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charts/chart3.xml" ContentType="application/vnd.openxmlformats-officedocument.drawingml.chart+xml"/>
  <Override PartName="/xl/drawings/drawing4.xml" ContentType="application/vnd.openxmlformats-officedocument.drawingml.chartshapes+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ml.chartshapes+xml"/>
  <Override PartName="/xl/drawings/drawing8.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charts/chart9.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0.xml" ContentType="application/vnd.openxmlformats-officedocument.drawing+xml"/>
  <Override PartName="/xl/charts/chart10.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1.xml" ContentType="application/vnd.openxmlformats-officedocument.drawingml.chartshapes+xml"/>
  <Override PartName="/xl/charts/chart1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2.xml" ContentType="application/vnd.openxmlformats-officedocument.drawingml.chartshapes+xml"/>
  <Override PartName="/xl/charts/chart1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3.xml" ContentType="application/vnd.openxmlformats-officedocument.drawingml.chartshapes+xml"/>
  <Override PartName="/xl/charts/chart13.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4.xml" ContentType="application/vnd.openxmlformats-officedocument.drawingml.chartshapes+xml"/>
  <Override PartName="/xl/drawings/drawing15.xml" ContentType="application/vnd.openxmlformats-officedocument.drawing+xml"/>
  <Override PartName="/xl/charts/chart14.xml" ContentType="application/vnd.openxmlformats-officedocument.drawingml.chart+xml"/>
  <Override PartName="/xl/charts/style7.xml" ContentType="application/vnd.ms-office.chartstyle+xml"/>
  <Override PartName="/xl/charts/colors7.xml" ContentType="application/vnd.ms-office.chartcolorstyle+xml"/>
  <Override PartName="/xl/charts/chart15.xml" ContentType="application/vnd.openxmlformats-officedocument.drawingml.chart+xml"/>
  <Override PartName="/xl/charts/chart16.xml" ContentType="application/vnd.openxmlformats-officedocument.drawingml.chart+xml"/>
  <Override PartName="/xl/charts/style8.xml" ContentType="application/vnd.ms-office.chartstyle+xml"/>
  <Override PartName="/xl/charts/colors8.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6925"/>
  <workbookPr defaultThemeVersion="153222"/>
  <mc:AlternateContent xmlns:mc="http://schemas.openxmlformats.org/markup-compatibility/2006">
    <mc:Choice Requires="x15">
      <x15ac:absPath xmlns:x15ac="http://schemas.microsoft.com/office/spreadsheetml/2010/11/ac" url="L:\Priv\AnimasRiver\ARP_DATA\DATA FOR PUBLIC DISTRIBUTION\Supporting Data Files\Report Analytical and Grahics Files\"/>
    </mc:Choice>
  </mc:AlternateContent>
  <bookViews>
    <workbookView xWindow="0" yWindow="0" windowWidth="20505" windowHeight="10065" activeTab="3"/>
  </bookViews>
  <sheets>
    <sheet name="README" sheetId="2" r:id="rId1"/>
    <sheet name="Fig 4-12" sheetId="3" r:id="rId2"/>
    <sheet name="Fig 5-1" sheetId="6" r:id="rId3"/>
    <sheet name="WASP Peak Stats by Segment" sheetId="5" r:id="rId4"/>
    <sheet name="Fig 5-28 Individual Metals" sheetId="7" r:id="rId5"/>
    <sheet name="WASP output selected segments" sheetId="1" r:id="rId6"/>
    <sheet name="WASP output Total all segments" sheetId="4" r:id="rId7"/>
  </sheets>
  <externalReferences>
    <externalReference r:id="rId8"/>
    <externalReference r:id="rId9"/>
  </externalReferenc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W17" i="5" l="1"/>
  <c r="W16" i="5"/>
  <c r="W15" i="5"/>
  <c r="W14" i="5"/>
  <c r="W13" i="5"/>
  <c r="W12" i="5"/>
  <c r="W11" i="5"/>
  <c r="W10" i="5"/>
  <c r="W9" i="5"/>
  <c r="W8" i="5"/>
  <c r="W7" i="5"/>
  <c r="F114" i="5" l="1"/>
  <c r="F94" i="5"/>
  <c r="F81" i="5"/>
  <c r="F72" i="5"/>
  <c r="F47" i="5"/>
  <c r="F22" i="5"/>
  <c r="F7" i="5"/>
  <c r="H172" i="6"/>
  <c r="H171" i="6"/>
  <c r="H170" i="6"/>
  <c r="H169" i="6"/>
  <c r="H168" i="6"/>
  <c r="H167" i="6"/>
  <c r="H166" i="6"/>
  <c r="H165" i="6"/>
  <c r="H164" i="6"/>
  <c r="H163" i="6"/>
  <c r="H162" i="6"/>
  <c r="H161" i="6"/>
  <c r="H160" i="6"/>
  <c r="H159" i="6"/>
  <c r="H158" i="6"/>
  <c r="H157" i="6"/>
  <c r="H156" i="6"/>
  <c r="H155" i="6"/>
  <c r="H154" i="6"/>
  <c r="H153" i="6"/>
  <c r="H152" i="6"/>
  <c r="H151" i="6"/>
  <c r="H150" i="6"/>
  <c r="H149" i="6"/>
  <c r="H148" i="6"/>
  <c r="H147" i="6"/>
  <c r="H146" i="6"/>
  <c r="H145" i="6"/>
  <c r="H144" i="6"/>
  <c r="H143" i="6"/>
  <c r="H142" i="6"/>
  <c r="H141" i="6"/>
  <c r="H140" i="6"/>
  <c r="H139" i="6"/>
  <c r="H138" i="6"/>
  <c r="H137" i="6"/>
  <c r="H136" i="6"/>
  <c r="H135" i="6"/>
  <c r="H134" i="6"/>
  <c r="H133" i="6"/>
  <c r="H132" i="6"/>
  <c r="H131" i="6"/>
  <c r="H130" i="6"/>
  <c r="H129" i="6"/>
  <c r="H128" i="6"/>
  <c r="H127" i="6"/>
  <c r="H126" i="6"/>
  <c r="H125" i="6"/>
  <c r="H124" i="6"/>
  <c r="H123" i="6"/>
  <c r="H122" i="6"/>
  <c r="H121" i="6"/>
  <c r="H120" i="6"/>
  <c r="H119" i="6"/>
  <c r="H118" i="6"/>
  <c r="H117" i="6"/>
  <c r="H116" i="6"/>
  <c r="H115" i="6"/>
  <c r="H114" i="6"/>
  <c r="H113" i="6"/>
  <c r="H112" i="6"/>
  <c r="H111" i="6"/>
  <c r="H110" i="6"/>
  <c r="H109" i="6"/>
  <c r="H108" i="6"/>
  <c r="H107" i="6"/>
  <c r="H106" i="6"/>
  <c r="H105" i="6"/>
  <c r="H104" i="6"/>
  <c r="H103" i="6"/>
  <c r="H102" i="6"/>
  <c r="H101" i="6"/>
  <c r="H100" i="6"/>
  <c r="H99" i="6"/>
  <c r="H98" i="6"/>
  <c r="H97" i="6"/>
  <c r="H96" i="6"/>
  <c r="H95" i="6"/>
  <c r="H94" i="6"/>
  <c r="H93" i="6"/>
  <c r="H92" i="6"/>
  <c r="H91" i="6"/>
  <c r="H90" i="6"/>
  <c r="H89" i="6"/>
  <c r="H88" i="6"/>
  <c r="H87" i="6"/>
  <c r="H86" i="6"/>
  <c r="H85" i="6"/>
  <c r="H84" i="6"/>
  <c r="H83" i="6"/>
  <c r="H82" i="6"/>
  <c r="H81" i="6"/>
  <c r="H80" i="6"/>
  <c r="H79" i="6"/>
  <c r="H78" i="6"/>
  <c r="H77" i="6"/>
  <c r="H76" i="6"/>
  <c r="H75" i="6"/>
  <c r="H74" i="6"/>
  <c r="H73" i="6"/>
  <c r="H72" i="6"/>
  <c r="H71" i="6"/>
  <c r="H70" i="6"/>
  <c r="H69" i="6"/>
  <c r="H68" i="6"/>
  <c r="H67" i="6"/>
  <c r="H66" i="6"/>
  <c r="H65" i="6"/>
  <c r="H64" i="6"/>
  <c r="H63" i="6"/>
  <c r="H62" i="6"/>
  <c r="H61" i="6"/>
  <c r="H60" i="6"/>
  <c r="H59" i="6"/>
  <c r="H58" i="6"/>
  <c r="H57" i="6"/>
  <c r="H56" i="6"/>
  <c r="H55" i="6"/>
  <c r="H54" i="6"/>
  <c r="H53" i="6"/>
  <c r="H52" i="6"/>
  <c r="H51" i="6"/>
  <c r="H50" i="6"/>
  <c r="H49" i="6"/>
  <c r="H48" i="6"/>
  <c r="H47" i="6"/>
  <c r="H46" i="6"/>
  <c r="H45" i="6"/>
  <c r="H44" i="6"/>
  <c r="H43" i="6"/>
  <c r="H42" i="6"/>
  <c r="H41" i="6"/>
  <c r="H40" i="6"/>
  <c r="H39" i="6"/>
  <c r="H38" i="6"/>
  <c r="H37" i="6"/>
  <c r="H36" i="6"/>
  <c r="H35" i="6"/>
  <c r="H34" i="6"/>
  <c r="H33" i="6"/>
  <c r="H32" i="6"/>
  <c r="H31" i="6"/>
  <c r="H30" i="6"/>
  <c r="H29" i="6"/>
  <c r="H28" i="6"/>
  <c r="H27" i="6"/>
  <c r="H26" i="6"/>
  <c r="H25" i="6"/>
  <c r="H24" i="6"/>
  <c r="H23" i="6"/>
  <c r="H22" i="6"/>
  <c r="H21" i="6"/>
  <c r="H20" i="6"/>
  <c r="H19" i="6"/>
  <c r="H18" i="6"/>
  <c r="H17" i="6"/>
  <c r="H16" i="6"/>
  <c r="H15" i="6"/>
  <c r="H14" i="6"/>
  <c r="H13" i="6"/>
  <c r="H12" i="6"/>
  <c r="H11" i="6"/>
  <c r="H10" i="6"/>
  <c r="H9" i="6"/>
  <c r="H8" i="6"/>
  <c r="H7" i="6"/>
  <c r="H6" i="6"/>
  <c r="H5" i="6"/>
  <c r="H4" i="6"/>
  <c r="AR68" i="1"/>
  <c r="AQ68" i="1"/>
  <c r="AP68" i="1"/>
  <c r="AO68" i="1"/>
  <c r="AR67" i="1"/>
  <c r="AQ67" i="1"/>
  <c r="AP67" i="1"/>
  <c r="AO67" i="1"/>
  <c r="AR66" i="1"/>
  <c r="AQ66" i="1"/>
  <c r="AP66" i="1"/>
  <c r="AO66" i="1"/>
  <c r="AR65" i="1"/>
  <c r="AQ65" i="1"/>
  <c r="AP65" i="1"/>
  <c r="AO65" i="1"/>
  <c r="AR64" i="1"/>
  <c r="AQ64" i="1"/>
  <c r="AP64" i="1"/>
  <c r="AO64" i="1"/>
  <c r="AR63" i="1"/>
  <c r="AQ63" i="1"/>
  <c r="AP63" i="1"/>
  <c r="AO63" i="1"/>
  <c r="AR62" i="1"/>
  <c r="AQ62" i="1"/>
  <c r="AP62" i="1"/>
  <c r="AO62" i="1"/>
  <c r="AR61" i="1"/>
  <c r="AQ61" i="1"/>
  <c r="AP61" i="1"/>
  <c r="AO61" i="1"/>
  <c r="AR60" i="1"/>
  <c r="AQ60" i="1"/>
  <c r="AP60" i="1"/>
  <c r="AO60" i="1"/>
  <c r="AR59" i="1"/>
  <c r="AQ59" i="1"/>
  <c r="AP59" i="1"/>
  <c r="AO59" i="1"/>
  <c r="AR58" i="1"/>
  <c r="AQ58" i="1"/>
  <c r="AP58" i="1"/>
  <c r="AO58" i="1"/>
  <c r="AR57" i="1"/>
  <c r="AQ57" i="1"/>
  <c r="AP57" i="1"/>
  <c r="AO57" i="1"/>
  <c r="AR56" i="1"/>
  <c r="AQ56" i="1"/>
  <c r="AP56" i="1"/>
  <c r="AO56" i="1"/>
  <c r="AR55" i="1"/>
  <c r="AQ55" i="1"/>
  <c r="AP55" i="1"/>
  <c r="AO55" i="1"/>
  <c r="AR54" i="1"/>
  <c r="AQ54" i="1"/>
  <c r="AP54" i="1"/>
  <c r="AO54" i="1"/>
  <c r="AR53" i="1"/>
  <c r="AQ53" i="1"/>
  <c r="AP53" i="1"/>
  <c r="AO53" i="1"/>
  <c r="AR52" i="1"/>
  <c r="AQ52" i="1"/>
  <c r="AP52" i="1"/>
  <c r="AO52" i="1"/>
  <c r="AR51" i="1"/>
  <c r="AQ51" i="1"/>
  <c r="AP51" i="1"/>
  <c r="AO51" i="1"/>
  <c r="AR50" i="1"/>
  <c r="AQ50" i="1"/>
  <c r="AP50" i="1"/>
  <c r="AO50" i="1"/>
  <c r="AR49" i="1"/>
  <c r="AQ49" i="1"/>
  <c r="AP49" i="1"/>
  <c r="AO49" i="1"/>
  <c r="AR48" i="1"/>
  <c r="AQ48" i="1"/>
  <c r="AP48" i="1"/>
  <c r="AO48" i="1"/>
  <c r="AR47" i="1"/>
  <c r="AQ47" i="1"/>
  <c r="AP47" i="1"/>
  <c r="AO47" i="1"/>
  <c r="AR46" i="1"/>
  <c r="AQ46" i="1"/>
  <c r="AP46" i="1"/>
  <c r="AO46" i="1"/>
  <c r="AR45" i="1"/>
  <c r="AQ45" i="1"/>
  <c r="AP45" i="1"/>
  <c r="AO45" i="1"/>
  <c r="AR44" i="1"/>
  <c r="AQ44" i="1"/>
  <c r="AP44" i="1"/>
  <c r="AO44" i="1"/>
  <c r="AR43" i="1"/>
  <c r="AQ43" i="1"/>
  <c r="AP43" i="1"/>
  <c r="AO43" i="1"/>
  <c r="AR42" i="1"/>
  <c r="AQ42" i="1"/>
  <c r="AP42" i="1"/>
  <c r="AO42" i="1"/>
  <c r="AR41" i="1"/>
  <c r="AQ41" i="1"/>
  <c r="AP41" i="1"/>
  <c r="AO41" i="1"/>
  <c r="AR40" i="1"/>
  <c r="AQ40" i="1"/>
  <c r="AP40" i="1"/>
  <c r="AO40" i="1"/>
  <c r="AR39" i="1"/>
  <c r="AQ39" i="1"/>
  <c r="AP39" i="1"/>
  <c r="AO39" i="1"/>
  <c r="AN34" i="1"/>
  <c r="AM34" i="1"/>
  <c r="AN33" i="1"/>
  <c r="AM33" i="1"/>
  <c r="AN32" i="1"/>
  <c r="AM32" i="1"/>
  <c r="AN31" i="1"/>
  <c r="AM31" i="1"/>
  <c r="AN30" i="1"/>
  <c r="AM30" i="1"/>
  <c r="AN29" i="1"/>
  <c r="AM29" i="1"/>
  <c r="AN28" i="1"/>
  <c r="AM28" i="1"/>
  <c r="AN27" i="1"/>
  <c r="AM27" i="1"/>
  <c r="AN26" i="1"/>
  <c r="AM26" i="1"/>
  <c r="AN25" i="1"/>
  <c r="AM25" i="1"/>
  <c r="AN24" i="1"/>
  <c r="AM24" i="1"/>
  <c r="AN23" i="1"/>
  <c r="AM23" i="1"/>
  <c r="AN22" i="1"/>
  <c r="AM22" i="1"/>
  <c r="AN21" i="1"/>
  <c r="AM21" i="1"/>
  <c r="AN20" i="1"/>
  <c r="AM20" i="1"/>
  <c r="AN19" i="1"/>
  <c r="AM19" i="1"/>
  <c r="AN18" i="1"/>
  <c r="AM18" i="1"/>
  <c r="AN17" i="1"/>
  <c r="AM17" i="1"/>
  <c r="AN16" i="1"/>
  <c r="AM16" i="1"/>
  <c r="AN15" i="1"/>
  <c r="AM15" i="1"/>
  <c r="AN14" i="1"/>
  <c r="AM14" i="1"/>
  <c r="AN13" i="1"/>
  <c r="AM13" i="1"/>
  <c r="AN12" i="1"/>
  <c r="AM12" i="1"/>
  <c r="AN11" i="1"/>
  <c r="AM11" i="1"/>
  <c r="AN10" i="1"/>
  <c r="AM10" i="1"/>
  <c r="AN9" i="1"/>
  <c r="AM9" i="1"/>
  <c r="AN8" i="1"/>
  <c r="AM8" i="1"/>
  <c r="AN7" i="1"/>
  <c r="AM7" i="1"/>
  <c r="AN6" i="1"/>
  <c r="AM6" i="1"/>
  <c r="AN5" i="1"/>
  <c r="AM5" i="1"/>
</calcChain>
</file>

<file path=xl/sharedStrings.xml><?xml version="1.0" encoding="utf-8"?>
<sst xmlns="http://schemas.openxmlformats.org/spreadsheetml/2006/main" count="312" uniqueCount="168">
  <si>
    <t>Cement Creek</t>
  </si>
  <si>
    <t>WASP Seg #</t>
  </si>
  <si>
    <t>WASP Seg Riv km</t>
  </si>
  <si>
    <t>Site</t>
  </si>
  <si>
    <t>River km</t>
  </si>
  <si>
    <t>Peak Conc</t>
  </si>
  <si>
    <t>Animas at Silverton</t>
  </si>
  <si>
    <t>USGS gage at Tacoma</t>
  </si>
  <si>
    <t>Animas at Baker's Bridge</t>
  </si>
  <si>
    <t>Animas at Durango</t>
  </si>
  <si>
    <t>So Utes AR19.3</t>
  </si>
  <si>
    <t>So Utes AR16</t>
  </si>
  <si>
    <t>USGS at Cedar Hill 9363500</t>
  </si>
  <si>
    <t>SoUtes NAR06</t>
  </si>
  <si>
    <t>ADW 022</t>
  </si>
  <si>
    <t>At Aztec ADW 010, NM66Animas028.1</t>
  </si>
  <si>
    <t>NMED 66Animas001.7, FW 040</t>
  </si>
  <si>
    <t>Animas at Farmington (FW040)</t>
  </si>
  <si>
    <t>San Juan at Farmington (FW020)</t>
  </si>
  <si>
    <t>San Juan at LP</t>
  </si>
  <si>
    <t>NM 67SanJua088.1</t>
  </si>
  <si>
    <t>LVW-030</t>
  </si>
  <si>
    <t>SJFP</t>
  </si>
  <si>
    <t>SJSR</t>
  </si>
  <si>
    <t>SJ4C</t>
  </si>
  <si>
    <t>Utah 160 Xing</t>
  </si>
  <si>
    <t>SJME</t>
  </si>
  <si>
    <t>Utah nr Montezuma</t>
  </si>
  <si>
    <t>SJMC</t>
  </si>
  <si>
    <t>Utah Swinging Footbridge</t>
  </si>
  <si>
    <t>Utah Sand Island</t>
  </si>
  <si>
    <t>SJBB</t>
  </si>
  <si>
    <t>SJMH</t>
  </si>
  <si>
    <t>Utah Mexican Hat</t>
  </si>
  <si>
    <t>Utah Clays Hill Ramp</t>
  </si>
  <si>
    <t>WASP Plume based on 99% of plume mass</t>
  </si>
  <si>
    <t>Plume Start Time</t>
  </si>
  <si>
    <t>Plume End Time</t>
  </si>
  <si>
    <t>*Encompasses 99.5 % of Plume (~3 St Deviations)</t>
  </si>
  <si>
    <t>River Distance (km)</t>
  </si>
  <si>
    <t>Plume Duration (Days)</t>
  </si>
  <si>
    <t>Hours</t>
  </si>
  <si>
    <t>Time to Peak Concentration (hrs)</t>
  </si>
  <si>
    <t>Plume Duration (d)</t>
  </si>
  <si>
    <t>Time to Peak Concentration (hr)</t>
  </si>
  <si>
    <t>Estimated Time at Peak</t>
  </si>
  <si>
    <t>Hrs + Min</t>
  </si>
  <si>
    <t>Days</t>
  </si>
  <si>
    <t>Minutes</t>
  </si>
  <si>
    <t>Plume Duration</t>
  </si>
  <si>
    <t>Key plume travel time and duration statistics are computed from the data.</t>
  </si>
  <si>
    <t>Segment No.</t>
  </si>
  <si>
    <t>Tall Timbers</t>
  </si>
  <si>
    <t>Baker's Bridge</t>
  </si>
  <si>
    <t>Glider Park</t>
  </si>
  <si>
    <t>Durango</t>
  </si>
  <si>
    <t>NM State Line</t>
  </si>
  <si>
    <t>This file contains the WASP output for Total Metals Concentrations minus major cations for the GKM Plume:</t>
  </si>
  <si>
    <t>WASP Output At Selected Segments Worksheet:</t>
  </si>
  <si>
    <t xml:space="preserve"> Total metals minus major cations concentrations (mg/L) at all segments arrayed in 12-minute intervals</t>
  </si>
  <si>
    <t>File: "Peak_Conc_Total_Metals-ALL_No_SJ_Input_centroidSettling.xlsx"</t>
  </si>
  <si>
    <t>Sheet: "WC Conc by Segment"</t>
  </si>
  <si>
    <t>WASP_Modeling\Total Metals Modeling\Total_Metals_All\Total_Metals_All_No_SJ_Conc</t>
  </si>
  <si>
    <t>Date Time</t>
  </si>
  <si>
    <t>Figure 4-27A</t>
  </si>
  <si>
    <t>Guide to this File</t>
  </si>
  <si>
    <t>WASP Output ALL DATA Worksheet:</t>
  </si>
  <si>
    <t>REPORT GRAPHICS FOUND IN THIS FILE</t>
  </si>
  <si>
    <t>34 segments 12 minute interval total metals minus major cations concentrations (mg/L)</t>
  </si>
  <si>
    <t>Figure 4-12</t>
  </si>
  <si>
    <t>Distance from Source (km)</t>
  </si>
  <si>
    <t>WASP Estimated Plume Duration (days )</t>
  </si>
  <si>
    <t>WASP Estimated Time at Peak Concentration</t>
  </si>
  <si>
    <t>Figure 4-27 B</t>
  </si>
  <si>
    <t>(Figure 4-27B below)</t>
  </si>
  <si>
    <t>Figure 4-27</t>
  </si>
  <si>
    <t>WASP Estimated Peak Concentration During the GKM Plume by River Location</t>
  </si>
  <si>
    <t>Maximum Simulated Concentration With Background [mg/L]</t>
  </si>
  <si>
    <t>Maximum Simulated Concentration Without Background [mg/L]</t>
  </si>
  <si>
    <t xml:space="preserve">WASP SIMULATED TOTAL METALS CONCENTRATIONS </t>
  </si>
  <si>
    <t xml:space="preserve">Original data for this file can be found in several files in the WASP Modeling Folders: </t>
  </si>
  <si>
    <t xml:space="preserve"> with background</t>
  </si>
  <si>
    <t>WASP Peak with SJ Background",'[Peak_Conc_Total_Metals-ALL.xlsx]WC Peak Conc'!$B$2:$B$200,'[Peak_Conc_Total_Metals-ALL.xlsx]WC Peak Conc'!$C$2:$C$2</t>
  </si>
  <si>
    <t>without background</t>
  </si>
  <si>
    <t>WASP Peak without SJ Background",'[Peak_Conc_Total_Metals-ALL.xlsx]WC Peak Conc'!$B$2:$B$200,'[Peak_Conc_Total_Metals-ALL.xlsx]WC Peak Conc'!$C$2:$C$2</t>
  </si>
  <si>
    <t>L:\Priv\AnimasRiver\ARP_River_Modeling\WASP_Modeling\Total Metals Modeling\Total_Metals_All\Total_Metals_All_No_SJ_Conc</t>
  </si>
  <si>
    <t>Peak_Conc_Total_Metals-ALL_No_SJ_Input_centroidSettling.xls</t>
  </si>
  <si>
    <t>WASP Peak Stats by Segment:</t>
  </si>
  <si>
    <t>Peak Total Metals concentrations with and without background at segments</t>
  </si>
  <si>
    <t>Distance from GKM Source (km)</t>
  </si>
  <si>
    <t>Cement (RK 12.5) 100 %</t>
  </si>
  <si>
    <t>Below Silverton (RK 16.4) 12.9%</t>
  </si>
  <si>
    <t>USGS above Tacoma (RK 48.8) 2.7%</t>
  </si>
  <si>
    <t>Durango (RK 95.1) 0.5%</t>
  </si>
  <si>
    <t>USGS near Cedar Hill (RK 129.6) 0.23%</t>
  </si>
  <si>
    <t>USGS below Aztec (RK 167.4) 0.19%</t>
  </si>
  <si>
    <t xml:space="preserve"> Animas at Farmington (RK 189.6) 0.15%</t>
  </si>
  <si>
    <t>SJ at Shiprock</t>
  </si>
  <si>
    <t>SJ at Four Corners</t>
  </si>
  <si>
    <t>SJ at Bluff</t>
  </si>
  <si>
    <t>Figure 5-4</t>
  </si>
  <si>
    <t>Worksheet</t>
  </si>
  <si>
    <t xml:space="preserve">WASP Output by Date </t>
  </si>
  <si>
    <t>WASP output selected segments</t>
  </si>
  <si>
    <t>WASP Peak stats by segment</t>
  </si>
  <si>
    <t>WASP Segment Number</t>
  </si>
  <si>
    <t>Concentration Relative to Source Indicating Dilution %</t>
  </si>
  <si>
    <t>For Graphing  Data Labels</t>
  </si>
  <si>
    <t>Worksheets that contain Figure or Table from Final Report are identified by this tab color</t>
  </si>
  <si>
    <t>Guide to Location of Final Report Figures and Tables Found in this File</t>
  </si>
  <si>
    <t>Report Figure Or Table</t>
  </si>
  <si>
    <t>WASP Total Summed  Metals Concentrations (minus major cations) in mg/L during the GKM plume in each modeled segment</t>
  </si>
  <si>
    <t xml:space="preserve">Figure 4-12     WASP Modeled Summed Total Metal Concentration at 4 times </t>
  </si>
  <si>
    <t>WASP Total Summed Metals Concentrations (minus major cations) in mg/L during the GKM plume in each modeled segment</t>
  </si>
  <si>
    <t>WASP Simulated Peak Concentrations and Observed Water Concentrations During the GKM Plume</t>
  </si>
  <si>
    <t>WASP Simulations</t>
  </si>
  <si>
    <t>Water Samples</t>
  </si>
  <si>
    <t>WASP Maximum Simulated Concentration With Background [mg/L]</t>
  </si>
  <si>
    <t>WASP Maximum Simulated Concentration Without Background [mg/L]</t>
  </si>
  <si>
    <t>River Distance [km]</t>
  </si>
  <si>
    <t>SampleDate</t>
  </si>
  <si>
    <r>
      <t>Total Concentration [</t>
    </r>
    <r>
      <rPr>
        <sz val="11"/>
        <color theme="1"/>
        <rFont val="Calibri"/>
        <family val="2"/>
      </rPr>
      <t>µ</t>
    </r>
    <r>
      <rPr>
        <sz val="10"/>
        <color theme="1"/>
        <rFont val="Calibri"/>
        <family val="2"/>
        <scheme val="minor"/>
      </rPr>
      <t>g/L]</t>
    </r>
  </si>
  <si>
    <t>Total Conc [mg/L]</t>
  </si>
  <si>
    <t>WASP Modeled Gold King Mine Peak Concentration (mg/L)</t>
  </si>
  <si>
    <t>Empirically Modeled Gold King Mine Peak Concentration (mg/L)</t>
  </si>
  <si>
    <t>Arsenic</t>
  </si>
  <si>
    <t>Copper</t>
  </si>
  <si>
    <t>Lead</t>
  </si>
  <si>
    <t>Zinc</t>
  </si>
  <si>
    <t>Distance from GKM (km)</t>
  </si>
  <si>
    <t>Total</t>
  </si>
  <si>
    <t>Dissolved</t>
  </si>
  <si>
    <t>Summed Total</t>
  </si>
  <si>
    <t>For Graphing Legend</t>
  </si>
  <si>
    <t>Total (mg/L)</t>
  </si>
  <si>
    <t>Cement</t>
  </si>
  <si>
    <t>Empirical Peak Conc Total</t>
  </si>
  <si>
    <t>Silverton</t>
  </si>
  <si>
    <t>Empirical Peak Conc Diss</t>
  </si>
  <si>
    <t>WASP Peak Conc Total</t>
  </si>
  <si>
    <t>WASP Peak Conc Diss</t>
  </si>
  <si>
    <t>NAR</t>
  </si>
  <si>
    <t>Aztec</t>
  </si>
  <si>
    <t>Animas at Farmington</t>
  </si>
  <si>
    <t>San Juan at Farmington  RK 196</t>
  </si>
  <si>
    <t>San Juan at Shiprock  RK 246</t>
  </si>
  <si>
    <t>San Juan at 4-Corners  RK 296</t>
  </si>
  <si>
    <t>San Juan at Bluff, Sand Island RK 377</t>
  </si>
  <si>
    <t xml:space="preserve">  San Juan at Mexican Hat  RK 421</t>
  </si>
  <si>
    <t>River Km</t>
  </si>
  <si>
    <t>Dissolved (mg/L)</t>
  </si>
  <si>
    <t>Figure 5-28</t>
  </si>
  <si>
    <t>Figure 5-1</t>
  </si>
  <si>
    <t>Fig 5-1</t>
  </si>
  <si>
    <t>Fig 5-28 Individual Metals</t>
  </si>
  <si>
    <t xml:space="preserve">Dilution Due to Water Inflow </t>
  </si>
  <si>
    <t>Location</t>
  </si>
  <si>
    <t>Dilution</t>
  </si>
  <si>
    <t>Animas below Cement</t>
  </si>
  <si>
    <t>A72</t>
  </si>
  <si>
    <t>Tacoma</t>
  </si>
  <si>
    <t>Cedar Hill</t>
  </si>
  <si>
    <t>SJ Farmington</t>
  </si>
  <si>
    <t>Shiprock</t>
  </si>
  <si>
    <t>Four Corners</t>
  </si>
  <si>
    <t>Bluff</t>
  </si>
  <si>
    <t>Flow at Peak (cfs)</t>
  </si>
  <si>
    <t>ORIGINAL FIGURE 5-4 and Caption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</si>
</sst>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m/d/yy\ h:mm;@"/>
    <numFmt numFmtId="165" formatCode="0.0"/>
    <numFmt numFmtId="166" formatCode="h:mm;@"/>
    <numFmt numFmtId="167" formatCode="#,##0.000"/>
    <numFmt numFmtId="168" formatCode="0.00000"/>
    <numFmt numFmtId="169" formatCode="#,##0.0"/>
    <numFmt numFmtId="170" formatCode="0.000"/>
  </numFmts>
  <fonts count="28" x14ac:knownFonts="1">
    <font>
      <sz val="10"/>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font>
    <font>
      <b/>
      <sz val="11"/>
      <color rgb="FF000000"/>
      <name val="Calibri"/>
      <family val="2"/>
    </font>
    <font>
      <sz val="11"/>
      <color rgb="FFFF0000"/>
      <name val="Calibri"/>
      <family val="2"/>
    </font>
    <font>
      <sz val="10"/>
      <color rgb="FF000000"/>
      <name val="Calibri"/>
      <family val="2"/>
    </font>
    <font>
      <sz val="10"/>
      <color theme="1"/>
      <name val="Calibri"/>
      <family val="2"/>
      <scheme val="minor"/>
    </font>
    <font>
      <b/>
      <sz val="11"/>
      <color theme="1"/>
      <name val="Calibri"/>
      <family val="2"/>
      <scheme val="minor"/>
    </font>
    <font>
      <b/>
      <sz val="11"/>
      <name val="Calibri"/>
      <family val="2"/>
      <scheme val="minor"/>
    </font>
    <font>
      <b/>
      <sz val="12"/>
      <color theme="1"/>
      <name val="Calibri"/>
      <family val="2"/>
      <scheme val="minor"/>
    </font>
    <font>
      <b/>
      <sz val="11"/>
      <color theme="0"/>
      <name val="Calibri"/>
      <family val="2"/>
      <scheme val="minor"/>
    </font>
    <font>
      <sz val="11"/>
      <name val="Calibri"/>
      <family val="2"/>
      <scheme val="minor"/>
    </font>
    <font>
      <sz val="8"/>
      <color theme="1"/>
      <name val="Calibri"/>
      <family val="2"/>
      <scheme val="minor"/>
    </font>
    <font>
      <b/>
      <sz val="10"/>
      <color theme="1"/>
      <name val="Calibri"/>
      <family val="2"/>
      <scheme val="minor"/>
    </font>
    <font>
      <b/>
      <sz val="14"/>
      <color theme="1"/>
      <name val="Calibri"/>
      <family val="2"/>
    </font>
    <font>
      <sz val="8"/>
      <color theme="0"/>
      <name val="Calibri"/>
      <family val="2"/>
      <scheme val="minor"/>
    </font>
    <font>
      <sz val="12"/>
      <color theme="1"/>
      <name val="Calibri"/>
      <family val="2"/>
      <scheme val="minor"/>
    </font>
    <font>
      <b/>
      <sz val="10"/>
      <color rgb="FFFF0000"/>
      <name val="Calibri"/>
      <family val="2"/>
      <scheme val="minor"/>
    </font>
    <font>
      <b/>
      <sz val="12"/>
      <color rgb="FF0000FF"/>
      <name val="Calibri"/>
      <family val="2"/>
      <scheme val="minor"/>
    </font>
    <font>
      <b/>
      <sz val="14"/>
      <color rgb="FF0000FF"/>
      <name val="Calibri"/>
      <family val="2"/>
    </font>
    <font>
      <b/>
      <sz val="14"/>
      <color theme="1"/>
      <name val="Calibri"/>
      <family val="2"/>
      <scheme val="minor"/>
    </font>
    <font>
      <sz val="11"/>
      <color theme="0"/>
      <name val="Calibri"/>
      <family val="2"/>
      <scheme val="minor"/>
    </font>
    <font>
      <sz val="9"/>
      <color theme="1"/>
      <name val="Calibri"/>
      <family val="2"/>
      <scheme val="minor"/>
    </font>
    <font>
      <b/>
      <sz val="14"/>
      <color rgb="FF0033CC"/>
      <name val="Calibri"/>
      <family val="2"/>
      <scheme val="minor"/>
    </font>
    <font>
      <b/>
      <sz val="14"/>
      <color rgb="FF0000FF"/>
      <name val="Calibri"/>
      <family val="2"/>
      <scheme val="minor"/>
    </font>
    <font>
      <sz val="11"/>
      <color rgb="FFFF0000"/>
      <name val="Calibri"/>
      <family val="2"/>
      <scheme val="minor"/>
    </font>
  </fonts>
  <fills count="13">
    <fill>
      <patternFill patternType="none"/>
    </fill>
    <fill>
      <patternFill patternType="gray125"/>
    </fill>
    <fill>
      <patternFill patternType="solid">
        <fgColor rgb="FFB4C6E7"/>
        <bgColor rgb="FF000000"/>
      </patternFill>
    </fill>
    <fill>
      <patternFill patternType="solid">
        <fgColor theme="4"/>
        <bgColor theme="4"/>
      </patternFill>
    </fill>
    <fill>
      <patternFill patternType="solid">
        <fgColor theme="5" tint="0.79998168889431442"/>
        <bgColor indexed="64"/>
      </patternFill>
    </fill>
    <fill>
      <patternFill patternType="solid">
        <fgColor theme="4" tint="0.79998168889431442"/>
        <bgColor theme="4" tint="0.79998168889431442"/>
      </patternFill>
    </fill>
    <fill>
      <patternFill patternType="solid">
        <fgColor theme="1" tint="0.34998626667073579"/>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8" tint="0.59999389629810485"/>
        <bgColor indexed="64"/>
      </patternFill>
    </fill>
    <fill>
      <patternFill patternType="solid">
        <fgColor theme="7" tint="0.59999389629810485"/>
        <bgColor indexed="64"/>
      </patternFill>
    </fill>
    <fill>
      <patternFill patternType="solid">
        <fgColor theme="5" tint="-0.249977111117893"/>
        <bgColor indexed="64"/>
      </patternFill>
    </fill>
    <fill>
      <patternFill patternType="solid">
        <fgColor theme="3" tint="0.79998168889431442"/>
        <bgColor indexed="64"/>
      </patternFill>
    </fill>
  </fills>
  <borders count="4">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s>
  <cellStyleXfs count="1">
    <xf numFmtId="0" fontId="0" fillId="0" borderId="0"/>
  </cellStyleXfs>
  <cellXfs count="163">
    <xf numFmtId="0" fontId="0" fillId="0" borderId="0" xfId="0"/>
    <xf numFmtId="0" fontId="4" fillId="0" borderId="0" xfId="0" applyFont="1" applyFill="1" applyBorder="1"/>
    <xf numFmtId="0" fontId="5" fillId="0" borderId="1" xfId="0" applyFont="1" applyFill="1" applyBorder="1" applyAlignment="1">
      <alignment horizontal="center" vertical="center"/>
    </xf>
    <xf numFmtId="0" fontId="7" fillId="0" borderId="0" xfId="0" applyFont="1" applyFill="1" applyBorder="1" applyAlignment="1">
      <alignment horizontal="center" vertical="center"/>
    </xf>
    <xf numFmtId="0" fontId="8" fillId="0" borderId="0" xfId="0" applyFont="1" applyBorder="1" applyAlignment="1">
      <alignment horizontal="center" vertical="center"/>
    </xf>
    <xf numFmtId="2" fontId="0" fillId="0" borderId="0" xfId="0" applyNumberFormat="1"/>
    <xf numFmtId="164" fontId="0" fillId="0" borderId="0" xfId="0" applyNumberFormat="1"/>
    <xf numFmtId="166" fontId="0" fillId="0" borderId="0" xfId="0" applyNumberFormat="1"/>
    <xf numFmtId="165" fontId="8" fillId="0" borderId="0" xfId="0" applyNumberFormat="1" applyFont="1" applyBorder="1" applyAlignment="1">
      <alignment horizontal="center" vertical="center"/>
    </xf>
    <xf numFmtId="165" fontId="0" fillId="0" borderId="0" xfId="0" applyNumberFormat="1"/>
    <xf numFmtId="0" fontId="0" fillId="0" borderId="0" xfId="0" applyBorder="1"/>
    <xf numFmtId="0" fontId="9" fillId="0" borderId="0" xfId="0" applyFont="1" applyBorder="1"/>
    <xf numFmtId="0" fontId="0" fillId="0" borderId="1" xfId="0" applyBorder="1"/>
    <xf numFmtId="0" fontId="9" fillId="0" borderId="0" xfId="0" applyFont="1" applyBorder="1" applyAlignment="1">
      <alignment horizontal="center" vertical="center"/>
    </xf>
    <xf numFmtId="0" fontId="9" fillId="0" borderId="0" xfId="0" applyFont="1" applyFill="1" applyBorder="1" applyAlignment="1">
      <alignment horizontal="center" wrapText="1"/>
    </xf>
    <xf numFmtId="0" fontId="12" fillId="3" borderId="2" xfId="0" applyFont="1" applyFill="1" applyBorder="1" applyAlignment="1">
      <alignment horizontal="center" wrapText="1"/>
    </xf>
    <xf numFmtId="0" fontId="12" fillId="3" borderId="2" xfId="0" applyFont="1" applyFill="1" applyBorder="1" applyAlignment="1">
      <alignment horizontal="center"/>
    </xf>
    <xf numFmtId="165" fontId="12" fillId="3" borderId="2" xfId="0" applyNumberFormat="1" applyFont="1" applyFill="1" applyBorder="1" applyAlignment="1">
      <alignment horizontal="center" wrapText="1"/>
    </xf>
    <xf numFmtId="0" fontId="13" fillId="0" borderId="1" xfId="0" applyFont="1" applyFill="1" applyBorder="1" applyAlignment="1">
      <alignment horizontal="center" wrapText="1"/>
    </xf>
    <xf numFmtId="0" fontId="13" fillId="0" borderId="1" xfId="0" applyFont="1" applyFill="1" applyBorder="1" applyAlignment="1">
      <alignment horizontal="center"/>
    </xf>
    <xf numFmtId="0" fontId="13" fillId="0" borderId="3" xfId="0" applyFont="1" applyFill="1" applyBorder="1" applyAlignment="1">
      <alignment horizontal="center" wrapText="1"/>
    </xf>
    <xf numFmtId="165" fontId="0" fillId="0" borderId="0" xfId="0" applyNumberFormat="1" applyFill="1" applyBorder="1" applyAlignment="1">
      <alignment horizontal="center"/>
    </xf>
    <xf numFmtId="0" fontId="8" fillId="5" borderId="2" xfId="0" applyFont="1" applyFill="1" applyBorder="1" applyAlignment="1">
      <alignment horizontal="center" vertical="center"/>
    </xf>
    <xf numFmtId="165" fontId="0" fillId="5" borderId="2" xfId="0" applyNumberFormat="1" applyFont="1" applyFill="1" applyBorder="1" applyAlignment="1">
      <alignment horizontal="center"/>
    </xf>
    <xf numFmtId="164" fontId="0" fillId="5" borderId="2" xfId="0" applyNumberFormat="1" applyFont="1" applyFill="1" applyBorder="1" applyAlignment="1">
      <alignment horizontal="center"/>
    </xf>
    <xf numFmtId="0" fontId="8" fillId="0" borderId="0" xfId="0" applyFont="1" applyFill="1" applyBorder="1" applyAlignment="1">
      <alignment horizontal="center" vertical="center"/>
    </xf>
    <xf numFmtId="165" fontId="0" fillId="0" borderId="0" xfId="0" applyNumberFormat="1" applyFont="1" applyFill="1" applyBorder="1" applyAlignment="1">
      <alignment horizontal="center"/>
    </xf>
    <xf numFmtId="164" fontId="0" fillId="0" borderId="0" xfId="0" applyNumberFormat="1" applyAlignment="1">
      <alignment horizontal="center"/>
    </xf>
    <xf numFmtId="0" fontId="8" fillId="0" borderId="2" xfId="0" applyFont="1" applyBorder="1" applyAlignment="1">
      <alignment horizontal="center" vertical="center"/>
    </xf>
    <xf numFmtId="165" fontId="0" fillId="0" borderId="2" xfId="0" applyNumberFormat="1" applyFont="1" applyBorder="1" applyAlignment="1">
      <alignment horizontal="center"/>
    </xf>
    <xf numFmtId="164" fontId="0" fillId="0" borderId="2" xfId="0" applyNumberFormat="1" applyFont="1" applyBorder="1" applyAlignment="1">
      <alignment horizontal="center"/>
    </xf>
    <xf numFmtId="165" fontId="8" fillId="0" borderId="2" xfId="0" applyNumberFormat="1" applyFont="1" applyBorder="1" applyAlignment="1">
      <alignment horizontal="center" vertical="center"/>
    </xf>
    <xf numFmtId="165" fontId="8" fillId="0" borderId="0" xfId="0" applyNumberFormat="1" applyFont="1" applyFill="1" applyBorder="1" applyAlignment="1">
      <alignment horizontal="center" vertical="center"/>
    </xf>
    <xf numFmtId="165" fontId="8" fillId="5" borderId="2" xfId="0" applyNumberFormat="1" applyFont="1" applyFill="1" applyBorder="1" applyAlignment="1">
      <alignment horizontal="center" vertical="center"/>
    </xf>
    <xf numFmtId="164" fontId="0" fillId="0" borderId="0" xfId="0" applyNumberFormat="1" applyBorder="1"/>
    <xf numFmtId="0" fontId="8" fillId="0" borderId="1" xfId="0" applyFont="1" applyFill="1" applyBorder="1" applyAlignment="1">
      <alignment horizontal="center" vertical="center"/>
    </xf>
    <xf numFmtId="165" fontId="0" fillId="0" borderId="1" xfId="0" applyNumberFormat="1" applyFont="1" applyFill="1" applyBorder="1" applyAlignment="1">
      <alignment horizontal="center"/>
    </xf>
    <xf numFmtId="164" fontId="0" fillId="0" borderId="1" xfId="0" applyNumberFormat="1" applyBorder="1" applyAlignment="1">
      <alignment horizontal="center"/>
    </xf>
    <xf numFmtId="164" fontId="0" fillId="0" borderId="0" xfId="0" applyNumberFormat="1" applyFill="1" applyAlignment="1">
      <alignment horizontal="center"/>
    </xf>
    <xf numFmtId="167" fontId="14" fillId="0" borderId="0" xfId="0" applyNumberFormat="1" applyFont="1" applyAlignment="1">
      <alignment horizontal="center"/>
    </xf>
    <xf numFmtId="0" fontId="4" fillId="0" borderId="0" xfId="0" applyFont="1" applyFill="1" applyBorder="1" applyAlignment="1">
      <alignment horizontal="center"/>
    </xf>
    <xf numFmtId="0" fontId="5" fillId="0" borderId="1" xfId="0" applyFont="1" applyFill="1" applyBorder="1" applyAlignment="1">
      <alignment horizontal="center"/>
    </xf>
    <xf numFmtId="2" fontId="4" fillId="0" borderId="0" xfId="0" applyNumberFormat="1" applyFont="1" applyFill="1" applyBorder="1" applyAlignment="1">
      <alignment horizontal="center"/>
    </xf>
    <xf numFmtId="164" fontId="4" fillId="0" borderId="0" xfId="0" applyNumberFormat="1" applyFont="1" applyFill="1" applyBorder="1" applyAlignment="1">
      <alignment horizontal="center"/>
    </xf>
    <xf numFmtId="2" fontId="0" fillId="0" borderId="0" xfId="0" applyNumberFormat="1" applyAlignment="1">
      <alignment horizontal="center"/>
    </xf>
    <xf numFmtId="0" fontId="0" fillId="0" borderId="0" xfId="0" applyAlignment="1">
      <alignment horizontal="center"/>
    </xf>
    <xf numFmtId="0" fontId="9" fillId="0" borderId="0" xfId="0" applyFont="1" applyBorder="1" applyAlignment="1">
      <alignment horizontal="center" wrapText="1"/>
    </xf>
    <xf numFmtId="165" fontId="9" fillId="0" borderId="0" xfId="0" applyNumberFormat="1" applyFont="1" applyBorder="1" applyAlignment="1">
      <alignment horizontal="center" wrapText="1"/>
    </xf>
    <xf numFmtId="164" fontId="0" fillId="0" borderId="0" xfId="0" applyNumberFormat="1" applyFont="1" applyFill="1" applyBorder="1" applyAlignment="1">
      <alignment horizontal="center"/>
    </xf>
    <xf numFmtId="0" fontId="0" fillId="0" borderId="0" xfId="0" applyBorder="1" applyAlignment="1">
      <alignment horizontal="center"/>
    </xf>
    <xf numFmtId="166" fontId="0" fillId="0" borderId="0" xfId="0" applyNumberFormat="1" applyFill="1" applyAlignment="1">
      <alignment horizontal="center"/>
    </xf>
    <xf numFmtId="49" fontId="9" fillId="0" borderId="0" xfId="0" applyNumberFormat="1" applyFont="1" applyFill="1" applyBorder="1" applyAlignment="1">
      <alignment horizontal="center" wrapText="1"/>
    </xf>
    <xf numFmtId="2" fontId="0" fillId="0" borderId="0" xfId="0" applyNumberFormat="1" applyBorder="1" applyAlignment="1">
      <alignment horizontal="center"/>
    </xf>
    <xf numFmtId="0" fontId="15" fillId="0" borderId="0" xfId="0" applyFont="1" applyBorder="1" applyAlignment="1">
      <alignment horizontal="center" wrapText="1"/>
    </xf>
    <xf numFmtId="22" fontId="0" fillId="0" borderId="0" xfId="0" applyNumberFormat="1" applyAlignment="1">
      <alignment horizontal="center"/>
    </xf>
    <xf numFmtId="1" fontId="0" fillId="0" borderId="0" xfId="0" applyNumberFormat="1" applyFill="1" applyBorder="1" applyAlignment="1">
      <alignment horizontal="center"/>
    </xf>
    <xf numFmtId="164" fontId="0" fillId="0" borderId="0" xfId="0" applyNumberFormat="1" applyBorder="1" applyAlignment="1">
      <alignment horizontal="center"/>
    </xf>
    <xf numFmtId="0" fontId="16" fillId="0" borderId="0" xfId="0" applyFont="1" applyFill="1" applyBorder="1"/>
    <xf numFmtId="0" fontId="0" fillId="0" borderId="0" xfId="0" applyFill="1"/>
    <xf numFmtId="165" fontId="0" fillId="0" borderId="0" xfId="0" applyNumberFormat="1" applyFill="1"/>
    <xf numFmtId="4" fontId="0" fillId="0" borderId="0" xfId="0" applyNumberFormat="1"/>
    <xf numFmtId="4" fontId="0" fillId="0" borderId="0" xfId="0" applyNumberFormat="1" applyFill="1"/>
    <xf numFmtId="0" fontId="11" fillId="0" borderId="0" xfId="0" applyFont="1"/>
    <xf numFmtId="0" fontId="18" fillId="0" borderId="0" xfId="0" applyFont="1" applyAlignment="1">
      <alignment wrapText="1"/>
    </xf>
    <xf numFmtId="0" fontId="18" fillId="0" borderId="0" xfId="0" applyFont="1" applyAlignment="1">
      <alignment horizontal="center" wrapText="1"/>
    </xf>
    <xf numFmtId="0" fontId="18" fillId="0" borderId="0" xfId="0" applyFont="1" applyAlignment="1">
      <alignment horizontal="center"/>
    </xf>
    <xf numFmtId="0" fontId="3" fillId="0" borderId="0" xfId="0" applyFont="1" applyAlignment="1">
      <alignment vertical="center"/>
    </xf>
    <xf numFmtId="0" fontId="16" fillId="0" borderId="0" xfId="0" applyFont="1" applyFill="1" applyBorder="1" applyAlignment="1">
      <alignment horizontal="left"/>
    </xf>
    <xf numFmtId="3" fontId="0" fillId="0" borderId="0" xfId="0" applyNumberFormat="1" applyAlignment="1">
      <alignment horizontal="center"/>
    </xf>
    <xf numFmtId="3" fontId="0" fillId="0" borderId="0" xfId="0" applyNumberFormat="1" applyFill="1" applyAlignment="1">
      <alignment horizontal="center"/>
    </xf>
    <xf numFmtId="164" fontId="17" fillId="6" borderId="0" xfId="0" applyNumberFormat="1" applyFont="1" applyFill="1" applyAlignment="1">
      <alignment horizontal="center"/>
    </xf>
    <xf numFmtId="4" fontId="0" fillId="0" borderId="0" xfId="0" applyNumberFormat="1" applyFill="1" applyAlignment="1">
      <alignment horizontal="center"/>
    </xf>
    <xf numFmtId="0" fontId="11" fillId="0" borderId="0" xfId="0" applyFont="1" applyAlignment="1">
      <alignment horizontal="center"/>
    </xf>
    <xf numFmtId="0" fontId="0" fillId="0" borderId="0" xfId="0" applyFill="1" applyAlignment="1">
      <alignment horizontal="center"/>
    </xf>
    <xf numFmtId="165" fontId="0" fillId="0" borderId="0" xfId="0" applyNumberFormat="1" applyFill="1" applyAlignment="1">
      <alignment horizontal="center"/>
    </xf>
    <xf numFmtId="0" fontId="19" fillId="0" borderId="0" xfId="0" applyFont="1" applyAlignment="1">
      <alignment horizontal="center"/>
    </xf>
    <xf numFmtId="0" fontId="4" fillId="8" borderId="0" xfId="0" applyFont="1" applyFill="1" applyBorder="1" applyAlignment="1">
      <alignment horizontal="center"/>
    </xf>
    <xf numFmtId="3" fontId="0" fillId="8" borderId="0" xfId="0" applyNumberFormat="1" applyFill="1" applyAlignment="1">
      <alignment horizontal="center"/>
    </xf>
    <xf numFmtId="4" fontId="0" fillId="8" borderId="0" xfId="0" applyNumberFormat="1" applyFill="1" applyAlignment="1">
      <alignment horizontal="center"/>
    </xf>
    <xf numFmtId="165" fontId="4" fillId="2" borderId="0" xfId="0" applyNumberFormat="1" applyFont="1" applyFill="1" applyBorder="1" applyAlignment="1">
      <alignment horizontal="center"/>
    </xf>
    <xf numFmtId="0" fontId="14" fillId="0" borderId="0" xfId="0" applyFont="1" applyAlignment="1">
      <alignment horizontal="center"/>
    </xf>
    <xf numFmtId="4" fontId="14" fillId="0" borderId="0" xfId="0" applyNumberFormat="1" applyFont="1" applyFill="1" applyAlignment="1">
      <alignment horizontal="center"/>
    </xf>
    <xf numFmtId="4" fontId="14" fillId="0" borderId="0" xfId="0" applyNumberFormat="1" applyFont="1" applyAlignment="1">
      <alignment horizontal="center"/>
    </xf>
    <xf numFmtId="4" fontId="14" fillId="7" borderId="0" xfId="0" applyNumberFormat="1" applyFont="1" applyFill="1" applyAlignment="1">
      <alignment horizontal="center"/>
    </xf>
    <xf numFmtId="0" fontId="6" fillId="0" borderId="0" xfId="0" applyFont="1" applyFill="1" applyBorder="1" applyAlignment="1">
      <alignment horizontal="center"/>
    </xf>
    <xf numFmtId="0" fontId="5" fillId="0" borderId="0" xfId="0" applyFont="1" applyFill="1" applyBorder="1" applyAlignment="1">
      <alignment horizontal="center" wrapText="1"/>
    </xf>
    <xf numFmtId="4" fontId="14" fillId="9" borderId="0" xfId="0" applyNumberFormat="1" applyFont="1" applyFill="1" applyAlignment="1">
      <alignment horizontal="center"/>
    </xf>
    <xf numFmtId="4" fontId="2" fillId="9" borderId="0" xfId="0" applyNumberFormat="1" applyFont="1" applyFill="1" applyAlignment="1">
      <alignment horizontal="center"/>
    </xf>
    <xf numFmtId="167" fontId="14" fillId="0" borderId="0" xfId="0" applyNumberFormat="1" applyFont="1" applyFill="1" applyAlignment="1">
      <alignment horizontal="center"/>
    </xf>
    <xf numFmtId="0" fontId="0" fillId="0" borderId="0" xfId="0" applyFill="1" applyBorder="1"/>
    <xf numFmtId="2" fontId="0" fillId="0" borderId="0" xfId="0" applyNumberFormat="1" applyFill="1" applyBorder="1" applyAlignment="1">
      <alignment horizontal="center"/>
    </xf>
    <xf numFmtId="0" fontId="8" fillId="0" borderId="2" xfId="0" applyFont="1" applyFill="1" applyBorder="1" applyAlignment="1">
      <alignment horizontal="center" vertical="center"/>
    </xf>
    <xf numFmtId="165" fontId="0" fillId="0" borderId="2" xfId="0" applyNumberFormat="1" applyFont="1" applyFill="1" applyBorder="1" applyAlignment="1">
      <alignment horizontal="center"/>
    </xf>
    <xf numFmtId="164" fontId="0" fillId="0" borderId="2" xfId="0" applyNumberFormat="1" applyFont="1" applyFill="1" applyBorder="1" applyAlignment="1">
      <alignment horizontal="center"/>
    </xf>
    <xf numFmtId="0" fontId="14" fillId="0" borderId="0" xfId="0" applyFont="1" applyFill="1" applyAlignment="1">
      <alignment horizontal="center"/>
    </xf>
    <xf numFmtId="0" fontId="21" fillId="0" borderId="0" xfId="0" applyFont="1" applyFill="1" applyBorder="1" applyAlignment="1">
      <alignment horizontal="center"/>
    </xf>
    <xf numFmtId="0" fontId="11" fillId="0" borderId="0" xfId="0" applyFont="1" applyAlignment="1">
      <alignment wrapText="1"/>
    </xf>
    <xf numFmtId="0" fontId="22" fillId="0" borderId="0" xfId="0" applyFont="1" applyAlignment="1">
      <alignment wrapText="1"/>
    </xf>
    <xf numFmtId="0" fontId="18" fillId="0" borderId="0" xfId="0" applyFont="1" applyAlignment="1">
      <alignment horizontal="left" wrapText="1"/>
    </xf>
    <xf numFmtId="0" fontId="20" fillId="0" borderId="0" xfId="0" applyFont="1" applyAlignment="1">
      <alignment horizontal="center"/>
    </xf>
    <xf numFmtId="0" fontId="11" fillId="0" borderId="0" xfId="0" applyFont="1" applyAlignment="1">
      <alignment horizontal="left"/>
    </xf>
    <xf numFmtId="0" fontId="0" fillId="0" borderId="0" xfId="0" applyAlignment="1">
      <alignment horizontal="center" wrapText="1"/>
    </xf>
    <xf numFmtId="14" fontId="0" fillId="0" borderId="0" xfId="0" applyNumberFormat="1" applyAlignment="1">
      <alignment horizontal="center"/>
    </xf>
    <xf numFmtId="2" fontId="0" fillId="0" borderId="0" xfId="0" applyNumberFormat="1" applyAlignment="1">
      <alignment horizontal="center" wrapText="1"/>
    </xf>
    <xf numFmtId="0" fontId="8" fillId="0" borderId="0" xfId="0" applyFont="1"/>
    <xf numFmtId="2" fontId="8" fillId="0" borderId="0" xfId="0" applyNumberFormat="1" applyFont="1" applyAlignment="1">
      <alignment horizontal="center"/>
    </xf>
    <xf numFmtId="168" fontId="8" fillId="0" borderId="0" xfId="0" applyNumberFormat="1" applyFont="1"/>
    <xf numFmtId="0" fontId="8" fillId="10" borderId="0" xfId="0" applyFont="1" applyFill="1" applyAlignment="1">
      <alignment horizontal="center"/>
    </xf>
    <xf numFmtId="2" fontId="8" fillId="10" borderId="0" xfId="0" applyNumberFormat="1" applyFont="1" applyFill="1" applyAlignment="1">
      <alignment horizontal="center"/>
    </xf>
    <xf numFmtId="0" fontId="20" fillId="0" borderId="0" xfId="0" applyFont="1" applyAlignment="1">
      <alignment horizontal="center" wrapText="1"/>
    </xf>
    <xf numFmtId="164" fontId="0" fillId="0" borderId="0" xfId="0" applyNumberFormat="1" applyAlignment="1">
      <alignment horizontal="center" wrapText="1"/>
    </xf>
    <xf numFmtId="0" fontId="0" fillId="0" borderId="0" xfId="0" applyAlignment="1">
      <alignment horizontal="center"/>
    </xf>
    <xf numFmtId="2" fontId="0" fillId="10" borderId="0" xfId="0" applyNumberFormat="1" applyFill="1" applyAlignment="1">
      <alignment horizontal="center"/>
    </xf>
    <xf numFmtId="2" fontId="0" fillId="0" borderId="0" xfId="0" applyNumberFormat="1" applyFill="1" applyAlignment="1">
      <alignment horizontal="center"/>
    </xf>
    <xf numFmtId="2" fontId="8" fillId="0" borderId="0" xfId="0" applyNumberFormat="1" applyFont="1" applyFill="1" applyAlignment="1">
      <alignment horizontal="center"/>
    </xf>
    <xf numFmtId="0" fontId="23" fillId="11" borderId="0" xfId="0" applyFont="1" applyFill="1" applyAlignment="1">
      <alignment wrapText="1"/>
    </xf>
    <xf numFmtId="0" fontId="0" fillId="0" borderId="0" xfId="0" applyAlignment="1"/>
    <xf numFmtId="0" fontId="9" fillId="0" borderId="1" xfId="0" applyFont="1" applyBorder="1" applyAlignment="1">
      <alignment horizontal="center"/>
    </xf>
    <xf numFmtId="0" fontId="22" fillId="0" borderId="0" xfId="0" applyFont="1"/>
    <xf numFmtId="0" fontId="0" fillId="0" borderId="0" xfId="0" applyFill="1" applyAlignment="1">
      <alignment horizontal="center" wrapText="1"/>
    </xf>
    <xf numFmtId="14" fontId="0" fillId="0" borderId="0" xfId="0" applyNumberFormat="1" applyFill="1" applyAlignment="1">
      <alignment horizontal="center" wrapText="1"/>
    </xf>
    <xf numFmtId="3" fontId="0" fillId="0" borderId="0" xfId="0" applyNumberFormat="1" applyFill="1" applyAlignment="1">
      <alignment horizontal="center" wrapText="1"/>
    </xf>
    <xf numFmtId="169" fontId="0" fillId="0" borderId="0" xfId="0" applyNumberFormat="1" applyAlignment="1">
      <alignment horizontal="center"/>
    </xf>
    <xf numFmtId="14" fontId="0" fillId="0" borderId="0" xfId="0" applyNumberFormat="1" applyFill="1" applyAlignment="1">
      <alignment horizontal="center"/>
    </xf>
    <xf numFmtId="169" fontId="0" fillId="0" borderId="0" xfId="0" applyNumberFormat="1" applyFill="1" applyAlignment="1">
      <alignment horizontal="center"/>
    </xf>
    <xf numFmtId="14" fontId="0" fillId="0" borderId="0" xfId="0" applyNumberFormat="1"/>
    <xf numFmtId="3" fontId="0" fillId="0" borderId="0" xfId="0" applyNumberFormat="1"/>
    <xf numFmtId="0" fontId="24" fillId="0" borderId="0" xfId="0" applyFont="1"/>
    <xf numFmtId="0" fontId="24" fillId="0" borderId="0" xfId="0" applyFont="1" applyAlignment="1">
      <alignment horizontal="center"/>
    </xf>
    <xf numFmtId="164" fontId="24" fillId="0" borderId="0" xfId="0" applyNumberFormat="1" applyFont="1" applyAlignment="1">
      <alignment horizontal="center" wrapText="1"/>
    </xf>
    <xf numFmtId="0" fontId="24" fillId="0" borderId="0" xfId="0" applyFont="1" applyAlignment="1">
      <alignment horizontal="center" wrapText="1"/>
    </xf>
    <xf numFmtId="0" fontId="15" fillId="12" borderId="0" xfId="0" applyFont="1" applyFill="1" applyAlignment="1">
      <alignment horizontal="center"/>
    </xf>
    <xf numFmtId="0" fontId="15" fillId="12" borderId="0" xfId="0" applyFont="1" applyFill="1" applyAlignment="1">
      <alignment horizontal="center" wrapText="1"/>
    </xf>
    <xf numFmtId="0" fontId="14" fillId="0" borderId="0" xfId="0" applyFont="1"/>
    <xf numFmtId="1" fontId="24" fillId="0" borderId="0" xfId="0" applyNumberFormat="1" applyFont="1" applyAlignment="1">
      <alignment horizontal="center"/>
    </xf>
    <xf numFmtId="170" fontId="24" fillId="0" borderId="0" xfId="0" applyNumberFormat="1" applyFont="1" applyAlignment="1">
      <alignment horizontal="center"/>
    </xf>
    <xf numFmtId="0" fontId="24" fillId="12" borderId="0" xfId="0" applyFont="1" applyFill="1"/>
    <xf numFmtId="1" fontId="24" fillId="12" borderId="0" xfId="0" applyNumberFormat="1" applyFont="1" applyFill="1" applyAlignment="1">
      <alignment horizontal="center"/>
    </xf>
    <xf numFmtId="2" fontId="24" fillId="12" borderId="0" xfId="0" applyNumberFormat="1" applyFont="1" applyFill="1" applyAlignment="1">
      <alignment horizontal="center"/>
    </xf>
    <xf numFmtId="0" fontId="25" fillId="0" borderId="0" xfId="0" applyFont="1"/>
    <xf numFmtId="0" fontId="9" fillId="8" borderId="0" xfId="0" applyFont="1" applyFill="1" applyAlignment="1">
      <alignment horizontal="center"/>
    </xf>
    <xf numFmtId="0" fontId="9" fillId="8" borderId="0" xfId="0" applyFont="1" applyFill="1" applyAlignment="1">
      <alignment horizontal="center" wrapText="1"/>
    </xf>
    <xf numFmtId="0" fontId="24" fillId="8" borderId="0" xfId="0" applyFont="1" applyFill="1"/>
    <xf numFmtId="1" fontId="24" fillId="8" borderId="0" xfId="0" applyNumberFormat="1" applyFont="1" applyFill="1" applyAlignment="1">
      <alignment horizontal="center"/>
    </xf>
    <xf numFmtId="170" fontId="24" fillId="8" borderId="0" xfId="0" applyNumberFormat="1" applyFont="1" applyFill="1" applyAlignment="1">
      <alignment horizontal="center"/>
    </xf>
    <xf numFmtId="0" fontId="1" fillId="0" borderId="0" xfId="0" applyFont="1"/>
    <xf numFmtId="0" fontId="26" fillId="0" borderId="0" xfId="0" applyFont="1"/>
    <xf numFmtId="165" fontId="5" fillId="0" borderId="1" xfId="0" applyNumberFormat="1" applyFont="1" applyFill="1" applyBorder="1" applyAlignment="1">
      <alignment horizontal="center" wrapText="1"/>
    </xf>
    <xf numFmtId="0" fontId="0" fillId="0" borderId="0" xfId="0" applyAlignment="1">
      <alignment horizontal="center"/>
    </xf>
    <xf numFmtId="0" fontId="9" fillId="0" borderId="0" xfId="0" applyFont="1" applyAlignment="1">
      <alignment horizontal="center" vertical="center" wrapText="1"/>
    </xf>
    <xf numFmtId="0" fontId="11" fillId="0" borderId="0" xfId="0" applyFont="1" applyAlignment="1">
      <alignment horizontal="center"/>
    </xf>
    <xf numFmtId="0" fontId="0" fillId="0" borderId="0" xfId="0" applyAlignment="1">
      <alignment horizontal="center"/>
    </xf>
    <xf numFmtId="0" fontId="15" fillId="12" borderId="0" xfId="0" applyFont="1" applyFill="1" applyAlignment="1">
      <alignment horizontal="center" vertical="center" wrapText="1"/>
    </xf>
    <xf numFmtId="0" fontId="15" fillId="8" borderId="0" xfId="0" applyFont="1" applyFill="1" applyAlignment="1">
      <alignment horizontal="center" vertical="center" wrapText="1"/>
    </xf>
    <xf numFmtId="0" fontId="9" fillId="0" borderId="0" xfId="0" applyFont="1" applyAlignment="1">
      <alignment horizontal="center"/>
    </xf>
    <xf numFmtId="0" fontId="9" fillId="0" borderId="0" xfId="0" applyFont="1" applyAlignment="1">
      <alignment horizontal="center" wrapText="1"/>
    </xf>
    <xf numFmtId="0" fontId="15" fillId="0" borderId="0" xfId="0" applyFont="1" applyAlignment="1">
      <alignment horizontal="center" wrapText="1"/>
    </xf>
    <xf numFmtId="0" fontId="11" fillId="0" borderId="0" xfId="0" applyFont="1" applyBorder="1" applyAlignment="1">
      <alignment horizontal="center"/>
    </xf>
    <xf numFmtId="0" fontId="10" fillId="0" borderId="0" xfId="0" applyFont="1" applyBorder="1" applyAlignment="1">
      <alignment horizontal="center"/>
    </xf>
    <xf numFmtId="0" fontId="9" fillId="4" borderId="0" xfId="0" applyFont="1" applyFill="1" applyBorder="1" applyAlignment="1">
      <alignment horizontal="center"/>
    </xf>
    <xf numFmtId="170" fontId="0" fillId="0" borderId="0" xfId="0" applyNumberFormat="1" applyAlignment="1">
      <alignment horizontal="center"/>
    </xf>
    <xf numFmtId="0" fontId="27" fillId="0" borderId="0" xfId="0" applyFont="1" applyAlignment="1">
      <alignment horizontal="center"/>
    </xf>
    <xf numFmtId="0" fontId="15" fillId="0" borderId="0" xfId="0" applyFont="1"/>
  </cellXfs>
  <cellStyles count="1">
    <cellStyle name="Normal" xfId="0" builtinId="0"/>
  </cellStyles>
  <dxfs count="0"/>
  <tableStyles count="0" defaultTableStyle="TableStyleMedium2" defaultPivotStyle="PivotStyleLight16"/>
  <colors>
    <mruColors>
      <color rgb="FFF19B61"/>
      <color rgb="FF0000FF"/>
      <color rgb="FF8F636D"/>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1.xml"/><Relationship Id="rId1" Type="http://schemas.microsoft.com/office/2011/relationships/chartStyle" Target="style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10.xml.rels><?xml version="1.0" encoding="UTF-8" standalone="yes"?>
<Relationships xmlns="http://schemas.openxmlformats.org/package/2006/relationships"><Relationship Id="rId3" Type="http://schemas.openxmlformats.org/officeDocument/2006/relationships/chartUserShapes" Target="../drawings/drawing11.xml"/><Relationship Id="rId2" Type="http://schemas.microsoft.com/office/2011/relationships/chartColorStyle" Target="colors3.xml"/><Relationship Id="rId1" Type="http://schemas.microsoft.com/office/2011/relationships/chartStyle" Target="style3.xml"/></Relationships>
</file>

<file path=xl/charts/_rels/chart11.xml.rels><?xml version="1.0" encoding="UTF-8" standalone="yes"?>
<Relationships xmlns="http://schemas.openxmlformats.org/package/2006/relationships"><Relationship Id="rId3" Type="http://schemas.openxmlformats.org/officeDocument/2006/relationships/chartUserShapes" Target="../drawings/drawing12.xml"/><Relationship Id="rId2" Type="http://schemas.microsoft.com/office/2011/relationships/chartColorStyle" Target="colors4.xml"/><Relationship Id="rId1" Type="http://schemas.microsoft.com/office/2011/relationships/chartStyle" Target="style4.xml"/></Relationships>
</file>

<file path=xl/charts/_rels/chart12.xml.rels><?xml version="1.0" encoding="UTF-8" standalone="yes"?>
<Relationships xmlns="http://schemas.openxmlformats.org/package/2006/relationships"><Relationship Id="rId3" Type="http://schemas.openxmlformats.org/officeDocument/2006/relationships/chartUserShapes" Target="../drawings/drawing13.xml"/><Relationship Id="rId2" Type="http://schemas.microsoft.com/office/2011/relationships/chartColorStyle" Target="colors5.xml"/><Relationship Id="rId1" Type="http://schemas.microsoft.com/office/2011/relationships/chartStyle" Target="style5.xml"/></Relationships>
</file>

<file path=xl/charts/_rels/chart13.xml.rels><?xml version="1.0" encoding="UTF-8" standalone="yes"?>
<Relationships xmlns="http://schemas.openxmlformats.org/package/2006/relationships"><Relationship Id="rId3" Type="http://schemas.openxmlformats.org/officeDocument/2006/relationships/chartUserShapes" Target="../drawings/drawing14.xml"/><Relationship Id="rId2" Type="http://schemas.microsoft.com/office/2011/relationships/chartColorStyle" Target="colors6.xml"/><Relationship Id="rId1" Type="http://schemas.microsoft.com/office/2011/relationships/chartStyle" Target="style6.xml"/></Relationships>
</file>

<file path=xl/charts/_rels/chart1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6.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557738693878219"/>
          <c:y val="0.12280293088363954"/>
          <c:w val="0.74855950823736606"/>
          <c:h val="0.72727833913464679"/>
        </c:manualLayout>
      </c:layout>
      <c:scatterChart>
        <c:scatterStyle val="lineMarker"/>
        <c:varyColors val="0"/>
        <c:ser>
          <c:idx val="7"/>
          <c:order val="0"/>
          <c:tx>
            <c:strRef>
              <c:f>'Fig 4-12'!$C$2</c:f>
              <c:strCache>
                <c:ptCount val="1"/>
                <c:pt idx="0">
                  <c:v>8/6/15 0:06</c:v>
                </c:pt>
              </c:strCache>
            </c:strRef>
          </c:tx>
          <c:spPr>
            <a:ln w="19050" cap="rnd">
              <a:solidFill>
                <a:schemeClr val="tx1"/>
              </a:solidFill>
              <a:round/>
            </a:ln>
            <a:effectLst/>
          </c:spPr>
          <c:marker>
            <c:symbol val="none"/>
          </c:marker>
          <c:xVal>
            <c:numRef>
              <c:f>'Fig 4-12'!$B$3:$B$202</c:f>
              <c:numCache>
                <c:formatCode>#,##0.00</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'Fig 4-12'!$C$3:$C$202</c:f>
              <c:numCache>
                <c:formatCode>#,##0.00</c:formatCode>
                <c:ptCount val="200"/>
                <c:pt idx="0">
                  <c:v>328.9153</c:v>
                </c:pt>
                <c:pt idx="1">
                  <c:v>78.524069999999995</c:v>
                </c:pt>
                <c:pt idx="2">
                  <c:v>81.630409999999998</c:v>
                </c:pt>
                <c:pt idx="3">
                  <c:v>97.76585</c:v>
                </c:pt>
                <c:pt idx="4">
                  <c:v>134.7944</c:v>
                </c:pt>
                <c:pt idx="5">
                  <c:v>223.33330000000001</c:v>
                </c:pt>
                <c:pt idx="6">
                  <c:v>347.24700000000001</c:v>
                </c:pt>
                <c:pt idx="7">
                  <c:v>502.93459999999999</c:v>
                </c:pt>
                <c:pt idx="8">
                  <c:v>680.58360000000005</c:v>
                </c:pt>
                <c:pt idx="9">
                  <c:v>721.88969999999995</c:v>
                </c:pt>
                <c:pt idx="10">
                  <c:v>861.57010000000002</c:v>
                </c:pt>
                <c:pt idx="11">
                  <c:v>841.11710000000005</c:v>
                </c:pt>
                <c:pt idx="12">
                  <c:v>904.29780000000005</c:v>
                </c:pt>
                <c:pt idx="13">
                  <c:v>924.53250000000003</c:v>
                </c:pt>
                <c:pt idx="14">
                  <c:v>898.33730000000003</c:v>
                </c:pt>
                <c:pt idx="15">
                  <c:v>820.09019999999998</c:v>
                </c:pt>
                <c:pt idx="16">
                  <c:v>712.49109999999996</c:v>
                </c:pt>
                <c:pt idx="17">
                  <c:v>589.33470999999997</c:v>
                </c:pt>
                <c:pt idx="18">
                  <c:v>464.34539999999998</c:v>
                </c:pt>
                <c:pt idx="19">
                  <c:v>320.22802000000001</c:v>
                </c:pt>
                <c:pt idx="20">
                  <c:v>224.8552</c:v>
                </c:pt>
                <c:pt idx="21">
                  <c:v>163.7029</c:v>
                </c:pt>
                <c:pt idx="22">
                  <c:v>114.74021</c:v>
                </c:pt>
                <c:pt idx="23">
                  <c:v>77.427833000000007</c:v>
                </c:pt>
                <c:pt idx="24">
                  <c:v>50.311120000000003</c:v>
                </c:pt>
                <c:pt idx="25">
                  <c:v>31.487062000000002</c:v>
                </c:pt>
                <c:pt idx="26">
                  <c:v>18.987783</c:v>
                </c:pt>
                <c:pt idx="27">
                  <c:v>11.03875</c:v>
                </c:pt>
                <c:pt idx="28">
                  <c:v>5.8497190000000003</c:v>
                </c:pt>
                <c:pt idx="29">
                  <c:v>3.0625483</c:v>
                </c:pt>
                <c:pt idx="30">
                  <c:v>1.089596</c:v>
                </c:pt>
                <c:pt idx="31">
                  <c:v>0.36619370000000001</c:v>
                </c:pt>
                <c:pt idx="32">
                  <c:v>0.1167308</c:v>
                </c:pt>
                <c:pt idx="33">
                  <c:v>3.5418999999999999E-2</c:v>
                </c:pt>
                <c:pt idx="34">
                  <c:v>1.026082E-2</c:v>
                </c:pt>
                <c:pt idx="35">
                  <c:v>2.8453200000000001E-3</c:v>
                </c:pt>
                <c:pt idx="36">
                  <c:v>7.2513999999999999E-4</c:v>
                </c:pt>
                <c:pt idx="37">
                  <c:v>1.8944E-4</c:v>
                </c:pt>
                <c:pt idx="38">
                  <c:v>4.7639999999999998E-5</c:v>
                </c:pt>
                <c:pt idx="39">
                  <c:v>1.154E-5</c:v>
                </c:pt>
                <c:pt idx="40">
                  <c:v>2.7E-6</c:v>
                </c:pt>
                <c:pt idx="41">
                  <c:v>6.0999999999999998E-7</c:v>
                </c:pt>
                <c:pt idx="42">
                  <c:v>1.3E-7</c:v>
                </c:pt>
                <c:pt idx="43">
                  <c:v>2.9999999999999997E-8</c:v>
                </c:pt>
                <c:pt idx="44">
                  <c:v>1E-8</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numCache>
            </c:numRef>
          </c:yVal>
          <c:smooth val="0"/>
          <c:extLst>
            <c:ext xmlns:c16="http://schemas.microsoft.com/office/drawing/2014/chart" uri="{C3380CC4-5D6E-409C-BE32-E72D297353CC}">
              <c16:uniqueId val="{00000002-459C-495D-92DB-DD2D9D03F581}"/>
            </c:ext>
          </c:extLst>
        </c:ser>
        <c:dLbls>
          <c:showLegendKey val="0"/>
          <c:showVal val="0"/>
          <c:showCatName val="0"/>
          <c:showSerName val="0"/>
          <c:showPercent val="0"/>
          <c:showBubbleSize val="0"/>
        </c:dLbls>
        <c:axId val="426469512"/>
        <c:axId val="431964184"/>
        <c:extLst/>
      </c:scatterChart>
      <c:valAx>
        <c:axId val="426469512"/>
        <c:scaling>
          <c:orientation val="minMax"/>
          <c:max val="70"/>
          <c:min val="10"/>
        </c:scaling>
        <c:delete val="0"/>
        <c:axPos val="b"/>
        <c:title>
          <c:tx>
            <c:rich>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r>
                  <a:rPr lang="en-US"/>
                  <a:t>River Distance [km]</a:t>
                </a:r>
              </a:p>
            </c:rich>
          </c:tx>
          <c:layout>
            <c:manualLayout>
              <c:xMode val="edge"/>
              <c:yMode val="edge"/>
              <c:x val="0.40948815237387509"/>
              <c:y val="0.94971924881944902"/>
            </c:manualLayout>
          </c:layout>
          <c:overlay val="0"/>
          <c:spPr>
            <a:noFill/>
            <a:ln>
              <a:noFill/>
            </a:ln>
            <a:effectLst/>
          </c:sp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31964184"/>
        <c:crosses val="autoZero"/>
        <c:crossBetween val="midCat"/>
        <c:majorUnit val="20"/>
      </c:valAx>
      <c:valAx>
        <c:axId val="431964184"/>
        <c:scaling>
          <c:orientation val="minMax"/>
          <c:max val="1200"/>
          <c:min val="0"/>
        </c:scaling>
        <c:delete val="0"/>
        <c:axPos val="l"/>
        <c:title>
          <c:tx>
            <c:rich>
              <a:bodyPr rot="-54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r>
                  <a:rPr lang="en-US"/>
                  <a:t>Concentration [mg/L]</a:t>
                </a:r>
              </a:p>
            </c:rich>
          </c:tx>
          <c:overlay val="0"/>
          <c:spPr>
            <a:noFill/>
            <a:ln>
              <a:noFill/>
            </a:ln>
            <a:effectLst/>
          </c:sp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26469512"/>
        <c:crosses val="autoZero"/>
        <c:crossBetween val="midCat"/>
        <c:majorUnit val="200"/>
      </c:valAx>
    </c:plotArea>
    <c:legend>
      <c:legendPos val="r"/>
      <c:layout>
        <c:manualLayout>
          <c:xMode val="edge"/>
          <c:yMode val="edge"/>
          <c:x val="0.14444643283225961"/>
          <c:y val="0.17102653834937301"/>
          <c:w val="0.39152811506038382"/>
          <c:h val="8.718421916010499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6350" cap="flat" cmpd="sng" algn="ctr">
      <a:solidFill>
        <a:sysClr val="windowText" lastClr="000000"/>
      </a:solidFill>
      <a:round/>
    </a:ln>
    <a:effectLst/>
  </c:spPr>
  <c:txPr>
    <a:bodyPr/>
    <a:lstStyle/>
    <a:p>
      <a:pPr>
        <a:defRPr sz="900">
          <a:solidFill>
            <a:sysClr val="windowText" lastClr="000000"/>
          </a:solidFill>
        </a:defRPr>
      </a:pPr>
      <a:endParaRPr lang="en-US"/>
    </a:p>
  </c:txPr>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30963102089302"/>
          <c:y val="0.10040548704996781"/>
          <c:w val="0.76463226500357184"/>
          <c:h val="0.74386437372411784"/>
        </c:manualLayout>
      </c:layout>
      <c:scatterChart>
        <c:scatterStyle val="lineMarker"/>
        <c:varyColors val="0"/>
        <c:ser>
          <c:idx val="8"/>
          <c:order val="0"/>
          <c:tx>
            <c:strRef>
              <c:f>'Fig 4-12'!$D$2</c:f>
              <c:strCache>
                <c:ptCount val="1"/>
                <c:pt idx="0">
                  <c:v>8/6/15 5:37</c:v>
                </c:pt>
              </c:strCache>
            </c:strRef>
          </c:tx>
          <c:spPr>
            <a:ln w="19050" cap="rnd">
              <a:solidFill>
                <a:schemeClr val="tx1"/>
              </a:solidFill>
              <a:round/>
            </a:ln>
            <a:effectLst/>
          </c:spPr>
          <c:marker>
            <c:symbol val="none"/>
          </c:marker>
          <c:xVal>
            <c:numRef>
              <c:f>'Fig 4-12'!$B$3:$B$202</c:f>
              <c:numCache>
                <c:formatCode>#,##0.00</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'Fig 4-12'!$D$3:$D$202</c:f>
              <c:numCache>
                <c:formatCode>#,##0.00</c:formatCode>
                <c:ptCount val="200"/>
                <c:pt idx="0">
                  <c:v>182.03819999999999</c:v>
                </c:pt>
                <c:pt idx="1">
                  <c:v>39.259279999999997</c:v>
                </c:pt>
                <c:pt idx="2">
                  <c:v>30.36082</c:v>
                </c:pt>
                <c:pt idx="3">
                  <c:v>25.318110000000001</c:v>
                </c:pt>
                <c:pt idx="4">
                  <c:v>22.371829999999999</c:v>
                </c:pt>
                <c:pt idx="5">
                  <c:v>25.515470000000001</c:v>
                </c:pt>
                <c:pt idx="6">
                  <c:v>31.61919</c:v>
                </c:pt>
                <c:pt idx="7">
                  <c:v>43.12229</c:v>
                </c:pt>
                <c:pt idx="8">
                  <c:v>63.258789999999998</c:v>
                </c:pt>
                <c:pt idx="9">
                  <c:v>78.802009999999996</c:v>
                </c:pt>
                <c:pt idx="10">
                  <c:v>116.1562</c:v>
                </c:pt>
                <c:pt idx="11">
                  <c:v>142.45949999999999</c:v>
                </c:pt>
                <c:pt idx="12">
                  <c:v>196.25380999999999</c:v>
                </c:pt>
                <c:pt idx="13">
                  <c:v>261.25900000000001</c:v>
                </c:pt>
                <c:pt idx="14">
                  <c:v>335.28559999999999</c:v>
                </c:pt>
                <c:pt idx="15">
                  <c:v>407.82751000000002</c:v>
                </c:pt>
                <c:pt idx="16">
                  <c:v>478.23921999999999</c:v>
                </c:pt>
                <c:pt idx="17">
                  <c:v>540.63009999999997</c:v>
                </c:pt>
                <c:pt idx="18">
                  <c:v>589.21343000000002</c:v>
                </c:pt>
                <c:pt idx="19">
                  <c:v>544.82561999999996</c:v>
                </c:pt>
                <c:pt idx="20">
                  <c:v>513.72839999999997</c:v>
                </c:pt>
                <c:pt idx="21">
                  <c:v>511.625</c:v>
                </c:pt>
                <c:pt idx="22">
                  <c:v>496.31189999999998</c:v>
                </c:pt>
                <c:pt idx="23">
                  <c:v>468.88139999999999</c:v>
                </c:pt>
                <c:pt idx="24">
                  <c:v>431.33620000000002</c:v>
                </c:pt>
                <c:pt idx="25">
                  <c:v>386.34053999999998</c:v>
                </c:pt>
                <c:pt idx="26">
                  <c:v>336.89870999999999</c:v>
                </c:pt>
                <c:pt idx="27">
                  <c:v>286.01549999999997</c:v>
                </c:pt>
                <c:pt idx="28">
                  <c:v>221.20519999999999</c:v>
                </c:pt>
                <c:pt idx="29">
                  <c:v>176.04949999999999</c:v>
                </c:pt>
                <c:pt idx="30">
                  <c:v>111.9258</c:v>
                </c:pt>
                <c:pt idx="31">
                  <c:v>66.763840000000002</c:v>
                </c:pt>
                <c:pt idx="32">
                  <c:v>37.511980999999999</c:v>
                </c:pt>
                <c:pt idx="33">
                  <c:v>19.915379999999999</c:v>
                </c:pt>
                <c:pt idx="34">
                  <c:v>10.017429999999999</c:v>
                </c:pt>
                <c:pt idx="35">
                  <c:v>4.7854552000000004</c:v>
                </c:pt>
                <c:pt idx="36">
                  <c:v>2.0775693999999998</c:v>
                </c:pt>
                <c:pt idx="37">
                  <c:v>0.92056470999999995</c:v>
                </c:pt>
                <c:pt idx="38">
                  <c:v>0.39020523000000001</c:v>
                </c:pt>
                <c:pt idx="39">
                  <c:v>0.15857950000000001</c:v>
                </c:pt>
                <c:pt idx="40">
                  <c:v>6.192259E-2</c:v>
                </c:pt>
                <c:pt idx="41">
                  <c:v>2.3279319999999999E-2</c:v>
                </c:pt>
                <c:pt idx="42">
                  <c:v>8.4412500000000008E-3</c:v>
                </c:pt>
                <c:pt idx="43">
                  <c:v>2.9571599999999999E-3</c:v>
                </c:pt>
                <c:pt idx="44">
                  <c:v>1.3703700000000001E-3</c:v>
                </c:pt>
                <c:pt idx="45">
                  <c:v>6.4972999999999995E-4</c:v>
                </c:pt>
                <c:pt idx="46">
                  <c:v>3.1077999999999998E-4</c:v>
                </c:pt>
                <c:pt idx="47">
                  <c:v>1.4594E-4</c:v>
                </c:pt>
                <c:pt idx="48">
                  <c:v>6.7290000000000001E-5</c:v>
                </c:pt>
                <c:pt idx="49">
                  <c:v>3.0470000000000001E-5</c:v>
                </c:pt>
                <c:pt idx="50">
                  <c:v>1.328E-5</c:v>
                </c:pt>
                <c:pt idx="51">
                  <c:v>5.84E-6</c:v>
                </c:pt>
                <c:pt idx="52">
                  <c:v>2.2000000000000001E-6</c:v>
                </c:pt>
                <c:pt idx="53">
                  <c:v>8.1999999999999998E-7</c:v>
                </c:pt>
                <c:pt idx="54">
                  <c:v>3.2000000000000001E-7</c:v>
                </c:pt>
                <c:pt idx="55">
                  <c:v>1.1999999999999999E-7</c:v>
                </c:pt>
                <c:pt idx="56">
                  <c:v>5.9999999999999995E-8</c:v>
                </c:pt>
                <c:pt idx="57">
                  <c:v>2E-8</c:v>
                </c:pt>
                <c:pt idx="58">
                  <c:v>1E-8</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numCache>
            </c:numRef>
          </c:yVal>
          <c:smooth val="0"/>
          <c:extLst>
            <c:ext xmlns:c16="http://schemas.microsoft.com/office/drawing/2014/chart" uri="{C3380CC4-5D6E-409C-BE32-E72D297353CC}">
              <c16:uniqueId val="{00000002-5C0B-4E97-A2DD-F6226A5914D4}"/>
            </c:ext>
          </c:extLst>
        </c:ser>
        <c:dLbls>
          <c:showLegendKey val="0"/>
          <c:showVal val="0"/>
          <c:showCatName val="0"/>
          <c:showSerName val="0"/>
          <c:showPercent val="0"/>
          <c:showBubbleSize val="0"/>
        </c:dLbls>
        <c:axId val="426470784"/>
        <c:axId val="426470360"/>
        <c:extLst/>
      </c:scatterChart>
      <c:valAx>
        <c:axId val="426470784"/>
        <c:scaling>
          <c:orientation val="minMax"/>
          <c:max val="80"/>
          <c:min val="20"/>
        </c:scaling>
        <c:delete val="0"/>
        <c:axPos val="b"/>
        <c:title>
          <c:tx>
            <c:rich>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r>
                  <a:rPr lang="en-US"/>
                  <a:t>River Distance [km]</a:t>
                </a:r>
              </a:p>
            </c:rich>
          </c:tx>
          <c:layout>
            <c:manualLayout>
              <c:xMode val="edge"/>
              <c:yMode val="edge"/>
              <c:x val="0.40948815237387509"/>
              <c:y val="0.94971924881944902"/>
            </c:manualLayout>
          </c:layout>
          <c:overlay val="0"/>
          <c:spPr>
            <a:noFill/>
            <a:ln>
              <a:noFill/>
            </a:ln>
            <a:effectLst/>
          </c:sp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26470360"/>
        <c:crosses val="autoZero"/>
        <c:crossBetween val="midCat"/>
        <c:majorUnit val="20"/>
      </c:valAx>
      <c:valAx>
        <c:axId val="426470360"/>
        <c:scaling>
          <c:orientation val="minMax"/>
          <c:max val="800"/>
          <c:min val="0"/>
        </c:scaling>
        <c:delete val="0"/>
        <c:axPos val="l"/>
        <c:title>
          <c:tx>
            <c:rich>
              <a:bodyPr rot="-54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r>
                  <a:rPr lang="en-US"/>
                  <a:t>Concentration [mg/L]</a:t>
                </a:r>
              </a:p>
            </c:rich>
          </c:tx>
          <c:overlay val="0"/>
          <c:spPr>
            <a:noFill/>
            <a:ln>
              <a:noFill/>
            </a:ln>
            <a:effectLst/>
          </c:sp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26470784"/>
        <c:crosses val="autoZero"/>
        <c:crossBetween val="midCat"/>
        <c:majorUnit val="200"/>
      </c:valAx>
    </c:plotArea>
    <c:legend>
      <c:legendPos val="r"/>
      <c:layout>
        <c:manualLayout>
          <c:xMode val="edge"/>
          <c:yMode val="edge"/>
          <c:x val="0.14414842320846261"/>
          <c:y val="0.17445866141732283"/>
          <c:w val="0.47193431096342314"/>
          <c:h val="8.63497869852882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6350" cap="flat" cmpd="sng" algn="ctr">
      <a:solidFill>
        <a:sysClr val="windowText" lastClr="000000"/>
      </a:solidFill>
      <a:round/>
    </a:ln>
    <a:effectLst/>
  </c:spPr>
  <c:txPr>
    <a:bodyPr/>
    <a:lstStyle/>
    <a:p>
      <a:pPr>
        <a:defRPr sz="900">
          <a:solidFill>
            <a:sysClr val="windowText" lastClr="000000"/>
          </a:solidFill>
        </a:defRPr>
      </a:pPr>
      <a:endParaRPr lang="en-US"/>
    </a:p>
  </c:txPr>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8543607269032719"/>
          <c:y val="0.10040548704996781"/>
          <c:w val="0.76435864871729742"/>
          <c:h val="0.73807733668708075"/>
        </c:manualLayout>
      </c:layout>
      <c:scatterChart>
        <c:scatterStyle val="lineMarker"/>
        <c:varyColors val="0"/>
        <c:ser>
          <c:idx val="10"/>
          <c:order val="0"/>
          <c:tx>
            <c:strRef>
              <c:f>'Fig 4-12'!$E$2</c:f>
              <c:strCache>
                <c:ptCount val="1"/>
                <c:pt idx="0">
                  <c:v>8/6/15 20:00</c:v>
                </c:pt>
              </c:strCache>
            </c:strRef>
          </c:tx>
          <c:spPr>
            <a:ln w="19050" cap="rnd">
              <a:solidFill>
                <a:schemeClr val="tx1"/>
              </a:solidFill>
              <a:round/>
            </a:ln>
            <a:effectLst/>
          </c:spPr>
          <c:marker>
            <c:symbol val="none"/>
          </c:marker>
          <c:xVal>
            <c:numRef>
              <c:f>'Fig 4-12'!$B$3:$B$202</c:f>
              <c:numCache>
                <c:formatCode>#,##0.00</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'Fig 4-12'!$E$3:$E$202</c:f>
              <c:numCache>
                <c:formatCode>#,##0.00</c:formatCode>
                <c:ptCount val="200"/>
                <c:pt idx="0">
                  <c:v>1.7993120000000001E-2</c:v>
                </c:pt>
                <c:pt idx="1">
                  <c:v>5.3313989999999999E-2</c:v>
                </c:pt>
                <c:pt idx="2">
                  <c:v>0.36746129999999999</c:v>
                </c:pt>
                <c:pt idx="3">
                  <c:v>1.023679</c:v>
                </c:pt>
                <c:pt idx="4">
                  <c:v>2.4206599999999998</c:v>
                </c:pt>
                <c:pt idx="5">
                  <c:v>5.0388440000000001</c:v>
                </c:pt>
                <c:pt idx="6">
                  <c:v>8.3961220000000001</c:v>
                </c:pt>
                <c:pt idx="7">
                  <c:v>11.855919999999999</c:v>
                </c:pt>
                <c:pt idx="8">
                  <c:v>14.746829999999999</c:v>
                </c:pt>
                <c:pt idx="9">
                  <c:v>14.13763</c:v>
                </c:pt>
                <c:pt idx="10">
                  <c:v>14.906840000000001</c:v>
                </c:pt>
                <c:pt idx="11">
                  <c:v>13.04191</c:v>
                </c:pt>
                <c:pt idx="12">
                  <c:v>12.70478</c:v>
                </c:pt>
                <c:pt idx="13">
                  <c:v>12.137409999999999</c:v>
                </c:pt>
                <c:pt idx="14">
                  <c:v>11.507592000000001</c:v>
                </c:pt>
                <c:pt idx="15">
                  <c:v>10.80293</c:v>
                </c:pt>
                <c:pt idx="16">
                  <c:v>10.280892</c:v>
                </c:pt>
                <c:pt idx="17">
                  <c:v>10.019562000000001</c:v>
                </c:pt>
                <c:pt idx="18">
                  <c:v>10.098160999999999</c:v>
                </c:pt>
                <c:pt idx="19">
                  <c:v>9.2801489999999998</c:v>
                </c:pt>
                <c:pt idx="20">
                  <c:v>9.0814293999999993</c:v>
                </c:pt>
                <c:pt idx="21">
                  <c:v>10.08061</c:v>
                </c:pt>
                <c:pt idx="22">
                  <c:v>11.55814</c:v>
                </c:pt>
                <c:pt idx="23">
                  <c:v>13.636131000000001</c:v>
                </c:pt>
                <c:pt idx="24">
                  <c:v>16.45927</c:v>
                </c:pt>
                <c:pt idx="25">
                  <c:v>20.190930000000002</c:v>
                </c:pt>
                <c:pt idx="26">
                  <c:v>25.005514000000002</c:v>
                </c:pt>
                <c:pt idx="27">
                  <c:v>31.076820000000001</c:v>
                </c:pt>
                <c:pt idx="28">
                  <c:v>35.28539</c:v>
                </c:pt>
                <c:pt idx="29">
                  <c:v>44.681159999999998</c:v>
                </c:pt>
                <c:pt idx="30">
                  <c:v>67.002399999999994</c:v>
                </c:pt>
                <c:pt idx="31">
                  <c:v>93.670051000000001</c:v>
                </c:pt>
                <c:pt idx="32">
                  <c:v>122.18600000000001</c:v>
                </c:pt>
                <c:pt idx="33">
                  <c:v>149.23330000000001</c:v>
                </c:pt>
                <c:pt idx="34">
                  <c:v>171.36179999999999</c:v>
                </c:pt>
                <c:pt idx="35">
                  <c:v>185.73689999999999</c:v>
                </c:pt>
                <c:pt idx="36">
                  <c:v>179.56312</c:v>
                </c:pt>
                <c:pt idx="37">
                  <c:v>178.39439999999999</c:v>
                </c:pt>
                <c:pt idx="38">
                  <c:v>169.08851000000001</c:v>
                </c:pt>
                <c:pt idx="39">
                  <c:v>153.28020000000001</c:v>
                </c:pt>
                <c:pt idx="40">
                  <c:v>133.18780000000001</c:v>
                </c:pt>
                <c:pt idx="41">
                  <c:v>111.1544</c:v>
                </c:pt>
                <c:pt idx="42">
                  <c:v>89.262252000000004</c:v>
                </c:pt>
                <c:pt idx="43">
                  <c:v>69.088740000000001</c:v>
                </c:pt>
                <c:pt idx="44">
                  <c:v>54.531764000000003</c:v>
                </c:pt>
                <c:pt idx="45">
                  <c:v>44.281253</c:v>
                </c:pt>
                <c:pt idx="46">
                  <c:v>36.720931999999998</c:v>
                </c:pt>
                <c:pt idx="47">
                  <c:v>30.082792000000001</c:v>
                </c:pt>
                <c:pt idx="48">
                  <c:v>24.344923000000001</c:v>
                </c:pt>
                <c:pt idx="49">
                  <c:v>19.460653000000001</c:v>
                </c:pt>
                <c:pt idx="50">
                  <c:v>14.93507</c:v>
                </c:pt>
                <c:pt idx="51">
                  <c:v>11.689932000000001</c:v>
                </c:pt>
                <c:pt idx="52">
                  <c:v>8.5128841000000008</c:v>
                </c:pt>
                <c:pt idx="53">
                  <c:v>6.2255963999999997</c:v>
                </c:pt>
                <c:pt idx="54">
                  <c:v>4.5998410999999999</c:v>
                </c:pt>
                <c:pt idx="55">
                  <c:v>3.2571593999999999</c:v>
                </c:pt>
                <c:pt idx="56">
                  <c:v>2.5712804</c:v>
                </c:pt>
                <c:pt idx="57">
                  <c:v>1.7813650000000001</c:v>
                </c:pt>
                <c:pt idx="58">
                  <c:v>1.2129160999999999</c:v>
                </c:pt>
                <c:pt idx="59">
                  <c:v>0.83310819999999997</c:v>
                </c:pt>
                <c:pt idx="60">
                  <c:v>0.51259730000000003</c:v>
                </c:pt>
                <c:pt idx="61">
                  <c:v>0.31106509999999998</c:v>
                </c:pt>
                <c:pt idx="62">
                  <c:v>0.2037601</c:v>
                </c:pt>
                <c:pt idx="63">
                  <c:v>0.1314014</c:v>
                </c:pt>
                <c:pt idx="64">
                  <c:v>8.3430550000000006E-2</c:v>
                </c:pt>
                <c:pt idx="65">
                  <c:v>4.7242510000000001E-2</c:v>
                </c:pt>
                <c:pt idx="66">
                  <c:v>2.6214560000000001E-2</c:v>
                </c:pt>
                <c:pt idx="67">
                  <c:v>1.394244E-2</c:v>
                </c:pt>
                <c:pt idx="68">
                  <c:v>7.4511100000000004E-3</c:v>
                </c:pt>
                <c:pt idx="69">
                  <c:v>3.9046100000000002E-3</c:v>
                </c:pt>
                <c:pt idx="70">
                  <c:v>2.34038E-3</c:v>
                </c:pt>
                <c:pt idx="71">
                  <c:v>1.35844E-3</c:v>
                </c:pt>
                <c:pt idx="72">
                  <c:v>7.7808E-4</c:v>
                </c:pt>
                <c:pt idx="73">
                  <c:v>4.3983E-4</c:v>
                </c:pt>
                <c:pt idx="74">
                  <c:v>2.454E-4</c:v>
                </c:pt>
                <c:pt idx="75">
                  <c:v>1.3516E-4</c:v>
                </c:pt>
                <c:pt idx="76">
                  <c:v>7.3490000000000003E-5</c:v>
                </c:pt>
                <c:pt idx="77">
                  <c:v>3.9459999999999998E-5</c:v>
                </c:pt>
                <c:pt idx="78">
                  <c:v>2.154E-5</c:v>
                </c:pt>
                <c:pt idx="79">
                  <c:v>1.2099999999999999E-5</c:v>
                </c:pt>
                <c:pt idx="80">
                  <c:v>6.9299999999999997E-6</c:v>
                </c:pt>
                <c:pt idx="81">
                  <c:v>3.9299999999999996E-6</c:v>
                </c:pt>
                <c:pt idx="82">
                  <c:v>2.21E-6</c:v>
                </c:pt>
                <c:pt idx="83">
                  <c:v>1.2300000000000001E-6</c:v>
                </c:pt>
                <c:pt idx="84">
                  <c:v>6.7999999999999995E-7</c:v>
                </c:pt>
                <c:pt idx="85">
                  <c:v>3.7E-7</c:v>
                </c:pt>
                <c:pt idx="86">
                  <c:v>1.9000000000000001E-7</c:v>
                </c:pt>
                <c:pt idx="87">
                  <c:v>9.9999999999999995E-8</c:v>
                </c:pt>
                <c:pt idx="88">
                  <c:v>4.9999999999999998E-8</c:v>
                </c:pt>
                <c:pt idx="89">
                  <c:v>2.9999999999999997E-8</c:v>
                </c:pt>
                <c:pt idx="90">
                  <c:v>1E-8</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numCache>
            </c:numRef>
          </c:yVal>
          <c:smooth val="0"/>
          <c:extLst>
            <c:ext xmlns:c16="http://schemas.microsoft.com/office/drawing/2014/chart" uri="{C3380CC4-5D6E-409C-BE32-E72D297353CC}">
              <c16:uniqueId val="{00000002-1322-4C68-A609-5FB024FC5231}"/>
            </c:ext>
          </c:extLst>
        </c:ser>
        <c:dLbls>
          <c:showLegendKey val="0"/>
          <c:showVal val="0"/>
          <c:showCatName val="0"/>
          <c:showSerName val="0"/>
          <c:showPercent val="0"/>
          <c:showBubbleSize val="0"/>
        </c:dLbls>
        <c:axId val="425584680"/>
        <c:axId val="425586376"/>
        <c:extLst/>
      </c:scatterChart>
      <c:valAx>
        <c:axId val="425584680"/>
        <c:scaling>
          <c:orientation val="minMax"/>
          <c:max val="130"/>
          <c:min val="30"/>
        </c:scaling>
        <c:delete val="0"/>
        <c:axPos val="b"/>
        <c:title>
          <c:tx>
            <c:rich>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r>
                  <a:rPr lang="en-US"/>
                  <a:t>River Distance [km]</a:t>
                </a:r>
              </a:p>
            </c:rich>
          </c:tx>
          <c:layout>
            <c:manualLayout>
              <c:xMode val="edge"/>
              <c:yMode val="edge"/>
              <c:x val="0.40948815237387509"/>
              <c:y val="0.94971924881944902"/>
            </c:manualLayout>
          </c:layout>
          <c:overlay val="0"/>
          <c:spPr>
            <a:noFill/>
            <a:ln>
              <a:noFill/>
            </a:ln>
            <a:effectLst/>
          </c:sp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25586376"/>
        <c:crosses val="autoZero"/>
        <c:crossBetween val="midCat"/>
        <c:majorUnit val="25"/>
      </c:valAx>
      <c:valAx>
        <c:axId val="425586376"/>
        <c:scaling>
          <c:orientation val="minMax"/>
          <c:max val="200"/>
          <c:min val="0"/>
        </c:scaling>
        <c:delete val="0"/>
        <c:axPos val="l"/>
        <c:title>
          <c:tx>
            <c:rich>
              <a:bodyPr rot="-54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r>
                  <a:rPr lang="en-US"/>
                  <a:t>Concentration [mg/L]</a:t>
                </a:r>
              </a:p>
            </c:rich>
          </c:tx>
          <c:overlay val="0"/>
          <c:spPr>
            <a:noFill/>
            <a:ln>
              <a:noFill/>
            </a:ln>
            <a:effectLst/>
          </c:sp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25584680"/>
        <c:crosses val="autoZero"/>
        <c:crossBetween val="midCat"/>
        <c:majorUnit val="50"/>
      </c:valAx>
    </c:plotArea>
    <c:legend>
      <c:legendPos val="r"/>
      <c:layout>
        <c:manualLayout>
          <c:xMode val="edge"/>
          <c:yMode val="edge"/>
          <c:x val="0.15344555537595922"/>
          <c:y val="0.15360126859142606"/>
          <c:w val="0.42412881674248198"/>
          <c:h val="9.727280183727034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6350" cap="flat" cmpd="sng" algn="ctr">
      <a:solidFill>
        <a:sysClr val="windowText" lastClr="000000"/>
      </a:solidFill>
      <a:round/>
    </a:ln>
    <a:effectLst/>
  </c:spPr>
  <c:txPr>
    <a:bodyPr/>
    <a:lstStyle/>
    <a:p>
      <a:pPr>
        <a:defRPr sz="900">
          <a:solidFill>
            <a:sysClr val="windowText" lastClr="000000"/>
          </a:solidFill>
        </a:defRPr>
      </a:pPr>
      <a:endParaRPr lang="en-US"/>
    </a:p>
  </c:txPr>
  <c:printSettings>
    <c:headerFooter/>
    <c:pageMargins b="0.75" l="0.7" r="0.7" t="0.75"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583469226110051"/>
          <c:y val="0.10503499562554683"/>
          <c:w val="0.75351442016493497"/>
          <c:h val="0.73807733668708075"/>
        </c:manualLayout>
      </c:layout>
      <c:scatterChart>
        <c:scatterStyle val="lineMarker"/>
        <c:varyColors val="0"/>
        <c:ser>
          <c:idx val="11"/>
          <c:order val="0"/>
          <c:tx>
            <c:strRef>
              <c:f>'Fig 4-12'!$F$2</c:f>
              <c:strCache>
                <c:ptCount val="1"/>
                <c:pt idx="0">
                  <c:v>8/7/15 5:08</c:v>
                </c:pt>
              </c:strCache>
            </c:strRef>
          </c:tx>
          <c:spPr>
            <a:ln w="19050" cap="rnd">
              <a:solidFill>
                <a:schemeClr val="tx1"/>
              </a:solidFill>
              <a:round/>
            </a:ln>
            <a:effectLst/>
          </c:spPr>
          <c:marker>
            <c:symbol val="none"/>
          </c:marker>
          <c:xVal>
            <c:numRef>
              <c:f>'Fig 4-12'!$B$3:$B$202</c:f>
              <c:numCache>
                <c:formatCode>#,##0.00</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'Fig 4-12'!$F$3:$F$202</c:f>
              <c:numCache>
                <c:formatCode>#,##0.00</c:formatCode>
                <c:ptCount val="200"/>
                <c:pt idx="0">
                  <c:v>1E-8</c:v>
                </c:pt>
                <c:pt idx="1">
                  <c:v>4.1082E-4</c:v>
                </c:pt>
                <c:pt idx="2">
                  <c:v>5.2530000000000003E-4</c:v>
                </c:pt>
                <c:pt idx="3">
                  <c:v>5.733E-4</c:v>
                </c:pt>
                <c:pt idx="4">
                  <c:v>7.8138000000000003E-4</c:v>
                </c:pt>
                <c:pt idx="5">
                  <c:v>2.04469E-3</c:v>
                </c:pt>
                <c:pt idx="6">
                  <c:v>6.8190600000000001E-3</c:v>
                </c:pt>
                <c:pt idx="7">
                  <c:v>2.1825110000000002E-2</c:v>
                </c:pt>
                <c:pt idx="8">
                  <c:v>6.1448610000000001E-2</c:v>
                </c:pt>
                <c:pt idx="9">
                  <c:v>0.12060700000000001</c:v>
                </c:pt>
                <c:pt idx="10">
                  <c:v>0.25441770000000002</c:v>
                </c:pt>
                <c:pt idx="11">
                  <c:v>0.40963050000000001</c:v>
                </c:pt>
                <c:pt idx="12">
                  <c:v>0.70992171000000004</c:v>
                </c:pt>
                <c:pt idx="13">
                  <c:v>1.1485652</c:v>
                </c:pt>
                <c:pt idx="14">
                  <c:v>1.7425710000000001</c:v>
                </c:pt>
                <c:pt idx="15">
                  <c:v>2.4434170000000002</c:v>
                </c:pt>
                <c:pt idx="16">
                  <c:v>3.2474620000000001</c:v>
                </c:pt>
                <c:pt idx="17">
                  <c:v>4.1074260000000002</c:v>
                </c:pt>
                <c:pt idx="18">
                  <c:v>4.9637000000000002</c:v>
                </c:pt>
                <c:pt idx="19">
                  <c:v>4.9803971999999996</c:v>
                </c:pt>
                <c:pt idx="20">
                  <c:v>5.0436990000000002</c:v>
                </c:pt>
                <c:pt idx="21">
                  <c:v>5.4545880000000002</c:v>
                </c:pt>
                <c:pt idx="22">
                  <c:v>5.768567</c:v>
                </c:pt>
                <c:pt idx="23">
                  <c:v>5.9806293999999998</c:v>
                </c:pt>
                <c:pt idx="24">
                  <c:v>6.095726</c:v>
                </c:pt>
                <c:pt idx="25">
                  <c:v>6.1279034000000001</c:v>
                </c:pt>
                <c:pt idx="26">
                  <c:v>6.0986804000000001</c:v>
                </c:pt>
                <c:pt idx="27">
                  <c:v>6.0351242999999997</c:v>
                </c:pt>
                <c:pt idx="28">
                  <c:v>5.5013880000000004</c:v>
                </c:pt>
                <c:pt idx="29">
                  <c:v>5.5029849999999998</c:v>
                </c:pt>
                <c:pt idx="30">
                  <c:v>5.8607040000000001</c:v>
                </c:pt>
                <c:pt idx="31">
                  <c:v>6.9386234</c:v>
                </c:pt>
                <c:pt idx="32">
                  <c:v>9.1421960000000002</c:v>
                </c:pt>
                <c:pt idx="33">
                  <c:v>12.91939</c:v>
                </c:pt>
                <c:pt idx="34">
                  <c:v>18.690152999999999</c:v>
                </c:pt>
                <c:pt idx="35">
                  <c:v>26.739784</c:v>
                </c:pt>
                <c:pt idx="36">
                  <c:v>34.785091000000001</c:v>
                </c:pt>
                <c:pt idx="37">
                  <c:v>46.948734000000002</c:v>
                </c:pt>
                <c:pt idx="38">
                  <c:v>60.761940000000003</c:v>
                </c:pt>
                <c:pt idx="39">
                  <c:v>75.350999999999999</c:v>
                </c:pt>
                <c:pt idx="40">
                  <c:v>89.580741000000003</c:v>
                </c:pt>
                <c:pt idx="41">
                  <c:v>102.20563</c:v>
                </c:pt>
                <c:pt idx="42">
                  <c:v>112.0577</c:v>
                </c:pt>
                <c:pt idx="43">
                  <c:v>118.229</c:v>
                </c:pt>
                <c:pt idx="44">
                  <c:v>110.7213</c:v>
                </c:pt>
                <c:pt idx="45">
                  <c:v>106.21932</c:v>
                </c:pt>
                <c:pt idx="46">
                  <c:v>104.6833</c:v>
                </c:pt>
                <c:pt idx="47">
                  <c:v>102.1789</c:v>
                </c:pt>
                <c:pt idx="48">
                  <c:v>98.773132000000004</c:v>
                </c:pt>
                <c:pt idx="49">
                  <c:v>94.558040000000005</c:v>
                </c:pt>
                <c:pt idx="50">
                  <c:v>86.688829999999996</c:v>
                </c:pt>
                <c:pt idx="51">
                  <c:v>81.539469999999994</c:v>
                </c:pt>
                <c:pt idx="52">
                  <c:v>74.380629999999996</c:v>
                </c:pt>
                <c:pt idx="53">
                  <c:v>68.743759999999995</c:v>
                </c:pt>
                <c:pt idx="54">
                  <c:v>63.163730000000001</c:v>
                </c:pt>
                <c:pt idx="55">
                  <c:v>55.492890000000003</c:v>
                </c:pt>
                <c:pt idx="56">
                  <c:v>51.586894000000001</c:v>
                </c:pt>
                <c:pt idx="57">
                  <c:v>45.433500000000002</c:v>
                </c:pt>
                <c:pt idx="58">
                  <c:v>39.445079999999997</c:v>
                </c:pt>
                <c:pt idx="59">
                  <c:v>34.158140000000003</c:v>
                </c:pt>
                <c:pt idx="60">
                  <c:v>27.442240999999999</c:v>
                </c:pt>
                <c:pt idx="61">
                  <c:v>21.661252000000001</c:v>
                </c:pt>
                <c:pt idx="62">
                  <c:v>18.043810000000001</c:v>
                </c:pt>
                <c:pt idx="63">
                  <c:v>14.848914000000001</c:v>
                </c:pt>
                <c:pt idx="64">
                  <c:v>12.072393</c:v>
                </c:pt>
                <c:pt idx="65">
                  <c:v>9.1820649999999997</c:v>
                </c:pt>
                <c:pt idx="66">
                  <c:v>6.8631424000000001</c:v>
                </c:pt>
                <c:pt idx="67">
                  <c:v>4.8887752999999998</c:v>
                </c:pt>
                <c:pt idx="68">
                  <c:v>3.5355050000000001</c:v>
                </c:pt>
                <c:pt idx="69">
                  <c:v>2.5141420000000001</c:v>
                </c:pt>
                <c:pt idx="70">
                  <c:v>1.92241</c:v>
                </c:pt>
                <c:pt idx="71">
                  <c:v>1.4381729999999999</c:v>
                </c:pt>
                <c:pt idx="72">
                  <c:v>1.0645412999999999</c:v>
                </c:pt>
                <c:pt idx="73">
                  <c:v>0.77958554000000002</c:v>
                </c:pt>
                <c:pt idx="74">
                  <c:v>0.56478059999999997</c:v>
                </c:pt>
                <c:pt idx="75">
                  <c:v>0.40473981999999997</c:v>
                </c:pt>
                <c:pt idx="76">
                  <c:v>0.2868909</c:v>
                </c:pt>
                <c:pt idx="77">
                  <c:v>0.20112450000000001</c:v>
                </c:pt>
                <c:pt idx="78">
                  <c:v>0.14217669999999999</c:v>
                </c:pt>
                <c:pt idx="79">
                  <c:v>0.10068731</c:v>
                </c:pt>
                <c:pt idx="80">
                  <c:v>7.3181209999999997E-2</c:v>
                </c:pt>
                <c:pt idx="81">
                  <c:v>5.2753120000000001E-2</c:v>
                </c:pt>
                <c:pt idx="82">
                  <c:v>3.7713299999999998E-2</c:v>
                </c:pt>
                <c:pt idx="83">
                  <c:v>2.6737319999999998E-2</c:v>
                </c:pt>
                <c:pt idx="84">
                  <c:v>1.8816369999999999E-2</c:v>
                </c:pt>
                <c:pt idx="85">
                  <c:v>1.313097E-2</c:v>
                </c:pt>
                <c:pt idx="86">
                  <c:v>8.9054900000000003E-3</c:v>
                </c:pt>
                <c:pt idx="87">
                  <c:v>5.9844800000000004E-3</c:v>
                </c:pt>
                <c:pt idx="88">
                  <c:v>3.9847800000000003E-3</c:v>
                </c:pt>
                <c:pt idx="89">
                  <c:v>2.6290200000000001E-3</c:v>
                </c:pt>
                <c:pt idx="90">
                  <c:v>1.55795E-3</c:v>
                </c:pt>
                <c:pt idx="91">
                  <c:v>4.6708999999999997E-4</c:v>
                </c:pt>
                <c:pt idx="92">
                  <c:v>2.6263000000000002E-4</c:v>
                </c:pt>
                <c:pt idx="93">
                  <c:v>1.3862E-4</c:v>
                </c:pt>
                <c:pt idx="94">
                  <c:v>7.1899999999999999E-5</c:v>
                </c:pt>
                <c:pt idx="95">
                  <c:v>3.6659999999999998E-5</c:v>
                </c:pt>
                <c:pt idx="96">
                  <c:v>1.8369999999999999E-5</c:v>
                </c:pt>
                <c:pt idx="97">
                  <c:v>9.0499999999999997E-6</c:v>
                </c:pt>
                <c:pt idx="98">
                  <c:v>4.87E-6</c:v>
                </c:pt>
                <c:pt idx="99">
                  <c:v>2.3099999999999999E-6</c:v>
                </c:pt>
                <c:pt idx="100">
                  <c:v>1.08E-6</c:v>
                </c:pt>
                <c:pt idx="101">
                  <c:v>4.4999999999999998E-7</c:v>
                </c:pt>
                <c:pt idx="102">
                  <c:v>2.1E-7</c:v>
                </c:pt>
                <c:pt idx="103">
                  <c:v>9.9999999999999995E-8</c:v>
                </c:pt>
                <c:pt idx="104">
                  <c:v>4.9999999999999998E-8</c:v>
                </c:pt>
                <c:pt idx="105">
                  <c:v>2E-8</c:v>
                </c:pt>
                <c:pt idx="106">
                  <c:v>1E-8</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numCache>
            </c:numRef>
          </c:yVal>
          <c:smooth val="0"/>
          <c:extLst>
            <c:ext xmlns:c16="http://schemas.microsoft.com/office/drawing/2014/chart" uri="{C3380CC4-5D6E-409C-BE32-E72D297353CC}">
              <c16:uniqueId val="{00000002-83A2-4086-B63B-37C985038DF2}"/>
            </c:ext>
          </c:extLst>
        </c:ser>
        <c:dLbls>
          <c:showLegendKey val="0"/>
          <c:showVal val="0"/>
          <c:showCatName val="0"/>
          <c:showSerName val="0"/>
          <c:showPercent val="0"/>
          <c:showBubbleSize val="0"/>
        </c:dLbls>
        <c:axId val="425917736"/>
        <c:axId val="425917312"/>
        <c:extLst/>
      </c:scatterChart>
      <c:valAx>
        <c:axId val="425917736"/>
        <c:scaling>
          <c:orientation val="minMax"/>
          <c:max val="150"/>
          <c:min val="50"/>
        </c:scaling>
        <c:delete val="0"/>
        <c:axPos val="b"/>
        <c:title>
          <c:tx>
            <c:rich>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r>
                  <a:rPr lang="en-US"/>
                  <a:t>River Distance [km]</a:t>
                </a:r>
              </a:p>
            </c:rich>
          </c:tx>
          <c:layout>
            <c:manualLayout>
              <c:xMode val="edge"/>
              <c:yMode val="edge"/>
              <c:x val="0.40948815237387509"/>
              <c:y val="0.94971924881944902"/>
            </c:manualLayout>
          </c:layout>
          <c:overlay val="0"/>
          <c:spPr>
            <a:noFill/>
            <a:ln>
              <a:noFill/>
            </a:ln>
            <a:effectLst/>
          </c:sp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25917312"/>
        <c:crosses val="autoZero"/>
        <c:crossBetween val="midCat"/>
        <c:majorUnit val="25"/>
      </c:valAx>
      <c:valAx>
        <c:axId val="425917312"/>
        <c:scaling>
          <c:orientation val="minMax"/>
          <c:max val="150"/>
          <c:min val="0"/>
        </c:scaling>
        <c:delete val="0"/>
        <c:axPos val="l"/>
        <c:title>
          <c:tx>
            <c:rich>
              <a:bodyPr rot="-54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r>
                  <a:rPr lang="en-US"/>
                  <a:t>Concentration [mg/L]</a:t>
                </a:r>
              </a:p>
            </c:rich>
          </c:tx>
          <c:overlay val="0"/>
          <c:spPr>
            <a:noFill/>
            <a:ln>
              <a:noFill/>
            </a:ln>
            <a:effectLst/>
          </c:sp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25917736"/>
        <c:crosses val="autoZero"/>
        <c:crossBetween val="midCat"/>
        <c:majorUnit val="50"/>
      </c:valAx>
    </c:plotArea>
    <c:legend>
      <c:legendPos val="r"/>
      <c:layout>
        <c:manualLayout>
          <c:xMode val="edge"/>
          <c:yMode val="edge"/>
          <c:x val="0.13299928418038656"/>
          <c:y val="0.1478141404199475"/>
          <c:w val="0.28662110833706761"/>
          <c:h val="8.569872776319627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6350" cap="flat" cmpd="sng" algn="ctr">
      <a:solidFill>
        <a:sysClr val="windowText" lastClr="000000"/>
      </a:solidFill>
      <a:round/>
    </a:ln>
    <a:effectLst/>
  </c:spPr>
  <c:txPr>
    <a:bodyPr/>
    <a:lstStyle/>
    <a:p>
      <a:pPr>
        <a:defRPr sz="900">
          <a:solidFill>
            <a:sysClr val="windowText" lastClr="000000"/>
          </a:solidFill>
        </a:defRPr>
      </a:pPr>
      <a:endParaRPr lang="en-US"/>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solidFill>
                <a:latin typeface="+mn-lt"/>
                <a:ea typeface="+mn-ea"/>
                <a:cs typeface="+mn-cs"/>
              </a:defRPr>
            </a:pPr>
            <a:r>
              <a:rPr lang="en-US"/>
              <a:t>Peak Concentration of Total Metals</a:t>
            </a:r>
          </a:p>
        </c:rich>
      </c:tx>
      <c:layout>
        <c:manualLayout>
          <c:xMode val="edge"/>
          <c:yMode val="edge"/>
          <c:x val="0.35467523866344325"/>
          <c:y val="1.0787353107336693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5705832020791743"/>
          <c:y val="0.10208799131590031"/>
          <c:w val="0.50037337527553516"/>
          <c:h val="0.7462428307572665"/>
        </c:manualLayout>
      </c:layout>
      <c:scatterChart>
        <c:scatterStyle val="smoothMarker"/>
        <c:varyColors val="0"/>
        <c:ser>
          <c:idx val="9"/>
          <c:order val="1"/>
          <c:tx>
            <c:v>WASP Peak with SJ Background</c:v>
          </c:tx>
          <c:spPr>
            <a:ln w="19050" cap="rnd">
              <a:solidFill>
                <a:srgbClr val="3214B2"/>
              </a:solidFill>
              <a:round/>
            </a:ln>
            <a:effectLst/>
          </c:spPr>
          <c:marker>
            <c:symbol val="none"/>
          </c:marker>
          <c:xVal>
            <c:numRef>
              <c:f>'Fig 5-1'!$A$4:$A$203</c:f>
              <c:numCache>
                <c:formatCode>General</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'Fig 5-1'!$B$4:$B$203</c:f>
              <c:numCache>
                <c:formatCode>#,##0.0</c:formatCode>
                <c:ptCount val="200"/>
                <c:pt idx="0">
                  <c:v>26582.99</c:v>
                </c:pt>
                <c:pt idx="1">
                  <c:v>7820.6019999999999</c:v>
                </c:pt>
                <c:pt idx="2">
                  <c:v>4927.4430000000002</c:v>
                </c:pt>
                <c:pt idx="3">
                  <c:v>3436.6669999999999</c:v>
                </c:pt>
                <c:pt idx="4">
                  <c:v>2445.4960000000001</c:v>
                </c:pt>
                <c:pt idx="5">
                  <c:v>2181.364</c:v>
                </c:pt>
                <c:pt idx="6">
                  <c:v>1984.0340000000001</c:v>
                </c:pt>
                <c:pt idx="7">
                  <c:v>1822.1410000000001</c:v>
                </c:pt>
                <c:pt idx="8">
                  <c:v>1686.721</c:v>
                </c:pt>
                <c:pt idx="9">
                  <c:v>1337.241</c:v>
                </c:pt>
                <c:pt idx="10">
                  <c:v>1260.163</c:v>
                </c:pt>
                <c:pt idx="11">
                  <c:v>1036.6969999999999</c:v>
                </c:pt>
                <c:pt idx="12">
                  <c:v>986.9402</c:v>
                </c:pt>
                <c:pt idx="13">
                  <c:v>940.74649999999997</c:v>
                </c:pt>
                <c:pt idx="14">
                  <c:v>898.59050999999999</c:v>
                </c:pt>
                <c:pt idx="15">
                  <c:v>848.87181999999996</c:v>
                </c:pt>
                <c:pt idx="16">
                  <c:v>802.95190000000002</c:v>
                </c:pt>
                <c:pt idx="17">
                  <c:v>759.97331999999994</c:v>
                </c:pt>
                <c:pt idx="18">
                  <c:v>719.97760000000005</c:v>
                </c:pt>
                <c:pt idx="19">
                  <c:v>607.45420000000001</c:v>
                </c:pt>
                <c:pt idx="20">
                  <c:v>538.83180000000004</c:v>
                </c:pt>
                <c:pt idx="21">
                  <c:v>517.00310999999999</c:v>
                </c:pt>
                <c:pt idx="22">
                  <c:v>496.31189999999998</c:v>
                </c:pt>
                <c:pt idx="23">
                  <c:v>476.64550000000003</c:v>
                </c:pt>
                <c:pt idx="24">
                  <c:v>457.62959999999998</c:v>
                </c:pt>
                <c:pt idx="25">
                  <c:v>439.80889999999999</c:v>
                </c:pt>
                <c:pt idx="26">
                  <c:v>422.6404</c:v>
                </c:pt>
                <c:pt idx="27">
                  <c:v>406.15910000000002</c:v>
                </c:pt>
                <c:pt idx="28">
                  <c:v>362.87770999999998</c:v>
                </c:pt>
                <c:pt idx="29">
                  <c:v>349.71859999999998</c:v>
                </c:pt>
                <c:pt idx="30">
                  <c:v>321.32190000000003</c:v>
                </c:pt>
                <c:pt idx="31">
                  <c:v>295.97910000000002</c:v>
                </c:pt>
                <c:pt idx="32">
                  <c:v>273.17380000000003</c:v>
                </c:pt>
                <c:pt idx="33">
                  <c:v>252.56319999999999</c:v>
                </c:pt>
                <c:pt idx="34">
                  <c:v>233.87701999999999</c:v>
                </c:pt>
                <c:pt idx="35">
                  <c:v>216.87649999999999</c:v>
                </c:pt>
                <c:pt idx="36">
                  <c:v>189.92062000000001</c:v>
                </c:pt>
                <c:pt idx="37">
                  <c:v>179.55520000000001</c:v>
                </c:pt>
                <c:pt idx="38">
                  <c:v>169.946</c:v>
                </c:pt>
                <c:pt idx="39">
                  <c:v>160.99153000000001</c:v>
                </c:pt>
                <c:pt idx="40">
                  <c:v>152.63801000000001</c:v>
                </c:pt>
                <c:pt idx="41">
                  <c:v>144.82844</c:v>
                </c:pt>
                <c:pt idx="42">
                  <c:v>137.5172</c:v>
                </c:pt>
                <c:pt idx="43">
                  <c:v>130.66669999999999</c:v>
                </c:pt>
                <c:pt idx="44">
                  <c:v>117.452</c:v>
                </c:pt>
                <c:pt idx="45">
                  <c:v>109.5094</c:v>
                </c:pt>
                <c:pt idx="46">
                  <c:v>105.8484</c:v>
                </c:pt>
                <c:pt idx="47">
                  <c:v>102.30673</c:v>
                </c:pt>
                <c:pt idx="48">
                  <c:v>98.882499999999993</c:v>
                </c:pt>
                <c:pt idx="49">
                  <c:v>95.584500000000006</c:v>
                </c:pt>
                <c:pt idx="50">
                  <c:v>89.272540000000006</c:v>
                </c:pt>
                <c:pt idx="51">
                  <c:v>86.396799999999999</c:v>
                </c:pt>
                <c:pt idx="52">
                  <c:v>82.725899999999996</c:v>
                </c:pt>
                <c:pt idx="53">
                  <c:v>81.603149999999999</c:v>
                </c:pt>
                <c:pt idx="54">
                  <c:v>80.61448</c:v>
                </c:pt>
                <c:pt idx="55">
                  <c:v>76.919562999999997</c:v>
                </c:pt>
                <c:pt idx="56">
                  <c:v>76.436359999999993</c:v>
                </c:pt>
                <c:pt idx="57">
                  <c:v>75.467994000000004</c:v>
                </c:pt>
                <c:pt idx="58">
                  <c:v>74.516509999999997</c:v>
                </c:pt>
                <c:pt idx="59">
                  <c:v>73.677040000000005</c:v>
                </c:pt>
                <c:pt idx="60">
                  <c:v>70.202774000000005</c:v>
                </c:pt>
                <c:pt idx="61">
                  <c:v>67.054879999999997</c:v>
                </c:pt>
                <c:pt idx="62">
                  <c:v>66.395160000000004</c:v>
                </c:pt>
                <c:pt idx="63">
                  <c:v>65.748474000000002</c:v>
                </c:pt>
                <c:pt idx="64">
                  <c:v>65.108801999999997</c:v>
                </c:pt>
                <c:pt idx="65">
                  <c:v>64.243560000000002</c:v>
                </c:pt>
                <c:pt idx="66">
                  <c:v>63.390009999999997</c:v>
                </c:pt>
                <c:pt idx="67">
                  <c:v>60.724552000000003</c:v>
                </c:pt>
                <c:pt idx="68">
                  <c:v>59.912754</c:v>
                </c:pt>
                <c:pt idx="69">
                  <c:v>59.108919999999998</c:v>
                </c:pt>
                <c:pt idx="70">
                  <c:v>58.008701000000002</c:v>
                </c:pt>
                <c:pt idx="71">
                  <c:v>56.835811</c:v>
                </c:pt>
                <c:pt idx="72">
                  <c:v>55.681260000000002</c:v>
                </c:pt>
                <c:pt idx="73">
                  <c:v>54.563139999999997</c:v>
                </c:pt>
                <c:pt idx="74">
                  <c:v>53.460419999999999</c:v>
                </c:pt>
                <c:pt idx="75">
                  <c:v>52.380540000000003</c:v>
                </c:pt>
                <c:pt idx="76">
                  <c:v>51.328730999999998</c:v>
                </c:pt>
                <c:pt idx="77">
                  <c:v>50.290460000000003</c:v>
                </c:pt>
                <c:pt idx="78">
                  <c:v>49.373019999999997</c:v>
                </c:pt>
                <c:pt idx="79">
                  <c:v>47.150039999999997</c:v>
                </c:pt>
                <c:pt idx="80">
                  <c:v>46.3446</c:v>
                </c:pt>
                <c:pt idx="81">
                  <c:v>45.55227</c:v>
                </c:pt>
                <c:pt idx="82">
                  <c:v>44.775511999999999</c:v>
                </c:pt>
                <c:pt idx="83">
                  <c:v>44.009450000000001</c:v>
                </c:pt>
                <c:pt idx="84">
                  <c:v>43.324460000000002</c:v>
                </c:pt>
                <c:pt idx="85">
                  <c:v>42.650210000000001</c:v>
                </c:pt>
                <c:pt idx="86">
                  <c:v>41.934939999999997</c:v>
                </c:pt>
                <c:pt idx="87">
                  <c:v>41.228523000000003</c:v>
                </c:pt>
                <c:pt idx="88">
                  <c:v>40.53528</c:v>
                </c:pt>
                <c:pt idx="89">
                  <c:v>39.859670000000001</c:v>
                </c:pt>
                <c:pt idx="90">
                  <c:v>39.125819999999997</c:v>
                </c:pt>
                <c:pt idx="91">
                  <c:v>412.14111000000003</c:v>
                </c:pt>
                <c:pt idx="92">
                  <c:v>410.53741000000002</c:v>
                </c:pt>
                <c:pt idx="93">
                  <c:v>408.79910000000001</c:v>
                </c:pt>
                <c:pt idx="94">
                  <c:v>407.08593000000002</c:v>
                </c:pt>
                <c:pt idx="95">
                  <c:v>405.4246</c:v>
                </c:pt>
                <c:pt idx="96">
                  <c:v>403.78163999999998</c:v>
                </c:pt>
                <c:pt idx="97">
                  <c:v>402.17829999999998</c:v>
                </c:pt>
                <c:pt idx="98">
                  <c:v>401.1318</c:v>
                </c:pt>
                <c:pt idx="99">
                  <c:v>399.6454</c:v>
                </c:pt>
                <c:pt idx="100">
                  <c:v>398.19080000000002</c:v>
                </c:pt>
                <c:pt idx="101">
                  <c:v>354.23811999999998</c:v>
                </c:pt>
                <c:pt idx="102">
                  <c:v>353.18594000000002</c:v>
                </c:pt>
                <c:pt idx="103">
                  <c:v>352.15750000000003</c:v>
                </c:pt>
                <c:pt idx="104">
                  <c:v>351.13819999999998</c:v>
                </c:pt>
                <c:pt idx="105">
                  <c:v>350.12472000000002</c:v>
                </c:pt>
                <c:pt idx="106">
                  <c:v>348.60091999999997</c:v>
                </c:pt>
                <c:pt idx="107">
                  <c:v>347.30070000000001</c:v>
                </c:pt>
                <c:pt idx="108">
                  <c:v>346.02001000000001</c:v>
                </c:pt>
                <c:pt idx="109">
                  <c:v>345.23442999999997</c:v>
                </c:pt>
                <c:pt idx="110">
                  <c:v>324.81369999999998</c:v>
                </c:pt>
                <c:pt idx="111">
                  <c:v>323.59320000000002</c:v>
                </c:pt>
                <c:pt idx="112">
                  <c:v>322.39224000000002</c:v>
                </c:pt>
                <c:pt idx="113">
                  <c:v>321.21249999999998</c:v>
                </c:pt>
                <c:pt idx="114">
                  <c:v>320.03491000000002</c:v>
                </c:pt>
                <c:pt idx="115">
                  <c:v>318.86169999999998</c:v>
                </c:pt>
                <c:pt idx="116">
                  <c:v>317.69511999999997</c:v>
                </c:pt>
                <c:pt idx="117">
                  <c:v>316.53739999999999</c:v>
                </c:pt>
                <c:pt idx="118">
                  <c:v>315.38963999999999</c:v>
                </c:pt>
                <c:pt idx="119">
                  <c:v>314.25259999999997</c:v>
                </c:pt>
                <c:pt idx="120">
                  <c:v>298.34190999999998</c:v>
                </c:pt>
                <c:pt idx="121">
                  <c:v>297.33022999999997</c:v>
                </c:pt>
                <c:pt idx="122">
                  <c:v>296.32823999999999</c:v>
                </c:pt>
                <c:pt idx="123">
                  <c:v>295.33571999999998</c:v>
                </c:pt>
                <c:pt idx="124">
                  <c:v>294.35239999999999</c:v>
                </c:pt>
                <c:pt idx="125">
                  <c:v>293.37779999999998</c:v>
                </c:pt>
                <c:pt idx="126">
                  <c:v>292.41174000000001</c:v>
                </c:pt>
                <c:pt idx="127">
                  <c:v>291.64974000000001</c:v>
                </c:pt>
                <c:pt idx="128">
                  <c:v>290.89339999999999</c:v>
                </c:pt>
                <c:pt idx="129">
                  <c:v>289.97210000000001</c:v>
                </c:pt>
                <c:pt idx="130">
                  <c:v>276.04430000000002</c:v>
                </c:pt>
                <c:pt idx="131">
                  <c:v>275.24059999999997</c:v>
                </c:pt>
                <c:pt idx="132">
                  <c:v>274.44150000000002</c:v>
                </c:pt>
                <c:pt idx="133">
                  <c:v>273.65532999999999</c:v>
                </c:pt>
                <c:pt idx="134">
                  <c:v>272.87090000000001</c:v>
                </c:pt>
                <c:pt idx="135">
                  <c:v>272.09312999999997</c:v>
                </c:pt>
                <c:pt idx="136">
                  <c:v>271.32049999999998</c:v>
                </c:pt>
                <c:pt idx="137">
                  <c:v>270.55191000000002</c:v>
                </c:pt>
                <c:pt idx="138">
                  <c:v>269.78919999999999</c:v>
                </c:pt>
                <c:pt idx="139">
                  <c:v>269.02929999999998</c:v>
                </c:pt>
                <c:pt idx="140">
                  <c:v>268.27584000000002</c:v>
                </c:pt>
                <c:pt idx="141">
                  <c:v>267.09750000000003</c:v>
                </c:pt>
                <c:pt idx="142">
                  <c:v>265.93621000000002</c:v>
                </c:pt>
                <c:pt idx="143">
                  <c:v>265.22323</c:v>
                </c:pt>
                <c:pt idx="144">
                  <c:v>264.51391000000001</c:v>
                </c:pt>
                <c:pt idx="145">
                  <c:v>263.80919999999998</c:v>
                </c:pt>
                <c:pt idx="146">
                  <c:v>263.1071</c:v>
                </c:pt>
                <c:pt idx="147">
                  <c:v>262.00189999999998</c:v>
                </c:pt>
                <c:pt idx="148">
                  <c:v>260.90971999999999</c:v>
                </c:pt>
                <c:pt idx="149">
                  <c:v>259.59942000000001</c:v>
                </c:pt>
                <c:pt idx="150">
                  <c:v>258.30720000000002</c:v>
                </c:pt>
                <c:pt idx="151">
                  <c:v>257.02789999999999</c:v>
                </c:pt>
                <c:pt idx="152">
                  <c:v>255.76383000000001</c:v>
                </c:pt>
                <c:pt idx="153">
                  <c:v>254.51429999999999</c:v>
                </c:pt>
                <c:pt idx="154">
                  <c:v>253.27699999999999</c:v>
                </c:pt>
                <c:pt idx="155">
                  <c:v>252.05500000000001</c:v>
                </c:pt>
                <c:pt idx="156">
                  <c:v>250.84210999999999</c:v>
                </c:pt>
                <c:pt idx="157">
                  <c:v>249.6456</c:v>
                </c:pt>
                <c:pt idx="158">
                  <c:v>248.45840000000001</c:v>
                </c:pt>
                <c:pt idx="159">
                  <c:v>247.28290000000001</c:v>
                </c:pt>
                <c:pt idx="160">
                  <c:v>246.12083999999999</c:v>
                </c:pt>
                <c:pt idx="161">
                  <c:v>245.04239999999999</c:v>
                </c:pt>
                <c:pt idx="162">
                  <c:v>243.97190000000001</c:v>
                </c:pt>
                <c:pt idx="163">
                  <c:v>242.91032000000001</c:v>
                </c:pt>
                <c:pt idx="164">
                  <c:v>241.85679999999999</c:v>
                </c:pt>
                <c:pt idx="165">
                  <c:v>240.81063</c:v>
                </c:pt>
                <c:pt idx="166">
                  <c:v>239.77190999999999</c:v>
                </c:pt>
                <c:pt idx="167">
                  <c:v>238.74029999999999</c:v>
                </c:pt>
                <c:pt idx="168">
                  <c:v>237.7159</c:v>
                </c:pt>
                <c:pt idx="169">
                  <c:v>236.91842</c:v>
                </c:pt>
                <c:pt idx="170">
                  <c:v>236.12374</c:v>
                </c:pt>
                <c:pt idx="171">
                  <c:v>235.4376</c:v>
                </c:pt>
                <c:pt idx="172">
                  <c:v>234.755</c:v>
                </c:pt>
                <c:pt idx="173">
                  <c:v>234.0735</c:v>
                </c:pt>
                <c:pt idx="174">
                  <c:v>233.39279999999999</c:v>
                </c:pt>
                <c:pt idx="175">
                  <c:v>232.71719999999999</c:v>
                </c:pt>
                <c:pt idx="176">
                  <c:v>232.03989999999999</c:v>
                </c:pt>
                <c:pt idx="177">
                  <c:v>231.36799999999999</c:v>
                </c:pt>
                <c:pt idx="178">
                  <c:v>230.69571999999999</c:v>
                </c:pt>
                <c:pt idx="179">
                  <c:v>230.02581000000001</c:v>
                </c:pt>
                <c:pt idx="180">
                  <c:v>229.35763</c:v>
                </c:pt>
                <c:pt idx="181">
                  <c:v>228.69049999999999</c:v>
                </c:pt>
                <c:pt idx="182">
                  <c:v>228.0273</c:v>
                </c:pt>
                <c:pt idx="183">
                  <c:v>227.36364</c:v>
                </c:pt>
                <c:pt idx="184">
                  <c:v>226.70362</c:v>
                </c:pt>
                <c:pt idx="185">
                  <c:v>226.0427</c:v>
                </c:pt>
                <c:pt idx="186">
                  <c:v>225.38694000000001</c:v>
                </c:pt>
                <c:pt idx="187">
                  <c:v>224.40151</c:v>
                </c:pt>
                <c:pt idx="188">
                  <c:v>223.67231000000001</c:v>
                </c:pt>
                <c:pt idx="189">
                  <c:v>222.94830999999999</c:v>
                </c:pt>
                <c:pt idx="190">
                  <c:v>222.476</c:v>
                </c:pt>
                <c:pt idx="191">
                  <c:v>221.56219999999999</c:v>
                </c:pt>
                <c:pt idx="192">
                  <c:v>220.2252</c:v>
                </c:pt>
                <c:pt idx="193">
                  <c:v>218.97332</c:v>
                </c:pt>
                <c:pt idx="194">
                  <c:v>217.94012000000001</c:v>
                </c:pt>
                <c:pt idx="195">
                  <c:v>216.91932</c:v>
                </c:pt>
                <c:pt idx="196">
                  <c:v>215.7227</c:v>
                </c:pt>
                <c:pt idx="197">
                  <c:v>214.54159999999999</c:v>
                </c:pt>
                <c:pt idx="198">
                  <c:v>213.37522000000001</c:v>
                </c:pt>
                <c:pt idx="199">
                  <c:v>212.22479999999999</c:v>
                </c:pt>
              </c:numCache>
            </c:numRef>
          </c:yVal>
          <c:smooth val="1"/>
          <c:extLst>
            <c:ext xmlns:c16="http://schemas.microsoft.com/office/drawing/2014/chart" uri="{C3380CC4-5D6E-409C-BE32-E72D297353CC}">
              <c16:uniqueId val="{00000000-BF84-492C-9601-D4DC68869002}"/>
            </c:ext>
          </c:extLst>
        </c:ser>
        <c:dLbls>
          <c:showLegendKey val="0"/>
          <c:showVal val="0"/>
          <c:showCatName val="0"/>
          <c:showSerName val="0"/>
          <c:showPercent val="0"/>
          <c:showBubbleSize val="0"/>
        </c:dLbls>
        <c:axId val="432151168"/>
        <c:axId val="239480440"/>
      </c:scatterChart>
      <c:scatterChart>
        <c:scatterStyle val="lineMarker"/>
        <c:varyColors val="0"/>
        <c:ser>
          <c:idx val="0"/>
          <c:order val="0"/>
          <c:tx>
            <c:v>WASP Peak of GKM Plume</c:v>
          </c:tx>
          <c:spPr>
            <a:ln w="19050" cap="rnd">
              <a:solidFill>
                <a:srgbClr val="C00000"/>
              </a:solidFill>
              <a:round/>
            </a:ln>
            <a:effectLst/>
          </c:spPr>
          <c:marker>
            <c:symbol val="none"/>
          </c:marker>
          <c:xVal>
            <c:numRef>
              <c:f>'Fig 5-1'!$A$4:$A$203</c:f>
              <c:numCache>
                <c:formatCode>General</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'Fig 5-1'!$C$4:$C$203</c:f>
              <c:numCache>
                <c:formatCode>#,##0.0</c:formatCode>
                <c:ptCount val="200"/>
                <c:pt idx="0">
                  <c:v>26582.99</c:v>
                </c:pt>
                <c:pt idx="1">
                  <c:v>7820.6019999999999</c:v>
                </c:pt>
                <c:pt idx="2">
                  <c:v>4927.4430000000002</c:v>
                </c:pt>
                <c:pt idx="3">
                  <c:v>3436.6669999999999</c:v>
                </c:pt>
                <c:pt idx="4">
                  <c:v>2445.4960000000001</c:v>
                </c:pt>
                <c:pt idx="5">
                  <c:v>2181.364</c:v>
                </c:pt>
                <c:pt idx="6">
                  <c:v>1984.0340000000001</c:v>
                </c:pt>
                <c:pt idx="7">
                  <c:v>1822.1410000000001</c:v>
                </c:pt>
                <c:pt idx="8">
                  <c:v>1686.721</c:v>
                </c:pt>
                <c:pt idx="9">
                  <c:v>1337.241</c:v>
                </c:pt>
                <c:pt idx="10">
                  <c:v>1260.163</c:v>
                </c:pt>
                <c:pt idx="11">
                  <c:v>1036.6969999999999</c:v>
                </c:pt>
                <c:pt idx="12">
                  <c:v>986.9402</c:v>
                </c:pt>
                <c:pt idx="13">
                  <c:v>940.74649999999997</c:v>
                </c:pt>
                <c:pt idx="14">
                  <c:v>898.59050999999999</c:v>
                </c:pt>
                <c:pt idx="15">
                  <c:v>848.87181999999996</c:v>
                </c:pt>
                <c:pt idx="16">
                  <c:v>802.95190000000002</c:v>
                </c:pt>
                <c:pt idx="17">
                  <c:v>759.97331999999994</c:v>
                </c:pt>
                <c:pt idx="18">
                  <c:v>719.97760000000005</c:v>
                </c:pt>
                <c:pt idx="19">
                  <c:v>607.45420000000001</c:v>
                </c:pt>
                <c:pt idx="20">
                  <c:v>538.83180000000004</c:v>
                </c:pt>
                <c:pt idx="21">
                  <c:v>517.00310999999999</c:v>
                </c:pt>
                <c:pt idx="22">
                  <c:v>496.31189999999998</c:v>
                </c:pt>
                <c:pt idx="23">
                  <c:v>476.64550000000003</c:v>
                </c:pt>
                <c:pt idx="24">
                  <c:v>457.62959999999998</c:v>
                </c:pt>
                <c:pt idx="25">
                  <c:v>439.80889999999999</c:v>
                </c:pt>
                <c:pt idx="26">
                  <c:v>422.6404</c:v>
                </c:pt>
                <c:pt idx="27">
                  <c:v>406.15910000000002</c:v>
                </c:pt>
                <c:pt idx="28">
                  <c:v>362.87770999999998</c:v>
                </c:pt>
                <c:pt idx="29">
                  <c:v>349.71859999999998</c:v>
                </c:pt>
                <c:pt idx="30">
                  <c:v>321.32190000000003</c:v>
                </c:pt>
                <c:pt idx="31">
                  <c:v>295.97910000000002</c:v>
                </c:pt>
                <c:pt idx="32">
                  <c:v>273.17380000000003</c:v>
                </c:pt>
                <c:pt idx="33">
                  <c:v>252.56319999999999</c:v>
                </c:pt>
                <c:pt idx="34">
                  <c:v>233.87701999999999</c:v>
                </c:pt>
                <c:pt idx="35">
                  <c:v>216.87649999999999</c:v>
                </c:pt>
                <c:pt idx="36">
                  <c:v>189.92062000000001</c:v>
                </c:pt>
                <c:pt idx="37">
                  <c:v>179.55520000000001</c:v>
                </c:pt>
                <c:pt idx="38">
                  <c:v>169.946</c:v>
                </c:pt>
                <c:pt idx="39">
                  <c:v>160.99153000000001</c:v>
                </c:pt>
                <c:pt idx="40">
                  <c:v>152.63801000000001</c:v>
                </c:pt>
                <c:pt idx="41">
                  <c:v>144.82844</c:v>
                </c:pt>
                <c:pt idx="42">
                  <c:v>137.5172</c:v>
                </c:pt>
                <c:pt idx="43">
                  <c:v>130.66669999999999</c:v>
                </c:pt>
                <c:pt idx="44">
                  <c:v>117.452</c:v>
                </c:pt>
                <c:pt idx="45">
                  <c:v>109.5094</c:v>
                </c:pt>
                <c:pt idx="46">
                  <c:v>105.8484</c:v>
                </c:pt>
                <c:pt idx="47">
                  <c:v>102.30673</c:v>
                </c:pt>
                <c:pt idx="48">
                  <c:v>98.882499999999993</c:v>
                </c:pt>
                <c:pt idx="49">
                  <c:v>95.584500000000006</c:v>
                </c:pt>
                <c:pt idx="50">
                  <c:v>89.272540000000006</c:v>
                </c:pt>
                <c:pt idx="51">
                  <c:v>86.396799999999999</c:v>
                </c:pt>
                <c:pt idx="52">
                  <c:v>82.725899999999996</c:v>
                </c:pt>
                <c:pt idx="53">
                  <c:v>81.603149999999999</c:v>
                </c:pt>
                <c:pt idx="54">
                  <c:v>80.61448</c:v>
                </c:pt>
                <c:pt idx="55">
                  <c:v>76.919562999999997</c:v>
                </c:pt>
                <c:pt idx="56">
                  <c:v>76.436359999999993</c:v>
                </c:pt>
                <c:pt idx="57">
                  <c:v>75.467994000000004</c:v>
                </c:pt>
                <c:pt idx="58">
                  <c:v>74.516509999999997</c:v>
                </c:pt>
                <c:pt idx="59">
                  <c:v>73.677040000000005</c:v>
                </c:pt>
                <c:pt idx="60">
                  <c:v>70.202774000000005</c:v>
                </c:pt>
                <c:pt idx="61">
                  <c:v>67.054879999999997</c:v>
                </c:pt>
                <c:pt idx="62">
                  <c:v>66.395160000000004</c:v>
                </c:pt>
                <c:pt idx="63">
                  <c:v>65.748474000000002</c:v>
                </c:pt>
                <c:pt idx="64">
                  <c:v>65.108801999999997</c:v>
                </c:pt>
                <c:pt idx="65">
                  <c:v>64.243560000000002</c:v>
                </c:pt>
                <c:pt idx="66">
                  <c:v>63.390009999999997</c:v>
                </c:pt>
                <c:pt idx="67">
                  <c:v>60.724552000000003</c:v>
                </c:pt>
                <c:pt idx="68">
                  <c:v>59.912754</c:v>
                </c:pt>
                <c:pt idx="69">
                  <c:v>59.108919999999998</c:v>
                </c:pt>
                <c:pt idx="70">
                  <c:v>58.008701000000002</c:v>
                </c:pt>
                <c:pt idx="71">
                  <c:v>56.835811</c:v>
                </c:pt>
                <c:pt idx="72">
                  <c:v>55.681260000000002</c:v>
                </c:pt>
                <c:pt idx="73">
                  <c:v>54.563139999999997</c:v>
                </c:pt>
                <c:pt idx="74">
                  <c:v>53.460419999999999</c:v>
                </c:pt>
                <c:pt idx="75">
                  <c:v>52.380540000000003</c:v>
                </c:pt>
                <c:pt idx="76">
                  <c:v>51.328730999999998</c:v>
                </c:pt>
                <c:pt idx="77">
                  <c:v>50.290460000000003</c:v>
                </c:pt>
                <c:pt idx="78">
                  <c:v>49.373019999999997</c:v>
                </c:pt>
                <c:pt idx="79">
                  <c:v>47.150039999999997</c:v>
                </c:pt>
                <c:pt idx="80">
                  <c:v>46.3446</c:v>
                </c:pt>
                <c:pt idx="81">
                  <c:v>45.55227</c:v>
                </c:pt>
                <c:pt idx="82">
                  <c:v>44.775511999999999</c:v>
                </c:pt>
                <c:pt idx="83">
                  <c:v>44.009450000000001</c:v>
                </c:pt>
                <c:pt idx="84">
                  <c:v>43.324460000000002</c:v>
                </c:pt>
                <c:pt idx="85">
                  <c:v>42.650210000000001</c:v>
                </c:pt>
                <c:pt idx="86">
                  <c:v>41.934939999999997</c:v>
                </c:pt>
                <c:pt idx="87">
                  <c:v>41.228523000000003</c:v>
                </c:pt>
                <c:pt idx="88">
                  <c:v>40.53528</c:v>
                </c:pt>
                <c:pt idx="89">
                  <c:v>39.859670000000001</c:v>
                </c:pt>
                <c:pt idx="90">
                  <c:v>39.125819999999997</c:v>
                </c:pt>
                <c:pt idx="91">
                  <c:v>18.238084000000001</c:v>
                </c:pt>
                <c:pt idx="92">
                  <c:v>18.157001000000001</c:v>
                </c:pt>
                <c:pt idx="93">
                  <c:v>18.061160000000001</c:v>
                </c:pt>
                <c:pt idx="94">
                  <c:v>17.96489</c:v>
                </c:pt>
                <c:pt idx="95">
                  <c:v>17.870830000000002</c:v>
                </c:pt>
                <c:pt idx="96">
                  <c:v>17.778551</c:v>
                </c:pt>
                <c:pt idx="97">
                  <c:v>17.68599</c:v>
                </c:pt>
                <c:pt idx="98">
                  <c:v>17.624504000000002</c:v>
                </c:pt>
                <c:pt idx="99">
                  <c:v>17.534352999999999</c:v>
                </c:pt>
                <c:pt idx="100">
                  <c:v>17.443633999999999</c:v>
                </c:pt>
                <c:pt idx="101">
                  <c:v>13.438969999999999</c:v>
                </c:pt>
                <c:pt idx="102">
                  <c:v>13.384181</c:v>
                </c:pt>
                <c:pt idx="103">
                  <c:v>13.3292</c:v>
                </c:pt>
                <c:pt idx="104">
                  <c:v>13.27464</c:v>
                </c:pt>
                <c:pt idx="105">
                  <c:v>13.22077</c:v>
                </c:pt>
                <c:pt idx="106">
                  <c:v>13.132902</c:v>
                </c:pt>
                <c:pt idx="107">
                  <c:v>13.058501</c:v>
                </c:pt>
                <c:pt idx="108">
                  <c:v>12.987410000000001</c:v>
                </c:pt>
                <c:pt idx="109">
                  <c:v>12.951261000000001</c:v>
                </c:pt>
                <c:pt idx="110">
                  <c:v>10.37974</c:v>
                </c:pt>
                <c:pt idx="111">
                  <c:v>10.318709999999999</c:v>
                </c:pt>
                <c:pt idx="112">
                  <c:v>10.257999999999999</c:v>
                </c:pt>
                <c:pt idx="113">
                  <c:v>10.197164000000001</c:v>
                </c:pt>
                <c:pt idx="114">
                  <c:v>10.137869999999999</c:v>
                </c:pt>
                <c:pt idx="115">
                  <c:v>10.07963</c:v>
                </c:pt>
                <c:pt idx="116">
                  <c:v>10.021243</c:v>
                </c:pt>
                <c:pt idx="117">
                  <c:v>9.9638413999999997</c:v>
                </c:pt>
                <c:pt idx="118">
                  <c:v>9.9078579999999992</c:v>
                </c:pt>
                <c:pt idx="119">
                  <c:v>9.8519059999999996</c:v>
                </c:pt>
                <c:pt idx="120">
                  <c:v>9.8001330000000006</c:v>
                </c:pt>
                <c:pt idx="121">
                  <c:v>9.7422620000000002</c:v>
                </c:pt>
                <c:pt idx="122">
                  <c:v>9.6848120000000009</c:v>
                </c:pt>
                <c:pt idx="123">
                  <c:v>9.6276589999999995</c:v>
                </c:pt>
                <c:pt idx="124">
                  <c:v>9.5715029999999999</c:v>
                </c:pt>
                <c:pt idx="125">
                  <c:v>9.5165901000000002</c:v>
                </c:pt>
                <c:pt idx="126">
                  <c:v>9.4622100000000007</c:v>
                </c:pt>
                <c:pt idx="127">
                  <c:v>9.4224169999999994</c:v>
                </c:pt>
                <c:pt idx="128">
                  <c:v>9.3825120000000002</c:v>
                </c:pt>
                <c:pt idx="129">
                  <c:v>9.3336520000000007</c:v>
                </c:pt>
                <c:pt idx="130">
                  <c:v>9.2939890999999992</c:v>
                </c:pt>
                <c:pt idx="131">
                  <c:v>9.2474860999999997</c:v>
                </c:pt>
                <c:pt idx="132">
                  <c:v>9.2025950000000005</c:v>
                </c:pt>
                <c:pt idx="133">
                  <c:v>9.1570409999999995</c:v>
                </c:pt>
                <c:pt idx="134">
                  <c:v>9.1130104000000003</c:v>
                </c:pt>
                <c:pt idx="135">
                  <c:v>9.0681890000000003</c:v>
                </c:pt>
                <c:pt idx="136">
                  <c:v>9.0251990000000006</c:v>
                </c:pt>
                <c:pt idx="137">
                  <c:v>8.9816483999999992</c:v>
                </c:pt>
                <c:pt idx="138">
                  <c:v>8.9389079999999996</c:v>
                </c:pt>
                <c:pt idx="139">
                  <c:v>8.8965739999999993</c:v>
                </c:pt>
                <c:pt idx="140">
                  <c:v>8.8542290000000001</c:v>
                </c:pt>
                <c:pt idx="141">
                  <c:v>8.7795020000000008</c:v>
                </c:pt>
                <c:pt idx="142">
                  <c:v>8.705883</c:v>
                </c:pt>
                <c:pt idx="143">
                  <c:v>8.6659070000000007</c:v>
                </c:pt>
                <c:pt idx="144">
                  <c:v>8.6262291999999992</c:v>
                </c:pt>
                <c:pt idx="145">
                  <c:v>8.5874413999999994</c:v>
                </c:pt>
                <c:pt idx="146">
                  <c:v>8.5480660999999998</c:v>
                </c:pt>
                <c:pt idx="147">
                  <c:v>8.4821150000000003</c:v>
                </c:pt>
                <c:pt idx="148">
                  <c:v>8.4160979999999999</c:v>
                </c:pt>
                <c:pt idx="149">
                  <c:v>8.3326233999999992</c:v>
                </c:pt>
                <c:pt idx="150">
                  <c:v>8.2515499999999999</c:v>
                </c:pt>
                <c:pt idx="151">
                  <c:v>8.1720389999999998</c:v>
                </c:pt>
                <c:pt idx="152">
                  <c:v>8.0941361999999994</c:v>
                </c:pt>
                <c:pt idx="153">
                  <c:v>8.0179320000000001</c:v>
                </c:pt>
                <c:pt idx="154">
                  <c:v>7.943225</c:v>
                </c:pt>
                <c:pt idx="155">
                  <c:v>7.8701261999999996</c:v>
                </c:pt>
                <c:pt idx="156">
                  <c:v>7.798546</c:v>
                </c:pt>
                <c:pt idx="157">
                  <c:v>7.7284660000000001</c:v>
                </c:pt>
                <c:pt idx="158">
                  <c:v>7.6598462999999999</c:v>
                </c:pt>
                <c:pt idx="159">
                  <c:v>7.5927781999999997</c:v>
                </c:pt>
                <c:pt idx="160">
                  <c:v>7.5270799999999998</c:v>
                </c:pt>
                <c:pt idx="161">
                  <c:v>7.4721060000000001</c:v>
                </c:pt>
                <c:pt idx="162">
                  <c:v>7.4189740000000004</c:v>
                </c:pt>
                <c:pt idx="163">
                  <c:v>7.3660873999999996</c:v>
                </c:pt>
                <c:pt idx="164">
                  <c:v>7.3146149999999999</c:v>
                </c:pt>
                <c:pt idx="165">
                  <c:v>7.2639212000000004</c:v>
                </c:pt>
                <c:pt idx="166">
                  <c:v>7.2142033000000003</c:v>
                </c:pt>
                <c:pt idx="167">
                  <c:v>7.1654900000000001</c:v>
                </c:pt>
                <c:pt idx="168">
                  <c:v>7.1171683999999997</c:v>
                </c:pt>
                <c:pt idx="169">
                  <c:v>7.0851692999999996</c:v>
                </c:pt>
                <c:pt idx="170">
                  <c:v>7.0530853000000002</c:v>
                </c:pt>
                <c:pt idx="171">
                  <c:v>7.0275670000000003</c:v>
                </c:pt>
                <c:pt idx="172">
                  <c:v>7.0022019999999996</c:v>
                </c:pt>
                <c:pt idx="173">
                  <c:v>6.9772071000000002</c:v>
                </c:pt>
                <c:pt idx="174">
                  <c:v>6.9526820000000003</c:v>
                </c:pt>
                <c:pt idx="175">
                  <c:v>6.9279760000000001</c:v>
                </c:pt>
                <c:pt idx="176">
                  <c:v>6.9035989999999998</c:v>
                </c:pt>
                <c:pt idx="177">
                  <c:v>6.8797892999999997</c:v>
                </c:pt>
                <c:pt idx="178">
                  <c:v>6.8557969999999999</c:v>
                </c:pt>
                <c:pt idx="179">
                  <c:v>6.8316850000000002</c:v>
                </c:pt>
                <c:pt idx="180">
                  <c:v>6.8087989999999996</c:v>
                </c:pt>
                <c:pt idx="181">
                  <c:v>6.785717</c:v>
                </c:pt>
                <c:pt idx="182">
                  <c:v>6.7624392000000002</c:v>
                </c:pt>
                <c:pt idx="183">
                  <c:v>6.7398853000000001</c:v>
                </c:pt>
                <c:pt idx="184">
                  <c:v>6.7174142999999997</c:v>
                </c:pt>
                <c:pt idx="185">
                  <c:v>6.6947359999999998</c:v>
                </c:pt>
                <c:pt idx="186">
                  <c:v>6.6728699999999996</c:v>
                </c:pt>
                <c:pt idx="187">
                  <c:v>6.6356162999999997</c:v>
                </c:pt>
                <c:pt idx="188">
                  <c:v>6.6089630000000001</c:v>
                </c:pt>
                <c:pt idx="189">
                  <c:v>6.5824813000000004</c:v>
                </c:pt>
                <c:pt idx="190">
                  <c:v>6.5708003000000001</c:v>
                </c:pt>
                <c:pt idx="191">
                  <c:v>6.5281250000000002</c:v>
                </c:pt>
                <c:pt idx="192">
                  <c:v>6.4587621000000004</c:v>
                </c:pt>
                <c:pt idx="193">
                  <c:v>6.3904261</c:v>
                </c:pt>
                <c:pt idx="194">
                  <c:v>6.3327713000000001</c:v>
                </c:pt>
                <c:pt idx="195">
                  <c:v>6.2771160000000004</c:v>
                </c:pt>
                <c:pt idx="196">
                  <c:v>6.2084359999999998</c:v>
                </c:pt>
                <c:pt idx="197">
                  <c:v>6.1422901000000003</c:v>
                </c:pt>
                <c:pt idx="198">
                  <c:v>6.0791880000000003</c:v>
                </c:pt>
                <c:pt idx="199">
                  <c:v>6.018167</c:v>
                </c:pt>
              </c:numCache>
            </c:numRef>
          </c:yVal>
          <c:smooth val="0"/>
          <c:extLst>
            <c:ext xmlns:c16="http://schemas.microsoft.com/office/drawing/2014/chart" uri="{C3380CC4-5D6E-409C-BE32-E72D297353CC}">
              <c16:uniqueId val="{00000001-BF84-492C-9601-D4DC68869002}"/>
            </c:ext>
          </c:extLst>
        </c:ser>
        <c:ser>
          <c:idx val="1"/>
          <c:order val="2"/>
          <c:tx>
            <c:v>5-Aug Observed</c:v>
          </c:tx>
          <c:spPr>
            <a:ln w="25400" cap="rnd">
              <a:noFill/>
              <a:round/>
            </a:ln>
            <a:effectLst/>
          </c:spPr>
          <c:marker>
            <c:symbol val="circle"/>
            <c:size val="5"/>
            <c:spPr>
              <a:solidFill>
                <a:schemeClr val="accent2"/>
              </a:solidFill>
              <a:ln w="9525">
                <a:solidFill>
                  <a:schemeClr val="accent2"/>
                </a:solidFill>
              </a:ln>
              <a:effectLst/>
            </c:spPr>
          </c:marker>
          <c:xVal>
            <c:numRef>
              <c:f>'Fig 5-1'!$E$4:$E$12</c:f>
              <c:numCache>
                <c:formatCode>0.0</c:formatCode>
                <c:ptCount val="9"/>
                <c:pt idx="0">
                  <c:v>12.536789760000001</c:v>
                </c:pt>
                <c:pt idx="1">
                  <c:v>12.536789760000001</c:v>
                </c:pt>
                <c:pt idx="2">
                  <c:v>13.45411584</c:v>
                </c:pt>
                <c:pt idx="3">
                  <c:v>16.350935040000003</c:v>
                </c:pt>
                <c:pt idx="4">
                  <c:v>16.350935040000003</c:v>
                </c:pt>
                <c:pt idx="5">
                  <c:v>16.350935040000003</c:v>
                </c:pt>
                <c:pt idx="6">
                  <c:v>16.350935040000003</c:v>
                </c:pt>
                <c:pt idx="7">
                  <c:v>64.019704320000002</c:v>
                </c:pt>
                <c:pt idx="8">
                  <c:v>91.764794880000011</c:v>
                </c:pt>
              </c:numCache>
            </c:numRef>
          </c:xVal>
          <c:yVal>
            <c:numRef>
              <c:f>'Fig 5-1'!$H$4:$H$12</c:f>
              <c:numCache>
                <c:formatCode>General</c:formatCode>
                <c:ptCount val="9"/>
                <c:pt idx="0">
                  <c:v>998.15687799999989</c:v>
                </c:pt>
                <c:pt idx="1">
                  <c:v>322.52767699999998</c:v>
                </c:pt>
                <c:pt idx="2">
                  <c:v>11241.6312</c:v>
                </c:pt>
                <c:pt idx="3">
                  <c:v>74.990334999999988</c:v>
                </c:pt>
                <c:pt idx="4">
                  <c:v>1429.3202180000001</c:v>
                </c:pt>
                <c:pt idx="5">
                  <c:v>182.38863500000002</c:v>
                </c:pt>
                <c:pt idx="6">
                  <c:v>42.930374999999998</c:v>
                </c:pt>
                <c:pt idx="7">
                  <c:v>1.2733800000000002</c:v>
                </c:pt>
                <c:pt idx="8">
                  <c:v>0.78308499999999992</c:v>
                </c:pt>
              </c:numCache>
            </c:numRef>
          </c:yVal>
          <c:smooth val="0"/>
          <c:extLst>
            <c:ext xmlns:c16="http://schemas.microsoft.com/office/drawing/2014/chart" uri="{C3380CC4-5D6E-409C-BE32-E72D297353CC}">
              <c16:uniqueId val="{00000002-BF84-492C-9601-D4DC68869002}"/>
            </c:ext>
          </c:extLst>
        </c:ser>
        <c:ser>
          <c:idx val="2"/>
          <c:order val="3"/>
          <c:tx>
            <c:v>6-Aug Observed</c:v>
          </c:tx>
          <c:spPr>
            <a:ln w="25400" cap="rnd">
              <a:noFill/>
              <a:round/>
            </a:ln>
            <a:effectLst/>
          </c:spPr>
          <c:marker>
            <c:symbol val="circle"/>
            <c:size val="5"/>
            <c:spPr>
              <a:solidFill>
                <a:srgbClr val="E5A700"/>
              </a:solidFill>
              <a:ln w="3175">
                <a:solidFill>
                  <a:srgbClr val="002060"/>
                </a:solidFill>
              </a:ln>
              <a:effectLst/>
            </c:spPr>
          </c:marker>
          <c:xVal>
            <c:numRef>
              <c:f>'Fig 5-1'!$E$13:$E$25</c:f>
              <c:numCache>
                <c:formatCode>0.0</c:formatCode>
                <c:ptCount val="13"/>
                <c:pt idx="0">
                  <c:v>12.536789760000001</c:v>
                </c:pt>
                <c:pt idx="1">
                  <c:v>12.536789760000001</c:v>
                </c:pt>
                <c:pt idx="2">
                  <c:v>16.350935040000003</c:v>
                </c:pt>
                <c:pt idx="3">
                  <c:v>16.350935040000003</c:v>
                </c:pt>
                <c:pt idx="4">
                  <c:v>64.019704320000002</c:v>
                </c:pt>
                <c:pt idx="5">
                  <c:v>64.019704320000002</c:v>
                </c:pt>
                <c:pt idx="6">
                  <c:v>91.764794880000011</c:v>
                </c:pt>
                <c:pt idx="7">
                  <c:v>91.764794880000011</c:v>
                </c:pt>
                <c:pt idx="8">
                  <c:v>91.764794880000011</c:v>
                </c:pt>
                <c:pt idx="9">
                  <c:v>94.24318464000001</c:v>
                </c:pt>
                <c:pt idx="10">
                  <c:v>94.24318464000001</c:v>
                </c:pt>
                <c:pt idx="11">
                  <c:v>94.24318464000001</c:v>
                </c:pt>
                <c:pt idx="12">
                  <c:v>94.24318464000001</c:v>
                </c:pt>
              </c:numCache>
            </c:numRef>
          </c:xVal>
          <c:yVal>
            <c:numRef>
              <c:f>'Fig 5-1'!$H$13:$H$25</c:f>
              <c:numCache>
                <c:formatCode>General</c:formatCode>
                <c:ptCount val="13"/>
                <c:pt idx="0">
                  <c:v>158.85979199999997</c:v>
                </c:pt>
                <c:pt idx="1">
                  <c:v>373.94440000000009</c:v>
                </c:pt>
                <c:pt idx="2">
                  <c:v>23.305995000000003</c:v>
                </c:pt>
                <c:pt idx="3">
                  <c:v>43.626959999999997</c:v>
                </c:pt>
                <c:pt idx="4">
                  <c:v>1.2764950000000002</c:v>
                </c:pt>
                <c:pt idx="5">
                  <c:v>370.102912</c:v>
                </c:pt>
                <c:pt idx="6">
                  <c:v>0.73077499999999995</c:v>
                </c:pt>
                <c:pt idx="7">
                  <c:v>0.864645</c:v>
                </c:pt>
                <c:pt idx="8">
                  <c:v>0.58182499999999993</c:v>
                </c:pt>
                <c:pt idx="9">
                  <c:v>0.48979499999999998</c:v>
                </c:pt>
                <c:pt idx="10">
                  <c:v>0.50495499999999993</c:v>
                </c:pt>
                <c:pt idx="11">
                  <c:v>1.1518250000000001</c:v>
                </c:pt>
                <c:pt idx="12">
                  <c:v>29.997810999999999</c:v>
                </c:pt>
              </c:numCache>
            </c:numRef>
          </c:yVal>
          <c:smooth val="0"/>
          <c:extLst>
            <c:ext xmlns:c16="http://schemas.microsoft.com/office/drawing/2014/chart" uri="{C3380CC4-5D6E-409C-BE32-E72D297353CC}">
              <c16:uniqueId val="{00000003-BF84-492C-9601-D4DC68869002}"/>
            </c:ext>
          </c:extLst>
        </c:ser>
        <c:ser>
          <c:idx val="3"/>
          <c:order val="4"/>
          <c:tx>
            <c:v>7-Aug Observed</c:v>
          </c:tx>
          <c:spPr>
            <a:ln w="25400" cap="rnd">
              <a:noFill/>
              <a:round/>
            </a:ln>
            <a:effectLst/>
          </c:spPr>
          <c:marker>
            <c:symbol val="circle"/>
            <c:size val="5"/>
            <c:spPr>
              <a:solidFill>
                <a:srgbClr val="FF0000"/>
              </a:solidFill>
              <a:ln w="3175">
                <a:solidFill>
                  <a:srgbClr val="002060"/>
                </a:solidFill>
              </a:ln>
              <a:effectLst/>
            </c:spPr>
          </c:marker>
          <c:xVal>
            <c:numRef>
              <c:f>'Fig 5-1'!$E$26:$E$40</c:f>
              <c:numCache>
                <c:formatCode>0.0</c:formatCode>
                <c:ptCount val="15"/>
                <c:pt idx="0">
                  <c:v>0.78857856000000004</c:v>
                </c:pt>
                <c:pt idx="1">
                  <c:v>0.90123264000000014</c:v>
                </c:pt>
                <c:pt idx="2">
                  <c:v>13.824264960000001</c:v>
                </c:pt>
                <c:pt idx="3">
                  <c:v>15.658917120000002</c:v>
                </c:pt>
                <c:pt idx="4">
                  <c:v>16.350935040000003</c:v>
                </c:pt>
                <c:pt idx="5">
                  <c:v>63.826583039999996</c:v>
                </c:pt>
                <c:pt idx="6">
                  <c:v>94.24318464000001</c:v>
                </c:pt>
                <c:pt idx="7">
                  <c:v>94.24318464000001</c:v>
                </c:pt>
                <c:pt idx="8">
                  <c:v>94.24318464000001</c:v>
                </c:pt>
                <c:pt idx="9">
                  <c:v>103.15895039999999</c:v>
                </c:pt>
                <c:pt idx="10">
                  <c:v>147.54465792000002</c:v>
                </c:pt>
                <c:pt idx="11">
                  <c:v>157.55477760000002</c:v>
                </c:pt>
                <c:pt idx="12">
                  <c:v>157.55477760000002</c:v>
                </c:pt>
                <c:pt idx="13">
                  <c:v>176.56113024000001</c:v>
                </c:pt>
                <c:pt idx="14">
                  <c:v>227.65780224000002</c:v>
                </c:pt>
              </c:numCache>
            </c:numRef>
          </c:xVal>
          <c:yVal>
            <c:numRef>
              <c:f>'Fig 5-1'!$H$26:$H$40</c:f>
              <c:numCache>
                <c:formatCode>General</c:formatCode>
                <c:ptCount val="15"/>
                <c:pt idx="0">
                  <c:v>100.60705</c:v>
                </c:pt>
                <c:pt idx="1">
                  <c:v>246.93604199999999</c:v>
                </c:pt>
                <c:pt idx="2">
                  <c:v>129.20468</c:v>
                </c:pt>
                <c:pt idx="3">
                  <c:v>18.790332000000003</c:v>
                </c:pt>
                <c:pt idx="4">
                  <c:v>12.64128</c:v>
                </c:pt>
                <c:pt idx="5">
                  <c:v>5.1693100000000003</c:v>
                </c:pt>
                <c:pt idx="6">
                  <c:v>107.14681900000002</c:v>
                </c:pt>
                <c:pt idx="7">
                  <c:v>139.05894499999997</c:v>
                </c:pt>
                <c:pt idx="8">
                  <c:v>18.113813</c:v>
                </c:pt>
                <c:pt idx="9">
                  <c:v>12.55841</c:v>
                </c:pt>
                <c:pt idx="10">
                  <c:v>1.1182699999999997</c:v>
                </c:pt>
                <c:pt idx="11">
                  <c:v>1.2466790000000001</c:v>
                </c:pt>
                <c:pt idx="12">
                  <c:v>1.3647400000000003</c:v>
                </c:pt>
                <c:pt idx="13">
                  <c:v>2.6091219999999993</c:v>
                </c:pt>
                <c:pt idx="14">
                  <c:v>37.871850000000002</c:v>
                </c:pt>
              </c:numCache>
            </c:numRef>
          </c:yVal>
          <c:smooth val="0"/>
          <c:extLst>
            <c:ext xmlns:c16="http://schemas.microsoft.com/office/drawing/2014/chart" uri="{C3380CC4-5D6E-409C-BE32-E72D297353CC}">
              <c16:uniqueId val="{00000004-BF84-492C-9601-D4DC68869002}"/>
            </c:ext>
          </c:extLst>
        </c:ser>
        <c:ser>
          <c:idx val="4"/>
          <c:order val="5"/>
          <c:tx>
            <c:v>8-Aug Observed</c:v>
          </c:tx>
          <c:spPr>
            <a:ln w="25400" cap="rnd">
              <a:noFill/>
              <a:round/>
            </a:ln>
            <a:effectLst/>
          </c:spPr>
          <c:marker>
            <c:symbol val="circle"/>
            <c:size val="5"/>
            <c:spPr>
              <a:solidFill>
                <a:srgbClr val="00B050"/>
              </a:solidFill>
              <a:ln w="3175">
                <a:solidFill>
                  <a:schemeClr val="accent5"/>
                </a:solidFill>
              </a:ln>
              <a:effectLst/>
            </c:spPr>
          </c:marker>
          <c:xVal>
            <c:numRef>
              <c:f>'Fig 5-1'!$F$41:$F$54</c:f>
              <c:numCache>
                <c:formatCode>m/d/yyyy</c:formatCode>
                <c:ptCount val="14"/>
                <c:pt idx="0">
                  <c:v>42224</c:v>
                </c:pt>
                <c:pt idx="1">
                  <c:v>42224</c:v>
                </c:pt>
                <c:pt idx="2">
                  <c:v>42224</c:v>
                </c:pt>
                <c:pt idx="3">
                  <c:v>42224</c:v>
                </c:pt>
                <c:pt idx="4">
                  <c:v>42224</c:v>
                </c:pt>
                <c:pt idx="5">
                  <c:v>42224</c:v>
                </c:pt>
                <c:pt idx="6">
                  <c:v>42224</c:v>
                </c:pt>
                <c:pt idx="7">
                  <c:v>42224</c:v>
                </c:pt>
                <c:pt idx="8">
                  <c:v>42224</c:v>
                </c:pt>
                <c:pt idx="9">
                  <c:v>42224</c:v>
                </c:pt>
                <c:pt idx="10">
                  <c:v>42224</c:v>
                </c:pt>
                <c:pt idx="11">
                  <c:v>42224</c:v>
                </c:pt>
                <c:pt idx="12">
                  <c:v>42224</c:v>
                </c:pt>
                <c:pt idx="13">
                  <c:v>42224</c:v>
                </c:pt>
              </c:numCache>
            </c:numRef>
          </c:xVal>
          <c:yVal>
            <c:numRef>
              <c:f>'Fig 5-1'!$H$41:$H$54</c:f>
              <c:numCache>
                <c:formatCode>General</c:formatCode>
                <c:ptCount val="14"/>
                <c:pt idx="0">
                  <c:v>42.727485000000001</c:v>
                </c:pt>
                <c:pt idx="1">
                  <c:v>6.8125649999999993</c:v>
                </c:pt>
                <c:pt idx="2">
                  <c:v>7.8584919999999991</c:v>
                </c:pt>
                <c:pt idx="3">
                  <c:v>8.036759</c:v>
                </c:pt>
                <c:pt idx="4">
                  <c:v>349.78174000000001</c:v>
                </c:pt>
                <c:pt idx="5">
                  <c:v>4.1511319999999996</c:v>
                </c:pt>
                <c:pt idx="6">
                  <c:v>4.0995749999999997</c:v>
                </c:pt>
                <c:pt idx="7">
                  <c:v>8.3552699999999991</c:v>
                </c:pt>
                <c:pt idx="8">
                  <c:v>11.039640000000002</c:v>
                </c:pt>
                <c:pt idx="9">
                  <c:v>13.432809999999998</c:v>
                </c:pt>
                <c:pt idx="10">
                  <c:v>20.050819999999998</c:v>
                </c:pt>
                <c:pt idx="11">
                  <c:v>22.093409999999995</c:v>
                </c:pt>
                <c:pt idx="12">
                  <c:v>19.776670000000006</c:v>
                </c:pt>
                <c:pt idx="13">
                  <c:v>66.600499999999982</c:v>
                </c:pt>
              </c:numCache>
            </c:numRef>
          </c:yVal>
          <c:smooth val="0"/>
          <c:extLst>
            <c:ext xmlns:c16="http://schemas.microsoft.com/office/drawing/2014/chart" uri="{C3380CC4-5D6E-409C-BE32-E72D297353CC}">
              <c16:uniqueId val="{00000005-BF84-492C-9601-D4DC68869002}"/>
            </c:ext>
          </c:extLst>
        </c:ser>
        <c:ser>
          <c:idx val="5"/>
          <c:order val="6"/>
          <c:tx>
            <c:v>9-Aug Observed</c:v>
          </c:tx>
          <c:spPr>
            <a:ln w="25400" cap="rnd">
              <a:noFill/>
              <a:round/>
            </a:ln>
            <a:effectLst/>
          </c:spPr>
          <c:marker>
            <c:symbol val="circle"/>
            <c:size val="5"/>
            <c:spPr>
              <a:solidFill>
                <a:srgbClr val="002060"/>
              </a:solidFill>
              <a:ln w="3175">
                <a:solidFill>
                  <a:srgbClr val="C00000"/>
                </a:solidFill>
              </a:ln>
              <a:effectLst/>
            </c:spPr>
          </c:marker>
          <c:xVal>
            <c:numRef>
              <c:f>'Fig 5-1'!$E$55:$E$85</c:f>
              <c:numCache>
                <c:formatCode>0.0</c:formatCode>
                <c:ptCount val="31"/>
                <c:pt idx="0">
                  <c:v>16.350935040000003</c:v>
                </c:pt>
                <c:pt idx="1">
                  <c:v>63.826583039999996</c:v>
                </c:pt>
                <c:pt idx="2">
                  <c:v>92.376345600000008</c:v>
                </c:pt>
                <c:pt idx="3">
                  <c:v>92.376345600000008</c:v>
                </c:pt>
                <c:pt idx="4">
                  <c:v>94.24318464000001</c:v>
                </c:pt>
                <c:pt idx="5">
                  <c:v>94.24318464000001</c:v>
                </c:pt>
                <c:pt idx="6">
                  <c:v>94.24318464000001</c:v>
                </c:pt>
                <c:pt idx="7">
                  <c:v>94.24318464000001</c:v>
                </c:pt>
                <c:pt idx="8">
                  <c:v>94.24318464000001</c:v>
                </c:pt>
                <c:pt idx="9">
                  <c:v>94.24318464000001</c:v>
                </c:pt>
                <c:pt idx="10">
                  <c:v>96.480172800000005</c:v>
                </c:pt>
                <c:pt idx="11">
                  <c:v>103.15895039999999</c:v>
                </c:pt>
                <c:pt idx="12">
                  <c:v>147.54465792000002</c:v>
                </c:pt>
                <c:pt idx="13">
                  <c:v>151.58411136000001</c:v>
                </c:pt>
                <c:pt idx="14">
                  <c:v>157.55477760000002</c:v>
                </c:pt>
                <c:pt idx="15">
                  <c:v>162.86561280000001</c:v>
                </c:pt>
                <c:pt idx="16">
                  <c:v>176.56113024000001</c:v>
                </c:pt>
                <c:pt idx="17">
                  <c:v>190.16008704000001</c:v>
                </c:pt>
                <c:pt idx="18">
                  <c:v>196.05028608000001</c:v>
                </c:pt>
                <c:pt idx="19">
                  <c:v>196.87105152000001</c:v>
                </c:pt>
                <c:pt idx="20">
                  <c:v>204.48324864000003</c:v>
                </c:pt>
                <c:pt idx="21">
                  <c:v>214.42899456000004</c:v>
                </c:pt>
                <c:pt idx="22">
                  <c:v>227.65780224000002</c:v>
                </c:pt>
                <c:pt idx="23">
                  <c:v>246.34228608000001</c:v>
                </c:pt>
                <c:pt idx="24">
                  <c:v>272.47803264000004</c:v>
                </c:pt>
                <c:pt idx="25">
                  <c:v>295.82961408</c:v>
                </c:pt>
                <c:pt idx="26">
                  <c:v>333.21467520000004</c:v>
                </c:pt>
                <c:pt idx="27">
                  <c:v>333.21467520000004</c:v>
                </c:pt>
                <c:pt idx="28">
                  <c:v>345.79974528000002</c:v>
                </c:pt>
                <c:pt idx="29">
                  <c:v>377.61647615999999</c:v>
                </c:pt>
                <c:pt idx="30">
                  <c:v>421.32625920000004</c:v>
                </c:pt>
              </c:numCache>
            </c:numRef>
          </c:xVal>
          <c:yVal>
            <c:numRef>
              <c:f>'Fig 5-1'!$H$55:$H$85</c:f>
              <c:numCache>
                <c:formatCode>General</c:formatCode>
                <c:ptCount val="31"/>
                <c:pt idx="0">
                  <c:v>6.7181350000000002</c:v>
                </c:pt>
                <c:pt idx="1">
                  <c:v>3.1853630000000002</c:v>
                </c:pt>
                <c:pt idx="2">
                  <c:v>2.7869030000000006</c:v>
                </c:pt>
                <c:pt idx="3">
                  <c:v>2.2286950000000001</c:v>
                </c:pt>
                <c:pt idx="4">
                  <c:v>0.48513000000000006</c:v>
                </c:pt>
                <c:pt idx="5">
                  <c:v>1.2777349999999996</c:v>
                </c:pt>
                <c:pt idx="6">
                  <c:v>0.47027150000000001</c:v>
                </c:pt>
                <c:pt idx="7">
                  <c:v>0.50783999999999996</c:v>
                </c:pt>
                <c:pt idx="8">
                  <c:v>2.5806500000000003E-2</c:v>
                </c:pt>
                <c:pt idx="9">
                  <c:v>0.46651800000000004</c:v>
                </c:pt>
                <c:pt idx="10">
                  <c:v>2.3768150000000001</c:v>
                </c:pt>
                <c:pt idx="11">
                  <c:v>2.1992850000000006</c:v>
                </c:pt>
                <c:pt idx="12">
                  <c:v>3.46218</c:v>
                </c:pt>
                <c:pt idx="13">
                  <c:v>3.8660600000000001</c:v>
                </c:pt>
                <c:pt idx="14">
                  <c:v>2.2722899999999999</c:v>
                </c:pt>
                <c:pt idx="15">
                  <c:v>2.5261199999999997</c:v>
                </c:pt>
                <c:pt idx="16">
                  <c:v>4.8293000000000008</c:v>
                </c:pt>
                <c:pt idx="17">
                  <c:v>2.7558499999999997</c:v>
                </c:pt>
                <c:pt idx="18">
                  <c:v>6.2000000000000011</c:v>
                </c:pt>
                <c:pt idx="19">
                  <c:v>50.632230000000007</c:v>
                </c:pt>
                <c:pt idx="20">
                  <c:v>8.1754099999999994</c:v>
                </c:pt>
                <c:pt idx="21">
                  <c:v>48.095956000000008</c:v>
                </c:pt>
                <c:pt idx="22">
                  <c:v>67.853606000000028</c:v>
                </c:pt>
                <c:pt idx="23">
                  <c:v>84.894766000000018</c:v>
                </c:pt>
                <c:pt idx="24">
                  <c:v>63.566619999999993</c:v>
                </c:pt>
                <c:pt idx="25">
                  <c:v>69.805070000000001</c:v>
                </c:pt>
                <c:pt idx="26">
                  <c:v>106.61343999999998</c:v>
                </c:pt>
                <c:pt idx="27">
                  <c:v>108.49577000000001</c:v>
                </c:pt>
                <c:pt idx="28">
                  <c:v>85.892086000000006</c:v>
                </c:pt>
                <c:pt idx="29">
                  <c:v>98.325750000000014</c:v>
                </c:pt>
                <c:pt idx="30">
                  <c:v>271.59549000000004</c:v>
                </c:pt>
              </c:numCache>
            </c:numRef>
          </c:yVal>
          <c:smooth val="0"/>
          <c:extLst>
            <c:ext xmlns:c16="http://schemas.microsoft.com/office/drawing/2014/chart" uri="{C3380CC4-5D6E-409C-BE32-E72D297353CC}">
              <c16:uniqueId val="{00000006-BF84-492C-9601-D4DC68869002}"/>
            </c:ext>
          </c:extLst>
        </c:ser>
        <c:ser>
          <c:idx val="6"/>
          <c:order val="7"/>
          <c:tx>
            <c:v>10-Aug Observed</c:v>
          </c:tx>
          <c:spPr>
            <a:ln w="25400" cap="rnd">
              <a:noFill/>
              <a:round/>
            </a:ln>
            <a:effectLst/>
          </c:spPr>
          <c:marker>
            <c:symbol val="circle"/>
            <c:size val="5"/>
            <c:spPr>
              <a:solidFill>
                <a:schemeClr val="accent4"/>
              </a:solidFill>
              <a:ln w="3175">
                <a:solidFill>
                  <a:schemeClr val="accent1">
                    <a:lumMod val="60000"/>
                  </a:schemeClr>
                </a:solidFill>
              </a:ln>
              <a:effectLst/>
            </c:spPr>
          </c:marker>
          <c:xVal>
            <c:numRef>
              <c:f>'Fig 5-1'!$E$86:$E$109</c:f>
              <c:numCache>
                <c:formatCode>0.0</c:formatCode>
                <c:ptCount val="24"/>
                <c:pt idx="0">
                  <c:v>95.900808960000006</c:v>
                </c:pt>
                <c:pt idx="1">
                  <c:v>96.496266240000011</c:v>
                </c:pt>
                <c:pt idx="2">
                  <c:v>127.81410048000001</c:v>
                </c:pt>
                <c:pt idx="3">
                  <c:v>147.54465792000002</c:v>
                </c:pt>
                <c:pt idx="4">
                  <c:v>151.58411136000001</c:v>
                </c:pt>
                <c:pt idx="5">
                  <c:v>157.55477760000002</c:v>
                </c:pt>
                <c:pt idx="6">
                  <c:v>157.55477760000002</c:v>
                </c:pt>
                <c:pt idx="7">
                  <c:v>162.86561280000001</c:v>
                </c:pt>
                <c:pt idx="8">
                  <c:v>176.56113024000001</c:v>
                </c:pt>
                <c:pt idx="9">
                  <c:v>190.16008704000001</c:v>
                </c:pt>
                <c:pt idx="10">
                  <c:v>196.05028608000001</c:v>
                </c:pt>
                <c:pt idx="11">
                  <c:v>196.87105152000001</c:v>
                </c:pt>
                <c:pt idx="12">
                  <c:v>204.48324864000003</c:v>
                </c:pt>
                <c:pt idx="13">
                  <c:v>214.42899456000004</c:v>
                </c:pt>
                <c:pt idx="14">
                  <c:v>227.65780224000002</c:v>
                </c:pt>
                <c:pt idx="15">
                  <c:v>227.65780224000002</c:v>
                </c:pt>
                <c:pt idx="16">
                  <c:v>246.34228608000001</c:v>
                </c:pt>
                <c:pt idx="17">
                  <c:v>272.47803264000004</c:v>
                </c:pt>
                <c:pt idx="18">
                  <c:v>295.82961408</c:v>
                </c:pt>
                <c:pt idx="19">
                  <c:v>333.21467520000004</c:v>
                </c:pt>
                <c:pt idx="20">
                  <c:v>345.79974528000002</c:v>
                </c:pt>
                <c:pt idx="21">
                  <c:v>345.79974528000002</c:v>
                </c:pt>
                <c:pt idx="22">
                  <c:v>377.61647615999999</c:v>
                </c:pt>
                <c:pt idx="23">
                  <c:v>421.32625920000004</c:v>
                </c:pt>
              </c:numCache>
            </c:numRef>
          </c:xVal>
          <c:yVal>
            <c:numRef>
              <c:f>'Fig 5-1'!$H$86:$H$109</c:f>
              <c:numCache>
                <c:formatCode>General</c:formatCode>
                <c:ptCount val="24"/>
                <c:pt idx="0">
                  <c:v>0.45078000000000001</c:v>
                </c:pt>
                <c:pt idx="1">
                  <c:v>0.30762000000000006</c:v>
                </c:pt>
                <c:pt idx="2">
                  <c:v>0.181085</c:v>
                </c:pt>
                <c:pt idx="3">
                  <c:v>1.1139499999999998</c:v>
                </c:pt>
                <c:pt idx="4">
                  <c:v>1.1028129999999996</c:v>
                </c:pt>
                <c:pt idx="5">
                  <c:v>1.0697199999999996</c:v>
                </c:pt>
                <c:pt idx="6">
                  <c:v>1.2253779999999996</c:v>
                </c:pt>
                <c:pt idx="7">
                  <c:v>1.3060529999999997</c:v>
                </c:pt>
                <c:pt idx="8">
                  <c:v>1.4038479999999995</c:v>
                </c:pt>
                <c:pt idx="9">
                  <c:v>1.5951059999999997</c:v>
                </c:pt>
                <c:pt idx="10">
                  <c:v>6.2087270000000014</c:v>
                </c:pt>
                <c:pt idx="11">
                  <c:v>23.663370000000008</c:v>
                </c:pt>
                <c:pt idx="12">
                  <c:v>8.1900890000000004</c:v>
                </c:pt>
                <c:pt idx="13">
                  <c:v>19.192572999999999</c:v>
                </c:pt>
                <c:pt idx="14">
                  <c:v>24.807716000000003</c:v>
                </c:pt>
                <c:pt idx="15">
                  <c:v>24.671314000000006</c:v>
                </c:pt>
                <c:pt idx="16">
                  <c:v>148.67411999999996</c:v>
                </c:pt>
                <c:pt idx="17">
                  <c:v>148.69298999999998</c:v>
                </c:pt>
                <c:pt idx="18">
                  <c:v>154.82832000000005</c:v>
                </c:pt>
                <c:pt idx="19">
                  <c:v>146.84472600000001</c:v>
                </c:pt>
                <c:pt idx="20">
                  <c:v>129.47511</c:v>
                </c:pt>
                <c:pt idx="21">
                  <c:v>112.41448000000001</c:v>
                </c:pt>
                <c:pt idx="22">
                  <c:v>83.051690000000008</c:v>
                </c:pt>
                <c:pt idx="23">
                  <c:v>326.69550000000004</c:v>
                </c:pt>
              </c:numCache>
            </c:numRef>
          </c:yVal>
          <c:smooth val="0"/>
          <c:extLst>
            <c:ext xmlns:c16="http://schemas.microsoft.com/office/drawing/2014/chart" uri="{C3380CC4-5D6E-409C-BE32-E72D297353CC}">
              <c16:uniqueId val="{00000007-BF84-492C-9601-D4DC68869002}"/>
            </c:ext>
          </c:extLst>
        </c:ser>
        <c:ser>
          <c:idx val="7"/>
          <c:order val="8"/>
          <c:tx>
            <c:v>11-Aug Observed</c:v>
          </c:tx>
          <c:spPr>
            <a:ln w="25400" cap="rnd">
              <a:noFill/>
              <a:round/>
            </a:ln>
            <a:effectLst/>
          </c:spPr>
          <c:marker>
            <c:symbol val="circle"/>
            <c:size val="5"/>
            <c:spPr>
              <a:solidFill>
                <a:schemeClr val="accent4">
                  <a:lumMod val="50000"/>
                </a:schemeClr>
              </a:solidFill>
              <a:ln w="3175">
                <a:solidFill>
                  <a:schemeClr val="accent2">
                    <a:lumMod val="60000"/>
                  </a:schemeClr>
                </a:solidFill>
              </a:ln>
              <a:effectLst/>
            </c:spPr>
          </c:marker>
          <c:xVal>
            <c:numRef>
              <c:f>'Fig 5-1'!$E$110:$E$133</c:f>
              <c:numCache>
                <c:formatCode>0.0</c:formatCode>
                <c:ptCount val="24"/>
                <c:pt idx="0">
                  <c:v>0.80467200000000005</c:v>
                </c:pt>
                <c:pt idx="1">
                  <c:v>14.628936960000001</c:v>
                </c:pt>
                <c:pt idx="2">
                  <c:v>15.56235648</c:v>
                </c:pt>
                <c:pt idx="3">
                  <c:v>16.415308799999998</c:v>
                </c:pt>
                <c:pt idx="4">
                  <c:v>147.54465792000002</c:v>
                </c:pt>
                <c:pt idx="5">
                  <c:v>151.58411136000001</c:v>
                </c:pt>
                <c:pt idx="6">
                  <c:v>157.55477760000002</c:v>
                </c:pt>
                <c:pt idx="7">
                  <c:v>162.86561280000001</c:v>
                </c:pt>
                <c:pt idx="8">
                  <c:v>176.56113024000001</c:v>
                </c:pt>
                <c:pt idx="9">
                  <c:v>190.16008704000001</c:v>
                </c:pt>
                <c:pt idx="10">
                  <c:v>196.05028608000001</c:v>
                </c:pt>
                <c:pt idx="11">
                  <c:v>196.87105152000001</c:v>
                </c:pt>
                <c:pt idx="12">
                  <c:v>204.48324864000003</c:v>
                </c:pt>
                <c:pt idx="13">
                  <c:v>214.42899456000004</c:v>
                </c:pt>
                <c:pt idx="14">
                  <c:v>227.65780224000002</c:v>
                </c:pt>
                <c:pt idx="15">
                  <c:v>246.34228608000001</c:v>
                </c:pt>
                <c:pt idx="16">
                  <c:v>272.47803264000004</c:v>
                </c:pt>
                <c:pt idx="17">
                  <c:v>295.82961408</c:v>
                </c:pt>
                <c:pt idx="18">
                  <c:v>295.82961408</c:v>
                </c:pt>
                <c:pt idx="19">
                  <c:v>333.21467520000004</c:v>
                </c:pt>
                <c:pt idx="20">
                  <c:v>333.21467520000004</c:v>
                </c:pt>
                <c:pt idx="21">
                  <c:v>345.79974528000002</c:v>
                </c:pt>
                <c:pt idx="22">
                  <c:v>377.61647615999999</c:v>
                </c:pt>
                <c:pt idx="23">
                  <c:v>421.32625920000004</c:v>
                </c:pt>
              </c:numCache>
            </c:numRef>
          </c:xVal>
          <c:yVal>
            <c:numRef>
              <c:f>'Fig 5-1'!$H$110:$H$133</c:f>
              <c:numCache>
                <c:formatCode>General</c:formatCode>
                <c:ptCount val="24"/>
                <c:pt idx="0">
                  <c:v>80.822000000000003</c:v>
                </c:pt>
                <c:pt idx="1">
                  <c:v>2.7695209999999997</c:v>
                </c:pt>
                <c:pt idx="2">
                  <c:v>2.4178500000000001</c:v>
                </c:pt>
                <c:pt idx="3">
                  <c:v>2.4805699999999997</c:v>
                </c:pt>
                <c:pt idx="4">
                  <c:v>1.7416999999999996</c:v>
                </c:pt>
                <c:pt idx="5">
                  <c:v>0.70851300000000017</c:v>
                </c:pt>
                <c:pt idx="6">
                  <c:v>0.74423900000000021</c:v>
                </c:pt>
                <c:pt idx="7">
                  <c:v>0.78292700000000004</c:v>
                </c:pt>
                <c:pt idx="8">
                  <c:v>0.7695860000000001</c:v>
                </c:pt>
                <c:pt idx="9">
                  <c:v>0.85394999999999999</c:v>
                </c:pt>
                <c:pt idx="10">
                  <c:v>1.7190329999999996</c:v>
                </c:pt>
                <c:pt idx="11">
                  <c:v>175.15889999999999</c:v>
                </c:pt>
                <c:pt idx="12">
                  <c:v>2.2170429999999999</c:v>
                </c:pt>
                <c:pt idx="13">
                  <c:v>18.147903000000003</c:v>
                </c:pt>
                <c:pt idx="14">
                  <c:v>417.22248000000002</c:v>
                </c:pt>
                <c:pt idx="15">
                  <c:v>5.4134700000000002</c:v>
                </c:pt>
                <c:pt idx="16">
                  <c:v>119.08692000000001</c:v>
                </c:pt>
                <c:pt idx="17">
                  <c:v>199.86279000000002</c:v>
                </c:pt>
                <c:pt idx="18">
                  <c:v>215.00719999999998</c:v>
                </c:pt>
                <c:pt idx="19">
                  <c:v>10.766933000000002</c:v>
                </c:pt>
                <c:pt idx="20">
                  <c:v>0.13733300000000004</c:v>
                </c:pt>
                <c:pt idx="21">
                  <c:v>19.007849999999994</c:v>
                </c:pt>
                <c:pt idx="22">
                  <c:v>198.52745999999999</c:v>
                </c:pt>
                <c:pt idx="23">
                  <c:v>199.54119999999995</c:v>
                </c:pt>
              </c:numCache>
            </c:numRef>
          </c:yVal>
          <c:smooth val="0"/>
          <c:extLst>
            <c:ext xmlns:c16="http://schemas.microsoft.com/office/drawing/2014/chart" uri="{C3380CC4-5D6E-409C-BE32-E72D297353CC}">
              <c16:uniqueId val="{00000008-BF84-492C-9601-D4DC68869002}"/>
            </c:ext>
          </c:extLst>
        </c:ser>
        <c:dLbls>
          <c:showLegendKey val="0"/>
          <c:showVal val="0"/>
          <c:showCatName val="0"/>
          <c:showSerName val="0"/>
          <c:showPercent val="0"/>
          <c:showBubbleSize val="0"/>
        </c:dLbls>
        <c:axId val="432151168"/>
        <c:axId val="239480440"/>
        <c:extLst/>
      </c:scatterChart>
      <c:valAx>
        <c:axId val="432151168"/>
        <c:scaling>
          <c:orientation val="minMax"/>
          <c:max val="510"/>
          <c:min val="0"/>
        </c:scaling>
        <c:delete val="0"/>
        <c:axPos val="b"/>
        <c:title>
          <c:tx>
            <c:rich>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a:t>River Distance (km)</a:t>
                </a:r>
              </a:p>
            </c:rich>
          </c:tx>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crossAx val="239480440"/>
        <c:crossesAt val="1.0000000000000002E-2"/>
        <c:crossBetween val="midCat"/>
        <c:majorUnit val="50"/>
      </c:valAx>
      <c:valAx>
        <c:axId val="239480440"/>
        <c:scaling>
          <c:logBase val="10"/>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a:t>Concentration (mg/L)</a:t>
                </a:r>
              </a:p>
            </c:rich>
          </c:tx>
          <c:layout>
            <c:manualLayout>
              <c:xMode val="edge"/>
              <c:yMode val="edge"/>
              <c:x val="2.2099480181792253E-3"/>
              <c:y val="0.2763196267133274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0.0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crossAx val="432151168"/>
        <c:crosses val="autoZero"/>
        <c:crossBetween val="midCat"/>
      </c:valAx>
      <c:spPr>
        <a:noFill/>
        <a:ln>
          <a:noFill/>
        </a:ln>
        <a:effectLst/>
      </c:spPr>
    </c:plotArea>
    <c:legend>
      <c:legendPos val="r"/>
      <c:legendEntry>
        <c:idx val="2"/>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Entry>
      <c:layout>
        <c:manualLayout>
          <c:xMode val="edge"/>
          <c:yMode val="edge"/>
          <c:x val="0.6598219787743923"/>
          <c:y val="0.17312789605003079"/>
          <c:w val="0.33336888052036978"/>
          <c:h val="0.56963957286528744"/>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6350" cap="flat" cmpd="sng" algn="ctr">
      <a:noFill/>
      <a:round/>
    </a:ln>
    <a:effectLst/>
  </c:spPr>
  <c:txPr>
    <a:bodyPr/>
    <a:lstStyle/>
    <a:p>
      <a:pPr>
        <a:defRPr sz="1000" b="1">
          <a:solidFill>
            <a:schemeClr val="tx1"/>
          </a:solidFill>
        </a:defRPr>
      </a:pPr>
      <a:endParaRPr lang="en-US"/>
    </a:p>
  </c:txPr>
  <c:printSettings>
    <c:headerFooter/>
    <c:pageMargins b="0.75" l="0.7" r="0.7" t="0.75" header="0.3" footer="0.3"/>
    <c:pageSetup/>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a:t>Dilution of Concentration Due to Water Inflow Relative To Source</a:t>
            </a:r>
          </a:p>
        </c:rich>
      </c:tx>
      <c:layout>
        <c:manualLayout>
          <c:xMode val="edge"/>
          <c:yMode val="edge"/>
          <c:x val="0.18200553877017983"/>
          <c:y val="2.009847938386608E-2"/>
        </c:manualLayout>
      </c:layout>
      <c:overlay val="0"/>
      <c:spPr>
        <a:noFill/>
        <a:ln>
          <a:noFill/>
        </a:ln>
        <a:effectLst/>
      </c:spPr>
    </c:title>
    <c:autoTitleDeleted val="0"/>
    <c:plotArea>
      <c:layout>
        <c:manualLayout>
          <c:layoutTarget val="inner"/>
          <c:xMode val="edge"/>
          <c:yMode val="edge"/>
          <c:x val="0.14491758474730271"/>
          <c:y val="0.12357336403916766"/>
          <c:w val="0.8221760792646633"/>
          <c:h val="0.72694483664773135"/>
        </c:manualLayout>
      </c:layout>
      <c:scatterChart>
        <c:scatterStyle val="smoothMarker"/>
        <c:varyColors val="0"/>
        <c:ser>
          <c:idx val="0"/>
          <c:order val="0"/>
          <c:spPr>
            <a:ln w="25400" cap="rnd">
              <a:solidFill>
                <a:schemeClr val="tx1"/>
              </a:solidFill>
              <a:round/>
            </a:ln>
            <a:effectLst/>
          </c:spPr>
          <c:marker>
            <c:symbol val="none"/>
          </c:marker>
          <c:xVal>
            <c:numRef>
              <c:f>'WASP Peak Stats by Segment'!$B$4:$B$203</c:f>
              <c:numCache>
                <c:formatCode>General</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'WASP Peak Stats by Segment'!$E$4:$E$203</c:f>
              <c:numCache>
                <c:formatCode>0.00</c:formatCode>
                <c:ptCount val="200"/>
                <c:pt idx="0">
                  <c:v>100</c:v>
                </c:pt>
                <c:pt idx="1">
                  <c:v>29.419572440872905</c:v>
                </c:pt>
                <c:pt idx="2">
                  <c:v>18.536075136769792</c:v>
                </c:pt>
                <c:pt idx="3">
                  <c:v>12.92806791109653</c:v>
                </c:pt>
                <c:pt idx="4">
                  <c:v>9.1994768082898126</c:v>
                </c:pt>
                <c:pt idx="5">
                  <c:v>8.2058639754218756</c:v>
                </c:pt>
                <c:pt idx="6">
                  <c:v>7.4635471781014848</c:v>
                </c:pt>
                <c:pt idx="7">
                  <c:v>6.8545374316433181</c:v>
                </c:pt>
                <c:pt idx="8">
                  <c:v>6.3451139243553865</c:v>
                </c:pt>
                <c:pt idx="9">
                  <c:v>5.0304386376400849</c:v>
                </c:pt>
                <c:pt idx="10">
                  <c:v>4.740486303459468</c:v>
                </c:pt>
                <c:pt idx="11">
                  <c:v>3.8998509949407492</c:v>
                </c:pt>
                <c:pt idx="12">
                  <c:v>3.7126756621433477</c:v>
                </c:pt>
                <c:pt idx="13">
                  <c:v>3.5389040134311447</c:v>
                </c:pt>
                <c:pt idx="14">
                  <c:v>3.3803214386342537</c:v>
                </c:pt>
                <c:pt idx="15">
                  <c:v>3.1932894681899961</c:v>
                </c:pt>
                <c:pt idx="16">
                  <c:v>3.0205477261963383</c:v>
                </c:pt>
                <c:pt idx="17">
                  <c:v>2.858870728988725</c:v>
                </c:pt>
                <c:pt idx="18">
                  <c:v>2.708414666672184</c:v>
                </c:pt>
                <c:pt idx="19">
                  <c:v>2.2851236824751466</c:v>
                </c:pt>
                <c:pt idx="20">
                  <c:v>2.0269796587968472</c:v>
                </c:pt>
                <c:pt idx="21">
                  <c:v>1.9448644038913605</c:v>
                </c:pt>
                <c:pt idx="22">
                  <c:v>1.867028125880497</c:v>
                </c:pt>
                <c:pt idx="23">
                  <c:v>1.7930469822995831</c:v>
                </c:pt>
                <c:pt idx="24">
                  <c:v>1.7215128922668215</c:v>
                </c:pt>
                <c:pt idx="25">
                  <c:v>1.6544749104596586</c:v>
                </c:pt>
                <c:pt idx="26">
                  <c:v>1.5898903772675683</c:v>
                </c:pt>
                <c:pt idx="27">
                  <c:v>1.5278909558330345</c:v>
                </c:pt>
                <c:pt idx="28">
                  <c:v>1.3650748467346974</c:v>
                </c:pt>
                <c:pt idx="29">
                  <c:v>1.3155728531666302</c:v>
                </c:pt>
                <c:pt idx="30">
                  <c:v>1.208750031505109</c:v>
                </c:pt>
                <c:pt idx="31">
                  <c:v>1.1134153832958595</c:v>
                </c:pt>
                <c:pt idx="32">
                  <c:v>1.0276263129166434</c:v>
                </c:pt>
                <c:pt idx="33">
                  <c:v>0.9500932739319391</c:v>
                </c:pt>
                <c:pt idx="34">
                  <c:v>0.87979952593745092</c:v>
                </c:pt>
                <c:pt idx="35">
                  <c:v>0.81584690059319875</c:v>
                </c:pt>
                <c:pt idx="36">
                  <c:v>0.71444416147318268</c:v>
                </c:pt>
                <c:pt idx="37">
                  <c:v>0.67545148232008523</c:v>
                </c:pt>
                <c:pt idx="38">
                  <c:v>0.63930355464152078</c:v>
                </c:pt>
                <c:pt idx="39">
                  <c:v>0.605618592942329</c:v>
                </c:pt>
                <c:pt idx="40">
                  <c:v>0.5741942873995739</c:v>
                </c:pt>
                <c:pt idx="41">
                  <c:v>0.5448162151812117</c:v>
                </c:pt>
                <c:pt idx="42">
                  <c:v>0.51731276278552563</c:v>
                </c:pt>
                <c:pt idx="43">
                  <c:v>0.49154252399748855</c:v>
                </c:pt>
                <c:pt idx="44">
                  <c:v>0.44183141174111717</c:v>
                </c:pt>
                <c:pt idx="45">
                  <c:v>0.41195290672719659</c:v>
                </c:pt>
                <c:pt idx="46">
                  <c:v>0.39818094202345183</c:v>
                </c:pt>
                <c:pt idx="47">
                  <c:v>0.38485787339949346</c:v>
                </c:pt>
                <c:pt idx="48">
                  <c:v>0.37197659104562725</c:v>
                </c:pt>
                <c:pt idx="49">
                  <c:v>0.35957016121963709</c:v>
                </c:pt>
                <c:pt idx="50">
                  <c:v>0.33582580439596899</c:v>
                </c:pt>
                <c:pt idx="51">
                  <c:v>0.32500783395697774</c:v>
                </c:pt>
                <c:pt idx="52">
                  <c:v>0.31119862739293058</c:v>
                </c:pt>
                <c:pt idx="53">
                  <c:v>0.30697506187227247</c:v>
                </c:pt>
                <c:pt idx="54">
                  <c:v>0.30325587904144718</c:v>
                </c:pt>
                <c:pt idx="55">
                  <c:v>0.28935632522902799</c:v>
                </c:pt>
                <c:pt idx="56">
                  <c:v>0.28753861021653315</c:v>
                </c:pt>
                <c:pt idx="57">
                  <c:v>0.28389580705556444</c:v>
                </c:pt>
                <c:pt idx="58">
                  <c:v>0.2803165106709215</c:v>
                </c:pt>
                <c:pt idx="59">
                  <c:v>0.27715858900748186</c:v>
                </c:pt>
                <c:pt idx="60">
                  <c:v>0.26408908102512174</c:v>
                </c:pt>
                <c:pt idx="61">
                  <c:v>0.25224732056100529</c:v>
                </c:pt>
                <c:pt idx="62">
                  <c:v>0.24976558317931882</c:v>
                </c:pt>
                <c:pt idx="63">
                  <c:v>0.24733287715189298</c:v>
                </c:pt>
                <c:pt idx="64">
                  <c:v>0.24492655641822078</c:v>
                </c:pt>
                <c:pt idx="65">
                  <c:v>0.24167168554026464</c:v>
                </c:pt>
                <c:pt idx="66">
                  <c:v>0.23846079767550601</c:v>
                </c:pt>
                <c:pt idx="67">
                  <c:v>0.2284338669201621</c:v>
                </c:pt>
                <c:pt idx="68">
                  <c:v>0.22538004189897373</c:v>
                </c:pt>
                <c:pt idx="69">
                  <c:v>0.2223561758854064</c:v>
                </c:pt>
                <c:pt idx="70">
                  <c:v>0.21821736757227081</c:v>
                </c:pt>
                <c:pt idx="71">
                  <c:v>0.2138051851954953</c:v>
                </c:pt>
                <c:pt idx="72">
                  <c:v>0.20946199054357692</c:v>
                </c:pt>
                <c:pt idx="73">
                  <c:v>0.20525584217576726</c:v>
                </c:pt>
                <c:pt idx="74">
                  <c:v>0.20110762559065024</c:v>
                </c:pt>
                <c:pt idx="75">
                  <c:v>0.19704532861051371</c:v>
                </c:pt>
                <c:pt idx="76">
                  <c:v>0.19308862923245276</c:v>
                </c:pt>
                <c:pt idx="77">
                  <c:v>0.18918285715790437</c:v>
                </c:pt>
                <c:pt idx="78">
                  <c:v>0.18573162763105278</c:v>
                </c:pt>
                <c:pt idx="79">
                  <c:v>0.17736921241741427</c:v>
                </c:pt>
                <c:pt idx="80">
                  <c:v>0.17433930494650901</c:v>
                </c:pt>
                <c:pt idx="81">
                  <c:v>0.17135871472697389</c:v>
                </c:pt>
                <c:pt idx="82">
                  <c:v>0.16843670332043159</c:v>
                </c:pt>
                <c:pt idx="83">
                  <c:v>0.16555492817023218</c:v>
                </c:pt>
                <c:pt idx="84">
                  <c:v>0.16297812999967271</c:v>
                </c:pt>
                <c:pt idx="85">
                  <c:v>0.16044173360483527</c:v>
                </c:pt>
                <c:pt idx="86">
                  <c:v>0.15775102800700747</c:v>
                </c:pt>
                <c:pt idx="87">
                  <c:v>0.15509362566061982</c:v>
                </c:pt>
                <c:pt idx="88">
                  <c:v>0.15248578132106283</c:v>
                </c:pt>
                <c:pt idx="89">
                  <c:v>0.14994426887268889</c:v>
                </c:pt>
                <c:pt idx="90">
                  <c:v>0.14718366895522283</c:v>
                </c:pt>
                <c:pt idx="91">
                  <c:v>6.8608098637512188E-2</c:v>
                </c:pt>
                <c:pt idx="92">
                  <c:v>6.8303080278027423E-2</c:v>
                </c:pt>
                <c:pt idx="93">
                  <c:v>6.7942545214063579E-2</c:v>
                </c:pt>
                <c:pt idx="94">
                  <c:v>6.7580396336153301E-2</c:v>
                </c:pt>
                <c:pt idx="95">
                  <c:v>6.7226561045239844E-2</c:v>
                </c:pt>
                <c:pt idx="96">
                  <c:v>6.6879425527376718E-2</c:v>
                </c:pt>
                <c:pt idx="97">
                  <c:v>6.6531229180765594E-2</c:v>
                </c:pt>
                <c:pt idx="98">
                  <c:v>6.629993089565922E-2</c:v>
                </c:pt>
                <c:pt idx="99">
                  <c:v>6.5960800496859082E-2</c:v>
                </c:pt>
                <c:pt idx="100">
                  <c:v>6.5619533393346641E-2</c:v>
                </c:pt>
                <c:pt idx="101">
                  <c:v>5.0554772055363212E-2</c:v>
                </c:pt>
                <c:pt idx="102">
                  <c:v>5.0348666572119991E-2</c:v>
                </c:pt>
                <c:pt idx="103">
                  <c:v>5.0141838822495136E-2</c:v>
                </c:pt>
                <c:pt idx="104">
                  <c:v>4.9936594792384152E-2</c:v>
                </c:pt>
                <c:pt idx="105">
                  <c:v>4.9733946407082126E-2</c:v>
                </c:pt>
                <c:pt idx="106">
                  <c:v>4.9403404206975962E-2</c:v>
                </c:pt>
                <c:pt idx="107">
                  <c:v>4.9123522222293277E-2</c:v>
                </c:pt>
                <c:pt idx="108">
                  <c:v>4.8856091809085428E-2</c:v>
                </c:pt>
                <c:pt idx="109">
                  <c:v>4.8720106353724695E-2</c:v>
                </c:pt>
                <c:pt idx="110">
                  <c:v>3.9046548187393518E-2</c:v>
                </c:pt>
                <c:pt idx="111">
                  <c:v>3.8816965284943487E-2</c:v>
                </c:pt>
                <c:pt idx="112">
                  <c:v>3.8588586159796164E-2</c:v>
                </c:pt>
                <c:pt idx="113">
                  <c:v>3.8359733047335906E-2</c:v>
                </c:pt>
                <c:pt idx="114">
                  <c:v>3.8136680636753045E-2</c:v>
                </c:pt>
                <c:pt idx="115">
                  <c:v>3.7917593167660968E-2</c:v>
                </c:pt>
                <c:pt idx="116">
                  <c:v>3.769795271337046E-2</c:v>
                </c:pt>
                <c:pt idx="117">
                  <c:v>3.7482019140811472E-2</c:v>
                </c:pt>
                <c:pt idx="118">
                  <c:v>3.7271420558785899E-2</c:v>
                </c:pt>
                <c:pt idx="119">
                  <c:v>3.7060940097408152E-2</c:v>
                </c:pt>
                <c:pt idx="120">
                  <c:v>3.6866180215242905E-2</c:v>
                </c:pt>
                <c:pt idx="121">
                  <c:v>3.6648480851853002E-2</c:v>
                </c:pt>
                <c:pt idx="122">
                  <c:v>3.6432365207976977E-2</c:v>
                </c:pt>
                <c:pt idx="123">
                  <c:v>3.6217366819910023E-2</c:v>
                </c:pt>
                <c:pt idx="124">
                  <c:v>3.6006118950501799E-2</c:v>
                </c:pt>
                <c:pt idx="125">
                  <c:v>3.5799547379734183E-2</c:v>
                </c:pt>
                <c:pt idx="126">
                  <c:v>3.5594980098175563E-2</c:v>
                </c:pt>
                <c:pt idx="127">
                  <c:v>3.5445286628780277E-2</c:v>
                </c:pt>
                <c:pt idx="128">
                  <c:v>3.529517183732906E-2</c:v>
                </c:pt>
                <c:pt idx="129">
                  <c:v>3.5111370090422485E-2</c:v>
                </c:pt>
                <c:pt idx="130">
                  <c:v>3.4962166031736831E-2</c:v>
                </c:pt>
                <c:pt idx="131">
                  <c:v>3.4787230857025488E-2</c:v>
                </c:pt>
                <c:pt idx="132">
                  <c:v>3.4618359334296106E-2</c:v>
                </c:pt>
                <c:pt idx="133">
                  <c:v>3.4446994111648081E-2</c:v>
                </c:pt>
                <c:pt idx="134">
                  <c:v>3.4281359621321755E-2</c:v>
                </c:pt>
                <c:pt idx="135">
                  <c:v>3.411275029633612E-2</c:v>
                </c:pt>
                <c:pt idx="136">
                  <c:v>3.3951030339326012E-2</c:v>
                </c:pt>
                <c:pt idx="137">
                  <c:v>3.3787201514953728E-2</c:v>
                </c:pt>
                <c:pt idx="138">
                  <c:v>3.3626420504239737E-2</c:v>
                </c:pt>
                <c:pt idx="139">
                  <c:v>3.3467168290700178E-2</c:v>
                </c:pt>
                <c:pt idx="140">
                  <c:v>3.3307874697315838E-2</c:v>
                </c:pt>
                <c:pt idx="141">
                  <c:v>3.3026766364506029E-2</c:v>
                </c:pt>
                <c:pt idx="142">
                  <c:v>3.2749826110606818E-2</c:v>
                </c:pt>
                <c:pt idx="143">
                  <c:v>3.259944423106656E-2</c:v>
                </c:pt>
                <c:pt idx="144">
                  <c:v>3.2450184121500247E-2</c:v>
                </c:pt>
                <c:pt idx="145">
                  <c:v>3.230427201755709E-2</c:v>
                </c:pt>
                <c:pt idx="146">
                  <c:v>3.2156149853722248E-2</c:v>
                </c:pt>
                <c:pt idx="147">
                  <c:v>3.1908054737258676E-2</c:v>
                </c:pt>
                <c:pt idx="148">
                  <c:v>3.1659711717906824E-2</c:v>
                </c:pt>
                <c:pt idx="149">
                  <c:v>3.1345696627805973E-2</c:v>
                </c:pt>
                <c:pt idx="150">
                  <c:v>3.1040714381640286E-2</c:v>
                </c:pt>
                <c:pt idx="151">
                  <c:v>3.0741609578155051E-2</c:v>
                </c:pt>
                <c:pt idx="152">
                  <c:v>3.0448554507976715E-2</c:v>
                </c:pt>
                <c:pt idx="153">
                  <c:v>3.0161889238193296E-2</c:v>
                </c:pt>
                <c:pt idx="154">
                  <c:v>2.98808561414649E-2</c:v>
                </c:pt>
                <c:pt idx="155">
                  <c:v>2.9605872778043399E-2</c:v>
                </c:pt>
                <c:pt idx="156">
                  <c:v>2.9336602090284047E-2</c:v>
                </c:pt>
                <c:pt idx="157">
                  <c:v>2.9072974860991932E-2</c:v>
                </c:pt>
                <c:pt idx="158">
                  <c:v>2.8814840994184625E-2</c:v>
                </c:pt>
                <c:pt idx="159">
                  <c:v>2.85625439425738E-2</c:v>
                </c:pt>
                <c:pt idx="160">
                  <c:v>2.8315400186359769E-2</c:v>
                </c:pt>
                <c:pt idx="161">
                  <c:v>2.8108598769363415E-2</c:v>
                </c:pt>
                <c:pt idx="162">
                  <c:v>2.7908726595465744E-2</c:v>
                </c:pt>
                <c:pt idx="163">
                  <c:v>2.7709777568287089E-2</c:v>
                </c:pt>
                <c:pt idx="164">
                  <c:v>2.7516148484425563E-2</c:v>
                </c:pt>
                <c:pt idx="165">
                  <c:v>2.7325448341213688E-2</c:v>
                </c:pt>
                <c:pt idx="166">
                  <c:v>2.7138419342594644E-2</c:v>
                </c:pt>
                <c:pt idx="167">
                  <c:v>2.6955169452345277E-2</c:v>
                </c:pt>
                <c:pt idx="168">
                  <c:v>2.6773393060750498E-2</c:v>
                </c:pt>
                <c:pt idx="169">
                  <c:v>2.6653018716103791E-2</c:v>
                </c:pt>
                <c:pt idx="170">
                  <c:v>2.6532324994291461E-2</c:v>
                </c:pt>
                <c:pt idx="171">
                  <c:v>2.6436330149467762E-2</c:v>
                </c:pt>
                <c:pt idx="172">
                  <c:v>2.6340911989208134E-2</c:v>
                </c:pt>
                <c:pt idx="173">
                  <c:v>2.6246886072635169E-2</c:v>
                </c:pt>
                <c:pt idx="174">
                  <c:v>2.6154627451614738E-2</c:v>
                </c:pt>
                <c:pt idx="175">
                  <c:v>2.6061688320237867E-2</c:v>
                </c:pt>
                <c:pt idx="176">
                  <c:v>2.5969986822400339E-2</c:v>
                </c:pt>
                <c:pt idx="177">
                  <c:v>2.5880419396012259E-2</c:v>
                </c:pt>
                <c:pt idx="178">
                  <c:v>2.5790165064200826E-2</c:v>
                </c:pt>
                <c:pt idx="179">
                  <c:v>2.5699460444442102E-2</c:v>
                </c:pt>
                <c:pt idx="180">
                  <c:v>2.561336779647436E-2</c:v>
                </c:pt>
                <c:pt idx="181">
                  <c:v>2.552653783490871E-2</c:v>
                </c:pt>
                <c:pt idx="182">
                  <c:v>2.5438971312105974E-2</c:v>
                </c:pt>
                <c:pt idx="183">
                  <c:v>2.5354127959270195E-2</c:v>
                </c:pt>
                <c:pt idx="184">
                  <c:v>2.5269596459991894E-2</c:v>
                </c:pt>
                <c:pt idx="185">
                  <c:v>2.5184285138729688E-2</c:v>
                </c:pt>
                <c:pt idx="186">
                  <c:v>2.5102029530914314E-2</c:v>
                </c:pt>
                <c:pt idx="187">
                  <c:v>2.4961888410596395E-2</c:v>
                </c:pt>
                <c:pt idx="188">
                  <c:v>2.4861623918152172E-2</c:v>
                </c:pt>
                <c:pt idx="189">
                  <c:v>2.4762004951286519E-2</c:v>
                </c:pt>
                <c:pt idx="190">
                  <c:v>2.4718063317933765E-2</c:v>
                </c:pt>
                <c:pt idx="191">
                  <c:v>2.4557527200664783E-2</c:v>
                </c:pt>
                <c:pt idx="192">
                  <c:v>2.4296597561071949E-2</c:v>
                </c:pt>
                <c:pt idx="193">
                  <c:v>2.4039530918079567E-2</c:v>
                </c:pt>
                <c:pt idx="194">
                  <c:v>2.3822644856729809E-2</c:v>
                </c:pt>
                <c:pt idx="195">
                  <c:v>2.3613280522619916E-2</c:v>
                </c:pt>
                <c:pt idx="196">
                  <c:v>2.3354919819027126E-2</c:v>
                </c:pt>
                <c:pt idx="197">
                  <c:v>2.3106091903130534E-2</c:v>
                </c:pt>
                <c:pt idx="198">
                  <c:v>2.2868714166465097E-2</c:v>
                </c:pt>
                <c:pt idx="199">
                  <c:v>2.2639165120251707E-2</c:v>
                </c:pt>
              </c:numCache>
            </c:numRef>
          </c:yVal>
          <c:smooth val="1"/>
          <c:extLst>
            <c:ext xmlns:c16="http://schemas.microsoft.com/office/drawing/2014/chart" uri="{C3380CC4-5D6E-409C-BE32-E72D297353CC}">
              <c16:uniqueId val="{00000001-424A-4254-97DD-0D84F6273FED}"/>
            </c:ext>
          </c:extLst>
        </c:ser>
        <c:ser>
          <c:idx val="1"/>
          <c:order val="1"/>
          <c:spPr>
            <a:ln w="19050" cap="rnd">
              <a:solidFill>
                <a:schemeClr val="accent2"/>
              </a:solidFill>
              <a:round/>
            </a:ln>
            <a:effectLst/>
          </c:spPr>
          <c:marker>
            <c:symbol val="circle"/>
            <c:size val="7"/>
            <c:spPr>
              <a:solidFill>
                <a:schemeClr val="bg1">
                  <a:lumMod val="50000"/>
                </a:schemeClr>
              </a:solidFill>
              <a:ln w="9525">
                <a:solidFill>
                  <a:schemeClr val="tx1">
                    <a:lumMod val="65000"/>
                    <a:lumOff val="35000"/>
                  </a:schemeClr>
                </a:solidFill>
              </a:ln>
              <a:effectLst/>
            </c:spPr>
          </c:marker>
          <c:dLbls>
            <c:dLbl>
              <c:idx val="0"/>
              <c:layout>
                <c:manualLayout>
                  <c:x val="3.795075194983609E-2"/>
                  <c:y val="2.009847938386608E-2"/>
                </c:manualLayout>
              </c:layout>
              <c:tx>
                <c:rich>
                  <a:bodyPr/>
                  <a:lstStyle/>
                  <a:p>
                    <a:fld id="{93268524-8D45-4BE7-98A2-8F42DDEE234A}"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layout>
                    <c:manualLayout>
                      <c:w val="0.26558394935796942"/>
                      <c:h val="0.1003718060430272"/>
                    </c:manualLayout>
                  </c15:layout>
                  <c15:dlblFieldTable/>
                  <c15:showDataLabelsRange val="1"/>
                </c:ext>
                <c:ext xmlns:c16="http://schemas.microsoft.com/office/drawing/2014/chart" uri="{C3380CC4-5D6E-409C-BE32-E72D297353CC}">
                  <c16:uniqueId val="{00000003-424A-4254-97DD-0D84F6273FED}"/>
                </c:ext>
              </c:extLst>
            </c:dLbl>
            <c:dLbl>
              <c:idx val="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4-424A-4254-97DD-0D84F6273FED}"/>
                </c:ext>
              </c:extLst>
            </c:dLbl>
            <c:dLbl>
              <c:idx val="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5-424A-4254-97DD-0D84F6273FED}"/>
                </c:ext>
              </c:extLst>
            </c:dLbl>
            <c:dLbl>
              <c:idx val="3"/>
              <c:layout>
                <c:manualLayout>
                  <c:x val="6.4618904667411312E-2"/>
                  <c:y val="-4.019695876773216E-2"/>
                </c:manualLayout>
              </c:layout>
              <c:tx>
                <c:rich>
                  <a:bodyPr/>
                  <a:lstStyle/>
                  <a:p>
                    <a:fld id="{7AE1B9C8-FDD7-440C-9EED-A1C1046D542C}"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layout>
                    <c:manualLayout>
                      <c:w val="0.35584538932514703"/>
                      <c:h val="0.1003718060430272"/>
                    </c:manualLayout>
                  </c15:layout>
                  <c15:dlblFieldTable/>
                  <c15:showDataLabelsRange val="1"/>
                </c:ext>
                <c:ext xmlns:c16="http://schemas.microsoft.com/office/drawing/2014/chart" uri="{C3380CC4-5D6E-409C-BE32-E72D297353CC}">
                  <c16:uniqueId val="{00000006-424A-4254-97DD-0D84F6273FED}"/>
                </c:ext>
              </c:extLst>
            </c:dLbl>
            <c:dLbl>
              <c:idx val="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7-424A-4254-97DD-0D84F6273FED}"/>
                </c:ext>
              </c:extLst>
            </c:dLbl>
            <c:dLbl>
              <c:idx val="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8-424A-4254-97DD-0D84F6273FED}"/>
                </c:ext>
              </c:extLst>
            </c:dLbl>
            <c:dLbl>
              <c:idx val="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9-424A-4254-97DD-0D84F6273FED}"/>
                </c:ext>
              </c:extLst>
            </c:dLbl>
            <c:dLbl>
              <c:idx val="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A-424A-4254-97DD-0D84F6273FED}"/>
                </c:ext>
              </c:extLst>
            </c:dLbl>
            <c:dLbl>
              <c:idx val="8"/>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B-424A-4254-97DD-0D84F6273FED}"/>
                </c:ext>
              </c:extLst>
            </c:dLbl>
            <c:dLbl>
              <c:idx val="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C-424A-4254-97DD-0D84F6273FED}"/>
                </c:ext>
              </c:extLst>
            </c:dLbl>
            <c:dLbl>
              <c:idx val="1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D-424A-4254-97DD-0D84F6273FED}"/>
                </c:ext>
              </c:extLst>
            </c:dLbl>
            <c:dLbl>
              <c:idx val="1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E-424A-4254-97DD-0D84F6273FED}"/>
                </c:ext>
              </c:extLst>
            </c:dLbl>
            <c:dLbl>
              <c:idx val="1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F-424A-4254-97DD-0D84F6273FED}"/>
                </c:ext>
              </c:extLst>
            </c:dLbl>
            <c:dLbl>
              <c:idx val="13"/>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0-424A-4254-97DD-0D84F6273FED}"/>
                </c:ext>
              </c:extLst>
            </c:dLbl>
            <c:dLbl>
              <c:idx val="1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1-424A-4254-97DD-0D84F6273FED}"/>
                </c:ext>
              </c:extLst>
            </c:dLbl>
            <c:dLbl>
              <c:idx val="1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2-424A-4254-97DD-0D84F6273FED}"/>
                </c:ext>
              </c:extLst>
            </c:dLbl>
            <c:dLbl>
              <c:idx val="1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3-424A-4254-97DD-0D84F6273FED}"/>
                </c:ext>
              </c:extLst>
            </c:dLbl>
            <c:dLbl>
              <c:idx val="1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4-424A-4254-97DD-0D84F6273FED}"/>
                </c:ext>
              </c:extLst>
            </c:dLbl>
            <c:dLbl>
              <c:idx val="18"/>
              <c:layout>
                <c:manualLayout>
                  <c:x val="8.5132949059951654E-2"/>
                  <c:y val="-4.4216654644505374E-2"/>
                </c:manualLayout>
              </c:layout>
              <c:tx>
                <c:rich>
                  <a:bodyPr/>
                  <a:lstStyle/>
                  <a:p>
                    <a:fld id="{3224CA65-E629-46F3-BA66-25A260F74263}"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layout>
                    <c:manualLayout>
                      <c:w val="0.40507890203451674"/>
                      <c:h val="0.1003718060430272"/>
                    </c:manualLayout>
                  </c15:layout>
                  <c15:dlblFieldTable/>
                  <c15:showDataLabelsRange val="1"/>
                </c:ext>
                <c:ext xmlns:c16="http://schemas.microsoft.com/office/drawing/2014/chart" uri="{C3380CC4-5D6E-409C-BE32-E72D297353CC}">
                  <c16:uniqueId val="{00000015-424A-4254-97DD-0D84F6273FED}"/>
                </c:ext>
              </c:extLst>
            </c:dLbl>
            <c:dLbl>
              <c:idx val="1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6-424A-4254-97DD-0D84F6273FED}"/>
                </c:ext>
              </c:extLst>
            </c:dLbl>
            <c:dLbl>
              <c:idx val="2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7-424A-4254-97DD-0D84F6273FED}"/>
                </c:ext>
              </c:extLst>
            </c:dLbl>
            <c:dLbl>
              <c:idx val="2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8-424A-4254-97DD-0D84F6273FED}"/>
                </c:ext>
              </c:extLst>
            </c:dLbl>
            <c:dLbl>
              <c:idx val="2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9-424A-4254-97DD-0D84F6273FED}"/>
                </c:ext>
              </c:extLst>
            </c:dLbl>
            <c:dLbl>
              <c:idx val="23"/>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A-424A-4254-97DD-0D84F6273FED}"/>
                </c:ext>
              </c:extLst>
            </c:dLbl>
            <c:dLbl>
              <c:idx val="2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B-424A-4254-97DD-0D84F6273FED}"/>
                </c:ext>
              </c:extLst>
            </c:dLbl>
            <c:dLbl>
              <c:idx val="2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C-424A-4254-97DD-0D84F6273FED}"/>
                </c:ext>
              </c:extLst>
            </c:dLbl>
            <c:dLbl>
              <c:idx val="2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D-424A-4254-97DD-0D84F6273FED}"/>
                </c:ext>
              </c:extLst>
            </c:dLbl>
            <c:dLbl>
              <c:idx val="2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E-424A-4254-97DD-0D84F6273FED}"/>
                </c:ext>
              </c:extLst>
            </c:dLbl>
            <c:dLbl>
              <c:idx val="28"/>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F-424A-4254-97DD-0D84F6273FED}"/>
                </c:ext>
              </c:extLst>
            </c:dLbl>
            <c:dLbl>
              <c:idx val="2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0-424A-4254-97DD-0D84F6273FED}"/>
                </c:ext>
              </c:extLst>
            </c:dLbl>
            <c:dLbl>
              <c:idx val="3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1-424A-4254-97DD-0D84F6273FED}"/>
                </c:ext>
              </c:extLst>
            </c:dLbl>
            <c:dLbl>
              <c:idx val="3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2-424A-4254-97DD-0D84F6273FED}"/>
                </c:ext>
              </c:extLst>
            </c:dLbl>
            <c:dLbl>
              <c:idx val="3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3-424A-4254-97DD-0D84F6273FED}"/>
                </c:ext>
              </c:extLst>
            </c:dLbl>
            <c:dLbl>
              <c:idx val="33"/>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4-424A-4254-97DD-0D84F6273FED}"/>
                </c:ext>
              </c:extLst>
            </c:dLbl>
            <c:dLbl>
              <c:idx val="3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5-424A-4254-97DD-0D84F6273FED}"/>
                </c:ext>
              </c:extLst>
            </c:dLbl>
            <c:dLbl>
              <c:idx val="3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6-424A-4254-97DD-0D84F6273FED}"/>
                </c:ext>
              </c:extLst>
            </c:dLbl>
            <c:dLbl>
              <c:idx val="3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7-424A-4254-97DD-0D84F6273FED}"/>
                </c:ext>
              </c:extLst>
            </c:dLbl>
            <c:dLbl>
              <c:idx val="3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8-424A-4254-97DD-0D84F6273FED}"/>
                </c:ext>
              </c:extLst>
            </c:dLbl>
            <c:dLbl>
              <c:idx val="38"/>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9-424A-4254-97DD-0D84F6273FED}"/>
                </c:ext>
              </c:extLst>
            </c:dLbl>
            <c:dLbl>
              <c:idx val="3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A-424A-4254-97DD-0D84F6273FED}"/>
                </c:ext>
              </c:extLst>
            </c:dLbl>
            <c:dLbl>
              <c:idx val="4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B-424A-4254-97DD-0D84F6273FED}"/>
                </c:ext>
              </c:extLst>
            </c:dLbl>
            <c:dLbl>
              <c:idx val="4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C-424A-4254-97DD-0D84F6273FED}"/>
                </c:ext>
              </c:extLst>
            </c:dLbl>
            <c:dLbl>
              <c:idx val="4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D-424A-4254-97DD-0D84F6273FED}"/>
                </c:ext>
              </c:extLst>
            </c:dLbl>
            <c:dLbl>
              <c:idx val="43"/>
              <c:layout>
                <c:manualLayout>
                  <c:x val="3.5780067696079977E-2"/>
                  <c:y val="-6.4315134028371454E-2"/>
                </c:manualLayout>
              </c:layout>
              <c:tx>
                <c:rich>
                  <a:bodyPr/>
                  <a:lstStyle/>
                  <a:p>
                    <a:fld id="{8BCF2AEA-6845-4DC0-8BF7-9FF1CB720CFA}"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layout>
                    <c:manualLayout>
                      <c:w val="0.25532696754351747"/>
                      <c:h val="0.1003718060430272"/>
                    </c:manualLayout>
                  </c15:layout>
                  <c15:dlblFieldTable/>
                  <c15:showDataLabelsRange val="1"/>
                </c:ext>
                <c:ext xmlns:c16="http://schemas.microsoft.com/office/drawing/2014/chart" uri="{C3380CC4-5D6E-409C-BE32-E72D297353CC}">
                  <c16:uniqueId val="{0000002E-424A-4254-97DD-0D84F6273FED}"/>
                </c:ext>
              </c:extLst>
            </c:dLbl>
            <c:dLbl>
              <c:idx val="4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F-424A-4254-97DD-0D84F6273FED}"/>
                </c:ext>
              </c:extLst>
            </c:dLbl>
            <c:dLbl>
              <c:idx val="4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0-424A-4254-97DD-0D84F6273FED}"/>
                </c:ext>
              </c:extLst>
            </c:dLbl>
            <c:dLbl>
              <c:idx val="4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1-424A-4254-97DD-0D84F6273FED}"/>
                </c:ext>
              </c:extLst>
            </c:dLbl>
            <c:dLbl>
              <c:idx val="4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2-424A-4254-97DD-0D84F6273FED}"/>
                </c:ext>
              </c:extLst>
            </c:dLbl>
            <c:dLbl>
              <c:idx val="48"/>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3-424A-4254-97DD-0D84F6273FED}"/>
                </c:ext>
              </c:extLst>
            </c:dLbl>
            <c:dLbl>
              <c:idx val="4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4-424A-4254-97DD-0D84F6273FED}"/>
                </c:ext>
              </c:extLst>
            </c:dLbl>
            <c:dLbl>
              <c:idx val="5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5-424A-4254-97DD-0D84F6273FED}"/>
                </c:ext>
              </c:extLst>
            </c:dLbl>
            <c:dLbl>
              <c:idx val="5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6-424A-4254-97DD-0D84F6273FED}"/>
                </c:ext>
              </c:extLst>
            </c:dLbl>
            <c:dLbl>
              <c:idx val="5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7-424A-4254-97DD-0D84F6273FED}"/>
                </c:ext>
              </c:extLst>
            </c:dLbl>
            <c:dLbl>
              <c:idx val="53"/>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8-424A-4254-97DD-0D84F6273FED}"/>
                </c:ext>
              </c:extLst>
            </c:dLbl>
            <c:dLbl>
              <c:idx val="5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9-424A-4254-97DD-0D84F6273FED}"/>
                </c:ext>
              </c:extLst>
            </c:dLbl>
            <c:dLbl>
              <c:idx val="5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A-424A-4254-97DD-0D84F6273FED}"/>
                </c:ext>
              </c:extLst>
            </c:dLbl>
            <c:dLbl>
              <c:idx val="5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B-424A-4254-97DD-0D84F6273FED}"/>
                </c:ext>
              </c:extLst>
            </c:dLbl>
            <c:dLbl>
              <c:idx val="5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C-424A-4254-97DD-0D84F6273FED}"/>
                </c:ext>
              </c:extLst>
            </c:dLbl>
            <c:dLbl>
              <c:idx val="58"/>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D-424A-4254-97DD-0D84F6273FED}"/>
                </c:ext>
              </c:extLst>
            </c:dLbl>
            <c:dLbl>
              <c:idx val="5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E-424A-4254-97DD-0D84F6273FED}"/>
                </c:ext>
              </c:extLst>
            </c:dLbl>
            <c:dLbl>
              <c:idx val="6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F-424A-4254-97DD-0D84F6273FED}"/>
                </c:ext>
              </c:extLst>
            </c:dLbl>
            <c:dLbl>
              <c:idx val="6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0-424A-4254-97DD-0D84F6273FED}"/>
                </c:ext>
              </c:extLst>
            </c:dLbl>
            <c:dLbl>
              <c:idx val="6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1-424A-4254-97DD-0D84F6273FED}"/>
                </c:ext>
              </c:extLst>
            </c:dLbl>
            <c:dLbl>
              <c:idx val="63"/>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2-424A-4254-97DD-0D84F6273FED}"/>
                </c:ext>
              </c:extLst>
            </c:dLbl>
            <c:dLbl>
              <c:idx val="6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3-424A-4254-97DD-0D84F6273FED}"/>
                </c:ext>
              </c:extLst>
            </c:dLbl>
            <c:dLbl>
              <c:idx val="6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4-424A-4254-97DD-0D84F6273FED}"/>
                </c:ext>
              </c:extLst>
            </c:dLbl>
            <c:dLbl>
              <c:idx val="6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5-424A-4254-97DD-0D84F6273FED}"/>
                </c:ext>
              </c:extLst>
            </c:dLbl>
            <c:dLbl>
              <c:idx val="6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6-424A-4254-97DD-0D84F6273FED}"/>
                </c:ext>
              </c:extLst>
            </c:dLbl>
            <c:dLbl>
              <c:idx val="68"/>
              <c:layout>
                <c:manualLayout>
                  <c:x val="-0.43284455180623832"/>
                  <c:y val="4.4216654644505304E-2"/>
                </c:manualLayout>
              </c:layout>
              <c:tx>
                <c:rich>
                  <a:bodyPr/>
                  <a:lstStyle/>
                  <a:p>
                    <a:fld id="{459A5B10-CB42-4246-9183-608831F06B27}"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layout>
                    <c:manualLayout>
                      <c:w val="0.35379399296225666"/>
                      <c:h val="0.1003718060430272"/>
                    </c:manualLayout>
                  </c15:layout>
                  <c15:dlblFieldTable/>
                  <c15:showDataLabelsRange val="1"/>
                </c:ext>
                <c:ext xmlns:c16="http://schemas.microsoft.com/office/drawing/2014/chart" uri="{C3380CC4-5D6E-409C-BE32-E72D297353CC}">
                  <c16:uniqueId val="{00000047-424A-4254-97DD-0D84F6273FED}"/>
                </c:ext>
              </c:extLst>
            </c:dLbl>
            <c:dLbl>
              <c:idx val="6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8-424A-4254-97DD-0D84F6273FED}"/>
                </c:ext>
              </c:extLst>
            </c:dLbl>
            <c:dLbl>
              <c:idx val="7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9-424A-4254-97DD-0D84F6273FED}"/>
                </c:ext>
              </c:extLst>
            </c:dLbl>
            <c:dLbl>
              <c:idx val="7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A-424A-4254-97DD-0D84F6273FED}"/>
                </c:ext>
              </c:extLst>
            </c:dLbl>
            <c:dLbl>
              <c:idx val="7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B-424A-4254-97DD-0D84F6273FED}"/>
                </c:ext>
              </c:extLst>
            </c:dLbl>
            <c:dLbl>
              <c:idx val="73"/>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C-424A-4254-97DD-0D84F6273FED}"/>
                </c:ext>
              </c:extLst>
            </c:dLbl>
            <c:dLbl>
              <c:idx val="7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D-424A-4254-97DD-0D84F6273FED}"/>
                </c:ext>
              </c:extLst>
            </c:dLbl>
            <c:dLbl>
              <c:idx val="7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E-424A-4254-97DD-0D84F6273FED}"/>
                </c:ext>
              </c:extLst>
            </c:dLbl>
            <c:dLbl>
              <c:idx val="7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F-424A-4254-97DD-0D84F6273FED}"/>
                </c:ext>
              </c:extLst>
            </c:dLbl>
            <c:dLbl>
              <c:idx val="77"/>
              <c:layout>
                <c:manualLayout>
                  <c:x val="-0.26565582899430695"/>
                  <c:y val="0.10853178867287676"/>
                </c:manualLayout>
              </c:layout>
              <c:tx>
                <c:rich>
                  <a:bodyPr/>
                  <a:lstStyle/>
                  <a:p>
                    <a:fld id="{92002F08-DD46-41CB-B33A-C79779FBEDBD}"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layout>
                    <c:manualLayout>
                      <c:w val="0.38046214567983194"/>
                      <c:h val="0.1003718060430272"/>
                    </c:manualLayout>
                  </c15:layout>
                  <c15:dlblFieldTable/>
                  <c15:showDataLabelsRange val="1"/>
                </c:ext>
                <c:ext xmlns:c16="http://schemas.microsoft.com/office/drawing/2014/chart" uri="{C3380CC4-5D6E-409C-BE32-E72D297353CC}">
                  <c16:uniqueId val="{00000050-424A-4254-97DD-0D84F6273FED}"/>
                </c:ext>
              </c:extLst>
            </c:dLbl>
            <c:dLbl>
              <c:idx val="78"/>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1-424A-4254-97DD-0D84F6273FED}"/>
                </c:ext>
              </c:extLst>
            </c:dLbl>
            <c:dLbl>
              <c:idx val="7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2-424A-4254-97DD-0D84F6273FED}"/>
                </c:ext>
              </c:extLst>
            </c:dLbl>
            <c:dLbl>
              <c:idx val="8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3-424A-4254-97DD-0D84F6273FED}"/>
                </c:ext>
              </c:extLst>
            </c:dLbl>
            <c:dLbl>
              <c:idx val="8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4-424A-4254-97DD-0D84F6273FED}"/>
                </c:ext>
              </c:extLst>
            </c:dLbl>
            <c:dLbl>
              <c:idx val="8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5-424A-4254-97DD-0D84F6273FED}"/>
                </c:ext>
              </c:extLst>
            </c:dLbl>
            <c:dLbl>
              <c:idx val="83"/>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6-424A-4254-97DD-0D84F6273FED}"/>
                </c:ext>
              </c:extLst>
            </c:dLbl>
            <c:dLbl>
              <c:idx val="8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7-424A-4254-97DD-0D84F6273FED}"/>
                </c:ext>
              </c:extLst>
            </c:dLbl>
            <c:dLbl>
              <c:idx val="8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8-424A-4254-97DD-0D84F6273FED}"/>
                </c:ext>
              </c:extLst>
            </c:dLbl>
            <c:dLbl>
              <c:idx val="8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9-424A-4254-97DD-0D84F6273FED}"/>
                </c:ext>
              </c:extLst>
            </c:dLbl>
            <c:dLbl>
              <c:idx val="8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A-424A-4254-97DD-0D84F6273FED}"/>
                </c:ext>
              </c:extLst>
            </c:dLbl>
            <c:dLbl>
              <c:idx val="88"/>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B-424A-4254-97DD-0D84F6273FED}"/>
                </c:ext>
              </c:extLst>
            </c:dLbl>
            <c:dLbl>
              <c:idx val="8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C-424A-4254-97DD-0D84F6273FED}"/>
                </c:ext>
              </c:extLst>
            </c:dLbl>
            <c:dLbl>
              <c:idx val="90"/>
              <c:layout>
                <c:manualLayout>
                  <c:x val="-0.14154634903943769"/>
                  <c:y val="0.18490601033156795"/>
                </c:manualLayout>
              </c:layout>
              <c:tx>
                <c:rich>
                  <a:bodyPr/>
                  <a:lstStyle/>
                  <a:p>
                    <a:fld id="{02C7E3A2-1116-4376-800C-DA833D6DAE4F}"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layout>
                    <c:manualLayout>
                      <c:w val="0.45226101838099597"/>
                      <c:h val="0.1003718060430272"/>
                    </c:manualLayout>
                  </c15:layout>
                  <c15:dlblFieldTable/>
                  <c15:showDataLabelsRange val="1"/>
                </c:ext>
                <c:ext xmlns:c16="http://schemas.microsoft.com/office/drawing/2014/chart" uri="{C3380CC4-5D6E-409C-BE32-E72D297353CC}">
                  <c16:uniqueId val="{0000005D-424A-4254-97DD-0D84F6273FED}"/>
                </c:ext>
              </c:extLst>
            </c:dLbl>
            <c:dLbl>
              <c:idx val="9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5F-424A-4254-97DD-0D84F6273FED}"/>
                </c:ext>
              </c:extLst>
            </c:dLbl>
            <c:dLbl>
              <c:idx val="9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0-424A-4254-97DD-0D84F6273FED}"/>
                </c:ext>
              </c:extLst>
            </c:dLbl>
            <c:dLbl>
              <c:idx val="9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1-424A-4254-97DD-0D84F6273FED}"/>
                </c:ext>
              </c:extLst>
            </c:dLbl>
            <c:dLbl>
              <c:idx val="9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2-424A-4254-97DD-0D84F6273FED}"/>
                </c:ext>
              </c:extLst>
            </c:dLbl>
            <c:dLbl>
              <c:idx val="9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3-424A-4254-97DD-0D84F6273FED}"/>
                </c:ext>
              </c:extLst>
            </c:dLbl>
            <c:dLbl>
              <c:idx val="9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4-424A-4254-97DD-0D84F6273FED}"/>
                </c:ext>
              </c:extLst>
            </c:dLbl>
            <c:dLbl>
              <c:idx val="9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5-424A-4254-97DD-0D84F6273FED}"/>
                </c:ext>
              </c:extLst>
            </c:dLbl>
            <c:dLbl>
              <c:idx val="9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6-424A-4254-97DD-0D84F6273FED}"/>
                </c:ext>
              </c:extLst>
            </c:dLbl>
            <c:dLbl>
              <c:idx val="9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7-424A-4254-97DD-0D84F6273FED}"/>
                </c:ext>
              </c:extLst>
            </c:dLbl>
            <c:dLbl>
              <c:idx val="10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424A-4254-97DD-0D84F6273FED}"/>
                </c:ext>
              </c:extLst>
            </c:dLbl>
            <c:dLbl>
              <c:idx val="10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424A-4254-97DD-0D84F6273FED}"/>
                </c:ext>
              </c:extLst>
            </c:dLbl>
            <c:dLbl>
              <c:idx val="10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424A-4254-97DD-0D84F6273FED}"/>
                </c:ext>
              </c:extLst>
            </c:dLbl>
            <c:dLbl>
              <c:idx val="10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424A-4254-97DD-0D84F6273FED}"/>
                </c:ext>
              </c:extLst>
            </c:dLbl>
            <c:dLbl>
              <c:idx val="10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424A-4254-97DD-0D84F6273FED}"/>
                </c:ext>
              </c:extLst>
            </c:dLbl>
            <c:dLbl>
              <c:idx val="10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424A-4254-97DD-0D84F6273FED}"/>
                </c:ext>
              </c:extLst>
            </c:dLbl>
            <c:dLbl>
              <c:idx val="10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424A-4254-97DD-0D84F6273FED}"/>
                </c:ext>
              </c:extLst>
            </c:dLbl>
            <c:dLbl>
              <c:idx val="10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424A-4254-97DD-0D84F6273FED}"/>
                </c:ext>
              </c:extLst>
            </c:dLbl>
            <c:dLbl>
              <c:idx val="10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424A-4254-97DD-0D84F6273FED}"/>
                </c:ext>
              </c:extLst>
            </c:dLbl>
            <c:dLbl>
              <c:idx val="10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1-424A-4254-97DD-0D84F6273FED}"/>
                </c:ext>
              </c:extLst>
            </c:dLbl>
            <c:dLbl>
              <c:idx val="110"/>
              <c:tx>
                <c:rich>
                  <a:bodyPr/>
                  <a:lstStyle/>
                  <a:p>
                    <a:fld id="{EB31CBF4-7F7A-489C-AF89-800A0F017D8E}" type="CELLRANGE">
                      <a:rPr lang="en-US"/>
                      <a:pPr/>
                      <a:t>[CELLRANGE]</a:t>
                    </a:fld>
                    <a:r>
                      <a:rPr lang="en-US" baseline="0"/>
                      <a:t>, </a:t>
                    </a:r>
                    <a:fld id="{4ED9C00C-DD41-4232-8711-A7CA0C755E73}"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72-424A-4254-97DD-0D84F6273FED}"/>
                </c:ext>
              </c:extLst>
            </c:dLbl>
            <c:dLbl>
              <c:idx val="11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3-424A-4254-97DD-0D84F6273FED}"/>
                </c:ext>
              </c:extLst>
            </c:dLbl>
            <c:dLbl>
              <c:idx val="11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4-424A-4254-97DD-0D84F6273FED}"/>
                </c:ext>
              </c:extLst>
            </c:dLbl>
            <c:dLbl>
              <c:idx val="11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5-424A-4254-97DD-0D84F6273FED}"/>
                </c:ext>
              </c:extLst>
            </c:dLbl>
            <c:dLbl>
              <c:idx val="11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6-424A-4254-97DD-0D84F6273FED}"/>
                </c:ext>
              </c:extLst>
            </c:dLbl>
            <c:dLbl>
              <c:idx val="11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7-424A-4254-97DD-0D84F6273FED}"/>
                </c:ext>
              </c:extLst>
            </c:dLbl>
            <c:dLbl>
              <c:idx val="11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8-424A-4254-97DD-0D84F6273FED}"/>
                </c:ext>
              </c:extLst>
            </c:dLbl>
            <c:dLbl>
              <c:idx val="11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9-424A-4254-97DD-0D84F6273FED}"/>
                </c:ext>
              </c:extLst>
            </c:dLbl>
            <c:dLbl>
              <c:idx val="11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A-424A-4254-97DD-0D84F6273FED}"/>
                </c:ext>
              </c:extLst>
            </c:dLbl>
            <c:dLbl>
              <c:idx val="11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B-424A-4254-97DD-0D84F6273FED}"/>
                </c:ext>
              </c:extLst>
            </c:dLbl>
            <c:dLbl>
              <c:idx val="12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C-424A-4254-97DD-0D84F6273FED}"/>
                </c:ext>
              </c:extLst>
            </c:dLbl>
            <c:dLbl>
              <c:idx val="12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D-424A-4254-97DD-0D84F6273FED}"/>
                </c:ext>
              </c:extLst>
            </c:dLbl>
            <c:dLbl>
              <c:idx val="12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E-424A-4254-97DD-0D84F6273FED}"/>
                </c:ext>
              </c:extLst>
            </c:dLbl>
            <c:dLbl>
              <c:idx val="12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F-424A-4254-97DD-0D84F6273FED}"/>
                </c:ext>
              </c:extLst>
            </c:dLbl>
            <c:dLbl>
              <c:idx val="12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0-424A-4254-97DD-0D84F6273FED}"/>
                </c:ext>
              </c:extLst>
            </c:dLbl>
            <c:dLbl>
              <c:idx val="12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1-424A-4254-97DD-0D84F6273FED}"/>
                </c:ext>
              </c:extLst>
            </c:dLbl>
            <c:dLbl>
              <c:idx val="12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2-424A-4254-97DD-0D84F6273FED}"/>
                </c:ext>
              </c:extLst>
            </c:dLbl>
            <c:dLbl>
              <c:idx val="12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3-424A-4254-97DD-0D84F6273FED}"/>
                </c:ext>
              </c:extLst>
            </c:dLbl>
            <c:dLbl>
              <c:idx val="12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4-424A-4254-97DD-0D84F6273FED}"/>
                </c:ext>
              </c:extLst>
            </c:dLbl>
            <c:dLbl>
              <c:idx val="12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5-424A-4254-97DD-0D84F6273FED}"/>
                </c:ext>
              </c:extLst>
            </c:dLbl>
            <c:dLbl>
              <c:idx val="13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6-424A-4254-97DD-0D84F6273FED}"/>
                </c:ext>
              </c:extLst>
            </c:dLbl>
            <c:dLbl>
              <c:idx val="13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7-424A-4254-97DD-0D84F6273FED}"/>
                </c:ext>
              </c:extLst>
            </c:dLbl>
            <c:dLbl>
              <c:idx val="13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8-424A-4254-97DD-0D84F6273FED}"/>
                </c:ext>
              </c:extLst>
            </c:dLbl>
            <c:dLbl>
              <c:idx val="13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9-424A-4254-97DD-0D84F6273FED}"/>
                </c:ext>
              </c:extLst>
            </c:dLbl>
            <c:dLbl>
              <c:idx val="13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A-424A-4254-97DD-0D84F6273FED}"/>
                </c:ext>
              </c:extLst>
            </c:dLbl>
            <c:dLbl>
              <c:idx val="13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B-424A-4254-97DD-0D84F6273FED}"/>
                </c:ext>
              </c:extLst>
            </c:dLbl>
            <c:dLbl>
              <c:idx val="13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C-424A-4254-97DD-0D84F6273FED}"/>
                </c:ext>
              </c:extLst>
            </c:dLbl>
            <c:dLbl>
              <c:idx val="13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D-424A-4254-97DD-0D84F6273FED}"/>
                </c:ext>
              </c:extLst>
            </c:dLbl>
            <c:dLbl>
              <c:idx val="13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E-424A-4254-97DD-0D84F6273FED}"/>
                </c:ext>
              </c:extLst>
            </c:dLbl>
            <c:dLbl>
              <c:idx val="13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F-424A-4254-97DD-0D84F6273FED}"/>
                </c:ext>
              </c:extLst>
            </c:dLbl>
            <c:dLbl>
              <c:idx val="14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0-424A-4254-97DD-0D84F6273FED}"/>
                </c:ext>
              </c:extLst>
            </c:dLbl>
            <c:dLbl>
              <c:idx val="14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1-424A-4254-97DD-0D84F6273FED}"/>
                </c:ext>
              </c:extLst>
            </c:dLbl>
            <c:dLbl>
              <c:idx val="14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2-424A-4254-97DD-0D84F6273FED}"/>
                </c:ext>
              </c:extLst>
            </c:dLbl>
            <c:dLbl>
              <c:idx val="14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3-424A-4254-97DD-0D84F6273FED}"/>
                </c:ext>
              </c:extLst>
            </c:dLbl>
            <c:dLbl>
              <c:idx val="14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4-424A-4254-97DD-0D84F6273FED}"/>
                </c:ext>
              </c:extLst>
            </c:dLbl>
            <c:dLbl>
              <c:idx val="14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5-424A-4254-97DD-0D84F6273FED}"/>
                </c:ext>
              </c:extLst>
            </c:dLbl>
            <c:dLbl>
              <c:idx val="14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6-424A-4254-97DD-0D84F6273FED}"/>
                </c:ext>
              </c:extLst>
            </c:dLbl>
            <c:dLbl>
              <c:idx val="14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7-424A-4254-97DD-0D84F6273FED}"/>
                </c:ext>
              </c:extLst>
            </c:dLbl>
            <c:dLbl>
              <c:idx val="14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8-424A-4254-97DD-0D84F6273FED}"/>
                </c:ext>
              </c:extLst>
            </c:dLbl>
            <c:dLbl>
              <c:idx val="14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9-424A-4254-97DD-0D84F6273FED}"/>
                </c:ext>
              </c:extLst>
            </c:dLbl>
            <c:dLbl>
              <c:idx val="15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A-424A-4254-97DD-0D84F6273FED}"/>
                </c:ext>
              </c:extLst>
            </c:dLbl>
            <c:dLbl>
              <c:idx val="15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B-424A-4254-97DD-0D84F6273FED}"/>
                </c:ext>
              </c:extLst>
            </c:dLbl>
            <c:dLbl>
              <c:idx val="15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C-424A-4254-97DD-0D84F6273FED}"/>
                </c:ext>
              </c:extLst>
            </c:dLbl>
            <c:dLbl>
              <c:idx val="15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D-424A-4254-97DD-0D84F6273FED}"/>
                </c:ext>
              </c:extLst>
            </c:dLbl>
            <c:dLbl>
              <c:idx val="15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E-424A-4254-97DD-0D84F6273FED}"/>
                </c:ext>
              </c:extLst>
            </c:dLbl>
            <c:dLbl>
              <c:idx val="15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F-424A-4254-97DD-0D84F6273FED}"/>
                </c:ext>
              </c:extLst>
            </c:dLbl>
            <c:dLbl>
              <c:idx val="15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0-424A-4254-97DD-0D84F6273FED}"/>
                </c:ext>
              </c:extLst>
            </c:dLbl>
            <c:dLbl>
              <c:idx val="15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1-424A-4254-97DD-0D84F6273FED}"/>
                </c:ext>
              </c:extLst>
            </c:dLbl>
            <c:dLbl>
              <c:idx val="15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2-424A-4254-97DD-0D84F6273FED}"/>
                </c:ext>
              </c:extLst>
            </c:dLbl>
            <c:dLbl>
              <c:idx val="15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3-424A-4254-97DD-0D84F6273FED}"/>
                </c:ext>
              </c:extLst>
            </c:dLbl>
            <c:dLbl>
              <c:idx val="16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4-424A-4254-97DD-0D84F6273FED}"/>
                </c:ext>
              </c:extLst>
            </c:dLbl>
            <c:dLbl>
              <c:idx val="16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5-424A-4254-97DD-0D84F6273FED}"/>
                </c:ext>
              </c:extLst>
            </c:dLbl>
            <c:dLbl>
              <c:idx val="16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6-424A-4254-97DD-0D84F6273FED}"/>
                </c:ext>
              </c:extLst>
            </c:dLbl>
            <c:dLbl>
              <c:idx val="16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7-424A-4254-97DD-0D84F6273FED}"/>
                </c:ext>
              </c:extLst>
            </c:dLbl>
            <c:dLbl>
              <c:idx val="16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8-424A-4254-97DD-0D84F6273FED}"/>
                </c:ext>
              </c:extLst>
            </c:dLbl>
            <c:dLbl>
              <c:idx val="16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9-424A-4254-97DD-0D84F6273FED}"/>
                </c:ext>
              </c:extLst>
            </c:dLbl>
            <c:dLbl>
              <c:idx val="16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A-424A-4254-97DD-0D84F6273FED}"/>
                </c:ext>
              </c:extLst>
            </c:dLbl>
            <c:dLbl>
              <c:idx val="16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B-424A-4254-97DD-0D84F6273FED}"/>
                </c:ext>
              </c:extLst>
            </c:dLbl>
            <c:dLbl>
              <c:idx val="16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C-424A-4254-97DD-0D84F6273FED}"/>
                </c:ext>
              </c:extLst>
            </c:dLbl>
            <c:dLbl>
              <c:idx val="16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D-424A-4254-97DD-0D84F6273FED}"/>
                </c:ext>
              </c:extLst>
            </c:dLbl>
            <c:dLbl>
              <c:idx val="17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E-424A-4254-97DD-0D84F6273FED}"/>
                </c:ext>
              </c:extLst>
            </c:dLbl>
            <c:dLbl>
              <c:idx val="17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F-424A-4254-97DD-0D84F6273FED}"/>
                </c:ext>
              </c:extLst>
            </c:dLbl>
            <c:dLbl>
              <c:idx val="17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0-424A-4254-97DD-0D84F6273FED}"/>
                </c:ext>
              </c:extLst>
            </c:dLbl>
            <c:dLbl>
              <c:idx val="17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1-424A-4254-97DD-0D84F6273FED}"/>
                </c:ext>
              </c:extLst>
            </c:dLbl>
            <c:dLbl>
              <c:idx val="17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2-424A-4254-97DD-0D84F6273FED}"/>
                </c:ext>
              </c:extLst>
            </c:dLbl>
            <c:dLbl>
              <c:idx val="17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3-424A-4254-97DD-0D84F6273FED}"/>
                </c:ext>
              </c:extLst>
            </c:dLbl>
            <c:dLbl>
              <c:idx val="17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4-424A-4254-97DD-0D84F6273FED}"/>
                </c:ext>
              </c:extLst>
            </c:dLbl>
            <c:dLbl>
              <c:idx val="17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5-424A-4254-97DD-0D84F6273FED}"/>
                </c:ext>
              </c:extLst>
            </c:dLbl>
            <c:dLbl>
              <c:idx val="17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6-424A-4254-97DD-0D84F6273FED}"/>
                </c:ext>
              </c:extLst>
            </c:dLbl>
            <c:dLbl>
              <c:idx val="17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7-424A-4254-97DD-0D84F6273FED}"/>
                </c:ext>
              </c:extLst>
            </c:dLbl>
            <c:dLbl>
              <c:idx val="18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8-424A-4254-97DD-0D84F6273FED}"/>
                </c:ext>
              </c:extLst>
            </c:dLbl>
            <c:dLbl>
              <c:idx val="18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9-424A-4254-97DD-0D84F6273FED}"/>
                </c:ext>
              </c:extLst>
            </c:dLbl>
            <c:dLbl>
              <c:idx val="18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A-424A-4254-97DD-0D84F6273FED}"/>
                </c:ext>
              </c:extLst>
            </c:dLbl>
            <c:dLbl>
              <c:idx val="18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B-424A-4254-97DD-0D84F6273FED}"/>
                </c:ext>
              </c:extLst>
            </c:dLbl>
            <c:dLbl>
              <c:idx val="18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C-424A-4254-97DD-0D84F6273FED}"/>
                </c:ext>
              </c:extLst>
            </c:dLbl>
            <c:dLbl>
              <c:idx val="18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D-424A-4254-97DD-0D84F6273FED}"/>
                </c:ext>
              </c:extLst>
            </c:dLbl>
            <c:dLbl>
              <c:idx val="18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E-424A-4254-97DD-0D84F6273FED}"/>
                </c:ext>
              </c:extLst>
            </c:dLbl>
            <c:dLbl>
              <c:idx val="18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F-424A-4254-97DD-0D84F6273FED}"/>
                </c:ext>
              </c:extLst>
            </c:dLbl>
            <c:dLbl>
              <c:idx val="18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0-424A-4254-97DD-0D84F6273FED}"/>
                </c:ext>
              </c:extLst>
            </c:dLbl>
            <c:dLbl>
              <c:idx val="18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1-424A-4254-97DD-0D84F6273FED}"/>
                </c:ext>
              </c:extLst>
            </c:dLbl>
            <c:dLbl>
              <c:idx val="19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2-424A-4254-97DD-0D84F6273FED}"/>
                </c:ext>
              </c:extLst>
            </c:dLbl>
            <c:dLbl>
              <c:idx val="19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3-424A-4254-97DD-0D84F6273FED}"/>
                </c:ext>
              </c:extLst>
            </c:dLbl>
            <c:dLbl>
              <c:idx val="19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4-424A-4254-97DD-0D84F6273FED}"/>
                </c:ext>
              </c:extLst>
            </c:dLbl>
            <c:dLbl>
              <c:idx val="19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5-424A-4254-97DD-0D84F6273FED}"/>
                </c:ext>
              </c:extLst>
            </c:dLbl>
            <c:dLbl>
              <c:idx val="19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6-424A-4254-97DD-0D84F6273FED}"/>
                </c:ext>
              </c:extLst>
            </c:dLbl>
            <c:dLbl>
              <c:idx val="19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7-424A-4254-97DD-0D84F6273FED}"/>
                </c:ext>
              </c:extLst>
            </c:dLbl>
            <c:dLbl>
              <c:idx val="19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8-424A-4254-97DD-0D84F6273FED}"/>
                </c:ext>
              </c:extLst>
            </c:dLbl>
            <c:dLbl>
              <c:idx val="19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9-424A-4254-97DD-0D84F6273FED}"/>
                </c:ext>
              </c:extLst>
            </c:dLbl>
            <c:dLbl>
              <c:idx val="19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A-424A-4254-97DD-0D84F6273FED}"/>
                </c:ext>
              </c:extLst>
            </c:dLbl>
            <c:dLbl>
              <c:idx val="19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B-424A-4254-97DD-0D84F6273FED}"/>
                </c:ext>
              </c:extLst>
            </c:dLbl>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1"/>
                <c15:leaderLines>
                  <c:spPr>
                    <a:ln w="9525" cap="flat" cmpd="sng" algn="ctr">
                      <a:solidFill>
                        <a:schemeClr val="tx1">
                          <a:lumMod val="35000"/>
                          <a:lumOff val="65000"/>
                        </a:schemeClr>
                      </a:solidFill>
                      <a:round/>
                    </a:ln>
                    <a:effectLst/>
                  </c:spPr>
                </c15:leaderLines>
              </c:ext>
            </c:extLst>
          </c:dLbls>
          <c:xVal>
            <c:numRef>
              <c:f>'WASP Peak Stats by Segment'!$B$4:$B$203</c:f>
              <c:numCache>
                <c:formatCode>General</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'WASP Peak Stats by Segment'!$F$4:$F$203</c:f>
              <c:numCache>
                <c:formatCode>General</c:formatCode>
                <c:ptCount val="200"/>
                <c:pt idx="0">
                  <c:v>100</c:v>
                </c:pt>
                <c:pt idx="3" formatCode="0.00">
                  <c:v>12.92806791109653</c:v>
                </c:pt>
                <c:pt idx="18" formatCode="0.00">
                  <c:v>2.708414666672184</c:v>
                </c:pt>
                <c:pt idx="43" formatCode="0.00">
                  <c:v>0.49154252399748855</c:v>
                </c:pt>
                <c:pt idx="68" formatCode="0.00">
                  <c:v>0.22538004189897373</c:v>
                </c:pt>
                <c:pt idx="77" formatCode="0.00">
                  <c:v>0.18918285715790437</c:v>
                </c:pt>
                <c:pt idx="90" formatCode="0.00">
                  <c:v>0.14718366895522283</c:v>
                </c:pt>
                <c:pt idx="110" formatCode="0.00">
                  <c:v>3.9046548187393518E-2</c:v>
                </c:pt>
              </c:numCache>
            </c:numRef>
          </c:yVal>
          <c:smooth val="1"/>
          <c:extLst>
            <c:ext xmlns:c15="http://schemas.microsoft.com/office/drawing/2012/chart" uri="{02D57815-91ED-43cb-92C2-25804820EDAC}">
              <c15:datalabelsRange>
                <c15:f>'[1]Dilution Ratio at Sites'!$F$2:$F$165</c15:f>
                <c15:dlblRangeCache>
                  <c:ptCount val="164"/>
                  <c:pt idx="0">
                    <c:v>Cement (RK 12.5) 100 %</c:v>
                  </c:pt>
                  <c:pt idx="3">
                    <c:v>Below Silverton (RK 16.4) 12.9%</c:v>
                  </c:pt>
                  <c:pt idx="18">
                    <c:v>USGS above Tacoma (RK 48.8) 2.7%</c:v>
                  </c:pt>
                  <c:pt idx="43">
                    <c:v>Durango (RK 95.1) 0.5%</c:v>
                  </c:pt>
                  <c:pt idx="68">
                    <c:v>USGS near Cedar Hill (RK 129.6) 0.23%</c:v>
                  </c:pt>
                  <c:pt idx="77">
                    <c:v>USGS below Aztec (RK 167.4) 0.19%</c:v>
                  </c:pt>
                  <c:pt idx="90">
                    <c:v> Animas at Farmington (RK 189.6) 0.15%</c:v>
                  </c:pt>
                  <c:pt idx="110">
                    <c:v>SJ at Shiprock</c:v>
                  </c:pt>
                  <c:pt idx="129">
                    <c:v>SJ at Four Corners</c:v>
                  </c:pt>
                </c15:dlblRangeCache>
              </c15:datalabelsRange>
            </c:ext>
            <c:ext xmlns:c16="http://schemas.microsoft.com/office/drawing/2014/chart" uri="{C3380CC4-5D6E-409C-BE32-E72D297353CC}">
              <c16:uniqueId val="{0000005E-424A-4254-97DD-0D84F6273FED}"/>
            </c:ext>
          </c:extLst>
        </c:ser>
        <c:dLbls>
          <c:showLegendKey val="0"/>
          <c:showVal val="0"/>
          <c:showCatName val="0"/>
          <c:showSerName val="0"/>
          <c:showPercent val="0"/>
          <c:showBubbleSize val="0"/>
        </c:dLbls>
        <c:axId val="729315904"/>
        <c:axId val="729296824"/>
      </c:scatterChart>
      <c:valAx>
        <c:axId val="729315904"/>
        <c:scaling>
          <c:orientation val="minMax"/>
          <c:max val="200"/>
          <c:min val="0"/>
        </c:scaling>
        <c:delete val="0"/>
        <c:axPos val="b"/>
        <c:title>
          <c:tx>
            <c:rich>
              <a:bodyPr rot="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r>
                  <a:rPr lang="en-US" sz="1100"/>
                  <a:t>Distance from Source (km)</a:t>
                </a:r>
              </a:p>
            </c:rich>
          </c:tx>
          <c:layout>
            <c:manualLayout>
              <c:xMode val="edge"/>
              <c:yMode val="edge"/>
              <c:x val="0.39449230301476024"/>
              <c:y val="0.9166739011392625"/>
            </c:manualLayout>
          </c:layout>
          <c:overlay val="0"/>
          <c:spPr>
            <a:noFill/>
            <a:ln>
              <a:noFill/>
            </a:ln>
            <a:effectLst/>
          </c:sp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729296824"/>
        <c:crossesAt val="1.0000000000000002E-2"/>
        <c:crossBetween val="midCat"/>
        <c:majorUnit val="50"/>
      </c:valAx>
      <c:valAx>
        <c:axId val="729296824"/>
        <c:scaling>
          <c:logBase val="10"/>
          <c:orientation val="minMax"/>
          <c:max val="100"/>
          <c:min val="1.0000000000000002E-2"/>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r>
                  <a:rPr lang="en-US" sz="1100"/>
                  <a:t>Concentration  Relative to Source (%)</a:t>
                </a:r>
              </a:p>
            </c:rich>
          </c:tx>
          <c:layout>
            <c:manualLayout>
              <c:xMode val="edge"/>
              <c:yMode val="edge"/>
              <c:x val="1.977892864063133E-2"/>
              <c:y val="0.15341879785687945"/>
            </c:manualLayout>
          </c:layout>
          <c:overlay val="0"/>
          <c:spPr>
            <a:noFill/>
            <a:ln>
              <a:noFill/>
            </a:ln>
            <a:effectLst/>
          </c:spPr>
        </c:title>
        <c:numFmt formatCode="0.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729315904"/>
        <c:crosses val="autoZero"/>
        <c:crossBetween val="midCat"/>
        <c:minorUnit val="5"/>
      </c:valAx>
    </c:plotArea>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orientation="portrait"/>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a:t>Dilution of Concentration Due to Water Inflow Relative To Source</a:t>
            </a:r>
          </a:p>
        </c:rich>
      </c:tx>
      <c:layout>
        <c:manualLayout>
          <c:xMode val="edge"/>
          <c:yMode val="edge"/>
          <c:x val="0.18200553877017983"/>
          <c:y val="2.009847938386608E-2"/>
        </c:manualLayout>
      </c:layout>
      <c:overlay val="0"/>
      <c:spPr>
        <a:noFill/>
        <a:ln>
          <a:noFill/>
        </a:ln>
        <a:effectLst/>
      </c:spPr>
    </c:title>
    <c:autoTitleDeleted val="0"/>
    <c:plotArea>
      <c:layout>
        <c:manualLayout>
          <c:layoutTarget val="inner"/>
          <c:xMode val="edge"/>
          <c:yMode val="edge"/>
          <c:x val="0.14491758474730271"/>
          <c:y val="0.12357336403916766"/>
          <c:w val="0.8221760792646633"/>
          <c:h val="0.72694483664773135"/>
        </c:manualLayout>
      </c:layout>
      <c:scatterChart>
        <c:scatterStyle val="smoothMarker"/>
        <c:varyColors val="0"/>
        <c:ser>
          <c:idx val="0"/>
          <c:order val="0"/>
          <c:spPr>
            <a:ln w="25400" cap="rnd">
              <a:solidFill>
                <a:schemeClr val="tx1"/>
              </a:solidFill>
              <a:round/>
            </a:ln>
            <a:effectLst/>
          </c:spPr>
          <c:marker>
            <c:symbol val="none"/>
          </c:marker>
          <c:trendline>
            <c:spPr>
              <a:ln w="44450">
                <a:solidFill>
                  <a:srgbClr val="0000FF"/>
                </a:solidFill>
                <a:prstDash val="sysDot"/>
              </a:ln>
            </c:spPr>
            <c:trendlineType val="power"/>
            <c:dispRSqr val="1"/>
            <c:dispEq val="1"/>
            <c:trendlineLbl>
              <c:layout>
                <c:manualLayout>
                  <c:x val="-0.58533118142840845"/>
                  <c:y val="-5.6909249980116122E-2"/>
                </c:manualLayout>
              </c:layout>
              <c:tx>
                <c:rich>
                  <a:bodyPr/>
                  <a:lstStyle/>
                  <a:p>
                    <a:pPr>
                      <a:defRPr sz="1600"/>
                    </a:pPr>
                    <a:r>
                      <a:rPr lang="en-US" sz="1600" baseline="0"/>
                      <a:t>y = 6449.9x</a:t>
                    </a:r>
                    <a:r>
                      <a:rPr lang="en-US" sz="1600" baseline="30000"/>
                      <a:t>-2.08</a:t>
                    </a:r>
                    <a:br>
                      <a:rPr lang="en-US" sz="1600" baseline="0"/>
                    </a:br>
                    <a:r>
                      <a:rPr lang="en-US" sz="1600" baseline="0"/>
                      <a:t>R² = 0.977</a:t>
                    </a:r>
                    <a:endParaRPr lang="en-US" sz="1600"/>
                  </a:p>
                </c:rich>
              </c:tx>
              <c:numFmt formatCode="General" sourceLinked="0"/>
            </c:trendlineLbl>
          </c:trendline>
          <c:xVal>
            <c:numRef>
              <c:f>'WASP Peak Stats by Segment'!$B$4:$B$203</c:f>
              <c:numCache>
                <c:formatCode>General</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'WASP Peak Stats by Segment'!$E$4:$E$203</c:f>
              <c:numCache>
                <c:formatCode>0.00</c:formatCode>
                <c:ptCount val="200"/>
                <c:pt idx="0">
                  <c:v>100</c:v>
                </c:pt>
                <c:pt idx="1">
                  <c:v>29.419572440872905</c:v>
                </c:pt>
                <c:pt idx="2">
                  <c:v>18.536075136769792</c:v>
                </c:pt>
                <c:pt idx="3">
                  <c:v>12.92806791109653</c:v>
                </c:pt>
                <c:pt idx="4">
                  <c:v>9.1994768082898126</c:v>
                </c:pt>
                <c:pt idx="5">
                  <c:v>8.2058639754218756</c:v>
                </c:pt>
                <c:pt idx="6">
                  <c:v>7.4635471781014848</c:v>
                </c:pt>
                <c:pt idx="7">
                  <c:v>6.8545374316433181</c:v>
                </c:pt>
                <c:pt idx="8">
                  <c:v>6.3451139243553865</c:v>
                </c:pt>
                <c:pt idx="9">
                  <c:v>5.0304386376400849</c:v>
                </c:pt>
                <c:pt idx="10">
                  <c:v>4.740486303459468</c:v>
                </c:pt>
                <c:pt idx="11">
                  <c:v>3.8998509949407492</c:v>
                </c:pt>
                <c:pt idx="12">
                  <c:v>3.7126756621433477</c:v>
                </c:pt>
                <c:pt idx="13">
                  <c:v>3.5389040134311447</c:v>
                </c:pt>
                <c:pt idx="14">
                  <c:v>3.3803214386342537</c:v>
                </c:pt>
                <c:pt idx="15">
                  <c:v>3.1932894681899961</c:v>
                </c:pt>
                <c:pt idx="16">
                  <c:v>3.0205477261963383</c:v>
                </c:pt>
                <c:pt idx="17">
                  <c:v>2.858870728988725</c:v>
                </c:pt>
                <c:pt idx="18">
                  <c:v>2.708414666672184</c:v>
                </c:pt>
                <c:pt idx="19">
                  <c:v>2.2851236824751466</c:v>
                </c:pt>
                <c:pt idx="20">
                  <c:v>2.0269796587968472</c:v>
                </c:pt>
                <c:pt idx="21">
                  <c:v>1.9448644038913605</c:v>
                </c:pt>
                <c:pt idx="22">
                  <c:v>1.867028125880497</c:v>
                </c:pt>
                <c:pt idx="23">
                  <c:v>1.7930469822995831</c:v>
                </c:pt>
                <c:pt idx="24">
                  <c:v>1.7215128922668215</c:v>
                </c:pt>
                <c:pt idx="25">
                  <c:v>1.6544749104596586</c:v>
                </c:pt>
                <c:pt idx="26">
                  <c:v>1.5898903772675683</c:v>
                </c:pt>
                <c:pt idx="27">
                  <c:v>1.5278909558330345</c:v>
                </c:pt>
                <c:pt idx="28">
                  <c:v>1.3650748467346974</c:v>
                </c:pt>
                <c:pt idx="29">
                  <c:v>1.3155728531666302</c:v>
                </c:pt>
                <c:pt idx="30">
                  <c:v>1.208750031505109</c:v>
                </c:pt>
                <c:pt idx="31">
                  <c:v>1.1134153832958595</c:v>
                </c:pt>
                <c:pt idx="32">
                  <c:v>1.0276263129166434</c:v>
                </c:pt>
                <c:pt idx="33">
                  <c:v>0.9500932739319391</c:v>
                </c:pt>
                <c:pt idx="34">
                  <c:v>0.87979952593745092</c:v>
                </c:pt>
                <c:pt idx="35">
                  <c:v>0.81584690059319875</c:v>
                </c:pt>
                <c:pt idx="36">
                  <c:v>0.71444416147318268</c:v>
                </c:pt>
                <c:pt idx="37">
                  <c:v>0.67545148232008523</c:v>
                </c:pt>
                <c:pt idx="38">
                  <c:v>0.63930355464152078</c:v>
                </c:pt>
                <c:pt idx="39">
                  <c:v>0.605618592942329</c:v>
                </c:pt>
                <c:pt idx="40">
                  <c:v>0.5741942873995739</c:v>
                </c:pt>
                <c:pt idx="41">
                  <c:v>0.5448162151812117</c:v>
                </c:pt>
                <c:pt idx="42">
                  <c:v>0.51731276278552563</c:v>
                </c:pt>
                <c:pt idx="43">
                  <c:v>0.49154252399748855</c:v>
                </c:pt>
                <c:pt idx="44">
                  <c:v>0.44183141174111717</c:v>
                </c:pt>
                <c:pt idx="45">
                  <c:v>0.41195290672719659</c:v>
                </c:pt>
                <c:pt idx="46">
                  <c:v>0.39818094202345183</c:v>
                </c:pt>
                <c:pt idx="47">
                  <c:v>0.38485787339949346</c:v>
                </c:pt>
                <c:pt idx="48">
                  <c:v>0.37197659104562725</c:v>
                </c:pt>
                <c:pt idx="49">
                  <c:v>0.35957016121963709</c:v>
                </c:pt>
                <c:pt idx="50">
                  <c:v>0.33582580439596899</c:v>
                </c:pt>
                <c:pt idx="51">
                  <c:v>0.32500783395697774</c:v>
                </c:pt>
                <c:pt idx="52">
                  <c:v>0.31119862739293058</c:v>
                </c:pt>
                <c:pt idx="53">
                  <c:v>0.30697506187227247</c:v>
                </c:pt>
                <c:pt idx="54">
                  <c:v>0.30325587904144718</c:v>
                </c:pt>
                <c:pt idx="55">
                  <c:v>0.28935632522902799</c:v>
                </c:pt>
                <c:pt idx="56">
                  <c:v>0.28753861021653315</c:v>
                </c:pt>
                <c:pt idx="57">
                  <c:v>0.28389580705556444</c:v>
                </c:pt>
                <c:pt idx="58">
                  <c:v>0.2803165106709215</c:v>
                </c:pt>
                <c:pt idx="59">
                  <c:v>0.27715858900748186</c:v>
                </c:pt>
                <c:pt idx="60">
                  <c:v>0.26408908102512174</c:v>
                </c:pt>
                <c:pt idx="61">
                  <c:v>0.25224732056100529</c:v>
                </c:pt>
                <c:pt idx="62">
                  <c:v>0.24976558317931882</c:v>
                </c:pt>
                <c:pt idx="63">
                  <c:v>0.24733287715189298</c:v>
                </c:pt>
                <c:pt idx="64">
                  <c:v>0.24492655641822078</c:v>
                </c:pt>
                <c:pt idx="65">
                  <c:v>0.24167168554026464</c:v>
                </c:pt>
                <c:pt idx="66">
                  <c:v>0.23846079767550601</c:v>
                </c:pt>
                <c:pt idx="67">
                  <c:v>0.2284338669201621</c:v>
                </c:pt>
                <c:pt idx="68">
                  <c:v>0.22538004189897373</c:v>
                </c:pt>
                <c:pt idx="69">
                  <c:v>0.2223561758854064</c:v>
                </c:pt>
                <c:pt idx="70">
                  <c:v>0.21821736757227081</c:v>
                </c:pt>
                <c:pt idx="71">
                  <c:v>0.2138051851954953</c:v>
                </c:pt>
                <c:pt idx="72">
                  <c:v>0.20946199054357692</c:v>
                </c:pt>
                <c:pt idx="73">
                  <c:v>0.20525584217576726</c:v>
                </c:pt>
                <c:pt idx="74">
                  <c:v>0.20110762559065024</c:v>
                </c:pt>
                <c:pt idx="75">
                  <c:v>0.19704532861051371</c:v>
                </c:pt>
                <c:pt idx="76">
                  <c:v>0.19308862923245276</c:v>
                </c:pt>
                <c:pt idx="77">
                  <c:v>0.18918285715790437</c:v>
                </c:pt>
                <c:pt idx="78">
                  <c:v>0.18573162763105278</c:v>
                </c:pt>
                <c:pt idx="79">
                  <c:v>0.17736921241741427</c:v>
                </c:pt>
                <c:pt idx="80">
                  <c:v>0.17433930494650901</c:v>
                </c:pt>
                <c:pt idx="81">
                  <c:v>0.17135871472697389</c:v>
                </c:pt>
                <c:pt idx="82">
                  <c:v>0.16843670332043159</c:v>
                </c:pt>
                <c:pt idx="83">
                  <c:v>0.16555492817023218</c:v>
                </c:pt>
                <c:pt idx="84">
                  <c:v>0.16297812999967271</c:v>
                </c:pt>
                <c:pt idx="85">
                  <c:v>0.16044173360483527</c:v>
                </c:pt>
                <c:pt idx="86">
                  <c:v>0.15775102800700747</c:v>
                </c:pt>
                <c:pt idx="87">
                  <c:v>0.15509362566061982</c:v>
                </c:pt>
                <c:pt idx="88">
                  <c:v>0.15248578132106283</c:v>
                </c:pt>
                <c:pt idx="89">
                  <c:v>0.14994426887268889</c:v>
                </c:pt>
                <c:pt idx="90">
                  <c:v>0.14718366895522283</c:v>
                </c:pt>
                <c:pt idx="91">
                  <c:v>6.8608098637512188E-2</c:v>
                </c:pt>
                <c:pt idx="92">
                  <c:v>6.8303080278027423E-2</c:v>
                </c:pt>
                <c:pt idx="93">
                  <c:v>6.7942545214063579E-2</c:v>
                </c:pt>
                <c:pt idx="94">
                  <c:v>6.7580396336153301E-2</c:v>
                </c:pt>
                <c:pt idx="95">
                  <c:v>6.7226561045239844E-2</c:v>
                </c:pt>
                <c:pt idx="96">
                  <c:v>6.6879425527376718E-2</c:v>
                </c:pt>
                <c:pt idx="97">
                  <c:v>6.6531229180765594E-2</c:v>
                </c:pt>
                <c:pt idx="98">
                  <c:v>6.629993089565922E-2</c:v>
                </c:pt>
                <c:pt idx="99">
                  <c:v>6.5960800496859082E-2</c:v>
                </c:pt>
                <c:pt idx="100">
                  <c:v>6.5619533393346641E-2</c:v>
                </c:pt>
                <c:pt idx="101">
                  <c:v>5.0554772055363212E-2</c:v>
                </c:pt>
                <c:pt idx="102">
                  <c:v>5.0348666572119991E-2</c:v>
                </c:pt>
                <c:pt idx="103">
                  <c:v>5.0141838822495136E-2</c:v>
                </c:pt>
                <c:pt idx="104">
                  <c:v>4.9936594792384152E-2</c:v>
                </c:pt>
                <c:pt idx="105">
                  <c:v>4.9733946407082126E-2</c:v>
                </c:pt>
                <c:pt idx="106">
                  <c:v>4.9403404206975962E-2</c:v>
                </c:pt>
                <c:pt idx="107">
                  <c:v>4.9123522222293277E-2</c:v>
                </c:pt>
                <c:pt idx="108">
                  <c:v>4.8856091809085428E-2</c:v>
                </c:pt>
                <c:pt idx="109">
                  <c:v>4.8720106353724695E-2</c:v>
                </c:pt>
                <c:pt idx="110">
                  <c:v>3.9046548187393518E-2</c:v>
                </c:pt>
                <c:pt idx="111">
                  <c:v>3.8816965284943487E-2</c:v>
                </c:pt>
                <c:pt idx="112">
                  <c:v>3.8588586159796164E-2</c:v>
                </c:pt>
                <c:pt idx="113">
                  <c:v>3.8359733047335906E-2</c:v>
                </c:pt>
                <c:pt idx="114">
                  <c:v>3.8136680636753045E-2</c:v>
                </c:pt>
                <c:pt idx="115">
                  <c:v>3.7917593167660968E-2</c:v>
                </c:pt>
                <c:pt idx="116">
                  <c:v>3.769795271337046E-2</c:v>
                </c:pt>
                <c:pt idx="117">
                  <c:v>3.7482019140811472E-2</c:v>
                </c:pt>
                <c:pt idx="118">
                  <c:v>3.7271420558785899E-2</c:v>
                </c:pt>
                <c:pt idx="119">
                  <c:v>3.7060940097408152E-2</c:v>
                </c:pt>
                <c:pt idx="120">
                  <c:v>3.6866180215242905E-2</c:v>
                </c:pt>
                <c:pt idx="121">
                  <c:v>3.6648480851853002E-2</c:v>
                </c:pt>
                <c:pt idx="122">
                  <c:v>3.6432365207976977E-2</c:v>
                </c:pt>
                <c:pt idx="123">
                  <c:v>3.6217366819910023E-2</c:v>
                </c:pt>
                <c:pt idx="124">
                  <c:v>3.6006118950501799E-2</c:v>
                </c:pt>
                <c:pt idx="125">
                  <c:v>3.5799547379734183E-2</c:v>
                </c:pt>
                <c:pt idx="126">
                  <c:v>3.5594980098175563E-2</c:v>
                </c:pt>
                <c:pt idx="127">
                  <c:v>3.5445286628780277E-2</c:v>
                </c:pt>
                <c:pt idx="128">
                  <c:v>3.529517183732906E-2</c:v>
                </c:pt>
                <c:pt idx="129">
                  <c:v>3.5111370090422485E-2</c:v>
                </c:pt>
                <c:pt idx="130">
                  <c:v>3.4962166031736831E-2</c:v>
                </c:pt>
                <c:pt idx="131">
                  <c:v>3.4787230857025488E-2</c:v>
                </c:pt>
                <c:pt idx="132">
                  <c:v>3.4618359334296106E-2</c:v>
                </c:pt>
                <c:pt idx="133">
                  <c:v>3.4446994111648081E-2</c:v>
                </c:pt>
                <c:pt idx="134">
                  <c:v>3.4281359621321755E-2</c:v>
                </c:pt>
                <c:pt idx="135">
                  <c:v>3.411275029633612E-2</c:v>
                </c:pt>
                <c:pt idx="136">
                  <c:v>3.3951030339326012E-2</c:v>
                </c:pt>
                <c:pt idx="137">
                  <c:v>3.3787201514953728E-2</c:v>
                </c:pt>
                <c:pt idx="138">
                  <c:v>3.3626420504239737E-2</c:v>
                </c:pt>
                <c:pt idx="139">
                  <c:v>3.3467168290700178E-2</c:v>
                </c:pt>
                <c:pt idx="140">
                  <c:v>3.3307874697315838E-2</c:v>
                </c:pt>
                <c:pt idx="141">
                  <c:v>3.3026766364506029E-2</c:v>
                </c:pt>
                <c:pt idx="142">
                  <c:v>3.2749826110606818E-2</c:v>
                </c:pt>
                <c:pt idx="143">
                  <c:v>3.259944423106656E-2</c:v>
                </c:pt>
                <c:pt idx="144">
                  <c:v>3.2450184121500247E-2</c:v>
                </c:pt>
                <c:pt idx="145">
                  <c:v>3.230427201755709E-2</c:v>
                </c:pt>
                <c:pt idx="146">
                  <c:v>3.2156149853722248E-2</c:v>
                </c:pt>
                <c:pt idx="147">
                  <c:v>3.1908054737258676E-2</c:v>
                </c:pt>
                <c:pt idx="148">
                  <c:v>3.1659711717906824E-2</c:v>
                </c:pt>
                <c:pt idx="149">
                  <c:v>3.1345696627805973E-2</c:v>
                </c:pt>
                <c:pt idx="150">
                  <c:v>3.1040714381640286E-2</c:v>
                </c:pt>
                <c:pt idx="151">
                  <c:v>3.0741609578155051E-2</c:v>
                </c:pt>
                <c:pt idx="152">
                  <c:v>3.0448554507976715E-2</c:v>
                </c:pt>
                <c:pt idx="153">
                  <c:v>3.0161889238193296E-2</c:v>
                </c:pt>
                <c:pt idx="154">
                  <c:v>2.98808561414649E-2</c:v>
                </c:pt>
                <c:pt idx="155">
                  <c:v>2.9605872778043399E-2</c:v>
                </c:pt>
                <c:pt idx="156">
                  <c:v>2.9336602090284047E-2</c:v>
                </c:pt>
                <c:pt idx="157">
                  <c:v>2.9072974860991932E-2</c:v>
                </c:pt>
                <c:pt idx="158">
                  <c:v>2.8814840994184625E-2</c:v>
                </c:pt>
                <c:pt idx="159">
                  <c:v>2.85625439425738E-2</c:v>
                </c:pt>
                <c:pt idx="160">
                  <c:v>2.8315400186359769E-2</c:v>
                </c:pt>
                <c:pt idx="161">
                  <c:v>2.8108598769363415E-2</c:v>
                </c:pt>
                <c:pt idx="162">
                  <c:v>2.7908726595465744E-2</c:v>
                </c:pt>
                <c:pt idx="163">
                  <c:v>2.7709777568287089E-2</c:v>
                </c:pt>
                <c:pt idx="164">
                  <c:v>2.7516148484425563E-2</c:v>
                </c:pt>
                <c:pt idx="165">
                  <c:v>2.7325448341213688E-2</c:v>
                </c:pt>
                <c:pt idx="166">
                  <c:v>2.7138419342594644E-2</c:v>
                </c:pt>
                <c:pt idx="167">
                  <c:v>2.6955169452345277E-2</c:v>
                </c:pt>
                <c:pt idx="168">
                  <c:v>2.6773393060750498E-2</c:v>
                </c:pt>
                <c:pt idx="169">
                  <c:v>2.6653018716103791E-2</c:v>
                </c:pt>
                <c:pt idx="170">
                  <c:v>2.6532324994291461E-2</c:v>
                </c:pt>
                <c:pt idx="171">
                  <c:v>2.6436330149467762E-2</c:v>
                </c:pt>
                <c:pt idx="172">
                  <c:v>2.6340911989208134E-2</c:v>
                </c:pt>
                <c:pt idx="173">
                  <c:v>2.6246886072635169E-2</c:v>
                </c:pt>
                <c:pt idx="174">
                  <c:v>2.6154627451614738E-2</c:v>
                </c:pt>
                <c:pt idx="175">
                  <c:v>2.6061688320237867E-2</c:v>
                </c:pt>
                <c:pt idx="176">
                  <c:v>2.5969986822400339E-2</c:v>
                </c:pt>
                <c:pt idx="177">
                  <c:v>2.5880419396012259E-2</c:v>
                </c:pt>
                <c:pt idx="178">
                  <c:v>2.5790165064200826E-2</c:v>
                </c:pt>
                <c:pt idx="179">
                  <c:v>2.5699460444442102E-2</c:v>
                </c:pt>
                <c:pt idx="180">
                  <c:v>2.561336779647436E-2</c:v>
                </c:pt>
                <c:pt idx="181">
                  <c:v>2.552653783490871E-2</c:v>
                </c:pt>
                <c:pt idx="182">
                  <c:v>2.5438971312105974E-2</c:v>
                </c:pt>
                <c:pt idx="183">
                  <c:v>2.5354127959270195E-2</c:v>
                </c:pt>
                <c:pt idx="184">
                  <c:v>2.5269596459991894E-2</c:v>
                </c:pt>
                <c:pt idx="185">
                  <c:v>2.5184285138729688E-2</c:v>
                </c:pt>
                <c:pt idx="186">
                  <c:v>2.5102029530914314E-2</c:v>
                </c:pt>
                <c:pt idx="187">
                  <c:v>2.4961888410596395E-2</c:v>
                </c:pt>
                <c:pt idx="188">
                  <c:v>2.4861623918152172E-2</c:v>
                </c:pt>
                <c:pt idx="189">
                  <c:v>2.4762004951286519E-2</c:v>
                </c:pt>
                <c:pt idx="190">
                  <c:v>2.4718063317933765E-2</c:v>
                </c:pt>
                <c:pt idx="191">
                  <c:v>2.4557527200664783E-2</c:v>
                </c:pt>
                <c:pt idx="192">
                  <c:v>2.4296597561071949E-2</c:v>
                </c:pt>
                <c:pt idx="193">
                  <c:v>2.4039530918079567E-2</c:v>
                </c:pt>
                <c:pt idx="194">
                  <c:v>2.3822644856729809E-2</c:v>
                </c:pt>
                <c:pt idx="195">
                  <c:v>2.3613280522619916E-2</c:v>
                </c:pt>
                <c:pt idx="196">
                  <c:v>2.3354919819027126E-2</c:v>
                </c:pt>
                <c:pt idx="197">
                  <c:v>2.3106091903130534E-2</c:v>
                </c:pt>
                <c:pt idx="198">
                  <c:v>2.2868714166465097E-2</c:v>
                </c:pt>
                <c:pt idx="199">
                  <c:v>2.2639165120251707E-2</c:v>
                </c:pt>
              </c:numCache>
            </c:numRef>
          </c:yVal>
          <c:smooth val="1"/>
          <c:extLst>
            <c:ext xmlns:c16="http://schemas.microsoft.com/office/drawing/2014/chart" uri="{C3380CC4-5D6E-409C-BE32-E72D297353CC}">
              <c16:uniqueId val="{00000000-FF06-4CC7-BEE5-FCCED19F415F}"/>
            </c:ext>
          </c:extLst>
        </c:ser>
        <c:ser>
          <c:idx val="1"/>
          <c:order val="1"/>
          <c:spPr>
            <a:ln w="19050" cap="rnd">
              <a:solidFill>
                <a:schemeClr val="accent2"/>
              </a:solidFill>
              <a:round/>
            </a:ln>
            <a:effectLst/>
          </c:spPr>
          <c:marker>
            <c:symbol val="circle"/>
            <c:size val="7"/>
            <c:spPr>
              <a:solidFill>
                <a:schemeClr val="bg1">
                  <a:lumMod val="50000"/>
                </a:schemeClr>
              </a:solidFill>
              <a:ln w="9525">
                <a:solidFill>
                  <a:schemeClr val="tx1">
                    <a:lumMod val="65000"/>
                    <a:lumOff val="35000"/>
                  </a:schemeClr>
                </a:solidFill>
              </a:ln>
              <a:effectLst/>
            </c:spPr>
          </c:marker>
          <c:dLbls>
            <c:dLbl>
              <c:idx val="0"/>
              <c:layout>
                <c:manualLayout>
                  <c:x val="3.795075194983609E-2"/>
                  <c:y val="2.009847938386608E-2"/>
                </c:manualLayout>
              </c:layout>
              <c:tx>
                <c:rich>
                  <a:bodyPr/>
                  <a:lstStyle/>
                  <a:p>
                    <a:fld id="{F9D927EF-4141-4372-A40C-31EC4801E5EA}"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layout>
                    <c:manualLayout>
                      <c:w val="0.26558394935796942"/>
                      <c:h val="0.1003718060430272"/>
                    </c:manualLayout>
                  </c15:layout>
                  <c15:dlblFieldTable/>
                  <c15:showDataLabelsRange val="1"/>
                </c:ext>
                <c:ext xmlns:c16="http://schemas.microsoft.com/office/drawing/2014/chart" uri="{C3380CC4-5D6E-409C-BE32-E72D297353CC}">
                  <c16:uniqueId val="{00000001-FF06-4CC7-BEE5-FCCED19F415F}"/>
                </c:ext>
              </c:extLst>
            </c:dLbl>
            <c:dLbl>
              <c:idx val="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2-FF06-4CC7-BEE5-FCCED19F415F}"/>
                </c:ext>
              </c:extLst>
            </c:dLbl>
            <c:dLbl>
              <c:idx val="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3-FF06-4CC7-BEE5-FCCED19F415F}"/>
                </c:ext>
              </c:extLst>
            </c:dLbl>
            <c:dLbl>
              <c:idx val="3"/>
              <c:delete val="1"/>
              <c:extLst>
                <c:ext xmlns:c15="http://schemas.microsoft.com/office/drawing/2012/chart" uri="{CE6537A1-D6FC-4f65-9D91-7224C49458BB}"/>
                <c:ext xmlns:c16="http://schemas.microsoft.com/office/drawing/2014/chart" uri="{C3380CC4-5D6E-409C-BE32-E72D297353CC}">
                  <c16:uniqueId val="{00000004-FF06-4CC7-BEE5-FCCED19F415F}"/>
                </c:ext>
              </c:extLst>
            </c:dLbl>
            <c:dLbl>
              <c:idx val="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5-FF06-4CC7-BEE5-FCCED19F415F}"/>
                </c:ext>
              </c:extLst>
            </c:dLbl>
            <c:dLbl>
              <c:idx val="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6-FF06-4CC7-BEE5-FCCED19F415F}"/>
                </c:ext>
              </c:extLst>
            </c:dLbl>
            <c:dLbl>
              <c:idx val="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7-FF06-4CC7-BEE5-FCCED19F415F}"/>
                </c:ext>
              </c:extLst>
            </c:dLbl>
            <c:dLbl>
              <c:idx val="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8-FF06-4CC7-BEE5-FCCED19F415F}"/>
                </c:ext>
              </c:extLst>
            </c:dLbl>
            <c:dLbl>
              <c:idx val="8"/>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9-FF06-4CC7-BEE5-FCCED19F415F}"/>
                </c:ext>
              </c:extLst>
            </c:dLbl>
            <c:dLbl>
              <c:idx val="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A-FF06-4CC7-BEE5-FCCED19F415F}"/>
                </c:ext>
              </c:extLst>
            </c:dLbl>
            <c:dLbl>
              <c:idx val="1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B-FF06-4CC7-BEE5-FCCED19F415F}"/>
                </c:ext>
              </c:extLst>
            </c:dLbl>
            <c:dLbl>
              <c:idx val="1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C-FF06-4CC7-BEE5-FCCED19F415F}"/>
                </c:ext>
              </c:extLst>
            </c:dLbl>
            <c:dLbl>
              <c:idx val="1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D-FF06-4CC7-BEE5-FCCED19F415F}"/>
                </c:ext>
              </c:extLst>
            </c:dLbl>
            <c:dLbl>
              <c:idx val="13"/>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E-FF06-4CC7-BEE5-FCCED19F415F}"/>
                </c:ext>
              </c:extLst>
            </c:dLbl>
            <c:dLbl>
              <c:idx val="1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0F-FF06-4CC7-BEE5-FCCED19F415F}"/>
                </c:ext>
              </c:extLst>
            </c:dLbl>
            <c:dLbl>
              <c:idx val="1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0-FF06-4CC7-BEE5-FCCED19F415F}"/>
                </c:ext>
              </c:extLst>
            </c:dLbl>
            <c:dLbl>
              <c:idx val="1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1-FF06-4CC7-BEE5-FCCED19F415F}"/>
                </c:ext>
              </c:extLst>
            </c:dLbl>
            <c:dLbl>
              <c:idx val="1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2-FF06-4CC7-BEE5-FCCED19F415F}"/>
                </c:ext>
              </c:extLst>
            </c:dLbl>
            <c:dLbl>
              <c:idx val="18"/>
              <c:delete val="1"/>
              <c:extLst>
                <c:ext xmlns:c15="http://schemas.microsoft.com/office/drawing/2012/chart" uri="{CE6537A1-D6FC-4f65-9D91-7224C49458BB}"/>
                <c:ext xmlns:c16="http://schemas.microsoft.com/office/drawing/2014/chart" uri="{C3380CC4-5D6E-409C-BE32-E72D297353CC}">
                  <c16:uniqueId val="{00000013-FF06-4CC7-BEE5-FCCED19F415F}"/>
                </c:ext>
              </c:extLst>
            </c:dLbl>
            <c:dLbl>
              <c:idx val="1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4-FF06-4CC7-BEE5-FCCED19F415F}"/>
                </c:ext>
              </c:extLst>
            </c:dLbl>
            <c:dLbl>
              <c:idx val="2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5-FF06-4CC7-BEE5-FCCED19F415F}"/>
                </c:ext>
              </c:extLst>
            </c:dLbl>
            <c:dLbl>
              <c:idx val="2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6-FF06-4CC7-BEE5-FCCED19F415F}"/>
                </c:ext>
              </c:extLst>
            </c:dLbl>
            <c:dLbl>
              <c:idx val="2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7-FF06-4CC7-BEE5-FCCED19F415F}"/>
                </c:ext>
              </c:extLst>
            </c:dLbl>
            <c:dLbl>
              <c:idx val="23"/>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8-FF06-4CC7-BEE5-FCCED19F415F}"/>
                </c:ext>
              </c:extLst>
            </c:dLbl>
            <c:dLbl>
              <c:idx val="2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9-FF06-4CC7-BEE5-FCCED19F415F}"/>
                </c:ext>
              </c:extLst>
            </c:dLbl>
            <c:dLbl>
              <c:idx val="2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A-FF06-4CC7-BEE5-FCCED19F415F}"/>
                </c:ext>
              </c:extLst>
            </c:dLbl>
            <c:dLbl>
              <c:idx val="2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B-FF06-4CC7-BEE5-FCCED19F415F}"/>
                </c:ext>
              </c:extLst>
            </c:dLbl>
            <c:dLbl>
              <c:idx val="2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C-FF06-4CC7-BEE5-FCCED19F415F}"/>
                </c:ext>
              </c:extLst>
            </c:dLbl>
            <c:dLbl>
              <c:idx val="28"/>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D-FF06-4CC7-BEE5-FCCED19F415F}"/>
                </c:ext>
              </c:extLst>
            </c:dLbl>
            <c:dLbl>
              <c:idx val="2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E-FF06-4CC7-BEE5-FCCED19F415F}"/>
                </c:ext>
              </c:extLst>
            </c:dLbl>
            <c:dLbl>
              <c:idx val="3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1F-FF06-4CC7-BEE5-FCCED19F415F}"/>
                </c:ext>
              </c:extLst>
            </c:dLbl>
            <c:dLbl>
              <c:idx val="3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0-FF06-4CC7-BEE5-FCCED19F415F}"/>
                </c:ext>
              </c:extLst>
            </c:dLbl>
            <c:dLbl>
              <c:idx val="3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1-FF06-4CC7-BEE5-FCCED19F415F}"/>
                </c:ext>
              </c:extLst>
            </c:dLbl>
            <c:dLbl>
              <c:idx val="33"/>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2-FF06-4CC7-BEE5-FCCED19F415F}"/>
                </c:ext>
              </c:extLst>
            </c:dLbl>
            <c:dLbl>
              <c:idx val="3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3-FF06-4CC7-BEE5-FCCED19F415F}"/>
                </c:ext>
              </c:extLst>
            </c:dLbl>
            <c:dLbl>
              <c:idx val="3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4-FF06-4CC7-BEE5-FCCED19F415F}"/>
                </c:ext>
              </c:extLst>
            </c:dLbl>
            <c:dLbl>
              <c:idx val="3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5-FF06-4CC7-BEE5-FCCED19F415F}"/>
                </c:ext>
              </c:extLst>
            </c:dLbl>
            <c:dLbl>
              <c:idx val="3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6-FF06-4CC7-BEE5-FCCED19F415F}"/>
                </c:ext>
              </c:extLst>
            </c:dLbl>
            <c:dLbl>
              <c:idx val="38"/>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7-FF06-4CC7-BEE5-FCCED19F415F}"/>
                </c:ext>
              </c:extLst>
            </c:dLbl>
            <c:dLbl>
              <c:idx val="3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8-FF06-4CC7-BEE5-FCCED19F415F}"/>
                </c:ext>
              </c:extLst>
            </c:dLbl>
            <c:dLbl>
              <c:idx val="4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9-FF06-4CC7-BEE5-FCCED19F415F}"/>
                </c:ext>
              </c:extLst>
            </c:dLbl>
            <c:dLbl>
              <c:idx val="4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A-FF06-4CC7-BEE5-FCCED19F415F}"/>
                </c:ext>
              </c:extLst>
            </c:dLbl>
            <c:dLbl>
              <c:idx val="4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B-FF06-4CC7-BEE5-FCCED19F415F}"/>
                </c:ext>
              </c:extLst>
            </c:dLbl>
            <c:dLbl>
              <c:idx val="43"/>
              <c:delete val="1"/>
              <c:extLst>
                <c:ext xmlns:c15="http://schemas.microsoft.com/office/drawing/2012/chart" uri="{CE6537A1-D6FC-4f65-9D91-7224C49458BB}"/>
                <c:ext xmlns:c16="http://schemas.microsoft.com/office/drawing/2014/chart" uri="{C3380CC4-5D6E-409C-BE32-E72D297353CC}">
                  <c16:uniqueId val="{0000002C-FF06-4CC7-BEE5-FCCED19F415F}"/>
                </c:ext>
              </c:extLst>
            </c:dLbl>
            <c:dLbl>
              <c:idx val="4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D-FF06-4CC7-BEE5-FCCED19F415F}"/>
                </c:ext>
              </c:extLst>
            </c:dLbl>
            <c:dLbl>
              <c:idx val="4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E-FF06-4CC7-BEE5-FCCED19F415F}"/>
                </c:ext>
              </c:extLst>
            </c:dLbl>
            <c:dLbl>
              <c:idx val="4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2F-FF06-4CC7-BEE5-FCCED19F415F}"/>
                </c:ext>
              </c:extLst>
            </c:dLbl>
            <c:dLbl>
              <c:idx val="4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0-FF06-4CC7-BEE5-FCCED19F415F}"/>
                </c:ext>
              </c:extLst>
            </c:dLbl>
            <c:dLbl>
              <c:idx val="48"/>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1-FF06-4CC7-BEE5-FCCED19F415F}"/>
                </c:ext>
              </c:extLst>
            </c:dLbl>
            <c:dLbl>
              <c:idx val="4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2-FF06-4CC7-BEE5-FCCED19F415F}"/>
                </c:ext>
              </c:extLst>
            </c:dLbl>
            <c:dLbl>
              <c:idx val="5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3-FF06-4CC7-BEE5-FCCED19F415F}"/>
                </c:ext>
              </c:extLst>
            </c:dLbl>
            <c:dLbl>
              <c:idx val="5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4-FF06-4CC7-BEE5-FCCED19F415F}"/>
                </c:ext>
              </c:extLst>
            </c:dLbl>
            <c:dLbl>
              <c:idx val="5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5-FF06-4CC7-BEE5-FCCED19F415F}"/>
                </c:ext>
              </c:extLst>
            </c:dLbl>
            <c:dLbl>
              <c:idx val="53"/>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6-FF06-4CC7-BEE5-FCCED19F415F}"/>
                </c:ext>
              </c:extLst>
            </c:dLbl>
            <c:dLbl>
              <c:idx val="5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7-FF06-4CC7-BEE5-FCCED19F415F}"/>
                </c:ext>
              </c:extLst>
            </c:dLbl>
            <c:dLbl>
              <c:idx val="5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8-FF06-4CC7-BEE5-FCCED19F415F}"/>
                </c:ext>
              </c:extLst>
            </c:dLbl>
            <c:dLbl>
              <c:idx val="5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9-FF06-4CC7-BEE5-FCCED19F415F}"/>
                </c:ext>
              </c:extLst>
            </c:dLbl>
            <c:dLbl>
              <c:idx val="5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A-FF06-4CC7-BEE5-FCCED19F415F}"/>
                </c:ext>
              </c:extLst>
            </c:dLbl>
            <c:dLbl>
              <c:idx val="58"/>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B-FF06-4CC7-BEE5-FCCED19F415F}"/>
                </c:ext>
              </c:extLst>
            </c:dLbl>
            <c:dLbl>
              <c:idx val="5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C-FF06-4CC7-BEE5-FCCED19F415F}"/>
                </c:ext>
              </c:extLst>
            </c:dLbl>
            <c:dLbl>
              <c:idx val="6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D-FF06-4CC7-BEE5-FCCED19F415F}"/>
                </c:ext>
              </c:extLst>
            </c:dLbl>
            <c:dLbl>
              <c:idx val="6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E-FF06-4CC7-BEE5-FCCED19F415F}"/>
                </c:ext>
              </c:extLst>
            </c:dLbl>
            <c:dLbl>
              <c:idx val="6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3F-FF06-4CC7-BEE5-FCCED19F415F}"/>
                </c:ext>
              </c:extLst>
            </c:dLbl>
            <c:dLbl>
              <c:idx val="63"/>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0-FF06-4CC7-BEE5-FCCED19F415F}"/>
                </c:ext>
              </c:extLst>
            </c:dLbl>
            <c:dLbl>
              <c:idx val="6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1-FF06-4CC7-BEE5-FCCED19F415F}"/>
                </c:ext>
              </c:extLst>
            </c:dLbl>
            <c:dLbl>
              <c:idx val="6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2-FF06-4CC7-BEE5-FCCED19F415F}"/>
                </c:ext>
              </c:extLst>
            </c:dLbl>
            <c:dLbl>
              <c:idx val="6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3-FF06-4CC7-BEE5-FCCED19F415F}"/>
                </c:ext>
              </c:extLst>
            </c:dLbl>
            <c:dLbl>
              <c:idx val="6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4-FF06-4CC7-BEE5-FCCED19F415F}"/>
                </c:ext>
              </c:extLst>
            </c:dLbl>
            <c:dLbl>
              <c:idx val="68"/>
              <c:delete val="1"/>
              <c:extLst>
                <c:ext xmlns:c15="http://schemas.microsoft.com/office/drawing/2012/chart" uri="{CE6537A1-D6FC-4f65-9D91-7224C49458BB}"/>
                <c:ext xmlns:c16="http://schemas.microsoft.com/office/drawing/2014/chart" uri="{C3380CC4-5D6E-409C-BE32-E72D297353CC}">
                  <c16:uniqueId val="{00000045-FF06-4CC7-BEE5-FCCED19F415F}"/>
                </c:ext>
              </c:extLst>
            </c:dLbl>
            <c:dLbl>
              <c:idx val="6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6-FF06-4CC7-BEE5-FCCED19F415F}"/>
                </c:ext>
              </c:extLst>
            </c:dLbl>
            <c:dLbl>
              <c:idx val="7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7-FF06-4CC7-BEE5-FCCED19F415F}"/>
                </c:ext>
              </c:extLst>
            </c:dLbl>
            <c:dLbl>
              <c:idx val="7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8-FF06-4CC7-BEE5-FCCED19F415F}"/>
                </c:ext>
              </c:extLst>
            </c:dLbl>
            <c:dLbl>
              <c:idx val="7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9-FF06-4CC7-BEE5-FCCED19F415F}"/>
                </c:ext>
              </c:extLst>
            </c:dLbl>
            <c:dLbl>
              <c:idx val="73"/>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A-FF06-4CC7-BEE5-FCCED19F415F}"/>
                </c:ext>
              </c:extLst>
            </c:dLbl>
            <c:dLbl>
              <c:idx val="7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B-FF06-4CC7-BEE5-FCCED19F415F}"/>
                </c:ext>
              </c:extLst>
            </c:dLbl>
            <c:dLbl>
              <c:idx val="7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C-FF06-4CC7-BEE5-FCCED19F415F}"/>
                </c:ext>
              </c:extLst>
            </c:dLbl>
            <c:dLbl>
              <c:idx val="7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D-FF06-4CC7-BEE5-FCCED19F415F}"/>
                </c:ext>
              </c:extLst>
            </c:dLbl>
            <c:dLbl>
              <c:idx val="77"/>
              <c:delete val="1"/>
              <c:extLst>
                <c:ext xmlns:c15="http://schemas.microsoft.com/office/drawing/2012/chart" uri="{CE6537A1-D6FC-4f65-9D91-7224C49458BB}"/>
                <c:ext xmlns:c16="http://schemas.microsoft.com/office/drawing/2014/chart" uri="{C3380CC4-5D6E-409C-BE32-E72D297353CC}">
                  <c16:uniqueId val="{0000004E-FF06-4CC7-BEE5-FCCED19F415F}"/>
                </c:ext>
              </c:extLst>
            </c:dLbl>
            <c:dLbl>
              <c:idx val="78"/>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4F-FF06-4CC7-BEE5-FCCED19F415F}"/>
                </c:ext>
              </c:extLst>
            </c:dLbl>
            <c:dLbl>
              <c:idx val="7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0-FF06-4CC7-BEE5-FCCED19F415F}"/>
                </c:ext>
              </c:extLst>
            </c:dLbl>
            <c:dLbl>
              <c:idx val="80"/>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1-FF06-4CC7-BEE5-FCCED19F415F}"/>
                </c:ext>
              </c:extLst>
            </c:dLbl>
            <c:dLbl>
              <c:idx val="81"/>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2-FF06-4CC7-BEE5-FCCED19F415F}"/>
                </c:ext>
              </c:extLst>
            </c:dLbl>
            <c:dLbl>
              <c:idx val="82"/>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3-FF06-4CC7-BEE5-FCCED19F415F}"/>
                </c:ext>
              </c:extLst>
            </c:dLbl>
            <c:dLbl>
              <c:idx val="83"/>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4-FF06-4CC7-BEE5-FCCED19F415F}"/>
                </c:ext>
              </c:extLst>
            </c:dLbl>
            <c:dLbl>
              <c:idx val="84"/>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5-FF06-4CC7-BEE5-FCCED19F415F}"/>
                </c:ext>
              </c:extLst>
            </c:dLbl>
            <c:dLbl>
              <c:idx val="85"/>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6-FF06-4CC7-BEE5-FCCED19F415F}"/>
                </c:ext>
              </c:extLst>
            </c:dLbl>
            <c:dLbl>
              <c:idx val="86"/>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7-FF06-4CC7-BEE5-FCCED19F415F}"/>
                </c:ext>
              </c:extLst>
            </c:dLbl>
            <c:dLbl>
              <c:idx val="87"/>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8-FF06-4CC7-BEE5-FCCED19F415F}"/>
                </c:ext>
              </c:extLst>
            </c:dLbl>
            <c:dLbl>
              <c:idx val="88"/>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9-FF06-4CC7-BEE5-FCCED19F415F}"/>
                </c:ext>
              </c:extLst>
            </c:dLbl>
            <c:dLbl>
              <c:idx val="89"/>
              <c:layout>
                <c:manualLayout>
                  <c:x val="0.22613050919049799"/>
                  <c:y val="5.01859030215136E-2"/>
                </c:manualLayout>
              </c:layout>
              <c:tx>
                <c:rich>
                  <a:bodyPr/>
                  <a:lstStyle/>
                  <a:p>
                    <a:endParaRPr lang="en-US"/>
                  </a:p>
                </c:rich>
              </c:tx>
              <c:showLegendKey val="0"/>
              <c:showVal val="1"/>
              <c:showCatName val="0"/>
              <c:showSerName val="0"/>
              <c:showPercent val="0"/>
              <c:showBubbleSize val="0"/>
              <c:extLst>
                <c:ext xmlns:c15="http://schemas.microsoft.com/office/drawing/2012/chart" uri="{CE6537A1-D6FC-4f65-9D91-7224C49458BB}">
                  <c15:layout>
                    <c:manualLayout>
                      <c:w val="0.45226101838099597"/>
                      <c:h val="0.1003718060430272"/>
                    </c:manualLayout>
                  </c15:layout>
                </c:ext>
                <c:ext xmlns:c16="http://schemas.microsoft.com/office/drawing/2014/chart" uri="{C3380CC4-5D6E-409C-BE32-E72D297353CC}">
                  <c16:uniqueId val="{0000005A-FF06-4CC7-BEE5-FCCED19F415F}"/>
                </c:ext>
              </c:extLst>
            </c:dLbl>
            <c:dLbl>
              <c:idx val="90"/>
              <c:layout>
                <c:manualLayout>
                  <c:x val="-1.1111491498345467E-2"/>
                  <c:y val="-0.26321164399904562"/>
                </c:manualLayout>
              </c:layout>
              <c:tx>
                <c:rich>
                  <a:bodyPr/>
                  <a:lstStyle/>
                  <a:p>
                    <a:fld id="{1BAD3F1E-46F3-4766-920E-398171669E38}"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layout>
                    <c:manualLayout>
                      <c:w val="0.45226101838099597"/>
                      <c:h val="0.1003718060430272"/>
                    </c:manualLayout>
                  </c15:layout>
                  <c15:dlblFieldTable/>
                  <c15:showDataLabelsRange val="1"/>
                </c:ext>
                <c:ext xmlns:c16="http://schemas.microsoft.com/office/drawing/2014/chart" uri="{C3380CC4-5D6E-409C-BE32-E72D297353CC}">
                  <c16:uniqueId val="{0000005B-FF06-4CC7-BEE5-FCCED19F415F}"/>
                </c:ext>
              </c:extLst>
            </c:dLbl>
            <c:dLbl>
              <c:idx val="9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5C-FF06-4CC7-BEE5-FCCED19F415F}"/>
                </c:ext>
              </c:extLst>
            </c:dLbl>
            <c:dLbl>
              <c:idx val="9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5D-FF06-4CC7-BEE5-FCCED19F415F}"/>
                </c:ext>
              </c:extLst>
            </c:dLbl>
            <c:dLbl>
              <c:idx val="9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5E-FF06-4CC7-BEE5-FCCED19F415F}"/>
                </c:ext>
              </c:extLst>
            </c:dLbl>
            <c:dLbl>
              <c:idx val="9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5F-FF06-4CC7-BEE5-FCCED19F415F}"/>
                </c:ext>
              </c:extLst>
            </c:dLbl>
            <c:dLbl>
              <c:idx val="9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0-FF06-4CC7-BEE5-FCCED19F415F}"/>
                </c:ext>
              </c:extLst>
            </c:dLbl>
            <c:dLbl>
              <c:idx val="9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1-FF06-4CC7-BEE5-FCCED19F415F}"/>
                </c:ext>
              </c:extLst>
            </c:dLbl>
            <c:dLbl>
              <c:idx val="9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2-FF06-4CC7-BEE5-FCCED19F415F}"/>
                </c:ext>
              </c:extLst>
            </c:dLbl>
            <c:dLbl>
              <c:idx val="9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3-FF06-4CC7-BEE5-FCCED19F415F}"/>
                </c:ext>
              </c:extLst>
            </c:dLbl>
            <c:dLbl>
              <c:idx val="9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4-FF06-4CC7-BEE5-FCCED19F415F}"/>
                </c:ext>
              </c:extLst>
            </c:dLbl>
            <c:dLbl>
              <c:idx val="10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5-FF06-4CC7-BEE5-FCCED19F415F}"/>
                </c:ext>
              </c:extLst>
            </c:dLbl>
            <c:dLbl>
              <c:idx val="10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6-FF06-4CC7-BEE5-FCCED19F415F}"/>
                </c:ext>
              </c:extLst>
            </c:dLbl>
            <c:dLbl>
              <c:idx val="10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7-FF06-4CC7-BEE5-FCCED19F415F}"/>
                </c:ext>
              </c:extLst>
            </c:dLbl>
            <c:dLbl>
              <c:idx val="10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F06-4CC7-BEE5-FCCED19F415F}"/>
                </c:ext>
              </c:extLst>
            </c:dLbl>
            <c:dLbl>
              <c:idx val="10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F06-4CC7-BEE5-FCCED19F415F}"/>
                </c:ext>
              </c:extLst>
            </c:dLbl>
            <c:dLbl>
              <c:idx val="10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F06-4CC7-BEE5-FCCED19F415F}"/>
                </c:ext>
              </c:extLst>
            </c:dLbl>
            <c:dLbl>
              <c:idx val="10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F06-4CC7-BEE5-FCCED19F415F}"/>
                </c:ext>
              </c:extLst>
            </c:dLbl>
            <c:dLbl>
              <c:idx val="10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F06-4CC7-BEE5-FCCED19F415F}"/>
                </c:ext>
              </c:extLst>
            </c:dLbl>
            <c:dLbl>
              <c:idx val="10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F06-4CC7-BEE5-FCCED19F415F}"/>
                </c:ext>
              </c:extLst>
            </c:dLbl>
            <c:dLbl>
              <c:idx val="10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F06-4CC7-BEE5-FCCED19F415F}"/>
                </c:ext>
              </c:extLst>
            </c:dLbl>
            <c:dLbl>
              <c:idx val="110"/>
              <c:tx>
                <c:rich>
                  <a:bodyPr/>
                  <a:lstStyle/>
                  <a:p>
                    <a:fld id="{12A580E0-AE60-46FD-9812-F83CDE96869A}" type="CELLRANGE">
                      <a:rPr lang="en-US"/>
                      <a:pPr/>
                      <a:t>[CELLRANGE]</a:t>
                    </a:fld>
                    <a:r>
                      <a:rPr lang="en-US" baseline="0"/>
                      <a:t>, </a:t>
                    </a:r>
                    <a:fld id="{12B54E47-3DBF-4740-A94C-523399DF5DD7}"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6F-FF06-4CC7-BEE5-FCCED19F415F}"/>
                </c:ext>
              </c:extLst>
            </c:dLbl>
            <c:dLbl>
              <c:idx val="11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F06-4CC7-BEE5-FCCED19F415F}"/>
                </c:ext>
              </c:extLst>
            </c:dLbl>
            <c:dLbl>
              <c:idx val="11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1-FF06-4CC7-BEE5-FCCED19F415F}"/>
                </c:ext>
              </c:extLst>
            </c:dLbl>
            <c:dLbl>
              <c:idx val="11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2-FF06-4CC7-BEE5-FCCED19F415F}"/>
                </c:ext>
              </c:extLst>
            </c:dLbl>
            <c:dLbl>
              <c:idx val="11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3-FF06-4CC7-BEE5-FCCED19F415F}"/>
                </c:ext>
              </c:extLst>
            </c:dLbl>
            <c:dLbl>
              <c:idx val="11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4-FF06-4CC7-BEE5-FCCED19F415F}"/>
                </c:ext>
              </c:extLst>
            </c:dLbl>
            <c:dLbl>
              <c:idx val="11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5-FF06-4CC7-BEE5-FCCED19F415F}"/>
                </c:ext>
              </c:extLst>
            </c:dLbl>
            <c:dLbl>
              <c:idx val="11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6-FF06-4CC7-BEE5-FCCED19F415F}"/>
                </c:ext>
              </c:extLst>
            </c:dLbl>
            <c:dLbl>
              <c:idx val="11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7-FF06-4CC7-BEE5-FCCED19F415F}"/>
                </c:ext>
              </c:extLst>
            </c:dLbl>
            <c:dLbl>
              <c:idx val="11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8-FF06-4CC7-BEE5-FCCED19F415F}"/>
                </c:ext>
              </c:extLst>
            </c:dLbl>
            <c:dLbl>
              <c:idx val="12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9-FF06-4CC7-BEE5-FCCED19F415F}"/>
                </c:ext>
              </c:extLst>
            </c:dLbl>
            <c:dLbl>
              <c:idx val="12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A-FF06-4CC7-BEE5-FCCED19F415F}"/>
                </c:ext>
              </c:extLst>
            </c:dLbl>
            <c:dLbl>
              <c:idx val="12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B-FF06-4CC7-BEE5-FCCED19F415F}"/>
                </c:ext>
              </c:extLst>
            </c:dLbl>
            <c:dLbl>
              <c:idx val="12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C-FF06-4CC7-BEE5-FCCED19F415F}"/>
                </c:ext>
              </c:extLst>
            </c:dLbl>
            <c:dLbl>
              <c:idx val="12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D-FF06-4CC7-BEE5-FCCED19F415F}"/>
                </c:ext>
              </c:extLst>
            </c:dLbl>
            <c:dLbl>
              <c:idx val="12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E-FF06-4CC7-BEE5-FCCED19F415F}"/>
                </c:ext>
              </c:extLst>
            </c:dLbl>
            <c:dLbl>
              <c:idx val="12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F-FF06-4CC7-BEE5-FCCED19F415F}"/>
                </c:ext>
              </c:extLst>
            </c:dLbl>
            <c:dLbl>
              <c:idx val="12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0-FF06-4CC7-BEE5-FCCED19F415F}"/>
                </c:ext>
              </c:extLst>
            </c:dLbl>
            <c:dLbl>
              <c:idx val="12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1-FF06-4CC7-BEE5-FCCED19F415F}"/>
                </c:ext>
              </c:extLst>
            </c:dLbl>
            <c:dLbl>
              <c:idx val="12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2-FF06-4CC7-BEE5-FCCED19F415F}"/>
                </c:ext>
              </c:extLst>
            </c:dLbl>
            <c:dLbl>
              <c:idx val="13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3-FF06-4CC7-BEE5-FCCED19F415F}"/>
                </c:ext>
              </c:extLst>
            </c:dLbl>
            <c:dLbl>
              <c:idx val="13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4-FF06-4CC7-BEE5-FCCED19F415F}"/>
                </c:ext>
              </c:extLst>
            </c:dLbl>
            <c:dLbl>
              <c:idx val="13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5-FF06-4CC7-BEE5-FCCED19F415F}"/>
                </c:ext>
              </c:extLst>
            </c:dLbl>
            <c:dLbl>
              <c:idx val="13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6-FF06-4CC7-BEE5-FCCED19F415F}"/>
                </c:ext>
              </c:extLst>
            </c:dLbl>
            <c:dLbl>
              <c:idx val="13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7-FF06-4CC7-BEE5-FCCED19F415F}"/>
                </c:ext>
              </c:extLst>
            </c:dLbl>
            <c:dLbl>
              <c:idx val="13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8-FF06-4CC7-BEE5-FCCED19F415F}"/>
                </c:ext>
              </c:extLst>
            </c:dLbl>
            <c:dLbl>
              <c:idx val="13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9-FF06-4CC7-BEE5-FCCED19F415F}"/>
                </c:ext>
              </c:extLst>
            </c:dLbl>
            <c:dLbl>
              <c:idx val="13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A-FF06-4CC7-BEE5-FCCED19F415F}"/>
                </c:ext>
              </c:extLst>
            </c:dLbl>
            <c:dLbl>
              <c:idx val="13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B-FF06-4CC7-BEE5-FCCED19F415F}"/>
                </c:ext>
              </c:extLst>
            </c:dLbl>
            <c:dLbl>
              <c:idx val="13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C-FF06-4CC7-BEE5-FCCED19F415F}"/>
                </c:ext>
              </c:extLst>
            </c:dLbl>
            <c:dLbl>
              <c:idx val="14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D-FF06-4CC7-BEE5-FCCED19F415F}"/>
                </c:ext>
              </c:extLst>
            </c:dLbl>
            <c:dLbl>
              <c:idx val="14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E-FF06-4CC7-BEE5-FCCED19F415F}"/>
                </c:ext>
              </c:extLst>
            </c:dLbl>
            <c:dLbl>
              <c:idx val="14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F-FF06-4CC7-BEE5-FCCED19F415F}"/>
                </c:ext>
              </c:extLst>
            </c:dLbl>
            <c:dLbl>
              <c:idx val="14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0-FF06-4CC7-BEE5-FCCED19F415F}"/>
                </c:ext>
              </c:extLst>
            </c:dLbl>
            <c:dLbl>
              <c:idx val="14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1-FF06-4CC7-BEE5-FCCED19F415F}"/>
                </c:ext>
              </c:extLst>
            </c:dLbl>
            <c:dLbl>
              <c:idx val="14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2-FF06-4CC7-BEE5-FCCED19F415F}"/>
                </c:ext>
              </c:extLst>
            </c:dLbl>
            <c:dLbl>
              <c:idx val="14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3-FF06-4CC7-BEE5-FCCED19F415F}"/>
                </c:ext>
              </c:extLst>
            </c:dLbl>
            <c:dLbl>
              <c:idx val="14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4-FF06-4CC7-BEE5-FCCED19F415F}"/>
                </c:ext>
              </c:extLst>
            </c:dLbl>
            <c:dLbl>
              <c:idx val="14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5-FF06-4CC7-BEE5-FCCED19F415F}"/>
                </c:ext>
              </c:extLst>
            </c:dLbl>
            <c:dLbl>
              <c:idx val="14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6-FF06-4CC7-BEE5-FCCED19F415F}"/>
                </c:ext>
              </c:extLst>
            </c:dLbl>
            <c:dLbl>
              <c:idx val="15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7-FF06-4CC7-BEE5-FCCED19F415F}"/>
                </c:ext>
              </c:extLst>
            </c:dLbl>
            <c:dLbl>
              <c:idx val="15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8-FF06-4CC7-BEE5-FCCED19F415F}"/>
                </c:ext>
              </c:extLst>
            </c:dLbl>
            <c:dLbl>
              <c:idx val="15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9-FF06-4CC7-BEE5-FCCED19F415F}"/>
                </c:ext>
              </c:extLst>
            </c:dLbl>
            <c:dLbl>
              <c:idx val="15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A-FF06-4CC7-BEE5-FCCED19F415F}"/>
                </c:ext>
              </c:extLst>
            </c:dLbl>
            <c:dLbl>
              <c:idx val="15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B-FF06-4CC7-BEE5-FCCED19F415F}"/>
                </c:ext>
              </c:extLst>
            </c:dLbl>
            <c:dLbl>
              <c:idx val="15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C-FF06-4CC7-BEE5-FCCED19F415F}"/>
                </c:ext>
              </c:extLst>
            </c:dLbl>
            <c:dLbl>
              <c:idx val="15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D-FF06-4CC7-BEE5-FCCED19F415F}"/>
                </c:ext>
              </c:extLst>
            </c:dLbl>
            <c:dLbl>
              <c:idx val="15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E-FF06-4CC7-BEE5-FCCED19F415F}"/>
                </c:ext>
              </c:extLst>
            </c:dLbl>
            <c:dLbl>
              <c:idx val="15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F-FF06-4CC7-BEE5-FCCED19F415F}"/>
                </c:ext>
              </c:extLst>
            </c:dLbl>
            <c:dLbl>
              <c:idx val="15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0-FF06-4CC7-BEE5-FCCED19F415F}"/>
                </c:ext>
              </c:extLst>
            </c:dLbl>
            <c:dLbl>
              <c:idx val="16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1-FF06-4CC7-BEE5-FCCED19F415F}"/>
                </c:ext>
              </c:extLst>
            </c:dLbl>
            <c:dLbl>
              <c:idx val="16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2-FF06-4CC7-BEE5-FCCED19F415F}"/>
                </c:ext>
              </c:extLst>
            </c:dLbl>
            <c:dLbl>
              <c:idx val="16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3-FF06-4CC7-BEE5-FCCED19F415F}"/>
                </c:ext>
              </c:extLst>
            </c:dLbl>
            <c:dLbl>
              <c:idx val="16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4-FF06-4CC7-BEE5-FCCED19F415F}"/>
                </c:ext>
              </c:extLst>
            </c:dLbl>
            <c:dLbl>
              <c:idx val="16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5-FF06-4CC7-BEE5-FCCED19F415F}"/>
                </c:ext>
              </c:extLst>
            </c:dLbl>
            <c:dLbl>
              <c:idx val="16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6-FF06-4CC7-BEE5-FCCED19F415F}"/>
                </c:ext>
              </c:extLst>
            </c:dLbl>
            <c:dLbl>
              <c:idx val="16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7-FF06-4CC7-BEE5-FCCED19F415F}"/>
                </c:ext>
              </c:extLst>
            </c:dLbl>
            <c:dLbl>
              <c:idx val="16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8-FF06-4CC7-BEE5-FCCED19F415F}"/>
                </c:ext>
              </c:extLst>
            </c:dLbl>
            <c:dLbl>
              <c:idx val="16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9-FF06-4CC7-BEE5-FCCED19F415F}"/>
                </c:ext>
              </c:extLst>
            </c:dLbl>
            <c:dLbl>
              <c:idx val="16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A-FF06-4CC7-BEE5-FCCED19F415F}"/>
                </c:ext>
              </c:extLst>
            </c:dLbl>
            <c:dLbl>
              <c:idx val="17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B-FF06-4CC7-BEE5-FCCED19F415F}"/>
                </c:ext>
              </c:extLst>
            </c:dLbl>
            <c:dLbl>
              <c:idx val="17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C-FF06-4CC7-BEE5-FCCED19F415F}"/>
                </c:ext>
              </c:extLst>
            </c:dLbl>
            <c:dLbl>
              <c:idx val="17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D-FF06-4CC7-BEE5-FCCED19F415F}"/>
                </c:ext>
              </c:extLst>
            </c:dLbl>
            <c:dLbl>
              <c:idx val="17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E-FF06-4CC7-BEE5-FCCED19F415F}"/>
                </c:ext>
              </c:extLst>
            </c:dLbl>
            <c:dLbl>
              <c:idx val="17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AF-FF06-4CC7-BEE5-FCCED19F415F}"/>
                </c:ext>
              </c:extLst>
            </c:dLbl>
            <c:dLbl>
              <c:idx val="17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0-FF06-4CC7-BEE5-FCCED19F415F}"/>
                </c:ext>
              </c:extLst>
            </c:dLbl>
            <c:dLbl>
              <c:idx val="17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1-FF06-4CC7-BEE5-FCCED19F415F}"/>
                </c:ext>
              </c:extLst>
            </c:dLbl>
            <c:dLbl>
              <c:idx val="17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2-FF06-4CC7-BEE5-FCCED19F415F}"/>
                </c:ext>
              </c:extLst>
            </c:dLbl>
            <c:dLbl>
              <c:idx val="17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3-FF06-4CC7-BEE5-FCCED19F415F}"/>
                </c:ext>
              </c:extLst>
            </c:dLbl>
            <c:dLbl>
              <c:idx val="17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4-FF06-4CC7-BEE5-FCCED19F415F}"/>
                </c:ext>
              </c:extLst>
            </c:dLbl>
            <c:dLbl>
              <c:idx val="18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5-FF06-4CC7-BEE5-FCCED19F415F}"/>
                </c:ext>
              </c:extLst>
            </c:dLbl>
            <c:dLbl>
              <c:idx val="18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6-FF06-4CC7-BEE5-FCCED19F415F}"/>
                </c:ext>
              </c:extLst>
            </c:dLbl>
            <c:dLbl>
              <c:idx val="18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7-FF06-4CC7-BEE5-FCCED19F415F}"/>
                </c:ext>
              </c:extLst>
            </c:dLbl>
            <c:dLbl>
              <c:idx val="18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8-FF06-4CC7-BEE5-FCCED19F415F}"/>
                </c:ext>
              </c:extLst>
            </c:dLbl>
            <c:dLbl>
              <c:idx val="18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9-FF06-4CC7-BEE5-FCCED19F415F}"/>
                </c:ext>
              </c:extLst>
            </c:dLbl>
            <c:dLbl>
              <c:idx val="18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A-FF06-4CC7-BEE5-FCCED19F415F}"/>
                </c:ext>
              </c:extLst>
            </c:dLbl>
            <c:dLbl>
              <c:idx val="18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B-FF06-4CC7-BEE5-FCCED19F415F}"/>
                </c:ext>
              </c:extLst>
            </c:dLbl>
            <c:dLbl>
              <c:idx val="18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C-FF06-4CC7-BEE5-FCCED19F415F}"/>
                </c:ext>
              </c:extLst>
            </c:dLbl>
            <c:dLbl>
              <c:idx val="18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D-FF06-4CC7-BEE5-FCCED19F415F}"/>
                </c:ext>
              </c:extLst>
            </c:dLbl>
            <c:dLbl>
              <c:idx val="18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E-FF06-4CC7-BEE5-FCCED19F415F}"/>
                </c:ext>
              </c:extLst>
            </c:dLbl>
            <c:dLbl>
              <c:idx val="190"/>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BF-FF06-4CC7-BEE5-FCCED19F415F}"/>
                </c:ext>
              </c:extLst>
            </c:dLbl>
            <c:dLbl>
              <c:idx val="191"/>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0-FF06-4CC7-BEE5-FCCED19F415F}"/>
                </c:ext>
              </c:extLst>
            </c:dLbl>
            <c:dLbl>
              <c:idx val="192"/>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1-FF06-4CC7-BEE5-FCCED19F415F}"/>
                </c:ext>
              </c:extLst>
            </c:dLbl>
            <c:dLbl>
              <c:idx val="193"/>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2-FF06-4CC7-BEE5-FCCED19F415F}"/>
                </c:ext>
              </c:extLst>
            </c:dLbl>
            <c:dLbl>
              <c:idx val="194"/>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3-FF06-4CC7-BEE5-FCCED19F415F}"/>
                </c:ext>
              </c:extLst>
            </c:dLbl>
            <c:dLbl>
              <c:idx val="195"/>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4-FF06-4CC7-BEE5-FCCED19F415F}"/>
                </c:ext>
              </c:extLst>
            </c:dLbl>
            <c:dLbl>
              <c:idx val="196"/>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5-FF06-4CC7-BEE5-FCCED19F415F}"/>
                </c:ext>
              </c:extLst>
            </c:dLbl>
            <c:dLbl>
              <c:idx val="197"/>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6-FF06-4CC7-BEE5-FCCED19F415F}"/>
                </c:ext>
              </c:extLst>
            </c:dLbl>
            <c:dLbl>
              <c:idx val="198"/>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7-FF06-4CC7-BEE5-FCCED19F415F}"/>
                </c:ext>
              </c:extLst>
            </c:dLbl>
            <c:dLbl>
              <c:idx val="199"/>
              <c:tx>
                <c:rich>
                  <a:bodyPr/>
                  <a:lstStyle/>
                  <a:p>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C8-FF06-4CC7-BEE5-FCCED19F415F}"/>
                </c:ext>
              </c:extLst>
            </c:dLbl>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1"/>
                <c15:leaderLines>
                  <c:spPr>
                    <a:ln w="9525" cap="flat" cmpd="sng" algn="ctr">
                      <a:solidFill>
                        <a:schemeClr val="tx1">
                          <a:lumMod val="35000"/>
                          <a:lumOff val="65000"/>
                        </a:schemeClr>
                      </a:solidFill>
                      <a:round/>
                    </a:ln>
                    <a:effectLst/>
                  </c:spPr>
                </c15:leaderLines>
              </c:ext>
            </c:extLst>
          </c:dLbls>
          <c:xVal>
            <c:numRef>
              <c:f>'WASP Peak Stats by Segment'!$B$4:$B$203</c:f>
              <c:numCache>
                <c:formatCode>General</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'WASP Peak Stats by Segment'!$F$4:$F$203</c:f>
              <c:numCache>
                <c:formatCode>General</c:formatCode>
                <c:ptCount val="200"/>
                <c:pt idx="0">
                  <c:v>100</c:v>
                </c:pt>
                <c:pt idx="3" formatCode="0.00">
                  <c:v>12.92806791109653</c:v>
                </c:pt>
                <c:pt idx="18" formatCode="0.00">
                  <c:v>2.708414666672184</c:v>
                </c:pt>
                <c:pt idx="43" formatCode="0.00">
                  <c:v>0.49154252399748855</c:v>
                </c:pt>
                <c:pt idx="68" formatCode="0.00">
                  <c:v>0.22538004189897373</c:v>
                </c:pt>
                <c:pt idx="77" formatCode="0.00">
                  <c:v>0.18918285715790437</c:v>
                </c:pt>
                <c:pt idx="90" formatCode="0.00">
                  <c:v>0.14718366895522283</c:v>
                </c:pt>
                <c:pt idx="110" formatCode="0.00">
                  <c:v>3.9046548187393518E-2</c:v>
                </c:pt>
              </c:numCache>
            </c:numRef>
          </c:yVal>
          <c:smooth val="1"/>
          <c:extLst>
            <c:ext xmlns:c15="http://schemas.microsoft.com/office/drawing/2012/chart" uri="{02D57815-91ED-43cb-92C2-25804820EDAC}">
              <c15:datalabelsRange>
                <c15:f>'[1]Dilution Ratio at Sites'!$F$2:$F$165</c15:f>
                <c15:dlblRangeCache>
                  <c:ptCount val="164"/>
                  <c:pt idx="0">
                    <c:v>Cement (RK 12.5) 100 %</c:v>
                  </c:pt>
                  <c:pt idx="3">
                    <c:v>Below Silverton (RK 16.4) 12.9%</c:v>
                  </c:pt>
                  <c:pt idx="18">
                    <c:v>USGS above Tacoma (RK 48.8) 2.7%</c:v>
                  </c:pt>
                  <c:pt idx="43">
                    <c:v>Durango (RK 95.1) 0.5%</c:v>
                  </c:pt>
                  <c:pt idx="68">
                    <c:v>USGS near Cedar Hill (RK 129.6) 0.23%</c:v>
                  </c:pt>
                  <c:pt idx="77">
                    <c:v>USGS below Aztec (RK 167.4) 0.19%</c:v>
                  </c:pt>
                  <c:pt idx="90">
                    <c:v> Animas at Farmington (RK 189.6) 0.15%</c:v>
                  </c:pt>
                  <c:pt idx="110">
                    <c:v>SJ at Shiprock</c:v>
                  </c:pt>
                  <c:pt idx="129">
                    <c:v>SJ at Four Corners</c:v>
                  </c:pt>
                </c15:dlblRangeCache>
              </c15:datalabelsRange>
            </c:ext>
            <c:ext xmlns:c16="http://schemas.microsoft.com/office/drawing/2014/chart" uri="{C3380CC4-5D6E-409C-BE32-E72D297353CC}">
              <c16:uniqueId val="{000000C9-FF06-4CC7-BEE5-FCCED19F415F}"/>
            </c:ext>
          </c:extLst>
        </c:ser>
        <c:dLbls>
          <c:showLegendKey val="0"/>
          <c:showVal val="0"/>
          <c:showCatName val="0"/>
          <c:showSerName val="0"/>
          <c:showPercent val="0"/>
          <c:showBubbleSize val="0"/>
        </c:dLbls>
        <c:axId val="729315904"/>
        <c:axId val="729296824"/>
      </c:scatterChart>
      <c:valAx>
        <c:axId val="729315904"/>
        <c:scaling>
          <c:orientation val="minMax"/>
          <c:max val="200"/>
          <c:min val="0"/>
        </c:scaling>
        <c:delete val="0"/>
        <c:axPos val="b"/>
        <c:title>
          <c:tx>
            <c:rich>
              <a:bodyPr rot="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r>
                  <a:rPr lang="en-US" sz="1100"/>
                  <a:t>Distance from Source (km)</a:t>
                </a:r>
              </a:p>
            </c:rich>
          </c:tx>
          <c:layout>
            <c:manualLayout>
              <c:xMode val="edge"/>
              <c:yMode val="edge"/>
              <c:x val="0.39449230301476024"/>
              <c:y val="0.9166739011392625"/>
            </c:manualLayout>
          </c:layout>
          <c:overlay val="0"/>
          <c:spPr>
            <a:noFill/>
            <a:ln>
              <a:noFill/>
            </a:ln>
            <a:effectLst/>
          </c:sp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729296824"/>
        <c:crossesAt val="1.0000000000000002E-2"/>
        <c:crossBetween val="midCat"/>
        <c:majorUnit val="50"/>
      </c:valAx>
      <c:valAx>
        <c:axId val="729296824"/>
        <c:scaling>
          <c:logBase val="10"/>
          <c:orientation val="minMax"/>
          <c:max val="100"/>
          <c:min val="0.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r>
                  <a:rPr lang="en-US" sz="1100"/>
                  <a:t>Concentration  Relative to Source (%)</a:t>
                </a:r>
              </a:p>
            </c:rich>
          </c:tx>
          <c:layout>
            <c:manualLayout>
              <c:xMode val="edge"/>
              <c:yMode val="edge"/>
              <c:x val="1.3067507524826265E-2"/>
              <c:y val="9.8322492754397445E-2"/>
            </c:manualLayout>
          </c:layout>
          <c:overlay val="0"/>
          <c:spPr>
            <a:noFill/>
            <a:ln>
              <a:noFill/>
            </a:ln>
            <a:effectLst/>
          </c:spPr>
        </c:title>
        <c:numFmt formatCode="0.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729315904"/>
        <c:crosses val="autoZero"/>
        <c:crossBetween val="midCat"/>
        <c:minorUnit val="5"/>
      </c:valAx>
    </c:plotArea>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orientation="portrait"/>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ysClr val="windowText" lastClr="000000"/>
                </a:solidFill>
                <a:latin typeface="+mn-lt"/>
                <a:ea typeface="+mn-ea"/>
                <a:cs typeface="+mn-cs"/>
              </a:defRPr>
            </a:pPr>
            <a:r>
              <a:rPr lang="en-US" sz="1100"/>
              <a:t>GKM Peak Plume Dilution From Incoming Flow</a:t>
            </a:r>
          </a:p>
        </c:rich>
      </c:tx>
      <c:layout>
        <c:manualLayout>
          <c:xMode val="edge"/>
          <c:yMode val="edge"/>
          <c:x val="0.32932290618698218"/>
          <c:y val="3.5092899571764057E-2"/>
        </c:manualLayout>
      </c:layout>
      <c:overlay val="0"/>
      <c:spPr>
        <a:noFill/>
        <a:ln>
          <a:noFill/>
        </a:ln>
        <a:effectLst/>
      </c:spPr>
    </c:title>
    <c:autoTitleDeleted val="0"/>
    <c:plotArea>
      <c:layout>
        <c:manualLayout>
          <c:layoutTarget val="inner"/>
          <c:xMode val="edge"/>
          <c:yMode val="edge"/>
          <c:x val="0.15820580119792718"/>
          <c:y val="0.14077666809220732"/>
          <c:w val="0.784461749973561"/>
          <c:h val="0.66189194401817997"/>
        </c:manualLayout>
      </c:layout>
      <c:scatterChart>
        <c:scatterStyle val="lineMarker"/>
        <c:varyColors val="0"/>
        <c:ser>
          <c:idx val="0"/>
          <c:order val="0"/>
          <c:spPr>
            <a:ln w="9525" cap="rnd">
              <a:solidFill>
                <a:schemeClr val="tx1">
                  <a:lumMod val="65000"/>
                  <a:lumOff val="35000"/>
                </a:schemeClr>
              </a:solidFill>
              <a:round/>
            </a:ln>
            <a:effectLst/>
          </c:spPr>
          <c:marker>
            <c:symbol val="circle"/>
            <c:size val="7"/>
            <c:spPr>
              <a:solidFill>
                <a:schemeClr val="tx2">
                  <a:lumMod val="20000"/>
                  <a:lumOff val="80000"/>
                </a:schemeClr>
              </a:solidFill>
              <a:ln w="9525">
                <a:solidFill>
                  <a:schemeClr val="tx1">
                    <a:lumMod val="65000"/>
                    <a:lumOff val="35000"/>
                  </a:schemeClr>
                </a:solidFill>
              </a:ln>
              <a:effectLst/>
            </c:spPr>
          </c:marker>
          <c:dPt>
            <c:idx val="0"/>
            <c:marker>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2-3943-40CC-938E-2A8CEF6F6E1C}"/>
              </c:ext>
            </c:extLst>
          </c:dPt>
          <c:dPt>
            <c:idx val="1"/>
            <c:marker>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3-3943-40CC-938E-2A8CEF6F6E1C}"/>
              </c:ext>
            </c:extLst>
          </c:dPt>
          <c:dPt>
            <c:idx val="2"/>
            <c:marker>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4-3943-40CC-938E-2A8CEF6F6E1C}"/>
              </c:ext>
            </c:extLst>
          </c:dPt>
          <c:dPt>
            <c:idx val="3"/>
            <c:marker>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5-3943-40CC-938E-2A8CEF6F6E1C}"/>
              </c:ext>
            </c:extLst>
          </c:dPt>
          <c:dPt>
            <c:idx val="4"/>
            <c:marker>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6-3943-40CC-938E-2A8CEF6F6E1C}"/>
              </c:ext>
            </c:extLst>
          </c:dPt>
          <c:dPt>
            <c:idx val="5"/>
            <c:marker>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7-3943-40CC-938E-2A8CEF6F6E1C}"/>
              </c:ext>
            </c:extLst>
          </c:dPt>
          <c:dPt>
            <c:idx val="6"/>
            <c:marker>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8-3943-40CC-938E-2A8CEF6F6E1C}"/>
              </c:ext>
            </c:extLst>
          </c:dPt>
          <c:dPt>
            <c:idx val="7"/>
            <c:marker>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9-3943-40CC-938E-2A8CEF6F6E1C}"/>
              </c:ext>
            </c:extLst>
          </c:dPt>
          <c:dPt>
            <c:idx val="8"/>
            <c:marker>
              <c:spPr>
                <a:solidFill>
                  <a:schemeClr val="tx1">
                    <a:lumMod val="50000"/>
                    <a:lumOff val="5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A-3943-40CC-938E-2A8CEF6F6E1C}"/>
              </c:ext>
            </c:extLst>
          </c:dPt>
          <c:dPt>
            <c:idx val="9"/>
            <c:marker>
              <c:spPr>
                <a:solidFill>
                  <a:schemeClr val="tx1">
                    <a:lumMod val="50000"/>
                    <a:lumOff val="5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B-3943-40CC-938E-2A8CEF6F6E1C}"/>
              </c:ext>
            </c:extLst>
          </c:dPt>
          <c:dPt>
            <c:idx val="10"/>
            <c:marker>
              <c:spPr>
                <a:solidFill>
                  <a:schemeClr val="tx1">
                    <a:lumMod val="50000"/>
                    <a:lumOff val="5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C-3943-40CC-938E-2A8CEF6F6E1C}"/>
              </c:ext>
            </c:extLst>
          </c:dPt>
          <c:dPt>
            <c:idx val="11"/>
            <c:marker>
              <c:spPr>
                <a:solidFill>
                  <a:schemeClr val="tx1">
                    <a:lumMod val="50000"/>
                    <a:lumOff val="5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D-3943-40CC-938E-2A8CEF6F6E1C}"/>
              </c:ext>
            </c:extLst>
          </c:dPt>
          <c:dLbls>
            <c:dLbl>
              <c:idx val="0"/>
              <c:tx>
                <c:rich>
                  <a:bodyPr/>
                  <a:lstStyle/>
                  <a:p>
                    <a:fld id="{13EC9EE5-40B0-42EF-AA67-DE2E5DE31A7E}" type="CELLRANGE">
                      <a:rPr lang="en-US"/>
                      <a:pPr/>
                      <a:t>[CELLRANGE]</a:t>
                    </a:fld>
                    <a:r>
                      <a:rPr lang="en-US" baseline="0"/>
                      <a:t>, </a:t>
                    </a:r>
                    <a:fld id="{14A122FF-DC3D-4597-BE4C-469142A658CA}"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2-3943-40CC-938E-2A8CEF6F6E1C}"/>
                </c:ext>
              </c:extLst>
            </c:dLbl>
            <c:dLbl>
              <c:idx val="1"/>
              <c:layout>
                <c:manualLayout>
                  <c:x val="2.1778584392014518E-2"/>
                  <c:y val="-0.15335463258785947"/>
                </c:manualLayout>
              </c:layout>
              <c:tx>
                <c:rich>
                  <a:bodyPr/>
                  <a:lstStyle/>
                  <a:p>
                    <a:fld id="{17424B15-2314-4B89-B938-C966FFA77F57}" type="CELLRANGE">
                      <a:rPr lang="en-US" baseline="0"/>
                      <a:pPr/>
                      <a:t>[CELLRANGE]</a:t>
                    </a:fld>
                    <a:r>
                      <a:rPr lang="en-US" baseline="0"/>
                      <a:t>, </a:t>
                    </a:r>
                    <a:fld id="{B3AADE54-F002-4819-8929-1E7E38CDAC7D}"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3-3943-40CC-938E-2A8CEF6F6E1C}"/>
                </c:ext>
              </c:extLst>
            </c:dLbl>
            <c:dLbl>
              <c:idx val="2"/>
              <c:layout>
                <c:manualLayout>
                  <c:x val="2.1778584392014518E-2"/>
                  <c:y val="-5.5378061767838202E-2"/>
                </c:manualLayout>
              </c:layout>
              <c:tx>
                <c:rich>
                  <a:bodyPr/>
                  <a:lstStyle/>
                  <a:p>
                    <a:fld id="{917D0931-D4BC-4ACF-AD23-8C6BDF2F9617}" type="CELLRANGE">
                      <a:rPr lang="en-US" baseline="0"/>
                      <a:pPr/>
                      <a:t>[CELLRANGE]</a:t>
                    </a:fld>
                    <a:r>
                      <a:rPr lang="en-US" baseline="0"/>
                      <a:t>, </a:t>
                    </a:r>
                    <a:fld id="{DCFC3B8D-17E9-4495-AF28-483F1BA2276B}"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4-3943-40CC-938E-2A8CEF6F6E1C}"/>
                </c:ext>
              </c:extLst>
            </c:dLbl>
            <c:dLbl>
              <c:idx val="3"/>
              <c:layout>
                <c:manualLayout>
                  <c:x val="1.2099213551119132E-2"/>
                  <c:y val="-0.10649627263045801"/>
                </c:manualLayout>
              </c:layout>
              <c:tx>
                <c:rich>
                  <a:bodyPr/>
                  <a:lstStyle/>
                  <a:p>
                    <a:fld id="{C488C48B-3E42-4923-AA19-B67BAED762CB}" type="CELLRANGE">
                      <a:rPr lang="en-US" baseline="0"/>
                      <a:pPr/>
                      <a:t>[CELLRANGE]</a:t>
                    </a:fld>
                    <a:r>
                      <a:rPr lang="en-US" baseline="0"/>
                      <a:t>, </a:t>
                    </a:r>
                    <a:fld id="{D1BF2D5D-44F1-41E0-A102-1D6C238EA8FB}"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5-3943-40CC-938E-2A8CEF6F6E1C}"/>
                </c:ext>
              </c:extLst>
            </c:dLbl>
            <c:dLbl>
              <c:idx val="4"/>
              <c:layout>
                <c:manualLayout>
                  <c:x val="-4.8396854204476709E-2"/>
                  <c:y val="-8.5197018104366348E-2"/>
                </c:manualLayout>
              </c:layout>
              <c:tx>
                <c:rich>
                  <a:bodyPr/>
                  <a:lstStyle/>
                  <a:p>
                    <a:fld id="{C496E1D7-FC8A-4163-81BF-1BD5740C0B15}" type="CELLRANGE">
                      <a:rPr lang="en-US" baseline="0"/>
                      <a:pPr/>
                      <a:t>[CELLRANGE]</a:t>
                    </a:fld>
                    <a:r>
                      <a:rPr lang="en-US" baseline="0"/>
                      <a:t>, </a:t>
                    </a:r>
                    <a:fld id="{5E34CA4E-61A3-46D6-8F45-E3D8CDDCE863}"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6-3943-40CC-938E-2A8CEF6F6E1C}"/>
                </c:ext>
              </c:extLst>
            </c:dLbl>
            <c:dLbl>
              <c:idx val="5"/>
              <c:layout>
                <c:manualLayout>
                  <c:x val="1.4674127272552469E-2"/>
                  <c:y val="-0.12404026799281669"/>
                </c:manualLayout>
              </c:layout>
              <c:tx>
                <c:rich>
                  <a:bodyPr/>
                  <a:lstStyle/>
                  <a:p>
                    <a:fld id="{C3ADEC56-5AA3-4500-8965-AC216BDBAB02}" type="CELLRANGE">
                      <a:rPr lang="en-US" baseline="0"/>
                      <a:pPr/>
                      <a:t>[CELLRANGE]</a:t>
                    </a:fld>
                    <a:r>
                      <a:rPr lang="en-US" baseline="0"/>
                      <a:t>, </a:t>
                    </a:r>
                    <a:fld id="{01821F44-6F4B-4789-B692-AFCF23D07C2A}"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7-3943-40CC-938E-2A8CEF6F6E1C}"/>
                </c:ext>
              </c:extLst>
            </c:dLbl>
            <c:dLbl>
              <c:idx val="6"/>
              <c:layout>
                <c:manualLayout>
                  <c:x val="-4.5977011494252873E-2"/>
                  <c:y val="-5.5378061767838202E-2"/>
                </c:manualLayout>
              </c:layout>
              <c:tx>
                <c:rich>
                  <a:bodyPr/>
                  <a:lstStyle/>
                  <a:p>
                    <a:fld id="{35AB2E04-62F1-45B8-A142-33308A99DFD9}" type="CELLRANGE">
                      <a:rPr lang="en-US" baseline="0"/>
                      <a:pPr/>
                      <a:t>[CELLRANGE]</a:t>
                    </a:fld>
                    <a:r>
                      <a:rPr lang="en-US" baseline="0"/>
                      <a:t>, </a:t>
                    </a:r>
                    <a:fld id="{92511CE4-B5ED-4C84-B9BB-BFEA94A2B6E0}"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8-3943-40CC-938E-2A8CEF6F6E1C}"/>
                </c:ext>
              </c:extLst>
            </c:dLbl>
            <c:dLbl>
              <c:idx val="7"/>
              <c:layout>
                <c:manualLayout>
                  <c:x val="-0.18863687579744176"/>
                  <c:y val="5.9638071556844863E-2"/>
                </c:manualLayout>
              </c:layout>
              <c:tx>
                <c:rich>
                  <a:bodyPr rot="0" spcFirstLastPara="1" vertOverflow="ellipsis" vert="horz" wrap="square" lIns="38100" tIns="19050" rIns="38100" bIns="19050" anchor="ctr" anchorCtr="1">
                    <a:noAutofit/>
                  </a:bodyPr>
                  <a:lstStyle/>
                  <a:p>
                    <a:pPr>
                      <a:defRPr sz="1000" b="1" i="0" u="none" strike="noStrike" kern="1200" baseline="0">
                        <a:solidFill>
                          <a:sysClr val="windowText" lastClr="000000"/>
                        </a:solidFill>
                        <a:latin typeface="+mn-lt"/>
                        <a:ea typeface="+mn-ea"/>
                        <a:cs typeface="+mn-cs"/>
                      </a:defRPr>
                    </a:pPr>
                    <a:fld id="{75068F7C-AB49-4A70-B638-14E02ADDDD10}" type="CELLRANGE">
                      <a:rPr lang="en-US" baseline="0"/>
                      <a:pPr>
                        <a:defRPr sz="1000" b="1" i="0" u="none" strike="noStrike" kern="1200" baseline="0">
                          <a:solidFill>
                            <a:sysClr val="windowText" lastClr="000000"/>
                          </a:solidFill>
                          <a:latin typeface="+mn-lt"/>
                          <a:ea typeface="+mn-ea"/>
                          <a:cs typeface="+mn-cs"/>
                        </a:defRPr>
                      </a:pPr>
                      <a:t>[CELLRANGE]</a:t>
                    </a:fld>
                    <a:r>
                      <a:rPr lang="en-US" baseline="0"/>
                      <a:t>, </a:t>
                    </a:r>
                    <a:fld id="{D6539E0D-2DC3-4345-BDB5-ADBD1F3FF127}" type="YVALUE">
                      <a:rPr lang="en-US" baseline="0"/>
                      <a:pPr>
                        <a:defRPr sz="1000" b="1" i="0" u="none" strike="noStrike" kern="1200" baseline="0">
                          <a:solidFill>
                            <a:sysClr val="windowText" lastClr="000000"/>
                          </a:solidFill>
                          <a:latin typeface="+mn-lt"/>
                          <a:ea typeface="+mn-ea"/>
                          <a:cs typeface="+mn-cs"/>
                        </a:defRPr>
                      </a:pPr>
                      <a:t>[Y VALUE]</a:t>
                    </a:fld>
                    <a:endParaRPr lang="en-US" baseline="0"/>
                  </a:p>
                </c:rich>
              </c:tx>
              <c:numFmt formatCode="#,##0.00" sourceLinked="0"/>
              <c:spPr>
                <a:noFill/>
                <a:ln>
                  <a:noFill/>
                </a:ln>
                <a:effectLst/>
              </c:spPr>
              <c:showLegendKey val="0"/>
              <c:showVal val="1"/>
              <c:showCatName val="0"/>
              <c:showSerName val="0"/>
              <c:showPercent val="0"/>
              <c:showBubbleSize val="0"/>
              <c:extLst>
                <c:ext xmlns:c15="http://schemas.microsoft.com/office/drawing/2012/chart" uri="{CE6537A1-D6FC-4f65-9D91-7224C49458BB}">
                  <c15:layout>
                    <c:manualLayout>
                      <c:w val="0.37777782849606678"/>
                      <c:h val="6.6688769167012024E-2"/>
                    </c:manualLayout>
                  </c15:layout>
                  <c15:dlblFieldTable/>
                  <c15:showDataLabelsRange val="1"/>
                </c:ext>
                <c:ext xmlns:c16="http://schemas.microsoft.com/office/drawing/2014/chart" uri="{C3380CC4-5D6E-409C-BE32-E72D297353CC}">
                  <c16:uniqueId val="{00000009-3943-40CC-938E-2A8CEF6F6E1C}"/>
                </c:ext>
              </c:extLst>
            </c:dLbl>
            <c:dLbl>
              <c:idx val="8"/>
              <c:layout>
                <c:manualLayout>
                  <c:x val="-1.3864460227408063E-2"/>
                  <c:y val="-0.14909478168264118"/>
                </c:manualLayout>
              </c:layout>
              <c:tx>
                <c:rich>
                  <a:bodyPr/>
                  <a:lstStyle/>
                  <a:p>
                    <a:fld id="{15F55061-9744-4EF8-97DC-F4851BDEF328}" type="CELLRANGE">
                      <a:rPr lang="en-US" baseline="0"/>
                      <a:pPr/>
                      <a:t>[CELLRANGE]</a:t>
                    </a:fld>
                    <a:r>
                      <a:rPr lang="en-US" baseline="0"/>
                      <a:t>, </a:t>
                    </a:r>
                    <a:fld id="{F528A658-D0F9-4E8C-BB27-02DFF583A449}"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layout>
                    <c:manualLayout>
                      <c:w val="0.21743487145776466"/>
                      <c:h val="0.11676251331203408"/>
                    </c:manualLayout>
                  </c15:layout>
                  <c15:dlblFieldTable/>
                  <c15:showDataLabelsRange val="1"/>
                </c:ext>
                <c:ext xmlns:c16="http://schemas.microsoft.com/office/drawing/2014/chart" uri="{C3380CC4-5D6E-409C-BE32-E72D297353CC}">
                  <c16:uniqueId val="{0000000A-3943-40CC-938E-2A8CEF6F6E1C}"/>
                </c:ext>
              </c:extLst>
            </c:dLbl>
            <c:dLbl>
              <c:idx val="9"/>
              <c:layout>
                <c:manualLayout>
                  <c:x val="0"/>
                  <c:y val="-5.1118210862619889E-2"/>
                </c:manualLayout>
              </c:layout>
              <c:tx>
                <c:rich>
                  <a:bodyPr/>
                  <a:lstStyle/>
                  <a:p>
                    <a:fld id="{603644F6-CB67-408B-8C2B-2DF5862D88A7}" type="CELLRANGE">
                      <a:rPr lang="en-US" baseline="0"/>
                      <a:pPr/>
                      <a:t>[CELLRANGE]</a:t>
                    </a:fld>
                    <a:r>
                      <a:rPr lang="en-US" baseline="0"/>
                      <a:t>, </a:t>
                    </a:r>
                    <a:fld id="{BB1754CC-3D92-441A-9C1A-B36C59F509BA}"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B-3943-40CC-938E-2A8CEF6F6E1C}"/>
                </c:ext>
              </c:extLst>
            </c:dLbl>
            <c:dLbl>
              <c:idx val="10"/>
              <c:layout>
                <c:manualLayout>
                  <c:x val="1.6938898971566849E-2"/>
                  <c:y val="-0.11927582534611289"/>
                </c:manualLayout>
              </c:layout>
              <c:tx>
                <c:rich>
                  <a:bodyPr/>
                  <a:lstStyle/>
                  <a:p>
                    <a:fld id="{2EF9DFD7-A2CA-424C-A86A-299DB0169590}" type="CELLRANGE">
                      <a:rPr lang="en-US" baseline="0"/>
                      <a:pPr/>
                      <a:t>[CELLRANGE]</a:t>
                    </a:fld>
                    <a:r>
                      <a:rPr lang="en-US" baseline="0"/>
                      <a:t>, </a:t>
                    </a:r>
                    <a:fld id="{BA1B636E-8806-4FD4-BEB4-1195D42B084C}"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C-3943-40CC-938E-2A8CEF6F6E1C}"/>
                </c:ext>
              </c:extLst>
            </c:dLbl>
            <c:dLbl>
              <c:idx val="11"/>
              <c:tx>
                <c:rich>
                  <a:bodyPr/>
                  <a:lstStyle/>
                  <a:p>
                    <a:fld id="{4F22FDBC-6C2E-4F14-9FDD-D6E166A2F599}" type="CELLRANGE">
                      <a:rPr lang="en-US"/>
                      <a:pPr/>
                      <a:t>[CELLRANGE]</a:t>
                    </a:fld>
                    <a:r>
                      <a:rPr lang="en-US" baseline="0"/>
                      <a:t>, </a:t>
                    </a:r>
                    <a:fld id="{0C14D5EC-9A9F-4EAC-91A3-0FFC957219E5}"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D-3943-40CC-938E-2A8CEF6F6E1C}"/>
                </c:ext>
              </c:extLst>
            </c:dLbl>
            <c:numFmt formatCode="#,##0.0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1"/>
                <c15:leaderLines>
                  <c:spPr>
                    <a:ln w="9525" cap="flat" cmpd="sng" algn="ctr">
                      <a:solidFill>
                        <a:schemeClr val="tx1">
                          <a:lumMod val="35000"/>
                          <a:lumOff val="65000"/>
                        </a:schemeClr>
                      </a:solidFill>
                      <a:round/>
                    </a:ln>
                    <a:effectLst/>
                  </c:spPr>
                </c15:leaderLines>
              </c:ext>
            </c:extLst>
          </c:dLbls>
          <c:xVal>
            <c:numRef>
              <c:f>'WASP Peak Stats by Segment'!$U$6:$U$17</c:f>
              <c:numCache>
                <c:formatCode>General</c:formatCode>
                <c:ptCount val="12"/>
                <c:pt idx="0">
                  <c:v>12.5</c:v>
                </c:pt>
                <c:pt idx="1">
                  <c:v>14</c:v>
                </c:pt>
                <c:pt idx="2">
                  <c:v>16.399999999999999</c:v>
                </c:pt>
                <c:pt idx="3">
                  <c:v>47</c:v>
                </c:pt>
                <c:pt idx="4">
                  <c:v>94</c:v>
                </c:pt>
                <c:pt idx="5">
                  <c:v>130</c:v>
                </c:pt>
                <c:pt idx="6">
                  <c:v>163</c:v>
                </c:pt>
                <c:pt idx="7">
                  <c:v>190</c:v>
                </c:pt>
                <c:pt idx="8">
                  <c:v>196</c:v>
                </c:pt>
                <c:pt idx="9">
                  <c:v>246</c:v>
                </c:pt>
                <c:pt idx="10">
                  <c:v>296</c:v>
                </c:pt>
                <c:pt idx="11">
                  <c:v>377</c:v>
                </c:pt>
              </c:numCache>
            </c:numRef>
          </c:xVal>
          <c:yVal>
            <c:numRef>
              <c:f>'WASP Peak Stats by Segment'!$W$6:$W$17</c:f>
              <c:numCache>
                <c:formatCode>0.000</c:formatCode>
                <c:ptCount val="12"/>
                <c:pt idx="0" formatCode="General">
                  <c:v>1</c:v>
                </c:pt>
                <c:pt idx="1">
                  <c:v>0.49382716049382713</c:v>
                </c:pt>
                <c:pt idx="2">
                  <c:v>0.39473684210526316</c:v>
                </c:pt>
                <c:pt idx="3">
                  <c:v>0.21978021978021978</c:v>
                </c:pt>
                <c:pt idx="4">
                  <c:v>0.18181818181818182</c:v>
                </c:pt>
                <c:pt idx="5">
                  <c:v>0.17216642754662842</c:v>
                </c:pt>
                <c:pt idx="6">
                  <c:v>0.15544041450777202</c:v>
                </c:pt>
                <c:pt idx="7">
                  <c:v>0.1532567049808429</c:v>
                </c:pt>
                <c:pt idx="8">
                  <c:v>7.1428571428571425E-2</c:v>
                </c:pt>
                <c:pt idx="9">
                  <c:v>3.5714285714285712E-2</c:v>
                </c:pt>
                <c:pt idx="10">
                  <c:v>5.9701492537313432E-2</c:v>
                </c:pt>
                <c:pt idx="11">
                  <c:v>4.3478260869565216E-2</c:v>
                </c:pt>
              </c:numCache>
            </c:numRef>
          </c:yVal>
          <c:smooth val="0"/>
          <c:extLst>
            <c:ext xmlns:c15="http://schemas.microsoft.com/office/drawing/2012/chart" uri="{02D57815-91ED-43cb-92C2-25804820EDAC}">
              <c15:datalabelsRange>
                <c15:f>'[2]Peak Attenuation'!$A$60:$A$71</c15:f>
                <c15:dlblRangeCache>
                  <c:ptCount val="12"/>
                  <c:pt idx="0">
                    <c:v>Cement</c:v>
                  </c:pt>
                  <c:pt idx="1">
                    <c:v>Animas below Cement</c:v>
                  </c:pt>
                  <c:pt idx="2">
                    <c:v>A72</c:v>
                  </c:pt>
                  <c:pt idx="3">
                    <c:v>Tacoma</c:v>
                  </c:pt>
                  <c:pt idx="4">
                    <c:v>Durango</c:v>
                  </c:pt>
                  <c:pt idx="5">
                    <c:v>Cedar Hill</c:v>
                  </c:pt>
                  <c:pt idx="6">
                    <c:v>Aztec</c:v>
                  </c:pt>
                  <c:pt idx="7">
                    <c:v>Farmington</c:v>
                  </c:pt>
                  <c:pt idx="8">
                    <c:v>SJ Farmington</c:v>
                  </c:pt>
                  <c:pt idx="9">
                    <c:v>Shiprock</c:v>
                  </c:pt>
                  <c:pt idx="10">
                    <c:v>Four Corners</c:v>
                  </c:pt>
                  <c:pt idx="11">
                    <c:v>Bluff</c:v>
                  </c:pt>
                </c15:dlblRangeCache>
              </c15:datalabelsRange>
            </c:ext>
            <c:ext xmlns:c16="http://schemas.microsoft.com/office/drawing/2014/chart" uri="{C3380CC4-5D6E-409C-BE32-E72D297353CC}">
              <c16:uniqueId val="{0000000E-3943-40CC-938E-2A8CEF6F6E1C}"/>
            </c:ext>
          </c:extLst>
        </c:ser>
        <c:dLbls>
          <c:showLegendKey val="0"/>
          <c:showVal val="0"/>
          <c:showCatName val="0"/>
          <c:showSerName val="0"/>
          <c:showPercent val="0"/>
          <c:showBubbleSize val="0"/>
        </c:dLbls>
        <c:axId val="692182512"/>
        <c:axId val="692182936"/>
      </c:scatterChart>
      <c:valAx>
        <c:axId val="692182512"/>
        <c:scaling>
          <c:orientation val="minMax"/>
          <c:max val="25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a:t>Distance from GKM (km)</a:t>
                </a:r>
              </a:p>
            </c:rich>
          </c:tx>
          <c:layout>
            <c:manualLayout>
              <c:xMode val="edge"/>
              <c:yMode val="edge"/>
              <c:x val="0.41801177748863166"/>
              <c:y val="0.898779872910623"/>
            </c:manualLayout>
          </c:layout>
          <c:overlay val="0"/>
          <c:spPr>
            <a:noFill/>
            <a:ln>
              <a:noFill/>
            </a:ln>
            <a:effectLst/>
          </c:spPr>
        </c:title>
        <c:numFmt formatCode="General" sourceLinked="1"/>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692182936"/>
        <c:crosses val="autoZero"/>
        <c:crossBetween val="midCat"/>
        <c:majorUnit val="50"/>
        <c:minorUnit val="10"/>
      </c:valAx>
      <c:valAx>
        <c:axId val="692182936"/>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a:t>Dilution </a:t>
                </a:r>
              </a:p>
            </c:rich>
          </c:tx>
          <c:layout>
            <c:manualLayout>
              <c:xMode val="edge"/>
              <c:yMode val="edge"/>
              <c:x val="4.4605001297914684E-2"/>
              <c:y val="0.37936489846663901"/>
            </c:manualLayout>
          </c:layout>
          <c:overlay val="0"/>
          <c:spPr>
            <a:noFill/>
            <a:ln>
              <a:noFill/>
            </a:ln>
            <a:effectLst/>
          </c:spPr>
        </c:title>
        <c:numFmt formatCode="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692182512"/>
        <c:crosses val="autoZero"/>
        <c:crossBetween val="midCat"/>
        <c:majorUnit val="0.2"/>
        <c:minorUnit val="0.1"/>
      </c:valAx>
    </c:plotArea>
    <c:plotVisOnly val="1"/>
    <c:dispBlanksAs val="gap"/>
    <c:showDLblsOverMax val="0"/>
  </c:chart>
  <c:spPr>
    <a:solidFill>
      <a:schemeClr val="bg1"/>
    </a:solidFill>
    <a:ln w="9525" cap="flat" cmpd="sng" algn="ctr">
      <a:noFill/>
      <a:round/>
    </a:ln>
    <a:effectLst/>
  </c:spPr>
  <c:txPr>
    <a:bodyPr/>
    <a:lstStyle/>
    <a:p>
      <a:pPr>
        <a:defRPr sz="1100" b="1">
          <a:solidFill>
            <a:sysClr val="windowText" lastClr="000000"/>
          </a:solidFill>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ysClr val="windowText" lastClr="000000"/>
                </a:solidFill>
                <a:latin typeface="+mn-lt"/>
                <a:ea typeface="+mn-ea"/>
                <a:cs typeface="+mn-cs"/>
              </a:defRPr>
            </a:pPr>
            <a:r>
              <a:rPr lang="en-US" sz="1300"/>
              <a:t>GKM Peak Plume Dilution</a:t>
            </a:r>
          </a:p>
        </c:rich>
      </c:tx>
      <c:layout>
        <c:manualLayout>
          <c:xMode val="edge"/>
          <c:yMode val="edge"/>
          <c:x val="0.42558383468854061"/>
          <c:y val="2.9732417633099376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7041580328774691"/>
          <c:y val="0.14077666809220732"/>
          <c:w val="0.77225164458798357"/>
          <c:h val="0.66189194401817997"/>
        </c:manualLayout>
      </c:layout>
      <c:scatterChart>
        <c:scatterStyle val="lineMarker"/>
        <c:varyColors val="0"/>
        <c:ser>
          <c:idx val="0"/>
          <c:order val="0"/>
          <c:tx>
            <c:strRef>
              <c:f>'[2]Peak Attenuation'!$G$26</c:f>
              <c:strCache>
                <c:ptCount val="1"/>
                <c:pt idx="0">
                  <c:v>Dilution Factor</c:v>
                </c:pt>
              </c:strCache>
            </c:strRef>
          </c:tx>
          <c:spPr>
            <a:ln w="9525" cap="rnd">
              <a:solidFill>
                <a:schemeClr val="tx1">
                  <a:lumMod val="65000"/>
                  <a:lumOff val="35000"/>
                </a:schemeClr>
              </a:solidFill>
              <a:round/>
            </a:ln>
            <a:effectLst/>
          </c:spPr>
          <c:marker>
            <c:symbol val="circle"/>
            <c:size val="7"/>
            <c:spPr>
              <a:solidFill>
                <a:schemeClr val="tx2">
                  <a:lumMod val="20000"/>
                  <a:lumOff val="80000"/>
                </a:schemeClr>
              </a:solidFill>
              <a:ln w="9525">
                <a:solidFill>
                  <a:schemeClr val="tx1">
                    <a:lumMod val="65000"/>
                    <a:lumOff val="35000"/>
                  </a:schemeClr>
                </a:solidFill>
              </a:ln>
              <a:effectLst/>
            </c:spPr>
          </c:marker>
          <c:dPt>
            <c:idx val="0"/>
            <c:marker>
              <c:symbol val="circle"/>
              <c:size val="7"/>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0-23A1-4572-9F44-4E1C18F46792}"/>
              </c:ext>
            </c:extLst>
          </c:dPt>
          <c:dPt>
            <c:idx val="1"/>
            <c:marker>
              <c:symbol val="circle"/>
              <c:size val="7"/>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1-23A1-4572-9F44-4E1C18F46792}"/>
              </c:ext>
            </c:extLst>
          </c:dPt>
          <c:dPt>
            <c:idx val="2"/>
            <c:marker>
              <c:symbol val="circle"/>
              <c:size val="7"/>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2-23A1-4572-9F44-4E1C18F46792}"/>
              </c:ext>
            </c:extLst>
          </c:dPt>
          <c:dPt>
            <c:idx val="3"/>
            <c:marker>
              <c:symbol val="circle"/>
              <c:size val="7"/>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3-23A1-4572-9F44-4E1C18F46792}"/>
              </c:ext>
            </c:extLst>
          </c:dPt>
          <c:dPt>
            <c:idx val="4"/>
            <c:marker>
              <c:symbol val="circle"/>
              <c:size val="7"/>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4-23A1-4572-9F44-4E1C18F46792}"/>
              </c:ext>
            </c:extLst>
          </c:dPt>
          <c:dPt>
            <c:idx val="5"/>
            <c:marker>
              <c:symbol val="circle"/>
              <c:size val="7"/>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5-23A1-4572-9F44-4E1C18F46792}"/>
              </c:ext>
            </c:extLst>
          </c:dPt>
          <c:dPt>
            <c:idx val="6"/>
            <c:marker>
              <c:symbol val="circle"/>
              <c:size val="7"/>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6-23A1-4572-9F44-4E1C18F46792}"/>
              </c:ext>
            </c:extLst>
          </c:dPt>
          <c:dPt>
            <c:idx val="7"/>
            <c:marker>
              <c:symbol val="circle"/>
              <c:size val="7"/>
              <c:spPr>
                <a:solidFill>
                  <a:schemeClr val="accent2">
                    <a:lumMod val="60000"/>
                    <a:lumOff val="4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7-23A1-4572-9F44-4E1C18F46792}"/>
              </c:ext>
            </c:extLst>
          </c:dPt>
          <c:dPt>
            <c:idx val="8"/>
            <c:marker>
              <c:symbol val="circle"/>
              <c:size val="7"/>
              <c:spPr>
                <a:solidFill>
                  <a:schemeClr val="tx1">
                    <a:lumMod val="50000"/>
                    <a:lumOff val="5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8-23A1-4572-9F44-4E1C18F46792}"/>
              </c:ext>
            </c:extLst>
          </c:dPt>
          <c:dPt>
            <c:idx val="9"/>
            <c:marker>
              <c:symbol val="circle"/>
              <c:size val="7"/>
              <c:spPr>
                <a:solidFill>
                  <a:schemeClr val="tx1">
                    <a:lumMod val="50000"/>
                    <a:lumOff val="5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9-23A1-4572-9F44-4E1C18F46792}"/>
              </c:ext>
            </c:extLst>
          </c:dPt>
          <c:dPt>
            <c:idx val="10"/>
            <c:marker>
              <c:symbol val="circle"/>
              <c:size val="7"/>
              <c:spPr>
                <a:solidFill>
                  <a:schemeClr val="tx1">
                    <a:lumMod val="50000"/>
                    <a:lumOff val="5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A-23A1-4572-9F44-4E1C18F46792}"/>
              </c:ext>
            </c:extLst>
          </c:dPt>
          <c:dPt>
            <c:idx val="11"/>
            <c:marker>
              <c:symbol val="circle"/>
              <c:size val="7"/>
              <c:spPr>
                <a:solidFill>
                  <a:schemeClr val="tx1">
                    <a:lumMod val="50000"/>
                    <a:lumOff val="50000"/>
                  </a:schemeClr>
                </a:solidFill>
                <a:ln w="9525">
                  <a:solidFill>
                    <a:schemeClr val="tx1">
                      <a:lumMod val="65000"/>
                      <a:lumOff val="35000"/>
                    </a:schemeClr>
                  </a:solidFill>
                </a:ln>
                <a:effectLst/>
              </c:spPr>
            </c:marker>
            <c:bubble3D val="0"/>
            <c:extLst>
              <c:ext xmlns:c16="http://schemas.microsoft.com/office/drawing/2014/chart" uri="{C3380CC4-5D6E-409C-BE32-E72D297353CC}">
                <c16:uniqueId val="{0000000B-23A1-4572-9F44-4E1C18F46792}"/>
              </c:ext>
            </c:extLst>
          </c:dPt>
          <c:dLbls>
            <c:dLbl>
              <c:idx val="0"/>
              <c:tx>
                <c:rich>
                  <a:bodyPr/>
                  <a:lstStyle/>
                  <a:p>
                    <a:fld id="{94498B59-041E-4198-99BA-DF3401B6E281}" type="CELLRANGE">
                      <a:rPr lang="en-US"/>
                      <a:pPr/>
                      <a:t>[CELLRANGE]</a:t>
                    </a:fld>
                    <a:r>
                      <a:rPr lang="en-US" baseline="0"/>
                      <a:t>, </a:t>
                    </a:r>
                    <a:fld id="{AE4E02D8-6096-4062-943E-08647E32122C}"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0-23A1-4572-9F44-4E1C18F46792}"/>
                </c:ext>
              </c:extLst>
            </c:dLbl>
            <c:dLbl>
              <c:idx val="1"/>
              <c:layout>
                <c:manualLayout>
                  <c:x val="2.1778584392014518E-2"/>
                  <c:y val="-0.15335463258785947"/>
                </c:manualLayout>
              </c:layout>
              <c:tx>
                <c:rich>
                  <a:bodyPr/>
                  <a:lstStyle/>
                  <a:p>
                    <a:fld id="{C66FEE1B-FF9E-40F2-B911-CA70DDDEADC5}" type="CELLRANGE">
                      <a:rPr lang="en-US" baseline="0"/>
                      <a:pPr/>
                      <a:t>[CELLRANGE]</a:t>
                    </a:fld>
                    <a:r>
                      <a:rPr lang="en-US" baseline="0"/>
                      <a:t>, </a:t>
                    </a:r>
                    <a:fld id="{88D7A12C-F4E1-4379-986E-F31E597E77A6}"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1-23A1-4572-9F44-4E1C18F46792}"/>
                </c:ext>
              </c:extLst>
            </c:dLbl>
            <c:dLbl>
              <c:idx val="2"/>
              <c:layout>
                <c:manualLayout>
                  <c:x val="2.1778584392014518E-2"/>
                  <c:y val="-5.5378061767838202E-2"/>
                </c:manualLayout>
              </c:layout>
              <c:tx>
                <c:rich>
                  <a:bodyPr/>
                  <a:lstStyle/>
                  <a:p>
                    <a:fld id="{AF01BA92-EEEF-4FBB-B7AD-23A1C41D70DE}" type="CELLRANGE">
                      <a:rPr lang="en-US" baseline="0"/>
                      <a:pPr/>
                      <a:t>[CELLRANGE]</a:t>
                    </a:fld>
                    <a:r>
                      <a:rPr lang="en-US" baseline="0"/>
                      <a:t>, </a:t>
                    </a:r>
                    <a:fld id="{3784DEFE-276A-4D50-8541-9C30A7021942}"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2-23A1-4572-9F44-4E1C18F46792}"/>
                </c:ext>
              </c:extLst>
            </c:dLbl>
            <c:dLbl>
              <c:idx val="3"/>
              <c:layout>
                <c:manualLayout>
                  <c:x val="1.2099213551119132E-2"/>
                  <c:y val="-0.10649627263045801"/>
                </c:manualLayout>
              </c:layout>
              <c:tx>
                <c:rich>
                  <a:bodyPr/>
                  <a:lstStyle/>
                  <a:p>
                    <a:fld id="{61DC6A07-29A3-49EF-A158-AC60829B83D7}" type="CELLRANGE">
                      <a:rPr lang="en-US" baseline="0"/>
                      <a:pPr/>
                      <a:t>[CELLRANGE]</a:t>
                    </a:fld>
                    <a:r>
                      <a:rPr lang="en-US" baseline="0"/>
                      <a:t>, </a:t>
                    </a:r>
                    <a:fld id="{B3AA8BC2-332A-46E0-94AC-FDA662E1F32F}"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3-23A1-4572-9F44-4E1C18F46792}"/>
                </c:ext>
              </c:extLst>
            </c:dLbl>
            <c:dLbl>
              <c:idx val="4"/>
              <c:layout>
                <c:manualLayout>
                  <c:x val="-4.8396854204476709E-2"/>
                  <c:y val="-8.5197018104366348E-2"/>
                </c:manualLayout>
              </c:layout>
              <c:tx>
                <c:rich>
                  <a:bodyPr/>
                  <a:lstStyle/>
                  <a:p>
                    <a:fld id="{59FD7AC7-BA14-4F08-B31D-8E6FDD71F4D1}" type="CELLRANGE">
                      <a:rPr lang="en-US" baseline="0"/>
                      <a:pPr/>
                      <a:t>[CELLRANGE]</a:t>
                    </a:fld>
                    <a:r>
                      <a:rPr lang="en-US" baseline="0"/>
                      <a:t>, </a:t>
                    </a:r>
                    <a:fld id="{51C149A3-EA39-457D-A7B3-176047470BAF}"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4-23A1-4572-9F44-4E1C18F46792}"/>
                </c:ext>
              </c:extLst>
            </c:dLbl>
            <c:dLbl>
              <c:idx val="5"/>
              <c:layout>
                <c:manualLayout>
                  <c:x val="-2.4198427102238356E-3"/>
                  <c:y val="-0.10649627263045801"/>
                </c:manualLayout>
              </c:layout>
              <c:tx>
                <c:rich>
                  <a:bodyPr/>
                  <a:lstStyle/>
                  <a:p>
                    <a:fld id="{AA14C838-3811-46EA-8012-1B5EBB08E119}" type="CELLRANGE">
                      <a:rPr lang="en-US" baseline="0"/>
                      <a:pPr/>
                      <a:t>[CELLRANGE]</a:t>
                    </a:fld>
                    <a:r>
                      <a:rPr lang="en-US" baseline="0"/>
                      <a:t>, </a:t>
                    </a:r>
                    <a:fld id="{56CDE032-7E8B-4A04-8C8A-5395AF5CE278}"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5-23A1-4572-9F44-4E1C18F46792}"/>
                </c:ext>
              </c:extLst>
            </c:dLbl>
            <c:dLbl>
              <c:idx val="6"/>
              <c:layout>
                <c:manualLayout>
                  <c:x val="-4.5977011494252873E-2"/>
                  <c:y val="-5.5378061767838202E-2"/>
                </c:manualLayout>
              </c:layout>
              <c:tx>
                <c:rich>
                  <a:bodyPr/>
                  <a:lstStyle/>
                  <a:p>
                    <a:fld id="{132847CE-8DDE-4BA5-80CB-C48FF8D65608}" type="CELLRANGE">
                      <a:rPr lang="en-US" baseline="0"/>
                      <a:pPr/>
                      <a:t>[CELLRANGE]</a:t>
                    </a:fld>
                    <a:r>
                      <a:rPr lang="en-US" baseline="0"/>
                      <a:t>, </a:t>
                    </a:r>
                    <a:fld id="{20717821-C420-4DC1-B83E-08B451D6FB35}"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6-23A1-4572-9F44-4E1C18F46792}"/>
                </c:ext>
              </c:extLst>
            </c:dLbl>
            <c:dLbl>
              <c:idx val="7"/>
              <c:layout>
                <c:manualLayout>
                  <c:x val="-0.20084694494857835"/>
                  <c:y val="5.9637912673056445E-2"/>
                </c:manualLayout>
              </c:layout>
              <c:tx>
                <c:rich>
                  <a:bodyPr/>
                  <a:lstStyle/>
                  <a:p>
                    <a:fld id="{7F1B4D13-8502-4469-BC8E-7E6F140B5FBE}" type="CELLRANGE">
                      <a:rPr lang="en-US" baseline="0"/>
                      <a:pPr/>
                      <a:t>[CELLRANGE]</a:t>
                    </a:fld>
                    <a:r>
                      <a:rPr lang="en-US" baseline="0"/>
                      <a:t>, </a:t>
                    </a:r>
                    <a:fld id="{1C4E5F74-C300-4AED-9C73-183446EE4E6B}"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7-23A1-4572-9F44-4E1C18F46792}"/>
                </c:ext>
              </c:extLst>
            </c:dLbl>
            <c:dLbl>
              <c:idx val="8"/>
              <c:layout>
                <c:manualLayout>
                  <c:x val="-1.3864460227408063E-2"/>
                  <c:y val="-0.14909478168264118"/>
                </c:manualLayout>
              </c:layout>
              <c:tx>
                <c:rich>
                  <a:bodyPr/>
                  <a:lstStyle/>
                  <a:p>
                    <a:fld id="{C87E4821-F58F-482B-9F6E-F87DE257F29C}" type="CELLRANGE">
                      <a:rPr lang="en-US" baseline="0"/>
                      <a:pPr/>
                      <a:t>[CELLRANGE]</a:t>
                    </a:fld>
                    <a:r>
                      <a:rPr lang="en-US" baseline="0"/>
                      <a:t>, </a:t>
                    </a:r>
                    <a:fld id="{18F8D90D-25DE-4A2D-A94C-DE16F237AD6F}"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layout>
                    <c:manualLayout>
                      <c:w val="0.21743487145776466"/>
                      <c:h val="0.11676251331203408"/>
                    </c:manualLayout>
                  </c15:layout>
                  <c15:dlblFieldTable/>
                  <c15:showDataLabelsRange val="1"/>
                </c:ext>
                <c:ext xmlns:c16="http://schemas.microsoft.com/office/drawing/2014/chart" uri="{C3380CC4-5D6E-409C-BE32-E72D297353CC}">
                  <c16:uniqueId val="{00000008-23A1-4572-9F44-4E1C18F46792}"/>
                </c:ext>
              </c:extLst>
            </c:dLbl>
            <c:dLbl>
              <c:idx val="9"/>
              <c:layout>
                <c:manualLayout>
                  <c:x val="0"/>
                  <c:y val="-5.1118210862619889E-2"/>
                </c:manualLayout>
              </c:layout>
              <c:tx>
                <c:rich>
                  <a:bodyPr/>
                  <a:lstStyle/>
                  <a:p>
                    <a:fld id="{4FAFF863-DCEE-4D82-82C7-E40E9A52091D}" type="CELLRANGE">
                      <a:rPr lang="en-US" baseline="0"/>
                      <a:pPr/>
                      <a:t>[CELLRANGE]</a:t>
                    </a:fld>
                    <a:r>
                      <a:rPr lang="en-US" baseline="0"/>
                      <a:t>, </a:t>
                    </a:r>
                    <a:fld id="{464F7789-D089-4122-AF6C-F23989695D4F}"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9-23A1-4572-9F44-4E1C18F46792}"/>
                </c:ext>
              </c:extLst>
            </c:dLbl>
            <c:dLbl>
              <c:idx val="10"/>
              <c:layout>
                <c:manualLayout>
                  <c:x val="1.6938898971566849E-2"/>
                  <c:y val="-0.11927582534611289"/>
                </c:manualLayout>
              </c:layout>
              <c:tx>
                <c:rich>
                  <a:bodyPr/>
                  <a:lstStyle/>
                  <a:p>
                    <a:fld id="{EB212767-6BB2-4ABC-9944-7EA8596FF429}" type="CELLRANGE">
                      <a:rPr lang="en-US" baseline="0"/>
                      <a:pPr/>
                      <a:t>[CELLRANGE]</a:t>
                    </a:fld>
                    <a:r>
                      <a:rPr lang="en-US" baseline="0"/>
                      <a:t>, </a:t>
                    </a:r>
                    <a:fld id="{48965A2F-B0C8-46AA-BC8A-21025DE02AAC}"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A-23A1-4572-9F44-4E1C18F46792}"/>
                </c:ext>
              </c:extLst>
            </c:dLbl>
            <c:dLbl>
              <c:idx val="11"/>
              <c:tx>
                <c:rich>
                  <a:bodyPr/>
                  <a:lstStyle/>
                  <a:p>
                    <a:fld id="{4F3E9234-198F-45B6-97DE-1E74EE85BA41}" type="CELLRANGE">
                      <a:rPr lang="en-US"/>
                      <a:pPr/>
                      <a:t>[CELLRANGE]</a:t>
                    </a:fld>
                    <a:r>
                      <a:rPr lang="en-US" baseline="0"/>
                      <a:t>, </a:t>
                    </a:r>
                    <a:fld id="{726165A8-58E9-455A-BA12-3002EABEACAA}" type="YVALUE">
                      <a:rPr lang="en-US" baseline="0"/>
                      <a:pPr/>
                      <a:t>[Y VALUE]</a:t>
                    </a:fld>
                    <a:endParaRPr lang="en-US" baseline="0"/>
                  </a:p>
                </c:rich>
              </c:tx>
              <c:showLegendKey val="0"/>
              <c:showVal val="1"/>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B-23A1-4572-9F44-4E1C18F46792}"/>
                </c:ext>
              </c:extLst>
            </c:dLbl>
            <c:numFmt formatCode="#,##0.0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1"/>
                <c15:leaderLines>
                  <c:spPr>
                    <a:ln w="9525" cap="flat" cmpd="sng" algn="ctr">
                      <a:solidFill>
                        <a:schemeClr val="tx1">
                          <a:lumMod val="35000"/>
                          <a:lumOff val="65000"/>
                        </a:schemeClr>
                      </a:solidFill>
                      <a:round/>
                    </a:ln>
                    <a:effectLst/>
                  </c:spPr>
                </c15:leaderLines>
              </c:ext>
            </c:extLst>
          </c:dLbls>
          <c:xVal>
            <c:numRef>
              <c:f>'[2]Peak Attenuation'!$B$60:$B$71</c:f>
              <c:numCache>
                <c:formatCode>General</c:formatCode>
                <c:ptCount val="12"/>
                <c:pt idx="0">
                  <c:v>12.5</c:v>
                </c:pt>
                <c:pt idx="1">
                  <c:v>14</c:v>
                </c:pt>
                <c:pt idx="2">
                  <c:v>16.399999999999999</c:v>
                </c:pt>
                <c:pt idx="3">
                  <c:v>47</c:v>
                </c:pt>
                <c:pt idx="4">
                  <c:v>94</c:v>
                </c:pt>
                <c:pt idx="5">
                  <c:v>130</c:v>
                </c:pt>
                <c:pt idx="6">
                  <c:v>163</c:v>
                </c:pt>
                <c:pt idx="7">
                  <c:v>190</c:v>
                </c:pt>
                <c:pt idx="8">
                  <c:v>196</c:v>
                </c:pt>
                <c:pt idx="9">
                  <c:v>246</c:v>
                </c:pt>
                <c:pt idx="10">
                  <c:v>296</c:v>
                </c:pt>
                <c:pt idx="11">
                  <c:v>377</c:v>
                </c:pt>
              </c:numCache>
            </c:numRef>
          </c:xVal>
          <c:yVal>
            <c:numRef>
              <c:f>'[2]Peak Attenuation'!$D$60:$D$71</c:f>
              <c:numCache>
                <c:formatCode>General</c:formatCode>
                <c:ptCount val="12"/>
                <c:pt idx="0">
                  <c:v>1</c:v>
                </c:pt>
                <c:pt idx="1">
                  <c:v>0.49382716049382713</c:v>
                </c:pt>
                <c:pt idx="2">
                  <c:v>0.39473684210526316</c:v>
                </c:pt>
                <c:pt idx="3">
                  <c:v>0.21978021978021978</c:v>
                </c:pt>
                <c:pt idx="4">
                  <c:v>0.18181818181818182</c:v>
                </c:pt>
                <c:pt idx="5">
                  <c:v>0.17216642754662842</c:v>
                </c:pt>
                <c:pt idx="6">
                  <c:v>0.15544041450777202</c:v>
                </c:pt>
                <c:pt idx="7">
                  <c:v>0.1532567049808429</c:v>
                </c:pt>
                <c:pt idx="8">
                  <c:v>7.1428571428571425E-2</c:v>
                </c:pt>
                <c:pt idx="9">
                  <c:v>3.5714285714285712E-2</c:v>
                </c:pt>
                <c:pt idx="10">
                  <c:v>5.9701492537313432E-2</c:v>
                </c:pt>
                <c:pt idx="11">
                  <c:v>4.3478260869565216E-2</c:v>
                </c:pt>
              </c:numCache>
            </c:numRef>
          </c:yVal>
          <c:smooth val="0"/>
          <c:extLst>
            <c:ext xmlns:c15="http://schemas.microsoft.com/office/drawing/2012/chart" uri="{02D57815-91ED-43cb-92C2-25804820EDAC}">
              <c15:datalabelsRange>
                <c15:f>'[2]Peak Attenuation'!$A$60:$A$71</c15:f>
                <c15:dlblRangeCache>
                  <c:ptCount val="12"/>
                  <c:pt idx="0">
                    <c:v>Cement</c:v>
                  </c:pt>
                  <c:pt idx="1">
                    <c:v>Animas below Cement</c:v>
                  </c:pt>
                  <c:pt idx="2">
                    <c:v>A72</c:v>
                  </c:pt>
                  <c:pt idx="3">
                    <c:v>Tacoma</c:v>
                  </c:pt>
                  <c:pt idx="4">
                    <c:v>Durango</c:v>
                  </c:pt>
                  <c:pt idx="5">
                    <c:v>Cedar Hill</c:v>
                  </c:pt>
                  <c:pt idx="6">
                    <c:v>Aztec</c:v>
                  </c:pt>
                  <c:pt idx="7">
                    <c:v>Farmington</c:v>
                  </c:pt>
                  <c:pt idx="8">
                    <c:v>SJ Farmington</c:v>
                  </c:pt>
                  <c:pt idx="9">
                    <c:v>Shiprock</c:v>
                  </c:pt>
                  <c:pt idx="10">
                    <c:v>Four Corners</c:v>
                  </c:pt>
                  <c:pt idx="11">
                    <c:v>Bluff</c:v>
                  </c:pt>
                </c15:dlblRangeCache>
              </c15:datalabelsRange>
            </c:ext>
            <c:ext xmlns:c16="http://schemas.microsoft.com/office/drawing/2014/chart" uri="{C3380CC4-5D6E-409C-BE32-E72D297353CC}">
              <c16:uniqueId val="{0000000C-23A1-4572-9F44-4E1C18F46792}"/>
            </c:ext>
          </c:extLst>
        </c:ser>
        <c:dLbls>
          <c:showLegendKey val="0"/>
          <c:showVal val="0"/>
          <c:showCatName val="0"/>
          <c:showSerName val="0"/>
          <c:showPercent val="0"/>
          <c:showBubbleSize val="0"/>
        </c:dLbls>
        <c:axId val="692182512"/>
        <c:axId val="692182936"/>
      </c:scatterChart>
      <c:valAx>
        <c:axId val="692182512"/>
        <c:scaling>
          <c:orientation val="minMax"/>
          <c:max val="25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a:t>Distance (km)</a:t>
                </a:r>
              </a:p>
            </c:rich>
          </c:tx>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692182936"/>
        <c:crosses val="autoZero"/>
        <c:crossBetween val="midCat"/>
        <c:majorUnit val="50"/>
        <c:minorUnit val="10"/>
      </c:valAx>
      <c:valAx>
        <c:axId val="692182936"/>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300" b="1" i="0" u="none" strike="noStrike" kern="1200" baseline="0">
                    <a:solidFill>
                      <a:sysClr val="windowText" lastClr="000000"/>
                    </a:solidFill>
                    <a:latin typeface="+mn-lt"/>
                    <a:ea typeface="+mn-ea"/>
                    <a:cs typeface="+mn-cs"/>
                  </a:defRPr>
                </a:pPr>
                <a:r>
                  <a:rPr lang="en-US" sz="1300"/>
                  <a:t>Dilution </a:t>
                </a:r>
              </a:p>
            </c:rich>
          </c:tx>
          <c:layout>
            <c:manualLayout>
              <c:xMode val="edge"/>
              <c:yMode val="edge"/>
              <c:x val="2.9953079821465146E-2"/>
              <c:y val="0.38375084903524442"/>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692182512"/>
        <c:crosses val="autoZero"/>
        <c:crossBetween val="midCat"/>
        <c:majorUnit val="0.2"/>
        <c:minorUnit val="0.1"/>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b="1">
          <a:solidFill>
            <a:sysClr val="windowText" lastClr="000000"/>
          </a:solidFill>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15319675949597"/>
          <c:y val="5.3886533414092476E-2"/>
          <c:w val="0.77876685868811857"/>
          <c:h val="0.73956580747919343"/>
        </c:manualLayout>
      </c:layout>
      <c:scatterChart>
        <c:scatterStyle val="lineMarker"/>
        <c:varyColors val="0"/>
        <c:ser>
          <c:idx val="1"/>
          <c:order val="1"/>
          <c:tx>
            <c:strRef>
              <c:f>'Fig 5-28 Individual Metals'!$AC$4</c:f>
              <c:strCache>
                <c:ptCount val="1"/>
                <c:pt idx="0">
                  <c:v>Empirical Peak Conc Total</c:v>
                </c:pt>
              </c:strCache>
            </c:strRef>
          </c:tx>
          <c:spPr>
            <a:ln w="25400" cap="rnd">
              <a:noFill/>
              <a:round/>
            </a:ln>
            <a:effectLst/>
          </c:spPr>
          <c:marker>
            <c:symbol val="circle"/>
            <c:size val="4"/>
            <c:spPr>
              <a:solidFill>
                <a:schemeClr val="accent2">
                  <a:lumMod val="75000"/>
                </a:schemeClr>
              </a:solidFill>
              <a:ln w="3175">
                <a:solidFill>
                  <a:schemeClr val="accent2">
                    <a:lumMod val="50000"/>
                  </a:schemeClr>
                </a:solidFill>
              </a:ln>
              <a:effectLst/>
            </c:spPr>
          </c:marker>
          <c:xVal>
            <c:numRef>
              <c:f>'Fig 5-28 Individual Metals'!$N$4:$N$15</c:f>
              <c:numCache>
                <c:formatCode>0</c:formatCode>
                <c:ptCount val="12"/>
                <c:pt idx="0">
                  <c:v>12.5</c:v>
                </c:pt>
                <c:pt idx="1">
                  <c:v>16.399999999999999</c:v>
                </c:pt>
                <c:pt idx="2">
                  <c:v>64</c:v>
                </c:pt>
                <c:pt idx="3">
                  <c:v>94.2</c:v>
                </c:pt>
                <c:pt idx="4">
                  <c:v>132</c:v>
                </c:pt>
                <c:pt idx="5">
                  <c:v>164.1</c:v>
                </c:pt>
                <c:pt idx="6">
                  <c:v>190.2</c:v>
                </c:pt>
                <c:pt idx="7">
                  <c:v>196</c:v>
                </c:pt>
                <c:pt idx="8">
                  <c:v>246.4</c:v>
                </c:pt>
                <c:pt idx="9">
                  <c:v>295.8</c:v>
                </c:pt>
                <c:pt idx="10">
                  <c:v>377.1</c:v>
                </c:pt>
                <c:pt idx="11">
                  <c:v>421.3</c:v>
                </c:pt>
              </c:numCache>
            </c:numRef>
          </c:xVal>
          <c:yVal>
            <c:numRef>
              <c:f>'Fig 5-28 Individual Metals'!$P$4:$P$15</c:f>
              <c:numCache>
                <c:formatCode>0.00</c:formatCode>
                <c:ptCount val="12"/>
                <c:pt idx="0">
                  <c:v>29.0519</c:v>
                </c:pt>
                <c:pt idx="1">
                  <c:v>8.4750069559041723</c:v>
                </c:pt>
                <c:pt idx="2">
                  <c:v>0.33815170868862382</c:v>
                </c:pt>
                <c:pt idx="3">
                  <c:v>0.137320553633727</c:v>
                </c:pt>
                <c:pt idx="4">
                  <c:v>6.1351901760391292E-2</c:v>
                </c:pt>
                <c:pt idx="5">
                  <c:v>3.7291172982166991E-2</c:v>
                </c:pt>
                <c:pt idx="6">
                  <c:v>2.5907287590640746E-2</c:v>
                </c:pt>
                <c:pt idx="7">
                  <c:v>1.3194999999999998E-2</c:v>
                </c:pt>
                <c:pt idx="8">
                  <c:v>1.2215134615384612E-2</c:v>
                </c:pt>
                <c:pt idx="9">
                  <c:v>1.2623076923076926E-2</c:v>
                </c:pt>
                <c:pt idx="10">
                  <c:v>1.225E-2</c:v>
                </c:pt>
                <c:pt idx="11">
                  <c:v>1.3299999999999999E-2</c:v>
                </c:pt>
              </c:numCache>
            </c:numRef>
          </c:yVal>
          <c:smooth val="0"/>
          <c:extLst>
            <c:ext xmlns:c16="http://schemas.microsoft.com/office/drawing/2014/chart" uri="{C3380CC4-5D6E-409C-BE32-E72D297353CC}">
              <c16:uniqueId val="{00000000-8A5B-4919-AF40-D0AC2147793D}"/>
            </c:ext>
          </c:extLst>
        </c:ser>
        <c:ser>
          <c:idx val="3"/>
          <c:order val="3"/>
          <c:tx>
            <c:strRef>
              <c:f>'Fig 5-28 Individual Metals'!$AC$5</c:f>
              <c:strCache>
                <c:ptCount val="1"/>
                <c:pt idx="0">
                  <c:v>Empirical Peak Conc Diss</c:v>
                </c:pt>
              </c:strCache>
            </c:strRef>
          </c:tx>
          <c:spPr>
            <a:ln w="25400" cap="rnd">
              <a:noFill/>
              <a:round/>
            </a:ln>
            <a:effectLst/>
          </c:spPr>
          <c:marker>
            <c:symbol val="circle"/>
            <c:size val="4"/>
            <c:spPr>
              <a:solidFill>
                <a:schemeClr val="accent5">
                  <a:lumMod val="75000"/>
                </a:schemeClr>
              </a:solidFill>
              <a:ln w="3175">
                <a:solidFill>
                  <a:srgbClr val="002060"/>
                </a:solidFill>
              </a:ln>
              <a:effectLst/>
            </c:spPr>
          </c:marker>
          <c:xVal>
            <c:numRef>
              <c:f>'Fig 5-28 Individual Metals'!$N$17:$N$28</c:f>
              <c:numCache>
                <c:formatCode>0</c:formatCode>
                <c:ptCount val="12"/>
                <c:pt idx="0">
                  <c:v>12.5</c:v>
                </c:pt>
                <c:pt idx="1">
                  <c:v>16.399999999999999</c:v>
                </c:pt>
                <c:pt idx="2">
                  <c:v>64</c:v>
                </c:pt>
                <c:pt idx="3">
                  <c:v>94.2</c:v>
                </c:pt>
                <c:pt idx="4">
                  <c:v>132</c:v>
                </c:pt>
                <c:pt idx="5">
                  <c:v>164.1</c:v>
                </c:pt>
                <c:pt idx="6">
                  <c:v>190.2</c:v>
                </c:pt>
                <c:pt idx="7">
                  <c:v>196</c:v>
                </c:pt>
                <c:pt idx="8">
                  <c:v>246.4</c:v>
                </c:pt>
                <c:pt idx="9">
                  <c:v>295.8</c:v>
                </c:pt>
                <c:pt idx="10">
                  <c:v>377.1</c:v>
                </c:pt>
                <c:pt idx="11">
                  <c:v>421.3</c:v>
                </c:pt>
              </c:numCache>
            </c:numRef>
          </c:xVal>
          <c:yVal>
            <c:numRef>
              <c:f>'Fig 5-28 Individual Metals'!$P$17:$P$28</c:f>
              <c:numCache>
                <c:formatCode>0.000</c:formatCode>
                <c:ptCount val="12"/>
                <c:pt idx="0">
                  <c:v>0.29697999999999997</c:v>
                </c:pt>
                <c:pt idx="1">
                  <c:v>3.8181735478927223E-3</c:v>
                </c:pt>
                <c:pt idx="2">
                  <c:v>5.8500000000000002E-4</c:v>
                </c:pt>
                <c:pt idx="3">
                  <c:v>1.0500000000000002E-3</c:v>
                </c:pt>
                <c:pt idx="4">
                  <c:v>4.0000000000000002E-4</c:v>
                </c:pt>
                <c:pt idx="5">
                  <c:v>8.4099999999999995E-4</c:v>
                </c:pt>
                <c:pt idx="6">
                  <c:v>1.2093120000000001E-3</c:v>
                </c:pt>
                <c:pt idx="7">
                  <c:v>7.6000000000000004E-4</c:v>
                </c:pt>
                <c:pt idx="8">
                  <c:v>8.270588235294111E-4</c:v>
                </c:pt>
                <c:pt idx="9">
                  <c:v>1.1544210526315823E-3</c:v>
                </c:pt>
                <c:pt idx="10">
                  <c:v>9.4538461538461551E-4</c:v>
                </c:pt>
                <c:pt idx="11">
                  <c:v>1.0997183098591583E-3</c:v>
                </c:pt>
              </c:numCache>
            </c:numRef>
          </c:yVal>
          <c:smooth val="0"/>
          <c:extLst>
            <c:ext xmlns:c16="http://schemas.microsoft.com/office/drawing/2014/chart" uri="{C3380CC4-5D6E-409C-BE32-E72D297353CC}">
              <c16:uniqueId val="{00000001-8A5B-4919-AF40-D0AC2147793D}"/>
            </c:ext>
          </c:extLst>
        </c:ser>
        <c:dLbls>
          <c:showLegendKey val="0"/>
          <c:showVal val="0"/>
          <c:showCatName val="0"/>
          <c:showSerName val="0"/>
          <c:showPercent val="0"/>
          <c:showBubbleSize val="0"/>
        </c:dLbls>
        <c:axId val="336380480"/>
        <c:axId val="336379208"/>
      </c:scatterChart>
      <c:scatterChart>
        <c:scatterStyle val="smoothMarker"/>
        <c:varyColors val="0"/>
        <c:ser>
          <c:idx val="0"/>
          <c:order val="0"/>
          <c:tx>
            <c:strRef>
              <c:f>'Fig 5-28 Individual Metals'!$AC$6</c:f>
              <c:strCache>
                <c:ptCount val="1"/>
                <c:pt idx="0">
                  <c:v>WASP Peak Conc Total</c:v>
                </c:pt>
              </c:strCache>
            </c:strRef>
          </c:tx>
          <c:spPr>
            <a:ln w="15875" cap="rnd">
              <a:solidFill>
                <a:schemeClr val="accent2"/>
              </a:solidFill>
              <a:round/>
            </a:ln>
            <a:effectLst/>
          </c:spPr>
          <c:marker>
            <c:symbol val="none"/>
          </c:marker>
          <c:xVal>
            <c:numRef>
              <c:f>'Fig 5-28 Individual Metals'!$B$4:$B$203</c:f>
              <c:numCache>
                <c:formatCode>0</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'Fig 5-28 Individual Metals'!$C$4:$C$203</c:f>
              <c:numCache>
                <c:formatCode>0.000</c:formatCode>
                <c:ptCount val="200"/>
                <c:pt idx="0">
                  <c:v>19.460239999999999</c:v>
                </c:pt>
                <c:pt idx="1">
                  <c:v>5.7260879999999998</c:v>
                </c:pt>
                <c:pt idx="2">
                  <c:v>3.6084269999999998</c:v>
                </c:pt>
                <c:pt idx="3">
                  <c:v>2.5172759999999998</c:v>
                </c:pt>
                <c:pt idx="4">
                  <c:v>1.791809</c:v>
                </c:pt>
                <c:pt idx="5">
                  <c:v>1.5987880000000001</c:v>
                </c:pt>
                <c:pt idx="6">
                  <c:v>1.454558</c:v>
                </c:pt>
                <c:pt idx="7">
                  <c:v>1.3362909999999999</c:v>
                </c:pt>
                <c:pt idx="8">
                  <c:v>1.237298</c:v>
                </c:pt>
                <c:pt idx="9">
                  <c:v>0.98124383000000004</c:v>
                </c:pt>
                <c:pt idx="10">
                  <c:v>0.92492479999999999</c:v>
                </c:pt>
                <c:pt idx="11">
                  <c:v>0.76109362000000003</c:v>
                </c:pt>
                <c:pt idx="12">
                  <c:v>0.72474660000000002</c:v>
                </c:pt>
                <c:pt idx="13">
                  <c:v>0.69100879999999998</c:v>
                </c:pt>
                <c:pt idx="14">
                  <c:v>0.66022241000000004</c:v>
                </c:pt>
                <c:pt idx="15">
                  <c:v>0.62390814000000006</c:v>
                </c:pt>
                <c:pt idx="16">
                  <c:v>0.59035362999999996</c:v>
                </c:pt>
                <c:pt idx="17">
                  <c:v>0.55894714000000001</c:v>
                </c:pt>
                <c:pt idx="18">
                  <c:v>0.52970640000000002</c:v>
                </c:pt>
                <c:pt idx="19">
                  <c:v>0.44707809999999998</c:v>
                </c:pt>
                <c:pt idx="20">
                  <c:v>0.39668059999999999</c:v>
                </c:pt>
                <c:pt idx="21">
                  <c:v>0.38074390000000002</c:v>
                </c:pt>
                <c:pt idx="22">
                  <c:v>0.36560619999999999</c:v>
                </c:pt>
                <c:pt idx="23">
                  <c:v>0.35123574000000002</c:v>
                </c:pt>
                <c:pt idx="24">
                  <c:v>0.33734049999999999</c:v>
                </c:pt>
                <c:pt idx="25">
                  <c:v>0.32428879999999999</c:v>
                </c:pt>
                <c:pt idx="26">
                  <c:v>0.31173709999999999</c:v>
                </c:pt>
                <c:pt idx="27">
                  <c:v>0.29965911000000001</c:v>
                </c:pt>
                <c:pt idx="28">
                  <c:v>0.26781822999999999</c:v>
                </c:pt>
                <c:pt idx="29">
                  <c:v>0.25818950000000002</c:v>
                </c:pt>
                <c:pt idx="30">
                  <c:v>0.23739041999999999</c:v>
                </c:pt>
                <c:pt idx="31">
                  <c:v>0.2188107</c:v>
                </c:pt>
                <c:pt idx="32">
                  <c:v>0.20210131000000001</c:v>
                </c:pt>
                <c:pt idx="33">
                  <c:v>0.18699531</c:v>
                </c:pt>
                <c:pt idx="34">
                  <c:v>0.1732979</c:v>
                </c:pt>
                <c:pt idx="35">
                  <c:v>0.16083170999999999</c:v>
                </c:pt>
                <c:pt idx="36">
                  <c:v>0.14093549999999999</c:v>
                </c:pt>
                <c:pt idx="37">
                  <c:v>0.13332221</c:v>
                </c:pt>
                <c:pt idx="38">
                  <c:v>0.12627379999999999</c:v>
                </c:pt>
                <c:pt idx="39">
                  <c:v>0.11970310000000001</c:v>
                </c:pt>
                <c:pt idx="40">
                  <c:v>0.11357091</c:v>
                </c:pt>
                <c:pt idx="41">
                  <c:v>0.1078375</c:v>
                </c:pt>
                <c:pt idx="42">
                  <c:v>0.10246769999999999</c:v>
                </c:pt>
                <c:pt idx="43">
                  <c:v>9.7434172999999999E-2</c:v>
                </c:pt>
                <c:pt idx="44">
                  <c:v>8.7623442999999995E-2</c:v>
                </c:pt>
                <c:pt idx="45">
                  <c:v>8.1748169999999995E-2</c:v>
                </c:pt>
                <c:pt idx="46">
                  <c:v>7.9054793999999998E-2</c:v>
                </c:pt>
                <c:pt idx="47">
                  <c:v>7.6455750000000003E-2</c:v>
                </c:pt>
                <c:pt idx="48">
                  <c:v>7.3935619999999994E-2</c:v>
                </c:pt>
                <c:pt idx="49">
                  <c:v>7.1513251999999999E-2</c:v>
                </c:pt>
                <c:pt idx="50">
                  <c:v>6.6826659999999996E-2</c:v>
                </c:pt>
                <c:pt idx="51">
                  <c:v>6.4715042E-2</c:v>
                </c:pt>
                <c:pt idx="52">
                  <c:v>6.2012810000000002E-2</c:v>
                </c:pt>
                <c:pt idx="53">
                  <c:v>6.11849E-2</c:v>
                </c:pt>
                <c:pt idx="54">
                  <c:v>6.0457262999999997E-2</c:v>
                </c:pt>
                <c:pt idx="55">
                  <c:v>5.769912E-2</c:v>
                </c:pt>
                <c:pt idx="56">
                  <c:v>5.7343350000000001E-2</c:v>
                </c:pt>
                <c:pt idx="57">
                  <c:v>5.6628860000000003E-2</c:v>
                </c:pt>
                <c:pt idx="58">
                  <c:v>5.5927382999999997E-2</c:v>
                </c:pt>
                <c:pt idx="59">
                  <c:v>5.5308650000000001E-2</c:v>
                </c:pt>
                <c:pt idx="60">
                  <c:v>5.2711292E-2</c:v>
                </c:pt>
                <c:pt idx="61">
                  <c:v>5.0362433999999998E-2</c:v>
                </c:pt>
                <c:pt idx="62">
                  <c:v>4.9876823000000001E-2</c:v>
                </c:pt>
                <c:pt idx="63">
                  <c:v>4.9399859999999997E-2</c:v>
                </c:pt>
                <c:pt idx="64">
                  <c:v>4.8927032000000002E-2</c:v>
                </c:pt>
                <c:pt idx="65">
                  <c:v>4.8287009999999998E-2</c:v>
                </c:pt>
                <c:pt idx="66">
                  <c:v>4.7659103000000001E-2</c:v>
                </c:pt>
                <c:pt idx="67">
                  <c:v>4.5663981999999999E-2</c:v>
                </c:pt>
                <c:pt idx="68">
                  <c:v>4.5065483000000003E-2</c:v>
                </c:pt>
                <c:pt idx="69">
                  <c:v>4.4473550000000001E-2</c:v>
                </c:pt>
                <c:pt idx="70">
                  <c:v>4.3657370000000001E-2</c:v>
                </c:pt>
                <c:pt idx="71">
                  <c:v>4.2790843000000002E-2</c:v>
                </c:pt>
                <c:pt idx="72">
                  <c:v>4.1935684000000001E-2</c:v>
                </c:pt>
                <c:pt idx="73">
                  <c:v>4.1107589999999999E-2</c:v>
                </c:pt>
                <c:pt idx="74">
                  <c:v>4.0292099999999997E-2</c:v>
                </c:pt>
                <c:pt idx="75">
                  <c:v>3.9489410000000003E-2</c:v>
                </c:pt>
                <c:pt idx="76">
                  <c:v>3.8711700000000002E-2</c:v>
                </c:pt>
                <c:pt idx="77">
                  <c:v>3.7943721E-2</c:v>
                </c:pt>
                <c:pt idx="78">
                  <c:v>3.7261460000000003E-2</c:v>
                </c:pt>
                <c:pt idx="79">
                  <c:v>3.5593590000000001E-2</c:v>
                </c:pt>
                <c:pt idx="80">
                  <c:v>3.4995742000000003E-2</c:v>
                </c:pt>
                <c:pt idx="81">
                  <c:v>3.4407460000000001E-2</c:v>
                </c:pt>
                <c:pt idx="82">
                  <c:v>3.3831079999999999E-2</c:v>
                </c:pt>
                <c:pt idx="83">
                  <c:v>3.3264929999999998E-2</c:v>
                </c:pt>
                <c:pt idx="84">
                  <c:v>3.2756399999999998E-2</c:v>
                </c:pt>
                <c:pt idx="85">
                  <c:v>3.2255140000000002E-2</c:v>
                </c:pt>
                <c:pt idx="86">
                  <c:v>3.1722843000000001E-2</c:v>
                </c:pt>
                <c:pt idx="87">
                  <c:v>3.1197011E-2</c:v>
                </c:pt>
                <c:pt idx="88">
                  <c:v>3.0684579999999999E-2</c:v>
                </c:pt>
                <c:pt idx="89">
                  <c:v>3.0181314000000001E-2</c:v>
                </c:pt>
                <c:pt idx="90">
                  <c:v>2.9636022000000001E-2</c:v>
                </c:pt>
                <c:pt idx="91">
                  <c:v>1.3815832E-2</c:v>
                </c:pt>
                <c:pt idx="92">
                  <c:v>1.375612E-2</c:v>
                </c:pt>
                <c:pt idx="93">
                  <c:v>1.3684942E-2</c:v>
                </c:pt>
                <c:pt idx="94">
                  <c:v>1.3614171E-2</c:v>
                </c:pt>
                <c:pt idx="95">
                  <c:v>1.3545022E-2</c:v>
                </c:pt>
                <c:pt idx="96">
                  <c:v>1.3476439999999999E-2</c:v>
                </c:pt>
                <c:pt idx="97">
                  <c:v>1.3407634E-2</c:v>
                </c:pt>
                <c:pt idx="98">
                  <c:v>1.3362779999999999E-2</c:v>
                </c:pt>
                <c:pt idx="99">
                  <c:v>1.3295710000000001E-2</c:v>
                </c:pt>
                <c:pt idx="100">
                  <c:v>1.3228220000000001E-2</c:v>
                </c:pt>
                <c:pt idx="101">
                  <c:v>1.0191573000000001E-2</c:v>
                </c:pt>
                <c:pt idx="102">
                  <c:v>1.0151189999999999E-2</c:v>
                </c:pt>
                <c:pt idx="103">
                  <c:v>1.0110531000000001E-2</c:v>
                </c:pt>
                <c:pt idx="104">
                  <c:v>1.007019E-2</c:v>
                </c:pt>
                <c:pt idx="105">
                  <c:v>1.003047E-2</c:v>
                </c:pt>
                <c:pt idx="106">
                  <c:v>9.9655933000000006E-3</c:v>
                </c:pt>
                <c:pt idx="107">
                  <c:v>9.9107810000000005E-3</c:v>
                </c:pt>
                <c:pt idx="108">
                  <c:v>9.8578980000000004E-3</c:v>
                </c:pt>
                <c:pt idx="109">
                  <c:v>9.8309191999999997E-3</c:v>
                </c:pt>
                <c:pt idx="110">
                  <c:v>7.8797369999999995E-3</c:v>
                </c:pt>
                <c:pt idx="111">
                  <c:v>7.8342110000000006E-3</c:v>
                </c:pt>
                <c:pt idx="112">
                  <c:v>7.7894434000000002E-3</c:v>
                </c:pt>
                <c:pt idx="113">
                  <c:v>7.7446694000000002E-3</c:v>
                </c:pt>
                <c:pt idx="114">
                  <c:v>7.7003473999999999E-3</c:v>
                </c:pt>
                <c:pt idx="115">
                  <c:v>7.6573982000000002E-3</c:v>
                </c:pt>
                <c:pt idx="116">
                  <c:v>7.6144209999999997E-3</c:v>
                </c:pt>
                <c:pt idx="117">
                  <c:v>7.5714783000000001E-3</c:v>
                </c:pt>
                <c:pt idx="118">
                  <c:v>7.5301871000000003E-3</c:v>
                </c:pt>
                <c:pt idx="119">
                  <c:v>7.4889220999999999E-3</c:v>
                </c:pt>
                <c:pt idx="120">
                  <c:v>7.4502201000000001E-3</c:v>
                </c:pt>
                <c:pt idx="121">
                  <c:v>7.4074609999999997E-3</c:v>
                </c:pt>
                <c:pt idx="122">
                  <c:v>7.3650202E-3</c:v>
                </c:pt>
                <c:pt idx="123">
                  <c:v>7.3228089999999996E-3</c:v>
                </c:pt>
                <c:pt idx="124">
                  <c:v>7.2807230000000002E-3</c:v>
                </c:pt>
                <c:pt idx="125">
                  <c:v>7.2400650000000004E-3</c:v>
                </c:pt>
                <c:pt idx="126">
                  <c:v>7.1999300999999998E-3</c:v>
                </c:pt>
                <c:pt idx="127">
                  <c:v>7.1702299999999997E-3</c:v>
                </c:pt>
                <c:pt idx="128">
                  <c:v>7.1406730999999998E-3</c:v>
                </c:pt>
                <c:pt idx="129">
                  <c:v>7.1045300000000004E-3</c:v>
                </c:pt>
                <c:pt idx="130">
                  <c:v>7.0749250000000001E-3</c:v>
                </c:pt>
                <c:pt idx="131">
                  <c:v>7.0407580000000003E-3</c:v>
                </c:pt>
                <c:pt idx="132">
                  <c:v>7.0071029999999998E-3</c:v>
                </c:pt>
                <c:pt idx="133">
                  <c:v>6.9735650000000001E-3</c:v>
                </c:pt>
                <c:pt idx="134">
                  <c:v>6.9405622E-3</c:v>
                </c:pt>
                <c:pt idx="135">
                  <c:v>6.9072604000000003E-3</c:v>
                </c:pt>
                <c:pt idx="136">
                  <c:v>6.8753770999999998E-3</c:v>
                </c:pt>
                <c:pt idx="137">
                  <c:v>6.8427510000000002E-3</c:v>
                </c:pt>
                <c:pt idx="138">
                  <c:v>6.8113651000000002E-3</c:v>
                </c:pt>
                <c:pt idx="139">
                  <c:v>6.7795533999999999E-3</c:v>
                </c:pt>
                <c:pt idx="140">
                  <c:v>6.748492E-3</c:v>
                </c:pt>
                <c:pt idx="141">
                  <c:v>6.6924923999999997E-3</c:v>
                </c:pt>
                <c:pt idx="142">
                  <c:v>6.6379840000000004E-3</c:v>
                </c:pt>
                <c:pt idx="143">
                  <c:v>6.6079520999999999E-3</c:v>
                </c:pt>
                <c:pt idx="144">
                  <c:v>6.5788264000000004E-3</c:v>
                </c:pt>
                <c:pt idx="145">
                  <c:v>6.5496972999999998E-3</c:v>
                </c:pt>
                <c:pt idx="146">
                  <c:v>6.5207160999999998E-3</c:v>
                </c:pt>
                <c:pt idx="147">
                  <c:v>6.4712779999999996E-3</c:v>
                </c:pt>
                <c:pt idx="148">
                  <c:v>6.4222860000000001E-3</c:v>
                </c:pt>
                <c:pt idx="149">
                  <c:v>6.3602842999999996E-3</c:v>
                </c:pt>
                <c:pt idx="150">
                  <c:v>6.299743E-3</c:v>
                </c:pt>
                <c:pt idx="151">
                  <c:v>6.2403859999999997E-3</c:v>
                </c:pt>
                <c:pt idx="152">
                  <c:v>6.1822481E-3</c:v>
                </c:pt>
                <c:pt idx="153">
                  <c:v>6.1252740999999996E-3</c:v>
                </c:pt>
                <c:pt idx="154">
                  <c:v>6.0695710000000002E-3</c:v>
                </c:pt>
                <c:pt idx="155">
                  <c:v>6.0149649999999997E-3</c:v>
                </c:pt>
                <c:pt idx="156">
                  <c:v>5.9615181999999999E-3</c:v>
                </c:pt>
                <c:pt idx="157">
                  <c:v>5.9090849999999997E-3</c:v>
                </c:pt>
                <c:pt idx="158">
                  <c:v>5.8577689999999996E-3</c:v>
                </c:pt>
                <c:pt idx="159">
                  <c:v>5.8077793000000004E-3</c:v>
                </c:pt>
                <c:pt idx="160">
                  <c:v>5.7585630000000004E-3</c:v>
                </c:pt>
                <c:pt idx="161">
                  <c:v>5.7178801999999999E-3</c:v>
                </c:pt>
                <c:pt idx="162">
                  <c:v>5.6777442999999999E-3</c:v>
                </c:pt>
                <c:pt idx="163">
                  <c:v>5.6385363999999997E-3</c:v>
                </c:pt>
                <c:pt idx="164">
                  <c:v>5.5995903000000003E-3</c:v>
                </c:pt>
                <c:pt idx="165">
                  <c:v>5.5620293000000001E-3</c:v>
                </c:pt>
                <c:pt idx="166">
                  <c:v>5.5244619999999999E-3</c:v>
                </c:pt>
                <c:pt idx="167">
                  <c:v>5.4882689999999996E-3</c:v>
                </c:pt>
                <c:pt idx="168">
                  <c:v>5.4523189999999997E-3</c:v>
                </c:pt>
                <c:pt idx="169">
                  <c:v>5.4279111999999997E-3</c:v>
                </c:pt>
                <c:pt idx="170">
                  <c:v>5.4040520000000003E-3</c:v>
                </c:pt>
                <c:pt idx="171">
                  <c:v>5.3846811999999997E-3</c:v>
                </c:pt>
                <c:pt idx="172">
                  <c:v>5.3658341999999999E-3</c:v>
                </c:pt>
                <c:pt idx="173">
                  <c:v>5.3473562999999998E-3</c:v>
                </c:pt>
                <c:pt idx="174">
                  <c:v>5.3287339999999999E-3</c:v>
                </c:pt>
                <c:pt idx="175">
                  <c:v>5.3101544000000002E-3</c:v>
                </c:pt>
                <c:pt idx="176">
                  <c:v>5.2922059999999998E-3</c:v>
                </c:pt>
                <c:pt idx="177">
                  <c:v>5.2741150000000002E-3</c:v>
                </c:pt>
                <c:pt idx="178">
                  <c:v>5.2560109999999997E-3</c:v>
                </c:pt>
                <c:pt idx="179">
                  <c:v>5.2384433000000003E-3</c:v>
                </c:pt>
                <c:pt idx="180">
                  <c:v>5.2210364000000002E-3</c:v>
                </c:pt>
                <c:pt idx="181">
                  <c:v>5.2034802E-3</c:v>
                </c:pt>
                <c:pt idx="182">
                  <c:v>5.1862831000000003E-3</c:v>
                </c:pt>
                <c:pt idx="183">
                  <c:v>5.1693349999999997E-3</c:v>
                </c:pt>
                <c:pt idx="184">
                  <c:v>5.1522293E-3</c:v>
                </c:pt>
                <c:pt idx="185">
                  <c:v>5.13555E-3</c:v>
                </c:pt>
                <c:pt idx="186">
                  <c:v>5.119022E-3</c:v>
                </c:pt>
                <c:pt idx="187">
                  <c:v>5.090888E-3</c:v>
                </c:pt>
                <c:pt idx="188">
                  <c:v>5.0710340000000003E-3</c:v>
                </c:pt>
                <c:pt idx="189">
                  <c:v>5.0513014000000004E-3</c:v>
                </c:pt>
                <c:pt idx="190">
                  <c:v>5.0422491999999996E-3</c:v>
                </c:pt>
                <c:pt idx="191">
                  <c:v>5.0101733000000002E-3</c:v>
                </c:pt>
                <c:pt idx="192">
                  <c:v>4.958339E-3</c:v>
                </c:pt>
                <c:pt idx="193">
                  <c:v>4.9068189999999998E-3</c:v>
                </c:pt>
                <c:pt idx="194">
                  <c:v>4.8637159999999997E-3</c:v>
                </c:pt>
                <c:pt idx="195">
                  <c:v>4.8216250000000004E-3</c:v>
                </c:pt>
                <c:pt idx="196">
                  <c:v>4.7701430000000001E-3</c:v>
                </c:pt>
                <c:pt idx="197">
                  <c:v>4.7206330000000001E-3</c:v>
                </c:pt>
                <c:pt idx="198">
                  <c:v>4.6729420999999998E-3</c:v>
                </c:pt>
                <c:pt idx="199">
                  <c:v>4.6268372E-3</c:v>
                </c:pt>
              </c:numCache>
            </c:numRef>
          </c:yVal>
          <c:smooth val="1"/>
          <c:extLst>
            <c:ext xmlns:c16="http://schemas.microsoft.com/office/drawing/2014/chart" uri="{C3380CC4-5D6E-409C-BE32-E72D297353CC}">
              <c16:uniqueId val="{00000002-8A5B-4919-AF40-D0AC2147793D}"/>
            </c:ext>
          </c:extLst>
        </c:ser>
        <c:ser>
          <c:idx val="2"/>
          <c:order val="2"/>
          <c:tx>
            <c:strRef>
              <c:f>'Fig 5-28 Individual Metals'!$AC$7</c:f>
              <c:strCache>
                <c:ptCount val="1"/>
                <c:pt idx="0">
                  <c:v>WASP Peak Conc Diss</c:v>
                </c:pt>
              </c:strCache>
            </c:strRef>
          </c:tx>
          <c:spPr>
            <a:ln w="15875" cap="rnd">
              <a:solidFill>
                <a:schemeClr val="accent5"/>
              </a:solidFill>
              <a:round/>
            </a:ln>
            <a:effectLst/>
          </c:spPr>
          <c:marker>
            <c:symbol val="none"/>
          </c:marker>
          <c:xVal>
            <c:numRef>
              <c:f>'Fig 5-28 Individual Metals'!$B$4:$B$203</c:f>
              <c:numCache>
                <c:formatCode>0</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'Fig 5-28 Individual Metals'!$D$4:$D$203</c:f>
              <c:numCache>
                <c:formatCode>0.000</c:formatCode>
                <c:ptCount val="200"/>
                <c:pt idx="0">
                  <c:v>3.1716503E-2</c:v>
                </c:pt>
                <c:pt idx="1">
                  <c:v>2.6266392999999999E-2</c:v>
                </c:pt>
                <c:pt idx="2">
                  <c:v>2.2223224E-2</c:v>
                </c:pt>
                <c:pt idx="3">
                  <c:v>1.9111349999999999E-2</c:v>
                </c:pt>
                <c:pt idx="4">
                  <c:v>1.6221672999999999E-2</c:v>
                </c:pt>
                <c:pt idx="5">
                  <c:v>1.4009904E-2</c:v>
                </c:pt>
                <c:pt idx="6">
                  <c:v>1.2256402E-2</c:v>
                </c:pt>
                <c:pt idx="7">
                  <c:v>1.083859E-2</c:v>
                </c:pt>
                <c:pt idx="8">
                  <c:v>9.6729803E-3</c:v>
                </c:pt>
                <c:pt idx="9">
                  <c:v>8.6894311000000005E-3</c:v>
                </c:pt>
                <c:pt idx="10">
                  <c:v>7.8707741999999997E-3</c:v>
                </c:pt>
                <c:pt idx="11">
                  <c:v>7.1633123999999999E-3</c:v>
                </c:pt>
                <c:pt idx="12">
                  <c:v>6.5628952000000001E-3</c:v>
                </c:pt>
                <c:pt idx="13">
                  <c:v>6.0412850000000004E-3</c:v>
                </c:pt>
                <c:pt idx="14">
                  <c:v>5.5848349999999998E-3</c:v>
                </c:pt>
                <c:pt idx="15">
                  <c:v>5.1826789999999999E-3</c:v>
                </c:pt>
                <c:pt idx="16">
                  <c:v>4.8262749999999997E-3</c:v>
                </c:pt>
                <c:pt idx="17">
                  <c:v>4.5086579999999996E-3</c:v>
                </c:pt>
                <c:pt idx="18">
                  <c:v>4.2242210000000002E-3</c:v>
                </c:pt>
                <c:pt idx="19">
                  <c:v>3.9642159999999996E-3</c:v>
                </c:pt>
                <c:pt idx="20">
                  <c:v>3.7307350000000002E-3</c:v>
                </c:pt>
                <c:pt idx="21">
                  <c:v>3.5216050000000001E-3</c:v>
                </c:pt>
                <c:pt idx="22">
                  <c:v>3.3311859999999999E-3</c:v>
                </c:pt>
                <c:pt idx="23">
                  <c:v>3.1572280000000002E-3</c:v>
                </c:pt>
                <c:pt idx="24">
                  <c:v>2.9978169999999998E-3</c:v>
                </c:pt>
                <c:pt idx="25">
                  <c:v>2.8513232999999999E-3</c:v>
                </c:pt>
                <c:pt idx="26">
                  <c:v>2.7163349999999998E-3</c:v>
                </c:pt>
                <c:pt idx="27">
                  <c:v>2.5916403999999998E-3</c:v>
                </c:pt>
                <c:pt idx="28">
                  <c:v>2.4742290000000001E-3</c:v>
                </c:pt>
                <c:pt idx="29">
                  <c:v>2.3913760000000002E-3</c:v>
                </c:pt>
                <c:pt idx="30">
                  <c:v>2.2963440000000001E-3</c:v>
                </c:pt>
                <c:pt idx="31">
                  <c:v>2.2074799999999999E-3</c:v>
                </c:pt>
                <c:pt idx="32">
                  <c:v>2.1242409999999998E-3</c:v>
                </c:pt>
                <c:pt idx="33">
                  <c:v>2.0461540000000001E-3</c:v>
                </c:pt>
                <c:pt idx="34">
                  <c:v>1.9727910000000002E-3</c:v>
                </c:pt>
                <c:pt idx="35">
                  <c:v>1.9037730000000001E-3</c:v>
                </c:pt>
                <c:pt idx="36">
                  <c:v>1.8363211E-3</c:v>
                </c:pt>
                <c:pt idx="37">
                  <c:v>1.7749674E-3</c:v>
                </c:pt>
                <c:pt idx="38">
                  <c:v>1.7170079999999999E-3</c:v>
                </c:pt>
                <c:pt idx="39">
                  <c:v>1.662204E-3</c:v>
                </c:pt>
                <c:pt idx="40">
                  <c:v>1.6103202E-3</c:v>
                </c:pt>
                <c:pt idx="41">
                  <c:v>1.561142E-3</c:v>
                </c:pt>
                <c:pt idx="42">
                  <c:v>1.514474E-3</c:v>
                </c:pt>
                <c:pt idx="43">
                  <c:v>1.470138E-3</c:v>
                </c:pt>
                <c:pt idx="44">
                  <c:v>1.4254794E-3</c:v>
                </c:pt>
                <c:pt idx="45">
                  <c:v>1.3840223E-3</c:v>
                </c:pt>
                <c:pt idx="46">
                  <c:v>1.3458992000000001E-3</c:v>
                </c:pt>
                <c:pt idx="47">
                  <c:v>1.309574E-3</c:v>
                </c:pt>
                <c:pt idx="48">
                  <c:v>1.274936E-3</c:v>
                </c:pt>
                <c:pt idx="49">
                  <c:v>1.241888E-3</c:v>
                </c:pt>
                <c:pt idx="50">
                  <c:v>1.208579E-3</c:v>
                </c:pt>
                <c:pt idx="51">
                  <c:v>1.1783732E-3</c:v>
                </c:pt>
                <c:pt idx="52">
                  <c:v>1.1367262000000001E-3</c:v>
                </c:pt>
                <c:pt idx="53">
                  <c:v>1.0976262000000001E-3</c:v>
                </c:pt>
                <c:pt idx="54">
                  <c:v>1.0625541000000001E-3</c:v>
                </c:pt>
                <c:pt idx="55">
                  <c:v>1.0274043000000001E-3</c:v>
                </c:pt>
                <c:pt idx="56">
                  <c:v>1.0084790000000001E-3</c:v>
                </c:pt>
                <c:pt idx="57">
                  <c:v>9.7607640000000001E-4</c:v>
                </c:pt>
                <c:pt idx="58">
                  <c:v>9.4543719999999999E-4</c:v>
                </c:pt>
                <c:pt idx="59">
                  <c:v>9.2177771999999998E-4</c:v>
                </c:pt>
                <c:pt idx="60">
                  <c:v>8.9711809999999995E-4</c:v>
                </c:pt>
                <c:pt idx="61">
                  <c:v>8.7392749999999999E-4</c:v>
                </c:pt>
                <c:pt idx="62">
                  <c:v>8.5595731999999999E-4</c:v>
                </c:pt>
                <c:pt idx="63">
                  <c:v>8.3860960000000002E-4</c:v>
                </c:pt>
                <c:pt idx="64">
                  <c:v>8.2185983000000002E-4</c:v>
                </c:pt>
                <c:pt idx="65">
                  <c:v>8.0406594000000001E-4</c:v>
                </c:pt>
                <c:pt idx="66">
                  <c:v>7.8691069999999995E-4</c:v>
                </c:pt>
                <c:pt idx="67">
                  <c:v>7.6889592000000003E-4</c:v>
                </c:pt>
                <c:pt idx="68">
                  <c:v>7.4907969999999996E-4</c:v>
                </c:pt>
                <c:pt idx="69">
                  <c:v>7.3011370000000003E-4</c:v>
                </c:pt>
                <c:pt idx="70">
                  <c:v>7.1801720000000001E-4</c:v>
                </c:pt>
                <c:pt idx="71">
                  <c:v>7.0519023999999998E-4</c:v>
                </c:pt>
                <c:pt idx="72">
                  <c:v>6.9276020000000002E-4</c:v>
                </c:pt>
                <c:pt idx="73">
                  <c:v>6.8071340000000003E-4</c:v>
                </c:pt>
                <c:pt idx="74">
                  <c:v>6.6902691000000002E-4</c:v>
                </c:pt>
                <c:pt idx="75">
                  <c:v>6.5769850000000003E-4</c:v>
                </c:pt>
                <c:pt idx="76">
                  <c:v>6.4670090999999999E-4</c:v>
                </c:pt>
                <c:pt idx="77">
                  <c:v>6.3602989999999996E-4</c:v>
                </c:pt>
                <c:pt idx="78">
                  <c:v>6.2572370999999999E-4</c:v>
                </c:pt>
                <c:pt idx="79">
                  <c:v>6.1392749999999996E-4</c:v>
                </c:pt>
                <c:pt idx="80">
                  <c:v>6.0423460000000003E-4</c:v>
                </c:pt>
                <c:pt idx="81">
                  <c:v>5.9481590000000004E-4</c:v>
                </c:pt>
                <c:pt idx="82">
                  <c:v>5.8566181999999999E-4</c:v>
                </c:pt>
                <c:pt idx="83">
                  <c:v>5.7676720000000002E-4</c:v>
                </c:pt>
                <c:pt idx="84">
                  <c:v>5.6811511E-4</c:v>
                </c:pt>
                <c:pt idx="85">
                  <c:v>5.5969820000000003E-4</c:v>
                </c:pt>
                <c:pt idx="86">
                  <c:v>5.5066839999999995E-4</c:v>
                </c:pt>
                <c:pt idx="87">
                  <c:v>5.4190429999999995E-4</c:v>
                </c:pt>
                <c:pt idx="88">
                  <c:v>5.3339450999999999E-4</c:v>
                </c:pt>
                <c:pt idx="89">
                  <c:v>5.2512999999999995E-4</c:v>
                </c:pt>
                <c:pt idx="90">
                  <c:v>5.1701730000000003E-4</c:v>
                </c:pt>
                <c:pt idx="91">
                  <c:v>1.161835E-4</c:v>
                </c:pt>
                <c:pt idx="92">
                  <c:v>1.1589282E-4</c:v>
                </c:pt>
                <c:pt idx="93">
                  <c:v>1.1555742999999999E-4</c:v>
                </c:pt>
                <c:pt idx="94">
                  <c:v>1.1522701E-4</c:v>
                </c:pt>
                <c:pt idx="95">
                  <c:v>1.1490504E-4</c:v>
                </c:pt>
                <c:pt idx="96">
                  <c:v>1.1458702999999999E-4</c:v>
                </c:pt>
                <c:pt idx="97">
                  <c:v>1.14275E-4</c:v>
                </c:pt>
                <c:pt idx="98">
                  <c:v>1.1407110000000001E-4</c:v>
                </c:pt>
                <c:pt idx="99">
                  <c:v>1.13762E-4</c:v>
                </c:pt>
                <c:pt idx="100">
                  <c:v>1.1345659999999999E-4</c:v>
                </c:pt>
                <c:pt idx="101">
                  <c:v>1.129016E-4</c:v>
                </c:pt>
                <c:pt idx="102">
                  <c:v>1.126583E-4</c:v>
                </c:pt>
                <c:pt idx="103">
                  <c:v>1.1241661E-4</c:v>
                </c:pt>
                <c:pt idx="104">
                  <c:v>1.1217802E-4</c:v>
                </c:pt>
                <c:pt idx="105">
                  <c:v>1.119419E-4</c:v>
                </c:pt>
                <c:pt idx="106">
                  <c:v>1.115603E-4</c:v>
                </c:pt>
                <c:pt idx="107">
                  <c:v>1.11245E-4</c:v>
                </c:pt>
                <c:pt idx="108">
                  <c:v>1.109391E-4</c:v>
                </c:pt>
                <c:pt idx="109">
                  <c:v>1.10794E-4</c:v>
                </c:pt>
                <c:pt idx="110">
                  <c:v>1.1027959999999999E-4</c:v>
                </c:pt>
                <c:pt idx="111">
                  <c:v>1.0993204000000001E-4</c:v>
                </c:pt>
                <c:pt idx="112">
                  <c:v>1.095947E-4</c:v>
                </c:pt>
                <c:pt idx="113">
                  <c:v>1.09264E-4</c:v>
                </c:pt>
                <c:pt idx="114">
                  <c:v>1.089325E-4</c:v>
                </c:pt>
                <c:pt idx="115">
                  <c:v>1.0861513E-4</c:v>
                </c:pt>
                <c:pt idx="116">
                  <c:v>1.082957E-4</c:v>
                </c:pt>
                <c:pt idx="117">
                  <c:v>1.0798659999999999E-4</c:v>
                </c:pt>
                <c:pt idx="118">
                  <c:v>1.0767882E-4</c:v>
                </c:pt>
                <c:pt idx="119">
                  <c:v>1.0737521E-4</c:v>
                </c:pt>
                <c:pt idx="120">
                  <c:v>1.071004E-4</c:v>
                </c:pt>
                <c:pt idx="121">
                  <c:v>1.067851E-4</c:v>
                </c:pt>
                <c:pt idx="122">
                  <c:v>1.064816E-4</c:v>
                </c:pt>
                <c:pt idx="123">
                  <c:v>1.0617850000000001E-4</c:v>
                </c:pt>
                <c:pt idx="124">
                  <c:v>1.0587573E-4</c:v>
                </c:pt>
                <c:pt idx="125">
                  <c:v>1.055872E-4</c:v>
                </c:pt>
                <c:pt idx="126">
                  <c:v>1.0529773E-4</c:v>
                </c:pt>
                <c:pt idx="127">
                  <c:v>1.0509030000000001E-4</c:v>
                </c:pt>
                <c:pt idx="128">
                  <c:v>1.048843E-4</c:v>
                </c:pt>
                <c:pt idx="129">
                  <c:v>1.046197E-4</c:v>
                </c:pt>
                <c:pt idx="130">
                  <c:v>1.044188E-4</c:v>
                </c:pt>
                <c:pt idx="131">
                  <c:v>1.0418289999999999E-4</c:v>
                </c:pt>
                <c:pt idx="132">
                  <c:v>1.039439E-4</c:v>
                </c:pt>
                <c:pt idx="133">
                  <c:v>1.0371633E-4</c:v>
                </c:pt>
                <c:pt idx="134">
                  <c:v>1.0348632E-4</c:v>
                </c:pt>
                <c:pt idx="135">
                  <c:v>1.0325839999999999E-4</c:v>
                </c:pt>
                <c:pt idx="136">
                  <c:v>1.030367E-4</c:v>
                </c:pt>
                <c:pt idx="137">
                  <c:v>1.028109E-4</c:v>
                </c:pt>
                <c:pt idx="138">
                  <c:v>1.025936E-4</c:v>
                </c:pt>
                <c:pt idx="139">
                  <c:v>1.02377E-4</c:v>
                </c:pt>
                <c:pt idx="140">
                  <c:v>1.0215780000000001E-4</c:v>
                </c:pt>
                <c:pt idx="141">
                  <c:v>1.0177043E-4</c:v>
                </c:pt>
                <c:pt idx="142">
                  <c:v>1.013822E-4</c:v>
                </c:pt>
                <c:pt idx="143">
                  <c:v>1.011778E-4</c:v>
                </c:pt>
                <c:pt idx="144">
                  <c:v>1.0097120999999999E-4</c:v>
                </c:pt>
                <c:pt idx="145">
                  <c:v>1.0076449999999999E-4</c:v>
                </c:pt>
                <c:pt idx="146">
                  <c:v>1.0056564E-4</c:v>
                </c:pt>
                <c:pt idx="147">
                  <c:v>1.0021641000000001E-4</c:v>
                </c:pt>
                <c:pt idx="148">
                  <c:v>9.9870150000000001E-5</c:v>
                </c:pt>
                <c:pt idx="149">
                  <c:v>9.9430420000000004E-5</c:v>
                </c:pt>
                <c:pt idx="150">
                  <c:v>9.8997709999999996E-5</c:v>
                </c:pt>
                <c:pt idx="151">
                  <c:v>9.8571719999999998E-5</c:v>
                </c:pt>
                <c:pt idx="152">
                  <c:v>9.8153849999999999E-5</c:v>
                </c:pt>
                <c:pt idx="153">
                  <c:v>9.7744020000000006E-5</c:v>
                </c:pt>
                <c:pt idx="154">
                  <c:v>9.733903E-5</c:v>
                </c:pt>
                <c:pt idx="155">
                  <c:v>9.694053E-5</c:v>
                </c:pt>
                <c:pt idx="156">
                  <c:v>9.6547949999999994E-5</c:v>
                </c:pt>
                <c:pt idx="157">
                  <c:v>9.6160430000000004E-5</c:v>
                </c:pt>
                <c:pt idx="158">
                  <c:v>9.5778129999999999E-5</c:v>
                </c:pt>
                <c:pt idx="159">
                  <c:v>9.5400610000000003E-5</c:v>
                </c:pt>
                <c:pt idx="160">
                  <c:v>9.5027140000000006E-5</c:v>
                </c:pt>
                <c:pt idx="161">
                  <c:v>9.4722760000000004E-5</c:v>
                </c:pt>
                <c:pt idx="162">
                  <c:v>9.4416270000000004E-5</c:v>
                </c:pt>
                <c:pt idx="163">
                  <c:v>9.4118619999999998E-5</c:v>
                </c:pt>
                <c:pt idx="164">
                  <c:v>9.3819619999999993E-5</c:v>
                </c:pt>
                <c:pt idx="165">
                  <c:v>9.3526830000000003E-5</c:v>
                </c:pt>
                <c:pt idx="166">
                  <c:v>9.323716E-5</c:v>
                </c:pt>
                <c:pt idx="167">
                  <c:v>9.2947440000000007E-5</c:v>
                </c:pt>
                <c:pt idx="168">
                  <c:v>9.2666080000000002E-5</c:v>
                </c:pt>
                <c:pt idx="169">
                  <c:v>9.2476539999999997E-5</c:v>
                </c:pt>
                <c:pt idx="170">
                  <c:v>9.2293439999999996E-5</c:v>
                </c:pt>
                <c:pt idx="171">
                  <c:v>9.2146510000000004E-5</c:v>
                </c:pt>
                <c:pt idx="172">
                  <c:v>9.2000349999999997E-5</c:v>
                </c:pt>
                <c:pt idx="173">
                  <c:v>9.1859620000000005E-5</c:v>
                </c:pt>
                <c:pt idx="174">
                  <c:v>9.1717230000000005E-5</c:v>
                </c:pt>
                <c:pt idx="175">
                  <c:v>9.1574600000000002E-5</c:v>
                </c:pt>
                <c:pt idx="176">
                  <c:v>9.1433289999999997E-5</c:v>
                </c:pt>
                <c:pt idx="177">
                  <c:v>9.1292750000000004E-5</c:v>
                </c:pt>
                <c:pt idx="178">
                  <c:v>9.1156069999999997E-5</c:v>
                </c:pt>
                <c:pt idx="179">
                  <c:v>9.1018549999999999E-5</c:v>
                </c:pt>
                <c:pt idx="180">
                  <c:v>9.0881889999999994E-5</c:v>
                </c:pt>
                <c:pt idx="181">
                  <c:v>9.0744719999999993E-5</c:v>
                </c:pt>
                <c:pt idx="182">
                  <c:v>9.0609280000000005E-5</c:v>
                </c:pt>
                <c:pt idx="183">
                  <c:v>9.0477629999999998E-5</c:v>
                </c:pt>
                <c:pt idx="184">
                  <c:v>9.0345489999999997E-5</c:v>
                </c:pt>
                <c:pt idx="185">
                  <c:v>9.0212910000000006E-5</c:v>
                </c:pt>
                <c:pt idx="186">
                  <c:v>9.008013E-5</c:v>
                </c:pt>
                <c:pt idx="187">
                  <c:v>8.9855319999999995E-5</c:v>
                </c:pt>
                <c:pt idx="188">
                  <c:v>8.9695329999999997E-5</c:v>
                </c:pt>
                <c:pt idx="189">
                  <c:v>8.9535119999999997E-5</c:v>
                </c:pt>
                <c:pt idx="190">
                  <c:v>8.9471670000000004E-5</c:v>
                </c:pt>
                <c:pt idx="191">
                  <c:v>8.9196079999999997E-5</c:v>
                </c:pt>
                <c:pt idx="192">
                  <c:v>8.8745039999999994E-5</c:v>
                </c:pt>
                <c:pt idx="193">
                  <c:v>8.8289049999999998E-5</c:v>
                </c:pt>
                <c:pt idx="194">
                  <c:v>8.7895709999999993E-5</c:v>
                </c:pt>
                <c:pt idx="195">
                  <c:v>8.7511389999999996E-5</c:v>
                </c:pt>
                <c:pt idx="196">
                  <c:v>8.7036379999999998E-5</c:v>
                </c:pt>
                <c:pt idx="197">
                  <c:v>8.6572799999999999E-5</c:v>
                </c:pt>
                <c:pt idx="198">
                  <c:v>8.6121599999999999E-5</c:v>
                </c:pt>
                <c:pt idx="199">
                  <c:v>8.5684859999999994E-5</c:v>
                </c:pt>
              </c:numCache>
            </c:numRef>
          </c:yVal>
          <c:smooth val="1"/>
          <c:extLst>
            <c:ext xmlns:c16="http://schemas.microsoft.com/office/drawing/2014/chart" uri="{C3380CC4-5D6E-409C-BE32-E72D297353CC}">
              <c16:uniqueId val="{00000003-8A5B-4919-AF40-D0AC2147793D}"/>
            </c:ext>
          </c:extLst>
        </c:ser>
        <c:dLbls>
          <c:showLegendKey val="0"/>
          <c:showVal val="0"/>
          <c:showCatName val="0"/>
          <c:showSerName val="0"/>
          <c:showPercent val="0"/>
          <c:showBubbleSize val="0"/>
        </c:dLbls>
        <c:axId val="336380480"/>
        <c:axId val="336379208"/>
        <c:extLst/>
      </c:scatterChart>
      <c:valAx>
        <c:axId val="336380480"/>
        <c:scaling>
          <c:orientation val="minMax"/>
          <c:max val="510"/>
          <c:min val="0"/>
        </c:scaling>
        <c:delete val="0"/>
        <c:axPos val="b"/>
        <c:title>
          <c:tx>
            <c:rich>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r>
                  <a:rPr lang="en-US"/>
                  <a:t>River Distance (km)</a:t>
                </a:r>
              </a:p>
            </c:rich>
          </c:tx>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title>
        <c:numFmt formatCode="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336379208"/>
        <c:crossesAt val="1.0000000000000004E-5"/>
        <c:crossBetween val="midCat"/>
        <c:majorUnit val="50"/>
      </c:valAx>
      <c:valAx>
        <c:axId val="336379208"/>
        <c:scaling>
          <c:logBase val="10"/>
          <c:orientation val="minMax"/>
        </c:scaling>
        <c:delete val="0"/>
        <c:axPos val="l"/>
        <c:title>
          <c:tx>
            <c:rich>
              <a:bodyPr rot="-54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r>
                  <a:rPr lang="en-US"/>
                  <a:t>Concentration (mg/l)</a:t>
                </a:r>
              </a:p>
            </c:rich>
          </c:tx>
          <c:overlay val="0"/>
          <c:spPr>
            <a:noFill/>
            <a:ln>
              <a:noFill/>
            </a:ln>
            <a:effectLst/>
          </c:spPr>
          <c:txPr>
            <a:bodyPr rot="-54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title>
        <c:numFmt formatCode="General"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336380480"/>
        <c:crosses val="autoZero"/>
        <c:crossBetween val="midCat"/>
      </c:valAx>
      <c:spPr>
        <a:noFill/>
        <a:ln>
          <a:noFill/>
        </a:ln>
        <a:effectLst/>
      </c:spPr>
    </c:plotArea>
    <c:legend>
      <c:legendPos val="r"/>
      <c:layout>
        <c:manualLayout>
          <c:xMode val="edge"/>
          <c:yMode val="edge"/>
          <c:x val="0.51804121075774623"/>
          <c:y val="7.2144828050339921E-3"/>
          <c:w val="0.47479377577802773"/>
          <c:h val="0.31003039684142047"/>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userShapes r:id="rId3"/>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15319675949597"/>
          <c:y val="5.3886533414092476E-2"/>
          <c:w val="0.77876685868811857"/>
          <c:h val="0.73956580747919343"/>
        </c:manualLayout>
      </c:layout>
      <c:scatterChart>
        <c:scatterStyle val="lineMarker"/>
        <c:varyColors val="0"/>
        <c:ser>
          <c:idx val="1"/>
          <c:order val="1"/>
          <c:tx>
            <c:strRef>
              <c:f>'Fig 5-28 Individual Metals'!$AC$7</c:f>
              <c:strCache>
                <c:ptCount val="1"/>
                <c:pt idx="0">
                  <c:v>WASP Peak Conc Diss</c:v>
                </c:pt>
              </c:strCache>
            </c:strRef>
          </c:tx>
          <c:spPr>
            <a:ln w="25400" cap="rnd">
              <a:noFill/>
              <a:round/>
            </a:ln>
            <a:effectLst/>
          </c:spPr>
          <c:marker>
            <c:symbol val="circle"/>
            <c:size val="4"/>
            <c:spPr>
              <a:solidFill>
                <a:schemeClr val="accent2">
                  <a:lumMod val="75000"/>
                </a:schemeClr>
              </a:solidFill>
              <a:ln w="3175">
                <a:solidFill>
                  <a:schemeClr val="accent2">
                    <a:lumMod val="50000"/>
                  </a:schemeClr>
                </a:solidFill>
              </a:ln>
              <a:effectLst/>
            </c:spPr>
          </c:marker>
          <c:xVal>
            <c:numRef>
              <c:f>'Fig 5-28 Individual Metals'!$N$4:$N$15</c:f>
              <c:numCache>
                <c:formatCode>0</c:formatCode>
                <c:ptCount val="12"/>
                <c:pt idx="0">
                  <c:v>12.5</c:v>
                </c:pt>
                <c:pt idx="1">
                  <c:v>16.399999999999999</c:v>
                </c:pt>
                <c:pt idx="2">
                  <c:v>64</c:v>
                </c:pt>
                <c:pt idx="3">
                  <c:v>94.2</c:v>
                </c:pt>
                <c:pt idx="4">
                  <c:v>132</c:v>
                </c:pt>
                <c:pt idx="5">
                  <c:v>164.1</c:v>
                </c:pt>
                <c:pt idx="6">
                  <c:v>190.2</c:v>
                </c:pt>
                <c:pt idx="7">
                  <c:v>196</c:v>
                </c:pt>
                <c:pt idx="8">
                  <c:v>246.4</c:v>
                </c:pt>
                <c:pt idx="9">
                  <c:v>295.8</c:v>
                </c:pt>
                <c:pt idx="10">
                  <c:v>377.1</c:v>
                </c:pt>
                <c:pt idx="11">
                  <c:v>421.3</c:v>
                </c:pt>
              </c:numCache>
            </c:numRef>
          </c:xVal>
          <c:yVal>
            <c:numRef>
              <c:f>'Fig 5-28 Individual Metals'!$Q$4:$Q$15</c:f>
              <c:numCache>
                <c:formatCode>0.00</c:formatCode>
                <c:ptCount val="12"/>
                <c:pt idx="0">
                  <c:v>129.55100000000002</c:v>
                </c:pt>
                <c:pt idx="1">
                  <c:v>37.537608474957707</c:v>
                </c:pt>
                <c:pt idx="2">
                  <c:v>1.4743941328711605</c:v>
                </c:pt>
                <c:pt idx="3">
                  <c:v>0.65198393743246796</c:v>
                </c:pt>
                <c:pt idx="4">
                  <c:v>0.26528580958365144</c:v>
                </c:pt>
                <c:pt idx="5">
                  <c:v>0.16085601046429557</c:v>
                </c:pt>
                <c:pt idx="6">
                  <c:v>0.11155307991101462</c:v>
                </c:pt>
                <c:pt idx="7">
                  <c:v>6.0899999999999989E-2</c:v>
                </c:pt>
                <c:pt idx="8">
                  <c:v>6.2128500000000003E-2</c:v>
                </c:pt>
                <c:pt idx="9">
                  <c:v>3.0742307692307694E-2</c:v>
                </c:pt>
                <c:pt idx="10">
                  <c:v>5.8800000000000005E-2</c:v>
                </c:pt>
                <c:pt idx="11">
                  <c:v>6.0999999999999999E-2</c:v>
                </c:pt>
              </c:numCache>
            </c:numRef>
          </c:yVal>
          <c:smooth val="0"/>
          <c:extLst>
            <c:ext xmlns:c16="http://schemas.microsoft.com/office/drawing/2014/chart" uri="{C3380CC4-5D6E-409C-BE32-E72D297353CC}">
              <c16:uniqueId val="{00000000-827C-443A-AF3A-749C48043D1E}"/>
            </c:ext>
          </c:extLst>
        </c:ser>
        <c:ser>
          <c:idx val="3"/>
          <c:order val="3"/>
          <c:tx>
            <c:strRef>
              <c:f>'Fig 5-28 Individual Metals'!$AC$5</c:f>
              <c:strCache>
                <c:ptCount val="1"/>
                <c:pt idx="0">
                  <c:v>Empirical Peak Conc Diss</c:v>
                </c:pt>
              </c:strCache>
            </c:strRef>
          </c:tx>
          <c:spPr>
            <a:ln w="25400" cap="rnd">
              <a:noFill/>
              <a:round/>
            </a:ln>
            <a:effectLst/>
          </c:spPr>
          <c:marker>
            <c:symbol val="circle"/>
            <c:size val="4"/>
            <c:spPr>
              <a:solidFill>
                <a:schemeClr val="accent5">
                  <a:lumMod val="75000"/>
                </a:schemeClr>
              </a:solidFill>
              <a:ln w="3175">
                <a:solidFill>
                  <a:srgbClr val="002060"/>
                </a:solidFill>
              </a:ln>
              <a:effectLst/>
            </c:spPr>
          </c:marker>
          <c:xVal>
            <c:numRef>
              <c:f>'Fig 5-28 Individual Metals'!$N$17:$N$28</c:f>
              <c:numCache>
                <c:formatCode>0</c:formatCode>
                <c:ptCount val="12"/>
                <c:pt idx="0">
                  <c:v>12.5</c:v>
                </c:pt>
                <c:pt idx="1">
                  <c:v>16.399999999999999</c:v>
                </c:pt>
                <c:pt idx="2">
                  <c:v>64</c:v>
                </c:pt>
                <c:pt idx="3">
                  <c:v>94.2</c:v>
                </c:pt>
                <c:pt idx="4">
                  <c:v>132</c:v>
                </c:pt>
                <c:pt idx="5">
                  <c:v>164.1</c:v>
                </c:pt>
                <c:pt idx="6">
                  <c:v>190.2</c:v>
                </c:pt>
                <c:pt idx="7">
                  <c:v>196</c:v>
                </c:pt>
                <c:pt idx="8">
                  <c:v>246.4</c:v>
                </c:pt>
                <c:pt idx="9">
                  <c:v>295.8</c:v>
                </c:pt>
                <c:pt idx="10">
                  <c:v>377.1</c:v>
                </c:pt>
                <c:pt idx="11">
                  <c:v>421.3</c:v>
                </c:pt>
              </c:numCache>
            </c:numRef>
          </c:xVal>
          <c:yVal>
            <c:numRef>
              <c:f>'Fig 5-28 Individual Metals'!$Q$17:$Q$28</c:f>
              <c:numCache>
                <c:formatCode>0.000</c:formatCode>
                <c:ptCount val="12"/>
                <c:pt idx="0">
                  <c:v>70.82686792912601</c:v>
                </c:pt>
                <c:pt idx="1">
                  <c:v>6.7548616091954035</c:v>
                </c:pt>
                <c:pt idx="2">
                  <c:v>0.22112999999999999</c:v>
                </c:pt>
                <c:pt idx="3">
                  <c:v>9.0720000000000002E-3</c:v>
                </c:pt>
                <c:pt idx="4">
                  <c:v>2.3E-3</c:v>
                </c:pt>
                <c:pt idx="5">
                  <c:v>1.885E-3</c:v>
                </c:pt>
                <c:pt idx="6">
                  <c:v>2.5459200000000001E-3</c:v>
                </c:pt>
                <c:pt idx="7">
                  <c:v>1.5E-3</c:v>
                </c:pt>
                <c:pt idx="8">
                  <c:v>2.7147058823529411E-3</c:v>
                </c:pt>
                <c:pt idx="9">
                  <c:v>3.8015789473684301E-3</c:v>
                </c:pt>
                <c:pt idx="10">
                  <c:v>2.2092307692307706E-3</c:v>
                </c:pt>
                <c:pt idx="11">
                  <c:v>2.4338028169014103E-3</c:v>
                </c:pt>
              </c:numCache>
            </c:numRef>
          </c:yVal>
          <c:smooth val="0"/>
          <c:extLst>
            <c:ext xmlns:c16="http://schemas.microsoft.com/office/drawing/2014/chart" uri="{C3380CC4-5D6E-409C-BE32-E72D297353CC}">
              <c16:uniqueId val="{00000001-827C-443A-AF3A-749C48043D1E}"/>
            </c:ext>
          </c:extLst>
        </c:ser>
        <c:dLbls>
          <c:showLegendKey val="0"/>
          <c:showVal val="0"/>
          <c:showCatName val="0"/>
          <c:showSerName val="0"/>
          <c:showPercent val="0"/>
          <c:showBubbleSize val="0"/>
        </c:dLbls>
        <c:axId val="883631000"/>
        <c:axId val="883631848"/>
      </c:scatterChart>
      <c:scatterChart>
        <c:scatterStyle val="smoothMarker"/>
        <c:varyColors val="0"/>
        <c:ser>
          <c:idx val="0"/>
          <c:order val="0"/>
          <c:tx>
            <c:strRef>
              <c:f>'Fig 5-28 Individual Metals'!$AC$6</c:f>
              <c:strCache>
                <c:ptCount val="1"/>
                <c:pt idx="0">
                  <c:v>WASP Peak Conc Total</c:v>
                </c:pt>
              </c:strCache>
            </c:strRef>
          </c:tx>
          <c:spPr>
            <a:ln w="15875" cap="rnd">
              <a:solidFill>
                <a:schemeClr val="accent2"/>
              </a:solidFill>
              <a:round/>
            </a:ln>
            <a:effectLst/>
          </c:spPr>
          <c:marker>
            <c:symbol val="none"/>
          </c:marker>
          <c:xVal>
            <c:numRef>
              <c:f>'Fig 5-28 Individual Metals'!$B$4:$B$203</c:f>
              <c:numCache>
                <c:formatCode>0</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'Fig 5-28 Individual Metals'!$E$4:$E$203</c:f>
              <c:numCache>
                <c:formatCode>0.000</c:formatCode>
                <c:ptCount val="200"/>
                <c:pt idx="0">
                  <c:v>86.806510000000003</c:v>
                </c:pt>
                <c:pt idx="1">
                  <c:v>25.887930000000001</c:v>
                </c:pt>
                <c:pt idx="2">
                  <c:v>16.522819999999999</c:v>
                </c:pt>
                <c:pt idx="3">
                  <c:v>11.68107</c:v>
                </c:pt>
                <c:pt idx="4">
                  <c:v>8.4441199999999998</c:v>
                </c:pt>
                <c:pt idx="5">
                  <c:v>7.6474880000000001</c:v>
                </c:pt>
                <c:pt idx="6">
                  <c:v>7.0287309999999996</c:v>
                </c:pt>
                <c:pt idx="7">
                  <c:v>6.537229</c:v>
                </c:pt>
                <c:pt idx="8">
                  <c:v>6.111523</c:v>
                </c:pt>
                <c:pt idx="9">
                  <c:v>4.8857840000000001</c:v>
                </c:pt>
                <c:pt idx="10">
                  <c:v>4.634754</c:v>
                </c:pt>
                <c:pt idx="11">
                  <c:v>3.837987</c:v>
                </c:pt>
                <c:pt idx="12">
                  <c:v>3.6761740000000001</c:v>
                </c:pt>
                <c:pt idx="13">
                  <c:v>3.5247820000000001</c:v>
                </c:pt>
                <c:pt idx="14">
                  <c:v>3.3824459999999998</c:v>
                </c:pt>
                <c:pt idx="15">
                  <c:v>3.2149000000000001</c:v>
                </c:pt>
                <c:pt idx="16">
                  <c:v>3.056476</c:v>
                </c:pt>
                <c:pt idx="17">
                  <c:v>2.9082020000000002</c:v>
                </c:pt>
                <c:pt idx="18">
                  <c:v>2.7683439999999999</c:v>
                </c:pt>
                <c:pt idx="19">
                  <c:v>2.3474349999999999</c:v>
                </c:pt>
                <c:pt idx="20">
                  <c:v>2.0890849999999999</c:v>
                </c:pt>
                <c:pt idx="21">
                  <c:v>2.0116930000000002</c:v>
                </c:pt>
                <c:pt idx="22">
                  <c:v>1.938382</c:v>
                </c:pt>
                <c:pt idx="23">
                  <c:v>1.866911</c:v>
                </c:pt>
                <c:pt idx="24">
                  <c:v>1.7987059999999999</c:v>
                </c:pt>
                <c:pt idx="25">
                  <c:v>1.7333890000000001</c:v>
                </c:pt>
                <c:pt idx="26">
                  <c:v>1.6699930000000001</c:v>
                </c:pt>
                <c:pt idx="27">
                  <c:v>1.609728</c:v>
                </c:pt>
                <c:pt idx="28">
                  <c:v>1.440933</c:v>
                </c:pt>
                <c:pt idx="29">
                  <c:v>1.3920300000000001</c:v>
                </c:pt>
                <c:pt idx="30">
                  <c:v>1.2860860000000001</c:v>
                </c:pt>
                <c:pt idx="31">
                  <c:v>1.191009</c:v>
                </c:pt>
                <c:pt idx="32">
                  <c:v>1.104919</c:v>
                </c:pt>
                <c:pt idx="33">
                  <c:v>1.026775</c:v>
                </c:pt>
                <c:pt idx="34">
                  <c:v>0.95548973999999998</c:v>
                </c:pt>
                <c:pt idx="35">
                  <c:v>0.89035980000000003</c:v>
                </c:pt>
                <c:pt idx="36">
                  <c:v>0.78268179999999998</c:v>
                </c:pt>
                <c:pt idx="37">
                  <c:v>0.74276370000000003</c:v>
                </c:pt>
                <c:pt idx="38">
                  <c:v>0.70548394000000003</c:v>
                </c:pt>
                <c:pt idx="39">
                  <c:v>0.67065940000000002</c:v>
                </c:pt>
                <c:pt idx="40">
                  <c:v>0.63814280000000001</c:v>
                </c:pt>
                <c:pt idx="41">
                  <c:v>0.60761834000000003</c:v>
                </c:pt>
                <c:pt idx="42">
                  <c:v>0.57891130000000002</c:v>
                </c:pt>
                <c:pt idx="43">
                  <c:v>0.55188890999999995</c:v>
                </c:pt>
                <c:pt idx="44">
                  <c:v>0.49709630999999999</c:v>
                </c:pt>
                <c:pt idx="45">
                  <c:v>0.46433590000000002</c:v>
                </c:pt>
                <c:pt idx="46">
                  <c:v>0.44960470000000002</c:v>
                </c:pt>
                <c:pt idx="47">
                  <c:v>0.43532999999999999</c:v>
                </c:pt>
                <c:pt idx="48">
                  <c:v>0.42153230000000003</c:v>
                </c:pt>
                <c:pt idx="49">
                  <c:v>0.40811500000000001</c:v>
                </c:pt>
                <c:pt idx="50">
                  <c:v>0.38181090000000001</c:v>
                </c:pt>
                <c:pt idx="51">
                  <c:v>0.37006960999999999</c:v>
                </c:pt>
                <c:pt idx="52">
                  <c:v>0.35510723</c:v>
                </c:pt>
                <c:pt idx="53">
                  <c:v>0.35064909999999999</c:v>
                </c:pt>
                <c:pt idx="54">
                  <c:v>0.3466786</c:v>
                </c:pt>
                <c:pt idx="55">
                  <c:v>0.33100469999999999</c:v>
                </c:pt>
                <c:pt idx="56">
                  <c:v>0.32904099999999997</c:v>
                </c:pt>
                <c:pt idx="57">
                  <c:v>0.325181</c:v>
                </c:pt>
                <c:pt idx="58">
                  <c:v>0.3213588</c:v>
                </c:pt>
                <c:pt idx="59">
                  <c:v>0.31796621000000003</c:v>
                </c:pt>
                <c:pt idx="60">
                  <c:v>0.30326340000000002</c:v>
                </c:pt>
                <c:pt idx="61">
                  <c:v>0.28993701</c:v>
                </c:pt>
                <c:pt idx="62">
                  <c:v>0.28727224000000001</c:v>
                </c:pt>
                <c:pt idx="63">
                  <c:v>0.28467789999999998</c:v>
                </c:pt>
                <c:pt idx="64">
                  <c:v>0.28211001000000002</c:v>
                </c:pt>
                <c:pt idx="65">
                  <c:v>0.27860284000000002</c:v>
                </c:pt>
                <c:pt idx="66">
                  <c:v>0.2751461</c:v>
                </c:pt>
                <c:pt idx="67">
                  <c:v>0.2638913</c:v>
                </c:pt>
                <c:pt idx="68">
                  <c:v>0.26057103999999998</c:v>
                </c:pt>
                <c:pt idx="69">
                  <c:v>0.2572873</c:v>
                </c:pt>
                <c:pt idx="70">
                  <c:v>0.25267591</c:v>
                </c:pt>
                <c:pt idx="71">
                  <c:v>0.24772862000000001</c:v>
                </c:pt>
                <c:pt idx="72">
                  <c:v>0.24288199999999999</c:v>
                </c:pt>
                <c:pt idx="73">
                  <c:v>0.23814769999999999</c:v>
                </c:pt>
                <c:pt idx="74">
                  <c:v>0.23348269999999999</c:v>
                </c:pt>
                <c:pt idx="75">
                  <c:v>0.22892689999999999</c:v>
                </c:pt>
                <c:pt idx="76">
                  <c:v>0.22446493000000001</c:v>
                </c:pt>
                <c:pt idx="77">
                  <c:v>0.22006220000000001</c:v>
                </c:pt>
                <c:pt idx="78">
                  <c:v>0.21616740000000001</c:v>
                </c:pt>
                <c:pt idx="79">
                  <c:v>0.20644989999999999</c:v>
                </c:pt>
                <c:pt idx="80">
                  <c:v>0.20301794000000001</c:v>
                </c:pt>
                <c:pt idx="81">
                  <c:v>0.19964599999999999</c:v>
                </c:pt>
                <c:pt idx="82">
                  <c:v>0.19632292000000001</c:v>
                </c:pt>
                <c:pt idx="83">
                  <c:v>0.19305111</c:v>
                </c:pt>
                <c:pt idx="84">
                  <c:v>0.1901265</c:v>
                </c:pt>
                <c:pt idx="85">
                  <c:v>0.18724532999999999</c:v>
                </c:pt>
                <c:pt idx="86">
                  <c:v>0.1841882</c:v>
                </c:pt>
                <c:pt idx="87">
                  <c:v>0.1811672</c:v>
                </c:pt>
                <c:pt idx="88">
                  <c:v>0.17820764</c:v>
                </c:pt>
                <c:pt idx="89">
                  <c:v>0.17531152999999999</c:v>
                </c:pt>
                <c:pt idx="90">
                  <c:v>0.17219181</c:v>
                </c:pt>
                <c:pt idx="91">
                  <c:v>8.0255682999999994E-2</c:v>
                </c:pt>
                <c:pt idx="92">
                  <c:v>7.9930702000000006E-2</c:v>
                </c:pt>
                <c:pt idx="93">
                  <c:v>7.9543472000000004E-2</c:v>
                </c:pt>
                <c:pt idx="94">
                  <c:v>7.9163321999999994E-2</c:v>
                </c:pt>
                <c:pt idx="95">
                  <c:v>7.8791633E-2</c:v>
                </c:pt>
                <c:pt idx="96">
                  <c:v>7.8418589999999996E-2</c:v>
                </c:pt>
                <c:pt idx="97">
                  <c:v>7.8046813000000007E-2</c:v>
                </c:pt>
                <c:pt idx="98">
                  <c:v>7.7805769999999996E-2</c:v>
                </c:pt>
                <c:pt idx="99">
                  <c:v>7.7441120000000002E-2</c:v>
                </c:pt>
                <c:pt idx="100">
                  <c:v>7.7073970000000006E-2</c:v>
                </c:pt>
                <c:pt idx="101">
                  <c:v>5.9321209999999999E-2</c:v>
                </c:pt>
                <c:pt idx="102">
                  <c:v>5.9100750000000001E-2</c:v>
                </c:pt>
                <c:pt idx="103">
                  <c:v>5.8881839999999998E-2</c:v>
                </c:pt>
                <c:pt idx="104">
                  <c:v>5.8664510000000003E-2</c:v>
                </c:pt>
                <c:pt idx="105">
                  <c:v>5.8451000000000003E-2</c:v>
                </c:pt>
                <c:pt idx="106">
                  <c:v>5.8102319999999999E-2</c:v>
                </c:pt>
                <c:pt idx="107">
                  <c:v>5.7809074000000002E-2</c:v>
                </c:pt>
                <c:pt idx="108">
                  <c:v>5.7522174000000002E-2</c:v>
                </c:pt>
                <c:pt idx="109">
                  <c:v>5.7373450999999999E-2</c:v>
                </c:pt>
                <c:pt idx="110">
                  <c:v>4.5963490000000003E-2</c:v>
                </c:pt>
                <c:pt idx="111">
                  <c:v>4.5717070999999998E-2</c:v>
                </c:pt>
                <c:pt idx="112">
                  <c:v>4.5477972999999998E-2</c:v>
                </c:pt>
                <c:pt idx="113">
                  <c:v>4.5237989999999999E-2</c:v>
                </c:pt>
                <c:pt idx="114">
                  <c:v>4.4998740000000002E-2</c:v>
                </c:pt>
                <c:pt idx="115">
                  <c:v>4.4766319999999998E-2</c:v>
                </c:pt>
                <c:pt idx="116">
                  <c:v>4.4536303999999999E-2</c:v>
                </c:pt>
                <c:pt idx="117">
                  <c:v>4.4305641E-2</c:v>
                </c:pt>
                <c:pt idx="118">
                  <c:v>4.4079871999999999E-2</c:v>
                </c:pt>
                <c:pt idx="119">
                  <c:v>4.3858279999999999E-2</c:v>
                </c:pt>
                <c:pt idx="120">
                  <c:v>4.3649899999999998E-2</c:v>
                </c:pt>
                <c:pt idx="121">
                  <c:v>4.3416133000000003E-2</c:v>
                </c:pt>
                <c:pt idx="122">
                  <c:v>4.3187350999999999E-2</c:v>
                </c:pt>
                <c:pt idx="123">
                  <c:v>4.2959740000000003E-2</c:v>
                </c:pt>
                <c:pt idx="124">
                  <c:v>4.2733970000000003E-2</c:v>
                </c:pt>
                <c:pt idx="125">
                  <c:v>4.2508289999999997E-2</c:v>
                </c:pt>
                <c:pt idx="126">
                  <c:v>4.2290630000000003E-2</c:v>
                </c:pt>
                <c:pt idx="127">
                  <c:v>4.2129310000000003E-2</c:v>
                </c:pt>
                <c:pt idx="128">
                  <c:v>4.1971462000000001E-2</c:v>
                </c:pt>
                <c:pt idx="129">
                  <c:v>4.1771629999999997E-2</c:v>
                </c:pt>
                <c:pt idx="130">
                  <c:v>4.1609090000000001E-2</c:v>
                </c:pt>
                <c:pt idx="131">
                  <c:v>4.142639E-2</c:v>
                </c:pt>
                <c:pt idx="132">
                  <c:v>4.1238941000000001E-2</c:v>
                </c:pt>
                <c:pt idx="133">
                  <c:v>4.1059039999999998E-2</c:v>
                </c:pt>
                <c:pt idx="134">
                  <c:v>4.0875671000000002E-2</c:v>
                </c:pt>
                <c:pt idx="135">
                  <c:v>4.069855E-2</c:v>
                </c:pt>
                <c:pt idx="136">
                  <c:v>4.0520110999999998E-2</c:v>
                </c:pt>
                <c:pt idx="137">
                  <c:v>4.0345069999999997E-2</c:v>
                </c:pt>
                <c:pt idx="138">
                  <c:v>4.0171234E-2</c:v>
                </c:pt>
                <c:pt idx="139">
                  <c:v>3.9995830000000003E-2</c:v>
                </c:pt>
                <c:pt idx="140">
                  <c:v>3.9827793E-2</c:v>
                </c:pt>
                <c:pt idx="141">
                  <c:v>3.952054E-2</c:v>
                </c:pt>
                <c:pt idx="142">
                  <c:v>3.9219813999999999E-2</c:v>
                </c:pt>
                <c:pt idx="143">
                  <c:v>3.9058740000000002E-2</c:v>
                </c:pt>
                <c:pt idx="144">
                  <c:v>3.8897070999999998E-2</c:v>
                </c:pt>
                <c:pt idx="145">
                  <c:v>3.8735842999999999E-2</c:v>
                </c:pt>
                <c:pt idx="146">
                  <c:v>3.8579139999999998E-2</c:v>
                </c:pt>
                <c:pt idx="147">
                  <c:v>3.8304820000000003E-2</c:v>
                </c:pt>
                <c:pt idx="148">
                  <c:v>3.8039040000000003E-2</c:v>
                </c:pt>
                <c:pt idx="149">
                  <c:v>3.7697563000000003E-2</c:v>
                </c:pt>
                <c:pt idx="150">
                  <c:v>3.7362800000000002E-2</c:v>
                </c:pt>
                <c:pt idx="151">
                  <c:v>3.7034853999999999E-2</c:v>
                </c:pt>
                <c:pt idx="152">
                  <c:v>3.6713950000000002E-2</c:v>
                </c:pt>
                <c:pt idx="153">
                  <c:v>3.6399210000000001E-2</c:v>
                </c:pt>
                <c:pt idx="154">
                  <c:v>3.6092640000000002E-2</c:v>
                </c:pt>
                <c:pt idx="155">
                  <c:v>3.5791669999999998E-2</c:v>
                </c:pt>
                <c:pt idx="156">
                  <c:v>3.5496391000000002E-2</c:v>
                </c:pt>
                <c:pt idx="157">
                  <c:v>3.5207889999999999E-2</c:v>
                </c:pt>
                <c:pt idx="158">
                  <c:v>3.4924910000000003E-2</c:v>
                </c:pt>
                <c:pt idx="159">
                  <c:v>3.4647613000000001E-2</c:v>
                </c:pt>
                <c:pt idx="160">
                  <c:v>3.4375969999999999E-2</c:v>
                </c:pt>
                <c:pt idx="161">
                  <c:v>3.4149021000000002E-2</c:v>
                </c:pt>
                <c:pt idx="162">
                  <c:v>3.3928450999999998E-2</c:v>
                </c:pt>
                <c:pt idx="163">
                  <c:v>3.3708130000000003E-2</c:v>
                </c:pt>
                <c:pt idx="164">
                  <c:v>3.3496110000000003E-2</c:v>
                </c:pt>
                <c:pt idx="165">
                  <c:v>3.3285530000000001E-2</c:v>
                </c:pt>
                <c:pt idx="166">
                  <c:v>3.3078391999999998E-2</c:v>
                </c:pt>
                <c:pt idx="167">
                  <c:v>3.2876464000000001E-2</c:v>
                </c:pt>
                <c:pt idx="168">
                  <c:v>3.2676120000000003E-2</c:v>
                </c:pt>
                <c:pt idx="169">
                  <c:v>3.2541571999999998E-2</c:v>
                </c:pt>
                <c:pt idx="170">
                  <c:v>3.2407850000000002E-2</c:v>
                </c:pt>
                <c:pt idx="171">
                  <c:v>3.2301200000000002E-2</c:v>
                </c:pt>
                <c:pt idx="172">
                  <c:v>3.2194090000000002E-2</c:v>
                </c:pt>
                <c:pt idx="173">
                  <c:v>3.2090522000000003E-2</c:v>
                </c:pt>
                <c:pt idx="174">
                  <c:v>3.1987090000000003E-2</c:v>
                </c:pt>
                <c:pt idx="175">
                  <c:v>3.188274E-2</c:v>
                </c:pt>
                <c:pt idx="176">
                  <c:v>3.1782049999999999E-2</c:v>
                </c:pt>
                <c:pt idx="177">
                  <c:v>3.1681239999999999E-2</c:v>
                </c:pt>
                <c:pt idx="178">
                  <c:v>3.1579490000000002E-2</c:v>
                </c:pt>
                <c:pt idx="179">
                  <c:v>3.1480880000000003E-2</c:v>
                </c:pt>
                <c:pt idx="180">
                  <c:v>3.1383559999999998E-2</c:v>
                </c:pt>
                <c:pt idx="181">
                  <c:v>3.1285250000000001E-2</c:v>
                </c:pt>
                <c:pt idx="182">
                  <c:v>3.1188601999999999E-2</c:v>
                </c:pt>
                <c:pt idx="183">
                  <c:v>3.1093493999999999E-2</c:v>
                </c:pt>
                <c:pt idx="184">
                  <c:v>3.099735E-2</c:v>
                </c:pt>
                <c:pt idx="185">
                  <c:v>3.090393E-2</c:v>
                </c:pt>
                <c:pt idx="186">
                  <c:v>3.0810912999999999E-2</c:v>
                </c:pt>
                <c:pt idx="187">
                  <c:v>3.0652700000000001E-2</c:v>
                </c:pt>
                <c:pt idx="188">
                  <c:v>3.0541471000000001E-2</c:v>
                </c:pt>
                <c:pt idx="189">
                  <c:v>3.0430990000000002E-2</c:v>
                </c:pt>
                <c:pt idx="190">
                  <c:v>3.037888E-2</c:v>
                </c:pt>
                <c:pt idx="191">
                  <c:v>3.0200080000000001E-2</c:v>
                </c:pt>
                <c:pt idx="192">
                  <c:v>2.9910320000000001E-2</c:v>
                </c:pt>
                <c:pt idx="193">
                  <c:v>2.9623839999999999E-2</c:v>
                </c:pt>
                <c:pt idx="194">
                  <c:v>2.9381694E-2</c:v>
                </c:pt>
                <c:pt idx="195">
                  <c:v>2.9147850999999999E-2</c:v>
                </c:pt>
                <c:pt idx="196">
                  <c:v>2.8859882E-2</c:v>
                </c:pt>
                <c:pt idx="197">
                  <c:v>2.8582092E-2</c:v>
                </c:pt>
                <c:pt idx="198">
                  <c:v>2.8315452000000001E-2</c:v>
                </c:pt>
                <c:pt idx="199">
                  <c:v>2.8057961999999999E-2</c:v>
                </c:pt>
              </c:numCache>
            </c:numRef>
          </c:yVal>
          <c:smooth val="1"/>
          <c:extLst>
            <c:ext xmlns:c16="http://schemas.microsoft.com/office/drawing/2014/chart" uri="{C3380CC4-5D6E-409C-BE32-E72D297353CC}">
              <c16:uniqueId val="{00000002-827C-443A-AF3A-749C48043D1E}"/>
            </c:ext>
          </c:extLst>
        </c:ser>
        <c:ser>
          <c:idx val="2"/>
          <c:order val="2"/>
          <c:tx>
            <c:strRef>
              <c:f>'Fig 5-28 Individual Metals'!$AC$4</c:f>
              <c:strCache>
                <c:ptCount val="1"/>
                <c:pt idx="0">
                  <c:v>Empirical Peak Conc Total</c:v>
                </c:pt>
              </c:strCache>
            </c:strRef>
          </c:tx>
          <c:spPr>
            <a:ln w="15875" cap="rnd">
              <a:solidFill>
                <a:schemeClr val="accent5"/>
              </a:solidFill>
              <a:round/>
            </a:ln>
            <a:effectLst/>
          </c:spPr>
          <c:marker>
            <c:symbol val="none"/>
          </c:marker>
          <c:xVal>
            <c:numRef>
              <c:f>'Fig 5-28 Individual Metals'!$B$4:$B$203</c:f>
              <c:numCache>
                <c:formatCode>0</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'Fig 5-28 Individual Metals'!$F$4:$F$203</c:f>
              <c:numCache>
                <c:formatCode>0.000</c:formatCode>
                <c:ptCount val="200"/>
                <c:pt idx="0">
                  <c:v>26.133220000000001</c:v>
                </c:pt>
                <c:pt idx="1">
                  <c:v>12.489459999999999</c:v>
                </c:pt>
                <c:pt idx="2">
                  <c:v>8.2255409999999998</c:v>
                </c:pt>
                <c:pt idx="3">
                  <c:v>5.8105469999999997</c:v>
                </c:pt>
                <c:pt idx="4">
                  <c:v>4.0857780000000004</c:v>
                </c:pt>
                <c:pt idx="5">
                  <c:v>3.2401119999999999</c:v>
                </c:pt>
                <c:pt idx="6">
                  <c:v>2.5955859999999999</c:v>
                </c:pt>
                <c:pt idx="7">
                  <c:v>2.0963630000000002</c:v>
                </c:pt>
                <c:pt idx="8">
                  <c:v>1.7048570000000001</c:v>
                </c:pt>
                <c:pt idx="9">
                  <c:v>1.337626</c:v>
                </c:pt>
                <c:pt idx="10">
                  <c:v>1.1100779999999999</c:v>
                </c:pt>
                <c:pt idx="11">
                  <c:v>0.89760693000000003</c:v>
                </c:pt>
                <c:pt idx="12">
                  <c:v>0.75679271999999997</c:v>
                </c:pt>
                <c:pt idx="13">
                  <c:v>0.64122351</c:v>
                </c:pt>
                <c:pt idx="14">
                  <c:v>0.54620970999999996</c:v>
                </c:pt>
                <c:pt idx="15">
                  <c:v>0.4677074</c:v>
                </c:pt>
                <c:pt idx="16">
                  <c:v>0.40280980999999999</c:v>
                </c:pt>
                <c:pt idx="17">
                  <c:v>0.34889013000000002</c:v>
                </c:pt>
                <c:pt idx="18">
                  <c:v>0.30385223</c:v>
                </c:pt>
                <c:pt idx="19">
                  <c:v>0.26160213999999998</c:v>
                </c:pt>
                <c:pt idx="20">
                  <c:v>0.22783339999999999</c:v>
                </c:pt>
                <c:pt idx="21">
                  <c:v>0.20175460000000001</c:v>
                </c:pt>
                <c:pt idx="22">
                  <c:v>0.17952489999999999</c:v>
                </c:pt>
                <c:pt idx="23">
                  <c:v>0.16050030000000001</c:v>
                </c:pt>
                <c:pt idx="24">
                  <c:v>0.14415252000000001</c:v>
                </c:pt>
                <c:pt idx="25">
                  <c:v>0.13004560000000001</c:v>
                </c:pt>
                <c:pt idx="26">
                  <c:v>0.11782053000000001</c:v>
                </c:pt>
                <c:pt idx="27">
                  <c:v>0.10718660000000001</c:v>
                </c:pt>
                <c:pt idx="28">
                  <c:v>9.6279472000000005E-2</c:v>
                </c:pt>
                <c:pt idx="29">
                  <c:v>8.9916399999999994E-2</c:v>
                </c:pt>
                <c:pt idx="30">
                  <c:v>8.2508949999999998E-2</c:v>
                </c:pt>
                <c:pt idx="31">
                  <c:v>7.5936370000000003E-2</c:v>
                </c:pt>
                <c:pt idx="32">
                  <c:v>7.0096790000000006E-2</c:v>
                </c:pt>
                <c:pt idx="33">
                  <c:v>6.4893432000000001E-2</c:v>
                </c:pt>
                <c:pt idx="34">
                  <c:v>6.0246691999999998E-2</c:v>
                </c:pt>
                <c:pt idx="35">
                  <c:v>5.6086292000000003E-2</c:v>
                </c:pt>
                <c:pt idx="36">
                  <c:v>5.1274599999999997E-2</c:v>
                </c:pt>
                <c:pt idx="37">
                  <c:v>4.7978340000000001E-2</c:v>
                </c:pt>
                <c:pt idx="38">
                  <c:v>4.4994883999999999E-2</c:v>
                </c:pt>
                <c:pt idx="39">
                  <c:v>4.2289791E-2</c:v>
                </c:pt>
                <c:pt idx="40">
                  <c:v>3.9825050000000001E-2</c:v>
                </c:pt>
                <c:pt idx="41">
                  <c:v>3.7575259999999999E-2</c:v>
                </c:pt>
                <c:pt idx="42">
                  <c:v>3.5516081999999997E-2</c:v>
                </c:pt>
                <c:pt idx="43">
                  <c:v>3.3624649999999999E-2</c:v>
                </c:pt>
                <c:pt idx="44">
                  <c:v>3.1359392E-2</c:v>
                </c:pt>
                <c:pt idx="45">
                  <c:v>2.9479433999999999E-2</c:v>
                </c:pt>
                <c:pt idx="46">
                  <c:v>2.8192492999999999E-2</c:v>
                </c:pt>
                <c:pt idx="47">
                  <c:v>2.700108E-2</c:v>
                </c:pt>
                <c:pt idx="48">
                  <c:v>2.5895420999999998E-2</c:v>
                </c:pt>
                <c:pt idx="49">
                  <c:v>2.4868959999999999E-2</c:v>
                </c:pt>
                <c:pt idx="50">
                  <c:v>2.3493453000000001E-2</c:v>
                </c:pt>
                <c:pt idx="51">
                  <c:v>2.261374E-2</c:v>
                </c:pt>
                <c:pt idx="52">
                  <c:v>2.1419130000000002E-2</c:v>
                </c:pt>
                <c:pt idx="53">
                  <c:v>2.0319813999999999E-2</c:v>
                </c:pt>
                <c:pt idx="54">
                  <c:v>1.9353222999999999E-2</c:v>
                </c:pt>
                <c:pt idx="55">
                  <c:v>1.813329E-2</c:v>
                </c:pt>
                <c:pt idx="56">
                  <c:v>1.763793E-2</c:v>
                </c:pt>
                <c:pt idx="57">
                  <c:v>1.6775399999999999E-2</c:v>
                </c:pt>
                <c:pt idx="58">
                  <c:v>1.5964104E-2</c:v>
                </c:pt>
                <c:pt idx="59">
                  <c:v>1.5339419999999999E-2</c:v>
                </c:pt>
                <c:pt idx="60">
                  <c:v>1.4493900000000001E-2</c:v>
                </c:pt>
                <c:pt idx="61">
                  <c:v>1.369541E-2</c:v>
                </c:pt>
                <c:pt idx="62">
                  <c:v>1.324296E-2</c:v>
                </c:pt>
                <c:pt idx="63">
                  <c:v>1.2808132999999999E-2</c:v>
                </c:pt>
                <c:pt idx="64">
                  <c:v>1.2389613000000001E-2</c:v>
                </c:pt>
                <c:pt idx="65">
                  <c:v>1.192666E-2</c:v>
                </c:pt>
                <c:pt idx="66">
                  <c:v>1.148367E-2</c:v>
                </c:pt>
                <c:pt idx="67">
                  <c:v>1.0880280000000001E-2</c:v>
                </c:pt>
                <c:pt idx="68">
                  <c:v>1.040088E-2</c:v>
                </c:pt>
                <c:pt idx="69">
                  <c:v>9.9454929999999997E-3</c:v>
                </c:pt>
                <c:pt idx="70">
                  <c:v>9.6692123000000005E-3</c:v>
                </c:pt>
                <c:pt idx="71">
                  <c:v>9.3780070000000007E-3</c:v>
                </c:pt>
                <c:pt idx="72">
                  <c:v>9.0978129999999997E-3</c:v>
                </c:pt>
                <c:pt idx="73">
                  <c:v>8.8303989999999992E-3</c:v>
                </c:pt>
                <c:pt idx="74">
                  <c:v>8.5725010999999993E-3</c:v>
                </c:pt>
                <c:pt idx="75">
                  <c:v>8.3245420000000007E-3</c:v>
                </c:pt>
                <c:pt idx="76">
                  <c:v>8.0868350000000006E-3</c:v>
                </c:pt>
                <c:pt idx="77">
                  <c:v>7.8578944000000008E-3</c:v>
                </c:pt>
                <c:pt idx="78">
                  <c:v>7.6409620999999999E-3</c:v>
                </c:pt>
                <c:pt idx="79">
                  <c:v>7.3154611000000001E-3</c:v>
                </c:pt>
                <c:pt idx="80">
                  <c:v>7.1251791999999998E-3</c:v>
                </c:pt>
                <c:pt idx="81">
                  <c:v>6.9409449999999996E-3</c:v>
                </c:pt>
                <c:pt idx="82">
                  <c:v>6.7630281000000004E-3</c:v>
                </c:pt>
                <c:pt idx="83">
                  <c:v>6.5920142999999999E-3</c:v>
                </c:pt>
                <c:pt idx="84">
                  <c:v>6.4262440000000002E-3</c:v>
                </c:pt>
                <c:pt idx="85">
                  <c:v>6.2661139999999997E-3</c:v>
                </c:pt>
                <c:pt idx="86">
                  <c:v>6.09554E-3</c:v>
                </c:pt>
                <c:pt idx="87">
                  <c:v>5.9310101999999996E-3</c:v>
                </c:pt>
                <c:pt idx="88">
                  <c:v>5.7722034000000002E-3</c:v>
                </c:pt>
                <c:pt idx="89">
                  <c:v>5.6188150000000001E-3</c:v>
                </c:pt>
                <c:pt idx="90">
                  <c:v>5.4627050999999996E-3</c:v>
                </c:pt>
                <c:pt idx="91">
                  <c:v>4.5753321000000001E-4</c:v>
                </c:pt>
                <c:pt idx="92">
                  <c:v>4.5651131E-4</c:v>
                </c:pt>
                <c:pt idx="93">
                  <c:v>4.5533919999999999E-4</c:v>
                </c:pt>
                <c:pt idx="94">
                  <c:v>4.5418249999999998E-4</c:v>
                </c:pt>
                <c:pt idx="95">
                  <c:v>4.5304930000000001E-4</c:v>
                </c:pt>
                <c:pt idx="96">
                  <c:v>4.5192843E-4</c:v>
                </c:pt>
                <c:pt idx="97">
                  <c:v>4.5083390999999998E-4</c:v>
                </c:pt>
                <c:pt idx="98">
                  <c:v>4.5014209999999998E-4</c:v>
                </c:pt>
                <c:pt idx="99">
                  <c:v>4.490478E-4</c:v>
                </c:pt>
                <c:pt idx="100">
                  <c:v>4.4797292E-4</c:v>
                </c:pt>
                <c:pt idx="101">
                  <c:v>4.4628140000000001E-4</c:v>
                </c:pt>
                <c:pt idx="102">
                  <c:v>4.4543399999999998E-4</c:v>
                </c:pt>
                <c:pt idx="103">
                  <c:v>4.4460132E-4</c:v>
                </c:pt>
                <c:pt idx="104">
                  <c:v>4.4377091000000001E-4</c:v>
                </c:pt>
                <c:pt idx="105">
                  <c:v>4.4294940000000002E-4</c:v>
                </c:pt>
                <c:pt idx="106">
                  <c:v>4.4158761999999997E-4</c:v>
                </c:pt>
                <c:pt idx="107">
                  <c:v>4.4050082E-4</c:v>
                </c:pt>
                <c:pt idx="108">
                  <c:v>4.3939453000000001E-4</c:v>
                </c:pt>
                <c:pt idx="109">
                  <c:v>4.3891300999999999E-4</c:v>
                </c:pt>
                <c:pt idx="110">
                  <c:v>4.3735601999999999E-4</c:v>
                </c:pt>
                <c:pt idx="111">
                  <c:v>4.3615800000000002E-4</c:v>
                </c:pt>
                <c:pt idx="112">
                  <c:v>4.3495962000000002E-4</c:v>
                </c:pt>
                <c:pt idx="113">
                  <c:v>4.3378390000000001E-4</c:v>
                </c:pt>
                <c:pt idx="114">
                  <c:v>4.3264391999999998E-4</c:v>
                </c:pt>
                <c:pt idx="115">
                  <c:v>4.3149262000000002E-4</c:v>
                </c:pt>
                <c:pt idx="116">
                  <c:v>4.3039583999999998E-4</c:v>
                </c:pt>
                <c:pt idx="117">
                  <c:v>4.292915E-4</c:v>
                </c:pt>
                <c:pt idx="118">
                  <c:v>4.2821401000000002E-4</c:v>
                </c:pt>
                <c:pt idx="119">
                  <c:v>4.2715734E-4</c:v>
                </c:pt>
                <c:pt idx="120">
                  <c:v>4.2616689999999999E-4</c:v>
                </c:pt>
                <c:pt idx="121">
                  <c:v>4.2508223000000002E-4</c:v>
                </c:pt>
                <c:pt idx="122">
                  <c:v>4.2399370000000003E-4</c:v>
                </c:pt>
                <c:pt idx="123">
                  <c:v>4.229174E-4</c:v>
                </c:pt>
                <c:pt idx="124">
                  <c:v>4.2188149999999999E-4</c:v>
                </c:pt>
                <c:pt idx="125">
                  <c:v>4.2084609999999998E-4</c:v>
                </c:pt>
                <c:pt idx="126">
                  <c:v>4.1980849999999998E-4</c:v>
                </c:pt>
                <c:pt idx="127">
                  <c:v>4.1908439999999999E-4</c:v>
                </c:pt>
                <c:pt idx="128">
                  <c:v>4.1836450000000002E-4</c:v>
                </c:pt>
                <c:pt idx="129">
                  <c:v>4.1745212000000002E-4</c:v>
                </c:pt>
                <c:pt idx="130">
                  <c:v>4.1671732000000001E-4</c:v>
                </c:pt>
                <c:pt idx="131">
                  <c:v>4.1589600000000002E-4</c:v>
                </c:pt>
                <c:pt idx="132">
                  <c:v>4.1506719999999999E-4</c:v>
                </c:pt>
                <c:pt idx="133">
                  <c:v>4.1424902999999999E-4</c:v>
                </c:pt>
                <c:pt idx="134">
                  <c:v>4.1344739999999997E-4</c:v>
                </c:pt>
                <c:pt idx="135">
                  <c:v>4.126348E-4</c:v>
                </c:pt>
                <c:pt idx="136">
                  <c:v>4.1185313000000002E-4</c:v>
                </c:pt>
                <c:pt idx="137">
                  <c:v>4.1107060999999998E-4</c:v>
                </c:pt>
                <c:pt idx="138">
                  <c:v>4.1028850999999999E-4</c:v>
                </c:pt>
                <c:pt idx="139">
                  <c:v>4.0952894000000002E-4</c:v>
                </c:pt>
                <c:pt idx="140">
                  <c:v>4.0875931999999999E-4</c:v>
                </c:pt>
                <c:pt idx="141">
                  <c:v>4.073813E-4</c:v>
                </c:pt>
                <c:pt idx="142">
                  <c:v>4.0600789999999999E-4</c:v>
                </c:pt>
                <c:pt idx="143">
                  <c:v>4.0528340000000002E-4</c:v>
                </c:pt>
                <c:pt idx="144">
                  <c:v>4.0455681E-4</c:v>
                </c:pt>
                <c:pt idx="145">
                  <c:v>4.0382100000000001E-4</c:v>
                </c:pt>
                <c:pt idx="146">
                  <c:v>4.0312129999999999E-4</c:v>
                </c:pt>
                <c:pt idx="147">
                  <c:v>4.0188570000000001E-4</c:v>
                </c:pt>
                <c:pt idx="148">
                  <c:v>4.0066361E-4</c:v>
                </c:pt>
                <c:pt idx="149">
                  <c:v>3.9909510000000001E-4</c:v>
                </c:pt>
                <c:pt idx="150">
                  <c:v>3.9755980000000002E-4</c:v>
                </c:pt>
                <c:pt idx="151">
                  <c:v>3.9604789999999999E-4</c:v>
                </c:pt>
                <c:pt idx="152">
                  <c:v>3.9456682999999999E-4</c:v>
                </c:pt>
                <c:pt idx="153">
                  <c:v>3.9309940000000003E-4</c:v>
                </c:pt>
                <c:pt idx="154">
                  <c:v>3.9166072E-4</c:v>
                </c:pt>
                <c:pt idx="155">
                  <c:v>3.9024620999999999E-4</c:v>
                </c:pt>
                <c:pt idx="156">
                  <c:v>3.8885390000000002E-4</c:v>
                </c:pt>
                <c:pt idx="157">
                  <c:v>3.8747640999999998E-4</c:v>
                </c:pt>
                <c:pt idx="158">
                  <c:v>3.8612322999999999E-4</c:v>
                </c:pt>
                <c:pt idx="159">
                  <c:v>3.8478379999999998E-4</c:v>
                </c:pt>
                <c:pt idx="160">
                  <c:v>3.8346183000000002E-4</c:v>
                </c:pt>
                <c:pt idx="161">
                  <c:v>3.8236079999999999E-4</c:v>
                </c:pt>
                <c:pt idx="162">
                  <c:v>3.8129283999999999E-4</c:v>
                </c:pt>
                <c:pt idx="163">
                  <c:v>3.8022179999999998E-4</c:v>
                </c:pt>
                <c:pt idx="164">
                  <c:v>3.7916570000000001E-4</c:v>
                </c:pt>
                <c:pt idx="165">
                  <c:v>3.7812689999999999E-4</c:v>
                </c:pt>
                <c:pt idx="166">
                  <c:v>3.7708819999999999E-4</c:v>
                </c:pt>
                <c:pt idx="167">
                  <c:v>3.7607651E-4</c:v>
                </c:pt>
                <c:pt idx="168">
                  <c:v>3.7505550000000001E-4</c:v>
                </c:pt>
                <c:pt idx="169">
                  <c:v>3.7440663000000001E-4</c:v>
                </c:pt>
                <c:pt idx="170">
                  <c:v>3.7374190000000001E-4</c:v>
                </c:pt>
                <c:pt idx="171">
                  <c:v>3.7323240000000001E-4</c:v>
                </c:pt>
                <c:pt idx="172">
                  <c:v>3.7272279999999997E-4</c:v>
                </c:pt>
                <c:pt idx="173">
                  <c:v>3.7221239999999999E-4</c:v>
                </c:pt>
                <c:pt idx="174">
                  <c:v>3.7170150000000001E-4</c:v>
                </c:pt>
                <c:pt idx="175">
                  <c:v>3.7120419999999999E-4</c:v>
                </c:pt>
                <c:pt idx="176">
                  <c:v>3.7071270000000001E-4</c:v>
                </c:pt>
                <c:pt idx="177">
                  <c:v>3.7021752999999999E-4</c:v>
                </c:pt>
                <c:pt idx="178">
                  <c:v>3.6971941E-4</c:v>
                </c:pt>
                <c:pt idx="179">
                  <c:v>3.6923073999999998E-4</c:v>
                </c:pt>
                <c:pt idx="180">
                  <c:v>3.6875649999999999E-4</c:v>
                </c:pt>
                <c:pt idx="181">
                  <c:v>3.6828064000000001E-4</c:v>
                </c:pt>
                <c:pt idx="182">
                  <c:v>3.6780260000000001E-4</c:v>
                </c:pt>
                <c:pt idx="183">
                  <c:v>3.673223E-4</c:v>
                </c:pt>
                <c:pt idx="184">
                  <c:v>3.668608E-4</c:v>
                </c:pt>
                <c:pt idx="185">
                  <c:v>3.6639993999999998E-4</c:v>
                </c:pt>
                <c:pt idx="186">
                  <c:v>3.6593889999999999E-4</c:v>
                </c:pt>
                <c:pt idx="187">
                  <c:v>3.6513653000000001E-4</c:v>
                </c:pt>
                <c:pt idx="188">
                  <c:v>3.6456754000000001E-4</c:v>
                </c:pt>
                <c:pt idx="189">
                  <c:v>3.6399380000000001E-4</c:v>
                </c:pt>
                <c:pt idx="190">
                  <c:v>3.6377704000000003E-4</c:v>
                </c:pt>
                <c:pt idx="191">
                  <c:v>3.6279690000000001E-4</c:v>
                </c:pt>
                <c:pt idx="192">
                  <c:v>3.6119489999999999E-4</c:v>
                </c:pt>
                <c:pt idx="193">
                  <c:v>3.5957369999999999E-4</c:v>
                </c:pt>
                <c:pt idx="194">
                  <c:v>3.5817383999999999E-4</c:v>
                </c:pt>
                <c:pt idx="195">
                  <c:v>3.5680590000000001E-4</c:v>
                </c:pt>
                <c:pt idx="196">
                  <c:v>3.5511340999999999E-4</c:v>
                </c:pt>
                <c:pt idx="197">
                  <c:v>3.5346552E-4</c:v>
                </c:pt>
                <c:pt idx="198">
                  <c:v>3.5186119999999998E-4</c:v>
                </c:pt>
                <c:pt idx="199">
                  <c:v>3.5030084000000001E-4</c:v>
                </c:pt>
              </c:numCache>
            </c:numRef>
          </c:yVal>
          <c:smooth val="1"/>
          <c:extLst>
            <c:ext xmlns:c16="http://schemas.microsoft.com/office/drawing/2014/chart" uri="{C3380CC4-5D6E-409C-BE32-E72D297353CC}">
              <c16:uniqueId val="{00000003-827C-443A-AF3A-749C48043D1E}"/>
            </c:ext>
          </c:extLst>
        </c:ser>
        <c:dLbls>
          <c:showLegendKey val="0"/>
          <c:showVal val="0"/>
          <c:showCatName val="0"/>
          <c:showSerName val="0"/>
          <c:showPercent val="0"/>
          <c:showBubbleSize val="0"/>
        </c:dLbls>
        <c:axId val="883631000"/>
        <c:axId val="883631848"/>
        <c:extLst/>
      </c:scatterChart>
      <c:valAx>
        <c:axId val="883631000"/>
        <c:scaling>
          <c:orientation val="minMax"/>
          <c:max val="510"/>
          <c:min val="0"/>
        </c:scaling>
        <c:delete val="0"/>
        <c:axPos val="b"/>
        <c:title>
          <c:tx>
            <c:rich>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r>
                  <a:rPr lang="en-US"/>
                  <a:t>River Distance (km)</a:t>
                </a:r>
              </a:p>
            </c:rich>
          </c:tx>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title>
        <c:numFmt formatCode="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83631848"/>
        <c:crossesAt val="1.0000000000000003E-4"/>
        <c:crossBetween val="midCat"/>
        <c:majorUnit val="50"/>
      </c:valAx>
      <c:valAx>
        <c:axId val="883631848"/>
        <c:scaling>
          <c:logBase val="10"/>
          <c:orientation val="minMax"/>
          <c:max val="1000"/>
          <c:min val="1.0000000000000003E-4"/>
        </c:scaling>
        <c:delete val="0"/>
        <c:axPos val="l"/>
        <c:title>
          <c:tx>
            <c:rich>
              <a:bodyPr rot="-54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r>
                  <a:rPr lang="en-US"/>
                  <a:t>Concentration (mg/l)</a:t>
                </a:r>
              </a:p>
            </c:rich>
          </c:tx>
          <c:overlay val="0"/>
          <c:spPr>
            <a:noFill/>
            <a:ln>
              <a:noFill/>
            </a:ln>
            <a:effectLst/>
          </c:spPr>
          <c:txPr>
            <a:bodyPr rot="-54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title>
        <c:numFmt formatCode="General"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83631000"/>
        <c:crosses val="autoZero"/>
        <c:crossBetween val="midCat"/>
      </c:valAx>
      <c:spPr>
        <a:noFill/>
        <a:ln>
          <a:noFill/>
        </a:ln>
        <a:effectLst/>
      </c:spPr>
    </c:plotArea>
    <c:legend>
      <c:legendPos val="r"/>
      <c:layout>
        <c:manualLayout>
          <c:xMode val="edge"/>
          <c:yMode val="edge"/>
          <c:x val="0.51804121075774623"/>
          <c:y val="7.2144828050339921E-3"/>
          <c:w val="0.47479377577802773"/>
          <c:h val="0.31003039684142047"/>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userShapes r:id="rId3"/>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15319675949597"/>
          <c:y val="5.3886533414092476E-2"/>
          <c:w val="0.77876685868811857"/>
          <c:h val="0.73956580747919343"/>
        </c:manualLayout>
      </c:layout>
      <c:scatterChart>
        <c:scatterStyle val="lineMarker"/>
        <c:varyColors val="0"/>
        <c:ser>
          <c:idx val="1"/>
          <c:order val="1"/>
          <c:tx>
            <c:strRef>
              <c:f>'Fig 5-28 Individual Metals'!$AC$4</c:f>
              <c:strCache>
                <c:ptCount val="1"/>
                <c:pt idx="0">
                  <c:v>Empirical Peak Conc Total</c:v>
                </c:pt>
              </c:strCache>
            </c:strRef>
          </c:tx>
          <c:spPr>
            <a:ln w="25400" cap="rnd">
              <a:noFill/>
              <a:round/>
            </a:ln>
            <a:effectLst/>
          </c:spPr>
          <c:marker>
            <c:symbol val="circle"/>
            <c:size val="4"/>
            <c:spPr>
              <a:solidFill>
                <a:schemeClr val="accent2">
                  <a:lumMod val="75000"/>
                </a:schemeClr>
              </a:solidFill>
              <a:ln w="3175">
                <a:solidFill>
                  <a:schemeClr val="accent2">
                    <a:lumMod val="50000"/>
                  </a:schemeClr>
                </a:solidFill>
              </a:ln>
              <a:effectLst/>
            </c:spPr>
          </c:marker>
          <c:xVal>
            <c:numRef>
              <c:f>'Fig 5-28 Individual Metals'!$N$4:$N$15</c:f>
              <c:numCache>
                <c:formatCode>0</c:formatCode>
                <c:ptCount val="12"/>
                <c:pt idx="0">
                  <c:v>12.5</c:v>
                </c:pt>
                <c:pt idx="1">
                  <c:v>16.399999999999999</c:v>
                </c:pt>
                <c:pt idx="2">
                  <c:v>64</c:v>
                </c:pt>
                <c:pt idx="3">
                  <c:v>94.2</c:v>
                </c:pt>
                <c:pt idx="4">
                  <c:v>132</c:v>
                </c:pt>
                <c:pt idx="5">
                  <c:v>164.1</c:v>
                </c:pt>
                <c:pt idx="6">
                  <c:v>190.2</c:v>
                </c:pt>
                <c:pt idx="7">
                  <c:v>196</c:v>
                </c:pt>
                <c:pt idx="8">
                  <c:v>246.4</c:v>
                </c:pt>
                <c:pt idx="9">
                  <c:v>295.8</c:v>
                </c:pt>
                <c:pt idx="10">
                  <c:v>377.1</c:v>
                </c:pt>
                <c:pt idx="11">
                  <c:v>421.3</c:v>
                </c:pt>
              </c:numCache>
            </c:numRef>
          </c:xVal>
          <c:yVal>
            <c:numRef>
              <c:f>'Fig 5-28 Individual Metals'!$R$4:$R$15</c:f>
              <c:numCache>
                <c:formatCode>0.00</c:formatCode>
                <c:ptCount val="12"/>
                <c:pt idx="0">
                  <c:v>631.87</c:v>
                </c:pt>
                <c:pt idx="1">
                  <c:v>182.83582377526088</c:v>
                </c:pt>
                <c:pt idx="2">
                  <c:v>7.2039915121829079</c:v>
                </c:pt>
                <c:pt idx="3">
                  <c:v>2.9152099040421895</c:v>
                </c:pt>
                <c:pt idx="4">
                  <c:v>1.2983650656232497</c:v>
                </c:pt>
                <c:pt idx="5">
                  <c:v>0.78764594840759139</c:v>
                </c:pt>
                <c:pt idx="6">
                  <c:v>0.6324080167818551</c:v>
                </c:pt>
                <c:pt idx="7">
                  <c:v>0.31464999999999999</c:v>
                </c:pt>
                <c:pt idx="8">
                  <c:v>0.17</c:v>
                </c:pt>
                <c:pt idx="9">
                  <c:v>0.16438461538461538</c:v>
                </c:pt>
                <c:pt idx="10">
                  <c:v>9.1749999999999998E-2</c:v>
                </c:pt>
                <c:pt idx="11">
                  <c:v>7.51E-2</c:v>
                </c:pt>
              </c:numCache>
            </c:numRef>
          </c:yVal>
          <c:smooth val="0"/>
          <c:extLst>
            <c:ext xmlns:c16="http://schemas.microsoft.com/office/drawing/2014/chart" uri="{C3380CC4-5D6E-409C-BE32-E72D297353CC}">
              <c16:uniqueId val="{00000000-A982-44C6-B373-E981FA1E2B22}"/>
            </c:ext>
          </c:extLst>
        </c:ser>
        <c:ser>
          <c:idx val="3"/>
          <c:order val="3"/>
          <c:tx>
            <c:strRef>
              <c:f>'Fig 5-28 Individual Metals'!$AC$5</c:f>
              <c:strCache>
                <c:ptCount val="1"/>
                <c:pt idx="0">
                  <c:v>Empirical Peak Conc Diss</c:v>
                </c:pt>
              </c:strCache>
            </c:strRef>
          </c:tx>
          <c:spPr>
            <a:ln w="25400" cap="rnd">
              <a:noFill/>
              <a:round/>
            </a:ln>
            <a:effectLst/>
          </c:spPr>
          <c:marker>
            <c:symbol val="circle"/>
            <c:size val="4"/>
            <c:spPr>
              <a:solidFill>
                <a:schemeClr val="accent5">
                  <a:lumMod val="75000"/>
                </a:schemeClr>
              </a:solidFill>
              <a:ln w="3175">
                <a:solidFill>
                  <a:srgbClr val="002060"/>
                </a:solidFill>
              </a:ln>
              <a:effectLst/>
            </c:spPr>
          </c:marker>
          <c:xVal>
            <c:numRef>
              <c:f>'Fig 5-28 Individual Metals'!$N$17:$N$28</c:f>
              <c:numCache>
                <c:formatCode>0</c:formatCode>
                <c:ptCount val="12"/>
                <c:pt idx="0">
                  <c:v>12.5</c:v>
                </c:pt>
                <c:pt idx="1">
                  <c:v>16.399999999999999</c:v>
                </c:pt>
                <c:pt idx="2">
                  <c:v>64</c:v>
                </c:pt>
                <c:pt idx="3">
                  <c:v>94.2</c:v>
                </c:pt>
                <c:pt idx="4">
                  <c:v>132</c:v>
                </c:pt>
                <c:pt idx="5">
                  <c:v>164.1</c:v>
                </c:pt>
                <c:pt idx="6">
                  <c:v>190.2</c:v>
                </c:pt>
                <c:pt idx="7">
                  <c:v>196</c:v>
                </c:pt>
                <c:pt idx="8">
                  <c:v>246.4</c:v>
                </c:pt>
                <c:pt idx="9">
                  <c:v>295.8</c:v>
                </c:pt>
                <c:pt idx="10">
                  <c:v>377.1</c:v>
                </c:pt>
                <c:pt idx="11">
                  <c:v>421.3</c:v>
                </c:pt>
              </c:numCache>
            </c:numRef>
          </c:xVal>
          <c:yVal>
            <c:numRef>
              <c:f>'Fig 5-28 Individual Metals'!$R$17:$R$28</c:f>
              <c:numCache>
                <c:formatCode>0.000</c:formatCode>
                <c:ptCount val="12"/>
                <c:pt idx="0">
                  <c:v>0.95454027257195306</c:v>
                </c:pt>
                <c:pt idx="1">
                  <c:v>0.24288757701149435</c:v>
                </c:pt>
                <c:pt idx="2">
                  <c:v>1.8251999999999999E-3</c:v>
                </c:pt>
                <c:pt idx="3">
                  <c:v>4.8300000000000003E-4</c:v>
                </c:pt>
                <c:pt idx="4">
                  <c:v>3.0999999999999999E-3</c:v>
                </c:pt>
                <c:pt idx="5">
                  <c:v>2.4650000000000003E-4</c:v>
                </c:pt>
                <c:pt idx="6">
                  <c:v>3.1824000000000002E-4</c:v>
                </c:pt>
                <c:pt idx="7">
                  <c:v>3.5999999999999997E-4</c:v>
                </c:pt>
                <c:pt idx="8">
                  <c:v>1.2185294117647051E-3</c:v>
                </c:pt>
                <c:pt idx="9">
                  <c:v>2.8205263157894743E-4</c:v>
                </c:pt>
                <c:pt idx="10">
                  <c:v>3.0346153846153853E-4</c:v>
                </c:pt>
                <c:pt idx="11">
                  <c:v>1.8160563380281746E-4</c:v>
                </c:pt>
              </c:numCache>
            </c:numRef>
          </c:yVal>
          <c:smooth val="0"/>
          <c:extLst>
            <c:ext xmlns:c16="http://schemas.microsoft.com/office/drawing/2014/chart" uri="{C3380CC4-5D6E-409C-BE32-E72D297353CC}">
              <c16:uniqueId val="{00000001-A982-44C6-B373-E981FA1E2B22}"/>
            </c:ext>
          </c:extLst>
        </c:ser>
        <c:dLbls>
          <c:showLegendKey val="0"/>
          <c:showVal val="0"/>
          <c:showCatName val="0"/>
          <c:showSerName val="0"/>
          <c:showPercent val="0"/>
          <c:showBubbleSize val="0"/>
        </c:dLbls>
        <c:axId val="706295720"/>
        <c:axId val="706288936"/>
      </c:scatterChart>
      <c:scatterChart>
        <c:scatterStyle val="smoothMarker"/>
        <c:varyColors val="0"/>
        <c:ser>
          <c:idx val="0"/>
          <c:order val="0"/>
          <c:tx>
            <c:strRef>
              <c:f>'Fig 5-28 Individual Metals'!$AC$6</c:f>
              <c:strCache>
                <c:ptCount val="1"/>
                <c:pt idx="0">
                  <c:v>WASP Peak Conc Total</c:v>
                </c:pt>
              </c:strCache>
            </c:strRef>
          </c:tx>
          <c:spPr>
            <a:ln w="15875" cap="rnd">
              <a:solidFill>
                <a:schemeClr val="accent2"/>
              </a:solidFill>
              <a:round/>
            </a:ln>
            <a:effectLst/>
          </c:spPr>
          <c:marker>
            <c:symbol val="none"/>
          </c:marker>
          <c:xVal>
            <c:numRef>
              <c:f>'Fig 5-28 Individual Metals'!$B$4:$B$203</c:f>
              <c:numCache>
                <c:formatCode>0</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'Fig 5-28 Individual Metals'!$G$4:$G$203</c:f>
              <c:numCache>
                <c:formatCode>0.000</c:formatCode>
                <c:ptCount val="200"/>
                <c:pt idx="0">
                  <c:v>423.24590000000001</c:v>
                </c:pt>
                <c:pt idx="1">
                  <c:v>124.532</c:v>
                </c:pt>
                <c:pt idx="2">
                  <c:v>78.470849999999999</c:v>
                </c:pt>
                <c:pt idx="3">
                  <c:v>54.736350000000002</c:v>
                </c:pt>
                <c:pt idx="4">
                  <c:v>38.95552</c:v>
                </c:pt>
                <c:pt idx="5">
                  <c:v>34.752800000000001</c:v>
                </c:pt>
                <c:pt idx="6">
                  <c:v>31.611719999999998</c:v>
                </c:pt>
                <c:pt idx="7">
                  <c:v>29.03351</c:v>
                </c:pt>
                <c:pt idx="8">
                  <c:v>26.876460000000002</c:v>
                </c:pt>
                <c:pt idx="9">
                  <c:v>21.30612</c:v>
                </c:pt>
                <c:pt idx="10">
                  <c:v>20.077190000000002</c:v>
                </c:pt>
                <c:pt idx="11">
                  <c:v>16.516190000000002</c:v>
                </c:pt>
                <c:pt idx="12">
                  <c:v>15.722239999999999</c:v>
                </c:pt>
                <c:pt idx="13">
                  <c:v>14.985480000000001</c:v>
                </c:pt>
                <c:pt idx="14">
                  <c:v>14.30965</c:v>
                </c:pt>
                <c:pt idx="15">
                  <c:v>13.516360000000001</c:v>
                </c:pt>
                <c:pt idx="16">
                  <c:v>12.784280000000001</c:v>
                </c:pt>
                <c:pt idx="17">
                  <c:v>12.0985</c:v>
                </c:pt>
                <c:pt idx="18">
                  <c:v>11.460940000000001</c:v>
                </c:pt>
                <c:pt idx="19">
                  <c:v>9.6701460000000008</c:v>
                </c:pt>
                <c:pt idx="20">
                  <c:v>8.5766179999999999</c:v>
                </c:pt>
                <c:pt idx="21">
                  <c:v>8.2273019999999999</c:v>
                </c:pt>
                <c:pt idx="22">
                  <c:v>7.8988110000000002</c:v>
                </c:pt>
                <c:pt idx="23">
                  <c:v>7.5845229999999999</c:v>
                </c:pt>
                <c:pt idx="24">
                  <c:v>7.2820910000000003</c:v>
                </c:pt>
                <c:pt idx="25">
                  <c:v>6.9976500000000001</c:v>
                </c:pt>
                <c:pt idx="26">
                  <c:v>6.7228709999999996</c:v>
                </c:pt>
                <c:pt idx="27">
                  <c:v>6.4616400000000001</c:v>
                </c:pt>
                <c:pt idx="28">
                  <c:v>5.7716130000000003</c:v>
                </c:pt>
                <c:pt idx="29">
                  <c:v>5.5612890000000004</c:v>
                </c:pt>
                <c:pt idx="30">
                  <c:v>5.1092919999999999</c:v>
                </c:pt>
                <c:pt idx="31">
                  <c:v>4.7052170000000002</c:v>
                </c:pt>
                <c:pt idx="32">
                  <c:v>4.3413190000000004</c:v>
                </c:pt>
                <c:pt idx="33">
                  <c:v>4.0126470000000003</c:v>
                </c:pt>
                <c:pt idx="34">
                  <c:v>3.7145969999999999</c:v>
                </c:pt>
                <c:pt idx="35">
                  <c:v>3.4436179999999998</c:v>
                </c:pt>
                <c:pt idx="36">
                  <c:v>3.0152570000000001</c:v>
                </c:pt>
                <c:pt idx="37">
                  <c:v>2.850508</c:v>
                </c:pt>
                <c:pt idx="38">
                  <c:v>2.6972040000000002</c:v>
                </c:pt>
                <c:pt idx="39">
                  <c:v>2.5544500000000001</c:v>
                </c:pt>
                <c:pt idx="40">
                  <c:v>2.4213689999999999</c:v>
                </c:pt>
                <c:pt idx="41">
                  <c:v>2.2968899999999999</c:v>
                </c:pt>
                <c:pt idx="42">
                  <c:v>2.180812</c:v>
                </c:pt>
                <c:pt idx="43">
                  <c:v>2.0721090000000002</c:v>
                </c:pt>
                <c:pt idx="44">
                  <c:v>1.8622829999999999</c:v>
                </c:pt>
                <c:pt idx="45">
                  <c:v>1.736081</c:v>
                </c:pt>
                <c:pt idx="46">
                  <c:v>1.678234</c:v>
                </c:pt>
                <c:pt idx="47">
                  <c:v>1.621818</c:v>
                </c:pt>
                <c:pt idx="48">
                  <c:v>1.5677559999999999</c:v>
                </c:pt>
                <c:pt idx="49">
                  <c:v>1.5152380000000001</c:v>
                </c:pt>
                <c:pt idx="50">
                  <c:v>1.41537</c:v>
                </c:pt>
                <c:pt idx="51">
                  <c:v>1.369488</c:v>
                </c:pt>
                <c:pt idx="52">
                  <c:v>1.311301</c:v>
                </c:pt>
                <c:pt idx="53">
                  <c:v>1.2935160000000001</c:v>
                </c:pt>
                <c:pt idx="54">
                  <c:v>1.2777369999999999</c:v>
                </c:pt>
                <c:pt idx="55">
                  <c:v>1.219061</c:v>
                </c:pt>
                <c:pt idx="56">
                  <c:v>1.2113579999999999</c:v>
                </c:pt>
                <c:pt idx="57">
                  <c:v>1.196007</c:v>
                </c:pt>
                <c:pt idx="58">
                  <c:v>1.180863</c:v>
                </c:pt>
                <c:pt idx="59">
                  <c:v>1.1674789999999999</c:v>
                </c:pt>
                <c:pt idx="60">
                  <c:v>1.1124940000000001</c:v>
                </c:pt>
                <c:pt idx="61">
                  <c:v>1.0623199999999999</c:v>
                </c:pt>
                <c:pt idx="62">
                  <c:v>1.051855</c:v>
                </c:pt>
                <c:pt idx="63">
                  <c:v>1.041644</c:v>
                </c:pt>
                <c:pt idx="64">
                  <c:v>1.031542</c:v>
                </c:pt>
                <c:pt idx="65">
                  <c:v>1.017657</c:v>
                </c:pt>
                <c:pt idx="66">
                  <c:v>1.0039309999999999</c:v>
                </c:pt>
                <c:pt idx="67">
                  <c:v>0.96183580999999996</c:v>
                </c:pt>
                <c:pt idx="68">
                  <c:v>0.94878370000000001</c:v>
                </c:pt>
                <c:pt idx="69">
                  <c:v>0.93594604000000003</c:v>
                </c:pt>
                <c:pt idx="70">
                  <c:v>0.91857073</c:v>
                </c:pt>
                <c:pt idx="71">
                  <c:v>0.89987901999999997</c:v>
                </c:pt>
                <c:pt idx="72">
                  <c:v>0.88174821999999997</c:v>
                </c:pt>
                <c:pt idx="73">
                  <c:v>0.86389232999999999</c:v>
                </c:pt>
                <c:pt idx="74">
                  <c:v>0.84637213</c:v>
                </c:pt>
                <c:pt idx="75">
                  <c:v>0.82938140000000005</c:v>
                </c:pt>
                <c:pt idx="76">
                  <c:v>0.81259630000000005</c:v>
                </c:pt>
                <c:pt idx="77">
                  <c:v>0.79623489999999997</c:v>
                </c:pt>
                <c:pt idx="78">
                  <c:v>0.78161689999999995</c:v>
                </c:pt>
                <c:pt idx="79">
                  <c:v>0.74647750000000002</c:v>
                </c:pt>
                <c:pt idx="80">
                  <c:v>0.73374322000000003</c:v>
                </c:pt>
                <c:pt idx="81">
                  <c:v>0.72121690000000005</c:v>
                </c:pt>
                <c:pt idx="82">
                  <c:v>0.70890454000000003</c:v>
                </c:pt>
                <c:pt idx="83">
                  <c:v>0.69679533999999999</c:v>
                </c:pt>
                <c:pt idx="84">
                  <c:v>0.68588059999999995</c:v>
                </c:pt>
                <c:pt idx="85">
                  <c:v>0.67512499999999998</c:v>
                </c:pt>
                <c:pt idx="86">
                  <c:v>0.6638252</c:v>
                </c:pt>
                <c:pt idx="87">
                  <c:v>0.65269140000000003</c:v>
                </c:pt>
                <c:pt idx="88">
                  <c:v>0.64169494000000005</c:v>
                </c:pt>
                <c:pt idx="89">
                  <c:v>0.63088619999999995</c:v>
                </c:pt>
                <c:pt idx="90">
                  <c:v>0.61925494000000003</c:v>
                </c:pt>
                <c:pt idx="91">
                  <c:v>0.28870711999999998</c:v>
                </c:pt>
                <c:pt idx="92">
                  <c:v>0.28739794000000002</c:v>
                </c:pt>
                <c:pt idx="93">
                  <c:v>0.28589160000000002</c:v>
                </c:pt>
                <c:pt idx="94">
                  <c:v>0.28437810000000002</c:v>
                </c:pt>
                <c:pt idx="95">
                  <c:v>0.28286862000000002</c:v>
                </c:pt>
                <c:pt idx="96">
                  <c:v>0.28135371999999997</c:v>
                </c:pt>
                <c:pt idx="97">
                  <c:v>0.27989439999999999</c:v>
                </c:pt>
                <c:pt idx="98">
                  <c:v>0.2789277</c:v>
                </c:pt>
                <c:pt idx="99">
                  <c:v>0.27745751000000002</c:v>
                </c:pt>
                <c:pt idx="100">
                  <c:v>0.27603551999999998</c:v>
                </c:pt>
                <c:pt idx="101">
                  <c:v>0.21271950000000001</c:v>
                </c:pt>
                <c:pt idx="102">
                  <c:v>0.21183370000000001</c:v>
                </c:pt>
                <c:pt idx="103">
                  <c:v>0.210954</c:v>
                </c:pt>
                <c:pt idx="104">
                  <c:v>0.21008089999999999</c:v>
                </c:pt>
                <c:pt idx="105">
                  <c:v>0.20920970999999999</c:v>
                </c:pt>
                <c:pt idx="106">
                  <c:v>0.2077966</c:v>
                </c:pt>
                <c:pt idx="107">
                  <c:v>0.20664060000000001</c:v>
                </c:pt>
                <c:pt idx="108">
                  <c:v>0.20547451</c:v>
                </c:pt>
                <c:pt idx="109">
                  <c:v>0.20491191</c:v>
                </c:pt>
                <c:pt idx="110">
                  <c:v>0.16425629999999999</c:v>
                </c:pt>
                <c:pt idx="111">
                  <c:v>0.16326850000000001</c:v>
                </c:pt>
                <c:pt idx="112">
                  <c:v>0.16228580000000001</c:v>
                </c:pt>
                <c:pt idx="113">
                  <c:v>0.16132859999999999</c:v>
                </c:pt>
                <c:pt idx="114">
                  <c:v>0.1603822</c:v>
                </c:pt>
                <c:pt idx="115">
                  <c:v>0.15943861000000001</c:v>
                </c:pt>
                <c:pt idx="116">
                  <c:v>0.15850543</c:v>
                </c:pt>
                <c:pt idx="117">
                  <c:v>0.15760273</c:v>
                </c:pt>
                <c:pt idx="118">
                  <c:v>0.15669459999999999</c:v>
                </c:pt>
                <c:pt idx="119">
                  <c:v>0.15579573999999999</c:v>
                </c:pt>
                <c:pt idx="120">
                  <c:v>0.15498521000000001</c:v>
                </c:pt>
                <c:pt idx="121">
                  <c:v>0.15405091000000001</c:v>
                </c:pt>
                <c:pt idx="122">
                  <c:v>0.15312249999999999</c:v>
                </c:pt>
                <c:pt idx="123">
                  <c:v>0.15222440000000001</c:v>
                </c:pt>
                <c:pt idx="124">
                  <c:v>0.15133490999999999</c:v>
                </c:pt>
                <c:pt idx="125">
                  <c:v>0.1504509</c:v>
                </c:pt>
                <c:pt idx="126">
                  <c:v>0.14956774</c:v>
                </c:pt>
                <c:pt idx="127">
                  <c:v>0.1489443</c:v>
                </c:pt>
                <c:pt idx="128">
                  <c:v>0.14831839999999999</c:v>
                </c:pt>
                <c:pt idx="129">
                  <c:v>0.14751439999999999</c:v>
                </c:pt>
                <c:pt idx="130">
                  <c:v>0.14689181000000001</c:v>
                </c:pt>
                <c:pt idx="131">
                  <c:v>0.14615853000000001</c:v>
                </c:pt>
                <c:pt idx="132">
                  <c:v>0.14542933</c:v>
                </c:pt>
                <c:pt idx="133">
                  <c:v>0.1447164</c:v>
                </c:pt>
                <c:pt idx="134">
                  <c:v>0.14399880000000001</c:v>
                </c:pt>
                <c:pt idx="135">
                  <c:v>0.1433016</c:v>
                </c:pt>
                <c:pt idx="136">
                  <c:v>0.14259362</c:v>
                </c:pt>
                <c:pt idx="137">
                  <c:v>0.14191409999999999</c:v>
                </c:pt>
                <c:pt idx="138">
                  <c:v>0.14122199999999999</c:v>
                </c:pt>
                <c:pt idx="139">
                  <c:v>0.14055293999999999</c:v>
                </c:pt>
                <c:pt idx="140">
                  <c:v>0.1398838</c:v>
                </c:pt>
                <c:pt idx="141">
                  <c:v>0.13868420000000001</c:v>
                </c:pt>
                <c:pt idx="142">
                  <c:v>0.13749629999999999</c:v>
                </c:pt>
                <c:pt idx="143">
                  <c:v>0.13687289999999999</c:v>
                </c:pt>
                <c:pt idx="144">
                  <c:v>0.13623700999999999</c:v>
                </c:pt>
                <c:pt idx="145">
                  <c:v>0.13561221000000001</c:v>
                </c:pt>
                <c:pt idx="146">
                  <c:v>0.13500033</c:v>
                </c:pt>
                <c:pt idx="147">
                  <c:v>0.13393173</c:v>
                </c:pt>
                <c:pt idx="148">
                  <c:v>0.13289599999999999</c:v>
                </c:pt>
                <c:pt idx="149">
                  <c:v>0.13156670000000001</c:v>
                </c:pt>
                <c:pt idx="150">
                  <c:v>0.13026483999999999</c:v>
                </c:pt>
                <c:pt idx="151">
                  <c:v>0.12899110999999999</c:v>
                </c:pt>
                <c:pt idx="152">
                  <c:v>0.1277461</c:v>
                </c:pt>
                <c:pt idx="153">
                  <c:v>0.12652960999999999</c:v>
                </c:pt>
                <c:pt idx="154">
                  <c:v>0.12533432999999999</c:v>
                </c:pt>
                <c:pt idx="155">
                  <c:v>0.12416993</c:v>
                </c:pt>
                <c:pt idx="156">
                  <c:v>0.12302844</c:v>
                </c:pt>
                <c:pt idx="157">
                  <c:v>0.1219155</c:v>
                </c:pt>
                <c:pt idx="158">
                  <c:v>0.12082370000000001</c:v>
                </c:pt>
                <c:pt idx="159">
                  <c:v>0.11974799999999999</c:v>
                </c:pt>
                <c:pt idx="160">
                  <c:v>0.11870550000000001</c:v>
                </c:pt>
                <c:pt idx="161">
                  <c:v>0.11783900999999999</c:v>
                </c:pt>
                <c:pt idx="162">
                  <c:v>0.116981</c:v>
                </c:pt>
                <c:pt idx="163">
                  <c:v>0.1161451</c:v>
                </c:pt>
                <c:pt idx="164">
                  <c:v>0.11532331</c:v>
                </c:pt>
                <c:pt idx="165">
                  <c:v>0.11451192</c:v>
                </c:pt>
                <c:pt idx="166">
                  <c:v>0.11372259999999999</c:v>
                </c:pt>
                <c:pt idx="167">
                  <c:v>0.11293739999999999</c:v>
                </c:pt>
                <c:pt idx="168">
                  <c:v>0.1121824</c:v>
                </c:pt>
                <c:pt idx="169">
                  <c:v>0.1116597</c:v>
                </c:pt>
                <c:pt idx="170">
                  <c:v>0.1111497</c:v>
                </c:pt>
                <c:pt idx="171">
                  <c:v>0.11074533</c:v>
                </c:pt>
                <c:pt idx="172">
                  <c:v>0.11034542</c:v>
                </c:pt>
                <c:pt idx="173">
                  <c:v>0.10994761</c:v>
                </c:pt>
                <c:pt idx="174">
                  <c:v>0.10954701999999999</c:v>
                </c:pt>
                <c:pt idx="175">
                  <c:v>0.109162</c:v>
                </c:pt>
                <c:pt idx="176">
                  <c:v>0.108776</c:v>
                </c:pt>
                <c:pt idx="177">
                  <c:v>0.10838730000000001</c:v>
                </c:pt>
                <c:pt idx="178">
                  <c:v>0.1080115</c:v>
                </c:pt>
                <c:pt idx="179">
                  <c:v>0.1076368</c:v>
                </c:pt>
                <c:pt idx="180">
                  <c:v>0.10726289999999999</c:v>
                </c:pt>
                <c:pt idx="181">
                  <c:v>0.1068891</c:v>
                </c:pt>
                <c:pt idx="182">
                  <c:v>0.10652874</c:v>
                </c:pt>
                <c:pt idx="183">
                  <c:v>0.1061653</c:v>
                </c:pt>
                <c:pt idx="184">
                  <c:v>0.1058022</c:v>
                </c:pt>
                <c:pt idx="185">
                  <c:v>0.1054515</c:v>
                </c:pt>
                <c:pt idx="186">
                  <c:v>0.10509741</c:v>
                </c:pt>
                <c:pt idx="187">
                  <c:v>0.10449833</c:v>
                </c:pt>
                <c:pt idx="188">
                  <c:v>0.10407909999999999</c:v>
                </c:pt>
                <c:pt idx="189">
                  <c:v>0.1036622</c:v>
                </c:pt>
                <c:pt idx="190">
                  <c:v>0.10346754</c:v>
                </c:pt>
                <c:pt idx="191">
                  <c:v>0.10278760000000001</c:v>
                </c:pt>
                <c:pt idx="192">
                  <c:v>0.10168971</c:v>
                </c:pt>
                <c:pt idx="193">
                  <c:v>0.1005989</c:v>
                </c:pt>
                <c:pt idx="194">
                  <c:v>9.9683099999999997E-2</c:v>
                </c:pt>
                <c:pt idx="195">
                  <c:v>9.8789733000000005E-2</c:v>
                </c:pt>
                <c:pt idx="196">
                  <c:v>9.7700072999999998E-2</c:v>
                </c:pt>
                <c:pt idx="197">
                  <c:v>9.6651730000000005E-2</c:v>
                </c:pt>
                <c:pt idx="198">
                  <c:v>9.5641219999999999E-2</c:v>
                </c:pt>
                <c:pt idx="199">
                  <c:v>9.4665053999999998E-2</c:v>
                </c:pt>
              </c:numCache>
            </c:numRef>
          </c:yVal>
          <c:smooth val="1"/>
          <c:extLst>
            <c:ext xmlns:c16="http://schemas.microsoft.com/office/drawing/2014/chart" uri="{C3380CC4-5D6E-409C-BE32-E72D297353CC}">
              <c16:uniqueId val="{00000002-A982-44C6-B373-E981FA1E2B22}"/>
            </c:ext>
          </c:extLst>
        </c:ser>
        <c:ser>
          <c:idx val="2"/>
          <c:order val="2"/>
          <c:tx>
            <c:strRef>
              <c:f>'Fig 5-28 Individual Metals'!$AC$7</c:f>
              <c:strCache>
                <c:ptCount val="1"/>
                <c:pt idx="0">
                  <c:v>WASP Peak Conc Diss</c:v>
                </c:pt>
              </c:strCache>
            </c:strRef>
          </c:tx>
          <c:spPr>
            <a:ln w="15875" cap="rnd">
              <a:solidFill>
                <a:schemeClr val="accent5"/>
              </a:solidFill>
              <a:round/>
            </a:ln>
            <a:effectLst/>
          </c:spPr>
          <c:marker>
            <c:symbol val="none"/>
          </c:marker>
          <c:xVal>
            <c:numRef>
              <c:f>'Fig 5-28 Individual Metals'!$B$4:$B$203</c:f>
              <c:numCache>
                <c:formatCode>0</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'Fig 5-28 Individual Metals'!$H$4:$H$203</c:f>
              <c:numCache>
                <c:formatCode>0.000</c:formatCode>
                <c:ptCount val="200"/>
                <c:pt idx="0">
                  <c:v>0.52362542000000001</c:v>
                </c:pt>
                <c:pt idx="1">
                  <c:v>0.37282101000000001</c:v>
                </c:pt>
                <c:pt idx="2">
                  <c:v>0.27564179999999999</c:v>
                </c:pt>
                <c:pt idx="3">
                  <c:v>0.2099007</c:v>
                </c:pt>
                <c:pt idx="4">
                  <c:v>0.1560945</c:v>
                </c:pt>
                <c:pt idx="5">
                  <c:v>0.11950429999999999</c:v>
                </c:pt>
                <c:pt idx="6">
                  <c:v>9.3642279999999994E-2</c:v>
                </c:pt>
                <c:pt idx="7">
                  <c:v>7.4821594000000005E-2</c:v>
                </c:pt>
                <c:pt idx="8">
                  <c:v>6.0785301E-2</c:v>
                </c:pt>
                <c:pt idx="9">
                  <c:v>5.007673E-2</c:v>
                </c:pt>
                <c:pt idx="10">
                  <c:v>4.1790069999999999E-2</c:v>
                </c:pt>
                <c:pt idx="11">
                  <c:v>3.5248592000000002E-2</c:v>
                </c:pt>
                <c:pt idx="12">
                  <c:v>3.0031120000000001E-2</c:v>
                </c:pt>
                <c:pt idx="13">
                  <c:v>2.5808213999999999E-2</c:v>
                </c:pt>
                <c:pt idx="14">
                  <c:v>2.235214E-2</c:v>
                </c:pt>
                <c:pt idx="15">
                  <c:v>1.9495123999999999E-2</c:v>
                </c:pt>
                <c:pt idx="16">
                  <c:v>1.7111904000000001E-2</c:v>
                </c:pt>
                <c:pt idx="17">
                  <c:v>1.510741E-2</c:v>
                </c:pt>
                <c:pt idx="18">
                  <c:v>1.3408681E-2</c:v>
                </c:pt>
                <c:pt idx="19">
                  <c:v>1.195705E-2</c:v>
                </c:pt>
                <c:pt idx="20">
                  <c:v>1.0711373999999999E-2</c:v>
                </c:pt>
                <c:pt idx="21">
                  <c:v>9.6365861000000004E-3</c:v>
                </c:pt>
                <c:pt idx="22">
                  <c:v>8.7030610999999994E-3</c:v>
                </c:pt>
                <c:pt idx="23">
                  <c:v>7.8881664000000004E-3</c:v>
                </c:pt>
                <c:pt idx="24">
                  <c:v>7.1734603999999997E-3</c:v>
                </c:pt>
                <c:pt idx="25">
                  <c:v>6.5438813999999998E-3</c:v>
                </c:pt>
                <c:pt idx="26">
                  <c:v>5.9870332999999998E-3</c:v>
                </c:pt>
                <c:pt idx="27">
                  <c:v>5.4925942E-3</c:v>
                </c:pt>
                <c:pt idx="28">
                  <c:v>5.0514180000000002E-3</c:v>
                </c:pt>
                <c:pt idx="29">
                  <c:v>4.7453979999999996E-3</c:v>
                </c:pt>
                <c:pt idx="30">
                  <c:v>4.4052314E-3</c:v>
                </c:pt>
                <c:pt idx="31">
                  <c:v>4.0973210000000001E-3</c:v>
                </c:pt>
                <c:pt idx="32">
                  <c:v>3.8179199999999998E-3</c:v>
                </c:pt>
                <c:pt idx="33">
                  <c:v>3.5637530999999998E-3</c:v>
                </c:pt>
                <c:pt idx="34">
                  <c:v>3.3320329999999999E-3</c:v>
                </c:pt>
                <c:pt idx="35">
                  <c:v>3.1202970000000002E-3</c:v>
                </c:pt>
                <c:pt idx="36">
                  <c:v>2.9259223000000002E-3</c:v>
                </c:pt>
                <c:pt idx="37">
                  <c:v>2.74808E-3</c:v>
                </c:pt>
                <c:pt idx="38">
                  <c:v>2.584598E-3</c:v>
                </c:pt>
                <c:pt idx="39">
                  <c:v>2.4340479999999999E-3</c:v>
                </c:pt>
                <c:pt idx="40">
                  <c:v>2.2951550000000001E-3</c:v>
                </c:pt>
                <c:pt idx="41">
                  <c:v>2.1668130000000001E-3</c:v>
                </c:pt>
                <c:pt idx="42">
                  <c:v>2.0480210000000001E-3</c:v>
                </c:pt>
                <c:pt idx="43">
                  <c:v>1.9379014E-3</c:v>
                </c:pt>
                <c:pt idx="44">
                  <c:v>1.8354231999999999E-3</c:v>
                </c:pt>
                <c:pt idx="45">
                  <c:v>1.7403609999999999E-3</c:v>
                </c:pt>
                <c:pt idx="46">
                  <c:v>1.6520411E-3</c:v>
                </c:pt>
                <c:pt idx="47">
                  <c:v>1.569712E-3</c:v>
                </c:pt>
                <c:pt idx="48">
                  <c:v>1.4928653E-3</c:v>
                </c:pt>
                <c:pt idx="49">
                  <c:v>1.4210533999999999E-3</c:v>
                </c:pt>
                <c:pt idx="50">
                  <c:v>1.3536812000000001E-3</c:v>
                </c:pt>
                <c:pt idx="51">
                  <c:v>1.2907502999999999E-3</c:v>
                </c:pt>
                <c:pt idx="52">
                  <c:v>1.2060829999999999E-3</c:v>
                </c:pt>
                <c:pt idx="53">
                  <c:v>1.1288021E-3</c:v>
                </c:pt>
                <c:pt idx="54">
                  <c:v>1.0613923999999999E-3</c:v>
                </c:pt>
                <c:pt idx="55">
                  <c:v>9.9916650000000007E-4</c:v>
                </c:pt>
                <c:pt idx="56">
                  <c:v>9.6451771E-4</c:v>
                </c:pt>
                <c:pt idx="57">
                  <c:v>9.0651673000000002E-4</c:v>
                </c:pt>
                <c:pt idx="58">
                  <c:v>8.5316509999999995E-4</c:v>
                </c:pt>
                <c:pt idx="59">
                  <c:v>8.1298822000000005E-4</c:v>
                </c:pt>
                <c:pt idx="60">
                  <c:v>7.7513750000000002E-4</c:v>
                </c:pt>
                <c:pt idx="61">
                  <c:v>7.39601E-4</c:v>
                </c:pt>
                <c:pt idx="62">
                  <c:v>7.1098449999999996E-4</c:v>
                </c:pt>
                <c:pt idx="63">
                  <c:v>6.8385210000000002E-4</c:v>
                </c:pt>
                <c:pt idx="64">
                  <c:v>6.5810789999999999E-4</c:v>
                </c:pt>
                <c:pt idx="65">
                  <c:v>6.3135743000000005E-4</c:v>
                </c:pt>
                <c:pt idx="66">
                  <c:v>6.0605871000000001E-4</c:v>
                </c:pt>
                <c:pt idx="67">
                  <c:v>5.8196560000000003E-4</c:v>
                </c:pt>
                <c:pt idx="68">
                  <c:v>5.5381539999999996E-4</c:v>
                </c:pt>
                <c:pt idx="69">
                  <c:v>5.2747980000000002E-4</c:v>
                </c:pt>
                <c:pt idx="70">
                  <c:v>5.1094149999999995E-4</c:v>
                </c:pt>
                <c:pt idx="71">
                  <c:v>4.9366320000000005E-4</c:v>
                </c:pt>
                <c:pt idx="72">
                  <c:v>4.7717009999999999E-4</c:v>
                </c:pt>
                <c:pt idx="73">
                  <c:v>4.6141859999999999E-4</c:v>
                </c:pt>
                <c:pt idx="74">
                  <c:v>4.4636650999999998E-4</c:v>
                </c:pt>
                <c:pt idx="75">
                  <c:v>4.3197511999999998E-4</c:v>
                </c:pt>
                <c:pt idx="76">
                  <c:v>4.1820901000000002E-4</c:v>
                </c:pt>
                <c:pt idx="77">
                  <c:v>4.050333E-4</c:v>
                </c:pt>
                <c:pt idx="78">
                  <c:v>3.9246760000000001E-4</c:v>
                </c:pt>
                <c:pt idx="79">
                  <c:v>3.8032209999999998E-4</c:v>
                </c:pt>
                <c:pt idx="80">
                  <c:v>3.6879479999999998E-4</c:v>
                </c:pt>
                <c:pt idx="81">
                  <c:v>3.5773709999999999E-4</c:v>
                </c:pt>
                <c:pt idx="82">
                  <c:v>3.4712963999999999E-4</c:v>
                </c:pt>
                <c:pt idx="83">
                  <c:v>3.369464E-4</c:v>
                </c:pt>
                <c:pt idx="84">
                  <c:v>3.2716792000000002E-4</c:v>
                </c:pt>
                <c:pt idx="85">
                  <c:v>3.177737E-4</c:v>
                </c:pt>
                <c:pt idx="86">
                  <c:v>3.0782779999999999E-4</c:v>
                </c:pt>
                <c:pt idx="87">
                  <c:v>2.9830429999999999E-4</c:v>
                </c:pt>
                <c:pt idx="88">
                  <c:v>2.8917910000000001E-4</c:v>
                </c:pt>
                <c:pt idx="89">
                  <c:v>2.8043110000000002E-4</c:v>
                </c:pt>
                <c:pt idx="90">
                  <c:v>2.7201630000000003E-4</c:v>
                </c:pt>
                <c:pt idx="91">
                  <c:v>5.9910429999999997E-5</c:v>
                </c:pt>
                <c:pt idx="92">
                  <c:v>5.9754080000000003E-5</c:v>
                </c:pt>
                <c:pt idx="93">
                  <c:v>5.9571840000000001E-5</c:v>
                </c:pt>
                <c:pt idx="94">
                  <c:v>5.9393069999999997E-5</c:v>
                </c:pt>
                <c:pt idx="95">
                  <c:v>5.9219029999999999E-5</c:v>
                </c:pt>
                <c:pt idx="96">
                  <c:v>5.9047150000000003E-5</c:v>
                </c:pt>
                <c:pt idx="97">
                  <c:v>5.8878320000000003E-5</c:v>
                </c:pt>
                <c:pt idx="98">
                  <c:v>5.8767310000000003E-5</c:v>
                </c:pt>
                <c:pt idx="99">
                  <c:v>5.8600349999999999E-5</c:v>
                </c:pt>
                <c:pt idx="100">
                  <c:v>5.8435179999999998E-5</c:v>
                </c:pt>
                <c:pt idx="101">
                  <c:v>5.8297690000000002E-5</c:v>
                </c:pt>
                <c:pt idx="102">
                  <c:v>5.8165680000000003E-5</c:v>
                </c:pt>
                <c:pt idx="103">
                  <c:v>5.8033949999999997E-5</c:v>
                </c:pt>
                <c:pt idx="104">
                  <c:v>5.7904439999999997E-5</c:v>
                </c:pt>
                <c:pt idx="105">
                  <c:v>5.7776499999999998E-5</c:v>
                </c:pt>
                <c:pt idx="106">
                  <c:v>5.7573040000000002E-5</c:v>
                </c:pt>
                <c:pt idx="107">
                  <c:v>5.7399889999999998E-5</c:v>
                </c:pt>
                <c:pt idx="108">
                  <c:v>5.7235879999999997E-5</c:v>
                </c:pt>
                <c:pt idx="109">
                  <c:v>5.7158899999999999E-5</c:v>
                </c:pt>
                <c:pt idx="110">
                  <c:v>5.705449E-5</c:v>
                </c:pt>
                <c:pt idx="111">
                  <c:v>5.6866059999999998E-5</c:v>
                </c:pt>
                <c:pt idx="112">
                  <c:v>5.6685660000000002E-5</c:v>
                </c:pt>
                <c:pt idx="113">
                  <c:v>5.6504530000000003E-5</c:v>
                </c:pt>
                <c:pt idx="114">
                  <c:v>5.6329249999999999E-5</c:v>
                </c:pt>
                <c:pt idx="115">
                  <c:v>5.6155310000000002E-5</c:v>
                </c:pt>
                <c:pt idx="116">
                  <c:v>5.5983360000000001E-5</c:v>
                </c:pt>
                <c:pt idx="117">
                  <c:v>5.5817179999999997E-5</c:v>
                </c:pt>
                <c:pt idx="118">
                  <c:v>5.5649519999999998E-5</c:v>
                </c:pt>
                <c:pt idx="119">
                  <c:v>5.5489579999999997E-5</c:v>
                </c:pt>
                <c:pt idx="120">
                  <c:v>5.5337380000000002E-5</c:v>
                </c:pt>
                <c:pt idx="121">
                  <c:v>5.5172340000000003E-5</c:v>
                </c:pt>
                <c:pt idx="122">
                  <c:v>5.5006600000000003E-5</c:v>
                </c:pt>
                <c:pt idx="123">
                  <c:v>5.4841879999999999E-5</c:v>
                </c:pt>
                <c:pt idx="124">
                  <c:v>5.4684220000000002E-5</c:v>
                </c:pt>
                <c:pt idx="125">
                  <c:v>5.45263E-5</c:v>
                </c:pt>
                <c:pt idx="126">
                  <c:v>5.4368859999999998E-5</c:v>
                </c:pt>
                <c:pt idx="127">
                  <c:v>5.4257250000000003E-5</c:v>
                </c:pt>
                <c:pt idx="128">
                  <c:v>5.4147500000000003E-5</c:v>
                </c:pt>
                <c:pt idx="129">
                  <c:v>5.4009579999999997E-5</c:v>
                </c:pt>
                <c:pt idx="130">
                  <c:v>5.3898199999999998E-5</c:v>
                </c:pt>
                <c:pt idx="131">
                  <c:v>5.377142E-5</c:v>
                </c:pt>
                <c:pt idx="132">
                  <c:v>5.3646780000000001E-5</c:v>
                </c:pt>
                <c:pt idx="133">
                  <c:v>5.3520650000000001E-5</c:v>
                </c:pt>
                <c:pt idx="134">
                  <c:v>5.3399629999999998E-5</c:v>
                </c:pt>
                <c:pt idx="135">
                  <c:v>5.32779E-5</c:v>
                </c:pt>
                <c:pt idx="136">
                  <c:v>5.315652E-5</c:v>
                </c:pt>
                <c:pt idx="137">
                  <c:v>5.3039530000000001E-5</c:v>
                </c:pt>
                <c:pt idx="138">
                  <c:v>5.2920729999999998E-5</c:v>
                </c:pt>
                <c:pt idx="139">
                  <c:v>5.2803880000000003E-5</c:v>
                </c:pt>
                <c:pt idx="140">
                  <c:v>5.2690140000000002E-5</c:v>
                </c:pt>
                <c:pt idx="141">
                  <c:v>5.2478860000000001E-5</c:v>
                </c:pt>
                <c:pt idx="142">
                  <c:v>5.2276469999999998E-5</c:v>
                </c:pt>
                <c:pt idx="143">
                  <c:v>5.2164089999999997E-5</c:v>
                </c:pt>
                <c:pt idx="144">
                  <c:v>5.205478E-5</c:v>
                </c:pt>
                <c:pt idx="145">
                  <c:v>5.1946659999999999E-5</c:v>
                </c:pt>
                <c:pt idx="146">
                  <c:v>5.1837679999999999E-5</c:v>
                </c:pt>
                <c:pt idx="147">
                  <c:v>5.1651969999999997E-5</c:v>
                </c:pt>
                <c:pt idx="148">
                  <c:v>5.1470400000000001E-5</c:v>
                </c:pt>
                <c:pt idx="149">
                  <c:v>5.123636E-5</c:v>
                </c:pt>
                <c:pt idx="150">
                  <c:v>5.1006530000000002E-5</c:v>
                </c:pt>
                <c:pt idx="151">
                  <c:v>5.078061E-5</c:v>
                </c:pt>
                <c:pt idx="152">
                  <c:v>5.0558269999999998E-5</c:v>
                </c:pt>
                <c:pt idx="153">
                  <c:v>5.0339030000000002E-5</c:v>
                </c:pt>
                <c:pt idx="154">
                  <c:v>5.012395E-5</c:v>
                </c:pt>
                <c:pt idx="155">
                  <c:v>4.9912359999999997E-5</c:v>
                </c:pt>
                <c:pt idx="156">
                  <c:v>4.9705069999999997E-5</c:v>
                </c:pt>
                <c:pt idx="157">
                  <c:v>4.9500670000000003E-5</c:v>
                </c:pt>
                <c:pt idx="158">
                  <c:v>4.929856E-5</c:v>
                </c:pt>
                <c:pt idx="159">
                  <c:v>4.9099199999999999E-5</c:v>
                </c:pt>
                <c:pt idx="160">
                  <c:v>4.8902179999999999E-5</c:v>
                </c:pt>
                <c:pt idx="161">
                  <c:v>4.8739660000000001E-5</c:v>
                </c:pt>
                <c:pt idx="162">
                  <c:v>4.8577610000000001E-5</c:v>
                </c:pt>
                <c:pt idx="163">
                  <c:v>4.8420529999999997E-5</c:v>
                </c:pt>
                <c:pt idx="164">
                  <c:v>4.8262349999999997E-5</c:v>
                </c:pt>
                <c:pt idx="165">
                  <c:v>4.8107920000000002E-5</c:v>
                </c:pt>
                <c:pt idx="166">
                  <c:v>4.795368E-5</c:v>
                </c:pt>
                <c:pt idx="167">
                  <c:v>4.7800699999999998E-5</c:v>
                </c:pt>
                <c:pt idx="168">
                  <c:v>4.7652280000000003E-5</c:v>
                </c:pt>
                <c:pt idx="169">
                  <c:v>4.7551449999999997E-5</c:v>
                </c:pt>
                <c:pt idx="170">
                  <c:v>4.745501E-5</c:v>
                </c:pt>
                <c:pt idx="171">
                  <c:v>4.7377299999999998E-5</c:v>
                </c:pt>
                <c:pt idx="172">
                  <c:v>4.7299039999999998E-5</c:v>
                </c:pt>
                <c:pt idx="173">
                  <c:v>4.722477E-5</c:v>
                </c:pt>
                <c:pt idx="174">
                  <c:v>4.714941E-5</c:v>
                </c:pt>
                <c:pt idx="175">
                  <c:v>4.7074129999999999E-5</c:v>
                </c:pt>
                <c:pt idx="176">
                  <c:v>4.6999319999999997E-5</c:v>
                </c:pt>
                <c:pt idx="177">
                  <c:v>4.6923950000000003E-5</c:v>
                </c:pt>
                <c:pt idx="178">
                  <c:v>4.6851789999999997E-5</c:v>
                </c:pt>
                <c:pt idx="179">
                  <c:v>4.677928E-5</c:v>
                </c:pt>
                <c:pt idx="180">
                  <c:v>4.6706840000000001E-5</c:v>
                </c:pt>
                <c:pt idx="181">
                  <c:v>4.6634529999999997E-5</c:v>
                </c:pt>
                <c:pt idx="182">
                  <c:v>4.656202E-5</c:v>
                </c:pt>
                <c:pt idx="183">
                  <c:v>4.649198E-5</c:v>
                </c:pt>
                <c:pt idx="184">
                  <c:v>4.6422389999999997E-5</c:v>
                </c:pt>
                <c:pt idx="185">
                  <c:v>4.6352610000000001E-5</c:v>
                </c:pt>
                <c:pt idx="186">
                  <c:v>4.6282670000000001E-5</c:v>
                </c:pt>
                <c:pt idx="187">
                  <c:v>4.6163230000000001E-5</c:v>
                </c:pt>
                <c:pt idx="188">
                  <c:v>4.6078449999999999E-5</c:v>
                </c:pt>
                <c:pt idx="189">
                  <c:v>4.5992580000000003E-5</c:v>
                </c:pt>
                <c:pt idx="190">
                  <c:v>4.5959830000000002E-5</c:v>
                </c:pt>
                <c:pt idx="191">
                  <c:v>4.5813570000000003E-5</c:v>
                </c:pt>
                <c:pt idx="192">
                  <c:v>4.5576489999999999E-5</c:v>
                </c:pt>
                <c:pt idx="193">
                  <c:v>4.5336700000000003E-5</c:v>
                </c:pt>
                <c:pt idx="194">
                  <c:v>4.512918E-5</c:v>
                </c:pt>
                <c:pt idx="195">
                  <c:v>4.4926480000000003E-5</c:v>
                </c:pt>
                <c:pt idx="196">
                  <c:v>4.4675090000000001E-5</c:v>
                </c:pt>
                <c:pt idx="197">
                  <c:v>4.4431119999999997E-5</c:v>
                </c:pt>
                <c:pt idx="198">
                  <c:v>4.4194989999999999E-5</c:v>
                </c:pt>
                <c:pt idx="199">
                  <c:v>4.3964210000000002E-5</c:v>
                </c:pt>
              </c:numCache>
            </c:numRef>
          </c:yVal>
          <c:smooth val="1"/>
          <c:extLst>
            <c:ext xmlns:c16="http://schemas.microsoft.com/office/drawing/2014/chart" uri="{C3380CC4-5D6E-409C-BE32-E72D297353CC}">
              <c16:uniqueId val="{00000003-A982-44C6-B373-E981FA1E2B22}"/>
            </c:ext>
          </c:extLst>
        </c:ser>
        <c:dLbls>
          <c:showLegendKey val="0"/>
          <c:showVal val="0"/>
          <c:showCatName val="0"/>
          <c:showSerName val="0"/>
          <c:showPercent val="0"/>
          <c:showBubbleSize val="0"/>
        </c:dLbls>
        <c:axId val="706295720"/>
        <c:axId val="706288936"/>
        <c:extLst/>
      </c:scatterChart>
      <c:valAx>
        <c:axId val="706295720"/>
        <c:scaling>
          <c:orientation val="minMax"/>
          <c:max val="510"/>
          <c:min val="0"/>
        </c:scaling>
        <c:delete val="0"/>
        <c:axPos val="b"/>
        <c:title>
          <c:tx>
            <c:rich>
              <a:bodyPr rot="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r>
                  <a:rPr lang="en-US" sz="1100" b="1"/>
                  <a:t>River Distance (km)</a:t>
                </a:r>
              </a:p>
            </c:rich>
          </c:tx>
          <c:overlay val="0"/>
          <c:spPr>
            <a:noFill/>
            <a:ln>
              <a:noFill/>
            </a:ln>
            <a:effectLst/>
          </c:spPr>
          <c:txPr>
            <a:bodyPr rot="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title>
        <c:numFmt formatCode="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706288936"/>
        <c:crossesAt val="1.0000000000000004E-5"/>
        <c:crossBetween val="midCat"/>
        <c:majorUnit val="50"/>
      </c:valAx>
      <c:valAx>
        <c:axId val="706288936"/>
        <c:scaling>
          <c:logBase val="10"/>
          <c:orientation val="minMax"/>
          <c:max val="1000"/>
        </c:scaling>
        <c:delete val="0"/>
        <c:axPos val="l"/>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b="1"/>
                  <a:t>Concentration (mg/l)</a:t>
                </a:r>
              </a:p>
            </c:rich>
          </c:tx>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General"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crossAx val="706295720"/>
        <c:crosses val="autoZero"/>
        <c:crossBetween val="midCat"/>
      </c:valAx>
      <c:spPr>
        <a:noFill/>
        <a:ln>
          <a:noFill/>
        </a:ln>
        <a:effectLst/>
      </c:spPr>
    </c:plotArea>
    <c:legend>
      <c:legendPos val="r"/>
      <c:layout>
        <c:manualLayout>
          <c:xMode val="edge"/>
          <c:yMode val="edge"/>
          <c:x val="0.51804121075774623"/>
          <c:y val="7.2144828050339921E-3"/>
          <c:w val="0.47479377577802773"/>
          <c:h val="0.36533014018408982"/>
        </c:manualLayout>
      </c:layout>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userShapes r:id="rId3"/>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1004107441115316"/>
          <c:y val="5.3886533414092469E-2"/>
          <c:w val="0.77876685868811857"/>
          <c:h val="0.68970825762164345"/>
        </c:manualLayout>
      </c:layout>
      <c:scatterChart>
        <c:scatterStyle val="lineMarker"/>
        <c:varyColors val="0"/>
        <c:ser>
          <c:idx val="1"/>
          <c:order val="1"/>
          <c:tx>
            <c:strRef>
              <c:f>'Fig 5-28 Individual Metals'!$AC$4</c:f>
              <c:strCache>
                <c:ptCount val="1"/>
                <c:pt idx="0">
                  <c:v>Empirical Peak Conc Total</c:v>
                </c:pt>
              </c:strCache>
            </c:strRef>
          </c:tx>
          <c:spPr>
            <a:ln w="25400" cap="rnd">
              <a:noFill/>
              <a:round/>
            </a:ln>
            <a:effectLst/>
          </c:spPr>
          <c:marker>
            <c:symbol val="circle"/>
            <c:size val="4"/>
            <c:spPr>
              <a:solidFill>
                <a:schemeClr val="accent2">
                  <a:lumMod val="75000"/>
                </a:schemeClr>
              </a:solidFill>
              <a:ln w="3175">
                <a:solidFill>
                  <a:schemeClr val="accent2">
                    <a:lumMod val="50000"/>
                  </a:schemeClr>
                </a:solidFill>
              </a:ln>
              <a:effectLst/>
            </c:spPr>
          </c:marker>
          <c:xVal>
            <c:numRef>
              <c:f>'Fig 5-28 Individual Metals'!$N$4:$N$15</c:f>
              <c:numCache>
                <c:formatCode>0</c:formatCode>
                <c:ptCount val="12"/>
                <c:pt idx="0">
                  <c:v>12.5</c:v>
                </c:pt>
                <c:pt idx="1">
                  <c:v>16.399999999999999</c:v>
                </c:pt>
                <c:pt idx="2">
                  <c:v>64</c:v>
                </c:pt>
                <c:pt idx="3">
                  <c:v>94.2</c:v>
                </c:pt>
                <c:pt idx="4">
                  <c:v>132</c:v>
                </c:pt>
                <c:pt idx="5">
                  <c:v>164.1</c:v>
                </c:pt>
                <c:pt idx="6">
                  <c:v>190.2</c:v>
                </c:pt>
                <c:pt idx="7">
                  <c:v>196</c:v>
                </c:pt>
                <c:pt idx="8">
                  <c:v>246.4</c:v>
                </c:pt>
                <c:pt idx="9">
                  <c:v>295.8</c:v>
                </c:pt>
                <c:pt idx="10">
                  <c:v>377.1</c:v>
                </c:pt>
                <c:pt idx="11">
                  <c:v>421.3</c:v>
                </c:pt>
              </c:numCache>
            </c:numRef>
          </c:xVal>
          <c:yVal>
            <c:numRef>
              <c:f>'Fig 5-28 Individual Metals'!$S$4:$S$15</c:f>
              <c:numCache>
                <c:formatCode>0.00</c:formatCode>
                <c:ptCount val="12"/>
                <c:pt idx="0">
                  <c:v>155.32</c:v>
                </c:pt>
                <c:pt idx="1">
                  <c:v>45.936620172662735</c:v>
                </c:pt>
                <c:pt idx="2">
                  <c:v>3.0881965209189151</c:v>
                </c:pt>
                <c:pt idx="3">
                  <c:v>1.4511513689298683</c:v>
                </c:pt>
                <c:pt idx="4">
                  <c:v>0.73870858880491697</c:v>
                </c:pt>
                <c:pt idx="5">
                  <c:v>0.4867081039142459</c:v>
                </c:pt>
                <c:pt idx="6">
                  <c:v>0.35867622236660368</c:v>
                </c:pt>
                <c:pt idx="7">
                  <c:v>0.18269999999999997</c:v>
                </c:pt>
                <c:pt idx="8">
                  <c:v>0.18225899999999998</c:v>
                </c:pt>
                <c:pt idx="9">
                  <c:v>0.16</c:v>
                </c:pt>
                <c:pt idx="10">
                  <c:v>0.16350000000000001</c:v>
                </c:pt>
                <c:pt idx="11">
                  <c:v>0.16800000000000001</c:v>
                </c:pt>
              </c:numCache>
            </c:numRef>
          </c:yVal>
          <c:smooth val="0"/>
          <c:extLst>
            <c:ext xmlns:c16="http://schemas.microsoft.com/office/drawing/2014/chart" uri="{C3380CC4-5D6E-409C-BE32-E72D297353CC}">
              <c16:uniqueId val="{00000000-63EA-49CF-AD0D-9B25DB6291D5}"/>
            </c:ext>
          </c:extLst>
        </c:ser>
        <c:ser>
          <c:idx val="3"/>
          <c:order val="3"/>
          <c:tx>
            <c:strRef>
              <c:f>'Fig 5-28 Individual Metals'!$AC$5</c:f>
              <c:strCache>
                <c:ptCount val="1"/>
                <c:pt idx="0">
                  <c:v>Empirical Peak Conc Diss</c:v>
                </c:pt>
              </c:strCache>
            </c:strRef>
          </c:tx>
          <c:spPr>
            <a:ln w="25400" cap="rnd">
              <a:noFill/>
              <a:round/>
            </a:ln>
            <a:effectLst/>
          </c:spPr>
          <c:marker>
            <c:symbol val="circle"/>
            <c:size val="4"/>
            <c:spPr>
              <a:solidFill>
                <a:schemeClr val="accent5">
                  <a:lumMod val="75000"/>
                </a:schemeClr>
              </a:solidFill>
              <a:ln w="3175">
                <a:solidFill>
                  <a:srgbClr val="002060"/>
                </a:solidFill>
              </a:ln>
              <a:effectLst/>
            </c:spPr>
          </c:marker>
          <c:xVal>
            <c:numRef>
              <c:f>'Fig 5-28 Individual Metals'!$N$17:$N$28</c:f>
              <c:numCache>
                <c:formatCode>0</c:formatCode>
                <c:ptCount val="12"/>
                <c:pt idx="0">
                  <c:v>12.5</c:v>
                </c:pt>
                <c:pt idx="1">
                  <c:v>16.399999999999999</c:v>
                </c:pt>
                <c:pt idx="2">
                  <c:v>64</c:v>
                </c:pt>
                <c:pt idx="3">
                  <c:v>94.2</c:v>
                </c:pt>
                <c:pt idx="4">
                  <c:v>132</c:v>
                </c:pt>
                <c:pt idx="5">
                  <c:v>164.1</c:v>
                </c:pt>
                <c:pt idx="6">
                  <c:v>190.2</c:v>
                </c:pt>
                <c:pt idx="7">
                  <c:v>196</c:v>
                </c:pt>
                <c:pt idx="8">
                  <c:v>246.4</c:v>
                </c:pt>
                <c:pt idx="9">
                  <c:v>295.8</c:v>
                </c:pt>
                <c:pt idx="10">
                  <c:v>377.1</c:v>
                </c:pt>
                <c:pt idx="11">
                  <c:v>421.3</c:v>
                </c:pt>
              </c:numCache>
            </c:numRef>
          </c:xVal>
          <c:yVal>
            <c:numRef>
              <c:f>'Fig 5-28 Individual Metals'!$S$17:$S$28</c:f>
              <c:numCache>
                <c:formatCode>0.000</c:formatCode>
                <c:ptCount val="12"/>
                <c:pt idx="0">
                  <c:v>172.20039027615525</c:v>
                </c:pt>
                <c:pt idx="1">
                  <c:v>19.258541609195408</c:v>
                </c:pt>
                <c:pt idx="2">
                  <c:v>1.9889999999999999</c:v>
                </c:pt>
                <c:pt idx="3">
                  <c:v>0.27500000000000002</c:v>
                </c:pt>
                <c:pt idx="4">
                  <c:v>1.0999999999999999E-2</c:v>
                </c:pt>
                <c:pt idx="5">
                  <c:v>4.0600000000000002E-3</c:v>
                </c:pt>
                <c:pt idx="6">
                  <c:v>4.4553600000000002E-3</c:v>
                </c:pt>
                <c:pt idx="7">
                  <c:v>2.8E-3</c:v>
                </c:pt>
                <c:pt idx="8">
                  <c:v>5.6176470588235336E-3</c:v>
                </c:pt>
                <c:pt idx="9">
                  <c:v>1.54E-2</c:v>
                </c:pt>
                <c:pt idx="10">
                  <c:v>8.4000000000000012E-3</c:v>
                </c:pt>
                <c:pt idx="11">
                  <c:v>9.4338028169013988E-3</c:v>
                </c:pt>
              </c:numCache>
            </c:numRef>
          </c:yVal>
          <c:smooth val="0"/>
          <c:extLst>
            <c:ext xmlns:c16="http://schemas.microsoft.com/office/drawing/2014/chart" uri="{C3380CC4-5D6E-409C-BE32-E72D297353CC}">
              <c16:uniqueId val="{00000001-63EA-49CF-AD0D-9B25DB6291D5}"/>
            </c:ext>
          </c:extLst>
        </c:ser>
        <c:dLbls>
          <c:showLegendKey val="0"/>
          <c:showVal val="0"/>
          <c:showCatName val="0"/>
          <c:showSerName val="0"/>
          <c:showPercent val="0"/>
          <c:showBubbleSize val="0"/>
        </c:dLbls>
        <c:axId val="1303003168"/>
        <c:axId val="1303005288"/>
      </c:scatterChart>
      <c:scatterChart>
        <c:scatterStyle val="smoothMarker"/>
        <c:varyColors val="0"/>
        <c:ser>
          <c:idx val="0"/>
          <c:order val="0"/>
          <c:tx>
            <c:strRef>
              <c:f>'Fig 5-28 Individual Metals'!$AC$6</c:f>
              <c:strCache>
                <c:ptCount val="1"/>
                <c:pt idx="0">
                  <c:v>WASP Peak Conc Total</c:v>
                </c:pt>
              </c:strCache>
            </c:strRef>
          </c:tx>
          <c:spPr>
            <a:ln w="15875" cap="rnd">
              <a:solidFill>
                <a:schemeClr val="accent2"/>
              </a:solidFill>
              <a:round/>
            </a:ln>
            <a:effectLst/>
          </c:spPr>
          <c:marker>
            <c:symbol val="none"/>
          </c:marker>
          <c:xVal>
            <c:numRef>
              <c:f>'Fig 5-28 Individual Metals'!$B$4:$B$203</c:f>
              <c:numCache>
                <c:formatCode>0</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'Fig 5-28 Individual Metals'!$I$4:$I$203</c:f>
              <c:numCache>
                <c:formatCode>0.000</c:formatCode>
                <c:ptCount val="200"/>
                <c:pt idx="0">
                  <c:v>104.2591</c:v>
                </c:pt>
                <c:pt idx="1">
                  <c:v>31.488250000000001</c:v>
                </c:pt>
                <c:pt idx="2">
                  <c:v>20.360900000000001</c:v>
                </c:pt>
                <c:pt idx="3">
                  <c:v>14.582090000000001</c:v>
                </c:pt>
                <c:pt idx="4">
                  <c:v>10.66567</c:v>
                </c:pt>
                <c:pt idx="5">
                  <c:v>9.8171099999999996</c:v>
                </c:pt>
                <c:pt idx="6">
                  <c:v>9.1837619999999998</c:v>
                </c:pt>
                <c:pt idx="7">
                  <c:v>8.6800630000000005</c:v>
                </c:pt>
                <c:pt idx="8">
                  <c:v>8.2763349999999996</c:v>
                </c:pt>
                <c:pt idx="9">
                  <c:v>6.7267729999999997</c:v>
                </c:pt>
                <c:pt idx="10">
                  <c:v>6.498259</c:v>
                </c:pt>
                <c:pt idx="11">
                  <c:v>5.4599640000000003</c:v>
                </c:pt>
                <c:pt idx="12">
                  <c:v>5.3131750000000002</c:v>
                </c:pt>
                <c:pt idx="13">
                  <c:v>5.1787580000000002</c:v>
                </c:pt>
                <c:pt idx="14">
                  <c:v>5.0529159999999997</c:v>
                </c:pt>
                <c:pt idx="15">
                  <c:v>4.9300959999999998</c:v>
                </c:pt>
                <c:pt idx="16">
                  <c:v>4.810549</c:v>
                </c:pt>
                <c:pt idx="17">
                  <c:v>4.7004999999999999</c:v>
                </c:pt>
                <c:pt idx="18">
                  <c:v>4.5910679999999999</c:v>
                </c:pt>
                <c:pt idx="19">
                  <c:v>3.978707</c:v>
                </c:pt>
                <c:pt idx="20">
                  <c:v>3.6123020000000001</c:v>
                </c:pt>
                <c:pt idx="21">
                  <c:v>3.5482870000000002</c:v>
                </c:pt>
                <c:pt idx="22">
                  <c:v>3.482278</c:v>
                </c:pt>
                <c:pt idx="23">
                  <c:v>3.4149419999999999</c:v>
                </c:pt>
                <c:pt idx="24">
                  <c:v>3.3464659999999999</c:v>
                </c:pt>
                <c:pt idx="25">
                  <c:v>3.275353</c:v>
                </c:pt>
                <c:pt idx="26">
                  <c:v>3.2022759999999999</c:v>
                </c:pt>
                <c:pt idx="27">
                  <c:v>3.1293340000000001</c:v>
                </c:pt>
                <c:pt idx="28">
                  <c:v>2.8333330000000001</c:v>
                </c:pt>
                <c:pt idx="29">
                  <c:v>2.7661829999999998</c:v>
                </c:pt>
                <c:pt idx="30">
                  <c:v>2.6061510000000001</c:v>
                </c:pt>
                <c:pt idx="31">
                  <c:v>2.4578229999999999</c:v>
                </c:pt>
                <c:pt idx="32">
                  <c:v>2.3196910000000002</c:v>
                </c:pt>
                <c:pt idx="33">
                  <c:v>2.191433</c:v>
                </c:pt>
                <c:pt idx="34">
                  <c:v>2.0711460000000002</c:v>
                </c:pt>
                <c:pt idx="35">
                  <c:v>1.9583919999999999</c:v>
                </c:pt>
                <c:pt idx="36">
                  <c:v>1.738262</c:v>
                </c:pt>
                <c:pt idx="37">
                  <c:v>1.665292</c:v>
                </c:pt>
                <c:pt idx="38">
                  <c:v>1.595847</c:v>
                </c:pt>
                <c:pt idx="39">
                  <c:v>1.5296259999999999</c:v>
                </c:pt>
                <c:pt idx="40">
                  <c:v>1.466593</c:v>
                </c:pt>
                <c:pt idx="41">
                  <c:v>1.40638</c:v>
                </c:pt>
                <c:pt idx="42">
                  <c:v>1.348843</c:v>
                </c:pt>
                <c:pt idx="43">
                  <c:v>1.2938400000000001</c:v>
                </c:pt>
                <c:pt idx="44">
                  <c:v>1.1715180000000001</c:v>
                </c:pt>
                <c:pt idx="45">
                  <c:v>1.098438</c:v>
                </c:pt>
                <c:pt idx="46">
                  <c:v>1.067534</c:v>
                </c:pt>
                <c:pt idx="47">
                  <c:v>1.0371980000000001</c:v>
                </c:pt>
                <c:pt idx="48">
                  <c:v>1.007261</c:v>
                </c:pt>
                <c:pt idx="49">
                  <c:v>0.97815870000000005</c:v>
                </c:pt>
                <c:pt idx="50">
                  <c:v>0.91699951000000002</c:v>
                </c:pt>
                <c:pt idx="51">
                  <c:v>0.89107641000000004</c:v>
                </c:pt>
                <c:pt idx="52">
                  <c:v>0.85737699999999994</c:v>
                </c:pt>
                <c:pt idx="53">
                  <c:v>0.84745941000000002</c:v>
                </c:pt>
                <c:pt idx="54">
                  <c:v>0.8386595</c:v>
                </c:pt>
                <c:pt idx="55">
                  <c:v>0.80126671999999999</c:v>
                </c:pt>
                <c:pt idx="56">
                  <c:v>0.79688400000000004</c:v>
                </c:pt>
                <c:pt idx="57">
                  <c:v>0.78814074000000001</c:v>
                </c:pt>
                <c:pt idx="58">
                  <c:v>0.77952200000000005</c:v>
                </c:pt>
                <c:pt idx="59">
                  <c:v>0.77185340000000002</c:v>
                </c:pt>
                <c:pt idx="60">
                  <c:v>0.73668849999999997</c:v>
                </c:pt>
                <c:pt idx="61">
                  <c:v>0.70524492999999999</c:v>
                </c:pt>
                <c:pt idx="62">
                  <c:v>0.69923990000000003</c:v>
                </c:pt>
                <c:pt idx="63">
                  <c:v>0.69332550000000004</c:v>
                </c:pt>
                <c:pt idx="64">
                  <c:v>0.68746850000000004</c:v>
                </c:pt>
                <c:pt idx="65">
                  <c:v>0.67955659999999996</c:v>
                </c:pt>
                <c:pt idx="66">
                  <c:v>0.67175079999999998</c:v>
                </c:pt>
                <c:pt idx="67">
                  <c:v>0.64503529999999998</c:v>
                </c:pt>
                <c:pt idx="68">
                  <c:v>0.63749109999999998</c:v>
                </c:pt>
                <c:pt idx="69">
                  <c:v>0.63003472000000005</c:v>
                </c:pt>
                <c:pt idx="70">
                  <c:v>0.61887261000000005</c:v>
                </c:pt>
                <c:pt idx="71">
                  <c:v>0.60700140000000002</c:v>
                </c:pt>
                <c:pt idx="72">
                  <c:v>0.59530382999999998</c:v>
                </c:pt>
                <c:pt idx="73">
                  <c:v>0.58386190000000004</c:v>
                </c:pt>
                <c:pt idx="74">
                  <c:v>0.57265129999999997</c:v>
                </c:pt>
                <c:pt idx="75">
                  <c:v>0.56159344</c:v>
                </c:pt>
                <c:pt idx="76">
                  <c:v>0.55079670000000003</c:v>
                </c:pt>
                <c:pt idx="77">
                  <c:v>0.54022829999999999</c:v>
                </c:pt>
                <c:pt idx="78">
                  <c:v>0.53068040000000005</c:v>
                </c:pt>
                <c:pt idx="79">
                  <c:v>0.50648004000000002</c:v>
                </c:pt>
                <c:pt idx="80">
                  <c:v>0.49811800000000001</c:v>
                </c:pt>
                <c:pt idx="81">
                  <c:v>0.48992461999999998</c:v>
                </c:pt>
                <c:pt idx="82">
                  <c:v>0.48187373999999999</c:v>
                </c:pt>
                <c:pt idx="83">
                  <c:v>0.4739449</c:v>
                </c:pt>
                <c:pt idx="84">
                  <c:v>0.46681349999999999</c:v>
                </c:pt>
                <c:pt idx="85">
                  <c:v>0.45977931999999999</c:v>
                </c:pt>
                <c:pt idx="86">
                  <c:v>0.45232620000000001</c:v>
                </c:pt>
                <c:pt idx="87">
                  <c:v>0.44504763000000003</c:v>
                </c:pt>
                <c:pt idx="88">
                  <c:v>0.43786530000000001</c:v>
                </c:pt>
                <c:pt idx="89">
                  <c:v>0.43076872999999999</c:v>
                </c:pt>
                <c:pt idx="90">
                  <c:v>0.42327749999999997</c:v>
                </c:pt>
                <c:pt idx="91">
                  <c:v>0.19730174</c:v>
                </c:pt>
                <c:pt idx="92">
                  <c:v>0.19656950000000001</c:v>
                </c:pt>
                <c:pt idx="93">
                  <c:v>0.1957101</c:v>
                </c:pt>
                <c:pt idx="94">
                  <c:v>0.19485052</c:v>
                </c:pt>
                <c:pt idx="95">
                  <c:v>0.19401879999999999</c:v>
                </c:pt>
                <c:pt idx="96">
                  <c:v>0.1931949</c:v>
                </c:pt>
                <c:pt idx="97">
                  <c:v>0.1923686</c:v>
                </c:pt>
                <c:pt idx="98">
                  <c:v>0.19183339999999999</c:v>
                </c:pt>
                <c:pt idx="99">
                  <c:v>0.19102932</c:v>
                </c:pt>
                <c:pt idx="100">
                  <c:v>0.19022249999999999</c:v>
                </c:pt>
                <c:pt idx="101">
                  <c:v>0.14598841000000001</c:v>
                </c:pt>
                <c:pt idx="102">
                  <c:v>0.14550483</c:v>
                </c:pt>
                <c:pt idx="103">
                  <c:v>0.14502902000000001</c:v>
                </c:pt>
                <c:pt idx="104">
                  <c:v>0.14455209999999999</c:v>
                </c:pt>
                <c:pt idx="105">
                  <c:v>0.14407851999999999</c:v>
                </c:pt>
                <c:pt idx="106">
                  <c:v>0.14331524000000001</c:v>
                </c:pt>
                <c:pt idx="107">
                  <c:v>0.14266619999999999</c:v>
                </c:pt>
                <c:pt idx="108">
                  <c:v>0.14204381999999999</c:v>
                </c:pt>
                <c:pt idx="109">
                  <c:v>0.1417147</c:v>
                </c:pt>
                <c:pt idx="110">
                  <c:v>0.1133647</c:v>
                </c:pt>
                <c:pt idx="111">
                  <c:v>0.11283623</c:v>
                </c:pt>
                <c:pt idx="112">
                  <c:v>0.1123122</c:v>
                </c:pt>
                <c:pt idx="113">
                  <c:v>0.11178984</c:v>
                </c:pt>
                <c:pt idx="114">
                  <c:v>0.11126674</c:v>
                </c:pt>
                <c:pt idx="115">
                  <c:v>0.1107663</c:v>
                </c:pt>
                <c:pt idx="116">
                  <c:v>0.1102625</c:v>
                </c:pt>
                <c:pt idx="117">
                  <c:v>0.10975939999999999</c:v>
                </c:pt>
                <c:pt idx="118">
                  <c:v>0.10926719999999999</c:v>
                </c:pt>
                <c:pt idx="119">
                  <c:v>0.10878301999999999</c:v>
                </c:pt>
                <c:pt idx="120">
                  <c:v>0.10832682</c:v>
                </c:pt>
                <c:pt idx="121">
                  <c:v>0.1078166</c:v>
                </c:pt>
                <c:pt idx="122">
                  <c:v>0.10731481</c:v>
                </c:pt>
                <c:pt idx="123">
                  <c:v>0.1068154</c:v>
                </c:pt>
                <c:pt idx="124">
                  <c:v>0.1063185</c:v>
                </c:pt>
                <c:pt idx="125">
                  <c:v>0.10582569999999999</c:v>
                </c:pt>
                <c:pt idx="126">
                  <c:v>0.10534341</c:v>
                </c:pt>
                <c:pt idx="127">
                  <c:v>0.1049901</c:v>
                </c:pt>
                <c:pt idx="128">
                  <c:v>0.10464112</c:v>
                </c:pt>
                <c:pt idx="129">
                  <c:v>0.10419920000000001</c:v>
                </c:pt>
                <c:pt idx="130">
                  <c:v>0.1038437</c:v>
                </c:pt>
                <c:pt idx="131">
                  <c:v>0.10343479999999999</c:v>
                </c:pt>
                <c:pt idx="132">
                  <c:v>0.1030196</c:v>
                </c:pt>
                <c:pt idx="133">
                  <c:v>0.1026217</c:v>
                </c:pt>
                <c:pt idx="134">
                  <c:v>0.10221192</c:v>
                </c:pt>
                <c:pt idx="135">
                  <c:v>0.1018226</c:v>
                </c:pt>
                <c:pt idx="136">
                  <c:v>0.1014239</c:v>
                </c:pt>
                <c:pt idx="137">
                  <c:v>0.1010364</c:v>
                </c:pt>
                <c:pt idx="138">
                  <c:v>0.1006475</c:v>
                </c:pt>
                <c:pt idx="139">
                  <c:v>0.10026322</c:v>
                </c:pt>
                <c:pt idx="140">
                  <c:v>9.9885310000000005E-2</c:v>
                </c:pt>
                <c:pt idx="141">
                  <c:v>9.9205131000000002E-2</c:v>
                </c:pt>
                <c:pt idx="142">
                  <c:v>9.8532739999999994E-2</c:v>
                </c:pt>
                <c:pt idx="143">
                  <c:v>9.8175540000000006E-2</c:v>
                </c:pt>
                <c:pt idx="144">
                  <c:v>9.7810042999999999E-2</c:v>
                </c:pt>
                <c:pt idx="145">
                  <c:v>9.7457719999999998E-2</c:v>
                </c:pt>
                <c:pt idx="146">
                  <c:v>9.7104099999999999E-2</c:v>
                </c:pt>
                <c:pt idx="147">
                  <c:v>9.6494860000000002E-2</c:v>
                </c:pt>
                <c:pt idx="148">
                  <c:v>9.5897270000000007E-2</c:v>
                </c:pt>
                <c:pt idx="149">
                  <c:v>9.5131129999999994E-2</c:v>
                </c:pt>
                <c:pt idx="150">
                  <c:v>9.4379770000000002E-2</c:v>
                </c:pt>
                <c:pt idx="151">
                  <c:v>9.3648400000000007E-2</c:v>
                </c:pt>
                <c:pt idx="152">
                  <c:v>9.2933000000000002E-2</c:v>
                </c:pt>
                <c:pt idx="153">
                  <c:v>9.2229480000000003E-2</c:v>
                </c:pt>
                <c:pt idx="154">
                  <c:v>9.153886E-2</c:v>
                </c:pt>
                <c:pt idx="155">
                  <c:v>9.0861662999999995E-2</c:v>
                </c:pt>
                <c:pt idx="156">
                  <c:v>9.0197289999999999E-2</c:v>
                </c:pt>
                <c:pt idx="157">
                  <c:v>8.9545929999999996E-2</c:v>
                </c:pt>
                <c:pt idx="158">
                  <c:v>8.8908200000000007E-2</c:v>
                </c:pt>
                <c:pt idx="159">
                  <c:v>8.8284270999999997E-2</c:v>
                </c:pt>
                <c:pt idx="160">
                  <c:v>8.7670890000000001E-2</c:v>
                </c:pt>
                <c:pt idx="161">
                  <c:v>8.7165611000000004E-2</c:v>
                </c:pt>
                <c:pt idx="162">
                  <c:v>8.6661879999999997E-2</c:v>
                </c:pt>
                <c:pt idx="163">
                  <c:v>8.6170111999999993E-2</c:v>
                </c:pt>
                <c:pt idx="164">
                  <c:v>8.568692E-2</c:v>
                </c:pt>
                <c:pt idx="165">
                  <c:v>8.5205790000000003E-2</c:v>
                </c:pt>
                <c:pt idx="166">
                  <c:v>8.4744102000000002E-2</c:v>
                </c:pt>
                <c:pt idx="167">
                  <c:v>8.4282670000000004E-2</c:v>
                </c:pt>
                <c:pt idx="168">
                  <c:v>8.3830279999999993E-2</c:v>
                </c:pt>
                <c:pt idx="169">
                  <c:v>8.3522799999999994E-2</c:v>
                </c:pt>
                <c:pt idx="170">
                  <c:v>8.3216020000000002E-2</c:v>
                </c:pt>
                <c:pt idx="171">
                  <c:v>8.2972373000000002E-2</c:v>
                </c:pt>
                <c:pt idx="172">
                  <c:v>8.2726099999999997E-2</c:v>
                </c:pt>
                <c:pt idx="173">
                  <c:v>8.2489172999999999E-2</c:v>
                </c:pt>
                <c:pt idx="174">
                  <c:v>8.225056E-2</c:v>
                </c:pt>
                <c:pt idx="175">
                  <c:v>8.2011191999999997E-2</c:v>
                </c:pt>
                <c:pt idx="176">
                  <c:v>8.1779953000000002E-2</c:v>
                </c:pt>
                <c:pt idx="177">
                  <c:v>8.1547259999999996E-2</c:v>
                </c:pt>
                <c:pt idx="178">
                  <c:v>8.1313029999999994E-2</c:v>
                </c:pt>
                <c:pt idx="179">
                  <c:v>8.1087180999999994E-2</c:v>
                </c:pt>
                <c:pt idx="180">
                  <c:v>8.0859860000000006E-2</c:v>
                </c:pt>
                <c:pt idx="181">
                  <c:v>8.0632570000000001E-2</c:v>
                </c:pt>
                <c:pt idx="182">
                  <c:v>8.0411880000000005E-2</c:v>
                </c:pt>
                <c:pt idx="183">
                  <c:v>8.0188201000000001E-2</c:v>
                </c:pt>
                <c:pt idx="184">
                  <c:v>7.9967220000000006E-2</c:v>
                </c:pt>
                <c:pt idx="185">
                  <c:v>7.9752249999999997E-2</c:v>
                </c:pt>
                <c:pt idx="186">
                  <c:v>7.9534149999999998E-2</c:v>
                </c:pt>
                <c:pt idx="187">
                  <c:v>7.9173209999999994E-2</c:v>
                </c:pt>
                <c:pt idx="188">
                  <c:v>7.8913420999999997E-2</c:v>
                </c:pt>
                <c:pt idx="189">
                  <c:v>7.8655753999999994E-2</c:v>
                </c:pt>
                <c:pt idx="190">
                  <c:v>7.8538460000000004E-2</c:v>
                </c:pt>
                <c:pt idx="191">
                  <c:v>7.8128139999999999E-2</c:v>
                </c:pt>
                <c:pt idx="192">
                  <c:v>7.7462249999999996E-2</c:v>
                </c:pt>
                <c:pt idx="193">
                  <c:v>7.6805780000000004E-2</c:v>
                </c:pt>
                <c:pt idx="194">
                  <c:v>7.6253722999999995E-2</c:v>
                </c:pt>
                <c:pt idx="195">
                  <c:v>7.5718179999999996E-2</c:v>
                </c:pt>
                <c:pt idx="196">
                  <c:v>7.5058620000000006E-2</c:v>
                </c:pt>
                <c:pt idx="197">
                  <c:v>7.4421509999999996E-2</c:v>
                </c:pt>
                <c:pt idx="198">
                  <c:v>7.3808631E-2</c:v>
                </c:pt>
                <c:pt idx="199">
                  <c:v>7.3216299999999998E-2</c:v>
                </c:pt>
              </c:numCache>
            </c:numRef>
          </c:yVal>
          <c:smooth val="1"/>
          <c:extLst>
            <c:ext xmlns:c16="http://schemas.microsoft.com/office/drawing/2014/chart" uri="{C3380CC4-5D6E-409C-BE32-E72D297353CC}">
              <c16:uniqueId val="{00000002-63EA-49CF-AD0D-9B25DB6291D5}"/>
            </c:ext>
          </c:extLst>
        </c:ser>
        <c:ser>
          <c:idx val="2"/>
          <c:order val="2"/>
          <c:tx>
            <c:strRef>
              <c:f>'Fig 5-28 Individual Metals'!$AC$7</c:f>
              <c:strCache>
                <c:ptCount val="1"/>
                <c:pt idx="0">
                  <c:v>WASP Peak Conc Diss</c:v>
                </c:pt>
              </c:strCache>
            </c:strRef>
          </c:tx>
          <c:spPr>
            <a:ln w="15875" cap="rnd">
              <a:solidFill>
                <a:schemeClr val="accent5"/>
              </a:solidFill>
              <a:round/>
            </a:ln>
            <a:effectLst/>
          </c:spPr>
          <c:marker>
            <c:symbol val="none"/>
          </c:marker>
          <c:xVal>
            <c:numRef>
              <c:f>'Fig 5-28 Individual Metals'!$B$4:$B$203</c:f>
              <c:numCache>
                <c:formatCode>0</c:formatCode>
                <c:ptCount val="200"/>
                <c:pt idx="0">
                  <c:v>12.737</c:v>
                </c:pt>
                <c:pt idx="1">
                  <c:v>14.370000000000001</c:v>
                </c:pt>
                <c:pt idx="2">
                  <c:v>16.003</c:v>
                </c:pt>
                <c:pt idx="3">
                  <c:v>17.635999999999999</c:v>
                </c:pt>
                <c:pt idx="4">
                  <c:v>19.602</c:v>
                </c:pt>
                <c:pt idx="5">
                  <c:v>21.568000000000001</c:v>
                </c:pt>
                <c:pt idx="6">
                  <c:v>23.534000000000002</c:v>
                </c:pt>
                <c:pt idx="7">
                  <c:v>25.500000000000004</c:v>
                </c:pt>
                <c:pt idx="8">
                  <c:v>27.466000000000005</c:v>
                </c:pt>
                <c:pt idx="9">
                  <c:v>29.432000000000006</c:v>
                </c:pt>
                <c:pt idx="10">
                  <c:v>31.398000000000007</c:v>
                </c:pt>
                <c:pt idx="11">
                  <c:v>33.364000000000004</c:v>
                </c:pt>
                <c:pt idx="12">
                  <c:v>35.330000000000005</c:v>
                </c:pt>
                <c:pt idx="13">
                  <c:v>37.296000000000006</c:v>
                </c:pt>
                <c:pt idx="14">
                  <c:v>39.262000000000008</c:v>
                </c:pt>
                <c:pt idx="15">
                  <c:v>41.228000000000009</c:v>
                </c:pt>
                <c:pt idx="16">
                  <c:v>43.19400000000001</c:v>
                </c:pt>
                <c:pt idx="17">
                  <c:v>45.160000000000011</c:v>
                </c:pt>
                <c:pt idx="18">
                  <c:v>47.126000000000012</c:v>
                </c:pt>
                <c:pt idx="19">
                  <c:v>49.092000000000013</c:v>
                </c:pt>
                <c:pt idx="20">
                  <c:v>51.058000000000014</c:v>
                </c:pt>
                <c:pt idx="21">
                  <c:v>53.024000000000015</c:v>
                </c:pt>
                <c:pt idx="22">
                  <c:v>54.990000000000016</c:v>
                </c:pt>
                <c:pt idx="23">
                  <c:v>56.956000000000017</c:v>
                </c:pt>
                <c:pt idx="24">
                  <c:v>58.922000000000018</c:v>
                </c:pt>
                <c:pt idx="25">
                  <c:v>60.888000000000019</c:v>
                </c:pt>
                <c:pt idx="26">
                  <c:v>62.854000000000021</c:v>
                </c:pt>
                <c:pt idx="27">
                  <c:v>64.820000000000022</c:v>
                </c:pt>
                <c:pt idx="28">
                  <c:v>66.786000000000016</c:v>
                </c:pt>
                <c:pt idx="29">
                  <c:v>68.294000000000011</c:v>
                </c:pt>
                <c:pt idx="30">
                  <c:v>70.132000000000005</c:v>
                </c:pt>
                <c:pt idx="31">
                  <c:v>71.97</c:v>
                </c:pt>
                <c:pt idx="32">
                  <c:v>73.807999999999993</c:v>
                </c:pt>
                <c:pt idx="33">
                  <c:v>75.645999999999987</c:v>
                </c:pt>
                <c:pt idx="34">
                  <c:v>77.48399999999998</c:v>
                </c:pt>
                <c:pt idx="35">
                  <c:v>79.321999999999974</c:v>
                </c:pt>
                <c:pt idx="36">
                  <c:v>81.159999999999968</c:v>
                </c:pt>
                <c:pt idx="37">
                  <c:v>82.997999999999962</c:v>
                </c:pt>
                <c:pt idx="38">
                  <c:v>84.835999999999956</c:v>
                </c:pt>
                <c:pt idx="39">
                  <c:v>86.67399999999995</c:v>
                </c:pt>
                <c:pt idx="40">
                  <c:v>88.511999999999944</c:v>
                </c:pt>
                <c:pt idx="41">
                  <c:v>90.349999999999937</c:v>
                </c:pt>
                <c:pt idx="42">
                  <c:v>92.187999999999931</c:v>
                </c:pt>
                <c:pt idx="43">
                  <c:v>94.025999999999925</c:v>
                </c:pt>
                <c:pt idx="44">
                  <c:v>95.863999999999919</c:v>
                </c:pt>
                <c:pt idx="45">
                  <c:v>97.701999999999913</c:v>
                </c:pt>
                <c:pt idx="46">
                  <c:v>99.539999999999907</c:v>
                </c:pt>
                <c:pt idx="47">
                  <c:v>101.3779999999999</c:v>
                </c:pt>
                <c:pt idx="48">
                  <c:v>103.21599999999989</c:v>
                </c:pt>
                <c:pt idx="49">
                  <c:v>105.05399999999989</c:v>
                </c:pt>
                <c:pt idx="50">
                  <c:v>106.89199999999988</c:v>
                </c:pt>
                <c:pt idx="51">
                  <c:v>108.72999999999988</c:v>
                </c:pt>
                <c:pt idx="52">
                  <c:v>111.40499999999987</c:v>
                </c:pt>
                <c:pt idx="53">
                  <c:v>114.07999999999987</c:v>
                </c:pt>
                <c:pt idx="54">
                  <c:v>116.62599999999988</c:v>
                </c:pt>
                <c:pt idx="55">
                  <c:v>119.17199999999988</c:v>
                </c:pt>
                <c:pt idx="56">
                  <c:v>120.68999999999988</c:v>
                </c:pt>
                <c:pt idx="57">
                  <c:v>123.40399999999988</c:v>
                </c:pt>
                <c:pt idx="58">
                  <c:v>126.11799999999988</c:v>
                </c:pt>
                <c:pt idx="59">
                  <c:v>128.31899999999987</c:v>
                </c:pt>
                <c:pt idx="60">
                  <c:v>130.51999999999987</c:v>
                </c:pt>
                <c:pt idx="61">
                  <c:v>132.72099999999986</c:v>
                </c:pt>
                <c:pt idx="62">
                  <c:v>134.61199999999985</c:v>
                </c:pt>
                <c:pt idx="63">
                  <c:v>136.50299999999984</c:v>
                </c:pt>
                <c:pt idx="64">
                  <c:v>138.39399999999983</c:v>
                </c:pt>
                <c:pt idx="65">
                  <c:v>140.46599999999984</c:v>
                </c:pt>
                <c:pt idx="66">
                  <c:v>142.53799999999984</c:v>
                </c:pt>
                <c:pt idx="67">
                  <c:v>144.60999999999984</c:v>
                </c:pt>
                <c:pt idx="68">
                  <c:v>147.20199999999986</c:v>
                </c:pt>
                <c:pt idx="69">
                  <c:v>149.79399999999987</c:v>
                </c:pt>
                <c:pt idx="70">
                  <c:v>151.51499999999987</c:v>
                </c:pt>
                <c:pt idx="71">
                  <c:v>153.39599999999987</c:v>
                </c:pt>
                <c:pt idx="72">
                  <c:v>155.27699999999987</c:v>
                </c:pt>
                <c:pt idx="73">
                  <c:v>157.15799999999987</c:v>
                </c:pt>
                <c:pt idx="74">
                  <c:v>159.03899999999987</c:v>
                </c:pt>
                <c:pt idx="75">
                  <c:v>160.91999999999987</c:v>
                </c:pt>
                <c:pt idx="76">
                  <c:v>162.80099999999987</c:v>
                </c:pt>
                <c:pt idx="77">
                  <c:v>164.68199999999987</c:v>
                </c:pt>
                <c:pt idx="78">
                  <c:v>166.55599999999987</c:v>
                </c:pt>
                <c:pt idx="79">
                  <c:v>168.42999999999986</c:v>
                </c:pt>
                <c:pt idx="80">
                  <c:v>170.30399999999986</c:v>
                </c:pt>
                <c:pt idx="81">
                  <c:v>172.17799999999986</c:v>
                </c:pt>
                <c:pt idx="82">
                  <c:v>174.05199999999985</c:v>
                </c:pt>
                <c:pt idx="83">
                  <c:v>175.92599999999985</c:v>
                </c:pt>
                <c:pt idx="84">
                  <c:v>177.79999999999984</c:v>
                </c:pt>
                <c:pt idx="85">
                  <c:v>179.67399999999984</c:v>
                </c:pt>
                <c:pt idx="86">
                  <c:v>181.74199999999985</c:v>
                </c:pt>
                <c:pt idx="87">
                  <c:v>183.80999999999986</c:v>
                </c:pt>
                <c:pt idx="88">
                  <c:v>185.87799999999987</c:v>
                </c:pt>
                <c:pt idx="89">
                  <c:v>187.94599999999988</c:v>
                </c:pt>
                <c:pt idx="90">
                  <c:v>190.0139999999999</c:v>
                </c:pt>
                <c:pt idx="91">
                  <c:v>192.27899999999988</c:v>
                </c:pt>
                <c:pt idx="92">
                  <c:v>195.1209999999999</c:v>
                </c:pt>
                <c:pt idx="93">
                  <c:v>197.96299999999991</c:v>
                </c:pt>
                <c:pt idx="94">
                  <c:v>200.80499999999992</c:v>
                </c:pt>
                <c:pt idx="95">
                  <c:v>203.64699999999993</c:v>
                </c:pt>
                <c:pt idx="96">
                  <c:v>206.48899999999995</c:v>
                </c:pt>
                <c:pt idx="97">
                  <c:v>209.33099999999996</c:v>
                </c:pt>
                <c:pt idx="98">
                  <c:v>211.50499999999997</c:v>
                </c:pt>
                <c:pt idx="99">
                  <c:v>214.22199999999998</c:v>
                </c:pt>
                <c:pt idx="100">
                  <c:v>216.93899999999999</c:v>
                </c:pt>
                <c:pt idx="101">
                  <c:v>219.65600000000001</c:v>
                </c:pt>
                <c:pt idx="102">
                  <c:v>222.37300000000002</c:v>
                </c:pt>
                <c:pt idx="103">
                  <c:v>225.09000000000003</c:v>
                </c:pt>
                <c:pt idx="104">
                  <c:v>227.80700000000004</c:v>
                </c:pt>
                <c:pt idx="105">
                  <c:v>230.52400000000006</c:v>
                </c:pt>
                <c:pt idx="106">
                  <c:v>234.04800000000006</c:v>
                </c:pt>
                <c:pt idx="107">
                  <c:v>237.22200000000007</c:v>
                </c:pt>
                <c:pt idx="108">
                  <c:v>240.39600000000007</c:v>
                </c:pt>
                <c:pt idx="109">
                  <c:v>243.04500000000007</c:v>
                </c:pt>
                <c:pt idx="110">
                  <c:v>245.69400000000007</c:v>
                </c:pt>
                <c:pt idx="111">
                  <c:v>248.52000000000007</c:v>
                </c:pt>
                <c:pt idx="112">
                  <c:v>251.34600000000006</c:v>
                </c:pt>
                <c:pt idx="113">
                  <c:v>254.17200000000005</c:v>
                </c:pt>
                <c:pt idx="114">
                  <c:v>256.99800000000005</c:v>
                </c:pt>
                <c:pt idx="115">
                  <c:v>259.82400000000007</c:v>
                </c:pt>
                <c:pt idx="116">
                  <c:v>262.65000000000009</c:v>
                </c:pt>
                <c:pt idx="117">
                  <c:v>265.47600000000011</c:v>
                </c:pt>
                <c:pt idx="118">
                  <c:v>268.30200000000013</c:v>
                </c:pt>
                <c:pt idx="119">
                  <c:v>271.12800000000016</c:v>
                </c:pt>
                <c:pt idx="120">
                  <c:v>273.95400000000018</c:v>
                </c:pt>
                <c:pt idx="121">
                  <c:v>276.7800000000002</c:v>
                </c:pt>
                <c:pt idx="122">
                  <c:v>279.60600000000022</c:v>
                </c:pt>
                <c:pt idx="123">
                  <c:v>282.43200000000024</c:v>
                </c:pt>
                <c:pt idx="124">
                  <c:v>285.25800000000027</c:v>
                </c:pt>
                <c:pt idx="125">
                  <c:v>288.08400000000029</c:v>
                </c:pt>
                <c:pt idx="126">
                  <c:v>290.91000000000031</c:v>
                </c:pt>
                <c:pt idx="127">
                  <c:v>292.7540000000003</c:v>
                </c:pt>
                <c:pt idx="128">
                  <c:v>294.5980000000003</c:v>
                </c:pt>
                <c:pt idx="129">
                  <c:v>297.18100000000032</c:v>
                </c:pt>
                <c:pt idx="130">
                  <c:v>299.76400000000035</c:v>
                </c:pt>
                <c:pt idx="131">
                  <c:v>302.34700000000038</c:v>
                </c:pt>
                <c:pt idx="132">
                  <c:v>304.9300000000004</c:v>
                </c:pt>
                <c:pt idx="133">
                  <c:v>307.51300000000043</c:v>
                </c:pt>
                <c:pt idx="134">
                  <c:v>310.09600000000046</c:v>
                </c:pt>
                <c:pt idx="135">
                  <c:v>312.67900000000049</c:v>
                </c:pt>
                <c:pt idx="136">
                  <c:v>315.26200000000051</c:v>
                </c:pt>
                <c:pt idx="137">
                  <c:v>317.84500000000054</c:v>
                </c:pt>
                <c:pt idx="138">
                  <c:v>320.42800000000057</c:v>
                </c:pt>
                <c:pt idx="139">
                  <c:v>323.01100000000059</c:v>
                </c:pt>
                <c:pt idx="140">
                  <c:v>325.59400000000062</c:v>
                </c:pt>
                <c:pt idx="141">
                  <c:v>328.53500000000059</c:v>
                </c:pt>
                <c:pt idx="142">
                  <c:v>331.47600000000057</c:v>
                </c:pt>
                <c:pt idx="143">
                  <c:v>333.78300000000058</c:v>
                </c:pt>
                <c:pt idx="144">
                  <c:v>336.0900000000006</c:v>
                </c:pt>
                <c:pt idx="145">
                  <c:v>338.39700000000062</c:v>
                </c:pt>
                <c:pt idx="146">
                  <c:v>340.70400000000063</c:v>
                </c:pt>
                <c:pt idx="147">
                  <c:v>343.78000000000065</c:v>
                </c:pt>
                <c:pt idx="148">
                  <c:v>346.85600000000068</c:v>
                </c:pt>
                <c:pt idx="149">
                  <c:v>350.43700000000069</c:v>
                </c:pt>
                <c:pt idx="150">
                  <c:v>354.01800000000071</c:v>
                </c:pt>
                <c:pt idx="151">
                  <c:v>357.59900000000073</c:v>
                </c:pt>
                <c:pt idx="152">
                  <c:v>361.18000000000075</c:v>
                </c:pt>
                <c:pt idx="153">
                  <c:v>364.76100000000076</c:v>
                </c:pt>
                <c:pt idx="154">
                  <c:v>368.34200000000078</c:v>
                </c:pt>
                <c:pt idx="155">
                  <c:v>371.9230000000008</c:v>
                </c:pt>
                <c:pt idx="156">
                  <c:v>375.50400000000081</c:v>
                </c:pt>
                <c:pt idx="157">
                  <c:v>379.08500000000083</c:v>
                </c:pt>
                <c:pt idx="158">
                  <c:v>382.66600000000085</c:v>
                </c:pt>
                <c:pt idx="159">
                  <c:v>386.24700000000087</c:v>
                </c:pt>
                <c:pt idx="160">
                  <c:v>389.82800000000088</c:v>
                </c:pt>
                <c:pt idx="161">
                  <c:v>393.51400000000086</c:v>
                </c:pt>
                <c:pt idx="162">
                  <c:v>397.20000000000084</c:v>
                </c:pt>
                <c:pt idx="163">
                  <c:v>400.88600000000082</c:v>
                </c:pt>
                <c:pt idx="164">
                  <c:v>404.5720000000008</c:v>
                </c:pt>
                <c:pt idx="165">
                  <c:v>408.25800000000078</c:v>
                </c:pt>
                <c:pt idx="166">
                  <c:v>411.94400000000076</c:v>
                </c:pt>
                <c:pt idx="167">
                  <c:v>415.63000000000073</c:v>
                </c:pt>
                <c:pt idx="168">
                  <c:v>419.31600000000071</c:v>
                </c:pt>
                <c:pt idx="169">
                  <c:v>423.00200000000069</c:v>
                </c:pt>
                <c:pt idx="170">
                  <c:v>426.68800000000067</c:v>
                </c:pt>
                <c:pt idx="171">
                  <c:v>429.85700000000065</c:v>
                </c:pt>
                <c:pt idx="172">
                  <c:v>433.02600000000064</c:v>
                </c:pt>
                <c:pt idx="173">
                  <c:v>436.19500000000062</c:v>
                </c:pt>
                <c:pt idx="174">
                  <c:v>439.3640000000006</c:v>
                </c:pt>
                <c:pt idx="175">
                  <c:v>442.53300000000058</c:v>
                </c:pt>
                <c:pt idx="176">
                  <c:v>445.70200000000057</c:v>
                </c:pt>
                <c:pt idx="177">
                  <c:v>448.87100000000055</c:v>
                </c:pt>
                <c:pt idx="178">
                  <c:v>452.04000000000053</c:v>
                </c:pt>
                <c:pt idx="179">
                  <c:v>455.20900000000051</c:v>
                </c:pt>
                <c:pt idx="180">
                  <c:v>458.3780000000005</c:v>
                </c:pt>
                <c:pt idx="181">
                  <c:v>461.54700000000048</c:v>
                </c:pt>
                <c:pt idx="182">
                  <c:v>464.71600000000046</c:v>
                </c:pt>
                <c:pt idx="183">
                  <c:v>467.88500000000045</c:v>
                </c:pt>
                <c:pt idx="184">
                  <c:v>471.05400000000043</c:v>
                </c:pt>
                <c:pt idx="185">
                  <c:v>474.22300000000041</c:v>
                </c:pt>
                <c:pt idx="186">
                  <c:v>477.39200000000039</c:v>
                </c:pt>
                <c:pt idx="187">
                  <c:v>482.04700000000037</c:v>
                </c:pt>
                <c:pt idx="188">
                  <c:v>485.06700000000035</c:v>
                </c:pt>
                <c:pt idx="189">
                  <c:v>488.08700000000033</c:v>
                </c:pt>
                <c:pt idx="190">
                  <c:v>490.67700000000031</c:v>
                </c:pt>
                <c:pt idx="191">
                  <c:v>493.53500000000031</c:v>
                </c:pt>
                <c:pt idx="192">
                  <c:v>496.31800000000032</c:v>
                </c:pt>
                <c:pt idx="193">
                  <c:v>498.5810000000003</c:v>
                </c:pt>
                <c:pt idx="194">
                  <c:v>500.27400000000029</c:v>
                </c:pt>
                <c:pt idx="195">
                  <c:v>501.96700000000027</c:v>
                </c:pt>
                <c:pt idx="196">
                  <c:v>503.59200000000027</c:v>
                </c:pt>
                <c:pt idx="197">
                  <c:v>505.21700000000027</c:v>
                </c:pt>
                <c:pt idx="198">
                  <c:v>506.84200000000027</c:v>
                </c:pt>
                <c:pt idx="199">
                  <c:v>508.46700000000027</c:v>
                </c:pt>
              </c:numCache>
            </c:numRef>
          </c:xVal>
          <c:yVal>
            <c:numRef>
              <c:f>'Fig 5-28 Individual Metals'!$J$4:$J$203</c:f>
              <c:numCache>
                <c:formatCode>0.000</c:formatCode>
                <c:ptCount val="200"/>
                <c:pt idx="0">
                  <c:v>105.267</c:v>
                </c:pt>
                <c:pt idx="1">
                  <c:v>31.57253</c:v>
                </c:pt>
                <c:pt idx="2">
                  <c:v>20.391159999999999</c:v>
                </c:pt>
                <c:pt idx="3">
                  <c:v>14.593249999999999</c:v>
                </c:pt>
                <c:pt idx="4">
                  <c:v>10.6668</c:v>
                </c:pt>
                <c:pt idx="5">
                  <c:v>9.8108140000000006</c:v>
                </c:pt>
                <c:pt idx="6">
                  <c:v>9.1674740000000003</c:v>
                </c:pt>
                <c:pt idx="7">
                  <c:v>8.6500889999999995</c:v>
                </c:pt>
                <c:pt idx="8">
                  <c:v>8.2267290000000006</c:v>
                </c:pt>
                <c:pt idx="9">
                  <c:v>6.6718909999999996</c:v>
                </c:pt>
                <c:pt idx="10">
                  <c:v>6.4162460000000001</c:v>
                </c:pt>
                <c:pt idx="11">
                  <c:v>5.3707390000000004</c:v>
                </c:pt>
                <c:pt idx="12">
                  <c:v>5.1876280000000001</c:v>
                </c:pt>
                <c:pt idx="13">
                  <c:v>5.0057869999999998</c:v>
                </c:pt>
                <c:pt idx="14">
                  <c:v>4.8200390000000004</c:v>
                </c:pt>
                <c:pt idx="15">
                  <c:v>4.626932</c:v>
                </c:pt>
                <c:pt idx="16">
                  <c:v>4.4268539999999996</c:v>
                </c:pt>
                <c:pt idx="17">
                  <c:v>4.2181369999999996</c:v>
                </c:pt>
                <c:pt idx="18">
                  <c:v>3.99878</c:v>
                </c:pt>
                <c:pt idx="19">
                  <c:v>3.4050769999999999</c:v>
                </c:pt>
                <c:pt idx="20">
                  <c:v>3.0119940000000001</c:v>
                </c:pt>
                <c:pt idx="21">
                  <c:v>2.8334199999999998</c:v>
                </c:pt>
                <c:pt idx="22">
                  <c:v>2.64594</c:v>
                </c:pt>
                <c:pt idx="23">
                  <c:v>2.4540419999999998</c:v>
                </c:pt>
                <c:pt idx="24">
                  <c:v>2.2585039999999998</c:v>
                </c:pt>
                <c:pt idx="25">
                  <c:v>2.0629710000000001</c:v>
                </c:pt>
                <c:pt idx="26">
                  <c:v>1.871421</c:v>
                </c:pt>
                <c:pt idx="27">
                  <c:v>1.687154</c:v>
                </c:pt>
                <c:pt idx="28">
                  <c:v>1.4543999999999999</c:v>
                </c:pt>
                <c:pt idx="29">
                  <c:v>1.334252</c:v>
                </c:pt>
                <c:pt idx="30">
                  <c:v>1.1879580000000001</c:v>
                </c:pt>
                <c:pt idx="31">
                  <c:v>1.0580639999999999</c:v>
                </c:pt>
                <c:pt idx="32">
                  <c:v>0.94271609999999995</c:v>
                </c:pt>
                <c:pt idx="33">
                  <c:v>0.84063670999999995</c:v>
                </c:pt>
                <c:pt idx="34">
                  <c:v>0.75027801000000005</c:v>
                </c:pt>
                <c:pt idx="35">
                  <c:v>0.67051450000000001</c:v>
                </c:pt>
                <c:pt idx="36">
                  <c:v>0.58319540000000003</c:v>
                </c:pt>
                <c:pt idx="37">
                  <c:v>0.52354020000000001</c:v>
                </c:pt>
                <c:pt idx="38">
                  <c:v>0.4708542</c:v>
                </c:pt>
                <c:pt idx="39">
                  <c:v>0.42449029999999999</c:v>
                </c:pt>
                <c:pt idx="40">
                  <c:v>0.38376513000000001</c:v>
                </c:pt>
                <c:pt idx="41">
                  <c:v>0.34817419999999999</c:v>
                </c:pt>
                <c:pt idx="42">
                  <c:v>0.31713809999999998</c:v>
                </c:pt>
                <c:pt idx="43">
                  <c:v>0.29021259999999999</c:v>
                </c:pt>
                <c:pt idx="44">
                  <c:v>0.26034099999999999</c:v>
                </c:pt>
                <c:pt idx="45">
                  <c:v>0.2369097</c:v>
                </c:pt>
                <c:pt idx="46">
                  <c:v>0.22075204000000001</c:v>
                </c:pt>
                <c:pt idx="47">
                  <c:v>0.20677429999999999</c:v>
                </c:pt>
                <c:pt idx="48">
                  <c:v>0.19458729999999999</c:v>
                </c:pt>
                <c:pt idx="49">
                  <c:v>0.18383350000000001</c:v>
                </c:pt>
                <c:pt idx="50">
                  <c:v>0.17000380000000001</c:v>
                </c:pt>
                <c:pt idx="51">
                  <c:v>0.16144249999999999</c:v>
                </c:pt>
                <c:pt idx="52">
                  <c:v>0.15016090000000001</c:v>
                </c:pt>
                <c:pt idx="53">
                  <c:v>0.13997660000000001</c:v>
                </c:pt>
                <c:pt idx="54">
                  <c:v>0.13101889999999999</c:v>
                </c:pt>
                <c:pt idx="55">
                  <c:v>0.11977260000000001</c:v>
                </c:pt>
                <c:pt idx="56">
                  <c:v>0.11518183999999999</c:v>
                </c:pt>
                <c:pt idx="57">
                  <c:v>0.10717543</c:v>
                </c:pt>
                <c:pt idx="58">
                  <c:v>9.9607470000000004E-2</c:v>
                </c:pt>
                <c:pt idx="59">
                  <c:v>9.3756392999999993E-2</c:v>
                </c:pt>
                <c:pt idx="60">
                  <c:v>8.6295371999999995E-2</c:v>
                </c:pt>
                <c:pt idx="61">
                  <c:v>7.9363379999999997E-2</c:v>
                </c:pt>
                <c:pt idx="62">
                  <c:v>7.5210390000000002E-2</c:v>
                </c:pt>
                <c:pt idx="63">
                  <c:v>7.1234629999999993E-2</c:v>
                </c:pt>
                <c:pt idx="64">
                  <c:v>6.7434720000000004E-2</c:v>
                </c:pt>
                <c:pt idx="65">
                  <c:v>6.3295580000000004E-2</c:v>
                </c:pt>
                <c:pt idx="66">
                  <c:v>5.9371971000000003E-2</c:v>
                </c:pt>
                <c:pt idx="67">
                  <c:v>5.4623999999999999E-2</c:v>
                </c:pt>
                <c:pt idx="68">
                  <c:v>5.0489902000000003E-2</c:v>
                </c:pt>
                <c:pt idx="69">
                  <c:v>4.6642309999999999E-2</c:v>
                </c:pt>
                <c:pt idx="70">
                  <c:v>4.4304870000000003E-2</c:v>
                </c:pt>
                <c:pt idx="71">
                  <c:v>4.1893119999999999E-2</c:v>
                </c:pt>
                <c:pt idx="72">
                  <c:v>3.9609110000000003E-2</c:v>
                </c:pt>
                <c:pt idx="73">
                  <c:v>3.7448753000000001E-2</c:v>
                </c:pt>
                <c:pt idx="74">
                  <c:v>3.5415430999999997E-2</c:v>
                </c:pt>
                <c:pt idx="75">
                  <c:v>3.3492330000000001E-2</c:v>
                </c:pt>
                <c:pt idx="76">
                  <c:v>3.1674301000000002E-2</c:v>
                </c:pt>
                <c:pt idx="77">
                  <c:v>2.9965760000000001E-2</c:v>
                </c:pt>
                <c:pt idx="78">
                  <c:v>2.8366182E-2</c:v>
                </c:pt>
                <c:pt idx="79">
                  <c:v>2.6489059999999998E-2</c:v>
                </c:pt>
                <c:pt idx="80">
                  <c:v>2.5120192999999999E-2</c:v>
                </c:pt>
                <c:pt idx="81">
                  <c:v>2.3825349999999999E-2</c:v>
                </c:pt>
                <c:pt idx="82">
                  <c:v>2.2600703999999999E-2</c:v>
                </c:pt>
                <c:pt idx="83">
                  <c:v>2.1442592E-2</c:v>
                </c:pt>
                <c:pt idx="84">
                  <c:v>2.0347371999999999E-2</c:v>
                </c:pt>
                <c:pt idx="85">
                  <c:v>1.9311310000000002E-2</c:v>
                </c:pt>
                <c:pt idx="86">
                  <c:v>1.8230524000000001E-2</c:v>
                </c:pt>
                <c:pt idx="87">
                  <c:v>1.7213803999999999E-2</c:v>
                </c:pt>
                <c:pt idx="88">
                  <c:v>1.6258481000000002E-2</c:v>
                </c:pt>
                <c:pt idx="89">
                  <c:v>1.5360614E-2</c:v>
                </c:pt>
                <c:pt idx="90">
                  <c:v>1.4488374E-2</c:v>
                </c:pt>
                <c:pt idx="91">
                  <c:v>3.6969990000000001E-4</c:v>
                </c:pt>
                <c:pt idx="92">
                  <c:v>3.6907589999999999E-4</c:v>
                </c:pt>
                <c:pt idx="93">
                  <c:v>3.6834341000000002E-4</c:v>
                </c:pt>
                <c:pt idx="94">
                  <c:v>3.6760960000000001E-4</c:v>
                </c:pt>
                <c:pt idx="95">
                  <c:v>3.6689550000000001E-4</c:v>
                </c:pt>
                <c:pt idx="96">
                  <c:v>3.6620480000000002E-4</c:v>
                </c:pt>
                <c:pt idx="97">
                  <c:v>3.6551242999999998E-4</c:v>
                </c:pt>
                <c:pt idx="98">
                  <c:v>3.6505020000000002E-4</c:v>
                </c:pt>
                <c:pt idx="99">
                  <c:v>3.6436180000000001E-4</c:v>
                </c:pt>
                <c:pt idx="100">
                  <c:v>3.6367049999999997E-4</c:v>
                </c:pt>
                <c:pt idx="101">
                  <c:v>3.6289729999999999E-4</c:v>
                </c:pt>
                <c:pt idx="102">
                  <c:v>3.6234720000000002E-4</c:v>
                </c:pt>
                <c:pt idx="103">
                  <c:v>3.6180279999999999E-4</c:v>
                </c:pt>
                <c:pt idx="104">
                  <c:v>3.6126392999999998E-4</c:v>
                </c:pt>
                <c:pt idx="105">
                  <c:v>3.6072779999999998E-4</c:v>
                </c:pt>
                <c:pt idx="106">
                  <c:v>3.5984120000000003E-4</c:v>
                </c:pt>
                <c:pt idx="107">
                  <c:v>3.5912960000000001E-4</c:v>
                </c:pt>
                <c:pt idx="108">
                  <c:v>3.5840809999999998E-4</c:v>
                </c:pt>
                <c:pt idx="109">
                  <c:v>3.5809593999999999E-4</c:v>
                </c:pt>
                <c:pt idx="110">
                  <c:v>3.5742469999999998E-4</c:v>
                </c:pt>
                <c:pt idx="111">
                  <c:v>3.5664280000000001E-4</c:v>
                </c:pt>
                <c:pt idx="112">
                  <c:v>3.5586640000000001E-4</c:v>
                </c:pt>
                <c:pt idx="113">
                  <c:v>3.550909E-4</c:v>
                </c:pt>
                <c:pt idx="114">
                  <c:v>3.5434730000000002E-4</c:v>
                </c:pt>
                <c:pt idx="115">
                  <c:v>3.5360923000000001E-4</c:v>
                </c:pt>
                <c:pt idx="116">
                  <c:v>3.5287034000000002E-4</c:v>
                </c:pt>
                <c:pt idx="117">
                  <c:v>3.5216559999999997E-4</c:v>
                </c:pt>
                <c:pt idx="118">
                  <c:v>3.5146279999999998E-4</c:v>
                </c:pt>
                <c:pt idx="119">
                  <c:v>3.5075991999999998E-4</c:v>
                </c:pt>
                <c:pt idx="120">
                  <c:v>3.5013500000000001E-4</c:v>
                </c:pt>
                <c:pt idx="121">
                  <c:v>3.4941421999999997E-4</c:v>
                </c:pt>
                <c:pt idx="122">
                  <c:v>3.4869939999999998E-4</c:v>
                </c:pt>
                <c:pt idx="123">
                  <c:v>3.480127E-4</c:v>
                </c:pt>
                <c:pt idx="124">
                  <c:v>3.4733229999999999E-4</c:v>
                </c:pt>
                <c:pt idx="125">
                  <c:v>3.4665411E-4</c:v>
                </c:pt>
                <c:pt idx="126">
                  <c:v>3.4598571000000002E-4</c:v>
                </c:pt>
                <c:pt idx="127">
                  <c:v>3.4551440999999999E-4</c:v>
                </c:pt>
                <c:pt idx="128">
                  <c:v>3.4504771E-4</c:v>
                </c:pt>
                <c:pt idx="129">
                  <c:v>3.4445120000000003E-4</c:v>
                </c:pt>
                <c:pt idx="130">
                  <c:v>3.4397851999999997E-4</c:v>
                </c:pt>
                <c:pt idx="131">
                  <c:v>3.4344650000000003E-4</c:v>
                </c:pt>
                <c:pt idx="132">
                  <c:v>3.4290340000000001E-4</c:v>
                </c:pt>
                <c:pt idx="133">
                  <c:v>3.4237751000000001E-4</c:v>
                </c:pt>
                <c:pt idx="134">
                  <c:v>3.4185170000000003E-4</c:v>
                </c:pt>
                <c:pt idx="135">
                  <c:v>3.4133291000000001E-4</c:v>
                </c:pt>
                <c:pt idx="136">
                  <c:v>3.4081939999999999E-4</c:v>
                </c:pt>
                <c:pt idx="137">
                  <c:v>3.4030170000000002E-4</c:v>
                </c:pt>
                <c:pt idx="138">
                  <c:v>3.3980761999999998E-4</c:v>
                </c:pt>
                <c:pt idx="139">
                  <c:v>3.3930134000000002E-4</c:v>
                </c:pt>
                <c:pt idx="140">
                  <c:v>3.3881264000000001E-4</c:v>
                </c:pt>
                <c:pt idx="141">
                  <c:v>3.3789809999999998E-4</c:v>
                </c:pt>
                <c:pt idx="142">
                  <c:v>3.3701290000000001E-4</c:v>
                </c:pt>
                <c:pt idx="143">
                  <c:v>3.3653243999999999E-4</c:v>
                </c:pt>
                <c:pt idx="144">
                  <c:v>3.36063E-4</c:v>
                </c:pt>
                <c:pt idx="145">
                  <c:v>3.3559661999999998E-4</c:v>
                </c:pt>
                <c:pt idx="146">
                  <c:v>3.3512583000000002E-4</c:v>
                </c:pt>
                <c:pt idx="147">
                  <c:v>3.3432509999999999E-4</c:v>
                </c:pt>
                <c:pt idx="148">
                  <c:v>3.3352609999999998E-4</c:v>
                </c:pt>
                <c:pt idx="149">
                  <c:v>3.3249940000000002E-4</c:v>
                </c:pt>
                <c:pt idx="150">
                  <c:v>3.3149269999999998E-4</c:v>
                </c:pt>
                <c:pt idx="151">
                  <c:v>3.3050513E-4</c:v>
                </c:pt>
                <c:pt idx="152">
                  <c:v>3.2953080000000003E-4</c:v>
                </c:pt>
                <c:pt idx="153">
                  <c:v>3.2857399999999999E-4</c:v>
                </c:pt>
                <c:pt idx="154">
                  <c:v>3.2763424E-4</c:v>
                </c:pt>
                <c:pt idx="155">
                  <c:v>3.2671034000000002E-4</c:v>
                </c:pt>
                <c:pt idx="156">
                  <c:v>3.2579723000000001E-4</c:v>
                </c:pt>
                <c:pt idx="157">
                  <c:v>3.2489889999999999E-4</c:v>
                </c:pt>
                <c:pt idx="158">
                  <c:v>3.2401439999999999E-4</c:v>
                </c:pt>
                <c:pt idx="159">
                  <c:v>3.2314030000000002E-4</c:v>
                </c:pt>
                <c:pt idx="160">
                  <c:v>3.2228129999999999E-4</c:v>
                </c:pt>
                <c:pt idx="161">
                  <c:v>3.2156562000000002E-4</c:v>
                </c:pt>
                <c:pt idx="162">
                  <c:v>3.2087419999999998E-4</c:v>
                </c:pt>
                <c:pt idx="163">
                  <c:v>3.2017299999999999E-4</c:v>
                </c:pt>
                <c:pt idx="164">
                  <c:v>3.195009E-4</c:v>
                </c:pt>
                <c:pt idx="165">
                  <c:v>3.188183E-4</c:v>
                </c:pt>
                <c:pt idx="166">
                  <c:v>3.1816210000000001E-4</c:v>
                </c:pt>
                <c:pt idx="167">
                  <c:v>3.1750289999999998E-4</c:v>
                </c:pt>
                <c:pt idx="168">
                  <c:v>3.1685643999999999E-4</c:v>
                </c:pt>
                <c:pt idx="169">
                  <c:v>3.1642889999999998E-4</c:v>
                </c:pt>
                <c:pt idx="170">
                  <c:v>3.1601459999999997E-4</c:v>
                </c:pt>
                <c:pt idx="171">
                  <c:v>3.1568329999999997E-4</c:v>
                </c:pt>
                <c:pt idx="172">
                  <c:v>3.1535491E-4</c:v>
                </c:pt>
                <c:pt idx="173">
                  <c:v>3.1503660000000003E-4</c:v>
                </c:pt>
                <c:pt idx="174">
                  <c:v>3.1471800000000002E-4</c:v>
                </c:pt>
                <c:pt idx="175">
                  <c:v>3.1439659999999998E-4</c:v>
                </c:pt>
                <c:pt idx="176">
                  <c:v>3.1407921999999997E-4</c:v>
                </c:pt>
                <c:pt idx="177">
                  <c:v>3.1376789999999999E-4</c:v>
                </c:pt>
                <c:pt idx="178">
                  <c:v>3.1346032000000002E-4</c:v>
                </c:pt>
                <c:pt idx="179">
                  <c:v>3.1315051999999998E-4</c:v>
                </c:pt>
                <c:pt idx="180">
                  <c:v>3.1283869999999998E-4</c:v>
                </c:pt>
                <c:pt idx="181">
                  <c:v>3.1254070000000001E-4</c:v>
                </c:pt>
                <c:pt idx="182">
                  <c:v>3.1224120000000001E-4</c:v>
                </c:pt>
                <c:pt idx="183">
                  <c:v>3.1194204000000001E-4</c:v>
                </c:pt>
                <c:pt idx="184">
                  <c:v>3.1164149999999999E-4</c:v>
                </c:pt>
                <c:pt idx="185">
                  <c:v>3.1134872999999998E-4</c:v>
                </c:pt>
                <c:pt idx="186">
                  <c:v>3.1106013000000002E-4</c:v>
                </c:pt>
                <c:pt idx="187">
                  <c:v>3.1054980000000003E-4</c:v>
                </c:pt>
                <c:pt idx="188">
                  <c:v>3.1018902999999998E-4</c:v>
                </c:pt>
                <c:pt idx="189">
                  <c:v>3.0982699999999999E-4</c:v>
                </c:pt>
                <c:pt idx="190">
                  <c:v>3.0968880000000002E-4</c:v>
                </c:pt>
                <c:pt idx="191">
                  <c:v>3.090635E-4</c:v>
                </c:pt>
                <c:pt idx="192">
                  <c:v>3.0803450000000001E-4</c:v>
                </c:pt>
                <c:pt idx="193">
                  <c:v>3.0699139999999998E-4</c:v>
                </c:pt>
                <c:pt idx="194">
                  <c:v>3.0609590000000002E-4</c:v>
                </c:pt>
                <c:pt idx="195">
                  <c:v>3.052191E-4</c:v>
                </c:pt>
                <c:pt idx="196">
                  <c:v>3.0412789999999999E-4</c:v>
                </c:pt>
                <c:pt idx="197">
                  <c:v>3.0306769999999999E-4</c:v>
                </c:pt>
                <c:pt idx="198">
                  <c:v>3.020373E-4</c:v>
                </c:pt>
                <c:pt idx="199">
                  <c:v>3.0103543000000002E-4</c:v>
                </c:pt>
              </c:numCache>
            </c:numRef>
          </c:yVal>
          <c:smooth val="1"/>
          <c:extLst>
            <c:ext xmlns:c16="http://schemas.microsoft.com/office/drawing/2014/chart" uri="{C3380CC4-5D6E-409C-BE32-E72D297353CC}">
              <c16:uniqueId val="{00000003-63EA-49CF-AD0D-9B25DB6291D5}"/>
            </c:ext>
          </c:extLst>
        </c:ser>
        <c:dLbls>
          <c:showLegendKey val="0"/>
          <c:showVal val="0"/>
          <c:showCatName val="0"/>
          <c:showSerName val="0"/>
          <c:showPercent val="0"/>
          <c:showBubbleSize val="0"/>
        </c:dLbls>
        <c:axId val="1303003168"/>
        <c:axId val="1303005288"/>
        <c:extLst/>
      </c:scatterChart>
      <c:valAx>
        <c:axId val="1303003168"/>
        <c:scaling>
          <c:orientation val="minMax"/>
          <c:max val="510"/>
          <c:min val="0"/>
        </c:scaling>
        <c:delete val="0"/>
        <c:axPos val="b"/>
        <c:title>
          <c:tx>
            <c:rich>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r>
                  <a:rPr lang="en-US"/>
                  <a:t>River Distance (km)</a:t>
                </a:r>
              </a:p>
            </c:rich>
          </c:tx>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title>
        <c:numFmt formatCode="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1303005288"/>
        <c:crossesAt val="1.0000000000000004E-5"/>
        <c:crossBetween val="midCat"/>
        <c:majorUnit val="50"/>
      </c:valAx>
      <c:valAx>
        <c:axId val="1303005288"/>
        <c:scaling>
          <c:logBase val="10"/>
          <c:orientation val="minMax"/>
          <c:max val="1000"/>
        </c:scaling>
        <c:delete val="0"/>
        <c:axPos val="l"/>
        <c:title>
          <c:tx>
            <c:rich>
              <a:bodyPr rot="-54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r>
                  <a:rPr lang="en-US"/>
                  <a:t>Concentration (mg/l)</a:t>
                </a:r>
              </a:p>
            </c:rich>
          </c:tx>
          <c:overlay val="0"/>
          <c:spPr>
            <a:noFill/>
            <a:ln>
              <a:noFill/>
            </a:ln>
            <a:effectLst/>
          </c:spPr>
          <c:txPr>
            <a:bodyPr rot="-54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title>
        <c:numFmt formatCode="General"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1303003168"/>
        <c:crosses val="autoZero"/>
        <c:crossBetween val="midCat"/>
      </c:valAx>
      <c:spPr>
        <a:noFill/>
        <a:ln>
          <a:noFill/>
        </a:ln>
        <a:effectLst/>
      </c:spPr>
    </c:plotArea>
    <c:legend>
      <c:legendPos val="r"/>
      <c:layout>
        <c:manualLayout>
          <c:xMode val="edge"/>
          <c:yMode val="edge"/>
          <c:x val="0.44589113860767404"/>
          <c:y val="7.2144828050339921E-3"/>
          <c:w val="0.54694384792809991"/>
          <c:h val="0.31003039684142047"/>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userShapes r:id="rId3"/>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solidFill>
                <a:latin typeface="+mn-lt"/>
                <a:ea typeface="+mn-ea"/>
                <a:cs typeface="+mn-cs"/>
              </a:defRPr>
            </a:pPr>
            <a:r>
              <a:rPr lang="en-US" b="1"/>
              <a:t>Simulated Plume for Total Metals</a:t>
            </a:r>
          </a:p>
        </c:rich>
      </c:tx>
      <c:layout>
        <c:manualLayout>
          <c:xMode val="edge"/>
          <c:yMode val="edge"/>
          <c:x val="0.36017150930161335"/>
          <c:y val="1.6420686962421445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2220696377821029"/>
          <c:y val="0.10609455645493776"/>
          <c:w val="0.81265296041257074"/>
          <c:h val="0.81386644046490597"/>
        </c:manualLayout>
      </c:layout>
      <c:scatterChart>
        <c:scatterStyle val="smoothMarker"/>
        <c:varyColors val="0"/>
        <c:ser>
          <c:idx val="0"/>
          <c:order val="0"/>
          <c:tx>
            <c:v>RK 12.7</c:v>
          </c:tx>
          <c:spPr>
            <a:ln w="19050" cap="rnd">
              <a:solidFill>
                <a:schemeClr val="accent1"/>
              </a:solidFill>
              <a:round/>
            </a:ln>
            <a:effectLst/>
          </c:spPr>
          <c:marker>
            <c:symbol val="none"/>
          </c:marker>
          <c:xVal>
            <c:numRef>
              <c:f>'WASP output selected segments'!$A$6:$A$553</c:f>
              <c:numCache>
                <c:formatCode>m/d/yy\ h:mm;@</c:formatCode>
                <c:ptCount val="548"/>
                <c:pt idx="0">
                  <c:v>42221.525500000003</c:v>
                </c:pt>
                <c:pt idx="1">
                  <c:v>42221.535100000001</c:v>
                </c:pt>
                <c:pt idx="2">
                  <c:v>42221.544699999999</c:v>
                </c:pt>
                <c:pt idx="3">
                  <c:v>42221.554300000003</c:v>
                </c:pt>
                <c:pt idx="4">
                  <c:v>42221.563999999998</c:v>
                </c:pt>
                <c:pt idx="5">
                  <c:v>42221.575499999999</c:v>
                </c:pt>
                <c:pt idx="6">
                  <c:v>42221.585099999997</c:v>
                </c:pt>
                <c:pt idx="7">
                  <c:v>42221.594799999999</c:v>
                </c:pt>
                <c:pt idx="8">
                  <c:v>42221.604399999997</c:v>
                </c:pt>
                <c:pt idx="9">
                  <c:v>42221.614000000001</c:v>
                </c:pt>
                <c:pt idx="10">
                  <c:v>42221.625500000002</c:v>
                </c:pt>
                <c:pt idx="11">
                  <c:v>42221.635199999997</c:v>
                </c:pt>
                <c:pt idx="12">
                  <c:v>42221.644800000002</c:v>
                </c:pt>
                <c:pt idx="13">
                  <c:v>42221.654399999999</c:v>
                </c:pt>
                <c:pt idx="14">
                  <c:v>42221.663999999997</c:v>
                </c:pt>
                <c:pt idx="15">
                  <c:v>42221.673699999999</c:v>
                </c:pt>
                <c:pt idx="16">
                  <c:v>42221.6852</c:v>
                </c:pt>
                <c:pt idx="17">
                  <c:v>42221.694799999997</c:v>
                </c:pt>
                <c:pt idx="18">
                  <c:v>42221.7045</c:v>
                </c:pt>
                <c:pt idx="19">
                  <c:v>42221.714099999997</c:v>
                </c:pt>
                <c:pt idx="20">
                  <c:v>42221.723700000002</c:v>
                </c:pt>
                <c:pt idx="21">
                  <c:v>42221.735200000003</c:v>
                </c:pt>
                <c:pt idx="22">
                  <c:v>42221.744899999998</c:v>
                </c:pt>
                <c:pt idx="23">
                  <c:v>42221.754500000003</c:v>
                </c:pt>
                <c:pt idx="24">
                  <c:v>42221.7641</c:v>
                </c:pt>
                <c:pt idx="25">
                  <c:v>42221.773699999998</c:v>
                </c:pt>
                <c:pt idx="26">
                  <c:v>42221.785300000003</c:v>
                </c:pt>
                <c:pt idx="27">
                  <c:v>42221.794900000001</c:v>
                </c:pt>
                <c:pt idx="28">
                  <c:v>42221.804499999998</c:v>
                </c:pt>
                <c:pt idx="29">
                  <c:v>42221.814200000001</c:v>
                </c:pt>
                <c:pt idx="30">
                  <c:v>42221.823799999998</c:v>
                </c:pt>
                <c:pt idx="31">
                  <c:v>42221.835299999999</c:v>
                </c:pt>
                <c:pt idx="32">
                  <c:v>42221.845000000001</c:v>
                </c:pt>
                <c:pt idx="33">
                  <c:v>42221.854599999999</c:v>
                </c:pt>
                <c:pt idx="34">
                  <c:v>42221.864200000004</c:v>
                </c:pt>
                <c:pt idx="35">
                  <c:v>42221.873800000001</c:v>
                </c:pt>
                <c:pt idx="36">
                  <c:v>42221.885399999999</c:v>
                </c:pt>
                <c:pt idx="37">
                  <c:v>42221.894999999997</c:v>
                </c:pt>
                <c:pt idx="38">
                  <c:v>42221.904600000002</c:v>
                </c:pt>
                <c:pt idx="39">
                  <c:v>42221.914199999999</c:v>
                </c:pt>
                <c:pt idx="40">
                  <c:v>42221.923900000002</c:v>
                </c:pt>
                <c:pt idx="41">
                  <c:v>42221.935400000002</c:v>
                </c:pt>
                <c:pt idx="42">
                  <c:v>42221.945</c:v>
                </c:pt>
                <c:pt idx="43">
                  <c:v>42221.954700000002</c:v>
                </c:pt>
                <c:pt idx="44">
                  <c:v>42221.9643</c:v>
                </c:pt>
                <c:pt idx="45">
                  <c:v>42221.973899999997</c:v>
                </c:pt>
                <c:pt idx="46">
                  <c:v>42221.983500000002</c:v>
                </c:pt>
                <c:pt idx="47">
                  <c:v>42221.9951</c:v>
                </c:pt>
                <c:pt idx="48">
                  <c:v>42222.004699999998</c:v>
                </c:pt>
                <c:pt idx="49">
                  <c:v>42222.014300000003</c:v>
                </c:pt>
                <c:pt idx="50">
                  <c:v>42222.0239</c:v>
                </c:pt>
                <c:pt idx="51">
                  <c:v>42222.033600000002</c:v>
                </c:pt>
                <c:pt idx="52">
                  <c:v>42222.045100000003</c:v>
                </c:pt>
                <c:pt idx="53">
                  <c:v>42222.054700000001</c:v>
                </c:pt>
                <c:pt idx="54">
                  <c:v>42222.064400000003</c:v>
                </c:pt>
                <c:pt idx="55">
                  <c:v>42222.074000000001</c:v>
                </c:pt>
                <c:pt idx="56">
                  <c:v>42222.083599999998</c:v>
                </c:pt>
                <c:pt idx="57">
                  <c:v>42222.095200000003</c:v>
                </c:pt>
                <c:pt idx="58">
                  <c:v>42222.104800000001</c:v>
                </c:pt>
                <c:pt idx="59">
                  <c:v>42222.114399999999</c:v>
                </c:pt>
                <c:pt idx="60">
                  <c:v>42222.124000000003</c:v>
                </c:pt>
                <c:pt idx="61">
                  <c:v>42222.133600000001</c:v>
                </c:pt>
                <c:pt idx="62">
                  <c:v>42222.145199999999</c:v>
                </c:pt>
                <c:pt idx="63">
                  <c:v>42222.154799999997</c:v>
                </c:pt>
                <c:pt idx="64">
                  <c:v>42222.164400000001</c:v>
                </c:pt>
                <c:pt idx="65">
                  <c:v>42222.174099999997</c:v>
                </c:pt>
                <c:pt idx="66">
                  <c:v>42222.183700000001</c:v>
                </c:pt>
                <c:pt idx="67">
                  <c:v>42222.195200000002</c:v>
                </c:pt>
                <c:pt idx="68">
                  <c:v>42222.2048</c:v>
                </c:pt>
                <c:pt idx="69">
                  <c:v>42222.214500000002</c:v>
                </c:pt>
                <c:pt idx="70">
                  <c:v>42222.224900000001</c:v>
                </c:pt>
                <c:pt idx="71">
                  <c:v>42222.234600000003</c:v>
                </c:pt>
                <c:pt idx="72">
                  <c:v>42222.244200000001</c:v>
                </c:pt>
                <c:pt idx="73">
                  <c:v>42222.253799999999</c:v>
                </c:pt>
                <c:pt idx="74">
                  <c:v>42222.263400000003</c:v>
                </c:pt>
                <c:pt idx="75">
                  <c:v>42222.275000000001</c:v>
                </c:pt>
                <c:pt idx="76">
                  <c:v>42222.284599999999</c:v>
                </c:pt>
                <c:pt idx="77">
                  <c:v>42222.294199999997</c:v>
                </c:pt>
                <c:pt idx="78">
                  <c:v>42222.303800000002</c:v>
                </c:pt>
                <c:pt idx="79">
                  <c:v>42222.313399999999</c:v>
                </c:pt>
                <c:pt idx="80">
                  <c:v>42222.324999999997</c:v>
                </c:pt>
                <c:pt idx="81">
                  <c:v>42222.334499999997</c:v>
                </c:pt>
                <c:pt idx="82">
                  <c:v>42222.344100000002</c:v>
                </c:pt>
                <c:pt idx="83">
                  <c:v>42222.3537</c:v>
                </c:pt>
                <c:pt idx="84">
                  <c:v>42222.363299999997</c:v>
                </c:pt>
                <c:pt idx="85">
                  <c:v>42222.374799999998</c:v>
                </c:pt>
                <c:pt idx="86">
                  <c:v>42222.384299999998</c:v>
                </c:pt>
                <c:pt idx="87">
                  <c:v>42222.393900000003</c:v>
                </c:pt>
                <c:pt idx="88">
                  <c:v>42222.403400000003</c:v>
                </c:pt>
                <c:pt idx="89">
                  <c:v>42222.414799999999</c:v>
                </c:pt>
                <c:pt idx="90">
                  <c:v>42222.424299999999</c:v>
                </c:pt>
                <c:pt idx="91">
                  <c:v>42222.433799999999</c:v>
                </c:pt>
                <c:pt idx="92">
                  <c:v>42222.443299999999</c:v>
                </c:pt>
                <c:pt idx="93">
                  <c:v>42222.454599999997</c:v>
                </c:pt>
                <c:pt idx="94">
                  <c:v>42222.464</c:v>
                </c:pt>
                <c:pt idx="95">
                  <c:v>42222.473400000003</c:v>
                </c:pt>
                <c:pt idx="96">
                  <c:v>42222.484700000001</c:v>
                </c:pt>
                <c:pt idx="97">
                  <c:v>42222.494100000004</c:v>
                </c:pt>
                <c:pt idx="98">
                  <c:v>42222.503400000001</c:v>
                </c:pt>
                <c:pt idx="99">
                  <c:v>42222.514600000002</c:v>
                </c:pt>
                <c:pt idx="100">
                  <c:v>42222.5239</c:v>
                </c:pt>
                <c:pt idx="101">
                  <c:v>42222.533199999998</c:v>
                </c:pt>
                <c:pt idx="102">
                  <c:v>42222.544300000001</c:v>
                </c:pt>
                <c:pt idx="103">
                  <c:v>42222.553500000002</c:v>
                </c:pt>
                <c:pt idx="104">
                  <c:v>42222.564599999998</c:v>
                </c:pt>
                <c:pt idx="105">
                  <c:v>42222.573799999998</c:v>
                </c:pt>
                <c:pt idx="106">
                  <c:v>42222.584799999997</c:v>
                </c:pt>
                <c:pt idx="107">
                  <c:v>42222.5939</c:v>
                </c:pt>
                <c:pt idx="108">
                  <c:v>42222.604899999998</c:v>
                </c:pt>
                <c:pt idx="109">
                  <c:v>42222.614000000001</c:v>
                </c:pt>
                <c:pt idx="110">
                  <c:v>42222.624900000003</c:v>
                </c:pt>
                <c:pt idx="111">
                  <c:v>42222.633900000001</c:v>
                </c:pt>
                <c:pt idx="112">
                  <c:v>42222.644800000002</c:v>
                </c:pt>
                <c:pt idx="113">
                  <c:v>42222.6538</c:v>
                </c:pt>
                <c:pt idx="114">
                  <c:v>42222.664599999996</c:v>
                </c:pt>
                <c:pt idx="115">
                  <c:v>42222.673600000002</c:v>
                </c:pt>
                <c:pt idx="116">
                  <c:v>42222.684300000001</c:v>
                </c:pt>
                <c:pt idx="117">
                  <c:v>42222.693299999999</c:v>
                </c:pt>
                <c:pt idx="118">
                  <c:v>42222.703999999998</c:v>
                </c:pt>
                <c:pt idx="119">
                  <c:v>42222.714699999997</c:v>
                </c:pt>
                <c:pt idx="120">
                  <c:v>42222.7235</c:v>
                </c:pt>
                <c:pt idx="121">
                  <c:v>42222.734199999999</c:v>
                </c:pt>
                <c:pt idx="122">
                  <c:v>42222.7448</c:v>
                </c:pt>
                <c:pt idx="123">
                  <c:v>42222.753599999996</c:v>
                </c:pt>
                <c:pt idx="124">
                  <c:v>42222.764199999998</c:v>
                </c:pt>
                <c:pt idx="125">
                  <c:v>42222.774700000002</c:v>
                </c:pt>
                <c:pt idx="126">
                  <c:v>42222.783499999998</c:v>
                </c:pt>
                <c:pt idx="127">
                  <c:v>42222.794000000002</c:v>
                </c:pt>
                <c:pt idx="128">
                  <c:v>42222.804400000001</c:v>
                </c:pt>
                <c:pt idx="129">
                  <c:v>42222.813099999999</c:v>
                </c:pt>
                <c:pt idx="130">
                  <c:v>42222.823600000003</c:v>
                </c:pt>
                <c:pt idx="131">
                  <c:v>42222.834000000003</c:v>
                </c:pt>
                <c:pt idx="132">
                  <c:v>42222.844299999997</c:v>
                </c:pt>
                <c:pt idx="133">
                  <c:v>42222.854700000004</c:v>
                </c:pt>
                <c:pt idx="134">
                  <c:v>42222.863299999997</c:v>
                </c:pt>
                <c:pt idx="135">
                  <c:v>42222.873599999999</c:v>
                </c:pt>
                <c:pt idx="136">
                  <c:v>42222.883900000001</c:v>
                </c:pt>
                <c:pt idx="137">
                  <c:v>42222.894200000002</c:v>
                </c:pt>
                <c:pt idx="138">
                  <c:v>42222.904499999997</c:v>
                </c:pt>
                <c:pt idx="139">
                  <c:v>42222.913</c:v>
                </c:pt>
                <c:pt idx="140">
                  <c:v>42222.923199999997</c:v>
                </c:pt>
                <c:pt idx="141">
                  <c:v>42222.933400000002</c:v>
                </c:pt>
                <c:pt idx="142">
                  <c:v>42222.943599999999</c:v>
                </c:pt>
                <c:pt idx="143">
                  <c:v>42222.953699999998</c:v>
                </c:pt>
                <c:pt idx="144">
                  <c:v>42222.963900000002</c:v>
                </c:pt>
                <c:pt idx="145">
                  <c:v>42222.974000000002</c:v>
                </c:pt>
                <c:pt idx="146">
                  <c:v>42222.984100000001</c:v>
                </c:pt>
                <c:pt idx="147">
                  <c:v>42222.994100000004</c:v>
                </c:pt>
                <c:pt idx="148">
                  <c:v>42223.004200000003</c:v>
                </c:pt>
                <c:pt idx="149">
                  <c:v>42223.014199999998</c:v>
                </c:pt>
                <c:pt idx="150">
                  <c:v>42223.0242</c:v>
                </c:pt>
                <c:pt idx="151">
                  <c:v>42223.034200000002</c:v>
                </c:pt>
                <c:pt idx="152">
                  <c:v>42223.044199999997</c:v>
                </c:pt>
                <c:pt idx="153">
                  <c:v>42223.054199999999</c:v>
                </c:pt>
                <c:pt idx="154">
                  <c:v>42223.064100000003</c:v>
                </c:pt>
                <c:pt idx="155">
                  <c:v>42223.074000000001</c:v>
                </c:pt>
                <c:pt idx="156">
                  <c:v>42223.083899999998</c:v>
                </c:pt>
                <c:pt idx="157">
                  <c:v>42223.093800000002</c:v>
                </c:pt>
                <c:pt idx="158">
                  <c:v>42223.1037</c:v>
                </c:pt>
                <c:pt idx="159">
                  <c:v>42223.113499999999</c:v>
                </c:pt>
                <c:pt idx="160">
                  <c:v>42223.123399999997</c:v>
                </c:pt>
                <c:pt idx="161">
                  <c:v>42223.133199999997</c:v>
                </c:pt>
                <c:pt idx="162">
                  <c:v>42223.142999999996</c:v>
                </c:pt>
                <c:pt idx="163">
                  <c:v>42223.154399999999</c:v>
                </c:pt>
                <c:pt idx="164">
                  <c:v>42223.164100000002</c:v>
                </c:pt>
                <c:pt idx="165">
                  <c:v>42223.173900000002</c:v>
                </c:pt>
                <c:pt idx="166">
                  <c:v>42223.183599999997</c:v>
                </c:pt>
                <c:pt idx="167">
                  <c:v>42223.193299999999</c:v>
                </c:pt>
                <c:pt idx="168">
                  <c:v>42223.203000000001</c:v>
                </c:pt>
                <c:pt idx="169">
                  <c:v>42223.2143</c:v>
                </c:pt>
                <c:pt idx="170">
                  <c:v>42223.223899999997</c:v>
                </c:pt>
                <c:pt idx="171">
                  <c:v>42223.2336</c:v>
                </c:pt>
                <c:pt idx="172">
                  <c:v>42223.243199999997</c:v>
                </c:pt>
                <c:pt idx="173">
                  <c:v>42223.252800000002</c:v>
                </c:pt>
                <c:pt idx="174">
                  <c:v>42223.264000000003</c:v>
                </c:pt>
                <c:pt idx="175">
                  <c:v>42223.2736</c:v>
                </c:pt>
                <c:pt idx="176">
                  <c:v>42223.283100000001</c:v>
                </c:pt>
                <c:pt idx="177">
                  <c:v>42223.294300000001</c:v>
                </c:pt>
                <c:pt idx="178">
                  <c:v>42223.303800000002</c:v>
                </c:pt>
                <c:pt idx="179">
                  <c:v>42223.313300000002</c:v>
                </c:pt>
                <c:pt idx="180">
                  <c:v>42223.322800000002</c:v>
                </c:pt>
                <c:pt idx="181">
                  <c:v>42223.333899999998</c:v>
                </c:pt>
                <c:pt idx="182">
                  <c:v>42223.3433</c:v>
                </c:pt>
                <c:pt idx="183">
                  <c:v>42223.352800000001</c:v>
                </c:pt>
                <c:pt idx="184">
                  <c:v>42223.363799999999</c:v>
                </c:pt>
                <c:pt idx="185">
                  <c:v>42223.373200000002</c:v>
                </c:pt>
                <c:pt idx="186">
                  <c:v>42223.3842</c:v>
                </c:pt>
                <c:pt idx="187">
                  <c:v>42223.393600000003</c:v>
                </c:pt>
                <c:pt idx="188">
                  <c:v>42223.402999999998</c:v>
                </c:pt>
                <c:pt idx="189">
                  <c:v>42223.4139</c:v>
                </c:pt>
                <c:pt idx="190">
                  <c:v>42223.423300000002</c:v>
                </c:pt>
                <c:pt idx="191">
                  <c:v>42223.434200000003</c:v>
                </c:pt>
                <c:pt idx="192">
                  <c:v>42223.443500000001</c:v>
                </c:pt>
                <c:pt idx="193">
                  <c:v>42223.452799999999</c:v>
                </c:pt>
                <c:pt idx="194">
                  <c:v>42223.4637</c:v>
                </c:pt>
                <c:pt idx="195">
                  <c:v>42223.472999999998</c:v>
                </c:pt>
                <c:pt idx="196">
                  <c:v>42223.483800000002</c:v>
                </c:pt>
                <c:pt idx="197">
                  <c:v>42223.4931</c:v>
                </c:pt>
                <c:pt idx="198">
                  <c:v>42223.503900000003</c:v>
                </c:pt>
                <c:pt idx="199">
                  <c:v>42223.513200000001</c:v>
                </c:pt>
                <c:pt idx="200">
                  <c:v>42223.5239</c:v>
                </c:pt>
                <c:pt idx="201">
                  <c:v>42223.533100000001</c:v>
                </c:pt>
                <c:pt idx="202">
                  <c:v>42223.543899999997</c:v>
                </c:pt>
                <c:pt idx="203">
                  <c:v>42223.553099999997</c:v>
                </c:pt>
                <c:pt idx="204">
                  <c:v>42223.563800000004</c:v>
                </c:pt>
                <c:pt idx="205">
                  <c:v>42223.572999999997</c:v>
                </c:pt>
                <c:pt idx="206">
                  <c:v>42223.583700000003</c:v>
                </c:pt>
                <c:pt idx="207">
                  <c:v>42223.592799999999</c:v>
                </c:pt>
                <c:pt idx="208">
                  <c:v>42223.603499999997</c:v>
                </c:pt>
                <c:pt idx="209">
                  <c:v>42223.6126</c:v>
                </c:pt>
                <c:pt idx="210">
                  <c:v>42223.623200000002</c:v>
                </c:pt>
                <c:pt idx="211">
                  <c:v>42223.633900000001</c:v>
                </c:pt>
                <c:pt idx="212">
                  <c:v>42223.642899999999</c:v>
                </c:pt>
                <c:pt idx="213">
                  <c:v>42223.6535</c:v>
                </c:pt>
                <c:pt idx="214">
                  <c:v>42223.662600000003</c:v>
                </c:pt>
                <c:pt idx="215">
                  <c:v>42223.673199999997</c:v>
                </c:pt>
                <c:pt idx="216">
                  <c:v>42223.683700000001</c:v>
                </c:pt>
                <c:pt idx="217">
                  <c:v>42223.692799999997</c:v>
                </c:pt>
                <c:pt idx="218">
                  <c:v>42223.703300000001</c:v>
                </c:pt>
                <c:pt idx="219">
                  <c:v>42223.713799999998</c:v>
                </c:pt>
                <c:pt idx="220">
                  <c:v>42223.722800000003</c:v>
                </c:pt>
                <c:pt idx="221">
                  <c:v>42223.7333</c:v>
                </c:pt>
                <c:pt idx="222">
                  <c:v>42223.743799999997</c:v>
                </c:pt>
                <c:pt idx="223">
                  <c:v>42223.752699999997</c:v>
                </c:pt>
                <c:pt idx="224">
                  <c:v>42223.763200000001</c:v>
                </c:pt>
                <c:pt idx="225">
                  <c:v>42223.7736</c:v>
                </c:pt>
                <c:pt idx="226">
                  <c:v>42223.782500000001</c:v>
                </c:pt>
                <c:pt idx="227">
                  <c:v>42223.792999999998</c:v>
                </c:pt>
                <c:pt idx="228">
                  <c:v>42223.803399999997</c:v>
                </c:pt>
                <c:pt idx="229">
                  <c:v>42223.813699999999</c:v>
                </c:pt>
                <c:pt idx="230">
                  <c:v>42223.8226</c:v>
                </c:pt>
                <c:pt idx="231">
                  <c:v>42223.832999999999</c:v>
                </c:pt>
                <c:pt idx="232">
                  <c:v>42223.8433</c:v>
                </c:pt>
                <c:pt idx="233">
                  <c:v>42223.8537</c:v>
                </c:pt>
                <c:pt idx="234">
                  <c:v>42223.862500000003</c:v>
                </c:pt>
                <c:pt idx="235">
                  <c:v>42223.872799999997</c:v>
                </c:pt>
                <c:pt idx="236">
                  <c:v>42223.883099999999</c:v>
                </c:pt>
                <c:pt idx="237">
                  <c:v>42223.893400000001</c:v>
                </c:pt>
                <c:pt idx="238">
                  <c:v>42223.903700000003</c:v>
                </c:pt>
                <c:pt idx="239">
                  <c:v>42223.912499999999</c:v>
                </c:pt>
                <c:pt idx="240">
                  <c:v>42223.922700000003</c:v>
                </c:pt>
                <c:pt idx="241">
                  <c:v>42223.932999999997</c:v>
                </c:pt>
                <c:pt idx="242">
                  <c:v>42223.943200000002</c:v>
                </c:pt>
                <c:pt idx="243">
                  <c:v>42223.953399999999</c:v>
                </c:pt>
                <c:pt idx="244">
                  <c:v>42223.963600000003</c:v>
                </c:pt>
                <c:pt idx="245">
                  <c:v>42223.9738</c:v>
                </c:pt>
                <c:pt idx="246">
                  <c:v>42223.982499999998</c:v>
                </c:pt>
                <c:pt idx="247">
                  <c:v>42223.992700000003</c:v>
                </c:pt>
                <c:pt idx="248">
                  <c:v>42224.002800000002</c:v>
                </c:pt>
                <c:pt idx="249">
                  <c:v>42224.012999999999</c:v>
                </c:pt>
                <c:pt idx="250">
                  <c:v>42224.023099999999</c:v>
                </c:pt>
                <c:pt idx="251">
                  <c:v>42224.033199999998</c:v>
                </c:pt>
                <c:pt idx="252">
                  <c:v>42224.043299999998</c:v>
                </c:pt>
                <c:pt idx="253">
                  <c:v>42224.053399999997</c:v>
                </c:pt>
                <c:pt idx="254">
                  <c:v>42224.063499999997</c:v>
                </c:pt>
                <c:pt idx="255">
                  <c:v>42224.073600000003</c:v>
                </c:pt>
                <c:pt idx="256">
                  <c:v>42224.083599999998</c:v>
                </c:pt>
                <c:pt idx="257">
                  <c:v>42224.093699999998</c:v>
                </c:pt>
                <c:pt idx="258">
                  <c:v>42224.1037</c:v>
                </c:pt>
                <c:pt idx="259">
                  <c:v>42224.112300000001</c:v>
                </c:pt>
                <c:pt idx="260">
                  <c:v>42224.122300000003</c:v>
                </c:pt>
                <c:pt idx="261">
                  <c:v>42224.132400000002</c:v>
                </c:pt>
                <c:pt idx="262">
                  <c:v>42224.1423</c:v>
                </c:pt>
                <c:pt idx="263">
                  <c:v>42224.152300000002</c:v>
                </c:pt>
                <c:pt idx="264">
                  <c:v>42224.162300000004</c:v>
                </c:pt>
                <c:pt idx="265">
                  <c:v>42224.173699999999</c:v>
                </c:pt>
                <c:pt idx="266">
                  <c:v>42224.183599999997</c:v>
                </c:pt>
                <c:pt idx="267">
                  <c:v>42224.193599999999</c:v>
                </c:pt>
                <c:pt idx="268">
                  <c:v>42224.203500000003</c:v>
                </c:pt>
                <c:pt idx="269">
                  <c:v>42224.213400000001</c:v>
                </c:pt>
                <c:pt idx="270">
                  <c:v>42224.223299999998</c:v>
                </c:pt>
                <c:pt idx="271">
                  <c:v>42224.233200000002</c:v>
                </c:pt>
                <c:pt idx="272">
                  <c:v>42224.2431</c:v>
                </c:pt>
                <c:pt idx="273">
                  <c:v>42224.252999999997</c:v>
                </c:pt>
                <c:pt idx="274">
                  <c:v>42224.262900000002</c:v>
                </c:pt>
                <c:pt idx="275">
                  <c:v>42224.272799999999</c:v>
                </c:pt>
                <c:pt idx="276">
                  <c:v>42224.282599999999</c:v>
                </c:pt>
                <c:pt idx="277">
                  <c:v>42224.292500000003</c:v>
                </c:pt>
                <c:pt idx="278">
                  <c:v>42224.302300000003</c:v>
                </c:pt>
                <c:pt idx="279">
                  <c:v>42224.3122</c:v>
                </c:pt>
                <c:pt idx="280">
                  <c:v>42224.323499999999</c:v>
                </c:pt>
                <c:pt idx="281">
                  <c:v>42224.333299999998</c:v>
                </c:pt>
                <c:pt idx="282">
                  <c:v>42224.343200000003</c:v>
                </c:pt>
                <c:pt idx="283">
                  <c:v>42224.353000000003</c:v>
                </c:pt>
                <c:pt idx="284">
                  <c:v>42224.362800000003</c:v>
                </c:pt>
                <c:pt idx="285">
                  <c:v>42224.3727</c:v>
                </c:pt>
                <c:pt idx="286">
                  <c:v>42224.3825</c:v>
                </c:pt>
                <c:pt idx="287">
                  <c:v>42224.392399999997</c:v>
                </c:pt>
                <c:pt idx="288">
                  <c:v>42224.402199999997</c:v>
                </c:pt>
                <c:pt idx="289">
                  <c:v>42224.413500000002</c:v>
                </c:pt>
                <c:pt idx="290">
                  <c:v>42224.423300000002</c:v>
                </c:pt>
                <c:pt idx="291">
                  <c:v>42224.433199999999</c:v>
                </c:pt>
                <c:pt idx="292">
                  <c:v>42224.442999999999</c:v>
                </c:pt>
                <c:pt idx="293">
                  <c:v>42224.452899999997</c:v>
                </c:pt>
                <c:pt idx="294">
                  <c:v>42224.462699999996</c:v>
                </c:pt>
                <c:pt idx="295">
                  <c:v>42224.472500000003</c:v>
                </c:pt>
                <c:pt idx="296">
                  <c:v>42224.482400000001</c:v>
                </c:pt>
                <c:pt idx="297">
                  <c:v>42224.492200000001</c:v>
                </c:pt>
                <c:pt idx="298">
                  <c:v>42224.502099999998</c:v>
                </c:pt>
                <c:pt idx="299">
                  <c:v>42224.513299999999</c:v>
                </c:pt>
                <c:pt idx="300">
                  <c:v>42224.523200000003</c:v>
                </c:pt>
                <c:pt idx="301">
                  <c:v>42224.533100000001</c:v>
                </c:pt>
                <c:pt idx="302">
                  <c:v>42224.5429</c:v>
                </c:pt>
                <c:pt idx="303">
                  <c:v>42224.5527</c:v>
                </c:pt>
                <c:pt idx="304">
                  <c:v>42224.562599999997</c:v>
                </c:pt>
                <c:pt idx="305">
                  <c:v>42224.572399999997</c:v>
                </c:pt>
                <c:pt idx="306">
                  <c:v>42224.582300000002</c:v>
                </c:pt>
                <c:pt idx="307">
                  <c:v>42224.592199999999</c:v>
                </c:pt>
                <c:pt idx="308">
                  <c:v>42224.6034</c:v>
                </c:pt>
                <c:pt idx="309">
                  <c:v>42224.613299999997</c:v>
                </c:pt>
                <c:pt idx="310">
                  <c:v>42224.623099999997</c:v>
                </c:pt>
                <c:pt idx="311">
                  <c:v>42224.633000000002</c:v>
                </c:pt>
                <c:pt idx="312">
                  <c:v>42224.642899999999</c:v>
                </c:pt>
                <c:pt idx="313">
                  <c:v>42224.652699999999</c:v>
                </c:pt>
                <c:pt idx="314">
                  <c:v>42224.662600000003</c:v>
                </c:pt>
                <c:pt idx="315">
                  <c:v>42224.672400000003</c:v>
                </c:pt>
                <c:pt idx="316">
                  <c:v>42224.6823</c:v>
                </c:pt>
                <c:pt idx="317">
                  <c:v>42224.692199999998</c:v>
                </c:pt>
                <c:pt idx="318">
                  <c:v>42224.701999999997</c:v>
                </c:pt>
                <c:pt idx="319">
                  <c:v>42224.713300000003</c:v>
                </c:pt>
                <c:pt idx="320">
                  <c:v>42224.7232</c:v>
                </c:pt>
                <c:pt idx="321">
                  <c:v>42224.733</c:v>
                </c:pt>
                <c:pt idx="322">
                  <c:v>42224.742899999997</c:v>
                </c:pt>
                <c:pt idx="323">
                  <c:v>42224.752800000002</c:v>
                </c:pt>
                <c:pt idx="324">
                  <c:v>42224.762600000002</c:v>
                </c:pt>
                <c:pt idx="325">
                  <c:v>42224.772499999999</c:v>
                </c:pt>
                <c:pt idx="326">
                  <c:v>42224.782399999996</c:v>
                </c:pt>
                <c:pt idx="327">
                  <c:v>42224.792200000004</c:v>
                </c:pt>
                <c:pt idx="328">
                  <c:v>42224.802100000001</c:v>
                </c:pt>
                <c:pt idx="329">
                  <c:v>42224.811999999998</c:v>
                </c:pt>
                <c:pt idx="330">
                  <c:v>42224.823199999999</c:v>
                </c:pt>
                <c:pt idx="331">
                  <c:v>42224.833100000003</c:v>
                </c:pt>
                <c:pt idx="332">
                  <c:v>42224.843000000001</c:v>
                </c:pt>
                <c:pt idx="333">
                  <c:v>42224.852899999998</c:v>
                </c:pt>
                <c:pt idx="334">
                  <c:v>42224.862699999998</c:v>
                </c:pt>
                <c:pt idx="335">
                  <c:v>42224.872600000002</c:v>
                </c:pt>
                <c:pt idx="336">
                  <c:v>42224.8825</c:v>
                </c:pt>
                <c:pt idx="337">
                  <c:v>42224.892399999997</c:v>
                </c:pt>
                <c:pt idx="338">
                  <c:v>42224.902199999997</c:v>
                </c:pt>
                <c:pt idx="339">
                  <c:v>42224.912100000001</c:v>
                </c:pt>
                <c:pt idx="340">
                  <c:v>42224.921999999999</c:v>
                </c:pt>
                <c:pt idx="341">
                  <c:v>42224.931900000003</c:v>
                </c:pt>
                <c:pt idx="342">
                  <c:v>42224.943200000002</c:v>
                </c:pt>
                <c:pt idx="343">
                  <c:v>42224.953000000001</c:v>
                </c:pt>
                <c:pt idx="344">
                  <c:v>42224.962899999999</c:v>
                </c:pt>
                <c:pt idx="345">
                  <c:v>42224.972800000003</c:v>
                </c:pt>
                <c:pt idx="346">
                  <c:v>42224.9827</c:v>
                </c:pt>
                <c:pt idx="347">
                  <c:v>42224.992599999998</c:v>
                </c:pt>
                <c:pt idx="348">
                  <c:v>42225.002500000002</c:v>
                </c:pt>
                <c:pt idx="349">
                  <c:v>42225.012300000002</c:v>
                </c:pt>
                <c:pt idx="350">
                  <c:v>42225.022199999999</c:v>
                </c:pt>
                <c:pt idx="351">
                  <c:v>42225.032099999997</c:v>
                </c:pt>
                <c:pt idx="352">
                  <c:v>42225.042000000001</c:v>
                </c:pt>
                <c:pt idx="353">
                  <c:v>42225.051899999999</c:v>
                </c:pt>
                <c:pt idx="354">
                  <c:v>42225.063199999997</c:v>
                </c:pt>
                <c:pt idx="355">
                  <c:v>42225.073100000001</c:v>
                </c:pt>
                <c:pt idx="356">
                  <c:v>42225.082999999999</c:v>
                </c:pt>
                <c:pt idx="357">
                  <c:v>42225.092799999999</c:v>
                </c:pt>
                <c:pt idx="358">
                  <c:v>42225.102700000003</c:v>
                </c:pt>
                <c:pt idx="359">
                  <c:v>42225.1126</c:v>
                </c:pt>
                <c:pt idx="360">
                  <c:v>42225.122499999998</c:v>
                </c:pt>
                <c:pt idx="361">
                  <c:v>42225.132400000002</c:v>
                </c:pt>
                <c:pt idx="362">
                  <c:v>42225.1423</c:v>
                </c:pt>
                <c:pt idx="363">
                  <c:v>42225.152199999997</c:v>
                </c:pt>
                <c:pt idx="364">
                  <c:v>42225.162100000001</c:v>
                </c:pt>
                <c:pt idx="365">
                  <c:v>42225.171999999999</c:v>
                </c:pt>
                <c:pt idx="366">
                  <c:v>42225.181900000003</c:v>
                </c:pt>
                <c:pt idx="367">
                  <c:v>42225.191800000001</c:v>
                </c:pt>
                <c:pt idx="368">
                  <c:v>42225.203099999999</c:v>
                </c:pt>
                <c:pt idx="369">
                  <c:v>42225.213000000003</c:v>
                </c:pt>
                <c:pt idx="370">
                  <c:v>42225.222900000001</c:v>
                </c:pt>
                <c:pt idx="371">
                  <c:v>42225.232799999998</c:v>
                </c:pt>
                <c:pt idx="372">
                  <c:v>42225.242700000003</c:v>
                </c:pt>
                <c:pt idx="373">
                  <c:v>42225.2526</c:v>
                </c:pt>
                <c:pt idx="374">
                  <c:v>42225.262499999997</c:v>
                </c:pt>
                <c:pt idx="375">
                  <c:v>42225.272400000002</c:v>
                </c:pt>
                <c:pt idx="376">
                  <c:v>42225.282399999996</c:v>
                </c:pt>
                <c:pt idx="377">
                  <c:v>42225.292300000001</c:v>
                </c:pt>
                <c:pt idx="378">
                  <c:v>42225.302199999998</c:v>
                </c:pt>
                <c:pt idx="379">
                  <c:v>42225.3122</c:v>
                </c:pt>
                <c:pt idx="380">
                  <c:v>42225.322099999998</c:v>
                </c:pt>
                <c:pt idx="381">
                  <c:v>42225.3321</c:v>
                </c:pt>
                <c:pt idx="382">
                  <c:v>42225.341999999997</c:v>
                </c:pt>
                <c:pt idx="383">
                  <c:v>42225.351999999999</c:v>
                </c:pt>
                <c:pt idx="384">
                  <c:v>42225.362000000001</c:v>
                </c:pt>
                <c:pt idx="385">
                  <c:v>42225.372000000003</c:v>
                </c:pt>
                <c:pt idx="386">
                  <c:v>42225.381999999998</c:v>
                </c:pt>
                <c:pt idx="387">
                  <c:v>42225.392</c:v>
                </c:pt>
                <c:pt idx="388">
                  <c:v>42225.402000000002</c:v>
                </c:pt>
                <c:pt idx="389">
                  <c:v>42225.411999999997</c:v>
                </c:pt>
                <c:pt idx="390">
                  <c:v>42225.422100000003</c:v>
                </c:pt>
                <c:pt idx="391">
                  <c:v>42225.432200000003</c:v>
                </c:pt>
                <c:pt idx="392">
                  <c:v>42225.442199999998</c:v>
                </c:pt>
                <c:pt idx="393">
                  <c:v>42225.452299999997</c:v>
                </c:pt>
                <c:pt idx="394">
                  <c:v>42225.462399999997</c:v>
                </c:pt>
                <c:pt idx="395">
                  <c:v>42225.472500000003</c:v>
                </c:pt>
                <c:pt idx="396">
                  <c:v>42225.482600000003</c:v>
                </c:pt>
                <c:pt idx="397">
                  <c:v>42225.4928</c:v>
                </c:pt>
                <c:pt idx="398">
                  <c:v>42225.502899999999</c:v>
                </c:pt>
                <c:pt idx="399">
                  <c:v>42225.511599999998</c:v>
                </c:pt>
                <c:pt idx="400">
                  <c:v>42225.521800000002</c:v>
                </c:pt>
                <c:pt idx="401">
                  <c:v>42225.531900000002</c:v>
                </c:pt>
                <c:pt idx="402">
                  <c:v>42225.542099999999</c:v>
                </c:pt>
                <c:pt idx="403">
                  <c:v>42225.552300000003</c:v>
                </c:pt>
                <c:pt idx="404">
                  <c:v>42225.5625</c:v>
                </c:pt>
                <c:pt idx="405">
                  <c:v>42225.572800000002</c:v>
                </c:pt>
                <c:pt idx="406">
                  <c:v>42225.581599999998</c:v>
                </c:pt>
                <c:pt idx="407">
                  <c:v>42225.591800000002</c:v>
                </c:pt>
                <c:pt idx="408">
                  <c:v>42225.602099999996</c:v>
                </c:pt>
                <c:pt idx="409">
                  <c:v>42225.612399999998</c:v>
                </c:pt>
                <c:pt idx="410">
                  <c:v>42225.622600000002</c:v>
                </c:pt>
                <c:pt idx="411">
                  <c:v>42225.631500000003</c:v>
                </c:pt>
                <c:pt idx="412">
                  <c:v>42225.641799999998</c:v>
                </c:pt>
                <c:pt idx="413">
                  <c:v>42225.652099999999</c:v>
                </c:pt>
                <c:pt idx="414">
                  <c:v>42225.662400000001</c:v>
                </c:pt>
                <c:pt idx="415">
                  <c:v>42225.6728</c:v>
                </c:pt>
                <c:pt idx="416">
                  <c:v>42225.681700000001</c:v>
                </c:pt>
                <c:pt idx="417">
                  <c:v>42225.6921</c:v>
                </c:pt>
                <c:pt idx="418">
                  <c:v>42225.702499999999</c:v>
                </c:pt>
                <c:pt idx="419">
                  <c:v>42225.712899999999</c:v>
                </c:pt>
                <c:pt idx="420">
                  <c:v>42225.721799999999</c:v>
                </c:pt>
                <c:pt idx="421">
                  <c:v>42225.732199999999</c:v>
                </c:pt>
                <c:pt idx="422">
                  <c:v>42225.742700000003</c:v>
                </c:pt>
                <c:pt idx="423">
                  <c:v>42225.751600000003</c:v>
                </c:pt>
                <c:pt idx="424">
                  <c:v>42225.7621</c:v>
                </c:pt>
                <c:pt idx="425">
                  <c:v>42225.772599999997</c:v>
                </c:pt>
                <c:pt idx="426">
                  <c:v>42225.781600000002</c:v>
                </c:pt>
                <c:pt idx="427">
                  <c:v>42225.792099999999</c:v>
                </c:pt>
                <c:pt idx="428">
                  <c:v>42225.802600000003</c:v>
                </c:pt>
                <c:pt idx="429">
                  <c:v>42225.811600000001</c:v>
                </c:pt>
                <c:pt idx="430">
                  <c:v>42225.822200000002</c:v>
                </c:pt>
                <c:pt idx="431">
                  <c:v>42225.832799999996</c:v>
                </c:pt>
                <c:pt idx="432">
                  <c:v>42225.841800000002</c:v>
                </c:pt>
                <c:pt idx="433">
                  <c:v>42225.852400000003</c:v>
                </c:pt>
                <c:pt idx="434">
                  <c:v>42225.861499999999</c:v>
                </c:pt>
                <c:pt idx="435">
                  <c:v>42225.872100000001</c:v>
                </c:pt>
                <c:pt idx="436">
                  <c:v>42225.882799999999</c:v>
                </c:pt>
                <c:pt idx="437">
                  <c:v>42225.891900000002</c:v>
                </c:pt>
                <c:pt idx="438">
                  <c:v>42225.902600000001</c:v>
                </c:pt>
                <c:pt idx="439">
                  <c:v>42225.911699999997</c:v>
                </c:pt>
                <c:pt idx="440">
                  <c:v>42225.922400000003</c:v>
                </c:pt>
                <c:pt idx="441">
                  <c:v>42225.931600000004</c:v>
                </c:pt>
                <c:pt idx="442">
                  <c:v>42225.942300000002</c:v>
                </c:pt>
                <c:pt idx="443">
                  <c:v>42225.951500000003</c:v>
                </c:pt>
                <c:pt idx="444">
                  <c:v>42225.962200000002</c:v>
                </c:pt>
                <c:pt idx="445">
                  <c:v>42225.9715</c:v>
                </c:pt>
                <c:pt idx="446">
                  <c:v>42225.982300000003</c:v>
                </c:pt>
                <c:pt idx="447">
                  <c:v>42225.991499999996</c:v>
                </c:pt>
                <c:pt idx="448">
                  <c:v>42226.0023</c:v>
                </c:pt>
                <c:pt idx="449">
                  <c:v>42226.011599999998</c:v>
                </c:pt>
                <c:pt idx="450">
                  <c:v>42226.022400000002</c:v>
                </c:pt>
                <c:pt idx="451">
                  <c:v>42226.0317</c:v>
                </c:pt>
                <c:pt idx="452">
                  <c:v>42226.042600000001</c:v>
                </c:pt>
                <c:pt idx="453">
                  <c:v>42226.051899999999</c:v>
                </c:pt>
                <c:pt idx="454">
                  <c:v>42226.061199999996</c:v>
                </c:pt>
                <c:pt idx="455">
                  <c:v>42226.072200000002</c:v>
                </c:pt>
                <c:pt idx="456">
                  <c:v>42226.0815</c:v>
                </c:pt>
                <c:pt idx="457">
                  <c:v>42226.092499999999</c:v>
                </c:pt>
                <c:pt idx="458">
                  <c:v>42226.101900000001</c:v>
                </c:pt>
                <c:pt idx="459">
                  <c:v>42226.111299999997</c:v>
                </c:pt>
                <c:pt idx="460">
                  <c:v>42226.122300000003</c:v>
                </c:pt>
                <c:pt idx="461">
                  <c:v>42226.131699999998</c:v>
                </c:pt>
                <c:pt idx="462">
                  <c:v>42226.142699999997</c:v>
                </c:pt>
                <c:pt idx="463">
                  <c:v>42226.152199999997</c:v>
                </c:pt>
                <c:pt idx="464">
                  <c:v>42226.161599999999</c:v>
                </c:pt>
                <c:pt idx="465">
                  <c:v>42226.172700000003</c:v>
                </c:pt>
                <c:pt idx="466">
                  <c:v>42226.182200000003</c:v>
                </c:pt>
                <c:pt idx="467">
                  <c:v>42226.191700000003</c:v>
                </c:pt>
                <c:pt idx="468">
                  <c:v>42226.201200000003</c:v>
                </c:pt>
                <c:pt idx="469">
                  <c:v>42226.212399999997</c:v>
                </c:pt>
                <c:pt idx="470">
                  <c:v>42226.221899999997</c:v>
                </c:pt>
                <c:pt idx="471">
                  <c:v>42226.231500000002</c:v>
                </c:pt>
                <c:pt idx="472">
                  <c:v>42226.242700000003</c:v>
                </c:pt>
                <c:pt idx="473">
                  <c:v>42226.252200000003</c:v>
                </c:pt>
                <c:pt idx="474">
                  <c:v>42226.261899999998</c:v>
                </c:pt>
                <c:pt idx="475">
                  <c:v>42226.271500000003</c:v>
                </c:pt>
                <c:pt idx="476">
                  <c:v>42226.2811</c:v>
                </c:pt>
                <c:pt idx="477">
                  <c:v>42226.292399999998</c:v>
                </c:pt>
                <c:pt idx="478">
                  <c:v>42226.302000000003</c:v>
                </c:pt>
                <c:pt idx="479">
                  <c:v>42226.311699999998</c:v>
                </c:pt>
                <c:pt idx="480">
                  <c:v>42226.321400000001</c:v>
                </c:pt>
                <c:pt idx="481">
                  <c:v>42226.331100000003</c:v>
                </c:pt>
                <c:pt idx="482">
                  <c:v>42226.342499999999</c:v>
                </c:pt>
                <c:pt idx="483">
                  <c:v>42226.352200000001</c:v>
                </c:pt>
                <c:pt idx="484">
                  <c:v>42226.362000000001</c:v>
                </c:pt>
                <c:pt idx="485">
                  <c:v>42226.371700000003</c:v>
                </c:pt>
                <c:pt idx="486">
                  <c:v>42226.381500000003</c:v>
                </c:pt>
                <c:pt idx="487">
                  <c:v>42226.391300000003</c:v>
                </c:pt>
                <c:pt idx="488">
                  <c:v>42226.401100000003</c:v>
                </c:pt>
                <c:pt idx="489">
                  <c:v>42226.412600000003</c:v>
                </c:pt>
                <c:pt idx="490">
                  <c:v>42226.422500000001</c:v>
                </c:pt>
                <c:pt idx="491">
                  <c:v>42226.4323</c:v>
                </c:pt>
                <c:pt idx="492">
                  <c:v>42226.442199999998</c:v>
                </c:pt>
                <c:pt idx="493">
                  <c:v>42226.452100000002</c:v>
                </c:pt>
                <c:pt idx="494">
                  <c:v>42226.462</c:v>
                </c:pt>
                <c:pt idx="495">
                  <c:v>42226.471899999997</c:v>
                </c:pt>
                <c:pt idx="496">
                  <c:v>42226.481899999999</c:v>
                </c:pt>
                <c:pt idx="497">
                  <c:v>42226.491800000003</c:v>
                </c:pt>
                <c:pt idx="498">
                  <c:v>42226.501799999998</c:v>
                </c:pt>
                <c:pt idx="499">
                  <c:v>42226.5118</c:v>
                </c:pt>
                <c:pt idx="500">
                  <c:v>42226.521800000002</c:v>
                </c:pt>
                <c:pt idx="501">
                  <c:v>42226.531799999997</c:v>
                </c:pt>
                <c:pt idx="502">
                  <c:v>42226.541899999997</c:v>
                </c:pt>
                <c:pt idx="503">
                  <c:v>42226.551899999999</c:v>
                </c:pt>
                <c:pt idx="504">
                  <c:v>42226.561999999998</c:v>
                </c:pt>
                <c:pt idx="505">
                  <c:v>42226.572099999998</c:v>
                </c:pt>
                <c:pt idx="506">
                  <c:v>42226.582199999997</c:v>
                </c:pt>
                <c:pt idx="507">
                  <c:v>42226.592299999997</c:v>
                </c:pt>
                <c:pt idx="508">
                  <c:v>42226.602400000003</c:v>
                </c:pt>
                <c:pt idx="509">
                  <c:v>42226.6126</c:v>
                </c:pt>
                <c:pt idx="510">
                  <c:v>42226.621099999997</c:v>
                </c:pt>
                <c:pt idx="511">
                  <c:v>42226.631300000001</c:v>
                </c:pt>
                <c:pt idx="512">
                  <c:v>42226.641499999998</c:v>
                </c:pt>
                <c:pt idx="513">
                  <c:v>42226.651700000002</c:v>
                </c:pt>
                <c:pt idx="514">
                  <c:v>42226.661999999997</c:v>
                </c:pt>
                <c:pt idx="515">
                  <c:v>42226.672200000001</c:v>
                </c:pt>
                <c:pt idx="516">
                  <c:v>42226.682500000003</c:v>
                </c:pt>
                <c:pt idx="517">
                  <c:v>42226.691099999996</c:v>
                </c:pt>
                <c:pt idx="518">
                  <c:v>42226.701399999998</c:v>
                </c:pt>
                <c:pt idx="519">
                  <c:v>42226.7117</c:v>
                </c:pt>
                <c:pt idx="520">
                  <c:v>42226.722099999999</c:v>
                </c:pt>
                <c:pt idx="521">
                  <c:v>42226.732499999998</c:v>
                </c:pt>
                <c:pt idx="522">
                  <c:v>42226.741099999999</c:v>
                </c:pt>
                <c:pt idx="523">
                  <c:v>42226.751499999998</c:v>
                </c:pt>
                <c:pt idx="524">
                  <c:v>42226.761899999998</c:v>
                </c:pt>
                <c:pt idx="525">
                  <c:v>42226.772400000002</c:v>
                </c:pt>
                <c:pt idx="526">
                  <c:v>42226.7811</c:v>
                </c:pt>
                <c:pt idx="527">
                  <c:v>42226.791599999997</c:v>
                </c:pt>
                <c:pt idx="528">
                  <c:v>42226.802100000001</c:v>
                </c:pt>
                <c:pt idx="529">
                  <c:v>42226.810899999997</c:v>
                </c:pt>
                <c:pt idx="530">
                  <c:v>42226.821400000001</c:v>
                </c:pt>
                <c:pt idx="531">
                  <c:v>42226.831899999997</c:v>
                </c:pt>
                <c:pt idx="532">
                  <c:v>42226.842499999999</c:v>
                </c:pt>
                <c:pt idx="533">
                  <c:v>42226.851300000002</c:v>
                </c:pt>
                <c:pt idx="534">
                  <c:v>42226.862000000001</c:v>
                </c:pt>
                <c:pt idx="535">
                  <c:v>42226.870799999997</c:v>
                </c:pt>
                <c:pt idx="536">
                  <c:v>42226.881500000003</c:v>
                </c:pt>
                <c:pt idx="537">
                  <c:v>42226.892200000002</c:v>
                </c:pt>
                <c:pt idx="538">
                  <c:v>42226.901100000003</c:v>
                </c:pt>
                <c:pt idx="539">
                  <c:v>42226.911800000002</c:v>
                </c:pt>
                <c:pt idx="540">
                  <c:v>42226.922500000001</c:v>
                </c:pt>
                <c:pt idx="541">
                  <c:v>42226.931499999999</c:v>
                </c:pt>
                <c:pt idx="542">
                  <c:v>42226.942300000002</c:v>
                </c:pt>
                <c:pt idx="543">
                  <c:v>42226.951300000001</c:v>
                </c:pt>
                <c:pt idx="544">
                  <c:v>42226.962099999997</c:v>
                </c:pt>
                <c:pt idx="545">
                  <c:v>42226.971100000002</c:v>
                </c:pt>
                <c:pt idx="546">
                  <c:v>42226.982000000004</c:v>
                </c:pt>
                <c:pt idx="547">
                  <c:v>42226.991000000002</c:v>
                </c:pt>
              </c:numCache>
            </c:numRef>
          </c:xVal>
          <c:yVal>
            <c:numRef>
              <c:f>'WASP output selected segments'!$B$6:$B$553</c:f>
              <c:numCache>
                <c:formatCode>#,##0.000</c:formatCode>
                <c:ptCount val="548"/>
                <c:pt idx="0">
                  <c:v>915.72619999999995</c:v>
                </c:pt>
                <c:pt idx="1">
                  <c:v>11502.313</c:v>
                </c:pt>
                <c:pt idx="2">
                  <c:v>22764.43</c:v>
                </c:pt>
                <c:pt idx="3">
                  <c:v>23379.39</c:v>
                </c:pt>
                <c:pt idx="4">
                  <c:v>22968.03</c:v>
                </c:pt>
                <c:pt idx="5">
                  <c:v>22152.17</c:v>
                </c:pt>
                <c:pt idx="6">
                  <c:v>21438.144</c:v>
                </c:pt>
                <c:pt idx="7">
                  <c:v>19468.572</c:v>
                </c:pt>
                <c:pt idx="8">
                  <c:v>17155.63</c:v>
                </c:pt>
                <c:pt idx="9">
                  <c:v>15674.790999999999</c:v>
                </c:pt>
                <c:pt idx="10">
                  <c:v>14561.13</c:v>
                </c:pt>
                <c:pt idx="11">
                  <c:v>13907.074000000001</c:v>
                </c:pt>
                <c:pt idx="12">
                  <c:v>13400.343999999999</c:v>
                </c:pt>
                <c:pt idx="13">
                  <c:v>12871.17</c:v>
                </c:pt>
                <c:pt idx="14">
                  <c:v>12395.221</c:v>
                </c:pt>
                <c:pt idx="15">
                  <c:v>12031.69</c:v>
                </c:pt>
                <c:pt idx="16">
                  <c:v>11463.14</c:v>
                </c:pt>
                <c:pt idx="17">
                  <c:v>10916.422</c:v>
                </c:pt>
                <c:pt idx="18">
                  <c:v>10329.86</c:v>
                </c:pt>
                <c:pt idx="19">
                  <c:v>9696.8439999999991</c:v>
                </c:pt>
                <c:pt idx="20">
                  <c:v>9060.2960000000003</c:v>
                </c:pt>
                <c:pt idx="21">
                  <c:v>8271.1561999999994</c:v>
                </c:pt>
                <c:pt idx="22">
                  <c:v>7607.5501999999997</c:v>
                </c:pt>
                <c:pt idx="23">
                  <c:v>6930.9521000000004</c:v>
                </c:pt>
                <c:pt idx="24">
                  <c:v>6245.4390000000003</c:v>
                </c:pt>
                <c:pt idx="25">
                  <c:v>5555.0941999999995</c:v>
                </c:pt>
                <c:pt idx="26">
                  <c:v>4724.2812000000004</c:v>
                </c:pt>
                <c:pt idx="27">
                  <c:v>4041.2779999999998</c:v>
                </c:pt>
                <c:pt idx="28">
                  <c:v>3344.1212999999998</c:v>
                </c:pt>
                <c:pt idx="29">
                  <c:v>2675.2710000000002</c:v>
                </c:pt>
                <c:pt idx="30">
                  <c:v>2107.0473000000002</c:v>
                </c:pt>
                <c:pt idx="31">
                  <c:v>1639.35</c:v>
                </c:pt>
                <c:pt idx="32">
                  <c:v>1372.0473</c:v>
                </c:pt>
                <c:pt idx="33">
                  <c:v>1176.5483999999999</c:v>
                </c:pt>
                <c:pt idx="34">
                  <c:v>1029.5042000000001</c:v>
                </c:pt>
                <c:pt idx="35">
                  <c:v>914.90344000000005</c:v>
                </c:pt>
                <c:pt idx="36">
                  <c:v>808.35119999999995</c:v>
                </c:pt>
                <c:pt idx="37">
                  <c:v>734.90729999999996</c:v>
                </c:pt>
                <c:pt idx="38">
                  <c:v>670.86389999999994</c:v>
                </c:pt>
                <c:pt idx="39">
                  <c:v>613.53809999999999</c:v>
                </c:pt>
                <c:pt idx="40">
                  <c:v>561.61004000000003</c:v>
                </c:pt>
                <c:pt idx="41">
                  <c:v>503.99770999999998</c:v>
                </c:pt>
                <c:pt idx="42">
                  <c:v>456.86290000000002</c:v>
                </c:pt>
                <c:pt idx="43">
                  <c:v>411.0523</c:v>
                </c:pt>
                <c:pt idx="44">
                  <c:v>367.92430999999999</c:v>
                </c:pt>
                <c:pt idx="45">
                  <c:v>335.697</c:v>
                </c:pt>
                <c:pt idx="46">
                  <c:v>312.06691999999998</c:v>
                </c:pt>
                <c:pt idx="47">
                  <c:v>291.24709999999999</c:v>
                </c:pt>
                <c:pt idx="48">
                  <c:v>277.87279999999998</c:v>
                </c:pt>
                <c:pt idx="49">
                  <c:v>267.18340999999998</c:v>
                </c:pt>
                <c:pt idx="50">
                  <c:v>258.31164000000001</c:v>
                </c:pt>
                <c:pt idx="51">
                  <c:v>250.66669999999999</c:v>
                </c:pt>
                <c:pt idx="52">
                  <c:v>242.5624</c:v>
                </c:pt>
                <c:pt idx="53">
                  <c:v>236.37389999999999</c:v>
                </c:pt>
                <c:pt idx="54">
                  <c:v>230.53460000000001</c:v>
                </c:pt>
                <c:pt idx="55">
                  <c:v>224.92143999999999</c:v>
                </c:pt>
                <c:pt idx="56">
                  <c:v>219.46672000000001</c:v>
                </c:pt>
                <c:pt idx="57">
                  <c:v>213.05732</c:v>
                </c:pt>
                <c:pt idx="58">
                  <c:v>207.79292000000001</c:v>
                </c:pt>
                <c:pt idx="59">
                  <c:v>202.57310000000001</c:v>
                </c:pt>
                <c:pt idx="60">
                  <c:v>197.3819</c:v>
                </c:pt>
                <c:pt idx="61">
                  <c:v>192.22644</c:v>
                </c:pt>
                <c:pt idx="62">
                  <c:v>186.05801</c:v>
                </c:pt>
                <c:pt idx="63">
                  <c:v>180.91919999999999</c:v>
                </c:pt>
                <c:pt idx="64">
                  <c:v>175.79050000000001</c:v>
                </c:pt>
                <c:pt idx="65">
                  <c:v>170.6557</c:v>
                </c:pt>
                <c:pt idx="66">
                  <c:v>165.53200000000001</c:v>
                </c:pt>
                <c:pt idx="67">
                  <c:v>159.375</c:v>
                </c:pt>
                <c:pt idx="68">
                  <c:v>154.25909999999999</c:v>
                </c:pt>
                <c:pt idx="69">
                  <c:v>149.15100000000001</c:v>
                </c:pt>
                <c:pt idx="70">
                  <c:v>143.57640000000001</c:v>
                </c:pt>
                <c:pt idx="71">
                  <c:v>138.46223000000001</c:v>
                </c:pt>
                <c:pt idx="72">
                  <c:v>133.3365</c:v>
                </c:pt>
                <c:pt idx="73">
                  <c:v>128.38849999999999</c:v>
                </c:pt>
                <c:pt idx="74">
                  <c:v>126.2675</c:v>
                </c:pt>
                <c:pt idx="75">
                  <c:v>127.23324</c:v>
                </c:pt>
                <c:pt idx="76">
                  <c:v>129.9735</c:v>
                </c:pt>
                <c:pt idx="77">
                  <c:v>133.87423000000001</c:v>
                </c:pt>
                <c:pt idx="78">
                  <c:v>138.56299999999999</c:v>
                </c:pt>
                <c:pt idx="79">
                  <c:v>143.7867</c:v>
                </c:pt>
                <c:pt idx="80">
                  <c:v>150.52243999999999</c:v>
                </c:pt>
                <c:pt idx="81">
                  <c:v>156.3903</c:v>
                </c:pt>
                <c:pt idx="82">
                  <c:v>162.40960000000001</c:v>
                </c:pt>
                <c:pt idx="83">
                  <c:v>168.53059999999999</c:v>
                </c:pt>
                <c:pt idx="84">
                  <c:v>174.71821</c:v>
                </c:pt>
                <c:pt idx="85">
                  <c:v>182.1978</c:v>
                </c:pt>
                <c:pt idx="86">
                  <c:v>188.45769999999999</c:v>
                </c:pt>
                <c:pt idx="87">
                  <c:v>194.72994</c:v>
                </c:pt>
                <c:pt idx="88">
                  <c:v>201.00819999999999</c:v>
                </c:pt>
                <c:pt idx="89">
                  <c:v>208.54320000000001</c:v>
                </c:pt>
                <c:pt idx="90">
                  <c:v>214.8253</c:v>
                </c:pt>
                <c:pt idx="91">
                  <c:v>221.12071</c:v>
                </c:pt>
                <c:pt idx="92">
                  <c:v>227.40222</c:v>
                </c:pt>
                <c:pt idx="93">
                  <c:v>234.91792000000001</c:v>
                </c:pt>
                <c:pt idx="94">
                  <c:v>241.16453000000001</c:v>
                </c:pt>
                <c:pt idx="95">
                  <c:v>247.39699999999999</c:v>
                </c:pt>
                <c:pt idx="96">
                  <c:v>254.85749999999999</c:v>
                </c:pt>
                <c:pt idx="97">
                  <c:v>261.05981000000003</c:v>
                </c:pt>
                <c:pt idx="98">
                  <c:v>267.24849999999998</c:v>
                </c:pt>
                <c:pt idx="99">
                  <c:v>274.65649999999999</c:v>
                </c:pt>
                <c:pt idx="100">
                  <c:v>280.81459999999998</c:v>
                </c:pt>
                <c:pt idx="101">
                  <c:v>286.9599</c:v>
                </c:pt>
                <c:pt idx="102">
                  <c:v>294.3168</c:v>
                </c:pt>
                <c:pt idx="103">
                  <c:v>300.43112000000002</c:v>
                </c:pt>
                <c:pt idx="104">
                  <c:v>307.75189999999998</c:v>
                </c:pt>
                <c:pt idx="105">
                  <c:v>313.83861999999999</c:v>
                </c:pt>
                <c:pt idx="106">
                  <c:v>321.12441999999999</c:v>
                </c:pt>
                <c:pt idx="107">
                  <c:v>223.02709999999999</c:v>
                </c:pt>
                <c:pt idx="108">
                  <c:v>144.17160000000001</c:v>
                </c:pt>
                <c:pt idx="109">
                  <c:v>100.3219</c:v>
                </c:pt>
                <c:pt idx="110">
                  <c:v>64.999210000000005</c:v>
                </c:pt>
                <c:pt idx="111">
                  <c:v>45.315040000000003</c:v>
                </c:pt>
                <c:pt idx="112">
                  <c:v>29.425773</c:v>
                </c:pt>
                <c:pt idx="113">
                  <c:v>20.55256</c:v>
                </c:pt>
                <c:pt idx="114">
                  <c:v>13.375400000000001</c:v>
                </c:pt>
                <c:pt idx="115">
                  <c:v>9.3590821999999996</c:v>
                </c:pt>
                <c:pt idx="116">
                  <c:v>6.1039580999999998</c:v>
                </c:pt>
                <c:pt idx="117">
                  <c:v>4.2787002999999997</c:v>
                </c:pt>
                <c:pt idx="118">
                  <c:v>2.7964673000000002</c:v>
                </c:pt>
                <c:pt idx="119">
                  <c:v>1.8297924000000001</c:v>
                </c:pt>
                <c:pt idx="120">
                  <c:v>1.2860832</c:v>
                </c:pt>
                <c:pt idx="121">
                  <c:v>0.84324529999999998</c:v>
                </c:pt>
                <c:pt idx="122">
                  <c:v>0.55350124000000001</c:v>
                </c:pt>
                <c:pt idx="123">
                  <c:v>0.39004874</c:v>
                </c:pt>
                <c:pt idx="124">
                  <c:v>0.25653740000000003</c:v>
                </c:pt>
                <c:pt idx="125">
                  <c:v>0.16890740000000001</c:v>
                </c:pt>
                <c:pt idx="126">
                  <c:v>0.11933000000000001</c:v>
                </c:pt>
                <c:pt idx="127">
                  <c:v>7.8720910000000005E-2</c:v>
                </c:pt>
                <c:pt idx="128">
                  <c:v>5.1985679999999999E-2</c:v>
                </c:pt>
                <c:pt idx="129">
                  <c:v>3.6817540000000003E-2</c:v>
                </c:pt>
                <c:pt idx="130">
                  <c:v>2.4359459999999999E-2</c:v>
                </c:pt>
                <c:pt idx="131">
                  <c:v>1.6133229999999998E-2</c:v>
                </c:pt>
                <c:pt idx="132">
                  <c:v>1.069576E-2</c:v>
                </c:pt>
                <c:pt idx="133">
                  <c:v>7.0979700000000003E-3</c:v>
                </c:pt>
                <c:pt idx="134">
                  <c:v>5.0473499999999999E-3</c:v>
                </c:pt>
                <c:pt idx="135">
                  <c:v>3.3555899999999999E-3</c:v>
                </c:pt>
                <c:pt idx="136">
                  <c:v>2.23303E-3</c:v>
                </c:pt>
                <c:pt idx="137">
                  <c:v>1.4874300000000001E-3</c:v>
                </c:pt>
                <c:pt idx="138">
                  <c:v>9.9172999999999991E-4</c:v>
                </c:pt>
                <c:pt idx="139">
                  <c:v>7.0795000000000005E-4</c:v>
                </c:pt>
                <c:pt idx="140">
                  <c:v>4.7282999999999998E-4</c:v>
                </c:pt>
                <c:pt idx="141">
                  <c:v>3.1608999999999999E-4</c:v>
                </c:pt>
                <c:pt idx="142">
                  <c:v>2.1149999999999999E-4</c:v>
                </c:pt>
                <c:pt idx="143">
                  <c:v>1.4165E-4</c:v>
                </c:pt>
                <c:pt idx="144">
                  <c:v>9.4950000000000004E-5</c:v>
                </c:pt>
                <c:pt idx="145">
                  <c:v>6.3709999999999998E-5</c:v>
                </c:pt>
                <c:pt idx="146">
                  <c:v>4.278E-5</c:v>
                </c:pt>
                <c:pt idx="147">
                  <c:v>2.8759999999999999E-5</c:v>
                </c:pt>
                <c:pt idx="148">
                  <c:v>1.9340000000000001E-5</c:v>
                </c:pt>
                <c:pt idx="149">
                  <c:v>1.3020000000000001E-5</c:v>
                </c:pt>
                <c:pt idx="150">
                  <c:v>8.7700000000000007E-6</c:v>
                </c:pt>
                <c:pt idx="151">
                  <c:v>5.9200000000000001E-6</c:v>
                </c:pt>
                <c:pt idx="152">
                  <c:v>3.9899999999999999E-6</c:v>
                </c:pt>
                <c:pt idx="153">
                  <c:v>2.7E-6</c:v>
                </c:pt>
                <c:pt idx="154">
                  <c:v>1.8199999999999999E-6</c:v>
                </c:pt>
                <c:pt idx="155">
                  <c:v>1.2300000000000001E-6</c:v>
                </c:pt>
                <c:pt idx="156">
                  <c:v>8.2999999999999999E-7</c:v>
                </c:pt>
                <c:pt idx="157">
                  <c:v>5.6000000000000004E-7</c:v>
                </c:pt>
                <c:pt idx="158">
                  <c:v>3.8000000000000001E-7</c:v>
                </c:pt>
                <c:pt idx="159">
                  <c:v>2.6E-7</c:v>
                </c:pt>
                <c:pt idx="160">
                  <c:v>1.8E-7</c:v>
                </c:pt>
                <c:pt idx="161">
                  <c:v>1.1999999999999999E-7</c:v>
                </c:pt>
                <c:pt idx="162">
                  <c:v>8.0000000000000002E-8</c:v>
                </c:pt>
                <c:pt idx="163">
                  <c:v>4.9999999999999998E-8</c:v>
                </c:pt>
                <c:pt idx="164">
                  <c:v>4.0000000000000001E-8</c:v>
                </c:pt>
                <c:pt idx="165">
                  <c:v>2E-8</c:v>
                </c:pt>
                <c:pt idx="166">
                  <c:v>2E-8</c:v>
                </c:pt>
                <c:pt idx="167">
                  <c:v>1E-8</c:v>
                </c:pt>
                <c:pt idx="168">
                  <c:v>1E-8</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numCache>
            </c:numRef>
          </c:yVal>
          <c:smooth val="1"/>
          <c:extLst>
            <c:ext xmlns:c16="http://schemas.microsoft.com/office/drawing/2014/chart" uri="{C3380CC4-5D6E-409C-BE32-E72D297353CC}">
              <c16:uniqueId val="{00000000-84D6-4A3B-AB20-5E46408F4B7D}"/>
            </c:ext>
          </c:extLst>
        </c:ser>
        <c:ser>
          <c:idx val="1"/>
          <c:order val="1"/>
          <c:tx>
            <c:v>RK 16.0</c:v>
          </c:tx>
          <c:spPr>
            <a:ln w="19050" cap="rnd">
              <a:solidFill>
                <a:schemeClr val="accent2"/>
              </a:solidFill>
              <a:round/>
            </a:ln>
            <a:effectLst/>
          </c:spPr>
          <c:marker>
            <c:symbol val="none"/>
          </c:marker>
          <c:xVal>
            <c:numRef>
              <c:f>'WASP output selected segments'!$A$6:$A$553</c:f>
              <c:numCache>
                <c:formatCode>m/d/yy\ h:mm;@</c:formatCode>
                <c:ptCount val="548"/>
                <c:pt idx="0">
                  <c:v>42221.525500000003</c:v>
                </c:pt>
                <c:pt idx="1">
                  <c:v>42221.535100000001</c:v>
                </c:pt>
                <c:pt idx="2">
                  <c:v>42221.544699999999</c:v>
                </c:pt>
                <c:pt idx="3">
                  <c:v>42221.554300000003</c:v>
                </c:pt>
                <c:pt idx="4">
                  <c:v>42221.563999999998</c:v>
                </c:pt>
                <c:pt idx="5">
                  <c:v>42221.575499999999</c:v>
                </c:pt>
                <c:pt idx="6">
                  <c:v>42221.585099999997</c:v>
                </c:pt>
                <c:pt idx="7">
                  <c:v>42221.594799999999</c:v>
                </c:pt>
                <c:pt idx="8">
                  <c:v>42221.604399999997</c:v>
                </c:pt>
                <c:pt idx="9">
                  <c:v>42221.614000000001</c:v>
                </c:pt>
                <c:pt idx="10">
                  <c:v>42221.625500000002</c:v>
                </c:pt>
                <c:pt idx="11">
                  <c:v>42221.635199999997</c:v>
                </c:pt>
                <c:pt idx="12">
                  <c:v>42221.644800000002</c:v>
                </c:pt>
                <c:pt idx="13">
                  <c:v>42221.654399999999</c:v>
                </c:pt>
                <c:pt idx="14">
                  <c:v>42221.663999999997</c:v>
                </c:pt>
                <c:pt idx="15">
                  <c:v>42221.673699999999</c:v>
                </c:pt>
                <c:pt idx="16">
                  <c:v>42221.6852</c:v>
                </c:pt>
                <c:pt idx="17">
                  <c:v>42221.694799999997</c:v>
                </c:pt>
                <c:pt idx="18">
                  <c:v>42221.7045</c:v>
                </c:pt>
                <c:pt idx="19">
                  <c:v>42221.714099999997</c:v>
                </c:pt>
                <c:pt idx="20">
                  <c:v>42221.723700000002</c:v>
                </c:pt>
                <c:pt idx="21">
                  <c:v>42221.735200000003</c:v>
                </c:pt>
                <c:pt idx="22">
                  <c:v>42221.744899999998</c:v>
                </c:pt>
                <c:pt idx="23">
                  <c:v>42221.754500000003</c:v>
                </c:pt>
                <c:pt idx="24">
                  <c:v>42221.7641</c:v>
                </c:pt>
                <c:pt idx="25">
                  <c:v>42221.773699999998</c:v>
                </c:pt>
                <c:pt idx="26">
                  <c:v>42221.785300000003</c:v>
                </c:pt>
                <c:pt idx="27">
                  <c:v>42221.794900000001</c:v>
                </c:pt>
                <c:pt idx="28">
                  <c:v>42221.804499999998</c:v>
                </c:pt>
                <c:pt idx="29">
                  <c:v>42221.814200000001</c:v>
                </c:pt>
                <c:pt idx="30">
                  <c:v>42221.823799999998</c:v>
                </c:pt>
                <c:pt idx="31">
                  <c:v>42221.835299999999</c:v>
                </c:pt>
                <c:pt idx="32">
                  <c:v>42221.845000000001</c:v>
                </c:pt>
                <c:pt idx="33">
                  <c:v>42221.854599999999</c:v>
                </c:pt>
                <c:pt idx="34">
                  <c:v>42221.864200000004</c:v>
                </c:pt>
                <c:pt idx="35">
                  <c:v>42221.873800000001</c:v>
                </c:pt>
                <c:pt idx="36">
                  <c:v>42221.885399999999</c:v>
                </c:pt>
                <c:pt idx="37">
                  <c:v>42221.894999999997</c:v>
                </c:pt>
                <c:pt idx="38">
                  <c:v>42221.904600000002</c:v>
                </c:pt>
                <c:pt idx="39">
                  <c:v>42221.914199999999</c:v>
                </c:pt>
                <c:pt idx="40">
                  <c:v>42221.923900000002</c:v>
                </c:pt>
                <c:pt idx="41">
                  <c:v>42221.935400000002</c:v>
                </c:pt>
                <c:pt idx="42">
                  <c:v>42221.945</c:v>
                </c:pt>
                <c:pt idx="43">
                  <c:v>42221.954700000002</c:v>
                </c:pt>
                <c:pt idx="44">
                  <c:v>42221.9643</c:v>
                </c:pt>
                <c:pt idx="45">
                  <c:v>42221.973899999997</c:v>
                </c:pt>
                <c:pt idx="46">
                  <c:v>42221.983500000002</c:v>
                </c:pt>
                <c:pt idx="47">
                  <c:v>42221.9951</c:v>
                </c:pt>
                <c:pt idx="48">
                  <c:v>42222.004699999998</c:v>
                </c:pt>
                <c:pt idx="49">
                  <c:v>42222.014300000003</c:v>
                </c:pt>
                <c:pt idx="50">
                  <c:v>42222.0239</c:v>
                </c:pt>
                <c:pt idx="51">
                  <c:v>42222.033600000002</c:v>
                </c:pt>
                <c:pt idx="52">
                  <c:v>42222.045100000003</c:v>
                </c:pt>
                <c:pt idx="53">
                  <c:v>42222.054700000001</c:v>
                </c:pt>
                <c:pt idx="54">
                  <c:v>42222.064400000003</c:v>
                </c:pt>
                <c:pt idx="55">
                  <c:v>42222.074000000001</c:v>
                </c:pt>
                <c:pt idx="56">
                  <c:v>42222.083599999998</c:v>
                </c:pt>
                <c:pt idx="57">
                  <c:v>42222.095200000003</c:v>
                </c:pt>
                <c:pt idx="58">
                  <c:v>42222.104800000001</c:v>
                </c:pt>
                <c:pt idx="59">
                  <c:v>42222.114399999999</c:v>
                </c:pt>
                <c:pt idx="60">
                  <c:v>42222.124000000003</c:v>
                </c:pt>
                <c:pt idx="61">
                  <c:v>42222.133600000001</c:v>
                </c:pt>
                <c:pt idx="62">
                  <c:v>42222.145199999999</c:v>
                </c:pt>
                <c:pt idx="63">
                  <c:v>42222.154799999997</c:v>
                </c:pt>
                <c:pt idx="64">
                  <c:v>42222.164400000001</c:v>
                </c:pt>
                <c:pt idx="65">
                  <c:v>42222.174099999997</c:v>
                </c:pt>
                <c:pt idx="66">
                  <c:v>42222.183700000001</c:v>
                </c:pt>
                <c:pt idx="67">
                  <c:v>42222.195200000002</c:v>
                </c:pt>
                <c:pt idx="68">
                  <c:v>42222.2048</c:v>
                </c:pt>
                <c:pt idx="69">
                  <c:v>42222.214500000002</c:v>
                </c:pt>
                <c:pt idx="70">
                  <c:v>42222.224900000001</c:v>
                </c:pt>
                <c:pt idx="71">
                  <c:v>42222.234600000003</c:v>
                </c:pt>
                <c:pt idx="72">
                  <c:v>42222.244200000001</c:v>
                </c:pt>
                <c:pt idx="73">
                  <c:v>42222.253799999999</c:v>
                </c:pt>
                <c:pt idx="74">
                  <c:v>42222.263400000003</c:v>
                </c:pt>
                <c:pt idx="75">
                  <c:v>42222.275000000001</c:v>
                </c:pt>
                <c:pt idx="76">
                  <c:v>42222.284599999999</c:v>
                </c:pt>
                <c:pt idx="77">
                  <c:v>42222.294199999997</c:v>
                </c:pt>
                <c:pt idx="78">
                  <c:v>42222.303800000002</c:v>
                </c:pt>
                <c:pt idx="79">
                  <c:v>42222.313399999999</c:v>
                </c:pt>
                <c:pt idx="80">
                  <c:v>42222.324999999997</c:v>
                </c:pt>
                <c:pt idx="81">
                  <c:v>42222.334499999997</c:v>
                </c:pt>
                <c:pt idx="82">
                  <c:v>42222.344100000002</c:v>
                </c:pt>
                <c:pt idx="83">
                  <c:v>42222.3537</c:v>
                </c:pt>
                <c:pt idx="84">
                  <c:v>42222.363299999997</c:v>
                </c:pt>
                <c:pt idx="85">
                  <c:v>42222.374799999998</c:v>
                </c:pt>
                <c:pt idx="86">
                  <c:v>42222.384299999998</c:v>
                </c:pt>
                <c:pt idx="87">
                  <c:v>42222.393900000003</c:v>
                </c:pt>
                <c:pt idx="88">
                  <c:v>42222.403400000003</c:v>
                </c:pt>
                <c:pt idx="89">
                  <c:v>42222.414799999999</c:v>
                </c:pt>
                <c:pt idx="90">
                  <c:v>42222.424299999999</c:v>
                </c:pt>
                <c:pt idx="91">
                  <c:v>42222.433799999999</c:v>
                </c:pt>
                <c:pt idx="92">
                  <c:v>42222.443299999999</c:v>
                </c:pt>
                <c:pt idx="93">
                  <c:v>42222.454599999997</c:v>
                </c:pt>
                <c:pt idx="94">
                  <c:v>42222.464</c:v>
                </c:pt>
                <c:pt idx="95">
                  <c:v>42222.473400000003</c:v>
                </c:pt>
                <c:pt idx="96">
                  <c:v>42222.484700000001</c:v>
                </c:pt>
                <c:pt idx="97">
                  <c:v>42222.494100000004</c:v>
                </c:pt>
                <c:pt idx="98">
                  <c:v>42222.503400000001</c:v>
                </c:pt>
                <c:pt idx="99">
                  <c:v>42222.514600000002</c:v>
                </c:pt>
                <c:pt idx="100">
                  <c:v>42222.5239</c:v>
                </c:pt>
                <c:pt idx="101">
                  <c:v>42222.533199999998</c:v>
                </c:pt>
                <c:pt idx="102">
                  <c:v>42222.544300000001</c:v>
                </c:pt>
                <c:pt idx="103">
                  <c:v>42222.553500000002</c:v>
                </c:pt>
                <c:pt idx="104">
                  <c:v>42222.564599999998</c:v>
                </c:pt>
                <c:pt idx="105">
                  <c:v>42222.573799999998</c:v>
                </c:pt>
                <c:pt idx="106">
                  <c:v>42222.584799999997</c:v>
                </c:pt>
                <c:pt idx="107">
                  <c:v>42222.5939</c:v>
                </c:pt>
                <c:pt idx="108">
                  <c:v>42222.604899999998</c:v>
                </c:pt>
                <c:pt idx="109">
                  <c:v>42222.614000000001</c:v>
                </c:pt>
                <c:pt idx="110">
                  <c:v>42222.624900000003</c:v>
                </c:pt>
                <c:pt idx="111">
                  <c:v>42222.633900000001</c:v>
                </c:pt>
                <c:pt idx="112">
                  <c:v>42222.644800000002</c:v>
                </c:pt>
                <c:pt idx="113">
                  <c:v>42222.6538</c:v>
                </c:pt>
                <c:pt idx="114">
                  <c:v>42222.664599999996</c:v>
                </c:pt>
                <c:pt idx="115">
                  <c:v>42222.673600000002</c:v>
                </c:pt>
                <c:pt idx="116">
                  <c:v>42222.684300000001</c:v>
                </c:pt>
                <c:pt idx="117">
                  <c:v>42222.693299999999</c:v>
                </c:pt>
                <c:pt idx="118">
                  <c:v>42222.703999999998</c:v>
                </c:pt>
                <c:pt idx="119">
                  <c:v>42222.714699999997</c:v>
                </c:pt>
                <c:pt idx="120">
                  <c:v>42222.7235</c:v>
                </c:pt>
                <c:pt idx="121">
                  <c:v>42222.734199999999</c:v>
                </c:pt>
                <c:pt idx="122">
                  <c:v>42222.7448</c:v>
                </c:pt>
                <c:pt idx="123">
                  <c:v>42222.753599999996</c:v>
                </c:pt>
                <c:pt idx="124">
                  <c:v>42222.764199999998</c:v>
                </c:pt>
                <c:pt idx="125">
                  <c:v>42222.774700000002</c:v>
                </c:pt>
                <c:pt idx="126">
                  <c:v>42222.783499999998</c:v>
                </c:pt>
                <c:pt idx="127">
                  <c:v>42222.794000000002</c:v>
                </c:pt>
                <c:pt idx="128">
                  <c:v>42222.804400000001</c:v>
                </c:pt>
                <c:pt idx="129">
                  <c:v>42222.813099999999</c:v>
                </c:pt>
                <c:pt idx="130">
                  <c:v>42222.823600000003</c:v>
                </c:pt>
                <c:pt idx="131">
                  <c:v>42222.834000000003</c:v>
                </c:pt>
                <c:pt idx="132">
                  <c:v>42222.844299999997</c:v>
                </c:pt>
                <c:pt idx="133">
                  <c:v>42222.854700000004</c:v>
                </c:pt>
                <c:pt idx="134">
                  <c:v>42222.863299999997</c:v>
                </c:pt>
                <c:pt idx="135">
                  <c:v>42222.873599999999</c:v>
                </c:pt>
                <c:pt idx="136">
                  <c:v>42222.883900000001</c:v>
                </c:pt>
                <c:pt idx="137">
                  <c:v>42222.894200000002</c:v>
                </c:pt>
                <c:pt idx="138">
                  <c:v>42222.904499999997</c:v>
                </c:pt>
                <c:pt idx="139">
                  <c:v>42222.913</c:v>
                </c:pt>
                <c:pt idx="140">
                  <c:v>42222.923199999997</c:v>
                </c:pt>
                <c:pt idx="141">
                  <c:v>42222.933400000002</c:v>
                </c:pt>
                <c:pt idx="142">
                  <c:v>42222.943599999999</c:v>
                </c:pt>
                <c:pt idx="143">
                  <c:v>42222.953699999998</c:v>
                </c:pt>
                <c:pt idx="144">
                  <c:v>42222.963900000002</c:v>
                </c:pt>
                <c:pt idx="145">
                  <c:v>42222.974000000002</c:v>
                </c:pt>
                <c:pt idx="146">
                  <c:v>42222.984100000001</c:v>
                </c:pt>
                <c:pt idx="147">
                  <c:v>42222.994100000004</c:v>
                </c:pt>
                <c:pt idx="148">
                  <c:v>42223.004200000003</c:v>
                </c:pt>
                <c:pt idx="149">
                  <c:v>42223.014199999998</c:v>
                </c:pt>
                <c:pt idx="150">
                  <c:v>42223.0242</c:v>
                </c:pt>
                <c:pt idx="151">
                  <c:v>42223.034200000002</c:v>
                </c:pt>
                <c:pt idx="152">
                  <c:v>42223.044199999997</c:v>
                </c:pt>
                <c:pt idx="153">
                  <c:v>42223.054199999999</c:v>
                </c:pt>
                <c:pt idx="154">
                  <c:v>42223.064100000003</c:v>
                </c:pt>
                <c:pt idx="155">
                  <c:v>42223.074000000001</c:v>
                </c:pt>
                <c:pt idx="156">
                  <c:v>42223.083899999998</c:v>
                </c:pt>
                <c:pt idx="157">
                  <c:v>42223.093800000002</c:v>
                </c:pt>
                <c:pt idx="158">
                  <c:v>42223.1037</c:v>
                </c:pt>
                <c:pt idx="159">
                  <c:v>42223.113499999999</c:v>
                </c:pt>
                <c:pt idx="160">
                  <c:v>42223.123399999997</c:v>
                </c:pt>
                <c:pt idx="161">
                  <c:v>42223.133199999997</c:v>
                </c:pt>
                <c:pt idx="162">
                  <c:v>42223.142999999996</c:v>
                </c:pt>
                <c:pt idx="163">
                  <c:v>42223.154399999999</c:v>
                </c:pt>
                <c:pt idx="164">
                  <c:v>42223.164100000002</c:v>
                </c:pt>
                <c:pt idx="165">
                  <c:v>42223.173900000002</c:v>
                </c:pt>
                <c:pt idx="166">
                  <c:v>42223.183599999997</c:v>
                </c:pt>
                <c:pt idx="167">
                  <c:v>42223.193299999999</c:v>
                </c:pt>
                <c:pt idx="168">
                  <c:v>42223.203000000001</c:v>
                </c:pt>
                <c:pt idx="169">
                  <c:v>42223.2143</c:v>
                </c:pt>
                <c:pt idx="170">
                  <c:v>42223.223899999997</c:v>
                </c:pt>
                <c:pt idx="171">
                  <c:v>42223.2336</c:v>
                </c:pt>
                <c:pt idx="172">
                  <c:v>42223.243199999997</c:v>
                </c:pt>
                <c:pt idx="173">
                  <c:v>42223.252800000002</c:v>
                </c:pt>
                <c:pt idx="174">
                  <c:v>42223.264000000003</c:v>
                </c:pt>
                <c:pt idx="175">
                  <c:v>42223.2736</c:v>
                </c:pt>
                <c:pt idx="176">
                  <c:v>42223.283100000001</c:v>
                </c:pt>
                <c:pt idx="177">
                  <c:v>42223.294300000001</c:v>
                </c:pt>
                <c:pt idx="178">
                  <c:v>42223.303800000002</c:v>
                </c:pt>
                <c:pt idx="179">
                  <c:v>42223.313300000002</c:v>
                </c:pt>
                <c:pt idx="180">
                  <c:v>42223.322800000002</c:v>
                </c:pt>
                <c:pt idx="181">
                  <c:v>42223.333899999998</c:v>
                </c:pt>
                <c:pt idx="182">
                  <c:v>42223.3433</c:v>
                </c:pt>
                <c:pt idx="183">
                  <c:v>42223.352800000001</c:v>
                </c:pt>
                <c:pt idx="184">
                  <c:v>42223.363799999999</c:v>
                </c:pt>
                <c:pt idx="185">
                  <c:v>42223.373200000002</c:v>
                </c:pt>
                <c:pt idx="186">
                  <c:v>42223.3842</c:v>
                </c:pt>
                <c:pt idx="187">
                  <c:v>42223.393600000003</c:v>
                </c:pt>
                <c:pt idx="188">
                  <c:v>42223.402999999998</c:v>
                </c:pt>
                <c:pt idx="189">
                  <c:v>42223.4139</c:v>
                </c:pt>
                <c:pt idx="190">
                  <c:v>42223.423300000002</c:v>
                </c:pt>
                <c:pt idx="191">
                  <c:v>42223.434200000003</c:v>
                </c:pt>
                <c:pt idx="192">
                  <c:v>42223.443500000001</c:v>
                </c:pt>
                <c:pt idx="193">
                  <c:v>42223.452799999999</c:v>
                </c:pt>
                <c:pt idx="194">
                  <c:v>42223.4637</c:v>
                </c:pt>
                <c:pt idx="195">
                  <c:v>42223.472999999998</c:v>
                </c:pt>
                <c:pt idx="196">
                  <c:v>42223.483800000002</c:v>
                </c:pt>
                <c:pt idx="197">
                  <c:v>42223.4931</c:v>
                </c:pt>
                <c:pt idx="198">
                  <c:v>42223.503900000003</c:v>
                </c:pt>
                <c:pt idx="199">
                  <c:v>42223.513200000001</c:v>
                </c:pt>
                <c:pt idx="200">
                  <c:v>42223.5239</c:v>
                </c:pt>
                <c:pt idx="201">
                  <c:v>42223.533100000001</c:v>
                </c:pt>
                <c:pt idx="202">
                  <c:v>42223.543899999997</c:v>
                </c:pt>
                <c:pt idx="203">
                  <c:v>42223.553099999997</c:v>
                </c:pt>
                <c:pt idx="204">
                  <c:v>42223.563800000004</c:v>
                </c:pt>
                <c:pt idx="205">
                  <c:v>42223.572999999997</c:v>
                </c:pt>
                <c:pt idx="206">
                  <c:v>42223.583700000003</c:v>
                </c:pt>
                <c:pt idx="207">
                  <c:v>42223.592799999999</c:v>
                </c:pt>
                <c:pt idx="208">
                  <c:v>42223.603499999997</c:v>
                </c:pt>
                <c:pt idx="209">
                  <c:v>42223.6126</c:v>
                </c:pt>
                <c:pt idx="210">
                  <c:v>42223.623200000002</c:v>
                </c:pt>
                <c:pt idx="211">
                  <c:v>42223.633900000001</c:v>
                </c:pt>
                <c:pt idx="212">
                  <c:v>42223.642899999999</c:v>
                </c:pt>
                <c:pt idx="213">
                  <c:v>42223.6535</c:v>
                </c:pt>
                <c:pt idx="214">
                  <c:v>42223.662600000003</c:v>
                </c:pt>
                <c:pt idx="215">
                  <c:v>42223.673199999997</c:v>
                </c:pt>
                <c:pt idx="216">
                  <c:v>42223.683700000001</c:v>
                </c:pt>
                <c:pt idx="217">
                  <c:v>42223.692799999997</c:v>
                </c:pt>
                <c:pt idx="218">
                  <c:v>42223.703300000001</c:v>
                </c:pt>
                <c:pt idx="219">
                  <c:v>42223.713799999998</c:v>
                </c:pt>
                <c:pt idx="220">
                  <c:v>42223.722800000003</c:v>
                </c:pt>
                <c:pt idx="221">
                  <c:v>42223.7333</c:v>
                </c:pt>
                <c:pt idx="222">
                  <c:v>42223.743799999997</c:v>
                </c:pt>
                <c:pt idx="223">
                  <c:v>42223.752699999997</c:v>
                </c:pt>
                <c:pt idx="224">
                  <c:v>42223.763200000001</c:v>
                </c:pt>
                <c:pt idx="225">
                  <c:v>42223.7736</c:v>
                </c:pt>
                <c:pt idx="226">
                  <c:v>42223.782500000001</c:v>
                </c:pt>
                <c:pt idx="227">
                  <c:v>42223.792999999998</c:v>
                </c:pt>
                <c:pt idx="228">
                  <c:v>42223.803399999997</c:v>
                </c:pt>
                <c:pt idx="229">
                  <c:v>42223.813699999999</c:v>
                </c:pt>
                <c:pt idx="230">
                  <c:v>42223.8226</c:v>
                </c:pt>
                <c:pt idx="231">
                  <c:v>42223.832999999999</c:v>
                </c:pt>
                <c:pt idx="232">
                  <c:v>42223.8433</c:v>
                </c:pt>
                <c:pt idx="233">
                  <c:v>42223.8537</c:v>
                </c:pt>
                <c:pt idx="234">
                  <c:v>42223.862500000003</c:v>
                </c:pt>
                <c:pt idx="235">
                  <c:v>42223.872799999997</c:v>
                </c:pt>
                <c:pt idx="236">
                  <c:v>42223.883099999999</c:v>
                </c:pt>
                <c:pt idx="237">
                  <c:v>42223.893400000001</c:v>
                </c:pt>
                <c:pt idx="238">
                  <c:v>42223.903700000003</c:v>
                </c:pt>
                <c:pt idx="239">
                  <c:v>42223.912499999999</c:v>
                </c:pt>
                <c:pt idx="240">
                  <c:v>42223.922700000003</c:v>
                </c:pt>
                <c:pt idx="241">
                  <c:v>42223.932999999997</c:v>
                </c:pt>
                <c:pt idx="242">
                  <c:v>42223.943200000002</c:v>
                </c:pt>
                <c:pt idx="243">
                  <c:v>42223.953399999999</c:v>
                </c:pt>
                <c:pt idx="244">
                  <c:v>42223.963600000003</c:v>
                </c:pt>
                <c:pt idx="245">
                  <c:v>42223.9738</c:v>
                </c:pt>
                <c:pt idx="246">
                  <c:v>42223.982499999998</c:v>
                </c:pt>
                <c:pt idx="247">
                  <c:v>42223.992700000003</c:v>
                </c:pt>
                <c:pt idx="248">
                  <c:v>42224.002800000002</c:v>
                </c:pt>
                <c:pt idx="249">
                  <c:v>42224.012999999999</c:v>
                </c:pt>
                <c:pt idx="250">
                  <c:v>42224.023099999999</c:v>
                </c:pt>
                <c:pt idx="251">
                  <c:v>42224.033199999998</c:v>
                </c:pt>
                <c:pt idx="252">
                  <c:v>42224.043299999998</c:v>
                </c:pt>
                <c:pt idx="253">
                  <c:v>42224.053399999997</c:v>
                </c:pt>
                <c:pt idx="254">
                  <c:v>42224.063499999997</c:v>
                </c:pt>
                <c:pt idx="255">
                  <c:v>42224.073600000003</c:v>
                </c:pt>
                <c:pt idx="256">
                  <c:v>42224.083599999998</c:v>
                </c:pt>
                <c:pt idx="257">
                  <c:v>42224.093699999998</c:v>
                </c:pt>
                <c:pt idx="258">
                  <c:v>42224.1037</c:v>
                </c:pt>
                <c:pt idx="259">
                  <c:v>42224.112300000001</c:v>
                </c:pt>
                <c:pt idx="260">
                  <c:v>42224.122300000003</c:v>
                </c:pt>
                <c:pt idx="261">
                  <c:v>42224.132400000002</c:v>
                </c:pt>
                <c:pt idx="262">
                  <c:v>42224.1423</c:v>
                </c:pt>
                <c:pt idx="263">
                  <c:v>42224.152300000002</c:v>
                </c:pt>
                <c:pt idx="264">
                  <c:v>42224.162300000004</c:v>
                </c:pt>
                <c:pt idx="265">
                  <c:v>42224.173699999999</c:v>
                </c:pt>
                <c:pt idx="266">
                  <c:v>42224.183599999997</c:v>
                </c:pt>
                <c:pt idx="267">
                  <c:v>42224.193599999999</c:v>
                </c:pt>
                <c:pt idx="268">
                  <c:v>42224.203500000003</c:v>
                </c:pt>
                <c:pt idx="269">
                  <c:v>42224.213400000001</c:v>
                </c:pt>
                <c:pt idx="270">
                  <c:v>42224.223299999998</c:v>
                </c:pt>
                <c:pt idx="271">
                  <c:v>42224.233200000002</c:v>
                </c:pt>
                <c:pt idx="272">
                  <c:v>42224.2431</c:v>
                </c:pt>
                <c:pt idx="273">
                  <c:v>42224.252999999997</c:v>
                </c:pt>
                <c:pt idx="274">
                  <c:v>42224.262900000002</c:v>
                </c:pt>
                <c:pt idx="275">
                  <c:v>42224.272799999999</c:v>
                </c:pt>
                <c:pt idx="276">
                  <c:v>42224.282599999999</c:v>
                </c:pt>
                <c:pt idx="277">
                  <c:v>42224.292500000003</c:v>
                </c:pt>
                <c:pt idx="278">
                  <c:v>42224.302300000003</c:v>
                </c:pt>
                <c:pt idx="279">
                  <c:v>42224.3122</c:v>
                </c:pt>
                <c:pt idx="280">
                  <c:v>42224.323499999999</c:v>
                </c:pt>
                <c:pt idx="281">
                  <c:v>42224.333299999998</c:v>
                </c:pt>
                <c:pt idx="282">
                  <c:v>42224.343200000003</c:v>
                </c:pt>
                <c:pt idx="283">
                  <c:v>42224.353000000003</c:v>
                </c:pt>
                <c:pt idx="284">
                  <c:v>42224.362800000003</c:v>
                </c:pt>
                <c:pt idx="285">
                  <c:v>42224.3727</c:v>
                </c:pt>
                <c:pt idx="286">
                  <c:v>42224.3825</c:v>
                </c:pt>
                <c:pt idx="287">
                  <c:v>42224.392399999997</c:v>
                </c:pt>
                <c:pt idx="288">
                  <c:v>42224.402199999997</c:v>
                </c:pt>
                <c:pt idx="289">
                  <c:v>42224.413500000002</c:v>
                </c:pt>
                <c:pt idx="290">
                  <c:v>42224.423300000002</c:v>
                </c:pt>
                <c:pt idx="291">
                  <c:v>42224.433199999999</c:v>
                </c:pt>
                <c:pt idx="292">
                  <c:v>42224.442999999999</c:v>
                </c:pt>
                <c:pt idx="293">
                  <c:v>42224.452899999997</c:v>
                </c:pt>
                <c:pt idx="294">
                  <c:v>42224.462699999996</c:v>
                </c:pt>
                <c:pt idx="295">
                  <c:v>42224.472500000003</c:v>
                </c:pt>
                <c:pt idx="296">
                  <c:v>42224.482400000001</c:v>
                </c:pt>
                <c:pt idx="297">
                  <c:v>42224.492200000001</c:v>
                </c:pt>
                <c:pt idx="298">
                  <c:v>42224.502099999998</c:v>
                </c:pt>
                <c:pt idx="299">
                  <c:v>42224.513299999999</c:v>
                </c:pt>
                <c:pt idx="300">
                  <c:v>42224.523200000003</c:v>
                </c:pt>
                <c:pt idx="301">
                  <c:v>42224.533100000001</c:v>
                </c:pt>
                <c:pt idx="302">
                  <c:v>42224.5429</c:v>
                </c:pt>
                <c:pt idx="303">
                  <c:v>42224.5527</c:v>
                </c:pt>
                <c:pt idx="304">
                  <c:v>42224.562599999997</c:v>
                </c:pt>
                <c:pt idx="305">
                  <c:v>42224.572399999997</c:v>
                </c:pt>
                <c:pt idx="306">
                  <c:v>42224.582300000002</c:v>
                </c:pt>
                <c:pt idx="307">
                  <c:v>42224.592199999999</c:v>
                </c:pt>
                <c:pt idx="308">
                  <c:v>42224.6034</c:v>
                </c:pt>
                <c:pt idx="309">
                  <c:v>42224.613299999997</c:v>
                </c:pt>
                <c:pt idx="310">
                  <c:v>42224.623099999997</c:v>
                </c:pt>
                <c:pt idx="311">
                  <c:v>42224.633000000002</c:v>
                </c:pt>
                <c:pt idx="312">
                  <c:v>42224.642899999999</c:v>
                </c:pt>
                <c:pt idx="313">
                  <c:v>42224.652699999999</c:v>
                </c:pt>
                <c:pt idx="314">
                  <c:v>42224.662600000003</c:v>
                </c:pt>
                <c:pt idx="315">
                  <c:v>42224.672400000003</c:v>
                </c:pt>
                <c:pt idx="316">
                  <c:v>42224.6823</c:v>
                </c:pt>
                <c:pt idx="317">
                  <c:v>42224.692199999998</c:v>
                </c:pt>
                <c:pt idx="318">
                  <c:v>42224.701999999997</c:v>
                </c:pt>
                <c:pt idx="319">
                  <c:v>42224.713300000003</c:v>
                </c:pt>
                <c:pt idx="320">
                  <c:v>42224.7232</c:v>
                </c:pt>
                <c:pt idx="321">
                  <c:v>42224.733</c:v>
                </c:pt>
                <c:pt idx="322">
                  <c:v>42224.742899999997</c:v>
                </c:pt>
                <c:pt idx="323">
                  <c:v>42224.752800000002</c:v>
                </c:pt>
                <c:pt idx="324">
                  <c:v>42224.762600000002</c:v>
                </c:pt>
                <c:pt idx="325">
                  <c:v>42224.772499999999</c:v>
                </c:pt>
                <c:pt idx="326">
                  <c:v>42224.782399999996</c:v>
                </c:pt>
                <c:pt idx="327">
                  <c:v>42224.792200000004</c:v>
                </c:pt>
                <c:pt idx="328">
                  <c:v>42224.802100000001</c:v>
                </c:pt>
                <c:pt idx="329">
                  <c:v>42224.811999999998</c:v>
                </c:pt>
                <c:pt idx="330">
                  <c:v>42224.823199999999</c:v>
                </c:pt>
                <c:pt idx="331">
                  <c:v>42224.833100000003</c:v>
                </c:pt>
                <c:pt idx="332">
                  <c:v>42224.843000000001</c:v>
                </c:pt>
                <c:pt idx="333">
                  <c:v>42224.852899999998</c:v>
                </c:pt>
                <c:pt idx="334">
                  <c:v>42224.862699999998</c:v>
                </c:pt>
                <c:pt idx="335">
                  <c:v>42224.872600000002</c:v>
                </c:pt>
                <c:pt idx="336">
                  <c:v>42224.8825</c:v>
                </c:pt>
                <c:pt idx="337">
                  <c:v>42224.892399999997</c:v>
                </c:pt>
                <c:pt idx="338">
                  <c:v>42224.902199999997</c:v>
                </c:pt>
                <c:pt idx="339">
                  <c:v>42224.912100000001</c:v>
                </c:pt>
                <c:pt idx="340">
                  <c:v>42224.921999999999</c:v>
                </c:pt>
                <c:pt idx="341">
                  <c:v>42224.931900000003</c:v>
                </c:pt>
                <c:pt idx="342">
                  <c:v>42224.943200000002</c:v>
                </c:pt>
                <c:pt idx="343">
                  <c:v>42224.953000000001</c:v>
                </c:pt>
                <c:pt idx="344">
                  <c:v>42224.962899999999</c:v>
                </c:pt>
                <c:pt idx="345">
                  <c:v>42224.972800000003</c:v>
                </c:pt>
                <c:pt idx="346">
                  <c:v>42224.9827</c:v>
                </c:pt>
                <c:pt idx="347">
                  <c:v>42224.992599999998</c:v>
                </c:pt>
                <c:pt idx="348">
                  <c:v>42225.002500000002</c:v>
                </c:pt>
                <c:pt idx="349">
                  <c:v>42225.012300000002</c:v>
                </c:pt>
                <c:pt idx="350">
                  <c:v>42225.022199999999</c:v>
                </c:pt>
                <c:pt idx="351">
                  <c:v>42225.032099999997</c:v>
                </c:pt>
                <c:pt idx="352">
                  <c:v>42225.042000000001</c:v>
                </c:pt>
                <c:pt idx="353">
                  <c:v>42225.051899999999</c:v>
                </c:pt>
                <c:pt idx="354">
                  <c:v>42225.063199999997</c:v>
                </c:pt>
                <c:pt idx="355">
                  <c:v>42225.073100000001</c:v>
                </c:pt>
                <c:pt idx="356">
                  <c:v>42225.082999999999</c:v>
                </c:pt>
                <c:pt idx="357">
                  <c:v>42225.092799999999</c:v>
                </c:pt>
                <c:pt idx="358">
                  <c:v>42225.102700000003</c:v>
                </c:pt>
                <c:pt idx="359">
                  <c:v>42225.1126</c:v>
                </c:pt>
                <c:pt idx="360">
                  <c:v>42225.122499999998</c:v>
                </c:pt>
                <c:pt idx="361">
                  <c:v>42225.132400000002</c:v>
                </c:pt>
                <c:pt idx="362">
                  <c:v>42225.1423</c:v>
                </c:pt>
                <c:pt idx="363">
                  <c:v>42225.152199999997</c:v>
                </c:pt>
                <c:pt idx="364">
                  <c:v>42225.162100000001</c:v>
                </c:pt>
                <c:pt idx="365">
                  <c:v>42225.171999999999</c:v>
                </c:pt>
                <c:pt idx="366">
                  <c:v>42225.181900000003</c:v>
                </c:pt>
                <c:pt idx="367">
                  <c:v>42225.191800000001</c:v>
                </c:pt>
                <c:pt idx="368">
                  <c:v>42225.203099999999</c:v>
                </c:pt>
                <c:pt idx="369">
                  <c:v>42225.213000000003</c:v>
                </c:pt>
                <c:pt idx="370">
                  <c:v>42225.222900000001</c:v>
                </c:pt>
                <c:pt idx="371">
                  <c:v>42225.232799999998</c:v>
                </c:pt>
                <c:pt idx="372">
                  <c:v>42225.242700000003</c:v>
                </c:pt>
                <c:pt idx="373">
                  <c:v>42225.2526</c:v>
                </c:pt>
                <c:pt idx="374">
                  <c:v>42225.262499999997</c:v>
                </c:pt>
                <c:pt idx="375">
                  <c:v>42225.272400000002</c:v>
                </c:pt>
                <c:pt idx="376">
                  <c:v>42225.282399999996</c:v>
                </c:pt>
                <c:pt idx="377">
                  <c:v>42225.292300000001</c:v>
                </c:pt>
                <c:pt idx="378">
                  <c:v>42225.302199999998</c:v>
                </c:pt>
                <c:pt idx="379">
                  <c:v>42225.3122</c:v>
                </c:pt>
                <c:pt idx="380">
                  <c:v>42225.322099999998</c:v>
                </c:pt>
                <c:pt idx="381">
                  <c:v>42225.3321</c:v>
                </c:pt>
                <c:pt idx="382">
                  <c:v>42225.341999999997</c:v>
                </c:pt>
                <c:pt idx="383">
                  <c:v>42225.351999999999</c:v>
                </c:pt>
                <c:pt idx="384">
                  <c:v>42225.362000000001</c:v>
                </c:pt>
                <c:pt idx="385">
                  <c:v>42225.372000000003</c:v>
                </c:pt>
                <c:pt idx="386">
                  <c:v>42225.381999999998</c:v>
                </c:pt>
                <c:pt idx="387">
                  <c:v>42225.392</c:v>
                </c:pt>
                <c:pt idx="388">
                  <c:v>42225.402000000002</c:v>
                </c:pt>
                <c:pt idx="389">
                  <c:v>42225.411999999997</c:v>
                </c:pt>
                <c:pt idx="390">
                  <c:v>42225.422100000003</c:v>
                </c:pt>
                <c:pt idx="391">
                  <c:v>42225.432200000003</c:v>
                </c:pt>
                <c:pt idx="392">
                  <c:v>42225.442199999998</c:v>
                </c:pt>
                <c:pt idx="393">
                  <c:v>42225.452299999997</c:v>
                </c:pt>
                <c:pt idx="394">
                  <c:v>42225.462399999997</c:v>
                </c:pt>
                <c:pt idx="395">
                  <c:v>42225.472500000003</c:v>
                </c:pt>
                <c:pt idx="396">
                  <c:v>42225.482600000003</c:v>
                </c:pt>
                <c:pt idx="397">
                  <c:v>42225.4928</c:v>
                </c:pt>
                <c:pt idx="398">
                  <c:v>42225.502899999999</c:v>
                </c:pt>
                <c:pt idx="399">
                  <c:v>42225.511599999998</c:v>
                </c:pt>
                <c:pt idx="400">
                  <c:v>42225.521800000002</c:v>
                </c:pt>
                <c:pt idx="401">
                  <c:v>42225.531900000002</c:v>
                </c:pt>
                <c:pt idx="402">
                  <c:v>42225.542099999999</c:v>
                </c:pt>
                <c:pt idx="403">
                  <c:v>42225.552300000003</c:v>
                </c:pt>
                <c:pt idx="404">
                  <c:v>42225.5625</c:v>
                </c:pt>
                <c:pt idx="405">
                  <c:v>42225.572800000002</c:v>
                </c:pt>
                <c:pt idx="406">
                  <c:v>42225.581599999998</c:v>
                </c:pt>
                <c:pt idx="407">
                  <c:v>42225.591800000002</c:v>
                </c:pt>
                <c:pt idx="408">
                  <c:v>42225.602099999996</c:v>
                </c:pt>
                <c:pt idx="409">
                  <c:v>42225.612399999998</c:v>
                </c:pt>
                <c:pt idx="410">
                  <c:v>42225.622600000002</c:v>
                </c:pt>
                <c:pt idx="411">
                  <c:v>42225.631500000003</c:v>
                </c:pt>
                <c:pt idx="412">
                  <c:v>42225.641799999998</c:v>
                </c:pt>
                <c:pt idx="413">
                  <c:v>42225.652099999999</c:v>
                </c:pt>
                <c:pt idx="414">
                  <c:v>42225.662400000001</c:v>
                </c:pt>
                <c:pt idx="415">
                  <c:v>42225.6728</c:v>
                </c:pt>
                <c:pt idx="416">
                  <c:v>42225.681700000001</c:v>
                </c:pt>
                <c:pt idx="417">
                  <c:v>42225.6921</c:v>
                </c:pt>
                <c:pt idx="418">
                  <c:v>42225.702499999999</c:v>
                </c:pt>
                <c:pt idx="419">
                  <c:v>42225.712899999999</c:v>
                </c:pt>
                <c:pt idx="420">
                  <c:v>42225.721799999999</c:v>
                </c:pt>
                <c:pt idx="421">
                  <c:v>42225.732199999999</c:v>
                </c:pt>
                <c:pt idx="422">
                  <c:v>42225.742700000003</c:v>
                </c:pt>
                <c:pt idx="423">
                  <c:v>42225.751600000003</c:v>
                </c:pt>
                <c:pt idx="424">
                  <c:v>42225.7621</c:v>
                </c:pt>
                <c:pt idx="425">
                  <c:v>42225.772599999997</c:v>
                </c:pt>
                <c:pt idx="426">
                  <c:v>42225.781600000002</c:v>
                </c:pt>
                <c:pt idx="427">
                  <c:v>42225.792099999999</c:v>
                </c:pt>
                <c:pt idx="428">
                  <c:v>42225.802600000003</c:v>
                </c:pt>
                <c:pt idx="429">
                  <c:v>42225.811600000001</c:v>
                </c:pt>
                <c:pt idx="430">
                  <c:v>42225.822200000002</c:v>
                </c:pt>
                <c:pt idx="431">
                  <c:v>42225.832799999996</c:v>
                </c:pt>
                <c:pt idx="432">
                  <c:v>42225.841800000002</c:v>
                </c:pt>
                <c:pt idx="433">
                  <c:v>42225.852400000003</c:v>
                </c:pt>
                <c:pt idx="434">
                  <c:v>42225.861499999999</c:v>
                </c:pt>
                <c:pt idx="435">
                  <c:v>42225.872100000001</c:v>
                </c:pt>
                <c:pt idx="436">
                  <c:v>42225.882799999999</c:v>
                </c:pt>
                <c:pt idx="437">
                  <c:v>42225.891900000002</c:v>
                </c:pt>
                <c:pt idx="438">
                  <c:v>42225.902600000001</c:v>
                </c:pt>
                <c:pt idx="439">
                  <c:v>42225.911699999997</c:v>
                </c:pt>
                <c:pt idx="440">
                  <c:v>42225.922400000003</c:v>
                </c:pt>
                <c:pt idx="441">
                  <c:v>42225.931600000004</c:v>
                </c:pt>
                <c:pt idx="442">
                  <c:v>42225.942300000002</c:v>
                </c:pt>
                <c:pt idx="443">
                  <c:v>42225.951500000003</c:v>
                </c:pt>
                <c:pt idx="444">
                  <c:v>42225.962200000002</c:v>
                </c:pt>
                <c:pt idx="445">
                  <c:v>42225.9715</c:v>
                </c:pt>
                <c:pt idx="446">
                  <c:v>42225.982300000003</c:v>
                </c:pt>
                <c:pt idx="447">
                  <c:v>42225.991499999996</c:v>
                </c:pt>
                <c:pt idx="448">
                  <c:v>42226.0023</c:v>
                </c:pt>
                <c:pt idx="449">
                  <c:v>42226.011599999998</c:v>
                </c:pt>
                <c:pt idx="450">
                  <c:v>42226.022400000002</c:v>
                </c:pt>
                <c:pt idx="451">
                  <c:v>42226.0317</c:v>
                </c:pt>
                <c:pt idx="452">
                  <c:v>42226.042600000001</c:v>
                </c:pt>
                <c:pt idx="453">
                  <c:v>42226.051899999999</c:v>
                </c:pt>
                <c:pt idx="454">
                  <c:v>42226.061199999996</c:v>
                </c:pt>
                <c:pt idx="455">
                  <c:v>42226.072200000002</c:v>
                </c:pt>
                <c:pt idx="456">
                  <c:v>42226.0815</c:v>
                </c:pt>
                <c:pt idx="457">
                  <c:v>42226.092499999999</c:v>
                </c:pt>
                <c:pt idx="458">
                  <c:v>42226.101900000001</c:v>
                </c:pt>
                <c:pt idx="459">
                  <c:v>42226.111299999997</c:v>
                </c:pt>
                <c:pt idx="460">
                  <c:v>42226.122300000003</c:v>
                </c:pt>
                <c:pt idx="461">
                  <c:v>42226.131699999998</c:v>
                </c:pt>
                <c:pt idx="462">
                  <c:v>42226.142699999997</c:v>
                </c:pt>
                <c:pt idx="463">
                  <c:v>42226.152199999997</c:v>
                </c:pt>
                <c:pt idx="464">
                  <c:v>42226.161599999999</c:v>
                </c:pt>
                <c:pt idx="465">
                  <c:v>42226.172700000003</c:v>
                </c:pt>
                <c:pt idx="466">
                  <c:v>42226.182200000003</c:v>
                </c:pt>
                <c:pt idx="467">
                  <c:v>42226.191700000003</c:v>
                </c:pt>
                <c:pt idx="468">
                  <c:v>42226.201200000003</c:v>
                </c:pt>
                <c:pt idx="469">
                  <c:v>42226.212399999997</c:v>
                </c:pt>
                <c:pt idx="470">
                  <c:v>42226.221899999997</c:v>
                </c:pt>
                <c:pt idx="471">
                  <c:v>42226.231500000002</c:v>
                </c:pt>
                <c:pt idx="472">
                  <c:v>42226.242700000003</c:v>
                </c:pt>
                <c:pt idx="473">
                  <c:v>42226.252200000003</c:v>
                </c:pt>
                <c:pt idx="474">
                  <c:v>42226.261899999998</c:v>
                </c:pt>
                <c:pt idx="475">
                  <c:v>42226.271500000003</c:v>
                </c:pt>
                <c:pt idx="476">
                  <c:v>42226.2811</c:v>
                </c:pt>
                <c:pt idx="477">
                  <c:v>42226.292399999998</c:v>
                </c:pt>
                <c:pt idx="478">
                  <c:v>42226.302000000003</c:v>
                </c:pt>
                <c:pt idx="479">
                  <c:v>42226.311699999998</c:v>
                </c:pt>
                <c:pt idx="480">
                  <c:v>42226.321400000001</c:v>
                </c:pt>
                <c:pt idx="481">
                  <c:v>42226.331100000003</c:v>
                </c:pt>
                <c:pt idx="482">
                  <c:v>42226.342499999999</c:v>
                </c:pt>
                <c:pt idx="483">
                  <c:v>42226.352200000001</c:v>
                </c:pt>
                <c:pt idx="484">
                  <c:v>42226.362000000001</c:v>
                </c:pt>
                <c:pt idx="485">
                  <c:v>42226.371700000003</c:v>
                </c:pt>
                <c:pt idx="486">
                  <c:v>42226.381500000003</c:v>
                </c:pt>
                <c:pt idx="487">
                  <c:v>42226.391300000003</c:v>
                </c:pt>
                <c:pt idx="488">
                  <c:v>42226.401100000003</c:v>
                </c:pt>
                <c:pt idx="489">
                  <c:v>42226.412600000003</c:v>
                </c:pt>
                <c:pt idx="490">
                  <c:v>42226.422500000001</c:v>
                </c:pt>
                <c:pt idx="491">
                  <c:v>42226.4323</c:v>
                </c:pt>
                <c:pt idx="492">
                  <c:v>42226.442199999998</c:v>
                </c:pt>
                <c:pt idx="493">
                  <c:v>42226.452100000002</c:v>
                </c:pt>
                <c:pt idx="494">
                  <c:v>42226.462</c:v>
                </c:pt>
                <c:pt idx="495">
                  <c:v>42226.471899999997</c:v>
                </c:pt>
                <c:pt idx="496">
                  <c:v>42226.481899999999</c:v>
                </c:pt>
                <c:pt idx="497">
                  <c:v>42226.491800000003</c:v>
                </c:pt>
                <c:pt idx="498">
                  <c:v>42226.501799999998</c:v>
                </c:pt>
                <c:pt idx="499">
                  <c:v>42226.5118</c:v>
                </c:pt>
                <c:pt idx="500">
                  <c:v>42226.521800000002</c:v>
                </c:pt>
                <c:pt idx="501">
                  <c:v>42226.531799999997</c:v>
                </c:pt>
                <c:pt idx="502">
                  <c:v>42226.541899999997</c:v>
                </c:pt>
                <c:pt idx="503">
                  <c:v>42226.551899999999</c:v>
                </c:pt>
                <c:pt idx="504">
                  <c:v>42226.561999999998</c:v>
                </c:pt>
                <c:pt idx="505">
                  <c:v>42226.572099999998</c:v>
                </c:pt>
                <c:pt idx="506">
                  <c:v>42226.582199999997</c:v>
                </c:pt>
                <c:pt idx="507">
                  <c:v>42226.592299999997</c:v>
                </c:pt>
                <c:pt idx="508">
                  <c:v>42226.602400000003</c:v>
                </c:pt>
                <c:pt idx="509">
                  <c:v>42226.6126</c:v>
                </c:pt>
                <c:pt idx="510">
                  <c:v>42226.621099999997</c:v>
                </c:pt>
                <c:pt idx="511">
                  <c:v>42226.631300000001</c:v>
                </c:pt>
                <c:pt idx="512">
                  <c:v>42226.641499999998</c:v>
                </c:pt>
                <c:pt idx="513">
                  <c:v>42226.651700000002</c:v>
                </c:pt>
                <c:pt idx="514">
                  <c:v>42226.661999999997</c:v>
                </c:pt>
                <c:pt idx="515">
                  <c:v>42226.672200000001</c:v>
                </c:pt>
                <c:pt idx="516">
                  <c:v>42226.682500000003</c:v>
                </c:pt>
                <c:pt idx="517">
                  <c:v>42226.691099999996</c:v>
                </c:pt>
                <c:pt idx="518">
                  <c:v>42226.701399999998</c:v>
                </c:pt>
                <c:pt idx="519">
                  <c:v>42226.7117</c:v>
                </c:pt>
                <c:pt idx="520">
                  <c:v>42226.722099999999</c:v>
                </c:pt>
                <c:pt idx="521">
                  <c:v>42226.732499999998</c:v>
                </c:pt>
                <c:pt idx="522">
                  <c:v>42226.741099999999</c:v>
                </c:pt>
                <c:pt idx="523">
                  <c:v>42226.751499999998</c:v>
                </c:pt>
                <c:pt idx="524">
                  <c:v>42226.761899999998</c:v>
                </c:pt>
                <c:pt idx="525">
                  <c:v>42226.772400000002</c:v>
                </c:pt>
                <c:pt idx="526">
                  <c:v>42226.7811</c:v>
                </c:pt>
                <c:pt idx="527">
                  <c:v>42226.791599999997</c:v>
                </c:pt>
                <c:pt idx="528">
                  <c:v>42226.802100000001</c:v>
                </c:pt>
                <c:pt idx="529">
                  <c:v>42226.810899999997</c:v>
                </c:pt>
                <c:pt idx="530">
                  <c:v>42226.821400000001</c:v>
                </c:pt>
                <c:pt idx="531">
                  <c:v>42226.831899999997</c:v>
                </c:pt>
                <c:pt idx="532">
                  <c:v>42226.842499999999</c:v>
                </c:pt>
                <c:pt idx="533">
                  <c:v>42226.851300000002</c:v>
                </c:pt>
                <c:pt idx="534">
                  <c:v>42226.862000000001</c:v>
                </c:pt>
                <c:pt idx="535">
                  <c:v>42226.870799999997</c:v>
                </c:pt>
                <c:pt idx="536">
                  <c:v>42226.881500000003</c:v>
                </c:pt>
                <c:pt idx="537">
                  <c:v>42226.892200000002</c:v>
                </c:pt>
                <c:pt idx="538">
                  <c:v>42226.901100000003</c:v>
                </c:pt>
                <c:pt idx="539">
                  <c:v>42226.911800000002</c:v>
                </c:pt>
                <c:pt idx="540">
                  <c:v>42226.922500000001</c:v>
                </c:pt>
                <c:pt idx="541">
                  <c:v>42226.931499999999</c:v>
                </c:pt>
                <c:pt idx="542">
                  <c:v>42226.942300000002</c:v>
                </c:pt>
                <c:pt idx="543">
                  <c:v>42226.951300000001</c:v>
                </c:pt>
                <c:pt idx="544">
                  <c:v>42226.962099999997</c:v>
                </c:pt>
                <c:pt idx="545">
                  <c:v>42226.971100000002</c:v>
                </c:pt>
                <c:pt idx="546">
                  <c:v>42226.982000000004</c:v>
                </c:pt>
                <c:pt idx="547">
                  <c:v>42226.991000000002</c:v>
                </c:pt>
              </c:numCache>
            </c:numRef>
          </c:xVal>
          <c:yVal>
            <c:numRef>
              <c:f>'WASP output selected segments'!$C$6:$C$553</c:f>
              <c:numCache>
                <c:formatCode>#,##0.000</c:formatCode>
                <c:ptCount val="548"/>
                <c:pt idx="0">
                  <c:v>0</c:v>
                </c:pt>
                <c:pt idx="1">
                  <c:v>11.49067</c:v>
                </c:pt>
                <c:pt idx="2">
                  <c:v>158.06422000000001</c:v>
                </c:pt>
                <c:pt idx="3">
                  <c:v>818.72362999999996</c:v>
                </c:pt>
                <c:pt idx="4">
                  <c:v>1878.8130000000001</c:v>
                </c:pt>
                <c:pt idx="5">
                  <c:v>3088.3890999999999</c:v>
                </c:pt>
                <c:pt idx="6">
                  <c:v>3870.3352</c:v>
                </c:pt>
                <c:pt idx="7">
                  <c:v>4438.4170000000004</c:v>
                </c:pt>
                <c:pt idx="8">
                  <c:v>4795.9340000000002</c:v>
                </c:pt>
                <c:pt idx="9">
                  <c:v>4933.25</c:v>
                </c:pt>
                <c:pt idx="10">
                  <c:v>4855.5511999999999</c:v>
                </c:pt>
                <c:pt idx="11">
                  <c:v>4661.7650999999996</c:v>
                </c:pt>
                <c:pt idx="12">
                  <c:v>4408.0932000000003</c:v>
                </c:pt>
                <c:pt idx="13">
                  <c:v>4131.433</c:v>
                </c:pt>
                <c:pt idx="14">
                  <c:v>3853.4521</c:v>
                </c:pt>
                <c:pt idx="15">
                  <c:v>3584.9023000000002</c:v>
                </c:pt>
                <c:pt idx="16">
                  <c:v>3283.97</c:v>
                </c:pt>
                <c:pt idx="17">
                  <c:v>3054.0554000000002</c:v>
                </c:pt>
                <c:pt idx="18">
                  <c:v>2841.665</c:v>
                </c:pt>
                <c:pt idx="19">
                  <c:v>2644.2501999999999</c:v>
                </c:pt>
                <c:pt idx="20">
                  <c:v>2460.5043000000001</c:v>
                </c:pt>
                <c:pt idx="21">
                  <c:v>2254.6869999999999</c:v>
                </c:pt>
                <c:pt idx="22">
                  <c:v>2093.4340000000002</c:v>
                </c:pt>
                <c:pt idx="23">
                  <c:v>1940.0581</c:v>
                </c:pt>
                <c:pt idx="24">
                  <c:v>1793.7950000000001</c:v>
                </c:pt>
                <c:pt idx="25">
                  <c:v>1654.1142</c:v>
                </c:pt>
                <c:pt idx="26">
                  <c:v>1494.3382999999999</c:v>
                </c:pt>
                <c:pt idx="27">
                  <c:v>1366.8440000000001</c:v>
                </c:pt>
                <c:pt idx="28">
                  <c:v>1243.5273999999999</c:v>
                </c:pt>
                <c:pt idx="29">
                  <c:v>1123.796</c:v>
                </c:pt>
                <c:pt idx="30">
                  <c:v>1007.035</c:v>
                </c:pt>
                <c:pt idx="31">
                  <c:v>872.06349999999998</c:v>
                </c:pt>
                <c:pt idx="32">
                  <c:v>766.25450000000001</c:v>
                </c:pt>
                <c:pt idx="33">
                  <c:v>668.52624000000003</c:v>
                </c:pt>
                <c:pt idx="34">
                  <c:v>580.1173</c:v>
                </c:pt>
                <c:pt idx="35">
                  <c:v>501.55399999999997</c:v>
                </c:pt>
                <c:pt idx="36">
                  <c:v>420.15321999999998</c:v>
                </c:pt>
                <c:pt idx="37">
                  <c:v>362.3897</c:v>
                </c:pt>
                <c:pt idx="38">
                  <c:v>312.90809999999999</c:v>
                </c:pt>
                <c:pt idx="39">
                  <c:v>270.77350000000001</c:v>
                </c:pt>
                <c:pt idx="40">
                  <c:v>235.02853999999999</c:v>
                </c:pt>
                <c:pt idx="41">
                  <c:v>199.2569</c:v>
                </c:pt>
                <c:pt idx="42">
                  <c:v>174.3742</c:v>
                </c:pt>
                <c:pt idx="43">
                  <c:v>153.19309999999999</c:v>
                </c:pt>
                <c:pt idx="44">
                  <c:v>135.0701</c:v>
                </c:pt>
                <c:pt idx="45">
                  <c:v>119.45959999999999</c:v>
                </c:pt>
                <c:pt idx="46">
                  <c:v>105.9798</c:v>
                </c:pt>
                <c:pt idx="47">
                  <c:v>92.247789999999995</c:v>
                </c:pt>
                <c:pt idx="48">
                  <c:v>82.600859999999997</c:v>
                </c:pt>
                <c:pt idx="49">
                  <c:v>74.408493000000007</c:v>
                </c:pt>
                <c:pt idx="50">
                  <c:v>67.498503999999997</c:v>
                </c:pt>
                <c:pt idx="51">
                  <c:v>61.692832000000003</c:v>
                </c:pt>
                <c:pt idx="52">
                  <c:v>55.946834000000003</c:v>
                </c:pt>
                <c:pt idx="53">
                  <c:v>51.998699999999999</c:v>
                </c:pt>
                <c:pt idx="54">
                  <c:v>48.674100000000003</c:v>
                </c:pt>
                <c:pt idx="55">
                  <c:v>45.860999999999997</c:v>
                </c:pt>
                <c:pt idx="56">
                  <c:v>43.46454</c:v>
                </c:pt>
                <c:pt idx="57">
                  <c:v>41.027970000000003</c:v>
                </c:pt>
                <c:pt idx="58">
                  <c:v>39.287689999999998</c:v>
                </c:pt>
                <c:pt idx="59">
                  <c:v>37.755172000000002</c:v>
                </c:pt>
                <c:pt idx="60">
                  <c:v>36.388089999999998</c:v>
                </c:pt>
                <c:pt idx="61">
                  <c:v>35.152119999999996</c:v>
                </c:pt>
                <c:pt idx="62">
                  <c:v>33.803759999999997</c:v>
                </c:pt>
                <c:pt idx="63">
                  <c:v>32.767189999999999</c:v>
                </c:pt>
                <c:pt idx="64">
                  <c:v>31.791589999999999</c:v>
                </c:pt>
                <c:pt idx="65">
                  <c:v>30.863630000000001</c:v>
                </c:pt>
                <c:pt idx="66">
                  <c:v>29.972740000000002</c:v>
                </c:pt>
                <c:pt idx="67">
                  <c:v>28.941120000000002</c:v>
                </c:pt>
                <c:pt idx="68">
                  <c:v>28.105180000000001</c:v>
                </c:pt>
                <c:pt idx="69">
                  <c:v>27.285743</c:v>
                </c:pt>
                <c:pt idx="70">
                  <c:v>26.408581999999999</c:v>
                </c:pt>
                <c:pt idx="71">
                  <c:v>25.612780999999998</c:v>
                </c:pt>
                <c:pt idx="72">
                  <c:v>24.824549999999999</c:v>
                </c:pt>
                <c:pt idx="73">
                  <c:v>24.04214</c:v>
                </c:pt>
                <c:pt idx="74">
                  <c:v>23.26726</c:v>
                </c:pt>
                <c:pt idx="75">
                  <c:v>22.383900000000001</c:v>
                </c:pt>
                <c:pt idx="76">
                  <c:v>21.735720000000001</c:v>
                </c:pt>
                <c:pt idx="77">
                  <c:v>21.20684</c:v>
                </c:pt>
                <c:pt idx="78">
                  <c:v>20.821259999999999</c:v>
                </c:pt>
                <c:pt idx="79">
                  <c:v>20.59019</c:v>
                </c:pt>
                <c:pt idx="80">
                  <c:v>20.517133000000001</c:v>
                </c:pt>
                <c:pt idx="81">
                  <c:v>20.617511</c:v>
                </c:pt>
                <c:pt idx="82">
                  <c:v>20.851171000000001</c:v>
                </c:pt>
                <c:pt idx="83">
                  <c:v>21.20318</c:v>
                </c:pt>
                <c:pt idx="84">
                  <c:v>21.65794</c:v>
                </c:pt>
                <c:pt idx="85">
                  <c:v>22.317964</c:v>
                </c:pt>
                <c:pt idx="86">
                  <c:v>22.946853000000001</c:v>
                </c:pt>
                <c:pt idx="87">
                  <c:v>23.634160000000001</c:v>
                </c:pt>
                <c:pt idx="88">
                  <c:v>24.369091000000001</c:v>
                </c:pt>
                <c:pt idx="89">
                  <c:v>25.300972999999999</c:v>
                </c:pt>
                <c:pt idx="90">
                  <c:v>26.110223000000001</c:v>
                </c:pt>
                <c:pt idx="91">
                  <c:v>26.942540999999999</c:v>
                </c:pt>
                <c:pt idx="92">
                  <c:v>27.793030000000002</c:v>
                </c:pt>
                <c:pt idx="93">
                  <c:v>28.831892</c:v>
                </c:pt>
                <c:pt idx="94">
                  <c:v>29.708901999999998</c:v>
                </c:pt>
                <c:pt idx="95">
                  <c:v>30.59327</c:v>
                </c:pt>
                <c:pt idx="96">
                  <c:v>31.66122</c:v>
                </c:pt>
                <c:pt idx="97">
                  <c:v>32.554810000000003</c:v>
                </c:pt>
                <c:pt idx="98">
                  <c:v>33.450321000000002</c:v>
                </c:pt>
                <c:pt idx="99">
                  <c:v>34.526090000000003</c:v>
                </c:pt>
                <c:pt idx="100">
                  <c:v>35.422649999999997</c:v>
                </c:pt>
                <c:pt idx="101">
                  <c:v>36.318671999999999</c:v>
                </c:pt>
                <c:pt idx="102">
                  <c:v>37.392620000000001</c:v>
                </c:pt>
                <c:pt idx="103">
                  <c:v>38.286140000000003</c:v>
                </c:pt>
                <c:pt idx="104">
                  <c:v>39.356292000000003</c:v>
                </c:pt>
                <c:pt idx="105">
                  <c:v>40.246169999999999</c:v>
                </c:pt>
                <c:pt idx="106">
                  <c:v>41.311549999999997</c:v>
                </c:pt>
                <c:pt idx="107">
                  <c:v>42.086970000000001</c:v>
                </c:pt>
                <c:pt idx="108">
                  <c:v>41.885303</c:v>
                </c:pt>
                <c:pt idx="109">
                  <c:v>40.435043</c:v>
                </c:pt>
                <c:pt idx="110">
                  <c:v>37.397790000000001</c:v>
                </c:pt>
                <c:pt idx="111">
                  <c:v>34.144210000000001</c:v>
                </c:pt>
                <c:pt idx="112">
                  <c:v>29.824483000000001</c:v>
                </c:pt>
                <c:pt idx="113">
                  <c:v>26.164200999999998</c:v>
                </c:pt>
                <c:pt idx="114">
                  <c:v>21.956700000000001</c:v>
                </c:pt>
                <c:pt idx="115">
                  <c:v>18.73038</c:v>
                </c:pt>
                <c:pt idx="116">
                  <c:v>15.278740000000001</c:v>
                </c:pt>
                <c:pt idx="117">
                  <c:v>12.774592</c:v>
                </c:pt>
                <c:pt idx="118">
                  <c:v>10.207773</c:v>
                </c:pt>
                <c:pt idx="119">
                  <c:v>8.0842620000000007</c:v>
                </c:pt>
                <c:pt idx="120">
                  <c:v>6.6171660000000001</c:v>
                </c:pt>
                <c:pt idx="121">
                  <c:v>5.1717709999999997</c:v>
                </c:pt>
                <c:pt idx="122">
                  <c:v>4.0184740000000003</c:v>
                </c:pt>
                <c:pt idx="123">
                  <c:v>3.243706</c:v>
                </c:pt>
                <c:pt idx="124">
                  <c:v>2.4981501000000002</c:v>
                </c:pt>
                <c:pt idx="125">
                  <c:v>1.9162992999999999</c:v>
                </c:pt>
                <c:pt idx="126">
                  <c:v>1.5322549999999999</c:v>
                </c:pt>
                <c:pt idx="127">
                  <c:v>1.1682319999999999</c:v>
                </c:pt>
                <c:pt idx="128">
                  <c:v>0.88822760000000001</c:v>
                </c:pt>
                <c:pt idx="129">
                  <c:v>0.70556753000000005</c:v>
                </c:pt>
                <c:pt idx="130">
                  <c:v>0.53418093</c:v>
                </c:pt>
                <c:pt idx="131">
                  <c:v>0.40364509999999998</c:v>
                </c:pt>
                <c:pt idx="132">
                  <c:v>0.30449143000000001</c:v>
                </c:pt>
                <c:pt idx="133">
                  <c:v>0.22935480999999999</c:v>
                </c:pt>
                <c:pt idx="134">
                  <c:v>0.18093509999999999</c:v>
                </c:pt>
                <c:pt idx="135">
                  <c:v>0.1359862</c:v>
                </c:pt>
                <c:pt idx="136">
                  <c:v>0.1021063</c:v>
                </c:pt>
                <c:pt idx="137">
                  <c:v>7.6607220000000004E-2</c:v>
                </c:pt>
                <c:pt idx="138">
                  <c:v>5.7440850000000002E-2</c:v>
                </c:pt>
                <c:pt idx="139">
                  <c:v>4.5171610000000001E-2</c:v>
                </c:pt>
                <c:pt idx="140">
                  <c:v>3.3847969999999998E-2</c:v>
                </c:pt>
                <c:pt idx="141">
                  <c:v>2.5361169999999999E-2</c:v>
                </c:pt>
                <c:pt idx="142">
                  <c:v>1.9005520000000001E-2</c:v>
                </c:pt>
                <c:pt idx="143">
                  <c:v>1.4249100000000001E-2</c:v>
                </c:pt>
                <c:pt idx="144">
                  <c:v>1.0691610000000001E-2</c:v>
                </c:pt>
                <c:pt idx="145">
                  <c:v>8.0321799999999999E-3</c:v>
                </c:pt>
                <c:pt idx="146">
                  <c:v>6.0449500000000003E-3</c:v>
                </c:pt>
                <c:pt idx="147">
                  <c:v>4.56055E-3</c:v>
                </c:pt>
                <c:pt idx="148">
                  <c:v>3.4520800000000002E-3</c:v>
                </c:pt>
                <c:pt idx="149">
                  <c:v>2.6245000000000001E-3</c:v>
                </c:pt>
                <c:pt idx="150">
                  <c:v>2.00672E-3</c:v>
                </c:pt>
                <c:pt idx="151">
                  <c:v>1.54558E-3</c:v>
                </c:pt>
                <c:pt idx="152">
                  <c:v>1.2014E-3</c:v>
                </c:pt>
                <c:pt idx="153">
                  <c:v>9.4452000000000002E-4</c:v>
                </c:pt>
                <c:pt idx="154">
                  <c:v>7.5281999999999996E-4</c:v>
                </c:pt>
                <c:pt idx="155">
                  <c:v>6.0975999999999999E-4</c:v>
                </c:pt>
                <c:pt idx="156">
                  <c:v>5.0299999999999997E-4</c:v>
                </c:pt>
                <c:pt idx="157">
                  <c:v>4.2330999999999998E-4</c:v>
                </c:pt>
                <c:pt idx="158">
                  <c:v>3.6383999999999999E-4</c:v>
                </c:pt>
                <c:pt idx="159">
                  <c:v>3.1943999999999999E-4</c:v>
                </c:pt>
                <c:pt idx="160">
                  <c:v>2.8627999999999998E-4</c:v>
                </c:pt>
                <c:pt idx="161">
                  <c:v>2.6151000000000001E-4</c:v>
                </c:pt>
                <c:pt idx="162">
                  <c:v>2.4300999999999999E-4</c:v>
                </c:pt>
                <c:pt idx="163">
                  <c:v>2.2723E-4</c:v>
                </c:pt>
                <c:pt idx="164">
                  <c:v>2.1735999999999999E-4</c:v>
                </c:pt>
                <c:pt idx="165">
                  <c:v>2.0997999999999999E-4</c:v>
                </c:pt>
                <c:pt idx="166">
                  <c:v>2.0443999999999999E-4</c:v>
                </c:pt>
                <c:pt idx="167">
                  <c:v>2.0028E-4</c:v>
                </c:pt>
                <c:pt idx="168">
                  <c:v>1.9715999999999999E-4</c:v>
                </c:pt>
                <c:pt idx="169">
                  <c:v>1.9447E-4</c:v>
                </c:pt>
                <c:pt idx="170">
                  <c:v>1.9277000000000001E-4</c:v>
                </c:pt>
                <c:pt idx="171">
                  <c:v>1.9148E-4</c:v>
                </c:pt>
                <c:pt idx="172">
                  <c:v>1.905E-4</c:v>
                </c:pt>
                <c:pt idx="173">
                  <c:v>1.8974000000000001E-4</c:v>
                </c:pt>
                <c:pt idx="174">
                  <c:v>1.8907E-4</c:v>
                </c:pt>
                <c:pt idx="175">
                  <c:v>1.8862999999999999E-4</c:v>
                </c:pt>
                <c:pt idx="176">
                  <c:v>1.8829E-4</c:v>
                </c:pt>
                <c:pt idx="177">
                  <c:v>1.8797E-4</c:v>
                </c:pt>
                <c:pt idx="178">
                  <c:v>1.8775000000000001E-4</c:v>
                </c:pt>
                <c:pt idx="179">
                  <c:v>1.8756E-4</c:v>
                </c:pt>
                <c:pt idx="180">
                  <c:v>1.8741E-4</c:v>
                </c:pt>
                <c:pt idx="181">
                  <c:v>1.8725E-4</c:v>
                </c:pt>
                <c:pt idx="182">
                  <c:v>1.8714E-4</c:v>
                </c:pt>
                <c:pt idx="183">
                  <c:v>1.8703E-4</c:v>
                </c:pt>
                <c:pt idx="184">
                  <c:v>1.8692000000000001E-4</c:v>
                </c:pt>
                <c:pt idx="185">
                  <c:v>1.8682E-4</c:v>
                </c:pt>
                <c:pt idx="186">
                  <c:v>1.8672E-4</c:v>
                </c:pt>
                <c:pt idx="187">
                  <c:v>1.8663999999999999E-4</c:v>
                </c:pt>
                <c:pt idx="188">
                  <c:v>1.8656E-4</c:v>
                </c:pt>
                <c:pt idx="189">
                  <c:v>1.8647E-4</c:v>
                </c:pt>
                <c:pt idx="190">
                  <c:v>1.864E-4</c:v>
                </c:pt>
                <c:pt idx="191">
                  <c:v>1.8631E-4</c:v>
                </c:pt>
                <c:pt idx="192">
                  <c:v>1.8623000000000001E-4</c:v>
                </c:pt>
                <c:pt idx="193">
                  <c:v>1.8615999999999999E-4</c:v>
                </c:pt>
                <c:pt idx="194">
                  <c:v>1.8608000000000001E-4</c:v>
                </c:pt>
                <c:pt idx="195">
                  <c:v>1.8599999999999999E-4</c:v>
                </c:pt>
                <c:pt idx="196">
                  <c:v>1.8592000000000001E-4</c:v>
                </c:pt>
                <c:pt idx="197">
                  <c:v>1.8584999999999999E-4</c:v>
                </c:pt>
                <c:pt idx="198">
                  <c:v>1.8576000000000001E-4</c:v>
                </c:pt>
                <c:pt idx="199">
                  <c:v>1.8568999999999999E-4</c:v>
                </c:pt>
                <c:pt idx="200">
                  <c:v>1.8561000000000001E-4</c:v>
                </c:pt>
                <c:pt idx="201">
                  <c:v>1.8553999999999999E-4</c:v>
                </c:pt>
                <c:pt idx="202">
                  <c:v>1.8546E-4</c:v>
                </c:pt>
                <c:pt idx="203">
                  <c:v>1.8539000000000001E-4</c:v>
                </c:pt>
                <c:pt idx="204">
                  <c:v>1.8531E-4</c:v>
                </c:pt>
                <c:pt idx="205">
                  <c:v>1.8524000000000001E-4</c:v>
                </c:pt>
                <c:pt idx="206">
                  <c:v>1.8515E-4</c:v>
                </c:pt>
                <c:pt idx="207">
                  <c:v>1.8508000000000001E-4</c:v>
                </c:pt>
                <c:pt idx="208">
                  <c:v>1.85E-4</c:v>
                </c:pt>
                <c:pt idx="209">
                  <c:v>1.8493000000000001E-4</c:v>
                </c:pt>
                <c:pt idx="210">
                  <c:v>1.8484999999999999E-4</c:v>
                </c:pt>
                <c:pt idx="211">
                  <c:v>1.8477000000000001E-4</c:v>
                </c:pt>
                <c:pt idx="212">
                  <c:v>1.8469999999999999E-4</c:v>
                </c:pt>
                <c:pt idx="213">
                  <c:v>1.8462E-4</c:v>
                </c:pt>
                <c:pt idx="214">
                  <c:v>1.8456000000000001E-4</c:v>
                </c:pt>
                <c:pt idx="215">
                  <c:v>1.8448E-4</c:v>
                </c:pt>
                <c:pt idx="216">
                  <c:v>1.8440000000000001E-4</c:v>
                </c:pt>
                <c:pt idx="217">
                  <c:v>1.8432999999999999E-4</c:v>
                </c:pt>
                <c:pt idx="218">
                  <c:v>1.8425000000000001E-4</c:v>
                </c:pt>
                <c:pt idx="219">
                  <c:v>1.8416999999999999E-4</c:v>
                </c:pt>
                <c:pt idx="220">
                  <c:v>1.841E-4</c:v>
                </c:pt>
                <c:pt idx="221">
                  <c:v>1.8401999999999999E-4</c:v>
                </c:pt>
                <c:pt idx="222">
                  <c:v>1.8394E-4</c:v>
                </c:pt>
                <c:pt idx="223">
                  <c:v>1.8388000000000001E-4</c:v>
                </c:pt>
                <c:pt idx="224">
                  <c:v>1.838E-4</c:v>
                </c:pt>
                <c:pt idx="225">
                  <c:v>1.8372000000000001E-4</c:v>
                </c:pt>
                <c:pt idx="226">
                  <c:v>1.8364999999999999E-4</c:v>
                </c:pt>
                <c:pt idx="227">
                  <c:v>1.8357000000000001E-4</c:v>
                </c:pt>
                <c:pt idx="228">
                  <c:v>1.8349999999999999E-4</c:v>
                </c:pt>
                <c:pt idx="229">
                  <c:v>1.8342E-4</c:v>
                </c:pt>
                <c:pt idx="230">
                  <c:v>1.8335000000000001E-4</c:v>
                </c:pt>
                <c:pt idx="231">
                  <c:v>1.8327E-4</c:v>
                </c:pt>
                <c:pt idx="232">
                  <c:v>1.8320000000000001E-4</c:v>
                </c:pt>
                <c:pt idx="233">
                  <c:v>1.8312E-4</c:v>
                </c:pt>
                <c:pt idx="234">
                  <c:v>1.8305E-4</c:v>
                </c:pt>
                <c:pt idx="235">
                  <c:v>1.8298000000000001E-4</c:v>
                </c:pt>
                <c:pt idx="236">
                  <c:v>1.829E-4</c:v>
                </c:pt>
                <c:pt idx="237">
                  <c:v>1.8283000000000001E-4</c:v>
                </c:pt>
                <c:pt idx="238">
                  <c:v>1.8275E-4</c:v>
                </c:pt>
                <c:pt idx="239">
                  <c:v>1.8268000000000001E-4</c:v>
                </c:pt>
                <c:pt idx="240">
                  <c:v>1.8260999999999999E-4</c:v>
                </c:pt>
                <c:pt idx="241">
                  <c:v>1.8253E-4</c:v>
                </c:pt>
                <c:pt idx="242">
                  <c:v>1.8246000000000001E-4</c:v>
                </c:pt>
                <c:pt idx="243">
                  <c:v>1.8238E-4</c:v>
                </c:pt>
                <c:pt idx="244">
                  <c:v>1.8231000000000001E-4</c:v>
                </c:pt>
                <c:pt idx="245">
                  <c:v>1.8223E-4</c:v>
                </c:pt>
                <c:pt idx="246">
                  <c:v>1.8217E-4</c:v>
                </c:pt>
                <c:pt idx="247">
                  <c:v>1.8209000000000001E-4</c:v>
                </c:pt>
                <c:pt idx="248">
                  <c:v>1.8202E-4</c:v>
                </c:pt>
                <c:pt idx="249">
                  <c:v>1.8194000000000001E-4</c:v>
                </c:pt>
                <c:pt idx="250">
                  <c:v>1.8187999999999999E-4</c:v>
                </c:pt>
                <c:pt idx="251">
                  <c:v>1.8183000000000001E-4</c:v>
                </c:pt>
                <c:pt idx="252">
                  <c:v>1.818E-4</c:v>
                </c:pt>
                <c:pt idx="253">
                  <c:v>1.818E-4</c:v>
                </c:pt>
                <c:pt idx="254">
                  <c:v>1.8183000000000001E-4</c:v>
                </c:pt>
                <c:pt idx="255">
                  <c:v>1.8189000000000001E-4</c:v>
                </c:pt>
                <c:pt idx="256">
                  <c:v>1.8196999999999999E-4</c:v>
                </c:pt>
                <c:pt idx="257">
                  <c:v>1.8206E-4</c:v>
                </c:pt>
                <c:pt idx="258">
                  <c:v>1.8217999999999999E-4</c:v>
                </c:pt>
                <c:pt idx="259">
                  <c:v>1.8228999999999999E-4</c:v>
                </c:pt>
                <c:pt idx="260">
                  <c:v>1.8243E-4</c:v>
                </c:pt>
                <c:pt idx="261">
                  <c:v>1.8257000000000001E-4</c:v>
                </c:pt>
                <c:pt idx="262">
                  <c:v>1.8273000000000001E-4</c:v>
                </c:pt>
                <c:pt idx="263">
                  <c:v>1.8289000000000001E-4</c:v>
                </c:pt>
                <c:pt idx="264">
                  <c:v>1.8305E-4</c:v>
                </c:pt>
                <c:pt idx="265">
                  <c:v>1.8325000000000001E-4</c:v>
                </c:pt>
                <c:pt idx="266">
                  <c:v>1.8342E-4</c:v>
                </c:pt>
                <c:pt idx="267">
                  <c:v>1.8359E-4</c:v>
                </c:pt>
                <c:pt idx="268">
                  <c:v>1.8377000000000001E-4</c:v>
                </c:pt>
                <c:pt idx="269">
                  <c:v>1.8395E-4</c:v>
                </c:pt>
                <c:pt idx="270">
                  <c:v>1.8412999999999999E-4</c:v>
                </c:pt>
                <c:pt idx="271">
                  <c:v>1.8431E-4</c:v>
                </c:pt>
                <c:pt idx="272">
                  <c:v>1.8448E-4</c:v>
                </c:pt>
                <c:pt idx="273">
                  <c:v>1.8467000000000001E-4</c:v>
                </c:pt>
                <c:pt idx="274">
                  <c:v>1.8484999999999999E-4</c:v>
                </c:pt>
                <c:pt idx="275">
                  <c:v>1.8503000000000001E-4</c:v>
                </c:pt>
                <c:pt idx="276">
                  <c:v>1.8521E-4</c:v>
                </c:pt>
                <c:pt idx="277">
                  <c:v>1.8539000000000001E-4</c:v>
                </c:pt>
                <c:pt idx="278">
                  <c:v>1.8557E-4</c:v>
                </c:pt>
                <c:pt idx="279">
                  <c:v>1.8576000000000001E-4</c:v>
                </c:pt>
                <c:pt idx="280">
                  <c:v>1.8597000000000001E-4</c:v>
                </c:pt>
                <c:pt idx="281">
                  <c:v>1.8615E-4</c:v>
                </c:pt>
                <c:pt idx="282">
                  <c:v>1.8633000000000001E-4</c:v>
                </c:pt>
                <c:pt idx="283">
                  <c:v>1.8652E-4</c:v>
                </c:pt>
                <c:pt idx="284">
                  <c:v>1.8670000000000001E-4</c:v>
                </c:pt>
                <c:pt idx="285">
                  <c:v>1.8688999999999999E-4</c:v>
                </c:pt>
                <c:pt idx="286">
                  <c:v>1.8707000000000001E-4</c:v>
                </c:pt>
                <c:pt idx="287">
                  <c:v>1.8725999999999999E-4</c:v>
                </c:pt>
                <c:pt idx="288">
                  <c:v>1.8745E-4</c:v>
                </c:pt>
                <c:pt idx="289">
                  <c:v>1.8766E-4</c:v>
                </c:pt>
                <c:pt idx="290">
                  <c:v>1.8785000000000001E-4</c:v>
                </c:pt>
                <c:pt idx="291">
                  <c:v>1.8803E-4</c:v>
                </c:pt>
                <c:pt idx="292">
                  <c:v>1.8822000000000001E-4</c:v>
                </c:pt>
                <c:pt idx="293">
                  <c:v>1.8840999999999999E-4</c:v>
                </c:pt>
                <c:pt idx="294">
                  <c:v>1.886E-4</c:v>
                </c:pt>
                <c:pt idx="295">
                  <c:v>1.8878999999999999E-4</c:v>
                </c:pt>
                <c:pt idx="296">
                  <c:v>1.8898E-4</c:v>
                </c:pt>
                <c:pt idx="297">
                  <c:v>1.8917000000000001E-4</c:v>
                </c:pt>
                <c:pt idx="298">
                  <c:v>1.8935999999999999E-4</c:v>
                </c:pt>
                <c:pt idx="299">
                  <c:v>1.8958000000000001E-4</c:v>
                </c:pt>
                <c:pt idx="300">
                  <c:v>1.8976999999999999E-4</c:v>
                </c:pt>
                <c:pt idx="301">
                  <c:v>1.8996E-4</c:v>
                </c:pt>
                <c:pt idx="302">
                  <c:v>1.9014999999999999E-4</c:v>
                </c:pt>
                <c:pt idx="303">
                  <c:v>1.9034E-4</c:v>
                </c:pt>
                <c:pt idx="304">
                  <c:v>1.9053000000000001E-4</c:v>
                </c:pt>
                <c:pt idx="305">
                  <c:v>1.9073000000000001E-4</c:v>
                </c:pt>
                <c:pt idx="306">
                  <c:v>1.9091999999999999E-4</c:v>
                </c:pt>
                <c:pt idx="307">
                  <c:v>1.9111E-4</c:v>
                </c:pt>
                <c:pt idx="308">
                  <c:v>1.9133999999999999E-4</c:v>
                </c:pt>
                <c:pt idx="309">
                  <c:v>1.9153E-4</c:v>
                </c:pt>
                <c:pt idx="310">
                  <c:v>1.9173000000000001E-4</c:v>
                </c:pt>
                <c:pt idx="311">
                  <c:v>1.9191999999999999E-4</c:v>
                </c:pt>
                <c:pt idx="312">
                  <c:v>1.9212E-4</c:v>
                </c:pt>
                <c:pt idx="313">
                  <c:v>1.9231000000000001E-4</c:v>
                </c:pt>
                <c:pt idx="314">
                  <c:v>1.9251000000000001E-4</c:v>
                </c:pt>
                <c:pt idx="315">
                  <c:v>1.9270999999999999E-4</c:v>
                </c:pt>
                <c:pt idx="316">
                  <c:v>1.9290999999999999E-4</c:v>
                </c:pt>
                <c:pt idx="317">
                  <c:v>1.931E-4</c:v>
                </c:pt>
                <c:pt idx="318">
                  <c:v>1.9330000000000001E-4</c:v>
                </c:pt>
                <c:pt idx="319">
                  <c:v>1.9353E-4</c:v>
                </c:pt>
                <c:pt idx="320">
                  <c:v>1.9373E-4</c:v>
                </c:pt>
                <c:pt idx="321">
                  <c:v>1.9393000000000001E-4</c:v>
                </c:pt>
                <c:pt idx="322">
                  <c:v>1.9413000000000001E-4</c:v>
                </c:pt>
                <c:pt idx="323">
                  <c:v>1.9432999999999999E-4</c:v>
                </c:pt>
                <c:pt idx="324">
                  <c:v>1.9453E-4</c:v>
                </c:pt>
                <c:pt idx="325">
                  <c:v>1.9473E-4</c:v>
                </c:pt>
                <c:pt idx="326">
                  <c:v>1.9493000000000001E-4</c:v>
                </c:pt>
                <c:pt idx="327">
                  <c:v>1.9513000000000001E-4</c:v>
                </c:pt>
                <c:pt idx="328">
                  <c:v>1.9534000000000001E-4</c:v>
                </c:pt>
                <c:pt idx="329">
                  <c:v>1.9553999999999999E-4</c:v>
                </c:pt>
                <c:pt idx="330">
                  <c:v>1.9577E-4</c:v>
                </c:pt>
                <c:pt idx="331">
                  <c:v>1.9598E-4</c:v>
                </c:pt>
                <c:pt idx="332">
                  <c:v>1.9618000000000001E-4</c:v>
                </c:pt>
                <c:pt idx="333">
                  <c:v>1.9639000000000001E-4</c:v>
                </c:pt>
                <c:pt idx="334">
                  <c:v>1.9659000000000001E-4</c:v>
                </c:pt>
                <c:pt idx="335">
                  <c:v>1.9680000000000001E-4</c:v>
                </c:pt>
                <c:pt idx="336">
                  <c:v>1.9699999999999999E-4</c:v>
                </c:pt>
                <c:pt idx="337">
                  <c:v>1.9720999999999999E-4</c:v>
                </c:pt>
                <c:pt idx="338">
                  <c:v>1.9741999999999999E-4</c:v>
                </c:pt>
                <c:pt idx="339">
                  <c:v>1.9762999999999999E-4</c:v>
                </c:pt>
                <c:pt idx="340">
                  <c:v>1.9782999999999999E-4</c:v>
                </c:pt>
                <c:pt idx="341">
                  <c:v>1.9803999999999999E-4</c:v>
                </c:pt>
                <c:pt idx="342">
                  <c:v>1.9828000000000001E-4</c:v>
                </c:pt>
                <c:pt idx="343">
                  <c:v>1.9849000000000001E-4</c:v>
                </c:pt>
                <c:pt idx="344">
                  <c:v>1.9870000000000001E-4</c:v>
                </c:pt>
                <c:pt idx="345">
                  <c:v>1.9891E-4</c:v>
                </c:pt>
                <c:pt idx="346">
                  <c:v>1.9912E-4</c:v>
                </c:pt>
                <c:pt idx="347">
                  <c:v>1.9933E-4</c:v>
                </c:pt>
                <c:pt idx="348">
                  <c:v>1.9954E-4</c:v>
                </c:pt>
                <c:pt idx="349">
                  <c:v>1.9976E-4</c:v>
                </c:pt>
                <c:pt idx="350">
                  <c:v>1.9997E-4</c:v>
                </c:pt>
                <c:pt idx="351">
                  <c:v>2.0017E-4</c:v>
                </c:pt>
                <c:pt idx="352">
                  <c:v>2.0037000000000001E-4</c:v>
                </c:pt>
                <c:pt idx="353">
                  <c:v>2.0055E-4</c:v>
                </c:pt>
                <c:pt idx="354">
                  <c:v>2.0074000000000001E-4</c:v>
                </c:pt>
                <c:pt idx="355">
                  <c:v>2.009E-4</c:v>
                </c:pt>
                <c:pt idx="356">
                  <c:v>2.0104000000000001E-4</c:v>
                </c:pt>
                <c:pt idx="357">
                  <c:v>2.0117999999999999E-4</c:v>
                </c:pt>
                <c:pt idx="358">
                  <c:v>2.0129999999999999E-4</c:v>
                </c:pt>
                <c:pt idx="359">
                  <c:v>2.0142000000000001E-4</c:v>
                </c:pt>
                <c:pt idx="360">
                  <c:v>2.0153E-4</c:v>
                </c:pt>
                <c:pt idx="361">
                  <c:v>2.0164E-4</c:v>
                </c:pt>
                <c:pt idx="362">
                  <c:v>2.0175E-4</c:v>
                </c:pt>
                <c:pt idx="363">
                  <c:v>2.0185E-4</c:v>
                </c:pt>
                <c:pt idx="364">
                  <c:v>2.0195E-4</c:v>
                </c:pt>
                <c:pt idx="365">
                  <c:v>2.0204000000000001E-4</c:v>
                </c:pt>
                <c:pt idx="366">
                  <c:v>2.0214000000000001E-4</c:v>
                </c:pt>
                <c:pt idx="367">
                  <c:v>2.0222999999999999E-4</c:v>
                </c:pt>
                <c:pt idx="368">
                  <c:v>2.0233999999999999E-4</c:v>
                </c:pt>
                <c:pt idx="369">
                  <c:v>2.0243E-4</c:v>
                </c:pt>
                <c:pt idx="370">
                  <c:v>2.0252000000000001E-4</c:v>
                </c:pt>
                <c:pt idx="371">
                  <c:v>2.0261000000000001E-4</c:v>
                </c:pt>
                <c:pt idx="372">
                  <c:v>2.0269999999999999E-4</c:v>
                </c:pt>
                <c:pt idx="373">
                  <c:v>2.028E-4</c:v>
                </c:pt>
                <c:pt idx="374">
                  <c:v>2.0289E-4</c:v>
                </c:pt>
                <c:pt idx="375">
                  <c:v>2.0298000000000001E-4</c:v>
                </c:pt>
                <c:pt idx="376">
                  <c:v>2.0306999999999999E-4</c:v>
                </c:pt>
                <c:pt idx="377">
                  <c:v>2.0316E-4</c:v>
                </c:pt>
                <c:pt idx="378">
                  <c:v>2.0325000000000001E-4</c:v>
                </c:pt>
                <c:pt idx="379">
                  <c:v>2.0333999999999999E-4</c:v>
                </c:pt>
                <c:pt idx="380">
                  <c:v>2.0343E-4</c:v>
                </c:pt>
                <c:pt idx="381">
                  <c:v>2.0353E-4</c:v>
                </c:pt>
                <c:pt idx="382">
                  <c:v>2.0362000000000001E-4</c:v>
                </c:pt>
                <c:pt idx="383">
                  <c:v>2.0371000000000001E-4</c:v>
                </c:pt>
                <c:pt idx="384">
                  <c:v>2.0379999999999999E-4</c:v>
                </c:pt>
                <c:pt idx="385">
                  <c:v>2.0389E-4</c:v>
                </c:pt>
                <c:pt idx="386">
                  <c:v>2.0399E-4</c:v>
                </c:pt>
                <c:pt idx="387">
                  <c:v>2.0408000000000001E-4</c:v>
                </c:pt>
                <c:pt idx="388">
                  <c:v>2.0416999999999999E-4</c:v>
                </c:pt>
                <c:pt idx="389">
                  <c:v>2.0426E-4</c:v>
                </c:pt>
                <c:pt idx="390">
                  <c:v>2.0436E-4</c:v>
                </c:pt>
                <c:pt idx="391">
                  <c:v>2.0445000000000001E-4</c:v>
                </c:pt>
                <c:pt idx="392">
                  <c:v>2.0453999999999999E-4</c:v>
                </c:pt>
                <c:pt idx="393">
                  <c:v>2.0463999999999999E-4</c:v>
                </c:pt>
                <c:pt idx="394">
                  <c:v>2.0473E-4</c:v>
                </c:pt>
                <c:pt idx="395">
                  <c:v>2.0482000000000001E-4</c:v>
                </c:pt>
                <c:pt idx="396">
                  <c:v>2.0492000000000001E-4</c:v>
                </c:pt>
                <c:pt idx="397">
                  <c:v>2.0500999999999999E-4</c:v>
                </c:pt>
                <c:pt idx="398">
                  <c:v>2.0510999999999999E-4</c:v>
                </c:pt>
                <c:pt idx="399">
                  <c:v>2.0519000000000001E-4</c:v>
                </c:pt>
                <c:pt idx="400">
                  <c:v>2.0528000000000001E-4</c:v>
                </c:pt>
                <c:pt idx="401">
                  <c:v>2.0537999999999999E-4</c:v>
                </c:pt>
                <c:pt idx="402">
                  <c:v>2.0547E-4</c:v>
                </c:pt>
                <c:pt idx="403">
                  <c:v>2.0557E-4</c:v>
                </c:pt>
                <c:pt idx="404">
                  <c:v>2.0567E-4</c:v>
                </c:pt>
                <c:pt idx="405">
                  <c:v>2.0576000000000001E-4</c:v>
                </c:pt>
                <c:pt idx="406">
                  <c:v>2.0583999999999999E-4</c:v>
                </c:pt>
                <c:pt idx="407">
                  <c:v>2.0594E-4</c:v>
                </c:pt>
                <c:pt idx="408">
                  <c:v>2.0604E-4</c:v>
                </c:pt>
                <c:pt idx="409">
                  <c:v>2.0613000000000001E-4</c:v>
                </c:pt>
                <c:pt idx="410">
                  <c:v>2.0623000000000001E-4</c:v>
                </c:pt>
                <c:pt idx="411">
                  <c:v>2.0630999999999999E-4</c:v>
                </c:pt>
                <c:pt idx="412">
                  <c:v>2.0641E-4</c:v>
                </c:pt>
                <c:pt idx="413">
                  <c:v>2.0651E-4</c:v>
                </c:pt>
                <c:pt idx="414">
                  <c:v>2.0661E-4</c:v>
                </c:pt>
                <c:pt idx="415">
                  <c:v>2.0671E-4</c:v>
                </c:pt>
                <c:pt idx="416">
                  <c:v>2.0678999999999999E-4</c:v>
                </c:pt>
                <c:pt idx="417">
                  <c:v>2.0688999999999999E-4</c:v>
                </c:pt>
                <c:pt idx="418">
                  <c:v>2.0699E-4</c:v>
                </c:pt>
                <c:pt idx="419">
                  <c:v>2.0709E-4</c:v>
                </c:pt>
                <c:pt idx="420">
                  <c:v>2.0717000000000001E-4</c:v>
                </c:pt>
                <c:pt idx="421">
                  <c:v>2.0727000000000001E-4</c:v>
                </c:pt>
                <c:pt idx="422">
                  <c:v>2.0736999999999999E-4</c:v>
                </c:pt>
                <c:pt idx="423">
                  <c:v>2.0745E-4</c:v>
                </c:pt>
                <c:pt idx="424">
                  <c:v>2.0755E-4</c:v>
                </c:pt>
                <c:pt idx="425">
                  <c:v>2.0766E-4</c:v>
                </c:pt>
                <c:pt idx="426">
                  <c:v>2.0774000000000001E-4</c:v>
                </c:pt>
                <c:pt idx="427">
                  <c:v>2.0783999999999999E-4</c:v>
                </c:pt>
                <c:pt idx="428">
                  <c:v>2.0793999999999999E-4</c:v>
                </c:pt>
                <c:pt idx="429">
                  <c:v>2.0803E-4</c:v>
                </c:pt>
                <c:pt idx="430">
                  <c:v>2.0813E-4</c:v>
                </c:pt>
                <c:pt idx="431">
                  <c:v>2.0823E-4</c:v>
                </c:pt>
                <c:pt idx="432">
                  <c:v>2.0832000000000001E-4</c:v>
                </c:pt>
                <c:pt idx="433">
                  <c:v>2.0841999999999999E-4</c:v>
                </c:pt>
                <c:pt idx="434">
                  <c:v>2.0850999999999999E-4</c:v>
                </c:pt>
                <c:pt idx="435">
                  <c:v>2.0861E-4</c:v>
                </c:pt>
                <c:pt idx="436">
                  <c:v>2.0871E-4</c:v>
                </c:pt>
                <c:pt idx="437">
                  <c:v>2.0880000000000001E-4</c:v>
                </c:pt>
                <c:pt idx="438">
                  <c:v>2.0891E-4</c:v>
                </c:pt>
                <c:pt idx="439">
                  <c:v>2.0898999999999999E-4</c:v>
                </c:pt>
                <c:pt idx="440">
                  <c:v>2.0909999999999999E-4</c:v>
                </c:pt>
                <c:pt idx="441">
                  <c:v>2.0918999999999999E-4</c:v>
                </c:pt>
                <c:pt idx="442">
                  <c:v>2.0929E-4</c:v>
                </c:pt>
                <c:pt idx="443">
                  <c:v>2.0938E-4</c:v>
                </c:pt>
                <c:pt idx="444">
                  <c:v>2.0948000000000001E-4</c:v>
                </c:pt>
                <c:pt idx="445">
                  <c:v>2.0956999999999999E-4</c:v>
                </c:pt>
                <c:pt idx="446">
                  <c:v>2.0968000000000001E-4</c:v>
                </c:pt>
                <c:pt idx="447">
                  <c:v>2.0976999999999999E-4</c:v>
                </c:pt>
                <c:pt idx="448">
                  <c:v>2.0987999999999999E-4</c:v>
                </c:pt>
                <c:pt idx="449">
                  <c:v>2.0997E-4</c:v>
                </c:pt>
                <c:pt idx="450">
                  <c:v>2.1007E-4</c:v>
                </c:pt>
                <c:pt idx="451">
                  <c:v>2.1015000000000001E-4</c:v>
                </c:pt>
                <c:pt idx="452">
                  <c:v>2.1024999999999999E-4</c:v>
                </c:pt>
                <c:pt idx="453">
                  <c:v>2.1032000000000001E-4</c:v>
                </c:pt>
                <c:pt idx="454">
                  <c:v>2.1039E-4</c:v>
                </c:pt>
                <c:pt idx="455">
                  <c:v>2.1047000000000001E-4</c:v>
                </c:pt>
                <c:pt idx="456">
                  <c:v>2.1053000000000001E-4</c:v>
                </c:pt>
                <c:pt idx="457">
                  <c:v>2.106E-4</c:v>
                </c:pt>
                <c:pt idx="458">
                  <c:v>2.1065E-4</c:v>
                </c:pt>
                <c:pt idx="459">
                  <c:v>2.1070999999999999E-4</c:v>
                </c:pt>
                <c:pt idx="460">
                  <c:v>2.1076999999999999E-4</c:v>
                </c:pt>
                <c:pt idx="461">
                  <c:v>2.1081E-4</c:v>
                </c:pt>
                <c:pt idx="462">
                  <c:v>2.1086999999999999E-4</c:v>
                </c:pt>
                <c:pt idx="463">
                  <c:v>2.1091E-4</c:v>
                </c:pt>
                <c:pt idx="464">
                  <c:v>2.1096E-4</c:v>
                </c:pt>
                <c:pt idx="465">
                  <c:v>2.1101E-4</c:v>
                </c:pt>
                <c:pt idx="466">
                  <c:v>2.1105000000000001E-4</c:v>
                </c:pt>
                <c:pt idx="467">
                  <c:v>2.1110000000000001E-4</c:v>
                </c:pt>
                <c:pt idx="468">
                  <c:v>2.1113999999999999E-4</c:v>
                </c:pt>
                <c:pt idx="469">
                  <c:v>2.1118999999999999E-4</c:v>
                </c:pt>
                <c:pt idx="470">
                  <c:v>2.1123E-4</c:v>
                </c:pt>
                <c:pt idx="471">
                  <c:v>2.1127E-4</c:v>
                </c:pt>
                <c:pt idx="472">
                  <c:v>2.1132E-4</c:v>
                </c:pt>
                <c:pt idx="473">
                  <c:v>2.1136000000000001E-4</c:v>
                </c:pt>
                <c:pt idx="474">
                  <c:v>2.1141000000000001E-4</c:v>
                </c:pt>
                <c:pt idx="475">
                  <c:v>2.1144999999999999E-4</c:v>
                </c:pt>
                <c:pt idx="476">
                  <c:v>2.1149E-4</c:v>
                </c:pt>
                <c:pt idx="477">
                  <c:v>2.1154E-4</c:v>
                </c:pt>
                <c:pt idx="478">
                  <c:v>2.1158E-4</c:v>
                </c:pt>
                <c:pt idx="479">
                  <c:v>2.1162000000000001E-4</c:v>
                </c:pt>
                <c:pt idx="480">
                  <c:v>2.1167000000000001E-4</c:v>
                </c:pt>
                <c:pt idx="481">
                  <c:v>2.1170999999999999E-4</c:v>
                </c:pt>
                <c:pt idx="482">
                  <c:v>2.1175999999999999E-4</c:v>
                </c:pt>
                <c:pt idx="483">
                  <c:v>2.118E-4</c:v>
                </c:pt>
                <c:pt idx="484">
                  <c:v>2.1184E-4</c:v>
                </c:pt>
                <c:pt idx="485">
                  <c:v>2.1188000000000001E-4</c:v>
                </c:pt>
                <c:pt idx="486">
                  <c:v>2.1193000000000001E-4</c:v>
                </c:pt>
                <c:pt idx="487">
                  <c:v>2.1196999999999999E-4</c:v>
                </c:pt>
                <c:pt idx="488">
                  <c:v>2.1201E-4</c:v>
                </c:pt>
                <c:pt idx="489">
                  <c:v>2.1206E-4</c:v>
                </c:pt>
                <c:pt idx="490">
                  <c:v>2.1211E-4</c:v>
                </c:pt>
                <c:pt idx="491">
                  <c:v>2.1215000000000001E-4</c:v>
                </c:pt>
                <c:pt idx="492">
                  <c:v>2.1219000000000001E-4</c:v>
                </c:pt>
                <c:pt idx="493">
                  <c:v>2.1223999999999999E-4</c:v>
                </c:pt>
                <c:pt idx="494">
                  <c:v>2.1227999999999999E-4</c:v>
                </c:pt>
                <c:pt idx="495">
                  <c:v>2.1232E-4</c:v>
                </c:pt>
                <c:pt idx="496">
                  <c:v>2.1237E-4</c:v>
                </c:pt>
                <c:pt idx="497">
                  <c:v>2.1241000000000001E-4</c:v>
                </c:pt>
                <c:pt idx="498">
                  <c:v>2.1244999999999999E-4</c:v>
                </c:pt>
                <c:pt idx="499">
                  <c:v>2.1249999999999999E-4</c:v>
                </c:pt>
                <c:pt idx="500">
                  <c:v>2.1253999999999999E-4</c:v>
                </c:pt>
                <c:pt idx="501">
                  <c:v>2.1259E-4</c:v>
                </c:pt>
                <c:pt idx="502">
                  <c:v>2.1263E-4</c:v>
                </c:pt>
                <c:pt idx="503">
                  <c:v>2.1267000000000001E-4</c:v>
                </c:pt>
                <c:pt idx="504">
                  <c:v>2.1272000000000001E-4</c:v>
                </c:pt>
                <c:pt idx="505">
                  <c:v>2.1275999999999999E-4</c:v>
                </c:pt>
                <c:pt idx="506">
                  <c:v>2.1280999999999999E-4</c:v>
                </c:pt>
                <c:pt idx="507">
                  <c:v>2.1285E-4</c:v>
                </c:pt>
                <c:pt idx="508">
                  <c:v>2.129E-4</c:v>
                </c:pt>
                <c:pt idx="509">
                  <c:v>2.1294E-4</c:v>
                </c:pt>
                <c:pt idx="510">
                  <c:v>2.1298000000000001E-4</c:v>
                </c:pt>
                <c:pt idx="511">
                  <c:v>2.1301999999999999E-4</c:v>
                </c:pt>
                <c:pt idx="512">
                  <c:v>2.1306999999999999E-4</c:v>
                </c:pt>
                <c:pt idx="513">
                  <c:v>2.1311E-4</c:v>
                </c:pt>
                <c:pt idx="514">
                  <c:v>2.1316E-4</c:v>
                </c:pt>
                <c:pt idx="515">
                  <c:v>2.1320000000000001E-4</c:v>
                </c:pt>
                <c:pt idx="516">
                  <c:v>2.1325000000000001E-4</c:v>
                </c:pt>
                <c:pt idx="517">
                  <c:v>2.1329000000000001E-4</c:v>
                </c:pt>
                <c:pt idx="518">
                  <c:v>2.1332999999999999E-4</c:v>
                </c:pt>
                <c:pt idx="519">
                  <c:v>2.1337999999999999E-4</c:v>
                </c:pt>
                <c:pt idx="520">
                  <c:v>2.1342E-4</c:v>
                </c:pt>
                <c:pt idx="521">
                  <c:v>2.1347E-4</c:v>
                </c:pt>
                <c:pt idx="522">
                  <c:v>2.1351000000000001E-4</c:v>
                </c:pt>
                <c:pt idx="523">
                  <c:v>2.1354999999999999E-4</c:v>
                </c:pt>
                <c:pt idx="524">
                  <c:v>2.1359999999999999E-4</c:v>
                </c:pt>
                <c:pt idx="525">
                  <c:v>2.1364999999999999E-4</c:v>
                </c:pt>
                <c:pt idx="526">
                  <c:v>2.1368E-4</c:v>
                </c:pt>
                <c:pt idx="527">
                  <c:v>2.1373E-4</c:v>
                </c:pt>
                <c:pt idx="528">
                  <c:v>2.1378E-4</c:v>
                </c:pt>
                <c:pt idx="529">
                  <c:v>2.1382000000000001E-4</c:v>
                </c:pt>
                <c:pt idx="530">
                  <c:v>2.1385999999999999E-4</c:v>
                </c:pt>
                <c:pt idx="531">
                  <c:v>2.1390999999999999E-4</c:v>
                </c:pt>
                <c:pt idx="532">
                  <c:v>2.1395999999999999E-4</c:v>
                </c:pt>
                <c:pt idx="533">
                  <c:v>2.14E-4</c:v>
                </c:pt>
                <c:pt idx="534">
                  <c:v>2.1404E-4</c:v>
                </c:pt>
                <c:pt idx="535">
                  <c:v>2.1408000000000001E-4</c:v>
                </c:pt>
                <c:pt idx="536">
                  <c:v>2.1413000000000001E-4</c:v>
                </c:pt>
                <c:pt idx="537">
                  <c:v>2.1418000000000001E-4</c:v>
                </c:pt>
                <c:pt idx="538">
                  <c:v>2.1421999999999999E-4</c:v>
                </c:pt>
                <c:pt idx="539">
                  <c:v>2.1426999999999999E-4</c:v>
                </c:pt>
                <c:pt idx="540">
                  <c:v>2.1431E-4</c:v>
                </c:pt>
                <c:pt idx="541">
                  <c:v>2.1435000000000001E-4</c:v>
                </c:pt>
                <c:pt idx="542">
                  <c:v>2.1440000000000001E-4</c:v>
                </c:pt>
                <c:pt idx="543">
                  <c:v>2.1443999999999999E-4</c:v>
                </c:pt>
                <c:pt idx="544">
                  <c:v>2.1448999999999999E-4</c:v>
                </c:pt>
                <c:pt idx="545">
                  <c:v>2.1452999999999999E-4</c:v>
                </c:pt>
                <c:pt idx="546">
                  <c:v>2.1458E-4</c:v>
                </c:pt>
                <c:pt idx="547">
                  <c:v>2.1462E-4</c:v>
                </c:pt>
              </c:numCache>
            </c:numRef>
          </c:yVal>
          <c:smooth val="1"/>
          <c:extLst>
            <c:ext xmlns:c16="http://schemas.microsoft.com/office/drawing/2014/chart" uri="{C3380CC4-5D6E-409C-BE32-E72D297353CC}">
              <c16:uniqueId val="{00000002-84D6-4A3B-AB20-5E46408F4B7D}"/>
            </c:ext>
          </c:extLst>
        </c:ser>
        <c:ser>
          <c:idx val="2"/>
          <c:order val="2"/>
          <c:tx>
            <c:v>RK 64.8</c:v>
          </c:tx>
          <c:spPr>
            <a:ln w="19050" cap="rnd">
              <a:solidFill>
                <a:schemeClr val="accent3"/>
              </a:solidFill>
              <a:round/>
            </a:ln>
            <a:effectLst/>
          </c:spPr>
          <c:marker>
            <c:symbol val="none"/>
          </c:marker>
          <c:xVal>
            <c:numRef>
              <c:f>'WASP output selected segments'!$A$6:$A$553</c:f>
              <c:numCache>
                <c:formatCode>m/d/yy\ h:mm;@</c:formatCode>
                <c:ptCount val="548"/>
                <c:pt idx="0">
                  <c:v>42221.525500000003</c:v>
                </c:pt>
                <c:pt idx="1">
                  <c:v>42221.535100000001</c:v>
                </c:pt>
                <c:pt idx="2">
                  <c:v>42221.544699999999</c:v>
                </c:pt>
                <c:pt idx="3">
                  <c:v>42221.554300000003</c:v>
                </c:pt>
                <c:pt idx="4">
                  <c:v>42221.563999999998</c:v>
                </c:pt>
                <c:pt idx="5">
                  <c:v>42221.575499999999</c:v>
                </c:pt>
                <c:pt idx="6">
                  <c:v>42221.585099999997</c:v>
                </c:pt>
                <c:pt idx="7">
                  <c:v>42221.594799999999</c:v>
                </c:pt>
                <c:pt idx="8">
                  <c:v>42221.604399999997</c:v>
                </c:pt>
                <c:pt idx="9">
                  <c:v>42221.614000000001</c:v>
                </c:pt>
                <c:pt idx="10">
                  <c:v>42221.625500000002</c:v>
                </c:pt>
                <c:pt idx="11">
                  <c:v>42221.635199999997</c:v>
                </c:pt>
                <c:pt idx="12">
                  <c:v>42221.644800000002</c:v>
                </c:pt>
                <c:pt idx="13">
                  <c:v>42221.654399999999</c:v>
                </c:pt>
                <c:pt idx="14">
                  <c:v>42221.663999999997</c:v>
                </c:pt>
                <c:pt idx="15">
                  <c:v>42221.673699999999</c:v>
                </c:pt>
                <c:pt idx="16">
                  <c:v>42221.6852</c:v>
                </c:pt>
                <c:pt idx="17">
                  <c:v>42221.694799999997</c:v>
                </c:pt>
                <c:pt idx="18">
                  <c:v>42221.7045</c:v>
                </c:pt>
                <c:pt idx="19">
                  <c:v>42221.714099999997</c:v>
                </c:pt>
                <c:pt idx="20">
                  <c:v>42221.723700000002</c:v>
                </c:pt>
                <c:pt idx="21">
                  <c:v>42221.735200000003</c:v>
                </c:pt>
                <c:pt idx="22">
                  <c:v>42221.744899999998</c:v>
                </c:pt>
                <c:pt idx="23">
                  <c:v>42221.754500000003</c:v>
                </c:pt>
                <c:pt idx="24">
                  <c:v>42221.7641</c:v>
                </c:pt>
                <c:pt idx="25">
                  <c:v>42221.773699999998</c:v>
                </c:pt>
                <c:pt idx="26">
                  <c:v>42221.785300000003</c:v>
                </c:pt>
                <c:pt idx="27">
                  <c:v>42221.794900000001</c:v>
                </c:pt>
                <c:pt idx="28">
                  <c:v>42221.804499999998</c:v>
                </c:pt>
                <c:pt idx="29">
                  <c:v>42221.814200000001</c:v>
                </c:pt>
                <c:pt idx="30">
                  <c:v>42221.823799999998</c:v>
                </c:pt>
                <c:pt idx="31">
                  <c:v>42221.835299999999</c:v>
                </c:pt>
                <c:pt idx="32">
                  <c:v>42221.845000000001</c:v>
                </c:pt>
                <c:pt idx="33">
                  <c:v>42221.854599999999</c:v>
                </c:pt>
                <c:pt idx="34">
                  <c:v>42221.864200000004</c:v>
                </c:pt>
                <c:pt idx="35">
                  <c:v>42221.873800000001</c:v>
                </c:pt>
                <c:pt idx="36">
                  <c:v>42221.885399999999</c:v>
                </c:pt>
                <c:pt idx="37">
                  <c:v>42221.894999999997</c:v>
                </c:pt>
                <c:pt idx="38">
                  <c:v>42221.904600000002</c:v>
                </c:pt>
                <c:pt idx="39">
                  <c:v>42221.914199999999</c:v>
                </c:pt>
                <c:pt idx="40">
                  <c:v>42221.923900000002</c:v>
                </c:pt>
                <c:pt idx="41">
                  <c:v>42221.935400000002</c:v>
                </c:pt>
                <c:pt idx="42">
                  <c:v>42221.945</c:v>
                </c:pt>
                <c:pt idx="43">
                  <c:v>42221.954700000002</c:v>
                </c:pt>
                <c:pt idx="44">
                  <c:v>42221.9643</c:v>
                </c:pt>
                <c:pt idx="45">
                  <c:v>42221.973899999997</c:v>
                </c:pt>
                <c:pt idx="46">
                  <c:v>42221.983500000002</c:v>
                </c:pt>
                <c:pt idx="47">
                  <c:v>42221.9951</c:v>
                </c:pt>
                <c:pt idx="48">
                  <c:v>42222.004699999998</c:v>
                </c:pt>
                <c:pt idx="49">
                  <c:v>42222.014300000003</c:v>
                </c:pt>
                <c:pt idx="50">
                  <c:v>42222.0239</c:v>
                </c:pt>
                <c:pt idx="51">
                  <c:v>42222.033600000002</c:v>
                </c:pt>
                <c:pt idx="52">
                  <c:v>42222.045100000003</c:v>
                </c:pt>
                <c:pt idx="53">
                  <c:v>42222.054700000001</c:v>
                </c:pt>
                <c:pt idx="54">
                  <c:v>42222.064400000003</c:v>
                </c:pt>
                <c:pt idx="55">
                  <c:v>42222.074000000001</c:v>
                </c:pt>
                <c:pt idx="56">
                  <c:v>42222.083599999998</c:v>
                </c:pt>
                <c:pt idx="57">
                  <c:v>42222.095200000003</c:v>
                </c:pt>
                <c:pt idx="58">
                  <c:v>42222.104800000001</c:v>
                </c:pt>
                <c:pt idx="59">
                  <c:v>42222.114399999999</c:v>
                </c:pt>
                <c:pt idx="60">
                  <c:v>42222.124000000003</c:v>
                </c:pt>
                <c:pt idx="61">
                  <c:v>42222.133600000001</c:v>
                </c:pt>
                <c:pt idx="62">
                  <c:v>42222.145199999999</c:v>
                </c:pt>
                <c:pt idx="63">
                  <c:v>42222.154799999997</c:v>
                </c:pt>
                <c:pt idx="64">
                  <c:v>42222.164400000001</c:v>
                </c:pt>
                <c:pt idx="65">
                  <c:v>42222.174099999997</c:v>
                </c:pt>
                <c:pt idx="66">
                  <c:v>42222.183700000001</c:v>
                </c:pt>
                <c:pt idx="67">
                  <c:v>42222.195200000002</c:v>
                </c:pt>
                <c:pt idx="68">
                  <c:v>42222.2048</c:v>
                </c:pt>
                <c:pt idx="69">
                  <c:v>42222.214500000002</c:v>
                </c:pt>
                <c:pt idx="70">
                  <c:v>42222.224900000001</c:v>
                </c:pt>
                <c:pt idx="71">
                  <c:v>42222.234600000003</c:v>
                </c:pt>
                <c:pt idx="72">
                  <c:v>42222.244200000001</c:v>
                </c:pt>
                <c:pt idx="73">
                  <c:v>42222.253799999999</c:v>
                </c:pt>
                <c:pt idx="74">
                  <c:v>42222.263400000003</c:v>
                </c:pt>
                <c:pt idx="75">
                  <c:v>42222.275000000001</c:v>
                </c:pt>
                <c:pt idx="76">
                  <c:v>42222.284599999999</c:v>
                </c:pt>
                <c:pt idx="77">
                  <c:v>42222.294199999997</c:v>
                </c:pt>
                <c:pt idx="78">
                  <c:v>42222.303800000002</c:v>
                </c:pt>
                <c:pt idx="79">
                  <c:v>42222.313399999999</c:v>
                </c:pt>
                <c:pt idx="80">
                  <c:v>42222.324999999997</c:v>
                </c:pt>
                <c:pt idx="81">
                  <c:v>42222.334499999997</c:v>
                </c:pt>
                <c:pt idx="82">
                  <c:v>42222.344100000002</c:v>
                </c:pt>
                <c:pt idx="83">
                  <c:v>42222.3537</c:v>
                </c:pt>
                <c:pt idx="84">
                  <c:v>42222.363299999997</c:v>
                </c:pt>
                <c:pt idx="85">
                  <c:v>42222.374799999998</c:v>
                </c:pt>
                <c:pt idx="86">
                  <c:v>42222.384299999998</c:v>
                </c:pt>
                <c:pt idx="87">
                  <c:v>42222.393900000003</c:v>
                </c:pt>
                <c:pt idx="88">
                  <c:v>42222.403400000003</c:v>
                </c:pt>
                <c:pt idx="89">
                  <c:v>42222.414799999999</c:v>
                </c:pt>
                <c:pt idx="90">
                  <c:v>42222.424299999999</c:v>
                </c:pt>
                <c:pt idx="91">
                  <c:v>42222.433799999999</c:v>
                </c:pt>
                <c:pt idx="92">
                  <c:v>42222.443299999999</c:v>
                </c:pt>
                <c:pt idx="93">
                  <c:v>42222.454599999997</c:v>
                </c:pt>
                <c:pt idx="94">
                  <c:v>42222.464</c:v>
                </c:pt>
                <c:pt idx="95">
                  <c:v>42222.473400000003</c:v>
                </c:pt>
                <c:pt idx="96">
                  <c:v>42222.484700000001</c:v>
                </c:pt>
                <c:pt idx="97">
                  <c:v>42222.494100000004</c:v>
                </c:pt>
                <c:pt idx="98">
                  <c:v>42222.503400000001</c:v>
                </c:pt>
                <c:pt idx="99">
                  <c:v>42222.514600000002</c:v>
                </c:pt>
                <c:pt idx="100">
                  <c:v>42222.5239</c:v>
                </c:pt>
                <c:pt idx="101">
                  <c:v>42222.533199999998</c:v>
                </c:pt>
                <c:pt idx="102">
                  <c:v>42222.544300000001</c:v>
                </c:pt>
                <c:pt idx="103">
                  <c:v>42222.553500000002</c:v>
                </c:pt>
                <c:pt idx="104">
                  <c:v>42222.564599999998</c:v>
                </c:pt>
                <c:pt idx="105">
                  <c:v>42222.573799999998</c:v>
                </c:pt>
                <c:pt idx="106">
                  <c:v>42222.584799999997</c:v>
                </c:pt>
                <c:pt idx="107">
                  <c:v>42222.5939</c:v>
                </c:pt>
                <c:pt idx="108">
                  <c:v>42222.604899999998</c:v>
                </c:pt>
                <c:pt idx="109">
                  <c:v>42222.614000000001</c:v>
                </c:pt>
                <c:pt idx="110">
                  <c:v>42222.624900000003</c:v>
                </c:pt>
                <c:pt idx="111">
                  <c:v>42222.633900000001</c:v>
                </c:pt>
                <c:pt idx="112">
                  <c:v>42222.644800000002</c:v>
                </c:pt>
                <c:pt idx="113">
                  <c:v>42222.6538</c:v>
                </c:pt>
                <c:pt idx="114">
                  <c:v>42222.664599999996</c:v>
                </c:pt>
                <c:pt idx="115">
                  <c:v>42222.673600000002</c:v>
                </c:pt>
                <c:pt idx="116">
                  <c:v>42222.684300000001</c:v>
                </c:pt>
                <c:pt idx="117">
                  <c:v>42222.693299999999</c:v>
                </c:pt>
                <c:pt idx="118">
                  <c:v>42222.703999999998</c:v>
                </c:pt>
                <c:pt idx="119">
                  <c:v>42222.714699999997</c:v>
                </c:pt>
                <c:pt idx="120">
                  <c:v>42222.7235</c:v>
                </c:pt>
                <c:pt idx="121">
                  <c:v>42222.734199999999</c:v>
                </c:pt>
                <c:pt idx="122">
                  <c:v>42222.7448</c:v>
                </c:pt>
                <c:pt idx="123">
                  <c:v>42222.753599999996</c:v>
                </c:pt>
                <c:pt idx="124">
                  <c:v>42222.764199999998</c:v>
                </c:pt>
                <c:pt idx="125">
                  <c:v>42222.774700000002</c:v>
                </c:pt>
                <c:pt idx="126">
                  <c:v>42222.783499999998</c:v>
                </c:pt>
                <c:pt idx="127">
                  <c:v>42222.794000000002</c:v>
                </c:pt>
                <c:pt idx="128">
                  <c:v>42222.804400000001</c:v>
                </c:pt>
                <c:pt idx="129">
                  <c:v>42222.813099999999</c:v>
                </c:pt>
                <c:pt idx="130">
                  <c:v>42222.823600000003</c:v>
                </c:pt>
                <c:pt idx="131">
                  <c:v>42222.834000000003</c:v>
                </c:pt>
                <c:pt idx="132">
                  <c:v>42222.844299999997</c:v>
                </c:pt>
                <c:pt idx="133">
                  <c:v>42222.854700000004</c:v>
                </c:pt>
                <c:pt idx="134">
                  <c:v>42222.863299999997</c:v>
                </c:pt>
                <c:pt idx="135">
                  <c:v>42222.873599999999</c:v>
                </c:pt>
                <c:pt idx="136">
                  <c:v>42222.883900000001</c:v>
                </c:pt>
                <c:pt idx="137">
                  <c:v>42222.894200000002</c:v>
                </c:pt>
                <c:pt idx="138">
                  <c:v>42222.904499999997</c:v>
                </c:pt>
                <c:pt idx="139">
                  <c:v>42222.913</c:v>
                </c:pt>
                <c:pt idx="140">
                  <c:v>42222.923199999997</c:v>
                </c:pt>
                <c:pt idx="141">
                  <c:v>42222.933400000002</c:v>
                </c:pt>
                <c:pt idx="142">
                  <c:v>42222.943599999999</c:v>
                </c:pt>
                <c:pt idx="143">
                  <c:v>42222.953699999998</c:v>
                </c:pt>
                <c:pt idx="144">
                  <c:v>42222.963900000002</c:v>
                </c:pt>
                <c:pt idx="145">
                  <c:v>42222.974000000002</c:v>
                </c:pt>
                <c:pt idx="146">
                  <c:v>42222.984100000001</c:v>
                </c:pt>
                <c:pt idx="147">
                  <c:v>42222.994100000004</c:v>
                </c:pt>
                <c:pt idx="148">
                  <c:v>42223.004200000003</c:v>
                </c:pt>
                <c:pt idx="149">
                  <c:v>42223.014199999998</c:v>
                </c:pt>
                <c:pt idx="150">
                  <c:v>42223.0242</c:v>
                </c:pt>
                <c:pt idx="151">
                  <c:v>42223.034200000002</c:v>
                </c:pt>
                <c:pt idx="152">
                  <c:v>42223.044199999997</c:v>
                </c:pt>
                <c:pt idx="153">
                  <c:v>42223.054199999999</c:v>
                </c:pt>
                <c:pt idx="154">
                  <c:v>42223.064100000003</c:v>
                </c:pt>
                <c:pt idx="155">
                  <c:v>42223.074000000001</c:v>
                </c:pt>
                <c:pt idx="156">
                  <c:v>42223.083899999998</c:v>
                </c:pt>
                <c:pt idx="157">
                  <c:v>42223.093800000002</c:v>
                </c:pt>
                <c:pt idx="158">
                  <c:v>42223.1037</c:v>
                </c:pt>
                <c:pt idx="159">
                  <c:v>42223.113499999999</c:v>
                </c:pt>
                <c:pt idx="160">
                  <c:v>42223.123399999997</c:v>
                </c:pt>
                <c:pt idx="161">
                  <c:v>42223.133199999997</c:v>
                </c:pt>
                <c:pt idx="162">
                  <c:v>42223.142999999996</c:v>
                </c:pt>
                <c:pt idx="163">
                  <c:v>42223.154399999999</c:v>
                </c:pt>
                <c:pt idx="164">
                  <c:v>42223.164100000002</c:v>
                </c:pt>
                <c:pt idx="165">
                  <c:v>42223.173900000002</c:v>
                </c:pt>
                <c:pt idx="166">
                  <c:v>42223.183599999997</c:v>
                </c:pt>
                <c:pt idx="167">
                  <c:v>42223.193299999999</c:v>
                </c:pt>
                <c:pt idx="168">
                  <c:v>42223.203000000001</c:v>
                </c:pt>
                <c:pt idx="169">
                  <c:v>42223.2143</c:v>
                </c:pt>
                <c:pt idx="170">
                  <c:v>42223.223899999997</c:v>
                </c:pt>
                <c:pt idx="171">
                  <c:v>42223.2336</c:v>
                </c:pt>
                <c:pt idx="172">
                  <c:v>42223.243199999997</c:v>
                </c:pt>
                <c:pt idx="173">
                  <c:v>42223.252800000002</c:v>
                </c:pt>
                <c:pt idx="174">
                  <c:v>42223.264000000003</c:v>
                </c:pt>
                <c:pt idx="175">
                  <c:v>42223.2736</c:v>
                </c:pt>
                <c:pt idx="176">
                  <c:v>42223.283100000001</c:v>
                </c:pt>
                <c:pt idx="177">
                  <c:v>42223.294300000001</c:v>
                </c:pt>
                <c:pt idx="178">
                  <c:v>42223.303800000002</c:v>
                </c:pt>
                <c:pt idx="179">
                  <c:v>42223.313300000002</c:v>
                </c:pt>
                <c:pt idx="180">
                  <c:v>42223.322800000002</c:v>
                </c:pt>
                <c:pt idx="181">
                  <c:v>42223.333899999998</c:v>
                </c:pt>
                <c:pt idx="182">
                  <c:v>42223.3433</c:v>
                </c:pt>
                <c:pt idx="183">
                  <c:v>42223.352800000001</c:v>
                </c:pt>
                <c:pt idx="184">
                  <c:v>42223.363799999999</c:v>
                </c:pt>
                <c:pt idx="185">
                  <c:v>42223.373200000002</c:v>
                </c:pt>
                <c:pt idx="186">
                  <c:v>42223.3842</c:v>
                </c:pt>
                <c:pt idx="187">
                  <c:v>42223.393600000003</c:v>
                </c:pt>
                <c:pt idx="188">
                  <c:v>42223.402999999998</c:v>
                </c:pt>
                <c:pt idx="189">
                  <c:v>42223.4139</c:v>
                </c:pt>
                <c:pt idx="190">
                  <c:v>42223.423300000002</c:v>
                </c:pt>
                <c:pt idx="191">
                  <c:v>42223.434200000003</c:v>
                </c:pt>
                <c:pt idx="192">
                  <c:v>42223.443500000001</c:v>
                </c:pt>
                <c:pt idx="193">
                  <c:v>42223.452799999999</c:v>
                </c:pt>
                <c:pt idx="194">
                  <c:v>42223.4637</c:v>
                </c:pt>
                <c:pt idx="195">
                  <c:v>42223.472999999998</c:v>
                </c:pt>
                <c:pt idx="196">
                  <c:v>42223.483800000002</c:v>
                </c:pt>
                <c:pt idx="197">
                  <c:v>42223.4931</c:v>
                </c:pt>
                <c:pt idx="198">
                  <c:v>42223.503900000003</c:v>
                </c:pt>
                <c:pt idx="199">
                  <c:v>42223.513200000001</c:v>
                </c:pt>
                <c:pt idx="200">
                  <c:v>42223.5239</c:v>
                </c:pt>
                <c:pt idx="201">
                  <c:v>42223.533100000001</c:v>
                </c:pt>
                <c:pt idx="202">
                  <c:v>42223.543899999997</c:v>
                </c:pt>
                <c:pt idx="203">
                  <c:v>42223.553099999997</c:v>
                </c:pt>
                <c:pt idx="204">
                  <c:v>42223.563800000004</c:v>
                </c:pt>
                <c:pt idx="205">
                  <c:v>42223.572999999997</c:v>
                </c:pt>
                <c:pt idx="206">
                  <c:v>42223.583700000003</c:v>
                </c:pt>
                <c:pt idx="207">
                  <c:v>42223.592799999999</c:v>
                </c:pt>
                <c:pt idx="208">
                  <c:v>42223.603499999997</c:v>
                </c:pt>
                <c:pt idx="209">
                  <c:v>42223.6126</c:v>
                </c:pt>
                <c:pt idx="210">
                  <c:v>42223.623200000002</c:v>
                </c:pt>
                <c:pt idx="211">
                  <c:v>42223.633900000001</c:v>
                </c:pt>
                <c:pt idx="212">
                  <c:v>42223.642899999999</c:v>
                </c:pt>
                <c:pt idx="213">
                  <c:v>42223.6535</c:v>
                </c:pt>
                <c:pt idx="214">
                  <c:v>42223.662600000003</c:v>
                </c:pt>
                <c:pt idx="215">
                  <c:v>42223.673199999997</c:v>
                </c:pt>
                <c:pt idx="216">
                  <c:v>42223.683700000001</c:v>
                </c:pt>
                <c:pt idx="217">
                  <c:v>42223.692799999997</c:v>
                </c:pt>
                <c:pt idx="218">
                  <c:v>42223.703300000001</c:v>
                </c:pt>
                <c:pt idx="219">
                  <c:v>42223.713799999998</c:v>
                </c:pt>
                <c:pt idx="220">
                  <c:v>42223.722800000003</c:v>
                </c:pt>
                <c:pt idx="221">
                  <c:v>42223.7333</c:v>
                </c:pt>
                <c:pt idx="222">
                  <c:v>42223.743799999997</c:v>
                </c:pt>
                <c:pt idx="223">
                  <c:v>42223.752699999997</c:v>
                </c:pt>
                <c:pt idx="224">
                  <c:v>42223.763200000001</c:v>
                </c:pt>
                <c:pt idx="225">
                  <c:v>42223.7736</c:v>
                </c:pt>
                <c:pt idx="226">
                  <c:v>42223.782500000001</c:v>
                </c:pt>
                <c:pt idx="227">
                  <c:v>42223.792999999998</c:v>
                </c:pt>
                <c:pt idx="228">
                  <c:v>42223.803399999997</c:v>
                </c:pt>
                <c:pt idx="229">
                  <c:v>42223.813699999999</c:v>
                </c:pt>
                <c:pt idx="230">
                  <c:v>42223.8226</c:v>
                </c:pt>
                <c:pt idx="231">
                  <c:v>42223.832999999999</c:v>
                </c:pt>
                <c:pt idx="232">
                  <c:v>42223.8433</c:v>
                </c:pt>
                <c:pt idx="233">
                  <c:v>42223.8537</c:v>
                </c:pt>
                <c:pt idx="234">
                  <c:v>42223.862500000003</c:v>
                </c:pt>
                <c:pt idx="235">
                  <c:v>42223.872799999997</c:v>
                </c:pt>
                <c:pt idx="236">
                  <c:v>42223.883099999999</c:v>
                </c:pt>
                <c:pt idx="237">
                  <c:v>42223.893400000001</c:v>
                </c:pt>
                <c:pt idx="238">
                  <c:v>42223.903700000003</c:v>
                </c:pt>
                <c:pt idx="239">
                  <c:v>42223.912499999999</c:v>
                </c:pt>
                <c:pt idx="240">
                  <c:v>42223.922700000003</c:v>
                </c:pt>
                <c:pt idx="241">
                  <c:v>42223.932999999997</c:v>
                </c:pt>
                <c:pt idx="242">
                  <c:v>42223.943200000002</c:v>
                </c:pt>
                <c:pt idx="243">
                  <c:v>42223.953399999999</c:v>
                </c:pt>
                <c:pt idx="244">
                  <c:v>42223.963600000003</c:v>
                </c:pt>
                <c:pt idx="245">
                  <c:v>42223.9738</c:v>
                </c:pt>
                <c:pt idx="246">
                  <c:v>42223.982499999998</c:v>
                </c:pt>
                <c:pt idx="247">
                  <c:v>42223.992700000003</c:v>
                </c:pt>
                <c:pt idx="248">
                  <c:v>42224.002800000002</c:v>
                </c:pt>
                <c:pt idx="249">
                  <c:v>42224.012999999999</c:v>
                </c:pt>
                <c:pt idx="250">
                  <c:v>42224.023099999999</c:v>
                </c:pt>
                <c:pt idx="251">
                  <c:v>42224.033199999998</c:v>
                </c:pt>
                <c:pt idx="252">
                  <c:v>42224.043299999998</c:v>
                </c:pt>
                <c:pt idx="253">
                  <c:v>42224.053399999997</c:v>
                </c:pt>
                <c:pt idx="254">
                  <c:v>42224.063499999997</c:v>
                </c:pt>
                <c:pt idx="255">
                  <c:v>42224.073600000003</c:v>
                </c:pt>
                <c:pt idx="256">
                  <c:v>42224.083599999998</c:v>
                </c:pt>
                <c:pt idx="257">
                  <c:v>42224.093699999998</c:v>
                </c:pt>
                <c:pt idx="258">
                  <c:v>42224.1037</c:v>
                </c:pt>
                <c:pt idx="259">
                  <c:v>42224.112300000001</c:v>
                </c:pt>
                <c:pt idx="260">
                  <c:v>42224.122300000003</c:v>
                </c:pt>
                <c:pt idx="261">
                  <c:v>42224.132400000002</c:v>
                </c:pt>
                <c:pt idx="262">
                  <c:v>42224.1423</c:v>
                </c:pt>
                <c:pt idx="263">
                  <c:v>42224.152300000002</c:v>
                </c:pt>
                <c:pt idx="264">
                  <c:v>42224.162300000004</c:v>
                </c:pt>
                <c:pt idx="265">
                  <c:v>42224.173699999999</c:v>
                </c:pt>
                <c:pt idx="266">
                  <c:v>42224.183599999997</c:v>
                </c:pt>
                <c:pt idx="267">
                  <c:v>42224.193599999999</c:v>
                </c:pt>
                <c:pt idx="268">
                  <c:v>42224.203500000003</c:v>
                </c:pt>
                <c:pt idx="269">
                  <c:v>42224.213400000001</c:v>
                </c:pt>
                <c:pt idx="270">
                  <c:v>42224.223299999998</c:v>
                </c:pt>
                <c:pt idx="271">
                  <c:v>42224.233200000002</c:v>
                </c:pt>
                <c:pt idx="272">
                  <c:v>42224.2431</c:v>
                </c:pt>
                <c:pt idx="273">
                  <c:v>42224.252999999997</c:v>
                </c:pt>
                <c:pt idx="274">
                  <c:v>42224.262900000002</c:v>
                </c:pt>
                <c:pt idx="275">
                  <c:v>42224.272799999999</c:v>
                </c:pt>
                <c:pt idx="276">
                  <c:v>42224.282599999999</c:v>
                </c:pt>
                <c:pt idx="277">
                  <c:v>42224.292500000003</c:v>
                </c:pt>
                <c:pt idx="278">
                  <c:v>42224.302300000003</c:v>
                </c:pt>
                <c:pt idx="279">
                  <c:v>42224.3122</c:v>
                </c:pt>
                <c:pt idx="280">
                  <c:v>42224.323499999999</c:v>
                </c:pt>
                <c:pt idx="281">
                  <c:v>42224.333299999998</c:v>
                </c:pt>
                <c:pt idx="282">
                  <c:v>42224.343200000003</c:v>
                </c:pt>
                <c:pt idx="283">
                  <c:v>42224.353000000003</c:v>
                </c:pt>
                <c:pt idx="284">
                  <c:v>42224.362800000003</c:v>
                </c:pt>
                <c:pt idx="285">
                  <c:v>42224.3727</c:v>
                </c:pt>
                <c:pt idx="286">
                  <c:v>42224.3825</c:v>
                </c:pt>
                <c:pt idx="287">
                  <c:v>42224.392399999997</c:v>
                </c:pt>
                <c:pt idx="288">
                  <c:v>42224.402199999997</c:v>
                </c:pt>
                <c:pt idx="289">
                  <c:v>42224.413500000002</c:v>
                </c:pt>
                <c:pt idx="290">
                  <c:v>42224.423300000002</c:v>
                </c:pt>
                <c:pt idx="291">
                  <c:v>42224.433199999999</c:v>
                </c:pt>
                <c:pt idx="292">
                  <c:v>42224.442999999999</c:v>
                </c:pt>
                <c:pt idx="293">
                  <c:v>42224.452899999997</c:v>
                </c:pt>
                <c:pt idx="294">
                  <c:v>42224.462699999996</c:v>
                </c:pt>
                <c:pt idx="295">
                  <c:v>42224.472500000003</c:v>
                </c:pt>
                <c:pt idx="296">
                  <c:v>42224.482400000001</c:v>
                </c:pt>
                <c:pt idx="297">
                  <c:v>42224.492200000001</c:v>
                </c:pt>
                <c:pt idx="298">
                  <c:v>42224.502099999998</c:v>
                </c:pt>
                <c:pt idx="299">
                  <c:v>42224.513299999999</c:v>
                </c:pt>
                <c:pt idx="300">
                  <c:v>42224.523200000003</c:v>
                </c:pt>
                <c:pt idx="301">
                  <c:v>42224.533100000001</c:v>
                </c:pt>
                <c:pt idx="302">
                  <c:v>42224.5429</c:v>
                </c:pt>
                <c:pt idx="303">
                  <c:v>42224.5527</c:v>
                </c:pt>
                <c:pt idx="304">
                  <c:v>42224.562599999997</c:v>
                </c:pt>
                <c:pt idx="305">
                  <c:v>42224.572399999997</c:v>
                </c:pt>
                <c:pt idx="306">
                  <c:v>42224.582300000002</c:v>
                </c:pt>
                <c:pt idx="307">
                  <c:v>42224.592199999999</c:v>
                </c:pt>
                <c:pt idx="308">
                  <c:v>42224.6034</c:v>
                </c:pt>
                <c:pt idx="309">
                  <c:v>42224.613299999997</c:v>
                </c:pt>
                <c:pt idx="310">
                  <c:v>42224.623099999997</c:v>
                </c:pt>
                <c:pt idx="311">
                  <c:v>42224.633000000002</c:v>
                </c:pt>
                <c:pt idx="312">
                  <c:v>42224.642899999999</c:v>
                </c:pt>
                <c:pt idx="313">
                  <c:v>42224.652699999999</c:v>
                </c:pt>
                <c:pt idx="314">
                  <c:v>42224.662600000003</c:v>
                </c:pt>
                <c:pt idx="315">
                  <c:v>42224.672400000003</c:v>
                </c:pt>
                <c:pt idx="316">
                  <c:v>42224.6823</c:v>
                </c:pt>
                <c:pt idx="317">
                  <c:v>42224.692199999998</c:v>
                </c:pt>
                <c:pt idx="318">
                  <c:v>42224.701999999997</c:v>
                </c:pt>
                <c:pt idx="319">
                  <c:v>42224.713300000003</c:v>
                </c:pt>
                <c:pt idx="320">
                  <c:v>42224.7232</c:v>
                </c:pt>
                <c:pt idx="321">
                  <c:v>42224.733</c:v>
                </c:pt>
                <c:pt idx="322">
                  <c:v>42224.742899999997</c:v>
                </c:pt>
                <c:pt idx="323">
                  <c:v>42224.752800000002</c:v>
                </c:pt>
                <c:pt idx="324">
                  <c:v>42224.762600000002</c:v>
                </c:pt>
                <c:pt idx="325">
                  <c:v>42224.772499999999</c:v>
                </c:pt>
                <c:pt idx="326">
                  <c:v>42224.782399999996</c:v>
                </c:pt>
                <c:pt idx="327">
                  <c:v>42224.792200000004</c:v>
                </c:pt>
                <c:pt idx="328">
                  <c:v>42224.802100000001</c:v>
                </c:pt>
                <c:pt idx="329">
                  <c:v>42224.811999999998</c:v>
                </c:pt>
                <c:pt idx="330">
                  <c:v>42224.823199999999</c:v>
                </c:pt>
                <c:pt idx="331">
                  <c:v>42224.833100000003</c:v>
                </c:pt>
                <c:pt idx="332">
                  <c:v>42224.843000000001</c:v>
                </c:pt>
                <c:pt idx="333">
                  <c:v>42224.852899999998</c:v>
                </c:pt>
                <c:pt idx="334">
                  <c:v>42224.862699999998</c:v>
                </c:pt>
                <c:pt idx="335">
                  <c:v>42224.872600000002</c:v>
                </c:pt>
                <c:pt idx="336">
                  <c:v>42224.8825</c:v>
                </c:pt>
                <c:pt idx="337">
                  <c:v>42224.892399999997</c:v>
                </c:pt>
                <c:pt idx="338">
                  <c:v>42224.902199999997</c:v>
                </c:pt>
                <c:pt idx="339">
                  <c:v>42224.912100000001</c:v>
                </c:pt>
                <c:pt idx="340">
                  <c:v>42224.921999999999</c:v>
                </c:pt>
                <c:pt idx="341">
                  <c:v>42224.931900000003</c:v>
                </c:pt>
                <c:pt idx="342">
                  <c:v>42224.943200000002</c:v>
                </c:pt>
                <c:pt idx="343">
                  <c:v>42224.953000000001</c:v>
                </c:pt>
                <c:pt idx="344">
                  <c:v>42224.962899999999</c:v>
                </c:pt>
                <c:pt idx="345">
                  <c:v>42224.972800000003</c:v>
                </c:pt>
                <c:pt idx="346">
                  <c:v>42224.9827</c:v>
                </c:pt>
                <c:pt idx="347">
                  <c:v>42224.992599999998</c:v>
                </c:pt>
                <c:pt idx="348">
                  <c:v>42225.002500000002</c:v>
                </c:pt>
                <c:pt idx="349">
                  <c:v>42225.012300000002</c:v>
                </c:pt>
                <c:pt idx="350">
                  <c:v>42225.022199999999</c:v>
                </c:pt>
                <c:pt idx="351">
                  <c:v>42225.032099999997</c:v>
                </c:pt>
                <c:pt idx="352">
                  <c:v>42225.042000000001</c:v>
                </c:pt>
                <c:pt idx="353">
                  <c:v>42225.051899999999</c:v>
                </c:pt>
                <c:pt idx="354">
                  <c:v>42225.063199999997</c:v>
                </c:pt>
                <c:pt idx="355">
                  <c:v>42225.073100000001</c:v>
                </c:pt>
                <c:pt idx="356">
                  <c:v>42225.082999999999</c:v>
                </c:pt>
                <c:pt idx="357">
                  <c:v>42225.092799999999</c:v>
                </c:pt>
                <c:pt idx="358">
                  <c:v>42225.102700000003</c:v>
                </c:pt>
                <c:pt idx="359">
                  <c:v>42225.1126</c:v>
                </c:pt>
                <c:pt idx="360">
                  <c:v>42225.122499999998</c:v>
                </c:pt>
                <c:pt idx="361">
                  <c:v>42225.132400000002</c:v>
                </c:pt>
                <c:pt idx="362">
                  <c:v>42225.1423</c:v>
                </c:pt>
                <c:pt idx="363">
                  <c:v>42225.152199999997</c:v>
                </c:pt>
                <c:pt idx="364">
                  <c:v>42225.162100000001</c:v>
                </c:pt>
                <c:pt idx="365">
                  <c:v>42225.171999999999</c:v>
                </c:pt>
                <c:pt idx="366">
                  <c:v>42225.181900000003</c:v>
                </c:pt>
                <c:pt idx="367">
                  <c:v>42225.191800000001</c:v>
                </c:pt>
                <c:pt idx="368">
                  <c:v>42225.203099999999</c:v>
                </c:pt>
                <c:pt idx="369">
                  <c:v>42225.213000000003</c:v>
                </c:pt>
                <c:pt idx="370">
                  <c:v>42225.222900000001</c:v>
                </c:pt>
                <c:pt idx="371">
                  <c:v>42225.232799999998</c:v>
                </c:pt>
                <c:pt idx="372">
                  <c:v>42225.242700000003</c:v>
                </c:pt>
                <c:pt idx="373">
                  <c:v>42225.2526</c:v>
                </c:pt>
                <c:pt idx="374">
                  <c:v>42225.262499999997</c:v>
                </c:pt>
                <c:pt idx="375">
                  <c:v>42225.272400000002</c:v>
                </c:pt>
                <c:pt idx="376">
                  <c:v>42225.282399999996</c:v>
                </c:pt>
                <c:pt idx="377">
                  <c:v>42225.292300000001</c:v>
                </c:pt>
                <c:pt idx="378">
                  <c:v>42225.302199999998</c:v>
                </c:pt>
                <c:pt idx="379">
                  <c:v>42225.3122</c:v>
                </c:pt>
                <c:pt idx="380">
                  <c:v>42225.322099999998</c:v>
                </c:pt>
                <c:pt idx="381">
                  <c:v>42225.3321</c:v>
                </c:pt>
                <c:pt idx="382">
                  <c:v>42225.341999999997</c:v>
                </c:pt>
                <c:pt idx="383">
                  <c:v>42225.351999999999</c:v>
                </c:pt>
                <c:pt idx="384">
                  <c:v>42225.362000000001</c:v>
                </c:pt>
                <c:pt idx="385">
                  <c:v>42225.372000000003</c:v>
                </c:pt>
                <c:pt idx="386">
                  <c:v>42225.381999999998</c:v>
                </c:pt>
                <c:pt idx="387">
                  <c:v>42225.392</c:v>
                </c:pt>
                <c:pt idx="388">
                  <c:v>42225.402000000002</c:v>
                </c:pt>
                <c:pt idx="389">
                  <c:v>42225.411999999997</c:v>
                </c:pt>
                <c:pt idx="390">
                  <c:v>42225.422100000003</c:v>
                </c:pt>
                <c:pt idx="391">
                  <c:v>42225.432200000003</c:v>
                </c:pt>
                <c:pt idx="392">
                  <c:v>42225.442199999998</c:v>
                </c:pt>
                <c:pt idx="393">
                  <c:v>42225.452299999997</c:v>
                </c:pt>
                <c:pt idx="394">
                  <c:v>42225.462399999997</c:v>
                </c:pt>
                <c:pt idx="395">
                  <c:v>42225.472500000003</c:v>
                </c:pt>
                <c:pt idx="396">
                  <c:v>42225.482600000003</c:v>
                </c:pt>
                <c:pt idx="397">
                  <c:v>42225.4928</c:v>
                </c:pt>
                <c:pt idx="398">
                  <c:v>42225.502899999999</c:v>
                </c:pt>
                <c:pt idx="399">
                  <c:v>42225.511599999998</c:v>
                </c:pt>
                <c:pt idx="400">
                  <c:v>42225.521800000002</c:v>
                </c:pt>
                <c:pt idx="401">
                  <c:v>42225.531900000002</c:v>
                </c:pt>
                <c:pt idx="402">
                  <c:v>42225.542099999999</c:v>
                </c:pt>
                <c:pt idx="403">
                  <c:v>42225.552300000003</c:v>
                </c:pt>
                <c:pt idx="404">
                  <c:v>42225.5625</c:v>
                </c:pt>
                <c:pt idx="405">
                  <c:v>42225.572800000002</c:v>
                </c:pt>
                <c:pt idx="406">
                  <c:v>42225.581599999998</c:v>
                </c:pt>
                <c:pt idx="407">
                  <c:v>42225.591800000002</c:v>
                </c:pt>
                <c:pt idx="408">
                  <c:v>42225.602099999996</c:v>
                </c:pt>
                <c:pt idx="409">
                  <c:v>42225.612399999998</c:v>
                </c:pt>
                <c:pt idx="410">
                  <c:v>42225.622600000002</c:v>
                </c:pt>
                <c:pt idx="411">
                  <c:v>42225.631500000003</c:v>
                </c:pt>
                <c:pt idx="412">
                  <c:v>42225.641799999998</c:v>
                </c:pt>
                <c:pt idx="413">
                  <c:v>42225.652099999999</c:v>
                </c:pt>
                <c:pt idx="414">
                  <c:v>42225.662400000001</c:v>
                </c:pt>
                <c:pt idx="415">
                  <c:v>42225.6728</c:v>
                </c:pt>
                <c:pt idx="416">
                  <c:v>42225.681700000001</c:v>
                </c:pt>
                <c:pt idx="417">
                  <c:v>42225.6921</c:v>
                </c:pt>
                <c:pt idx="418">
                  <c:v>42225.702499999999</c:v>
                </c:pt>
                <c:pt idx="419">
                  <c:v>42225.712899999999</c:v>
                </c:pt>
                <c:pt idx="420">
                  <c:v>42225.721799999999</c:v>
                </c:pt>
                <c:pt idx="421">
                  <c:v>42225.732199999999</c:v>
                </c:pt>
                <c:pt idx="422">
                  <c:v>42225.742700000003</c:v>
                </c:pt>
                <c:pt idx="423">
                  <c:v>42225.751600000003</c:v>
                </c:pt>
                <c:pt idx="424">
                  <c:v>42225.7621</c:v>
                </c:pt>
                <c:pt idx="425">
                  <c:v>42225.772599999997</c:v>
                </c:pt>
                <c:pt idx="426">
                  <c:v>42225.781600000002</c:v>
                </c:pt>
                <c:pt idx="427">
                  <c:v>42225.792099999999</c:v>
                </c:pt>
                <c:pt idx="428">
                  <c:v>42225.802600000003</c:v>
                </c:pt>
                <c:pt idx="429">
                  <c:v>42225.811600000001</c:v>
                </c:pt>
                <c:pt idx="430">
                  <c:v>42225.822200000002</c:v>
                </c:pt>
                <c:pt idx="431">
                  <c:v>42225.832799999996</c:v>
                </c:pt>
                <c:pt idx="432">
                  <c:v>42225.841800000002</c:v>
                </c:pt>
                <c:pt idx="433">
                  <c:v>42225.852400000003</c:v>
                </c:pt>
                <c:pt idx="434">
                  <c:v>42225.861499999999</c:v>
                </c:pt>
                <c:pt idx="435">
                  <c:v>42225.872100000001</c:v>
                </c:pt>
                <c:pt idx="436">
                  <c:v>42225.882799999999</c:v>
                </c:pt>
                <c:pt idx="437">
                  <c:v>42225.891900000002</c:v>
                </c:pt>
                <c:pt idx="438">
                  <c:v>42225.902600000001</c:v>
                </c:pt>
                <c:pt idx="439">
                  <c:v>42225.911699999997</c:v>
                </c:pt>
                <c:pt idx="440">
                  <c:v>42225.922400000003</c:v>
                </c:pt>
                <c:pt idx="441">
                  <c:v>42225.931600000004</c:v>
                </c:pt>
                <c:pt idx="442">
                  <c:v>42225.942300000002</c:v>
                </c:pt>
                <c:pt idx="443">
                  <c:v>42225.951500000003</c:v>
                </c:pt>
                <c:pt idx="444">
                  <c:v>42225.962200000002</c:v>
                </c:pt>
                <c:pt idx="445">
                  <c:v>42225.9715</c:v>
                </c:pt>
                <c:pt idx="446">
                  <c:v>42225.982300000003</c:v>
                </c:pt>
                <c:pt idx="447">
                  <c:v>42225.991499999996</c:v>
                </c:pt>
                <c:pt idx="448">
                  <c:v>42226.0023</c:v>
                </c:pt>
                <c:pt idx="449">
                  <c:v>42226.011599999998</c:v>
                </c:pt>
                <c:pt idx="450">
                  <c:v>42226.022400000002</c:v>
                </c:pt>
                <c:pt idx="451">
                  <c:v>42226.0317</c:v>
                </c:pt>
                <c:pt idx="452">
                  <c:v>42226.042600000001</c:v>
                </c:pt>
                <c:pt idx="453">
                  <c:v>42226.051899999999</c:v>
                </c:pt>
                <c:pt idx="454">
                  <c:v>42226.061199999996</c:v>
                </c:pt>
                <c:pt idx="455">
                  <c:v>42226.072200000002</c:v>
                </c:pt>
                <c:pt idx="456">
                  <c:v>42226.0815</c:v>
                </c:pt>
                <c:pt idx="457">
                  <c:v>42226.092499999999</c:v>
                </c:pt>
                <c:pt idx="458">
                  <c:v>42226.101900000001</c:v>
                </c:pt>
                <c:pt idx="459">
                  <c:v>42226.111299999997</c:v>
                </c:pt>
                <c:pt idx="460">
                  <c:v>42226.122300000003</c:v>
                </c:pt>
                <c:pt idx="461">
                  <c:v>42226.131699999998</c:v>
                </c:pt>
                <c:pt idx="462">
                  <c:v>42226.142699999997</c:v>
                </c:pt>
                <c:pt idx="463">
                  <c:v>42226.152199999997</c:v>
                </c:pt>
                <c:pt idx="464">
                  <c:v>42226.161599999999</c:v>
                </c:pt>
                <c:pt idx="465">
                  <c:v>42226.172700000003</c:v>
                </c:pt>
                <c:pt idx="466">
                  <c:v>42226.182200000003</c:v>
                </c:pt>
                <c:pt idx="467">
                  <c:v>42226.191700000003</c:v>
                </c:pt>
                <c:pt idx="468">
                  <c:v>42226.201200000003</c:v>
                </c:pt>
                <c:pt idx="469">
                  <c:v>42226.212399999997</c:v>
                </c:pt>
                <c:pt idx="470">
                  <c:v>42226.221899999997</c:v>
                </c:pt>
                <c:pt idx="471">
                  <c:v>42226.231500000002</c:v>
                </c:pt>
                <c:pt idx="472">
                  <c:v>42226.242700000003</c:v>
                </c:pt>
                <c:pt idx="473">
                  <c:v>42226.252200000003</c:v>
                </c:pt>
                <c:pt idx="474">
                  <c:v>42226.261899999998</c:v>
                </c:pt>
                <c:pt idx="475">
                  <c:v>42226.271500000003</c:v>
                </c:pt>
                <c:pt idx="476">
                  <c:v>42226.2811</c:v>
                </c:pt>
                <c:pt idx="477">
                  <c:v>42226.292399999998</c:v>
                </c:pt>
                <c:pt idx="478">
                  <c:v>42226.302000000003</c:v>
                </c:pt>
                <c:pt idx="479">
                  <c:v>42226.311699999998</c:v>
                </c:pt>
                <c:pt idx="480">
                  <c:v>42226.321400000001</c:v>
                </c:pt>
                <c:pt idx="481">
                  <c:v>42226.331100000003</c:v>
                </c:pt>
                <c:pt idx="482">
                  <c:v>42226.342499999999</c:v>
                </c:pt>
                <c:pt idx="483">
                  <c:v>42226.352200000001</c:v>
                </c:pt>
                <c:pt idx="484">
                  <c:v>42226.362000000001</c:v>
                </c:pt>
                <c:pt idx="485">
                  <c:v>42226.371700000003</c:v>
                </c:pt>
                <c:pt idx="486">
                  <c:v>42226.381500000003</c:v>
                </c:pt>
                <c:pt idx="487">
                  <c:v>42226.391300000003</c:v>
                </c:pt>
                <c:pt idx="488">
                  <c:v>42226.401100000003</c:v>
                </c:pt>
                <c:pt idx="489">
                  <c:v>42226.412600000003</c:v>
                </c:pt>
                <c:pt idx="490">
                  <c:v>42226.422500000001</c:v>
                </c:pt>
                <c:pt idx="491">
                  <c:v>42226.4323</c:v>
                </c:pt>
                <c:pt idx="492">
                  <c:v>42226.442199999998</c:v>
                </c:pt>
                <c:pt idx="493">
                  <c:v>42226.452100000002</c:v>
                </c:pt>
                <c:pt idx="494">
                  <c:v>42226.462</c:v>
                </c:pt>
                <c:pt idx="495">
                  <c:v>42226.471899999997</c:v>
                </c:pt>
                <c:pt idx="496">
                  <c:v>42226.481899999999</c:v>
                </c:pt>
                <c:pt idx="497">
                  <c:v>42226.491800000003</c:v>
                </c:pt>
                <c:pt idx="498">
                  <c:v>42226.501799999998</c:v>
                </c:pt>
                <c:pt idx="499">
                  <c:v>42226.5118</c:v>
                </c:pt>
                <c:pt idx="500">
                  <c:v>42226.521800000002</c:v>
                </c:pt>
                <c:pt idx="501">
                  <c:v>42226.531799999997</c:v>
                </c:pt>
                <c:pt idx="502">
                  <c:v>42226.541899999997</c:v>
                </c:pt>
                <c:pt idx="503">
                  <c:v>42226.551899999999</c:v>
                </c:pt>
                <c:pt idx="504">
                  <c:v>42226.561999999998</c:v>
                </c:pt>
                <c:pt idx="505">
                  <c:v>42226.572099999998</c:v>
                </c:pt>
                <c:pt idx="506">
                  <c:v>42226.582199999997</c:v>
                </c:pt>
                <c:pt idx="507">
                  <c:v>42226.592299999997</c:v>
                </c:pt>
                <c:pt idx="508">
                  <c:v>42226.602400000003</c:v>
                </c:pt>
                <c:pt idx="509">
                  <c:v>42226.6126</c:v>
                </c:pt>
                <c:pt idx="510">
                  <c:v>42226.621099999997</c:v>
                </c:pt>
                <c:pt idx="511">
                  <c:v>42226.631300000001</c:v>
                </c:pt>
                <c:pt idx="512">
                  <c:v>42226.641499999998</c:v>
                </c:pt>
                <c:pt idx="513">
                  <c:v>42226.651700000002</c:v>
                </c:pt>
                <c:pt idx="514">
                  <c:v>42226.661999999997</c:v>
                </c:pt>
                <c:pt idx="515">
                  <c:v>42226.672200000001</c:v>
                </c:pt>
                <c:pt idx="516">
                  <c:v>42226.682500000003</c:v>
                </c:pt>
                <c:pt idx="517">
                  <c:v>42226.691099999996</c:v>
                </c:pt>
                <c:pt idx="518">
                  <c:v>42226.701399999998</c:v>
                </c:pt>
                <c:pt idx="519">
                  <c:v>42226.7117</c:v>
                </c:pt>
                <c:pt idx="520">
                  <c:v>42226.722099999999</c:v>
                </c:pt>
                <c:pt idx="521">
                  <c:v>42226.732499999998</c:v>
                </c:pt>
                <c:pt idx="522">
                  <c:v>42226.741099999999</c:v>
                </c:pt>
                <c:pt idx="523">
                  <c:v>42226.751499999998</c:v>
                </c:pt>
                <c:pt idx="524">
                  <c:v>42226.761899999998</c:v>
                </c:pt>
                <c:pt idx="525">
                  <c:v>42226.772400000002</c:v>
                </c:pt>
                <c:pt idx="526">
                  <c:v>42226.7811</c:v>
                </c:pt>
                <c:pt idx="527">
                  <c:v>42226.791599999997</c:v>
                </c:pt>
                <c:pt idx="528">
                  <c:v>42226.802100000001</c:v>
                </c:pt>
                <c:pt idx="529">
                  <c:v>42226.810899999997</c:v>
                </c:pt>
                <c:pt idx="530">
                  <c:v>42226.821400000001</c:v>
                </c:pt>
                <c:pt idx="531">
                  <c:v>42226.831899999997</c:v>
                </c:pt>
                <c:pt idx="532">
                  <c:v>42226.842499999999</c:v>
                </c:pt>
                <c:pt idx="533">
                  <c:v>42226.851300000002</c:v>
                </c:pt>
                <c:pt idx="534">
                  <c:v>42226.862000000001</c:v>
                </c:pt>
                <c:pt idx="535">
                  <c:v>42226.870799999997</c:v>
                </c:pt>
                <c:pt idx="536">
                  <c:v>42226.881500000003</c:v>
                </c:pt>
                <c:pt idx="537">
                  <c:v>42226.892200000002</c:v>
                </c:pt>
                <c:pt idx="538">
                  <c:v>42226.901100000003</c:v>
                </c:pt>
                <c:pt idx="539">
                  <c:v>42226.911800000002</c:v>
                </c:pt>
                <c:pt idx="540">
                  <c:v>42226.922500000001</c:v>
                </c:pt>
                <c:pt idx="541">
                  <c:v>42226.931499999999</c:v>
                </c:pt>
                <c:pt idx="542">
                  <c:v>42226.942300000002</c:v>
                </c:pt>
                <c:pt idx="543">
                  <c:v>42226.951300000001</c:v>
                </c:pt>
                <c:pt idx="544">
                  <c:v>42226.962099999997</c:v>
                </c:pt>
                <c:pt idx="545">
                  <c:v>42226.971100000002</c:v>
                </c:pt>
                <c:pt idx="546">
                  <c:v>42226.982000000004</c:v>
                </c:pt>
                <c:pt idx="547">
                  <c:v>42226.991000000002</c:v>
                </c:pt>
              </c:numCache>
            </c:numRef>
          </c:xVal>
          <c:yVal>
            <c:numRef>
              <c:f>'WASP output selected segments'!$E$6:$E$553</c:f>
              <c:numCache>
                <c:formatCode>#,##0.000</c:formatCode>
                <c:ptCount val="5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1E-8</c:v>
                </c:pt>
                <c:pt idx="19">
                  <c:v>4.0000000000000001E-8</c:v>
                </c:pt>
                <c:pt idx="20">
                  <c:v>1.6E-7</c:v>
                </c:pt>
                <c:pt idx="21">
                  <c:v>7.0999999999999998E-7</c:v>
                </c:pt>
                <c:pt idx="22">
                  <c:v>2.26E-6</c:v>
                </c:pt>
                <c:pt idx="23">
                  <c:v>6.6200000000000001E-6</c:v>
                </c:pt>
                <c:pt idx="24">
                  <c:v>1.8139999999999999E-5</c:v>
                </c:pt>
                <c:pt idx="25">
                  <c:v>4.6730000000000002E-5</c:v>
                </c:pt>
                <c:pt idx="26">
                  <c:v>1.3517E-4</c:v>
                </c:pt>
                <c:pt idx="27">
                  <c:v>3.0970999999999999E-4</c:v>
                </c:pt>
                <c:pt idx="28">
                  <c:v>6.7739000000000005E-4</c:v>
                </c:pt>
                <c:pt idx="29">
                  <c:v>1.41927E-3</c:v>
                </c:pt>
                <c:pt idx="30">
                  <c:v>2.8577899999999998E-3</c:v>
                </c:pt>
                <c:pt idx="31">
                  <c:v>6.3058100000000002E-3</c:v>
                </c:pt>
                <c:pt idx="32">
                  <c:v>1.1746599999999999E-2</c:v>
                </c:pt>
                <c:pt idx="33">
                  <c:v>2.1200859999999998E-2</c:v>
                </c:pt>
                <c:pt idx="34">
                  <c:v>3.7148680000000003E-2</c:v>
                </c:pt>
                <c:pt idx="35">
                  <c:v>6.3310179999999994E-2</c:v>
                </c:pt>
                <c:pt idx="36">
                  <c:v>0.11598303</c:v>
                </c:pt>
                <c:pt idx="37">
                  <c:v>0.1869904</c:v>
                </c:pt>
                <c:pt idx="38">
                  <c:v>0.29461043999999997</c:v>
                </c:pt>
                <c:pt idx="39">
                  <c:v>0.45415719999999998</c:v>
                </c:pt>
                <c:pt idx="40">
                  <c:v>0.68576079999999995</c:v>
                </c:pt>
                <c:pt idx="41">
                  <c:v>1.0956680000000001</c:v>
                </c:pt>
                <c:pt idx="42">
                  <c:v>1.5862050000000001</c:v>
                </c:pt>
                <c:pt idx="43">
                  <c:v>2.2559770000000001</c:v>
                </c:pt>
                <c:pt idx="44">
                  <c:v>3.154617</c:v>
                </c:pt>
                <c:pt idx="45">
                  <c:v>4.3402520000000004</c:v>
                </c:pt>
                <c:pt idx="46">
                  <c:v>5.8794984000000001</c:v>
                </c:pt>
                <c:pt idx="47">
                  <c:v>8.2990750999999996</c:v>
                </c:pt>
                <c:pt idx="48">
                  <c:v>10.889372</c:v>
                </c:pt>
                <c:pt idx="49">
                  <c:v>14.09605</c:v>
                </c:pt>
                <c:pt idx="50">
                  <c:v>18.011890000000001</c:v>
                </c:pt>
                <c:pt idx="51">
                  <c:v>22.73133</c:v>
                </c:pt>
                <c:pt idx="52">
                  <c:v>29.586980000000001</c:v>
                </c:pt>
                <c:pt idx="53">
                  <c:v>36.398589999999999</c:v>
                </c:pt>
                <c:pt idx="54">
                  <c:v>44.296782999999998</c:v>
                </c:pt>
                <c:pt idx="55">
                  <c:v>53.353810000000003</c:v>
                </c:pt>
                <c:pt idx="56">
                  <c:v>63.629440000000002</c:v>
                </c:pt>
                <c:pt idx="57">
                  <c:v>77.630700000000004</c:v>
                </c:pt>
                <c:pt idx="58">
                  <c:v>90.720870000000005</c:v>
                </c:pt>
                <c:pt idx="59">
                  <c:v>105.1105</c:v>
                </c:pt>
                <c:pt idx="60">
                  <c:v>120.78400000000001</c:v>
                </c:pt>
                <c:pt idx="61">
                  <c:v>137.70480000000001</c:v>
                </c:pt>
                <c:pt idx="62">
                  <c:v>159.5729</c:v>
                </c:pt>
                <c:pt idx="63">
                  <c:v>179.00380000000001</c:v>
                </c:pt>
                <c:pt idx="64">
                  <c:v>199.42301</c:v>
                </c:pt>
                <c:pt idx="65">
                  <c:v>220.70840000000001</c:v>
                </c:pt>
                <c:pt idx="66">
                  <c:v>242.72069999999999</c:v>
                </c:pt>
                <c:pt idx="67">
                  <c:v>269.87661000000003</c:v>
                </c:pt>
                <c:pt idx="68">
                  <c:v>292.9271</c:v>
                </c:pt>
                <c:pt idx="69">
                  <c:v>316.16964000000002</c:v>
                </c:pt>
                <c:pt idx="70">
                  <c:v>341.46440000000001</c:v>
                </c:pt>
                <c:pt idx="71">
                  <c:v>364.50491</c:v>
                </c:pt>
                <c:pt idx="72">
                  <c:v>387.15602999999999</c:v>
                </c:pt>
                <c:pt idx="73">
                  <c:v>409.23009999999999</c:v>
                </c:pt>
                <c:pt idx="74">
                  <c:v>430.54412000000002</c:v>
                </c:pt>
                <c:pt idx="75">
                  <c:v>454.87220000000002</c:v>
                </c:pt>
                <c:pt idx="76">
                  <c:v>473.9128</c:v>
                </c:pt>
                <c:pt idx="77">
                  <c:v>491.67230000000001</c:v>
                </c:pt>
                <c:pt idx="78">
                  <c:v>508.01580000000001</c:v>
                </c:pt>
                <c:pt idx="79">
                  <c:v>522.82482000000005</c:v>
                </c:pt>
                <c:pt idx="80">
                  <c:v>538.42949999999996</c:v>
                </c:pt>
                <c:pt idx="81">
                  <c:v>549.53411000000006</c:v>
                </c:pt>
                <c:pt idx="82">
                  <c:v>558.84820000000002</c:v>
                </c:pt>
                <c:pt idx="83">
                  <c:v>566.33240000000001</c:v>
                </c:pt>
                <c:pt idx="84">
                  <c:v>571.96660999999995</c:v>
                </c:pt>
                <c:pt idx="85">
                  <c:v>576.28530000000001</c:v>
                </c:pt>
                <c:pt idx="86">
                  <c:v>577.87084000000004</c:v>
                </c:pt>
                <c:pt idx="87">
                  <c:v>577.66472999999996</c:v>
                </c:pt>
                <c:pt idx="88">
                  <c:v>575.71972000000005</c:v>
                </c:pt>
                <c:pt idx="89">
                  <c:v>571.1848</c:v>
                </c:pt>
                <c:pt idx="90">
                  <c:v>565.6653</c:v>
                </c:pt>
                <c:pt idx="91">
                  <c:v>558.66052000000002</c:v>
                </c:pt>
                <c:pt idx="92">
                  <c:v>550.27013999999997</c:v>
                </c:pt>
                <c:pt idx="93">
                  <c:v>538.52290000000005</c:v>
                </c:pt>
                <c:pt idx="94">
                  <c:v>527.46540000000005</c:v>
                </c:pt>
                <c:pt idx="95">
                  <c:v>515.37779999999998</c:v>
                </c:pt>
                <c:pt idx="96">
                  <c:v>499.67691000000002</c:v>
                </c:pt>
                <c:pt idx="97">
                  <c:v>485.73309999999998</c:v>
                </c:pt>
                <c:pt idx="98">
                  <c:v>471.13029999999998</c:v>
                </c:pt>
                <c:pt idx="99">
                  <c:v>452.89510999999999</c:v>
                </c:pt>
                <c:pt idx="100">
                  <c:v>437.23311999999999</c:v>
                </c:pt>
                <c:pt idx="101">
                  <c:v>421.25810000000001</c:v>
                </c:pt>
                <c:pt idx="102">
                  <c:v>401.81270999999998</c:v>
                </c:pt>
                <c:pt idx="103">
                  <c:v>385.48662999999999</c:v>
                </c:pt>
                <c:pt idx="104">
                  <c:v>365.87689999999998</c:v>
                </c:pt>
                <c:pt idx="105">
                  <c:v>349.61153999999999</c:v>
                </c:pt>
                <c:pt idx="106">
                  <c:v>330.2903</c:v>
                </c:pt>
                <c:pt idx="107">
                  <c:v>314.42779999999999</c:v>
                </c:pt>
                <c:pt idx="108">
                  <c:v>295.76299999999998</c:v>
                </c:pt>
                <c:pt idx="109">
                  <c:v>280.57472999999999</c:v>
                </c:pt>
                <c:pt idx="110">
                  <c:v>262.85050000000001</c:v>
                </c:pt>
                <c:pt idx="111">
                  <c:v>248.53970000000001</c:v>
                </c:pt>
                <c:pt idx="112">
                  <c:v>231.96113</c:v>
                </c:pt>
                <c:pt idx="113">
                  <c:v>218.66803999999999</c:v>
                </c:pt>
                <c:pt idx="114">
                  <c:v>203.36920000000001</c:v>
                </c:pt>
                <c:pt idx="115">
                  <c:v>191.17859999999999</c:v>
                </c:pt>
                <c:pt idx="116">
                  <c:v>177.23150000000001</c:v>
                </c:pt>
                <c:pt idx="117">
                  <c:v>166.18090000000001</c:v>
                </c:pt>
                <c:pt idx="118">
                  <c:v>153.6061</c:v>
                </c:pt>
                <c:pt idx="119">
                  <c:v>141.77330000000001</c:v>
                </c:pt>
                <c:pt idx="120">
                  <c:v>132.4709</c:v>
                </c:pt>
                <c:pt idx="121">
                  <c:v>121.96411000000001</c:v>
                </c:pt>
                <c:pt idx="122">
                  <c:v>112.15414</c:v>
                </c:pt>
                <c:pt idx="123">
                  <c:v>104.4949</c:v>
                </c:pt>
                <c:pt idx="124">
                  <c:v>95.900530000000003</c:v>
                </c:pt>
                <c:pt idx="125">
                  <c:v>87.931229999999999</c:v>
                </c:pt>
                <c:pt idx="126">
                  <c:v>81.746809999999996</c:v>
                </c:pt>
                <c:pt idx="127">
                  <c:v>74.847629999999995</c:v>
                </c:pt>
                <c:pt idx="128">
                  <c:v>68.489249999999998</c:v>
                </c:pt>
                <c:pt idx="129">
                  <c:v>63.581583999999999</c:v>
                </c:pt>
                <c:pt idx="130">
                  <c:v>58.135069999999999</c:v>
                </c:pt>
                <c:pt idx="131">
                  <c:v>53.142932000000002</c:v>
                </c:pt>
                <c:pt idx="132">
                  <c:v>48.575510000000001</c:v>
                </c:pt>
                <c:pt idx="133">
                  <c:v>44.403979999999997</c:v>
                </c:pt>
                <c:pt idx="134">
                  <c:v>41.210009999999997</c:v>
                </c:pt>
                <c:pt idx="135">
                  <c:v>37.692779999999999</c:v>
                </c:pt>
                <c:pt idx="136">
                  <c:v>34.495539999999998</c:v>
                </c:pt>
                <c:pt idx="137">
                  <c:v>31.593859999999999</c:v>
                </c:pt>
                <c:pt idx="138">
                  <c:v>28.96463</c:v>
                </c:pt>
                <c:pt idx="139">
                  <c:v>26.965979999999998</c:v>
                </c:pt>
                <c:pt idx="140">
                  <c:v>24.78068</c:v>
                </c:pt>
                <c:pt idx="141">
                  <c:v>22.809650000000001</c:v>
                </c:pt>
                <c:pt idx="142">
                  <c:v>21.034890999999998</c:v>
                </c:pt>
                <c:pt idx="143">
                  <c:v>19.439689999999999</c:v>
                </c:pt>
                <c:pt idx="144">
                  <c:v>18.00854</c:v>
                </c:pt>
                <c:pt idx="145">
                  <c:v>16.727101999999999</c:v>
                </c:pt>
                <c:pt idx="146">
                  <c:v>15.58216</c:v>
                </c:pt>
                <c:pt idx="147">
                  <c:v>14.56152</c:v>
                </c:pt>
                <c:pt idx="148">
                  <c:v>13.65396</c:v>
                </c:pt>
                <c:pt idx="149">
                  <c:v>12.849164</c:v>
                </c:pt>
                <c:pt idx="150">
                  <c:v>12.137644</c:v>
                </c:pt>
                <c:pt idx="151">
                  <c:v>11.510674</c:v>
                </c:pt>
                <c:pt idx="152">
                  <c:v>10.96022</c:v>
                </c:pt>
                <c:pt idx="153">
                  <c:v>10.47888</c:v>
                </c:pt>
                <c:pt idx="154">
                  <c:v>10.05983</c:v>
                </c:pt>
                <c:pt idx="155">
                  <c:v>9.6967411000000006</c:v>
                </c:pt>
                <c:pt idx="156">
                  <c:v>9.3837671</c:v>
                </c:pt>
                <c:pt idx="157">
                  <c:v>9.1154650999999998</c:v>
                </c:pt>
                <c:pt idx="158">
                  <c:v>8.8867691999999998</c:v>
                </c:pt>
                <c:pt idx="159">
                  <c:v>8.6929502000000003</c:v>
                </c:pt>
                <c:pt idx="160">
                  <c:v>8.5295819999999996</c:v>
                </c:pt>
                <c:pt idx="161">
                  <c:v>8.3925190000000001</c:v>
                </c:pt>
                <c:pt idx="162">
                  <c:v>8.2778729999999996</c:v>
                </c:pt>
                <c:pt idx="163">
                  <c:v>8.1675959999999996</c:v>
                </c:pt>
                <c:pt idx="164">
                  <c:v>8.0893049999999995</c:v>
                </c:pt>
                <c:pt idx="165">
                  <c:v>8.0226489999999995</c:v>
                </c:pt>
                <c:pt idx="166">
                  <c:v>7.9646773</c:v>
                </c:pt>
                <c:pt idx="167">
                  <c:v>7.9126539999999999</c:v>
                </c:pt>
                <c:pt idx="168">
                  <c:v>7.8640550999999999</c:v>
                </c:pt>
                <c:pt idx="169">
                  <c:v>7.8086142000000001</c:v>
                </c:pt>
                <c:pt idx="170">
                  <c:v>7.7597990000000001</c:v>
                </c:pt>
                <c:pt idx="171">
                  <c:v>7.7078379999999997</c:v>
                </c:pt>
                <c:pt idx="172">
                  <c:v>7.6511079999999998</c:v>
                </c:pt>
                <c:pt idx="173">
                  <c:v>7.5882079999999998</c:v>
                </c:pt>
                <c:pt idx="174">
                  <c:v>7.5054569999999998</c:v>
                </c:pt>
                <c:pt idx="175">
                  <c:v>7.4254064</c:v>
                </c:pt>
                <c:pt idx="176">
                  <c:v>7.3361600999999999</c:v>
                </c:pt>
                <c:pt idx="177">
                  <c:v>7.2197269999999998</c:v>
                </c:pt>
                <c:pt idx="178">
                  <c:v>7.1090121000000002</c:v>
                </c:pt>
                <c:pt idx="179">
                  <c:v>6.9880899999999997</c:v>
                </c:pt>
                <c:pt idx="180">
                  <c:v>6.8570150999999999</c:v>
                </c:pt>
                <c:pt idx="181">
                  <c:v>6.6915519999999997</c:v>
                </c:pt>
                <c:pt idx="182">
                  <c:v>6.539396</c:v>
                </c:pt>
                <c:pt idx="183">
                  <c:v>6.3782323999999999</c:v>
                </c:pt>
                <c:pt idx="184">
                  <c:v>6.1796540999999996</c:v>
                </c:pt>
                <c:pt idx="185">
                  <c:v>6.0012192000000004</c:v>
                </c:pt>
                <c:pt idx="186">
                  <c:v>5.7845789999999999</c:v>
                </c:pt>
                <c:pt idx="187">
                  <c:v>5.5926213000000002</c:v>
                </c:pt>
                <c:pt idx="188">
                  <c:v>5.3958440000000003</c:v>
                </c:pt>
                <c:pt idx="189">
                  <c:v>5.1614351000000003</c:v>
                </c:pt>
                <c:pt idx="190">
                  <c:v>4.9574600000000002</c:v>
                </c:pt>
                <c:pt idx="191">
                  <c:v>4.7172612999999997</c:v>
                </c:pt>
                <c:pt idx="192">
                  <c:v>4.5105361000000004</c:v>
                </c:pt>
                <c:pt idx="193">
                  <c:v>4.3039912999999999</c:v>
                </c:pt>
                <c:pt idx="194">
                  <c:v>4.0644039999999997</c:v>
                </c:pt>
                <c:pt idx="195">
                  <c:v>3.861164</c:v>
                </c:pt>
                <c:pt idx="196">
                  <c:v>3.6275900999999999</c:v>
                </c:pt>
                <c:pt idx="197">
                  <c:v>3.4312149999999999</c:v>
                </c:pt>
                <c:pt idx="198">
                  <c:v>3.2074630000000002</c:v>
                </c:pt>
                <c:pt idx="199">
                  <c:v>3.0209000000000001</c:v>
                </c:pt>
                <c:pt idx="200">
                  <c:v>2.810019</c:v>
                </c:pt>
                <c:pt idx="201">
                  <c:v>2.6355420000000001</c:v>
                </c:pt>
                <c:pt idx="202">
                  <c:v>2.4397872999999999</c:v>
                </c:pt>
                <c:pt idx="203">
                  <c:v>2.278994</c:v>
                </c:pt>
                <c:pt idx="204">
                  <c:v>2.099847</c:v>
                </c:pt>
                <c:pt idx="205">
                  <c:v>1.9536914000000001</c:v>
                </c:pt>
                <c:pt idx="206">
                  <c:v>1.7919191000000001</c:v>
                </c:pt>
                <c:pt idx="207">
                  <c:v>1.6607794</c:v>
                </c:pt>
                <c:pt idx="208">
                  <c:v>1.5165234000000001</c:v>
                </c:pt>
                <c:pt idx="209">
                  <c:v>1.4002870000000001</c:v>
                </c:pt>
                <c:pt idx="210">
                  <c:v>1.2731703000000001</c:v>
                </c:pt>
                <c:pt idx="211">
                  <c:v>1.1549792999999999</c:v>
                </c:pt>
                <c:pt idx="212">
                  <c:v>1.0605663999999999</c:v>
                </c:pt>
                <c:pt idx="213">
                  <c:v>0.95817940999999995</c:v>
                </c:pt>
                <c:pt idx="214">
                  <c:v>0.87682031999999999</c:v>
                </c:pt>
                <c:pt idx="215">
                  <c:v>0.78903909999999999</c:v>
                </c:pt>
                <c:pt idx="216">
                  <c:v>0.70857101</c:v>
                </c:pt>
                <c:pt idx="217">
                  <c:v>0.64511293000000003</c:v>
                </c:pt>
                <c:pt idx="218">
                  <c:v>0.57714849999999995</c:v>
                </c:pt>
                <c:pt idx="219">
                  <c:v>0.5153278</c:v>
                </c:pt>
                <c:pt idx="220">
                  <c:v>0.46691721000000003</c:v>
                </c:pt>
                <c:pt idx="221">
                  <c:v>0.41542240000000002</c:v>
                </c:pt>
                <c:pt idx="222">
                  <c:v>0.36891874000000002</c:v>
                </c:pt>
                <c:pt idx="223">
                  <c:v>0.33274049999999999</c:v>
                </c:pt>
                <c:pt idx="224">
                  <c:v>0.29450133000000001</c:v>
                </c:pt>
                <c:pt idx="225">
                  <c:v>0.26019969999999998</c:v>
                </c:pt>
                <c:pt idx="226">
                  <c:v>0.23367660000000001</c:v>
                </c:pt>
                <c:pt idx="227">
                  <c:v>0.20580860000000001</c:v>
                </c:pt>
                <c:pt idx="228">
                  <c:v>0.1809663</c:v>
                </c:pt>
                <c:pt idx="229">
                  <c:v>0.1588676</c:v>
                </c:pt>
                <c:pt idx="230">
                  <c:v>0.1419098</c:v>
                </c:pt>
                <c:pt idx="231">
                  <c:v>0.12422361</c:v>
                </c:pt>
                <c:pt idx="232">
                  <c:v>0.1085806</c:v>
                </c:pt>
                <c:pt idx="233">
                  <c:v>9.4771240000000007E-2</c:v>
                </c:pt>
                <c:pt idx="234">
                  <c:v>8.4248030000000002E-2</c:v>
                </c:pt>
                <c:pt idx="235">
                  <c:v>7.3347049999999997E-2</c:v>
                </c:pt>
                <c:pt idx="236">
                  <c:v>6.3774319999999995E-2</c:v>
                </c:pt>
                <c:pt idx="237">
                  <c:v>5.5382800000000003E-2</c:v>
                </c:pt>
                <c:pt idx="238">
                  <c:v>4.8039430000000001E-2</c:v>
                </c:pt>
                <c:pt idx="239">
                  <c:v>4.2487990000000003E-2</c:v>
                </c:pt>
                <c:pt idx="240">
                  <c:v>3.6781759999999997E-2</c:v>
                </c:pt>
                <c:pt idx="241">
                  <c:v>3.1811840000000001E-2</c:v>
                </c:pt>
                <c:pt idx="242">
                  <c:v>2.74901E-2</c:v>
                </c:pt>
                <c:pt idx="243">
                  <c:v>2.3737850000000001E-2</c:v>
                </c:pt>
                <c:pt idx="244">
                  <c:v>2.0485010000000001E-2</c:v>
                </c:pt>
                <c:pt idx="245">
                  <c:v>1.7669310000000001E-2</c:v>
                </c:pt>
                <c:pt idx="246">
                  <c:v>1.5561790000000001E-2</c:v>
                </c:pt>
                <c:pt idx="247">
                  <c:v>1.341639E-2</c:v>
                </c:pt>
                <c:pt idx="248">
                  <c:v>1.156691E-2</c:v>
                </c:pt>
                <c:pt idx="249">
                  <c:v>9.9747299999999994E-3</c:v>
                </c:pt>
                <c:pt idx="250">
                  <c:v>8.6058999999999997E-3</c:v>
                </c:pt>
                <c:pt idx="251">
                  <c:v>7.4306499999999996E-3</c:v>
                </c:pt>
                <c:pt idx="252">
                  <c:v>6.4228999999999996E-3</c:v>
                </c:pt>
                <c:pt idx="253">
                  <c:v>5.5598799999999997E-3</c:v>
                </c:pt>
                <c:pt idx="254">
                  <c:v>4.8216999999999999E-3</c:v>
                </c:pt>
                <c:pt idx="255">
                  <c:v>4.1910599999999999E-3</c:v>
                </c:pt>
                <c:pt idx="256">
                  <c:v>3.65293E-3</c:v>
                </c:pt>
                <c:pt idx="257">
                  <c:v>3.1942799999999999E-3</c:v>
                </c:pt>
                <c:pt idx="258">
                  <c:v>2.80379E-3</c:v>
                </c:pt>
                <c:pt idx="259">
                  <c:v>2.5159100000000001E-3</c:v>
                </c:pt>
                <c:pt idx="260">
                  <c:v>2.2271399999999998E-3</c:v>
                </c:pt>
                <c:pt idx="261">
                  <c:v>1.98205E-3</c:v>
                </c:pt>
                <c:pt idx="262">
                  <c:v>1.7742400000000001E-3</c:v>
                </c:pt>
                <c:pt idx="263">
                  <c:v>1.59822E-3</c:v>
                </c:pt>
                <c:pt idx="264">
                  <c:v>1.4492699999999999E-3</c:v>
                </c:pt>
                <c:pt idx="265">
                  <c:v>1.3070099999999999E-3</c:v>
                </c:pt>
                <c:pt idx="266">
                  <c:v>1.2031699999999999E-3</c:v>
                </c:pt>
                <c:pt idx="267">
                  <c:v>1.1155399999999999E-3</c:v>
                </c:pt>
                <c:pt idx="268">
                  <c:v>1.0416399999999999E-3</c:v>
                </c:pt>
                <c:pt idx="269">
                  <c:v>9.7936000000000008E-4</c:v>
                </c:pt>
                <c:pt idx="270">
                  <c:v>9.2690999999999997E-4</c:v>
                </c:pt>
                <c:pt idx="271">
                  <c:v>8.8276000000000001E-4</c:v>
                </c:pt>
                <c:pt idx="272">
                  <c:v>8.4562000000000005E-4</c:v>
                </c:pt>
                <c:pt idx="273">
                  <c:v>8.1439000000000001E-4</c:v>
                </c:pt>
                <c:pt idx="274">
                  <c:v>7.8812999999999995E-4</c:v>
                </c:pt>
                <c:pt idx="275">
                  <c:v>7.6606999999999999E-4</c:v>
                </c:pt>
                <c:pt idx="276">
                  <c:v>7.4752E-4</c:v>
                </c:pt>
                <c:pt idx="277">
                  <c:v>7.3194000000000004E-4</c:v>
                </c:pt>
                <c:pt idx="278">
                  <c:v>7.1885000000000004E-4</c:v>
                </c:pt>
                <c:pt idx="279">
                  <c:v>7.0784000000000005E-4</c:v>
                </c:pt>
                <c:pt idx="280">
                  <c:v>6.9738999999999999E-4</c:v>
                </c:pt>
                <c:pt idx="281">
                  <c:v>6.8979999999999996E-4</c:v>
                </c:pt>
                <c:pt idx="282">
                  <c:v>6.8340999999999996E-4</c:v>
                </c:pt>
                <c:pt idx="283">
                  <c:v>6.7803000000000004E-4</c:v>
                </c:pt>
                <c:pt idx="284">
                  <c:v>6.7349E-4</c:v>
                </c:pt>
                <c:pt idx="285">
                  <c:v>6.6967000000000003E-4</c:v>
                </c:pt>
                <c:pt idx="286">
                  <c:v>6.6644000000000002E-4</c:v>
                </c:pt>
                <c:pt idx="287">
                  <c:v>6.6370999999999997E-4</c:v>
                </c:pt>
                <c:pt idx="288">
                  <c:v>6.6140000000000003E-4</c:v>
                </c:pt>
                <c:pt idx="289">
                  <c:v>6.5919000000000004E-4</c:v>
                </c:pt>
                <c:pt idx="290">
                  <c:v>6.5757000000000001E-4</c:v>
                </c:pt>
                <c:pt idx="291">
                  <c:v>6.5618999999999996E-4</c:v>
                </c:pt>
                <c:pt idx="292">
                  <c:v>6.5503000000000002E-4</c:v>
                </c:pt>
                <c:pt idx="293">
                  <c:v>6.5404999999999999E-4</c:v>
                </c:pt>
                <c:pt idx="294">
                  <c:v>6.5320999999999999E-4</c:v>
                </c:pt>
                <c:pt idx="295">
                  <c:v>6.5251000000000003E-4</c:v>
                </c:pt>
                <c:pt idx="296">
                  <c:v>6.5191999999999995E-4</c:v>
                </c:pt>
                <c:pt idx="297">
                  <c:v>6.5143000000000004E-4</c:v>
                </c:pt>
                <c:pt idx="298">
                  <c:v>6.5101999999999998E-4</c:v>
                </c:pt>
                <c:pt idx="299">
                  <c:v>6.5063999999999996E-4</c:v>
                </c:pt>
                <c:pt idx="300">
                  <c:v>6.5039000000000004E-4</c:v>
                </c:pt>
                <c:pt idx="301">
                  <c:v>6.5017999999999999E-4</c:v>
                </c:pt>
                <c:pt idx="302">
                  <c:v>6.5003000000000001E-4</c:v>
                </c:pt>
                <c:pt idx="303">
                  <c:v>6.4992999999999995E-4</c:v>
                </c:pt>
                <c:pt idx="304">
                  <c:v>6.4986000000000004E-4</c:v>
                </c:pt>
                <c:pt idx="305">
                  <c:v>6.4984000000000005E-4</c:v>
                </c:pt>
                <c:pt idx="306">
                  <c:v>6.4984999999999999E-4</c:v>
                </c:pt>
                <c:pt idx="307">
                  <c:v>6.4988999999999997E-4</c:v>
                </c:pt>
                <c:pt idx="308">
                  <c:v>6.4997000000000004E-4</c:v>
                </c:pt>
                <c:pt idx="309">
                  <c:v>6.5008000000000004E-4</c:v>
                </c:pt>
                <c:pt idx="310">
                  <c:v>6.5021000000000002E-4</c:v>
                </c:pt>
                <c:pt idx="311">
                  <c:v>6.5036E-4</c:v>
                </c:pt>
                <c:pt idx="312">
                  <c:v>6.5052999999999997E-4</c:v>
                </c:pt>
                <c:pt idx="313">
                  <c:v>6.5072999999999997E-4</c:v>
                </c:pt>
                <c:pt idx="314">
                  <c:v>6.5094000000000003E-4</c:v>
                </c:pt>
                <c:pt idx="315">
                  <c:v>6.5118000000000001E-4</c:v>
                </c:pt>
                <c:pt idx="316">
                  <c:v>6.5143000000000004E-4</c:v>
                </c:pt>
                <c:pt idx="317">
                  <c:v>6.5169999999999996E-4</c:v>
                </c:pt>
                <c:pt idx="318">
                  <c:v>6.5198000000000003E-4</c:v>
                </c:pt>
                <c:pt idx="319">
                  <c:v>6.5233000000000001E-4</c:v>
                </c:pt>
                <c:pt idx="320">
                  <c:v>6.5264000000000001E-4</c:v>
                </c:pt>
                <c:pt idx="321">
                  <c:v>6.5297E-4</c:v>
                </c:pt>
                <c:pt idx="322">
                  <c:v>6.5331000000000005E-4</c:v>
                </c:pt>
                <c:pt idx="323">
                  <c:v>6.5366999999999997E-4</c:v>
                </c:pt>
                <c:pt idx="324">
                  <c:v>6.5403E-4</c:v>
                </c:pt>
                <c:pt idx="325">
                  <c:v>6.5441000000000002E-4</c:v>
                </c:pt>
                <c:pt idx="326">
                  <c:v>6.5479999999999998E-4</c:v>
                </c:pt>
                <c:pt idx="327">
                  <c:v>6.5519000000000005E-4</c:v>
                </c:pt>
                <c:pt idx="328">
                  <c:v>6.556E-4</c:v>
                </c:pt>
                <c:pt idx="329">
                  <c:v>6.5600999999999995E-4</c:v>
                </c:pt>
                <c:pt idx="330">
                  <c:v>6.5649000000000002E-4</c:v>
                </c:pt>
                <c:pt idx="331">
                  <c:v>6.5691999999999996E-4</c:v>
                </c:pt>
                <c:pt idx="332">
                  <c:v>6.5735999999999995E-4</c:v>
                </c:pt>
                <c:pt idx="333">
                  <c:v>6.5780000000000005E-4</c:v>
                </c:pt>
                <c:pt idx="334">
                  <c:v>6.5824999999999998E-4</c:v>
                </c:pt>
                <c:pt idx="335">
                  <c:v>6.5870999999999996E-4</c:v>
                </c:pt>
                <c:pt idx="336">
                  <c:v>6.5917000000000005E-4</c:v>
                </c:pt>
                <c:pt idx="337">
                  <c:v>6.5963999999999997E-4</c:v>
                </c:pt>
                <c:pt idx="338">
                  <c:v>6.6010999999999999E-4</c:v>
                </c:pt>
                <c:pt idx="339">
                  <c:v>6.6058000000000002E-4</c:v>
                </c:pt>
                <c:pt idx="340">
                  <c:v>6.6105999999999999E-4</c:v>
                </c:pt>
                <c:pt idx="341">
                  <c:v>6.6155000000000001E-4</c:v>
                </c:pt>
                <c:pt idx="342">
                  <c:v>6.6209999999999999E-4</c:v>
                </c:pt>
                <c:pt idx="343">
                  <c:v>6.6259999999999995E-4</c:v>
                </c:pt>
                <c:pt idx="344">
                  <c:v>6.6308999999999997E-4</c:v>
                </c:pt>
                <c:pt idx="345">
                  <c:v>6.6359000000000003E-4</c:v>
                </c:pt>
                <c:pt idx="346">
                  <c:v>6.6408999999999999E-4</c:v>
                </c:pt>
                <c:pt idx="347">
                  <c:v>6.6458999999999995E-4</c:v>
                </c:pt>
                <c:pt idx="348">
                  <c:v>6.6509999999999996E-4</c:v>
                </c:pt>
                <c:pt idx="349">
                  <c:v>6.6560999999999996E-4</c:v>
                </c:pt>
                <c:pt idx="350">
                  <c:v>6.6611999999999997E-4</c:v>
                </c:pt>
                <c:pt idx="351">
                  <c:v>6.6662999999999998E-4</c:v>
                </c:pt>
                <c:pt idx="352">
                  <c:v>6.6715000000000003E-4</c:v>
                </c:pt>
                <c:pt idx="353">
                  <c:v>6.6766000000000004E-4</c:v>
                </c:pt>
                <c:pt idx="354">
                  <c:v>6.6825999999999995E-4</c:v>
                </c:pt>
                <c:pt idx="355">
                  <c:v>6.6878E-4</c:v>
                </c:pt>
                <c:pt idx="356">
                  <c:v>6.6929999999999995E-4</c:v>
                </c:pt>
                <c:pt idx="357">
                  <c:v>6.6984E-4</c:v>
                </c:pt>
                <c:pt idx="358">
                  <c:v>6.7036999999999999E-4</c:v>
                </c:pt>
                <c:pt idx="359">
                  <c:v>6.7091999999999998E-4</c:v>
                </c:pt>
                <c:pt idx="360">
                  <c:v>6.7148000000000002E-4</c:v>
                </c:pt>
                <c:pt idx="361">
                  <c:v>6.7204999999999999E-4</c:v>
                </c:pt>
                <c:pt idx="362">
                  <c:v>6.7263000000000002E-4</c:v>
                </c:pt>
                <c:pt idx="363">
                  <c:v>6.7323000000000003E-4</c:v>
                </c:pt>
                <c:pt idx="364">
                  <c:v>6.7383999999999999E-4</c:v>
                </c:pt>
                <c:pt idx="365">
                  <c:v>6.7447000000000004E-4</c:v>
                </c:pt>
                <c:pt idx="366">
                  <c:v>6.7511999999999997E-4</c:v>
                </c:pt>
                <c:pt idx="367">
                  <c:v>6.7577999999999996E-4</c:v>
                </c:pt>
                <c:pt idx="368">
                  <c:v>6.7655000000000005E-4</c:v>
                </c:pt>
                <c:pt idx="369">
                  <c:v>6.7723999999999996E-4</c:v>
                </c:pt>
                <c:pt idx="370">
                  <c:v>6.7794999999999997E-4</c:v>
                </c:pt>
                <c:pt idx="371">
                  <c:v>6.7867000000000003E-4</c:v>
                </c:pt>
                <c:pt idx="372">
                  <c:v>6.7938999999999999E-4</c:v>
                </c:pt>
                <c:pt idx="373">
                  <c:v>6.8013000000000004E-4</c:v>
                </c:pt>
                <c:pt idx="374">
                  <c:v>6.8088000000000003E-4</c:v>
                </c:pt>
                <c:pt idx="375">
                  <c:v>6.8163000000000002E-4</c:v>
                </c:pt>
                <c:pt idx="376">
                  <c:v>6.8238999999999995E-4</c:v>
                </c:pt>
                <c:pt idx="377">
                  <c:v>6.8316000000000004E-4</c:v>
                </c:pt>
                <c:pt idx="378">
                  <c:v>6.8393000000000002E-4</c:v>
                </c:pt>
                <c:pt idx="379">
                  <c:v>6.847E-4</c:v>
                </c:pt>
                <c:pt idx="380">
                  <c:v>6.8548000000000003E-4</c:v>
                </c:pt>
                <c:pt idx="381">
                  <c:v>6.8625999999999995E-4</c:v>
                </c:pt>
                <c:pt idx="382">
                  <c:v>6.8703999999999998E-4</c:v>
                </c:pt>
                <c:pt idx="383">
                  <c:v>6.8782000000000001E-4</c:v>
                </c:pt>
                <c:pt idx="384">
                  <c:v>6.8860000000000004E-4</c:v>
                </c:pt>
                <c:pt idx="385">
                  <c:v>6.8937999999999996E-4</c:v>
                </c:pt>
                <c:pt idx="386">
                  <c:v>6.9015999999999999E-4</c:v>
                </c:pt>
                <c:pt idx="387">
                  <c:v>6.9094000000000002E-4</c:v>
                </c:pt>
                <c:pt idx="388">
                  <c:v>6.9172000000000005E-4</c:v>
                </c:pt>
                <c:pt idx="389">
                  <c:v>6.9249000000000003E-4</c:v>
                </c:pt>
                <c:pt idx="390">
                  <c:v>6.9326999999999995E-4</c:v>
                </c:pt>
                <c:pt idx="391">
                  <c:v>6.9404000000000004E-4</c:v>
                </c:pt>
                <c:pt idx="392">
                  <c:v>6.9479999999999997E-4</c:v>
                </c:pt>
                <c:pt idx="393">
                  <c:v>6.9556999999999996E-4</c:v>
                </c:pt>
                <c:pt idx="394">
                  <c:v>6.9633E-4</c:v>
                </c:pt>
                <c:pt idx="395">
                  <c:v>6.9707999999999999E-4</c:v>
                </c:pt>
                <c:pt idx="396">
                  <c:v>6.9784000000000003E-4</c:v>
                </c:pt>
                <c:pt idx="397">
                  <c:v>6.9859000000000002E-4</c:v>
                </c:pt>
                <c:pt idx="398">
                  <c:v>6.9932999999999996E-4</c:v>
                </c:pt>
                <c:pt idx="399">
                  <c:v>6.9996999999999995E-4</c:v>
                </c:pt>
                <c:pt idx="400">
                  <c:v>7.0069999999999996E-4</c:v>
                </c:pt>
                <c:pt idx="401">
                  <c:v>7.0144000000000001E-4</c:v>
                </c:pt>
                <c:pt idx="402">
                  <c:v>7.0217000000000001E-4</c:v>
                </c:pt>
                <c:pt idx="403">
                  <c:v>7.0288999999999996E-4</c:v>
                </c:pt>
                <c:pt idx="404">
                  <c:v>7.0361000000000002E-4</c:v>
                </c:pt>
                <c:pt idx="405">
                  <c:v>7.0432000000000003E-4</c:v>
                </c:pt>
                <c:pt idx="406">
                  <c:v>7.0492999999999999E-4</c:v>
                </c:pt>
                <c:pt idx="407">
                  <c:v>7.0564E-4</c:v>
                </c:pt>
                <c:pt idx="408">
                  <c:v>7.0633999999999996E-4</c:v>
                </c:pt>
                <c:pt idx="409">
                  <c:v>7.0704000000000003E-4</c:v>
                </c:pt>
                <c:pt idx="410">
                  <c:v>7.0772999999999995E-4</c:v>
                </c:pt>
                <c:pt idx="411">
                  <c:v>7.0832000000000002E-4</c:v>
                </c:pt>
                <c:pt idx="412">
                  <c:v>7.0899999999999999E-4</c:v>
                </c:pt>
                <c:pt idx="413">
                  <c:v>7.0967999999999997E-4</c:v>
                </c:pt>
                <c:pt idx="414">
                  <c:v>7.1036000000000005E-4</c:v>
                </c:pt>
                <c:pt idx="415">
                  <c:v>7.1102999999999997E-4</c:v>
                </c:pt>
                <c:pt idx="416">
                  <c:v>7.1159999999999995E-4</c:v>
                </c:pt>
                <c:pt idx="417">
                  <c:v>7.1226999999999998E-4</c:v>
                </c:pt>
                <c:pt idx="418">
                  <c:v>7.1292999999999997E-4</c:v>
                </c:pt>
                <c:pt idx="419">
                  <c:v>7.1358000000000001E-4</c:v>
                </c:pt>
                <c:pt idx="420">
                  <c:v>7.1414999999999998E-4</c:v>
                </c:pt>
                <c:pt idx="421">
                  <c:v>7.1480000000000003E-4</c:v>
                </c:pt>
                <c:pt idx="422">
                  <c:v>7.1544000000000002E-4</c:v>
                </c:pt>
                <c:pt idx="423">
                  <c:v>7.1599999999999995E-4</c:v>
                </c:pt>
                <c:pt idx="424">
                  <c:v>7.1664000000000005E-4</c:v>
                </c:pt>
                <c:pt idx="425">
                  <c:v>7.1728000000000004E-4</c:v>
                </c:pt>
                <c:pt idx="426">
                  <c:v>7.1783000000000003E-4</c:v>
                </c:pt>
                <c:pt idx="427">
                  <c:v>7.1845999999999998E-4</c:v>
                </c:pt>
                <c:pt idx="428">
                  <c:v>7.1909999999999997E-4</c:v>
                </c:pt>
                <c:pt idx="429">
                  <c:v>7.1964000000000001E-4</c:v>
                </c:pt>
                <c:pt idx="430">
                  <c:v>7.2026999999999996E-4</c:v>
                </c:pt>
                <c:pt idx="431">
                  <c:v>7.2090000000000001E-4</c:v>
                </c:pt>
                <c:pt idx="432">
                  <c:v>7.2143999999999995E-4</c:v>
                </c:pt>
                <c:pt idx="433">
                  <c:v>7.2205999999999995E-4</c:v>
                </c:pt>
                <c:pt idx="434">
                  <c:v>7.226E-4</c:v>
                </c:pt>
                <c:pt idx="435">
                  <c:v>7.2322E-4</c:v>
                </c:pt>
                <c:pt idx="436">
                  <c:v>7.2384999999999995E-4</c:v>
                </c:pt>
                <c:pt idx="437">
                  <c:v>7.2437999999999995E-4</c:v>
                </c:pt>
                <c:pt idx="438">
                  <c:v>7.2499999999999995E-4</c:v>
                </c:pt>
                <c:pt idx="439">
                  <c:v>7.2554E-4</c:v>
                </c:pt>
                <c:pt idx="440">
                  <c:v>7.2616E-4</c:v>
                </c:pt>
                <c:pt idx="441">
                  <c:v>7.2669E-4</c:v>
                </c:pt>
                <c:pt idx="442">
                  <c:v>7.2731E-4</c:v>
                </c:pt>
                <c:pt idx="443">
                  <c:v>7.2784E-4</c:v>
                </c:pt>
                <c:pt idx="444">
                  <c:v>7.2847000000000005E-4</c:v>
                </c:pt>
                <c:pt idx="445">
                  <c:v>7.2900000000000005E-4</c:v>
                </c:pt>
                <c:pt idx="446">
                  <c:v>7.2962000000000005E-4</c:v>
                </c:pt>
                <c:pt idx="447">
                  <c:v>7.3015999999999999E-4</c:v>
                </c:pt>
                <c:pt idx="448">
                  <c:v>7.3077999999999999E-4</c:v>
                </c:pt>
                <c:pt idx="449">
                  <c:v>7.3132000000000004E-4</c:v>
                </c:pt>
                <c:pt idx="450">
                  <c:v>7.3194000000000004E-4</c:v>
                </c:pt>
                <c:pt idx="451">
                  <c:v>7.3247999999999998E-4</c:v>
                </c:pt>
                <c:pt idx="452">
                  <c:v>7.3311000000000003E-4</c:v>
                </c:pt>
                <c:pt idx="453">
                  <c:v>7.3364999999999997E-4</c:v>
                </c:pt>
                <c:pt idx="454">
                  <c:v>7.3419000000000002E-4</c:v>
                </c:pt>
                <c:pt idx="455">
                  <c:v>7.3481999999999996E-4</c:v>
                </c:pt>
                <c:pt idx="456">
                  <c:v>7.3536000000000001E-4</c:v>
                </c:pt>
                <c:pt idx="457">
                  <c:v>7.3598999999999995E-4</c:v>
                </c:pt>
                <c:pt idx="458">
                  <c:v>7.3653E-4</c:v>
                </c:pt>
                <c:pt idx="459">
                  <c:v>7.3707999999999998E-4</c:v>
                </c:pt>
                <c:pt idx="460">
                  <c:v>7.3771000000000004E-4</c:v>
                </c:pt>
                <c:pt idx="461">
                  <c:v>7.3824999999999997E-4</c:v>
                </c:pt>
                <c:pt idx="462">
                  <c:v>7.3886999999999998E-4</c:v>
                </c:pt>
                <c:pt idx="463">
                  <c:v>7.3941000000000002E-4</c:v>
                </c:pt>
                <c:pt idx="464">
                  <c:v>7.3994000000000002E-4</c:v>
                </c:pt>
                <c:pt idx="465">
                  <c:v>7.4056000000000002E-4</c:v>
                </c:pt>
                <c:pt idx="466">
                  <c:v>7.4107999999999997E-4</c:v>
                </c:pt>
                <c:pt idx="467">
                  <c:v>7.4160000000000003E-4</c:v>
                </c:pt>
                <c:pt idx="468">
                  <c:v>7.4211999999999998E-4</c:v>
                </c:pt>
                <c:pt idx="469">
                  <c:v>7.4271999999999999E-4</c:v>
                </c:pt>
                <c:pt idx="470">
                  <c:v>7.4323E-4</c:v>
                </c:pt>
                <c:pt idx="471">
                  <c:v>7.4372999999999996E-4</c:v>
                </c:pt>
                <c:pt idx="472">
                  <c:v>7.4430999999999998E-4</c:v>
                </c:pt>
                <c:pt idx="473">
                  <c:v>7.4481000000000005E-4</c:v>
                </c:pt>
                <c:pt idx="474">
                  <c:v>7.4529999999999996E-4</c:v>
                </c:pt>
                <c:pt idx="475">
                  <c:v>7.4578000000000003E-4</c:v>
                </c:pt>
                <c:pt idx="476">
                  <c:v>7.4627000000000005E-4</c:v>
                </c:pt>
                <c:pt idx="477">
                  <c:v>7.4682999999999998E-4</c:v>
                </c:pt>
                <c:pt idx="478">
                  <c:v>7.473E-4</c:v>
                </c:pt>
                <c:pt idx="479">
                  <c:v>7.4777999999999997E-4</c:v>
                </c:pt>
                <c:pt idx="480">
                  <c:v>7.4825E-4</c:v>
                </c:pt>
                <c:pt idx="481">
                  <c:v>7.4870999999999998E-4</c:v>
                </c:pt>
                <c:pt idx="482">
                  <c:v>7.4925000000000002E-4</c:v>
                </c:pt>
                <c:pt idx="483">
                  <c:v>7.4971E-4</c:v>
                </c:pt>
                <c:pt idx="484">
                  <c:v>7.5016000000000004E-4</c:v>
                </c:pt>
                <c:pt idx="485">
                  <c:v>7.5062000000000002E-4</c:v>
                </c:pt>
                <c:pt idx="486">
                  <c:v>7.5106000000000001E-4</c:v>
                </c:pt>
                <c:pt idx="487">
                  <c:v>7.5151000000000005E-4</c:v>
                </c:pt>
                <c:pt idx="488">
                  <c:v>7.5195000000000004E-4</c:v>
                </c:pt>
                <c:pt idx="489">
                  <c:v>7.5244999999999999E-4</c:v>
                </c:pt>
                <c:pt idx="490">
                  <c:v>7.5288000000000004E-4</c:v>
                </c:pt>
                <c:pt idx="491">
                  <c:v>7.5330999999999998E-4</c:v>
                </c:pt>
                <c:pt idx="492">
                  <c:v>7.5372999999999998E-4</c:v>
                </c:pt>
                <c:pt idx="493">
                  <c:v>7.5414999999999998E-4</c:v>
                </c:pt>
                <c:pt idx="494">
                  <c:v>7.5456000000000004E-4</c:v>
                </c:pt>
                <c:pt idx="495">
                  <c:v>7.5496999999999999E-4</c:v>
                </c:pt>
                <c:pt idx="496">
                  <c:v>7.5537E-4</c:v>
                </c:pt>
                <c:pt idx="497">
                  <c:v>7.5575999999999996E-4</c:v>
                </c:pt>
                <c:pt idx="498">
                  <c:v>7.5615000000000003E-4</c:v>
                </c:pt>
                <c:pt idx="499">
                  <c:v>7.5653999999999999E-4</c:v>
                </c:pt>
                <c:pt idx="500">
                  <c:v>7.5692000000000001E-4</c:v>
                </c:pt>
                <c:pt idx="501">
                  <c:v>7.5728999999999998E-4</c:v>
                </c:pt>
                <c:pt idx="502">
                  <c:v>7.5765999999999995E-4</c:v>
                </c:pt>
                <c:pt idx="503">
                  <c:v>7.5801999999999998E-4</c:v>
                </c:pt>
                <c:pt idx="504">
                  <c:v>7.5838000000000001E-4</c:v>
                </c:pt>
                <c:pt idx="505">
                  <c:v>7.5872999999999999E-4</c:v>
                </c:pt>
                <c:pt idx="506">
                  <c:v>7.5907000000000004E-4</c:v>
                </c:pt>
                <c:pt idx="507">
                  <c:v>7.5940999999999997E-4</c:v>
                </c:pt>
                <c:pt idx="508">
                  <c:v>7.5975000000000001E-4</c:v>
                </c:pt>
                <c:pt idx="509">
                  <c:v>7.6008E-4</c:v>
                </c:pt>
                <c:pt idx="510">
                  <c:v>7.6035000000000002E-4</c:v>
                </c:pt>
                <c:pt idx="511">
                  <c:v>7.6066999999999997E-4</c:v>
                </c:pt>
                <c:pt idx="512">
                  <c:v>7.6099000000000002E-4</c:v>
                </c:pt>
                <c:pt idx="513">
                  <c:v>7.6130000000000002E-4</c:v>
                </c:pt>
                <c:pt idx="514">
                  <c:v>7.6159999999999997E-4</c:v>
                </c:pt>
                <c:pt idx="515">
                  <c:v>7.6190999999999997E-4</c:v>
                </c:pt>
                <c:pt idx="516">
                  <c:v>7.6219999999999999E-4</c:v>
                </c:pt>
                <c:pt idx="517">
                  <c:v>7.6245000000000002E-4</c:v>
                </c:pt>
                <c:pt idx="518">
                  <c:v>7.6274000000000003E-4</c:v>
                </c:pt>
                <c:pt idx="519">
                  <c:v>7.6303000000000005E-4</c:v>
                </c:pt>
                <c:pt idx="520">
                  <c:v>7.6331000000000001E-4</c:v>
                </c:pt>
                <c:pt idx="521">
                  <c:v>7.6358999999999997E-4</c:v>
                </c:pt>
                <c:pt idx="522">
                  <c:v>7.6382000000000002E-4</c:v>
                </c:pt>
                <c:pt idx="523">
                  <c:v>7.6409000000000004E-4</c:v>
                </c:pt>
                <c:pt idx="524">
                  <c:v>7.6435999999999995E-4</c:v>
                </c:pt>
                <c:pt idx="525">
                  <c:v>7.6462999999999998E-4</c:v>
                </c:pt>
                <c:pt idx="526">
                  <c:v>7.6484999999999997E-4</c:v>
                </c:pt>
                <c:pt idx="527">
                  <c:v>7.6511000000000005E-4</c:v>
                </c:pt>
                <c:pt idx="528">
                  <c:v>7.6537000000000003E-4</c:v>
                </c:pt>
                <c:pt idx="529">
                  <c:v>7.6557999999999997E-4</c:v>
                </c:pt>
                <c:pt idx="530">
                  <c:v>7.6584000000000005E-4</c:v>
                </c:pt>
                <c:pt idx="531">
                  <c:v>7.6608999999999998E-4</c:v>
                </c:pt>
                <c:pt idx="532">
                  <c:v>7.6634000000000001E-4</c:v>
                </c:pt>
                <c:pt idx="533">
                  <c:v>7.6654999999999996E-4</c:v>
                </c:pt>
                <c:pt idx="534">
                  <c:v>7.6679999999999999E-4</c:v>
                </c:pt>
                <c:pt idx="535">
                  <c:v>7.67E-4</c:v>
                </c:pt>
                <c:pt idx="536">
                  <c:v>7.6725000000000003E-4</c:v>
                </c:pt>
                <c:pt idx="537">
                  <c:v>7.6749000000000001E-4</c:v>
                </c:pt>
                <c:pt idx="538">
                  <c:v>7.6769999999999996E-4</c:v>
                </c:pt>
                <c:pt idx="539">
                  <c:v>7.6794000000000005E-4</c:v>
                </c:pt>
                <c:pt idx="540">
                  <c:v>7.6818000000000003E-4</c:v>
                </c:pt>
                <c:pt idx="541">
                  <c:v>7.6838000000000004E-4</c:v>
                </c:pt>
                <c:pt idx="542">
                  <c:v>7.6862000000000002E-4</c:v>
                </c:pt>
                <c:pt idx="543">
                  <c:v>7.6882000000000003E-4</c:v>
                </c:pt>
                <c:pt idx="544">
                  <c:v>7.6906000000000001E-4</c:v>
                </c:pt>
                <c:pt idx="545">
                  <c:v>7.6926000000000002E-4</c:v>
                </c:pt>
                <c:pt idx="546">
                  <c:v>7.6948999999999995E-4</c:v>
                </c:pt>
                <c:pt idx="547">
                  <c:v>7.6968999999999996E-4</c:v>
                </c:pt>
              </c:numCache>
            </c:numRef>
          </c:yVal>
          <c:smooth val="1"/>
          <c:extLst>
            <c:ext xmlns:c16="http://schemas.microsoft.com/office/drawing/2014/chart" uri="{C3380CC4-5D6E-409C-BE32-E72D297353CC}">
              <c16:uniqueId val="{00000003-84D6-4A3B-AB20-5E46408F4B7D}"/>
            </c:ext>
          </c:extLst>
        </c:ser>
        <c:ser>
          <c:idx val="3"/>
          <c:order val="3"/>
          <c:tx>
            <c:v>RK 92.2</c:v>
          </c:tx>
          <c:spPr>
            <a:ln w="19050" cap="rnd">
              <a:solidFill>
                <a:schemeClr val="accent4"/>
              </a:solidFill>
              <a:round/>
            </a:ln>
            <a:effectLst/>
          </c:spPr>
          <c:marker>
            <c:symbol val="none"/>
          </c:marker>
          <c:xVal>
            <c:numRef>
              <c:f>'WASP output selected segments'!$A$6:$A$553</c:f>
              <c:numCache>
                <c:formatCode>m/d/yy\ h:mm;@</c:formatCode>
                <c:ptCount val="548"/>
                <c:pt idx="0">
                  <c:v>42221.525500000003</c:v>
                </c:pt>
                <c:pt idx="1">
                  <c:v>42221.535100000001</c:v>
                </c:pt>
                <c:pt idx="2">
                  <c:v>42221.544699999999</c:v>
                </c:pt>
                <c:pt idx="3">
                  <c:v>42221.554300000003</c:v>
                </c:pt>
                <c:pt idx="4">
                  <c:v>42221.563999999998</c:v>
                </c:pt>
                <c:pt idx="5">
                  <c:v>42221.575499999999</c:v>
                </c:pt>
                <c:pt idx="6">
                  <c:v>42221.585099999997</c:v>
                </c:pt>
                <c:pt idx="7">
                  <c:v>42221.594799999999</c:v>
                </c:pt>
                <c:pt idx="8">
                  <c:v>42221.604399999997</c:v>
                </c:pt>
                <c:pt idx="9">
                  <c:v>42221.614000000001</c:v>
                </c:pt>
                <c:pt idx="10">
                  <c:v>42221.625500000002</c:v>
                </c:pt>
                <c:pt idx="11">
                  <c:v>42221.635199999997</c:v>
                </c:pt>
                <c:pt idx="12">
                  <c:v>42221.644800000002</c:v>
                </c:pt>
                <c:pt idx="13">
                  <c:v>42221.654399999999</c:v>
                </c:pt>
                <c:pt idx="14">
                  <c:v>42221.663999999997</c:v>
                </c:pt>
                <c:pt idx="15">
                  <c:v>42221.673699999999</c:v>
                </c:pt>
                <c:pt idx="16">
                  <c:v>42221.6852</c:v>
                </c:pt>
                <c:pt idx="17">
                  <c:v>42221.694799999997</c:v>
                </c:pt>
                <c:pt idx="18">
                  <c:v>42221.7045</c:v>
                </c:pt>
                <c:pt idx="19">
                  <c:v>42221.714099999997</c:v>
                </c:pt>
                <c:pt idx="20">
                  <c:v>42221.723700000002</c:v>
                </c:pt>
                <c:pt idx="21">
                  <c:v>42221.735200000003</c:v>
                </c:pt>
                <c:pt idx="22">
                  <c:v>42221.744899999998</c:v>
                </c:pt>
                <c:pt idx="23">
                  <c:v>42221.754500000003</c:v>
                </c:pt>
                <c:pt idx="24">
                  <c:v>42221.7641</c:v>
                </c:pt>
                <c:pt idx="25">
                  <c:v>42221.773699999998</c:v>
                </c:pt>
                <c:pt idx="26">
                  <c:v>42221.785300000003</c:v>
                </c:pt>
                <c:pt idx="27">
                  <c:v>42221.794900000001</c:v>
                </c:pt>
                <c:pt idx="28">
                  <c:v>42221.804499999998</c:v>
                </c:pt>
                <c:pt idx="29">
                  <c:v>42221.814200000001</c:v>
                </c:pt>
                <c:pt idx="30">
                  <c:v>42221.823799999998</c:v>
                </c:pt>
                <c:pt idx="31">
                  <c:v>42221.835299999999</c:v>
                </c:pt>
                <c:pt idx="32">
                  <c:v>42221.845000000001</c:v>
                </c:pt>
                <c:pt idx="33">
                  <c:v>42221.854599999999</c:v>
                </c:pt>
                <c:pt idx="34">
                  <c:v>42221.864200000004</c:v>
                </c:pt>
                <c:pt idx="35">
                  <c:v>42221.873800000001</c:v>
                </c:pt>
                <c:pt idx="36">
                  <c:v>42221.885399999999</c:v>
                </c:pt>
                <c:pt idx="37">
                  <c:v>42221.894999999997</c:v>
                </c:pt>
                <c:pt idx="38">
                  <c:v>42221.904600000002</c:v>
                </c:pt>
                <c:pt idx="39">
                  <c:v>42221.914199999999</c:v>
                </c:pt>
                <c:pt idx="40">
                  <c:v>42221.923900000002</c:v>
                </c:pt>
                <c:pt idx="41">
                  <c:v>42221.935400000002</c:v>
                </c:pt>
                <c:pt idx="42">
                  <c:v>42221.945</c:v>
                </c:pt>
                <c:pt idx="43">
                  <c:v>42221.954700000002</c:v>
                </c:pt>
                <c:pt idx="44">
                  <c:v>42221.9643</c:v>
                </c:pt>
                <c:pt idx="45">
                  <c:v>42221.973899999997</c:v>
                </c:pt>
                <c:pt idx="46">
                  <c:v>42221.983500000002</c:v>
                </c:pt>
                <c:pt idx="47">
                  <c:v>42221.9951</c:v>
                </c:pt>
                <c:pt idx="48">
                  <c:v>42222.004699999998</c:v>
                </c:pt>
                <c:pt idx="49">
                  <c:v>42222.014300000003</c:v>
                </c:pt>
                <c:pt idx="50">
                  <c:v>42222.0239</c:v>
                </c:pt>
                <c:pt idx="51">
                  <c:v>42222.033600000002</c:v>
                </c:pt>
                <c:pt idx="52">
                  <c:v>42222.045100000003</c:v>
                </c:pt>
                <c:pt idx="53">
                  <c:v>42222.054700000001</c:v>
                </c:pt>
                <c:pt idx="54">
                  <c:v>42222.064400000003</c:v>
                </c:pt>
                <c:pt idx="55">
                  <c:v>42222.074000000001</c:v>
                </c:pt>
                <c:pt idx="56">
                  <c:v>42222.083599999998</c:v>
                </c:pt>
                <c:pt idx="57">
                  <c:v>42222.095200000003</c:v>
                </c:pt>
                <c:pt idx="58">
                  <c:v>42222.104800000001</c:v>
                </c:pt>
                <c:pt idx="59">
                  <c:v>42222.114399999999</c:v>
                </c:pt>
                <c:pt idx="60">
                  <c:v>42222.124000000003</c:v>
                </c:pt>
                <c:pt idx="61">
                  <c:v>42222.133600000001</c:v>
                </c:pt>
                <c:pt idx="62">
                  <c:v>42222.145199999999</c:v>
                </c:pt>
                <c:pt idx="63">
                  <c:v>42222.154799999997</c:v>
                </c:pt>
                <c:pt idx="64">
                  <c:v>42222.164400000001</c:v>
                </c:pt>
                <c:pt idx="65">
                  <c:v>42222.174099999997</c:v>
                </c:pt>
                <c:pt idx="66">
                  <c:v>42222.183700000001</c:v>
                </c:pt>
                <c:pt idx="67">
                  <c:v>42222.195200000002</c:v>
                </c:pt>
                <c:pt idx="68">
                  <c:v>42222.2048</c:v>
                </c:pt>
                <c:pt idx="69">
                  <c:v>42222.214500000002</c:v>
                </c:pt>
                <c:pt idx="70">
                  <c:v>42222.224900000001</c:v>
                </c:pt>
                <c:pt idx="71">
                  <c:v>42222.234600000003</c:v>
                </c:pt>
                <c:pt idx="72">
                  <c:v>42222.244200000001</c:v>
                </c:pt>
                <c:pt idx="73">
                  <c:v>42222.253799999999</c:v>
                </c:pt>
                <c:pt idx="74">
                  <c:v>42222.263400000003</c:v>
                </c:pt>
                <c:pt idx="75">
                  <c:v>42222.275000000001</c:v>
                </c:pt>
                <c:pt idx="76">
                  <c:v>42222.284599999999</c:v>
                </c:pt>
                <c:pt idx="77">
                  <c:v>42222.294199999997</c:v>
                </c:pt>
                <c:pt idx="78">
                  <c:v>42222.303800000002</c:v>
                </c:pt>
                <c:pt idx="79">
                  <c:v>42222.313399999999</c:v>
                </c:pt>
                <c:pt idx="80">
                  <c:v>42222.324999999997</c:v>
                </c:pt>
                <c:pt idx="81">
                  <c:v>42222.334499999997</c:v>
                </c:pt>
                <c:pt idx="82">
                  <c:v>42222.344100000002</c:v>
                </c:pt>
                <c:pt idx="83">
                  <c:v>42222.3537</c:v>
                </c:pt>
                <c:pt idx="84">
                  <c:v>42222.363299999997</c:v>
                </c:pt>
                <c:pt idx="85">
                  <c:v>42222.374799999998</c:v>
                </c:pt>
                <c:pt idx="86">
                  <c:v>42222.384299999998</c:v>
                </c:pt>
                <c:pt idx="87">
                  <c:v>42222.393900000003</c:v>
                </c:pt>
                <c:pt idx="88">
                  <c:v>42222.403400000003</c:v>
                </c:pt>
                <c:pt idx="89">
                  <c:v>42222.414799999999</c:v>
                </c:pt>
                <c:pt idx="90">
                  <c:v>42222.424299999999</c:v>
                </c:pt>
                <c:pt idx="91">
                  <c:v>42222.433799999999</c:v>
                </c:pt>
                <c:pt idx="92">
                  <c:v>42222.443299999999</c:v>
                </c:pt>
                <c:pt idx="93">
                  <c:v>42222.454599999997</c:v>
                </c:pt>
                <c:pt idx="94">
                  <c:v>42222.464</c:v>
                </c:pt>
                <c:pt idx="95">
                  <c:v>42222.473400000003</c:v>
                </c:pt>
                <c:pt idx="96">
                  <c:v>42222.484700000001</c:v>
                </c:pt>
                <c:pt idx="97">
                  <c:v>42222.494100000004</c:v>
                </c:pt>
                <c:pt idx="98">
                  <c:v>42222.503400000001</c:v>
                </c:pt>
                <c:pt idx="99">
                  <c:v>42222.514600000002</c:v>
                </c:pt>
                <c:pt idx="100">
                  <c:v>42222.5239</c:v>
                </c:pt>
                <c:pt idx="101">
                  <c:v>42222.533199999998</c:v>
                </c:pt>
                <c:pt idx="102">
                  <c:v>42222.544300000001</c:v>
                </c:pt>
                <c:pt idx="103">
                  <c:v>42222.553500000002</c:v>
                </c:pt>
                <c:pt idx="104">
                  <c:v>42222.564599999998</c:v>
                </c:pt>
                <c:pt idx="105">
                  <c:v>42222.573799999998</c:v>
                </c:pt>
                <c:pt idx="106">
                  <c:v>42222.584799999997</c:v>
                </c:pt>
                <c:pt idx="107">
                  <c:v>42222.5939</c:v>
                </c:pt>
                <c:pt idx="108">
                  <c:v>42222.604899999998</c:v>
                </c:pt>
                <c:pt idx="109">
                  <c:v>42222.614000000001</c:v>
                </c:pt>
                <c:pt idx="110">
                  <c:v>42222.624900000003</c:v>
                </c:pt>
                <c:pt idx="111">
                  <c:v>42222.633900000001</c:v>
                </c:pt>
                <c:pt idx="112">
                  <c:v>42222.644800000002</c:v>
                </c:pt>
                <c:pt idx="113">
                  <c:v>42222.6538</c:v>
                </c:pt>
                <c:pt idx="114">
                  <c:v>42222.664599999996</c:v>
                </c:pt>
                <c:pt idx="115">
                  <c:v>42222.673600000002</c:v>
                </c:pt>
                <c:pt idx="116">
                  <c:v>42222.684300000001</c:v>
                </c:pt>
                <c:pt idx="117">
                  <c:v>42222.693299999999</c:v>
                </c:pt>
                <c:pt idx="118">
                  <c:v>42222.703999999998</c:v>
                </c:pt>
                <c:pt idx="119">
                  <c:v>42222.714699999997</c:v>
                </c:pt>
                <c:pt idx="120">
                  <c:v>42222.7235</c:v>
                </c:pt>
                <c:pt idx="121">
                  <c:v>42222.734199999999</c:v>
                </c:pt>
                <c:pt idx="122">
                  <c:v>42222.7448</c:v>
                </c:pt>
                <c:pt idx="123">
                  <c:v>42222.753599999996</c:v>
                </c:pt>
                <c:pt idx="124">
                  <c:v>42222.764199999998</c:v>
                </c:pt>
                <c:pt idx="125">
                  <c:v>42222.774700000002</c:v>
                </c:pt>
                <c:pt idx="126">
                  <c:v>42222.783499999998</c:v>
                </c:pt>
                <c:pt idx="127">
                  <c:v>42222.794000000002</c:v>
                </c:pt>
                <c:pt idx="128">
                  <c:v>42222.804400000001</c:v>
                </c:pt>
                <c:pt idx="129">
                  <c:v>42222.813099999999</c:v>
                </c:pt>
                <c:pt idx="130">
                  <c:v>42222.823600000003</c:v>
                </c:pt>
                <c:pt idx="131">
                  <c:v>42222.834000000003</c:v>
                </c:pt>
                <c:pt idx="132">
                  <c:v>42222.844299999997</c:v>
                </c:pt>
                <c:pt idx="133">
                  <c:v>42222.854700000004</c:v>
                </c:pt>
                <c:pt idx="134">
                  <c:v>42222.863299999997</c:v>
                </c:pt>
                <c:pt idx="135">
                  <c:v>42222.873599999999</c:v>
                </c:pt>
                <c:pt idx="136">
                  <c:v>42222.883900000001</c:v>
                </c:pt>
                <c:pt idx="137">
                  <c:v>42222.894200000002</c:v>
                </c:pt>
                <c:pt idx="138">
                  <c:v>42222.904499999997</c:v>
                </c:pt>
                <c:pt idx="139">
                  <c:v>42222.913</c:v>
                </c:pt>
                <c:pt idx="140">
                  <c:v>42222.923199999997</c:v>
                </c:pt>
                <c:pt idx="141">
                  <c:v>42222.933400000002</c:v>
                </c:pt>
                <c:pt idx="142">
                  <c:v>42222.943599999999</c:v>
                </c:pt>
                <c:pt idx="143">
                  <c:v>42222.953699999998</c:v>
                </c:pt>
                <c:pt idx="144">
                  <c:v>42222.963900000002</c:v>
                </c:pt>
                <c:pt idx="145">
                  <c:v>42222.974000000002</c:v>
                </c:pt>
                <c:pt idx="146">
                  <c:v>42222.984100000001</c:v>
                </c:pt>
                <c:pt idx="147">
                  <c:v>42222.994100000004</c:v>
                </c:pt>
                <c:pt idx="148">
                  <c:v>42223.004200000003</c:v>
                </c:pt>
                <c:pt idx="149">
                  <c:v>42223.014199999998</c:v>
                </c:pt>
                <c:pt idx="150">
                  <c:v>42223.0242</c:v>
                </c:pt>
                <c:pt idx="151">
                  <c:v>42223.034200000002</c:v>
                </c:pt>
                <c:pt idx="152">
                  <c:v>42223.044199999997</c:v>
                </c:pt>
                <c:pt idx="153">
                  <c:v>42223.054199999999</c:v>
                </c:pt>
                <c:pt idx="154">
                  <c:v>42223.064100000003</c:v>
                </c:pt>
                <c:pt idx="155">
                  <c:v>42223.074000000001</c:v>
                </c:pt>
                <c:pt idx="156">
                  <c:v>42223.083899999998</c:v>
                </c:pt>
                <c:pt idx="157">
                  <c:v>42223.093800000002</c:v>
                </c:pt>
                <c:pt idx="158">
                  <c:v>42223.1037</c:v>
                </c:pt>
                <c:pt idx="159">
                  <c:v>42223.113499999999</c:v>
                </c:pt>
                <c:pt idx="160">
                  <c:v>42223.123399999997</c:v>
                </c:pt>
                <c:pt idx="161">
                  <c:v>42223.133199999997</c:v>
                </c:pt>
                <c:pt idx="162">
                  <c:v>42223.142999999996</c:v>
                </c:pt>
                <c:pt idx="163">
                  <c:v>42223.154399999999</c:v>
                </c:pt>
                <c:pt idx="164">
                  <c:v>42223.164100000002</c:v>
                </c:pt>
                <c:pt idx="165">
                  <c:v>42223.173900000002</c:v>
                </c:pt>
                <c:pt idx="166">
                  <c:v>42223.183599999997</c:v>
                </c:pt>
                <c:pt idx="167">
                  <c:v>42223.193299999999</c:v>
                </c:pt>
                <c:pt idx="168">
                  <c:v>42223.203000000001</c:v>
                </c:pt>
                <c:pt idx="169">
                  <c:v>42223.2143</c:v>
                </c:pt>
                <c:pt idx="170">
                  <c:v>42223.223899999997</c:v>
                </c:pt>
                <c:pt idx="171">
                  <c:v>42223.2336</c:v>
                </c:pt>
                <c:pt idx="172">
                  <c:v>42223.243199999997</c:v>
                </c:pt>
                <c:pt idx="173">
                  <c:v>42223.252800000002</c:v>
                </c:pt>
                <c:pt idx="174">
                  <c:v>42223.264000000003</c:v>
                </c:pt>
                <c:pt idx="175">
                  <c:v>42223.2736</c:v>
                </c:pt>
                <c:pt idx="176">
                  <c:v>42223.283100000001</c:v>
                </c:pt>
                <c:pt idx="177">
                  <c:v>42223.294300000001</c:v>
                </c:pt>
                <c:pt idx="178">
                  <c:v>42223.303800000002</c:v>
                </c:pt>
                <c:pt idx="179">
                  <c:v>42223.313300000002</c:v>
                </c:pt>
                <c:pt idx="180">
                  <c:v>42223.322800000002</c:v>
                </c:pt>
                <c:pt idx="181">
                  <c:v>42223.333899999998</c:v>
                </c:pt>
                <c:pt idx="182">
                  <c:v>42223.3433</c:v>
                </c:pt>
                <c:pt idx="183">
                  <c:v>42223.352800000001</c:v>
                </c:pt>
                <c:pt idx="184">
                  <c:v>42223.363799999999</c:v>
                </c:pt>
                <c:pt idx="185">
                  <c:v>42223.373200000002</c:v>
                </c:pt>
                <c:pt idx="186">
                  <c:v>42223.3842</c:v>
                </c:pt>
                <c:pt idx="187">
                  <c:v>42223.393600000003</c:v>
                </c:pt>
                <c:pt idx="188">
                  <c:v>42223.402999999998</c:v>
                </c:pt>
                <c:pt idx="189">
                  <c:v>42223.4139</c:v>
                </c:pt>
                <c:pt idx="190">
                  <c:v>42223.423300000002</c:v>
                </c:pt>
                <c:pt idx="191">
                  <c:v>42223.434200000003</c:v>
                </c:pt>
                <c:pt idx="192">
                  <c:v>42223.443500000001</c:v>
                </c:pt>
                <c:pt idx="193">
                  <c:v>42223.452799999999</c:v>
                </c:pt>
                <c:pt idx="194">
                  <c:v>42223.4637</c:v>
                </c:pt>
                <c:pt idx="195">
                  <c:v>42223.472999999998</c:v>
                </c:pt>
                <c:pt idx="196">
                  <c:v>42223.483800000002</c:v>
                </c:pt>
                <c:pt idx="197">
                  <c:v>42223.4931</c:v>
                </c:pt>
                <c:pt idx="198">
                  <c:v>42223.503900000003</c:v>
                </c:pt>
                <c:pt idx="199">
                  <c:v>42223.513200000001</c:v>
                </c:pt>
                <c:pt idx="200">
                  <c:v>42223.5239</c:v>
                </c:pt>
                <c:pt idx="201">
                  <c:v>42223.533100000001</c:v>
                </c:pt>
                <c:pt idx="202">
                  <c:v>42223.543899999997</c:v>
                </c:pt>
                <c:pt idx="203">
                  <c:v>42223.553099999997</c:v>
                </c:pt>
                <c:pt idx="204">
                  <c:v>42223.563800000004</c:v>
                </c:pt>
                <c:pt idx="205">
                  <c:v>42223.572999999997</c:v>
                </c:pt>
                <c:pt idx="206">
                  <c:v>42223.583700000003</c:v>
                </c:pt>
                <c:pt idx="207">
                  <c:v>42223.592799999999</c:v>
                </c:pt>
                <c:pt idx="208">
                  <c:v>42223.603499999997</c:v>
                </c:pt>
                <c:pt idx="209">
                  <c:v>42223.6126</c:v>
                </c:pt>
                <c:pt idx="210">
                  <c:v>42223.623200000002</c:v>
                </c:pt>
                <c:pt idx="211">
                  <c:v>42223.633900000001</c:v>
                </c:pt>
                <c:pt idx="212">
                  <c:v>42223.642899999999</c:v>
                </c:pt>
                <c:pt idx="213">
                  <c:v>42223.6535</c:v>
                </c:pt>
                <c:pt idx="214">
                  <c:v>42223.662600000003</c:v>
                </c:pt>
                <c:pt idx="215">
                  <c:v>42223.673199999997</c:v>
                </c:pt>
                <c:pt idx="216">
                  <c:v>42223.683700000001</c:v>
                </c:pt>
                <c:pt idx="217">
                  <c:v>42223.692799999997</c:v>
                </c:pt>
                <c:pt idx="218">
                  <c:v>42223.703300000001</c:v>
                </c:pt>
                <c:pt idx="219">
                  <c:v>42223.713799999998</c:v>
                </c:pt>
                <c:pt idx="220">
                  <c:v>42223.722800000003</c:v>
                </c:pt>
                <c:pt idx="221">
                  <c:v>42223.7333</c:v>
                </c:pt>
                <c:pt idx="222">
                  <c:v>42223.743799999997</c:v>
                </c:pt>
                <c:pt idx="223">
                  <c:v>42223.752699999997</c:v>
                </c:pt>
                <c:pt idx="224">
                  <c:v>42223.763200000001</c:v>
                </c:pt>
                <c:pt idx="225">
                  <c:v>42223.7736</c:v>
                </c:pt>
                <c:pt idx="226">
                  <c:v>42223.782500000001</c:v>
                </c:pt>
                <c:pt idx="227">
                  <c:v>42223.792999999998</c:v>
                </c:pt>
                <c:pt idx="228">
                  <c:v>42223.803399999997</c:v>
                </c:pt>
                <c:pt idx="229">
                  <c:v>42223.813699999999</c:v>
                </c:pt>
                <c:pt idx="230">
                  <c:v>42223.8226</c:v>
                </c:pt>
                <c:pt idx="231">
                  <c:v>42223.832999999999</c:v>
                </c:pt>
                <c:pt idx="232">
                  <c:v>42223.8433</c:v>
                </c:pt>
                <c:pt idx="233">
                  <c:v>42223.8537</c:v>
                </c:pt>
                <c:pt idx="234">
                  <c:v>42223.862500000003</c:v>
                </c:pt>
                <c:pt idx="235">
                  <c:v>42223.872799999997</c:v>
                </c:pt>
                <c:pt idx="236">
                  <c:v>42223.883099999999</c:v>
                </c:pt>
                <c:pt idx="237">
                  <c:v>42223.893400000001</c:v>
                </c:pt>
                <c:pt idx="238">
                  <c:v>42223.903700000003</c:v>
                </c:pt>
                <c:pt idx="239">
                  <c:v>42223.912499999999</c:v>
                </c:pt>
                <c:pt idx="240">
                  <c:v>42223.922700000003</c:v>
                </c:pt>
                <c:pt idx="241">
                  <c:v>42223.932999999997</c:v>
                </c:pt>
                <c:pt idx="242">
                  <c:v>42223.943200000002</c:v>
                </c:pt>
                <c:pt idx="243">
                  <c:v>42223.953399999999</c:v>
                </c:pt>
                <c:pt idx="244">
                  <c:v>42223.963600000003</c:v>
                </c:pt>
                <c:pt idx="245">
                  <c:v>42223.9738</c:v>
                </c:pt>
                <c:pt idx="246">
                  <c:v>42223.982499999998</c:v>
                </c:pt>
                <c:pt idx="247">
                  <c:v>42223.992700000003</c:v>
                </c:pt>
                <c:pt idx="248">
                  <c:v>42224.002800000002</c:v>
                </c:pt>
                <c:pt idx="249">
                  <c:v>42224.012999999999</c:v>
                </c:pt>
                <c:pt idx="250">
                  <c:v>42224.023099999999</c:v>
                </c:pt>
                <c:pt idx="251">
                  <c:v>42224.033199999998</c:v>
                </c:pt>
                <c:pt idx="252">
                  <c:v>42224.043299999998</c:v>
                </c:pt>
                <c:pt idx="253">
                  <c:v>42224.053399999997</c:v>
                </c:pt>
                <c:pt idx="254">
                  <c:v>42224.063499999997</c:v>
                </c:pt>
                <c:pt idx="255">
                  <c:v>42224.073600000003</c:v>
                </c:pt>
                <c:pt idx="256">
                  <c:v>42224.083599999998</c:v>
                </c:pt>
                <c:pt idx="257">
                  <c:v>42224.093699999998</c:v>
                </c:pt>
                <c:pt idx="258">
                  <c:v>42224.1037</c:v>
                </c:pt>
                <c:pt idx="259">
                  <c:v>42224.112300000001</c:v>
                </c:pt>
                <c:pt idx="260">
                  <c:v>42224.122300000003</c:v>
                </c:pt>
                <c:pt idx="261">
                  <c:v>42224.132400000002</c:v>
                </c:pt>
                <c:pt idx="262">
                  <c:v>42224.1423</c:v>
                </c:pt>
                <c:pt idx="263">
                  <c:v>42224.152300000002</c:v>
                </c:pt>
                <c:pt idx="264">
                  <c:v>42224.162300000004</c:v>
                </c:pt>
                <c:pt idx="265">
                  <c:v>42224.173699999999</c:v>
                </c:pt>
                <c:pt idx="266">
                  <c:v>42224.183599999997</c:v>
                </c:pt>
                <c:pt idx="267">
                  <c:v>42224.193599999999</c:v>
                </c:pt>
                <c:pt idx="268">
                  <c:v>42224.203500000003</c:v>
                </c:pt>
                <c:pt idx="269">
                  <c:v>42224.213400000001</c:v>
                </c:pt>
                <c:pt idx="270">
                  <c:v>42224.223299999998</c:v>
                </c:pt>
                <c:pt idx="271">
                  <c:v>42224.233200000002</c:v>
                </c:pt>
                <c:pt idx="272">
                  <c:v>42224.2431</c:v>
                </c:pt>
                <c:pt idx="273">
                  <c:v>42224.252999999997</c:v>
                </c:pt>
                <c:pt idx="274">
                  <c:v>42224.262900000002</c:v>
                </c:pt>
                <c:pt idx="275">
                  <c:v>42224.272799999999</c:v>
                </c:pt>
                <c:pt idx="276">
                  <c:v>42224.282599999999</c:v>
                </c:pt>
                <c:pt idx="277">
                  <c:v>42224.292500000003</c:v>
                </c:pt>
                <c:pt idx="278">
                  <c:v>42224.302300000003</c:v>
                </c:pt>
                <c:pt idx="279">
                  <c:v>42224.3122</c:v>
                </c:pt>
                <c:pt idx="280">
                  <c:v>42224.323499999999</c:v>
                </c:pt>
                <c:pt idx="281">
                  <c:v>42224.333299999998</c:v>
                </c:pt>
                <c:pt idx="282">
                  <c:v>42224.343200000003</c:v>
                </c:pt>
                <c:pt idx="283">
                  <c:v>42224.353000000003</c:v>
                </c:pt>
                <c:pt idx="284">
                  <c:v>42224.362800000003</c:v>
                </c:pt>
                <c:pt idx="285">
                  <c:v>42224.3727</c:v>
                </c:pt>
                <c:pt idx="286">
                  <c:v>42224.3825</c:v>
                </c:pt>
                <c:pt idx="287">
                  <c:v>42224.392399999997</c:v>
                </c:pt>
                <c:pt idx="288">
                  <c:v>42224.402199999997</c:v>
                </c:pt>
                <c:pt idx="289">
                  <c:v>42224.413500000002</c:v>
                </c:pt>
                <c:pt idx="290">
                  <c:v>42224.423300000002</c:v>
                </c:pt>
                <c:pt idx="291">
                  <c:v>42224.433199999999</c:v>
                </c:pt>
                <c:pt idx="292">
                  <c:v>42224.442999999999</c:v>
                </c:pt>
                <c:pt idx="293">
                  <c:v>42224.452899999997</c:v>
                </c:pt>
                <c:pt idx="294">
                  <c:v>42224.462699999996</c:v>
                </c:pt>
                <c:pt idx="295">
                  <c:v>42224.472500000003</c:v>
                </c:pt>
                <c:pt idx="296">
                  <c:v>42224.482400000001</c:v>
                </c:pt>
                <c:pt idx="297">
                  <c:v>42224.492200000001</c:v>
                </c:pt>
                <c:pt idx="298">
                  <c:v>42224.502099999998</c:v>
                </c:pt>
                <c:pt idx="299">
                  <c:v>42224.513299999999</c:v>
                </c:pt>
                <c:pt idx="300">
                  <c:v>42224.523200000003</c:v>
                </c:pt>
                <c:pt idx="301">
                  <c:v>42224.533100000001</c:v>
                </c:pt>
                <c:pt idx="302">
                  <c:v>42224.5429</c:v>
                </c:pt>
                <c:pt idx="303">
                  <c:v>42224.5527</c:v>
                </c:pt>
                <c:pt idx="304">
                  <c:v>42224.562599999997</c:v>
                </c:pt>
                <c:pt idx="305">
                  <c:v>42224.572399999997</c:v>
                </c:pt>
                <c:pt idx="306">
                  <c:v>42224.582300000002</c:v>
                </c:pt>
                <c:pt idx="307">
                  <c:v>42224.592199999999</c:v>
                </c:pt>
                <c:pt idx="308">
                  <c:v>42224.6034</c:v>
                </c:pt>
                <c:pt idx="309">
                  <c:v>42224.613299999997</c:v>
                </c:pt>
                <c:pt idx="310">
                  <c:v>42224.623099999997</c:v>
                </c:pt>
                <c:pt idx="311">
                  <c:v>42224.633000000002</c:v>
                </c:pt>
                <c:pt idx="312">
                  <c:v>42224.642899999999</c:v>
                </c:pt>
                <c:pt idx="313">
                  <c:v>42224.652699999999</c:v>
                </c:pt>
                <c:pt idx="314">
                  <c:v>42224.662600000003</c:v>
                </c:pt>
                <c:pt idx="315">
                  <c:v>42224.672400000003</c:v>
                </c:pt>
                <c:pt idx="316">
                  <c:v>42224.6823</c:v>
                </c:pt>
                <c:pt idx="317">
                  <c:v>42224.692199999998</c:v>
                </c:pt>
                <c:pt idx="318">
                  <c:v>42224.701999999997</c:v>
                </c:pt>
                <c:pt idx="319">
                  <c:v>42224.713300000003</c:v>
                </c:pt>
                <c:pt idx="320">
                  <c:v>42224.7232</c:v>
                </c:pt>
                <c:pt idx="321">
                  <c:v>42224.733</c:v>
                </c:pt>
                <c:pt idx="322">
                  <c:v>42224.742899999997</c:v>
                </c:pt>
                <c:pt idx="323">
                  <c:v>42224.752800000002</c:v>
                </c:pt>
                <c:pt idx="324">
                  <c:v>42224.762600000002</c:v>
                </c:pt>
                <c:pt idx="325">
                  <c:v>42224.772499999999</c:v>
                </c:pt>
                <c:pt idx="326">
                  <c:v>42224.782399999996</c:v>
                </c:pt>
                <c:pt idx="327">
                  <c:v>42224.792200000004</c:v>
                </c:pt>
                <c:pt idx="328">
                  <c:v>42224.802100000001</c:v>
                </c:pt>
                <c:pt idx="329">
                  <c:v>42224.811999999998</c:v>
                </c:pt>
                <c:pt idx="330">
                  <c:v>42224.823199999999</c:v>
                </c:pt>
                <c:pt idx="331">
                  <c:v>42224.833100000003</c:v>
                </c:pt>
                <c:pt idx="332">
                  <c:v>42224.843000000001</c:v>
                </c:pt>
                <c:pt idx="333">
                  <c:v>42224.852899999998</c:v>
                </c:pt>
                <c:pt idx="334">
                  <c:v>42224.862699999998</c:v>
                </c:pt>
                <c:pt idx="335">
                  <c:v>42224.872600000002</c:v>
                </c:pt>
                <c:pt idx="336">
                  <c:v>42224.8825</c:v>
                </c:pt>
                <c:pt idx="337">
                  <c:v>42224.892399999997</c:v>
                </c:pt>
                <c:pt idx="338">
                  <c:v>42224.902199999997</c:v>
                </c:pt>
                <c:pt idx="339">
                  <c:v>42224.912100000001</c:v>
                </c:pt>
                <c:pt idx="340">
                  <c:v>42224.921999999999</c:v>
                </c:pt>
                <c:pt idx="341">
                  <c:v>42224.931900000003</c:v>
                </c:pt>
                <c:pt idx="342">
                  <c:v>42224.943200000002</c:v>
                </c:pt>
                <c:pt idx="343">
                  <c:v>42224.953000000001</c:v>
                </c:pt>
                <c:pt idx="344">
                  <c:v>42224.962899999999</c:v>
                </c:pt>
                <c:pt idx="345">
                  <c:v>42224.972800000003</c:v>
                </c:pt>
                <c:pt idx="346">
                  <c:v>42224.9827</c:v>
                </c:pt>
                <c:pt idx="347">
                  <c:v>42224.992599999998</c:v>
                </c:pt>
                <c:pt idx="348">
                  <c:v>42225.002500000002</c:v>
                </c:pt>
                <c:pt idx="349">
                  <c:v>42225.012300000002</c:v>
                </c:pt>
                <c:pt idx="350">
                  <c:v>42225.022199999999</c:v>
                </c:pt>
                <c:pt idx="351">
                  <c:v>42225.032099999997</c:v>
                </c:pt>
                <c:pt idx="352">
                  <c:v>42225.042000000001</c:v>
                </c:pt>
                <c:pt idx="353">
                  <c:v>42225.051899999999</c:v>
                </c:pt>
                <c:pt idx="354">
                  <c:v>42225.063199999997</c:v>
                </c:pt>
                <c:pt idx="355">
                  <c:v>42225.073100000001</c:v>
                </c:pt>
                <c:pt idx="356">
                  <c:v>42225.082999999999</c:v>
                </c:pt>
                <c:pt idx="357">
                  <c:v>42225.092799999999</c:v>
                </c:pt>
                <c:pt idx="358">
                  <c:v>42225.102700000003</c:v>
                </c:pt>
                <c:pt idx="359">
                  <c:v>42225.1126</c:v>
                </c:pt>
                <c:pt idx="360">
                  <c:v>42225.122499999998</c:v>
                </c:pt>
                <c:pt idx="361">
                  <c:v>42225.132400000002</c:v>
                </c:pt>
                <c:pt idx="362">
                  <c:v>42225.1423</c:v>
                </c:pt>
                <c:pt idx="363">
                  <c:v>42225.152199999997</c:v>
                </c:pt>
                <c:pt idx="364">
                  <c:v>42225.162100000001</c:v>
                </c:pt>
                <c:pt idx="365">
                  <c:v>42225.171999999999</c:v>
                </c:pt>
                <c:pt idx="366">
                  <c:v>42225.181900000003</c:v>
                </c:pt>
                <c:pt idx="367">
                  <c:v>42225.191800000001</c:v>
                </c:pt>
                <c:pt idx="368">
                  <c:v>42225.203099999999</c:v>
                </c:pt>
                <c:pt idx="369">
                  <c:v>42225.213000000003</c:v>
                </c:pt>
                <c:pt idx="370">
                  <c:v>42225.222900000001</c:v>
                </c:pt>
                <c:pt idx="371">
                  <c:v>42225.232799999998</c:v>
                </c:pt>
                <c:pt idx="372">
                  <c:v>42225.242700000003</c:v>
                </c:pt>
                <c:pt idx="373">
                  <c:v>42225.2526</c:v>
                </c:pt>
                <c:pt idx="374">
                  <c:v>42225.262499999997</c:v>
                </c:pt>
                <c:pt idx="375">
                  <c:v>42225.272400000002</c:v>
                </c:pt>
                <c:pt idx="376">
                  <c:v>42225.282399999996</c:v>
                </c:pt>
                <c:pt idx="377">
                  <c:v>42225.292300000001</c:v>
                </c:pt>
                <c:pt idx="378">
                  <c:v>42225.302199999998</c:v>
                </c:pt>
                <c:pt idx="379">
                  <c:v>42225.3122</c:v>
                </c:pt>
                <c:pt idx="380">
                  <c:v>42225.322099999998</c:v>
                </c:pt>
                <c:pt idx="381">
                  <c:v>42225.3321</c:v>
                </c:pt>
                <c:pt idx="382">
                  <c:v>42225.341999999997</c:v>
                </c:pt>
                <c:pt idx="383">
                  <c:v>42225.351999999999</c:v>
                </c:pt>
                <c:pt idx="384">
                  <c:v>42225.362000000001</c:v>
                </c:pt>
                <c:pt idx="385">
                  <c:v>42225.372000000003</c:v>
                </c:pt>
                <c:pt idx="386">
                  <c:v>42225.381999999998</c:v>
                </c:pt>
                <c:pt idx="387">
                  <c:v>42225.392</c:v>
                </c:pt>
                <c:pt idx="388">
                  <c:v>42225.402000000002</c:v>
                </c:pt>
                <c:pt idx="389">
                  <c:v>42225.411999999997</c:v>
                </c:pt>
                <c:pt idx="390">
                  <c:v>42225.422100000003</c:v>
                </c:pt>
                <c:pt idx="391">
                  <c:v>42225.432200000003</c:v>
                </c:pt>
                <c:pt idx="392">
                  <c:v>42225.442199999998</c:v>
                </c:pt>
                <c:pt idx="393">
                  <c:v>42225.452299999997</c:v>
                </c:pt>
                <c:pt idx="394">
                  <c:v>42225.462399999997</c:v>
                </c:pt>
                <c:pt idx="395">
                  <c:v>42225.472500000003</c:v>
                </c:pt>
                <c:pt idx="396">
                  <c:v>42225.482600000003</c:v>
                </c:pt>
                <c:pt idx="397">
                  <c:v>42225.4928</c:v>
                </c:pt>
                <c:pt idx="398">
                  <c:v>42225.502899999999</c:v>
                </c:pt>
                <c:pt idx="399">
                  <c:v>42225.511599999998</c:v>
                </c:pt>
                <c:pt idx="400">
                  <c:v>42225.521800000002</c:v>
                </c:pt>
                <c:pt idx="401">
                  <c:v>42225.531900000002</c:v>
                </c:pt>
                <c:pt idx="402">
                  <c:v>42225.542099999999</c:v>
                </c:pt>
                <c:pt idx="403">
                  <c:v>42225.552300000003</c:v>
                </c:pt>
                <c:pt idx="404">
                  <c:v>42225.5625</c:v>
                </c:pt>
                <c:pt idx="405">
                  <c:v>42225.572800000002</c:v>
                </c:pt>
                <c:pt idx="406">
                  <c:v>42225.581599999998</c:v>
                </c:pt>
                <c:pt idx="407">
                  <c:v>42225.591800000002</c:v>
                </c:pt>
                <c:pt idx="408">
                  <c:v>42225.602099999996</c:v>
                </c:pt>
                <c:pt idx="409">
                  <c:v>42225.612399999998</c:v>
                </c:pt>
                <c:pt idx="410">
                  <c:v>42225.622600000002</c:v>
                </c:pt>
                <c:pt idx="411">
                  <c:v>42225.631500000003</c:v>
                </c:pt>
                <c:pt idx="412">
                  <c:v>42225.641799999998</c:v>
                </c:pt>
                <c:pt idx="413">
                  <c:v>42225.652099999999</c:v>
                </c:pt>
                <c:pt idx="414">
                  <c:v>42225.662400000001</c:v>
                </c:pt>
                <c:pt idx="415">
                  <c:v>42225.6728</c:v>
                </c:pt>
                <c:pt idx="416">
                  <c:v>42225.681700000001</c:v>
                </c:pt>
                <c:pt idx="417">
                  <c:v>42225.6921</c:v>
                </c:pt>
                <c:pt idx="418">
                  <c:v>42225.702499999999</c:v>
                </c:pt>
                <c:pt idx="419">
                  <c:v>42225.712899999999</c:v>
                </c:pt>
                <c:pt idx="420">
                  <c:v>42225.721799999999</c:v>
                </c:pt>
                <c:pt idx="421">
                  <c:v>42225.732199999999</c:v>
                </c:pt>
                <c:pt idx="422">
                  <c:v>42225.742700000003</c:v>
                </c:pt>
                <c:pt idx="423">
                  <c:v>42225.751600000003</c:v>
                </c:pt>
                <c:pt idx="424">
                  <c:v>42225.7621</c:v>
                </c:pt>
                <c:pt idx="425">
                  <c:v>42225.772599999997</c:v>
                </c:pt>
                <c:pt idx="426">
                  <c:v>42225.781600000002</c:v>
                </c:pt>
                <c:pt idx="427">
                  <c:v>42225.792099999999</c:v>
                </c:pt>
                <c:pt idx="428">
                  <c:v>42225.802600000003</c:v>
                </c:pt>
                <c:pt idx="429">
                  <c:v>42225.811600000001</c:v>
                </c:pt>
                <c:pt idx="430">
                  <c:v>42225.822200000002</c:v>
                </c:pt>
                <c:pt idx="431">
                  <c:v>42225.832799999996</c:v>
                </c:pt>
                <c:pt idx="432">
                  <c:v>42225.841800000002</c:v>
                </c:pt>
                <c:pt idx="433">
                  <c:v>42225.852400000003</c:v>
                </c:pt>
                <c:pt idx="434">
                  <c:v>42225.861499999999</c:v>
                </c:pt>
                <c:pt idx="435">
                  <c:v>42225.872100000001</c:v>
                </c:pt>
                <c:pt idx="436">
                  <c:v>42225.882799999999</c:v>
                </c:pt>
                <c:pt idx="437">
                  <c:v>42225.891900000002</c:v>
                </c:pt>
                <c:pt idx="438">
                  <c:v>42225.902600000001</c:v>
                </c:pt>
                <c:pt idx="439">
                  <c:v>42225.911699999997</c:v>
                </c:pt>
                <c:pt idx="440">
                  <c:v>42225.922400000003</c:v>
                </c:pt>
                <c:pt idx="441">
                  <c:v>42225.931600000004</c:v>
                </c:pt>
                <c:pt idx="442">
                  <c:v>42225.942300000002</c:v>
                </c:pt>
                <c:pt idx="443">
                  <c:v>42225.951500000003</c:v>
                </c:pt>
                <c:pt idx="444">
                  <c:v>42225.962200000002</c:v>
                </c:pt>
                <c:pt idx="445">
                  <c:v>42225.9715</c:v>
                </c:pt>
                <c:pt idx="446">
                  <c:v>42225.982300000003</c:v>
                </c:pt>
                <c:pt idx="447">
                  <c:v>42225.991499999996</c:v>
                </c:pt>
                <c:pt idx="448">
                  <c:v>42226.0023</c:v>
                </c:pt>
                <c:pt idx="449">
                  <c:v>42226.011599999998</c:v>
                </c:pt>
                <c:pt idx="450">
                  <c:v>42226.022400000002</c:v>
                </c:pt>
                <c:pt idx="451">
                  <c:v>42226.0317</c:v>
                </c:pt>
                <c:pt idx="452">
                  <c:v>42226.042600000001</c:v>
                </c:pt>
                <c:pt idx="453">
                  <c:v>42226.051899999999</c:v>
                </c:pt>
                <c:pt idx="454">
                  <c:v>42226.061199999996</c:v>
                </c:pt>
                <c:pt idx="455">
                  <c:v>42226.072200000002</c:v>
                </c:pt>
                <c:pt idx="456">
                  <c:v>42226.0815</c:v>
                </c:pt>
                <c:pt idx="457">
                  <c:v>42226.092499999999</c:v>
                </c:pt>
                <c:pt idx="458">
                  <c:v>42226.101900000001</c:v>
                </c:pt>
                <c:pt idx="459">
                  <c:v>42226.111299999997</c:v>
                </c:pt>
                <c:pt idx="460">
                  <c:v>42226.122300000003</c:v>
                </c:pt>
                <c:pt idx="461">
                  <c:v>42226.131699999998</c:v>
                </c:pt>
                <c:pt idx="462">
                  <c:v>42226.142699999997</c:v>
                </c:pt>
                <c:pt idx="463">
                  <c:v>42226.152199999997</c:v>
                </c:pt>
                <c:pt idx="464">
                  <c:v>42226.161599999999</c:v>
                </c:pt>
                <c:pt idx="465">
                  <c:v>42226.172700000003</c:v>
                </c:pt>
                <c:pt idx="466">
                  <c:v>42226.182200000003</c:v>
                </c:pt>
                <c:pt idx="467">
                  <c:v>42226.191700000003</c:v>
                </c:pt>
                <c:pt idx="468">
                  <c:v>42226.201200000003</c:v>
                </c:pt>
                <c:pt idx="469">
                  <c:v>42226.212399999997</c:v>
                </c:pt>
                <c:pt idx="470">
                  <c:v>42226.221899999997</c:v>
                </c:pt>
                <c:pt idx="471">
                  <c:v>42226.231500000002</c:v>
                </c:pt>
                <c:pt idx="472">
                  <c:v>42226.242700000003</c:v>
                </c:pt>
                <c:pt idx="473">
                  <c:v>42226.252200000003</c:v>
                </c:pt>
                <c:pt idx="474">
                  <c:v>42226.261899999998</c:v>
                </c:pt>
                <c:pt idx="475">
                  <c:v>42226.271500000003</c:v>
                </c:pt>
                <c:pt idx="476">
                  <c:v>42226.2811</c:v>
                </c:pt>
                <c:pt idx="477">
                  <c:v>42226.292399999998</c:v>
                </c:pt>
                <c:pt idx="478">
                  <c:v>42226.302000000003</c:v>
                </c:pt>
                <c:pt idx="479">
                  <c:v>42226.311699999998</c:v>
                </c:pt>
                <c:pt idx="480">
                  <c:v>42226.321400000001</c:v>
                </c:pt>
                <c:pt idx="481">
                  <c:v>42226.331100000003</c:v>
                </c:pt>
                <c:pt idx="482">
                  <c:v>42226.342499999999</c:v>
                </c:pt>
                <c:pt idx="483">
                  <c:v>42226.352200000001</c:v>
                </c:pt>
                <c:pt idx="484">
                  <c:v>42226.362000000001</c:v>
                </c:pt>
                <c:pt idx="485">
                  <c:v>42226.371700000003</c:v>
                </c:pt>
                <c:pt idx="486">
                  <c:v>42226.381500000003</c:v>
                </c:pt>
                <c:pt idx="487">
                  <c:v>42226.391300000003</c:v>
                </c:pt>
                <c:pt idx="488">
                  <c:v>42226.401100000003</c:v>
                </c:pt>
                <c:pt idx="489">
                  <c:v>42226.412600000003</c:v>
                </c:pt>
                <c:pt idx="490">
                  <c:v>42226.422500000001</c:v>
                </c:pt>
                <c:pt idx="491">
                  <c:v>42226.4323</c:v>
                </c:pt>
                <c:pt idx="492">
                  <c:v>42226.442199999998</c:v>
                </c:pt>
                <c:pt idx="493">
                  <c:v>42226.452100000002</c:v>
                </c:pt>
                <c:pt idx="494">
                  <c:v>42226.462</c:v>
                </c:pt>
                <c:pt idx="495">
                  <c:v>42226.471899999997</c:v>
                </c:pt>
                <c:pt idx="496">
                  <c:v>42226.481899999999</c:v>
                </c:pt>
                <c:pt idx="497">
                  <c:v>42226.491800000003</c:v>
                </c:pt>
                <c:pt idx="498">
                  <c:v>42226.501799999998</c:v>
                </c:pt>
                <c:pt idx="499">
                  <c:v>42226.5118</c:v>
                </c:pt>
                <c:pt idx="500">
                  <c:v>42226.521800000002</c:v>
                </c:pt>
                <c:pt idx="501">
                  <c:v>42226.531799999997</c:v>
                </c:pt>
                <c:pt idx="502">
                  <c:v>42226.541899999997</c:v>
                </c:pt>
                <c:pt idx="503">
                  <c:v>42226.551899999999</c:v>
                </c:pt>
                <c:pt idx="504">
                  <c:v>42226.561999999998</c:v>
                </c:pt>
                <c:pt idx="505">
                  <c:v>42226.572099999998</c:v>
                </c:pt>
                <c:pt idx="506">
                  <c:v>42226.582199999997</c:v>
                </c:pt>
                <c:pt idx="507">
                  <c:v>42226.592299999997</c:v>
                </c:pt>
                <c:pt idx="508">
                  <c:v>42226.602400000003</c:v>
                </c:pt>
                <c:pt idx="509">
                  <c:v>42226.6126</c:v>
                </c:pt>
                <c:pt idx="510">
                  <c:v>42226.621099999997</c:v>
                </c:pt>
                <c:pt idx="511">
                  <c:v>42226.631300000001</c:v>
                </c:pt>
                <c:pt idx="512">
                  <c:v>42226.641499999998</c:v>
                </c:pt>
                <c:pt idx="513">
                  <c:v>42226.651700000002</c:v>
                </c:pt>
                <c:pt idx="514">
                  <c:v>42226.661999999997</c:v>
                </c:pt>
                <c:pt idx="515">
                  <c:v>42226.672200000001</c:v>
                </c:pt>
                <c:pt idx="516">
                  <c:v>42226.682500000003</c:v>
                </c:pt>
                <c:pt idx="517">
                  <c:v>42226.691099999996</c:v>
                </c:pt>
                <c:pt idx="518">
                  <c:v>42226.701399999998</c:v>
                </c:pt>
                <c:pt idx="519">
                  <c:v>42226.7117</c:v>
                </c:pt>
                <c:pt idx="520">
                  <c:v>42226.722099999999</c:v>
                </c:pt>
                <c:pt idx="521">
                  <c:v>42226.732499999998</c:v>
                </c:pt>
                <c:pt idx="522">
                  <c:v>42226.741099999999</c:v>
                </c:pt>
                <c:pt idx="523">
                  <c:v>42226.751499999998</c:v>
                </c:pt>
                <c:pt idx="524">
                  <c:v>42226.761899999998</c:v>
                </c:pt>
                <c:pt idx="525">
                  <c:v>42226.772400000002</c:v>
                </c:pt>
                <c:pt idx="526">
                  <c:v>42226.7811</c:v>
                </c:pt>
                <c:pt idx="527">
                  <c:v>42226.791599999997</c:v>
                </c:pt>
                <c:pt idx="528">
                  <c:v>42226.802100000001</c:v>
                </c:pt>
                <c:pt idx="529">
                  <c:v>42226.810899999997</c:v>
                </c:pt>
                <c:pt idx="530">
                  <c:v>42226.821400000001</c:v>
                </c:pt>
                <c:pt idx="531">
                  <c:v>42226.831899999997</c:v>
                </c:pt>
                <c:pt idx="532">
                  <c:v>42226.842499999999</c:v>
                </c:pt>
                <c:pt idx="533">
                  <c:v>42226.851300000002</c:v>
                </c:pt>
                <c:pt idx="534">
                  <c:v>42226.862000000001</c:v>
                </c:pt>
                <c:pt idx="535">
                  <c:v>42226.870799999997</c:v>
                </c:pt>
                <c:pt idx="536">
                  <c:v>42226.881500000003</c:v>
                </c:pt>
                <c:pt idx="537">
                  <c:v>42226.892200000002</c:v>
                </c:pt>
                <c:pt idx="538">
                  <c:v>42226.901100000003</c:v>
                </c:pt>
                <c:pt idx="539">
                  <c:v>42226.911800000002</c:v>
                </c:pt>
                <c:pt idx="540">
                  <c:v>42226.922500000001</c:v>
                </c:pt>
                <c:pt idx="541">
                  <c:v>42226.931499999999</c:v>
                </c:pt>
                <c:pt idx="542">
                  <c:v>42226.942300000002</c:v>
                </c:pt>
                <c:pt idx="543">
                  <c:v>42226.951300000001</c:v>
                </c:pt>
                <c:pt idx="544">
                  <c:v>42226.962099999997</c:v>
                </c:pt>
                <c:pt idx="545">
                  <c:v>42226.971100000002</c:v>
                </c:pt>
                <c:pt idx="546">
                  <c:v>42226.982000000004</c:v>
                </c:pt>
                <c:pt idx="547">
                  <c:v>42226.991000000002</c:v>
                </c:pt>
              </c:numCache>
            </c:numRef>
          </c:xVal>
          <c:yVal>
            <c:numRef>
              <c:f>'WASP output selected segments'!$G$6:$G$553</c:f>
              <c:numCache>
                <c:formatCode>#,##0.000</c:formatCode>
                <c:ptCount val="5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1E-8</c:v>
                </c:pt>
                <c:pt idx="48">
                  <c:v>2E-8</c:v>
                </c:pt>
                <c:pt idx="49">
                  <c:v>4.0000000000000001E-8</c:v>
                </c:pt>
                <c:pt idx="50">
                  <c:v>7.0000000000000005E-8</c:v>
                </c:pt>
                <c:pt idx="51">
                  <c:v>1.4000000000000001E-7</c:v>
                </c:pt>
                <c:pt idx="52">
                  <c:v>2.8999999999999998E-7</c:v>
                </c:pt>
                <c:pt idx="53">
                  <c:v>5.3000000000000001E-7</c:v>
                </c:pt>
                <c:pt idx="54">
                  <c:v>9.5000000000000001E-7</c:v>
                </c:pt>
                <c:pt idx="55">
                  <c:v>1.68E-6</c:v>
                </c:pt>
                <c:pt idx="56">
                  <c:v>2.9000000000000002E-6</c:v>
                </c:pt>
                <c:pt idx="57">
                  <c:v>5.4700000000000001E-6</c:v>
                </c:pt>
                <c:pt idx="58">
                  <c:v>9.1400000000000006E-6</c:v>
                </c:pt>
                <c:pt idx="59">
                  <c:v>1.505E-5</c:v>
                </c:pt>
                <c:pt idx="60">
                  <c:v>2.446E-5</c:v>
                </c:pt>
                <c:pt idx="61">
                  <c:v>3.9230000000000002E-5</c:v>
                </c:pt>
                <c:pt idx="62">
                  <c:v>6.7970000000000001E-5</c:v>
                </c:pt>
                <c:pt idx="63">
                  <c:v>1.0602E-4</c:v>
                </c:pt>
                <c:pt idx="64">
                  <c:v>1.6339999999999999E-4</c:v>
                </c:pt>
                <c:pt idx="65">
                  <c:v>2.4895000000000001E-4</c:v>
                </c:pt>
                <c:pt idx="66">
                  <c:v>3.7508000000000002E-4</c:v>
                </c:pt>
                <c:pt idx="67">
                  <c:v>6.0472E-4</c:v>
                </c:pt>
                <c:pt idx="68">
                  <c:v>8.9002999999999999E-4</c:v>
                </c:pt>
                <c:pt idx="69">
                  <c:v>1.2967499999999999E-3</c:v>
                </c:pt>
                <c:pt idx="70">
                  <c:v>1.9326199999999999E-3</c:v>
                </c:pt>
                <c:pt idx="71">
                  <c:v>2.7592799999999998E-3</c:v>
                </c:pt>
                <c:pt idx="72">
                  <c:v>3.9031399999999998E-3</c:v>
                </c:pt>
                <c:pt idx="73">
                  <c:v>5.4715500000000004E-3</c:v>
                </c:pt>
                <c:pt idx="74">
                  <c:v>7.6029799999999996E-3</c:v>
                </c:pt>
                <c:pt idx="75">
                  <c:v>1.115638E-2</c:v>
                </c:pt>
                <c:pt idx="76">
                  <c:v>1.5216739999999999E-2</c:v>
                </c:pt>
                <c:pt idx="77">
                  <c:v>2.0586839999999999E-2</c:v>
                </c:pt>
                <c:pt idx="78">
                  <c:v>2.7631800000000001E-2</c:v>
                </c:pt>
                <c:pt idx="79">
                  <c:v>3.6800850000000003E-2</c:v>
                </c:pt>
                <c:pt idx="80">
                  <c:v>5.1386809999999998E-2</c:v>
                </c:pt>
                <c:pt idx="81">
                  <c:v>6.7319809999999994E-2</c:v>
                </c:pt>
                <c:pt idx="82">
                  <c:v>8.7557200000000002E-2</c:v>
                </c:pt>
                <c:pt idx="83">
                  <c:v>0.1130746</c:v>
                </c:pt>
                <c:pt idx="84">
                  <c:v>0.1450198</c:v>
                </c:pt>
                <c:pt idx="85">
                  <c:v>0.19373879999999999</c:v>
                </c:pt>
                <c:pt idx="86">
                  <c:v>0.24483669999999999</c:v>
                </c:pt>
                <c:pt idx="87">
                  <c:v>0.3074152</c:v>
                </c:pt>
                <c:pt idx="88">
                  <c:v>0.38355212999999999</c:v>
                </c:pt>
                <c:pt idx="89">
                  <c:v>0.49613410000000002</c:v>
                </c:pt>
                <c:pt idx="90">
                  <c:v>0.61074839999999997</c:v>
                </c:pt>
                <c:pt idx="91">
                  <c:v>0.74742869999999995</c:v>
                </c:pt>
                <c:pt idx="92">
                  <c:v>0.90945582999999997</c:v>
                </c:pt>
                <c:pt idx="93">
                  <c:v>1.1424211</c:v>
                </c:pt>
                <c:pt idx="94">
                  <c:v>1.3732789999999999</c:v>
                </c:pt>
                <c:pt idx="95">
                  <c:v>1.6420520000000001</c:v>
                </c:pt>
                <c:pt idx="96">
                  <c:v>2.0210699999999999</c:v>
                </c:pt>
                <c:pt idx="97">
                  <c:v>2.3897110000000001</c:v>
                </c:pt>
                <c:pt idx="98">
                  <c:v>2.8118409999999998</c:v>
                </c:pt>
                <c:pt idx="99">
                  <c:v>3.3966259999999999</c:v>
                </c:pt>
                <c:pt idx="100">
                  <c:v>3.9557500000000001</c:v>
                </c:pt>
                <c:pt idx="101">
                  <c:v>4.5863589999999999</c:v>
                </c:pt>
                <c:pt idx="102">
                  <c:v>5.4458541</c:v>
                </c:pt>
                <c:pt idx="103">
                  <c:v>6.2548560999999996</c:v>
                </c:pt>
                <c:pt idx="104">
                  <c:v>7.3461080000000001</c:v>
                </c:pt>
                <c:pt idx="105">
                  <c:v>8.3630169999999993</c:v>
                </c:pt>
                <c:pt idx="106">
                  <c:v>9.7213581999999992</c:v>
                </c:pt>
                <c:pt idx="107">
                  <c:v>10.975251</c:v>
                </c:pt>
                <c:pt idx="108">
                  <c:v>12.634740000000001</c:v>
                </c:pt>
                <c:pt idx="109">
                  <c:v>14.152990000000001</c:v>
                </c:pt>
                <c:pt idx="110">
                  <c:v>16.144842000000001</c:v>
                </c:pt>
                <c:pt idx="111">
                  <c:v>17.951771999999998</c:v>
                </c:pt>
                <c:pt idx="112">
                  <c:v>20.302741999999999</c:v>
                </c:pt>
                <c:pt idx="113">
                  <c:v>22.418293999999999</c:v>
                </c:pt>
                <c:pt idx="114">
                  <c:v>25.149100000000001</c:v>
                </c:pt>
                <c:pt idx="115">
                  <c:v>27.587569999999999</c:v>
                </c:pt>
                <c:pt idx="116">
                  <c:v>30.711431000000001</c:v>
                </c:pt>
                <c:pt idx="117">
                  <c:v>33.480331</c:v>
                </c:pt>
                <c:pt idx="118">
                  <c:v>37.001773</c:v>
                </c:pt>
                <c:pt idx="119">
                  <c:v>40.738549999999996</c:v>
                </c:pt>
                <c:pt idx="120">
                  <c:v>44.014761999999997</c:v>
                </c:pt>
                <c:pt idx="121">
                  <c:v>48.136789999999998</c:v>
                </c:pt>
                <c:pt idx="122">
                  <c:v>52.460680000000004</c:v>
                </c:pt>
                <c:pt idx="123">
                  <c:v>56.212359999999997</c:v>
                </c:pt>
                <c:pt idx="124">
                  <c:v>60.884203999999997</c:v>
                </c:pt>
                <c:pt idx="125">
                  <c:v>65.730710000000002</c:v>
                </c:pt>
                <c:pt idx="126">
                  <c:v>69.893721999999997</c:v>
                </c:pt>
                <c:pt idx="127">
                  <c:v>75.026169999999993</c:v>
                </c:pt>
                <c:pt idx="128">
                  <c:v>80.293130000000005</c:v>
                </c:pt>
                <c:pt idx="129">
                  <c:v>84.772834000000003</c:v>
                </c:pt>
                <c:pt idx="130">
                  <c:v>90.241510000000005</c:v>
                </c:pt>
                <c:pt idx="131">
                  <c:v>95.793532999999996</c:v>
                </c:pt>
                <c:pt idx="132">
                  <c:v>101.4088</c:v>
                </c:pt>
                <c:pt idx="133">
                  <c:v>107.06614</c:v>
                </c:pt>
                <c:pt idx="134">
                  <c:v>111.79721000000001</c:v>
                </c:pt>
                <c:pt idx="135">
                  <c:v>117.4752</c:v>
                </c:pt>
                <c:pt idx="136">
                  <c:v>123.13251</c:v>
                </c:pt>
                <c:pt idx="137">
                  <c:v>128.7466</c:v>
                </c:pt>
                <c:pt idx="138">
                  <c:v>134.2945</c:v>
                </c:pt>
                <c:pt idx="139">
                  <c:v>138.851</c:v>
                </c:pt>
                <c:pt idx="140">
                  <c:v>144.21923000000001</c:v>
                </c:pt>
                <c:pt idx="141">
                  <c:v>149.45830000000001</c:v>
                </c:pt>
                <c:pt idx="142">
                  <c:v>154.54689999999999</c:v>
                </c:pt>
                <c:pt idx="143">
                  <c:v>159.46449999999999</c:v>
                </c:pt>
                <c:pt idx="144">
                  <c:v>164.19154</c:v>
                </c:pt>
                <c:pt idx="145">
                  <c:v>168.70959999999999</c:v>
                </c:pt>
                <c:pt idx="146">
                  <c:v>173.00129999999999</c:v>
                </c:pt>
                <c:pt idx="147">
                  <c:v>177.0506</c:v>
                </c:pt>
                <c:pt idx="148">
                  <c:v>180.84284</c:v>
                </c:pt>
                <c:pt idx="149">
                  <c:v>184.36490000000001</c:v>
                </c:pt>
                <c:pt idx="150">
                  <c:v>187.60499999999999</c:v>
                </c:pt>
                <c:pt idx="151">
                  <c:v>190.5531</c:v>
                </c:pt>
                <c:pt idx="152">
                  <c:v>193.20061999999999</c:v>
                </c:pt>
                <c:pt idx="153">
                  <c:v>195.54080999999999</c:v>
                </c:pt>
                <c:pt idx="154">
                  <c:v>197.56832</c:v>
                </c:pt>
                <c:pt idx="155">
                  <c:v>199.27959999999999</c:v>
                </c:pt>
                <c:pt idx="156">
                  <c:v>200.67259999999999</c:v>
                </c:pt>
                <c:pt idx="157">
                  <c:v>201.74680000000001</c:v>
                </c:pt>
                <c:pt idx="158">
                  <c:v>202.50332</c:v>
                </c:pt>
                <c:pt idx="159">
                  <c:v>202.94479999999999</c:v>
                </c:pt>
                <c:pt idx="160">
                  <c:v>203.07500999999999</c:v>
                </c:pt>
                <c:pt idx="161">
                  <c:v>202.89940000000001</c:v>
                </c:pt>
                <c:pt idx="162">
                  <c:v>202.42442</c:v>
                </c:pt>
                <c:pt idx="163">
                  <c:v>201.50241</c:v>
                </c:pt>
                <c:pt idx="164">
                  <c:v>200.40700000000001</c:v>
                </c:pt>
                <c:pt idx="165">
                  <c:v>199.0403</c:v>
                </c:pt>
                <c:pt idx="166">
                  <c:v>197.41319999999999</c:v>
                </c:pt>
                <c:pt idx="167">
                  <c:v>195.53729999999999</c:v>
                </c:pt>
                <c:pt idx="168">
                  <c:v>193.4248</c:v>
                </c:pt>
                <c:pt idx="169">
                  <c:v>190.67850000000001</c:v>
                </c:pt>
                <c:pt idx="170">
                  <c:v>188.09811999999999</c:v>
                </c:pt>
                <c:pt idx="171">
                  <c:v>185.32329999999999</c:v>
                </c:pt>
                <c:pt idx="172">
                  <c:v>182.36779999999999</c:v>
                </c:pt>
                <c:pt idx="173">
                  <c:v>179.2458</c:v>
                </c:pt>
                <c:pt idx="174">
                  <c:v>175.41192000000001</c:v>
                </c:pt>
                <c:pt idx="175">
                  <c:v>171.9777</c:v>
                </c:pt>
                <c:pt idx="176">
                  <c:v>168.42160000000001</c:v>
                </c:pt>
                <c:pt idx="177">
                  <c:v>164.13720000000001</c:v>
                </c:pt>
                <c:pt idx="178">
                  <c:v>160.36424</c:v>
                </c:pt>
                <c:pt idx="179">
                  <c:v>156.51241999999999</c:v>
                </c:pt>
                <c:pt idx="180">
                  <c:v>152.59469999999999</c:v>
                </c:pt>
                <c:pt idx="181">
                  <c:v>147.95740000000001</c:v>
                </c:pt>
                <c:pt idx="182">
                  <c:v>143.93923000000001</c:v>
                </c:pt>
                <c:pt idx="183">
                  <c:v>139.89343</c:v>
                </c:pt>
                <c:pt idx="184">
                  <c:v>135.15309999999999</c:v>
                </c:pt>
                <c:pt idx="185">
                  <c:v>131.08459999999999</c:v>
                </c:pt>
                <c:pt idx="186">
                  <c:v>126.34584</c:v>
                </c:pt>
                <c:pt idx="187">
                  <c:v>122.3014</c:v>
                </c:pt>
                <c:pt idx="188">
                  <c:v>118.2822</c:v>
                </c:pt>
                <c:pt idx="189">
                  <c:v>113.636</c:v>
                </c:pt>
                <c:pt idx="190">
                  <c:v>109.69880000000001</c:v>
                </c:pt>
                <c:pt idx="191">
                  <c:v>105.16802</c:v>
                </c:pt>
                <c:pt idx="192">
                  <c:v>101.3454</c:v>
                </c:pt>
                <c:pt idx="193">
                  <c:v>97.585014000000001</c:v>
                </c:pt>
                <c:pt idx="194">
                  <c:v>93.283454000000006</c:v>
                </c:pt>
                <c:pt idx="195">
                  <c:v>89.674964000000003</c:v>
                </c:pt>
                <c:pt idx="196">
                  <c:v>85.562380000000005</c:v>
                </c:pt>
                <c:pt idx="197">
                  <c:v>82.124709999999993</c:v>
                </c:pt>
                <c:pt idx="198">
                  <c:v>78.220252000000002</c:v>
                </c:pt>
                <c:pt idx="199">
                  <c:v>74.967383999999996</c:v>
                </c:pt>
                <c:pt idx="200">
                  <c:v>71.284639999999996</c:v>
                </c:pt>
                <c:pt idx="201">
                  <c:v>68.226010000000002</c:v>
                </c:pt>
                <c:pt idx="202">
                  <c:v>64.773550999999998</c:v>
                </c:pt>
                <c:pt idx="203">
                  <c:v>61.914561999999997</c:v>
                </c:pt>
                <c:pt idx="204">
                  <c:v>58.696559999999998</c:v>
                </c:pt>
                <c:pt idx="205">
                  <c:v>56.039029999999997</c:v>
                </c:pt>
                <c:pt idx="206">
                  <c:v>53.055770000000003</c:v>
                </c:pt>
                <c:pt idx="207">
                  <c:v>50.598500000000001</c:v>
                </c:pt>
                <c:pt idx="208">
                  <c:v>47.847000000000001</c:v>
                </c:pt>
                <c:pt idx="209">
                  <c:v>45.586199999999998</c:v>
                </c:pt>
                <c:pt idx="210">
                  <c:v>43.060741</c:v>
                </c:pt>
                <c:pt idx="211">
                  <c:v>40.653841999999997</c:v>
                </c:pt>
                <c:pt idx="212">
                  <c:v>38.683193000000003</c:v>
                </c:pt>
                <c:pt idx="213">
                  <c:v>36.489429999999999</c:v>
                </c:pt>
                <c:pt idx="214">
                  <c:v>34.697142999999997</c:v>
                </c:pt>
                <c:pt idx="215">
                  <c:v>32.706111</c:v>
                </c:pt>
                <c:pt idx="216">
                  <c:v>30.819552999999999</c:v>
                </c:pt>
                <c:pt idx="217">
                  <c:v>29.28304</c:v>
                </c:pt>
                <c:pt idx="218">
                  <c:v>27.58126</c:v>
                </c:pt>
                <c:pt idx="219">
                  <c:v>25.973839999999999</c:v>
                </c:pt>
                <c:pt idx="220">
                  <c:v>24.668389999999999</c:v>
                </c:pt>
                <c:pt idx="221">
                  <c:v>23.226482000000001</c:v>
                </c:pt>
                <c:pt idx="222">
                  <c:v>21.86842</c:v>
                </c:pt>
                <c:pt idx="223">
                  <c:v>20.7683</c:v>
                </c:pt>
                <c:pt idx="224">
                  <c:v>19.556170000000002</c:v>
                </c:pt>
                <c:pt idx="225">
                  <c:v>18.417413</c:v>
                </c:pt>
                <c:pt idx="226">
                  <c:v>17.497019999999999</c:v>
                </c:pt>
                <c:pt idx="227">
                  <c:v>16.485063</c:v>
                </c:pt>
                <c:pt idx="228">
                  <c:v>15.53642</c:v>
                </c:pt>
                <c:pt idx="229">
                  <c:v>14.647701</c:v>
                </c:pt>
                <c:pt idx="230">
                  <c:v>13.931150000000001</c:v>
                </c:pt>
                <c:pt idx="231">
                  <c:v>13.14507</c:v>
                </c:pt>
                <c:pt idx="232">
                  <c:v>12.409770999999999</c:v>
                </c:pt>
                <c:pt idx="233">
                  <c:v>11.722254</c:v>
                </c:pt>
                <c:pt idx="234">
                  <c:v>11.168784</c:v>
                </c:pt>
                <c:pt idx="235">
                  <c:v>10.5624</c:v>
                </c:pt>
                <c:pt idx="236">
                  <c:v>9.9958180999999993</c:v>
                </c:pt>
                <c:pt idx="237">
                  <c:v>9.4664649999999995</c:v>
                </c:pt>
                <c:pt idx="238">
                  <c:v>8.9718820000000008</c:v>
                </c:pt>
                <c:pt idx="239">
                  <c:v>8.5738509999999994</c:v>
                </c:pt>
                <c:pt idx="240">
                  <c:v>8.1377172000000009</c:v>
                </c:pt>
                <c:pt idx="241">
                  <c:v>7.7299699999999998</c:v>
                </c:pt>
                <c:pt idx="242">
                  <c:v>7.3485931999999998</c:v>
                </c:pt>
                <c:pt idx="243">
                  <c:v>6.991682</c:v>
                </c:pt>
                <c:pt idx="244">
                  <c:v>6.6574429999999998</c:v>
                </c:pt>
                <c:pt idx="245">
                  <c:v>6.3441879999999999</c:v>
                </c:pt>
                <c:pt idx="246">
                  <c:v>6.0911812000000003</c:v>
                </c:pt>
                <c:pt idx="247">
                  <c:v>5.8127703000000004</c:v>
                </c:pt>
                <c:pt idx="248">
                  <c:v>5.5510840000000004</c:v>
                </c:pt>
                <c:pt idx="249">
                  <c:v>5.3048181000000003</c:v>
                </c:pt>
                <c:pt idx="250">
                  <c:v>5.0727590999999999</c:v>
                </c:pt>
                <c:pt idx="251">
                  <c:v>4.8537831000000002</c:v>
                </c:pt>
                <c:pt idx="252">
                  <c:v>4.6468490999999998</c:v>
                </c:pt>
                <c:pt idx="253">
                  <c:v>4.4509949999999998</c:v>
                </c:pt>
                <c:pt idx="254">
                  <c:v>4.2653369999999997</c:v>
                </c:pt>
                <c:pt idx="255">
                  <c:v>4.0890599999999999</c:v>
                </c:pt>
                <c:pt idx="256">
                  <c:v>3.9214202999999999</c:v>
                </c:pt>
                <c:pt idx="257">
                  <c:v>3.761736</c:v>
                </c:pt>
                <c:pt idx="258">
                  <c:v>3.6093864</c:v>
                </c:pt>
                <c:pt idx="259">
                  <c:v>3.4842092</c:v>
                </c:pt>
                <c:pt idx="260">
                  <c:v>3.344023</c:v>
                </c:pt>
                <c:pt idx="261">
                  <c:v>3.2096939999999998</c:v>
                </c:pt>
                <c:pt idx="262">
                  <c:v>3.0807983000000001</c:v>
                </c:pt>
                <c:pt idx="263">
                  <c:v>2.9569551000000001</c:v>
                </c:pt>
                <c:pt idx="264">
                  <c:v>2.8378214000000002</c:v>
                </c:pt>
                <c:pt idx="265">
                  <c:v>2.7070439999999998</c:v>
                </c:pt>
                <c:pt idx="266">
                  <c:v>2.5970122</c:v>
                </c:pt>
                <c:pt idx="267">
                  <c:v>2.490834</c:v>
                </c:pt>
                <c:pt idx="268">
                  <c:v>2.3882940000000001</c:v>
                </c:pt>
                <c:pt idx="269">
                  <c:v>2.2892039999999998</c:v>
                </c:pt>
                <c:pt idx="270">
                  <c:v>2.1933951</c:v>
                </c:pt>
                <c:pt idx="271">
                  <c:v>2.1007189999999998</c:v>
                </c:pt>
                <c:pt idx="272">
                  <c:v>2.0110429999999999</c:v>
                </c:pt>
                <c:pt idx="273">
                  <c:v>1.9242509999999999</c:v>
                </c:pt>
                <c:pt idx="274">
                  <c:v>1.8402381999999999</c:v>
                </c:pt>
                <c:pt idx="275">
                  <c:v>1.758915</c:v>
                </c:pt>
                <c:pt idx="276">
                  <c:v>1.680199</c:v>
                </c:pt>
                <c:pt idx="277">
                  <c:v>1.6040190999999999</c:v>
                </c:pt>
                <c:pt idx="278">
                  <c:v>1.5303112999999999</c:v>
                </c:pt>
                <c:pt idx="279">
                  <c:v>1.4590190000000001</c:v>
                </c:pt>
                <c:pt idx="280">
                  <c:v>1.3804322</c:v>
                </c:pt>
                <c:pt idx="281">
                  <c:v>1.314147</c:v>
                </c:pt>
                <c:pt idx="282">
                  <c:v>1.250129</c:v>
                </c:pt>
                <c:pt idx="283">
                  <c:v>1.188339</c:v>
                </c:pt>
                <c:pt idx="284">
                  <c:v>1.1287384</c:v>
                </c:pt>
                <c:pt idx="285">
                  <c:v>1.0712919999999999</c:v>
                </c:pt>
                <c:pt idx="286">
                  <c:v>1.0159640000000001</c:v>
                </c:pt>
                <c:pt idx="287">
                  <c:v>0.96271812000000001</c:v>
                </c:pt>
                <c:pt idx="288">
                  <c:v>0.91152060000000001</c:v>
                </c:pt>
                <c:pt idx="289">
                  <c:v>0.85547119999999999</c:v>
                </c:pt>
                <c:pt idx="290">
                  <c:v>0.80854119999999996</c:v>
                </c:pt>
                <c:pt idx="291">
                  <c:v>0.76354440000000001</c:v>
                </c:pt>
                <c:pt idx="292">
                  <c:v>0.72044209999999997</c:v>
                </c:pt>
                <c:pt idx="293">
                  <c:v>0.67919479999999999</c:v>
                </c:pt>
                <c:pt idx="294">
                  <c:v>0.63976180000000005</c:v>
                </c:pt>
                <c:pt idx="295">
                  <c:v>0.60210101999999999</c:v>
                </c:pt>
                <c:pt idx="296">
                  <c:v>0.56616944000000002</c:v>
                </c:pt>
                <c:pt idx="297">
                  <c:v>0.53192280999999997</c:v>
                </c:pt>
                <c:pt idx="298">
                  <c:v>0.49931590999999997</c:v>
                </c:pt>
                <c:pt idx="299">
                  <c:v>0.46399940000000001</c:v>
                </c:pt>
                <c:pt idx="300">
                  <c:v>0.43474970000000002</c:v>
                </c:pt>
                <c:pt idx="301">
                  <c:v>0.40699201000000002</c:v>
                </c:pt>
                <c:pt idx="302">
                  <c:v>0.38067800000000002</c:v>
                </c:pt>
                <c:pt idx="303">
                  <c:v>0.35575889999999999</c:v>
                </c:pt>
                <c:pt idx="304">
                  <c:v>0.33218583000000002</c:v>
                </c:pt>
                <c:pt idx="305">
                  <c:v>0.30990951999999999</c:v>
                </c:pt>
                <c:pt idx="306">
                  <c:v>0.28888090999999999</c:v>
                </c:pt>
                <c:pt idx="307">
                  <c:v>0.26905109999999999</c:v>
                </c:pt>
                <c:pt idx="308">
                  <c:v>0.24779370000000001</c:v>
                </c:pt>
                <c:pt idx="309">
                  <c:v>0.23036909999999999</c:v>
                </c:pt>
                <c:pt idx="310">
                  <c:v>0.21399174000000001</c:v>
                </c:pt>
                <c:pt idx="311">
                  <c:v>0.19861470000000001</c:v>
                </c:pt>
                <c:pt idx="312">
                  <c:v>0.18419179999999999</c:v>
                </c:pt>
                <c:pt idx="313">
                  <c:v>0.17067763</c:v>
                </c:pt>
                <c:pt idx="314">
                  <c:v>0.15802794000000001</c:v>
                </c:pt>
                <c:pt idx="315">
                  <c:v>0.14619940000000001</c:v>
                </c:pt>
                <c:pt idx="316">
                  <c:v>0.13514983</c:v>
                </c:pt>
                <c:pt idx="317">
                  <c:v>0.1248383</c:v>
                </c:pt>
                <c:pt idx="318">
                  <c:v>0.11522490000000001</c:v>
                </c:pt>
                <c:pt idx="319">
                  <c:v>0.1050439</c:v>
                </c:pt>
                <c:pt idx="320">
                  <c:v>9.6798880000000004E-2</c:v>
                </c:pt>
                <c:pt idx="321">
                  <c:v>8.9135619999999999E-2</c:v>
                </c:pt>
                <c:pt idx="322">
                  <c:v>8.2019889999999998E-2</c:v>
                </c:pt>
                <c:pt idx="323">
                  <c:v>7.5418789999999999E-2</c:v>
                </c:pt>
                <c:pt idx="324">
                  <c:v>6.9300840000000002E-2</c:v>
                </c:pt>
                <c:pt idx="325">
                  <c:v>6.3635919999999999E-2</c:v>
                </c:pt>
                <c:pt idx="326">
                  <c:v>5.8395269999999999E-2</c:v>
                </c:pt>
                <c:pt idx="327">
                  <c:v>5.3551519999999998E-2</c:v>
                </c:pt>
                <c:pt idx="328">
                  <c:v>4.9078620000000003E-2</c:v>
                </c:pt>
                <c:pt idx="329">
                  <c:v>4.4951820000000003E-2</c:v>
                </c:pt>
                <c:pt idx="330">
                  <c:v>4.0629249999999999E-2</c:v>
                </c:pt>
                <c:pt idx="331">
                  <c:v>3.7166739999999997E-2</c:v>
                </c:pt>
                <c:pt idx="332">
                  <c:v>3.398081E-2</c:v>
                </c:pt>
                <c:pt idx="333">
                  <c:v>3.1051840000000001E-2</c:v>
                </c:pt>
                <c:pt idx="334">
                  <c:v>2.8361339999999999E-2</c:v>
                </c:pt>
                <c:pt idx="335">
                  <c:v>2.5891919999999999E-2</c:v>
                </c:pt>
                <c:pt idx="336">
                  <c:v>2.3627260000000001E-2</c:v>
                </c:pt>
                <c:pt idx="337">
                  <c:v>2.155205E-2</c:v>
                </c:pt>
                <c:pt idx="338">
                  <c:v>1.9651930000000001E-2</c:v>
                </c:pt>
                <c:pt idx="339">
                  <c:v>1.7913499999999999E-2</c:v>
                </c:pt>
                <c:pt idx="340">
                  <c:v>1.6324209999999999E-2</c:v>
                </c:pt>
                <c:pt idx="341">
                  <c:v>1.4872389999999999E-2</c:v>
                </c:pt>
                <c:pt idx="342">
                  <c:v>1.3367540000000001E-2</c:v>
                </c:pt>
                <c:pt idx="343">
                  <c:v>1.2174559999999999E-2</c:v>
                </c:pt>
                <c:pt idx="344">
                  <c:v>1.10873E-2</c:v>
                </c:pt>
                <c:pt idx="345">
                  <c:v>1.0097109999999999E-2</c:v>
                </c:pt>
                <c:pt idx="346">
                  <c:v>9.1959499999999996E-3</c:v>
                </c:pt>
                <c:pt idx="347">
                  <c:v>8.3764100000000008E-3</c:v>
                </c:pt>
                <c:pt idx="348">
                  <c:v>7.6316099999999996E-3</c:v>
                </c:pt>
                <c:pt idx="349">
                  <c:v>6.95519E-3</c:v>
                </c:pt>
                <c:pt idx="350">
                  <c:v>6.3412900000000003E-3</c:v>
                </c:pt>
                <c:pt idx="351">
                  <c:v>5.7845099999999997E-3</c:v>
                </c:pt>
                <c:pt idx="352">
                  <c:v>5.2798599999999999E-3</c:v>
                </c:pt>
                <c:pt idx="353">
                  <c:v>4.8227699999999997E-3</c:v>
                </c:pt>
                <c:pt idx="354">
                  <c:v>4.3532099999999997E-3</c:v>
                </c:pt>
                <c:pt idx="355">
                  <c:v>3.9842599999999999E-3</c:v>
                </c:pt>
                <c:pt idx="356">
                  <c:v>3.65074E-3</c:v>
                </c:pt>
                <c:pt idx="357">
                  <c:v>3.34944E-3</c:v>
                </c:pt>
                <c:pt idx="358">
                  <c:v>3.07741E-3</c:v>
                </c:pt>
                <c:pt idx="359">
                  <c:v>2.8319600000000001E-3</c:v>
                </c:pt>
                <c:pt idx="360">
                  <c:v>2.6106200000000001E-3</c:v>
                </c:pt>
                <c:pt idx="361">
                  <c:v>2.41114E-3</c:v>
                </c:pt>
                <c:pt idx="362">
                  <c:v>2.2314800000000001E-3</c:v>
                </c:pt>
                <c:pt idx="363">
                  <c:v>2.06975E-3</c:v>
                </c:pt>
                <c:pt idx="364">
                  <c:v>1.92425E-3</c:v>
                </c:pt>
                <c:pt idx="365">
                  <c:v>1.7934299999999999E-3</c:v>
                </c:pt>
                <c:pt idx="366">
                  <c:v>1.6758599999999999E-3</c:v>
                </c:pt>
                <c:pt idx="367">
                  <c:v>1.5702699999999999E-3</c:v>
                </c:pt>
                <c:pt idx="368">
                  <c:v>1.4627500000000001E-3</c:v>
                </c:pt>
                <c:pt idx="369">
                  <c:v>1.3790199999999999E-3</c:v>
                </c:pt>
                <c:pt idx="370">
                  <c:v>1.30393E-3</c:v>
                </c:pt>
                <c:pt idx="371">
                  <c:v>1.23664E-3</c:v>
                </c:pt>
                <c:pt idx="372">
                  <c:v>1.1763500000000001E-3</c:v>
                </c:pt>
                <c:pt idx="373">
                  <c:v>1.1223699999999999E-3</c:v>
                </c:pt>
                <c:pt idx="374">
                  <c:v>1.0740700000000001E-3</c:v>
                </c:pt>
                <c:pt idx="375">
                  <c:v>1.03085E-3</c:v>
                </c:pt>
                <c:pt idx="376">
                  <c:v>9.9222000000000004E-4</c:v>
                </c:pt>
                <c:pt idx="377">
                  <c:v>9.5768999999999997E-4</c:v>
                </c:pt>
                <c:pt idx="378">
                  <c:v>9.2685E-4</c:v>
                </c:pt>
                <c:pt idx="379">
                  <c:v>8.9930999999999995E-4</c:v>
                </c:pt>
                <c:pt idx="380">
                  <c:v>8.7474999999999999E-4</c:v>
                </c:pt>
                <c:pt idx="381">
                  <c:v>8.5282999999999995E-4</c:v>
                </c:pt>
                <c:pt idx="382">
                  <c:v>8.3330999999999998E-4</c:v>
                </c:pt>
                <c:pt idx="383">
                  <c:v>8.1590999999999999E-4</c:v>
                </c:pt>
                <c:pt idx="384">
                  <c:v>8.0042000000000004E-4</c:v>
                </c:pt>
                <c:pt idx="385">
                  <c:v>7.8664000000000002E-4</c:v>
                </c:pt>
                <c:pt idx="386">
                  <c:v>7.7439000000000002E-4</c:v>
                </c:pt>
                <c:pt idx="387">
                  <c:v>7.6351000000000001E-4</c:v>
                </c:pt>
                <c:pt idx="388">
                  <c:v>7.5385000000000003E-4</c:v>
                </c:pt>
                <c:pt idx="389">
                  <c:v>7.4527000000000003E-4</c:v>
                </c:pt>
                <c:pt idx="390">
                  <c:v>7.3766999999999995E-4</c:v>
                </c:pt>
                <c:pt idx="391">
                  <c:v>7.3094000000000002E-4</c:v>
                </c:pt>
                <c:pt idx="392">
                  <c:v>7.2499000000000001E-4</c:v>
                </c:pt>
                <c:pt idx="393">
                  <c:v>7.1973000000000002E-4</c:v>
                </c:pt>
                <c:pt idx="394">
                  <c:v>7.1507999999999999E-4</c:v>
                </c:pt>
                <c:pt idx="395">
                  <c:v>7.1098000000000005E-4</c:v>
                </c:pt>
                <c:pt idx="396">
                  <c:v>7.0737999999999997E-4</c:v>
                </c:pt>
                <c:pt idx="397">
                  <c:v>7.0419999999999999E-4</c:v>
                </c:pt>
                <c:pt idx="398">
                  <c:v>7.0142000000000002E-4</c:v>
                </c:pt>
                <c:pt idx="399">
                  <c:v>6.9930999999999997E-4</c:v>
                </c:pt>
                <c:pt idx="400">
                  <c:v>6.9713000000000002E-4</c:v>
                </c:pt>
                <c:pt idx="401">
                  <c:v>6.9523999999999996E-4</c:v>
                </c:pt>
                <c:pt idx="402">
                  <c:v>6.9359000000000001E-4</c:v>
                </c:pt>
                <c:pt idx="403">
                  <c:v>6.9216000000000004E-4</c:v>
                </c:pt>
                <c:pt idx="404">
                  <c:v>6.9092000000000003E-4</c:v>
                </c:pt>
                <c:pt idx="405">
                  <c:v>6.8986999999999998E-4</c:v>
                </c:pt>
                <c:pt idx="406">
                  <c:v>6.8908000000000001E-4</c:v>
                </c:pt>
                <c:pt idx="407">
                  <c:v>6.8829000000000004E-4</c:v>
                </c:pt>
                <c:pt idx="408">
                  <c:v>6.8762999999999995E-4</c:v>
                </c:pt>
                <c:pt idx="409">
                  <c:v>6.8707999999999996E-4</c:v>
                </c:pt>
                <c:pt idx="410">
                  <c:v>6.8663000000000003E-4</c:v>
                </c:pt>
                <c:pt idx="411">
                  <c:v>6.8632000000000003E-4</c:v>
                </c:pt>
                <c:pt idx="412">
                  <c:v>6.8601999999999997E-4</c:v>
                </c:pt>
                <c:pt idx="413">
                  <c:v>6.8579999999999997E-4</c:v>
                </c:pt>
                <c:pt idx="414">
                  <c:v>6.8563999999999995E-4</c:v>
                </c:pt>
                <c:pt idx="415">
                  <c:v>6.8554E-4</c:v>
                </c:pt>
                <c:pt idx="416">
                  <c:v>6.8550000000000002E-4</c:v>
                </c:pt>
                <c:pt idx="417">
                  <c:v>6.8548999999999997E-4</c:v>
                </c:pt>
                <c:pt idx="418">
                  <c:v>6.8552000000000001E-4</c:v>
                </c:pt>
                <c:pt idx="419">
                  <c:v>6.8559000000000003E-4</c:v>
                </c:pt>
                <c:pt idx="420">
                  <c:v>6.8568000000000004E-4</c:v>
                </c:pt>
                <c:pt idx="421">
                  <c:v>6.8581999999999996E-4</c:v>
                </c:pt>
                <c:pt idx="422">
                  <c:v>6.8597999999999999E-4</c:v>
                </c:pt>
                <c:pt idx="423">
                  <c:v>6.8614000000000001E-4</c:v>
                </c:pt>
                <c:pt idx="424">
                  <c:v>6.8634999999999996E-4</c:v>
                </c:pt>
                <c:pt idx="425">
                  <c:v>6.8658E-4</c:v>
                </c:pt>
                <c:pt idx="426">
                  <c:v>6.868E-4</c:v>
                </c:pt>
                <c:pt idx="427">
                  <c:v>6.8707000000000002E-4</c:v>
                </c:pt>
                <c:pt idx="428">
                  <c:v>6.8734999999999998E-4</c:v>
                </c:pt>
                <c:pt idx="429">
                  <c:v>6.8760999999999996E-4</c:v>
                </c:pt>
                <c:pt idx="430">
                  <c:v>6.8793000000000001E-4</c:v>
                </c:pt>
                <c:pt idx="431">
                  <c:v>6.8826E-4</c:v>
                </c:pt>
                <c:pt idx="432">
                  <c:v>6.8855000000000001E-4</c:v>
                </c:pt>
                <c:pt idx="433">
                  <c:v>6.8889999999999999E-4</c:v>
                </c:pt>
                <c:pt idx="434">
                  <c:v>6.8921E-4</c:v>
                </c:pt>
                <c:pt idx="435">
                  <c:v>6.8959000000000002E-4</c:v>
                </c:pt>
                <c:pt idx="436">
                  <c:v>6.8997000000000004E-4</c:v>
                </c:pt>
                <c:pt idx="437">
                  <c:v>6.9030999999999997E-4</c:v>
                </c:pt>
                <c:pt idx="438">
                  <c:v>6.9070999999999998E-4</c:v>
                </c:pt>
                <c:pt idx="439">
                  <c:v>6.9105999999999996E-4</c:v>
                </c:pt>
                <c:pt idx="440">
                  <c:v>6.9147000000000002E-4</c:v>
                </c:pt>
                <c:pt idx="441">
                  <c:v>6.9183000000000005E-4</c:v>
                </c:pt>
                <c:pt idx="442">
                  <c:v>6.9225999999999999E-4</c:v>
                </c:pt>
                <c:pt idx="443">
                  <c:v>6.9264000000000001E-4</c:v>
                </c:pt>
                <c:pt idx="444">
                  <c:v>6.9308E-4</c:v>
                </c:pt>
                <c:pt idx="445">
                  <c:v>6.9346000000000002E-4</c:v>
                </c:pt>
                <c:pt idx="446">
                  <c:v>6.9390999999999995E-4</c:v>
                </c:pt>
                <c:pt idx="447">
                  <c:v>6.9430000000000002E-4</c:v>
                </c:pt>
                <c:pt idx="448">
                  <c:v>6.9477000000000004E-4</c:v>
                </c:pt>
                <c:pt idx="449">
                  <c:v>6.9516000000000001E-4</c:v>
                </c:pt>
                <c:pt idx="450">
                  <c:v>6.9563000000000003E-4</c:v>
                </c:pt>
                <c:pt idx="451">
                  <c:v>6.9603999999999998E-4</c:v>
                </c:pt>
                <c:pt idx="452">
                  <c:v>6.9651999999999995E-4</c:v>
                </c:pt>
                <c:pt idx="453">
                  <c:v>6.9693000000000001E-4</c:v>
                </c:pt>
                <c:pt idx="454">
                  <c:v>6.9733999999999996E-4</c:v>
                </c:pt>
                <c:pt idx="455">
                  <c:v>6.9782999999999998E-4</c:v>
                </c:pt>
                <c:pt idx="456">
                  <c:v>6.9824000000000004E-4</c:v>
                </c:pt>
                <c:pt idx="457">
                  <c:v>6.9873000000000005E-4</c:v>
                </c:pt>
                <c:pt idx="458">
                  <c:v>6.9915999999999999E-4</c:v>
                </c:pt>
                <c:pt idx="459">
                  <c:v>6.9957999999999999E-4</c:v>
                </c:pt>
                <c:pt idx="460">
                  <c:v>7.0007000000000001E-4</c:v>
                </c:pt>
                <c:pt idx="461">
                  <c:v>7.0049999999999995E-4</c:v>
                </c:pt>
                <c:pt idx="462">
                  <c:v>7.0100000000000002E-4</c:v>
                </c:pt>
                <c:pt idx="463">
                  <c:v>7.0142000000000002E-4</c:v>
                </c:pt>
                <c:pt idx="464">
                  <c:v>7.0184999999999996E-4</c:v>
                </c:pt>
                <c:pt idx="465">
                  <c:v>7.0235000000000002E-4</c:v>
                </c:pt>
                <c:pt idx="466">
                  <c:v>7.0277999999999996E-4</c:v>
                </c:pt>
                <c:pt idx="467">
                  <c:v>7.0321000000000001E-4</c:v>
                </c:pt>
                <c:pt idx="468">
                  <c:v>7.0363999999999995E-4</c:v>
                </c:pt>
                <c:pt idx="469">
                  <c:v>7.0414000000000002E-4</c:v>
                </c:pt>
                <c:pt idx="470">
                  <c:v>7.0456999999999996E-4</c:v>
                </c:pt>
                <c:pt idx="471">
                  <c:v>7.0500000000000001E-4</c:v>
                </c:pt>
                <c:pt idx="472">
                  <c:v>7.0549999999999996E-4</c:v>
                </c:pt>
                <c:pt idx="473">
                  <c:v>7.0593000000000001E-4</c:v>
                </c:pt>
                <c:pt idx="474">
                  <c:v>7.0635000000000001E-4</c:v>
                </c:pt>
                <c:pt idx="475">
                  <c:v>7.0677999999999995E-4</c:v>
                </c:pt>
                <c:pt idx="476">
                  <c:v>7.0719999999999995E-4</c:v>
                </c:pt>
                <c:pt idx="477">
                  <c:v>7.0770000000000002E-4</c:v>
                </c:pt>
                <c:pt idx="478">
                  <c:v>7.0812000000000002E-4</c:v>
                </c:pt>
                <c:pt idx="479">
                  <c:v>7.0854000000000002E-4</c:v>
                </c:pt>
                <c:pt idx="480">
                  <c:v>7.0896999999999996E-4</c:v>
                </c:pt>
                <c:pt idx="481">
                  <c:v>7.0938999999999996E-4</c:v>
                </c:pt>
                <c:pt idx="482">
                  <c:v>7.0987000000000003E-4</c:v>
                </c:pt>
                <c:pt idx="483">
                  <c:v>7.1029000000000003E-4</c:v>
                </c:pt>
                <c:pt idx="484">
                  <c:v>7.1071000000000003E-4</c:v>
                </c:pt>
                <c:pt idx="485">
                  <c:v>7.1111999999999998E-4</c:v>
                </c:pt>
                <c:pt idx="486">
                  <c:v>7.1153000000000004E-4</c:v>
                </c:pt>
                <c:pt idx="487">
                  <c:v>7.1195000000000004E-4</c:v>
                </c:pt>
                <c:pt idx="488">
                  <c:v>7.1235999999999999E-4</c:v>
                </c:pt>
                <c:pt idx="489">
                  <c:v>7.1283000000000002E-4</c:v>
                </c:pt>
                <c:pt idx="490">
                  <c:v>7.1323999999999997E-4</c:v>
                </c:pt>
                <c:pt idx="491">
                  <c:v>7.1365000000000003E-4</c:v>
                </c:pt>
                <c:pt idx="492">
                  <c:v>7.1405000000000004E-4</c:v>
                </c:pt>
                <c:pt idx="493">
                  <c:v>7.1445999999999999E-4</c:v>
                </c:pt>
                <c:pt idx="494">
                  <c:v>7.1486E-4</c:v>
                </c:pt>
                <c:pt idx="495">
                  <c:v>7.1526000000000001E-4</c:v>
                </c:pt>
                <c:pt idx="496">
                  <c:v>7.1566000000000002E-4</c:v>
                </c:pt>
                <c:pt idx="497">
                  <c:v>7.1606000000000003E-4</c:v>
                </c:pt>
                <c:pt idx="498">
                  <c:v>7.1644999999999999E-4</c:v>
                </c:pt>
                <c:pt idx="499">
                  <c:v>7.1685E-4</c:v>
                </c:pt>
                <c:pt idx="500">
                  <c:v>7.1725000000000001E-4</c:v>
                </c:pt>
                <c:pt idx="501">
                  <c:v>7.1763999999999997E-4</c:v>
                </c:pt>
                <c:pt idx="502">
                  <c:v>7.1803000000000004E-4</c:v>
                </c:pt>
                <c:pt idx="503">
                  <c:v>7.1843000000000005E-4</c:v>
                </c:pt>
                <c:pt idx="504">
                  <c:v>7.1882000000000001E-4</c:v>
                </c:pt>
                <c:pt idx="505">
                  <c:v>7.1920999999999997E-4</c:v>
                </c:pt>
                <c:pt idx="506">
                  <c:v>7.1960000000000004E-4</c:v>
                </c:pt>
                <c:pt idx="507">
                  <c:v>7.1997999999999995E-4</c:v>
                </c:pt>
                <c:pt idx="508">
                  <c:v>7.2037000000000002E-4</c:v>
                </c:pt>
                <c:pt idx="509">
                  <c:v>7.2075999999999998E-4</c:v>
                </c:pt>
                <c:pt idx="510">
                  <c:v>7.2108000000000003E-4</c:v>
                </c:pt>
                <c:pt idx="511">
                  <c:v>7.2146000000000005E-4</c:v>
                </c:pt>
                <c:pt idx="512">
                  <c:v>7.2185000000000001E-4</c:v>
                </c:pt>
                <c:pt idx="513">
                  <c:v>7.2223000000000003E-4</c:v>
                </c:pt>
                <c:pt idx="514">
                  <c:v>7.2261000000000005E-4</c:v>
                </c:pt>
                <c:pt idx="515">
                  <c:v>7.2298999999999996E-4</c:v>
                </c:pt>
                <c:pt idx="516">
                  <c:v>7.2336999999999998E-4</c:v>
                </c:pt>
                <c:pt idx="517">
                  <c:v>7.2369000000000003E-4</c:v>
                </c:pt>
                <c:pt idx="518">
                  <c:v>7.2407000000000005E-4</c:v>
                </c:pt>
                <c:pt idx="519">
                  <c:v>7.2444999999999996E-4</c:v>
                </c:pt>
                <c:pt idx="520">
                  <c:v>7.2482999999999998E-4</c:v>
                </c:pt>
                <c:pt idx="521">
                  <c:v>7.2519999999999995E-4</c:v>
                </c:pt>
                <c:pt idx="522">
                  <c:v>7.2552000000000001E-4</c:v>
                </c:pt>
                <c:pt idx="523">
                  <c:v>7.2588999999999998E-4</c:v>
                </c:pt>
                <c:pt idx="524">
                  <c:v>7.2627E-4</c:v>
                </c:pt>
                <c:pt idx="525">
                  <c:v>7.2663999999999997E-4</c:v>
                </c:pt>
                <c:pt idx="526">
                  <c:v>7.2694999999999997E-4</c:v>
                </c:pt>
                <c:pt idx="527">
                  <c:v>7.2732000000000005E-4</c:v>
                </c:pt>
                <c:pt idx="528">
                  <c:v>7.2769000000000002E-4</c:v>
                </c:pt>
                <c:pt idx="529">
                  <c:v>7.2800000000000002E-4</c:v>
                </c:pt>
                <c:pt idx="530">
                  <c:v>7.2836999999999999E-4</c:v>
                </c:pt>
                <c:pt idx="531">
                  <c:v>7.2873999999999997E-4</c:v>
                </c:pt>
                <c:pt idx="532">
                  <c:v>7.2911000000000004E-4</c:v>
                </c:pt>
                <c:pt idx="533">
                  <c:v>7.2942000000000005E-4</c:v>
                </c:pt>
                <c:pt idx="534">
                  <c:v>7.2977999999999997E-4</c:v>
                </c:pt>
                <c:pt idx="535">
                  <c:v>7.3008999999999997E-4</c:v>
                </c:pt>
                <c:pt idx="536">
                  <c:v>7.3045E-4</c:v>
                </c:pt>
                <c:pt idx="537">
                  <c:v>7.3081000000000003E-4</c:v>
                </c:pt>
                <c:pt idx="538">
                  <c:v>7.3112000000000003E-4</c:v>
                </c:pt>
                <c:pt idx="539">
                  <c:v>7.3147999999999996E-4</c:v>
                </c:pt>
                <c:pt idx="540">
                  <c:v>7.3183999999999999E-4</c:v>
                </c:pt>
                <c:pt idx="541">
                  <c:v>7.3214000000000005E-4</c:v>
                </c:pt>
                <c:pt idx="542">
                  <c:v>7.3249999999999997E-4</c:v>
                </c:pt>
                <c:pt idx="543">
                  <c:v>7.3278999999999998E-4</c:v>
                </c:pt>
                <c:pt idx="544">
                  <c:v>7.3315000000000001E-4</c:v>
                </c:pt>
                <c:pt idx="545">
                  <c:v>7.3344000000000003E-4</c:v>
                </c:pt>
                <c:pt idx="546">
                  <c:v>7.3379999999999995E-4</c:v>
                </c:pt>
                <c:pt idx="547">
                  <c:v>7.3408999999999996E-4</c:v>
                </c:pt>
              </c:numCache>
            </c:numRef>
          </c:yVal>
          <c:smooth val="1"/>
          <c:extLst>
            <c:ext xmlns:c16="http://schemas.microsoft.com/office/drawing/2014/chart" uri="{C3380CC4-5D6E-409C-BE32-E72D297353CC}">
              <c16:uniqueId val="{00000004-84D6-4A3B-AB20-5E46408F4B7D}"/>
            </c:ext>
          </c:extLst>
        </c:ser>
        <c:dLbls>
          <c:showLegendKey val="0"/>
          <c:showVal val="0"/>
          <c:showCatName val="0"/>
          <c:showSerName val="0"/>
          <c:showPercent val="0"/>
          <c:showBubbleSize val="0"/>
        </c:dLbls>
        <c:axId val="889085104"/>
        <c:axId val="889091664"/>
      </c:scatterChart>
      <c:valAx>
        <c:axId val="889085104"/>
        <c:scaling>
          <c:orientation val="minMax"/>
        </c:scaling>
        <c:delete val="0"/>
        <c:axPos val="b"/>
        <c:majorGridlines>
          <c:spPr>
            <a:ln w="9525" cap="flat" cmpd="sng" algn="ctr">
              <a:noFill/>
              <a:round/>
            </a:ln>
            <a:effectLst/>
          </c:spPr>
        </c:majorGridlines>
        <c:numFmt formatCode="m/d/yy;@"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crossAx val="889091664"/>
        <c:crosses val="autoZero"/>
        <c:crossBetween val="midCat"/>
        <c:minorUnit val="0.25"/>
      </c:valAx>
      <c:valAx>
        <c:axId val="889091664"/>
        <c:scaling>
          <c:orientation val="minMax"/>
          <c:max val="30000"/>
          <c:min val="0"/>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solidFill>
                    <a:latin typeface="+mn-lt"/>
                    <a:ea typeface="+mn-ea"/>
                    <a:cs typeface="+mn-cs"/>
                  </a:defRPr>
                </a:pPr>
                <a:r>
                  <a:rPr lang="en-US" sz="1300" b="1"/>
                  <a:t>Concentration (mg/L)</a:t>
                </a:r>
              </a:p>
            </c:rich>
          </c:tx>
          <c:layout>
            <c:manualLayout>
              <c:xMode val="edge"/>
              <c:yMode val="edge"/>
              <c:x val="1.9825790283115485E-2"/>
              <c:y val="0.27052696280923455"/>
            </c:manualLayout>
          </c:layout>
          <c:overlay val="0"/>
          <c:spPr>
            <a:noFill/>
            <a:ln>
              <a:noFill/>
            </a:ln>
            <a:effectLst/>
          </c:spPr>
          <c:txPr>
            <a:bodyPr rot="-5400000" spcFirstLastPara="1" vertOverflow="ellipsis" vert="horz" wrap="square" anchor="ctr" anchorCtr="1"/>
            <a:lstStyle/>
            <a:p>
              <a:pPr>
                <a:defRPr sz="1300" b="1" i="0" u="none" strike="noStrike" kern="1200" baseline="0">
                  <a:solidFill>
                    <a:schemeClr val="tx1"/>
                  </a:solidFill>
                  <a:latin typeface="+mn-lt"/>
                  <a:ea typeface="+mn-ea"/>
                  <a:cs typeface="+mn-cs"/>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crossAx val="889085104"/>
        <c:crosses val="autoZero"/>
        <c:crossBetween val="midCat"/>
      </c:valAx>
      <c:spPr>
        <a:noFill/>
        <a:ln>
          <a:noFill/>
        </a:ln>
        <a:effectLst/>
      </c:spPr>
    </c:plotArea>
    <c:legend>
      <c:legendPos val="r"/>
      <c:layout>
        <c:manualLayout>
          <c:xMode val="edge"/>
          <c:yMode val="edge"/>
          <c:x val="0.85322439462946675"/>
          <c:y val="0.71616641902621903"/>
          <c:w val="0.1024508573818486"/>
          <c:h val="0.17040388116881955"/>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645450656359567"/>
          <c:y val="0.10609455645493776"/>
          <c:w val="0.79840539626886209"/>
          <c:h val="0.81386644046490597"/>
        </c:manualLayout>
      </c:layout>
      <c:scatterChart>
        <c:scatterStyle val="smoothMarker"/>
        <c:varyColors val="0"/>
        <c:ser>
          <c:idx val="0"/>
          <c:order val="0"/>
          <c:tx>
            <c:v>RK 64.8</c:v>
          </c:tx>
          <c:spPr>
            <a:ln w="19050" cap="rnd">
              <a:solidFill>
                <a:schemeClr val="bg1">
                  <a:lumMod val="65000"/>
                </a:schemeClr>
              </a:solidFill>
              <a:round/>
            </a:ln>
            <a:effectLst/>
          </c:spPr>
          <c:marker>
            <c:symbol val="none"/>
          </c:marker>
          <c:xVal>
            <c:numRef>
              <c:f>'WASP output selected segments'!$A$54:$A$553</c:f>
              <c:numCache>
                <c:formatCode>m/d/yy\ h:mm;@</c:formatCode>
                <c:ptCount val="500"/>
                <c:pt idx="0">
                  <c:v>42222.004699999998</c:v>
                </c:pt>
                <c:pt idx="1">
                  <c:v>42222.014300000003</c:v>
                </c:pt>
                <c:pt idx="2">
                  <c:v>42222.0239</c:v>
                </c:pt>
                <c:pt idx="3">
                  <c:v>42222.033600000002</c:v>
                </c:pt>
                <c:pt idx="4">
                  <c:v>42222.045100000003</c:v>
                </c:pt>
                <c:pt idx="5">
                  <c:v>42222.054700000001</c:v>
                </c:pt>
                <c:pt idx="6">
                  <c:v>42222.064400000003</c:v>
                </c:pt>
                <c:pt idx="7">
                  <c:v>42222.074000000001</c:v>
                </c:pt>
                <c:pt idx="8">
                  <c:v>42222.083599999998</c:v>
                </c:pt>
                <c:pt idx="9">
                  <c:v>42222.095200000003</c:v>
                </c:pt>
                <c:pt idx="10">
                  <c:v>42222.104800000001</c:v>
                </c:pt>
                <c:pt idx="11">
                  <c:v>42222.114399999999</c:v>
                </c:pt>
                <c:pt idx="12">
                  <c:v>42222.124000000003</c:v>
                </c:pt>
                <c:pt idx="13">
                  <c:v>42222.133600000001</c:v>
                </c:pt>
                <c:pt idx="14">
                  <c:v>42222.145199999999</c:v>
                </c:pt>
                <c:pt idx="15">
                  <c:v>42222.154799999997</c:v>
                </c:pt>
                <c:pt idx="16">
                  <c:v>42222.164400000001</c:v>
                </c:pt>
                <c:pt idx="17">
                  <c:v>42222.174099999997</c:v>
                </c:pt>
                <c:pt idx="18">
                  <c:v>42222.183700000001</c:v>
                </c:pt>
                <c:pt idx="19">
                  <c:v>42222.195200000002</c:v>
                </c:pt>
                <c:pt idx="20">
                  <c:v>42222.2048</c:v>
                </c:pt>
                <c:pt idx="21">
                  <c:v>42222.214500000002</c:v>
                </c:pt>
                <c:pt idx="22">
                  <c:v>42222.224900000001</c:v>
                </c:pt>
                <c:pt idx="23">
                  <c:v>42222.234600000003</c:v>
                </c:pt>
                <c:pt idx="24">
                  <c:v>42222.244200000001</c:v>
                </c:pt>
                <c:pt idx="25">
                  <c:v>42222.253799999999</c:v>
                </c:pt>
                <c:pt idx="26">
                  <c:v>42222.263400000003</c:v>
                </c:pt>
                <c:pt idx="27">
                  <c:v>42222.275000000001</c:v>
                </c:pt>
                <c:pt idx="28">
                  <c:v>42222.284599999999</c:v>
                </c:pt>
                <c:pt idx="29">
                  <c:v>42222.294199999997</c:v>
                </c:pt>
                <c:pt idx="30">
                  <c:v>42222.303800000002</c:v>
                </c:pt>
                <c:pt idx="31">
                  <c:v>42222.313399999999</c:v>
                </c:pt>
                <c:pt idx="32">
                  <c:v>42222.324999999997</c:v>
                </c:pt>
                <c:pt idx="33">
                  <c:v>42222.334499999997</c:v>
                </c:pt>
                <c:pt idx="34">
                  <c:v>42222.344100000002</c:v>
                </c:pt>
                <c:pt idx="35">
                  <c:v>42222.3537</c:v>
                </c:pt>
                <c:pt idx="36">
                  <c:v>42222.363299999997</c:v>
                </c:pt>
                <c:pt idx="37">
                  <c:v>42222.374799999998</c:v>
                </c:pt>
                <c:pt idx="38">
                  <c:v>42222.384299999998</c:v>
                </c:pt>
                <c:pt idx="39">
                  <c:v>42222.393900000003</c:v>
                </c:pt>
                <c:pt idx="40">
                  <c:v>42222.403400000003</c:v>
                </c:pt>
                <c:pt idx="41">
                  <c:v>42222.414799999999</c:v>
                </c:pt>
                <c:pt idx="42">
                  <c:v>42222.424299999999</c:v>
                </c:pt>
                <c:pt idx="43">
                  <c:v>42222.433799999999</c:v>
                </c:pt>
                <c:pt idx="44">
                  <c:v>42222.443299999999</c:v>
                </c:pt>
                <c:pt idx="45">
                  <c:v>42222.454599999997</c:v>
                </c:pt>
                <c:pt idx="46">
                  <c:v>42222.464</c:v>
                </c:pt>
                <c:pt idx="47">
                  <c:v>42222.473400000003</c:v>
                </c:pt>
                <c:pt idx="48">
                  <c:v>42222.484700000001</c:v>
                </c:pt>
                <c:pt idx="49">
                  <c:v>42222.494100000004</c:v>
                </c:pt>
                <c:pt idx="50">
                  <c:v>42222.503400000001</c:v>
                </c:pt>
                <c:pt idx="51">
                  <c:v>42222.514600000002</c:v>
                </c:pt>
                <c:pt idx="52">
                  <c:v>42222.5239</c:v>
                </c:pt>
                <c:pt idx="53">
                  <c:v>42222.533199999998</c:v>
                </c:pt>
                <c:pt idx="54">
                  <c:v>42222.544300000001</c:v>
                </c:pt>
                <c:pt idx="55">
                  <c:v>42222.553500000002</c:v>
                </c:pt>
                <c:pt idx="56">
                  <c:v>42222.564599999998</c:v>
                </c:pt>
                <c:pt idx="57">
                  <c:v>42222.573799999998</c:v>
                </c:pt>
                <c:pt idx="58">
                  <c:v>42222.584799999997</c:v>
                </c:pt>
                <c:pt idx="59">
                  <c:v>42222.5939</c:v>
                </c:pt>
                <c:pt idx="60">
                  <c:v>42222.604899999998</c:v>
                </c:pt>
                <c:pt idx="61">
                  <c:v>42222.614000000001</c:v>
                </c:pt>
                <c:pt idx="62">
                  <c:v>42222.624900000003</c:v>
                </c:pt>
                <c:pt idx="63">
                  <c:v>42222.633900000001</c:v>
                </c:pt>
                <c:pt idx="64">
                  <c:v>42222.644800000002</c:v>
                </c:pt>
                <c:pt idx="65">
                  <c:v>42222.6538</c:v>
                </c:pt>
                <c:pt idx="66">
                  <c:v>42222.664599999996</c:v>
                </c:pt>
                <c:pt idx="67">
                  <c:v>42222.673600000002</c:v>
                </c:pt>
                <c:pt idx="68">
                  <c:v>42222.684300000001</c:v>
                </c:pt>
                <c:pt idx="69">
                  <c:v>42222.693299999999</c:v>
                </c:pt>
                <c:pt idx="70">
                  <c:v>42222.703999999998</c:v>
                </c:pt>
                <c:pt idx="71">
                  <c:v>42222.714699999997</c:v>
                </c:pt>
                <c:pt idx="72">
                  <c:v>42222.7235</c:v>
                </c:pt>
                <c:pt idx="73">
                  <c:v>42222.734199999999</c:v>
                </c:pt>
                <c:pt idx="74">
                  <c:v>42222.7448</c:v>
                </c:pt>
                <c:pt idx="75">
                  <c:v>42222.753599999996</c:v>
                </c:pt>
                <c:pt idx="76">
                  <c:v>42222.764199999998</c:v>
                </c:pt>
                <c:pt idx="77">
                  <c:v>42222.774700000002</c:v>
                </c:pt>
                <c:pt idx="78">
                  <c:v>42222.783499999998</c:v>
                </c:pt>
                <c:pt idx="79">
                  <c:v>42222.794000000002</c:v>
                </c:pt>
                <c:pt idx="80">
                  <c:v>42222.804400000001</c:v>
                </c:pt>
                <c:pt idx="81">
                  <c:v>42222.813099999999</c:v>
                </c:pt>
                <c:pt idx="82">
                  <c:v>42222.823600000003</c:v>
                </c:pt>
                <c:pt idx="83">
                  <c:v>42222.834000000003</c:v>
                </c:pt>
                <c:pt idx="84">
                  <c:v>42222.844299999997</c:v>
                </c:pt>
                <c:pt idx="85">
                  <c:v>42222.854700000004</c:v>
                </c:pt>
                <c:pt idx="86">
                  <c:v>42222.863299999997</c:v>
                </c:pt>
                <c:pt idx="87">
                  <c:v>42222.873599999999</c:v>
                </c:pt>
                <c:pt idx="88">
                  <c:v>42222.883900000001</c:v>
                </c:pt>
                <c:pt idx="89">
                  <c:v>42222.894200000002</c:v>
                </c:pt>
                <c:pt idx="90">
                  <c:v>42222.904499999997</c:v>
                </c:pt>
                <c:pt idx="91">
                  <c:v>42222.913</c:v>
                </c:pt>
                <c:pt idx="92">
                  <c:v>42222.923199999997</c:v>
                </c:pt>
                <c:pt idx="93">
                  <c:v>42222.933400000002</c:v>
                </c:pt>
                <c:pt idx="94">
                  <c:v>42222.943599999999</c:v>
                </c:pt>
                <c:pt idx="95">
                  <c:v>42222.953699999998</c:v>
                </c:pt>
                <c:pt idx="96">
                  <c:v>42222.963900000002</c:v>
                </c:pt>
                <c:pt idx="97">
                  <c:v>42222.974000000002</c:v>
                </c:pt>
                <c:pt idx="98">
                  <c:v>42222.984100000001</c:v>
                </c:pt>
                <c:pt idx="99">
                  <c:v>42222.994100000004</c:v>
                </c:pt>
                <c:pt idx="100">
                  <c:v>42223.004200000003</c:v>
                </c:pt>
                <c:pt idx="101">
                  <c:v>42223.014199999998</c:v>
                </c:pt>
                <c:pt idx="102">
                  <c:v>42223.0242</c:v>
                </c:pt>
                <c:pt idx="103">
                  <c:v>42223.034200000002</c:v>
                </c:pt>
                <c:pt idx="104">
                  <c:v>42223.044199999997</c:v>
                </c:pt>
                <c:pt idx="105">
                  <c:v>42223.054199999999</c:v>
                </c:pt>
                <c:pt idx="106">
                  <c:v>42223.064100000003</c:v>
                </c:pt>
                <c:pt idx="107">
                  <c:v>42223.074000000001</c:v>
                </c:pt>
                <c:pt idx="108">
                  <c:v>42223.083899999998</c:v>
                </c:pt>
                <c:pt idx="109">
                  <c:v>42223.093800000002</c:v>
                </c:pt>
                <c:pt idx="110">
                  <c:v>42223.1037</c:v>
                </c:pt>
                <c:pt idx="111">
                  <c:v>42223.113499999999</c:v>
                </c:pt>
                <c:pt idx="112">
                  <c:v>42223.123399999997</c:v>
                </c:pt>
                <c:pt idx="113">
                  <c:v>42223.133199999997</c:v>
                </c:pt>
                <c:pt idx="114">
                  <c:v>42223.142999999996</c:v>
                </c:pt>
                <c:pt idx="115">
                  <c:v>42223.154399999999</c:v>
                </c:pt>
                <c:pt idx="116">
                  <c:v>42223.164100000002</c:v>
                </c:pt>
                <c:pt idx="117">
                  <c:v>42223.173900000002</c:v>
                </c:pt>
                <c:pt idx="118">
                  <c:v>42223.183599999997</c:v>
                </c:pt>
                <c:pt idx="119">
                  <c:v>42223.193299999999</c:v>
                </c:pt>
                <c:pt idx="120">
                  <c:v>42223.203000000001</c:v>
                </c:pt>
                <c:pt idx="121">
                  <c:v>42223.2143</c:v>
                </c:pt>
                <c:pt idx="122">
                  <c:v>42223.223899999997</c:v>
                </c:pt>
                <c:pt idx="123">
                  <c:v>42223.2336</c:v>
                </c:pt>
                <c:pt idx="124">
                  <c:v>42223.243199999997</c:v>
                </c:pt>
                <c:pt idx="125">
                  <c:v>42223.252800000002</c:v>
                </c:pt>
                <c:pt idx="126">
                  <c:v>42223.264000000003</c:v>
                </c:pt>
                <c:pt idx="127">
                  <c:v>42223.2736</c:v>
                </c:pt>
                <c:pt idx="128">
                  <c:v>42223.283100000001</c:v>
                </c:pt>
                <c:pt idx="129">
                  <c:v>42223.294300000001</c:v>
                </c:pt>
                <c:pt idx="130">
                  <c:v>42223.303800000002</c:v>
                </c:pt>
                <c:pt idx="131">
                  <c:v>42223.313300000002</c:v>
                </c:pt>
                <c:pt idx="132">
                  <c:v>42223.322800000002</c:v>
                </c:pt>
                <c:pt idx="133">
                  <c:v>42223.333899999998</c:v>
                </c:pt>
                <c:pt idx="134">
                  <c:v>42223.3433</c:v>
                </c:pt>
                <c:pt idx="135">
                  <c:v>42223.352800000001</c:v>
                </c:pt>
                <c:pt idx="136">
                  <c:v>42223.363799999999</c:v>
                </c:pt>
                <c:pt idx="137">
                  <c:v>42223.373200000002</c:v>
                </c:pt>
                <c:pt idx="138">
                  <c:v>42223.3842</c:v>
                </c:pt>
                <c:pt idx="139">
                  <c:v>42223.393600000003</c:v>
                </c:pt>
                <c:pt idx="140">
                  <c:v>42223.402999999998</c:v>
                </c:pt>
                <c:pt idx="141">
                  <c:v>42223.4139</c:v>
                </c:pt>
                <c:pt idx="142">
                  <c:v>42223.423300000002</c:v>
                </c:pt>
                <c:pt idx="143">
                  <c:v>42223.434200000003</c:v>
                </c:pt>
                <c:pt idx="144">
                  <c:v>42223.443500000001</c:v>
                </c:pt>
                <c:pt idx="145">
                  <c:v>42223.452799999999</c:v>
                </c:pt>
                <c:pt idx="146">
                  <c:v>42223.4637</c:v>
                </c:pt>
                <c:pt idx="147">
                  <c:v>42223.472999999998</c:v>
                </c:pt>
                <c:pt idx="148">
                  <c:v>42223.483800000002</c:v>
                </c:pt>
                <c:pt idx="149">
                  <c:v>42223.4931</c:v>
                </c:pt>
                <c:pt idx="150">
                  <c:v>42223.503900000003</c:v>
                </c:pt>
                <c:pt idx="151">
                  <c:v>42223.513200000001</c:v>
                </c:pt>
                <c:pt idx="152">
                  <c:v>42223.5239</c:v>
                </c:pt>
                <c:pt idx="153">
                  <c:v>42223.533100000001</c:v>
                </c:pt>
                <c:pt idx="154">
                  <c:v>42223.543899999997</c:v>
                </c:pt>
                <c:pt idx="155">
                  <c:v>42223.553099999997</c:v>
                </c:pt>
                <c:pt idx="156">
                  <c:v>42223.563800000004</c:v>
                </c:pt>
                <c:pt idx="157">
                  <c:v>42223.572999999997</c:v>
                </c:pt>
                <c:pt idx="158">
                  <c:v>42223.583700000003</c:v>
                </c:pt>
                <c:pt idx="159">
                  <c:v>42223.592799999999</c:v>
                </c:pt>
                <c:pt idx="160">
                  <c:v>42223.603499999997</c:v>
                </c:pt>
                <c:pt idx="161">
                  <c:v>42223.6126</c:v>
                </c:pt>
                <c:pt idx="162">
                  <c:v>42223.623200000002</c:v>
                </c:pt>
                <c:pt idx="163">
                  <c:v>42223.633900000001</c:v>
                </c:pt>
                <c:pt idx="164">
                  <c:v>42223.642899999999</c:v>
                </c:pt>
                <c:pt idx="165">
                  <c:v>42223.6535</c:v>
                </c:pt>
                <c:pt idx="166">
                  <c:v>42223.662600000003</c:v>
                </c:pt>
                <c:pt idx="167">
                  <c:v>42223.673199999997</c:v>
                </c:pt>
                <c:pt idx="168">
                  <c:v>42223.683700000001</c:v>
                </c:pt>
                <c:pt idx="169">
                  <c:v>42223.692799999997</c:v>
                </c:pt>
                <c:pt idx="170">
                  <c:v>42223.703300000001</c:v>
                </c:pt>
                <c:pt idx="171">
                  <c:v>42223.713799999998</c:v>
                </c:pt>
                <c:pt idx="172">
                  <c:v>42223.722800000003</c:v>
                </c:pt>
                <c:pt idx="173">
                  <c:v>42223.7333</c:v>
                </c:pt>
                <c:pt idx="174">
                  <c:v>42223.743799999997</c:v>
                </c:pt>
                <c:pt idx="175">
                  <c:v>42223.752699999997</c:v>
                </c:pt>
                <c:pt idx="176">
                  <c:v>42223.763200000001</c:v>
                </c:pt>
                <c:pt idx="177">
                  <c:v>42223.7736</c:v>
                </c:pt>
                <c:pt idx="178">
                  <c:v>42223.782500000001</c:v>
                </c:pt>
                <c:pt idx="179">
                  <c:v>42223.792999999998</c:v>
                </c:pt>
                <c:pt idx="180">
                  <c:v>42223.803399999997</c:v>
                </c:pt>
                <c:pt idx="181">
                  <c:v>42223.813699999999</c:v>
                </c:pt>
                <c:pt idx="182">
                  <c:v>42223.8226</c:v>
                </c:pt>
                <c:pt idx="183">
                  <c:v>42223.832999999999</c:v>
                </c:pt>
                <c:pt idx="184">
                  <c:v>42223.8433</c:v>
                </c:pt>
                <c:pt idx="185">
                  <c:v>42223.8537</c:v>
                </c:pt>
                <c:pt idx="186">
                  <c:v>42223.862500000003</c:v>
                </c:pt>
                <c:pt idx="187">
                  <c:v>42223.872799999997</c:v>
                </c:pt>
                <c:pt idx="188">
                  <c:v>42223.883099999999</c:v>
                </c:pt>
                <c:pt idx="189">
                  <c:v>42223.893400000001</c:v>
                </c:pt>
                <c:pt idx="190">
                  <c:v>42223.903700000003</c:v>
                </c:pt>
                <c:pt idx="191">
                  <c:v>42223.912499999999</c:v>
                </c:pt>
                <c:pt idx="192">
                  <c:v>42223.922700000003</c:v>
                </c:pt>
                <c:pt idx="193">
                  <c:v>42223.932999999997</c:v>
                </c:pt>
                <c:pt idx="194">
                  <c:v>42223.943200000002</c:v>
                </c:pt>
                <c:pt idx="195">
                  <c:v>42223.953399999999</c:v>
                </c:pt>
                <c:pt idx="196">
                  <c:v>42223.963600000003</c:v>
                </c:pt>
                <c:pt idx="197">
                  <c:v>42223.9738</c:v>
                </c:pt>
                <c:pt idx="198">
                  <c:v>42223.982499999998</c:v>
                </c:pt>
                <c:pt idx="199">
                  <c:v>42223.992700000003</c:v>
                </c:pt>
                <c:pt idx="200">
                  <c:v>42224.002800000002</c:v>
                </c:pt>
                <c:pt idx="201">
                  <c:v>42224.012999999999</c:v>
                </c:pt>
                <c:pt idx="202">
                  <c:v>42224.023099999999</c:v>
                </c:pt>
                <c:pt idx="203">
                  <c:v>42224.033199999998</c:v>
                </c:pt>
                <c:pt idx="204">
                  <c:v>42224.043299999998</c:v>
                </c:pt>
                <c:pt idx="205">
                  <c:v>42224.053399999997</c:v>
                </c:pt>
                <c:pt idx="206">
                  <c:v>42224.063499999997</c:v>
                </c:pt>
                <c:pt idx="207">
                  <c:v>42224.073600000003</c:v>
                </c:pt>
                <c:pt idx="208">
                  <c:v>42224.083599999998</c:v>
                </c:pt>
                <c:pt idx="209">
                  <c:v>42224.093699999998</c:v>
                </c:pt>
                <c:pt idx="210">
                  <c:v>42224.1037</c:v>
                </c:pt>
                <c:pt idx="211">
                  <c:v>42224.112300000001</c:v>
                </c:pt>
                <c:pt idx="212">
                  <c:v>42224.122300000003</c:v>
                </c:pt>
                <c:pt idx="213">
                  <c:v>42224.132400000002</c:v>
                </c:pt>
                <c:pt idx="214">
                  <c:v>42224.1423</c:v>
                </c:pt>
                <c:pt idx="215">
                  <c:v>42224.152300000002</c:v>
                </c:pt>
                <c:pt idx="216">
                  <c:v>42224.162300000004</c:v>
                </c:pt>
                <c:pt idx="217">
                  <c:v>42224.173699999999</c:v>
                </c:pt>
                <c:pt idx="218">
                  <c:v>42224.183599999997</c:v>
                </c:pt>
                <c:pt idx="219">
                  <c:v>42224.193599999999</c:v>
                </c:pt>
                <c:pt idx="220">
                  <c:v>42224.203500000003</c:v>
                </c:pt>
                <c:pt idx="221">
                  <c:v>42224.213400000001</c:v>
                </c:pt>
                <c:pt idx="222">
                  <c:v>42224.223299999998</c:v>
                </c:pt>
                <c:pt idx="223">
                  <c:v>42224.233200000002</c:v>
                </c:pt>
                <c:pt idx="224">
                  <c:v>42224.2431</c:v>
                </c:pt>
                <c:pt idx="225">
                  <c:v>42224.252999999997</c:v>
                </c:pt>
                <c:pt idx="226">
                  <c:v>42224.262900000002</c:v>
                </c:pt>
                <c:pt idx="227">
                  <c:v>42224.272799999999</c:v>
                </c:pt>
                <c:pt idx="228">
                  <c:v>42224.282599999999</c:v>
                </c:pt>
                <c:pt idx="229">
                  <c:v>42224.292500000003</c:v>
                </c:pt>
                <c:pt idx="230">
                  <c:v>42224.302300000003</c:v>
                </c:pt>
                <c:pt idx="231">
                  <c:v>42224.3122</c:v>
                </c:pt>
                <c:pt idx="232">
                  <c:v>42224.323499999999</c:v>
                </c:pt>
                <c:pt idx="233">
                  <c:v>42224.333299999998</c:v>
                </c:pt>
                <c:pt idx="234">
                  <c:v>42224.343200000003</c:v>
                </c:pt>
                <c:pt idx="235">
                  <c:v>42224.353000000003</c:v>
                </c:pt>
                <c:pt idx="236">
                  <c:v>42224.362800000003</c:v>
                </c:pt>
                <c:pt idx="237">
                  <c:v>42224.3727</c:v>
                </c:pt>
                <c:pt idx="238">
                  <c:v>42224.3825</c:v>
                </c:pt>
                <c:pt idx="239">
                  <c:v>42224.392399999997</c:v>
                </c:pt>
                <c:pt idx="240">
                  <c:v>42224.402199999997</c:v>
                </c:pt>
                <c:pt idx="241">
                  <c:v>42224.413500000002</c:v>
                </c:pt>
                <c:pt idx="242">
                  <c:v>42224.423300000002</c:v>
                </c:pt>
                <c:pt idx="243">
                  <c:v>42224.433199999999</c:v>
                </c:pt>
                <c:pt idx="244">
                  <c:v>42224.442999999999</c:v>
                </c:pt>
                <c:pt idx="245">
                  <c:v>42224.452899999997</c:v>
                </c:pt>
                <c:pt idx="246">
                  <c:v>42224.462699999996</c:v>
                </c:pt>
                <c:pt idx="247">
                  <c:v>42224.472500000003</c:v>
                </c:pt>
                <c:pt idx="248">
                  <c:v>42224.482400000001</c:v>
                </c:pt>
                <c:pt idx="249">
                  <c:v>42224.492200000001</c:v>
                </c:pt>
                <c:pt idx="250">
                  <c:v>42224.502099999998</c:v>
                </c:pt>
                <c:pt idx="251">
                  <c:v>42224.513299999999</c:v>
                </c:pt>
                <c:pt idx="252">
                  <c:v>42224.523200000003</c:v>
                </c:pt>
                <c:pt idx="253">
                  <c:v>42224.533100000001</c:v>
                </c:pt>
                <c:pt idx="254">
                  <c:v>42224.5429</c:v>
                </c:pt>
                <c:pt idx="255">
                  <c:v>42224.5527</c:v>
                </c:pt>
                <c:pt idx="256">
                  <c:v>42224.562599999997</c:v>
                </c:pt>
                <c:pt idx="257">
                  <c:v>42224.572399999997</c:v>
                </c:pt>
                <c:pt idx="258">
                  <c:v>42224.582300000002</c:v>
                </c:pt>
                <c:pt idx="259">
                  <c:v>42224.592199999999</c:v>
                </c:pt>
                <c:pt idx="260">
                  <c:v>42224.6034</c:v>
                </c:pt>
                <c:pt idx="261">
                  <c:v>42224.613299999997</c:v>
                </c:pt>
                <c:pt idx="262">
                  <c:v>42224.623099999997</c:v>
                </c:pt>
                <c:pt idx="263">
                  <c:v>42224.633000000002</c:v>
                </c:pt>
                <c:pt idx="264">
                  <c:v>42224.642899999999</c:v>
                </c:pt>
                <c:pt idx="265">
                  <c:v>42224.652699999999</c:v>
                </c:pt>
                <c:pt idx="266">
                  <c:v>42224.662600000003</c:v>
                </c:pt>
                <c:pt idx="267">
                  <c:v>42224.672400000003</c:v>
                </c:pt>
                <c:pt idx="268">
                  <c:v>42224.6823</c:v>
                </c:pt>
                <c:pt idx="269">
                  <c:v>42224.692199999998</c:v>
                </c:pt>
                <c:pt idx="270">
                  <c:v>42224.701999999997</c:v>
                </c:pt>
                <c:pt idx="271">
                  <c:v>42224.713300000003</c:v>
                </c:pt>
                <c:pt idx="272">
                  <c:v>42224.7232</c:v>
                </c:pt>
                <c:pt idx="273">
                  <c:v>42224.733</c:v>
                </c:pt>
                <c:pt idx="274">
                  <c:v>42224.742899999997</c:v>
                </c:pt>
                <c:pt idx="275">
                  <c:v>42224.752800000002</c:v>
                </c:pt>
                <c:pt idx="276">
                  <c:v>42224.762600000002</c:v>
                </c:pt>
                <c:pt idx="277">
                  <c:v>42224.772499999999</c:v>
                </c:pt>
                <c:pt idx="278">
                  <c:v>42224.782399999996</c:v>
                </c:pt>
                <c:pt idx="279">
                  <c:v>42224.792200000004</c:v>
                </c:pt>
                <c:pt idx="280">
                  <c:v>42224.802100000001</c:v>
                </c:pt>
                <c:pt idx="281">
                  <c:v>42224.811999999998</c:v>
                </c:pt>
                <c:pt idx="282">
                  <c:v>42224.823199999999</c:v>
                </c:pt>
                <c:pt idx="283">
                  <c:v>42224.833100000003</c:v>
                </c:pt>
                <c:pt idx="284">
                  <c:v>42224.843000000001</c:v>
                </c:pt>
                <c:pt idx="285">
                  <c:v>42224.852899999998</c:v>
                </c:pt>
                <c:pt idx="286">
                  <c:v>42224.862699999998</c:v>
                </c:pt>
                <c:pt idx="287">
                  <c:v>42224.872600000002</c:v>
                </c:pt>
                <c:pt idx="288">
                  <c:v>42224.8825</c:v>
                </c:pt>
                <c:pt idx="289">
                  <c:v>42224.892399999997</c:v>
                </c:pt>
                <c:pt idx="290">
                  <c:v>42224.902199999997</c:v>
                </c:pt>
                <c:pt idx="291">
                  <c:v>42224.912100000001</c:v>
                </c:pt>
                <c:pt idx="292">
                  <c:v>42224.921999999999</c:v>
                </c:pt>
                <c:pt idx="293">
                  <c:v>42224.931900000003</c:v>
                </c:pt>
                <c:pt idx="294">
                  <c:v>42224.943200000002</c:v>
                </c:pt>
                <c:pt idx="295">
                  <c:v>42224.953000000001</c:v>
                </c:pt>
                <c:pt idx="296">
                  <c:v>42224.962899999999</c:v>
                </c:pt>
                <c:pt idx="297">
                  <c:v>42224.972800000003</c:v>
                </c:pt>
                <c:pt idx="298">
                  <c:v>42224.9827</c:v>
                </c:pt>
                <c:pt idx="299">
                  <c:v>42224.992599999998</c:v>
                </c:pt>
                <c:pt idx="300">
                  <c:v>42225.002500000002</c:v>
                </c:pt>
                <c:pt idx="301">
                  <c:v>42225.012300000002</c:v>
                </c:pt>
                <c:pt idx="302">
                  <c:v>42225.022199999999</c:v>
                </c:pt>
                <c:pt idx="303">
                  <c:v>42225.032099999997</c:v>
                </c:pt>
                <c:pt idx="304">
                  <c:v>42225.042000000001</c:v>
                </c:pt>
                <c:pt idx="305">
                  <c:v>42225.051899999999</c:v>
                </c:pt>
                <c:pt idx="306">
                  <c:v>42225.063199999997</c:v>
                </c:pt>
                <c:pt idx="307">
                  <c:v>42225.073100000001</c:v>
                </c:pt>
                <c:pt idx="308">
                  <c:v>42225.082999999999</c:v>
                </c:pt>
                <c:pt idx="309">
                  <c:v>42225.092799999999</c:v>
                </c:pt>
                <c:pt idx="310">
                  <c:v>42225.102700000003</c:v>
                </c:pt>
                <c:pt idx="311">
                  <c:v>42225.1126</c:v>
                </c:pt>
                <c:pt idx="312">
                  <c:v>42225.122499999998</c:v>
                </c:pt>
                <c:pt idx="313">
                  <c:v>42225.132400000002</c:v>
                </c:pt>
                <c:pt idx="314">
                  <c:v>42225.1423</c:v>
                </c:pt>
                <c:pt idx="315">
                  <c:v>42225.152199999997</c:v>
                </c:pt>
                <c:pt idx="316">
                  <c:v>42225.162100000001</c:v>
                </c:pt>
                <c:pt idx="317">
                  <c:v>42225.171999999999</c:v>
                </c:pt>
                <c:pt idx="318">
                  <c:v>42225.181900000003</c:v>
                </c:pt>
                <c:pt idx="319">
                  <c:v>42225.191800000001</c:v>
                </c:pt>
                <c:pt idx="320">
                  <c:v>42225.203099999999</c:v>
                </c:pt>
                <c:pt idx="321">
                  <c:v>42225.213000000003</c:v>
                </c:pt>
                <c:pt idx="322">
                  <c:v>42225.222900000001</c:v>
                </c:pt>
                <c:pt idx="323">
                  <c:v>42225.232799999998</c:v>
                </c:pt>
                <c:pt idx="324">
                  <c:v>42225.242700000003</c:v>
                </c:pt>
                <c:pt idx="325">
                  <c:v>42225.2526</c:v>
                </c:pt>
                <c:pt idx="326">
                  <c:v>42225.262499999997</c:v>
                </c:pt>
                <c:pt idx="327">
                  <c:v>42225.272400000002</c:v>
                </c:pt>
                <c:pt idx="328">
                  <c:v>42225.282399999996</c:v>
                </c:pt>
                <c:pt idx="329">
                  <c:v>42225.292300000001</c:v>
                </c:pt>
                <c:pt idx="330">
                  <c:v>42225.302199999998</c:v>
                </c:pt>
                <c:pt idx="331">
                  <c:v>42225.3122</c:v>
                </c:pt>
                <c:pt idx="332">
                  <c:v>42225.322099999998</c:v>
                </c:pt>
                <c:pt idx="333">
                  <c:v>42225.3321</c:v>
                </c:pt>
                <c:pt idx="334">
                  <c:v>42225.341999999997</c:v>
                </c:pt>
                <c:pt idx="335">
                  <c:v>42225.351999999999</c:v>
                </c:pt>
                <c:pt idx="336">
                  <c:v>42225.362000000001</c:v>
                </c:pt>
                <c:pt idx="337">
                  <c:v>42225.372000000003</c:v>
                </c:pt>
                <c:pt idx="338">
                  <c:v>42225.381999999998</c:v>
                </c:pt>
                <c:pt idx="339">
                  <c:v>42225.392</c:v>
                </c:pt>
                <c:pt idx="340">
                  <c:v>42225.402000000002</c:v>
                </c:pt>
                <c:pt idx="341">
                  <c:v>42225.411999999997</c:v>
                </c:pt>
                <c:pt idx="342">
                  <c:v>42225.422100000003</c:v>
                </c:pt>
                <c:pt idx="343">
                  <c:v>42225.432200000003</c:v>
                </c:pt>
                <c:pt idx="344">
                  <c:v>42225.442199999998</c:v>
                </c:pt>
                <c:pt idx="345">
                  <c:v>42225.452299999997</c:v>
                </c:pt>
                <c:pt idx="346">
                  <c:v>42225.462399999997</c:v>
                </c:pt>
                <c:pt idx="347">
                  <c:v>42225.472500000003</c:v>
                </c:pt>
                <c:pt idx="348">
                  <c:v>42225.482600000003</c:v>
                </c:pt>
                <c:pt idx="349">
                  <c:v>42225.4928</c:v>
                </c:pt>
                <c:pt idx="350">
                  <c:v>42225.502899999999</c:v>
                </c:pt>
                <c:pt idx="351">
                  <c:v>42225.511599999998</c:v>
                </c:pt>
                <c:pt idx="352">
                  <c:v>42225.521800000002</c:v>
                </c:pt>
                <c:pt idx="353">
                  <c:v>42225.531900000002</c:v>
                </c:pt>
                <c:pt idx="354">
                  <c:v>42225.542099999999</c:v>
                </c:pt>
                <c:pt idx="355">
                  <c:v>42225.552300000003</c:v>
                </c:pt>
                <c:pt idx="356">
                  <c:v>42225.5625</c:v>
                </c:pt>
                <c:pt idx="357">
                  <c:v>42225.572800000002</c:v>
                </c:pt>
                <c:pt idx="358">
                  <c:v>42225.581599999998</c:v>
                </c:pt>
                <c:pt idx="359">
                  <c:v>42225.591800000002</c:v>
                </c:pt>
                <c:pt idx="360">
                  <c:v>42225.602099999996</c:v>
                </c:pt>
                <c:pt idx="361">
                  <c:v>42225.612399999998</c:v>
                </c:pt>
                <c:pt idx="362">
                  <c:v>42225.622600000002</c:v>
                </c:pt>
                <c:pt idx="363">
                  <c:v>42225.631500000003</c:v>
                </c:pt>
                <c:pt idx="364">
                  <c:v>42225.641799999998</c:v>
                </c:pt>
                <c:pt idx="365">
                  <c:v>42225.652099999999</c:v>
                </c:pt>
                <c:pt idx="366">
                  <c:v>42225.662400000001</c:v>
                </c:pt>
                <c:pt idx="367">
                  <c:v>42225.6728</c:v>
                </c:pt>
                <c:pt idx="368">
                  <c:v>42225.681700000001</c:v>
                </c:pt>
                <c:pt idx="369">
                  <c:v>42225.6921</c:v>
                </c:pt>
                <c:pt idx="370">
                  <c:v>42225.702499999999</c:v>
                </c:pt>
                <c:pt idx="371">
                  <c:v>42225.712899999999</c:v>
                </c:pt>
                <c:pt idx="372">
                  <c:v>42225.721799999999</c:v>
                </c:pt>
                <c:pt idx="373">
                  <c:v>42225.732199999999</c:v>
                </c:pt>
                <c:pt idx="374">
                  <c:v>42225.742700000003</c:v>
                </c:pt>
                <c:pt idx="375">
                  <c:v>42225.751600000003</c:v>
                </c:pt>
                <c:pt idx="376">
                  <c:v>42225.7621</c:v>
                </c:pt>
                <c:pt idx="377">
                  <c:v>42225.772599999997</c:v>
                </c:pt>
                <c:pt idx="378">
                  <c:v>42225.781600000002</c:v>
                </c:pt>
                <c:pt idx="379">
                  <c:v>42225.792099999999</c:v>
                </c:pt>
                <c:pt idx="380">
                  <c:v>42225.802600000003</c:v>
                </c:pt>
                <c:pt idx="381">
                  <c:v>42225.811600000001</c:v>
                </c:pt>
                <c:pt idx="382">
                  <c:v>42225.822200000002</c:v>
                </c:pt>
                <c:pt idx="383">
                  <c:v>42225.832799999996</c:v>
                </c:pt>
                <c:pt idx="384">
                  <c:v>42225.841800000002</c:v>
                </c:pt>
                <c:pt idx="385">
                  <c:v>42225.852400000003</c:v>
                </c:pt>
                <c:pt idx="386">
                  <c:v>42225.861499999999</c:v>
                </c:pt>
                <c:pt idx="387">
                  <c:v>42225.872100000001</c:v>
                </c:pt>
                <c:pt idx="388">
                  <c:v>42225.882799999999</c:v>
                </c:pt>
                <c:pt idx="389">
                  <c:v>42225.891900000002</c:v>
                </c:pt>
                <c:pt idx="390">
                  <c:v>42225.902600000001</c:v>
                </c:pt>
                <c:pt idx="391">
                  <c:v>42225.911699999997</c:v>
                </c:pt>
                <c:pt idx="392">
                  <c:v>42225.922400000003</c:v>
                </c:pt>
                <c:pt idx="393">
                  <c:v>42225.931600000004</c:v>
                </c:pt>
                <c:pt idx="394">
                  <c:v>42225.942300000002</c:v>
                </c:pt>
                <c:pt idx="395">
                  <c:v>42225.951500000003</c:v>
                </c:pt>
                <c:pt idx="396">
                  <c:v>42225.962200000002</c:v>
                </c:pt>
                <c:pt idx="397">
                  <c:v>42225.9715</c:v>
                </c:pt>
                <c:pt idx="398">
                  <c:v>42225.982300000003</c:v>
                </c:pt>
                <c:pt idx="399">
                  <c:v>42225.991499999996</c:v>
                </c:pt>
                <c:pt idx="400">
                  <c:v>42226.0023</c:v>
                </c:pt>
                <c:pt idx="401">
                  <c:v>42226.011599999998</c:v>
                </c:pt>
                <c:pt idx="402">
                  <c:v>42226.022400000002</c:v>
                </c:pt>
                <c:pt idx="403">
                  <c:v>42226.0317</c:v>
                </c:pt>
                <c:pt idx="404">
                  <c:v>42226.042600000001</c:v>
                </c:pt>
                <c:pt idx="405">
                  <c:v>42226.051899999999</c:v>
                </c:pt>
                <c:pt idx="406">
                  <c:v>42226.061199999996</c:v>
                </c:pt>
                <c:pt idx="407">
                  <c:v>42226.072200000002</c:v>
                </c:pt>
                <c:pt idx="408">
                  <c:v>42226.0815</c:v>
                </c:pt>
                <c:pt idx="409">
                  <c:v>42226.092499999999</c:v>
                </c:pt>
                <c:pt idx="410">
                  <c:v>42226.101900000001</c:v>
                </c:pt>
                <c:pt idx="411">
                  <c:v>42226.111299999997</c:v>
                </c:pt>
                <c:pt idx="412">
                  <c:v>42226.122300000003</c:v>
                </c:pt>
                <c:pt idx="413">
                  <c:v>42226.131699999998</c:v>
                </c:pt>
                <c:pt idx="414">
                  <c:v>42226.142699999997</c:v>
                </c:pt>
                <c:pt idx="415">
                  <c:v>42226.152199999997</c:v>
                </c:pt>
                <c:pt idx="416">
                  <c:v>42226.161599999999</c:v>
                </c:pt>
                <c:pt idx="417">
                  <c:v>42226.172700000003</c:v>
                </c:pt>
                <c:pt idx="418">
                  <c:v>42226.182200000003</c:v>
                </c:pt>
                <c:pt idx="419">
                  <c:v>42226.191700000003</c:v>
                </c:pt>
                <c:pt idx="420">
                  <c:v>42226.201200000003</c:v>
                </c:pt>
                <c:pt idx="421">
                  <c:v>42226.212399999997</c:v>
                </c:pt>
                <c:pt idx="422">
                  <c:v>42226.221899999997</c:v>
                </c:pt>
                <c:pt idx="423">
                  <c:v>42226.231500000002</c:v>
                </c:pt>
                <c:pt idx="424">
                  <c:v>42226.242700000003</c:v>
                </c:pt>
                <c:pt idx="425">
                  <c:v>42226.252200000003</c:v>
                </c:pt>
                <c:pt idx="426">
                  <c:v>42226.261899999998</c:v>
                </c:pt>
                <c:pt idx="427">
                  <c:v>42226.271500000003</c:v>
                </c:pt>
                <c:pt idx="428">
                  <c:v>42226.2811</c:v>
                </c:pt>
                <c:pt idx="429">
                  <c:v>42226.292399999998</c:v>
                </c:pt>
                <c:pt idx="430">
                  <c:v>42226.302000000003</c:v>
                </c:pt>
                <c:pt idx="431">
                  <c:v>42226.311699999998</c:v>
                </c:pt>
                <c:pt idx="432">
                  <c:v>42226.321400000001</c:v>
                </c:pt>
                <c:pt idx="433">
                  <c:v>42226.331100000003</c:v>
                </c:pt>
                <c:pt idx="434">
                  <c:v>42226.342499999999</c:v>
                </c:pt>
                <c:pt idx="435">
                  <c:v>42226.352200000001</c:v>
                </c:pt>
                <c:pt idx="436">
                  <c:v>42226.362000000001</c:v>
                </c:pt>
                <c:pt idx="437">
                  <c:v>42226.371700000003</c:v>
                </c:pt>
                <c:pt idx="438">
                  <c:v>42226.381500000003</c:v>
                </c:pt>
                <c:pt idx="439">
                  <c:v>42226.391300000003</c:v>
                </c:pt>
                <c:pt idx="440">
                  <c:v>42226.401100000003</c:v>
                </c:pt>
                <c:pt idx="441">
                  <c:v>42226.412600000003</c:v>
                </c:pt>
                <c:pt idx="442">
                  <c:v>42226.422500000001</c:v>
                </c:pt>
                <c:pt idx="443">
                  <c:v>42226.4323</c:v>
                </c:pt>
                <c:pt idx="444">
                  <c:v>42226.442199999998</c:v>
                </c:pt>
                <c:pt idx="445">
                  <c:v>42226.452100000002</c:v>
                </c:pt>
                <c:pt idx="446">
                  <c:v>42226.462</c:v>
                </c:pt>
                <c:pt idx="447">
                  <c:v>42226.471899999997</c:v>
                </c:pt>
                <c:pt idx="448">
                  <c:v>42226.481899999999</c:v>
                </c:pt>
                <c:pt idx="449">
                  <c:v>42226.491800000003</c:v>
                </c:pt>
                <c:pt idx="450">
                  <c:v>42226.501799999998</c:v>
                </c:pt>
                <c:pt idx="451">
                  <c:v>42226.5118</c:v>
                </c:pt>
                <c:pt idx="452">
                  <c:v>42226.521800000002</c:v>
                </c:pt>
                <c:pt idx="453">
                  <c:v>42226.531799999997</c:v>
                </c:pt>
                <c:pt idx="454">
                  <c:v>42226.541899999997</c:v>
                </c:pt>
                <c:pt idx="455">
                  <c:v>42226.551899999999</c:v>
                </c:pt>
                <c:pt idx="456">
                  <c:v>42226.561999999998</c:v>
                </c:pt>
                <c:pt idx="457">
                  <c:v>42226.572099999998</c:v>
                </c:pt>
                <c:pt idx="458">
                  <c:v>42226.582199999997</c:v>
                </c:pt>
                <c:pt idx="459">
                  <c:v>42226.592299999997</c:v>
                </c:pt>
                <c:pt idx="460">
                  <c:v>42226.602400000003</c:v>
                </c:pt>
                <c:pt idx="461">
                  <c:v>42226.6126</c:v>
                </c:pt>
                <c:pt idx="462">
                  <c:v>42226.621099999997</c:v>
                </c:pt>
                <c:pt idx="463">
                  <c:v>42226.631300000001</c:v>
                </c:pt>
                <c:pt idx="464">
                  <c:v>42226.641499999998</c:v>
                </c:pt>
                <c:pt idx="465">
                  <c:v>42226.651700000002</c:v>
                </c:pt>
                <c:pt idx="466">
                  <c:v>42226.661999999997</c:v>
                </c:pt>
                <c:pt idx="467">
                  <c:v>42226.672200000001</c:v>
                </c:pt>
                <c:pt idx="468">
                  <c:v>42226.682500000003</c:v>
                </c:pt>
                <c:pt idx="469">
                  <c:v>42226.691099999996</c:v>
                </c:pt>
                <c:pt idx="470">
                  <c:v>42226.701399999998</c:v>
                </c:pt>
                <c:pt idx="471">
                  <c:v>42226.7117</c:v>
                </c:pt>
                <c:pt idx="472">
                  <c:v>42226.722099999999</c:v>
                </c:pt>
                <c:pt idx="473">
                  <c:v>42226.732499999998</c:v>
                </c:pt>
                <c:pt idx="474">
                  <c:v>42226.741099999999</c:v>
                </c:pt>
                <c:pt idx="475">
                  <c:v>42226.751499999998</c:v>
                </c:pt>
                <c:pt idx="476">
                  <c:v>42226.761899999998</c:v>
                </c:pt>
                <c:pt idx="477">
                  <c:v>42226.772400000002</c:v>
                </c:pt>
                <c:pt idx="478">
                  <c:v>42226.7811</c:v>
                </c:pt>
                <c:pt idx="479">
                  <c:v>42226.791599999997</c:v>
                </c:pt>
                <c:pt idx="480">
                  <c:v>42226.802100000001</c:v>
                </c:pt>
                <c:pt idx="481">
                  <c:v>42226.810899999997</c:v>
                </c:pt>
                <c:pt idx="482">
                  <c:v>42226.821400000001</c:v>
                </c:pt>
                <c:pt idx="483">
                  <c:v>42226.831899999997</c:v>
                </c:pt>
                <c:pt idx="484">
                  <c:v>42226.842499999999</c:v>
                </c:pt>
                <c:pt idx="485">
                  <c:v>42226.851300000002</c:v>
                </c:pt>
                <c:pt idx="486">
                  <c:v>42226.862000000001</c:v>
                </c:pt>
                <c:pt idx="487">
                  <c:v>42226.870799999997</c:v>
                </c:pt>
                <c:pt idx="488">
                  <c:v>42226.881500000003</c:v>
                </c:pt>
                <c:pt idx="489">
                  <c:v>42226.892200000002</c:v>
                </c:pt>
                <c:pt idx="490">
                  <c:v>42226.901100000003</c:v>
                </c:pt>
                <c:pt idx="491">
                  <c:v>42226.911800000002</c:v>
                </c:pt>
                <c:pt idx="492">
                  <c:v>42226.922500000001</c:v>
                </c:pt>
                <c:pt idx="493">
                  <c:v>42226.931499999999</c:v>
                </c:pt>
                <c:pt idx="494">
                  <c:v>42226.942300000002</c:v>
                </c:pt>
                <c:pt idx="495">
                  <c:v>42226.951300000001</c:v>
                </c:pt>
                <c:pt idx="496">
                  <c:v>42226.962099999997</c:v>
                </c:pt>
                <c:pt idx="497">
                  <c:v>42226.971100000002</c:v>
                </c:pt>
                <c:pt idx="498">
                  <c:v>42226.982000000004</c:v>
                </c:pt>
                <c:pt idx="499">
                  <c:v>42226.991000000002</c:v>
                </c:pt>
              </c:numCache>
            </c:numRef>
          </c:xVal>
          <c:yVal>
            <c:numRef>
              <c:f>'WASP output selected segments'!$E$53:$E$554</c:f>
              <c:numCache>
                <c:formatCode>#,##0.000</c:formatCode>
                <c:ptCount val="502"/>
                <c:pt idx="0">
                  <c:v>8.2990750999999996</c:v>
                </c:pt>
                <c:pt idx="1">
                  <c:v>10.889372</c:v>
                </c:pt>
                <c:pt idx="2">
                  <c:v>14.09605</c:v>
                </c:pt>
                <c:pt idx="3">
                  <c:v>18.011890000000001</c:v>
                </c:pt>
                <c:pt idx="4">
                  <c:v>22.73133</c:v>
                </c:pt>
                <c:pt idx="5">
                  <c:v>29.586980000000001</c:v>
                </c:pt>
                <c:pt idx="6">
                  <c:v>36.398589999999999</c:v>
                </c:pt>
                <c:pt idx="7">
                  <c:v>44.296782999999998</c:v>
                </c:pt>
                <c:pt idx="8">
                  <c:v>53.353810000000003</c:v>
                </c:pt>
                <c:pt idx="9">
                  <c:v>63.629440000000002</c:v>
                </c:pt>
                <c:pt idx="10">
                  <c:v>77.630700000000004</c:v>
                </c:pt>
                <c:pt idx="11">
                  <c:v>90.720870000000005</c:v>
                </c:pt>
                <c:pt idx="12">
                  <c:v>105.1105</c:v>
                </c:pt>
                <c:pt idx="13">
                  <c:v>120.78400000000001</c:v>
                </c:pt>
                <c:pt idx="14">
                  <c:v>137.70480000000001</c:v>
                </c:pt>
                <c:pt idx="15">
                  <c:v>159.5729</c:v>
                </c:pt>
                <c:pt idx="16">
                  <c:v>179.00380000000001</c:v>
                </c:pt>
                <c:pt idx="17">
                  <c:v>199.42301</c:v>
                </c:pt>
                <c:pt idx="18">
                  <c:v>220.70840000000001</c:v>
                </c:pt>
                <c:pt idx="19">
                  <c:v>242.72069999999999</c:v>
                </c:pt>
                <c:pt idx="20">
                  <c:v>269.87661000000003</c:v>
                </c:pt>
                <c:pt idx="21">
                  <c:v>292.9271</c:v>
                </c:pt>
                <c:pt idx="22">
                  <c:v>316.16964000000002</c:v>
                </c:pt>
                <c:pt idx="23">
                  <c:v>341.46440000000001</c:v>
                </c:pt>
                <c:pt idx="24">
                  <c:v>364.50491</c:v>
                </c:pt>
                <c:pt idx="25">
                  <c:v>387.15602999999999</c:v>
                </c:pt>
                <c:pt idx="26">
                  <c:v>409.23009999999999</c:v>
                </c:pt>
                <c:pt idx="27">
                  <c:v>430.54412000000002</c:v>
                </c:pt>
                <c:pt idx="28">
                  <c:v>454.87220000000002</c:v>
                </c:pt>
                <c:pt idx="29">
                  <c:v>473.9128</c:v>
                </c:pt>
                <c:pt idx="30">
                  <c:v>491.67230000000001</c:v>
                </c:pt>
                <c:pt idx="31">
                  <c:v>508.01580000000001</c:v>
                </c:pt>
                <c:pt idx="32">
                  <c:v>522.82482000000005</c:v>
                </c:pt>
                <c:pt idx="33">
                  <c:v>538.42949999999996</c:v>
                </c:pt>
                <c:pt idx="34">
                  <c:v>549.53411000000006</c:v>
                </c:pt>
                <c:pt idx="35">
                  <c:v>558.84820000000002</c:v>
                </c:pt>
                <c:pt idx="36">
                  <c:v>566.33240000000001</c:v>
                </c:pt>
                <c:pt idx="37">
                  <c:v>571.96660999999995</c:v>
                </c:pt>
                <c:pt idx="38">
                  <c:v>576.28530000000001</c:v>
                </c:pt>
                <c:pt idx="39">
                  <c:v>577.87084000000004</c:v>
                </c:pt>
                <c:pt idx="40">
                  <c:v>577.66472999999996</c:v>
                </c:pt>
                <c:pt idx="41">
                  <c:v>575.71972000000005</c:v>
                </c:pt>
                <c:pt idx="42">
                  <c:v>571.1848</c:v>
                </c:pt>
                <c:pt idx="43">
                  <c:v>565.6653</c:v>
                </c:pt>
                <c:pt idx="44">
                  <c:v>558.66052000000002</c:v>
                </c:pt>
                <c:pt idx="45">
                  <c:v>550.27013999999997</c:v>
                </c:pt>
                <c:pt idx="46">
                  <c:v>538.52290000000005</c:v>
                </c:pt>
                <c:pt idx="47">
                  <c:v>527.46540000000005</c:v>
                </c:pt>
                <c:pt idx="48">
                  <c:v>515.37779999999998</c:v>
                </c:pt>
                <c:pt idx="49">
                  <c:v>499.67691000000002</c:v>
                </c:pt>
                <c:pt idx="50">
                  <c:v>485.73309999999998</c:v>
                </c:pt>
                <c:pt idx="51">
                  <c:v>471.13029999999998</c:v>
                </c:pt>
                <c:pt idx="52">
                  <c:v>452.89510999999999</c:v>
                </c:pt>
                <c:pt idx="53">
                  <c:v>437.23311999999999</c:v>
                </c:pt>
                <c:pt idx="54">
                  <c:v>421.25810000000001</c:v>
                </c:pt>
                <c:pt idx="55">
                  <c:v>401.81270999999998</c:v>
                </c:pt>
                <c:pt idx="56">
                  <c:v>385.48662999999999</c:v>
                </c:pt>
                <c:pt idx="57">
                  <c:v>365.87689999999998</c:v>
                </c:pt>
                <c:pt idx="58">
                  <c:v>349.61153999999999</c:v>
                </c:pt>
                <c:pt idx="59">
                  <c:v>330.2903</c:v>
                </c:pt>
                <c:pt idx="60">
                  <c:v>314.42779999999999</c:v>
                </c:pt>
                <c:pt idx="61">
                  <c:v>295.76299999999998</c:v>
                </c:pt>
                <c:pt idx="62">
                  <c:v>280.57472999999999</c:v>
                </c:pt>
                <c:pt idx="63">
                  <c:v>262.85050000000001</c:v>
                </c:pt>
                <c:pt idx="64">
                  <c:v>248.53970000000001</c:v>
                </c:pt>
                <c:pt idx="65">
                  <c:v>231.96113</c:v>
                </c:pt>
                <c:pt idx="66">
                  <c:v>218.66803999999999</c:v>
                </c:pt>
                <c:pt idx="67">
                  <c:v>203.36920000000001</c:v>
                </c:pt>
                <c:pt idx="68">
                  <c:v>191.17859999999999</c:v>
                </c:pt>
                <c:pt idx="69">
                  <c:v>177.23150000000001</c:v>
                </c:pt>
                <c:pt idx="70">
                  <c:v>166.18090000000001</c:v>
                </c:pt>
                <c:pt idx="71">
                  <c:v>153.6061</c:v>
                </c:pt>
                <c:pt idx="72">
                  <c:v>141.77330000000001</c:v>
                </c:pt>
                <c:pt idx="73">
                  <c:v>132.4709</c:v>
                </c:pt>
                <c:pt idx="74">
                  <c:v>121.96411000000001</c:v>
                </c:pt>
                <c:pt idx="75">
                  <c:v>112.15414</c:v>
                </c:pt>
                <c:pt idx="76">
                  <c:v>104.4949</c:v>
                </c:pt>
                <c:pt idx="77">
                  <c:v>95.900530000000003</c:v>
                </c:pt>
                <c:pt idx="78">
                  <c:v>87.931229999999999</c:v>
                </c:pt>
                <c:pt idx="79">
                  <c:v>81.746809999999996</c:v>
                </c:pt>
                <c:pt idx="80">
                  <c:v>74.847629999999995</c:v>
                </c:pt>
                <c:pt idx="81">
                  <c:v>68.489249999999998</c:v>
                </c:pt>
                <c:pt idx="82">
                  <c:v>63.581583999999999</c:v>
                </c:pt>
                <c:pt idx="83">
                  <c:v>58.135069999999999</c:v>
                </c:pt>
                <c:pt idx="84">
                  <c:v>53.142932000000002</c:v>
                </c:pt>
                <c:pt idx="85">
                  <c:v>48.575510000000001</c:v>
                </c:pt>
                <c:pt idx="86">
                  <c:v>44.403979999999997</c:v>
                </c:pt>
                <c:pt idx="87">
                  <c:v>41.210009999999997</c:v>
                </c:pt>
                <c:pt idx="88">
                  <c:v>37.692779999999999</c:v>
                </c:pt>
                <c:pt idx="89">
                  <c:v>34.495539999999998</c:v>
                </c:pt>
                <c:pt idx="90">
                  <c:v>31.593859999999999</c:v>
                </c:pt>
                <c:pt idx="91">
                  <c:v>28.96463</c:v>
                </c:pt>
                <c:pt idx="92">
                  <c:v>26.965979999999998</c:v>
                </c:pt>
                <c:pt idx="93">
                  <c:v>24.78068</c:v>
                </c:pt>
                <c:pt idx="94">
                  <c:v>22.809650000000001</c:v>
                </c:pt>
                <c:pt idx="95">
                  <c:v>21.034890999999998</c:v>
                </c:pt>
                <c:pt idx="96">
                  <c:v>19.439689999999999</c:v>
                </c:pt>
                <c:pt idx="97">
                  <c:v>18.00854</c:v>
                </c:pt>
                <c:pt idx="98">
                  <c:v>16.727101999999999</c:v>
                </c:pt>
                <c:pt idx="99">
                  <c:v>15.58216</c:v>
                </c:pt>
                <c:pt idx="100">
                  <c:v>14.56152</c:v>
                </c:pt>
                <c:pt idx="101">
                  <c:v>13.65396</c:v>
                </c:pt>
                <c:pt idx="102">
                  <c:v>12.849164</c:v>
                </c:pt>
                <c:pt idx="103">
                  <c:v>12.137644</c:v>
                </c:pt>
                <c:pt idx="104">
                  <c:v>11.510674</c:v>
                </c:pt>
                <c:pt idx="105">
                  <c:v>10.96022</c:v>
                </c:pt>
                <c:pt idx="106">
                  <c:v>10.47888</c:v>
                </c:pt>
                <c:pt idx="107">
                  <c:v>10.05983</c:v>
                </c:pt>
                <c:pt idx="108">
                  <c:v>9.6967411000000006</c:v>
                </c:pt>
                <c:pt idx="109">
                  <c:v>9.3837671</c:v>
                </c:pt>
                <c:pt idx="110">
                  <c:v>9.1154650999999998</c:v>
                </c:pt>
                <c:pt idx="111">
                  <c:v>8.8867691999999998</c:v>
                </c:pt>
                <c:pt idx="112">
                  <c:v>8.6929502000000003</c:v>
                </c:pt>
                <c:pt idx="113">
                  <c:v>8.5295819999999996</c:v>
                </c:pt>
                <c:pt idx="114">
                  <c:v>8.3925190000000001</c:v>
                </c:pt>
                <c:pt idx="115">
                  <c:v>8.2778729999999996</c:v>
                </c:pt>
                <c:pt idx="116">
                  <c:v>8.1675959999999996</c:v>
                </c:pt>
                <c:pt idx="117">
                  <c:v>8.0893049999999995</c:v>
                </c:pt>
                <c:pt idx="118">
                  <c:v>8.0226489999999995</c:v>
                </c:pt>
                <c:pt idx="119">
                  <c:v>7.9646773</c:v>
                </c:pt>
                <c:pt idx="120">
                  <c:v>7.9126539999999999</c:v>
                </c:pt>
                <c:pt idx="121">
                  <c:v>7.8640550999999999</c:v>
                </c:pt>
                <c:pt idx="122">
                  <c:v>7.8086142000000001</c:v>
                </c:pt>
                <c:pt idx="123">
                  <c:v>7.7597990000000001</c:v>
                </c:pt>
                <c:pt idx="124">
                  <c:v>7.7078379999999997</c:v>
                </c:pt>
                <c:pt idx="125">
                  <c:v>7.6511079999999998</c:v>
                </c:pt>
                <c:pt idx="126">
                  <c:v>7.5882079999999998</c:v>
                </c:pt>
                <c:pt idx="127">
                  <c:v>7.5054569999999998</c:v>
                </c:pt>
                <c:pt idx="128">
                  <c:v>7.4254064</c:v>
                </c:pt>
                <c:pt idx="129">
                  <c:v>7.3361600999999999</c:v>
                </c:pt>
                <c:pt idx="130">
                  <c:v>7.2197269999999998</c:v>
                </c:pt>
                <c:pt idx="131">
                  <c:v>7.1090121000000002</c:v>
                </c:pt>
                <c:pt idx="132">
                  <c:v>6.9880899999999997</c:v>
                </c:pt>
                <c:pt idx="133">
                  <c:v>6.8570150999999999</c:v>
                </c:pt>
                <c:pt idx="134">
                  <c:v>6.6915519999999997</c:v>
                </c:pt>
                <c:pt idx="135">
                  <c:v>6.539396</c:v>
                </c:pt>
                <c:pt idx="136">
                  <c:v>6.3782323999999999</c:v>
                </c:pt>
                <c:pt idx="137">
                  <c:v>6.1796540999999996</c:v>
                </c:pt>
                <c:pt idx="138">
                  <c:v>6.0012192000000004</c:v>
                </c:pt>
                <c:pt idx="139">
                  <c:v>5.7845789999999999</c:v>
                </c:pt>
                <c:pt idx="140">
                  <c:v>5.5926213000000002</c:v>
                </c:pt>
                <c:pt idx="141">
                  <c:v>5.3958440000000003</c:v>
                </c:pt>
                <c:pt idx="142">
                  <c:v>5.1614351000000003</c:v>
                </c:pt>
                <c:pt idx="143">
                  <c:v>4.9574600000000002</c:v>
                </c:pt>
                <c:pt idx="144">
                  <c:v>4.7172612999999997</c:v>
                </c:pt>
                <c:pt idx="145">
                  <c:v>4.5105361000000004</c:v>
                </c:pt>
                <c:pt idx="146">
                  <c:v>4.3039912999999999</c:v>
                </c:pt>
                <c:pt idx="147">
                  <c:v>4.0644039999999997</c:v>
                </c:pt>
                <c:pt idx="148">
                  <c:v>3.861164</c:v>
                </c:pt>
                <c:pt idx="149">
                  <c:v>3.6275900999999999</c:v>
                </c:pt>
                <c:pt idx="150">
                  <c:v>3.4312149999999999</c:v>
                </c:pt>
                <c:pt idx="151">
                  <c:v>3.2074630000000002</c:v>
                </c:pt>
                <c:pt idx="152">
                  <c:v>3.0209000000000001</c:v>
                </c:pt>
                <c:pt idx="153">
                  <c:v>2.810019</c:v>
                </c:pt>
                <c:pt idx="154">
                  <c:v>2.6355420000000001</c:v>
                </c:pt>
                <c:pt idx="155">
                  <c:v>2.4397872999999999</c:v>
                </c:pt>
                <c:pt idx="156">
                  <c:v>2.278994</c:v>
                </c:pt>
                <c:pt idx="157">
                  <c:v>2.099847</c:v>
                </c:pt>
                <c:pt idx="158">
                  <c:v>1.9536914000000001</c:v>
                </c:pt>
                <c:pt idx="159">
                  <c:v>1.7919191000000001</c:v>
                </c:pt>
                <c:pt idx="160">
                  <c:v>1.6607794</c:v>
                </c:pt>
                <c:pt idx="161">
                  <c:v>1.5165234000000001</c:v>
                </c:pt>
                <c:pt idx="162">
                  <c:v>1.4002870000000001</c:v>
                </c:pt>
                <c:pt idx="163">
                  <c:v>1.2731703000000001</c:v>
                </c:pt>
                <c:pt idx="164">
                  <c:v>1.1549792999999999</c:v>
                </c:pt>
                <c:pt idx="165">
                  <c:v>1.0605663999999999</c:v>
                </c:pt>
                <c:pt idx="166">
                  <c:v>0.95817940999999995</c:v>
                </c:pt>
                <c:pt idx="167">
                  <c:v>0.87682031999999999</c:v>
                </c:pt>
                <c:pt idx="168">
                  <c:v>0.78903909999999999</c:v>
                </c:pt>
                <c:pt idx="169">
                  <c:v>0.70857101</c:v>
                </c:pt>
                <c:pt idx="170">
                  <c:v>0.64511293000000003</c:v>
                </c:pt>
                <c:pt idx="171">
                  <c:v>0.57714849999999995</c:v>
                </c:pt>
                <c:pt idx="172">
                  <c:v>0.5153278</c:v>
                </c:pt>
                <c:pt idx="173">
                  <c:v>0.46691721000000003</c:v>
                </c:pt>
                <c:pt idx="174">
                  <c:v>0.41542240000000002</c:v>
                </c:pt>
                <c:pt idx="175">
                  <c:v>0.36891874000000002</c:v>
                </c:pt>
                <c:pt idx="176">
                  <c:v>0.33274049999999999</c:v>
                </c:pt>
                <c:pt idx="177">
                  <c:v>0.29450133000000001</c:v>
                </c:pt>
                <c:pt idx="178">
                  <c:v>0.26019969999999998</c:v>
                </c:pt>
                <c:pt idx="179">
                  <c:v>0.23367660000000001</c:v>
                </c:pt>
                <c:pt idx="180">
                  <c:v>0.20580860000000001</c:v>
                </c:pt>
                <c:pt idx="181">
                  <c:v>0.1809663</c:v>
                </c:pt>
                <c:pt idx="182">
                  <c:v>0.1588676</c:v>
                </c:pt>
                <c:pt idx="183">
                  <c:v>0.1419098</c:v>
                </c:pt>
                <c:pt idx="184">
                  <c:v>0.12422361</c:v>
                </c:pt>
                <c:pt idx="185">
                  <c:v>0.1085806</c:v>
                </c:pt>
                <c:pt idx="186">
                  <c:v>9.4771240000000007E-2</c:v>
                </c:pt>
                <c:pt idx="187">
                  <c:v>8.4248030000000002E-2</c:v>
                </c:pt>
                <c:pt idx="188">
                  <c:v>7.3347049999999997E-2</c:v>
                </c:pt>
                <c:pt idx="189">
                  <c:v>6.3774319999999995E-2</c:v>
                </c:pt>
                <c:pt idx="190">
                  <c:v>5.5382800000000003E-2</c:v>
                </c:pt>
                <c:pt idx="191">
                  <c:v>4.8039430000000001E-2</c:v>
                </c:pt>
                <c:pt idx="192">
                  <c:v>4.2487990000000003E-2</c:v>
                </c:pt>
                <c:pt idx="193">
                  <c:v>3.6781759999999997E-2</c:v>
                </c:pt>
                <c:pt idx="194">
                  <c:v>3.1811840000000001E-2</c:v>
                </c:pt>
                <c:pt idx="195">
                  <c:v>2.74901E-2</c:v>
                </c:pt>
                <c:pt idx="196">
                  <c:v>2.3737850000000001E-2</c:v>
                </c:pt>
                <c:pt idx="197">
                  <c:v>2.0485010000000001E-2</c:v>
                </c:pt>
                <c:pt idx="198">
                  <c:v>1.7669310000000001E-2</c:v>
                </c:pt>
                <c:pt idx="199">
                  <c:v>1.5561790000000001E-2</c:v>
                </c:pt>
                <c:pt idx="200">
                  <c:v>1.341639E-2</c:v>
                </c:pt>
                <c:pt idx="201">
                  <c:v>1.156691E-2</c:v>
                </c:pt>
                <c:pt idx="202">
                  <c:v>9.9747299999999994E-3</c:v>
                </c:pt>
                <c:pt idx="203">
                  <c:v>8.6058999999999997E-3</c:v>
                </c:pt>
                <c:pt idx="204">
                  <c:v>7.4306499999999996E-3</c:v>
                </c:pt>
                <c:pt idx="205">
                  <c:v>6.4228999999999996E-3</c:v>
                </c:pt>
                <c:pt idx="206">
                  <c:v>5.5598799999999997E-3</c:v>
                </c:pt>
                <c:pt idx="207">
                  <c:v>4.8216999999999999E-3</c:v>
                </c:pt>
                <c:pt idx="208">
                  <c:v>4.1910599999999999E-3</c:v>
                </c:pt>
                <c:pt idx="209">
                  <c:v>3.65293E-3</c:v>
                </c:pt>
                <c:pt idx="210">
                  <c:v>3.1942799999999999E-3</c:v>
                </c:pt>
                <c:pt idx="211">
                  <c:v>2.80379E-3</c:v>
                </c:pt>
                <c:pt idx="212">
                  <c:v>2.5159100000000001E-3</c:v>
                </c:pt>
                <c:pt idx="213">
                  <c:v>2.2271399999999998E-3</c:v>
                </c:pt>
                <c:pt idx="214">
                  <c:v>1.98205E-3</c:v>
                </c:pt>
                <c:pt idx="215">
                  <c:v>1.7742400000000001E-3</c:v>
                </c:pt>
                <c:pt idx="216">
                  <c:v>1.59822E-3</c:v>
                </c:pt>
                <c:pt idx="217">
                  <c:v>1.4492699999999999E-3</c:v>
                </c:pt>
                <c:pt idx="218">
                  <c:v>1.3070099999999999E-3</c:v>
                </c:pt>
                <c:pt idx="219">
                  <c:v>1.2031699999999999E-3</c:v>
                </c:pt>
                <c:pt idx="220">
                  <c:v>1.1155399999999999E-3</c:v>
                </c:pt>
                <c:pt idx="221">
                  <c:v>1.0416399999999999E-3</c:v>
                </c:pt>
                <c:pt idx="222">
                  <c:v>9.7936000000000008E-4</c:v>
                </c:pt>
                <c:pt idx="223">
                  <c:v>9.2690999999999997E-4</c:v>
                </c:pt>
                <c:pt idx="224">
                  <c:v>8.8276000000000001E-4</c:v>
                </c:pt>
                <c:pt idx="225">
                  <c:v>8.4562000000000005E-4</c:v>
                </c:pt>
                <c:pt idx="226">
                  <c:v>8.1439000000000001E-4</c:v>
                </c:pt>
                <c:pt idx="227">
                  <c:v>7.8812999999999995E-4</c:v>
                </c:pt>
                <c:pt idx="228">
                  <c:v>7.6606999999999999E-4</c:v>
                </c:pt>
                <c:pt idx="229">
                  <c:v>7.4752E-4</c:v>
                </c:pt>
                <c:pt idx="230">
                  <c:v>7.3194000000000004E-4</c:v>
                </c:pt>
                <c:pt idx="231">
                  <c:v>7.1885000000000004E-4</c:v>
                </c:pt>
                <c:pt idx="232">
                  <c:v>7.0784000000000005E-4</c:v>
                </c:pt>
                <c:pt idx="233">
                  <c:v>6.9738999999999999E-4</c:v>
                </c:pt>
                <c:pt idx="234">
                  <c:v>6.8979999999999996E-4</c:v>
                </c:pt>
                <c:pt idx="235">
                  <c:v>6.8340999999999996E-4</c:v>
                </c:pt>
                <c:pt idx="236">
                  <c:v>6.7803000000000004E-4</c:v>
                </c:pt>
                <c:pt idx="237">
                  <c:v>6.7349E-4</c:v>
                </c:pt>
                <c:pt idx="238">
                  <c:v>6.6967000000000003E-4</c:v>
                </c:pt>
                <c:pt idx="239">
                  <c:v>6.6644000000000002E-4</c:v>
                </c:pt>
                <c:pt idx="240">
                  <c:v>6.6370999999999997E-4</c:v>
                </c:pt>
                <c:pt idx="241">
                  <c:v>6.6140000000000003E-4</c:v>
                </c:pt>
                <c:pt idx="242">
                  <c:v>6.5919000000000004E-4</c:v>
                </c:pt>
                <c:pt idx="243">
                  <c:v>6.5757000000000001E-4</c:v>
                </c:pt>
                <c:pt idx="244">
                  <c:v>6.5618999999999996E-4</c:v>
                </c:pt>
                <c:pt idx="245">
                  <c:v>6.5503000000000002E-4</c:v>
                </c:pt>
                <c:pt idx="246">
                  <c:v>6.5404999999999999E-4</c:v>
                </c:pt>
                <c:pt idx="247">
                  <c:v>6.5320999999999999E-4</c:v>
                </c:pt>
                <c:pt idx="248">
                  <c:v>6.5251000000000003E-4</c:v>
                </c:pt>
                <c:pt idx="249">
                  <c:v>6.5191999999999995E-4</c:v>
                </c:pt>
                <c:pt idx="250">
                  <c:v>6.5143000000000004E-4</c:v>
                </c:pt>
                <c:pt idx="251">
                  <c:v>6.5101999999999998E-4</c:v>
                </c:pt>
                <c:pt idx="252">
                  <c:v>6.5063999999999996E-4</c:v>
                </c:pt>
                <c:pt idx="253">
                  <c:v>6.5039000000000004E-4</c:v>
                </c:pt>
                <c:pt idx="254">
                  <c:v>6.5017999999999999E-4</c:v>
                </c:pt>
                <c:pt idx="255">
                  <c:v>6.5003000000000001E-4</c:v>
                </c:pt>
                <c:pt idx="256">
                  <c:v>6.4992999999999995E-4</c:v>
                </c:pt>
                <c:pt idx="257">
                  <c:v>6.4986000000000004E-4</c:v>
                </c:pt>
                <c:pt idx="258">
                  <c:v>6.4984000000000005E-4</c:v>
                </c:pt>
                <c:pt idx="259">
                  <c:v>6.4984999999999999E-4</c:v>
                </c:pt>
                <c:pt idx="260">
                  <c:v>6.4988999999999997E-4</c:v>
                </c:pt>
                <c:pt idx="261">
                  <c:v>6.4997000000000004E-4</c:v>
                </c:pt>
                <c:pt idx="262">
                  <c:v>6.5008000000000004E-4</c:v>
                </c:pt>
                <c:pt idx="263">
                  <c:v>6.5021000000000002E-4</c:v>
                </c:pt>
                <c:pt idx="264">
                  <c:v>6.5036E-4</c:v>
                </c:pt>
                <c:pt idx="265">
                  <c:v>6.5052999999999997E-4</c:v>
                </c:pt>
                <c:pt idx="266">
                  <c:v>6.5072999999999997E-4</c:v>
                </c:pt>
                <c:pt idx="267">
                  <c:v>6.5094000000000003E-4</c:v>
                </c:pt>
                <c:pt idx="268">
                  <c:v>6.5118000000000001E-4</c:v>
                </c:pt>
                <c:pt idx="269">
                  <c:v>6.5143000000000004E-4</c:v>
                </c:pt>
                <c:pt idx="270">
                  <c:v>6.5169999999999996E-4</c:v>
                </c:pt>
                <c:pt idx="271">
                  <c:v>6.5198000000000003E-4</c:v>
                </c:pt>
                <c:pt idx="272">
                  <c:v>6.5233000000000001E-4</c:v>
                </c:pt>
                <c:pt idx="273">
                  <c:v>6.5264000000000001E-4</c:v>
                </c:pt>
                <c:pt idx="274">
                  <c:v>6.5297E-4</c:v>
                </c:pt>
                <c:pt idx="275">
                  <c:v>6.5331000000000005E-4</c:v>
                </c:pt>
                <c:pt idx="276">
                  <c:v>6.5366999999999997E-4</c:v>
                </c:pt>
                <c:pt idx="277">
                  <c:v>6.5403E-4</c:v>
                </c:pt>
                <c:pt idx="278">
                  <c:v>6.5441000000000002E-4</c:v>
                </c:pt>
                <c:pt idx="279">
                  <c:v>6.5479999999999998E-4</c:v>
                </c:pt>
                <c:pt idx="280">
                  <c:v>6.5519000000000005E-4</c:v>
                </c:pt>
                <c:pt idx="281">
                  <c:v>6.556E-4</c:v>
                </c:pt>
                <c:pt idx="282">
                  <c:v>6.5600999999999995E-4</c:v>
                </c:pt>
                <c:pt idx="283">
                  <c:v>6.5649000000000002E-4</c:v>
                </c:pt>
                <c:pt idx="284">
                  <c:v>6.5691999999999996E-4</c:v>
                </c:pt>
                <c:pt idx="285">
                  <c:v>6.5735999999999995E-4</c:v>
                </c:pt>
                <c:pt idx="286">
                  <c:v>6.5780000000000005E-4</c:v>
                </c:pt>
                <c:pt idx="287">
                  <c:v>6.5824999999999998E-4</c:v>
                </c:pt>
                <c:pt idx="288">
                  <c:v>6.5870999999999996E-4</c:v>
                </c:pt>
                <c:pt idx="289">
                  <c:v>6.5917000000000005E-4</c:v>
                </c:pt>
                <c:pt idx="290">
                  <c:v>6.5963999999999997E-4</c:v>
                </c:pt>
                <c:pt idx="291">
                  <c:v>6.6010999999999999E-4</c:v>
                </c:pt>
                <c:pt idx="292">
                  <c:v>6.6058000000000002E-4</c:v>
                </c:pt>
                <c:pt idx="293">
                  <c:v>6.6105999999999999E-4</c:v>
                </c:pt>
                <c:pt idx="294">
                  <c:v>6.6155000000000001E-4</c:v>
                </c:pt>
                <c:pt idx="295">
                  <c:v>6.6209999999999999E-4</c:v>
                </c:pt>
                <c:pt idx="296">
                  <c:v>6.6259999999999995E-4</c:v>
                </c:pt>
                <c:pt idx="297">
                  <c:v>6.6308999999999997E-4</c:v>
                </c:pt>
                <c:pt idx="298">
                  <c:v>6.6359000000000003E-4</c:v>
                </c:pt>
                <c:pt idx="299">
                  <c:v>6.6408999999999999E-4</c:v>
                </c:pt>
                <c:pt idx="300">
                  <c:v>6.6458999999999995E-4</c:v>
                </c:pt>
                <c:pt idx="301">
                  <c:v>6.6509999999999996E-4</c:v>
                </c:pt>
                <c:pt idx="302">
                  <c:v>6.6560999999999996E-4</c:v>
                </c:pt>
                <c:pt idx="303">
                  <c:v>6.6611999999999997E-4</c:v>
                </c:pt>
                <c:pt idx="304">
                  <c:v>6.6662999999999998E-4</c:v>
                </c:pt>
                <c:pt idx="305">
                  <c:v>6.6715000000000003E-4</c:v>
                </c:pt>
                <c:pt idx="306">
                  <c:v>6.6766000000000004E-4</c:v>
                </c:pt>
                <c:pt idx="307">
                  <c:v>6.6825999999999995E-4</c:v>
                </c:pt>
                <c:pt idx="308">
                  <c:v>6.6878E-4</c:v>
                </c:pt>
                <c:pt idx="309">
                  <c:v>6.6929999999999995E-4</c:v>
                </c:pt>
                <c:pt idx="310">
                  <c:v>6.6984E-4</c:v>
                </c:pt>
                <c:pt idx="311">
                  <c:v>6.7036999999999999E-4</c:v>
                </c:pt>
                <c:pt idx="312">
                  <c:v>6.7091999999999998E-4</c:v>
                </c:pt>
                <c:pt idx="313">
                  <c:v>6.7148000000000002E-4</c:v>
                </c:pt>
                <c:pt idx="314">
                  <c:v>6.7204999999999999E-4</c:v>
                </c:pt>
                <c:pt idx="315">
                  <c:v>6.7263000000000002E-4</c:v>
                </c:pt>
                <c:pt idx="316">
                  <c:v>6.7323000000000003E-4</c:v>
                </c:pt>
                <c:pt idx="317">
                  <c:v>6.7383999999999999E-4</c:v>
                </c:pt>
                <c:pt idx="318">
                  <c:v>6.7447000000000004E-4</c:v>
                </c:pt>
                <c:pt idx="319">
                  <c:v>6.7511999999999997E-4</c:v>
                </c:pt>
                <c:pt idx="320">
                  <c:v>6.7577999999999996E-4</c:v>
                </c:pt>
                <c:pt idx="321">
                  <c:v>6.7655000000000005E-4</c:v>
                </c:pt>
                <c:pt idx="322">
                  <c:v>6.7723999999999996E-4</c:v>
                </c:pt>
                <c:pt idx="323">
                  <c:v>6.7794999999999997E-4</c:v>
                </c:pt>
                <c:pt idx="324">
                  <c:v>6.7867000000000003E-4</c:v>
                </c:pt>
                <c:pt idx="325">
                  <c:v>6.7938999999999999E-4</c:v>
                </c:pt>
                <c:pt idx="326">
                  <c:v>6.8013000000000004E-4</c:v>
                </c:pt>
                <c:pt idx="327">
                  <c:v>6.8088000000000003E-4</c:v>
                </c:pt>
                <c:pt idx="328">
                  <c:v>6.8163000000000002E-4</c:v>
                </c:pt>
                <c:pt idx="329">
                  <c:v>6.8238999999999995E-4</c:v>
                </c:pt>
                <c:pt idx="330">
                  <c:v>6.8316000000000004E-4</c:v>
                </c:pt>
                <c:pt idx="331">
                  <c:v>6.8393000000000002E-4</c:v>
                </c:pt>
                <c:pt idx="332">
                  <c:v>6.847E-4</c:v>
                </c:pt>
                <c:pt idx="333">
                  <c:v>6.8548000000000003E-4</c:v>
                </c:pt>
                <c:pt idx="334">
                  <c:v>6.8625999999999995E-4</c:v>
                </c:pt>
                <c:pt idx="335">
                  <c:v>6.8703999999999998E-4</c:v>
                </c:pt>
                <c:pt idx="336">
                  <c:v>6.8782000000000001E-4</c:v>
                </c:pt>
                <c:pt idx="337">
                  <c:v>6.8860000000000004E-4</c:v>
                </c:pt>
                <c:pt idx="338">
                  <c:v>6.8937999999999996E-4</c:v>
                </c:pt>
                <c:pt idx="339">
                  <c:v>6.9015999999999999E-4</c:v>
                </c:pt>
                <c:pt idx="340">
                  <c:v>6.9094000000000002E-4</c:v>
                </c:pt>
                <c:pt idx="341">
                  <c:v>6.9172000000000005E-4</c:v>
                </c:pt>
                <c:pt idx="342">
                  <c:v>6.9249000000000003E-4</c:v>
                </c:pt>
                <c:pt idx="343">
                  <c:v>6.9326999999999995E-4</c:v>
                </c:pt>
                <c:pt idx="344">
                  <c:v>6.9404000000000004E-4</c:v>
                </c:pt>
                <c:pt idx="345">
                  <c:v>6.9479999999999997E-4</c:v>
                </c:pt>
                <c:pt idx="346">
                  <c:v>6.9556999999999996E-4</c:v>
                </c:pt>
                <c:pt idx="347">
                  <c:v>6.9633E-4</c:v>
                </c:pt>
                <c:pt idx="348">
                  <c:v>6.9707999999999999E-4</c:v>
                </c:pt>
                <c:pt idx="349">
                  <c:v>6.9784000000000003E-4</c:v>
                </c:pt>
                <c:pt idx="350">
                  <c:v>6.9859000000000002E-4</c:v>
                </c:pt>
                <c:pt idx="351">
                  <c:v>6.9932999999999996E-4</c:v>
                </c:pt>
                <c:pt idx="352">
                  <c:v>6.9996999999999995E-4</c:v>
                </c:pt>
                <c:pt idx="353">
                  <c:v>7.0069999999999996E-4</c:v>
                </c:pt>
                <c:pt idx="354">
                  <c:v>7.0144000000000001E-4</c:v>
                </c:pt>
                <c:pt idx="355">
                  <c:v>7.0217000000000001E-4</c:v>
                </c:pt>
                <c:pt idx="356">
                  <c:v>7.0288999999999996E-4</c:v>
                </c:pt>
                <c:pt idx="357">
                  <c:v>7.0361000000000002E-4</c:v>
                </c:pt>
                <c:pt idx="358">
                  <c:v>7.0432000000000003E-4</c:v>
                </c:pt>
                <c:pt idx="359">
                  <c:v>7.0492999999999999E-4</c:v>
                </c:pt>
                <c:pt idx="360">
                  <c:v>7.0564E-4</c:v>
                </c:pt>
                <c:pt idx="361">
                  <c:v>7.0633999999999996E-4</c:v>
                </c:pt>
                <c:pt idx="362">
                  <c:v>7.0704000000000003E-4</c:v>
                </c:pt>
                <c:pt idx="363">
                  <c:v>7.0772999999999995E-4</c:v>
                </c:pt>
                <c:pt idx="364">
                  <c:v>7.0832000000000002E-4</c:v>
                </c:pt>
                <c:pt idx="365">
                  <c:v>7.0899999999999999E-4</c:v>
                </c:pt>
                <c:pt idx="366">
                  <c:v>7.0967999999999997E-4</c:v>
                </c:pt>
                <c:pt idx="367">
                  <c:v>7.1036000000000005E-4</c:v>
                </c:pt>
                <c:pt idx="368">
                  <c:v>7.1102999999999997E-4</c:v>
                </c:pt>
                <c:pt idx="369">
                  <c:v>7.1159999999999995E-4</c:v>
                </c:pt>
                <c:pt idx="370">
                  <c:v>7.1226999999999998E-4</c:v>
                </c:pt>
                <c:pt idx="371">
                  <c:v>7.1292999999999997E-4</c:v>
                </c:pt>
                <c:pt idx="372">
                  <c:v>7.1358000000000001E-4</c:v>
                </c:pt>
                <c:pt idx="373">
                  <c:v>7.1414999999999998E-4</c:v>
                </c:pt>
                <c:pt idx="374">
                  <c:v>7.1480000000000003E-4</c:v>
                </c:pt>
                <c:pt idx="375">
                  <c:v>7.1544000000000002E-4</c:v>
                </c:pt>
                <c:pt idx="376">
                  <c:v>7.1599999999999995E-4</c:v>
                </c:pt>
                <c:pt idx="377">
                  <c:v>7.1664000000000005E-4</c:v>
                </c:pt>
                <c:pt idx="378">
                  <c:v>7.1728000000000004E-4</c:v>
                </c:pt>
                <c:pt idx="379">
                  <c:v>7.1783000000000003E-4</c:v>
                </c:pt>
                <c:pt idx="380">
                  <c:v>7.1845999999999998E-4</c:v>
                </c:pt>
                <c:pt idx="381">
                  <c:v>7.1909999999999997E-4</c:v>
                </c:pt>
                <c:pt idx="382">
                  <c:v>7.1964000000000001E-4</c:v>
                </c:pt>
                <c:pt idx="383">
                  <c:v>7.2026999999999996E-4</c:v>
                </c:pt>
                <c:pt idx="384">
                  <c:v>7.2090000000000001E-4</c:v>
                </c:pt>
                <c:pt idx="385">
                  <c:v>7.2143999999999995E-4</c:v>
                </c:pt>
                <c:pt idx="386">
                  <c:v>7.2205999999999995E-4</c:v>
                </c:pt>
                <c:pt idx="387">
                  <c:v>7.226E-4</c:v>
                </c:pt>
                <c:pt idx="388">
                  <c:v>7.2322E-4</c:v>
                </c:pt>
                <c:pt idx="389">
                  <c:v>7.2384999999999995E-4</c:v>
                </c:pt>
                <c:pt idx="390">
                  <c:v>7.2437999999999995E-4</c:v>
                </c:pt>
                <c:pt idx="391">
                  <c:v>7.2499999999999995E-4</c:v>
                </c:pt>
                <c:pt idx="392">
                  <c:v>7.2554E-4</c:v>
                </c:pt>
                <c:pt idx="393">
                  <c:v>7.2616E-4</c:v>
                </c:pt>
                <c:pt idx="394">
                  <c:v>7.2669E-4</c:v>
                </c:pt>
                <c:pt idx="395">
                  <c:v>7.2731E-4</c:v>
                </c:pt>
                <c:pt idx="396">
                  <c:v>7.2784E-4</c:v>
                </c:pt>
                <c:pt idx="397">
                  <c:v>7.2847000000000005E-4</c:v>
                </c:pt>
                <c:pt idx="398">
                  <c:v>7.2900000000000005E-4</c:v>
                </c:pt>
                <c:pt idx="399">
                  <c:v>7.2962000000000005E-4</c:v>
                </c:pt>
                <c:pt idx="400">
                  <c:v>7.3015999999999999E-4</c:v>
                </c:pt>
                <c:pt idx="401">
                  <c:v>7.3077999999999999E-4</c:v>
                </c:pt>
                <c:pt idx="402">
                  <c:v>7.3132000000000004E-4</c:v>
                </c:pt>
                <c:pt idx="403">
                  <c:v>7.3194000000000004E-4</c:v>
                </c:pt>
                <c:pt idx="404">
                  <c:v>7.3247999999999998E-4</c:v>
                </c:pt>
                <c:pt idx="405">
                  <c:v>7.3311000000000003E-4</c:v>
                </c:pt>
                <c:pt idx="406">
                  <c:v>7.3364999999999997E-4</c:v>
                </c:pt>
                <c:pt idx="407">
                  <c:v>7.3419000000000002E-4</c:v>
                </c:pt>
                <c:pt idx="408">
                  <c:v>7.3481999999999996E-4</c:v>
                </c:pt>
                <c:pt idx="409">
                  <c:v>7.3536000000000001E-4</c:v>
                </c:pt>
                <c:pt idx="410">
                  <c:v>7.3598999999999995E-4</c:v>
                </c:pt>
                <c:pt idx="411">
                  <c:v>7.3653E-4</c:v>
                </c:pt>
                <c:pt idx="412">
                  <c:v>7.3707999999999998E-4</c:v>
                </c:pt>
                <c:pt idx="413">
                  <c:v>7.3771000000000004E-4</c:v>
                </c:pt>
                <c:pt idx="414">
                  <c:v>7.3824999999999997E-4</c:v>
                </c:pt>
                <c:pt idx="415">
                  <c:v>7.3886999999999998E-4</c:v>
                </c:pt>
                <c:pt idx="416">
                  <c:v>7.3941000000000002E-4</c:v>
                </c:pt>
                <c:pt idx="417">
                  <c:v>7.3994000000000002E-4</c:v>
                </c:pt>
                <c:pt idx="418">
                  <c:v>7.4056000000000002E-4</c:v>
                </c:pt>
                <c:pt idx="419">
                  <c:v>7.4107999999999997E-4</c:v>
                </c:pt>
                <c:pt idx="420">
                  <c:v>7.4160000000000003E-4</c:v>
                </c:pt>
                <c:pt idx="421">
                  <c:v>7.4211999999999998E-4</c:v>
                </c:pt>
                <c:pt idx="422">
                  <c:v>7.4271999999999999E-4</c:v>
                </c:pt>
                <c:pt idx="423">
                  <c:v>7.4323E-4</c:v>
                </c:pt>
                <c:pt idx="424">
                  <c:v>7.4372999999999996E-4</c:v>
                </c:pt>
                <c:pt idx="425">
                  <c:v>7.4430999999999998E-4</c:v>
                </c:pt>
                <c:pt idx="426">
                  <c:v>7.4481000000000005E-4</c:v>
                </c:pt>
                <c:pt idx="427">
                  <c:v>7.4529999999999996E-4</c:v>
                </c:pt>
                <c:pt idx="428">
                  <c:v>7.4578000000000003E-4</c:v>
                </c:pt>
                <c:pt idx="429">
                  <c:v>7.4627000000000005E-4</c:v>
                </c:pt>
                <c:pt idx="430">
                  <c:v>7.4682999999999998E-4</c:v>
                </c:pt>
                <c:pt idx="431">
                  <c:v>7.473E-4</c:v>
                </c:pt>
                <c:pt idx="432">
                  <c:v>7.4777999999999997E-4</c:v>
                </c:pt>
                <c:pt idx="433">
                  <c:v>7.4825E-4</c:v>
                </c:pt>
                <c:pt idx="434">
                  <c:v>7.4870999999999998E-4</c:v>
                </c:pt>
                <c:pt idx="435">
                  <c:v>7.4925000000000002E-4</c:v>
                </c:pt>
                <c:pt idx="436">
                  <c:v>7.4971E-4</c:v>
                </c:pt>
                <c:pt idx="437">
                  <c:v>7.5016000000000004E-4</c:v>
                </c:pt>
                <c:pt idx="438">
                  <c:v>7.5062000000000002E-4</c:v>
                </c:pt>
                <c:pt idx="439">
                  <c:v>7.5106000000000001E-4</c:v>
                </c:pt>
                <c:pt idx="440">
                  <c:v>7.5151000000000005E-4</c:v>
                </c:pt>
                <c:pt idx="441">
                  <c:v>7.5195000000000004E-4</c:v>
                </c:pt>
                <c:pt idx="442">
                  <c:v>7.5244999999999999E-4</c:v>
                </c:pt>
                <c:pt idx="443">
                  <c:v>7.5288000000000004E-4</c:v>
                </c:pt>
                <c:pt idx="444">
                  <c:v>7.5330999999999998E-4</c:v>
                </c:pt>
                <c:pt idx="445">
                  <c:v>7.5372999999999998E-4</c:v>
                </c:pt>
                <c:pt idx="446">
                  <c:v>7.5414999999999998E-4</c:v>
                </c:pt>
                <c:pt idx="447">
                  <c:v>7.5456000000000004E-4</c:v>
                </c:pt>
                <c:pt idx="448">
                  <c:v>7.5496999999999999E-4</c:v>
                </c:pt>
                <c:pt idx="449">
                  <c:v>7.5537E-4</c:v>
                </c:pt>
                <c:pt idx="450">
                  <c:v>7.5575999999999996E-4</c:v>
                </c:pt>
                <c:pt idx="451">
                  <c:v>7.5615000000000003E-4</c:v>
                </c:pt>
                <c:pt idx="452">
                  <c:v>7.5653999999999999E-4</c:v>
                </c:pt>
                <c:pt idx="453">
                  <c:v>7.5692000000000001E-4</c:v>
                </c:pt>
                <c:pt idx="454">
                  <c:v>7.5728999999999998E-4</c:v>
                </c:pt>
                <c:pt idx="455">
                  <c:v>7.5765999999999995E-4</c:v>
                </c:pt>
                <c:pt idx="456">
                  <c:v>7.5801999999999998E-4</c:v>
                </c:pt>
                <c:pt idx="457">
                  <c:v>7.5838000000000001E-4</c:v>
                </c:pt>
                <c:pt idx="458">
                  <c:v>7.5872999999999999E-4</c:v>
                </c:pt>
                <c:pt idx="459">
                  <c:v>7.5907000000000004E-4</c:v>
                </c:pt>
                <c:pt idx="460">
                  <c:v>7.5940999999999997E-4</c:v>
                </c:pt>
                <c:pt idx="461">
                  <c:v>7.5975000000000001E-4</c:v>
                </c:pt>
                <c:pt idx="462">
                  <c:v>7.6008E-4</c:v>
                </c:pt>
                <c:pt idx="463">
                  <c:v>7.6035000000000002E-4</c:v>
                </c:pt>
                <c:pt idx="464">
                  <c:v>7.6066999999999997E-4</c:v>
                </c:pt>
                <c:pt idx="465">
                  <c:v>7.6099000000000002E-4</c:v>
                </c:pt>
                <c:pt idx="466">
                  <c:v>7.6130000000000002E-4</c:v>
                </c:pt>
                <c:pt idx="467">
                  <c:v>7.6159999999999997E-4</c:v>
                </c:pt>
                <c:pt idx="468">
                  <c:v>7.6190999999999997E-4</c:v>
                </c:pt>
                <c:pt idx="469">
                  <c:v>7.6219999999999999E-4</c:v>
                </c:pt>
                <c:pt idx="470">
                  <c:v>7.6245000000000002E-4</c:v>
                </c:pt>
                <c:pt idx="471">
                  <c:v>7.6274000000000003E-4</c:v>
                </c:pt>
                <c:pt idx="472">
                  <c:v>7.6303000000000005E-4</c:v>
                </c:pt>
                <c:pt idx="473">
                  <c:v>7.6331000000000001E-4</c:v>
                </c:pt>
                <c:pt idx="474">
                  <c:v>7.6358999999999997E-4</c:v>
                </c:pt>
                <c:pt idx="475">
                  <c:v>7.6382000000000002E-4</c:v>
                </c:pt>
                <c:pt idx="476">
                  <c:v>7.6409000000000004E-4</c:v>
                </c:pt>
                <c:pt idx="477">
                  <c:v>7.6435999999999995E-4</c:v>
                </c:pt>
                <c:pt idx="478">
                  <c:v>7.6462999999999998E-4</c:v>
                </c:pt>
                <c:pt idx="479">
                  <c:v>7.6484999999999997E-4</c:v>
                </c:pt>
                <c:pt idx="480">
                  <c:v>7.6511000000000005E-4</c:v>
                </c:pt>
                <c:pt idx="481">
                  <c:v>7.6537000000000003E-4</c:v>
                </c:pt>
                <c:pt idx="482">
                  <c:v>7.6557999999999997E-4</c:v>
                </c:pt>
                <c:pt idx="483">
                  <c:v>7.6584000000000005E-4</c:v>
                </c:pt>
                <c:pt idx="484">
                  <c:v>7.6608999999999998E-4</c:v>
                </c:pt>
                <c:pt idx="485">
                  <c:v>7.6634000000000001E-4</c:v>
                </c:pt>
                <c:pt idx="486">
                  <c:v>7.6654999999999996E-4</c:v>
                </c:pt>
                <c:pt idx="487">
                  <c:v>7.6679999999999999E-4</c:v>
                </c:pt>
                <c:pt idx="488">
                  <c:v>7.67E-4</c:v>
                </c:pt>
                <c:pt idx="489">
                  <c:v>7.6725000000000003E-4</c:v>
                </c:pt>
                <c:pt idx="490">
                  <c:v>7.6749000000000001E-4</c:v>
                </c:pt>
                <c:pt idx="491">
                  <c:v>7.6769999999999996E-4</c:v>
                </c:pt>
                <c:pt idx="492">
                  <c:v>7.6794000000000005E-4</c:v>
                </c:pt>
                <c:pt idx="493">
                  <c:v>7.6818000000000003E-4</c:v>
                </c:pt>
                <c:pt idx="494">
                  <c:v>7.6838000000000004E-4</c:v>
                </c:pt>
                <c:pt idx="495">
                  <c:v>7.6862000000000002E-4</c:v>
                </c:pt>
                <c:pt idx="496">
                  <c:v>7.6882000000000003E-4</c:v>
                </c:pt>
                <c:pt idx="497">
                  <c:v>7.6906000000000001E-4</c:v>
                </c:pt>
                <c:pt idx="498">
                  <c:v>7.6926000000000002E-4</c:v>
                </c:pt>
                <c:pt idx="499">
                  <c:v>7.6948999999999995E-4</c:v>
                </c:pt>
                <c:pt idx="500">
                  <c:v>7.6968999999999996E-4</c:v>
                </c:pt>
                <c:pt idx="501">
                  <c:v>7.6993000000000005E-4</c:v>
                </c:pt>
              </c:numCache>
            </c:numRef>
          </c:yVal>
          <c:smooth val="1"/>
          <c:extLst>
            <c:ext xmlns:c16="http://schemas.microsoft.com/office/drawing/2014/chart" uri="{C3380CC4-5D6E-409C-BE32-E72D297353CC}">
              <c16:uniqueId val="{00000002-D0DE-44DF-844B-6397DCB29458}"/>
            </c:ext>
          </c:extLst>
        </c:ser>
        <c:ser>
          <c:idx val="1"/>
          <c:order val="1"/>
          <c:tx>
            <c:v>RK 92.2</c:v>
          </c:tx>
          <c:spPr>
            <a:ln>
              <a:solidFill>
                <a:srgbClr val="FFC000"/>
              </a:solidFill>
            </a:ln>
          </c:spPr>
          <c:marker>
            <c:symbol val="none"/>
          </c:marker>
          <c:xVal>
            <c:numRef>
              <c:f>'WASP output selected segments'!$A$53:$A$553</c:f>
              <c:numCache>
                <c:formatCode>m/d/yy\ h:mm;@</c:formatCode>
                <c:ptCount val="501"/>
                <c:pt idx="0">
                  <c:v>42221.9951</c:v>
                </c:pt>
                <c:pt idx="1">
                  <c:v>42222.004699999998</c:v>
                </c:pt>
                <c:pt idx="2">
                  <c:v>42222.014300000003</c:v>
                </c:pt>
                <c:pt idx="3">
                  <c:v>42222.0239</c:v>
                </c:pt>
                <c:pt idx="4">
                  <c:v>42222.033600000002</c:v>
                </c:pt>
                <c:pt idx="5">
                  <c:v>42222.045100000003</c:v>
                </c:pt>
                <c:pt idx="6">
                  <c:v>42222.054700000001</c:v>
                </c:pt>
                <c:pt idx="7">
                  <c:v>42222.064400000003</c:v>
                </c:pt>
                <c:pt idx="8">
                  <c:v>42222.074000000001</c:v>
                </c:pt>
                <c:pt idx="9">
                  <c:v>42222.083599999998</c:v>
                </c:pt>
                <c:pt idx="10">
                  <c:v>42222.095200000003</c:v>
                </c:pt>
                <c:pt idx="11">
                  <c:v>42222.104800000001</c:v>
                </c:pt>
                <c:pt idx="12">
                  <c:v>42222.114399999999</c:v>
                </c:pt>
                <c:pt idx="13">
                  <c:v>42222.124000000003</c:v>
                </c:pt>
                <c:pt idx="14">
                  <c:v>42222.133600000001</c:v>
                </c:pt>
                <c:pt idx="15">
                  <c:v>42222.145199999999</c:v>
                </c:pt>
                <c:pt idx="16">
                  <c:v>42222.154799999997</c:v>
                </c:pt>
                <c:pt idx="17">
                  <c:v>42222.164400000001</c:v>
                </c:pt>
                <c:pt idx="18">
                  <c:v>42222.174099999997</c:v>
                </c:pt>
                <c:pt idx="19">
                  <c:v>42222.183700000001</c:v>
                </c:pt>
                <c:pt idx="20">
                  <c:v>42222.195200000002</c:v>
                </c:pt>
                <c:pt idx="21">
                  <c:v>42222.2048</c:v>
                </c:pt>
                <c:pt idx="22">
                  <c:v>42222.214500000002</c:v>
                </c:pt>
                <c:pt idx="23">
                  <c:v>42222.224900000001</c:v>
                </c:pt>
                <c:pt idx="24">
                  <c:v>42222.234600000003</c:v>
                </c:pt>
                <c:pt idx="25">
                  <c:v>42222.244200000001</c:v>
                </c:pt>
                <c:pt idx="26">
                  <c:v>42222.253799999999</c:v>
                </c:pt>
                <c:pt idx="27">
                  <c:v>42222.263400000003</c:v>
                </c:pt>
                <c:pt idx="28">
                  <c:v>42222.275000000001</c:v>
                </c:pt>
                <c:pt idx="29">
                  <c:v>42222.284599999999</c:v>
                </c:pt>
                <c:pt idx="30">
                  <c:v>42222.294199999997</c:v>
                </c:pt>
                <c:pt idx="31">
                  <c:v>42222.303800000002</c:v>
                </c:pt>
                <c:pt idx="32">
                  <c:v>42222.313399999999</c:v>
                </c:pt>
                <c:pt idx="33">
                  <c:v>42222.324999999997</c:v>
                </c:pt>
                <c:pt idx="34">
                  <c:v>42222.334499999997</c:v>
                </c:pt>
                <c:pt idx="35">
                  <c:v>42222.344100000002</c:v>
                </c:pt>
                <c:pt idx="36">
                  <c:v>42222.3537</c:v>
                </c:pt>
                <c:pt idx="37">
                  <c:v>42222.363299999997</c:v>
                </c:pt>
                <c:pt idx="38">
                  <c:v>42222.374799999998</c:v>
                </c:pt>
                <c:pt idx="39">
                  <c:v>42222.384299999998</c:v>
                </c:pt>
                <c:pt idx="40">
                  <c:v>42222.393900000003</c:v>
                </c:pt>
                <c:pt idx="41">
                  <c:v>42222.403400000003</c:v>
                </c:pt>
                <c:pt idx="42">
                  <c:v>42222.414799999999</c:v>
                </c:pt>
                <c:pt idx="43">
                  <c:v>42222.424299999999</c:v>
                </c:pt>
                <c:pt idx="44">
                  <c:v>42222.433799999999</c:v>
                </c:pt>
                <c:pt idx="45">
                  <c:v>42222.443299999999</c:v>
                </c:pt>
                <c:pt idx="46">
                  <c:v>42222.454599999997</c:v>
                </c:pt>
                <c:pt idx="47">
                  <c:v>42222.464</c:v>
                </c:pt>
                <c:pt idx="48">
                  <c:v>42222.473400000003</c:v>
                </c:pt>
                <c:pt idx="49">
                  <c:v>42222.484700000001</c:v>
                </c:pt>
                <c:pt idx="50">
                  <c:v>42222.494100000004</c:v>
                </c:pt>
                <c:pt idx="51">
                  <c:v>42222.503400000001</c:v>
                </c:pt>
                <c:pt idx="52">
                  <c:v>42222.514600000002</c:v>
                </c:pt>
                <c:pt idx="53">
                  <c:v>42222.5239</c:v>
                </c:pt>
                <c:pt idx="54">
                  <c:v>42222.533199999998</c:v>
                </c:pt>
                <c:pt idx="55">
                  <c:v>42222.544300000001</c:v>
                </c:pt>
                <c:pt idx="56">
                  <c:v>42222.553500000002</c:v>
                </c:pt>
                <c:pt idx="57">
                  <c:v>42222.564599999998</c:v>
                </c:pt>
                <c:pt idx="58">
                  <c:v>42222.573799999998</c:v>
                </c:pt>
                <c:pt idx="59">
                  <c:v>42222.584799999997</c:v>
                </c:pt>
                <c:pt idx="60">
                  <c:v>42222.5939</c:v>
                </c:pt>
                <c:pt idx="61">
                  <c:v>42222.604899999998</c:v>
                </c:pt>
                <c:pt idx="62">
                  <c:v>42222.614000000001</c:v>
                </c:pt>
                <c:pt idx="63">
                  <c:v>42222.624900000003</c:v>
                </c:pt>
                <c:pt idx="64">
                  <c:v>42222.633900000001</c:v>
                </c:pt>
                <c:pt idx="65">
                  <c:v>42222.644800000002</c:v>
                </c:pt>
                <c:pt idx="66">
                  <c:v>42222.6538</c:v>
                </c:pt>
                <c:pt idx="67">
                  <c:v>42222.664599999996</c:v>
                </c:pt>
                <c:pt idx="68">
                  <c:v>42222.673600000002</c:v>
                </c:pt>
                <c:pt idx="69">
                  <c:v>42222.684300000001</c:v>
                </c:pt>
                <c:pt idx="70">
                  <c:v>42222.693299999999</c:v>
                </c:pt>
                <c:pt idx="71">
                  <c:v>42222.703999999998</c:v>
                </c:pt>
                <c:pt idx="72">
                  <c:v>42222.714699999997</c:v>
                </c:pt>
                <c:pt idx="73">
                  <c:v>42222.7235</c:v>
                </c:pt>
                <c:pt idx="74">
                  <c:v>42222.734199999999</c:v>
                </c:pt>
                <c:pt idx="75">
                  <c:v>42222.7448</c:v>
                </c:pt>
                <c:pt idx="76">
                  <c:v>42222.753599999996</c:v>
                </c:pt>
                <c:pt idx="77">
                  <c:v>42222.764199999998</c:v>
                </c:pt>
                <c:pt idx="78">
                  <c:v>42222.774700000002</c:v>
                </c:pt>
                <c:pt idx="79">
                  <c:v>42222.783499999998</c:v>
                </c:pt>
                <c:pt idx="80">
                  <c:v>42222.794000000002</c:v>
                </c:pt>
                <c:pt idx="81">
                  <c:v>42222.804400000001</c:v>
                </c:pt>
                <c:pt idx="82">
                  <c:v>42222.813099999999</c:v>
                </c:pt>
                <c:pt idx="83">
                  <c:v>42222.823600000003</c:v>
                </c:pt>
                <c:pt idx="84">
                  <c:v>42222.834000000003</c:v>
                </c:pt>
                <c:pt idx="85">
                  <c:v>42222.844299999997</c:v>
                </c:pt>
                <c:pt idx="86">
                  <c:v>42222.854700000004</c:v>
                </c:pt>
                <c:pt idx="87">
                  <c:v>42222.863299999997</c:v>
                </c:pt>
                <c:pt idx="88">
                  <c:v>42222.873599999999</c:v>
                </c:pt>
                <c:pt idx="89">
                  <c:v>42222.883900000001</c:v>
                </c:pt>
                <c:pt idx="90">
                  <c:v>42222.894200000002</c:v>
                </c:pt>
                <c:pt idx="91">
                  <c:v>42222.904499999997</c:v>
                </c:pt>
                <c:pt idx="92">
                  <c:v>42222.913</c:v>
                </c:pt>
                <c:pt idx="93">
                  <c:v>42222.923199999997</c:v>
                </c:pt>
                <c:pt idx="94">
                  <c:v>42222.933400000002</c:v>
                </c:pt>
                <c:pt idx="95">
                  <c:v>42222.943599999999</c:v>
                </c:pt>
                <c:pt idx="96">
                  <c:v>42222.953699999998</c:v>
                </c:pt>
                <c:pt idx="97">
                  <c:v>42222.963900000002</c:v>
                </c:pt>
                <c:pt idx="98">
                  <c:v>42222.974000000002</c:v>
                </c:pt>
                <c:pt idx="99">
                  <c:v>42222.984100000001</c:v>
                </c:pt>
                <c:pt idx="100">
                  <c:v>42222.994100000004</c:v>
                </c:pt>
                <c:pt idx="101">
                  <c:v>42223.004200000003</c:v>
                </c:pt>
                <c:pt idx="102">
                  <c:v>42223.014199999998</c:v>
                </c:pt>
                <c:pt idx="103">
                  <c:v>42223.0242</c:v>
                </c:pt>
                <c:pt idx="104">
                  <c:v>42223.034200000002</c:v>
                </c:pt>
                <c:pt idx="105">
                  <c:v>42223.044199999997</c:v>
                </c:pt>
                <c:pt idx="106">
                  <c:v>42223.054199999999</c:v>
                </c:pt>
                <c:pt idx="107">
                  <c:v>42223.064100000003</c:v>
                </c:pt>
                <c:pt idx="108">
                  <c:v>42223.074000000001</c:v>
                </c:pt>
                <c:pt idx="109">
                  <c:v>42223.083899999998</c:v>
                </c:pt>
                <c:pt idx="110">
                  <c:v>42223.093800000002</c:v>
                </c:pt>
                <c:pt idx="111">
                  <c:v>42223.1037</c:v>
                </c:pt>
                <c:pt idx="112">
                  <c:v>42223.113499999999</c:v>
                </c:pt>
                <c:pt idx="113">
                  <c:v>42223.123399999997</c:v>
                </c:pt>
                <c:pt idx="114">
                  <c:v>42223.133199999997</c:v>
                </c:pt>
                <c:pt idx="115">
                  <c:v>42223.142999999996</c:v>
                </c:pt>
                <c:pt idx="116">
                  <c:v>42223.154399999999</c:v>
                </c:pt>
                <c:pt idx="117">
                  <c:v>42223.164100000002</c:v>
                </c:pt>
                <c:pt idx="118">
                  <c:v>42223.173900000002</c:v>
                </c:pt>
                <c:pt idx="119">
                  <c:v>42223.183599999997</c:v>
                </c:pt>
                <c:pt idx="120">
                  <c:v>42223.193299999999</c:v>
                </c:pt>
                <c:pt idx="121">
                  <c:v>42223.203000000001</c:v>
                </c:pt>
                <c:pt idx="122">
                  <c:v>42223.2143</c:v>
                </c:pt>
                <c:pt idx="123">
                  <c:v>42223.223899999997</c:v>
                </c:pt>
                <c:pt idx="124">
                  <c:v>42223.2336</c:v>
                </c:pt>
                <c:pt idx="125">
                  <c:v>42223.243199999997</c:v>
                </c:pt>
                <c:pt idx="126">
                  <c:v>42223.252800000002</c:v>
                </c:pt>
                <c:pt idx="127">
                  <c:v>42223.264000000003</c:v>
                </c:pt>
                <c:pt idx="128">
                  <c:v>42223.2736</c:v>
                </c:pt>
                <c:pt idx="129">
                  <c:v>42223.283100000001</c:v>
                </c:pt>
                <c:pt idx="130">
                  <c:v>42223.294300000001</c:v>
                </c:pt>
                <c:pt idx="131">
                  <c:v>42223.303800000002</c:v>
                </c:pt>
                <c:pt idx="132">
                  <c:v>42223.313300000002</c:v>
                </c:pt>
                <c:pt idx="133">
                  <c:v>42223.322800000002</c:v>
                </c:pt>
                <c:pt idx="134">
                  <c:v>42223.333899999998</c:v>
                </c:pt>
                <c:pt idx="135">
                  <c:v>42223.3433</c:v>
                </c:pt>
                <c:pt idx="136">
                  <c:v>42223.352800000001</c:v>
                </c:pt>
                <c:pt idx="137">
                  <c:v>42223.363799999999</c:v>
                </c:pt>
                <c:pt idx="138">
                  <c:v>42223.373200000002</c:v>
                </c:pt>
                <c:pt idx="139">
                  <c:v>42223.3842</c:v>
                </c:pt>
                <c:pt idx="140">
                  <c:v>42223.393600000003</c:v>
                </c:pt>
                <c:pt idx="141">
                  <c:v>42223.402999999998</c:v>
                </c:pt>
                <c:pt idx="142">
                  <c:v>42223.4139</c:v>
                </c:pt>
                <c:pt idx="143">
                  <c:v>42223.423300000002</c:v>
                </c:pt>
                <c:pt idx="144">
                  <c:v>42223.434200000003</c:v>
                </c:pt>
                <c:pt idx="145">
                  <c:v>42223.443500000001</c:v>
                </c:pt>
                <c:pt idx="146">
                  <c:v>42223.452799999999</c:v>
                </c:pt>
                <c:pt idx="147">
                  <c:v>42223.4637</c:v>
                </c:pt>
                <c:pt idx="148">
                  <c:v>42223.472999999998</c:v>
                </c:pt>
                <c:pt idx="149">
                  <c:v>42223.483800000002</c:v>
                </c:pt>
                <c:pt idx="150">
                  <c:v>42223.4931</c:v>
                </c:pt>
                <c:pt idx="151">
                  <c:v>42223.503900000003</c:v>
                </c:pt>
                <c:pt idx="152">
                  <c:v>42223.513200000001</c:v>
                </c:pt>
                <c:pt idx="153">
                  <c:v>42223.5239</c:v>
                </c:pt>
                <c:pt idx="154">
                  <c:v>42223.533100000001</c:v>
                </c:pt>
                <c:pt idx="155">
                  <c:v>42223.543899999997</c:v>
                </c:pt>
                <c:pt idx="156">
                  <c:v>42223.553099999997</c:v>
                </c:pt>
                <c:pt idx="157">
                  <c:v>42223.563800000004</c:v>
                </c:pt>
                <c:pt idx="158">
                  <c:v>42223.572999999997</c:v>
                </c:pt>
                <c:pt idx="159">
                  <c:v>42223.583700000003</c:v>
                </c:pt>
                <c:pt idx="160">
                  <c:v>42223.592799999999</c:v>
                </c:pt>
                <c:pt idx="161">
                  <c:v>42223.603499999997</c:v>
                </c:pt>
                <c:pt idx="162">
                  <c:v>42223.6126</c:v>
                </c:pt>
                <c:pt idx="163">
                  <c:v>42223.623200000002</c:v>
                </c:pt>
                <c:pt idx="164">
                  <c:v>42223.633900000001</c:v>
                </c:pt>
                <c:pt idx="165">
                  <c:v>42223.642899999999</c:v>
                </c:pt>
                <c:pt idx="166">
                  <c:v>42223.6535</c:v>
                </c:pt>
                <c:pt idx="167">
                  <c:v>42223.662600000003</c:v>
                </c:pt>
                <c:pt idx="168">
                  <c:v>42223.673199999997</c:v>
                </c:pt>
                <c:pt idx="169">
                  <c:v>42223.683700000001</c:v>
                </c:pt>
                <c:pt idx="170">
                  <c:v>42223.692799999997</c:v>
                </c:pt>
                <c:pt idx="171">
                  <c:v>42223.703300000001</c:v>
                </c:pt>
                <c:pt idx="172">
                  <c:v>42223.713799999998</c:v>
                </c:pt>
                <c:pt idx="173">
                  <c:v>42223.722800000003</c:v>
                </c:pt>
                <c:pt idx="174">
                  <c:v>42223.7333</c:v>
                </c:pt>
                <c:pt idx="175">
                  <c:v>42223.743799999997</c:v>
                </c:pt>
                <c:pt idx="176">
                  <c:v>42223.752699999997</c:v>
                </c:pt>
                <c:pt idx="177">
                  <c:v>42223.763200000001</c:v>
                </c:pt>
                <c:pt idx="178">
                  <c:v>42223.7736</c:v>
                </c:pt>
                <c:pt idx="179">
                  <c:v>42223.782500000001</c:v>
                </c:pt>
                <c:pt idx="180">
                  <c:v>42223.792999999998</c:v>
                </c:pt>
                <c:pt idx="181">
                  <c:v>42223.803399999997</c:v>
                </c:pt>
                <c:pt idx="182">
                  <c:v>42223.813699999999</c:v>
                </c:pt>
                <c:pt idx="183">
                  <c:v>42223.8226</c:v>
                </c:pt>
                <c:pt idx="184">
                  <c:v>42223.832999999999</c:v>
                </c:pt>
                <c:pt idx="185">
                  <c:v>42223.8433</c:v>
                </c:pt>
                <c:pt idx="186">
                  <c:v>42223.8537</c:v>
                </c:pt>
                <c:pt idx="187">
                  <c:v>42223.862500000003</c:v>
                </c:pt>
                <c:pt idx="188">
                  <c:v>42223.872799999997</c:v>
                </c:pt>
                <c:pt idx="189">
                  <c:v>42223.883099999999</c:v>
                </c:pt>
                <c:pt idx="190">
                  <c:v>42223.893400000001</c:v>
                </c:pt>
                <c:pt idx="191">
                  <c:v>42223.903700000003</c:v>
                </c:pt>
                <c:pt idx="192">
                  <c:v>42223.912499999999</c:v>
                </c:pt>
                <c:pt idx="193">
                  <c:v>42223.922700000003</c:v>
                </c:pt>
                <c:pt idx="194">
                  <c:v>42223.932999999997</c:v>
                </c:pt>
                <c:pt idx="195">
                  <c:v>42223.943200000002</c:v>
                </c:pt>
                <c:pt idx="196">
                  <c:v>42223.953399999999</c:v>
                </c:pt>
                <c:pt idx="197">
                  <c:v>42223.963600000003</c:v>
                </c:pt>
                <c:pt idx="198">
                  <c:v>42223.9738</c:v>
                </c:pt>
                <c:pt idx="199">
                  <c:v>42223.982499999998</c:v>
                </c:pt>
                <c:pt idx="200">
                  <c:v>42223.992700000003</c:v>
                </c:pt>
                <c:pt idx="201">
                  <c:v>42224.002800000002</c:v>
                </c:pt>
                <c:pt idx="202">
                  <c:v>42224.012999999999</c:v>
                </c:pt>
                <c:pt idx="203">
                  <c:v>42224.023099999999</c:v>
                </c:pt>
                <c:pt idx="204">
                  <c:v>42224.033199999998</c:v>
                </c:pt>
                <c:pt idx="205">
                  <c:v>42224.043299999998</c:v>
                </c:pt>
                <c:pt idx="206">
                  <c:v>42224.053399999997</c:v>
                </c:pt>
                <c:pt idx="207">
                  <c:v>42224.063499999997</c:v>
                </c:pt>
                <c:pt idx="208">
                  <c:v>42224.073600000003</c:v>
                </c:pt>
                <c:pt idx="209">
                  <c:v>42224.083599999998</c:v>
                </c:pt>
                <c:pt idx="210">
                  <c:v>42224.093699999998</c:v>
                </c:pt>
                <c:pt idx="211">
                  <c:v>42224.1037</c:v>
                </c:pt>
                <c:pt idx="212">
                  <c:v>42224.112300000001</c:v>
                </c:pt>
                <c:pt idx="213">
                  <c:v>42224.122300000003</c:v>
                </c:pt>
                <c:pt idx="214">
                  <c:v>42224.132400000002</c:v>
                </c:pt>
                <c:pt idx="215">
                  <c:v>42224.1423</c:v>
                </c:pt>
                <c:pt idx="216">
                  <c:v>42224.152300000002</c:v>
                </c:pt>
                <c:pt idx="217">
                  <c:v>42224.162300000004</c:v>
                </c:pt>
                <c:pt idx="218">
                  <c:v>42224.173699999999</c:v>
                </c:pt>
                <c:pt idx="219">
                  <c:v>42224.183599999997</c:v>
                </c:pt>
                <c:pt idx="220">
                  <c:v>42224.193599999999</c:v>
                </c:pt>
                <c:pt idx="221">
                  <c:v>42224.203500000003</c:v>
                </c:pt>
                <c:pt idx="222">
                  <c:v>42224.213400000001</c:v>
                </c:pt>
                <c:pt idx="223">
                  <c:v>42224.223299999998</c:v>
                </c:pt>
                <c:pt idx="224">
                  <c:v>42224.233200000002</c:v>
                </c:pt>
                <c:pt idx="225">
                  <c:v>42224.2431</c:v>
                </c:pt>
                <c:pt idx="226">
                  <c:v>42224.252999999997</c:v>
                </c:pt>
                <c:pt idx="227">
                  <c:v>42224.262900000002</c:v>
                </c:pt>
                <c:pt idx="228">
                  <c:v>42224.272799999999</c:v>
                </c:pt>
                <c:pt idx="229">
                  <c:v>42224.282599999999</c:v>
                </c:pt>
                <c:pt idx="230">
                  <c:v>42224.292500000003</c:v>
                </c:pt>
                <c:pt idx="231">
                  <c:v>42224.302300000003</c:v>
                </c:pt>
                <c:pt idx="232">
                  <c:v>42224.3122</c:v>
                </c:pt>
                <c:pt idx="233">
                  <c:v>42224.323499999999</c:v>
                </c:pt>
                <c:pt idx="234">
                  <c:v>42224.333299999998</c:v>
                </c:pt>
                <c:pt idx="235">
                  <c:v>42224.343200000003</c:v>
                </c:pt>
                <c:pt idx="236">
                  <c:v>42224.353000000003</c:v>
                </c:pt>
                <c:pt idx="237">
                  <c:v>42224.362800000003</c:v>
                </c:pt>
                <c:pt idx="238">
                  <c:v>42224.3727</c:v>
                </c:pt>
                <c:pt idx="239">
                  <c:v>42224.3825</c:v>
                </c:pt>
                <c:pt idx="240">
                  <c:v>42224.392399999997</c:v>
                </c:pt>
                <c:pt idx="241">
                  <c:v>42224.402199999997</c:v>
                </c:pt>
                <c:pt idx="242">
                  <c:v>42224.413500000002</c:v>
                </c:pt>
                <c:pt idx="243">
                  <c:v>42224.423300000002</c:v>
                </c:pt>
                <c:pt idx="244">
                  <c:v>42224.433199999999</c:v>
                </c:pt>
                <c:pt idx="245">
                  <c:v>42224.442999999999</c:v>
                </c:pt>
                <c:pt idx="246">
                  <c:v>42224.452899999997</c:v>
                </c:pt>
                <c:pt idx="247">
                  <c:v>42224.462699999996</c:v>
                </c:pt>
                <c:pt idx="248">
                  <c:v>42224.472500000003</c:v>
                </c:pt>
                <c:pt idx="249">
                  <c:v>42224.482400000001</c:v>
                </c:pt>
                <c:pt idx="250">
                  <c:v>42224.492200000001</c:v>
                </c:pt>
                <c:pt idx="251">
                  <c:v>42224.502099999998</c:v>
                </c:pt>
                <c:pt idx="252">
                  <c:v>42224.513299999999</c:v>
                </c:pt>
                <c:pt idx="253">
                  <c:v>42224.523200000003</c:v>
                </c:pt>
                <c:pt idx="254">
                  <c:v>42224.533100000001</c:v>
                </c:pt>
                <c:pt idx="255">
                  <c:v>42224.5429</c:v>
                </c:pt>
                <c:pt idx="256">
                  <c:v>42224.5527</c:v>
                </c:pt>
                <c:pt idx="257">
                  <c:v>42224.562599999997</c:v>
                </c:pt>
                <c:pt idx="258">
                  <c:v>42224.572399999997</c:v>
                </c:pt>
                <c:pt idx="259">
                  <c:v>42224.582300000002</c:v>
                </c:pt>
                <c:pt idx="260">
                  <c:v>42224.592199999999</c:v>
                </c:pt>
                <c:pt idx="261">
                  <c:v>42224.6034</c:v>
                </c:pt>
                <c:pt idx="262">
                  <c:v>42224.613299999997</c:v>
                </c:pt>
                <c:pt idx="263">
                  <c:v>42224.623099999997</c:v>
                </c:pt>
                <c:pt idx="264">
                  <c:v>42224.633000000002</c:v>
                </c:pt>
                <c:pt idx="265">
                  <c:v>42224.642899999999</c:v>
                </c:pt>
                <c:pt idx="266">
                  <c:v>42224.652699999999</c:v>
                </c:pt>
                <c:pt idx="267">
                  <c:v>42224.662600000003</c:v>
                </c:pt>
                <c:pt idx="268">
                  <c:v>42224.672400000003</c:v>
                </c:pt>
                <c:pt idx="269">
                  <c:v>42224.6823</c:v>
                </c:pt>
                <c:pt idx="270">
                  <c:v>42224.692199999998</c:v>
                </c:pt>
                <c:pt idx="271">
                  <c:v>42224.701999999997</c:v>
                </c:pt>
                <c:pt idx="272">
                  <c:v>42224.713300000003</c:v>
                </c:pt>
                <c:pt idx="273">
                  <c:v>42224.7232</c:v>
                </c:pt>
                <c:pt idx="274">
                  <c:v>42224.733</c:v>
                </c:pt>
                <c:pt idx="275">
                  <c:v>42224.742899999997</c:v>
                </c:pt>
                <c:pt idx="276">
                  <c:v>42224.752800000002</c:v>
                </c:pt>
                <c:pt idx="277">
                  <c:v>42224.762600000002</c:v>
                </c:pt>
                <c:pt idx="278">
                  <c:v>42224.772499999999</c:v>
                </c:pt>
                <c:pt idx="279">
                  <c:v>42224.782399999996</c:v>
                </c:pt>
                <c:pt idx="280">
                  <c:v>42224.792200000004</c:v>
                </c:pt>
                <c:pt idx="281">
                  <c:v>42224.802100000001</c:v>
                </c:pt>
                <c:pt idx="282">
                  <c:v>42224.811999999998</c:v>
                </c:pt>
                <c:pt idx="283">
                  <c:v>42224.823199999999</c:v>
                </c:pt>
                <c:pt idx="284">
                  <c:v>42224.833100000003</c:v>
                </c:pt>
                <c:pt idx="285">
                  <c:v>42224.843000000001</c:v>
                </c:pt>
                <c:pt idx="286">
                  <c:v>42224.852899999998</c:v>
                </c:pt>
                <c:pt idx="287">
                  <c:v>42224.862699999998</c:v>
                </c:pt>
                <c:pt idx="288">
                  <c:v>42224.872600000002</c:v>
                </c:pt>
                <c:pt idx="289">
                  <c:v>42224.8825</c:v>
                </c:pt>
                <c:pt idx="290">
                  <c:v>42224.892399999997</c:v>
                </c:pt>
                <c:pt idx="291">
                  <c:v>42224.902199999997</c:v>
                </c:pt>
                <c:pt idx="292">
                  <c:v>42224.912100000001</c:v>
                </c:pt>
                <c:pt idx="293">
                  <c:v>42224.921999999999</c:v>
                </c:pt>
                <c:pt idx="294">
                  <c:v>42224.931900000003</c:v>
                </c:pt>
                <c:pt idx="295">
                  <c:v>42224.943200000002</c:v>
                </c:pt>
                <c:pt idx="296">
                  <c:v>42224.953000000001</c:v>
                </c:pt>
                <c:pt idx="297">
                  <c:v>42224.962899999999</c:v>
                </c:pt>
                <c:pt idx="298">
                  <c:v>42224.972800000003</c:v>
                </c:pt>
                <c:pt idx="299">
                  <c:v>42224.9827</c:v>
                </c:pt>
                <c:pt idx="300">
                  <c:v>42224.992599999998</c:v>
                </c:pt>
                <c:pt idx="301">
                  <c:v>42225.002500000002</c:v>
                </c:pt>
                <c:pt idx="302">
                  <c:v>42225.012300000002</c:v>
                </c:pt>
                <c:pt idx="303">
                  <c:v>42225.022199999999</c:v>
                </c:pt>
                <c:pt idx="304">
                  <c:v>42225.032099999997</c:v>
                </c:pt>
                <c:pt idx="305">
                  <c:v>42225.042000000001</c:v>
                </c:pt>
                <c:pt idx="306">
                  <c:v>42225.051899999999</c:v>
                </c:pt>
                <c:pt idx="307">
                  <c:v>42225.063199999997</c:v>
                </c:pt>
                <c:pt idx="308">
                  <c:v>42225.073100000001</c:v>
                </c:pt>
                <c:pt idx="309">
                  <c:v>42225.082999999999</c:v>
                </c:pt>
                <c:pt idx="310">
                  <c:v>42225.092799999999</c:v>
                </c:pt>
                <c:pt idx="311">
                  <c:v>42225.102700000003</c:v>
                </c:pt>
                <c:pt idx="312">
                  <c:v>42225.1126</c:v>
                </c:pt>
                <c:pt idx="313">
                  <c:v>42225.122499999998</c:v>
                </c:pt>
                <c:pt idx="314">
                  <c:v>42225.132400000002</c:v>
                </c:pt>
                <c:pt idx="315">
                  <c:v>42225.1423</c:v>
                </c:pt>
                <c:pt idx="316">
                  <c:v>42225.152199999997</c:v>
                </c:pt>
                <c:pt idx="317">
                  <c:v>42225.162100000001</c:v>
                </c:pt>
                <c:pt idx="318">
                  <c:v>42225.171999999999</c:v>
                </c:pt>
                <c:pt idx="319">
                  <c:v>42225.181900000003</c:v>
                </c:pt>
                <c:pt idx="320">
                  <c:v>42225.191800000001</c:v>
                </c:pt>
                <c:pt idx="321">
                  <c:v>42225.203099999999</c:v>
                </c:pt>
                <c:pt idx="322">
                  <c:v>42225.213000000003</c:v>
                </c:pt>
                <c:pt idx="323">
                  <c:v>42225.222900000001</c:v>
                </c:pt>
                <c:pt idx="324">
                  <c:v>42225.232799999998</c:v>
                </c:pt>
                <c:pt idx="325">
                  <c:v>42225.242700000003</c:v>
                </c:pt>
                <c:pt idx="326">
                  <c:v>42225.2526</c:v>
                </c:pt>
                <c:pt idx="327">
                  <c:v>42225.262499999997</c:v>
                </c:pt>
                <c:pt idx="328">
                  <c:v>42225.272400000002</c:v>
                </c:pt>
                <c:pt idx="329">
                  <c:v>42225.282399999996</c:v>
                </c:pt>
                <c:pt idx="330">
                  <c:v>42225.292300000001</c:v>
                </c:pt>
                <c:pt idx="331">
                  <c:v>42225.302199999998</c:v>
                </c:pt>
                <c:pt idx="332">
                  <c:v>42225.3122</c:v>
                </c:pt>
                <c:pt idx="333">
                  <c:v>42225.322099999998</c:v>
                </c:pt>
                <c:pt idx="334">
                  <c:v>42225.3321</c:v>
                </c:pt>
                <c:pt idx="335">
                  <c:v>42225.341999999997</c:v>
                </c:pt>
                <c:pt idx="336">
                  <c:v>42225.351999999999</c:v>
                </c:pt>
                <c:pt idx="337">
                  <c:v>42225.362000000001</c:v>
                </c:pt>
                <c:pt idx="338">
                  <c:v>42225.372000000003</c:v>
                </c:pt>
                <c:pt idx="339">
                  <c:v>42225.381999999998</c:v>
                </c:pt>
                <c:pt idx="340">
                  <c:v>42225.392</c:v>
                </c:pt>
                <c:pt idx="341">
                  <c:v>42225.402000000002</c:v>
                </c:pt>
                <c:pt idx="342">
                  <c:v>42225.411999999997</c:v>
                </c:pt>
                <c:pt idx="343">
                  <c:v>42225.422100000003</c:v>
                </c:pt>
                <c:pt idx="344">
                  <c:v>42225.432200000003</c:v>
                </c:pt>
                <c:pt idx="345">
                  <c:v>42225.442199999998</c:v>
                </c:pt>
                <c:pt idx="346">
                  <c:v>42225.452299999997</c:v>
                </c:pt>
                <c:pt idx="347">
                  <c:v>42225.462399999997</c:v>
                </c:pt>
                <c:pt idx="348">
                  <c:v>42225.472500000003</c:v>
                </c:pt>
                <c:pt idx="349">
                  <c:v>42225.482600000003</c:v>
                </c:pt>
                <c:pt idx="350">
                  <c:v>42225.4928</c:v>
                </c:pt>
                <c:pt idx="351">
                  <c:v>42225.502899999999</c:v>
                </c:pt>
                <c:pt idx="352">
                  <c:v>42225.511599999998</c:v>
                </c:pt>
                <c:pt idx="353">
                  <c:v>42225.521800000002</c:v>
                </c:pt>
                <c:pt idx="354">
                  <c:v>42225.531900000002</c:v>
                </c:pt>
                <c:pt idx="355">
                  <c:v>42225.542099999999</c:v>
                </c:pt>
                <c:pt idx="356">
                  <c:v>42225.552300000003</c:v>
                </c:pt>
                <c:pt idx="357">
                  <c:v>42225.5625</c:v>
                </c:pt>
                <c:pt idx="358">
                  <c:v>42225.572800000002</c:v>
                </c:pt>
                <c:pt idx="359">
                  <c:v>42225.581599999998</c:v>
                </c:pt>
                <c:pt idx="360">
                  <c:v>42225.591800000002</c:v>
                </c:pt>
                <c:pt idx="361">
                  <c:v>42225.602099999996</c:v>
                </c:pt>
                <c:pt idx="362">
                  <c:v>42225.612399999998</c:v>
                </c:pt>
                <c:pt idx="363">
                  <c:v>42225.622600000002</c:v>
                </c:pt>
                <c:pt idx="364">
                  <c:v>42225.631500000003</c:v>
                </c:pt>
                <c:pt idx="365">
                  <c:v>42225.641799999998</c:v>
                </c:pt>
                <c:pt idx="366">
                  <c:v>42225.652099999999</c:v>
                </c:pt>
                <c:pt idx="367">
                  <c:v>42225.662400000001</c:v>
                </c:pt>
                <c:pt idx="368">
                  <c:v>42225.6728</c:v>
                </c:pt>
                <c:pt idx="369">
                  <c:v>42225.681700000001</c:v>
                </c:pt>
                <c:pt idx="370">
                  <c:v>42225.6921</c:v>
                </c:pt>
                <c:pt idx="371">
                  <c:v>42225.702499999999</c:v>
                </c:pt>
                <c:pt idx="372">
                  <c:v>42225.712899999999</c:v>
                </c:pt>
                <c:pt idx="373">
                  <c:v>42225.721799999999</c:v>
                </c:pt>
                <c:pt idx="374">
                  <c:v>42225.732199999999</c:v>
                </c:pt>
                <c:pt idx="375">
                  <c:v>42225.742700000003</c:v>
                </c:pt>
                <c:pt idx="376">
                  <c:v>42225.751600000003</c:v>
                </c:pt>
                <c:pt idx="377">
                  <c:v>42225.7621</c:v>
                </c:pt>
                <c:pt idx="378">
                  <c:v>42225.772599999997</c:v>
                </c:pt>
                <c:pt idx="379">
                  <c:v>42225.781600000002</c:v>
                </c:pt>
                <c:pt idx="380">
                  <c:v>42225.792099999999</c:v>
                </c:pt>
                <c:pt idx="381">
                  <c:v>42225.802600000003</c:v>
                </c:pt>
                <c:pt idx="382">
                  <c:v>42225.811600000001</c:v>
                </c:pt>
                <c:pt idx="383">
                  <c:v>42225.822200000002</c:v>
                </c:pt>
                <c:pt idx="384">
                  <c:v>42225.832799999996</c:v>
                </c:pt>
                <c:pt idx="385">
                  <c:v>42225.841800000002</c:v>
                </c:pt>
                <c:pt idx="386">
                  <c:v>42225.852400000003</c:v>
                </c:pt>
                <c:pt idx="387">
                  <c:v>42225.861499999999</c:v>
                </c:pt>
                <c:pt idx="388">
                  <c:v>42225.872100000001</c:v>
                </c:pt>
                <c:pt idx="389">
                  <c:v>42225.882799999999</c:v>
                </c:pt>
                <c:pt idx="390">
                  <c:v>42225.891900000002</c:v>
                </c:pt>
                <c:pt idx="391">
                  <c:v>42225.902600000001</c:v>
                </c:pt>
                <c:pt idx="392">
                  <c:v>42225.911699999997</c:v>
                </c:pt>
                <c:pt idx="393">
                  <c:v>42225.922400000003</c:v>
                </c:pt>
                <c:pt idx="394">
                  <c:v>42225.931600000004</c:v>
                </c:pt>
                <c:pt idx="395">
                  <c:v>42225.942300000002</c:v>
                </c:pt>
                <c:pt idx="396">
                  <c:v>42225.951500000003</c:v>
                </c:pt>
                <c:pt idx="397">
                  <c:v>42225.962200000002</c:v>
                </c:pt>
                <c:pt idx="398">
                  <c:v>42225.9715</c:v>
                </c:pt>
                <c:pt idx="399">
                  <c:v>42225.982300000003</c:v>
                </c:pt>
                <c:pt idx="400">
                  <c:v>42225.991499999996</c:v>
                </c:pt>
                <c:pt idx="401">
                  <c:v>42226.0023</c:v>
                </c:pt>
                <c:pt idx="402">
                  <c:v>42226.011599999998</c:v>
                </c:pt>
                <c:pt idx="403">
                  <c:v>42226.022400000002</c:v>
                </c:pt>
                <c:pt idx="404">
                  <c:v>42226.0317</c:v>
                </c:pt>
                <c:pt idx="405">
                  <c:v>42226.042600000001</c:v>
                </c:pt>
                <c:pt idx="406">
                  <c:v>42226.051899999999</c:v>
                </c:pt>
                <c:pt idx="407">
                  <c:v>42226.061199999996</c:v>
                </c:pt>
                <c:pt idx="408">
                  <c:v>42226.072200000002</c:v>
                </c:pt>
                <c:pt idx="409">
                  <c:v>42226.0815</c:v>
                </c:pt>
                <c:pt idx="410">
                  <c:v>42226.092499999999</c:v>
                </c:pt>
                <c:pt idx="411">
                  <c:v>42226.101900000001</c:v>
                </c:pt>
                <c:pt idx="412">
                  <c:v>42226.111299999997</c:v>
                </c:pt>
                <c:pt idx="413">
                  <c:v>42226.122300000003</c:v>
                </c:pt>
                <c:pt idx="414">
                  <c:v>42226.131699999998</c:v>
                </c:pt>
                <c:pt idx="415">
                  <c:v>42226.142699999997</c:v>
                </c:pt>
                <c:pt idx="416">
                  <c:v>42226.152199999997</c:v>
                </c:pt>
                <c:pt idx="417">
                  <c:v>42226.161599999999</c:v>
                </c:pt>
                <c:pt idx="418">
                  <c:v>42226.172700000003</c:v>
                </c:pt>
                <c:pt idx="419">
                  <c:v>42226.182200000003</c:v>
                </c:pt>
                <c:pt idx="420">
                  <c:v>42226.191700000003</c:v>
                </c:pt>
                <c:pt idx="421">
                  <c:v>42226.201200000003</c:v>
                </c:pt>
                <c:pt idx="422">
                  <c:v>42226.212399999997</c:v>
                </c:pt>
                <c:pt idx="423">
                  <c:v>42226.221899999997</c:v>
                </c:pt>
                <c:pt idx="424">
                  <c:v>42226.231500000002</c:v>
                </c:pt>
                <c:pt idx="425">
                  <c:v>42226.242700000003</c:v>
                </c:pt>
                <c:pt idx="426">
                  <c:v>42226.252200000003</c:v>
                </c:pt>
                <c:pt idx="427">
                  <c:v>42226.261899999998</c:v>
                </c:pt>
                <c:pt idx="428">
                  <c:v>42226.271500000003</c:v>
                </c:pt>
                <c:pt idx="429">
                  <c:v>42226.2811</c:v>
                </c:pt>
                <c:pt idx="430">
                  <c:v>42226.292399999998</c:v>
                </c:pt>
                <c:pt idx="431">
                  <c:v>42226.302000000003</c:v>
                </c:pt>
                <c:pt idx="432">
                  <c:v>42226.311699999998</c:v>
                </c:pt>
                <c:pt idx="433">
                  <c:v>42226.321400000001</c:v>
                </c:pt>
                <c:pt idx="434">
                  <c:v>42226.331100000003</c:v>
                </c:pt>
                <c:pt idx="435">
                  <c:v>42226.342499999999</c:v>
                </c:pt>
                <c:pt idx="436">
                  <c:v>42226.352200000001</c:v>
                </c:pt>
                <c:pt idx="437">
                  <c:v>42226.362000000001</c:v>
                </c:pt>
                <c:pt idx="438">
                  <c:v>42226.371700000003</c:v>
                </c:pt>
                <c:pt idx="439">
                  <c:v>42226.381500000003</c:v>
                </c:pt>
                <c:pt idx="440">
                  <c:v>42226.391300000003</c:v>
                </c:pt>
                <c:pt idx="441">
                  <c:v>42226.401100000003</c:v>
                </c:pt>
                <c:pt idx="442">
                  <c:v>42226.412600000003</c:v>
                </c:pt>
                <c:pt idx="443">
                  <c:v>42226.422500000001</c:v>
                </c:pt>
                <c:pt idx="444">
                  <c:v>42226.4323</c:v>
                </c:pt>
                <c:pt idx="445">
                  <c:v>42226.442199999998</c:v>
                </c:pt>
                <c:pt idx="446">
                  <c:v>42226.452100000002</c:v>
                </c:pt>
                <c:pt idx="447">
                  <c:v>42226.462</c:v>
                </c:pt>
                <c:pt idx="448">
                  <c:v>42226.471899999997</c:v>
                </c:pt>
                <c:pt idx="449">
                  <c:v>42226.481899999999</c:v>
                </c:pt>
                <c:pt idx="450">
                  <c:v>42226.491800000003</c:v>
                </c:pt>
                <c:pt idx="451">
                  <c:v>42226.501799999998</c:v>
                </c:pt>
                <c:pt idx="452">
                  <c:v>42226.5118</c:v>
                </c:pt>
                <c:pt idx="453">
                  <c:v>42226.521800000002</c:v>
                </c:pt>
                <c:pt idx="454">
                  <c:v>42226.531799999997</c:v>
                </c:pt>
                <c:pt idx="455">
                  <c:v>42226.541899999997</c:v>
                </c:pt>
                <c:pt idx="456">
                  <c:v>42226.551899999999</c:v>
                </c:pt>
                <c:pt idx="457">
                  <c:v>42226.561999999998</c:v>
                </c:pt>
                <c:pt idx="458">
                  <c:v>42226.572099999998</c:v>
                </c:pt>
                <c:pt idx="459">
                  <c:v>42226.582199999997</c:v>
                </c:pt>
                <c:pt idx="460">
                  <c:v>42226.592299999997</c:v>
                </c:pt>
                <c:pt idx="461">
                  <c:v>42226.602400000003</c:v>
                </c:pt>
                <c:pt idx="462">
                  <c:v>42226.6126</c:v>
                </c:pt>
                <c:pt idx="463">
                  <c:v>42226.621099999997</c:v>
                </c:pt>
                <c:pt idx="464">
                  <c:v>42226.631300000001</c:v>
                </c:pt>
                <c:pt idx="465">
                  <c:v>42226.641499999998</c:v>
                </c:pt>
                <c:pt idx="466">
                  <c:v>42226.651700000002</c:v>
                </c:pt>
                <c:pt idx="467">
                  <c:v>42226.661999999997</c:v>
                </c:pt>
                <c:pt idx="468">
                  <c:v>42226.672200000001</c:v>
                </c:pt>
                <c:pt idx="469">
                  <c:v>42226.682500000003</c:v>
                </c:pt>
                <c:pt idx="470">
                  <c:v>42226.691099999996</c:v>
                </c:pt>
                <c:pt idx="471">
                  <c:v>42226.701399999998</c:v>
                </c:pt>
                <c:pt idx="472">
                  <c:v>42226.7117</c:v>
                </c:pt>
                <c:pt idx="473">
                  <c:v>42226.722099999999</c:v>
                </c:pt>
                <c:pt idx="474">
                  <c:v>42226.732499999998</c:v>
                </c:pt>
                <c:pt idx="475">
                  <c:v>42226.741099999999</c:v>
                </c:pt>
                <c:pt idx="476">
                  <c:v>42226.751499999998</c:v>
                </c:pt>
                <c:pt idx="477">
                  <c:v>42226.761899999998</c:v>
                </c:pt>
                <c:pt idx="478">
                  <c:v>42226.772400000002</c:v>
                </c:pt>
                <c:pt idx="479">
                  <c:v>42226.7811</c:v>
                </c:pt>
                <c:pt idx="480">
                  <c:v>42226.791599999997</c:v>
                </c:pt>
                <c:pt idx="481">
                  <c:v>42226.802100000001</c:v>
                </c:pt>
                <c:pt idx="482">
                  <c:v>42226.810899999997</c:v>
                </c:pt>
                <c:pt idx="483">
                  <c:v>42226.821400000001</c:v>
                </c:pt>
                <c:pt idx="484">
                  <c:v>42226.831899999997</c:v>
                </c:pt>
                <c:pt idx="485">
                  <c:v>42226.842499999999</c:v>
                </c:pt>
                <c:pt idx="486">
                  <c:v>42226.851300000002</c:v>
                </c:pt>
                <c:pt idx="487">
                  <c:v>42226.862000000001</c:v>
                </c:pt>
                <c:pt idx="488">
                  <c:v>42226.870799999997</c:v>
                </c:pt>
                <c:pt idx="489">
                  <c:v>42226.881500000003</c:v>
                </c:pt>
                <c:pt idx="490">
                  <c:v>42226.892200000002</c:v>
                </c:pt>
                <c:pt idx="491">
                  <c:v>42226.901100000003</c:v>
                </c:pt>
                <c:pt idx="492">
                  <c:v>42226.911800000002</c:v>
                </c:pt>
                <c:pt idx="493">
                  <c:v>42226.922500000001</c:v>
                </c:pt>
                <c:pt idx="494">
                  <c:v>42226.931499999999</c:v>
                </c:pt>
                <c:pt idx="495">
                  <c:v>42226.942300000002</c:v>
                </c:pt>
                <c:pt idx="496">
                  <c:v>42226.951300000001</c:v>
                </c:pt>
                <c:pt idx="497">
                  <c:v>42226.962099999997</c:v>
                </c:pt>
                <c:pt idx="498">
                  <c:v>42226.971100000002</c:v>
                </c:pt>
                <c:pt idx="499">
                  <c:v>42226.982000000004</c:v>
                </c:pt>
                <c:pt idx="500">
                  <c:v>42226.991000000002</c:v>
                </c:pt>
              </c:numCache>
            </c:numRef>
          </c:xVal>
          <c:yVal>
            <c:numRef>
              <c:f>'WASP output selected segments'!$F$53:$F$553</c:f>
              <c:numCache>
                <c:formatCode>#,##0.00</c:formatCode>
                <c:ptCount val="501"/>
                <c:pt idx="0">
                  <c:v>7.0000000000000005E-8</c:v>
                </c:pt>
                <c:pt idx="1">
                  <c:v>1.3E-7</c:v>
                </c:pt>
                <c:pt idx="2">
                  <c:v>2.4999999999999999E-7</c:v>
                </c:pt>
                <c:pt idx="3">
                  <c:v>4.7E-7</c:v>
                </c:pt>
                <c:pt idx="4">
                  <c:v>8.5000000000000001E-7</c:v>
                </c:pt>
                <c:pt idx="5">
                  <c:v>1.7E-6</c:v>
                </c:pt>
                <c:pt idx="6">
                  <c:v>2.9699999999999999E-6</c:v>
                </c:pt>
                <c:pt idx="7">
                  <c:v>5.1100000000000002E-6</c:v>
                </c:pt>
                <c:pt idx="8">
                  <c:v>8.6400000000000003E-6</c:v>
                </c:pt>
                <c:pt idx="9">
                  <c:v>1.4399999999999999E-5</c:v>
                </c:pt>
                <c:pt idx="10">
                  <c:v>2.6069999999999999E-5</c:v>
                </c:pt>
                <c:pt idx="11">
                  <c:v>4.21E-5</c:v>
                </c:pt>
                <c:pt idx="12">
                  <c:v>6.7050000000000003E-5</c:v>
                </c:pt>
                <c:pt idx="13">
                  <c:v>1.0541E-4</c:v>
                </c:pt>
                <c:pt idx="14">
                  <c:v>1.6362000000000001E-4</c:v>
                </c:pt>
                <c:pt idx="15">
                  <c:v>2.7289000000000002E-4</c:v>
                </c:pt>
                <c:pt idx="16">
                  <c:v>4.1255000000000003E-4</c:v>
                </c:pt>
                <c:pt idx="17">
                  <c:v>6.1662000000000002E-4</c:v>
                </c:pt>
                <c:pt idx="18">
                  <c:v>9.1153000000000002E-4</c:v>
                </c:pt>
                <c:pt idx="19">
                  <c:v>1.3331599999999999E-3</c:v>
                </c:pt>
                <c:pt idx="20">
                  <c:v>2.0753099999999999E-3</c:v>
                </c:pt>
                <c:pt idx="21">
                  <c:v>2.9679900000000002E-3</c:v>
                </c:pt>
                <c:pt idx="22">
                  <c:v>4.2036199999999999E-3</c:v>
                </c:pt>
                <c:pt idx="23">
                  <c:v>6.0770399999999997E-3</c:v>
                </c:pt>
                <c:pt idx="24">
                  <c:v>8.4412500000000008E-3</c:v>
                </c:pt>
                <c:pt idx="25">
                  <c:v>1.162119E-2</c:v>
                </c:pt>
                <c:pt idx="26">
                  <c:v>1.5860809999999999E-2</c:v>
                </c:pt>
                <c:pt idx="27">
                  <c:v>2.1464810000000001E-2</c:v>
                </c:pt>
                <c:pt idx="28">
                  <c:v>3.0527370000000002E-2</c:v>
                </c:pt>
                <c:pt idx="29">
                  <c:v>4.0581390000000002E-2</c:v>
                </c:pt>
                <c:pt idx="30">
                  <c:v>5.3526600000000001E-2</c:v>
                </c:pt>
                <c:pt idx="31">
                  <c:v>7.0064249999999995E-2</c:v>
                </c:pt>
                <c:pt idx="32">
                  <c:v>9.102971E-2</c:v>
                </c:pt>
                <c:pt idx="33">
                  <c:v>0.1234333</c:v>
                </c:pt>
                <c:pt idx="34">
                  <c:v>0.1578495</c:v>
                </c:pt>
                <c:pt idx="35">
                  <c:v>0.20046494000000001</c:v>
                </c:pt>
                <c:pt idx="36">
                  <c:v>0.25286239999999999</c:v>
                </c:pt>
                <c:pt idx="37">
                  <c:v>0.31684390000000001</c:v>
                </c:pt>
                <c:pt idx="38">
                  <c:v>0.41179450000000001</c:v>
                </c:pt>
                <c:pt idx="39">
                  <c:v>0.50876650000000001</c:v>
                </c:pt>
                <c:pt idx="40">
                  <c:v>0.62470232999999997</c:v>
                </c:pt>
                <c:pt idx="41">
                  <c:v>0.76244100000000004</c:v>
                </c:pt>
                <c:pt idx="42">
                  <c:v>0.96088629999999997</c:v>
                </c:pt>
                <c:pt idx="43">
                  <c:v>1.1578533</c:v>
                </c:pt>
                <c:pt idx="44">
                  <c:v>1.387424</c:v>
                </c:pt>
                <c:pt idx="45">
                  <c:v>1.6534819999999999</c:v>
                </c:pt>
                <c:pt idx="46">
                  <c:v>2.0267010000000001</c:v>
                </c:pt>
                <c:pt idx="47">
                  <c:v>2.387737</c:v>
                </c:pt>
                <c:pt idx="48">
                  <c:v>2.7990322000000001</c:v>
                </c:pt>
                <c:pt idx="49">
                  <c:v>3.365456</c:v>
                </c:pt>
                <c:pt idx="50">
                  <c:v>3.9037570000000001</c:v>
                </c:pt>
                <c:pt idx="51">
                  <c:v>4.5074262000000003</c:v>
                </c:pt>
                <c:pt idx="52">
                  <c:v>5.3248860000000002</c:v>
                </c:pt>
                <c:pt idx="53">
                  <c:v>6.0892419999999996</c:v>
                </c:pt>
                <c:pt idx="54">
                  <c:v>6.9341689999999998</c:v>
                </c:pt>
                <c:pt idx="55">
                  <c:v>8.0608033999999993</c:v>
                </c:pt>
                <c:pt idx="56">
                  <c:v>9.0986729999999998</c:v>
                </c:pt>
                <c:pt idx="57">
                  <c:v>10.46899</c:v>
                </c:pt>
                <c:pt idx="58">
                  <c:v>11.719340000000001</c:v>
                </c:pt>
                <c:pt idx="59">
                  <c:v>13.354850000000001</c:v>
                </c:pt>
                <c:pt idx="60">
                  <c:v>14.833731</c:v>
                </c:pt>
                <c:pt idx="61">
                  <c:v>16.751104000000002</c:v>
                </c:pt>
                <c:pt idx="62">
                  <c:v>18.469991</c:v>
                </c:pt>
                <c:pt idx="63">
                  <c:v>20.679790000000001</c:v>
                </c:pt>
                <c:pt idx="64">
                  <c:v>22.644600000000001</c:v>
                </c:pt>
                <c:pt idx="65">
                  <c:v>25.150221999999999</c:v>
                </c:pt>
                <c:pt idx="66">
                  <c:v>27.360541999999999</c:v>
                </c:pt>
                <c:pt idx="67">
                  <c:v>30.157440000000001</c:v>
                </c:pt>
                <c:pt idx="68">
                  <c:v>32.605989999999998</c:v>
                </c:pt>
                <c:pt idx="69">
                  <c:v>35.681144000000003</c:v>
                </c:pt>
                <c:pt idx="70">
                  <c:v>38.353490000000001</c:v>
                </c:pt>
                <c:pt idx="71">
                  <c:v>41.685290999999999</c:v>
                </c:pt>
                <c:pt idx="72">
                  <c:v>45.144950000000001</c:v>
                </c:pt>
                <c:pt idx="73">
                  <c:v>48.118310000000001</c:v>
                </c:pt>
                <c:pt idx="74">
                  <c:v>51.784854000000003</c:v>
                </c:pt>
                <c:pt idx="75">
                  <c:v>55.547080000000001</c:v>
                </c:pt>
                <c:pt idx="76">
                  <c:v>58.745609999999999</c:v>
                </c:pt>
                <c:pt idx="77">
                  <c:v>62.647370000000002</c:v>
                </c:pt>
                <c:pt idx="78">
                  <c:v>66.604029999999995</c:v>
                </c:pt>
                <c:pt idx="79">
                  <c:v>69.931663</c:v>
                </c:pt>
                <c:pt idx="80">
                  <c:v>73.947012999999998</c:v>
                </c:pt>
                <c:pt idx="81">
                  <c:v>77.970519999999993</c:v>
                </c:pt>
                <c:pt idx="82">
                  <c:v>81.317153000000005</c:v>
                </c:pt>
                <c:pt idx="83">
                  <c:v>85.310400999999999</c:v>
                </c:pt>
                <c:pt idx="84">
                  <c:v>89.262252000000004</c:v>
                </c:pt>
                <c:pt idx="85">
                  <c:v>93.155180999999999</c:v>
                </c:pt>
                <c:pt idx="86">
                  <c:v>96.971900000000005</c:v>
                </c:pt>
                <c:pt idx="87">
                  <c:v>100.08203</c:v>
                </c:pt>
                <c:pt idx="88">
                  <c:v>103.7154</c:v>
                </c:pt>
                <c:pt idx="89">
                  <c:v>107.2259</c:v>
                </c:pt>
                <c:pt idx="90">
                  <c:v>110.5984</c:v>
                </c:pt>
                <c:pt idx="91">
                  <c:v>113.8185</c:v>
                </c:pt>
                <c:pt idx="92">
                  <c:v>116.3758</c:v>
                </c:pt>
                <c:pt idx="93">
                  <c:v>119.2825</c:v>
                </c:pt>
                <c:pt idx="94">
                  <c:v>122.0016</c:v>
                </c:pt>
                <c:pt idx="95">
                  <c:v>124.5227</c:v>
                </c:pt>
                <c:pt idx="96">
                  <c:v>126.8369</c:v>
                </c:pt>
                <c:pt idx="97">
                  <c:v>128.93629999999999</c:v>
                </c:pt>
                <c:pt idx="98">
                  <c:v>130.81440000000001</c:v>
                </c:pt>
                <c:pt idx="99">
                  <c:v>132.46593999999999</c:v>
                </c:pt>
                <c:pt idx="100">
                  <c:v>133.88711000000001</c:v>
                </c:pt>
                <c:pt idx="101">
                  <c:v>135.0753</c:v>
                </c:pt>
                <c:pt idx="102">
                  <c:v>136.02911</c:v>
                </c:pt>
                <c:pt idx="103">
                  <c:v>136.74851000000001</c:v>
                </c:pt>
                <c:pt idx="104">
                  <c:v>137.2346</c:v>
                </c:pt>
                <c:pt idx="105">
                  <c:v>137.4897</c:v>
                </c:pt>
                <c:pt idx="106">
                  <c:v>137.5172</c:v>
                </c:pt>
                <c:pt idx="107">
                  <c:v>137.32140000000001</c:v>
                </c:pt>
                <c:pt idx="108">
                  <c:v>136.90782999999999</c:v>
                </c:pt>
                <c:pt idx="109">
                  <c:v>136.28273999999999</c:v>
                </c:pt>
                <c:pt idx="110">
                  <c:v>135.45330000000001</c:v>
                </c:pt>
                <c:pt idx="111">
                  <c:v>134.4273</c:v>
                </c:pt>
                <c:pt idx="112">
                  <c:v>133.2133</c:v>
                </c:pt>
                <c:pt idx="113">
                  <c:v>131.82041000000001</c:v>
                </c:pt>
                <c:pt idx="114">
                  <c:v>130.25829999999999</c:v>
                </c:pt>
                <c:pt idx="115">
                  <c:v>128.53700000000001</c:v>
                </c:pt>
                <c:pt idx="116">
                  <c:v>126.34133</c:v>
                </c:pt>
                <c:pt idx="117">
                  <c:v>124.31084</c:v>
                </c:pt>
                <c:pt idx="118">
                  <c:v>122.15470000000001</c:v>
                </c:pt>
                <c:pt idx="119">
                  <c:v>119.8837</c:v>
                </c:pt>
                <c:pt idx="120">
                  <c:v>117.5087</c:v>
                </c:pt>
                <c:pt idx="121">
                  <c:v>115.0406</c:v>
                </c:pt>
                <c:pt idx="122">
                  <c:v>112.0577</c:v>
                </c:pt>
                <c:pt idx="123">
                  <c:v>109.42424</c:v>
                </c:pt>
                <c:pt idx="124">
                  <c:v>106.73090000000001</c:v>
                </c:pt>
                <c:pt idx="125">
                  <c:v>103.98752</c:v>
                </c:pt>
                <c:pt idx="126">
                  <c:v>101.2039</c:v>
                </c:pt>
                <c:pt idx="127">
                  <c:v>97.917793000000003</c:v>
                </c:pt>
                <c:pt idx="128">
                  <c:v>95.078270000000003</c:v>
                </c:pt>
                <c:pt idx="129">
                  <c:v>92.226590000000002</c:v>
                </c:pt>
                <c:pt idx="130">
                  <c:v>88.894970000000001</c:v>
                </c:pt>
                <c:pt idx="131">
                  <c:v>86.043930000000003</c:v>
                </c:pt>
                <c:pt idx="132">
                  <c:v>83.204669999999993</c:v>
                </c:pt>
                <c:pt idx="133">
                  <c:v>80.383790000000005</c:v>
                </c:pt>
                <c:pt idx="134">
                  <c:v>77.124213999999995</c:v>
                </c:pt>
                <c:pt idx="135">
                  <c:v>74.363722999999993</c:v>
                </c:pt>
                <c:pt idx="136">
                  <c:v>71.639600000000002</c:v>
                </c:pt>
                <c:pt idx="137">
                  <c:v>68.513689999999997</c:v>
                </c:pt>
                <c:pt idx="138">
                  <c:v>65.884</c:v>
                </c:pt>
                <c:pt idx="139">
                  <c:v>62.879283000000001</c:v>
                </c:pt>
                <c:pt idx="140">
                  <c:v>60.361879999999999</c:v>
                </c:pt>
                <c:pt idx="141">
                  <c:v>57.90117</c:v>
                </c:pt>
                <c:pt idx="142">
                  <c:v>55.105359999999997</c:v>
                </c:pt>
                <c:pt idx="143">
                  <c:v>52.775683999999998</c:v>
                </c:pt>
                <c:pt idx="144">
                  <c:v>50.138052999999999</c:v>
                </c:pt>
                <c:pt idx="145">
                  <c:v>47.947670000000002</c:v>
                </c:pt>
                <c:pt idx="146">
                  <c:v>45.823431999999997</c:v>
                </c:pt>
                <c:pt idx="147">
                  <c:v>43.429752000000001</c:v>
                </c:pt>
                <c:pt idx="148">
                  <c:v>41.451070000000001</c:v>
                </c:pt>
                <c:pt idx="149">
                  <c:v>39.228073000000002</c:v>
                </c:pt>
                <c:pt idx="150">
                  <c:v>37.395829999999997</c:v>
                </c:pt>
                <c:pt idx="151">
                  <c:v>35.343159999999997</c:v>
                </c:pt>
                <c:pt idx="152">
                  <c:v>33.655940999999999</c:v>
                </c:pt>
                <c:pt idx="153">
                  <c:v>31.770779999999998</c:v>
                </c:pt>
                <c:pt idx="154">
                  <c:v>30.225280000000001</c:v>
                </c:pt>
                <c:pt idx="155">
                  <c:v>28.502800000000001</c:v>
                </c:pt>
                <c:pt idx="156">
                  <c:v>27.094139999999999</c:v>
                </c:pt>
                <c:pt idx="157">
                  <c:v>25.527920999999999</c:v>
                </c:pt>
                <c:pt idx="158">
                  <c:v>24.250039999999998</c:v>
                </c:pt>
                <c:pt idx="159">
                  <c:v>22.832443000000001</c:v>
                </c:pt>
                <c:pt idx="160">
                  <c:v>21.678370999999999</c:v>
                </c:pt>
                <c:pt idx="161">
                  <c:v>20.400870000000001</c:v>
                </c:pt>
                <c:pt idx="162">
                  <c:v>19.363014</c:v>
                </c:pt>
                <c:pt idx="163">
                  <c:v>18.216480000000001</c:v>
                </c:pt>
                <c:pt idx="164">
                  <c:v>17.136564</c:v>
                </c:pt>
                <c:pt idx="165">
                  <c:v>16.261844</c:v>
                </c:pt>
                <c:pt idx="166">
                  <c:v>15.298294</c:v>
                </c:pt>
                <c:pt idx="167">
                  <c:v>14.519209999999999</c:v>
                </c:pt>
                <c:pt idx="168">
                  <c:v>13.662459999999999</c:v>
                </c:pt>
                <c:pt idx="169">
                  <c:v>12.859299999999999</c:v>
                </c:pt>
                <c:pt idx="170">
                  <c:v>12.211484</c:v>
                </c:pt>
                <c:pt idx="171">
                  <c:v>11.500731999999999</c:v>
                </c:pt>
                <c:pt idx="172">
                  <c:v>10.836</c:v>
                </c:pt>
                <c:pt idx="173">
                  <c:v>10.300929999999999</c:v>
                </c:pt>
                <c:pt idx="174">
                  <c:v>9.7149763</c:v>
                </c:pt>
                <c:pt idx="175">
                  <c:v>9.1679720000000007</c:v>
                </c:pt>
                <c:pt idx="176">
                  <c:v>8.7283419999999996</c:v>
                </c:pt>
                <c:pt idx="177">
                  <c:v>8.2475471000000002</c:v>
                </c:pt>
                <c:pt idx="178">
                  <c:v>7.7992569999999999</c:v>
                </c:pt>
                <c:pt idx="179">
                  <c:v>7.4392889999999996</c:v>
                </c:pt>
                <c:pt idx="180">
                  <c:v>7.0458749999999997</c:v>
                </c:pt>
                <c:pt idx="181">
                  <c:v>6.6792150000000001</c:v>
                </c:pt>
                <c:pt idx="182">
                  <c:v>6.3374670000000002</c:v>
                </c:pt>
                <c:pt idx="183">
                  <c:v>6.0630363999999997</c:v>
                </c:pt>
                <c:pt idx="184">
                  <c:v>5.7629679999999999</c:v>
                </c:pt>
                <c:pt idx="185">
                  <c:v>5.4830341000000002</c:v>
                </c:pt>
                <c:pt idx="186">
                  <c:v>5.2217320000000003</c:v>
                </c:pt>
                <c:pt idx="187">
                  <c:v>5.0115109999999996</c:v>
                </c:pt>
                <c:pt idx="188">
                  <c:v>4.7811120000000003</c:v>
                </c:pt>
                <c:pt idx="189">
                  <c:v>4.5655131000000004</c:v>
                </c:pt>
                <c:pt idx="190">
                  <c:v>4.3635320000000002</c:v>
                </c:pt>
                <c:pt idx="191">
                  <c:v>4.174061</c:v>
                </c:pt>
                <c:pt idx="192">
                  <c:v>4.0208310999999997</c:v>
                </c:pt>
                <c:pt idx="193">
                  <c:v>3.8519144000000001</c:v>
                </c:pt>
                <c:pt idx="194">
                  <c:v>3.6927542</c:v>
                </c:pt>
                <c:pt idx="195">
                  <c:v>3.5425200000000001</c:v>
                </c:pt>
                <c:pt idx="196">
                  <c:v>3.4004454000000002</c:v>
                </c:pt>
                <c:pt idx="197">
                  <c:v>3.2658280999999998</c:v>
                </c:pt>
                <c:pt idx="198">
                  <c:v>3.1380219999999999</c:v>
                </c:pt>
                <c:pt idx="199">
                  <c:v>3.0334471999999999</c:v>
                </c:pt>
                <c:pt idx="200">
                  <c:v>2.9167683000000002</c:v>
                </c:pt>
                <c:pt idx="201">
                  <c:v>2.8053542999999999</c:v>
                </c:pt>
                <c:pt idx="202">
                  <c:v>2.6987592999999999</c:v>
                </c:pt>
                <c:pt idx="203">
                  <c:v>2.5965799999999999</c:v>
                </c:pt>
                <c:pt idx="204">
                  <c:v>2.498456</c:v>
                </c:pt>
                <c:pt idx="205">
                  <c:v>2.4040620000000001</c:v>
                </c:pt>
                <c:pt idx="206">
                  <c:v>2.3131103</c:v>
                </c:pt>
                <c:pt idx="207">
                  <c:v>2.2253470000000002</c:v>
                </c:pt>
                <c:pt idx="208">
                  <c:v>2.1405433999999999</c:v>
                </c:pt>
                <c:pt idx="209">
                  <c:v>2.0585024000000001</c:v>
                </c:pt>
                <c:pt idx="210">
                  <c:v>1.9790493</c:v>
                </c:pt>
                <c:pt idx="211">
                  <c:v>1.9020322999999999</c:v>
                </c:pt>
                <c:pt idx="212">
                  <c:v>1.8378559999999999</c:v>
                </c:pt>
                <c:pt idx="213">
                  <c:v>1.7650271</c:v>
                </c:pt>
                <c:pt idx="214">
                  <c:v>1.6943041000000001</c:v>
                </c:pt>
                <c:pt idx="215">
                  <c:v>1.625602</c:v>
                </c:pt>
                <c:pt idx="216">
                  <c:v>1.5588481000000001</c:v>
                </c:pt>
                <c:pt idx="217">
                  <c:v>1.4939819999999999</c:v>
                </c:pt>
                <c:pt idx="218">
                  <c:v>1.4220941</c:v>
                </c:pt>
                <c:pt idx="219">
                  <c:v>1.3611089999999999</c:v>
                </c:pt>
                <c:pt idx="220">
                  <c:v>1.3018751</c:v>
                </c:pt>
                <c:pt idx="221">
                  <c:v>1.2443621</c:v>
                </c:pt>
                <c:pt idx="222">
                  <c:v>1.188544</c:v>
                </c:pt>
                <c:pt idx="223">
                  <c:v>1.134398</c:v>
                </c:pt>
                <c:pt idx="224">
                  <c:v>1.081904</c:v>
                </c:pt>
                <c:pt idx="225">
                  <c:v>1.0310429999999999</c:v>
                </c:pt>
                <c:pt idx="226">
                  <c:v>0.98179793000000004</c:v>
                </c:pt>
                <c:pt idx="227">
                  <c:v>0.93415272000000005</c:v>
                </c:pt>
                <c:pt idx="228">
                  <c:v>0.88809101999999995</c:v>
                </c:pt>
                <c:pt idx="229">
                  <c:v>0.84359640000000002</c:v>
                </c:pt>
                <c:pt idx="230">
                  <c:v>0.80065240000000004</c:v>
                </c:pt>
                <c:pt idx="231">
                  <c:v>0.75924210000000003</c:v>
                </c:pt>
                <c:pt idx="232">
                  <c:v>0.71934759999999998</c:v>
                </c:pt>
                <c:pt idx="233">
                  <c:v>0.67558633999999995</c:v>
                </c:pt>
                <c:pt idx="234">
                  <c:v>0.63887620000000001</c:v>
                </c:pt>
                <c:pt idx="235">
                  <c:v>0.60361962999999996</c:v>
                </c:pt>
                <c:pt idx="236">
                  <c:v>0.56979449999999998</c:v>
                </c:pt>
                <c:pt idx="237">
                  <c:v>0.53737690000000005</c:v>
                </c:pt>
                <c:pt idx="238">
                  <c:v>0.50634190000000001</c:v>
                </c:pt>
                <c:pt idx="239">
                  <c:v>0.4766629</c:v>
                </c:pt>
                <c:pt idx="240">
                  <c:v>0.44831200999999998</c:v>
                </c:pt>
                <c:pt idx="241">
                  <c:v>0.42126039999999998</c:v>
                </c:pt>
                <c:pt idx="242">
                  <c:v>0.39189573999999999</c:v>
                </c:pt>
                <c:pt idx="243">
                  <c:v>0.36752360000000001</c:v>
                </c:pt>
                <c:pt idx="244">
                  <c:v>0.34435060000000001</c:v>
                </c:pt>
                <c:pt idx="245">
                  <c:v>0.32234279999999998</c:v>
                </c:pt>
                <c:pt idx="246">
                  <c:v>0.30146529999999999</c:v>
                </c:pt>
                <c:pt idx="247">
                  <c:v>0.28168270000000001</c:v>
                </c:pt>
                <c:pt idx="248">
                  <c:v>0.26295879999999999</c:v>
                </c:pt>
                <c:pt idx="249">
                  <c:v>0.24525701</c:v>
                </c:pt>
                <c:pt idx="250">
                  <c:v>0.22854060000000001</c:v>
                </c:pt>
                <c:pt idx="251">
                  <c:v>0.21277241999999999</c:v>
                </c:pt>
                <c:pt idx="252">
                  <c:v>0.19586529999999999</c:v>
                </c:pt>
                <c:pt idx="253">
                  <c:v>0.18200450000000001</c:v>
                </c:pt>
                <c:pt idx="254">
                  <c:v>0.16897590000000001</c:v>
                </c:pt>
                <c:pt idx="255">
                  <c:v>0.15674312000000001</c:v>
                </c:pt>
                <c:pt idx="256">
                  <c:v>0.14527023999999999</c:v>
                </c:pt>
                <c:pt idx="257">
                  <c:v>0.13452184</c:v>
                </c:pt>
                <c:pt idx="258">
                  <c:v>0.12446311</c:v>
                </c:pt>
                <c:pt idx="259">
                  <c:v>0.11506</c:v>
                </c:pt>
                <c:pt idx="260">
                  <c:v>0.10627913</c:v>
                </c:pt>
                <c:pt idx="261">
                  <c:v>9.6964289999999995E-2</c:v>
                </c:pt>
                <c:pt idx="262">
                  <c:v>8.9408829999999995E-2</c:v>
                </c:pt>
                <c:pt idx="263">
                  <c:v>8.2376759999999993E-2</c:v>
                </c:pt>
                <c:pt idx="264">
                  <c:v>7.5838619999999995E-2</c:v>
                </c:pt>
                <c:pt idx="265">
                  <c:v>6.9765960000000002E-2</c:v>
                </c:pt>
                <c:pt idx="266">
                  <c:v>6.4131389999999996E-2</c:v>
                </c:pt>
                <c:pt idx="267">
                  <c:v>5.8908580000000002E-2</c:v>
                </c:pt>
                <c:pt idx="268">
                  <c:v>5.4072259999999997E-2</c:v>
                </c:pt>
                <c:pt idx="269">
                  <c:v>4.959827E-2</c:v>
                </c:pt>
                <c:pt idx="270">
                  <c:v>4.5463490000000002E-2</c:v>
                </c:pt>
                <c:pt idx="271">
                  <c:v>4.1645910000000001E-2</c:v>
                </c:pt>
                <c:pt idx="272">
                  <c:v>3.7644530000000002E-2</c:v>
                </c:pt>
                <c:pt idx="273">
                  <c:v>3.4437410000000002E-2</c:v>
                </c:pt>
                <c:pt idx="274">
                  <c:v>3.1485100000000002E-2</c:v>
                </c:pt>
                <c:pt idx="275">
                  <c:v>2.8769860000000001E-2</c:v>
                </c:pt>
                <c:pt idx="276">
                  <c:v>2.6274929999999998E-2</c:v>
                </c:pt>
                <c:pt idx="277">
                  <c:v>2.3984479999999999E-2</c:v>
                </c:pt>
                <c:pt idx="278">
                  <c:v>2.1883639999999999E-2</c:v>
                </c:pt>
                <c:pt idx="279">
                  <c:v>1.9958389999999999E-2</c:v>
                </c:pt>
                <c:pt idx="280">
                  <c:v>1.8195579999999999E-2</c:v>
                </c:pt>
                <c:pt idx="281">
                  <c:v>1.6582889999999999E-2</c:v>
                </c:pt>
                <c:pt idx="282">
                  <c:v>1.5108760000000001E-2</c:v>
                </c:pt>
                <c:pt idx="283">
                  <c:v>1.357993E-2</c:v>
                </c:pt>
                <c:pt idx="284">
                  <c:v>1.2367339999999999E-2</c:v>
                </c:pt>
                <c:pt idx="285">
                  <c:v>1.1261800000000001E-2</c:v>
                </c:pt>
                <c:pt idx="286">
                  <c:v>1.0254660000000001E-2</c:v>
                </c:pt>
                <c:pt idx="287">
                  <c:v>9.3378699999999999E-3</c:v>
                </c:pt>
                <c:pt idx="288">
                  <c:v>8.5039799999999995E-3</c:v>
                </c:pt>
                <c:pt idx="289">
                  <c:v>7.7460699999999999E-3</c:v>
                </c:pt>
                <c:pt idx="290">
                  <c:v>7.0577399999999998E-3</c:v>
                </c:pt>
                <c:pt idx="291">
                  <c:v>6.43306E-3</c:v>
                </c:pt>
                <c:pt idx="292">
                  <c:v>5.8665599999999998E-3</c:v>
                </c:pt>
                <c:pt idx="293">
                  <c:v>5.3531899999999999E-3</c:v>
                </c:pt>
                <c:pt idx="294">
                  <c:v>4.8882999999999999E-3</c:v>
                </c:pt>
                <c:pt idx="295">
                  <c:v>4.4108799999999998E-3</c:v>
                </c:pt>
                <c:pt idx="296">
                  <c:v>4.0358900000000003E-3</c:v>
                </c:pt>
                <c:pt idx="297">
                  <c:v>3.69704E-3</c:v>
                </c:pt>
                <c:pt idx="298">
                  <c:v>3.3910500000000001E-3</c:v>
                </c:pt>
                <c:pt idx="299">
                  <c:v>3.1149300000000001E-3</c:v>
                </c:pt>
                <c:pt idx="300">
                  <c:v>2.8659100000000002E-3</c:v>
                </c:pt>
                <c:pt idx="301">
                  <c:v>2.6414699999999999E-3</c:v>
                </c:pt>
                <c:pt idx="302">
                  <c:v>2.43932E-3</c:v>
                </c:pt>
                <c:pt idx="303">
                  <c:v>2.2573599999999999E-3</c:v>
                </c:pt>
                <c:pt idx="304">
                  <c:v>2.0936599999999998E-3</c:v>
                </c:pt>
                <c:pt idx="305">
                  <c:v>1.9464899999999999E-3</c:v>
                </c:pt>
                <c:pt idx="306">
                  <c:v>1.8142500000000001E-3</c:v>
                </c:pt>
                <c:pt idx="307">
                  <c:v>1.67954E-3</c:v>
                </c:pt>
                <c:pt idx="308">
                  <c:v>1.5745900000000001E-3</c:v>
                </c:pt>
                <c:pt idx="309">
                  <c:v>1.4804499999999999E-3</c:v>
                </c:pt>
                <c:pt idx="310">
                  <c:v>1.39605E-3</c:v>
                </c:pt>
                <c:pt idx="311">
                  <c:v>1.32044E-3</c:v>
                </c:pt>
                <c:pt idx="312">
                  <c:v>1.2527199999999999E-3</c:v>
                </c:pt>
                <c:pt idx="313">
                  <c:v>1.1921E-3</c:v>
                </c:pt>
                <c:pt idx="314">
                  <c:v>1.13787E-3</c:v>
                </c:pt>
                <c:pt idx="315">
                  <c:v>1.08938E-3</c:v>
                </c:pt>
                <c:pt idx="316">
                  <c:v>1.04604E-3</c:v>
                </c:pt>
                <c:pt idx="317">
                  <c:v>1.0073199999999999E-3</c:v>
                </c:pt>
                <c:pt idx="318">
                  <c:v>9.7274000000000004E-4</c:v>
                </c:pt>
                <c:pt idx="319">
                  <c:v>9.4187999999999997E-4</c:v>
                </c:pt>
                <c:pt idx="320">
                  <c:v>9.1434000000000003E-4</c:v>
                </c:pt>
                <c:pt idx="321">
                  <c:v>8.8648999999999998E-4</c:v>
                </c:pt>
                <c:pt idx="322">
                  <c:v>8.6494999999999996E-4</c:v>
                </c:pt>
                <c:pt idx="323">
                  <c:v>8.4575000000000004E-4</c:v>
                </c:pt>
                <c:pt idx="324">
                  <c:v>8.2865E-4</c:v>
                </c:pt>
                <c:pt idx="325">
                  <c:v>8.1342000000000003E-4</c:v>
                </c:pt>
                <c:pt idx="326">
                  <c:v>7.9986E-4</c:v>
                </c:pt>
                <c:pt idx="327">
                  <c:v>7.8779000000000002E-4</c:v>
                </c:pt>
                <c:pt idx="328">
                  <c:v>7.7705000000000005E-4</c:v>
                </c:pt>
                <c:pt idx="329">
                  <c:v>7.6749999999999995E-4</c:v>
                </c:pt>
                <c:pt idx="330">
                  <c:v>7.5900999999999996E-4</c:v>
                </c:pt>
                <c:pt idx="331">
                  <c:v>7.5146000000000002E-4</c:v>
                </c:pt>
                <c:pt idx="332">
                  <c:v>7.4474999999999997E-4</c:v>
                </c:pt>
                <c:pt idx="333">
                  <c:v>7.3879000000000002E-4</c:v>
                </c:pt>
                <c:pt idx="334">
                  <c:v>7.3349999999999999E-4</c:v>
                </c:pt>
                <c:pt idx="335">
                  <c:v>7.2880000000000004E-4</c:v>
                </c:pt>
                <c:pt idx="336">
                  <c:v>7.2464000000000003E-4</c:v>
                </c:pt>
                <c:pt idx="337">
                  <c:v>7.2093999999999999E-4</c:v>
                </c:pt>
                <c:pt idx="338">
                  <c:v>7.1765999999999996E-4</c:v>
                </c:pt>
                <c:pt idx="339">
                  <c:v>7.1475E-4</c:v>
                </c:pt>
                <c:pt idx="340">
                  <c:v>7.1217000000000003E-4</c:v>
                </c:pt>
                <c:pt idx="341">
                  <c:v>7.0989000000000002E-4</c:v>
                </c:pt>
                <c:pt idx="342">
                  <c:v>7.0786999999999998E-4</c:v>
                </c:pt>
                <c:pt idx="343">
                  <c:v>7.0607999999999999E-4</c:v>
                </c:pt>
                <c:pt idx="344">
                  <c:v>7.0450000000000005E-4</c:v>
                </c:pt>
                <c:pt idx="345">
                  <c:v>7.0310999999999995E-4</c:v>
                </c:pt>
                <c:pt idx="346">
                  <c:v>7.0186999999999995E-4</c:v>
                </c:pt>
                <c:pt idx="347">
                  <c:v>7.0078000000000002E-4</c:v>
                </c:pt>
                <c:pt idx="348">
                  <c:v>6.9981999999999998E-4</c:v>
                </c:pt>
                <c:pt idx="349">
                  <c:v>6.9897999999999998E-4</c:v>
                </c:pt>
                <c:pt idx="350">
                  <c:v>6.9824000000000004E-4</c:v>
                </c:pt>
                <c:pt idx="351">
                  <c:v>6.9758000000000005E-4</c:v>
                </c:pt>
                <c:pt idx="352">
                  <c:v>6.9709000000000004E-4</c:v>
                </c:pt>
                <c:pt idx="353">
                  <c:v>6.9658000000000003E-4</c:v>
                </c:pt>
                <c:pt idx="354">
                  <c:v>6.9612999999999999E-4</c:v>
                </c:pt>
                <c:pt idx="355">
                  <c:v>6.9574999999999997E-4</c:v>
                </c:pt>
                <c:pt idx="356">
                  <c:v>6.9541000000000004E-4</c:v>
                </c:pt>
                <c:pt idx="357">
                  <c:v>6.9512000000000003E-4</c:v>
                </c:pt>
                <c:pt idx="358">
                  <c:v>6.9488000000000004E-4</c:v>
                </c:pt>
                <c:pt idx="359">
                  <c:v>6.9470000000000003E-4</c:v>
                </c:pt>
                <c:pt idx="360">
                  <c:v>6.9452000000000001E-4</c:v>
                </c:pt>
                <c:pt idx="361">
                  <c:v>6.9437000000000003E-4</c:v>
                </c:pt>
                <c:pt idx="362">
                  <c:v>6.9424999999999999E-4</c:v>
                </c:pt>
                <c:pt idx="363">
                  <c:v>6.9415000000000004E-4</c:v>
                </c:pt>
                <c:pt idx="364">
                  <c:v>6.9408999999999996E-4</c:v>
                </c:pt>
                <c:pt idx="365">
                  <c:v>6.9404000000000004E-4</c:v>
                </c:pt>
                <c:pt idx="366">
                  <c:v>6.9399999999999996E-4</c:v>
                </c:pt>
                <c:pt idx="367">
                  <c:v>6.9399000000000001E-4</c:v>
                </c:pt>
                <c:pt idx="368">
                  <c:v>6.9399000000000001E-4</c:v>
                </c:pt>
                <c:pt idx="369">
                  <c:v>6.9399999999999996E-4</c:v>
                </c:pt>
                <c:pt idx="370">
                  <c:v>6.9404000000000004E-4</c:v>
                </c:pt>
                <c:pt idx="371">
                  <c:v>6.9408000000000002E-4</c:v>
                </c:pt>
                <c:pt idx="372">
                  <c:v>6.9413999999999999E-4</c:v>
                </c:pt>
                <c:pt idx="373">
                  <c:v>6.9419999999999996E-4</c:v>
                </c:pt>
                <c:pt idx="374">
                  <c:v>6.9428000000000003E-4</c:v>
                </c:pt>
                <c:pt idx="375">
                  <c:v>6.9437000000000003E-4</c:v>
                </c:pt>
                <c:pt idx="376">
                  <c:v>6.9444999999999999E-4</c:v>
                </c:pt>
                <c:pt idx="377">
                  <c:v>6.9455999999999999E-4</c:v>
                </c:pt>
                <c:pt idx="378">
                  <c:v>6.9468000000000004E-4</c:v>
                </c:pt>
                <c:pt idx="379">
                  <c:v>6.9479999999999997E-4</c:v>
                </c:pt>
                <c:pt idx="380">
                  <c:v>6.9492999999999996E-4</c:v>
                </c:pt>
                <c:pt idx="381">
                  <c:v>6.9508000000000005E-4</c:v>
                </c:pt>
                <c:pt idx="382">
                  <c:v>6.9521000000000003E-4</c:v>
                </c:pt>
                <c:pt idx="383">
                  <c:v>6.9538E-4</c:v>
                </c:pt>
                <c:pt idx="384">
                  <c:v>6.9554999999999997E-4</c:v>
                </c:pt>
                <c:pt idx="385">
                  <c:v>6.9570000000000005E-4</c:v>
                </c:pt>
                <c:pt idx="386">
                  <c:v>6.9587999999999996E-4</c:v>
                </c:pt>
                <c:pt idx="387">
                  <c:v>6.9605000000000003E-4</c:v>
                </c:pt>
                <c:pt idx="388">
                  <c:v>6.9625000000000004E-4</c:v>
                </c:pt>
                <c:pt idx="389">
                  <c:v>6.9645000000000004E-4</c:v>
                </c:pt>
                <c:pt idx="390">
                  <c:v>6.9662999999999995E-4</c:v>
                </c:pt>
                <c:pt idx="391">
                  <c:v>6.9685000000000005E-4</c:v>
                </c:pt>
                <c:pt idx="392">
                  <c:v>6.9704000000000001E-4</c:v>
                </c:pt>
                <c:pt idx="393">
                  <c:v>6.9727000000000005E-4</c:v>
                </c:pt>
                <c:pt idx="394">
                  <c:v>6.9748E-4</c:v>
                </c:pt>
                <c:pt idx="395">
                  <c:v>6.9771999999999998E-4</c:v>
                </c:pt>
                <c:pt idx="396">
                  <c:v>6.9793000000000003E-4</c:v>
                </c:pt>
                <c:pt idx="397">
                  <c:v>6.9817999999999996E-4</c:v>
                </c:pt>
                <c:pt idx="398">
                  <c:v>6.9839000000000001E-4</c:v>
                </c:pt>
                <c:pt idx="399">
                  <c:v>6.9864999999999999E-4</c:v>
                </c:pt>
                <c:pt idx="400">
                  <c:v>6.9888000000000003E-4</c:v>
                </c:pt>
                <c:pt idx="401">
                  <c:v>6.9915000000000005E-4</c:v>
                </c:pt>
                <c:pt idx="402">
                  <c:v>6.9937999999999999E-4</c:v>
                </c:pt>
                <c:pt idx="403">
                  <c:v>6.9965999999999995E-4</c:v>
                </c:pt>
                <c:pt idx="404">
                  <c:v>6.9990000000000004E-4</c:v>
                </c:pt>
                <c:pt idx="405">
                  <c:v>7.0018000000000001E-4</c:v>
                </c:pt>
                <c:pt idx="406">
                  <c:v>7.0041999999999999E-4</c:v>
                </c:pt>
                <c:pt idx="407">
                  <c:v>7.0067000000000003E-4</c:v>
                </c:pt>
                <c:pt idx="408">
                  <c:v>7.0096000000000004E-4</c:v>
                </c:pt>
                <c:pt idx="409">
                  <c:v>7.0120999999999996E-4</c:v>
                </c:pt>
                <c:pt idx="410">
                  <c:v>7.0151000000000002E-4</c:v>
                </c:pt>
                <c:pt idx="411">
                  <c:v>7.0175999999999995E-4</c:v>
                </c:pt>
                <c:pt idx="412">
                  <c:v>7.0202000000000003E-4</c:v>
                </c:pt>
                <c:pt idx="413">
                  <c:v>7.0231999999999998E-4</c:v>
                </c:pt>
                <c:pt idx="414">
                  <c:v>7.0257999999999996E-4</c:v>
                </c:pt>
                <c:pt idx="415">
                  <c:v>7.0288999999999996E-4</c:v>
                </c:pt>
                <c:pt idx="416">
                  <c:v>7.0315000000000004E-4</c:v>
                </c:pt>
                <c:pt idx="417">
                  <c:v>7.0341000000000002E-4</c:v>
                </c:pt>
                <c:pt idx="418">
                  <c:v>7.0372000000000002E-4</c:v>
                </c:pt>
                <c:pt idx="419">
                  <c:v>7.0397999999999999E-4</c:v>
                </c:pt>
                <c:pt idx="420">
                  <c:v>7.0425000000000001E-4</c:v>
                </c:pt>
                <c:pt idx="421">
                  <c:v>7.0450999999999999E-4</c:v>
                </c:pt>
                <c:pt idx="422">
                  <c:v>7.0481999999999999E-4</c:v>
                </c:pt>
                <c:pt idx="423">
                  <c:v>7.0509000000000001E-4</c:v>
                </c:pt>
                <c:pt idx="424">
                  <c:v>7.0534999999999999E-4</c:v>
                </c:pt>
                <c:pt idx="425">
                  <c:v>7.0565999999999999E-4</c:v>
                </c:pt>
                <c:pt idx="426">
                  <c:v>7.0591999999999996E-4</c:v>
                </c:pt>
                <c:pt idx="427">
                  <c:v>7.0618999999999999E-4</c:v>
                </c:pt>
                <c:pt idx="428">
                  <c:v>7.0644999999999996E-4</c:v>
                </c:pt>
                <c:pt idx="429">
                  <c:v>7.0671000000000004E-4</c:v>
                </c:pt>
                <c:pt idx="430">
                  <c:v>7.0701E-4</c:v>
                </c:pt>
                <c:pt idx="431">
                  <c:v>7.0726999999999997E-4</c:v>
                </c:pt>
                <c:pt idx="432">
                  <c:v>7.0753000000000005E-4</c:v>
                </c:pt>
                <c:pt idx="433">
                  <c:v>7.0779000000000003E-4</c:v>
                </c:pt>
                <c:pt idx="434">
                  <c:v>7.0803999999999995E-4</c:v>
                </c:pt>
                <c:pt idx="435">
                  <c:v>7.0834000000000001E-4</c:v>
                </c:pt>
                <c:pt idx="436">
                  <c:v>7.0859000000000004E-4</c:v>
                </c:pt>
                <c:pt idx="437">
                  <c:v>7.0885000000000002E-4</c:v>
                </c:pt>
                <c:pt idx="438">
                  <c:v>7.0910000000000005E-4</c:v>
                </c:pt>
                <c:pt idx="439">
                  <c:v>7.0934999999999998E-4</c:v>
                </c:pt>
                <c:pt idx="440">
                  <c:v>7.0958999999999996E-4</c:v>
                </c:pt>
                <c:pt idx="441">
                  <c:v>7.0983999999999999E-4</c:v>
                </c:pt>
                <c:pt idx="442">
                  <c:v>7.1013000000000001E-4</c:v>
                </c:pt>
                <c:pt idx="443">
                  <c:v>7.1036999999999999E-4</c:v>
                </c:pt>
                <c:pt idx="444">
                  <c:v>7.1060999999999997E-4</c:v>
                </c:pt>
                <c:pt idx="445">
                  <c:v>7.1086000000000001E-4</c:v>
                </c:pt>
                <c:pt idx="446">
                  <c:v>7.1109999999999999E-4</c:v>
                </c:pt>
                <c:pt idx="447">
                  <c:v>7.1133000000000004E-4</c:v>
                </c:pt>
                <c:pt idx="448">
                  <c:v>7.1157000000000002E-4</c:v>
                </c:pt>
                <c:pt idx="449">
                  <c:v>7.1181E-4</c:v>
                </c:pt>
                <c:pt idx="450">
                  <c:v>7.1204000000000005E-4</c:v>
                </c:pt>
                <c:pt idx="451">
                  <c:v>7.1228000000000003E-4</c:v>
                </c:pt>
                <c:pt idx="452">
                  <c:v>7.1250999999999997E-4</c:v>
                </c:pt>
                <c:pt idx="453">
                  <c:v>7.1274000000000001E-4</c:v>
                </c:pt>
                <c:pt idx="454">
                  <c:v>7.1297999999999999E-4</c:v>
                </c:pt>
                <c:pt idx="455">
                  <c:v>7.1321000000000004E-4</c:v>
                </c:pt>
                <c:pt idx="456">
                  <c:v>7.1343000000000003E-4</c:v>
                </c:pt>
                <c:pt idx="457">
                  <c:v>7.1365999999999997E-4</c:v>
                </c:pt>
                <c:pt idx="458">
                  <c:v>7.1389000000000001E-4</c:v>
                </c:pt>
                <c:pt idx="459">
                  <c:v>7.1411999999999995E-4</c:v>
                </c:pt>
                <c:pt idx="460">
                  <c:v>7.1434000000000005E-4</c:v>
                </c:pt>
                <c:pt idx="461">
                  <c:v>7.1456999999999998E-4</c:v>
                </c:pt>
                <c:pt idx="462">
                  <c:v>7.1478999999999998E-4</c:v>
                </c:pt>
                <c:pt idx="463">
                  <c:v>7.1498000000000004E-4</c:v>
                </c:pt>
                <c:pt idx="464">
                  <c:v>7.1520000000000004E-4</c:v>
                </c:pt>
                <c:pt idx="465">
                  <c:v>7.1542000000000003E-4</c:v>
                </c:pt>
                <c:pt idx="466">
                  <c:v>7.1564999999999997E-4</c:v>
                </c:pt>
                <c:pt idx="467">
                  <c:v>7.1586999999999996E-4</c:v>
                </c:pt>
                <c:pt idx="468">
                  <c:v>7.1608999999999996E-4</c:v>
                </c:pt>
                <c:pt idx="469">
                  <c:v>7.1630999999999995E-4</c:v>
                </c:pt>
                <c:pt idx="470">
                  <c:v>7.1648999999999997E-4</c:v>
                </c:pt>
                <c:pt idx="471">
                  <c:v>7.1670999999999996E-4</c:v>
                </c:pt>
                <c:pt idx="472">
                  <c:v>7.1692999999999995E-4</c:v>
                </c:pt>
                <c:pt idx="473">
                  <c:v>7.1714999999999995E-4</c:v>
                </c:pt>
                <c:pt idx="474">
                  <c:v>7.1737000000000005E-4</c:v>
                </c:pt>
                <c:pt idx="475">
                  <c:v>7.1754999999999996E-4</c:v>
                </c:pt>
                <c:pt idx="476">
                  <c:v>7.1776999999999995E-4</c:v>
                </c:pt>
                <c:pt idx="477">
                  <c:v>7.1798000000000001E-4</c:v>
                </c:pt>
                <c:pt idx="478">
                  <c:v>7.182E-4</c:v>
                </c:pt>
                <c:pt idx="479">
                  <c:v>7.1838000000000002E-4</c:v>
                </c:pt>
                <c:pt idx="480">
                  <c:v>7.1860000000000001E-4</c:v>
                </c:pt>
                <c:pt idx="481">
                  <c:v>7.1880999999999996E-4</c:v>
                </c:pt>
                <c:pt idx="482">
                  <c:v>7.1898999999999997E-4</c:v>
                </c:pt>
                <c:pt idx="483">
                  <c:v>7.1920999999999997E-4</c:v>
                </c:pt>
                <c:pt idx="484">
                  <c:v>7.1942999999999996E-4</c:v>
                </c:pt>
                <c:pt idx="485">
                  <c:v>7.1964000000000001E-4</c:v>
                </c:pt>
                <c:pt idx="486">
                  <c:v>7.1982000000000003E-4</c:v>
                </c:pt>
                <c:pt idx="487">
                  <c:v>7.2004000000000002E-4</c:v>
                </c:pt>
                <c:pt idx="488">
                  <c:v>7.2022000000000004E-4</c:v>
                </c:pt>
                <c:pt idx="489">
                  <c:v>7.2042999999999999E-4</c:v>
                </c:pt>
                <c:pt idx="490">
                  <c:v>7.2064999999999998E-4</c:v>
                </c:pt>
                <c:pt idx="491">
                  <c:v>7.2083E-4</c:v>
                </c:pt>
                <c:pt idx="492">
                  <c:v>7.2104999999999999E-4</c:v>
                </c:pt>
                <c:pt idx="493">
                  <c:v>7.2126000000000004E-4</c:v>
                </c:pt>
                <c:pt idx="494">
                  <c:v>7.2143999999999995E-4</c:v>
                </c:pt>
                <c:pt idx="495">
                  <c:v>7.2166000000000005E-4</c:v>
                </c:pt>
                <c:pt idx="496">
                  <c:v>7.2183999999999996E-4</c:v>
                </c:pt>
                <c:pt idx="497">
                  <c:v>7.2205999999999995E-4</c:v>
                </c:pt>
                <c:pt idx="498">
                  <c:v>7.2223999999999997E-4</c:v>
                </c:pt>
                <c:pt idx="499">
                  <c:v>7.2245000000000002E-4</c:v>
                </c:pt>
                <c:pt idx="500">
                  <c:v>7.2263000000000004E-4</c:v>
                </c:pt>
              </c:numCache>
            </c:numRef>
          </c:yVal>
          <c:smooth val="1"/>
          <c:extLst>
            <c:ext xmlns:c16="http://schemas.microsoft.com/office/drawing/2014/chart" uri="{C3380CC4-5D6E-409C-BE32-E72D297353CC}">
              <c16:uniqueId val="{00000009-D0DE-44DF-844B-6397DCB29458}"/>
            </c:ext>
          </c:extLst>
        </c:ser>
        <c:ser>
          <c:idx val="2"/>
          <c:order val="2"/>
          <c:tx>
            <c:v>RK 147.2</c:v>
          </c:tx>
          <c:spPr>
            <a:ln>
              <a:solidFill>
                <a:schemeClr val="accent1">
                  <a:lumMod val="75000"/>
                </a:schemeClr>
              </a:solidFill>
            </a:ln>
          </c:spPr>
          <c:marker>
            <c:symbol val="none"/>
          </c:marker>
          <c:xVal>
            <c:numRef>
              <c:f>'WASP output selected segments'!$A$54:$A$553</c:f>
              <c:numCache>
                <c:formatCode>m/d/yy\ h:mm;@</c:formatCode>
                <c:ptCount val="500"/>
                <c:pt idx="0">
                  <c:v>42222.004699999998</c:v>
                </c:pt>
                <c:pt idx="1">
                  <c:v>42222.014300000003</c:v>
                </c:pt>
                <c:pt idx="2">
                  <c:v>42222.0239</c:v>
                </c:pt>
                <c:pt idx="3">
                  <c:v>42222.033600000002</c:v>
                </c:pt>
                <c:pt idx="4">
                  <c:v>42222.045100000003</c:v>
                </c:pt>
                <c:pt idx="5">
                  <c:v>42222.054700000001</c:v>
                </c:pt>
                <c:pt idx="6">
                  <c:v>42222.064400000003</c:v>
                </c:pt>
                <c:pt idx="7">
                  <c:v>42222.074000000001</c:v>
                </c:pt>
                <c:pt idx="8">
                  <c:v>42222.083599999998</c:v>
                </c:pt>
                <c:pt idx="9">
                  <c:v>42222.095200000003</c:v>
                </c:pt>
                <c:pt idx="10">
                  <c:v>42222.104800000001</c:v>
                </c:pt>
                <c:pt idx="11">
                  <c:v>42222.114399999999</c:v>
                </c:pt>
                <c:pt idx="12">
                  <c:v>42222.124000000003</c:v>
                </c:pt>
                <c:pt idx="13">
                  <c:v>42222.133600000001</c:v>
                </c:pt>
                <c:pt idx="14">
                  <c:v>42222.145199999999</c:v>
                </c:pt>
                <c:pt idx="15">
                  <c:v>42222.154799999997</c:v>
                </c:pt>
                <c:pt idx="16">
                  <c:v>42222.164400000001</c:v>
                </c:pt>
                <c:pt idx="17">
                  <c:v>42222.174099999997</c:v>
                </c:pt>
                <c:pt idx="18">
                  <c:v>42222.183700000001</c:v>
                </c:pt>
                <c:pt idx="19">
                  <c:v>42222.195200000002</c:v>
                </c:pt>
                <c:pt idx="20">
                  <c:v>42222.2048</c:v>
                </c:pt>
                <c:pt idx="21">
                  <c:v>42222.214500000002</c:v>
                </c:pt>
                <c:pt idx="22">
                  <c:v>42222.224900000001</c:v>
                </c:pt>
                <c:pt idx="23">
                  <c:v>42222.234600000003</c:v>
                </c:pt>
                <c:pt idx="24">
                  <c:v>42222.244200000001</c:v>
                </c:pt>
                <c:pt idx="25">
                  <c:v>42222.253799999999</c:v>
                </c:pt>
                <c:pt idx="26">
                  <c:v>42222.263400000003</c:v>
                </c:pt>
                <c:pt idx="27">
                  <c:v>42222.275000000001</c:v>
                </c:pt>
                <c:pt idx="28">
                  <c:v>42222.284599999999</c:v>
                </c:pt>
                <c:pt idx="29">
                  <c:v>42222.294199999997</c:v>
                </c:pt>
                <c:pt idx="30">
                  <c:v>42222.303800000002</c:v>
                </c:pt>
                <c:pt idx="31">
                  <c:v>42222.313399999999</c:v>
                </c:pt>
                <c:pt idx="32">
                  <c:v>42222.324999999997</c:v>
                </c:pt>
                <c:pt idx="33">
                  <c:v>42222.334499999997</c:v>
                </c:pt>
                <c:pt idx="34">
                  <c:v>42222.344100000002</c:v>
                </c:pt>
                <c:pt idx="35">
                  <c:v>42222.3537</c:v>
                </c:pt>
                <c:pt idx="36">
                  <c:v>42222.363299999997</c:v>
                </c:pt>
                <c:pt idx="37">
                  <c:v>42222.374799999998</c:v>
                </c:pt>
                <c:pt idx="38">
                  <c:v>42222.384299999998</c:v>
                </c:pt>
                <c:pt idx="39">
                  <c:v>42222.393900000003</c:v>
                </c:pt>
                <c:pt idx="40">
                  <c:v>42222.403400000003</c:v>
                </c:pt>
                <c:pt idx="41">
                  <c:v>42222.414799999999</c:v>
                </c:pt>
                <c:pt idx="42">
                  <c:v>42222.424299999999</c:v>
                </c:pt>
                <c:pt idx="43">
                  <c:v>42222.433799999999</c:v>
                </c:pt>
                <c:pt idx="44">
                  <c:v>42222.443299999999</c:v>
                </c:pt>
                <c:pt idx="45">
                  <c:v>42222.454599999997</c:v>
                </c:pt>
                <c:pt idx="46">
                  <c:v>42222.464</c:v>
                </c:pt>
                <c:pt idx="47">
                  <c:v>42222.473400000003</c:v>
                </c:pt>
                <c:pt idx="48">
                  <c:v>42222.484700000001</c:v>
                </c:pt>
                <c:pt idx="49">
                  <c:v>42222.494100000004</c:v>
                </c:pt>
                <c:pt idx="50">
                  <c:v>42222.503400000001</c:v>
                </c:pt>
                <c:pt idx="51">
                  <c:v>42222.514600000002</c:v>
                </c:pt>
                <c:pt idx="52">
                  <c:v>42222.5239</c:v>
                </c:pt>
                <c:pt idx="53">
                  <c:v>42222.533199999998</c:v>
                </c:pt>
                <c:pt idx="54">
                  <c:v>42222.544300000001</c:v>
                </c:pt>
                <c:pt idx="55">
                  <c:v>42222.553500000002</c:v>
                </c:pt>
                <c:pt idx="56">
                  <c:v>42222.564599999998</c:v>
                </c:pt>
                <c:pt idx="57">
                  <c:v>42222.573799999998</c:v>
                </c:pt>
                <c:pt idx="58">
                  <c:v>42222.584799999997</c:v>
                </c:pt>
                <c:pt idx="59">
                  <c:v>42222.5939</c:v>
                </c:pt>
                <c:pt idx="60">
                  <c:v>42222.604899999998</c:v>
                </c:pt>
                <c:pt idx="61">
                  <c:v>42222.614000000001</c:v>
                </c:pt>
                <c:pt idx="62">
                  <c:v>42222.624900000003</c:v>
                </c:pt>
                <c:pt idx="63">
                  <c:v>42222.633900000001</c:v>
                </c:pt>
                <c:pt idx="64">
                  <c:v>42222.644800000002</c:v>
                </c:pt>
                <c:pt idx="65">
                  <c:v>42222.6538</c:v>
                </c:pt>
                <c:pt idx="66">
                  <c:v>42222.664599999996</c:v>
                </c:pt>
                <c:pt idx="67">
                  <c:v>42222.673600000002</c:v>
                </c:pt>
                <c:pt idx="68">
                  <c:v>42222.684300000001</c:v>
                </c:pt>
                <c:pt idx="69">
                  <c:v>42222.693299999999</c:v>
                </c:pt>
                <c:pt idx="70">
                  <c:v>42222.703999999998</c:v>
                </c:pt>
                <c:pt idx="71">
                  <c:v>42222.714699999997</c:v>
                </c:pt>
                <c:pt idx="72">
                  <c:v>42222.7235</c:v>
                </c:pt>
                <c:pt idx="73">
                  <c:v>42222.734199999999</c:v>
                </c:pt>
                <c:pt idx="74">
                  <c:v>42222.7448</c:v>
                </c:pt>
                <c:pt idx="75">
                  <c:v>42222.753599999996</c:v>
                </c:pt>
                <c:pt idx="76">
                  <c:v>42222.764199999998</c:v>
                </c:pt>
                <c:pt idx="77">
                  <c:v>42222.774700000002</c:v>
                </c:pt>
                <c:pt idx="78">
                  <c:v>42222.783499999998</c:v>
                </c:pt>
                <c:pt idx="79">
                  <c:v>42222.794000000002</c:v>
                </c:pt>
                <c:pt idx="80">
                  <c:v>42222.804400000001</c:v>
                </c:pt>
                <c:pt idx="81">
                  <c:v>42222.813099999999</c:v>
                </c:pt>
                <c:pt idx="82">
                  <c:v>42222.823600000003</c:v>
                </c:pt>
                <c:pt idx="83">
                  <c:v>42222.834000000003</c:v>
                </c:pt>
                <c:pt idx="84">
                  <c:v>42222.844299999997</c:v>
                </c:pt>
                <c:pt idx="85">
                  <c:v>42222.854700000004</c:v>
                </c:pt>
                <c:pt idx="86">
                  <c:v>42222.863299999997</c:v>
                </c:pt>
                <c:pt idx="87">
                  <c:v>42222.873599999999</c:v>
                </c:pt>
                <c:pt idx="88">
                  <c:v>42222.883900000001</c:v>
                </c:pt>
                <c:pt idx="89">
                  <c:v>42222.894200000002</c:v>
                </c:pt>
                <c:pt idx="90">
                  <c:v>42222.904499999997</c:v>
                </c:pt>
                <c:pt idx="91">
                  <c:v>42222.913</c:v>
                </c:pt>
                <c:pt idx="92">
                  <c:v>42222.923199999997</c:v>
                </c:pt>
                <c:pt idx="93">
                  <c:v>42222.933400000002</c:v>
                </c:pt>
                <c:pt idx="94">
                  <c:v>42222.943599999999</c:v>
                </c:pt>
                <c:pt idx="95">
                  <c:v>42222.953699999998</c:v>
                </c:pt>
                <c:pt idx="96">
                  <c:v>42222.963900000002</c:v>
                </c:pt>
                <c:pt idx="97">
                  <c:v>42222.974000000002</c:v>
                </c:pt>
                <c:pt idx="98">
                  <c:v>42222.984100000001</c:v>
                </c:pt>
                <c:pt idx="99">
                  <c:v>42222.994100000004</c:v>
                </c:pt>
                <c:pt idx="100">
                  <c:v>42223.004200000003</c:v>
                </c:pt>
                <c:pt idx="101">
                  <c:v>42223.014199999998</c:v>
                </c:pt>
                <c:pt idx="102">
                  <c:v>42223.0242</c:v>
                </c:pt>
                <c:pt idx="103">
                  <c:v>42223.034200000002</c:v>
                </c:pt>
                <c:pt idx="104">
                  <c:v>42223.044199999997</c:v>
                </c:pt>
                <c:pt idx="105">
                  <c:v>42223.054199999999</c:v>
                </c:pt>
                <c:pt idx="106">
                  <c:v>42223.064100000003</c:v>
                </c:pt>
                <c:pt idx="107">
                  <c:v>42223.074000000001</c:v>
                </c:pt>
                <c:pt idx="108">
                  <c:v>42223.083899999998</c:v>
                </c:pt>
                <c:pt idx="109">
                  <c:v>42223.093800000002</c:v>
                </c:pt>
                <c:pt idx="110">
                  <c:v>42223.1037</c:v>
                </c:pt>
                <c:pt idx="111">
                  <c:v>42223.113499999999</c:v>
                </c:pt>
                <c:pt idx="112">
                  <c:v>42223.123399999997</c:v>
                </c:pt>
                <c:pt idx="113">
                  <c:v>42223.133199999997</c:v>
                </c:pt>
                <c:pt idx="114">
                  <c:v>42223.142999999996</c:v>
                </c:pt>
                <c:pt idx="115">
                  <c:v>42223.154399999999</c:v>
                </c:pt>
                <c:pt idx="116">
                  <c:v>42223.164100000002</c:v>
                </c:pt>
                <c:pt idx="117">
                  <c:v>42223.173900000002</c:v>
                </c:pt>
                <c:pt idx="118">
                  <c:v>42223.183599999997</c:v>
                </c:pt>
                <c:pt idx="119">
                  <c:v>42223.193299999999</c:v>
                </c:pt>
                <c:pt idx="120">
                  <c:v>42223.203000000001</c:v>
                </c:pt>
                <c:pt idx="121">
                  <c:v>42223.2143</c:v>
                </c:pt>
                <c:pt idx="122">
                  <c:v>42223.223899999997</c:v>
                </c:pt>
                <c:pt idx="123">
                  <c:v>42223.2336</c:v>
                </c:pt>
                <c:pt idx="124">
                  <c:v>42223.243199999997</c:v>
                </c:pt>
                <c:pt idx="125">
                  <c:v>42223.252800000002</c:v>
                </c:pt>
                <c:pt idx="126">
                  <c:v>42223.264000000003</c:v>
                </c:pt>
                <c:pt idx="127">
                  <c:v>42223.2736</c:v>
                </c:pt>
                <c:pt idx="128">
                  <c:v>42223.283100000001</c:v>
                </c:pt>
                <c:pt idx="129">
                  <c:v>42223.294300000001</c:v>
                </c:pt>
                <c:pt idx="130">
                  <c:v>42223.303800000002</c:v>
                </c:pt>
                <c:pt idx="131">
                  <c:v>42223.313300000002</c:v>
                </c:pt>
                <c:pt idx="132">
                  <c:v>42223.322800000002</c:v>
                </c:pt>
                <c:pt idx="133">
                  <c:v>42223.333899999998</c:v>
                </c:pt>
                <c:pt idx="134">
                  <c:v>42223.3433</c:v>
                </c:pt>
                <c:pt idx="135">
                  <c:v>42223.352800000001</c:v>
                </c:pt>
                <c:pt idx="136">
                  <c:v>42223.363799999999</c:v>
                </c:pt>
                <c:pt idx="137">
                  <c:v>42223.373200000002</c:v>
                </c:pt>
                <c:pt idx="138">
                  <c:v>42223.3842</c:v>
                </c:pt>
                <c:pt idx="139">
                  <c:v>42223.393600000003</c:v>
                </c:pt>
                <c:pt idx="140">
                  <c:v>42223.402999999998</c:v>
                </c:pt>
                <c:pt idx="141">
                  <c:v>42223.4139</c:v>
                </c:pt>
                <c:pt idx="142">
                  <c:v>42223.423300000002</c:v>
                </c:pt>
                <c:pt idx="143">
                  <c:v>42223.434200000003</c:v>
                </c:pt>
                <c:pt idx="144">
                  <c:v>42223.443500000001</c:v>
                </c:pt>
                <c:pt idx="145">
                  <c:v>42223.452799999999</c:v>
                </c:pt>
                <c:pt idx="146">
                  <c:v>42223.4637</c:v>
                </c:pt>
                <c:pt idx="147">
                  <c:v>42223.472999999998</c:v>
                </c:pt>
                <c:pt idx="148">
                  <c:v>42223.483800000002</c:v>
                </c:pt>
                <c:pt idx="149">
                  <c:v>42223.4931</c:v>
                </c:pt>
                <c:pt idx="150">
                  <c:v>42223.503900000003</c:v>
                </c:pt>
                <c:pt idx="151">
                  <c:v>42223.513200000001</c:v>
                </c:pt>
                <c:pt idx="152">
                  <c:v>42223.5239</c:v>
                </c:pt>
                <c:pt idx="153">
                  <c:v>42223.533100000001</c:v>
                </c:pt>
                <c:pt idx="154">
                  <c:v>42223.543899999997</c:v>
                </c:pt>
                <c:pt idx="155">
                  <c:v>42223.553099999997</c:v>
                </c:pt>
                <c:pt idx="156">
                  <c:v>42223.563800000004</c:v>
                </c:pt>
                <c:pt idx="157">
                  <c:v>42223.572999999997</c:v>
                </c:pt>
                <c:pt idx="158">
                  <c:v>42223.583700000003</c:v>
                </c:pt>
                <c:pt idx="159">
                  <c:v>42223.592799999999</c:v>
                </c:pt>
                <c:pt idx="160">
                  <c:v>42223.603499999997</c:v>
                </c:pt>
                <c:pt idx="161">
                  <c:v>42223.6126</c:v>
                </c:pt>
                <c:pt idx="162">
                  <c:v>42223.623200000002</c:v>
                </c:pt>
                <c:pt idx="163">
                  <c:v>42223.633900000001</c:v>
                </c:pt>
                <c:pt idx="164">
                  <c:v>42223.642899999999</c:v>
                </c:pt>
                <c:pt idx="165">
                  <c:v>42223.6535</c:v>
                </c:pt>
                <c:pt idx="166">
                  <c:v>42223.662600000003</c:v>
                </c:pt>
                <c:pt idx="167">
                  <c:v>42223.673199999997</c:v>
                </c:pt>
                <c:pt idx="168">
                  <c:v>42223.683700000001</c:v>
                </c:pt>
                <c:pt idx="169">
                  <c:v>42223.692799999997</c:v>
                </c:pt>
                <c:pt idx="170">
                  <c:v>42223.703300000001</c:v>
                </c:pt>
                <c:pt idx="171">
                  <c:v>42223.713799999998</c:v>
                </c:pt>
                <c:pt idx="172">
                  <c:v>42223.722800000003</c:v>
                </c:pt>
                <c:pt idx="173">
                  <c:v>42223.7333</c:v>
                </c:pt>
                <c:pt idx="174">
                  <c:v>42223.743799999997</c:v>
                </c:pt>
                <c:pt idx="175">
                  <c:v>42223.752699999997</c:v>
                </c:pt>
                <c:pt idx="176">
                  <c:v>42223.763200000001</c:v>
                </c:pt>
                <c:pt idx="177">
                  <c:v>42223.7736</c:v>
                </c:pt>
                <c:pt idx="178">
                  <c:v>42223.782500000001</c:v>
                </c:pt>
                <c:pt idx="179">
                  <c:v>42223.792999999998</c:v>
                </c:pt>
                <c:pt idx="180">
                  <c:v>42223.803399999997</c:v>
                </c:pt>
                <c:pt idx="181">
                  <c:v>42223.813699999999</c:v>
                </c:pt>
                <c:pt idx="182">
                  <c:v>42223.8226</c:v>
                </c:pt>
                <c:pt idx="183">
                  <c:v>42223.832999999999</c:v>
                </c:pt>
                <c:pt idx="184">
                  <c:v>42223.8433</c:v>
                </c:pt>
                <c:pt idx="185">
                  <c:v>42223.8537</c:v>
                </c:pt>
                <c:pt idx="186">
                  <c:v>42223.862500000003</c:v>
                </c:pt>
                <c:pt idx="187">
                  <c:v>42223.872799999997</c:v>
                </c:pt>
                <c:pt idx="188">
                  <c:v>42223.883099999999</c:v>
                </c:pt>
                <c:pt idx="189">
                  <c:v>42223.893400000001</c:v>
                </c:pt>
                <c:pt idx="190">
                  <c:v>42223.903700000003</c:v>
                </c:pt>
                <c:pt idx="191">
                  <c:v>42223.912499999999</c:v>
                </c:pt>
                <c:pt idx="192">
                  <c:v>42223.922700000003</c:v>
                </c:pt>
                <c:pt idx="193">
                  <c:v>42223.932999999997</c:v>
                </c:pt>
                <c:pt idx="194">
                  <c:v>42223.943200000002</c:v>
                </c:pt>
                <c:pt idx="195">
                  <c:v>42223.953399999999</c:v>
                </c:pt>
                <c:pt idx="196">
                  <c:v>42223.963600000003</c:v>
                </c:pt>
                <c:pt idx="197">
                  <c:v>42223.9738</c:v>
                </c:pt>
                <c:pt idx="198">
                  <c:v>42223.982499999998</c:v>
                </c:pt>
                <c:pt idx="199">
                  <c:v>42223.992700000003</c:v>
                </c:pt>
                <c:pt idx="200">
                  <c:v>42224.002800000002</c:v>
                </c:pt>
                <c:pt idx="201">
                  <c:v>42224.012999999999</c:v>
                </c:pt>
                <c:pt idx="202">
                  <c:v>42224.023099999999</c:v>
                </c:pt>
                <c:pt idx="203">
                  <c:v>42224.033199999998</c:v>
                </c:pt>
                <c:pt idx="204">
                  <c:v>42224.043299999998</c:v>
                </c:pt>
                <c:pt idx="205">
                  <c:v>42224.053399999997</c:v>
                </c:pt>
                <c:pt idx="206">
                  <c:v>42224.063499999997</c:v>
                </c:pt>
                <c:pt idx="207">
                  <c:v>42224.073600000003</c:v>
                </c:pt>
                <c:pt idx="208">
                  <c:v>42224.083599999998</c:v>
                </c:pt>
                <c:pt idx="209">
                  <c:v>42224.093699999998</c:v>
                </c:pt>
                <c:pt idx="210">
                  <c:v>42224.1037</c:v>
                </c:pt>
                <c:pt idx="211">
                  <c:v>42224.112300000001</c:v>
                </c:pt>
                <c:pt idx="212">
                  <c:v>42224.122300000003</c:v>
                </c:pt>
                <c:pt idx="213">
                  <c:v>42224.132400000002</c:v>
                </c:pt>
                <c:pt idx="214">
                  <c:v>42224.1423</c:v>
                </c:pt>
                <c:pt idx="215">
                  <c:v>42224.152300000002</c:v>
                </c:pt>
                <c:pt idx="216">
                  <c:v>42224.162300000004</c:v>
                </c:pt>
                <c:pt idx="217">
                  <c:v>42224.173699999999</c:v>
                </c:pt>
                <c:pt idx="218">
                  <c:v>42224.183599999997</c:v>
                </c:pt>
                <c:pt idx="219">
                  <c:v>42224.193599999999</c:v>
                </c:pt>
                <c:pt idx="220">
                  <c:v>42224.203500000003</c:v>
                </c:pt>
                <c:pt idx="221">
                  <c:v>42224.213400000001</c:v>
                </c:pt>
                <c:pt idx="222">
                  <c:v>42224.223299999998</c:v>
                </c:pt>
                <c:pt idx="223">
                  <c:v>42224.233200000002</c:v>
                </c:pt>
                <c:pt idx="224">
                  <c:v>42224.2431</c:v>
                </c:pt>
                <c:pt idx="225">
                  <c:v>42224.252999999997</c:v>
                </c:pt>
                <c:pt idx="226">
                  <c:v>42224.262900000002</c:v>
                </c:pt>
                <c:pt idx="227">
                  <c:v>42224.272799999999</c:v>
                </c:pt>
                <c:pt idx="228">
                  <c:v>42224.282599999999</c:v>
                </c:pt>
                <c:pt idx="229">
                  <c:v>42224.292500000003</c:v>
                </c:pt>
                <c:pt idx="230">
                  <c:v>42224.302300000003</c:v>
                </c:pt>
                <c:pt idx="231">
                  <c:v>42224.3122</c:v>
                </c:pt>
                <c:pt idx="232">
                  <c:v>42224.323499999999</c:v>
                </c:pt>
                <c:pt idx="233">
                  <c:v>42224.333299999998</c:v>
                </c:pt>
                <c:pt idx="234">
                  <c:v>42224.343200000003</c:v>
                </c:pt>
                <c:pt idx="235">
                  <c:v>42224.353000000003</c:v>
                </c:pt>
                <c:pt idx="236">
                  <c:v>42224.362800000003</c:v>
                </c:pt>
                <c:pt idx="237">
                  <c:v>42224.3727</c:v>
                </c:pt>
                <c:pt idx="238">
                  <c:v>42224.3825</c:v>
                </c:pt>
                <c:pt idx="239">
                  <c:v>42224.392399999997</c:v>
                </c:pt>
                <c:pt idx="240">
                  <c:v>42224.402199999997</c:v>
                </c:pt>
                <c:pt idx="241">
                  <c:v>42224.413500000002</c:v>
                </c:pt>
                <c:pt idx="242">
                  <c:v>42224.423300000002</c:v>
                </c:pt>
                <c:pt idx="243">
                  <c:v>42224.433199999999</c:v>
                </c:pt>
                <c:pt idx="244">
                  <c:v>42224.442999999999</c:v>
                </c:pt>
                <c:pt idx="245">
                  <c:v>42224.452899999997</c:v>
                </c:pt>
                <c:pt idx="246">
                  <c:v>42224.462699999996</c:v>
                </c:pt>
                <c:pt idx="247">
                  <c:v>42224.472500000003</c:v>
                </c:pt>
                <c:pt idx="248">
                  <c:v>42224.482400000001</c:v>
                </c:pt>
                <c:pt idx="249">
                  <c:v>42224.492200000001</c:v>
                </c:pt>
                <c:pt idx="250">
                  <c:v>42224.502099999998</c:v>
                </c:pt>
                <c:pt idx="251">
                  <c:v>42224.513299999999</c:v>
                </c:pt>
                <c:pt idx="252">
                  <c:v>42224.523200000003</c:v>
                </c:pt>
                <c:pt idx="253">
                  <c:v>42224.533100000001</c:v>
                </c:pt>
                <c:pt idx="254">
                  <c:v>42224.5429</c:v>
                </c:pt>
                <c:pt idx="255">
                  <c:v>42224.5527</c:v>
                </c:pt>
                <c:pt idx="256">
                  <c:v>42224.562599999997</c:v>
                </c:pt>
                <c:pt idx="257">
                  <c:v>42224.572399999997</c:v>
                </c:pt>
                <c:pt idx="258">
                  <c:v>42224.582300000002</c:v>
                </c:pt>
                <c:pt idx="259">
                  <c:v>42224.592199999999</c:v>
                </c:pt>
                <c:pt idx="260">
                  <c:v>42224.6034</c:v>
                </c:pt>
                <c:pt idx="261">
                  <c:v>42224.613299999997</c:v>
                </c:pt>
                <c:pt idx="262">
                  <c:v>42224.623099999997</c:v>
                </c:pt>
                <c:pt idx="263">
                  <c:v>42224.633000000002</c:v>
                </c:pt>
                <c:pt idx="264">
                  <c:v>42224.642899999999</c:v>
                </c:pt>
                <c:pt idx="265">
                  <c:v>42224.652699999999</c:v>
                </c:pt>
                <c:pt idx="266">
                  <c:v>42224.662600000003</c:v>
                </c:pt>
                <c:pt idx="267">
                  <c:v>42224.672400000003</c:v>
                </c:pt>
                <c:pt idx="268">
                  <c:v>42224.6823</c:v>
                </c:pt>
                <c:pt idx="269">
                  <c:v>42224.692199999998</c:v>
                </c:pt>
                <c:pt idx="270">
                  <c:v>42224.701999999997</c:v>
                </c:pt>
                <c:pt idx="271">
                  <c:v>42224.713300000003</c:v>
                </c:pt>
                <c:pt idx="272">
                  <c:v>42224.7232</c:v>
                </c:pt>
                <c:pt idx="273">
                  <c:v>42224.733</c:v>
                </c:pt>
                <c:pt idx="274">
                  <c:v>42224.742899999997</c:v>
                </c:pt>
                <c:pt idx="275">
                  <c:v>42224.752800000002</c:v>
                </c:pt>
                <c:pt idx="276">
                  <c:v>42224.762600000002</c:v>
                </c:pt>
                <c:pt idx="277">
                  <c:v>42224.772499999999</c:v>
                </c:pt>
                <c:pt idx="278">
                  <c:v>42224.782399999996</c:v>
                </c:pt>
                <c:pt idx="279">
                  <c:v>42224.792200000004</c:v>
                </c:pt>
                <c:pt idx="280">
                  <c:v>42224.802100000001</c:v>
                </c:pt>
                <c:pt idx="281">
                  <c:v>42224.811999999998</c:v>
                </c:pt>
                <c:pt idx="282">
                  <c:v>42224.823199999999</c:v>
                </c:pt>
                <c:pt idx="283">
                  <c:v>42224.833100000003</c:v>
                </c:pt>
                <c:pt idx="284">
                  <c:v>42224.843000000001</c:v>
                </c:pt>
                <c:pt idx="285">
                  <c:v>42224.852899999998</c:v>
                </c:pt>
                <c:pt idx="286">
                  <c:v>42224.862699999998</c:v>
                </c:pt>
                <c:pt idx="287">
                  <c:v>42224.872600000002</c:v>
                </c:pt>
                <c:pt idx="288">
                  <c:v>42224.8825</c:v>
                </c:pt>
                <c:pt idx="289">
                  <c:v>42224.892399999997</c:v>
                </c:pt>
                <c:pt idx="290">
                  <c:v>42224.902199999997</c:v>
                </c:pt>
                <c:pt idx="291">
                  <c:v>42224.912100000001</c:v>
                </c:pt>
                <c:pt idx="292">
                  <c:v>42224.921999999999</c:v>
                </c:pt>
                <c:pt idx="293">
                  <c:v>42224.931900000003</c:v>
                </c:pt>
                <c:pt idx="294">
                  <c:v>42224.943200000002</c:v>
                </c:pt>
                <c:pt idx="295">
                  <c:v>42224.953000000001</c:v>
                </c:pt>
                <c:pt idx="296">
                  <c:v>42224.962899999999</c:v>
                </c:pt>
                <c:pt idx="297">
                  <c:v>42224.972800000003</c:v>
                </c:pt>
                <c:pt idx="298">
                  <c:v>42224.9827</c:v>
                </c:pt>
                <c:pt idx="299">
                  <c:v>42224.992599999998</c:v>
                </c:pt>
                <c:pt idx="300">
                  <c:v>42225.002500000002</c:v>
                </c:pt>
                <c:pt idx="301">
                  <c:v>42225.012300000002</c:v>
                </c:pt>
                <c:pt idx="302">
                  <c:v>42225.022199999999</c:v>
                </c:pt>
                <c:pt idx="303">
                  <c:v>42225.032099999997</c:v>
                </c:pt>
                <c:pt idx="304">
                  <c:v>42225.042000000001</c:v>
                </c:pt>
                <c:pt idx="305">
                  <c:v>42225.051899999999</c:v>
                </c:pt>
                <c:pt idx="306">
                  <c:v>42225.063199999997</c:v>
                </c:pt>
                <c:pt idx="307">
                  <c:v>42225.073100000001</c:v>
                </c:pt>
                <c:pt idx="308">
                  <c:v>42225.082999999999</c:v>
                </c:pt>
                <c:pt idx="309">
                  <c:v>42225.092799999999</c:v>
                </c:pt>
                <c:pt idx="310">
                  <c:v>42225.102700000003</c:v>
                </c:pt>
                <c:pt idx="311">
                  <c:v>42225.1126</c:v>
                </c:pt>
                <c:pt idx="312">
                  <c:v>42225.122499999998</c:v>
                </c:pt>
                <c:pt idx="313">
                  <c:v>42225.132400000002</c:v>
                </c:pt>
                <c:pt idx="314">
                  <c:v>42225.1423</c:v>
                </c:pt>
                <c:pt idx="315">
                  <c:v>42225.152199999997</c:v>
                </c:pt>
                <c:pt idx="316">
                  <c:v>42225.162100000001</c:v>
                </c:pt>
                <c:pt idx="317">
                  <c:v>42225.171999999999</c:v>
                </c:pt>
                <c:pt idx="318">
                  <c:v>42225.181900000003</c:v>
                </c:pt>
                <c:pt idx="319">
                  <c:v>42225.191800000001</c:v>
                </c:pt>
                <c:pt idx="320">
                  <c:v>42225.203099999999</c:v>
                </c:pt>
                <c:pt idx="321">
                  <c:v>42225.213000000003</c:v>
                </c:pt>
                <c:pt idx="322">
                  <c:v>42225.222900000001</c:v>
                </c:pt>
                <c:pt idx="323">
                  <c:v>42225.232799999998</c:v>
                </c:pt>
                <c:pt idx="324">
                  <c:v>42225.242700000003</c:v>
                </c:pt>
                <c:pt idx="325">
                  <c:v>42225.2526</c:v>
                </c:pt>
                <c:pt idx="326">
                  <c:v>42225.262499999997</c:v>
                </c:pt>
                <c:pt idx="327">
                  <c:v>42225.272400000002</c:v>
                </c:pt>
                <c:pt idx="328">
                  <c:v>42225.282399999996</c:v>
                </c:pt>
                <c:pt idx="329">
                  <c:v>42225.292300000001</c:v>
                </c:pt>
                <c:pt idx="330">
                  <c:v>42225.302199999998</c:v>
                </c:pt>
                <c:pt idx="331">
                  <c:v>42225.3122</c:v>
                </c:pt>
                <c:pt idx="332">
                  <c:v>42225.322099999998</c:v>
                </c:pt>
                <c:pt idx="333">
                  <c:v>42225.3321</c:v>
                </c:pt>
                <c:pt idx="334">
                  <c:v>42225.341999999997</c:v>
                </c:pt>
                <c:pt idx="335">
                  <c:v>42225.351999999999</c:v>
                </c:pt>
                <c:pt idx="336">
                  <c:v>42225.362000000001</c:v>
                </c:pt>
                <c:pt idx="337">
                  <c:v>42225.372000000003</c:v>
                </c:pt>
                <c:pt idx="338">
                  <c:v>42225.381999999998</c:v>
                </c:pt>
                <c:pt idx="339">
                  <c:v>42225.392</c:v>
                </c:pt>
                <c:pt idx="340">
                  <c:v>42225.402000000002</c:v>
                </c:pt>
                <c:pt idx="341">
                  <c:v>42225.411999999997</c:v>
                </c:pt>
                <c:pt idx="342">
                  <c:v>42225.422100000003</c:v>
                </c:pt>
                <c:pt idx="343">
                  <c:v>42225.432200000003</c:v>
                </c:pt>
                <c:pt idx="344">
                  <c:v>42225.442199999998</c:v>
                </c:pt>
                <c:pt idx="345">
                  <c:v>42225.452299999997</c:v>
                </c:pt>
                <c:pt idx="346">
                  <c:v>42225.462399999997</c:v>
                </c:pt>
                <c:pt idx="347">
                  <c:v>42225.472500000003</c:v>
                </c:pt>
                <c:pt idx="348">
                  <c:v>42225.482600000003</c:v>
                </c:pt>
                <c:pt idx="349">
                  <c:v>42225.4928</c:v>
                </c:pt>
                <c:pt idx="350">
                  <c:v>42225.502899999999</c:v>
                </c:pt>
                <c:pt idx="351">
                  <c:v>42225.511599999998</c:v>
                </c:pt>
                <c:pt idx="352">
                  <c:v>42225.521800000002</c:v>
                </c:pt>
                <c:pt idx="353">
                  <c:v>42225.531900000002</c:v>
                </c:pt>
                <c:pt idx="354">
                  <c:v>42225.542099999999</c:v>
                </c:pt>
                <c:pt idx="355">
                  <c:v>42225.552300000003</c:v>
                </c:pt>
                <c:pt idx="356">
                  <c:v>42225.5625</c:v>
                </c:pt>
                <c:pt idx="357">
                  <c:v>42225.572800000002</c:v>
                </c:pt>
                <c:pt idx="358">
                  <c:v>42225.581599999998</c:v>
                </c:pt>
                <c:pt idx="359">
                  <c:v>42225.591800000002</c:v>
                </c:pt>
                <c:pt idx="360">
                  <c:v>42225.602099999996</c:v>
                </c:pt>
                <c:pt idx="361">
                  <c:v>42225.612399999998</c:v>
                </c:pt>
                <c:pt idx="362">
                  <c:v>42225.622600000002</c:v>
                </c:pt>
                <c:pt idx="363">
                  <c:v>42225.631500000003</c:v>
                </c:pt>
                <c:pt idx="364">
                  <c:v>42225.641799999998</c:v>
                </c:pt>
                <c:pt idx="365">
                  <c:v>42225.652099999999</c:v>
                </c:pt>
                <c:pt idx="366">
                  <c:v>42225.662400000001</c:v>
                </c:pt>
                <c:pt idx="367">
                  <c:v>42225.6728</c:v>
                </c:pt>
                <c:pt idx="368">
                  <c:v>42225.681700000001</c:v>
                </c:pt>
                <c:pt idx="369">
                  <c:v>42225.6921</c:v>
                </c:pt>
                <c:pt idx="370">
                  <c:v>42225.702499999999</c:v>
                </c:pt>
                <c:pt idx="371">
                  <c:v>42225.712899999999</c:v>
                </c:pt>
                <c:pt idx="372">
                  <c:v>42225.721799999999</c:v>
                </c:pt>
                <c:pt idx="373">
                  <c:v>42225.732199999999</c:v>
                </c:pt>
                <c:pt idx="374">
                  <c:v>42225.742700000003</c:v>
                </c:pt>
                <c:pt idx="375">
                  <c:v>42225.751600000003</c:v>
                </c:pt>
                <c:pt idx="376">
                  <c:v>42225.7621</c:v>
                </c:pt>
                <c:pt idx="377">
                  <c:v>42225.772599999997</c:v>
                </c:pt>
                <c:pt idx="378">
                  <c:v>42225.781600000002</c:v>
                </c:pt>
                <c:pt idx="379">
                  <c:v>42225.792099999999</c:v>
                </c:pt>
                <c:pt idx="380">
                  <c:v>42225.802600000003</c:v>
                </c:pt>
                <c:pt idx="381">
                  <c:v>42225.811600000001</c:v>
                </c:pt>
                <c:pt idx="382">
                  <c:v>42225.822200000002</c:v>
                </c:pt>
                <c:pt idx="383">
                  <c:v>42225.832799999996</c:v>
                </c:pt>
                <c:pt idx="384">
                  <c:v>42225.841800000002</c:v>
                </c:pt>
                <c:pt idx="385">
                  <c:v>42225.852400000003</c:v>
                </c:pt>
                <c:pt idx="386">
                  <c:v>42225.861499999999</c:v>
                </c:pt>
                <c:pt idx="387">
                  <c:v>42225.872100000001</c:v>
                </c:pt>
                <c:pt idx="388">
                  <c:v>42225.882799999999</c:v>
                </c:pt>
                <c:pt idx="389">
                  <c:v>42225.891900000002</c:v>
                </c:pt>
                <c:pt idx="390">
                  <c:v>42225.902600000001</c:v>
                </c:pt>
                <c:pt idx="391">
                  <c:v>42225.911699999997</c:v>
                </c:pt>
                <c:pt idx="392">
                  <c:v>42225.922400000003</c:v>
                </c:pt>
                <c:pt idx="393">
                  <c:v>42225.931600000004</c:v>
                </c:pt>
                <c:pt idx="394">
                  <c:v>42225.942300000002</c:v>
                </c:pt>
                <c:pt idx="395">
                  <c:v>42225.951500000003</c:v>
                </c:pt>
                <c:pt idx="396">
                  <c:v>42225.962200000002</c:v>
                </c:pt>
                <c:pt idx="397">
                  <c:v>42225.9715</c:v>
                </c:pt>
                <c:pt idx="398">
                  <c:v>42225.982300000003</c:v>
                </c:pt>
                <c:pt idx="399">
                  <c:v>42225.991499999996</c:v>
                </c:pt>
                <c:pt idx="400">
                  <c:v>42226.0023</c:v>
                </c:pt>
                <c:pt idx="401">
                  <c:v>42226.011599999998</c:v>
                </c:pt>
                <c:pt idx="402">
                  <c:v>42226.022400000002</c:v>
                </c:pt>
                <c:pt idx="403">
                  <c:v>42226.0317</c:v>
                </c:pt>
                <c:pt idx="404">
                  <c:v>42226.042600000001</c:v>
                </c:pt>
                <c:pt idx="405">
                  <c:v>42226.051899999999</c:v>
                </c:pt>
                <c:pt idx="406">
                  <c:v>42226.061199999996</c:v>
                </c:pt>
                <c:pt idx="407">
                  <c:v>42226.072200000002</c:v>
                </c:pt>
                <c:pt idx="408">
                  <c:v>42226.0815</c:v>
                </c:pt>
                <c:pt idx="409">
                  <c:v>42226.092499999999</c:v>
                </c:pt>
                <c:pt idx="410">
                  <c:v>42226.101900000001</c:v>
                </c:pt>
                <c:pt idx="411">
                  <c:v>42226.111299999997</c:v>
                </c:pt>
                <c:pt idx="412">
                  <c:v>42226.122300000003</c:v>
                </c:pt>
                <c:pt idx="413">
                  <c:v>42226.131699999998</c:v>
                </c:pt>
                <c:pt idx="414">
                  <c:v>42226.142699999997</c:v>
                </c:pt>
                <c:pt idx="415">
                  <c:v>42226.152199999997</c:v>
                </c:pt>
                <c:pt idx="416">
                  <c:v>42226.161599999999</c:v>
                </c:pt>
                <c:pt idx="417">
                  <c:v>42226.172700000003</c:v>
                </c:pt>
                <c:pt idx="418">
                  <c:v>42226.182200000003</c:v>
                </c:pt>
                <c:pt idx="419">
                  <c:v>42226.191700000003</c:v>
                </c:pt>
                <c:pt idx="420">
                  <c:v>42226.201200000003</c:v>
                </c:pt>
                <c:pt idx="421">
                  <c:v>42226.212399999997</c:v>
                </c:pt>
                <c:pt idx="422">
                  <c:v>42226.221899999997</c:v>
                </c:pt>
                <c:pt idx="423">
                  <c:v>42226.231500000002</c:v>
                </c:pt>
                <c:pt idx="424">
                  <c:v>42226.242700000003</c:v>
                </c:pt>
                <c:pt idx="425">
                  <c:v>42226.252200000003</c:v>
                </c:pt>
                <c:pt idx="426">
                  <c:v>42226.261899999998</c:v>
                </c:pt>
                <c:pt idx="427">
                  <c:v>42226.271500000003</c:v>
                </c:pt>
                <c:pt idx="428">
                  <c:v>42226.2811</c:v>
                </c:pt>
                <c:pt idx="429">
                  <c:v>42226.292399999998</c:v>
                </c:pt>
                <c:pt idx="430">
                  <c:v>42226.302000000003</c:v>
                </c:pt>
                <c:pt idx="431">
                  <c:v>42226.311699999998</c:v>
                </c:pt>
                <c:pt idx="432">
                  <c:v>42226.321400000001</c:v>
                </c:pt>
                <c:pt idx="433">
                  <c:v>42226.331100000003</c:v>
                </c:pt>
                <c:pt idx="434">
                  <c:v>42226.342499999999</c:v>
                </c:pt>
                <c:pt idx="435">
                  <c:v>42226.352200000001</c:v>
                </c:pt>
                <c:pt idx="436">
                  <c:v>42226.362000000001</c:v>
                </c:pt>
                <c:pt idx="437">
                  <c:v>42226.371700000003</c:v>
                </c:pt>
                <c:pt idx="438">
                  <c:v>42226.381500000003</c:v>
                </c:pt>
                <c:pt idx="439">
                  <c:v>42226.391300000003</c:v>
                </c:pt>
                <c:pt idx="440">
                  <c:v>42226.401100000003</c:v>
                </c:pt>
                <c:pt idx="441">
                  <c:v>42226.412600000003</c:v>
                </c:pt>
                <c:pt idx="442">
                  <c:v>42226.422500000001</c:v>
                </c:pt>
                <c:pt idx="443">
                  <c:v>42226.4323</c:v>
                </c:pt>
                <c:pt idx="444">
                  <c:v>42226.442199999998</c:v>
                </c:pt>
                <c:pt idx="445">
                  <c:v>42226.452100000002</c:v>
                </c:pt>
                <c:pt idx="446">
                  <c:v>42226.462</c:v>
                </c:pt>
                <c:pt idx="447">
                  <c:v>42226.471899999997</c:v>
                </c:pt>
                <c:pt idx="448">
                  <c:v>42226.481899999999</c:v>
                </c:pt>
                <c:pt idx="449">
                  <c:v>42226.491800000003</c:v>
                </c:pt>
                <c:pt idx="450">
                  <c:v>42226.501799999998</c:v>
                </c:pt>
                <c:pt idx="451">
                  <c:v>42226.5118</c:v>
                </c:pt>
                <c:pt idx="452">
                  <c:v>42226.521800000002</c:v>
                </c:pt>
                <c:pt idx="453">
                  <c:v>42226.531799999997</c:v>
                </c:pt>
                <c:pt idx="454">
                  <c:v>42226.541899999997</c:v>
                </c:pt>
                <c:pt idx="455">
                  <c:v>42226.551899999999</c:v>
                </c:pt>
                <c:pt idx="456">
                  <c:v>42226.561999999998</c:v>
                </c:pt>
                <c:pt idx="457">
                  <c:v>42226.572099999998</c:v>
                </c:pt>
                <c:pt idx="458">
                  <c:v>42226.582199999997</c:v>
                </c:pt>
                <c:pt idx="459">
                  <c:v>42226.592299999997</c:v>
                </c:pt>
                <c:pt idx="460">
                  <c:v>42226.602400000003</c:v>
                </c:pt>
                <c:pt idx="461">
                  <c:v>42226.6126</c:v>
                </c:pt>
                <c:pt idx="462">
                  <c:v>42226.621099999997</c:v>
                </c:pt>
                <c:pt idx="463">
                  <c:v>42226.631300000001</c:v>
                </c:pt>
                <c:pt idx="464">
                  <c:v>42226.641499999998</c:v>
                </c:pt>
                <c:pt idx="465">
                  <c:v>42226.651700000002</c:v>
                </c:pt>
                <c:pt idx="466">
                  <c:v>42226.661999999997</c:v>
                </c:pt>
                <c:pt idx="467">
                  <c:v>42226.672200000001</c:v>
                </c:pt>
                <c:pt idx="468">
                  <c:v>42226.682500000003</c:v>
                </c:pt>
                <c:pt idx="469">
                  <c:v>42226.691099999996</c:v>
                </c:pt>
                <c:pt idx="470">
                  <c:v>42226.701399999998</c:v>
                </c:pt>
                <c:pt idx="471">
                  <c:v>42226.7117</c:v>
                </c:pt>
                <c:pt idx="472">
                  <c:v>42226.722099999999</c:v>
                </c:pt>
                <c:pt idx="473">
                  <c:v>42226.732499999998</c:v>
                </c:pt>
                <c:pt idx="474">
                  <c:v>42226.741099999999</c:v>
                </c:pt>
                <c:pt idx="475">
                  <c:v>42226.751499999998</c:v>
                </c:pt>
                <c:pt idx="476">
                  <c:v>42226.761899999998</c:v>
                </c:pt>
                <c:pt idx="477">
                  <c:v>42226.772400000002</c:v>
                </c:pt>
                <c:pt idx="478">
                  <c:v>42226.7811</c:v>
                </c:pt>
                <c:pt idx="479">
                  <c:v>42226.791599999997</c:v>
                </c:pt>
                <c:pt idx="480">
                  <c:v>42226.802100000001</c:v>
                </c:pt>
                <c:pt idx="481">
                  <c:v>42226.810899999997</c:v>
                </c:pt>
                <c:pt idx="482">
                  <c:v>42226.821400000001</c:v>
                </c:pt>
                <c:pt idx="483">
                  <c:v>42226.831899999997</c:v>
                </c:pt>
                <c:pt idx="484">
                  <c:v>42226.842499999999</c:v>
                </c:pt>
                <c:pt idx="485">
                  <c:v>42226.851300000002</c:v>
                </c:pt>
                <c:pt idx="486">
                  <c:v>42226.862000000001</c:v>
                </c:pt>
                <c:pt idx="487">
                  <c:v>42226.870799999997</c:v>
                </c:pt>
                <c:pt idx="488">
                  <c:v>42226.881500000003</c:v>
                </c:pt>
                <c:pt idx="489">
                  <c:v>42226.892200000002</c:v>
                </c:pt>
                <c:pt idx="490">
                  <c:v>42226.901100000003</c:v>
                </c:pt>
                <c:pt idx="491">
                  <c:v>42226.911800000002</c:v>
                </c:pt>
                <c:pt idx="492">
                  <c:v>42226.922500000001</c:v>
                </c:pt>
                <c:pt idx="493">
                  <c:v>42226.931499999999</c:v>
                </c:pt>
                <c:pt idx="494">
                  <c:v>42226.942300000002</c:v>
                </c:pt>
                <c:pt idx="495">
                  <c:v>42226.951300000001</c:v>
                </c:pt>
                <c:pt idx="496">
                  <c:v>42226.962099999997</c:v>
                </c:pt>
                <c:pt idx="497">
                  <c:v>42226.971100000002</c:v>
                </c:pt>
                <c:pt idx="498">
                  <c:v>42226.982000000004</c:v>
                </c:pt>
                <c:pt idx="499">
                  <c:v>42226.991000000002</c:v>
                </c:pt>
              </c:numCache>
            </c:numRef>
          </c:xVal>
          <c:yVal>
            <c:numRef>
              <c:f>'WASP output selected segments'!$L$53:$L$553</c:f>
              <c:numCache>
                <c:formatCode>#,##0.000</c:formatCode>
                <c:ptCount val="5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1E-8</c:v>
                </c:pt>
                <c:pt idx="45">
                  <c:v>1E-8</c:v>
                </c:pt>
                <c:pt idx="46">
                  <c:v>2E-8</c:v>
                </c:pt>
                <c:pt idx="47">
                  <c:v>2E-8</c:v>
                </c:pt>
                <c:pt idx="48">
                  <c:v>4.0000000000000001E-8</c:v>
                </c:pt>
                <c:pt idx="49">
                  <c:v>5.9999999999999995E-8</c:v>
                </c:pt>
                <c:pt idx="50">
                  <c:v>9.9999999999999995E-8</c:v>
                </c:pt>
                <c:pt idx="51">
                  <c:v>1.4999999999999999E-7</c:v>
                </c:pt>
                <c:pt idx="52">
                  <c:v>2.3999999999999998E-7</c:v>
                </c:pt>
                <c:pt idx="53">
                  <c:v>3.5999999999999999E-7</c:v>
                </c:pt>
                <c:pt idx="54">
                  <c:v>5.2E-7</c:v>
                </c:pt>
                <c:pt idx="55">
                  <c:v>8.2999999999999999E-7</c:v>
                </c:pt>
                <c:pt idx="56">
                  <c:v>1.2100000000000001E-6</c:v>
                </c:pt>
                <c:pt idx="57">
                  <c:v>1.8700000000000001E-6</c:v>
                </c:pt>
                <c:pt idx="58">
                  <c:v>2.6800000000000002E-6</c:v>
                </c:pt>
                <c:pt idx="59">
                  <c:v>4.0799999999999999E-6</c:v>
                </c:pt>
                <c:pt idx="60">
                  <c:v>5.7599999999999999E-6</c:v>
                </c:pt>
                <c:pt idx="61">
                  <c:v>8.6300000000000004E-6</c:v>
                </c:pt>
                <c:pt idx="62">
                  <c:v>1.2E-5</c:v>
                </c:pt>
                <c:pt idx="63">
                  <c:v>1.7689999999999998E-5</c:v>
                </c:pt>
                <c:pt idx="64">
                  <c:v>2.4280000000000001E-5</c:v>
                </c:pt>
                <c:pt idx="65">
                  <c:v>3.523E-5</c:v>
                </c:pt>
                <c:pt idx="66">
                  <c:v>4.7759999999999997E-5</c:v>
                </c:pt>
                <c:pt idx="67">
                  <c:v>6.8280000000000004E-5</c:v>
                </c:pt>
                <c:pt idx="68">
                  <c:v>9.1440000000000005E-5</c:v>
                </c:pt>
                <c:pt idx="69">
                  <c:v>1.2889999999999999E-4</c:v>
                </c:pt>
                <c:pt idx="70">
                  <c:v>1.7061999999999999E-4</c:v>
                </c:pt>
                <c:pt idx="71">
                  <c:v>2.3728000000000001E-4</c:v>
                </c:pt>
                <c:pt idx="72">
                  <c:v>3.2762999999999998E-4</c:v>
                </c:pt>
                <c:pt idx="73">
                  <c:v>4.2641000000000001E-4</c:v>
                </c:pt>
                <c:pt idx="74">
                  <c:v>5.8133999999999996E-4</c:v>
                </c:pt>
                <c:pt idx="75">
                  <c:v>7.8724000000000003E-4</c:v>
                </c:pt>
                <c:pt idx="76">
                  <c:v>1.0084600000000001E-3</c:v>
                </c:pt>
                <c:pt idx="77">
                  <c:v>1.34943E-3</c:v>
                </c:pt>
                <c:pt idx="78">
                  <c:v>1.79429E-3</c:v>
                </c:pt>
                <c:pt idx="79">
                  <c:v>2.2644200000000001E-3</c:v>
                </c:pt>
                <c:pt idx="80">
                  <c:v>2.9772399999999999E-3</c:v>
                </c:pt>
                <c:pt idx="81">
                  <c:v>3.8911699999999998E-3</c:v>
                </c:pt>
                <c:pt idx="82">
                  <c:v>4.8420499999999997E-3</c:v>
                </c:pt>
                <c:pt idx="83">
                  <c:v>6.2615800000000001E-3</c:v>
                </c:pt>
                <c:pt idx="84">
                  <c:v>8.0518199999999995E-3</c:v>
                </c:pt>
                <c:pt idx="85">
                  <c:v>1.0296909999999999E-2</c:v>
                </c:pt>
                <c:pt idx="86">
                  <c:v>1.3096989999999999E-2</c:v>
                </c:pt>
                <c:pt idx="87">
                  <c:v>1.5939120000000001E-2</c:v>
                </c:pt>
                <c:pt idx="88">
                  <c:v>2.0079010000000001E-2</c:v>
                </c:pt>
                <c:pt idx="89">
                  <c:v>2.5165239999999998E-2</c:v>
                </c:pt>
                <c:pt idx="90">
                  <c:v>3.138229E-2</c:v>
                </c:pt>
                <c:pt idx="91">
                  <c:v>3.894363E-2</c:v>
                </c:pt>
                <c:pt idx="92">
                  <c:v>4.6447830000000002E-2</c:v>
                </c:pt>
                <c:pt idx="93">
                  <c:v>5.713729E-2</c:v>
                </c:pt>
                <c:pt idx="94">
                  <c:v>6.9961910000000002E-2</c:v>
                </c:pt>
                <c:pt idx="95">
                  <c:v>8.5277119999999998E-2</c:v>
                </c:pt>
                <c:pt idx="96">
                  <c:v>0.1034839</c:v>
                </c:pt>
                <c:pt idx="97">
                  <c:v>0.12503220000000001</c:v>
                </c:pt>
                <c:pt idx="98">
                  <c:v>0.15042473000000001</c:v>
                </c:pt>
                <c:pt idx="99">
                  <c:v>0.18022031999999999</c:v>
                </c:pt>
                <c:pt idx="100">
                  <c:v>0.21503710000000001</c:v>
                </c:pt>
                <c:pt idx="101">
                  <c:v>0.25555554000000003</c:v>
                </c:pt>
                <c:pt idx="102">
                  <c:v>0.30252372999999999</c:v>
                </c:pt>
                <c:pt idx="103">
                  <c:v>0.35676429999999998</c:v>
                </c:pt>
                <c:pt idx="104">
                  <c:v>0.41917320000000002</c:v>
                </c:pt>
                <c:pt idx="105">
                  <c:v>0.49071893</c:v>
                </c:pt>
                <c:pt idx="106">
                  <c:v>0.57244309999999998</c:v>
                </c:pt>
                <c:pt idx="107">
                  <c:v>0.66545949999999998</c:v>
                </c:pt>
                <c:pt idx="108">
                  <c:v>0.77095360000000002</c:v>
                </c:pt>
                <c:pt idx="109">
                  <c:v>0.89018200000000003</c:v>
                </c:pt>
                <c:pt idx="110">
                  <c:v>1.0244709999999999</c:v>
                </c:pt>
                <c:pt idx="111">
                  <c:v>1.175216</c:v>
                </c:pt>
                <c:pt idx="112">
                  <c:v>1.3438810000000001</c:v>
                </c:pt>
                <c:pt idx="113">
                  <c:v>1.5319940999999999</c:v>
                </c:pt>
                <c:pt idx="114">
                  <c:v>1.7411483000000001</c:v>
                </c:pt>
                <c:pt idx="115">
                  <c:v>1.9729950000000001</c:v>
                </c:pt>
                <c:pt idx="116">
                  <c:v>2.2744420000000001</c:v>
                </c:pt>
                <c:pt idx="117">
                  <c:v>2.5613700000000001</c:v>
                </c:pt>
                <c:pt idx="118">
                  <c:v>2.8765451</c:v>
                </c:pt>
                <c:pt idx="119">
                  <c:v>3.2217972000000001</c:v>
                </c:pt>
                <c:pt idx="120">
                  <c:v>3.5989770000000001</c:v>
                </c:pt>
                <c:pt idx="121">
                  <c:v>4.009944</c:v>
                </c:pt>
                <c:pt idx="122">
                  <c:v>4.5345899999999997</c:v>
                </c:pt>
                <c:pt idx="123">
                  <c:v>5.0251250000000001</c:v>
                </c:pt>
                <c:pt idx="124">
                  <c:v>5.555275</c:v>
                </c:pt>
                <c:pt idx="125">
                  <c:v>6.1268162000000004</c:v>
                </c:pt>
                <c:pt idx="126">
                  <c:v>6.7414721999999996</c:v>
                </c:pt>
                <c:pt idx="127">
                  <c:v>7.5152650000000003</c:v>
                </c:pt>
                <c:pt idx="128">
                  <c:v>8.2289019999999997</c:v>
                </c:pt>
                <c:pt idx="129">
                  <c:v>8.9906009999999998</c:v>
                </c:pt>
                <c:pt idx="130">
                  <c:v>9.9417810000000006</c:v>
                </c:pt>
                <c:pt idx="131">
                  <c:v>10.81207</c:v>
                </c:pt>
                <c:pt idx="132">
                  <c:v>11.734241000000001</c:v>
                </c:pt>
                <c:pt idx="133">
                  <c:v>12.709199999999999</c:v>
                </c:pt>
                <c:pt idx="134">
                  <c:v>13.914339999999999</c:v>
                </c:pt>
                <c:pt idx="135">
                  <c:v>15.005944</c:v>
                </c:pt>
                <c:pt idx="136">
                  <c:v>16.152021000000001</c:v>
                </c:pt>
                <c:pt idx="137">
                  <c:v>17.558102999999999</c:v>
                </c:pt>
                <c:pt idx="138">
                  <c:v>18.822322</c:v>
                </c:pt>
                <c:pt idx="139">
                  <c:v>20.365570999999999</c:v>
                </c:pt>
                <c:pt idx="140">
                  <c:v>21.746230000000001</c:v>
                </c:pt>
                <c:pt idx="141">
                  <c:v>23.179390000000001</c:v>
                </c:pt>
                <c:pt idx="142">
                  <c:v>24.916270999999998</c:v>
                </c:pt>
                <c:pt idx="143">
                  <c:v>26.459050000000001</c:v>
                </c:pt>
                <c:pt idx="144">
                  <c:v>28.319664</c:v>
                </c:pt>
                <c:pt idx="145">
                  <c:v>29.964323</c:v>
                </c:pt>
                <c:pt idx="146">
                  <c:v>31.652711</c:v>
                </c:pt>
                <c:pt idx="147">
                  <c:v>33.674532999999997</c:v>
                </c:pt>
                <c:pt idx="148">
                  <c:v>35.449081</c:v>
                </c:pt>
                <c:pt idx="149">
                  <c:v>37.563789999999997</c:v>
                </c:pt>
                <c:pt idx="150">
                  <c:v>39.410873000000002</c:v>
                </c:pt>
                <c:pt idx="151">
                  <c:v>41.601314000000002</c:v>
                </c:pt>
                <c:pt idx="152">
                  <c:v>43.505209999999998</c:v>
                </c:pt>
                <c:pt idx="153">
                  <c:v>45.751910000000002</c:v>
                </c:pt>
                <c:pt idx="154">
                  <c:v>47.695034</c:v>
                </c:pt>
                <c:pt idx="155">
                  <c:v>49.976559999999999</c:v>
                </c:pt>
                <c:pt idx="156">
                  <c:v>51.939822999999997</c:v>
                </c:pt>
                <c:pt idx="157">
                  <c:v>54.233184000000001</c:v>
                </c:pt>
                <c:pt idx="158">
                  <c:v>56.196370000000002</c:v>
                </c:pt>
                <c:pt idx="159">
                  <c:v>58.477469999999997</c:v>
                </c:pt>
                <c:pt idx="160">
                  <c:v>60.419589999999999</c:v>
                </c:pt>
                <c:pt idx="161">
                  <c:v>62.663730000000001</c:v>
                </c:pt>
                <c:pt idx="162">
                  <c:v>64.56353</c:v>
                </c:pt>
                <c:pt idx="163">
                  <c:v>66.745919999999998</c:v>
                </c:pt>
                <c:pt idx="164">
                  <c:v>68.884901999999997</c:v>
                </c:pt>
                <c:pt idx="165">
                  <c:v>70.678511999999998</c:v>
                </c:pt>
                <c:pt idx="166">
                  <c:v>72.718599999999995</c:v>
                </c:pt>
                <c:pt idx="167">
                  <c:v>74.417509999999993</c:v>
                </c:pt>
                <c:pt idx="168">
                  <c:v>76.335921999999997</c:v>
                </c:pt>
                <c:pt idx="169">
                  <c:v>78.179953999999995</c:v>
                </c:pt>
                <c:pt idx="170">
                  <c:v>79.696914000000007</c:v>
                </c:pt>
                <c:pt idx="171">
                  <c:v>81.387590000000003</c:v>
                </c:pt>
                <c:pt idx="172">
                  <c:v>82.988140000000001</c:v>
                </c:pt>
                <c:pt idx="173">
                  <c:v>84.284670000000006</c:v>
                </c:pt>
                <c:pt idx="174">
                  <c:v>85.705444</c:v>
                </c:pt>
                <c:pt idx="175">
                  <c:v>87.023489999999995</c:v>
                </c:pt>
                <c:pt idx="176">
                  <c:v>88.068793999999997</c:v>
                </c:pt>
                <c:pt idx="177">
                  <c:v>89.186970000000002</c:v>
                </c:pt>
                <c:pt idx="178">
                  <c:v>90.193443000000002</c:v>
                </c:pt>
                <c:pt idx="179">
                  <c:v>90.965522000000007</c:v>
                </c:pt>
                <c:pt idx="180">
                  <c:v>91.758972</c:v>
                </c:pt>
                <c:pt idx="181">
                  <c:v>92.435592</c:v>
                </c:pt>
                <c:pt idx="182">
                  <c:v>92.994490999999996</c:v>
                </c:pt>
                <c:pt idx="183">
                  <c:v>93.379540000000006</c:v>
                </c:pt>
                <c:pt idx="184">
                  <c:v>93.719099999999997</c:v>
                </c:pt>
                <c:pt idx="185">
                  <c:v>93.940989999999999</c:v>
                </c:pt>
                <c:pt idx="186">
                  <c:v>94.046090000000007</c:v>
                </c:pt>
                <c:pt idx="187">
                  <c:v>94.044180999999995</c:v>
                </c:pt>
                <c:pt idx="188">
                  <c:v>93.936130000000006</c:v>
                </c:pt>
                <c:pt idx="189">
                  <c:v>93.716064000000003</c:v>
                </c:pt>
                <c:pt idx="190">
                  <c:v>93.386369999999999</c:v>
                </c:pt>
                <c:pt idx="191">
                  <c:v>92.949789999999993</c:v>
                </c:pt>
                <c:pt idx="192">
                  <c:v>92.492842999999993</c:v>
                </c:pt>
                <c:pt idx="193">
                  <c:v>91.866134000000002</c:v>
                </c:pt>
                <c:pt idx="194">
                  <c:v>91.142043999999999</c:v>
                </c:pt>
                <c:pt idx="195">
                  <c:v>90.324420000000003</c:v>
                </c:pt>
                <c:pt idx="196">
                  <c:v>89.417299999999997</c:v>
                </c:pt>
                <c:pt idx="197">
                  <c:v>88.424910999999994</c:v>
                </c:pt>
                <c:pt idx="198">
                  <c:v>87.351692</c:v>
                </c:pt>
                <c:pt idx="199">
                  <c:v>86.370850000000004</c:v>
                </c:pt>
                <c:pt idx="200">
                  <c:v>85.159570000000002</c:v>
                </c:pt>
                <c:pt idx="201">
                  <c:v>83.880679999999998</c:v>
                </c:pt>
                <c:pt idx="202">
                  <c:v>82.538482000000002</c:v>
                </c:pt>
                <c:pt idx="203">
                  <c:v>81.136619999999994</c:v>
                </c:pt>
                <c:pt idx="204">
                  <c:v>79.679289999999995</c:v>
                </c:pt>
                <c:pt idx="205">
                  <c:v>78.171229999999994</c:v>
                </c:pt>
                <c:pt idx="206">
                  <c:v>76.617379999999997</c:v>
                </c:pt>
                <c:pt idx="207">
                  <c:v>75.022800000000004</c:v>
                </c:pt>
                <c:pt idx="208">
                  <c:v>73.392520000000005</c:v>
                </c:pt>
                <c:pt idx="209">
                  <c:v>71.731452000000004</c:v>
                </c:pt>
                <c:pt idx="210">
                  <c:v>70.044420000000002</c:v>
                </c:pt>
                <c:pt idx="211">
                  <c:v>68.336089999999999</c:v>
                </c:pt>
                <c:pt idx="212">
                  <c:v>66.858270000000005</c:v>
                </c:pt>
                <c:pt idx="213">
                  <c:v>65.12218</c:v>
                </c:pt>
                <c:pt idx="214">
                  <c:v>63.377200000000002</c:v>
                </c:pt>
                <c:pt idx="215">
                  <c:v>61.627291999999997</c:v>
                </c:pt>
                <c:pt idx="216">
                  <c:v>59.876300000000001</c:v>
                </c:pt>
                <c:pt idx="217">
                  <c:v>58.127834</c:v>
                </c:pt>
                <c:pt idx="218">
                  <c:v>56.137092000000003</c:v>
                </c:pt>
                <c:pt idx="219">
                  <c:v>54.4054</c:v>
                </c:pt>
                <c:pt idx="220">
                  <c:v>52.686382000000002</c:v>
                </c:pt>
                <c:pt idx="221">
                  <c:v>50.982900000000001</c:v>
                </c:pt>
                <c:pt idx="222">
                  <c:v>49.297550000000001</c:v>
                </c:pt>
                <c:pt idx="223">
                  <c:v>47.63279</c:v>
                </c:pt>
                <c:pt idx="224">
                  <c:v>45.990830000000003</c:v>
                </c:pt>
                <c:pt idx="225">
                  <c:v>44.373719999999999</c:v>
                </c:pt>
                <c:pt idx="226">
                  <c:v>42.783321000000001</c:v>
                </c:pt>
                <c:pt idx="227">
                  <c:v>41.221299999999999</c:v>
                </c:pt>
                <c:pt idx="228">
                  <c:v>39.689163000000001</c:v>
                </c:pt>
                <c:pt idx="229">
                  <c:v>38.188249999999996</c:v>
                </c:pt>
                <c:pt idx="230">
                  <c:v>36.719729999999998</c:v>
                </c:pt>
                <c:pt idx="231">
                  <c:v>35.284660000000002</c:v>
                </c:pt>
                <c:pt idx="232">
                  <c:v>33.883910999999998</c:v>
                </c:pt>
                <c:pt idx="233">
                  <c:v>32.326053000000002</c:v>
                </c:pt>
                <c:pt idx="234">
                  <c:v>31.001252999999998</c:v>
                </c:pt>
                <c:pt idx="235">
                  <c:v>29.71274</c:v>
                </c:pt>
                <c:pt idx="236">
                  <c:v>28.46088</c:v>
                </c:pt>
                <c:pt idx="237">
                  <c:v>27.245940000000001</c:v>
                </c:pt>
                <c:pt idx="238">
                  <c:v>26.068071</c:v>
                </c:pt>
                <c:pt idx="239">
                  <c:v>24.927333000000001</c:v>
                </c:pt>
                <c:pt idx="240">
                  <c:v>23.823682000000002</c:v>
                </c:pt>
                <c:pt idx="241">
                  <c:v>22.757000000000001</c:v>
                </c:pt>
                <c:pt idx="242">
                  <c:v>21.582912</c:v>
                </c:pt>
                <c:pt idx="243">
                  <c:v>20.5946</c:v>
                </c:pt>
                <c:pt idx="244">
                  <c:v>19.642299999999999</c:v>
                </c:pt>
                <c:pt idx="245">
                  <c:v>18.725553000000001</c:v>
                </c:pt>
                <c:pt idx="246">
                  <c:v>17.843851999999998</c:v>
                </c:pt>
                <c:pt idx="247">
                  <c:v>16.99662</c:v>
                </c:pt>
                <c:pt idx="248">
                  <c:v>16.183221</c:v>
                </c:pt>
                <c:pt idx="249">
                  <c:v>15.402990000000001</c:v>
                </c:pt>
                <c:pt idx="250">
                  <c:v>14.655200000000001</c:v>
                </c:pt>
                <c:pt idx="251">
                  <c:v>13.9391</c:v>
                </c:pt>
                <c:pt idx="252">
                  <c:v>13.158491</c:v>
                </c:pt>
                <c:pt idx="253">
                  <c:v>12.507604000000001</c:v>
                </c:pt>
                <c:pt idx="254">
                  <c:v>11.88584</c:v>
                </c:pt>
                <c:pt idx="255">
                  <c:v>11.292332999999999</c:v>
                </c:pt>
                <c:pt idx="256">
                  <c:v>10.72621</c:v>
                </c:pt>
                <c:pt idx="257">
                  <c:v>10.186579999999999</c:v>
                </c:pt>
                <c:pt idx="258">
                  <c:v>9.672542</c:v>
                </c:pt>
                <c:pt idx="259">
                  <c:v>9.1832039999999999</c:v>
                </c:pt>
                <c:pt idx="260">
                  <c:v>8.7176659999999995</c:v>
                </c:pt>
                <c:pt idx="261">
                  <c:v>8.2136139999999997</c:v>
                </c:pt>
                <c:pt idx="262">
                  <c:v>7.7960590999999999</c:v>
                </c:pt>
                <c:pt idx="263">
                  <c:v>7.3995059999999997</c:v>
                </c:pt>
                <c:pt idx="264">
                  <c:v>7.0230841000000002</c:v>
                </c:pt>
                <c:pt idx="265">
                  <c:v>6.6659331000000002</c:v>
                </c:pt>
                <c:pt idx="266">
                  <c:v>6.3272113000000001</c:v>
                </c:pt>
                <c:pt idx="267">
                  <c:v>6.0060909999999996</c:v>
                </c:pt>
                <c:pt idx="268">
                  <c:v>5.7017639999999998</c:v>
                </c:pt>
                <c:pt idx="269">
                  <c:v>5.4134402000000001</c:v>
                </c:pt>
                <c:pt idx="270">
                  <c:v>5.1403540000000003</c:v>
                </c:pt>
                <c:pt idx="271">
                  <c:v>4.8817570000000003</c:v>
                </c:pt>
                <c:pt idx="272">
                  <c:v>4.6030329999999999</c:v>
                </c:pt>
                <c:pt idx="273">
                  <c:v>4.3730779999999996</c:v>
                </c:pt>
                <c:pt idx="274">
                  <c:v>4.1554183</c:v>
                </c:pt>
                <c:pt idx="275">
                  <c:v>3.9494053999999998</c:v>
                </c:pt>
                <c:pt idx="276">
                  <c:v>3.7544149999999998</c:v>
                </c:pt>
                <c:pt idx="277">
                  <c:v>3.5698479999999999</c:v>
                </c:pt>
                <c:pt idx="278">
                  <c:v>3.3951311</c:v>
                </c:pt>
                <c:pt idx="279">
                  <c:v>3.2297142999999999</c:v>
                </c:pt>
                <c:pt idx="280">
                  <c:v>3.0730740000000001</c:v>
                </c:pt>
                <c:pt idx="281">
                  <c:v>2.9247093</c:v>
                </c:pt>
                <c:pt idx="282">
                  <c:v>2.7841450000000001</c:v>
                </c:pt>
                <c:pt idx="283">
                  <c:v>2.6324709999999998</c:v>
                </c:pt>
                <c:pt idx="284">
                  <c:v>2.5071270000000001</c:v>
                </c:pt>
                <c:pt idx="285">
                  <c:v>2.388239</c:v>
                </c:pt>
                <c:pt idx="286">
                  <c:v>2.2754251000000001</c:v>
                </c:pt>
                <c:pt idx="287">
                  <c:v>2.1683260999999998</c:v>
                </c:pt>
                <c:pt idx="288">
                  <c:v>2.0666023999999998</c:v>
                </c:pt>
                <c:pt idx="289">
                  <c:v>1.969935</c:v>
                </c:pt>
                <c:pt idx="290">
                  <c:v>1.8780239999999999</c:v>
                </c:pt>
                <c:pt idx="291">
                  <c:v>1.7905871</c:v>
                </c:pt>
                <c:pt idx="292">
                  <c:v>1.7073613999999999</c:v>
                </c:pt>
                <c:pt idx="293">
                  <c:v>1.6281000000000001</c:v>
                </c:pt>
                <c:pt idx="294">
                  <c:v>1.5525711</c:v>
                </c:pt>
                <c:pt idx="295">
                  <c:v>1.4705490000000001</c:v>
                </c:pt>
                <c:pt idx="296">
                  <c:v>1.4023129999999999</c:v>
                </c:pt>
                <c:pt idx="297">
                  <c:v>1.3371820000000001</c:v>
                </c:pt>
                <c:pt idx="298">
                  <c:v>1.2749824000000001</c:v>
                </c:pt>
                <c:pt idx="299">
                  <c:v>1.2155544</c:v>
                </c:pt>
                <c:pt idx="300">
                  <c:v>1.1587494</c:v>
                </c:pt>
                <c:pt idx="301">
                  <c:v>1.1044290000000001</c:v>
                </c:pt>
                <c:pt idx="302">
                  <c:v>1.0524694000000001</c:v>
                </c:pt>
                <c:pt idx="303">
                  <c:v>1.002766</c:v>
                </c:pt>
                <c:pt idx="304">
                  <c:v>0.95521100000000003</c:v>
                </c:pt>
                <c:pt idx="305">
                  <c:v>0.90970269999999998</c:v>
                </c:pt>
                <c:pt idx="306">
                  <c:v>0.86614179999999996</c:v>
                </c:pt>
                <c:pt idx="307">
                  <c:v>0.81862389999999996</c:v>
                </c:pt>
                <c:pt idx="308">
                  <c:v>0.77893221000000001</c:v>
                </c:pt>
                <c:pt idx="309">
                  <c:v>0.74091779999999996</c:v>
                </c:pt>
                <c:pt idx="310">
                  <c:v>0.70450723000000004</c:v>
                </c:pt>
                <c:pt idx="311">
                  <c:v>0.66963229999999996</c:v>
                </c:pt>
                <c:pt idx="312">
                  <c:v>0.63622920000000005</c:v>
                </c:pt>
                <c:pt idx="313">
                  <c:v>0.60423874</c:v>
                </c:pt>
                <c:pt idx="314">
                  <c:v>0.57360522999999997</c:v>
                </c:pt>
                <c:pt idx="315">
                  <c:v>0.54427669999999995</c:v>
                </c:pt>
                <c:pt idx="316">
                  <c:v>0.51620352000000003</c:v>
                </c:pt>
                <c:pt idx="317">
                  <c:v>0.48933939999999998</c:v>
                </c:pt>
                <c:pt idx="318">
                  <c:v>0.4636401</c:v>
                </c:pt>
                <c:pt idx="319">
                  <c:v>0.43906341999999998</c:v>
                </c:pt>
                <c:pt idx="320">
                  <c:v>0.41556929999999997</c:v>
                </c:pt>
                <c:pt idx="321">
                  <c:v>0.38999479999999997</c:v>
                </c:pt>
                <c:pt idx="322">
                  <c:v>0.36869200000000002</c:v>
                </c:pt>
                <c:pt idx="323">
                  <c:v>0.34835493000000001</c:v>
                </c:pt>
                <c:pt idx="324">
                  <c:v>0.32894909999999999</c:v>
                </c:pt>
                <c:pt idx="325">
                  <c:v>0.31044104</c:v>
                </c:pt>
                <c:pt idx="326">
                  <c:v>0.29279830000000001</c:v>
                </c:pt>
                <c:pt idx="327">
                  <c:v>0.27598919999999999</c:v>
                </c:pt>
                <c:pt idx="328">
                  <c:v>0.25998339999999998</c:v>
                </c:pt>
                <c:pt idx="329">
                  <c:v>0.244751</c:v>
                </c:pt>
                <c:pt idx="330">
                  <c:v>0.23026331999999999</c:v>
                </c:pt>
                <c:pt idx="331">
                  <c:v>0.2164923</c:v>
                </c:pt>
                <c:pt idx="332">
                  <c:v>0.2034108</c:v>
                </c:pt>
                <c:pt idx="333">
                  <c:v>0.19099234000000001</c:v>
                </c:pt>
                <c:pt idx="334">
                  <c:v>0.17921133</c:v>
                </c:pt>
                <c:pt idx="335">
                  <c:v>0.16804279999999999</c:v>
                </c:pt>
                <c:pt idx="336">
                  <c:v>0.15746241</c:v>
                </c:pt>
                <c:pt idx="337">
                  <c:v>0.14744660000000001</c:v>
                </c:pt>
                <c:pt idx="338">
                  <c:v>0.13797219999999999</c:v>
                </c:pt>
                <c:pt idx="339">
                  <c:v>0.12901689999999999</c:v>
                </c:pt>
                <c:pt idx="340">
                  <c:v>0.1205587</c:v>
                </c:pt>
                <c:pt idx="341">
                  <c:v>0.11257631</c:v>
                </c:pt>
                <c:pt idx="342">
                  <c:v>0.105049</c:v>
                </c:pt>
                <c:pt idx="343">
                  <c:v>9.7956479999999999E-2</c:v>
                </c:pt>
                <c:pt idx="344">
                  <c:v>9.127905E-2</c:v>
                </c:pt>
                <c:pt idx="345">
                  <c:v>8.4997550000000005E-2</c:v>
                </c:pt>
                <c:pt idx="346">
                  <c:v>7.9093339999999998E-2</c:v>
                </c:pt>
                <c:pt idx="347">
                  <c:v>7.3548310000000006E-2</c:v>
                </c:pt>
                <c:pt idx="348">
                  <c:v>6.8344940000000007E-2</c:v>
                </c:pt>
                <c:pt idx="349">
                  <c:v>6.3466179999999997E-2</c:v>
                </c:pt>
                <c:pt idx="350">
                  <c:v>5.8895589999999998E-2</c:v>
                </c:pt>
                <c:pt idx="351">
                  <c:v>5.4617249999999999E-2</c:v>
                </c:pt>
                <c:pt idx="352">
                  <c:v>5.1171050000000003E-2</c:v>
                </c:pt>
                <c:pt idx="353">
                  <c:v>4.7395119999999999E-2</c:v>
                </c:pt>
                <c:pt idx="354">
                  <c:v>4.3868999999999998E-2</c:v>
                </c:pt>
                <c:pt idx="355">
                  <c:v>4.0578889999999999E-2</c:v>
                </c:pt>
                <c:pt idx="356">
                  <c:v>3.7511530000000001E-2</c:v>
                </c:pt>
                <c:pt idx="357">
                  <c:v>3.4654200000000003E-2</c:v>
                </c:pt>
                <c:pt idx="358">
                  <c:v>3.1994700000000001E-2</c:v>
                </c:pt>
                <c:pt idx="359">
                  <c:v>2.9863750000000001E-2</c:v>
                </c:pt>
                <c:pt idx="360">
                  <c:v>2.7541110000000001E-2</c:v>
                </c:pt>
                <c:pt idx="361">
                  <c:v>2.538435E-2</c:v>
                </c:pt>
                <c:pt idx="362">
                  <c:v>2.338324E-2</c:v>
                </c:pt>
                <c:pt idx="363">
                  <c:v>2.152805E-2</c:v>
                </c:pt>
                <c:pt idx="364">
                  <c:v>2.0047010000000001E-2</c:v>
                </c:pt>
                <c:pt idx="365">
                  <c:v>1.8438630000000001E-2</c:v>
                </c:pt>
                <c:pt idx="366">
                  <c:v>1.6950960000000001E-2</c:v>
                </c:pt>
                <c:pt idx="367">
                  <c:v>1.5576029999999999E-2</c:v>
                </c:pt>
                <c:pt idx="368">
                  <c:v>1.4306309999999999E-2</c:v>
                </c:pt>
                <c:pt idx="369">
                  <c:v>1.32963E-2</c:v>
                </c:pt>
                <c:pt idx="370">
                  <c:v>1.220337E-2</c:v>
                </c:pt>
                <c:pt idx="371">
                  <c:v>1.1196330000000001E-2</c:v>
                </c:pt>
                <c:pt idx="372">
                  <c:v>1.0269149999999999E-2</c:v>
                </c:pt>
                <c:pt idx="373">
                  <c:v>9.5336899999999992E-3</c:v>
                </c:pt>
                <c:pt idx="374">
                  <c:v>8.7400299999999993E-3</c:v>
                </c:pt>
                <c:pt idx="375">
                  <c:v>8.0109299999999994E-3</c:v>
                </c:pt>
                <c:pt idx="376">
                  <c:v>7.4337600000000002E-3</c:v>
                </c:pt>
                <c:pt idx="377">
                  <c:v>6.8121800000000001E-3</c:v>
                </c:pt>
                <c:pt idx="378">
                  <c:v>6.2423899999999996E-3</c:v>
                </c:pt>
                <c:pt idx="379">
                  <c:v>5.7922299999999998E-3</c:v>
                </c:pt>
                <c:pt idx="380">
                  <c:v>5.3083999999999996E-3</c:v>
                </c:pt>
                <c:pt idx="381">
                  <c:v>4.8658299999999998E-3</c:v>
                </c:pt>
                <c:pt idx="382">
                  <c:v>4.5168700000000001E-3</c:v>
                </c:pt>
                <c:pt idx="383">
                  <c:v>4.1425300000000002E-3</c:v>
                </c:pt>
                <c:pt idx="384">
                  <c:v>3.8008299999999998E-3</c:v>
                </c:pt>
                <c:pt idx="385">
                  <c:v>3.53193E-3</c:v>
                </c:pt>
                <c:pt idx="386">
                  <c:v>3.2440300000000002E-3</c:v>
                </c:pt>
                <c:pt idx="387">
                  <c:v>3.01775E-3</c:v>
                </c:pt>
                <c:pt idx="388">
                  <c:v>2.7757699999999999E-3</c:v>
                </c:pt>
                <c:pt idx="389">
                  <c:v>2.5556400000000001E-3</c:v>
                </c:pt>
                <c:pt idx="390">
                  <c:v>2.38295E-3</c:v>
                </c:pt>
                <c:pt idx="391">
                  <c:v>2.1986200000000001E-3</c:v>
                </c:pt>
                <c:pt idx="392">
                  <c:v>2.05419E-3</c:v>
                </c:pt>
                <c:pt idx="393">
                  <c:v>1.90022E-3</c:v>
                </c:pt>
                <c:pt idx="394">
                  <c:v>1.77973E-3</c:v>
                </c:pt>
                <c:pt idx="395">
                  <c:v>1.65142E-3</c:v>
                </c:pt>
                <c:pt idx="396">
                  <c:v>1.55112E-3</c:v>
                </c:pt>
                <c:pt idx="397">
                  <c:v>1.4444499999999999E-3</c:v>
                </c:pt>
                <c:pt idx="398">
                  <c:v>1.3611599999999999E-3</c:v>
                </c:pt>
                <c:pt idx="399">
                  <c:v>1.27268E-3</c:v>
                </c:pt>
                <c:pt idx="400">
                  <c:v>1.2036799999999999E-3</c:v>
                </c:pt>
                <c:pt idx="401">
                  <c:v>1.13046E-3</c:v>
                </c:pt>
                <c:pt idx="402">
                  <c:v>1.0734200000000001E-3</c:v>
                </c:pt>
                <c:pt idx="403">
                  <c:v>1.01297E-3</c:v>
                </c:pt>
                <c:pt idx="404">
                  <c:v>9.6593000000000004E-4</c:v>
                </c:pt>
                <c:pt idx="405">
                  <c:v>9.1611999999999998E-4</c:v>
                </c:pt>
                <c:pt idx="406">
                  <c:v>8.7741000000000002E-4</c:v>
                </c:pt>
                <c:pt idx="407">
                  <c:v>8.4206000000000005E-4</c:v>
                </c:pt>
                <c:pt idx="408">
                  <c:v>8.0469000000000005E-4</c:v>
                </c:pt>
                <c:pt idx="409">
                  <c:v>7.7568999999999999E-4</c:v>
                </c:pt>
                <c:pt idx="410">
                  <c:v>7.4507999999999996E-4</c:v>
                </c:pt>
                <c:pt idx="411">
                  <c:v>7.2135000000000005E-4</c:v>
                </c:pt>
                <c:pt idx="412">
                  <c:v>6.9972999999999997E-4</c:v>
                </c:pt>
                <c:pt idx="413">
                  <c:v>6.7694000000000001E-4</c:v>
                </c:pt>
                <c:pt idx="414">
                  <c:v>6.5930999999999997E-4</c:v>
                </c:pt>
                <c:pt idx="415">
                  <c:v>6.4075000000000004E-4</c:v>
                </c:pt>
                <c:pt idx="416">
                  <c:v>6.2640000000000005E-4</c:v>
                </c:pt>
                <c:pt idx="417">
                  <c:v>6.1337000000000002E-4</c:v>
                </c:pt>
                <c:pt idx="418">
                  <c:v>5.9966000000000002E-4</c:v>
                </c:pt>
                <c:pt idx="419">
                  <c:v>5.8909000000000001E-4</c:v>
                </c:pt>
                <c:pt idx="420">
                  <c:v>5.7950000000000005E-4</c:v>
                </c:pt>
                <c:pt idx="421">
                  <c:v>5.708E-4</c:v>
                </c:pt>
                <c:pt idx="422">
                  <c:v>5.6169E-4</c:v>
                </c:pt>
                <c:pt idx="423">
                  <c:v>5.5466999999999995E-4</c:v>
                </c:pt>
                <c:pt idx="424">
                  <c:v>5.4830999999999999E-4</c:v>
                </c:pt>
                <c:pt idx="425">
                  <c:v>5.4166000000000001E-4</c:v>
                </c:pt>
                <c:pt idx="426">
                  <c:v>5.3655E-4</c:v>
                </c:pt>
                <c:pt idx="427">
                  <c:v>5.3193999999999995E-4</c:v>
                </c:pt>
                <c:pt idx="428">
                  <c:v>5.2777E-4</c:v>
                </c:pt>
                <c:pt idx="429">
                  <c:v>5.2400999999999999E-4</c:v>
                </c:pt>
                <c:pt idx="430">
                  <c:v>5.2008000000000002E-4</c:v>
                </c:pt>
                <c:pt idx="431">
                  <c:v>5.1707999999999995E-4</c:v>
                </c:pt>
                <c:pt idx="432">
                  <c:v>5.1437E-4</c:v>
                </c:pt>
                <c:pt idx="433">
                  <c:v>5.1194000000000001E-4</c:v>
                </c:pt>
                <c:pt idx="434">
                  <c:v>5.0976000000000005E-4</c:v>
                </c:pt>
                <c:pt idx="435">
                  <c:v>5.0748999999999998E-4</c:v>
                </c:pt>
                <c:pt idx="436">
                  <c:v>5.0575999999999996E-4</c:v>
                </c:pt>
                <c:pt idx="437">
                  <c:v>5.0421000000000005E-4</c:v>
                </c:pt>
                <c:pt idx="438">
                  <c:v>5.0283000000000001E-4</c:v>
                </c:pt>
                <c:pt idx="439">
                  <c:v>5.0159E-4</c:v>
                </c:pt>
                <c:pt idx="440">
                  <c:v>5.0047999999999998E-4</c:v>
                </c:pt>
                <c:pt idx="441">
                  <c:v>4.9950000000000005E-4</c:v>
                </c:pt>
                <c:pt idx="442">
                  <c:v>4.9848999999999998E-4</c:v>
                </c:pt>
                <c:pt idx="443">
                  <c:v>4.9773999999999999E-4</c:v>
                </c:pt>
                <c:pt idx="444">
                  <c:v>4.9706000000000001E-4</c:v>
                </c:pt>
                <c:pt idx="445">
                  <c:v>4.9647000000000005E-4</c:v>
                </c:pt>
                <c:pt idx="446">
                  <c:v>4.9596000000000004E-4</c:v>
                </c:pt>
                <c:pt idx="447">
                  <c:v>4.9549999999999996E-4</c:v>
                </c:pt>
                <c:pt idx="448">
                  <c:v>4.9510999999999999E-4</c:v>
                </c:pt>
                <c:pt idx="449">
                  <c:v>4.9476999999999995E-4</c:v>
                </c:pt>
                <c:pt idx="450">
                  <c:v>4.9447E-4</c:v>
                </c:pt>
                <c:pt idx="451">
                  <c:v>4.9421999999999997E-4</c:v>
                </c:pt>
                <c:pt idx="452">
                  <c:v>4.9401000000000002E-4</c:v>
                </c:pt>
                <c:pt idx="453">
                  <c:v>4.9383999999999995E-4</c:v>
                </c:pt>
                <c:pt idx="454">
                  <c:v>4.9370000000000002E-4</c:v>
                </c:pt>
                <c:pt idx="455">
                  <c:v>4.9357999999999997E-4</c:v>
                </c:pt>
                <c:pt idx="456">
                  <c:v>4.9350000000000002E-4</c:v>
                </c:pt>
                <c:pt idx="457">
                  <c:v>4.9343E-4</c:v>
                </c:pt>
                <c:pt idx="458">
                  <c:v>4.9339000000000002E-4</c:v>
                </c:pt>
                <c:pt idx="459">
                  <c:v>4.9337000000000003E-4</c:v>
                </c:pt>
                <c:pt idx="460">
                  <c:v>4.9337000000000003E-4</c:v>
                </c:pt>
                <c:pt idx="461">
                  <c:v>4.9337999999999997E-4</c:v>
                </c:pt>
                <c:pt idx="462">
                  <c:v>4.9339999999999996E-4</c:v>
                </c:pt>
                <c:pt idx="463">
                  <c:v>4.9343E-4</c:v>
                </c:pt>
                <c:pt idx="464">
                  <c:v>4.9348000000000003E-4</c:v>
                </c:pt>
                <c:pt idx="465">
                  <c:v>4.9353999999999999E-4</c:v>
                </c:pt>
                <c:pt idx="466">
                  <c:v>4.9361000000000001E-4</c:v>
                </c:pt>
                <c:pt idx="467">
                  <c:v>4.9368999999999997E-4</c:v>
                </c:pt>
                <c:pt idx="468">
                  <c:v>4.9377999999999998E-4</c:v>
                </c:pt>
                <c:pt idx="469">
                  <c:v>4.9386999999999999E-4</c:v>
                </c:pt>
                <c:pt idx="470">
                  <c:v>4.9395999999999999E-4</c:v>
                </c:pt>
                <c:pt idx="471">
                  <c:v>4.9406000000000005E-4</c:v>
                </c:pt>
                <c:pt idx="472">
                  <c:v>4.9417999999999999E-4</c:v>
                </c:pt>
                <c:pt idx="473">
                  <c:v>4.9428999999999999E-4</c:v>
                </c:pt>
                <c:pt idx="474">
                  <c:v>4.9441999999999997E-4</c:v>
                </c:pt>
                <c:pt idx="475">
                  <c:v>4.9452000000000003E-4</c:v>
                </c:pt>
                <c:pt idx="476">
                  <c:v>4.9465000000000002E-4</c:v>
                </c:pt>
                <c:pt idx="477">
                  <c:v>4.9478E-4</c:v>
                </c:pt>
                <c:pt idx="478">
                  <c:v>4.9492000000000004E-4</c:v>
                </c:pt>
                <c:pt idx="479">
                  <c:v>4.9503999999999998E-4</c:v>
                </c:pt>
                <c:pt idx="480">
                  <c:v>4.9518000000000001E-4</c:v>
                </c:pt>
                <c:pt idx="481">
                  <c:v>4.9532000000000005E-4</c:v>
                </c:pt>
                <c:pt idx="482">
                  <c:v>4.9545000000000004E-4</c:v>
                </c:pt>
                <c:pt idx="483">
                  <c:v>4.9558999999999996E-4</c:v>
                </c:pt>
                <c:pt idx="484">
                  <c:v>4.9574000000000005E-4</c:v>
                </c:pt>
                <c:pt idx="485">
                  <c:v>4.9589999999999996E-4</c:v>
                </c:pt>
                <c:pt idx="486">
                  <c:v>4.9602999999999995E-4</c:v>
                </c:pt>
                <c:pt idx="487">
                  <c:v>4.9618000000000004E-4</c:v>
                </c:pt>
                <c:pt idx="488">
                  <c:v>4.9631000000000002E-4</c:v>
                </c:pt>
                <c:pt idx="489">
                  <c:v>4.9647000000000005E-4</c:v>
                </c:pt>
                <c:pt idx="490">
                  <c:v>4.9662999999999997E-4</c:v>
                </c:pt>
                <c:pt idx="491">
                  <c:v>4.9675999999999995E-4</c:v>
                </c:pt>
                <c:pt idx="492">
                  <c:v>4.9691999999999998E-4</c:v>
                </c:pt>
                <c:pt idx="493">
                  <c:v>4.9708E-4</c:v>
                </c:pt>
                <c:pt idx="494">
                  <c:v>4.9722000000000004E-4</c:v>
                </c:pt>
                <c:pt idx="495">
                  <c:v>4.9737999999999996E-4</c:v>
                </c:pt>
                <c:pt idx="496">
                  <c:v>4.9751000000000005E-4</c:v>
                </c:pt>
                <c:pt idx="497">
                  <c:v>4.9768000000000002E-4</c:v>
                </c:pt>
                <c:pt idx="498">
                  <c:v>4.9781000000000001E-4</c:v>
                </c:pt>
                <c:pt idx="499">
                  <c:v>4.9797999999999997E-4</c:v>
                </c:pt>
                <c:pt idx="500">
                  <c:v>4.9810999999999996E-4</c:v>
                </c:pt>
              </c:numCache>
            </c:numRef>
          </c:yVal>
          <c:smooth val="1"/>
          <c:extLst>
            <c:ext xmlns:c16="http://schemas.microsoft.com/office/drawing/2014/chart" uri="{C3380CC4-5D6E-409C-BE32-E72D297353CC}">
              <c16:uniqueId val="{0000000A-D0DE-44DF-844B-6397DCB29458}"/>
            </c:ext>
          </c:extLst>
        </c:ser>
        <c:ser>
          <c:idx val="3"/>
          <c:order val="3"/>
          <c:tx>
            <c:v>RK 162.8</c:v>
          </c:tx>
          <c:spPr>
            <a:ln>
              <a:solidFill>
                <a:schemeClr val="accent2">
                  <a:lumMod val="75000"/>
                </a:schemeClr>
              </a:solidFill>
            </a:ln>
          </c:spPr>
          <c:marker>
            <c:symbol val="none"/>
          </c:marker>
          <c:xVal>
            <c:numRef>
              <c:f>'WASP output selected segments'!$A$54:$A$553</c:f>
              <c:numCache>
                <c:formatCode>m/d/yy\ h:mm;@</c:formatCode>
                <c:ptCount val="500"/>
                <c:pt idx="0">
                  <c:v>42222.004699999998</c:v>
                </c:pt>
                <c:pt idx="1">
                  <c:v>42222.014300000003</c:v>
                </c:pt>
                <c:pt idx="2">
                  <c:v>42222.0239</c:v>
                </c:pt>
                <c:pt idx="3">
                  <c:v>42222.033600000002</c:v>
                </c:pt>
                <c:pt idx="4">
                  <c:v>42222.045100000003</c:v>
                </c:pt>
                <c:pt idx="5">
                  <c:v>42222.054700000001</c:v>
                </c:pt>
                <c:pt idx="6">
                  <c:v>42222.064400000003</c:v>
                </c:pt>
                <c:pt idx="7">
                  <c:v>42222.074000000001</c:v>
                </c:pt>
                <c:pt idx="8">
                  <c:v>42222.083599999998</c:v>
                </c:pt>
                <c:pt idx="9">
                  <c:v>42222.095200000003</c:v>
                </c:pt>
                <c:pt idx="10">
                  <c:v>42222.104800000001</c:v>
                </c:pt>
                <c:pt idx="11">
                  <c:v>42222.114399999999</c:v>
                </c:pt>
                <c:pt idx="12">
                  <c:v>42222.124000000003</c:v>
                </c:pt>
                <c:pt idx="13">
                  <c:v>42222.133600000001</c:v>
                </c:pt>
                <c:pt idx="14">
                  <c:v>42222.145199999999</c:v>
                </c:pt>
                <c:pt idx="15">
                  <c:v>42222.154799999997</c:v>
                </c:pt>
                <c:pt idx="16">
                  <c:v>42222.164400000001</c:v>
                </c:pt>
                <c:pt idx="17">
                  <c:v>42222.174099999997</c:v>
                </c:pt>
                <c:pt idx="18">
                  <c:v>42222.183700000001</c:v>
                </c:pt>
                <c:pt idx="19">
                  <c:v>42222.195200000002</c:v>
                </c:pt>
                <c:pt idx="20">
                  <c:v>42222.2048</c:v>
                </c:pt>
                <c:pt idx="21">
                  <c:v>42222.214500000002</c:v>
                </c:pt>
                <c:pt idx="22">
                  <c:v>42222.224900000001</c:v>
                </c:pt>
                <c:pt idx="23">
                  <c:v>42222.234600000003</c:v>
                </c:pt>
                <c:pt idx="24">
                  <c:v>42222.244200000001</c:v>
                </c:pt>
                <c:pt idx="25">
                  <c:v>42222.253799999999</c:v>
                </c:pt>
                <c:pt idx="26">
                  <c:v>42222.263400000003</c:v>
                </c:pt>
                <c:pt idx="27">
                  <c:v>42222.275000000001</c:v>
                </c:pt>
                <c:pt idx="28">
                  <c:v>42222.284599999999</c:v>
                </c:pt>
                <c:pt idx="29">
                  <c:v>42222.294199999997</c:v>
                </c:pt>
                <c:pt idx="30">
                  <c:v>42222.303800000002</c:v>
                </c:pt>
                <c:pt idx="31">
                  <c:v>42222.313399999999</c:v>
                </c:pt>
                <c:pt idx="32">
                  <c:v>42222.324999999997</c:v>
                </c:pt>
                <c:pt idx="33">
                  <c:v>42222.334499999997</c:v>
                </c:pt>
                <c:pt idx="34">
                  <c:v>42222.344100000002</c:v>
                </c:pt>
                <c:pt idx="35">
                  <c:v>42222.3537</c:v>
                </c:pt>
                <c:pt idx="36">
                  <c:v>42222.363299999997</c:v>
                </c:pt>
                <c:pt idx="37">
                  <c:v>42222.374799999998</c:v>
                </c:pt>
                <c:pt idx="38">
                  <c:v>42222.384299999998</c:v>
                </c:pt>
                <c:pt idx="39">
                  <c:v>42222.393900000003</c:v>
                </c:pt>
                <c:pt idx="40">
                  <c:v>42222.403400000003</c:v>
                </c:pt>
                <c:pt idx="41">
                  <c:v>42222.414799999999</c:v>
                </c:pt>
                <c:pt idx="42">
                  <c:v>42222.424299999999</c:v>
                </c:pt>
                <c:pt idx="43">
                  <c:v>42222.433799999999</c:v>
                </c:pt>
                <c:pt idx="44">
                  <c:v>42222.443299999999</c:v>
                </c:pt>
                <c:pt idx="45">
                  <c:v>42222.454599999997</c:v>
                </c:pt>
                <c:pt idx="46">
                  <c:v>42222.464</c:v>
                </c:pt>
                <c:pt idx="47">
                  <c:v>42222.473400000003</c:v>
                </c:pt>
                <c:pt idx="48">
                  <c:v>42222.484700000001</c:v>
                </c:pt>
                <c:pt idx="49">
                  <c:v>42222.494100000004</c:v>
                </c:pt>
                <c:pt idx="50">
                  <c:v>42222.503400000001</c:v>
                </c:pt>
                <c:pt idx="51">
                  <c:v>42222.514600000002</c:v>
                </c:pt>
                <c:pt idx="52">
                  <c:v>42222.5239</c:v>
                </c:pt>
                <c:pt idx="53">
                  <c:v>42222.533199999998</c:v>
                </c:pt>
                <c:pt idx="54">
                  <c:v>42222.544300000001</c:v>
                </c:pt>
                <c:pt idx="55">
                  <c:v>42222.553500000002</c:v>
                </c:pt>
                <c:pt idx="56">
                  <c:v>42222.564599999998</c:v>
                </c:pt>
                <c:pt idx="57">
                  <c:v>42222.573799999998</c:v>
                </c:pt>
                <c:pt idx="58">
                  <c:v>42222.584799999997</c:v>
                </c:pt>
                <c:pt idx="59">
                  <c:v>42222.5939</c:v>
                </c:pt>
                <c:pt idx="60">
                  <c:v>42222.604899999998</c:v>
                </c:pt>
                <c:pt idx="61">
                  <c:v>42222.614000000001</c:v>
                </c:pt>
                <c:pt idx="62">
                  <c:v>42222.624900000003</c:v>
                </c:pt>
                <c:pt idx="63">
                  <c:v>42222.633900000001</c:v>
                </c:pt>
                <c:pt idx="64">
                  <c:v>42222.644800000002</c:v>
                </c:pt>
                <c:pt idx="65">
                  <c:v>42222.6538</c:v>
                </c:pt>
                <c:pt idx="66">
                  <c:v>42222.664599999996</c:v>
                </c:pt>
                <c:pt idx="67">
                  <c:v>42222.673600000002</c:v>
                </c:pt>
                <c:pt idx="68">
                  <c:v>42222.684300000001</c:v>
                </c:pt>
                <c:pt idx="69">
                  <c:v>42222.693299999999</c:v>
                </c:pt>
                <c:pt idx="70">
                  <c:v>42222.703999999998</c:v>
                </c:pt>
                <c:pt idx="71">
                  <c:v>42222.714699999997</c:v>
                </c:pt>
                <c:pt idx="72">
                  <c:v>42222.7235</c:v>
                </c:pt>
                <c:pt idx="73">
                  <c:v>42222.734199999999</c:v>
                </c:pt>
                <c:pt idx="74">
                  <c:v>42222.7448</c:v>
                </c:pt>
                <c:pt idx="75">
                  <c:v>42222.753599999996</c:v>
                </c:pt>
                <c:pt idx="76">
                  <c:v>42222.764199999998</c:v>
                </c:pt>
                <c:pt idx="77">
                  <c:v>42222.774700000002</c:v>
                </c:pt>
                <c:pt idx="78">
                  <c:v>42222.783499999998</c:v>
                </c:pt>
                <c:pt idx="79">
                  <c:v>42222.794000000002</c:v>
                </c:pt>
                <c:pt idx="80">
                  <c:v>42222.804400000001</c:v>
                </c:pt>
                <c:pt idx="81">
                  <c:v>42222.813099999999</c:v>
                </c:pt>
                <c:pt idx="82">
                  <c:v>42222.823600000003</c:v>
                </c:pt>
                <c:pt idx="83">
                  <c:v>42222.834000000003</c:v>
                </c:pt>
                <c:pt idx="84">
                  <c:v>42222.844299999997</c:v>
                </c:pt>
                <c:pt idx="85">
                  <c:v>42222.854700000004</c:v>
                </c:pt>
                <c:pt idx="86">
                  <c:v>42222.863299999997</c:v>
                </c:pt>
                <c:pt idx="87">
                  <c:v>42222.873599999999</c:v>
                </c:pt>
                <c:pt idx="88">
                  <c:v>42222.883900000001</c:v>
                </c:pt>
                <c:pt idx="89">
                  <c:v>42222.894200000002</c:v>
                </c:pt>
                <c:pt idx="90">
                  <c:v>42222.904499999997</c:v>
                </c:pt>
                <c:pt idx="91">
                  <c:v>42222.913</c:v>
                </c:pt>
                <c:pt idx="92">
                  <c:v>42222.923199999997</c:v>
                </c:pt>
                <c:pt idx="93">
                  <c:v>42222.933400000002</c:v>
                </c:pt>
                <c:pt idx="94">
                  <c:v>42222.943599999999</c:v>
                </c:pt>
                <c:pt idx="95">
                  <c:v>42222.953699999998</c:v>
                </c:pt>
                <c:pt idx="96">
                  <c:v>42222.963900000002</c:v>
                </c:pt>
                <c:pt idx="97">
                  <c:v>42222.974000000002</c:v>
                </c:pt>
                <c:pt idx="98">
                  <c:v>42222.984100000001</c:v>
                </c:pt>
                <c:pt idx="99">
                  <c:v>42222.994100000004</c:v>
                </c:pt>
                <c:pt idx="100">
                  <c:v>42223.004200000003</c:v>
                </c:pt>
                <c:pt idx="101">
                  <c:v>42223.014199999998</c:v>
                </c:pt>
                <c:pt idx="102">
                  <c:v>42223.0242</c:v>
                </c:pt>
                <c:pt idx="103">
                  <c:v>42223.034200000002</c:v>
                </c:pt>
                <c:pt idx="104">
                  <c:v>42223.044199999997</c:v>
                </c:pt>
                <c:pt idx="105">
                  <c:v>42223.054199999999</c:v>
                </c:pt>
                <c:pt idx="106">
                  <c:v>42223.064100000003</c:v>
                </c:pt>
                <c:pt idx="107">
                  <c:v>42223.074000000001</c:v>
                </c:pt>
                <c:pt idx="108">
                  <c:v>42223.083899999998</c:v>
                </c:pt>
                <c:pt idx="109">
                  <c:v>42223.093800000002</c:v>
                </c:pt>
                <c:pt idx="110">
                  <c:v>42223.1037</c:v>
                </c:pt>
                <c:pt idx="111">
                  <c:v>42223.113499999999</c:v>
                </c:pt>
                <c:pt idx="112">
                  <c:v>42223.123399999997</c:v>
                </c:pt>
                <c:pt idx="113">
                  <c:v>42223.133199999997</c:v>
                </c:pt>
                <c:pt idx="114">
                  <c:v>42223.142999999996</c:v>
                </c:pt>
                <c:pt idx="115">
                  <c:v>42223.154399999999</c:v>
                </c:pt>
                <c:pt idx="116">
                  <c:v>42223.164100000002</c:v>
                </c:pt>
                <c:pt idx="117">
                  <c:v>42223.173900000002</c:v>
                </c:pt>
                <c:pt idx="118">
                  <c:v>42223.183599999997</c:v>
                </c:pt>
                <c:pt idx="119">
                  <c:v>42223.193299999999</c:v>
                </c:pt>
                <c:pt idx="120">
                  <c:v>42223.203000000001</c:v>
                </c:pt>
                <c:pt idx="121">
                  <c:v>42223.2143</c:v>
                </c:pt>
                <c:pt idx="122">
                  <c:v>42223.223899999997</c:v>
                </c:pt>
                <c:pt idx="123">
                  <c:v>42223.2336</c:v>
                </c:pt>
                <c:pt idx="124">
                  <c:v>42223.243199999997</c:v>
                </c:pt>
                <c:pt idx="125">
                  <c:v>42223.252800000002</c:v>
                </c:pt>
                <c:pt idx="126">
                  <c:v>42223.264000000003</c:v>
                </c:pt>
                <c:pt idx="127">
                  <c:v>42223.2736</c:v>
                </c:pt>
                <c:pt idx="128">
                  <c:v>42223.283100000001</c:v>
                </c:pt>
                <c:pt idx="129">
                  <c:v>42223.294300000001</c:v>
                </c:pt>
                <c:pt idx="130">
                  <c:v>42223.303800000002</c:v>
                </c:pt>
                <c:pt idx="131">
                  <c:v>42223.313300000002</c:v>
                </c:pt>
                <c:pt idx="132">
                  <c:v>42223.322800000002</c:v>
                </c:pt>
                <c:pt idx="133">
                  <c:v>42223.333899999998</c:v>
                </c:pt>
                <c:pt idx="134">
                  <c:v>42223.3433</c:v>
                </c:pt>
                <c:pt idx="135">
                  <c:v>42223.352800000001</c:v>
                </c:pt>
                <c:pt idx="136">
                  <c:v>42223.363799999999</c:v>
                </c:pt>
                <c:pt idx="137">
                  <c:v>42223.373200000002</c:v>
                </c:pt>
                <c:pt idx="138">
                  <c:v>42223.3842</c:v>
                </c:pt>
                <c:pt idx="139">
                  <c:v>42223.393600000003</c:v>
                </c:pt>
                <c:pt idx="140">
                  <c:v>42223.402999999998</c:v>
                </c:pt>
                <c:pt idx="141">
                  <c:v>42223.4139</c:v>
                </c:pt>
                <c:pt idx="142">
                  <c:v>42223.423300000002</c:v>
                </c:pt>
                <c:pt idx="143">
                  <c:v>42223.434200000003</c:v>
                </c:pt>
                <c:pt idx="144">
                  <c:v>42223.443500000001</c:v>
                </c:pt>
                <c:pt idx="145">
                  <c:v>42223.452799999999</c:v>
                </c:pt>
                <c:pt idx="146">
                  <c:v>42223.4637</c:v>
                </c:pt>
                <c:pt idx="147">
                  <c:v>42223.472999999998</c:v>
                </c:pt>
                <c:pt idx="148">
                  <c:v>42223.483800000002</c:v>
                </c:pt>
                <c:pt idx="149">
                  <c:v>42223.4931</c:v>
                </c:pt>
                <c:pt idx="150">
                  <c:v>42223.503900000003</c:v>
                </c:pt>
                <c:pt idx="151">
                  <c:v>42223.513200000001</c:v>
                </c:pt>
                <c:pt idx="152">
                  <c:v>42223.5239</c:v>
                </c:pt>
                <c:pt idx="153">
                  <c:v>42223.533100000001</c:v>
                </c:pt>
                <c:pt idx="154">
                  <c:v>42223.543899999997</c:v>
                </c:pt>
                <c:pt idx="155">
                  <c:v>42223.553099999997</c:v>
                </c:pt>
                <c:pt idx="156">
                  <c:v>42223.563800000004</c:v>
                </c:pt>
                <c:pt idx="157">
                  <c:v>42223.572999999997</c:v>
                </c:pt>
                <c:pt idx="158">
                  <c:v>42223.583700000003</c:v>
                </c:pt>
                <c:pt idx="159">
                  <c:v>42223.592799999999</c:v>
                </c:pt>
                <c:pt idx="160">
                  <c:v>42223.603499999997</c:v>
                </c:pt>
                <c:pt idx="161">
                  <c:v>42223.6126</c:v>
                </c:pt>
                <c:pt idx="162">
                  <c:v>42223.623200000002</c:v>
                </c:pt>
                <c:pt idx="163">
                  <c:v>42223.633900000001</c:v>
                </c:pt>
                <c:pt idx="164">
                  <c:v>42223.642899999999</c:v>
                </c:pt>
                <c:pt idx="165">
                  <c:v>42223.6535</c:v>
                </c:pt>
                <c:pt idx="166">
                  <c:v>42223.662600000003</c:v>
                </c:pt>
                <c:pt idx="167">
                  <c:v>42223.673199999997</c:v>
                </c:pt>
                <c:pt idx="168">
                  <c:v>42223.683700000001</c:v>
                </c:pt>
                <c:pt idx="169">
                  <c:v>42223.692799999997</c:v>
                </c:pt>
                <c:pt idx="170">
                  <c:v>42223.703300000001</c:v>
                </c:pt>
                <c:pt idx="171">
                  <c:v>42223.713799999998</c:v>
                </c:pt>
                <c:pt idx="172">
                  <c:v>42223.722800000003</c:v>
                </c:pt>
                <c:pt idx="173">
                  <c:v>42223.7333</c:v>
                </c:pt>
                <c:pt idx="174">
                  <c:v>42223.743799999997</c:v>
                </c:pt>
                <c:pt idx="175">
                  <c:v>42223.752699999997</c:v>
                </c:pt>
                <c:pt idx="176">
                  <c:v>42223.763200000001</c:v>
                </c:pt>
                <c:pt idx="177">
                  <c:v>42223.7736</c:v>
                </c:pt>
                <c:pt idx="178">
                  <c:v>42223.782500000001</c:v>
                </c:pt>
                <c:pt idx="179">
                  <c:v>42223.792999999998</c:v>
                </c:pt>
                <c:pt idx="180">
                  <c:v>42223.803399999997</c:v>
                </c:pt>
                <c:pt idx="181">
                  <c:v>42223.813699999999</c:v>
                </c:pt>
                <c:pt idx="182">
                  <c:v>42223.8226</c:v>
                </c:pt>
                <c:pt idx="183">
                  <c:v>42223.832999999999</c:v>
                </c:pt>
                <c:pt idx="184">
                  <c:v>42223.8433</c:v>
                </c:pt>
                <c:pt idx="185">
                  <c:v>42223.8537</c:v>
                </c:pt>
                <c:pt idx="186">
                  <c:v>42223.862500000003</c:v>
                </c:pt>
                <c:pt idx="187">
                  <c:v>42223.872799999997</c:v>
                </c:pt>
                <c:pt idx="188">
                  <c:v>42223.883099999999</c:v>
                </c:pt>
                <c:pt idx="189">
                  <c:v>42223.893400000001</c:v>
                </c:pt>
                <c:pt idx="190">
                  <c:v>42223.903700000003</c:v>
                </c:pt>
                <c:pt idx="191">
                  <c:v>42223.912499999999</c:v>
                </c:pt>
                <c:pt idx="192">
                  <c:v>42223.922700000003</c:v>
                </c:pt>
                <c:pt idx="193">
                  <c:v>42223.932999999997</c:v>
                </c:pt>
                <c:pt idx="194">
                  <c:v>42223.943200000002</c:v>
                </c:pt>
                <c:pt idx="195">
                  <c:v>42223.953399999999</c:v>
                </c:pt>
                <c:pt idx="196">
                  <c:v>42223.963600000003</c:v>
                </c:pt>
                <c:pt idx="197">
                  <c:v>42223.9738</c:v>
                </c:pt>
                <c:pt idx="198">
                  <c:v>42223.982499999998</c:v>
                </c:pt>
                <c:pt idx="199">
                  <c:v>42223.992700000003</c:v>
                </c:pt>
                <c:pt idx="200">
                  <c:v>42224.002800000002</c:v>
                </c:pt>
                <c:pt idx="201">
                  <c:v>42224.012999999999</c:v>
                </c:pt>
                <c:pt idx="202">
                  <c:v>42224.023099999999</c:v>
                </c:pt>
                <c:pt idx="203">
                  <c:v>42224.033199999998</c:v>
                </c:pt>
                <c:pt idx="204">
                  <c:v>42224.043299999998</c:v>
                </c:pt>
                <c:pt idx="205">
                  <c:v>42224.053399999997</c:v>
                </c:pt>
                <c:pt idx="206">
                  <c:v>42224.063499999997</c:v>
                </c:pt>
                <c:pt idx="207">
                  <c:v>42224.073600000003</c:v>
                </c:pt>
                <c:pt idx="208">
                  <c:v>42224.083599999998</c:v>
                </c:pt>
                <c:pt idx="209">
                  <c:v>42224.093699999998</c:v>
                </c:pt>
                <c:pt idx="210">
                  <c:v>42224.1037</c:v>
                </c:pt>
                <c:pt idx="211">
                  <c:v>42224.112300000001</c:v>
                </c:pt>
                <c:pt idx="212">
                  <c:v>42224.122300000003</c:v>
                </c:pt>
                <c:pt idx="213">
                  <c:v>42224.132400000002</c:v>
                </c:pt>
                <c:pt idx="214">
                  <c:v>42224.1423</c:v>
                </c:pt>
                <c:pt idx="215">
                  <c:v>42224.152300000002</c:v>
                </c:pt>
                <c:pt idx="216">
                  <c:v>42224.162300000004</c:v>
                </c:pt>
                <c:pt idx="217">
                  <c:v>42224.173699999999</c:v>
                </c:pt>
                <c:pt idx="218">
                  <c:v>42224.183599999997</c:v>
                </c:pt>
                <c:pt idx="219">
                  <c:v>42224.193599999999</c:v>
                </c:pt>
                <c:pt idx="220">
                  <c:v>42224.203500000003</c:v>
                </c:pt>
                <c:pt idx="221">
                  <c:v>42224.213400000001</c:v>
                </c:pt>
                <c:pt idx="222">
                  <c:v>42224.223299999998</c:v>
                </c:pt>
                <c:pt idx="223">
                  <c:v>42224.233200000002</c:v>
                </c:pt>
                <c:pt idx="224">
                  <c:v>42224.2431</c:v>
                </c:pt>
                <c:pt idx="225">
                  <c:v>42224.252999999997</c:v>
                </c:pt>
                <c:pt idx="226">
                  <c:v>42224.262900000002</c:v>
                </c:pt>
                <c:pt idx="227">
                  <c:v>42224.272799999999</c:v>
                </c:pt>
                <c:pt idx="228">
                  <c:v>42224.282599999999</c:v>
                </c:pt>
                <c:pt idx="229">
                  <c:v>42224.292500000003</c:v>
                </c:pt>
                <c:pt idx="230">
                  <c:v>42224.302300000003</c:v>
                </c:pt>
                <c:pt idx="231">
                  <c:v>42224.3122</c:v>
                </c:pt>
                <c:pt idx="232">
                  <c:v>42224.323499999999</c:v>
                </c:pt>
                <c:pt idx="233">
                  <c:v>42224.333299999998</c:v>
                </c:pt>
                <c:pt idx="234">
                  <c:v>42224.343200000003</c:v>
                </c:pt>
                <c:pt idx="235">
                  <c:v>42224.353000000003</c:v>
                </c:pt>
                <c:pt idx="236">
                  <c:v>42224.362800000003</c:v>
                </c:pt>
                <c:pt idx="237">
                  <c:v>42224.3727</c:v>
                </c:pt>
                <c:pt idx="238">
                  <c:v>42224.3825</c:v>
                </c:pt>
                <c:pt idx="239">
                  <c:v>42224.392399999997</c:v>
                </c:pt>
                <c:pt idx="240">
                  <c:v>42224.402199999997</c:v>
                </c:pt>
                <c:pt idx="241">
                  <c:v>42224.413500000002</c:v>
                </c:pt>
                <c:pt idx="242">
                  <c:v>42224.423300000002</c:v>
                </c:pt>
                <c:pt idx="243">
                  <c:v>42224.433199999999</c:v>
                </c:pt>
                <c:pt idx="244">
                  <c:v>42224.442999999999</c:v>
                </c:pt>
                <c:pt idx="245">
                  <c:v>42224.452899999997</c:v>
                </c:pt>
                <c:pt idx="246">
                  <c:v>42224.462699999996</c:v>
                </c:pt>
                <c:pt idx="247">
                  <c:v>42224.472500000003</c:v>
                </c:pt>
                <c:pt idx="248">
                  <c:v>42224.482400000001</c:v>
                </c:pt>
                <c:pt idx="249">
                  <c:v>42224.492200000001</c:v>
                </c:pt>
                <c:pt idx="250">
                  <c:v>42224.502099999998</c:v>
                </c:pt>
                <c:pt idx="251">
                  <c:v>42224.513299999999</c:v>
                </c:pt>
                <c:pt idx="252">
                  <c:v>42224.523200000003</c:v>
                </c:pt>
                <c:pt idx="253">
                  <c:v>42224.533100000001</c:v>
                </c:pt>
                <c:pt idx="254">
                  <c:v>42224.5429</c:v>
                </c:pt>
                <c:pt idx="255">
                  <c:v>42224.5527</c:v>
                </c:pt>
                <c:pt idx="256">
                  <c:v>42224.562599999997</c:v>
                </c:pt>
                <c:pt idx="257">
                  <c:v>42224.572399999997</c:v>
                </c:pt>
                <c:pt idx="258">
                  <c:v>42224.582300000002</c:v>
                </c:pt>
                <c:pt idx="259">
                  <c:v>42224.592199999999</c:v>
                </c:pt>
                <c:pt idx="260">
                  <c:v>42224.6034</c:v>
                </c:pt>
                <c:pt idx="261">
                  <c:v>42224.613299999997</c:v>
                </c:pt>
                <c:pt idx="262">
                  <c:v>42224.623099999997</c:v>
                </c:pt>
                <c:pt idx="263">
                  <c:v>42224.633000000002</c:v>
                </c:pt>
                <c:pt idx="264">
                  <c:v>42224.642899999999</c:v>
                </c:pt>
                <c:pt idx="265">
                  <c:v>42224.652699999999</c:v>
                </c:pt>
                <c:pt idx="266">
                  <c:v>42224.662600000003</c:v>
                </c:pt>
                <c:pt idx="267">
                  <c:v>42224.672400000003</c:v>
                </c:pt>
                <c:pt idx="268">
                  <c:v>42224.6823</c:v>
                </c:pt>
                <c:pt idx="269">
                  <c:v>42224.692199999998</c:v>
                </c:pt>
                <c:pt idx="270">
                  <c:v>42224.701999999997</c:v>
                </c:pt>
                <c:pt idx="271">
                  <c:v>42224.713300000003</c:v>
                </c:pt>
                <c:pt idx="272">
                  <c:v>42224.7232</c:v>
                </c:pt>
                <c:pt idx="273">
                  <c:v>42224.733</c:v>
                </c:pt>
                <c:pt idx="274">
                  <c:v>42224.742899999997</c:v>
                </c:pt>
                <c:pt idx="275">
                  <c:v>42224.752800000002</c:v>
                </c:pt>
                <c:pt idx="276">
                  <c:v>42224.762600000002</c:v>
                </c:pt>
                <c:pt idx="277">
                  <c:v>42224.772499999999</c:v>
                </c:pt>
                <c:pt idx="278">
                  <c:v>42224.782399999996</c:v>
                </c:pt>
                <c:pt idx="279">
                  <c:v>42224.792200000004</c:v>
                </c:pt>
                <c:pt idx="280">
                  <c:v>42224.802100000001</c:v>
                </c:pt>
                <c:pt idx="281">
                  <c:v>42224.811999999998</c:v>
                </c:pt>
                <c:pt idx="282">
                  <c:v>42224.823199999999</c:v>
                </c:pt>
                <c:pt idx="283">
                  <c:v>42224.833100000003</c:v>
                </c:pt>
                <c:pt idx="284">
                  <c:v>42224.843000000001</c:v>
                </c:pt>
                <c:pt idx="285">
                  <c:v>42224.852899999998</c:v>
                </c:pt>
                <c:pt idx="286">
                  <c:v>42224.862699999998</c:v>
                </c:pt>
                <c:pt idx="287">
                  <c:v>42224.872600000002</c:v>
                </c:pt>
                <c:pt idx="288">
                  <c:v>42224.8825</c:v>
                </c:pt>
                <c:pt idx="289">
                  <c:v>42224.892399999997</c:v>
                </c:pt>
                <c:pt idx="290">
                  <c:v>42224.902199999997</c:v>
                </c:pt>
                <c:pt idx="291">
                  <c:v>42224.912100000001</c:v>
                </c:pt>
                <c:pt idx="292">
                  <c:v>42224.921999999999</c:v>
                </c:pt>
                <c:pt idx="293">
                  <c:v>42224.931900000003</c:v>
                </c:pt>
                <c:pt idx="294">
                  <c:v>42224.943200000002</c:v>
                </c:pt>
                <c:pt idx="295">
                  <c:v>42224.953000000001</c:v>
                </c:pt>
                <c:pt idx="296">
                  <c:v>42224.962899999999</c:v>
                </c:pt>
                <c:pt idx="297">
                  <c:v>42224.972800000003</c:v>
                </c:pt>
                <c:pt idx="298">
                  <c:v>42224.9827</c:v>
                </c:pt>
                <c:pt idx="299">
                  <c:v>42224.992599999998</c:v>
                </c:pt>
                <c:pt idx="300">
                  <c:v>42225.002500000002</c:v>
                </c:pt>
                <c:pt idx="301">
                  <c:v>42225.012300000002</c:v>
                </c:pt>
                <c:pt idx="302">
                  <c:v>42225.022199999999</c:v>
                </c:pt>
                <c:pt idx="303">
                  <c:v>42225.032099999997</c:v>
                </c:pt>
                <c:pt idx="304">
                  <c:v>42225.042000000001</c:v>
                </c:pt>
                <c:pt idx="305">
                  <c:v>42225.051899999999</c:v>
                </c:pt>
                <c:pt idx="306">
                  <c:v>42225.063199999997</c:v>
                </c:pt>
                <c:pt idx="307">
                  <c:v>42225.073100000001</c:v>
                </c:pt>
                <c:pt idx="308">
                  <c:v>42225.082999999999</c:v>
                </c:pt>
                <c:pt idx="309">
                  <c:v>42225.092799999999</c:v>
                </c:pt>
                <c:pt idx="310">
                  <c:v>42225.102700000003</c:v>
                </c:pt>
                <c:pt idx="311">
                  <c:v>42225.1126</c:v>
                </c:pt>
                <c:pt idx="312">
                  <c:v>42225.122499999998</c:v>
                </c:pt>
                <c:pt idx="313">
                  <c:v>42225.132400000002</c:v>
                </c:pt>
                <c:pt idx="314">
                  <c:v>42225.1423</c:v>
                </c:pt>
                <c:pt idx="315">
                  <c:v>42225.152199999997</c:v>
                </c:pt>
                <c:pt idx="316">
                  <c:v>42225.162100000001</c:v>
                </c:pt>
                <c:pt idx="317">
                  <c:v>42225.171999999999</c:v>
                </c:pt>
                <c:pt idx="318">
                  <c:v>42225.181900000003</c:v>
                </c:pt>
                <c:pt idx="319">
                  <c:v>42225.191800000001</c:v>
                </c:pt>
                <c:pt idx="320">
                  <c:v>42225.203099999999</c:v>
                </c:pt>
                <c:pt idx="321">
                  <c:v>42225.213000000003</c:v>
                </c:pt>
                <c:pt idx="322">
                  <c:v>42225.222900000001</c:v>
                </c:pt>
                <c:pt idx="323">
                  <c:v>42225.232799999998</c:v>
                </c:pt>
                <c:pt idx="324">
                  <c:v>42225.242700000003</c:v>
                </c:pt>
                <c:pt idx="325">
                  <c:v>42225.2526</c:v>
                </c:pt>
                <c:pt idx="326">
                  <c:v>42225.262499999997</c:v>
                </c:pt>
                <c:pt idx="327">
                  <c:v>42225.272400000002</c:v>
                </c:pt>
                <c:pt idx="328">
                  <c:v>42225.282399999996</c:v>
                </c:pt>
                <c:pt idx="329">
                  <c:v>42225.292300000001</c:v>
                </c:pt>
                <c:pt idx="330">
                  <c:v>42225.302199999998</c:v>
                </c:pt>
                <c:pt idx="331">
                  <c:v>42225.3122</c:v>
                </c:pt>
                <c:pt idx="332">
                  <c:v>42225.322099999998</c:v>
                </c:pt>
                <c:pt idx="333">
                  <c:v>42225.3321</c:v>
                </c:pt>
                <c:pt idx="334">
                  <c:v>42225.341999999997</c:v>
                </c:pt>
                <c:pt idx="335">
                  <c:v>42225.351999999999</c:v>
                </c:pt>
                <c:pt idx="336">
                  <c:v>42225.362000000001</c:v>
                </c:pt>
                <c:pt idx="337">
                  <c:v>42225.372000000003</c:v>
                </c:pt>
                <c:pt idx="338">
                  <c:v>42225.381999999998</c:v>
                </c:pt>
                <c:pt idx="339">
                  <c:v>42225.392</c:v>
                </c:pt>
                <c:pt idx="340">
                  <c:v>42225.402000000002</c:v>
                </c:pt>
                <c:pt idx="341">
                  <c:v>42225.411999999997</c:v>
                </c:pt>
                <c:pt idx="342">
                  <c:v>42225.422100000003</c:v>
                </c:pt>
                <c:pt idx="343">
                  <c:v>42225.432200000003</c:v>
                </c:pt>
                <c:pt idx="344">
                  <c:v>42225.442199999998</c:v>
                </c:pt>
                <c:pt idx="345">
                  <c:v>42225.452299999997</c:v>
                </c:pt>
                <c:pt idx="346">
                  <c:v>42225.462399999997</c:v>
                </c:pt>
                <c:pt idx="347">
                  <c:v>42225.472500000003</c:v>
                </c:pt>
                <c:pt idx="348">
                  <c:v>42225.482600000003</c:v>
                </c:pt>
                <c:pt idx="349">
                  <c:v>42225.4928</c:v>
                </c:pt>
                <c:pt idx="350">
                  <c:v>42225.502899999999</c:v>
                </c:pt>
                <c:pt idx="351">
                  <c:v>42225.511599999998</c:v>
                </c:pt>
                <c:pt idx="352">
                  <c:v>42225.521800000002</c:v>
                </c:pt>
                <c:pt idx="353">
                  <c:v>42225.531900000002</c:v>
                </c:pt>
                <c:pt idx="354">
                  <c:v>42225.542099999999</c:v>
                </c:pt>
                <c:pt idx="355">
                  <c:v>42225.552300000003</c:v>
                </c:pt>
                <c:pt idx="356">
                  <c:v>42225.5625</c:v>
                </c:pt>
                <c:pt idx="357">
                  <c:v>42225.572800000002</c:v>
                </c:pt>
                <c:pt idx="358">
                  <c:v>42225.581599999998</c:v>
                </c:pt>
                <c:pt idx="359">
                  <c:v>42225.591800000002</c:v>
                </c:pt>
                <c:pt idx="360">
                  <c:v>42225.602099999996</c:v>
                </c:pt>
                <c:pt idx="361">
                  <c:v>42225.612399999998</c:v>
                </c:pt>
                <c:pt idx="362">
                  <c:v>42225.622600000002</c:v>
                </c:pt>
                <c:pt idx="363">
                  <c:v>42225.631500000003</c:v>
                </c:pt>
                <c:pt idx="364">
                  <c:v>42225.641799999998</c:v>
                </c:pt>
                <c:pt idx="365">
                  <c:v>42225.652099999999</c:v>
                </c:pt>
                <c:pt idx="366">
                  <c:v>42225.662400000001</c:v>
                </c:pt>
                <c:pt idx="367">
                  <c:v>42225.6728</c:v>
                </c:pt>
                <c:pt idx="368">
                  <c:v>42225.681700000001</c:v>
                </c:pt>
                <c:pt idx="369">
                  <c:v>42225.6921</c:v>
                </c:pt>
                <c:pt idx="370">
                  <c:v>42225.702499999999</c:v>
                </c:pt>
                <c:pt idx="371">
                  <c:v>42225.712899999999</c:v>
                </c:pt>
                <c:pt idx="372">
                  <c:v>42225.721799999999</c:v>
                </c:pt>
                <c:pt idx="373">
                  <c:v>42225.732199999999</c:v>
                </c:pt>
                <c:pt idx="374">
                  <c:v>42225.742700000003</c:v>
                </c:pt>
                <c:pt idx="375">
                  <c:v>42225.751600000003</c:v>
                </c:pt>
                <c:pt idx="376">
                  <c:v>42225.7621</c:v>
                </c:pt>
                <c:pt idx="377">
                  <c:v>42225.772599999997</c:v>
                </c:pt>
                <c:pt idx="378">
                  <c:v>42225.781600000002</c:v>
                </c:pt>
                <c:pt idx="379">
                  <c:v>42225.792099999999</c:v>
                </c:pt>
                <c:pt idx="380">
                  <c:v>42225.802600000003</c:v>
                </c:pt>
                <c:pt idx="381">
                  <c:v>42225.811600000001</c:v>
                </c:pt>
                <c:pt idx="382">
                  <c:v>42225.822200000002</c:v>
                </c:pt>
                <c:pt idx="383">
                  <c:v>42225.832799999996</c:v>
                </c:pt>
                <c:pt idx="384">
                  <c:v>42225.841800000002</c:v>
                </c:pt>
                <c:pt idx="385">
                  <c:v>42225.852400000003</c:v>
                </c:pt>
                <c:pt idx="386">
                  <c:v>42225.861499999999</c:v>
                </c:pt>
                <c:pt idx="387">
                  <c:v>42225.872100000001</c:v>
                </c:pt>
                <c:pt idx="388">
                  <c:v>42225.882799999999</c:v>
                </c:pt>
                <c:pt idx="389">
                  <c:v>42225.891900000002</c:v>
                </c:pt>
                <c:pt idx="390">
                  <c:v>42225.902600000001</c:v>
                </c:pt>
                <c:pt idx="391">
                  <c:v>42225.911699999997</c:v>
                </c:pt>
                <c:pt idx="392">
                  <c:v>42225.922400000003</c:v>
                </c:pt>
                <c:pt idx="393">
                  <c:v>42225.931600000004</c:v>
                </c:pt>
                <c:pt idx="394">
                  <c:v>42225.942300000002</c:v>
                </c:pt>
                <c:pt idx="395">
                  <c:v>42225.951500000003</c:v>
                </c:pt>
                <c:pt idx="396">
                  <c:v>42225.962200000002</c:v>
                </c:pt>
                <c:pt idx="397">
                  <c:v>42225.9715</c:v>
                </c:pt>
                <c:pt idx="398">
                  <c:v>42225.982300000003</c:v>
                </c:pt>
                <c:pt idx="399">
                  <c:v>42225.991499999996</c:v>
                </c:pt>
                <c:pt idx="400">
                  <c:v>42226.0023</c:v>
                </c:pt>
                <c:pt idx="401">
                  <c:v>42226.011599999998</c:v>
                </c:pt>
                <c:pt idx="402">
                  <c:v>42226.022400000002</c:v>
                </c:pt>
                <c:pt idx="403">
                  <c:v>42226.0317</c:v>
                </c:pt>
                <c:pt idx="404">
                  <c:v>42226.042600000001</c:v>
                </c:pt>
                <c:pt idx="405">
                  <c:v>42226.051899999999</c:v>
                </c:pt>
                <c:pt idx="406">
                  <c:v>42226.061199999996</c:v>
                </c:pt>
                <c:pt idx="407">
                  <c:v>42226.072200000002</c:v>
                </c:pt>
                <c:pt idx="408">
                  <c:v>42226.0815</c:v>
                </c:pt>
                <c:pt idx="409">
                  <c:v>42226.092499999999</c:v>
                </c:pt>
                <c:pt idx="410">
                  <c:v>42226.101900000001</c:v>
                </c:pt>
                <c:pt idx="411">
                  <c:v>42226.111299999997</c:v>
                </c:pt>
                <c:pt idx="412">
                  <c:v>42226.122300000003</c:v>
                </c:pt>
                <c:pt idx="413">
                  <c:v>42226.131699999998</c:v>
                </c:pt>
                <c:pt idx="414">
                  <c:v>42226.142699999997</c:v>
                </c:pt>
                <c:pt idx="415">
                  <c:v>42226.152199999997</c:v>
                </c:pt>
                <c:pt idx="416">
                  <c:v>42226.161599999999</c:v>
                </c:pt>
                <c:pt idx="417">
                  <c:v>42226.172700000003</c:v>
                </c:pt>
                <c:pt idx="418">
                  <c:v>42226.182200000003</c:v>
                </c:pt>
                <c:pt idx="419">
                  <c:v>42226.191700000003</c:v>
                </c:pt>
                <c:pt idx="420">
                  <c:v>42226.201200000003</c:v>
                </c:pt>
                <c:pt idx="421">
                  <c:v>42226.212399999997</c:v>
                </c:pt>
                <c:pt idx="422">
                  <c:v>42226.221899999997</c:v>
                </c:pt>
                <c:pt idx="423">
                  <c:v>42226.231500000002</c:v>
                </c:pt>
                <c:pt idx="424">
                  <c:v>42226.242700000003</c:v>
                </c:pt>
                <c:pt idx="425">
                  <c:v>42226.252200000003</c:v>
                </c:pt>
                <c:pt idx="426">
                  <c:v>42226.261899999998</c:v>
                </c:pt>
                <c:pt idx="427">
                  <c:v>42226.271500000003</c:v>
                </c:pt>
                <c:pt idx="428">
                  <c:v>42226.2811</c:v>
                </c:pt>
                <c:pt idx="429">
                  <c:v>42226.292399999998</c:v>
                </c:pt>
                <c:pt idx="430">
                  <c:v>42226.302000000003</c:v>
                </c:pt>
                <c:pt idx="431">
                  <c:v>42226.311699999998</c:v>
                </c:pt>
                <c:pt idx="432">
                  <c:v>42226.321400000001</c:v>
                </c:pt>
                <c:pt idx="433">
                  <c:v>42226.331100000003</c:v>
                </c:pt>
                <c:pt idx="434">
                  <c:v>42226.342499999999</c:v>
                </c:pt>
                <c:pt idx="435">
                  <c:v>42226.352200000001</c:v>
                </c:pt>
                <c:pt idx="436">
                  <c:v>42226.362000000001</c:v>
                </c:pt>
                <c:pt idx="437">
                  <c:v>42226.371700000003</c:v>
                </c:pt>
                <c:pt idx="438">
                  <c:v>42226.381500000003</c:v>
                </c:pt>
                <c:pt idx="439">
                  <c:v>42226.391300000003</c:v>
                </c:pt>
                <c:pt idx="440">
                  <c:v>42226.401100000003</c:v>
                </c:pt>
                <c:pt idx="441">
                  <c:v>42226.412600000003</c:v>
                </c:pt>
                <c:pt idx="442">
                  <c:v>42226.422500000001</c:v>
                </c:pt>
                <c:pt idx="443">
                  <c:v>42226.4323</c:v>
                </c:pt>
                <c:pt idx="444">
                  <c:v>42226.442199999998</c:v>
                </c:pt>
                <c:pt idx="445">
                  <c:v>42226.452100000002</c:v>
                </c:pt>
                <c:pt idx="446">
                  <c:v>42226.462</c:v>
                </c:pt>
                <c:pt idx="447">
                  <c:v>42226.471899999997</c:v>
                </c:pt>
                <c:pt idx="448">
                  <c:v>42226.481899999999</c:v>
                </c:pt>
                <c:pt idx="449">
                  <c:v>42226.491800000003</c:v>
                </c:pt>
                <c:pt idx="450">
                  <c:v>42226.501799999998</c:v>
                </c:pt>
                <c:pt idx="451">
                  <c:v>42226.5118</c:v>
                </c:pt>
                <c:pt idx="452">
                  <c:v>42226.521800000002</c:v>
                </c:pt>
                <c:pt idx="453">
                  <c:v>42226.531799999997</c:v>
                </c:pt>
                <c:pt idx="454">
                  <c:v>42226.541899999997</c:v>
                </c:pt>
                <c:pt idx="455">
                  <c:v>42226.551899999999</c:v>
                </c:pt>
                <c:pt idx="456">
                  <c:v>42226.561999999998</c:v>
                </c:pt>
                <c:pt idx="457">
                  <c:v>42226.572099999998</c:v>
                </c:pt>
                <c:pt idx="458">
                  <c:v>42226.582199999997</c:v>
                </c:pt>
                <c:pt idx="459">
                  <c:v>42226.592299999997</c:v>
                </c:pt>
                <c:pt idx="460">
                  <c:v>42226.602400000003</c:v>
                </c:pt>
                <c:pt idx="461">
                  <c:v>42226.6126</c:v>
                </c:pt>
                <c:pt idx="462">
                  <c:v>42226.621099999997</c:v>
                </c:pt>
                <c:pt idx="463">
                  <c:v>42226.631300000001</c:v>
                </c:pt>
                <c:pt idx="464">
                  <c:v>42226.641499999998</c:v>
                </c:pt>
                <c:pt idx="465">
                  <c:v>42226.651700000002</c:v>
                </c:pt>
                <c:pt idx="466">
                  <c:v>42226.661999999997</c:v>
                </c:pt>
                <c:pt idx="467">
                  <c:v>42226.672200000001</c:v>
                </c:pt>
                <c:pt idx="468">
                  <c:v>42226.682500000003</c:v>
                </c:pt>
                <c:pt idx="469">
                  <c:v>42226.691099999996</c:v>
                </c:pt>
                <c:pt idx="470">
                  <c:v>42226.701399999998</c:v>
                </c:pt>
                <c:pt idx="471">
                  <c:v>42226.7117</c:v>
                </c:pt>
                <c:pt idx="472">
                  <c:v>42226.722099999999</c:v>
                </c:pt>
                <c:pt idx="473">
                  <c:v>42226.732499999998</c:v>
                </c:pt>
                <c:pt idx="474">
                  <c:v>42226.741099999999</c:v>
                </c:pt>
                <c:pt idx="475">
                  <c:v>42226.751499999998</c:v>
                </c:pt>
                <c:pt idx="476">
                  <c:v>42226.761899999998</c:v>
                </c:pt>
                <c:pt idx="477">
                  <c:v>42226.772400000002</c:v>
                </c:pt>
                <c:pt idx="478">
                  <c:v>42226.7811</c:v>
                </c:pt>
                <c:pt idx="479">
                  <c:v>42226.791599999997</c:v>
                </c:pt>
                <c:pt idx="480">
                  <c:v>42226.802100000001</c:v>
                </c:pt>
                <c:pt idx="481">
                  <c:v>42226.810899999997</c:v>
                </c:pt>
                <c:pt idx="482">
                  <c:v>42226.821400000001</c:v>
                </c:pt>
                <c:pt idx="483">
                  <c:v>42226.831899999997</c:v>
                </c:pt>
                <c:pt idx="484">
                  <c:v>42226.842499999999</c:v>
                </c:pt>
                <c:pt idx="485">
                  <c:v>42226.851300000002</c:v>
                </c:pt>
                <c:pt idx="486">
                  <c:v>42226.862000000001</c:v>
                </c:pt>
                <c:pt idx="487">
                  <c:v>42226.870799999997</c:v>
                </c:pt>
                <c:pt idx="488">
                  <c:v>42226.881500000003</c:v>
                </c:pt>
                <c:pt idx="489">
                  <c:v>42226.892200000002</c:v>
                </c:pt>
                <c:pt idx="490">
                  <c:v>42226.901100000003</c:v>
                </c:pt>
                <c:pt idx="491">
                  <c:v>42226.911800000002</c:v>
                </c:pt>
                <c:pt idx="492">
                  <c:v>42226.922500000001</c:v>
                </c:pt>
                <c:pt idx="493">
                  <c:v>42226.931499999999</c:v>
                </c:pt>
                <c:pt idx="494">
                  <c:v>42226.942300000002</c:v>
                </c:pt>
                <c:pt idx="495">
                  <c:v>42226.951300000001</c:v>
                </c:pt>
                <c:pt idx="496">
                  <c:v>42226.962099999997</c:v>
                </c:pt>
                <c:pt idx="497">
                  <c:v>42226.971100000002</c:v>
                </c:pt>
                <c:pt idx="498">
                  <c:v>42226.982000000004</c:v>
                </c:pt>
                <c:pt idx="499">
                  <c:v>42226.991000000002</c:v>
                </c:pt>
              </c:numCache>
            </c:numRef>
          </c:xVal>
          <c:yVal>
            <c:numRef>
              <c:f>'WASP output selected segments'!$M$54:$M$553</c:f>
              <c:numCache>
                <c:formatCode>#,##0.00</c:formatCode>
                <c:ptCount val="5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1E-8</c:v>
                </c:pt>
                <c:pt idx="59">
                  <c:v>1E-8</c:v>
                </c:pt>
                <c:pt idx="60">
                  <c:v>2E-8</c:v>
                </c:pt>
                <c:pt idx="61">
                  <c:v>2.9999999999999997E-8</c:v>
                </c:pt>
                <c:pt idx="62">
                  <c:v>4.0000000000000001E-8</c:v>
                </c:pt>
                <c:pt idx="63">
                  <c:v>5.9999999999999995E-8</c:v>
                </c:pt>
                <c:pt idx="64">
                  <c:v>8.9999999999999999E-8</c:v>
                </c:pt>
                <c:pt idx="65">
                  <c:v>1.4000000000000001E-7</c:v>
                </c:pt>
                <c:pt idx="66">
                  <c:v>2.1E-7</c:v>
                </c:pt>
                <c:pt idx="67">
                  <c:v>2.9999999999999999E-7</c:v>
                </c:pt>
                <c:pt idx="68">
                  <c:v>4.4999999999999998E-7</c:v>
                </c:pt>
                <c:pt idx="69">
                  <c:v>6.4000000000000001E-7</c:v>
                </c:pt>
                <c:pt idx="70">
                  <c:v>9.5000000000000001E-7</c:v>
                </c:pt>
                <c:pt idx="71">
                  <c:v>1.4100000000000001E-6</c:v>
                </c:pt>
                <c:pt idx="72">
                  <c:v>1.95E-6</c:v>
                </c:pt>
                <c:pt idx="73">
                  <c:v>2.8499999999999998E-6</c:v>
                </c:pt>
                <c:pt idx="74">
                  <c:v>4.1300000000000003E-6</c:v>
                </c:pt>
                <c:pt idx="75">
                  <c:v>5.5999999999999997E-6</c:v>
                </c:pt>
                <c:pt idx="76">
                  <c:v>8.0099999999999995E-6</c:v>
                </c:pt>
                <c:pt idx="77">
                  <c:v>1.1379999999999999E-5</c:v>
                </c:pt>
                <c:pt idx="78">
                  <c:v>1.518E-5</c:v>
                </c:pt>
                <c:pt idx="79">
                  <c:v>2.1299999999999999E-5</c:v>
                </c:pt>
                <c:pt idx="80">
                  <c:v>2.9689999999999999E-5</c:v>
                </c:pt>
                <c:pt idx="81">
                  <c:v>3.896E-5</c:v>
                </c:pt>
                <c:pt idx="82">
                  <c:v>5.3680000000000001E-5</c:v>
                </c:pt>
                <c:pt idx="83">
                  <c:v>7.3490000000000003E-5</c:v>
                </c:pt>
                <c:pt idx="84">
                  <c:v>1E-4</c:v>
                </c:pt>
                <c:pt idx="85">
                  <c:v>1.3526E-4</c:v>
                </c:pt>
                <c:pt idx="86">
                  <c:v>1.7318999999999999E-4</c:v>
                </c:pt>
                <c:pt idx="87">
                  <c:v>2.3177000000000001E-4</c:v>
                </c:pt>
                <c:pt idx="88">
                  <c:v>3.0839000000000002E-4</c:v>
                </c:pt>
                <c:pt idx="89">
                  <c:v>4.0805000000000003E-4</c:v>
                </c:pt>
                <c:pt idx="90">
                  <c:v>5.3698000000000005E-4</c:v>
                </c:pt>
                <c:pt idx="91">
                  <c:v>6.7226000000000005E-4</c:v>
                </c:pt>
                <c:pt idx="92">
                  <c:v>8.7602999999999997E-4</c:v>
                </c:pt>
                <c:pt idx="93">
                  <c:v>1.13565E-3</c:v>
                </c:pt>
                <c:pt idx="94">
                  <c:v>1.46469E-3</c:v>
                </c:pt>
                <c:pt idx="95">
                  <c:v>1.87959E-3</c:v>
                </c:pt>
                <c:pt idx="96">
                  <c:v>2.4001299999999999E-3</c:v>
                </c:pt>
                <c:pt idx="97">
                  <c:v>3.0500000000000002E-3</c:v>
                </c:pt>
                <c:pt idx="98">
                  <c:v>3.85739E-3</c:v>
                </c:pt>
                <c:pt idx="99">
                  <c:v>4.8557000000000001E-3</c:v>
                </c:pt>
                <c:pt idx="100">
                  <c:v>6.0843199999999998E-3</c:v>
                </c:pt>
                <c:pt idx="101">
                  <c:v>7.5893999999999996E-3</c:v>
                </c:pt>
                <c:pt idx="102">
                  <c:v>9.4248400000000003E-3</c:v>
                </c:pt>
                <c:pt idx="103">
                  <c:v>1.1653210000000001E-2</c:v>
                </c:pt>
                <c:pt idx="104">
                  <c:v>1.434684E-2</c:v>
                </c:pt>
                <c:pt idx="105">
                  <c:v>1.7588940000000001E-2</c:v>
                </c:pt>
                <c:pt idx="106">
                  <c:v>2.1474730000000001E-2</c:v>
                </c:pt>
                <c:pt idx="107">
                  <c:v>2.6112730000000001E-2</c:v>
                </c:pt>
                <c:pt idx="108">
                  <c:v>3.1625929999999997E-2</c:v>
                </c:pt>
                <c:pt idx="109">
                  <c:v>3.8153090000000001E-2</c:v>
                </c:pt>
                <c:pt idx="110">
                  <c:v>4.5850050000000003E-2</c:v>
                </c:pt>
                <c:pt idx="111">
                  <c:v>5.4891080000000002E-2</c:v>
                </c:pt>
                <c:pt idx="112">
                  <c:v>6.5470280000000006E-2</c:v>
                </c:pt>
                <c:pt idx="113">
                  <c:v>7.7802940000000001E-2</c:v>
                </c:pt>
                <c:pt idx="114">
                  <c:v>9.2127020000000004E-2</c:v>
                </c:pt>
                <c:pt idx="115">
                  <c:v>0.11170613</c:v>
                </c:pt>
                <c:pt idx="116">
                  <c:v>0.13127710000000001</c:v>
                </c:pt>
                <c:pt idx="117">
                  <c:v>0.153757</c:v>
                </c:pt>
                <c:pt idx="118">
                  <c:v>0.17949153000000001</c:v>
                </c:pt>
                <c:pt idx="119">
                  <c:v>0.20885509999999999</c:v>
                </c:pt>
                <c:pt idx="120">
                  <c:v>0.24225132999999999</c:v>
                </c:pt>
                <c:pt idx="121">
                  <c:v>0.2868909</c:v>
                </c:pt>
                <c:pt idx="122">
                  <c:v>0.33055340999999999</c:v>
                </c:pt>
                <c:pt idx="123">
                  <c:v>0.3797276</c:v>
                </c:pt>
                <c:pt idx="124">
                  <c:v>0.43494500000000003</c:v>
                </c:pt>
                <c:pt idx="125">
                  <c:v>0.49676861999999999</c:v>
                </c:pt>
                <c:pt idx="126">
                  <c:v>0.57804</c:v>
                </c:pt>
                <c:pt idx="127">
                  <c:v>0.65625602000000005</c:v>
                </c:pt>
                <c:pt idx="128">
                  <c:v>0.74306410000000001</c:v>
                </c:pt>
                <c:pt idx="129">
                  <c:v>0.85612034000000004</c:v>
                </c:pt>
                <c:pt idx="130">
                  <c:v>0.96394519999999995</c:v>
                </c:pt>
                <c:pt idx="131">
                  <c:v>1.0826370000000001</c:v>
                </c:pt>
                <c:pt idx="132">
                  <c:v>1.212968</c:v>
                </c:pt>
                <c:pt idx="133">
                  <c:v>1.3807879999999999</c:v>
                </c:pt>
                <c:pt idx="134">
                  <c:v>1.5390794000000001</c:v>
                </c:pt>
                <c:pt idx="135">
                  <c:v>1.711581</c:v>
                </c:pt>
                <c:pt idx="136">
                  <c:v>1.9319142</c:v>
                </c:pt>
                <c:pt idx="137">
                  <c:v>2.1380990999999998</c:v>
                </c:pt>
                <c:pt idx="138">
                  <c:v>2.4000610999999998</c:v>
                </c:pt>
                <c:pt idx="139">
                  <c:v>2.643926</c:v>
                </c:pt>
                <c:pt idx="140">
                  <c:v>2.9065189999999999</c:v>
                </c:pt>
                <c:pt idx="141">
                  <c:v>3.2376534000000001</c:v>
                </c:pt>
                <c:pt idx="142">
                  <c:v>3.543644</c:v>
                </c:pt>
                <c:pt idx="143">
                  <c:v>3.9275840999999998</c:v>
                </c:pt>
                <c:pt idx="144">
                  <c:v>4.2806319999999998</c:v>
                </c:pt>
                <c:pt idx="145">
                  <c:v>4.6565402999999996</c:v>
                </c:pt>
                <c:pt idx="146">
                  <c:v>5.1248750000000003</c:v>
                </c:pt>
                <c:pt idx="147">
                  <c:v>5.5525212000000002</c:v>
                </c:pt>
                <c:pt idx="148">
                  <c:v>6.0827951000000002</c:v>
                </c:pt>
                <c:pt idx="149">
                  <c:v>6.5647380000000002</c:v>
                </c:pt>
                <c:pt idx="150">
                  <c:v>7.1595639999999996</c:v>
                </c:pt>
                <c:pt idx="151">
                  <c:v>7.6976914000000001</c:v>
                </c:pt>
                <c:pt idx="152">
                  <c:v>8.3588290000000001</c:v>
                </c:pt>
                <c:pt idx="153">
                  <c:v>8.9542439999999992</c:v>
                </c:pt>
                <c:pt idx="154">
                  <c:v>9.6824712000000002</c:v>
                </c:pt>
                <c:pt idx="155">
                  <c:v>10.335381999999999</c:v>
                </c:pt>
                <c:pt idx="156">
                  <c:v>11.13039</c:v>
                </c:pt>
                <c:pt idx="157">
                  <c:v>11.84003</c:v>
                </c:pt>
                <c:pt idx="158">
                  <c:v>12.70032</c:v>
                </c:pt>
                <c:pt idx="159">
                  <c:v>13.464881999999999</c:v>
                </c:pt>
                <c:pt idx="160">
                  <c:v>14.38772</c:v>
                </c:pt>
                <c:pt idx="161">
                  <c:v>15.204321</c:v>
                </c:pt>
                <c:pt idx="162">
                  <c:v>16.185701000000002</c:v>
                </c:pt>
                <c:pt idx="163">
                  <c:v>17.1965</c:v>
                </c:pt>
                <c:pt idx="164">
                  <c:v>18.08501</c:v>
                </c:pt>
                <c:pt idx="165">
                  <c:v>19.145723</c:v>
                </c:pt>
                <c:pt idx="166">
                  <c:v>20.074090000000002</c:v>
                </c:pt>
                <c:pt idx="167">
                  <c:v>21.177579999999999</c:v>
                </c:pt>
                <c:pt idx="168">
                  <c:v>22.30076</c:v>
                </c:pt>
                <c:pt idx="169">
                  <c:v>23.277221000000001</c:v>
                </c:pt>
                <c:pt idx="170">
                  <c:v>24.43008</c:v>
                </c:pt>
                <c:pt idx="171">
                  <c:v>25.594950000000001</c:v>
                </c:pt>
                <c:pt idx="172">
                  <c:v>26.600750000000001</c:v>
                </c:pt>
                <c:pt idx="173">
                  <c:v>27.780059999999999</c:v>
                </c:pt>
                <c:pt idx="174">
                  <c:v>28.962720000000001</c:v>
                </c:pt>
                <c:pt idx="175">
                  <c:v>29.976661</c:v>
                </c:pt>
                <c:pt idx="176">
                  <c:v>31.157</c:v>
                </c:pt>
                <c:pt idx="177">
                  <c:v>32.331381999999998</c:v>
                </c:pt>
                <c:pt idx="178">
                  <c:v>33.330741000000003</c:v>
                </c:pt>
                <c:pt idx="179">
                  <c:v>34.485239999999997</c:v>
                </c:pt>
                <c:pt idx="180">
                  <c:v>35.624279999999999</c:v>
                </c:pt>
                <c:pt idx="181">
                  <c:v>36.744540000000001</c:v>
                </c:pt>
                <c:pt idx="182">
                  <c:v>37.687339999999999</c:v>
                </c:pt>
                <c:pt idx="183">
                  <c:v>38.764110000000002</c:v>
                </c:pt>
                <c:pt idx="184">
                  <c:v>39.812942</c:v>
                </c:pt>
                <c:pt idx="185">
                  <c:v>40.83081</c:v>
                </c:pt>
                <c:pt idx="186">
                  <c:v>41.676364</c:v>
                </c:pt>
                <c:pt idx="187">
                  <c:v>42.628973999999999</c:v>
                </c:pt>
                <c:pt idx="188">
                  <c:v>43.542529999999999</c:v>
                </c:pt>
                <c:pt idx="189">
                  <c:v>44.414479999999998</c:v>
                </c:pt>
                <c:pt idx="190">
                  <c:v>45.242412000000002</c:v>
                </c:pt>
                <c:pt idx="191">
                  <c:v>45.915351000000001</c:v>
                </c:pt>
                <c:pt idx="192">
                  <c:v>46.65578</c:v>
                </c:pt>
                <c:pt idx="193">
                  <c:v>47.346302000000001</c:v>
                </c:pt>
                <c:pt idx="194">
                  <c:v>47.985233000000001</c:v>
                </c:pt>
                <c:pt idx="195">
                  <c:v>48.571080000000002</c:v>
                </c:pt>
                <c:pt idx="196">
                  <c:v>49.102539999999998</c:v>
                </c:pt>
                <c:pt idx="197">
                  <c:v>49.578533</c:v>
                </c:pt>
                <c:pt idx="198">
                  <c:v>49.94171</c:v>
                </c:pt>
                <c:pt idx="199">
                  <c:v>50.312519999999999</c:v>
                </c:pt>
                <c:pt idx="200">
                  <c:v>50.625909999999998</c:v>
                </c:pt>
                <c:pt idx="201">
                  <c:v>50.881599999999999</c:v>
                </c:pt>
                <c:pt idx="202">
                  <c:v>51.079509999999999</c:v>
                </c:pt>
                <c:pt idx="203">
                  <c:v>51.219760000000001</c:v>
                </c:pt>
                <c:pt idx="204">
                  <c:v>51.302661000000001</c:v>
                </c:pt>
                <c:pt idx="205">
                  <c:v>51.328730999999998</c:v>
                </c:pt>
                <c:pt idx="206">
                  <c:v>51.298639999999999</c:v>
                </c:pt>
                <c:pt idx="207">
                  <c:v>51.213250000000002</c:v>
                </c:pt>
                <c:pt idx="208">
                  <c:v>51.073590000000003</c:v>
                </c:pt>
                <c:pt idx="209">
                  <c:v>50.880820999999997</c:v>
                </c:pt>
                <c:pt idx="210">
                  <c:v>50.63626</c:v>
                </c:pt>
                <c:pt idx="211">
                  <c:v>50.386512000000003</c:v>
                </c:pt>
                <c:pt idx="212">
                  <c:v>50.049681999999997</c:v>
                </c:pt>
                <c:pt idx="213">
                  <c:v>49.665480000000002</c:v>
                </c:pt>
                <c:pt idx="214">
                  <c:v>49.235641000000001</c:v>
                </c:pt>
                <c:pt idx="215">
                  <c:v>48.762</c:v>
                </c:pt>
                <c:pt idx="216">
                  <c:v>48.246451999999998</c:v>
                </c:pt>
                <c:pt idx="217">
                  <c:v>47.608469999999997</c:v>
                </c:pt>
                <c:pt idx="218">
                  <c:v>47.009833999999998</c:v>
                </c:pt>
                <c:pt idx="219">
                  <c:v>46.375660000000003</c:v>
                </c:pt>
                <c:pt idx="220">
                  <c:v>45.708069999999999</c:v>
                </c:pt>
                <c:pt idx="221">
                  <c:v>45.009189999999997</c:v>
                </c:pt>
                <c:pt idx="222">
                  <c:v>44.281199999999998</c:v>
                </c:pt>
                <c:pt idx="223">
                  <c:v>43.526260000000001</c:v>
                </c:pt>
                <c:pt idx="224">
                  <c:v>42.746549999999999</c:v>
                </c:pt>
                <c:pt idx="225">
                  <c:v>41.944229999999997</c:v>
                </c:pt>
                <c:pt idx="226">
                  <c:v>41.12144</c:v>
                </c:pt>
                <c:pt idx="227">
                  <c:v>40.280329999999999</c:v>
                </c:pt>
                <c:pt idx="228">
                  <c:v>39.423003999999999</c:v>
                </c:pt>
                <c:pt idx="229">
                  <c:v>38.551549999999999</c:v>
                </c:pt>
                <c:pt idx="230">
                  <c:v>37.668010000000002</c:v>
                </c:pt>
                <c:pt idx="231">
                  <c:v>36.774391000000001</c:v>
                </c:pt>
                <c:pt idx="232">
                  <c:v>35.743312000000003</c:v>
                </c:pt>
                <c:pt idx="233">
                  <c:v>34.834693000000001</c:v>
                </c:pt>
                <c:pt idx="234">
                  <c:v>33.922030999999997</c:v>
                </c:pt>
                <c:pt idx="235">
                  <c:v>33.007140999999997</c:v>
                </c:pt>
                <c:pt idx="236">
                  <c:v>32.091773000000003</c:v>
                </c:pt>
                <c:pt idx="237">
                  <c:v>31.177610000000001</c:v>
                </c:pt>
                <c:pt idx="238">
                  <c:v>30.266279999999998</c:v>
                </c:pt>
                <c:pt idx="239">
                  <c:v>29.359321000000001</c:v>
                </c:pt>
                <c:pt idx="240">
                  <c:v>28.458223</c:v>
                </c:pt>
                <c:pt idx="241">
                  <c:v>27.437360000000002</c:v>
                </c:pt>
                <c:pt idx="242">
                  <c:v>26.553421</c:v>
                </c:pt>
                <c:pt idx="243">
                  <c:v>25.679469999999998</c:v>
                </c:pt>
                <c:pt idx="244">
                  <c:v>24.81664</c:v>
                </c:pt>
                <c:pt idx="245">
                  <c:v>23.966010000000001</c:v>
                </c:pt>
                <c:pt idx="246">
                  <c:v>23.12856</c:v>
                </c:pt>
                <c:pt idx="247">
                  <c:v>22.30519</c:v>
                </c:pt>
                <c:pt idx="248">
                  <c:v>21.496729999999999</c:v>
                </c:pt>
                <c:pt idx="249">
                  <c:v>20.70392</c:v>
                </c:pt>
                <c:pt idx="250">
                  <c:v>19.927423000000001</c:v>
                </c:pt>
                <c:pt idx="251">
                  <c:v>19.060742999999999</c:v>
                </c:pt>
                <c:pt idx="252">
                  <c:v>18.321121000000002</c:v>
                </c:pt>
                <c:pt idx="253">
                  <c:v>17.599433000000001</c:v>
                </c:pt>
                <c:pt idx="254">
                  <c:v>16.896051</c:v>
                </c:pt>
                <c:pt idx="255">
                  <c:v>16.211279999999999</c:v>
                </c:pt>
                <c:pt idx="256">
                  <c:v>15.545343000000001</c:v>
                </c:pt>
                <c:pt idx="257">
                  <c:v>14.898434</c:v>
                </c:pt>
                <c:pt idx="258">
                  <c:v>14.270670000000001</c:v>
                </c:pt>
                <c:pt idx="259">
                  <c:v>13.662103</c:v>
                </c:pt>
                <c:pt idx="260">
                  <c:v>12.990130000000001</c:v>
                </c:pt>
                <c:pt idx="261">
                  <c:v>12.422692</c:v>
                </c:pt>
                <c:pt idx="262">
                  <c:v>11.87433</c:v>
                </c:pt>
                <c:pt idx="263">
                  <c:v>11.34491</c:v>
                </c:pt>
                <c:pt idx="264">
                  <c:v>10.834251</c:v>
                </c:pt>
                <c:pt idx="265">
                  <c:v>10.342143</c:v>
                </c:pt>
                <c:pt idx="266">
                  <c:v>9.8683379999999996</c:v>
                </c:pt>
                <c:pt idx="267">
                  <c:v>9.4125560000000004</c:v>
                </c:pt>
                <c:pt idx="268">
                  <c:v>8.9744863000000006</c:v>
                </c:pt>
                <c:pt idx="269">
                  <c:v>8.5537980000000005</c:v>
                </c:pt>
                <c:pt idx="270">
                  <c:v>8.1501283000000004</c:v>
                </c:pt>
                <c:pt idx="271">
                  <c:v>7.7091474</c:v>
                </c:pt>
                <c:pt idx="272">
                  <c:v>7.3406529999999997</c:v>
                </c:pt>
                <c:pt idx="273">
                  <c:v>6.9879300000000004</c:v>
                </c:pt>
                <c:pt idx="274">
                  <c:v>6.6505502999999999</c:v>
                </c:pt>
                <c:pt idx="275">
                  <c:v>6.3280760000000003</c:v>
                </c:pt>
                <c:pt idx="276">
                  <c:v>6.0200589999999998</c:v>
                </c:pt>
                <c:pt idx="277">
                  <c:v>5.7260450000000001</c:v>
                </c:pt>
                <c:pt idx="278">
                  <c:v>5.445576</c:v>
                </c:pt>
                <c:pt idx="279">
                  <c:v>5.178191</c:v>
                </c:pt>
                <c:pt idx="280">
                  <c:v>4.9234270000000002</c:v>
                </c:pt>
                <c:pt idx="281">
                  <c:v>4.680822</c:v>
                </c:pt>
                <c:pt idx="282">
                  <c:v>4.417859</c:v>
                </c:pt>
                <c:pt idx="283">
                  <c:v>4.1997660000000003</c:v>
                </c:pt>
                <c:pt idx="284">
                  <c:v>3.9924000999999998</c:v>
                </c:pt>
                <c:pt idx="285">
                  <c:v>3.7953171000000001</c:v>
                </c:pt>
                <c:pt idx="286">
                  <c:v>3.6080790999999999</c:v>
                </c:pt>
                <c:pt idx="287">
                  <c:v>3.4302562999999999</c:v>
                </c:pt>
                <c:pt idx="288">
                  <c:v>3.261428</c:v>
                </c:pt>
                <c:pt idx="289">
                  <c:v>3.1011829999999998</c:v>
                </c:pt>
                <c:pt idx="290">
                  <c:v>2.9491200000000002</c:v>
                </c:pt>
                <c:pt idx="291">
                  <c:v>2.8048503</c:v>
                </c:pt>
                <c:pt idx="292">
                  <c:v>2.6679949999999999</c:v>
                </c:pt>
                <c:pt idx="293">
                  <c:v>2.5381871999999999</c:v>
                </c:pt>
                <c:pt idx="294">
                  <c:v>2.3980114000000001</c:v>
                </c:pt>
                <c:pt idx="295">
                  <c:v>2.2821280000000002</c:v>
                </c:pt>
                <c:pt idx="296">
                  <c:v>2.172221</c:v>
                </c:pt>
                <c:pt idx="297">
                  <c:v>2.0679742999999999</c:v>
                </c:pt>
                <c:pt idx="298">
                  <c:v>1.9690863999999999</c:v>
                </c:pt>
                <c:pt idx="299">
                  <c:v>1.8752679999999999</c:v>
                </c:pt>
                <c:pt idx="300">
                  <c:v>1.7862420000000001</c:v>
                </c:pt>
                <c:pt idx="301">
                  <c:v>1.7017443999999999</c:v>
                </c:pt>
                <c:pt idx="302">
                  <c:v>1.6215242000000001</c:v>
                </c:pt>
                <c:pt idx="303">
                  <c:v>1.545342</c:v>
                </c:pt>
                <c:pt idx="304">
                  <c:v>1.4729699999999999</c:v>
                </c:pt>
                <c:pt idx="305">
                  <c:v>1.404193</c:v>
                </c:pt>
                <c:pt idx="306">
                  <c:v>1.3297312999999999</c:v>
                </c:pt>
                <c:pt idx="307">
                  <c:v>1.2679860000000001</c:v>
                </c:pt>
                <c:pt idx="308">
                  <c:v>1.2092320000000001</c:v>
                </c:pt>
                <c:pt idx="309">
                  <c:v>1.1533009999999999</c:v>
                </c:pt>
                <c:pt idx="310">
                  <c:v>1.1000323999999999</c:v>
                </c:pt>
                <c:pt idx="311">
                  <c:v>1.0492779999999999</c:v>
                </c:pt>
                <c:pt idx="312">
                  <c:v>1.000896</c:v>
                </c:pt>
                <c:pt idx="313">
                  <c:v>0.95475494000000005</c:v>
                </c:pt>
                <c:pt idx="314">
                  <c:v>0.91073210000000004</c:v>
                </c:pt>
                <c:pt idx="315">
                  <c:v>0.86871160000000003</c:v>
                </c:pt>
                <c:pt idx="316">
                  <c:v>0.82858540000000003</c:v>
                </c:pt>
                <c:pt idx="317">
                  <c:v>0.79025243999999994</c:v>
                </c:pt>
                <c:pt idx="318">
                  <c:v>0.75361840999999996</c:v>
                </c:pt>
                <c:pt idx="319">
                  <c:v>0.71859514000000002</c:v>
                </c:pt>
                <c:pt idx="320">
                  <c:v>0.68043524</c:v>
                </c:pt>
                <c:pt idx="321">
                  <c:v>0.64859270999999996</c:v>
                </c:pt>
                <c:pt idx="322">
                  <c:v>0.61811941000000004</c:v>
                </c:pt>
                <c:pt idx="323">
                  <c:v>0.58894849999999999</c:v>
                </c:pt>
                <c:pt idx="324">
                  <c:v>0.56101763000000004</c:v>
                </c:pt>
                <c:pt idx="325">
                  <c:v>0.53426819999999997</c:v>
                </c:pt>
                <c:pt idx="326">
                  <c:v>0.50864569999999998</c:v>
                </c:pt>
                <c:pt idx="327">
                  <c:v>0.48409890999999999</c:v>
                </c:pt>
                <c:pt idx="328">
                  <c:v>0.46058014000000003</c:v>
                </c:pt>
                <c:pt idx="329">
                  <c:v>0.43804470000000001</c:v>
                </c:pt>
                <c:pt idx="330">
                  <c:v>0.41645093999999999</c:v>
                </c:pt>
                <c:pt idx="331">
                  <c:v>0.39575979999999999</c:v>
                </c:pt>
                <c:pt idx="332">
                  <c:v>0.37593470000000001</c:v>
                </c:pt>
                <c:pt idx="333">
                  <c:v>0.35694150000000002</c:v>
                </c:pt>
                <c:pt idx="334">
                  <c:v>0.3387481</c:v>
                </c:pt>
                <c:pt idx="335">
                  <c:v>0.32132433999999999</c:v>
                </c:pt>
                <c:pt idx="336">
                  <c:v>0.30464180000000002</c:v>
                </c:pt>
                <c:pt idx="337">
                  <c:v>0.28867352000000002</c:v>
                </c:pt>
                <c:pt idx="338">
                  <c:v>0.27339409999999997</c:v>
                </c:pt>
                <c:pt idx="339">
                  <c:v>0.25877919999999999</c:v>
                </c:pt>
                <c:pt idx="340">
                  <c:v>0.24480579999999999</c:v>
                </c:pt>
                <c:pt idx="341">
                  <c:v>0.23145160000000001</c:v>
                </c:pt>
                <c:pt idx="342">
                  <c:v>0.21869543999999999</c:v>
                </c:pt>
                <c:pt idx="343">
                  <c:v>0.20651684000000001</c:v>
                </c:pt>
                <c:pt idx="344">
                  <c:v>0.19489600000000001</c:v>
                </c:pt>
                <c:pt idx="345">
                  <c:v>0.18381360999999999</c:v>
                </c:pt>
                <c:pt idx="346">
                  <c:v>0.17325119999999999</c:v>
                </c:pt>
                <c:pt idx="347">
                  <c:v>0.16319052000000001</c:v>
                </c:pt>
                <c:pt idx="348">
                  <c:v>0.153614</c:v>
                </c:pt>
                <c:pt idx="349">
                  <c:v>0.14450431999999999</c:v>
                </c:pt>
                <c:pt idx="350">
                  <c:v>0.13584470000000001</c:v>
                </c:pt>
                <c:pt idx="351">
                  <c:v>0.12876779999999999</c:v>
                </c:pt>
                <c:pt idx="352">
                  <c:v>0.12090040000000001</c:v>
                </c:pt>
                <c:pt idx="353">
                  <c:v>0.11343681</c:v>
                </c:pt>
                <c:pt idx="354">
                  <c:v>0.1063616</c:v>
                </c:pt>
                <c:pt idx="355">
                  <c:v>9.9659460000000005E-2</c:v>
                </c:pt>
                <c:pt idx="356">
                  <c:v>9.3315609999999993E-2</c:v>
                </c:pt>
                <c:pt idx="357">
                  <c:v>8.7315480000000001E-2</c:v>
                </c:pt>
                <c:pt idx="358">
                  <c:v>8.2435289999999994E-2</c:v>
                </c:pt>
                <c:pt idx="359">
                  <c:v>7.7036030000000005E-2</c:v>
                </c:pt>
                <c:pt idx="360">
                  <c:v>7.1940710000000005E-2</c:v>
                </c:pt>
                <c:pt idx="361">
                  <c:v>6.7136059999999997E-2</c:v>
                </c:pt>
                <c:pt idx="362">
                  <c:v>6.2609129999999999E-2</c:v>
                </c:pt>
                <c:pt idx="363">
                  <c:v>5.8940369999999999E-2</c:v>
                </c:pt>
                <c:pt idx="364">
                  <c:v>5.4895970000000002E-2</c:v>
                </c:pt>
                <c:pt idx="365">
                  <c:v>5.109416E-2</c:v>
                </c:pt>
                <c:pt idx="366">
                  <c:v>4.7523299999999997E-2</c:v>
                </c:pt>
                <c:pt idx="367">
                  <c:v>4.4172099999999999E-2</c:v>
                </c:pt>
                <c:pt idx="368">
                  <c:v>4.146619E-2</c:v>
                </c:pt>
                <c:pt idx="369">
                  <c:v>3.8494220000000003E-2</c:v>
                </c:pt>
                <c:pt idx="370">
                  <c:v>3.5711630000000001E-2</c:v>
                </c:pt>
                <c:pt idx="371">
                  <c:v>3.3108499999999999E-2</c:v>
                </c:pt>
                <c:pt idx="372">
                  <c:v>3.1012830000000002E-2</c:v>
                </c:pt>
                <c:pt idx="373">
                  <c:v>2.8717880000000001E-2</c:v>
                </c:pt>
                <c:pt idx="374">
                  <c:v>2.6576019999999999E-2</c:v>
                </c:pt>
                <c:pt idx="375">
                  <c:v>2.4855479999999999E-2</c:v>
                </c:pt>
                <c:pt idx="376">
                  <c:v>2.2975450000000001E-2</c:v>
                </c:pt>
                <c:pt idx="377">
                  <c:v>2.1224960000000001E-2</c:v>
                </c:pt>
                <c:pt idx="378">
                  <c:v>1.982188E-2</c:v>
                </c:pt>
                <c:pt idx="379">
                  <c:v>1.829209E-2</c:v>
                </c:pt>
                <c:pt idx="380">
                  <c:v>1.687104E-2</c:v>
                </c:pt>
                <c:pt idx="381">
                  <c:v>1.5734499999999998E-2</c:v>
                </c:pt>
                <c:pt idx="382">
                  <c:v>1.4498E-2</c:v>
                </c:pt>
                <c:pt idx="383">
                  <c:v>1.3352060000000001E-2</c:v>
                </c:pt>
                <c:pt idx="384">
                  <c:v>1.243754E-2</c:v>
                </c:pt>
                <c:pt idx="385">
                  <c:v>1.144471E-2</c:v>
                </c:pt>
                <c:pt idx="386">
                  <c:v>1.065348E-2</c:v>
                </c:pt>
                <c:pt idx="387">
                  <c:v>9.7956899999999993E-3</c:v>
                </c:pt>
                <c:pt idx="388">
                  <c:v>9.0037499999999996E-3</c:v>
                </c:pt>
                <c:pt idx="389">
                  <c:v>8.3739499999999998E-3</c:v>
                </c:pt>
                <c:pt idx="390">
                  <c:v>7.6926099999999999E-3</c:v>
                </c:pt>
                <c:pt idx="391">
                  <c:v>7.1515099999999998E-3</c:v>
                </c:pt>
                <c:pt idx="392">
                  <c:v>6.5669200000000004E-3</c:v>
                </c:pt>
                <c:pt idx="393">
                  <c:v>6.1032899999999999E-3</c:v>
                </c:pt>
                <c:pt idx="394">
                  <c:v>5.6030799999999999E-3</c:v>
                </c:pt>
                <c:pt idx="395">
                  <c:v>5.2068899999999996E-3</c:v>
                </c:pt>
                <c:pt idx="396">
                  <c:v>4.7800000000000004E-3</c:v>
                </c:pt>
                <c:pt idx="397">
                  <c:v>4.4423500000000003E-3</c:v>
                </c:pt>
                <c:pt idx="398">
                  <c:v>4.0790100000000001E-3</c:v>
                </c:pt>
                <c:pt idx="399">
                  <c:v>3.7919899999999999E-3</c:v>
                </c:pt>
                <c:pt idx="400">
                  <c:v>3.4835500000000002E-3</c:v>
                </c:pt>
                <c:pt idx="401">
                  <c:v>3.2402099999999999E-3</c:v>
                </c:pt>
                <c:pt idx="402">
                  <c:v>2.9790400000000001E-3</c:v>
                </c:pt>
                <c:pt idx="403">
                  <c:v>2.77327E-3</c:v>
                </c:pt>
                <c:pt idx="404">
                  <c:v>2.5527000000000002E-3</c:v>
                </c:pt>
                <c:pt idx="405">
                  <c:v>2.3791300000000001E-3</c:v>
                </c:pt>
                <c:pt idx="406">
                  <c:v>2.2188199999999998E-3</c:v>
                </c:pt>
                <c:pt idx="407">
                  <c:v>2.0472899999999998E-3</c:v>
                </c:pt>
                <c:pt idx="408">
                  <c:v>1.91256E-3</c:v>
                </c:pt>
                <c:pt idx="409">
                  <c:v>1.7685800000000001E-3</c:v>
                </c:pt>
                <c:pt idx="410">
                  <c:v>1.65562E-3</c:v>
                </c:pt>
                <c:pt idx="411">
                  <c:v>1.55159E-3</c:v>
                </c:pt>
                <c:pt idx="412">
                  <c:v>1.4406E-3</c:v>
                </c:pt>
                <c:pt idx="413">
                  <c:v>1.3536900000000001E-3</c:v>
                </c:pt>
                <c:pt idx="414">
                  <c:v>1.2610799999999999E-3</c:v>
                </c:pt>
                <c:pt idx="415">
                  <c:v>1.1886500000000001E-3</c:v>
                </c:pt>
                <c:pt idx="416">
                  <c:v>1.1221099999999999E-3</c:v>
                </c:pt>
                <c:pt idx="417">
                  <c:v>1.0513300000000001E-3</c:v>
                </c:pt>
                <c:pt idx="418">
                  <c:v>9.9606E-4</c:v>
                </c:pt>
                <c:pt idx="419">
                  <c:v>9.4536999999999996E-4</c:v>
                </c:pt>
                <c:pt idx="420">
                  <c:v>8.989E-4</c:v>
                </c:pt>
                <c:pt idx="421">
                  <c:v>8.4957999999999995E-4</c:v>
                </c:pt>
                <c:pt idx="422">
                  <c:v>8.1114999999999996E-4</c:v>
                </c:pt>
                <c:pt idx="423">
                  <c:v>7.7596999999999996E-4</c:v>
                </c:pt>
                <c:pt idx="424">
                  <c:v>7.3868999999999996E-4</c:v>
                </c:pt>
                <c:pt idx="425">
                  <c:v>7.0969000000000002E-4</c:v>
                </c:pt>
                <c:pt idx="426">
                  <c:v>6.8318000000000003E-4</c:v>
                </c:pt>
                <c:pt idx="427">
                  <c:v>6.5895999999999999E-4</c:v>
                </c:pt>
                <c:pt idx="428">
                  <c:v>6.3683999999999995E-4</c:v>
                </c:pt>
                <c:pt idx="429">
                  <c:v>6.1346000000000003E-4</c:v>
                </c:pt>
                <c:pt idx="430">
                  <c:v>5.9531999999999999E-4</c:v>
                </c:pt>
                <c:pt idx="431">
                  <c:v>5.7877000000000004E-4</c:v>
                </c:pt>
                <c:pt idx="432">
                  <c:v>5.6369000000000005E-4</c:v>
                </c:pt>
                <c:pt idx="433">
                  <c:v>5.4995E-4</c:v>
                </c:pt>
                <c:pt idx="434">
                  <c:v>5.3545000000000003E-4</c:v>
                </c:pt>
                <c:pt idx="435">
                  <c:v>5.2422999999999999E-4</c:v>
                </c:pt>
                <c:pt idx="436">
                  <c:v>5.1402000000000002E-4</c:v>
                </c:pt>
                <c:pt idx="437">
                  <c:v>5.0471999999999995E-4</c:v>
                </c:pt>
                <c:pt idx="438">
                  <c:v>4.9627000000000004E-4</c:v>
                </c:pt>
                <c:pt idx="439">
                  <c:v>4.8859000000000001E-4</c:v>
                </c:pt>
                <c:pt idx="440">
                  <c:v>4.8160999999999999E-4</c:v>
                </c:pt>
                <c:pt idx="441">
                  <c:v>4.7427E-4</c:v>
                </c:pt>
                <c:pt idx="442">
                  <c:v>4.6860000000000001E-4</c:v>
                </c:pt>
                <c:pt idx="443">
                  <c:v>4.6345000000000002E-4</c:v>
                </c:pt>
                <c:pt idx="444">
                  <c:v>4.5878E-4</c:v>
                </c:pt>
                <c:pt idx="445">
                  <c:v>4.5454000000000002E-4</c:v>
                </c:pt>
                <c:pt idx="446">
                  <c:v>4.507E-4</c:v>
                </c:pt>
                <c:pt idx="447">
                  <c:v>4.4721000000000002E-4</c:v>
                </c:pt>
                <c:pt idx="448">
                  <c:v>4.4403999999999998E-4</c:v>
                </c:pt>
                <c:pt idx="449">
                  <c:v>4.4118E-4</c:v>
                </c:pt>
                <c:pt idx="450">
                  <c:v>4.3857999999999999E-4</c:v>
                </c:pt>
                <c:pt idx="451">
                  <c:v>4.3622000000000002E-4</c:v>
                </c:pt>
                <c:pt idx="452">
                  <c:v>4.3407999999999999E-4</c:v>
                </c:pt>
                <c:pt idx="453">
                  <c:v>4.3215000000000001E-4</c:v>
                </c:pt>
                <c:pt idx="454">
                  <c:v>4.3039E-4</c:v>
                </c:pt>
                <c:pt idx="455">
                  <c:v>4.2880000000000001E-4</c:v>
                </c:pt>
                <c:pt idx="456">
                  <c:v>4.2736E-4</c:v>
                </c:pt>
                <c:pt idx="457">
                  <c:v>4.2604999999999997E-4</c:v>
                </c:pt>
                <c:pt idx="458">
                  <c:v>4.2486999999999999E-4</c:v>
                </c:pt>
                <c:pt idx="459">
                  <c:v>4.238E-4</c:v>
                </c:pt>
                <c:pt idx="460">
                  <c:v>4.2282000000000002E-4</c:v>
                </c:pt>
                <c:pt idx="461">
                  <c:v>4.2193999999999999E-4</c:v>
                </c:pt>
                <c:pt idx="462">
                  <c:v>4.2127000000000001E-4</c:v>
                </c:pt>
                <c:pt idx="463">
                  <c:v>4.2053000000000001E-4</c:v>
                </c:pt>
                <c:pt idx="464">
                  <c:v>4.1984999999999999E-4</c:v>
                </c:pt>
                <c:pt idx="465">
                  <c:v>4.1923999999999998E-4</c:v>
                </c:pt>
                <c:pt idx="466">
                  <c:v>4.1868999999999999E-4</c:v>
                </c:pt>
                <c:pt idx="467">
                  <c:v>4.1818999999999998E-4</c:v>
                </c:pt>
                <c:pt idx="468">
                  <c:v>4.1773E-4</c:v>
                </c:pt>
                <c:pt idx="469">
                  <c:v>4.1738000000000002E-4</c:v>
                </c:pt>
                <c:pt idx="470">
                  <c:v>4.1699E-4</c:v>
                </c:pt>
                <c:pt idx="471">
                  <c:v>4.1664000000000002E-4</c:v>
                </c:pt>
                <c:pt idx="472">
                  <c:v>4.1632000000000003E-4</c:v>
                </c:pt>
                <c:pt idx="473">
                  <c:v>4.1602000000000002E-4</c:v>
                </c:pt>
                <c:pt idx="474">
                  <c:v>4.1580000000000002E-4</c:v>
                </c:pt>
                <c:pt idx="475">
                  <c:v>4.1554999999999999E-4</c:v>
                </c:pt>
                <c:pt idx="476">
                  <c:v>4.1532E-4</c:v>
                </c:pt>
                <c:pt idx="477">
                  <c:v>4.1511E-4</c:v>
                </c:pt>
                <c:pt idx="478">
                  <c:v>4.1494999999999998E-4</c:v>
                </c:pt>
                <c:pt idx="479">
                  <c:v>4.1478000000000001E-4</c:v>
                </c:pt>
                <c:pt idx="480">
                  <c:v>4.1460999999999999E-4</c:v>
                </c:pt>
                <c:pt idx="481">
                  <c:v>4.1449E-4</c:v>
                </c:pt>
                <c:pt idx="482">
                  <c:v>4.1435000000000002E-4</c:v>
                </c:pt>
                <c:pt idx="483">
                  <c:v>4.1421999999999997E-4</c:v>
                </c:pt>
                <c:pt idx="484">
                  <c:v>4.1409999999999998E-4</c:v>
                </c:pt>
                <c:pt idx="485">
                  <c:v>4.1400999999999997E-4</c:v>
                </c:pt>
                <c:pt idx="486">
                  <c:v>4.1389999999999998E-4</c:v>
                </c:pt>
                <c:pt idx="487">
                  <c:v>4.1382000000000002E-4</c:v>
                </c:pt>
                <c:pt idx="488">
                  <c:v>4.1373000000000001E-4</c:v>
                </c:pt>
                <c:pt idx="489">
                  <c:v>4.1365E-4</c:v>
                </c:pt>
                <c:pt idx="490">
                  <c:v>4.1358999999999998E-4</c:v>
                </c:pt>
                <c:pt idx="491">
                  <c:v>4.1352000000000001E-4</c:v>
                </c:pt>
                <c:pt idx="492">
                  <c:v>4.1344999999999999E-4</c:v>
                </c:pt>
                <c:pt idx="493">
                  <c:v>4.1340000000000002E-4</c:v>
                </c:pt>
                <c:pt idx="494">
                  <c:v>4.1334E-4</c:v>
                </c:pt>
                <c:pt idx="495">
                  <c:v>4.1330000000000002E-4</c:v>
                </c:pt>
                <c:pt idx="496">
                  <c:v>4.1324999999999999E-4</c:v>
                </c:pt>
                <c:pt idx="497">
                  <c:v>4.1321000000000001E-4</c:v>
                </c:pt>
                <c:pt idx="498">
                  <c:v>4.1315999999999998E-4</c:v>
                </c:pt>
                <c:pt idx="499">
                  <c:v>4.1313E-4</c:v>
                </c:pt>
              </c:numCache>
            </c:numRef>
          </c:yVal>
          <c:smooth val="1"/>
          <c:extLst>
            <c:ext xmlns:c16="http://schemas.microsoft.com/office/drawing/2014/chart" uri="{C3380CC4-5D6E-409C-BE32-E72D297353CC}">
              <c16:uniqueId val="{0000000B-D0DE-44DF-844B-6397DCB29458}"/>
            </c:ext>
          </c:extLst>
        </c:ser>
        <c:ser>
          <c:idx val="4"/>
          <c:order val="4"/>
          <c:tx>
            <c:v>RK 214.2</c:v>
          </c:tx>
          <c:spPr>
            <a:ln>
              <a:solidFill>
                <a:srgbClr val="0000FF"/>
              </a:solidFill>
            </a:ln>
          </c:spPr>
          <c:marker>
            <c:symbol val="none"/>
          </c:marker>
          <c:xVal>
            <c:numRef>
              <c:f>'WASP output selected segments'!$A$54:$A$553</c:f>
              <c:numCache>
                <c:formatCode>m/d/yy\ h:mm;@</c:formatCode>
                <c:ptCount val="500"/>
                <c:pt idx="0">
                  <c:v>42222.004699999998</c:v>
                </c:pt>
                <c:pt idx="1">
                  <c:v>42222.014300000003</c:v>
                </c:pt>
                <c:pt idx="2">
                  <c:v>42222.0239</c:v>
                </c:pt>
                <c:pt idx="3">
                  <c:v>42222.033600000002</c:v>
                </c:pt>
                <c:pt idx="4">
                  <c:v>42222.045100000003</c:v>
                </c:pt>
                <c:pt idx="5">
                  <c:v>42222.054700000001</c:v>
                </c:pt>
                <c:pt idx="6">
                  <c:v>42222.064400000003</c:v>
                </c:pt>
                <c:pt idx="7">
                  <c:v>42222.074000000001</c:v>
                </c:pt>
                <c:pt idx="8">
                  <c:v>42222.083599999998</c:v>
                </c:pt>
                <c:pt idx="9">
                  <c:v>42222.095200000003</c:v>
                </c:pt>
                <c:pt idx="10">
                  <c:v>42222.104800000001</c:v>
                </c:pt>
                <c:pt idx="11">
                  <c:v>42222.114399999999</c:v>
                </c:pt>
                <c:pt idx="12">
                  <c:v>42222.124000000003</c:v>
                </c:pt>
                <c:pt idx="13">
                  <c:v>42222.133600000001</c:v>
                </c:pt>
                <c:pt idx="14">
                  <c:v>42222.145199999999</c:v>
                </c:pt>
                <c:pt idx="15">
                  <c:v>42222.154799999997</c:v>
                </c:pt>
                <c:pt idx="16">
                  <c:v>42222.164400000001</c:v>
                </c:pt>
                <c:pt idx="17">
                  <c:v>42222.174099999997</c:v>
                </c:pt>
                <c:pt idx="18">
                  <c:v>42222.183700000001</c:v>
                </c:pt>
                <c:pt idx="19">
                  <c:v>42222.195200000002</c:v>
                </c:pt>
                <c:pt idx="20">
                  <c:v>42222.2048</c:v>
                </c:pt>
                <c:pt idx="21">
                  <c:v>42222.214500000002</c:v>
                </c:pt>
                <c:pt idx="22">
                  <c:v>42222.224900000001</c:v>
                </c:pt>
                <c:pt idx="23">
                  <c:v>42222.234600000003</c:v>
                </c:pt>
                <c:pt idx="24">
                  <c:v>42222.244200000001</c:v>
                </c:pt>
                <c:pt idx="25">
                  <c:v>42222.253799999999</c:v>
                </c:pt>
                <c:pt idx="26">
                  <c:v>42222.263400000003</c:v>
                </c:pt>
                <c:pt idx="27">
                  <c:v>42222.275000000001</c:v>
                </c:pt>
                <c:pt idx="28">
                  <c:v>42222.284599999999</c:v>
                </c:pt>
                <c:pt idx="29">
                  <c:v>42222.294199999997</c:v>
                </c:pt>
                <c:pt idx="30">
                  <c:v>42222.303800000002</c:v>
                </c:pt>
                <c:pt idx="31">
                  <c:v>42222.313399999999</c:v>
                </c:pt>
                <c:pt idx="32">
                  <c:v>42222.324999999997</c:v>
                </c:pt>
                <c:pt idx="33">
                  <c:v>42222.334499999997</c:v>
                </c:pt>
                <c:pt idx="34">
                  <c:v>42222.344100000002</c:v>
                </c:pt>
                <c:pt idx="35">
                  <c:v>42222.3537</c:v>
                </c:pt>
                <c:pt idx="36">
                  <c:v>42222.363299999997</c:v>
                </c:pt>
                <c:pt idx="37">
                  <c:v>42222.374799999998</c:v>
                </c:pt>
                <c:pt idx="38">
                  <c:v>42222.384299999998</c:v>
                </c:pt>
                <c:pt idx="39">
                  <c:v>42222.393900000003</c:v>
                </c:pt>
                <c:pt idx="40">
                  <c:v>42222.403400000003</c:v>
                </c:pt>
                <c:pt idx="41">
                  <c:v>42222.414799999999</c:v>
                </c:pt>
                <c:pt idx="42">
                  <c:v>42222.424299999999</c:v>
                </c:pt>
                <c:pt idx="43">
                  <c:v>42222.433799999999</c:v>
                </c:pt>
                <c:pt idx="44">
                  <c:v>42222.443299999999</c:v>
                </c:pt>
                <c:pt idx="45">
                  <c:v>42222.454599999997</c:v>
                </c:pt>
                <c:pt idx="46">
                  <c:v>42222.464</c:v>
                </c:pt>
                <c:pt idx="47">
                  <c:v>42222.473400000003</c:v>
                </c:pt>
                <c:pt idx="48">
                  <c:v>42222.484700000001</c:v>
                </c:pt>
                <c:pt idx="49">
                  <c:v>42222.494100000004</c:v>
                </c:pt>
                <c:pt idx="50">
                  <c:v>42222.503400000001</c:v>
                </c:pt>
                <c:pt idx="51">
                  <c:v>42222.514600000002</c:v>
                </c:pt>
                <c:pt idx="52">
                  <c:v>42222.5239</c:v>
                </c:pt>
                <c:pt idx="53">
                  <c:v>42222.533199999998</c:v>
                </c:pt>
                <c:pt idx="54">
                  <c:v>42222.544300000001</c:v>
                </c:pt>
                <c:pt idx="55">
                  <c:v>42222.553500000002</c:v>
                </c:pt>
                <c:pt idx="56">
                  <c:v>42222.564599999998</c:v>
                </c:pt>
                <c:pt idx="57">
                  <c:v>42222.573799999998</c:v>
                </c:pt>
                <c:pt idx="58">
                  <c:v>42222.584799999997</c:v>
                </c:pt>
                <c:pt idx="59">
                  <c:v>42222.5939</c:v>
                </c:pt>
                <c:pt idx="60">
                  <c:v>42222.604899999998</c:v>
                </c:pt>
                <c:pt idx="61">
                  <c:v>42222.614000000001</c:v>
                </c:pt>
                <c:pt idx="62">
                  <c:v>42222.624900000003</c:v>
                </c:pt>
                <c:pt idx="63">
                  <c:v>42222.633900000001</c:v>
                </c:pt>
                <c:pt idx="64">
                  <c:v>42222.644800000002</c:v>
                </c:pt>
                <c:pt idx="65">
                  <c:v>42222.6538</c:v>
                </c:pt>
                <c:pt idx="66">
                  <c:v>42222.664599999996</c:v>
                </c:pt>
                <c:pt idx="67">
                  <c:v>42222.673600000002</c:v>
                </c:pt>
                <c:pt idx="68">
                  <c:v>42222.684300000001</c:v>
                </c:pt>
                <c:pt idx="69">
                  <c:v>42222.693299999999</c:v>
                </c:pt>
                <c:pt idx="70">
                  <c:v>42222.703999999998</c:v>
                </c:pt>
                <c:pt idx="71">
                  <c:v>42222.714699999997</c:v>
                </c:pt>
                <c:pt idx="72">
                  <c:v>42222.7235</c:v>
                </c:pt>
                <c:pt idx="73">
                  <c:v>42222.734199999999</c:v>
                </c:pt>
                <c:pt idx="74">
                  <c:v>42222.7448</c:v>
                </c:pt>
                <c:pt idx="75">
                  <c:v>42222.753599999996</c:v>
                </c:pt>
                <c:pt idx="76">
                  <c:v>42222.764199999998</c:v>
                </c:pt>
                <c:pt idx="77">
                  <c:v>42222.774700000002</c:v>
                </c:pt>
                <c:pt idx="78">
                  <c:v>42222.783499999998</c:v>
                </c:pt>
                <c:pt idx="79">
                  <c:v>42222.794000000002</c:v>
                </c:pt>
                <c:pt idx="80">
                  <c:v>42222.804400000001</c:v>
                </c:pt>
                <c:pt idx="81">
                  <c:v>42222.813099999999</c:v>
                </c:pt>
                <c:pt idx="82">
                  <c:v>42222.823600000003</c:v>
                </c:pt>
                <c:pt idx="83">
                  <c:v>42222.834000000003</c:v>
                </c:pt>
                <c:pt idx="84">
                  <c:v>42222.844299999997</c:v>
                </c:pt>
                <c:pt idx="85">
                  <c:v>42222.854700000004</c:v>
                </c:pt>
                <c:pt idx="86">
                  <c:v>42222.863299999997</c:v>
                </c:pt>
                <c:pt idx="87">
                  <c:v>42222.873599999999</c:v>
                </c:pt>
                <c:pt idx="88">
                  <c:v>42222.883900000001</c:v>
                </c:pt>
                <c:pt idx="89">
                  <c:v>42222.894200000002</c:v>
                </c:pt>
                <c:pt idx="90">
                  <c:v>42222.904499999997</c:v>
                </c:pt>
                <c:pt idx="91">
                  <c:v>42222.913</c:v>
                </c:pt>
                <c:pt idx="92">
                  <c:v>42222.923199999997</c:v>
                </c:pt>
                <c:pt idx="93">
                  <c:v>42222.933400000002</c:v>
                </c:pt>
                <c:pt idx="94">
                  <c:v>42222.943599999999</c:v>
                </c:pt>
                <c:pt idx="95">
                  <c:v>42222.953699999998</c:v>
                </c:pt>
                <c:pt idx="96">
                  <c:v>42222.963900000002</c:v>
                </c:pt>
                <c:pt idx="97">
                  <c:v>42222.974000000002</c:v>
                </c:pt>
                <c:pt idx="98">
                  <c:v>42222.984100000001</c:v>
                </c:pt>
                <c:pt idx="99">
                  <c:v>42222.994100000004</c:v>
                </c:pt>
                <c:pt idx="100">
                  <c:v>42223.004200000003</c:v>
                </c:pt>
                <c:pt idx="101">
                  <c:v>42223.014199999998</c:v>
                </c:pt>
                <c:pt idx="102">
                  <c:v>42223.0242</c:v>
                </c:pt>
                <c:pt idx="103">
                  <c:v>42223.034200000002</c:v>
                </c:pt>
                <c:pt idx="104">
                  <c:v>42223.044199999997</c:v>
                </c:pt>
                <c:pt idx="105">
                  <c:v>42223.054199999999</c:v>
                </c:pt>
                <c:pt idx="106">
                  <c:v>42223.064100000003</c:v>
                </c:pt>
                <c:pt idx="107">
                  <c:v>42223.074000000001</c:v>
                </c:pt>
                <c:pt idx="108">
                  <c:v>42223.083899999998</c:v>
                </c:pt>
                <c:pt idx="109">
                  <c:v>42223.093800000002</c:v>
                </c:pt>
                <c:pt idx="110">
                  <c:v>42223.1037</c:v>
                </c:pt>
                <c:pt idx="111">
                  <c:v>42223.113499999999</c:v>
                </c:pt>
                <c:pt idx="112">
                  <c:v>42223.123399999997</c:v>
                </c:pt>
                <c:pt idx="113">
                  <c:v>42223.133199999997</c:v>
                </c:pt>
                <c:pt idx="114">
                  <c:v>42223.142999999996</c:v>
                </c:pt>
                <c:pt idx="115">
                  <c:v>42223.154399999999</c:v>
                </c:pt>
                <c:pt idx="116">
                  <c:v>42223.164100000002</c:v>
                </c:pt>
                <c:pt idx="117">
                  <c:v>42223.173900000002</c:v>
                </c:pt>
                <c:pt idx="118">
                  <c:v>42223.183599999997</c:v>
                </c:pt>
                <c:pt idx="119">
                  <c:v>42223.193299999999</c:v>
                </c:pt>
                <c:pt idx="120">
                  <c:v>42223.203000000001</c:v>
                </c:pt>
                <c:pt idx="121">
                  <c:v>42223.2143</c:v>
                </c:pt>
                <c:pt idx="122">
                  <c:v>42223.223899999997</c:v>
                </c:pt>
                <c:pt idx="123">
                  <c:v>42223.2336</c:v>
                </c:pt>
                <c:pt idx="124">
                  <c:v>42223.243199999997</c:v>
                </c:pt>
                <c:pt idx="125">
                  <c:v>42223.252800000002</c:v>
                </c:pt>
                <c:pt idx="126">
                  <c:v>42223.264000000003</c:v>
                </c:pt>
                <c:pt idx="127">
                  <c:v>42223.2736</c:v>
                </c:pt>
                <c:pt idx="128">
                  <c:v>42223.283100000001</c:v>
                </c:pt>
                <c:pt idx="129">
                  <c:v>42223.294300000001</c:v>
                </c:pt>
                <c:pt idx="130">
                  <c:v>42223.303800000002</c:v>
                </c:pt>
                <c:pt idx="131">
                  <c:v>42223.313300000002</c:v>
                </c:pt>
                <c:pt idx="132">
                  <c:v>42223.322800000002</c:v>
                </c:pt>
                <c:pt idx="133">
                  <c:v>42223.333899999998</c:v>
                </c:pt>
                <c:pt idx="134">
                  <c:v>42223.3433</c:v>
                </c:pt>
                <c:pt idx="135">
                  <c:v>42223.352800000001</c:v>
                </c:pt>
                <c:pt idx="136">
                  <c:v>42223.363799999999</c:v>
                </c:pt>
                <c:pt idx="137">
                  <c:v>42223.373200000002</c:v>
                </c:pt>
                <c:pt idx="138">
                  <c:v>42223.3842</c:v>
                </c:pt>
                <c:pt idx="139">
                  <c:v>42223.393600000003</c:v>
                </c:pt>
                <c:pt idx="140">
                  <c:v>42223.402999999998</c:v>
                </c:pt>
                <c:pt idx="141">
                  <c:v>42223.4139</c:v>
                </c:pt>
                <c:pt idx="142">
                  <c:v>42223.423300000002</c:v>
                </c:pt>
                <c:pt idx="143">
                  <c:v>42223.434200000003</c:v>
                </c:pt>
                <c:pt idx="144">
                  <c:v>42223.443500000001</c:v>
                </c:pt>
                <c:pt idx="145">
                  <c:v>42223.452799999999</c:v>
                </c:pt>
                <c:pt idx="146">
                  <c:v>42223.4637</c:v>
                </c:pt>
                <c:pt idx="147">
                  <c:v>42223.472999999998</c:v>
                </c:pt>
                <c:pt idx="148">
                  <c:v>42223.483800000002</c:v>
                </c:pt>
                <c:pt idx="149">
                  <c:v>42223.4931</c:v>
                </c:pt>
                <c:pt idx="150">
                  <c:v>42223.503900000003</c:v>
                </c:pt>
                <c:pt idx="151">
                  <c:v>42223.513200000001</c:v>
                </c:pt>
                <c:pt idx="152">
                  <c:v>42223.5239</c:v>
                </c:pt>
                <c:pt idx="153">
                  <c:v>42223.533100000001</c:v>
                </c:pt>
                <c:pt idx="154">
                  <c:v>42223.543899999997</c:v>
                </c:pt>
                <c:pt idx="155">
                  <c:v>42223.553099999997</c:v>
                </c:pt>
                <c:pt idx="156">
                  <c:v>42223.563800000004</c:v>
                </c:pt>
                <c:pt idx="157">
                  <c:v>42223.572999999997</c:v>
                </c:pt>
                <c:pt idx="158">
                  <c:v>42223.583700000003</c:v>
                </c:pt>
                <c:pt idx="159">
                  <c:v>42223.592799999999</c:v>
                </c:pt>
                <c:pt idx="160">
                  <c:v>42223.603499999997</c:v>
                </c:pt>
                <c:pt idx="161">
                  <c:v>42223.6126</c:v>
                </c:pt>
                <c:pt idx="162">
                  <c:v>42223.623200000002</c:v>
                </c:pt>
                <c:pt idx="163">
                  <c:v>42223.633900000001</c:v>
                </c:pt>
                <c:pt idx="164">
                  <c:v>42223.642899999999</c:v>
                </c:pt>
                <c:pt idx="165">
                  <c:v>42223.6535</c:v>
                </c:pt>
                <c:pt idx="166">
                  <c:v>42223.662600000003</c:v>
                </c:pt>
                <c:pt idx="167">
                  <c:v>42223.673199999997</c:v>
                </c:pt>
                <c:pt idx="168">
                  <c:v>42223.683700000001</c:v>
                </c:pt>
                <c:pt idx="169">
                  <c:v>42223.692799999997</c:v>
                </c:pt>
                <c:pt idx="170">
                  <c:v>42223.703300000001</c:v>
                </c:pt>
                <c:pt idx="171">
                  <c:v>42223.713799999998</c:v>
                </c:pt>
                <c:pt idx="172">
                  <c:v>42223.722800000003</c:v>
                </c:pt>
                <c:pt idx="173">
                  <c:v>42223.7333</c:v>
                </c:pt>
                <c:pt idx="174">
                  <c:v>42223.743799999997</c:v>
                </c:pt>
                <c:pt idx="175">
                  <c:v>42223.752699999997</c:v>
                </c:pt>
                <c:pt idx="176">
                  <c:v>42223.763200000001</c:v>
                </c:pt>
                <c:pt idx="177">
                  <c:v>42223.7736</c:v>
                </c:pt>
                <c:pt idx="178">
                  <c:v>42223.782500000001</c:v>
                </c:pt>
                <c:pt idx="179">
                  <c:v>42223.792999999998</c:v>
                </c:pt>
                <c:pt idx="180">
                  <c:v>42223.803399999997</c:v>
                </c:pt>
                <c:pt idx="181">
                  <c:v>42223.813699999999</c:v>
                </c:pt>
                <c:pt idx="182">
                  <c:v>42223.8226</c:v>
                </c:pt>
                <c:pt idx="183">
                  <c:v>42223.832999999999</c:v>
                </c:pt>
                <c:pt idx="184">
                  <c:v>42223.8433</c:v>
                </c:pt>
                <c:pt idx="185">
                  <c:v>42223.8537</c:v>
                </c:pt>
                <c:pt idx="186">
                  <c:v>42223.862500000003</c:v>
                </c:pt>
                <c:pt idx="187">
                  <c:v>42223.872799999997</c:v>
                </c:pt>
                <c:pt idx="188">
                  <c:v>42223.883099999999</c:v>
                </c:pt>
                <c:pt idx="189">
                  <c:v>42223.893400000001</c:v>
                </c:pt>
                <c:pt idx="190">
                  <c:v>42223.903700000003</c:v>
                </c:pt>
                <c:pt idx="191">
                  <c:v>42223.912499999999</c:v>
                </c:pt>
                <c:pt idx="192">
                  <c:v>42223.922700000003</c:v>
                </c:pt>
                <c:pt idx="193">
                  <c:v>42223.932999999997</c:v>
                </c:pt>
                <c:pt idx="194">
                  <c:v>42223.943200000002</c:v>
                </c:pt>
                <c:pt idx="195">
                  <c:v>42223.953399999999</c:v>
                </c:pt>
                <c:pt idx="196">
                  <c:v>42223.963600000003</c:v>
                </c:pt>
                <c:pt idx="197">
                  <c:v>42223.9738</c:v>
                </c:pt>
                <c:pt idx="198">
                  <c:v>42223.982499999998</c:v>
                </c:pt>
                <c:pt idx="199">
                  <c:v>42223.992700000003</c:v>
                </c:pt>
                <c:pt idx="200">
                  <c:v>42224.002800000002</c:v>
                </c:pt>
                <c:pt idx="201">
                  <c:v>42224.012999999999</c:v>
                </c:pt>
                <c:pt idx="202">
                  <c:v>42224.023099999999</c:v>
                </c:pt>
                <c:pt idx="203">
                  <c:v>42224.033199999998</c:v>
                </c:pt>
                <c:pt idx="204">
                  <c:v>42224.043299999998</c:v>
                </c:pt>
                <c:pt idx="205">
                  <c:v>42224.053399999997</c:v>
                </c:pt>
                <c:pt idx="206">
                  <c:v>42224.063499999997</c:v>
                </c:pt>
                <c:pt idx="207">
                  <c:v>42224.073600000003</c:v>
                </c:pt>
                <c:pt idx="208">
                  <c:v>42224.083599999998</c:v>
                </c:pt>
                <c:pt idx="209">
                  <c:v>42224.093699999998</c:v>
                </c:pt>
                <c:pt idx="210">
                  <c:v>42224.1037</c:v>
                </c:pt>
                <c:pt idx="211">
                  <c:v>42224.112300000001</c:v>
                </c:pt>
                <c:pt idx="212">
                  <c:v>42224.122300000003</c:v>
                </c:pt>
                <c:pt idx="213">
                  <c:v>42224.132400000002</c:v>
                </c:pt>
                <c:pt idx="214">
                  <c:v>42224.1423</c:v>
                </c:pt>
                <c:pt idx="215">
                  <c:v>42224.152300000002</c:v>
                </c:pt>
                <c:pt idx="216">
                  <c:v>42224.162300000004</c:v>
                </c:pt>
                <c:pt idx="217">
                  <c:v>42224.173699999999</c:v>
                </c:pt>
                <c:pt idx="218">
                  <c:v>42224.183599999997</c:v>
                </c:pt>
                <c:pt idx="219">
                  <c:v>42224.193599999999</c:v>
                </c:pt>
                <c:pt idx="220">
                  <c:v>42224.203500000003</c:v>
                </c:pt>
                <c:pt idx="221">
                  <c:v>42224.213400000001</c:v>
                </c:pt>
                <c:pt idx="222">
                  <c:v>42224.223299999998</c:v>
                </c:pt>
                <c:pt idx="223">
                  <c:v>42224.233200000002</c:v>
                </c:pt>
                <c:pt idx="224">
                  <c:v>42224.2431</c:v>
                </c:pt>
                <c:pt idx="225">
                  <c:v>42224.252999999997</c:v>
                </c:pt>
                <c:pt idx="226">
                  <c:v>42224.262900000002</c:v>
                </c:pt>
                <c:pt idx="227">
                  <c:v>42224.272799999999</c:v>
                </c:pt>
                <c:pt idx="228">
                  <c:v>42224.282599999999</c:v>
                </c:pt>
                <c:pt idx="229">
                  <c:v>42224.292500000003</c:v>
                </c:pt>
                <c:pt idx="230">
                  <c:v>42224.302300000003</c:v>
                </c:pt>
                <c:pt idx="231">
                  <c:v>42224.3122</c:v>
                </c:pt>
                <c:pt idx="232">
                  <c:v>42224.323499999999</c:v>
                </c:pt>
                <c:pt idx="233">
                  <c:v>42224.333299999998</c:v>
                </c:pt>
                <c:pt idx="234">
                  <c:v>42224.343200000003</c:v>
                </c:pt>
                <c:pt idx="235">
                  <c:v>42224.353000000003</c:v>
                </c:pt>
                <c:pt idx="236">
                  <c:v>42224.362800000003</c:v>
                </c:pt>
                <c:pt idx="237">
                  <c:v>42224.3727</c:v>
                </c:pt>
                <c:pt idx="238">
                  <c:v>42224.3825</c:v>
                </c:pt>
                <c:pt idx="239">
                  <c:v>42224.392399999997</c:v>
                </c:pt>
                <c:pt idx="240">
                  <c:v>42224.402199999997</c:v>
                </c:pt>
                <c:pt idx="241">
                  <c:v>42224.413500000002</c:v>
                </c:pt>
                <c:pt idx="242">
                  <c:v>42224.423300000002</c:v>
                </c:pt>
                <c:pt idx="243">
                  <c:v>42224.433199999999</c:v>
                </c:pt>
                <c:pt idx="244">
                  <c:v>42224.442999999999</c:v>
                </c:pt>
                <c:pt idx="245">
                  <c:v>42224.452899999997</c:v>
                </c:pt>
                <c:pt idx="246">
                  <c:v>42224.462699999996</c:v>
                </c:pt>
                <c:pt idx="247">
                  <c:v>42224.472500000003</c:v>
                </c:pt>
                <c:pt idx="248">
                  <c:v>42224.482400000001</c:v>
                </c:pt>
                <c:pt idx="249">
                  <c:v>42224.492200000001</c:v>
                </c:pt>
                <c:pt idx="250">
                  <c:v>42224.502099999998</c:v>
                </c:pt>
                <c:pt idx="251">
                  <c:v>42224.513299999999</c:v>
                </c:pt>
                <c:pt idx="252">
                  <c:v>42224.523200000003</c:v>
                </c:pt>
                <c:pt idx="253">
                  <c:v>42224.533100000001</c:v>
                </c:pt>
                <c:pt idx="254">
                  <c:v>42224.5429</c:v>
                </c:pt>
                <c:pt idx="255">
                  <c:v>42224.5527</c:v>
                </c:pt>
                <c:pt idx="256">
                  <c:v>42224.562599999997</c:v>
                </c:pt>
                <c:pt idx="257">
                  <c:v>42224.572399999997</c:v>
                </c:pt>
                <c:pt idx="258">
                  <c:v>42224.582300000002</c:v>
                </c:pt>
                <c:pt idx="259">
                  <c:v>42224.592199999999</c:v>
                </c:pt>
                <c:pt idx="260">
                  <c:v>42224.6034</c:v>
                </c:pt>
                <c:pt idx="261">
                  <c:v>42224.613299999997</c:v>
                </c:pt>
                <c:pt idx="262">
                  <c:v>42224.623099999997</c:v>
                </c:pt>
                <c:pt idx="263">
                  <c:v>42224.633000000002</c:v>
                </c:pt>
                <c:pt idx="264">
                  <c:v>42224.642899999999</c:v>
                </c:pt>
                <c:pt idx="265">
                  <c:v>42224.652699999999</c:v>
                </c:pt>
                <c:pt idx="266">
                  <c:v>42224.662600000003</c:v>
                </c:pt>
                <c:pt idx="267">
                  <c:v>42224.672400000003</c:v>
                </c:pt>
                <c:pt idx="268">
                  <c:v>42224.6823</c:v>
                </c:pt>
                <c:pt idx="269">
                  <c:v>42224.692199999998</c:v>
                </c:pt>
                <c:pt idx="270">
                  <c:v>42224.701999999997</c:v>
                </c:pt>
                <c:pt idx="271">
                  <c:v>42224.713300000003</c:v>
                </c:pt>
                <c:pt idx="272">
                  <c:v>42224.7232</c:v>
                </c:pt>
                <c:pt idx="273">
                  <c:v>42224.733</c:v>
                </c:pt>
                <c:pt idx="274">
                  <c:v>42224.742899999997</c:v>
                </c:pt>
                <c:pt idx="275">
                  <c:v>42224.752800000002</c:v>
                </c:pt>
                <c:pt idx="276">
                  <c:v>42224.762600000002</c:v>
                </c:pt>
                <c:pt idx="277">
                  <c:v>42224.772499999999</c:v>
                </c:pt>
                <c:pt idx="278">
                  <c:v>42224.782399999996</c:v>
                </c:pt>
                <c:pt idx="279">
                  <c:v>42224.792200000004</c:v>
                </c:pt>
                <c:pt idx="280">
                  <c:v>42224.802100000001</c:v>
                </c:pt>
                <c:pt idx="281">
                  <c:v>42224.811999999998</c:v>
                </c:pt>
                <c:pt idx="282">
                  <c:v>42224.823199999999</c:v>
                </c:pt>
                <c:pt idx="283">
                  <c:v>42224.833100000003</c:v>
                </c:pt>
                <c:pt idx="284">
                  <c:v>42224.843000000001</c:v>
                </c:pt>
                <c:pt idx="285">
                  <c:v>42224.852899999998</c:v>
                </c:pt>
                <c:pt idx="286">
                  <c:v>42224.862699999998</c:v>
                </c:pt>
                <c:pt idx="287">
                  <c:v>42224.872600000002</c:v>
                </c:pt>
                <c:pt idx="288">
                  <c:v>42224.8825</c:v>
                </c:pt>
                <c:pt idx="289">
                  <c:v>42224.892399999997</c:v>
                </c:pt>
                <c:pt idx="290">
                  <c:v>42224.902199999997</c:v>
                </c:pt>
                <c:pt idx="291">
                  <c:v>42224.912100000001</c:v>
                </c:pt>
                <c:pt idx="292">
                  <c:v>42224.921999999999</c:v>
                </c:pt>
                <c:pt idx="293">
                  <c:v>42224.931900000003</c:v>
                </c:pt>
                <c:pt idx="294">
                  <c:v>42224.943200000002</c:v>
                </c:pt>
                <c:pt idx="295">
                  <c:v>42224.953000000001</c:v>
                </c:pt>
                <c:pt idx="296">
                  <c:v>42224.962899999999</c:v>
                </c:pt>
                <c:pt idx="297">
                  <c:v>42224.972800000003</c:v>
                </c:pt>
                <c:pt idx="298">
                  <c:v>42224.9827</c:v>
                </c:pt>
                <c:pt idx="299">
                  <c:v>42224.992599999998</c:v>
                </c:pt>
                <c:pt idx="300">
                  <c:v>42225.002500000002</c:v>
                </c:pt>
                <c:pt idx="301">
                  <c:v>42225.012300000002</c:v>
                </c:pt>
                <c:pt idx="302">
                  <c:v>42225.022199999999</c:v>
                </c:pt>
                <c:pt idx="303">
                  <c:v>42225.032099999997</c:v>
                </c:pt>
                <c:pt idx="304">
                  <c:v>42225.042000000001</c:v>
                </c:pt>
                <c:pt idx="305">
                  <c:v>42225.051899999999</c:v>
                </c:pt>
                <c:pt idx="306">
                  <c:v>42225.063199999997</c:v>
                </c:pt>
                <c:pt idx="307">
                  <c:v>42225.073100000001</c:v>
                </c:pt>
                <c:pt idx="308">
                  <c:v>42225.082999999999</c:v>
                </c:pt>
                <c:pt idx="309">
                  <c:v>42225.092799999999</c:v>
                </c:pt>
                <c:pt idx="310">
                  <c:v>42225.102700000003</c:v>
                </c:pt>
                <c:pt idx="311">
                  <c:v>42225.1126</c:v>
                </c:pt>
                <c:pt idx="312">
                  <c:v>42225.122499999998</c:v>
                </c:pt>
                <c:pt idx="313">
                  <c:v>42225.132400000002</c:v>
                </c:pt>
                <c:pt idx="314">
                  <c:v>42225.1423</c:v>
                </c:pt>
                <c:pt idx="315">
                  <c:v>42225.152199999997</c:v>
                </c:pt>
                <c:pt idx="316">
                  <c:v>42225.162100000001</c:v>
                </c:pt>
                <c:pt idx="317">
                  <c:v>42225.171999999999</c:v>
                </c:pt>
                <c:pt idx="318">
                  <c:v>42225.181900000003</c:v>
                </c:pt>
                <c:pt idx="319">
                  <c:v>42225.191800000001</c:v>
                </c:pt>
                <c:pt idx="320">
                  <c:v>42225.203099999999</c:v>
                </c:pt>
                <c:pt idx="321">
                  <c:v>42225.213000000003</c:v>
                </c:pt>
                <c:pt idx="322">
                  <c:v>42225.222900000001</c:v>
                </c:pt>
                <c:pt idx="323">
                  <c:v>42225.232799999998</c:v>
                </c:pt>
                <c:pt idx="324">
                  <c:v>42225.242700000003</c:v>
                </c:pt>
                <c:pt idx="325">
                  <c:v>42225.2526</c:v>
                </c:pt>
                <c:pt idx="326">
                  <c:v>42225.262499999997</c:v>
                </c:pt>
                <c:pt idx="327">
                  <c:v>42225.272400000002</c:v>
                </c:pt>
                <c:pt idx="328">
                  <c:v>42225.282399999996</c:v>
                </c:pt>
                <c:pt idx="329">
                  <c:v>42225.292300000001</c:v>
                </c:pt>
                <c:pt idx="330">
                  <c:v>42225.302199999998</c:v>
                </c:pt>
                <c:pt idx="331">
                  <c:v>42225.3122</c:v>
                </c:pt>
                <c:pt idx="332">
                  <c:v>42225.322099999998</c:v>
                </c:pt>
                <c:pt idx="333">
                  <c:v>42225.3321</c:v>
                </c:pt>
                <c:pt idx="334">
                  <c:v>42225.341999999997</c:v>
                </c:pt>
                <c:pt idx="335">
                  <c:v>42225.351999999999</c:v>
                </c:pt>
                <c:pt idx="336">
                  <c:v>42225.362000000001</c:v>
                </c:pt>
                <c:pt idx="337">
                  <c:v>42225.372000000003</c:v>
                </c:pt>
                <c:pt idx="338">
                  <c:v>42225.381999999998</c:v>
                </c:pt>
                <c:pt idx="339">
                  <c:v>42225.392</c:v>
                </c:pt>
                <c:pt idx="340">
                  <c:v>42225.402000000002</c:v>
                </c:pt>
                <c:pt idx="341">
                  <c:v>42225.411999999997</c:v>
                </c:pt>
                <c:pt idx="342">
                  <c:v>42225.422100000003</c:v>
                </c:pt>
                <c:pt idx="343">
                  <c:v>42225.432200000003</c:v>
                </c:pt>
                <c:pt idx="344">
                  <c:v>42225.442199999998</c:v>
                </c:pt>
                <c:pt idx="345">
                  <c:v>42225.452299999997</c:v>
                </c:pt>
                <c:pt idx="346">
                  <c:v>42225.462399999997</c:v>
                </c:pt>
                <c:pt idx="347">
                  <c:v>42225.472500000003</c:v>
                </c:pt>
                <c:pt idx="348">
                  <c:v>42225.482600000003</c:v>
                </c:pt>
                <c:pt idx="349">
                  <c:v>42225.4928</c:v>
                </c:pt>
                <c:pt idx="350">
                  <c:v>42225.502899999999</c:v>
                </c:pt>
                <c:pt idx="351">
                  <c:v>42225.511599999998</c:v>
                </c:pt>
                <c:pt idx="352">
                  <c:v>42225.521800000002</c:v>
                </c:pt>
                <c:pt idx="353">
                  <c:v>42225.531900000002</c:v>
                </c:pt>
                <c:pt idx="354">
                  <c:v>42225.542099999999</c:v>
                </c:pt>
                <c:pt idx="355">
                  <c:v>42225.552300000003</c:v>
                </c:pt>
                <c:pt idx="356">
                  <c:v>42225.5625</c:v>
                </c:pt>
                <c:pt idx="357">
                  <c:v>42225.572800000002</c:v>
                </c:pt>
                <c:pt idx="358">
                  <c:v>42225.581599999998</c:v>
                </c:pt>
                <c:pt idx="359">
                  <c:v>42225.591800000002</c:v>
                </c:pt>
                <c:pt idx="360">
                  <c:v>42225.602099999996</c:v>
                </c:pt>
                <c:pt idx="361">
                  <c:v>42225.612399999998</c:v>
                </c:pt>
                <c:pt idx="362">
                  <c:v>42225.622600000002</c:v>
                </c:pt>
                <c:pt idx="363">
                  <c:v>42225.631500000003</c:v>
                </c:pt>
                <c:pt idx="364">
                  <c:v>42225.641799999998</c:v>
                </c:pt>
                <c:pt idx="365">
                  <c:v>42225.652099999999</c:v>
                </c:pt>
                <c:pt idx="366">
                  <c:v>42225.662400000001</c:v>
                </c:pt>
                <c:pt idx="367">
                  <c:v>42225.6728</c:v>
                </c:pt>
                <c:pt idx="368">
                  <c:v>42225.681700000001</c:v>
                </c:pt>
                <c:pt idx="369">
                  <c:v>42225.6921</c:v>
                </c:pt>
                <c:pt idx="370">
                  <c:v>42225.702499999999</c:v>
                </c:pt>
                <c:pt idx="371">
                  <c:v>42225.712899999999</c:v>
                </c:pt>
                <c:pt idx="372">
                  <c:v>42225.721799999999</c:v>
                </c:pt>
                <c:pt idx="373">
                  <c:v>42225.732199999999</c:v>
                </c:pt>
                <c:pt idx="374">
                  <c:v>42225.742700000003</c:v>
                </c:pt>
                <c:pt idx="375">
                  <c:v>42225.751600000003</c:v>
                </c:pt>
                <c:pt idx="376">
                  <c:v>42225.7621</c:v>
                </c:pt>
                <c:pt idx="377">
                  <c:v>42225.772599999997</c:v>
                </c:pt>
                <c:pt idx="378">
                  <c:v>42225.781600000002</c:v>
                </c:pt>
                <c:pt idx="379">
                  <c:v>42225.792099999999</c:v>
                </c:pt>
                <c:pt idx="380">
                  <c:v>42225.802600000003</c:v>
                </c:pt>
                <c:pt idx="381">
                  <c:v>42225.811600000001</c:v>
                </c:pt>
                <c:pt idx="382">
                  <c:v>42225.822200000002</c:v>
                </c:pt>
                <c:pt idx="383">
                  <c:v>42225.832799999996</c:v>
                </c:pt>
                <c:pt idx="384">
                  <c:v>42225.841800000002</c:v>
                </c:pt>
                <c:pt idx="385">
                  <c:v>42225.852400000003</c:v>
                </c:pt>
                <c:pt idx="386">
                  <c:v>42225.861499999999</c:v>
                </c:pt>
                <c:pt idx="387">
                  <c:v>42225.872100000001</c:v>
                </c:pt>
                <c:pt idx="388">
                  <c:v>42225.882799999999</c:v>
                </c:pt>
                <c:pt idx="389">
                  <c:v>42225.891900000002</c:v>
                </c:pt>
                <c:pt idx="390">
                  <c:v>42225.902600000001</c:v>
                </c:pt>
                <c:pt idx="391">
                  <c:v>42225.911699999997</c:v>
                </c:pt>
                <c:pt idx="392">
                  <c:v>42225.922400000003</c:v>
                </c:pt>
                <c:pt idx="393">
                  <c:v>42225.931600000004</c:v>
                </c:pt>
                <c:pt idx="394">
                  <c:v>42225.942300000002</c:v>
                </c:pt>
                <c:pt idx="395">
                  <c:v>42225.951500000003</c:v>
                </c:pt>
                <c:pt idx="396">
                  <c:v>42225.962200000002</c:v>
                </c:pt>
                <c:pt idx="397">
                  <c:v>42225.9715</c:v>
                </c:pt>
                <c:pt idx="398">
                  <c:v>42225.982300000003</c:v>
                </c:pt>
                <c:pt idx="399">
                  <c:v>42225.991499999996</c:v>
                </c:pt>
                <c:pt idx="400">
                  <c:v>42226.0023</c:v>
                </c:pt>
                <c:pt idx="401">
                  <c:v>42226.011599999998</c:v>
                </c:pt>
                <c:pt idx="402">
                  <c:v>42226.022400000002</c:v>
                </c:pt>
                <c:pt idx="403">
                  <c:v>42226.0317</c:v>
                </c:pt>
                <c:pt idx="404">
                  <c:v>42226.042600000001</c:v>
                </c:pt>
                <c:pt idx="405">
                  <c:v>42226.051899999999</c:v>
                </c:pt>
                <c:pt idx="406">
                  <c:v>42226.061199999996</c:v>
                </c:pt>
                <c:pt idx="407">
                  <c:v>42226.072200000002</c:v>
                </c:pt>
                <c:pt idx="408">
                  <c:v>42226.0815</c:v>
                </c:pt>
                <c:pt idx="409">
                  <c:v>42226.092499999999</c:v>
                </c:pt>
                <c:pt idx="410">
                  <c:v>42226.101900000001</c:v>
                </c:pt>
                <c:pt idx="411">
                  <c:v>42226.111299999997</c:v>
                </c:pt>
                <c:pt idx="412">
                  <c:v>42226.122300000003</c:v>
                </c:pt>
                <c:pt idx="413">
                  <c:v>42226.131699999998</c:v>
                </c:pt>
                <c:pt idx="414">
                  <c:v>42226.142699999997</c:v>
                </c:pt>
                <c:pt idx="415">
                  <c:v>42226.152199999997</c:v>
                </c:pt>
                <c:pt idx="416">
                  <c:v>42226.161599999999</c:v>
                </c:pt>
                <c:pt idx="417">
                  <c:v>42226.172700000003</c:v>
                </c:pt>
                <c:pt idx="418">
                  <c:v>42226.182200000003</c:v>
                </c:pt>
                <c:pt idx="419">
                  <c:v>42226.191700000003</c:v>
                </c:pt>
                <c:pt idx="420">
                  <c:v>42226.201200000003</c:v>
                </c:pt>
                <c:pt idx="421">
                  <c:v>42226.212399999997</c:v>
                </c:pt>
                <c:pt idx="422">
                  <c:v>42226.221899999997</c:v>
                </c:pt>
                <c:pt idx="423">
                  <c:v>42226.231500000002</c:v>
                </c:pt>
                <c:pt idx="424">
                  <c:v>42226.242700000003</c:v>
                </c:pt>
                <c:pt idx="425">
                  <c:v>42226.252200000003</c:v>
                </c:pt>
                <c:pt idx="426">
                  <c:v>42226.261899999998</c:v>
                </c:pt>
                <c:pt idx="427">
                  <c:v>42226.271500000003</c:v>
                </c:pt>
                <c:pt idx="428">
                  <c:v>42226.2811</c:v>
                </c:pt>
                <c:pt idx="429">
                  <c:v>42226.292399999998</c:v>
                </c:pt>
                <c:pt idx="430">
                  <c:v>42226.302000000003</c:v>
                </c:pt>
                <c:pt idx="431">
                  <c:v>42226.311699999998</c:v>
                </c:pt>
                <c:pt idx="432">
                  <c:v>42226.321400000001</c:v>
                </c:pt>
                <c:pt idx="433">
                  <c:v>42226.331100000003</c:v>
                </c:pt>
                <c:pt idx="434">
                  <c:v>42226.342499999999</c:v>
                </c:pt>
                <c:pt idx="435">
                  <c:v>42226.352200000001</c:v>
                </c:pt>
                <c:pt idx="436">
                  <c:v>42226.362000000001</c:v>
                </c:pt>
                <c:pt idx="437">
                  <c:v>42226.371700000003</c:v>
                </c:pt>
                <c:pt idx="438">
                  <c:v>42226.381500000003</c:v>
                </c:pt>
                <c:pt idx="439">
                  <c:v>42226.391300000003</c:v>
                </c:pt>
                <c:pt idx="440">
                  <c:v>42226.401100000003</c:v>
                </c:pt>
                <c:pt idx="441">
                  <c:v>42226.412600000003</c:v>
                </c:pt>
                <c:pt idx="442">
                  <c:v>42226.422500000001</c:v>
                </c:pt>
                <c:pt idx="443">
                  <c:v>42226.4323</c:v>
                </c:pt>
                <c:pt idx="444">
                  <c:v>42226.442199999998</c:v>
                </c:pt>
                <c:pt idx="445">
                  <c:v>42226.452100000002</c:v>
                </c:pt>
                <c:pt idx="446">
                  <c:v>42226.462</c:v>
                </c:pt>
                <c:pt idx="447">
                  <c:v>42226.471899999997</c:v>
                </c:pt>
                <c:pt idx="448">
                  <c:v>42226.481899999999</c:v>
                </c:pt>
                <c:pt idx="449">
                  <c:v>42226.491800000003</c:v>
                </c:pt>
                <c:pt idx="450">
                  <c:v>42226.501799999998</c:v>
                </c:pt>
                <c:pt idx="451">
                  <c:v>42226.5118</c:v>
                </c:pt>
                <c:pt idx="452">
                  <c:v>42226.521800000002</c:v>
                </c:pt>
                <c:pt idx="453">
                  <c:v>42226.531799999997</c:v>
                </c:pt>
                <c:pt idx="454">
                  <c:v>42226.541899999997</c:v>
                </c:pt>
                <c:pt idx="455">
                  <c:v>42226.551899999999</c:v>
                </c:pt>
                <c:pt idx="456">
                  <c:v>42226.561999999998</c:v>
                </c:pt>
                <c:pt idx="457">
                  <c:v>42226.572099999998</c:v>
                </c:pt>
                <c:pt idx="458">
                  <c:v>42226.582199999997</c:v>
                </c:pt>
                <c:pt idx="459">
                  <c:v>42226.592299999997</c:v>
                </c:pt>
                <c:pt idx="460">
                  <c:v>42226.602400000003</c:v>
                </c:pt>
                <c:pt idx="461">
                  <c:v>42226.6126</c:v>
                </c:pt>
                <c:pt idx="462">
                  <c:v>42226.621099999997</c:v>
                </c:pt>
                <c:pt idx="463">
                  <c:v>42226.631300000001</c:v>
                </c:pt>
                <c:pt idx="464">
                  <c:v>42226.641499999998</c:v>
                </c:pt>
                <c:pt idx="465">
                  <c:v>42226.651700000002</c:v>
                </c:pt>
                <c:pt idx="466">
                  <c:v>42226.661999999997</c:v>
                </c:pt>
                <c:pt idx="467">
                  <c:v>42226.672200000001</c:v>
                </c:pt>
                <c:pt idx="468">
                  <c:v>42226.682500000003</c:v>
                </c:pt>
                <c:pt idx="469">
                  <c:v>42226.691099999996</c:v>
                </c:pt>
                <c:pt idx="470">
                  <c:v>42226.701399999998</c:v>
                </c:pt>
                <c:pt idx="471">
                  <c:v>42226.7117</c:v>
                </c:pt>
                <c:pt idx="472">
                  <c:v>42226.722099999999</c:v>
                </c:pt>
                <c:pt idx="473">
                  <c:v>42226.732499999998</c:v>
                </c:pt>
                <c:pt idx="474">
                  <c:v>42226.741099999999</c:v>
                </c:pt>
                <c:pt idx="475">
                  <c:v>42226.751499999998</c:v>
                </c:pt>
                <c:pt idx="476">
                  <c:v>42226.761899999998</c:v>
                </c:pt>
                <c:pt idx="477">
                  <c:v>42226.772400000002</c:v>
                </c:pt>
                <c:pt idx="478">
                  <c:v>42226.7811</c:v>
                </c:pt>
                <c:pt idx="479">
                  <c:v>42226.791599999997</c:v>
                </c:pt>
                <c:pt idx="480">
                  <c:v>42226.802100000001</c:v>
                </c:pt>
                <c:pt idx="481">
                  <c:v>42226.810899999997</c:v>
                </c:pt>
                <c:pt idx="482">
                  <c:v>42226.821400000001</c:v>
                </c:pt>
                <c:pt idx="483">
                  <c:v>42226.831899999997</c:v>
                </c:pt>
                <c:pt idx="484">
                  <c:v>42226.842499999999</c:v>
                </c:pt>
                <c:pt idx="485">
                  <c:v>42226.851300000002</c:v>
                </c:pt>
                <c:pt idx="486">
                  <c:v>42226.862000000001</c:v>
                </c:pt>
                <c:pt idx="487">
                  <c:v>42226.870799999997</c:v>
                </c:pt>
                <c:pt idx="488">
                  <c:v>42226.881500000003</c:v>
                </c:pt>
                <c:pt idx="489">
                  <c:v>42226.892200000002</c:v>
                </c:pt>
                <c:pt idx="490">
                  <c:v>42226.901100000003</c:v>
                </c:pt>
                <c:pt idx="491">
                  <c:v>42226.911800000002</c:v>
                </c:pt>
                <c:pt idx="492">
                  <c:v>42226.922500000001</c:v>
                </c:pt>
                <c:pt idx="493">
                  <c:v>42226.931499999999</c:v>
                </c:pt>
                <c:pt idx="494">
                  <c:v>42226.942300000002</c:v>
                </c:pt>
                <c:pt idx="495">
                  <c:v>42226.951300000001</c:v>
                </c:pt>
                <c:pt idx="496">
                  <c:v>42226.962099999997</c:v>
                </c:pt>
                <c:pt idx="497">
                  <c:v>42226.971100000002</c:v>
                </c:pt>
                <c:pt idx="498">
                  <c:v>42226.982000000004</c:v>
                </c:pt>
                <c:pt idx="499">
                  <c:v>42226.991000000002</c:v>
                </c:pt>
              </c:numCache>
            </c:numRef>
          </c:xVal>
          <c:yVal>
            <c:numRef>
              <c:f>'WASP output selected segments'!$U$54:$U$553</c:f>
              <c:numCache>
                <c:formatCode>#,##0.000</c:formatCode>
                <c:ptCount val="5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1E-8</c:v>
                </c:pt>
                <c:pt idx="104">
                  <c:v>1E-8</c:v>
                </c:pt>
                <c:pt idx="105">
                  <c:v>1E-8</c:v>
                </c:pt>
                <c:pt idx="106">
                  <c:v>2E-8</c:v>
                </c:pt>
                <c:pt idx="107">
                  <c:v>2E-8</c:v>
                </c:pt>
                <c:pt idx="108">
                  <c:v>2.9999999999999997E-8</c:v>
                </c:pt>
                <c:pt idx="109">
                  <c:v>4.9999999999999998E-8</c:v>
                </c:pt>
                <c:pt idx="110">
                  <c:v>7.0000000000000005E-8</c:v>
                </c:pt>
                <c:pt idx="111">
                  <c:v>9.9999999999999995E-8</c:v>
                </c:pt>
                <c:pt idx="112">
                  <c:v>1.3E-7</c:v>
                </c:pt>
                <c:pt idx="113">
                  <c:v>1.9000000000000001E-7</c:v>
                </c:pt>
                <c:pt idx="114">
                  <c:v>2.6E-7</c:v>
                </c:pt>
                <c:pt idx="115">
                  <c:v>3.8000000000000001E-7</c:v>
                </c:pt>
                <c:pt idx="116">
                  <c:v>5.2E-7</c:v>
                </c:pt>
                <c:pt idx="117">
                  <c:v>7.0999999999999998E-7</c:v>
                </c:pt>
                <c:pt idx="118">
                  <c:v>9.5999999999999991E-7</c:v>
                </c:pt>
                <c:pt idx="119">
                  <c:v>1.31E-6</c:v>
                </c:pt>
                <c:pt idx="120">
                  <c:v>1.7600000000000001E-6</c:v>
                </c:pt>
                <c:pt idx="121">
                  <c:v>2.4899999999999999E-6</c:v>
                </c:pt>
                <c:pt idx="122">
                  <c:v>3.3299999999999999E-6</c:v>
                </c:pt>
                <c:pt idx="123">
                  <c:v>4.4299999999999999E-6</c:v>
                </c:pt>
                <c:pt idx="124">
                  <c:v>5.8799999999999996E-6</c:v>
                </c:pt>
                <c:pt idx="125">
                  <c:v>7.7600000000000002E-6</c:v>
                </c:pt>
                <c:pt idx="126">
                  <c:v>1.0679999999999999E-5</c:v>
                </c:pt>
                <c:pt idx="127">
                  <c:v>1.398E-5</c:v>
                </c:pt>
                <c:pt idx="128">
                  <c:v>1.823E-5</c:v>
                </c:pt>
                <c:pt idx="129">
                  <c:v>2.4709999999999999E-5</c:v>
                </c:pt>
                <c:pt idx="130">
                  <c:v>3.1940000000000003E-5</c:v>
                </c:pt>
                <c:pt idx="131">
                  <c:v>4.1119999999999999E-5</c:v>
                </c:pt>
                <c:pt idx="132">
                  <c:v>5.2729999999999998E-5</c:v>
                </c:pt>
                <c:pt idx="133">
                  <c:v>7.0140000000000003E-5</c:v>
                </c:pt>
                <c:pt idx="134">
                  <c:v>8.9209999999999995E-5</c:v>
                </c:pt>
                <c:pt idx="135">
                  <c:v>1.1305E-4</c:v>
                </c:pt>
                <c:pt idx="136">
                  <c:v>1.4833000000000001E-4</c:v>
                </c:pt>
                <c:pt idx="137">
                  <c:v>1.8650000000000001E-4</c:v>
                </c:pt>
                <c:pt idx="138">
                  <c:v>2.4251000000000001E-4</c:v>
                </c:pt>
                <c:pt idx="139">
                  <c:v>3.0257999999999999E-4</c:v>
                </c:pt>
                <c:pt idx="140">
                  <c:v>3.7622000000000003E-4</c:v>
                </c:pt>
                <c:pt idx="141">
                  <c:v>4.8299999999999998E-4</c:v>
                </c:pt>
                <c:pt idx="142">
                  <c:v>5.9617000000000003E-4</c:v>
                </c:pt>
                <c:pt idx="143">
                  <c:v>7.5893E-4</c:v>
                </c:pt>
                <c:pt idx="144">
                  <c:v>9.3006000000000002E-4</c:v>
                </c:pt>
                <c:pt idx="145">
                  <c:v>1.1361100000000001E-3</c:v>
                </c:pt>
                <c:pt idx="146">
                  <c:v>1.4290800000000001E-3</c:v>
                </c:pt>
                <c:pt idx="147">
                  <c:v>1.73372E-3</c:v>
                </c:pt>
                <c:pt idx="148">
                  <c:v>2.1636400000000001E-3</c:v>
                </c:pt>
                <c:pt idx="149">
                  <c:v>2.6074000000000002E-3</c:v>
                </c:pt>
                <c:pt idx="150">
                  <c:v>3.2291099999999999E-3</c:v>
                </c:pt>
                <c:pt idx="151">
                  <c:v>3.86631E-3</c:v>
                </c:pt>
                <c:pt idx="152">
                  <c:v>4.75275E-3</c:v>
                </c:pt>
                <c:pt idx="153">
                  <c:v>5.6550699999999999E-3</c:v>
                </c:pt>
                <c:pt idx="154">
                  <c:v>6.9018700000000001E-3</c:v>
                </c:pt>
                <c:pt idx="155">
                  <c:v>8.1626400000000005E-3</c:v>
                </c:pt>
                <c:pt idx="156">
                  <c:v>9.8934000000000001E-3</c:v>
                </c:pt>
                <c:pt idx="157">
                  <c:v>1.1632470000000001E-2</c:v>
                </c:pt>
                <c:pt idx="158">
                  <c:v>1.4004870000000001E-2</c:v>
                </c:pt>
                <c:pt idx="159">
                  <c:v>1.6374150000000001E-2</c:v>
                </c:pt>
                <c:pt idx="160">
                  <c:v>1.9586820000000001E-2</c:v>
                </c:pt>
                <c:pt idx="161">
                  <c:v>2.2776439999999998E-2</c:v>
                </c:pt>
                <c:pt idx="162">
                  <c:v>2.70764E-2</c:v>
                </c:pt>
                <c:pt idx="163">
                  <c:v>3.208362E-2</c:v>
                </c:pt>
                <c:pt idx="164">
                  <c:v>3.7012219999999998E-2</c:v>
                </c:pt>
                <c:pt idx="165">
                  <c:v>4.3600149999999997E-2</c:v>
                </c:pt>
                <c:pt idx="166">
                  <c:v>5.0050039999999997E-2</c:v>
                </c:pt>
                <c:pt idx="167">
                  <c:v>5.8625950000000003E-2</c:v>
                </c:pt>
                <c:pt idx="168">
                  <c:v>6.8468180000000003E-2</c:v>
                </c:pt>
                <c:pt idx="169">
                  <c:v>7.8028620000000007E-2</c:v>
                </c:pt>
                <c:pt idx="170">
                  <c:v>9.0641760000000002E-2</c:v>
                </c:pt>
                <c:pt idx="171">
                  <c:v>0.10499890000000001</c:v>
                </c:pt>
                <c:pt idx="172">
                  <c:v>0.11884102000000001</c:v>
                </c:pt>
                <c:pt idx="173">
                  <c:v>0.13696829999999999</c:v>
                </c:pt>
                <c:pt idx="174">
                  <c:v>0.1574412</c:v>
                </c:pt>
                <c:pt idx="175">
                  <c:v>0.17703942</c:v>
                </c:pt>
                <c:pt idx="176">
                  <c:v>0.20252410000000001</c:v>
                </c:pt>
                <c:pt idx="177">
                  <c:v>0.23109210999999999</c:v>
                </c:pt>
                <c:pt idx="178">
                  <c:v>0.25825389999999998</c:v>
                </c:pt>
                <c:pt idx="179">
                  <c:v>0.29333582000000002</c:v>
                </c:pt>
                <c:pt idx="180">
                  <c:v>0.33238190000000001</c:v>
                </c:pt>
                <c:pt idx="181">
                  <c:v>0.37573410000000002</c:v>
                </c:pt>
                <c:pt idx="182">
                  <c:v>0.41659249999999998</c:v>
                </c:pt>
                <c:pt idx="183">
                  <c:v>0.46890809999999999</c:v>
                </c:pt>
                <c:pt idx="184">
                  <c:v>0.52660059999999997</c:v>
                </c:pt>
                <c:pt idx="185">
                  <c:v>0.59007560000000003</c:v>
                </c:pt>
                <c:pt idx="186">
                  <c:v>0.64940302999999999</c:v>
                </c:pt>
                <c:pt idx="187">
                  <c:v>0.72474150000000004</c:v>
                </c:pt>
                <c:pt idx="188">
                  <c:v>0.80709699999999995</c:v>
                </c:pt>
                <c:pt idx="189">
                  <c:v>0.89692442999999999</c:v>
                </c:pt>
                <c:pt idx="190">
                  <c:v>0.99468791000000001</c:v>
                </c:pt>
                <c:pt idx="191">
                  <c:v>1.085159</c:v>
                </c:pt>
                <c:pt idx="192">
                  <c:v>1.198915</c:v>
                </c:pt>
                <c:pt idx="193">
                  <c:v>1.321966</c:v>
                </c:pt>
                <c:pt idx="194">
                  <c:v>1.4547920000000001</c:v>
                </c:pt>
                <c:pt idx="195">
                  <c:v>1.597872</c:v>
                </c:pt>
                <c:pt idx="196">
                  <c:v>1.751681</c:v>
                </c:pt>
                <c:pt idx="197">
                  <c:v>1.9166852999999999</c:v>
                </c:pt>
                <c:pt idx="198">
                  <c:v>2.0673759999999999</c:v>
                </c:pt>
                <c:pt idx="199">
                  <c:v>2.2543763999999999</c:v>
                </c:pt>
                <c:pt idx="200">
                  <c:v>2.4538421000000001</c:v>
                </c:pt>
                <c:pt idx="201">
                  <c:v>2.6661839999999999</c:v>
                </c:pt>
                <c:pt idx="202">
                  <c:v>2.891791</c:v>
                </c:pt>
                <c:pt idx="203">
                  <c:v>3.1310259999999999</c:v>
                </c:pt>
                <c:pt idx="204">
                  <c:v>3.3842219999999998</c:v>
                </c:pt>
                <c:pt idx="205">
                  <c:v>3.6516820000000001</c:v>
                </c:pt>
                <c:pt idx="206">
                  <c:v>3.9336720999999999</c:v>
                </c:pt>
                <c:pt idx="207">
                  <c:v>4.230423</c:v>
                </c:pt>
                <c:pt idx="208">
                  <c:v>4.5421241999999999</c:v>
                </c:pt>
                <c:pt idx="209">
                  <c:v>4.8689229999999997</c:v>
                </c:pt>
                <c:pt idx="210">
                  <c:v>5.2109202999999997</c:v>
                </c:pt>
                <c:pt idx="211">
                  <c:v>5.5162013999999999</c:v>
                </c:pt>
                <c:pt idx="212">
                  <c:v>5.8865309999999997</c:v>
                </c:pt>
                <c:pt idx="213">
                  <c:v>6.2720770000000003</c:v>
                </c:pt>
                <c:pt idx="214">
                  <c:v>6.6727379999999998</c:v>
                </c:pt>
                <c:pt idx="215">
                  <c:v>7.0883541000000001</c:v>
                </c:pt>
                <c:pt idx="216">
                  <c:v>7.5187033999999997</c:v>
                </c:pt>
                <c:pt idx="217">
                  <c:v>8.0282011000000004</c:v>
                </c:pt>
                <c:pt idx="218">
                  <c:v>8.4890729999999994</c:v>
                </c:pt>
                <c:pt idx="219">
                  <c:v>8.9635561999999993</c:v>
                </c:pt>
                <c:pt idx="220">
                  <c:v>9.4511631999999999</c:v>
                </c:pt>
                <c:pt idx="221">
                  <c:v>9.9513400000000001</c:v>
                </c:pt>
                <c:pt idx="222">
                  <c:v>10.463471999999999</c:v>
                </c:pt>
                <c:pt idx="223">
                  <c:v>10.986890000000001</c:v>
                </c:pt>
                <c:pt idx="224">
                  <c:v>11.520863</c:v>
                </c:pt>
                <c:pt idx="225">
                  <c:v>12.064614000000001</c:v>
                </c:pt>
                <c:pt idx="226">
                  <c:v>12.61731</c:v>
                </c:pt>
                <c:pt idx="227">
                  <c:v>13.178063999999999</c:v>
                </c:pt>
                <c:pt idx="228">
                  <c:v>13.745950000000001</c:v>
                </c:pt>
                <c:pt idx="229">
                  <c:v>14.319982</c:v>
                </c:pt>
                <c:pt idx="230">
                  <c:v>14.899141999999999</c:v>
                </c:pt>
                <c:pt idx="231">
                  <c:v>15.48236</c:v>
                </c:pt>
                <c:pt idx="232">
                  <c:v>16.152439999999999</c:v>
                </c:pt>
                <c:pt idx="233">
                  <c:v>16.740563999999999</c:v>
                </c:pt>
                <c:pt idx="234">
                  <c:v>17.329139999999999</c:v>
                </c:pt>
                <c:pt idx="235">
                  <c:v>17.91694</c:v>
                </c:pt>
                <c:pt idx="236">
                  <c:v>18.50273</c:v>
                </c:pt>
                <c:pt idx="237">
                  <c:v>19.085260000000002</c:v>
                </c:pt>
                <c:pt idx="238">
                  <c:v>19.663250000000001</c:v>
                </c:pt>
                <c:pt idx="239">
                  <c:v>20.235433</c:v>
                </c:pt>
                <c:pt idx="240">
                  <c:v>20.800550000000001</c:v>
                </c:pt>
                <c:pt idx="241">
                  <c:v>21.436129999999999</c:v>
                </c:pt>
                <c:pt idx="242">
                  <c:v>21.981909999999999</c:v>
                </c:pt>
                <c:pt idx="243">
                  <c:v>22.516770000000001</c:v>
                </c:pt>
                <c:pt idx="244">
                  <c:v>23.039553999999999</c:v>
                </c:pt>
                <c:pt idx="245">
                  <c:v>23.549150000000001</c:v>
                </c:pt>
                <c:pt idx="246">
                  <c:v>24.04449</c:v>
                </c:pt>
                <c:pt idx="247">
                  <c:v>24.524553000000001</c:v>
                </c:pt>
                <c:pt idx="248">
                  <c:v>24.988379999999999</c:v>
                </c:pt>
                <c:pt idx="249">
                  <c:v>25.43506</c:v>
                </c:pt>
                <c:pt idx="250">
                  <c:v>25.86374</c:v>
                </c:pt>
                <c:pt idx="251">
                  <c:v>26.330580999999999</c:v>
                </c:pt>
                <c:pt idx="252">
                  <c:v>26.718053000000001</c:v>
                </c:pt>
                <c:pt idx="253">
                  <c:v>27.085182</c:v>
                </c:pt>
                <c:pt idx="254">
                  <c:v>27.431329999999999</c:v>
                </c:pt>
                <c:pt idx="255">
                  <c:v>27.7559</c:v>
                </c:pt>
                <c:pt idx="256">
                  <c:v>28.058340999999999</c:v>
                </c:pt>
                <c:pt idx="257">
                  <c:v>28.338170000000002</c:v>
                </c:pt>
                <c:pt idx="258">
                  <c:v>28.594919999999998</c:v>
                </c:pt>
                <c:pt idx="259">
                  <c:v>28.828174000000001</c:v>
                </c:pt>
                <c:pt idx="260">
                  <c:v>29.065522999999999</c:v>
                </c:pt>
                <c:pt idx="261">
                  <c:v>29.247261999999999</c:v>
                </c:pt>
                <c:pt idx="262">
                  <c:v>29.404509999999998</c:v>
                </c:pt>
                <c:pt idx="263">
                  <c:v>29.537033000000001</c:v>
                </c:pt>
                <c:pt idx="264">
                  <c:v>29.644659999999998</c:v>
                </c:pt>
                <c:pt idx="265">
                  <c:v>29.727264000000002</c:v>
                </c:pt>
                <c:pt idx="266">
                  <c:v>29.784770000000002</c:v>
                </c:pt>
                <c:pt idx="267">
                  <c:v>29.817153000000001</c:v>
                </c:pt>
                <c:pt idx="268">
                  <c:v>29.824449999999999</c:v>
                </c:pt>
                <c:pt idx="269">
                  <c:v>29.806740999999999</c:v>
                </c:pt>
                <c:pt idx="270">
                  <c:v>29.76418</c:v>
                </c:pt>
                <c:pt idx="271">
                  <c:v>29.68535</c:v>
                </c:pt>
                <c:pt idx="272">
                  <c:v>29.590261000000002</c:v>
                </c:pt>
                <c:pt idx="273">
                  <c:v>29.471139999999998</c:v>
                </c:pt>
                <c:pt idx="274">
                  <c:v>29.328353</c:v>
                </c:pt>
                <c:pt idx="275">
                  <c:v>29.162343</c:v>
                </c:pt>
                <c:pt idx="276">
                  <c:v>28.973600000000001</c:v>
                </c:pt>
                <c:pt idx="277">
                  <c:v>28.76266</c:v>
                </c:pt>
                <c:pt idx="278">
                  <c:v>28.530110000000001</c:v>
                </c:pt>
                <c:pt idx="279">
                  <c:v>28.276593999999999</c:v>
                </c:pt>
                <c:pt idx="280">
                  <c:v>28.002800000000001</c:v>
                </c:pt>
                <c:pt idx="281">
                  <c:v>27.709434000000002</c:v>
                </c:pt>
                <c:pt idx="282">
                  <c:v>27.351199999999999</c:v>
                </c:pt>
                <c:pt idx="283">
                  <c:v>27.018550000000001</c:v>
                </c:pt>
                <c:pt idx="284">
                  <c:v>26.668859999999999</c:v>
                </c:pt>
                <c:pt idx="285">
                  <c:v>26.302993000000001</c:v>
                </c:pt>
                <c:pt idx="286">
                  <c:v>25.921844</c:v>
                </c:pt>
                <c:pt idx="287">
                  <c:v>25.526323000000001</c:v>
                </c:pt>
                <c:pt idx="288">
                  <c:v>25.117360999999999</c:v>
                </c:pt>
                <c:pt idx="289">
                  <c:v>24.695900000000002</c:v>
                </c:pt>
                <c:pt idx="290">
                  <c:v>24.262884</c:v>
                </c:pt>
                <c:pt idx="291">
                  <c:v>23.819284</c:v>
                </c:pt>
                <c:pt idx="292">
                  <c:v>23.366060000000001</c:v>
                </c:pt>
                <c:pt idx="293">
                  <c:v>22.904163</c:v>
                </c:pt>
                <c:pt idx="294">
                  <c:v>22.366910000000001</c:v>
                </c:pt>
                <c:pt idx="295">
                  <c:v>21.889671</c:v>
                </c:pt>
                <c:pt idx="296">
                  <c:v>21.406759999999998</c:v>
                </c:pt>
                <c:pt idx="297">
                  <c:v>20.919091999999999</c:v>
                </c:pt>
                <c:pt idx="298">
                  <c:v>20.427591</c:v>
                </c:pt>
                <c:pt idx="299">
                  <c:v>19.933150000000001</c:v>
                </c:pt>
                <c:pt idx="300">
                  <c:v>19.436631999999999</c:v>
                </c:pt>
                <c:pt idx="301">
                  <c:v>18.93891</c:v>
                </c:pt>
                <c:pt idx="302">
                  <c:v>18.44079</c:v>
                </c:pt>
                <c:pt idx="303">
                  <c:v>17.943079999999998</c:v>
                </c:pt>
                <c:pt idx="304">
                  <c:v>17.446560000000002</c:v>
                </c:pt>
                <c:pt idx="305">
                  <c:v>16.951969999999999</c:v>
                </c:pt>
                <c:pt idx="306">
                  <c:v>16.389983999999998</c:v>
                </c:pt>
                <c:pt idx="307">
                  <c:v>15.901863000000001</c:v>
                </c:pt>
                <c:pt idx="308">
                  <c:v>15.41778</c:v>
                </c:pt>
                <c:pt idx="309">
                  <c:v>14.938324</c:v>
                </c:pt>
                <c:pt idx="310">
                  <c:v>14.46406</c:v>
                </c:pt>
                <c:pt idx="311">
                  <c:v>13.9955</c:v>
                </c:pt>
                <c:pt idx="312">
                  <c:v>13.53312</c:v>
                </c:pt>
                <c:pt idx="313">
                  <c:v>13.077373</c:v>
                </c:pt>
                <c:pt idx="314">
                  <c:v>12.628664000000001</c:v>
                </c:pt>
                <c:pt idx="315">
                  <c:v>12.18737</c:v>
                </c:pt>
                <c:pt idx="316">
                  <c:v>11.753833</c:v>
                </c:pt>
                <c:pt idx="317">
                  <c:v>11.328371000000001</c:v>
                </c:pt>
                <c:pt idx="318">
                  <c:v>10.91127</c:v>
                </c:pt>
                <c:pt idx="319">
                  <c:v>10.502781000000001</c:v>
                </c:pt>
                <c:pt idx="320">
                  <c:v>10.04679</c:v>
                </c:pt>
                <c:pt idx="321">
                  <c:v>9.6575173999999997</c:v>
                </c:pt>
                <c:pt idx="322">
                  <c:v>9.2775020000000001</c:v>
                </c:pt>
                <c:pt idx="323">
                  <c:v>8.9068930000000002</c:v>
                </c:pt>
                <c:pt idx="324">
                  <c:v>8.5458130000000008</c:v>
                </c:pt>
                <c:pt idx="325">
                  <c:v>8.1943590000000004</c:v>
                </c:pt>
                <c:pt idx="326">
                  <c:v>7.8526071999999996</c:v>
                </c:pt>
                <c:pt idx="327">
                  <c:v>7.5206074000000003</c:v>
                </c:pt>
                <c:pt idx="328">
                  <c:v>7.1983889999999997</c:v>
                </c:pt>
                <c:pt idx="329">
                  <c:v>6.8859589999999997</c:v>
                </c:pt>
                <c:pt idx="330">
                  <c:v>6.5833072000000001</c:v>
                </c:pt>
                <c:pt idx="331">
                  <c:v>6.2904042999999996</c:v>
                </c:pt>
                <c:pt idx="332">
                  <c:v>6.0072039999999998</c:v>
                </c:pt>
                <c:pt idx="333">
                  <c:v>5.7336444000000002</c:v>
                </c:pt>
                <c:pt idx="334">
                  <c:v>5.4696470000000001</c:v>
                </c:pt>
                <c:pt idx="335">
                  <c:v>5.2151192999999996</c:v>
                </c:pt>
                <c:pt idx="336">
                  <c:v>4.9699559999999998</c:v>
                </c:pt>
                <c:pt idx="337">
                  <c:v>4.7340353999999998</c:v>
                </c:pt>
                <c:pt idx="338">
                  <c:v>4.5072260000000002</c:v>
                </c:pt>
                <c:pt idx="339">
                  <c:v>4.2893819999999998</c:v>
                </c:pt>
                <c:pt idx="340">
                  <c:v>4.0803430000000001</c:v>
                </c:pt>
                <c:pt idx="341">
                  <c:v>3.8799410000000001</c:v>
                </c:pt>
                <c:pt idx="342">
                  <c:v>3.6879940000000002</c:v>
                </c:pt>
                <c:pt idx="343">
                  <c:v>3.5043090000000001</c:v>
                </c:pt>
                <c:pt idx="344">
                  <c:v>3.3286850000000001</c:v>
                </c:pt>
                <c:pt idx="345">
                  <c:v>3.1609102999999998</c:v>
                </c:pt>
                <c:pt idx="346">
                  <c:v>3.000766</c:v>
                </c:pt>
                <c:pt idx="347">
                  <c:v>2.8480240999999999</c:v>
                </c:pt>
                <c:pt idx="348">
                  <c:v>2.7024530000000002</c:v>
                </c:pt>
                <c:pt idx="349">
                  <c:v>2.563815</c:v>
                </c:pt>
                <c:pt idx="350">
                  <c:v>2.4318680000000001</c:v>
                </c:pt>
                <c:pt idx="351">
                  <c:v>2.3239120999999998</c:v>
                </c:pt>
                <c:pt idx="352">
                  <c:v>2.2037450999999999</c:v>
                </c:pt>
                <c:pt idx="353">
                  <c:v>2.0895709999999998</c:v>
                </c:pt>
                <c:pt idx="354">
                  <c:v>1.9811449999999999</c:v>
                </c:pt>
                <c:pt idx="355">
                  <c:v>1.8782254</c:v>
                </c:pt>
                <c:pt idx="356">
                  <c:v>1.780573</c:v>
                </c:pt>
                <c:pt idx="357">
                  <c:v>1.687951</c:v>
                </c:pt>
                <c:pt idx="358">
                  <c:v>1.61239</c:v>
                </c:pt>
                <c:pt idx="359">
                  <c:v>1.528502</c:v>
                </c:pt>
                <c:pt idx="360">
                  <c:v>1.4490000000000001</c:v>
                </c:pt>
                <c:pt idx="361">
                  <c:v>1.3736679999999999</c:v>
                </c:pt>
                <c:pt idx="362">
                  <c:v>1.3022990000000001</c:v>
                </c:pt>
                <c:pt idx="363">
                  <c:v>1.2441272000000001</c:v>
                </c:pt>
                <c:pt idx="364">
                  <c:v>1.1795910000000001</c:v>
                </c:pt>
                <c:pt idx="365">
                  <c:v>1.1184632000000001</c:v>
                </c:pt>
                <c:pt idx="366">
                  <c:v>1.060565</c:v>
                </c:pt>
                <c:pt idx="367">
                  <c:v>1.0057240000000001</c:v>
                </c:pt>
                <c:pt idx="368">
                  <c:v>0.96102600999999999</c:v>
                </c:pt>
                <c:pt idx="369">
                  <c:v>0.91143289999999999</c:v>
                </c:pt>
                <c:pt idx="370">
                  <c:v>0.86444779999999999</c:v>
                </c:pt>
                <c:pt idx="371">
                  <c:v>0.81992763000000002</c:v>
                </c:pt>
                <c:pt idx="372">
                  <c:v>0.78362639999999995</c:v>
                </c:pt>
                <c:pt idx="373">
                  <c:v>0.74332922000000001</c:v>
                </c:pt>
                <c:pt idx="374">
                  <c:v>0.70512770000000002</c:v>
                </c:pt>
                <c:pt idx="375">
                  <c:v>0.67396301000000003</c:v>
                </c:pt>
                <c:pt idx="376">
                  <c:v>0.63934933999999999</c:v>
                </c:pt>
                <c:pt idx="377">
                  <c:v>0.60651551999999997</c:v>
                </c:pt>
                <c:pt idx="378">
                  <c:v>0.57971393999999998</c:v>
                </c:pt>
                <c:pt idx="379">
                  <c:v>0.54992794</c:v>
                </c:pt>
                <c:pt idx="380">
                  <c:v>0.52165450000000002</c:v>
                </c:pt>
                <c:pt idx="381">
                  <c:v>0.49856072000000001</c:v>
                </c:pt>
                <c:pt idx="382">
                  <c:v>0.47287910999999999</c:v>
                </c:pt>
                <c:pt idx="383">
                  <c:v>0.44848510000000003</c:v>
                </c:pt>
                <c:pt idx="384">
                  <c:v>0.42854762000000002</c:v>
                </c:pt>
                <c:pt idx="385">
                  <c:v>0.40636270000000002</c:v>
                </c:pt>
                <c:pt idx="386">
                  <c:v>0.38822400000000001</c:v>
                </c:pt>
                <c:pt idx="387">
                  <c:v>0.36803361000000001</c:v>
                </c:pt>
                <c:pt idx="388">
                  <c:v>0.3488368</c:v>
                </c:pt>
                <c:pt idx="389">
                  <c:v>0.33313372000000002</c:v>
                </c:pt>
                <c:pt idx="390">
                  <c:v>0.31564680000000001</c:v>
                </c:pt>
                <c:pt idx="391">
                  <c:v>0.30133910000000003</c:v>
                </c:pt>
                <c:pt idx="392">
                  <c:v>0.28540280000000001</c:v>
                </c:pt>
                <c:pt idx="393">
                  <c:v>0.27236169999999998</c:v>
                </c:pt>
                <c:pt idx="394">
                  <c:v>0.25783434</c:v>
                </c:pt>
                <c:pt idx="395">
                  <c:v>0.2459452</c:v>
                </c:pt>
                <c:pt idx="396">
                  <c:v>0.23270060000000001</c:v>
                </c:pt>
                <c:pt idx="397">
                  <c:v>0.22186120000000001</c:v>
                </c:pt>
                <c:pt idx="398">
                  <c:v>0.20978659999999999</c:v>
                </c:pt>
                <c:pt idx="399">
                  <c:v>0.19990569999999999</c:v>
                </c:pt>
                <c:pt idx="400">
                  <c:v>0.18890029999999999</c:v>
                </c:pt>
                <c:pt idx="401">
                  <c:v>0.179896</c:v>
                </c:pt>
                <c:pt idx="402">
                  <c:v>0.16986931</c:v>
                </c:pt>
                <c:pt idx="403">
                  <c:v>0.16166804000000001</c:v>
                </c:pt>
                <c:pt idx="404">
                  <c:v>0.1525386</c:v>
                </c:pt>
                <c:pt idx="405">
                  <c:v>0.14507400000000001</c:v>
                </c:pt>
                <c:pt idx="406">
                  <c:v>0.13792879999999999</c:v>
                </c:pt>
                <c:pt idx="407">
                  <c:v>0.12998022000000001</c:v>
                </c:pt>
                <c:pt idx="408">
                  <c:v>0.12348602</c:v>
                </c:pt>
                <c:pt idx="409">
                  <c:v>0.11626599999999999</c:v>
                </c:pt>
                <c:pt idx="410">
                  <c:v>0.11037091</c:v>
                </c:pt>
                <c:pt idx="411">
                  <c:v>0.10473614000000001</c:v>
                </c:pt>
                <c:pt idx="412">
                  <c:v>9.8478360000000001E-2</c:v>
                </c:pt>
                <c:pt idx="413">
                  <c:v>9.3374879999999993E-2</c:v>
                </c:pt>
                <c:pt idx="414">
                  <c:v>8.7711990000000004E-2</c:v>
                </c:pt>
                <c:pt idx="415">
                  <c:v>8.3097820000000003E-2</c:v>
                </c:pt>
                <c:pt idx="416">
                  <c:v>7.8696150000000006E-2</c:v>
                </c:pt>
                <c:pt idx="417">
                  <c:v>7.3818679999999998E-2</c:v>
                </c:pt>
                <c:pt idx="418">
                  <c:v>6.9850040000000002E-2</c:v>
                </c:pt>
                <c:pt idx="419">
                  <c:v>6.6069089999999997E-2</c:v>
                </c:pt>
                <c:pt idx="420">
                  <c:v>6.2468490000000002E-2</c:v>
                </c:pt>
                <c:pt idx="421">
                  <c:v>5.8486169999999997E-2</c:v>
                </c:pt>
                <c:pt idx="422">
                  <c:v>5.5252000000000002E-2</c:v>
                </c:pt>
                <c:pt idx="423">
                  <c:v>5.2176180000000003E-2</c:v>
                </c:pt>
                <c:pt idx="424">
                  <c:v>4.8779160000000002E-2</c:v>
                </c:pt>
                <c:pt idx="425">
                  <c:v>4.6024309999999999E-2</c:v>
                </c:pt>
                <c:pt idx="426">
                  <c:v>4.340782E-2</c:v>
                </c:pt>
                <c:pt idx="427">
                  <c:v>4.0923809999999998E-2</c:v>
                </c:pt>
                <c:pt idx="428">
                  <c:v>3.8566549999999998E-2</c:v>
                </c:pt>
                <c:pt idx="429">
                  <c:v>3.5969279999999999E-2</c:v>
                </c:pt>
                <c:pt idx="430">
                  <c:v>3.3868000000000002E-2</c:v>
                </c:pt>
                <c:pt idx="431">
                  <c:v>3.1876649999999999E-2</c:v>
                </c:pt>
                <c:pt idx="432">
                  <c:v>2.9990300000000001E-2</c:v>
                </c:pt>
                <c:pt idx="433">
                  <c:v>2.8204179999999999E-2</c:v>
                </c:pt>
                <c:pt idx="434">
                  <c:v>2.6240960000000001E-2</c:v>
                </c:pt>
                <c:pt idx="435">
                  <c:v>2.4656520000000001E-2</c:v>
                </c:pt>
                <c:pt idx="436">
                  <c:v>2.3158379999999999E-2</c:v>
                </c:pt>
                <c:pt idx="437">
                  <c:v>2.1742460000000002E-2</c:v>
                </c:pt>
                <c:pt idx="438">
                  <c:v>2.0404869999999999E-2</c:v>
                </c:pt>
                <c:pt idx="439">
                  <c:v>1.9141849999999998E-2</c:v>
                </c:pt>
                <c:pt idx="440">
                  <c:v>1.794979E-2</c:v>
                </c:pt>
                <c:pt idx="441">
                  <c:v>1.664413E-2</c:v>
                </c:pt>
                <c:pt idx="442">
                  <c:v>1.559412E-2</c:v>
                </c:pt>
                <c:pt idx="443">
                  <c:v>1.4604590000000001E-2</c:v>
                </c:pt>
                <c:pt idx="444">
                  <c:v>1.3672490000000001E-2</c:v>
                </c:pt>
                <c:pt idx="445">
                  <c:v>1.279492E-2</c:v>
                </c:pt>
                <c:pt idx="446">
                  <c:v>1.196908E-2</c:v>
                </c:pt>
                <c:pt idx="447">
                  <c:v>1.119232E-2</c:v>
                </c:pt>
                <c:pt idx="448">
                  <c:v>1.046208E-2</c:v>
                </c:pt>
                <c:pt idx="449">
                  <c:v>9.7759200000000004E-3</c:v>
                </c:pt>
                <c:pt idx="450">
                  <c:v>9.1314900000000008E-3</c:v>
                </c:pt>
                <c:pt idx="451">
                  <c:v>8.5265800000000006E-3</c:v>
                </c:pt>
                <c:pt idx="452">
                  <c:v>7.9590500000000005E-3</c:v>
                </c:pt>
                <c:pt idx="453">
                  <c:v>7.4268600000000004E-3</c:v>
                </c:pt>
                <c:pt idx="454">
                  <c:v>6.9280699999999997E-3</c:v>
                </c:pt>
                <c:pt idx="455">
                  <c:v>6.4608299999999999E-3</c:v>
                </c:pt>
                <c:pt idx="456">
                  <c:v>6.0233600000000002E-3</c:v>
                </c:pt>
                <c:pt idx="457">
                  <c:v>5.6140000000000001E-3</c:v>
                </c:pt>
                <c:pt idx="458">
                  <c:v>5.2311399999999996E-3</c:v>
                </c:pt>
                <c:pt idx="459">
                  <c:v>4.87324E-3</c:v>
                </c:pt>
                <c:pt idx="460">
                  <c:v>4.5388599999999996E-3</c:v>
                </c:pt>
                <c:pt idx="461">
                  <c:v>4.2266300000000003E-3</c:v>
                </c:pt>
                <c:pt idx="462">
                  <c:v>3.9823999999999997E-3</c:v>
                </c:pt>
                <c:pt idx="463">
                  <c:v>3.70741E-3</c:v>
                </c:pt>
                <c:pt idx="464">
                  <c:v>3.45101E-3</c:v>
                </c:pt>
                <c:pt idx="465">
                  <c:v>3.21208E-3</c:v>
                </c:pt>
                <c:pt idx="466">
                  <c:v>2.98956E-3</c:v>
                </c:pt>
                <c:pt idx="467">
                  <c:v>2.7824199999999999E-3</c:v>
                </c:pt>
                <c:pt idx="468">
                  <c:v>2.5897200000000002E-3</c:v>
                </c:pt>
                <c:pt idx="469">
                  <c:v>2.4394899999999999E-3</c:v>
                </c:pt>
                <c:pt idx="470">
                  <c:v>2.2709200000000001E-3</c:v>
                </c:pt>
                <c:pt idx="471">
                  <c:v>2.1143199999999998E-3</c:v>
                </c:pt>
                <c:pt idx="472">
                  <c:v>1.9689500000000001E-3</c:v>
                </c:pt>
                <c:pt idx="473">
                  <c:v>1.83405E-3</c:v>
                </c:pt>
                <c:pt idx="474">
                  <c:v>1.72915E-3</c:v>
                </c:pt>
                <c:pt idx="475">
                  <c:v>1.61173E-3</c:v>
                </c:pt>
                <c:pt idx="476">
                  <c:v>1.5029399999999999E-3</c:v>
                </c:pt>
                <c:pt idx="477">
                  <c:v>1.40222E-3</c:v>
                </c:pt>
                <c:pt idx="478">
                  <c:v>1.3240400000000001E-3</c:v>
                </c:pt>
                <c:pt idx="479">
                  <c:v>1.2367000000000001E-3</c:v>
                </c:pt>
                <c:pt idx="480">
                  <c:v>1.1559599999999999E-3</c:v>
                </c:pt>
                <c:pt idx="481">
                  <c:v>1.0933900000000001E-3</c:v>
                </c:pt>
                <c:pt idx="482">
                  <c:v>1.02359E-3</c:v>
                </c:pt>
                <c:pt idx="483">
                  <c:v>9.5916999999999997E-4</c:v>
                </c:pt>
                <c:pt idx="484">
                  <c:v>8.9975000000000005E-4</c:v>
                </c:pt>
                <c:pt idx="485">
                  <c:v>8.5380000000000005E-4</c:v>
                </c:pt>
                <c:pt idx="486">
                  <c:v>8.0263999999999997E-4</c:v>
                </c:pt>
                <c:pt idx="487">
                  <c:v>7.6311E-4</c:v>
                </c:pt>
                <c:pt idx="488">
                  <c:v>7.1916000000000005E-4</c:v>
                </c:pt>
                <c:pt idx="489">
                  <c:v>6.7871999999999995E-4</c:v>
                </c:pt>
                <c:pt idx="490">
                  <c:v>6.4754000000000005E-4</c:v>
                </c:pt>
                <c:pt idx="491">
                  <c:v>6.1291000000000004E-4</c:v>
                </c:pt>
                <c:pt idx="492">
                  <c:v>5.8111000000000002E-4</c:v>
                </c:pt>
                <c:pt idx="493">
                  <c:v>5.5663000000000002E-4</c:v>
                </c:pt>
                <c:pt idx="494">
                  <c:v>5.2948999999999997E-4</c:v>
                </c:pt>
                <c:pt idx="495">
                  <c:v>5.0861000000000005E-4</c:v>
                </c:pt>
                <c:pt idx="496">
                  <c:v>4.8549999999999998E-4</c:v>
                </c:pt>
                <c:pt idx="497">
                  <c:v>4.6775000000000001E-4</c:v>
                </c:pt>
                <c:pt idx="498">
                  <c:v>4.4810999999999999E-4</c:v>
                </c:pt>
                <c:pt idx="499">
                  <c:v>4.3304999999999998E-4</c:v>
                </c:pt>
              </c:numCache>
            </c:numRef>
          </c:yVal>
          <c:smooth val="1"/>
          <c:extLst>
            <c:ext xmlns:c16="http://schemas.microsoft.com/office/drawing/2014/chart" uri="{C3380CC4-5D6E-409C-BE32-E72D297353CC}">
              <c16:uniqueId val="{0000000C-D0DE-44DF-844B-6397DCB29458}"/>
            </c:ext>
          </c:extLst>
        </c:ser>
        <c:ser>
          <c:idx val="5"/>
          <c:order val="5"/>
          <c:tx>
            <c:v>RK 323</c:v>
          </c:tx>
          <c:spPr>
            <a:ln>
              <a:solidFill>
                <a:schemeClr val="bg1">
                  <a:lumMod val="75000"/>
                </a:schemeClr>
              </a:solidFill>
            </a:ln>
          </c:spPr>
          <c:marker>
            <c:symbol val="none"/>
          </c:marker>
          <c:xVal>
            <c:numRef>
              <c:f>'WASP output selected segments'!$A$54:$A$553</c:f>
              <c:numCache>
                <c:formatCode>m/d/yy\ h:mm;@</c:formatCode>
                <c:ptCount val="500"/>
                <c:pt idx="0">
                  <c:v>42222.004699999998</c:v>
                </c:pt>
                <c:pt idx="1">
                  <c:v>42222.014300000003</c:v>
                </c:pt>
                <c:pt idx="2">
                  <c:v>42222.0239</c:v>
                </c:pt>
                <c:pt idx="3">
                  <c:v>42222.033600000002</c:v>
                </c:pt>
                <c:pt idx="4">
                  <c:v>42222.045100000003</c:v>
                </c:pt>
                <c:pt idx="5">
                  <c:v>42222.054700000001</c:v>
                </c:pt>
                <c:pt idx="6">
                  <c:v>42222.064400000003</c:v>
                </c:pt>
                <c:pt idx="7">
                  <c:v>42222.074000000001</c:v>
                </c:pt>
                <c:pt idx="8">
                  <c:v>42222.083599999998</c:v>
                </c:pt>
                <c:pt idx="9">
                  <c:v>42222.095200000003</c:v>
                </c:pt>
                <c:pt idx="10">
                  <c:v>42222.104800000001</c:v>
                </c:pt>
                <c:pt idx="11">
                  <c:v>42222.114399999999</c:v>
                </c:pt>
                <c:pt idx="12">
                  <c:v>42222.124000000003</c:v>
                </c:pt>
                <c:pt idx="13">
                  <c:v>42222.133600000001</c:v>
                </c:pt>
                <c:pt idx="14">
                  <c:v>42222.145199999999</c:v>
                </c:pt>
                <c:pt idx="15">
                  <c:v>42222.154799999997</c:v>
                </c:pt>
                <c:pt idx="16">
                  <c:v>42222.164400000001</c:v>
                </c:pt>
                <c:pt idx="17">
                  <c:v>42222.174099999997</c:v>
                </c:pt>
                <c:pt idx="18">
                  <c:v>42222.183700000001</c:v>
                </c:pt>
                <c:pt idx="19">
                  <c:v>42222.195200000002</c:v>
                </c:pt>
                <c:pt idx="20">
                  <c:v>42222.2048</c:v>
                </c:pt>
                <c:pt idx="21">
                  <c:v>42222.214500000002</c:v>
                </c:pt>
                <c:pt idx="22">
                  <c:v>42222.224900000001</c:v>
                </c:pt>
                <c:pt idx="23">
                  <c:v>42222.234600000003</c:v>
                </c:pt>
                <c:pt idx="24">
                  <c:v>42222.244200000001</c:v>
                </c:pt>
                <c:pt idx="25">
                  <c:v>42222.253799999999</c:v>
                </c:pt>
                <c:pt idx="26">
                  <c:v>42222.263400000003</c:v>
                </c:pt>
                <c:pt idx="27">
                  <c:v>42222.275000000001</c:v>
                </c:pt>
                <c:pt idx="28">
                  <c:v>42222.284599999999</c:v>
                </c:pt>
                <c:pt idx="29">
                  <c:v>42222.294199999997</c:v>
                </c:pt>
                <c:pt idx="30">
                  <c:v>42222.303800000002</c:v>
                </c:pt>
                <c:pt idx="31">
                  <c:v>42222.313399999999</c:v>
                </c:pt>
                <c:pt idx="32">
                  <c:v>42222.324999999997</c:v>
                </c:pt>
                <c:pt idx="33">
                  <c:v>42222.334499999997</c:v>
                </c:pt>
                <c:pt idx="34">
                  <c:v>42222.344100000002</c:v>
                </c:pt>
                <c:pt idx="35">
                  <c:v>42222.3537</c:v>
                </c:pt>
                <c:pt idx="36">
                  <c:v>42222.363299999997</c:v>
                </c:pt>
                <c:pt idx="37">
                  <c:v>42222.374799999998</c:v>
                </c:pt>
                <c:pt idx="38">
                  <c:v>42222.384299999998</c:v>
                </c:pt>
                <c:pt idx="39">
                  <c:v>42222.393900000003</c:v>
                </c:pt>
                <c:pt idx="40">
                  <c:v>42222.403400000003</c:v>
                </c:pt>
                <c:pt idx="41">
                  <c:v>42222.414799999999</c:v>
                </c:pt>
                <c:pt idx="42">
                  <c:v>42222.424299999999</c:v>
                </c:pt>
                <c:pt idx="43">
                  <c:v>42222.433799999999</c:v>
                </c:pt>
                <c:pt idx="44">
                  <c:v>42222.443299999999</c:v>
                </c:pt>
                <c:pt idx="45">
                  <c:v>42222.454599999997</c:v>
                </c:pt>
                <c:pt idx="46">
                  <c:v>42222.464</c:v>
                </c:pt>
                <c:pt idx="47">
                  <c:v>42222.473400000003</c:v>
                </c:pt>
                <c:pt idx="48">
                  <c:v>42222.484700000001</c:v>
                </c:pt>
                <c:pt idx="49">
                  <c:v>42222.494100000004</c:v>
                </c:pt>
                <c:pt idx="50">
                  <c:v>42222.503400000001</c:v>
                </c:pt>
                <c:pt idx="51">
                  <c:v>42222.514600000002</c:v>
                </c:pt>
                <c:pt idx="52">
                  <c:v>42222.5239</c:v>
                </c:pt>
                <c:pt idx="53">
                  <c:v>42222.533199999998</c:v>
                </c:pt>
                <c:pt idx="54">
                  <c:v>42222.544300000001</c:v>
                </c:pt>
                <c:pt idx="55">
                  <c:v>42222.553500000002</c:v>
                </c:pt>
                <c:pt idx="56">
                  <c:v>42222.564599999998</c:v>
                </c:pt>
                <c:pt idx="57">
                  <c:v>42222.573799999998</c:v>
                </c:pt>
                <c:pt idx="58">
                  <c:v>42222.584799999997</c:v>
                </c:pt>
                <c:pt idx="59">
                  <c:v>42222.5939</c:v>
                </c:pt>
                <c:pt idx="60">
                  <c:v>42222.604899999998</c:v>
                </c:pt>
                <c:pt idx="61">
                  <c:v>42222.614000000001</c:v>
                </c:pt>
                <c:pt idx="62">
                  <c:v>42222.624900000003</c:v>
                </c:pt>
                <c:pt idx="63">
                  <c:v>42222.633900000001</c:v>
                </c:pt>
                <c:pt idx="64">
                  <c:v>42222.644800000002</c:v>
                </c:pt>
                <c:pt idx="65">
                  <c:v>42222.6538</c:v>
                </c:pt>
                <c:pt idx="66">
                  <c:v>42222.664599999996</c:v>
                </c:pt>
                <c:pt idx="67">
                  <c:v>42222.673600000002</c:v>
                </c:pt>
                <c:pt idx="68">
                  <c:v>42222.684300000001</c:v>
                </c:pt>
                <c:pt idx="69">
                  <c:v>42222.693299999999</c:v>
                </c:pt>
                <c:pt idx="70">
                  <c:v>42222.703999999998</c:v>
                </c:pt>
                <c:pt idx="71">
                  <c:v>42222.714699999997</c:v>
                </c:pt>
                <c:pt idx="72">
                  <c:v>42222.7235</c:v>
                </c:pt>
                <c:pt idx="73">
                  <c:v>42222.734199999999</c:v>
                </c:pt>
                <c:pt idx="74">
                  <c:v>42222.7448</c:v>
                </c:pt>
                <c:pt idx="75">
                  <c:v>42222.753599999996</c:v>
                </c:pt>
                <c:pt idx="76">
                  <c:v>42222.764199999998</c:v>
                </c:pt>
                <c:pt idx="77">
                  <c:v>42222.774700000002</c:v>
                </c:pt>
                <c:pt idx="78">
                  <c:v>42222.783499999998</c:v>
                </c:pt>
                <c:pt idx="79">
                  <c:v>42222.794000000002</c:v>
                </c:pt>
                <c:pt idx="80">
                  <c:v>42222.804400000001</c:v>
                </c:pt>
                <c:pt idx="81">
                  <c:v>42222.813099999999</c:v>
                </c:pt>
                <c:pt idx="82">
                  <c:v>42222.823600000003</c:v>
                </c:pt>
                <c:pt idx="83">
                  <c:v>42222.834000000003</c:v>
                </c:pt>
                <c:pt idx="84">
                  <c:v>42222.844299999997</c:v>
                </c:pt>
                <c:pt idx="85">
                  <c:v>42222.854700000004</c:v>
                </c:pt>
                <c:pt idx="86">
                  <c:v>42222.863299999997</c:v>
                </c:pt>
                <c:pt idx="87">
                  <c:v>42222.873599999999</c:v>
                </c:pt>
                <c:pt idx="88">
                  <c:v>42222.883900000001</c:v>
                </c:pt>
                <c:pt idx="89">
                  <c:v>42222.894200000002</c:v>
                </c:pt>
                <c:pt idx="90">
                  <c:v>42222.904499999997</c:v>
                </c:pt>
                <c:pt idx="91">
                  <c:v>42222.913</c:v>
                </c:pt>
                <c:pt idx="92">
                  <c:v>42222.923199999997</c:v>
                </c:pt>
                <c:pt idx="93">
                  <c:v>42222.933400000002</c:v>
                </c:pt>
                <c:pt idx="94">
                  <c:v>42222.943599999999</c:v>
                </c:pt>
                <c:pt idx="95">
                  <c:v>42222.953699999998</c:v>
                </c:pt>
                <c:pt idx="96">
                  <c:v>42222.963900000002</c:v>
                </c:pt>
                <c:pt idx="97">
                  <c:v>42222.974000000002</c:v>
                </c:pt>
                <c:pt idx="98">
                  <c:v>42222.984100000001</c:v>
                </c:pt>
                <c:pt idx="99">
                  <c:v>42222.994100000004</c:v>
                </c:pt>
                <c:pt idx="100">
                  <c:v>42223.004200000003</c:v>
                </c:pt>
                <c:pt idx="101">
                  <c:v>42223.014199999998</c:v>
                </c:pt>
                <c:pt idx="102">
                  <c:v>42223.0242</c:v>
                </c:pt>
                <c:pt idx="103">
                  <c:v>42223.034200000002</c:v>
                </c:pt>
                <c:pt idx="104">
                  <c:v>42223.044199999997</c:v>
                </c:pt>
                <c:pt idx="105">
                  <c:v>42223.054199999999</c:v>
                </c:pt>
                <c:pt idx="106">
                  <c:v>42223.064100000003</c:v>
                </c:pt>
                <c:pt idx="107">
                  <c:v>42223.074000000001</c:v>
                </c:pt>
                <c:pt idx="108">
                  <c:v>42223.083899999998</c:v>
                </c:pt>
                <c:pt idx="109">
                  <c:v>42223.093800000002</c:v>
                </c:pt>
                <c:pt idx="110">
                  <c:v>42223.1037</c:v>
                </c:pt>
                <c:pt idx="111">
                  <c:v>42223.113499999999</c:v>
                </c:pt>
                <c:pt idx="112">
                  <c:v>42223.123399999997</c:v>
                </c:pt>
                <c:pt idx="113">
                  <c:v>42223.133199999997</c:v>
                </c:pt>
                <c:pt idx="114">
                  <c:v>42223.142999999996</c:v>
                </c:pt>
                <c:pt idx="115">
                  <c:v>42223.154399999999</c:v>
                </c:pt>
                <c:pt idx="116">
                  <c:v>42223.164100000002</c:v>
                </c:pt>
                <c:pt idx="117">
                  <c:v>42223.173900000002</c:v>
                </c:pt>
                <c:pt idx="118">
                  <c:v>42223.183599999997</c:v>
                </c:pt>
                <c:pt idx="119">
                  <c:v>42223.193299999999</c:v>
                </c:pt>
                <c:pt idx="120">
                  <c:v>42223.203000000001</c:v>
                </c:pt>
                <c:pt idx="121">
                  <c:v>42223.2143</c:v>
                </c:pt>
                <c:pt idx="122">
                  <c:v>42223.223899999997</c:v>
                </c:pt>
                <c:pt idx="123">
                  <c:v>42223.2336</c:v>
                </c:pt>
                <c:pt idx="124">
                  <c:v>42223.243199999997</c:v>
                </c:pt>
                <c:pt idx="125">
                  <c:v>42223.252800000002</c:v>
                </c:pt>
                <c:pt idx="126">
                  <c:v>42223.264000000003</c:v>
                </c:pt>
                <c:pt idx="127">
                  <c:v>42223.2736</c:v>
                </c:pt>
                <c:pt idx="128">
                  <c:v>42223.283100000001</c:v>
                </c:pt>
                <c:pt idx="129">
                  <c:v>42223.294300000001</c:v>
                </c:pt>
                <c:pt idx="130">
                  <c:v>42223.303800000002</c:v>
                </c:pt>
                <c:pt idx="131">
                  <c:v>42223.313300000002</c:v>
                </c:pt>
                <c:pt idx="132">
                  <c:v>42223.322800000002</c:v>
                </c:pt>
                <c:pt idx="133">
                  <c:v>42223.333899999998</c:v>
                </c:pt>
                <c:pt idx="134">
                  <c:v>42223.3433</c:v>
                </c:pt>
                <c:pt idx="135">
                  <c:v>42223.352800000001</c:v>
                </c:pt>
                <c:pt idx="136">
                  <c:v>42223.363799999999</c:v>
                </c:pt>
                <c:pt idx="137">
                  <c:v>42223.373200000002</c:v>
                </c:pt>
                <c:pt idx="138">
                  <c:v>42223.3842</c:v>
                </c:pt>
                <c:pt idx="139">
                  <c:v>42223.393600000003</c:v>
                </c:pt>
                <c:pt idx="140">
                  <c:v>42223.402999999998</c:v>
                </c:pt>
                <c:pt idx="141">
                  <c:v>42223.4139</c:v>
                </c:pt>
                <c:pt idx="142">
                  <c:v>42223.423300000002</c:v>
                </c:pt>
                <c:pt idx="143">
                  <c:v>42223.434200000003</c:v>
                </c:pt>
                <c:pt idx="144">
                  <c:v>42223.443500000001</c:v>
                </c:pt>
                <c:pt idx="145">
                  <c:v>42223.452799999999</c:v>
                </c:pt>
                <c:pt idx="146">
                  <c:v>42223.4637</c:v>
                </c:pt>
                <c:pt idx="147">
                  <c:v>42223.472999999998</c:v>
                </c:pt>
                <c:pt idx="148">
                  <c:v>42223.483800000002</c:v>
                </c:pt>
                <c:pt idx="149">
                  <c:v>42223.4931</c:v>
                </c:pt>
                <c:pt idx="150">
                  <c:v>42223.503900000003</c:v>
                </c:pt>
                <c:pt idx="151">
                  <c:v>42223.513200000001</c:v>
                </c:pt>
                <c:pt idx="152">
                  <c:v>42223.5239</c:v>
                </c:pt>
                <c:pt idx="153">
                  <c:v>42223.533100000001</c:v>
                </c:pt>
                <c:pt idx="154">
                  <c:v>42223.543899999997</c:v>
                </c:pt>
                <c:pt idx="155">
                  <c:v>42223.553099999997</c:v>
                </c:pt>
                <c:pt idx="156">
                  <c:v>42223.563800000004</c:v>
                </c:pt>
                <c:pt idx="157">
                  <c:v>42223.572999999997</c:v>
                </c:pt>
                <c:pt idx="158">
                  <c:v>42223.583700000003</c:v>
                </c:pt>
                <c:pt idx="159">
                  <c:v>42223.592799999999</c:v>
                </c:pt>
                <c:pt idx="160">
                  <c:v>42223.603499999997</c:v>
                </c:pt>
                <c:pt idx="161">
                  <c:v>42223.6126</c:v>
                </c:pt>
                <c:pt idx="162">
                  <c:v>42223.623200000002</c:v>
                </c:pt>
                <c:pt idx="163">
                  <c:v>42223.633900000001</c:v>
                </c:pt>
                <c:pt idx="164">
                  <c:v>42223.642899999999</c:v>
                </c:pt>
                <c:pt idx="165">
                  <c:v>42223.6535</c:v>
                </c:pt>
                <c:pt idx="166">
                  <c:v>42223.662600000003</c:v>
                </c:pt>
                <c:pt idx="167">
                  <c:v>42223.673199999997</c:v>
                </c:pt>
                <c:pt idx="168">
                  <c:v>42223.683700000001</c:v>
                </c:pt>
                <c:pt idx="169">
                  <c:v>42223.692799999997</c:v>
                </c:pt>
                <c:pt idx="170">
                  <c:v>42223.703300000001</c:v>
                </c:pt>
                <c:pt idx="171">
                  <c:v>42223.713799999998</c:v>
                </c:pt>
                <c:pt idx="172">
                  <c:v>42223.722800000003</c:v>
                </c:pt>
                <c:pt idx="173">
                  <c:v>42223.7333</c:v>
                </c:pt>
                <c:pt idx="174">
                  <c:v>42223.743799999997</c:v>
                </c:pt>
                <c:pt idx="175">
                  <c:v>42223.752699999997</c:v>
                </c:pt>
                <c:pt idx="176">
                  <c:v>42223.763200000001</c:v>
                </c:pt>
                <c:pt idx="177">
                  <c:v>42223.7736</c:v>
                </c:pt>
                <c:pt idx="178">
                  <c:v>42223.782500000001</c:v>
                </c:pt>
                <c:pt idx="179">
                  <c:v>42223.792999999998</c:v>
                </c:pt>
                <c:pt idx="180">
                  <c:v>42223.803399999997</c:v>
                </c:pt>
                <c:pt idx="181">
                  <c:v>42223.813699999999</c:v>
                </c:pt>
                <c:pt idx="182">
                  <c:v>42223.8226</c:v>
                </c:pt>
                <c:pt idx="183">
                  <c:v>42223.832999999999</c:v>
                </c:pt>
                <c:pt idx="184">
                  <c:v>42223.8433</c:v>
                </c:pt>
                <c:pt idx="185">
                  <c:v>42223.8537</c:v>
                </c:pt>
                <c:pt idx="186">
                  <c:v>42223.862500000003</c:v>
                </c:pt>
                <c:pt idx="187">
                  <c:v>42223.872799999997</c:v>
                </c:pt>
                <c:pt idx="188">
                  <c:v>42223.883099999999</c:v>
                </c:pt>
                <c:pt idx="189">
                  <c:v>42223.893400000001</c:v>
                </c:pt>
                <c:pt idx="190">
                  <c:v>42223.903700000003</c:v>
                </c:pt>
                <c:pt idx="191">
                  <c:v>42223.912499999999</c:v>
                </c:pt>
                <c:pt idx="192">
                  <c:v>42223.922700000003</c:v>
                </c:pt>
                <c:pt idx="193">
                  <c:v>42223.932999999997</c:v>
                </c:pt>
                <c:pt idx="194">
                  <c:v>42223.943200000002</c:v>
                </c:pt>
                <c:pt idx="195">
                  <c:v>42223.953399999999</c:v>
                </c:pt>
                <c:pt idx="196">
                  <c:v>42223.963600000003</c:v>
                </c:pt>
                <c:pt idx="197">
                  <c:v>42223.9738</c:v>
                </c:pt>
                <c:pt idx="198">
                  <c:v>42223.982499999998</c:v>
                </c:pt>
                <c:pt idx="199">
                  <c:v>42223.992700000003</c:v>
                </c:pt>
                <c:pt idx="200">
                  <c:v>42224.002800000002</c:v>
                </c:pt>
                <c:pt idx="201">
                  <c:v>42224.012999999999</c:v>
                </c:pt>
                <c:pt idx="202">
                  <c:v>42224.023099999999</c:v>
                </c:pt>
                <c:pt idx="203">
                  <c:v>42224.033199999998</c:v>
                </c:pt>
                <c:pt idx="204">
                  <c:v>42224.043299999998</c:v>
                </c:pt>
                <c:pt idx="205">
                  <c:v>42224.053399999997</c:v>
                </c:pt>
                <c:pt idx="206">
                  <c:v>42224.063499999997</c:v>
                </c:pt>
                <c:pt idx="207">
                  <c:v>42224.073600000003</c:v>
                </c:pt>
                <c:pt idx="208">
                  <c:v>42224.083599999998</c:v>
                </c:pt>
                <c:pt idx="209">
                  <c:v>42224.093699999998</c:v>
                </c:pt>
                <c:pt idx="210">
                  <c:v>42224.1037</c:v>
                </c:pt>
                <c:pt idx="211">
                  <c:v>42224.112300000001</c:v>
                </c:pt>
                <c:pt idx="212">
                  <c:v>42224.122300000003</c:v>
                </c:pt>
                <c:pt idx="213">
                  <c:v>42224.132400000002</c:v>
                </c:pt>
                <c:pt idx="214">
                  <c:v>42224.1423</c:v>
                </c:pt>
                <c:pt idx="215">
                  <c:v>42224.152300000002</c:v>
                </c:pt>
                <c:pt idx="216">
                  <c:v>42224.162300000004</c:v>
                </c:pt>
                <c:pt idx="217">
                  <c:v>42224.173699999999</c:v>
                </c:pt>
                <c:pt idx="218">
                  <c:v>42224.183599999997</c:v>
                </c:pt>
                <c:pt idx="219">
                  <c:v>42224.193599999999</c:v>
                </c:pt>
                <c:pt idx="220">
                  <c:v>42224.203500000003</c:v>
                </c:pt>
                <c:pt idx="221">
                  <c:v>42224.213400000001</c:v>
                </c:pt>
                <c:pt idx="222">
                  <c:v>42224.223299999998</c:v>
                </c:pt>
                <c:pt idx="223">
                  <c:v>42224.233200000002</c:v>
                </c:pt>
                <c:pt idx="224">
                  <c:v>42224.2431</c:v>
                </c:pt>
                <c:pt idx="225">
                  <c:v>42224.252999999997</c:v>
                </c:pt>
                <c:pt idx="226">
                  <c:v>42224.262900000002</c:v>
                </c:pt>
                <c:pt idx="227">
                  <c:v>42224.272799999999</c:v>
                </c:pt>
                <c:pt idx="228">
                  <c:v>42224.282599999999</c:v>
                </c:pt>
                <c:pt idx="229">
                  <c:v>42224.292500000003</c:v>
                </c:pt>
                <c:pt idx="230">
                  <c:v>42224.302300000003</c:v>
                </c:pt>
                <c:pt idx="231">
                  <c:v>42224.3122</c:v>
                </c:pt>
                <c:pt idx="232">
                  <c:v>42224.323499999999</c:v>
                </c:pt>
                <c:pt idx="233">
                  <c:v>42224.333299999998</c:v>
                </c:pt>
                <c:pt idx="234">
                  <c:v>42224.343200000003</c:v>
                </c:pt>
                <c:pt idx="235">
                  <c:v>42224.353000000003</c:v>
                </c:pt>
                <c:pt idx="236">
                  <c:v>42224.362800000003</c:v>
                </c:pt>
                <c:pt idx="237">
                  <c:v>42224.3727</c:v>
                </c:pt>
                <c:pt idx="238">
                  <c:v>42224.3825</c:v>
                </c:pt>
                <c:pt idx="239">
                  <c:v>42224.392399999997</c:v>
                </c:pt>
                <c:pt idx="240">
                  <c:v>42224.402199999997</c:v>
                </c:pt>
                <c:pt idx="241">
                  <c:v>42224.413500000002</c:v>
                </c:pt>
                <c:pt idx="242">
                  <c:v>42224.423300000002</c:v>
                </c:pt>
                <c:pt idx="243">
                  <c:v>42224.433199999999</c:v>
                </c:pt>
                <c:pt idx="244">
                  <c:v>42224.442999999999</c:v>
                </c:pt>
                <c:pt idx="245">
                  <c:v>42224.452899999997</c:v>
                </c:pt>
                <c:pt idx="246">
                  <c:v>42224.462699999996</c:v>
                </c:pt>
                <c:pt idx="247">
                  <c:v>42224.472500000003</c:v>
                </c:pt>
                <c:pt idx="248">
                  <c:v>42224.482400000001</c:v>
                </c:pt>
                <c:pt idx="249">
                  <c:v>42224.492200000001</c:v>
                </c:pt>
                <c:pt idx="250">
                  <c:v>42224.502099999998</c:v>
                </c:pt>
                <c:pt idx="251">
                  <c:v>42224.513299999999</c:v>
                </c:pt>
                <c:pt idx="252">
                  <c:v>42224.523200000003</c:v>
                </c:pt>
                <c:pt idx="253">
                  <c:v>42224.533100000001</c:v>
                </c:pt>
                <c:pt idx="254">
                  <c:v>42224.5429</c:v>
                </c:pt>
                <c:pt idx="255">
                  <c:v>42224.5527</c:v>
                </c:pt>
                <c:pt idx="256">
                  <c:v>42224.562599999997</c:v>
                </c:pt>
                <c:pt idx="257">
                  <c:v>42224.572399999997</c:v>
                </c:pt>
                <c:pt idx="258">
                  <c:v>42224.582300000002</c:v>
                </c:pt>
                <c:pt idx="259">
                  <c:v>42224.592199999999</c:v>
                </c:pt>
                <c:pt idx="260">
                  <c:v>42224.6034</c:v>
                </c:pt>
                <c:pt idx="261">
                  <c:v>42224.613299999997</c:v>
                </c:pt>
                <c:pt idx="262">
                  <c:v>42224.623099999997</c:v>
                </c:pt>
                <c:pt idx="263">
                  <c:v>42224.633000000002</c:v>
                </c:pt>
                <c:pt idx="264">
                  <c:v>42224.642899999999</c:v>
                </c:pt>
                <c:pt idx="265">
                  <c:v>42224.652699999999</c:v>
                </c:pt>
                <c:pt idx="266">
                  <c:v>42224.662600000003</c:v>
                </c:pt>
                <c:pt idx="267">
                  <c:v>42224.672400000003</c:v>
                </c:pt>
                <c:pt idx="268">
                  <c:v>42224.6823</c:v>
                </c:pt>
                <c:pt idx="269">
                  <c:v>42224.692199999998</c:v>
                </c:pt>
                <c:pt idx="270">
                  <c:v>42224.701999999997</c:v>
                </c:pt>
                <c:pt idx="271">
                  <c:v>42224.713300000003</c:v>
                </c:pt>
                <c:pt idx="272">
                  <c:v>42224.7232</c:v>
                </c:pt>
                <c:pt idx="273">
                  <c:v>42224.733</c:v>
                </c:pt>
                <c:pt idx="274">
                  <c:v>42224.742899999997</c:v>
                </c:pt>
                <c:pt idx="275">
                  <c:v>42224.752800000002</c:v>
                </c:pt>
                <c:pt idx="276">
                  <c:v>42224.762600000002</c:v>
                </c:pt>
                <c:pt idx="277">
                  <c:v>42224.772499999999</c:v>
                </c:pt>
                <c:pt idx="278">
                  <c:v>42224.782399999996</c:v>
                </c:pt>
                <c:pt idx="279">
                  <c:v>42224.792200000004</c:v>
                </c:pt>
                <c:pt idx="280">
                  <c:v>42224.802100000001</c:v>
                </c:pt>
                <c:pt idx="281">
                  <c:v>42224.811999999998</c:v>
                </c:pt>
                <c:pt idx="282">
                  <c:v>42224.823199999999</c:v>
                </c:pt>
                <c:pt idx="283">
                  <c:v>42224.833100000003</c:v>
                </c:pt>
                <c:pt idx="284">
                  <c:v>42224.843000000001</c:v>
                </c:pt>
                <c:pt idx="285">
                  <c:v>42224.852899999998</c:v>
                </c:pt>
                <c:pt idx="286">
                  <c:v>42224.862699999998</c:v>
                </c:pt>
                <c:pt idx="287">
                  <c:v>42224.872600000002</c:v>
                </c:pt>
                <c:pt idx="288">
                  <c:v>42224.8825</c:v>
                </c:pt>
                <c:pt idx="289">
                  <c:v>42224.892399999997</c:v>
                </c:pt>
                <c:pt idx="290">
                  <c:v>42224.902199999997</c:v>
                </c:pt>
                <c:pt idx="291">
                  <c:v>42224.912100000001</c:v>
                </c:pt>
                <c:pt idx="292">
                  <c:v>42224.921999999999</c:v>
                </c:pt>
                <c:pt idx="293">
                  <c:v>42224.931900000003</c:v>
                </c:pt>
                <c:pt idx="294">
                  <c:v>42224.943200000002</c:v>
                </c:pt>
                <c:pt idx="295">
                  <c:v>42224.953000000001</c:v>
                </c:pt>
                <c:pt idx="296">
                  <c:v>42224.962899999999</c:v>
                </c:pt>
                <c:pt idx="297">
                  <c:v>42224.972800000003</c:v>
                </c:pt>
                <c:pt idx="298">
                  <c:v>42224.9827</c:v>
                </c:pt>
                <c:pt idx="299">
                  <c:v>42224.992599999998</c:v>
                </c:pt>
                <c:pt idx="300">
                  <c:v>42225.002500000002</c:v>
                </c:pt>
                <c:pt idx="301">
                  <c:v>42225.012300000002</c:v>
                </c:pt>
                <c:pt idx="302">
                  <c:v>42225.022199999999</c:v>
                </c:pt>
                <c:pt idx="303">
                  <c:v>42225.032099999997</c:v>
                </c:pt>
                <c:pt idx="304">
                  <c:v>42225.042000000001</c:v>
                </c:pt>
                <c:pt idx="305">
                  <c:v>42225.051899999999</c:v>
                </c:pt>
                <c:pt idx="306">
                  <c:v>42225.063199999997</c:v>
                </c:pt>
                <c:pt idx="307">
                  <c:v>42225.073100000001</c:v>
                </c:pt>
                <c:pt idx="308">
                  <c:v>42225.082999999999</c:v>
                </c:pt>
                <c:pt idx="309">
                  <c:v>42225.092799999999</c:v>
                </c:pt>
                <c:pt idx="310">
                  <c:v>42225.102700000003</c:v>
                </c:pt>
                <c:pt idx="311">
                  <c:v>42225.1126</c:v>
                </c:pt>
                <c:pt idx="312">
                  <c:v>42225.122499999998</c:v>
                </c:pt>
                <c:pt idx="313">
                  <c:v>42225.132400000002</c:v>
                </c:pt>
                <c:pt idx="314">
                  <c:v>42225.1423</c:v>
                </c:pt>
                <c:pt idx="315">
                  <c:v>42225.152199999997</c:v>
                </c:pt>
                <c:pt idx="316">
                  <c:v>42225.162100000001</c:v>
                </c:pt>
                <c:pt idx="317">
                  <c:v>42225.171999999999</c:v>
                </c:pt>
                <c:pt idx="318">
                  <c:v>42225.181900000003</c:v>
                </c:pt>
                <c:pt idx="319">
                  <c:v>42225.191800000001</c:v>
                </c:pt>
                <c:pt idx="320">
                  <c:v>42225.203099999999</c:v>
                </c:pt>
                <c:pt idx="321">
                  <c:v>42225.213000000003</c:v>
                </c:pt>
                <c:pt idx="322">
                  <c:v>42225.222900000001</c:v>
                </c:pt>
                <c:pt idx="323">
                  <c:v>42225.232799999998</c:v>
                </c:pt>
                <c:pt idx="324">
                  <c:v>42225.242700000003</c:v>
                </c:pt>
                <c:pt idx="325">
                  <c:v>42225.2526</c:v>
                </c:pt>
                <c:pt idx="326">
                  <c:v>42225.262499999997</c:v>
                </c:pt>
                <c:pt idx="327">
                  <c:v>42225.272400000002</c:v>
                </c:pt>
                <c:pt idx="328">
                  <c:v>42225.282399999996</c:v>
                </c:pt>
                <c:pt idx="329">
                  <c:v>42225.292300000001</c:v>
                </c:pt>
                <c:pt idx="330">
                  <c:v>42225.302199999998</c:v>
                </c:pt>
                <c:pt idx="331">
                  <c:v>42225.3122</c:v>
                </c:pt>
                <c:pt idx="332">
                  <c:v>42225.322099999998</c:v>
                </c:pt>
                <c:pt idx="333">
                  <c:v>42225.3321</c:v>
                </c:pt>
                <c:pt idx="334">
                  <c:v>42225.341999999997</c:v>
                </c:pt>
                <c:pt idx="335">
                  <c:v>42225.351999999999</c:v>
                </c:pt>
                <c:pt idx="336">
                  <c:v>42225.362000000001</c:v>
                </c:pt>
                <c:pt idx="337">
                  <c:v>42225.372000000003</c:v>
                </c:pt>
                <c:pt idx="338">
                  <c:v>42225.381999999998</c:v>
                </c:pt>
                <c:pt idx="339">
                  <c:v>42225.392</c:v>
                </c:pt>
                <c:pt idx="340">
                  <c:v>42225.402000000002</c:v>
                </c:pt>
                <c:pt idx="341">
                  <c:v>42225.411999999997</c:v>
                </c:pt>
                <c:pt idx="342">
                  <c:v>42225.422100000003</c:v>
                </c:pt>
                <c:pt idx="343">
                  <c:v>42225.432200000003</c:v>
                </c:pt>
                <c:pt idx="344">
                  <c:v>42225.442199999998</c:v>
                </c:pt>
                <c:pt idx="345">
                  <c:v>42225.452299999997</c:v>
                </c:pt>
                <c:pt idx="346">
                  <c:v>42225.462399999997</c:v>
                </c:pt>
                <c:pt idx="347">
                  <c:v>42225.472500000003</c:v>
                </c:pt>
                <c:pt idx="348">
                  <c:v>42225.482600000003</c:v>
                </c:pt>
                <c:pt idx="349">
                  <c:v>42225.4928</c:v>
                </c:pt>
                <c:pt idx="350">
                  <c:v>42225.502899999999</c:v>
                </c:pt>
                <c:pt idx="351">
                  <c:v>42225.511599999998</c:v>
                </c:pt>
                <c:pt idx="352">
                  <c:v>42225.521800000002</c:v>
                </c:pt>
                <c:pt idx="353">
                  <c:v>42225.531900000002</c:v>
                </c:pt>
                <c:pt idx="354">
                  <c:v>42225.542099999999</c:v>
                </c:pt>
                <c:pt idx="355">
                  <c:v>42225.552300000003</c:v>
                </c:pt>
                <c:pt idx="356">
                  <c:v>42225.5625</c:v>
                </c:pt>
                <c:pt idx="357">
                  <c:v>42225.572800000002</c:v>
                </c:pt>
                <c:pt idx="358">
                  <c:v>42225.581599999998</c:v>
                </c:pt>
                <c:pt idx="359">
                  <c:v>42225.591800000002</c:v>
                </c:pt>
                <c:pt idx="360">
                  <c:v>42225.602099999996</c:v>
                </c:pt>
                <c:pt idx="361">
                  <c:v>42225.612399999998</c:v>
                </c:pt>
                <c:pt idx="362">
                  <c:v>42225.622600000002</c:v>
                </c:pt>
                <c:pt idx="363">
                  <c:v>42225.631500000003</c:v>
                </c:pt>
                <c:pt idx="364">
                  <c:v>42225.641799999998</c:v>
                </c:pt>
                <c:pt idx="365">
                  <c:v>42225.652099999999</c:v>
                </c:pt>
                <c:pt idx="366">
                  <c:v>42225.662400000001</c:v>
                </c:pt>
                <c:pt idx="367">
                  <c:v>42225.6728</c:v>
                </c:pt>
                <c:pt idx="368">
                  <c:v>42225.681700000001</c:v>
                </c:pt>
                <c:pt idx="369">
                  <c:v>42225.6921</c:v>
                </c:pt>
                <c:pt idx="370">
                  <c:v>42225.702499999999</c:v>
                </c:pt>
                <c:pt idx="371">
                  <c:v>42225.712899999999</c:v>
                </c:pt>
                <c:pt idx="372">
                  <c:v>42225.721799999999</c:v>
                </c:pt>
                <c:pt idx="373">
                  <c:v>42225.732199999999</c:v>
                </c:pt>
                <c:pt idx="374">
                  <c:v>42225.742700000003</c:v>
                </c:pt>
                <c:pt idx="375">
                  <c:v>42225.751600000003</c:v>
                </c:pt>
                <c:pt idx="376">
                  <c:v>42225.7621</c:v>
                </c:pt>
                <c:pt idx="377">
                  <c:v>42225.772599999997</c:v>
                </c:pt>
                <c:pt idx="378">
                  <c:v>42225.781600000002</c:v>
                </c:pt>
                <c:pt idx="379">
                  <c:v>42225.792099999999</c:v>
                </c:pt>
                <c:pt idx="380">
                  <c:v>42225.802600000003</c:v>
                </c:pt>
                <c:pt idx="381">
                  <c:v>42225.811600000001</c:v>
                </c:pt>
                <c:pt idx="382">
                  <c:v>42225.822200000002</c:v>
                </c:pt>
                <c:pt idx="383">
                  <c:v>42225.832799999996</c:v>
                </c:pt>
                <c:pt idx="384">
                  <c:v>42225.841800000002</c:v>
                </c:pt>
                <c:pt idx="385">
                  <c:v>42225.852400000003</c:v>
                </c:pt>
                <c:pt idx="386">
                  <c:v>42225.861499999999</c:v>
                </c:pt>
                <c:pt idx="387">
                  <c:v>42225.872100000001</c:v>
                </c:pt>
                <c:pt idx="388">
                  <c:v>42225.882799999999</c:v>
                </c:pt>
                <c:pt idx="389">
                  <c:v>42225.891900000002</c:v>
                </c:pt>
                <c:pt idx="390">
                  <c:v>42225.902600000001</c:v>
                </c:pt>
                <c:pt idx="391">
                  <c:v>42225.911699999997</c:v>
                </c:pt>
                <c:pt idx="392">
                  <c:v>42225.922400000003</c:v>
                </c:pt>
                <c:pt idx="393">
                  <c:v>42225.931600000004</c:v>
                </c:pt>
                <c:pt idx="394">
                  <c:v>42225.942300000002</c:v>
                </c:pt>
                <c:pt idx="395">
                  <c:v>42225.951500000003</c:v>
                </c:pt>
                <c:pt idx="396">
                  <c:v>42225.962200000002</c:v>
                </c:pt>
                <c:pt idx="397">
                  <c:v>42225.9715</c:v>
                </c:pt>
                <c:pt idx="398">
                  <c:v>42225.982300000003</c:v>
                </c:pt>
                <c:pt idx="399">
                  <c:v>42225.991499999996</c:v>
                </c:pt>
                <c:pt idx="400">
                  <c:v>42226.0023</c:v>
                </c:pt>
                <c:pt idx="401">
                  <c:v>42226.011599999998</c:v>
                </c:pt>
                <c:pt idx="402">
                  <c:v>42226.022400000002</c:v>
                </c:pt>
                <c:pt idx="403">
                  <c:v>42226.0317</c:v>
                </c:pt>
                <c:pt idx="404">
                  <c:v>42226.042600000001</c:v>
                </c:pt>
                <c:pt idx="405">
                  <c:v>42226.051899999999</c:v>
                </c:pt>
                <c:pt idx="406">
                  <c:v>42226.061199999996</c:v>
                </c:pt>
                <c:pt idx="407">
                  <c:v>42226.072200000002</c:v>
                </c:pt>
                <c:pt idx="408">
                  <c:v>42226.0815</c:v>
                </c:pt>
                <c:pt idx="409">
                  <c:v>42226.092499999999</c:v>
                </c:pt>
                <c:pt idx="410">
                  <c:v>42226.101900000001</c:v>
                </c:pt>
                <c:pt idx="411">
                  <c:v>42226.111299999997</c:v>
                </c:pt>
                <c:pt idx="412">
                  <c:v>42226.122300000003</c:v>
                </c:pt>
                <c:pt idx="413">
                  <c:v>42226.131699999998</c:v>
                </c:pt>
                <c:pt idx="414">
                  <c:v>42226.142699999997</c:v>
                </c:pt>
                <c:pt idx="415">
                  <c:v>42226.152199999997</c:v>
                </c:pt>
                <c:pt idx="416">
                  <c:v>42226.161599999999</c:v>
                </c:pt>
                <c:pt idx="417">
                  <c:v>42226.172700000003</c:v>
                </c:pt>
                <c:pt idx="418">
                  <c:v>42226.182200000003</c:v>
                </c:pt>
                <c:pt idx="419">
                  <c:v>42226.191700000003</c:v>
                </c:pt>
                <c:pt idx="420">
                  <c:v>42226.201200000003</c:v>
                </c:pt>
                <c:pt idx="421">
                  <c:v>42226.212399999997</c:v>
                </c:pt>
                <c:pt idx="422">
                  <c:v>42226.221899999997</c:v>
                </c:pt>
                <c:pt idx="423">
                  <c:v>42226.231500000002</c:v>
                </c:pt>
                <c:pt idx="424">
                  <c:v>42226.242700000003</c:v>
                </c:pt>
                <c:pt idx="425">
                  <c:v>42226.252200000003</c:v>
                </c:pt>
                <c:pt idx="426">
                  <c:v>42226.261899999998</c:v>
                </c:pt>
                <c:pt idx="427">
                  <c:v>42226.271500000003</c:v>
                </c:pt>
                <c:pt idx="428">
                  <c:v>42226.2811</c:v>
                </c:pt>
                <c:pt idx="429">
                  <c:v>42226.292399999998</c:v>
                </c:pt>
                <c:pt idx="430">
                  <c:v>42226.302000000003</c:v>
                </c:pt>
                <c:pt idx="431">
                  <c:v>42226.311699999998</c:v>
                </c:pt>
                <c:pt idx="432">
                  <c:v>42226.321400000001</c:v>
                </c:pt>
                <c:pt idx="433">
                  <c:v>42226.331100000003</c:v>
                </c:pt>
                <c:pt idx="434">
                  <c:v>42226.342499999999</c:v>
                </c:pt>
                <c:pt idx="435">
                  <c:v>42226.352200000001</c:v>
                </c:pt>
                <c:pt idx="436">
                  <c:v>42226.362000000001</c:v>
                </c:pt>
                <c:pt idx="437">
                  <c:v>42226.371700000003</c:v>
                </c:pt>
                <c:pt idx="438">
                  <c:v>42226.381500000003</c:v>
                </c:pt>
                <c:pt idx="439">
                  <c:v>42226.391300000003</c:v>
                </c:pt>
                <c:pt idx="440">
                  <c:v>42226.401100000003</c:v>
                </c:pt>
                <c:pt idx="441">
                  <c:v>42226.412600000003</c:v>
                </c:pt>
                <c:pt idx="442">
                  <c:v>42226.422500000001</c:v>
                </c:pt>
                <c:pt idx="443">
                  <c:v>42226.4323</c:v>
                </c:pt>
                <c:pt idx="444">
                  <c:v>42226.442199999998</c:v>
                </c:pt>
                <c:pt idx="445">
                  <c:v>42226.452100000002</c:v>
                </c:pt>
                <c:pt idx="446">
                  <c:v>42226.462</c:v>
                </c:pt>
                <c:pt idx="447">
                  <c:v>42226.471899999997</c:v>
                </c:pt>
                <c:pt idx="448">
                  <c:v>42226.481899999999</c:v>
                </c:pt>
                <c:pt idx="449">
                  <c:v>42226.491800000003</c:v>
                </c:pt>
                <c:pt idx="450">
                  <c:v>42226.501799999998</c:v>
                </c:pt>
                <c:pt idx="451">
                  <c:v>42226.5118</c:v>
                </c:pt>
                <c:pt idx="452">
                  <c:v>42226.521800000002</c:v>
                </c:pt>
                <c:pt idx="453">
                  <c:v>42226.531799999997</c:v>
                </c:pt>
                <c:pt idx="454">
                  <c:v>42226.541899999997</c:v>
                </c:pt>
                <c:pt idx="455">
                  <c:v>42226.551899999999</c:v>
                </c:pt>
                <c:pt idx="456">
                  <c:v>42226.561999999998</c:v>
                </c:pt>
                <c:pt idx="457">
                  <c:v>42226.572099999998</c:v>
                </c:pt>
                <c:pt idx="458">
                  <c:v>42226.582199999997</c:v>
                </c:pt>
                <c:pt idx="459">
                  <c:v>42226.592299999997</c:v>
                </c:pt>
                <c:pt idx="460">
                  <c:v>42226.602400000003</c:v>
                </c:pt>
                <c:pt idx="461">
                  <c:v>42226.6126</c:v>
                </c:pt>
                <c:pt idx="462">
                  <c:v>42226.621099999997</c:v>
                </c:pt>
                <c:pt idx="463">
                  <c:v>42226.631300000001</c:v>
                </c:pt>
                <c:pt idx="464">
                  <c:v>42226.641499999998</c:v>
                </c:pt>
                <c:pt idx="465">
                  <c:v>42226.651700000002</c:v>
                </c:pt>
                <c:pt idx="466">
                  <c:v>42226.661999999997</c:v>
                </c:pt>
                <c:pt idx="467">
                  <c:v>42226.672200000001</c:v>
                </c:pt>
                <c:pt idx="468">
                  <c:v>42226.682500000003</c:v>
                </c:pt>
                <c:pt idx="469">
                  <c:v>42226.691099999996</c:v>
                </c:pt>
                <c:pt idx="470">
                  <c:v>42226.701399999998</c:v>
                </c:pt>
                <c:pt idx="471">
                  <c:v>42226.7117</c:v>
                </c:pt>
                <c:pt idx="472">
                  <c:v>42226.722099999999</c:v>
                </c:pt>
                <c:pt idx="473">
                  <c:v>42226.732499999998</c:v>
                </c:pt>
                <c:pt idx="474">
                  <c:v>42226.741099999999</c:v>
                </c:pt>
                <c:pt idx="475">
                  <c:v>42226.751499999998</c:v>
                </c:pt>
                <c:pt idx="476">
                  <c:v>42226.761899999998</c:v>
                </c:pt>
                <c:pt idx="477">
                  <c:v>42226.772400000002</c:v>
                </c:pt>
                <c:pt idx="478">
                  <c:v>42226.7811</c:v>
                </c:pt>
                <c:pt idx="479">
                  <c:v>42226.791599999997</c:v>
                </c:pt>
                <c:pt idx="480">
                  <c:v>42226.802100000001</c:v>
                </c:pt>
                <c:pt idx="481">
                  <c:v>42226.810899999997</c:v>
                </c:pt>
                <c:pt idx="482">
                  <c:v>42226.821400000001</c:v>
                </c:pt>
                <c:pt idx="483">
                  <c:v>42226.831899999997</c:v>
                </c:pt>
                <c:pt idx="484">
                  <c:v>42226.842499999999</c:v>
                </c:pt>
                <c:pt idx="485">
                  <c:v>42226.851300000002</c:v>
                </c:pt>
                <c:pt idx="486">
                  <c:v>42226.862000000001</c:v>
                </c:pt>
                <c:pt idx="487">
                  <c:v>42226.870799999997</c:v>
                </c:pt>
                <c:pt idx="488">
                  <c:v>42226.881500000003</c:v>
                </c:pt>
                <c:pt idx="489">
                  <c:v>42226.892200000002</c:v>
                </c:pt>
                <c:pt idx="490">
                  <c:v>42226.901100000003</c:v>
                </c:pt>
                <c:pt idx="491">
                  <c:v>42226.911800000002</c:v>
                </c:pt>
                <c:pt idx="492">
                  <c:v>42226.922500000001</c:v>
                </c:pt>
                <c:pt idx="493">
                  <c:v>42226.931499999999</c:v>
                </c:pt>
                <c:pt idx="494">
                  <c:v>42226.942300000002</c:v>
                </c:pt>
                <c:pt idx="495">
                  <c:v>42226.951300000001</c:v>
                </c:pt>
                <c:pt idx="496">
                  <c:v>42226.962099999997</c:v>
                </c:pt>
                <c:pt idx="497">
                  <c:v>42226.971100000002</c:v>
                </c:pt>
                <c:pt idx="498">
                  <c:v>42226.982000000004</c:v>
                </c:pt>
                <c:pt idx="499">
                  <c:v>42226.991000000002</c:v>
                </c:pt>
              </c:numCache>
            </c:numRef>
          </c:xVal>
          <c:yVal>
            <c:numRef>
              <c:f>'WASP output selected segments'!$Y$54:$Y$553</c:f>
              <c:numCache>
                <c:formatCode>#,##0.00</c:formatCode>
                <c:ptCount val="5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1E-8</c:v>
                </c:pt>
                <c:pt idx="213">
                  <c:v>1E-8</c:v>
                </c:pt>
                <c:pt idx="214">
                  <c:v>1E-8</c:v>
                </c:pt>
                <c:pt idx="215">
                  <c:v>1E-8</c:v>
                </c:pt>
                <c:pt idx="216">
                  <c:v>2E-8</c:v>
                </c:pt>
                <c:pt idx="217">
                  <c:v>2E-8</c:v>
                </c:pt>
                <c:pt idx="218">
                  <c:v>2.9999999999999997E-8</c:v>
                </c:pt>
                <c:pt idx="219">
                  <c:v>4.0000000000000001E-8</c:v>
                </c:pt>
                <c:pt idx="220">
                  <c:v>4.9999999999999998E-8</c:v>
                </c:pt>
                <c:pt idx="221">
                  <c:v>7.0000000000000005E-8</c:v>
                </c:pt>
                <c:pt idx="222">
                  <c:v>8.9999999999999999E-8</c:v>
                </c:pt>
                <c:pt idx="223">
                  <c:v>1.1999999999999999E-7</c:v>
                </c:pt>
                <c:pt idx="224">
                  <c:v>1.6E-7</c:v>
                </c:pt>
                <c:pt idx="225">
                  <c:v>1.9999999999999999E-7</c:v>
                </c:pt>
                <c:pt idx="226">
                  <c:v>2.6E-7</c:v>
                </c:pt>
                <c:pt idx="227">
                  <c:v>3.3999999999999997E-7</c:v>
                </c:pt>
                <c:pt idx="228">
                  <c:v>4.4000000000000002E-7</c:v>
                </c:pt>
                <c:pt idx="229">
                  <c:v>5.6000000000000004E-7</c:v>
                </c:pt>
                <c:pt idx="230">
                  <c:v>7.1999999999999999E-7</c:v>
                </c:pt>
                <c:pt idx="231">
                  <c:v>9.1999999999999998E-7</c:v>
                </c:pt>
                <c:pt idx="232">
                  <c:v>1.2100000000000001E-6</c:v>
                </c:pt>
                <c:pt idx="233">
                  <c:v>1.53E-6</c:v>
                </c:pt>
                <c:pt idx="234">
                  <c:v>1.9400000000000001E-6</c:v>
                </c:pt>
                <c:pt idx="235">
                  <c:v>2.4499999999999998E-6</c:v>
                </c:pt>
                <c:pt idx="236">
                  <c:v>3.0699999999999998E-6</c:v>
                </c:pt>
                <c:pt idx="237">
                  <c:v>3.8500000000000004E-6</c:v>
                </c:pt>
                <c:pt idx="238">
                  <c:v>4.8199999999999996E-6</c:v>
                </c:pt>
                <c:pt idx="239">
                  <c:v>6.0000000000000002E-6</c:v>
                </c:pt>
                <c:pt idx="240">
                  <c:v>7.4599999999999997E-6</c:v>
                </c:pt>
                <c:pt idx="241">
                  <c:v>9.5400000000000001E-6</c:v>
                </c:pt>
                <c:pt idx="242">
                  <c:v>1.1790000000000001E-5</c:v>
                </c:pt>
                <c:pt idx="243">
                  <c:v>1.454E-5</c:v>
                </c:pt>
                <c:pt idx="244">
                  <c:v>1.7880000000000002E-5</c:v>
                </c:pt>
                <c:pt idx="245">
                  <c:v>2.1929999999999998E-5</c:v>
                </c:pt>
                <c:pt idx="246">
                  <c:v>2.6829999999999999E-5</c:v>
                </c:pt>
                <c:pt idx="247">
                  <c:v>3.2750000000000003E-5</c:v>
                </c:pt>
                <c:pt idx="248">
                  <c:v>3.9879999999999998E-5</c:v>
                </c:pt>
                <c:pt idx="249">
                  <c:v>4.8439999999999997E-5</c:v>
                </c:pt>
                <c:pt idx="250">
                  <c:v>5.8699999999999997E-5</c:v>
                </c:pt>
                <c:pt idx="251">
                  <c:v>7.2910000000000005E-5</c:v>
                </c:pt>
                <c:pt idx="252">
                  <c:v>8.7919999999999998E-5</c:v>
                </c:pt>
                <c:pt idx="253">
                  <c:v>1.0579E-4</c:v>
                </c:pt>
                <c:pt idx="254">
                  <c:v>1.27E-4</c:v>
                </c:pt>
                <c:pt idx="255">
                  <c:v>1.5213E-4</c:v>
                </c:pt>
                <c:pt idx="256">
                  <c:v>1.8185E-4</c:v>
                </c:pt>
                <c:pt idx="257">
                  <c:v>2.1689999999999999E-4</c:v>
                </c:pt>
                <c:pt idx="258">
                  <c:v>2.5817E-4</c:v>
                </c:pt>
                <c:pt idx="259">
                  <c:v>3.0665E-4</c:v>
                </c:pt>
                <c:pt idx="260">
                  <c:v>3.7237000000000001E-4</c:v>
                </c:pt>
                <c:pt idx="261">
                  <c:v>4.4035999999999999E-4</c:v>
                </c:pt>
                <c:pt idx="262">
                  <c:v>5.1971999999999999E-4</c:v>
                </c:pt>
                <c:pt idx="263">
                  <c:v>6.1216999999999999E-4</c:v>
                </c:pt>
                <c:pt idx="264">
                  <c:v>7.1964999999999996E-4</c:v>
                </c:pt>
                <c:pt idx="265">
                  <c:v>8.4436000000000005E-4</c:v>
                </c:pt>
                <c:pt idx="266">
                  <c:v>9.8879000000000002E-4</c:v>
                </c:pt>
                <c:pt idx="267">
                  <c:v>1.1557099999999999E-3</c:v>
                </c:pt>
                <c:pt idx="268">
                  <c:v>1.3482699999999999E-3</c:v>
                </c:pt>
                <c:pt idx="269">
                  <c:v>1.5699900000000001E-3</c:v>
                </c:pt>
                <c:pt idx="270">
                  <c:v>1.82482E-3</c:v>
                </c:pt>
                <c:pt idx="271">
                  <c:v>2.1622400000000002E-3</c:v>
                </c:pt>
                <c:pt idx="272">
                  <c:v>2.5034599999999999E-3</c:v>
                </c:pt>
                <c:pt idx="273">
                  <c:v>2.8933600000000002E-3</c:v>
                </c:pt>
                <c:pt idx="274">
                  <c:v>3.3381000000000001E-3</c:v>
                </c:pt>
                <c:pt idx="275">
                  <c:v>3.8445100000000002E-3</c:v>
                </c:pt>
                <c:pt idx="276">
                  <c:v>4.4200999999999997E-3</c:v>
                </c:pt>
                <c:pt idx="277">
                  <c:v>5.0732199999999998E-3</c:v>
                </c:pt>
                <c:pt idx="278">
                  <c:v>5.8130200000000003E-3</c:v>
                </c:pt>
                <c:pt idx="279">
                  <c:v>6.6496100000000002E-3</c:v>
                </c:pt>
                <c:pt idx="280">
                  <c:v>7.5940599999999997E-3</c:v>
                </c:pt>
                <c:pt idx="281">
                  <c:v>8.6585099999999995E-3</c:v>
                </c:pt>
                <c:pt idx="282">
                  <c:v>1.0039070000000001E-2</c:v>
                </c:pt>
                <c:pt idx="283">
                  <c:v>1.1406990000000001E-2</c:v>
                </c:pt>
                <c:pt idx="284">
                  <c:v>1.29409E-2</c:v>
                </c:pt>
                <c:pt idx="285">
                  <c:v>1.4658239999999999E-2</c:v>
                </c:pt>
                <c:pt idx="286">
                  <c:v>1.6577930000000001E-2</c:v>
                </c:pt>
                <c:pt idx="287">
                  <c:v>1.8720500000000001E-2</c:v>
                </c:pt>
                <c:pt idx="288">
                  <c:v>2.1108180000000001E-2</c:v>
                </c:pt>
                <c:pt idx="289">
                  <c:v>2.376497E-2</c:v>
                </c:pt>
                <c:pt idx="290">
                  <c:v>2.6716770000000001E-2</c:v>
                </c:pt>
                <c:pt idx="291">
                  <c:v>2.9991460000000001E-2</c:v>
                </c:pt>
                <c:pt idx="292">
                  <c:v>3.3619009999999998E-2</c:v>
                </c:pt>
                <c:pt idx="293">
                  <c:v>3.7631579999999998E-2</c:v>
                </c:pt>
                <c:pt idx="294">
                  <c:v>4.273308E-2</c:v>
                </c:pt>
                <c:pt idx="295">
                  <c:v>4.7689660000000002E-2</c:v>
                </c:pt>
                <c:pt idx="296">
                  <c:v>5.3147529999999998E-2</c:v>
                </c:pt>
                <c:pt idx="297">
                  <c:v>5.9148890000000003E-2</c:v>
                </c:pt>
                <c:pt idx="298">
                  <c:v>6.5738500000000005E-2</c:v>
                </c:pt>
                <c:pt idx="299">
                  <c:v>7.2963860000000005E-2</c:v>
                </c:pt>
                <c:pt idx="300">
                  <c:v>8.0875199999999994E-2</c:v>
                </c:pt>
                <c:pt idx="301">
                  <c:v>8.9525560000000004E-2</c:v>
                </c:pt>
                <c:pt idx="302">
                  <c:v>9.8970799999999998E-2</c:v>
                </c:pt>
                <c:pt idx="303">
                  <c:v>0.10926964</c:v>
                </c:pt>
                <c:pt idx="304">
                  <c:v>0.12048364</c:v>
                </c:pt>
                <c:pt idx="305">
                  <c:v>0.13267722000000001</c:v>
                </c:pt>
                <c:pt idx="306">
                  <c:v>0.14789861000000001</c:v>
                </c:pt>
                <c:pt idx="307">
                  <c:v>0.16242129999999999</c:v>
                </c:pt>
                <c:pt idx="308">
                  <c:v>0.1781442</c:v>
                </c:pt>
                <c:pt idx="309">
                  <c:v>0.19514329999999999</c:v>
                </c:pt>
                <c:pt idx="310">
                  <c:v>0.2134971</c:v>
                </c:pt>
                <c:pt idx="311">
                  <c:v>0.23328693</c:v>
                </c:pt>
                <c:pt idx="312">
                  <c:v>0.25459662</c:v>
                </c:pt>
                <c:pt idx="313">
                  <c:v>0.27751234000000002</c:v>
                </c:pt>
                <c:pt idx="314">
                  <c:v>0.30212253</c:v>
                </c:pt>
                <c:pt idx="315">
                  <c:v>0.32851750000000002</c:v>
                </c:pt>
                <c:pt idx="316">
                  <c:v>0.35678902000000001</c:v>
                </c:pt>
                <c:pt idx="317">
                  <c:v>0.38703029999999999</c:v>
                </c:pt>
                <c:pt idx="318">
                  <c:v>0.41933521000000001</c:v>
                </c:pt>
                <c:pt idx="319">
                  <c:v>0.45379829999999999</c:v>
                </c:pt>
                <c:pt idx="320">
                  <c:v>0.49594870000000002</c:v>
                </c:pt>
                <c:pt idx="321">
                  <c:v>0.53535520000000003</c:v>
                </c:pt>
                <c:pt idx="322">
                  <c:v>0.57721674000000001</c:v>
                </c:pt>
                <c:pt idx="323">
                  <c:v>0.62162720000000005</c:v>
                </c:pt>
                <c:pt idx="324">
                  <c:v>0.66867922999999996</c:v>
                </c:pt>
                <c:pt idx="325">
                  <c:v>0.71846460000000001</c:v>
                </c:pt>
                <c:pt idx="326">
                  <c:v>0.77107351999999996</c:v>
                </c:pt>
                <c:pt idx="327">
                  <c:v>0.82659450000000001</c:v>
                </c:pt>
                <c:pt idx="328">
                  <c:v>0.88511401000000001</c:v>
                </c:pt>
                <c:pt idx="329">
                  <c:v>0.94671590000000005</c:v>
                </c:pt>
                <c:pt idx="330">
                  <c:v>1.0114810000000001</c:v>
                </c:pt>
                <c:pt idx="331">
                  <c:v>1.0794864</c:v>
                </c:pt>
                <c:pt idx="332">
                  <c:v>1.1508054000000001</c:v>
                </c:pt>
                <c:pt idx="333">
                  <c:v>1.2255062999999999</c:v>
                </c:pt>
                <c:pt idx="334">
                  <c:v>1.303652</c:v>
                </c:pt>
                <c:pt idx="335">
                  <c:v>1.3852983000000001</c:v>
                </c:pt>
                <c:pt idx="336">
                  <c:v>1.4704969999999999</c:v>
                </c:pt>
                <c:pt idx="337">
                  <c:v>1.5592893999999999</c:v>
                </c:pt>
                <c:pt idx="338">
                  <c:v>1.6517113000000001</c:v>
                </c:pt>
                <c:pt idx="339">
                  <c:v>1.7477883999999999</c:v>
                </c:pt>
                <c:pt idx="340">
                  <c:v>1.8475379999999999</c:v>
                </c:pt>
                <c:pt idx="341">
                  <c:v>1.9509669999999999</c:v>
                </c:pt>
                <c:pt idx="342">
                  <c:v>2.0580729999999998</c:v>
                </c:pt>
                <c:pt idx="343">
                  <c:v>2.1688413</c:v>
                </c:pt>
                <c:pt idx="344">
                  <c:v>2.2832474</c:v>
                </c:pt>
                <c:pt idx="345">
                  <c:v>2.4012549999999999</c:v>
                </c:pt>
                <c:pt idx="346">
                  <c:v>2.5228142</c:v>
                </c:pt>
                <c:pt idx="347">
                  <c:v>2.6478649999999999</c:v>
                </c:pt>
                <c:pt idx="348">
                  <c:v>2.7763330000000002</c:v>
                </c:pt>
                <c:pt idx="349">
                  <c:v>2.9081310999999999</c:v>
                </c:pt>
                <c:pt idx="350">
                  <c:v>3.0431604000000001</c:v>
                </c:pt>
                <c:pt idx="351">
                  <c:v>3.1613859999999998</c:v>
                </c:pt>
                <c:pt idx="352">
                  <c:v>3.3021050000000001</c:v>
                </c:pt>
                <c:pt idx="353">
                  <c:v>3.4456961000000002</c:v>
                </c:pt>
                <c:pt idx="354">
                  <c:v>3.592009</c:v>
                </c:pt>
                <c:pt idx="355">
                  <c:v>3.7408782999999999</c:v>
                </c:pt>
                <c:pt idx="356">
                  <c:v>3.892128</c:v>
                </c:pt>
                <c:pt idx="357">
                  <c:v>4.045566</c:v>
                </c:pt>
                <c:pt idx="358">
                  <c:v>4.1786750000000001</c:v>
                </c:pt>
                <c:pt idx="359">
                  <c:v>4.3356323000000003</c:v>
                </c:pt>
                <c:pt idx="360">
                  <c:v>4.4941681999999998</c:v>
                </c:pt>
                <c:pt idx="361">
                  <c:v>4.6540460000000001</c:v>
                </c:pt>
                <c:pt idx="362">
                  <c:v>4.8150190000000004</c:v>
                </c:pt>
                <c:pt idx="363">
                  <c:v>4.9536709999999999</c:v>
                </c:pt>
                <c:pt idx="364">
                  <c:v>5.1159853000000002</c:v>
                </c:pt>
                <c:pt idx="365">
                  <c:v>5.2786331000000004</c:v>
                </c:pt>
                <c:pt idx="366">
                  <c:v>5.4413312999999999</c:v>
                </c:pt>
                <c:pt idx="367">
                  <c:v>5.6037901999999997</c:v>
                </c:pt>
                <c:pt idx="368">
                  <c:v>5.7426240000000002</c:v>
                </c:pt>
                <c:pt idx="369">
                  <c:v>5.9038440000000003</c:v>
                </c:pt>
                <c:pt idx="370">
                  <c:v>6.0639589999999997</c:v>
                </c:pt>
                <c:pt idx="371">
                  <c:v>6.2226591000000004</c:v>
                </c:pt>
                <c:pt idx="372">
                  <c:v>6.3573230000000001</c:v>
                </c:pt>
                <c:pt idx="373">
                  <c:v>6.5125590000000004</c:v>
                </c:pt>
                <c:pt idx="374">
                  <c:v>6.665476</c:v>
                </c:pt>
                <c:pt idx="375">
                  <c:v>6.7944621999999999</c:v>
                </c:pt>
                <c:pt idx="376">
                  <c:v>6.9422310999999999</c:v>
                </c:pt>
                <c:pt idx="377">
                  <c:v>7.0867762000000001</c:v>
                </c:pt>
                <c:pt idx="378">
                  <c:v>7.2078680000000004</c:v>
                </c:pt>
                <c:pt idx="379">
                  <c:v>7.3455979999999998</c:v>
                </c:pt>
                <c:pt idx="380">
                  <c:v>7.4792183999999997</c:v>
                </c:pt>
                <c:pt idx="381">
                  <c:v>7.5902532999999996</c:v>
                </c:pt>
                <c:pt idx="382">
                  <c:v>7.7154521000000003</c:v>
                </c:pt>
                <c:pt idx="383">
                  <c:v>7.8357020000000004</c:v>
                </c:pt>
                <c:pt idx="384">
                  <c:v>7.9346212999999999</c:v>
                </c:pt>
                <c:pt idx="385">
                  <c:v>8.0449450000000002</c:v>
                </c:pt>
                <c:pt idx="386">
                  <c:v>8.1349601000000007</c:v>
                </c:pt>
                <c:pt idx="387">
                  <c:v>8.2344521999999998</c:v>
                </c:pt>
                <c:pt idx="388">
                  <c:v>8.3277610000000006</c:v>
                </c:pt>
                <c:pt idx="389">
                  <c:v>8.4026451000000009</c:v>
                </c:pt>
                <c:pt idx="390">
                  <c:v>8.4838743000000001</c:v>
                </c:pt>
                <c:pt idx="391">
                  <c:v>8.5480920000000005</c:v>
                </c:pt>
                <c:pt idx="392">
                  <c:v>8.6165360999999994</c:v>
                </c:pt>
                <c:pt idx="393">
                  <c:v>8.6695241000000003</c:v>
                </c:pt>
                <c:pt idx="394">
                  <c:v>8.724577</c:v>
                </c:pt>
                <c:pt idx="395">
                  <c:v>8.7658609999999992</c:v>
                </c:pt>
                <c:pt idx="396">
                  <c:v>8.8070201000000008</c:v>
                </c:pt>
                <c:pt idx="397">
                  <c:v>8.8362169999999995</c:v>
                </c:pt>
                <c:pt idx="398">
                  <c:v>8.8630999999999993</c:v>
                </c:pt>
                <c:pt idx="399">
                  <c:v>8.8799332999999994</c:v>
                </c:pt>
                <c:pt idx="400">
                  <c:v>8.8922760000000007</c:v>
                </c:pt>
                <c:pt idx="401">
                  <c:v>8.8965739999999993</c:v>
                </c:pt>
                <c:pt idx="402">
                  <c:v>8.8942450999999991</c:v>
                </c:pt>
                <c:pt idx="403">
                  <c:v>8.8859530000000007</c:v>
                </c:pt>
                <c:pt idx="404">
                  <c:v>8.8689540000000004</c:v>
                </c:pt>
                <c:pt idx="405">
                  <c:v>8.8481321000000008</c:v>
                </c:pt>
                <c:pt idx="406">
                  <c:v>8.8215819999999994</c:v>
                </c:pt>
                <c:pt idx="407">
                  <c:v>8.7834310000000002</c:v>
                </c:pt>
                <c:pt idx="408">
                  <c:v>8.7446520000000003</c:v>
                </c:pt>
                <c:pt idx="409">
                  <c:v>8.6924200000000003</c:v>
                </c:pt>
                <c:pt idx="410">
                  <c:v>8.6417531000000007</c:v>
                </c:pt>
                <c:pt idx="411">
                  <c:v>8.5857410000000005</c:v>
                </c:pt>
                <c:pt idx="412">
                  <c:v>8.513776</c:v>
                </c:pt>
                <c:pt idx="413">
                  <c:v>8.4465439999999994</c:v>
                </c:pt>
                <c:pt idx="414">
                  <c:v>8.3618001</c:v>
                </c:pt>
                <c:pt idx="415">
                  <c:v>8.283906</c:v>
                </c:pt>
                <c:pt idx="416">
                  <c:v>8.2013034000000005</c:v>
                </c:pt>
                <c:pt idx="417">
                  <c:v>8.0991810999999991</c:v>
                </c:pt>
                <c:pt idx="418">
                  <c:v>8.0068970000000004</c:v>
                </c:pt>
                <c:pt idx="419">
                  <c:v>7.9104039999999998</c:v>
                </c:pt>
                <c:pt idx="420">
                  <c:v>7.8098770000000002</c:v>
                </c:pt>
                <c:pt idx="421">
                  <c:v>7.6877440999999997</c:v>
                </c:pt>
                <c:pt idx="422">
                  <c:v>7.5791180000000002</c:v>
                </c:pt>
                <c:pt idx="423">
                  <c:v>7.4670633999999998</c:v>
                </c:pt>
                <c:pt idx="424">
                  <c:v>7.3322681999999997</c:v>
                </c:pt>
                <c:pt idx="425">
                  <c:v>7.2134819999999999</c:v>
                </c:pt>
                <c:pt idx="426">
                  <c:v>7.0919169999999996</c:v>
                </c:pt>
                <c:pt idx="427">
                  <c:v>6.9677850000000001</c:v>
                </c:pt>
                <c:pt idx="428">
                  <c:v>6.8412959999999998</c:v>
                </c:pt>
                <c:pt idx="429">
                  <c:v>6.6910290000000003</c:v>
                </c:pt>
                <c:pt idx="430">
                  <c:v>6.5601580000000004</c:v>
                </c:pt>
                <c:pt idx="431">
                  <c:v>6.4275983999999999</c:v>
                </c:pt>
                <c:pt idx="432">
                  <c:v>6.2935590000000001</c:v>
                </c:pt>
                <c:pt idx="433">
                  <c:v>6.1582470000000002</c:v>
                </c:pt>
                <c:pt idx="434">
                  <c:v>5.9990481999999998</c:v>
                </c:pt>
                <c:pt idx="435">
                  <c:v>5.8616814000000002</c:v>
                </c:pt>
                <c:pt idx="436">
                  <c:v>5.7236871000000002</c:v>
                </c:pt>
                <c:pt idx="437">
                  <c:v>5.5852632</c:v>
                </c:pt>
                <c:pt idx="438">
                  <c:v>5.4466060000000001</c:v>
                </c:pt>
                <c:pt idx="439">
                  <c:v>5.3079080000000003</c:v>
                </c:pt>
                <c:pt idx="440">
                  <c:v>5.1693581999999996</c:v>
                </c:pt>
                <c:pt idx="441">
                  <c:v>5.0081519999999999</c:v>
                </c:pt>
                <c:pt idx="442">
                  <c:v>4.8705553999999998</c:v>
                </c:pt>
                <c:pt idx="443">
                  <c:v>4.7336792000000001</c:v>
                </c:pt>
                <c:pt idx="444">
                  <c:v>4.5976939999999997</c:v>
                </c:pt>
                <c:pt idx="445">
                  <c:v>4.4627641999999996</c:v>
                </c:pt>
                <c:pt idx="446">
                  <c:v>4.3290480999999996</c:v>
                </c:pt>
                <c:pt idx="447">
                  <c:v>4.1966979999999996</c:v>
                </c:pt>
                <c:pt idx="448">
                  <c:v>4.0658564000000004</c:v>
                </c:pt>
                <c:pt idx="449">
                  <c:v>3.9366623999999999</c:v>
                </c:pt>
                <c:pt idx="450">
                  <c:v>3.8092434000000002</c:v>
                </c:pt>
                <c:pt idx="451">
                  <c:v>3.6837213000000002</c:v>
                </c:pt>
                <c:pt idx="452">
                  <c:v>3.5602079999999998</c:v>
                </c:pt>
                <c:pt idx="453">
                  <c:v>3.4388070000000002</c:v>
                </c:pt>
                <c:pt idx="454">
                  <c:v>3.3196140000000001</c:v>
                </c:pt>
                <c:pt idx="455">
                  <c:v>3.2027152999999999</c:v>
                </c:pt>
                <c:pt idx="456">
                  <c:v>3.0881889999999999</c:v>
                </c:pt>
                <c:pt idx="457">
                  <c:v>2.9761039999999999</c:v>
                </c:pt>
                <c:pt idx="458">
                  <c:v>2.86652</c:v>
                </c:pt>
                <c:pt idx="459">
                  <c:v>2.75949</c:v>
                </c:pt>
                <c:pt idx="460">
                  <c:v>2.6550569999999998</c:v>
                </c:pt>
                <c:pt idx="461">
                  <c:v>2.5532569999999999</c:v>
                </c:pt>
                <c:pt idx="462">
                  <c:v>2.4704551000000001</c:v>
                </c:pt>
                <c:pt idx="463">
                  <c:v>2.3735490000000001</c:v>
                </c:pt>
                <c:pt idx="464">
                  <c:v>2.2793350000000001</c:v>
                </c:pt>
                <c:pt idx="465">
                  <c:v>2.1878204000000001</c:v>
                </c:pt>
                <c:pt idx="466">
                  <c:v>2.0990053999999998</c:v>
                </c:pt>
                <c:pt idx="467">
                  <c:v>2.0128849999999998</c:v>
                </c:pt>
                <c:pt idx="468">
                  <c:v>1.929446</c:v>
                </c:pt>
                <c:pt idx="469">
                  <c:v>1.86195</c:v>
                </c:pt>
                <c:pt idx="470">
                  <c:v>1.783379</c:v>
                </c:pt>
                <c:pt idx="471">
                  <c:v>1.707427</c:v>
                </c:pt>
                <c:pt idx="472">
                  <c:v>1.6340623999999999</c:v>
                </c:pt>
                <c:pt idx="473">
                  <c:v>1.56325</c:v>
                </c:pt>
                <c:pt idx="474">
                  <c:v>1.5061610000000001</c:v>
                </c:pt>
                <c:pt idx="475">
                  <c:v>1.4399230000000001</c:v>
                </c:pt>
                <c:pt idx="476">
                  <c:v>1.376117</c:v>
                </c:pt>
                <c:pt idx="477">
                  <c:v>1.314694</c:v>
                </c:pt>
                <c:pt idx="478">
                  <c:v>1.2652931000000001</c:v>
                </c:pt>
                <c:pt idx="479">
                  <c:v>1.2081081</c:v>
                </c:pt>
                <c:pt idx="480">
                  <c:v>1.1531583999999999</c:v>
                </c:pt>
                <c:pt idx="481">
                  <c:v>1.1090342</c:v>
                </c:pt>
                <c:pt idx="482">
                  <c:v>1.0580369999999999</c:v>
                </c:pt>
                <c:pt idx="483">
                  <c:v>1.0091140000000001</c:v>
                </c:pt>
                <c:pt idx="484">
                  <c:v>0.96220600000000001</c:v>
                </c:pt>
                <c:pt idx="485">
                  <c:v>0.92461340000000003</c:v>
                </c:pt>
                <c:pt idx="486">
                  <c:v>0.88124690000000006</c:v>
                </c:pt>
                <c:pt idx="487">
                  <c:v>0.84652170000000004</c:v>
                </c:pt>
                <c:pt idx="488">
                  <c:v>0.80649601999999998</c:v>
                </c:pt>
                <c:pt idx="489">
                  <c:v>0.76820820000000001</c:v>
                </c:pt>
                <c:pt idx="490">
                  <c:v>0.73758661000000003</c:v>
                </c:pt>
                <c:pt idx="491">
                  <c:v>0.7023317</c:v>
                </c:pt>
                <c:pt idx="492">
                  <c:v>0.66864849999999998</c:v>
                </c:pt>
                <c:pt idx="493">
                  <c:v>0.64173840000000004</c:v>
                </c:pt>
                <c:pt idx="494">
                  <c:v>0.6107882</c:v>
                </c:pt>
                <c:pt idx="495">
                  <c:v>0.58607690000000001</c:v>
                </c:pt>
                <c:pt idx="496">
                  <c:v>0.55767250000000002</c:v>
                </c:pt>
                <c:pt idx="497">
                  <c:v>0.5350066</c:v>
                </c:pt>
                <c:pt idx="498">
                  <c:v>0.50896722000000005</c:v>
                </c:pt>
                <c:pt idx="499">
                  <c:v>0.4881993</c:v>
                </c:pt>
              </c:numCache>
            </c:numRef>
          </c:yVal>
          <c:smooth val="1"/>
          <c:extLst>
            <c:ext xmlns:c16="http://schemas.microsoft.com/office/drawing/2014/chart" uri="{C3380CC4-5D6E-409C-BE32-E72D297353CC}">
              <c16:uniqueId val="{0000000D-D0DE-44DF-844B-6397DCB29458}"/>
            </c:ext>
          </c:extLst>
        </c:ser>
        <c:ser>
          <c:idx val="6"/>
          <c:order val="6"/>
          <c:tx>
            <c:v>RK 458</c:v>
          </c:tx>
          <c:spPr>
            <a:ln>
              <a:solidFill>
                <a:schemeClr val="accent1">
                  <a:lumMod val="75000"/>
                </a:schemeClr>
              </a:solidFill>
            </a:ln>
          </c:spPr>
          <c:marker>
            <c:symbol val="none"/>
          </c:marker>
          <c:xVal>
            <c:numRef>
              <c:f>'WASP output selected segments'!$A$54:$A$700</c:f>
              <c:numCache>
                <c:formatCode>m/d/yy\ h:mm;@</c:formatCode>
                <c:ptCount val="647"/>
                <c:pt idx="0">
                  <c:v>42222.004699999998</c:v>
                </c:pt>
                <c:pt idx="1">
                  <c:v>42222.014300000003</c:v>
                </c:pt>
                <c:pt idx="2">
                  <c:v>42222.0239</c:v>
                </c:pt>
                <c:pt idx="3">
                  <c:v>42222.033600000002</c:v>
                </c:pt>
                <c:pt idx="4">
                  <c:v>42222.045100000003</c:v>
                </c:pt>
                <c:pt idx="5">
                  <c:v>42222.054700000001</c:v>
                </c:pt>
                <c:pt idx="6">
                  <c:v>42222.064400000003</c:v>
                </c:pt>
                <c:pt idx="7">
                  <c:v>42222.074000000001</c:v>
                </c:pt>
                <c:pt idx="8">
                  <c:v>42222.083599999998</c:v>
                </c:pt>
                <c:pt idx="9">
                  <c:v>42222.095200000003</c:v>
                </c:pt>
                <c:pt idx="10">
                  <c:v>42222.104800000001</c:v>
                </c:pt>
                <c:pt idx="11">
                  <c:v>42222.114399999999</c:v>
                </c:pt>
                <c:pt idx="12">
                  <c:v>42222.124000000003</c:v>
                </c:pt>
                <c:pt idx="13">
                  <c:v>42222.133600000001</c:v>
                </c:pt>
                <c:pt idx="14">
                  <c:v>42222.145199999999</c:v>
                </c:pt>
                <c:pt idx="15">
                  <c:v>42222.154799999997</c:v>
                </c:pt>
                <c:pt idx="16">
                  <c:v>42222.164400000001</c:v>
                </c:pt>
                <c:pt idx="17">
                  <c:v>42222.174099999997</c:v>
                </c:pt>
                <c:pt idx="18">
                  <c:v>42222.183700000001</c:v>
                </c:pt>
                <c:pt idx="19">
                  <c:v>42222.195200000002</c:v>
                </c:pt>
                <c:pt idx="20">
                  <c:v>42222.2048</c:v>
                </c:pt>
                <c:pt idx="21">
                  <c:v>42222.214500000002</c:v>
                </c:pt>
                <c:pt idx="22">
                  <c:v>42222.224900000001</c:v>
                </c:pt>
                <c:pt idx="23">
                  <c:v>42222.234600000003</c:v>
                </c:pt>
                <c:pt idx="24">
                  <c:v>42222.244200000001</c:v>
                </c:pt>
                <c:pt idx="25">
                  <c:v>42222.253799999999</c:v>
                </c:pt>
                <c:pt idx="26">
                  <c:v>42222.263400000003</c:v>
                </c:pt>
                <c:pt idx="27">
                  <c:v>42222.275000000001</c:v>
                </c:pt>
                <c:pt idx="28">
                  <c:v>42222.284599999999</c:v>
                </c:pt>
                <c:pt idx="29">
                  <c:v>42222.294199999997</c:v>
                </c:pt>
                <c:pt idx="30">
                  <c:v>42222.303800000002</c:v>
                </c:pt>
                <c:pt idx="31">
                  <c:v>42222.313399999999</c:v>
                </c:pt>
                <c:pt idx="32">
                  <c:v>42222.324999999997</c:v>
                </c:pt>
                <c:pt idx="33">
                  <c:v>42222.334499999997</c:v>
                </c:pt>
                <c:pt idx="34">
                  <c:v>42222.344100000002</c:v>
                </c:pt>
                <c:pt idx="35">
                  <c:v>42222.3537</c:v>
                </c:pt>
                <c:pt idx="36">
                  <c:v>42222.363299999997</c:v>
                </c:pt>
                <c:pt idx="37">
                  <c:v>42222.374799999998</c:v>
                </c:pt>
                <c:pt idx="38">
                  <c:v>42222.384299999998</c:v>
                </c:pt>
                <c:pt idx="39">
                  <c:v>42222.393900000003</c:v>
                </c:pt>
                <c:pt idx="40">
                  <c:v>42222.403400000003</c:v>
                </c:pt>
                <c:pt idx="41">
                  <c:v>42222.414799999999</c:v>
                </c:pt>
                <c:pt idx="42">
                  <c:v>42222.424299999999</c:v>
                </c:pt>
                <c:pt idx="43">
                  <c:v>42222.433799999999</c:v>
                </c:pt>
                <c:pt idx="44">
                  <c:v>42222.443299999999</c:v>
                </c:pt>
                <c:pt idx="45">
                  <c:v>42222.454599999997</c:v>
                </c:pt>
                <c:pt idx="46">
                  <c:v>42222.464</c:v>
                </c:pt>
                <c:pt idx="47">
                  <c:v>42222.473400000003</c:v>
                </c:pt>
                <c:pt idx="48">
                  <c:v>42222.484700000001</c:v>
                </c:pt>
                <c:pt idx="49">
                  <c:v>42222.494100000004</c:v>
                </c:pt>
                <c:pt idx="50">
                  <c:v>42222.503400000001</c:v>
                </c:pt>
                <c:pt idx="51">
                  <c:v>42222.514600000002</c:v>
                </c:pt>
                <c:pt idx="52">
                  <c:v>42222.5239</c:v>
                </c:pt>
                <c:pt idx="53">
                  <c:v>42222.533199999998</c:v>
                </c:pt>
                <c:pt idx="54">
                  <c:v>42222.544300000001</c:v>
                </c:pt>
                <c:pt idx="55">
                  <c:v>42222.553500000002</c:v>
                </c:pt>
                <c:pt idx="56">
                  <c:v>42222.564599999998</c:v>
                </c:pt>
                <c:pt idx="57">
                  <c:v>42222.573799999998</c:v>
                </c:pt>
                <c:pt idx="58">
                  <c:v>42222.584799999997</c:v>
                </c:pt>
                <c:pt idx="59">
                  <c:v>42222.5939</c:v>
                </c:pt>
                <c:pt idx="60">
                  <c:v>42222.604899999998</c:v>
                </c:pt>
                <c:pt idx="61">
                  <c:v>42222.614000000001</c:v>
                </c:pt>
                <c:pt idx="62">
                  <c:v>42222.624900000003</c:v>
                </c:pt>
                <c:pt idx="63">
                  <c:v>42222.633900000001</c:v>
                </c:pt>
                <c:pt idx="64">
                  <c:v>42222.644800000002</c:v>
                </c:pt>
                <c:pt idx="65">
                  <c:v>42222.6538</c:v>
                </c:pt>
                <c:pt idx="66">
                  <c:v>42222.664599999996</c:v>
                </c:pt>
                <c:pt idx="67">
                  <c:v>42222.673600000002</c:v>
                </c:pt>
                <c:pt idx="68">
                  <c:v>42222.684300000001</c:v>
                </c:pt>
                <c:pt idx="69">
                  <c:v>42222.693299999999</c:v>
                </c:pt>
                <c:pt idx="70">
                  <c:v>42222.703999999998</c:v>
                </c:pt>
                <c:pt idx="71">
                  <c:v>42222.714699999997</c:v>
                </c:pt>
                <c:pt idx="72">
                  <c:v>42222.7235</c:v>
                </c:pt>
                <c:pt idx="73">
                  <c:v>42222.734199999999</c:v>
                </c:pt>
                <c:pt idx="74">
                  <c:v>42222.7448</c:v>
                </c:pt>
                <c:pt idx="75">
                  <c:v>42222.753599999996</c:v>
                </c:pt>
                <c:pt idx="76">
                  <c:v>42222.764199999998</c:v>
                </c:pt>
                <c:pt idx="77">
                  <c:v>42222.774700000002</c:v>
                </c:pt>
                <c:pt idx="78">
                  <c:v>42222.783499999998</c:v>
                </c:pt>
                <c:pt idx="79">
                  <c:v>42222.794000000002</c:v>
                </c:pt>
                <c:pt idx="80">
                  <c:v>42222.804400000001</c:v>
                </c:pt>
                <c:pt idx="81">
                  <c:v>42222.813099999999</c:v>
                </c:pt>
                <c:pt idx="82">
                  <c:v>42222.823600000003</c:v>
                </c:pt>
                <c:pt idx="83">
                  <c:v>42222.834000000003</c:v>
                </c:pt>
                <c:pt idx="84">
                  <c:v>42222.844299999997</c:v>
                </c:pt>
                <c:pt idx="85">
                  <c:v>42222.854700000004</c:v>
                </c:pt>
                <c:pt idx="86">
                  <c:v>42222.863299999997</c:v>
                </c:pt>
                <c:pt idx="87">
                  <c:v>42222.873599999999</c:v>
                </c:pt>
                <c:pt idx="88">
                  <c:v>42222.883900000001</c:v>
                </c:pt>
                <c:pt idx="89">
                  <c:v>42222.894200000002</c:v>
                </c:pt>
                <c:pt idx="90">
                  <c:v>42222.904499999997</c:v>
                </c:pt>
                <c:pt idx="91">
                  <c:v>42222.913</c:v>
                </c:pt>
                <c:pt idx="92">
                  <c:v>42222.923199999997</c:v>
                </c:pt>
                <c:pt idx="93">
                  <c:v>42222.933400000002</c:v>
                </c:pt>
                <c:pt idx="94">
                  <c:v>42222.943599999999</c:v>
                </c:pt>
                <c:pt idx="95">
                  <c:v>42222.953699999998</c:v>
                </c:pt>
                <c:pt idx="96">
                  <c:v>42222.963900000002</c:v>
                </c:pt>
                <c:pt idx="97">
                  <c:v>42222.974000000002</c:v>
                </c:pt>
                <c:pt idx="98">
                  <c:v>42222.984100000001</c:v>
                </c:pt>
                <c:pt idx="99">
                  <c:v>42222.994100000004</c:v>
                </c:pt>
                <c:pt idx="100">
                  <c:v>42223.004200000003</c:v>
                </c:pt>
                <c:pt idx="101">
                  <c:v>42223.014199999998</c:v>
                </c:pt>
                <c:pt idx="102">
                  <c:v>42223.0242</c:v>
                </c:pt>
                <c:pt idx="103">
                  <c:v>42223.034200000002</c:v>
                </c:pt>
                <c:pt idx="104">
                  <c:v>42223.044199999997</c:v>
                </c:pt>
                <c:pt idx="105">
                  <c:v>42223.054199999999</c:v>
                </c:pt>
                <c:pt idx="106">
                  <c:v>42223.064100000003</c:v>
                </c:pt>
                <c:pt idx="107">
                  <c:v>42223.074000000001</c:v>
                </c:pt>
                <c:pt idx="108">
                  <c:v>42223.083899999998</c:v>
                </c:pt>
                <c:pt idx="109">
                  <c:v>42223.093800000002</c:v>
                </c:pt>
                <c:pt idx="110">
                  <c:v>42223.1037</c:v>
                </c:pt>
                <c:pt idx="111">
                  <c:v>42223.113499999999</c:v>
                </c:pt>
                <c:pt idx="112">
                  <c:v>42223.123399999997</c:v>
                </c:pt>
                <c:pt idx="113">
                  <c:v>42223.133199999997</c:v>
                </c:pt>
                <c:pt idx="114">
                  <c:v>42223.142999999996</c:v>
                </c:pt>
                <c:pt idx="115">
                  <c:v>42223.154399999999</c:v>
                </c:pt>
                <c:pt idx="116">
                  <c:v>42223.164100000002</c:v>
                </c:pt>
                <c:pt idx="117">
                  <c:v>42223.173900000002</c:v>
                </c:pt>
                <c:pt idx="118">
                  <c:v>42223.183599999997</c:v>
                </c:pt>
                <c:pt idx="119">
                  <c:v>42223.193299999999</c:v>
                </c:pt>
                <c:pt idx="120">
                  <c:v>42223.203000000001</c:v>
                </c:pt>
                <c:pt idx="121">
                  <c:v>42223.2143</c:v>
                </c:pt>
                <c:pt idx="122">
                  <c:v>42223.223899999997</c:v>
                </c:pt>
                <c:pt idx="123">
                  <c:v>42223.2336</c:v>
                </c:pt>
                <c:pt idx="124">
                  <c:v>42223.243199999997</c:v>
                </c:pt>
                <c:pt idx="125">
                  <c:v>42223.252800000002</c:v>
                </c:pt>
                <c:pt idx="126">
                  <c:v>42223.264000000003</c:v>
                </c:pt>
                <c:pt idx="127">
                  <c:v>42223.2736</c:v>
                </c:pt>
                <c:pt idx="128">
                  <c:v>42223.283100000001</c:v>
                </c:pt>
                <c:pt idx="129">
                  <c:v>42223.294300000001</c:v>
                </c:pt>
                <c:pt idx="130">
                  <c:v>42223.303800000002</c:v>
                </c:pt>
                <c:pt idx="131">
                  <c:v>42223.313300000002</c:v>
                </c:pt>
                <c:pt idx="132">
                  <c:v>42223.322800000002</c:v>
                </c:pt>
                <c:pt idx="133">
                  <c:v>42223.333899999998</c:v>
                </c:pt>
                <c:pt idx="134">
                  <c:v>42223.3433</c:v>
                </c:pt>
                <c:pt idx="135">
                  <c:v>42223.352800000001</c:v>
                </c:pt>
                <c:pt idx="136">
                  <c:v>42223.363799999999</c:v>
                </c:pt>
                <c:pt idx="137">
                  <c:v>42223.373200000002</c:v>
                </c:pt>
                <c:pt idx="138">
                  <c:v>42223.3842</c:v>
                </c:pt>
                <c:pt idx="139">
                  <c:v>42223.393600000003</c:v>
                </c:pt>
                <c:pt idx="140">
                  <c:v>42223.402999999998</c:v>
                </c:pt>
                <c:pt idx="141">
                  <c:v>42223.4139</c:v>
                </c:pt>
                <c:pt idx="142">
                  <c:v>42223.423300000002</c:v>
                </c:pt>
                <c:pt idx="143">
                  <c:v>42223.434200000003</c:v>
                </c:pt>
                <c:pt idx="144">
                  <c:v>42223.443500000001</c:v>
                </c:pt>
                <c:pt idx="145">
                  <c:v>42223.452799999999</c:v>
                </c:pt>
                <c:pt idx="146">
                  <c:v>42223.4637</c:v>
                </c:pt>
                <c:pt idx="147">
                  <c:v>42223.472999999998</c:v>
                </c:pt>
                <c:pt idx="148">
                  <c:v>42223.483800000002</c:v>
                </c:pt>
                <c:pt idx="149">
                  <c:v>42223.4931</c:v>
                </c:pt>
                <c:pt idx="150">
                  <c:v>42223.503900000003</c:v>
                </c:pt>
                <c:pt idx="151">
                  <c:v>42223.513200000001</c:v>
                </c:pt>
                <c:pt idx="152">
                  <c:v>42223.5239</c:v>
                </c:pt>
                <c:pt idx="153">
                  <c:v>42223.533100000001</c:v>
                </c:pt>
                <c:pt idx="154">
                  <c:v>42223.543899999997</c:v>
                </c:pt>
                <c:pt idx="155">
                  <c:v>42223.553099999997</c:v>
                </c:pt>
                <c:pt idx="156">
                  <c:v>42223.563800000004</c:v>
                </c:pt>
                <c:pt idx="157">
                  <c:v>42223.572999999997</c:v>
                </c:pt>
                <c:pt idx="158">
                  <c:v>42223.583700000003</c:v>
                </c:pt>
                <c:pt idx="159">
                  <c:v>42223.592799999999</c:v>
                </c:pt>
                <c:pt idx="160">
                  <c:v>42223.603499999997</c:v>
                </c:pt>
                <c:pt idx="161">
                  <c:v>42223.6126</c:v>
                </c:pt>
                <c:pt idx="162">
                  <c:v>42223.623200000002</c:v>
                </c:pt>
                <c:pt idx="163">
                  <c:v>42223.633900000001</c:v>
                </c:pt>
                <c:pt idx="164">
                  <c:v>42223.642899999999</c:v>
                </c:pt>
                <c:pt idx="165">
                  <c:v>42223.6535</c:v>
                </c:pt>
                <c:pt idx="166">
                  <c:v>42223.662600000003</c:v>
                </c:pt>
                <c:pt idx="167">
                  <c:v>42223.673199999997</c:v>
                </c:pt>
                <c:pt idx="168">
                  <c:v>42223.683700000001</c:v>
                </c:pt>
                <c:pt idx="169">
                  <c:v>42223.692799999997</c:v>
                </c:pt>
                <c:pt idx="170">
                  <c:v>42223.703300000001</c:v>
                </c:pt>
                <c:pt idx="171">
                  <c:v>42223.713799999998</c:v>
                </c:pt>
                <c:pt idx="172">
                  <c:v>42223.722800000003</c:v>
                </c:pt>
                <c:pt idx="173">
                  <c:v>42223.7333</c:v>
                </c:pt>
                <c:pt idx="174">
                  <c:v>42223.743799999997</c:v>
                </c:pt>
                <c:pt idx="175">
                  <c:v>42223.752699999997</c:v>
                </c:pt>
                <c:pt idx="176">
                  <c:v>42223.763200000001</c:v>
                </c:pt>
                <c:pt idx="177">
                  <c:v>42223.7736</c:v>
                </c:pt>
                <c:pt idx="178">
                  <c:v>42223.782500000001</c:v>
                </c:pt>
                <c:pt idx="179">
                  <c:v>42223.792999999998</c:v>
                </c:pt>
                <c:pt idx="180">
                  <c:v>42223.803399999997</c:v>
                </c:pt>
                <c:pt idx="181">
                  <c:v>42223.813699999999</c:v>
                </c:pt>
                <c:pt idx="182">
                  <c:v>42223.8226</c:v>
                </c:pt>
                <c:pt idx="183">
                  <c:v>42223.832999999999</c:v>
                </c:pt>
                <c:pt idx="184">
                  <c:v>42223.8433</c:v>
                </c:pt>
                <c:pt idx="185">
                  <c:v>42223.8537</c:v>
                </c:pt>
                <c:pt idx="186">
                  <c:v>42223.862500000003</c:v>
                </c:pt>
                <c:pt idx="187">
                  <c:v>42223.872799999997</c:v>
                </c:pt>
                <c:pt idx="188">
                  <c:v>42223.883099999999</c:v>
                </c:pt>
                <c:pt idx="189">
                  <c:v>42223.893400000001</c:v>
                </c:pt>
                <c:pt idx="190">
                  <c:v>42223.903700000003</c:v>
                </c:pt>
                <c:pt idx="191">
                  <c:v>42223.912499999999</c:v>
                </c:pt>
                <c:pt idx="192">
                  <c:v>42223.922700000003</c:v>
                </c:pt>
                <c:pt idx="193">
                  <c:v>42223.932999999997</c:v>
                </c:pt>
                <c:pt idx="194">
                  <c:v>42223.943200000002</c:v>
                </c:pt>
                <c:pt idx="195">
                  <c:v>42223.953399999999</c:v>
                </c:pt>
                <c:pt idx="196">
                  <c:v>42223.963600000003</c:v>
                </c:pt>
                <c:pt idx="197">
                  <c:v>42223.9738</c:v>
                </c:pt>
                <c:pt idx="198">
                  <c:v>42223.982499999998</c:v>
                </c:pt>
                <c:pt idx="199">
                  <c:v>42223.992700000003</c:v>
                </c:pt>
                <c:pt idx="200">
                  <c:v>42224.002800000002</c:v>
                </c:pt>
                <c:pt idx="201">
                  <c:v>42224.012999999999</c:v>
                </c:pt>
                <c:pt idx="202">
                  <c:v>42224.023099999999</c:v>
                </c:pt>
                <c:pt idx="203">
                  <c:v>42224.033199999998</c:v>
                </c:pt>
                <c:pt idx="204">
                  <c:v>42224.043299999998</c:v>
                </c:pt>
                <c:pt idx="205">
                  <c:v>42224.053399999997</c:v>
                </c:pt>
                <c:pt idx="206">
                  <c:v>42224.063499999997</c:v>
                </c:pt>
                <c:pt idx="207">
                  <c:v>42224.073600000003</c:v>
                </c:pt>
                <c:pt idx="208">
                  <c:v>42224.083599999998</c:v>
                </c:pt>
                <c:pt idx="209">
                  <c:v>42224.093699999998</c:v>
                </c:pt>
                <c:pt idx="210">
                  <c:v>42224.1037</c:v>
                </c:pt>
                <c:pt idx="211">
                  <c:v>42224.112300000001</c:v>
                </c:pt>
                <c:pt idx="212">
                  <c:v>42224.122300000003</c:v>
                </c:pt>
                <c:pt idx="213">
                  <c:v>42224.132400000002</c:v>
                </c:pt>
                <c:pt idx="214">
                  <c:v>42224.1423</c:v>
                </c:pt>
                <c:pt idx="215">
                  <c:v>42224.152300000002</c:v>
                </c:pt>
                <c:pt idx="216">
                  <c:v>42224.162300000004</c:v>
                </c:pt>
                <c:pt idx="217">
                  <c:v>42224.173699999999</c:v>
                </c:pt>
                <c:pt idx="218">
                  <c:v>42224.183599999997</c:v>
                </c:pt>
                <c:pt idx="219">
                  <c:v>42224.193599999999</c:v>
                </c:pt>
                <c:pt idx="220">
                  <c:v>42224.203500000003</c:v>
                </c:pt>
                <c:pt idx="221">
                  <c:v>42224.213400000001</c:v>
                </c:pt>
                <c:pt idx="222">
                  <c:v>42224.223299999998</c:v>
                </c:pt>
                <c:pt idx="223">
                  <c:v>42224.233200000002</c:v>
                </c:pt>
                <c:pt idx="224">
                  <c:v>42224.2431</c:v>
                </c:pt>
                <c:pt idx="225">
                  <c:v>42224.252999999997</c:v>
                </c:pt>
                <c:pt idx="226">
                  <c:v>42224.262900000002</c:v>
                </c:pt>
                <c:pt idx="227">
                  <c:v>42224.272799999999</c:v>
                </c:pt>
                <c:pt idx="228">
                  <c:v>42224.282599999999</c:v>
                </c:pt>
                <c:pt idx="229">
                  <c:v>42224.292500000003</c:v>
                </c:pt>
                <c:pt idx="230">
                  <c:v>42224.302300000003</c:v>
                </c:pt>
                <c:pt idx="231">
                  <c:v>42224.3122</c:v>
                </c:pt>
                <c:pt idx="232">
                  <c:v>42224.323499999999</c:v>
                </c:pt>
                <c:pt idx="233">
                  <c:v>42224.333299999998</c:v>
                </c:pt>
                <c:pt idx="234">
                  <c:v>42224.343200000003</c:v>
                </c:pt>
                <c:pt idx="235">
                  <c:v>42224.353000000003</c:v>
                </c:pt>
                <c:pt idx="236">
                  <c:v>42224.362800000003</c:v>
                </c:pt>
                <c:pt idx="237">
                  <c:v>42224.3727</c:v>
                </c:pt>
                <c:pt idx="238">
                  <c:v>42224.3825</c:v>
                </c:pt>
                <c:pt idx="239">
                  <c:v>42224.392399999997</c:v>
                </c:pt>
                <c:pt idx="240">
                  <c:v>42224.402199999997</c:v>
                </c:pt>
                <c:pt idx="241">
                  <c:v>42224.413500000002</c:v>
                </c:pt>
                <c:pt idx="242">
                  <c:v>42224.423300000002</c:v>
                </c:pt>
                <c:pt idx="243">
                  <c:v>42224.433199999999</c:v>
                </c:pt>
                <c:pt idx="244">
                  <c:v>42224.442999999999</c:v>
                </c:pt>
                <c:pt idx="245">
                  <c:v>42224.452899999997</c:v>
                </c:pt>
                <c:pt idx="246">
                  <c:v>42224.462699999996</c:v>
                </c:pt>
                <c:pt idx="247">
                  <c:v>42224.472500000003</c:v>
                </c:pt>
                <c:pt idx="248">
                  <c:v>42224.482400000001</c:v>
                </c:pt>
                <c:pt idx="249">
                  <c:v>42224.492200000001</c:v>
                </c:pt>
                <c:pt idx="250">
                  <c:v>42224.502099999998</c:v>
                </c:pt>
                <c:pt idx="251">
                  <c:v>42224.513299999999</c:v>
                </c:pt>
                <c:pt idx="252">
                  <c:v>42224.523200000003</c:v>
                </c:pt>
                <c:pt idx="253">
                  <c:v>42224.533100000001</c:v>
                </c:pt>
                <c:pt idx="254">
                  <c:v>42224.5429</c:v>
                </c:pt>
                <c:pt idx="255">
                  <c:v>42224.5527</c:v>
                </c:pt>
                <c:pt idx="256">
                  <c:v>42224.562599999997</c:v>
                </c:pt>
                <c:pt idx="257">
                  <c:v>42224.572399999997</c:v>
                </c:pt>
                <c:pt idx="258">
                  <c:v>42224.582300000002</c:v>
                </c:pt>
                <c:pt idx="259">
                  <c:v>42224.592199999999</c:v>
                </c:pt>
                <c:pt idx="260">
                  <c:v>42224.6034</c:v>
                </c:pt>
                <c:pt idx="261">
                  <c:v>42224.613299999997</c:v>
                </c:pt>
                <c:pt idx="262">
                  <c:v>42224.623099999997</c:v>
                </c:pt>
                <c:pt idx="263">
                  <c:v>42224.633000000002</c:v>
                </c:pt>
                <c:pt idx="264">
                  <c:v>42224.642899999999</c:v>
                </c:pt>
                <c:pt idx="265">
                  <c:v>42224.652699999999</c:v>
                </c:pt>
                <c:pt idx="266">
                  <c:v>42224.662600000003</c:v>
                </c:pt>
                <c:pt idx="267">
                  <c:v>42224.672400000003</c:v>
                </c:pt>
                <c:pt idx="268">
                  <c:v>42224.6823</c:v>
                </c:pt>
                <c:pt idx="269">
                  <c:v>42224.692199999998</c:v>
                </c:pt>
                <c:pt idx="270">
                  <c:v>42224.701999999997</c:v>
                </c:pt>
                <c:pt idx="271">
                  <c:v>42224.713300000003</c:v>
                </c:pt>
                <c:pt idx="272">
                  <c:v>42224.7232</c:v>
                </c:pt>
                <c:pt idx="273">
                  <c:v>42224.733</c:v>
                </c:pt>
                <c:pt idx="274">
                  <c:v>42224.742899999997</c:v>
                </c:pt>
                <c:pt idx="275">
                  <c:v>42224.752800000002</c:v>
                </c:pt>
                <c:pt idx="276">
                  <c:v>42224.762600000002</c:v>
                </c:pt>
                <c:pt idx="277">
                  <c:v>42224.772499999999</c:v>
                </c:pt>
                <c:pt idx="278">
                  <c:v>42224.782399999996</c:v>
                </c:pt>
                <c:pt idx="279">
                  <c:v>42224.792200000004</c:v>
                </c:pt>
                <c:pt idx="280">
                  <c:v>42224.802100000001</c:v>
                </c:pt>
                <c:pt idx="281">
                  <c:v>42224.811999999998</c:v>
                </c:pt>
                <c:pt idx="282">
                  <c:v>42224.823199999999</c:v>
                </c:pt>
                <c:pt idx="283">
                  <c:v>42224.833100000003</c:v>
                </c:pt>
                <c:pt idx="284">
                  <c:v>42224.843000000001</c:v>
                </c:pt>
                <c:pt idx="285">
                  <c:v>42224.852899999998</c:v>
                </c:pt>
                <c:pt idx="286">
                  <c:v>42224.862699999998</c:v>
                </c:pt>
                <c:pt idx="287">
                  <c:v>42224.872600000002</c:v>
                </c:pt>
                <c:pt idx="288">
                  <c:v>42224.8825</c:v>
                </c:pt>
                <c:pt idx="289">
                  <c:v>42224.892399999997</c:v>
                </c:pt>
                <c:pt idx="290">
                  <c:v>42224.902199999997</c:v>
                </c:pt>
                <c:pt idx="291">
                  <c:v>42224.912100000001</c:v>
                </c:pt>
                <c:pt idx="292">
                  <c:v>42224.921999999999</c:v>
                </c:pt>
                <c:pt idx="293">
                  <c:v>42224.931900000003</c:v>
                </c:pt>
                <c:pt idx="294">
                  <c:v>42224.943200000002</c:v>
                </c:pt>
                <c:pt idx="295">
                  <c:v>42224.953000000001</c:v>
                </c:pt>
                <c:pt idx="296">
                  <c:v>42224.962899999999</c:v>
                </c:pt>
                <c:pt idx="297">
                  <c:v>42224.972800000003</c:v>
                </c:pt>
                <c:pt idx="298">
                  <c:v>42224.9827</c:v>
                </c:pt>
                <c:pt idx="299">
                  <c:v>42224.992599999998</c:v>
                </c:pt>
                <c:pt idx="300">
                  <c:v>42225.002500000002</c:v>
                </c:pt>
                <c:pt idx="301">
                  <c:v>42225.012300000002</c:v>
                </c:pt>
                <c:pt idx="302">
                  <c:v>42225.022199999999</c:v>
                </c:pt>
                <c:pt idx="303">
                  <c:v>42225.032099999997</c:v>
                </c:pt>
                <c:pt idx="304">
                  <c:v>42225.042000000001</c:v>
                </c:pt>
                <c:pt idx="305">
                  <c:v>42225.051899999999</c:v>
                </c:pt>
                <c:pt idx="306">
                  <c:v>42225.063199999997</c:v>
                </c:pt>
                <c:pt idx="307">
                  <c:v>42225.073100000001</c:v>
                </c:pt>
                <c:pt idx="308">
                  <c:v>42225.082999999999</c:v>
                </c:pt>
                <c:pt idx="309">
                  <c:v>42225.092799999999</c:v>
                </c:pt>
                <c:pt idx="310">
                  <c:v>42225.102700000003</c:v>
                </c:pt>
                <c:pt idx="311">
                  <c:v>42225.1126</c:v>
                </c:pt>
                <c:pt idx="312">
                  <c:v>42225.122499999998</c:v>
                </c:pt>
                <c:pt idx="313">
                  <c:v>42225.132400000002</c:v>
                </c:pt>
                <c:pt idx="314">
                  <c:v>42225.1423</c:v>
                </c:pt>
                <c:pt idx="315">
                  <c:v>42225.152199999997</c:v>
                </c:pt>
                <c:pt idx="316">
                  <c:v>42225.162100000001</c:v>
                </c:pt>
                <c:pt idx="317">
                  <c:v>42225.171999999999</c:v>
                </c:pt>
                <c:pt idx="318">
                  <c:v>42225.181900000003</c:v>
                </c:pt>
                <c:pt idx="319">
                  <c:v>42225.191800000001</c:v>
                </c:pt>
                <c:pt idx="320">
                  <c:v>42225.203099999999</c:v>
                </c:pt>
                <c:pt idx="321">
                  <c:v>42225.213000000003</c:v>
                </c:pt>
                <c:pt idx="322">
                  <c:v>42225.222900000001</c:v>
                </c:pt>
                <c:pt idx="323">
                  <c:v>42225.232799999998</c:v>
                </c:pt>
                <c:pt idx="324">
                  <c:v>42225.242700000003</c:v>
                </c:pt>
                <c:pt idx="325">
                  <c:v>42225.2526</c:v>
                </c:pt>
                <c:pt idx="326">
                  <c:v>42225.262499999997</c:v>
                </c:pt>
                <c:pt idx="327">
                  <c:v>42225.272400000002</c:v>
                </c:pt>
                <c:pt idx="328">
                  <c:v>42225.282399999996</c:v>
                </c:pt>
                <c:pt idx="329">
                  <c:v>42225.292300000001</c:v>
                </c:pt>
                <c:pt idx="330">
                  <c:v>42225.302199999998</c:v>
                </c:pt>
                <c:pt idx="331">
                  <c:v>42225.3122</c:v>
                </c:pt>
                <c:pt idx="332">
                  <c:v>42225.322099999998</c:v>
                </c:pt>
                <c:pt idx="333">
                  <c:v>42225.3321</c:v>
                </c:pt>
                <c:pt idx="334">
                  <c:v>42225.341999999997</c:v>
                </c:pt>
                <c:pt idx="335">
                  <c:v>42225.351999999999</c:v>
                </c:pt>
                <c:pt idx="336">
                  <c:v>42225.362000000001</c:v>
                </c:pt>
                <c:pt idx="337">
                  <c:v>42225.372000000003</c:v>
                </c:pt>
                <c:pt idx="338">
                  <c:v>42225.381999999998</c:v>
                </c:pt>
                <c:pt idx="339">
                  <c:v>42225.392</c:v>
                </c:pt>
                <c:pt idx="340">
                  <c:v>42225.402000000002</c:v>
                </c:pt>
                <c:pt idx="341">
                  <c:v>42225.411999999997</c:v>
                </c:pt>
                <c:pt idx="342">
                  <c:v>42225.422100000003</c:v>
                </c:pt>
                <c:pt idx="343">
                  <c:v>42225.432200000003</c:v>
                </c:pt>
                <c:pt idx="344">
                  <c:v>42225.442199999998</c:v>
                </c:pt>
                <c:pt idx="345">
                  <c:v>42225.452299999997</c:v>
                </c:pt>
                <c:pt idx="346">
                  <c:v>42225.462399999997</c:v>
                </c:pt>
                <c:pt idx="347">
                  <c:v>42225.472500000003</c:v>
                </c:pt>
                <c:pt idx="348">
                  <c:v>42225.482600000003</c:v>
                </c:pt>
                <c:pt idx="349">
                  <c:v>42225.4928</c:v>
                </c:pt>
                <c:pt idx="350">
                  <c:v>42225.502899999999</c:v>
                </c:pt>
                <c:pt idx="351">
                  <c:v>42225.511599999998</c:v>
                </c:pt>
                <c:pt idx="352">
                  <c:v>42225.521800000002</c:v>
                </c:pt>
                <c:pt idx="353">
                  <c:v>42225.531900000002</c:v>
                </c:pt>
                <c:pt idx="354">
                  <c:v>42225.542099999999</c:v>
                </c:pt>
                <c:pt idx="355">
                  <c:v>42225.552300000003</c:v>
                </c:pt>
                <c:pt idx="356">
                  <c:v>42225.5625</c:v>
                </c:pt>
                <c:pt idx="357">
                  <c:v>42225.572800000002</c:v>
                </c:pt>
                <c:pt idx="358">
                  <c:v>42225.581599999998</c:v>
                </c:pt>
                <c:pt idx="359">
                  <c:v>42225.591800000002</c:v>
                </c:pt>
                <c:pt idx="360">
                  <c:v>42225.602099999996</c:v>
                </c:pt>
                <c:pt idx="361">
                  <c:v>42225.612399999998</c:v>
                </c:pt>
                <c:pt idx="362">
                  <c:v>42225.622600000002</c:v>
                </c:pt>
                <c:pt idx="363">
                  <c:v>42225.631500000003</c:v>
                </c:pt>
                <c:pt idx="364">
                  <c:v>42225.641799999998</c:v>
                </c:pt>
                <c:pt idx="365">
                  <c:v>42225.652099999999</c:v>
                </c:pt>
                <c:pt idx="366">
                  <c:v>42225.662400000001</c:v>
                </c:pt>
                <c:pt idx="367">
                  <c:v>42225.6728</c:v>
                </c:pt>
                <c:pt idx="368">
                  <c:v>42225.681700000001</c:v>
                </c:pt>
                <c:pt idx="369">
                  <c:v>42225.6921</c:v>
                </c:pt>
                <c:pt idx="370">
                  <c:v>42225.702499999999</c:v>
                </c:pt>
                <c:pt idx="371">
                  <c:v>42225.712899999999</c:v>
                </c:pt>
                <c:pt idx="372">
                  <c:v>42225.721799999999</c:v>
                </c:pt>
                <c:pt idx="373">
                  <c:v>42225.732199999999</c:v>
                </c:pt>
                <c:pt idx="374">
                  <c:v>42225.742700000003</c:v>
                </c:pt>
                <c:pt idx="375">
                  <c:v>42225.751600000003</c:v>
                </c:pt>
                <c:pt idx="376">
                  <c:v>42225.7621</c:v>
                </c:pt>
                <c:pt idx="377">
                  <c:v>42225.772599999997</c:v>
                </c:pt>
                <c:pt idx="378">
                  <c:v>42225.781600000002</c:v>
                </c:pt>
                <c:pt idx="379">
                  <c:v>42225.792099999999</c:v>
                </c:pt>
                <c:pt idx="380">
                  <c:v>42225.802600000003</c:v>
                </c:pt>
                <c:pt idx="381">
                  <c:v>42225.811600000001</c:v>
                </c:pt>
                <c:pt idx="382">
                  <c:v>42225.822200000002</c:v>
                </c:pt>
                <c:pt idx="383">
                  <c:v>42225.832799999996</c:v>
                </c:pt>
                <c:pt idx="384">
                  <c:v>42225.841800000002</c:v>
                </c:pt>
                <c:pt idx="385">
                  <c:v>42225.852400000003</c:v>
                </c:pt>
                <c:pt idx="386">
                  <c:v>42225.861499999999</c:v>
                </c:pt>
                <c:pt idx="387">
                  <c:v>42225.872100000001</c:v>
                </c:pt>
                <c:pt idx="388">
                  <c:v>42225.882799999999</c:v>
                </c:pt>
                <c:pt idx="389">
                  <c:v>42225.891900000002</c:v>
                </c:pt>
                <c:pt idx="390">
                  <c:v>42225.902600000001</c:v>
                </c:pt>
                <c:pt idx="391">
                  <c:v>42225.911699999997</c:v>
                </c:pt>
                <c:pt idx="392">
                  <c:v>42225.922400000003</c:v>
                </c:pt>
                <c:pt idx="393">
                  <c:v>42225.931600000004</c:v>
                </c:pt>
                <c:pt idx="394">
                  <c:v>42225.942300000002</c:v>
                </c:pt>
                <c:pt idx="395">
                  <c:v>42225.951500000003</c:v>
                </c:pt>
                <c:pt idx="396">
                  <c:v>42225.962200000002</c:v>
                </c:pt>
                <c:pt idx="397">
                  <c:v>42225.9715</c:v>
                </c:pt>
                <c:pt idx="398">
                  <c:v>42225.982300000003</c:v>
                </c:pt>
                <c:pt idx="399">
                  <c:v>42225.991499999996</c:v>
                </c:pt>
                <c:pt idx="400">
                  <c:v>42226.0023</c:v>
                </c:pt>
                <c:pt idx="401">
                  <c:v>42226.011599999998</c:v>
                </c:pt>
                <c:pt idx="402">
                  <c:v>42226.022400000002</c:v>
                </c:pt>
                <c:pt idx="403">
                  <c:v>42226.0317</c:v>
                </c:pt>
                <c:pt idx="404">
                  <c:v>42226.042600000001</c:v>
                </c:pt>
                <c:pt idx="405">
                  <c:v>42226.051899999999</c:v>
                </c:pt>
                <c:pt idx="406">
                  <c:v>42226.061199999996</c:v>
                </c:pt>
                <c:pt idx="407">
                  <c:v>42226.072200000002</c:v>
                </c:pt>
                <c:pt idx="408">
                  <c:v>42226.0815</c:v>
                </c:pt>
                <c:pt idx="409">
                  <c:v>42226.092499999999</c:v>
                </c:pt>
                <c:pt idx="410">
                  <c:v>42226.101900000001</c:v>
                </c:pt>
                <c:pt idx="411">
                  <c:v>42226.111299999997</c:v>
                </c:pt>
                <c:pt idx="412">
                  <c:v>42226.122300000003</c:v>
                </c:pt>
                <c:pt idx="413">
                  <c:v>42226.131699999998</c:v>
                </c:pt>
                <c:pt idx="414">
                  <c:v>42226.142699999997</c:v>
                </c:pt>
                <c:pt idx="415">
                  <c:v>42226.152199999997</c:v>
                </c:pt>
                <c:pt idx="416">
                  <c:v>42226.161599999999</c:v>
                </c:pt>
                <c:pt idx="417">
                  <c:v>42226.172700000003</c:v>
                </c:pt>
                <c:pt idx="418">
                  <c:v>42226.182200000003</c:v>
                </c:pt>
                <c:pt idx="419">
                  <c:v>42226.191700000003</c:v>
                </c:pt>
                <c:pt idx="420">
                  <c:v>42226.201200000003</c:v>
                </c:pt>
                <c:pt idx="421">
                  <c:v>42226.212399999997</c:v>
                </c:pt>
                <c:pt idx="422">
                  <c:v>42226.221899999997</c:v>
                </c:pt>
                <c:pt idx="423">
                  <c:v>42226.231500000002</c:v>
                </c:pt>
                <c:pt idx="424">
                  <c:v>42226.242700000003</c:v>
                </c:pt>
                <c:pt idx="425">
                  <c:v>42226.252200000003</c:v>
                </c:pt>
                <c:pt idx="426">
                  <c:v>42226.261899999998</c:v>
                </c:pt>
                <c:pt idx="427">
                  <c:v>42226.271500000003</c:v>
                </c:pt>
                <c:pt idx="428">
                  <c:v>42226.2811</c:v>
                </c:pt>
                <c:pt idx="429">
                  <c:v>42226.292399999998</c:v>
                </c:pt>
                <c:pt idx="430">
                  <c:v>42226.302000000003</c:v>
                </c:pt>
                <c:pt idx="431">
                  <c:v>42226.311699999998</c:v>
                </c:pt>
                <c:pt idx="432">
                  <c:v>42226.321400000001</c:v>
                </c:pt>
                <c:pt idx="433">
                  <c:v>42226.331100000003</c:v>
                </c:pt>
                <c:pt idx="434">
                  <c:v>42226.342499999999</c:v>
                </c:pt>
                <c:pt idx="435">
                  <c:v>42226.352200000001</c:v>
                </c:pt>
                <c:pt idx="436">
                  <c:v>42226.362000000001</c:v>
                </c:pt>
                <c:pt idx="437">
                  <c:v>42226.371700000003</c:v>
                </c:pt>
                <c:pt idx="438">
                  <c:v>42226.381500000003</c:v>
                </c:pt>
                <c:pt idx="439">
                  <c:v>42226.391300000003</c:v>
                </c:pt>
                <c:pt idx="440">
                  <c:v>42226.401100000003</c:v>
                </c:pt>
                <c:pt idx="441">
                  <c:v>42226.412600000003</c:v>
                </c:pt>
                <c:pt idx="442">
                  <c:v>42226.422500000001</c:v>
                </c:pt>
                <c:pt idx="443">
                  <c:v>42226.4323</c:v>
                </c:pt>
                <c:pt idx="444">
                  <c:v>42226.442199999998</c:v>
                </c:pt>
                <c:pt idx="445">
                  <c:v>42226.452100000002</c:v>
                </c:pt>
                <c:pt idx="446">
                  <c:v>42226.462</c:v>
                </c:pt>
                <c:pt idx="447">
                  <c:v>42226.471899999997</c:v>
                </c:pt>
                <c:pt idx="448">
                  <c:v>42226.481899999999</c:v>
                </c:pt>
                <c:pt idx="449">
                  <c:v>42226.491800000003</c:v>
                </c:pt>
                <c:pt idx="450">
                  <c:v>42226.501799999998</c:v>
                </c:pt>
                <c:pt idx="451">
                  <c:v>42226.5118</c:v>
                </c:pt>
                <c:pt idx="452">
                  <c:v>42226.521800000002</c:v>
                </c:pt>
                <c:pt idx="453">
                  <c:v>42226.531799999997</c:v>
                </c:pt>
                <c:pt idx="454">
                  <c:v>42226.541899999997</c:v>
                </c:pt>
                <c:pt idx="455">
                  <c:v>42226.551899999999</c:v>
                </c:pt>
                <c:pt idx="456">
                  <c:v>42226.561999999998</c:v>
                </c:pt>
                <c:pt idx="457">
                  <c:v>42226.572099999998</c:v>
                </c:pt>
                <c:pt idx="458">
                  <c:v>42226.582199999997</c:v>
                </c:pt>
                <c:pt idx="459">
                  <c:v>42226.592299999997</c:v>
                </c:pt>
                <c:pt idx="460">
                  <c:v>42226.602400000003</c:v>
                </c:pt>
                <c:pt idx="461">
                  <c:v>42226.6126</c:v>
                </c:pt>
                <c:pt idx="462">
                  <c:v>42226.621099999997</c:v>
                </c:pt>
                <c:pt idx="463">
                  <c:v>42226.631300000001</c:v>
                </c:pt>
                <c:pt idx="464">
                  <c:v>42226.641499999998</c:v>
                </c:pt>
                <c:pt idx="465">
                  <c:v>42226.651700000002</c:v>
                </c:pt>
                <c:pt idx="466">
                  <c:v>42226.661999999997</c:v>
                </c:pt>
                <c:pt idx="467">
                  <c:v>42226.672200000001</c:v>
                </c:pt>
                <c:pt idx="468">
                  <c:v>42226.682500000003</c:v>
                </c:pt>
                <c:pt idx="469">
                  <c:v>42226.691099999996</c:v>
                </c:pt>
                <c:pt idx="470">
                  <c:v>42226.701399999998</c:v>
                </c:pt>
                <c:pt idx="471">
                  <c:v>42226.7117</c:v>
                </c:pt>
                <c:pt idx="472">
                  <c:v>42226.722099999999</c:v>
                </c:pt>
                <c:pt idx="473">
                  <c:v>42226.732499999998</c:v>
                </c:pt>
                <c:pt idx="474">
                  <c:v>42226.741099999999</c:v>
                </c:pt>
                <c:pt idx="475">
                  <c:v>42226.751499999998</c:v>
                </c:pt>
                <c:pt idx="476">
                  <c:v>42226.761899999998</c:v>
                </c:pt>
                <c:pt idx="477">
                  <c:v>42226.772400000002</c:v>
                </c:pt>
                <c:pt idx="478">
                  <c:v>42226.7811</c:v>
                </c:pt>
                <c:pt idx="479">
                  <c:v>42226.791599999997</c:v>
                </c:pt>
                <c:pt idx="480">
                  <c:v>42226.802100000001</c:v>
                </c:pt>
                <c:pt idx="481">
                  <c:v>42226.810899999997</c:v>
                </c:pt>
                <c:pt idx="482">
                  <c:v>42226.821400000001</c:v>
                </c:pt>
                <c:pt idx="483">
                  <c:v>42226.831899999997</c:v>
                </c:pt>
                <c:pt idx="484">
                  <c:v>42226.842499999999</c:v>
                </c:pt>
                <c:pt idx="485">
                  <c:v>42226.851300000002</c:v>
                </c:pt>
                <c:pt idx="486">
                  <c:v>42226.862000000001</c:v>
                </c:pt>
                <c:pt idx="487">
                  <c:v>42226.870799999997</c:v>
                </c:pt>
                <c:pt idx="488">
                  <c:v>42226.881500000003</c:v>
                </c:pt>
                <c:pt idx="489">
                  <c:v>42226.892200000002</c:v>
                </c:pt>
                <c:pt idx="490">
                  <c:v>42226.901100000003</c:v>
                </c:pt>
                <c:pt idx="491">
                  <c:v>42226.911800000002</c:v>
                </c:pt>
                <c:pt idx="492">
                  <c:v>42226.922500000001</c:v>
                </c:pt>
                <c:pt idx="493">
                  <c:v>42226.931499999999</c:v>
                </c:pt>
                <c:pt idx="494">
                  <c:v>42226.942300000002</c:v>
                </c:pt>
                <c:pt idx="495">
                  <c:v>42226.951300000001</c:v>
                </c:pt>
                <c:pt idx="496">
                  <c:v>42226.962099999997</c:v>
                </c:pt>
                <c:pt idx="497">
                  <c:v>42226.971100000002</c:v>
                </c:pt>
                <c:pt idx="498">
                  <c:v>42226.982000000004</c:v>
                </c:pt>
                <c:pt idx="499">
                  <c:v>42226.991000000002</c:v>
                </c:pt>
                <c:pt idx="500">
                  <c:v>42227.001900000003</c:v>
                </c:pt>
                <c:pt idx="501">
                  <c:v>42227.010999999999</c:v>
                </c:pt>
                <c:pt idx="502">
                  <c:v>42227.021999999997</c:v>
                </c:pt>
                <c:pt idx="503">
                  <c:v>42227.0311</c:v>
                </c:pt>
                <c:pt idx="504">
                  <c:v>42227.042099999999</c:v>
                </c:pt>
                <c:pt idx="505">
                  <c:v>42227.051299999999</c:v>
                </c:pt>
                <c:pt idx="506">
                  <c:v>42227.062299999998</c:v>
                </c:pt>
                <c:pt idx="507">
                  <c:v>42227.071499999998</c:v>
                </c:pt>
                <c:pt idx="508">
                  <c:v>42227.080800000003</c:v>
                </c:pt>
                <c:pt idx="509">
                  <c:v>42227.091899999999</c:v>
                </c:pt>
                <c:pt idx="510">
                  <c:v>42227.1011</c:v>
                </c:pt>
                <c:pt idx="511">
                  <c:v>42227.112300000001</c:v>
                </c:pt>
                <c:pt idx="512">
                  <c:v>42227.121599999999</c:v>
                </c:pt>
                <c:pt idx="513">
                  <c:v>42227.130899999996</c:v>
                </c:pt>
                <c:pt idx="514">
                  <c:v>42227.142099999997</c:v>
                </c:pt>
                <c:pt idx="515">
                  <c:v>42227.1515</c:v>
                </c:pt>
                <c:pt idx="516">
                  <c:v>42227.160900000003</c:v>
                </c:pt>
                <c:pt idx="517">
                  <c:v>42227.172100000003</c:v>
                </c:pt>
                <c:pt idx="518">
                  <c:v>42227.181499999999</c:v>
                </c:pt>
                <c:pt idx="519">
                  <c:v>42227.190999999999</c:v>
                </c:pt>
                <c:pt idx="520">
                  <c:v>42227.202299999997</c:v>
                </c:pt>
                <c:pt idx="521">
                  <c:v>42227.211799999997</c:v>
                </c:pt>
                <c:pt idx="522">
                  <c:v>42227.221299999997</c:v>
                </c:pt>
                <c:pt idx="523">
                  <c:v>42227.230900000002</c:v>
                </c:pt>
                <c:pt idx="524">
                  <c:v>42227.242299999998</c:v>
                </c:pt>
                <c:pt idx="525">
                  <c:v>42227.251900000003</c:v>
                </c:pt>
                <c:pt idx="526">
                  <c:v>42227.261400000003</c:v>
                </c:pt>
                <c:pt idx="527">
                  <c:v>42227.271000000001</c:v>
                </c:pt>
                <c:pt idx="528">
                  <c:v>42227.280700000003</c:v>
                </c:pt>
                <c:pt idx="529">
                  <c:v>42227.292200000004</c:v>
                </c:pt>
                <c:pt idx="530">
                  <c:v>42227.301899999999</c:v>
                </c:pt>
                <c:pt idx="531">
                  <c:v>42227.311600000001</c:v>
                </c:pt>
                <c:pt idx="532">
                  <c:v>42227.321300000003</c:v>
                </c:pt>
                <c:pt idx="533">
                  <c:v>42227.330999999998</c:v>
                </c:pt>
                <c:pt idx="534">
                  <c:v>42227.340700000001</c:v>
                </c:pt>
                <c:pt idx="535">
                  <c:v>42227.352400000003</c:v>
                </c:pt>
                <c:pt idx="536">
                  <c:v>42227.362200000003</c:v>
                </c:pt>
                <c:pt idx="537">
                  <c:v>42227.372000000003</c:v>
                </c:pt>
                <c:pt idx="538">
                  <c:v>42227.381800000003</c:v>
                </c:pt>
                <c:pt idx="539">
                  <c:v>42227.391600000003</c:v>
                </c:pt>
                <c:pt idx="540">
                  <c:v>42227.401400000002</c:v>
                </c:pt>
                <c:pt idx="541">
                  <c:v>42227.411200000002</c:v>
                </c:pt>
                <c:pt idx="542">
                  <c:v>42227.4211</c:v>
                </c:pt>
                <c:pt idx="543">
                  <c:v>42227.430899999999</c:v>
                </c:pt>
                <c:pt idx="544">
                  <c:v>42227.440799999997</c:v>
                </c:pt>
                <c:pt idx="545">
                  <c:v>42227.450700000001</c:v>
                </c:pt>
                <c:pt idx="546">
                  <c:v>42227.460500000001</c:v>
                </c:pt>
                <c:pt idx="547">
                  <c:v>42227.472399999999</c:v>
                </c:pt>
                <c:pt idx="548">
                  <c:v>42227.482300000003</c:v>
                </c:pt>
                <c:pt idx="549">
                  <c:v>42227.492200000001</c:v>
                </c:pt>
                <c:pt idx="550">
                  <c:v>42227.502099999998</c:v>
                </c:pt>
                <c:pt idx="551">
                  <c:v>42227.512000000002</c:v>
                </c:pt>
                <c:pt idx="552">
                  <c:v>42227.5219</c:v>
                </c:pt>
                <c:pt idx="553">
                  <c:v>42227.531799999997</c:v>
                </c:pt>
                <c:pt idx="554">
                  <c:v>42227.541700000002</c:v>
                </c:pt>
                <c:pt idx="555">
                  <c:v>42227.551599999999</c:v>
                </c:pt>
                <c:pt idx="556">
                  <c:v>42227.561500000003</c:v>
                </c:pt>
                <c:pt idx="557">
                  <c:v>42227.571400000001</c:v>
                </c:pt>
                <c:pt idx="558">
                  <c:v>42227.581299999998</c:v>
                </c:pt>
                <c:pt idx="559">
                  <c:v>42227.591200000003</c:v>
                </c:pt>
                <c:pt idx="560">
                  <c:v>42227.601199999997</c:v>
                </c:pt>
                <c:pt idx="561">
                  <c:v>42227.611100000002</c:v>
                </c:pt>
                <c:pt idx="562">
                  <c:v>42227.620999999999</c:v>
                </c:pt>
                <c:pt idx="563">
                  <c:v>42227.630899999996</c:v>
                </c:pt>
                <c:pt idx="564">
                  <c:v>42227.640800000001</c:v>
                </c:pt>
                <c:pt idx="565">
                  <c:v>42227.650699999998</c:v>
                </c:pt>
                <c:pt idx="566">
                  <c:v>42227.6607</c:v>
                </c:pt>
                <c:pt idx="567">
                  <c:v>42227.670599999998</c:v>
                </c:pt>
                <c:pt idx="568">
                  <c:v>42227.680500000002</c:v>
                </c:pt>
                <c:pt idx="569">
                  <c:v>42227.690399999999</c:v>
                </c:pt>
                <c:pt idx="570">
                  <c:v>42227.700299999997</c:v>
                </c:pt>
                <c:pt idx="571">
                  <c:v>42227.712200000002</c:v>
                </c:pt>
                <c:pt idx="572">
                  <c:v>42227.722199999997</c:v>
                </c:pt>
                <c:pt idx="573">
                  <c:v>42227.732100000001</c:v>
                </c:pt>
                <c:pt idx="574">
                  <c:v>42227.741999999998</c:v>
                </c:pt>
                <c:pt idx="575">
                  <c:v>42227.751900000003</c:v>
                </c:pt>
                <c:pt idx="576">
                  <c:v>42227.7618</c:v>
                </c:pt>
                <c:pt idx="577">
                  <c:v>42227.771699999998</c:v>
                </c:pt>
                <c:pt idx="578">
                  <c:v>42227.7817</c:v>
                </c:pt>
                <c:pt idx="579">
                  <c:v>42227.791599999997</c:v>
                </c:pt>
                <c:pt idx="580">
                  <c:v>42227.801500000001</c:v>
                </c:pt>
                <c:pt idx="581">
                  <c:v>42227.811399999999</c:v>
                </c:pt>
                <c:pt idx="582">
                  <c:v>42227.821400000001</c:v>
                </c:pt>
                <c:pt idx="583">
                  <c:v>42227.831299999998</c:v>
                </c:pt>
                <c:pt idx="584">
                  <c:v>42227.841200000003</c:v>
                </c:pt>
                <c:pt idx="585">
                  <c:v>42227.8511</c:v>
                </c:pt>
                <c:pt idx="586">
                  <c:v>42227.860999999997</c:v>
                </c:pt>
                <c:pt idx="587">
                  <c:v>42227.870900000002</c:v>
                </c:pt>
                <c:pt idx="588">
                  <c:v>42227.880899999996</c:v>
                </c:pt>
                <c:pt idx="589">
                  <c:v>42227.890800000001</c:v>
                </c:pt>
                <c:pt idx="590">
                  <c:v>42227.900699999998</c:v>
                </c:pt>
                <c:pt idx="591">
                  <c:v>42227.910600000003</c:v>
                </c:pt>
                <c:pt idx="592">
                  <c:v>42227.9205</c:v>
                </c:pt>
                <c:pt idx="593">
                  <c:v>42227.930500000002</c:v>
                </c:pt>
                <c:pt idx="594">
                  <c:v>42227.940399999999</c:v>
                </c:pt>
                <c:pt idx="595">
                  <c:v>42227.950299999997</c:v>
                </c:pt>
                <c:pt idx="596">
                  <c:v>42227.960200000001</c:v>
                </c:pt>
                <c:pt idx="597">
                  <c:v>42227.972099999999</c:v>
                </c:pt>
                <c:pt idx="598">
                  <c:v>42227.982100000001</c:v>
                </c:pt>
                <c:pt idx="599">
                  <c:v>42227.991999999998</c:v>
                </c:pt>
                <c:pt idx="600">
                  <c:v>42228.001900000003</c:v>
                </c:pt>
                <c:pt idx="601">
                  <c:v>42228.0118</c:v>
                </c:pt>
                <c:pt idx="602">
                  <c:v>42228.021699999998</c:v>
                </c:pt>
                <c:pt idx="603">
                  <c:v>42228.0317</c:v>
                </c:pt>
                <c:pt idx="604">
                  <c:v>42228.041599999997</c:v>
                </c:pt>
                <c:pt idx="605">
                  <c:v>42228.051500000001</c:v>
                </c:pt>
                <c:pt idx="606">
                  <c:v>42228.061399999999</c:v>
                </c:pt>
                <c:pt idx="607">
                  <c:v>42228.071400000001</c:v>
                </c:pt>
                <c:pt idx="608">
                  <c:v>42228.081299999998</c:v>
                </c:pt>
                <c:pt idx="609">
                  <c:v>42228.091200000003</c:v>
                </c:pt>
                <c:pt idx="610">
                  <c:v>42228.1011</c:v>
                </c:pt>
                <c:pt idx="611">
                  <c:v>42228.110999999997</c:v>
                </c:pt>
                <c:pt idx="612">
                  <c:v>42228.120999999999</c:v>
                </c:pt>
                <c:pt idx="613">
                  <c:v>42228.130899999996</c:v>
                </c:pt>
                <c:pt idx="614">
                  <c:v>42228.140800000001</c:v>
                </c:pt>
                <c:pt idx="615">
                  <c:v>42228.150699999998</c:v>
                </c:pt>
                <c:pt idx="616">
                  <c:v>42228.160600000003</c:v>
                </c:pt>
                <c:pt idx="617">
                  <c:v>42228.170599999998</c:v>
                </c:pt>
                <c:pt idx="618">
                  <c:v>42228.180500000002</c:v>
                </c:pt>
                <c:pt idx="619">
                  <c:v>42228.190399999999</c:v>
                </c:pt>
                <c:pt idx="620">
                  <c:v>42228.200299999997</c:v>
                </c:pt>
                <c:pt idx="621">
                  <c:v>42228.210299999999</c:v>
                </c:pt>
                <c:pt idx="622">
                  <c:v>42228.220200000003</c:v>
                </c:pt>
                <c:pt idx="623">
                  <c:v>42228.230100000001</c:v>
                </c:pt>
                <c:pt idx="624">
                  <c:v>42228.24</c:v>
                </c:pt>
                <c:pt idx="625">
                  <c:v>42228.251900000003</c:v>
                </c:pt>
                <c:pt idx="626">
                  <c:v>42228.261899999998</c:v>
                </c:pt>
                <c:pt idx="627">
                  <c:v>42228.271800000002</c:v>
                </c:pt>
                <c:pt idx="628">
                  <c:v>42228.2817</c:v>
                </c:pt>
                <c:pt idx="629">
                  <c:v>42228.291599999997</c:v>
                </c:pt>
                <c:pt idx="630">
                  <c:v>42228.301599999999</c:v>
                </c:pt>
                <c:pt idx="631">
                  <c:v>42228.311500000003</c:v>
                </c:pt>
                <c:pt idx="632">
                  <c:v>42228.321400000001</c:v>
                </c:pt>
                <c:pt idx="633">
                  <c:v>42228.331299999998</c:v>
                </c:pt>
                <c:pt idx="634">
                  <c:v>42228.341200000003</c:v>
                </c:pt>
                <c:pt idx="635">
                  <c:v>42228.351199999997</c:v>
                </c:pt>
                <c:pt idx="636">
                  <c:v>42228.361100000002</c:v>
                </c:pt>
                <c:pt idx="637">
                  <c:v>42228.370999999999</c:v>
                </c:pt>
                <c:pt idx="638">
                  <c:v>42228.381000000001</c:v>
                </c:pt>
                <c:pt idx="639">
                  <c:v>42228.390899999999</c:v>
                </c:pt>
                <c:pt idx="640">
                  <c:v>42228.400800000003</c:v>
                </c:pt>
                <c:pt idx="641">
                  <c:v>42228.4107</c:v>
                </c:pt>
                <c:pt idx="642">
                  <c:v>42228.420700000002</c:v>
                </c:pt>
                <c:pt idx="643">
                  <c:v>42228.4306</c:v>
                </c:pt>
                <c:pt idx="644">
                  <c:v>42228.440499999997</c:v>
                </c:pt>
                <c:pt idx="645">
                  <c:v>42228.450400000002</c:v>
                </c:pt>
                <c:pt idx="646">
                  <c:v>42228.460400000004</c:v>
                </c:pt>
              </c:numCache>
            </c:numRef>
          </c:xVal>
          <c:yVal>
            <c:numRef>
              <c:f>'WASP output selected segments'!$AH$54:$AH$700</c:f>
              <c:numCache>
                <c:formatCode>#,##0.00</c:formatCode>
                <c:ptCount val="64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1E-8</c:v>
                </c:pt>
                <c:pt idx="347">
                  <c:v>1E-8</c:v>
                </c:pt>
                <c:pt idx="348">
                  <c:v>1E-8</c:v>
                </c:pt>
                <c:pt idx="349">
                  <c:v>1E-8</c:v>
                </c:pt>
                <c:pt idx="350">
                  <c:v>1E-8</c:v>
                </c:pt>
                <c:pt idx="351">
                  <c:v>2E-8</c:v>
                </c:pt>
                <c:pt idx="352">
                  <c:v>2E-8</c:v>
                </c:pt>
                <c:pt idx="353">
                  <c:v>2.9999999999999997E-8</c:v>
                </c:pt>
                <c:pt idx="354">
                  <c:v>4.0000000000000001E-8</c:v>
                </c:pt>
                <c:pt idx="355">
                  <c:v>4.0000000000000001E-8</c:v>
                </c:pt>
                <c:pt idx="356">
                  <c:v>5.9999999999999995E-8</c:v>
                </c:pt>
                <c:pt idx="357">
                  <c:v>7.0000000000000005E-8</c:v>
                </c:pt>
                <c:pt idx="358">
                  <c:v>8.0000000000000002E-8</c:v>
                </c:pt>
                <c:pt idx="359">
                  <c:v>9.9999999999999995E-8</c:v>
                </c:pt>
                <c:pt idx="360">
                  <c:v>1.3E-7</c:v>
                </c:pt>
                <c:pt idx="361">
                  <c:v>1.6E-7</c:v>
                </c:pt>
                <c:pt idx="362">
                  <c:v>1.9000000000000001E-7</c:v>
                </c:pt>
                <c:pt idx="363">
                  <c:v>2.2999999999999999E-7</c:v>
                </c:pt>
                <c:pt idx="364">
                  <c:v>2.8000000000000002E-7</c:v>
                </c:pt>
                <c:pt idx="365">
                  <c:v>3.3999999999999997E-7</c:v>
                </c:pt>
                <c:pt idx="366">
                  <c:v>4.2E-7</c:v>
                </c:pt>
                <c:pt idx="367">
                  <c:v>5.0999999999999999E-7</c:v>
                </c:pt>
                <c:pt idx="368">
                  <c:v>6.0999999999999998E-7</c:v>
                </c:pt>
                <c:pt idx="369">
                  <c:v>7.4000000000000001E-7</c:v>
                </c:pt>
                <c:pt idx="370">
                  <c:v>8.8999999999999995E-7</c:v>
                </c:pt>
                <c:pt idx="371">
                  <c:v>1.08E-6</c:v>
                </c:pt>
                <c:pt idx="372">
                  <c:v>1.2699999999999999E-6</c:v>
                </c:pt>
                <c:pt idx="373">
                  <c:v>1.5400000000000001E-6</c:v>
                </c:pt>
                <c:pt idx="374">
                  <c:v>1.8500000000000001E-6</c:v>
                </c:pt>
                <c:pt idx="375">
                  <c:v>2.17E-6</c:v>
                </c:pt>
                <c:pt idx="376">
                  <c:v>2.61E-6</c:v>
                </c:pt>
                <c:pt idx="377">
                  <c:v>3.1300000000000001E-6</c:v>
                </c:pt>
                <c:pt idx="378">
                  <c:v>3.6600000000000001E-6</c:v>
                </c:pt>
                <c:pt idx="379">
                  <c:v>4.3800000000000004E-6</c:v>
                </c:pt>
                <c:pt idx="380">
                  <c:v>5.2299999999999999E-6</c:v>
                </c:pt>
                <c:pt idx="381">
                  <c:v>6.0900000000000001E-6</c:v>
                </c:pt>
                <c:pt idx="382">
                  <c:v>7.2599999999999999E-6</c:v>
                </c:pt>
                <c:pt idx="383">
                  <c:v>8.6400000000000003E-6</c:v>
                </c:pt>
                <c:pt idx="384">
                  <c:v>1.0020000000000001E-5</c:v>
                </c:pt>
                <c:pt idx="385">
                  <c:v>1.19E-5</c:v>
                </c:pt>
                <c:pt idx="386">
                  <c:v>1.377E-5</c:v>
                </c:pt>
                <c:pt idx="387">
                  <c:v>1.6310000000000001E-5</c:v>
                </c:pt>
                <c:pt idx="388">
                  <c:v>1.929E-5</c:v>
                </c:pt>
                <c:pt idx="389">
                  <c:v>2.2249999999999999E-5</c:v>
                </c:pt>
                <c:pt idx="390">
                  <c:v>2.6250000000000001E-5</c:v>
                </c:pt>
                <c:pt idx="391">
                  <c:v>3.021E-5</c:v>
                </c:pt>
                <c:pt idx="392">
                  <c:v>3.5559999999999998E-5</c:v>
                </c:pt>
                <c:pt idx="393">
                  <c:v>4.0849999999999997E-5</c:v>
                </c:pt>
                <c:pt idx="394">
                  <c:v>4.7970000000000003E-5</c:v>
                </c:pt>
                <c:pt idx="395">
                  <c:v>5.5000000000000002E-5</c:v>
                </c:pt>
                <c:pt idx="396">
                  <c:v>6.4430000000000005E-5</c:v>
                </c:pt>
                <c:pt idx="397">
                  <c:v>7.3730000000000001E-5</c:v>
                </c:pt>
                <c:pt idx="398">
                  <c:v>8.6180000000000005E-5</c:v>
                </c:pt>
                <c:pt idx="399">
                  <c:v>9.8419999999999996E-5</c:v>
                </c:pt>
                <c:pt idx="400">
                  <c:v>1.1479E-4</c:v>
                </c:pt>
                <c:pt idx="401">
                  <c:v>1.3083999999999999E-4</c:v>
                </c:pt>
                <c:pt idx="402">
                  <c:v>1.5227E-4</c:v>
                </c:pt>
                <c:pt idx="403">
                  <c:v>1.7323999999999999E-4</c:v>
                </c:pt>
                <c:pt idx="404">
                  <c:v>2.0117E-4</c:v>
                </c:pt>
                <c:pt idx="405">
                  <c:v>2.2845999999999999E-4</c:v>
                </c:pt>
                <c:pt idx="406">
                  <c:v>2.5922E-4</c:v>
                </c:pt>
                <c:pt idx="407">
                  <c:v>3.0006999999999999E-4</c:v>
                </c:pt>
                <c:pt idx="408">
                  <c:v>3.3985999999999999E-4</c:v>
                </c:pt>
                <c:pt idx="409">
                  <c:v>3.9258000000000001E-4</c:v>
                </c:pt>
                <c:pt idx="410">
                  <c:v>4.4382999999999998E-4</c:v>
                </c:pt>
                <c:pt idx="411">
                  <c:v>5.0135999999999996E-4</c:v>
                </c:pt>
                <c:pt idx="412">
                  <c:v>5.7735999999999996E-4</c:v>
                </c:pt>
                <c:pt idx="413">
                  <c:v>6.5103000000000003E-4</c:v>
                </c:pt>
                <c:pt idx="414">
                  <c:v>7.4815999999999999E-4</c:v>
                </c:pt>
                <c:pt idx="415">
                  <c:v>8.4212000000000002E-4</c:v>
                </c:pt>
                <c:pt idx="416">
                  <c:v>9.4711000000000003E-4</c:v>
                </c:pt>
                <c:pt idx="417">
                  <c:v>1.0851299999999999E-3</c:v>
                </c:pt>
                <c:pt idx="418">
                  <c:v>1.2182600000000001E-3</c:v>
                </c:pt>
                <c:pt idx="419">
                  <c:v>1.36663E-3</c:v>
                </c:pt>
                <c:pt idx="420">
                  <c:v>1.5318199999999999E-3</c:v>
                </c:pt>
                <c:pt idx="421">
                  <c:v>1.7481599999999999E-3</c:v>
                </c:pt>
                <c:pt idx="422">
                  <c:v>1.95605E-3</c:v>
                </c:pt>
                <c:pt idx="423">
                  <c:v>2.1869200000000002E-3</c:v>
                </c:pt>
                <c:pt idx="424">
                  <c:v>2.4884E-3</c:v>
                </c:pt>
                <c:pt idx="425">
                  <c:v>2.77728E-3</c:v>
                </c:pt>
                <c:pt idx="426">
                  <c:v>3.0972399999999998E-3</c:v>
                </c:pt>
                <c:pt idx="427">
                  <c:v>3.45131E-3</c:v>
                </c:pt>
                <c:pt idx="428">
                  <c:v>3.8428300000000002E-3</c:v>
                </c:pt>
                <c:pt idx="429">
                  <c:v>4.3517299999999998E-3</c:v>
                </c:pt>
                <c:pt idx="430">
                  <c:v>4.8371200000000003E-3</c:v>
                </c:pt>
                <c:pt idx="431">
                  <c:v>5.37244E-3</c:v>
                </c:pt>
                <c:pt idx="432">
                  <c:v>5.96234E-3</c:v>
                </c:pt>
                <c:pt idx="433">
                  <c:v>6.6118399999999999E-3</c:v>
                </c:pt>
                <c:pt idx="434">
                  <c:v>7.4522299999999998E-3</c:v>
                </c:pt>
                <c:pt idx="435">
                  <c:v>8.2501499999999995E-3</c:v>
                </c:pt>
                <c:pt idx="436">
                  <c:v>9.1264399999999996E-3</c:v>
                </c:pt>
                <c:pt idx="437">
                  <c:v>1.008804E-2</c:v>
                </c:pt>
                <c:pt idx="438">
                  <c:v>1.114238E-2</c:v>
                </c:pt>
                <c:pt idx="439">
                  <c:v>1.2297489999999999E-2</c:v>
                </c:pt>
                <c:pt idx="440">
                  <c:v>1.356197E-2</c:v>
                </c:pt>
                <c:pt idx="441">
                  <c:v>1.5187819999999999E-2</c:v>
                </c:pt>
                <c:pt idx="442">
                  <c:v>1.672191E-2</c:v>
                </c:pt>
                <c:pt idx="443">
                  <c:v>1.8397E-2</c:v>
                </c:pt>
                <c:pt idx="444">
                  <c:v>2.0224599999999999E-2</c:v>
                </c:pt>
                <c:pt idx="445">
                  <c:v>2.2217009999999999E-2</c:v>
                </c:pt>
                <c:pt idx="446">
                  <c:v>2.4387349999999999E-2</c:v>
                </c:pt>
                <c:pt idx="447">
                  <c:v>2.674963E-2</c:v>
                </c:pt>
                <c:pt idx="448">
                  <c:v>2.9318790000000001E-2</c:v>
                </c:pt>
                <c:pt idx="449">
                  <c:v>3.2110739999999999E-2</c:v>
                </c:pt>
                <c:pt idx="450">
                  <c:v>3.5142369999999999E-2</c:v>
                </c:pt>
                <c:pt idx="451">
                  <c:v>3.8431689999999998E-2</c:v>
                </c:pt>
                <c:pt idx="452">
                  <c:v>4.199775E-2</c:v>
                </c:pt>
                <c:pt idx="453">
                  <c:v>4.5860789999999999E-2</c:v>
                </c:pt>
                <c:pt idx="454">
                  <c:v>5.0042250000000003E-2</c:v>
                </c:pt>
                <c:pt idx="455">
                  <c:v>5.456482E-2</c:v>
                </c:pt>
                <c:pt idx="456">
                  <c:v>5.945247E-2</c:v>
                </c:pt>
                <c:pt idx="457">
                  <c:v>6.4730510000000005E-2</c:v>
                </c:pt>
                <c:pt idx="458">
                  <c:v>7.0425669999999996E-2</c:v>
                </c:pt>
                <c:pt idx="459">
                  <c:v>7.6566060000000005E-2</c:v>
                </c:pt>
                <c:pt idx="460">
                  <c:v>8.3181340000000006E-2</c:v>
                </c:pt>
                <c:pt idx="461">
                  <c:v>9.0302610000000005E-2</c:v>
                </c:pt>
                <c:pt idx="462">
                  <c:v>9.6647079999999996E-2</c:v>
                </c:pt>
                <c:pt idx="463">
                  <c:v>0.10478211</c:v>
                </c:pt>
                <c:pt idx="464">
                  <c:v>0.11352</c:v>
                </c:pt>
                <c:pt idx="465">
                  <c:v>0.12289799999999999</c:v>
                </c:pt>
                <c:pt idx="466">
                  <c:v>0.1329552</c:v>
                </c:pt>
                <c:pt idx="467">
                  <c:v>0.14373222999999999</c:v>
                </c:pt>
                <c:pt idx="468">
                  <c:v>0.15527161</c:v>
                </c:pt>
                <c:pt idx="469">
                  <c:v>0.16550200000000001</c:v>
                </c:pt>
                <c:pt idx="470">
                  <c:v>0.17855509999999999</c:v>
                </c:pt>
                <c:pt idx="471">
                  <c:v>0.19250030000000001</c:v>
                </c:pt>
                <c:pt idx="472">
                  <c:v>0.20738690000000001</c:v>
                </c:pt>
                <c:pt idx="473">
                  <c:v>0.22326570000000001</c:v>
                </c:pt>
                <c:pt idx="474">
                  <c:v>0.2372939</c:v>
                </c:pt>
                <c:pt idx="475">
                  <c:v>0.25512970000000001</c:v>
                </c:pt>
                <c:pt idx="476">
                  <c:v>0.27411120999999999</c:v>
                </c:pt>
                <c:pt idx="477">
                  <c:v>0.29429559999999999</c:v>
                </c:pt>
                <c:pt idx="478">
                  <c:v>0.3120773</c:v>
                </c:pt>
                <c:pt idx="479">
                  <c:v>0.3346209</c:v>
                </c:pt>
                <c:pt idx="480">
                  <c:v>0.35853773</c:v>
                </c:pt>
                <c:pt idx="481">
                  <c:v>0.37956259999999997</c:v>
                </c:pt>
                <c:pt idx="482">
                  <c:v>0.40616059999999998</c:v>
                </c:pt>
                <c:pt idx="483">
                  <c:v>0.43431219999999998</c:v>
                </c:pt>
                <c:pt idx="484">
                  <c:v>0.46408310000000003</c:v>
                </c:pt>
                <c:pt idx="485">
                  <c:v>0.49017682000000001</c:v>
                </c:pt>
                <c:pt idx="486">
                  <c:v>0.52308889999999997</c:v>
                </c:pt>
                <c:pt idx="487">
                  <c:v>0.55189410000000005</c:v>
                </c:pt>
                <c:pt idx="488">
                  <c:v>0.5881729</c:v>
                </c:pt>
                <c:pt idx="489">
                  <c:v>0.62638349999999998</c:v>
                </c:pt>
                <c:pt idx="490">
                  <c:v>0.65974973999999997</c:v>
                </c:pt>
                <c:pt idx="491">
                  <c:v>0.70167612999999995</c:v>
                </c:pt>
                <c:pt idx="492">
                  <c:v>0.74572282999999995</c:v>
                </c:pt>
                <c:pt idx="493">
                  <c:v>0.78409521999999998</c:v>
                </c:pt>
                <c:pt idx="494">
                  <c:v>0.83219719999999997</c:v>
                </c:pt>
                <c:pt idx="495">
                  <c:v>0.87403730000000002</c:v>
                </c:pt>
                <c:pt idx="496">
                  <c:v>0.9264038</c:v>
                </c:pt>
                <c:pt idx="497">
                  <c:v>0.97188090000000005</c:v>
                </c:pt>
                <c:pt idx="498">
                  <c:v>1.028708</c:v>
                </c:pt>
                <c:pt idx="499">
                  <c:v>1.077979</c:v>
                </c:pt>
                <c:pt idx="500">
                  <c:v>1.1394453</c:v>
                </c:pt>
                <c:pt idx="501">
                  <c:v>1.1926509999999999</c:v>
                </c:pt>
                <c:pt idx="502">
                  <c:v>1.2589140999999999</c:v>
                </c:pt>
                <c:pt idx="503">
                  <c:v>1.3161750000000001</c:v>
                </c:pt>
                <c:pt idx="504">
                  <c:v>1.3873652999999999</c:v>
                </c:pt>
                <c:pt idx="505">
                  <c:v>1.448777</c:v>
                </c:pt>
                <c:pt idx="506">
                  <c:v>1.524994</c:v>
                </c:pt>
                <c:pt idx="507">
                  <c:v>1.5906233000000001</c:v>
                </c:pt>
                <c:pt idx="508">
                  <c:v>1.6581840000000001</c:v>
                </c:pt>
                <c:pt idx="509">
                  <c:v>1.7418100000000001</c:v>
                </c:pt>
                <c:pt idx="510">
                  <c:v>1.813625</c:v>
                </c:pt>
                <c:pt idx="511">
                  <c:v>1.9023490000000001</c:v>
                </c:pt>
                <c:pt idx="512">
                  <c:v>1.978396</c:v>
                </c:pt>
                <c:pt idx="513">
                  <c:v>2.0563460999999998</c:v>
                </c:pt>
                <c:pt idx="514">
                  <c:v>2.1523723000000001</c:v>
                </c:pt>
                <c:pt idx="515">
                  <c:v>2.2344374</c:v>
                </c:pt>
                <c:pt idx="516">
                  <c:v>2.3183289999999999</c:v>
                </c:pt>
                <c:pt idx="517">
                  <c:v>2.42136</c:v>
                </c:pt>
                <c:pt idx="518">
                  <c:v>2.5091389999999998</c:v>
                </c:pt>
                <c:pt idx="519">
                  <c:v>2.5986132</c:v>
                </c:pt>
                <c:pt idx="520">
                  <c:v>2.7081463000000001</c:v>
                </c:pt>
                <c:pt idx="521">
                  <c:v>2.8011572</c:v>
                </c:pt>
                <c:pt idx="522">
                  <c:v>2.8956740000000001</c:v>
                </c:pt>
                <c:pt idx="523">
                  <c:v>2.9916239999999998</c:v>
                </c:pt>
                <c:pt idx="524">
                  <c:v>3.1085449999999999</c:v>
                </c:pt>
                <c:pt idx="525">
                  <c:v>3.2073621000000001</c:v>
                </c:pt>
                <c:pt idx="526">
                  <c:v>3.3073380000000001</c:v>
                </c:pt>
                <c:pt idx="527">
                  <c:v>3.4083720999999998</c:v>
                </c:pt>
                <c:pt idx="528">
                  <c:v>3.5103580000000001</c:v>
                </c:pt>
                <c:pt idx="529">
                  <c:v>3.6338374</c:v>
                </c:pt>
                <c:pt idx="530">
                  <c:v>3.7375090000000002</c:v>
                </c:pt>
                <c:pt idx="531">
                  <c:v>3.8417450999999998</c:v>
                </c:pt>
                <c:pt idx="532">
                  <c:v>3.9464130000000002</c:v>
                </c:pt>
                <c:pt idx="533">
                  <c:v>4.0513719999999998</c:v>
                </c:pt>
                <c:pt idx="534">
                  <c:v>4.1564759999999996</c:v>
                </c:pt>
                <c:pt idx="535">
                  <c:v>4.2825803000000002</c:v>
                </c:pt>
                <c:pt idx="536">
                  <c:v>4.387467</c:v>
                </c:pt>
                <c:pt idx="537">
                  <c:v>4.4920020000000003</c:v>
                </c:pt>
                <c:pt idx="538">
                  <c:v>4.5960210000000004</c:v>
                </c:pt>
                <c:pt idx="539">
                  <c:v>4.6993593999999996</c:v>
                </c:pt>
                <c:pt idx="540">
                  <c:v>4.8018511999999998</c:v>
                </c:pt>
                <c:pt idx="541">
                  <c:v>4.9033280000000001</c:v>
                </c:pt>
                <c:pt idx="542">
                  <c:v>5.0036230000000002</c:v>
                </c:pt>
                <c:pt idx="543">
                  <c:v>5.1025681000000001</c:v>
                </c:pt>
                <c:pt idx="544">
                  <c:v>5.2000001999999999</c:v>
                </c:pt>
                <c:pt idx="545">
                  <c:v>5.295757</c:v>
                </c:pt>
                <c:pt idx="546">
                  <c:v>5.3896769999999998</c:v>
                </c:pt>
                <c:pt idx="547">
                  <c:v>5.4997410000000002</c:v>
                </c:pt>
                <c:pt idx="548">
                  <c:v>5.5890811999999999</c:v>
                </c:pt>
                <c:pt idx="549">
                  <c:v>5.6761049999999997</c:v>
                </c:pt>
                <c:pt idx="550">
                  <c:v>5.7606710000000003</c:v>
                </c:pt>
                <c:pt idx="551">
                  <c:v>5.8426451000000004</c:v>
                </c:pt>
                <c:pt idx="552">
                  <c:v>5.9218992999999998</c:v>
                </c:pt>
                <c:pt idx="553">
                  <c:v>5.9983129999999996</c:v>
                </c:pt>
                <c:pt idx="554">
                  <c:v>6.0717701000000002</c:v>
                </c:pt>
                <c:pt idx="555">
                  <c:v>6.1421650999999997</c:v>
                </c:pt>
                <c:pt idx="556">
                  <c:v>6.2093949999999998</c:v>
                </c:pt>
                <c:pt idx="557">
                  <c:v>6.2733689999999998</c:v>
                </c:pt>
                <c:pt idx="558">
                  <c:v>6.3340000999999999</c:v>
                </c:pt>
                <c:pt idx="559">
                  <c:v>6.3912100000000001</c:v>
                </c:pt>
                <c:pt idx="560">
                  <c:v>6.4449300000000003</c:v>
                </c:pt>
                <c:pt idx="561">
                  <c:v>6.4950950000000001</c:v>
                </c:pt>
                <c:pt idx="562">
                  <c:v>6.5416509999999999</c:v>
                </c:pt>
                <c:pt idx="563">
                  <c:v>6.5845503000000001</c:v>
                </c:pt>
                <c:pt idx="564">
                  <c:v>6.6237529999999998</c:v>
                </c:pt>
                <c:pt idx="565">
                  <c:v>6.6592260000000003</c:v>
                </c:pt>
                <c:pt idx="566">
                  <c:v>6.6909451000000004</c:v>
                </c:pt>
                <c:pt idx="567">
                  <c:v>6.7188929999999996</c:v>
                </c:pt>
                <c:pt idx="568">
                  <c:v>6.7430580000000004</c:v>
                </c:pt>
                <c:pt idx="569">
                  <c:v>6.7634369999999997</c:v>
                </c:pt>
                <c:pt idx="570">
                  <c:v>6.7800349999999998</c:v>
                </c:pt>
                <c:pt idx="571">
                  <c:v>6.794975</c:v>
                </c:pt>
                <c:pt idx="572">
                  <c:v>6.8032979999999998</c:v>
                </c:pt>
                <c:pt idx="573">
                  <c:v>6.8078960999999998</c:v>
                </c:pt>
                <c:pt idx="574">
                  <c:v>6.8087989999999996</c:v>
                </c:pt>
                <c:pt idx="575">
                  <c:v>6.8060450000000001</c:v>
                </c:pt>
                <c:pt idx="576">
                  <c:v>6.7996749999999997</c:v>
                </c:pt>
                <c:pt idx="577">
                  <c:v>6.789739</c:v>
                </c:pt>
                <c:pt idx="578">
                  <c:v>6.7762890000000002</c:v>
                </c:pt>
                <c:pt idx="579">
                  <c:v>6.7593839999999998</c:v>
                </c:pt>
                <c:pt idx="580">
                  <c:v>6.7390879999999997</c:v>
                </c:pt>
                <c:pt idx="581">
                  <c:v>6.7154670000000003</c:v>
                </c:pt>
                <c:pt idx="582">
                  <c:v>6.6885943000000001</c:v>
                </c:pt>
                <c:pt idx="583">
                  <c:v>6.6585463999999996</c:v>
                </c:pt>
                <c:pt idx="584">
                  <c:v>6.6254030000000004</c:v>
                </c:pt>
                <c:pt idx="585">
                  <c:v>6.5892470000000003</c:v>
                </c:pt>
                <c:pt idx="586">
                  <c:v>6.5501649999999998</c:v>
                </c:pt>
                <c:pt idx="587">
                  <c:v>6.5082469999999999</c:v>
                </c:pt>
                <c:pt idx="588">
                  <c:v>6.4635853000000001</c:v>
                </c:pt>
                <c:pt idx="589">
                  <c:v>6.4162749999999997</c:v>
                </c:pt>
                <c:pt idx="590">
                  <c:v>6.3664129999999997</c:v>
                </c:pt>
                <c:pt idx="591">
                  <c:v>6.3140983000000004</c:v>
                </c:pt>
                <c:pt idx="592">
                  <c:v>6.2594313000000001</c:v>
                </c:pt>
                <c:pt idx="593">
                  <c:v>6.202515</c:v>
                </c:pt>
                <c:pt idx="594">
                  <c:v>6.1434519999999999</c:v>
                </c:pt>
                <c:pt idx="595">
                  <c:v>6.0823470000000004</c:v>
                </c:pt>
                <c:pt idx="596">
                  <c:v>6.0193050000000001</c:v>
                </c:pt>
                <c:pt idx="597">
                  <c:v>5.9412450000000003</c:v>
                </c:pt>
                <c:pt idx="598">
                  <c:v>5.8743129999999999</c:v>
                </c:pt>
                <c:pt idx="599">
                  <c:v>5.8057800000000004</c:v>
                </c:pt>
                <c:pt idx="600">
                  <c:v>5.735754</c:v>
                </c:pt>
                <c:pt idx="601">
                  <c:v>5.6643379999999999</c:v>
                </c:pt>
                <c:pt idx="602">
                  <c:v>5.5916351999999998</c:v>
                </c:pt>
                <c:pt idx="603">
                  <c:v>5.5177509999999996</c:v>
                </c:pt>
                <c:pt idx="604">
                  <c:v>5.4427852000000003</c:v>
                </c:pt>
                <c:pt idx="605">
                  <c:v>5.3668389999999997</c:v>
                </c:pt>
                <c:pt idx="606">
                  <c:v>5.2900119999999999</c:v>
                </c:pt>
                <c:pt idx="607">
                  <c:v>5.2123999999999997</c:v>
                </c:pt>
                <c:pt idx="608">
                  <c:v>5.1341000000000001</c:v>
                </c:pt>
                <c:pt idx="609">
                  <c:v>5.0552039999999998</c:v>
                </c:pt>
                <c:pt idx="610">
                  <c:v>4.9758050000000003</c:v>
                </c:pt>
                <c:pt idx="611">
                  <c:v>4.8959903000000002</c:v>
                </c:pt>
                <c:pt idx="612">
                  <c:v>4.8158482999999999</c:v>
                </c:pt>
                <c:pt idx="613">
                  <c:v>4.7354630000000002</c:v>
                </c:pt>
                <c:pt idx="614">
                  <c:v>4.6549149999999999</c:v>
                </c:pt>
                <c:pt idx="615">
                  <c:v>4.5742849999999997</c:v>
                </c:pt>
                <c:pt idx="616">
                  <c:v>4.4936489999999996</c:v>
                </c:pt>
                <c:pt idx="617">
                  <c:v>4.4130801999999996</c:v>
                </c:pt>
                <c:pt idx="618">
                  <c:v>4.3326501000000004</c:v>
                </c:pt>
                <c:pt idx="619">
                  <c:v>4.2524280000000001</c:v>
                </c:pt>
                <c:pt idx="620">
                  <c:v>4.1724779999999999</c:v>
                </c:pt>
                <c:pt idx="621">
                  <c:v>4.0928630000000004</c:v>
                </c:pt>
                <c:pt idx="622">
                  <c:v>4.0136422999999999</c:v>
                </c:pt>
                <c:pt idx="623">
                  <c:v>3.9348740000000002</c:v>
                </c:pt>
                <c:pt idx="624">
                  <c:v>3.8566102</c:v>
                </c:pt>
                <c:pt idx="625">
                  <c:v>3.7634340000000002</c:v>
                </c:pt>
                <c:pt idx="626">
                  <c:v>3.6864590000000002</c:v>
                </c:pt>
                <c:pt idx="627">
                  <c:v>3.6101434000000001</c:v>
                </c:pt>
                <c:pt idx="628">
                  <c:v>3.5345300000000002</c:v>
                </c:pt>
                <c:pt idx="629">
                  <c:v>3.4596570999999998</c:v>
                </c:pt>
                <c:pt idx="630">
                  <c:v>3.3855629999999999</c:v>
                </c:pt>
                <c:pt idx="631">
                  <c:v>3.3122813</c:v>
                </c:pt>
                <c:pt idx="632">
                  <c:v>3.2398440000000002</c:v>
                </c:pt>
                <c:pt idx="633">
                  <c:v>3.1682793999999999</c:v>
                </c:pt>
                <c:pt idx="634">
                  <c:v>3.0976159999999999</c:v>
                </c:pt>
                <c:pt idx="635">
                  <c:v>3.0278770000000002</c:v>
                </c:pt>
                <c:pt idx="636">
                  <c:v>2.9590852000000001</c:v>
                </c:pt>
                <c:pt idx="637">
                  <c:v>2.8912610000000001</c:v>
                </c:pt>
                <c:pt idx="638">
                  <c:v>2.8244213999999999</c:v>
                </c:pt>
                <c:pt idx="639">
                  <c:v>2.7585829999999998</c:v>
                </c:pt>
                <c:pt idx="640">
                  <c:v>2.693759</c:v>
                </c:pt>
                <c:pt idx="641">
                  <c:v>2.6299619999999999</c:v>
                </c:pt>
                <c:pt idx="642">
                  <c:v>2.567202</c:v>
                </c:pt>
                <c:pt idx="643">
                  <c:v>2.5054872000000001</c:v>
                </c:pt>
                <c:pt idx="644">
                  <c:v>2.4448249999999998</c:v>
                </c:pt>
                <c:pt idx="645">
                  <c:v>2.3852199999999999</c:v>
                </c:pt>
                <c:pt idx="646">
                  <c:v>2.326676</c:v>
                </c:pt>
              </c:numCache>
            </c:numRef>
          </c:yVal>
          <c:smooth val="1"/>
          <c:extLst>
            <c:ext xmlns:c16="http://schemas.microsoft.com/office/drawing/2014/chart" uri="{C3380CC4-5D6E-409C-BE32-E72D297353CC}">
              <c16:uniqueId val="{0000000E-D0DE-44DF-844B-6397DCB29458}"/>
            </c:ext>
          </c:extLst>
        </c:ser>
        <c:dLbls>
          <c:showLegendKey val="0"/>
          <c:showVal val="0"/>
          <c:showCatName val="0"/>
          <c:showSerName val="0"/>
          <c:showPercent val="0"/>
          <c:showBubbleSize val="0"/>
        </c:dLbls>
        <c:axId val="889085104"/>
        <c:axId val="889091664"/>
      </c:scatterChart>
      <c:valAx>
        <c:axId val="889085104"/>
        <c:scaling>
          <c:orientation val="minMax"/>
          <c:max val="42228"/>
          <c:min val="42222"/>
        </c:scaling>
        <c:delete val="0"/>
        <c:axPos val="b"/>
        <c:majorGridlines>
          <c:spPr>
            <a:ln w="9525" cap="flat" cmpd="sng" algn="ctr">
              <a:noFill/>
              <a:round/>
            </a:ln>
            <a:effectLst/>
          </c:spPr>
        </c:majorGridlines>
        <c:numFmt formatCode="m/d;@"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crossAx val="889091664"/>
        <c:crosses val="autoZero"/>
        <c:crossBetween val="midCat"/>
        <c:majorUnit val="1"/>
        <c:minorUnit val="0.25"/>
      </c:valAx>
      <c:valAx>
        <c:axId val="889091664"/>
        <c:scaling>
          <c:orientation val="minMax"/>
          <c:max val="600"/>
          <c:min val="0"/>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300" b="1" i="0" u="none" strike="noStrike" kern="1200" baseline="0">
                    <a:solidFill>
                      <a:schemeClr val="tx1"/>
                    </a:solidFill>
                    <a:latin typeface="+mn-lt"/>
                    <a:ea typeface="+mn-ea"/>
                    <a:cs typeface="+mn-cs"/>
                  </a:defRPr>
                </a:pPr>
                <a:r>
                  <a:rPr lang="en-US" sz="1300" b="1"/>
                  <a:t>Concentration (mg/L)</a:t>
                </a:r>
              </a:p>
            </c:rich>
          </c:tx>
          <c:layout>
            <c:manualLayout>
              <c:xMode val="edge"/>
              <c:yMode val="edge"/>
              <c:x val="1.9825790283115485E-2"/>
              <c:y val="0.27052696280923455"/>
            </c:manualLayout>
          </c:layout>
          <c:overlay val="0"/>
          <c:spPr>
            <a:noFill/>
            <a:ln>
              <a:noFill/>
            </a:ln>
            <a:effectLst/>
          </c:sp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crossAx val="889085104"/>
        <c:crosses val="autoZero"/>
        <c:crossBetween val="midCat"/>
      </c:valAx>
    </c:plotArea>
    <c:legend>
      <c:legendPos val="r"/>
      <c:layout>
        <c:manualLayout>
          <c:xMode val="edge"/>
          <c:yMode val="edge"/>
          <c:x val="0.7803914780922655"/>
          <c:y val="0.1473955559140793"/>
          <c:w val="0.19461431213384567"/>
          <c:h val="0.43155334505517673"/>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solidFill>
                <a:latin typeface="+mn-lt"/>
                <a:ea typeface="+mn-ea"/>
                <a:cs typeface="+mn-cs"/>
              </a:defRPr>
            </a:pPr>
            <a:r>
              <a:rPr lang="en-US" sz="1200"/>
              <a:t>Plume Duration (hrs)</a:t>
            </a:r>
          </a:p>
        </c:rich>
      </c:tx>
      <c:overlay val="0"/>
      <c:spPr>
        <a:noFill/>
        <a:ln>
          <a:noFill/>
        </a:ln>
        <a:effectLst/>
      </c:spPr>
      <c:txPr>
        <a:bodyPr rot="0" spcFirstLastPara="1" vertOverflow="ellipsis" vert="horz" wrap="square" anchor="ctr" anchorCtr="1"/>
        <a:lstStyle/>
        <a:p>
          <a:pPr>
            <a:defRPr sz="12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5076595696451861"/>
          <c:y val="0.1698220640569395"/>
          <c:w val="0.80130474057598422"/>
          <c:h val="0.60333753654458677"/>
        </c:manualLayout>
      </c:layout>
      <c:scatterChart>
        <c:scatterStyle val="lineMarker"/>
        <c:varyColors val="0"/>
        <c:ser>
          <c:idx val="0"/>
          <c:order val="0"/>
          <c:spPr>
            <a:ln w="19050" cap="rnd">
              <a:noFill/>
              <a:round/>
            </a:ln>
            <a:effectLst/>
          </c:spPr>
          <c:marker>
            <c:symbol val="circle"/>
            <c:size val="8"/>
            <c:spPr>
              <a:solidFill>
                <a:schemeClr val="bg2">
                  <a:lumMod val="50000"/>
                </a:schemeClr>
              </a:solidFill>
              <a:ln w="9525">
                <a:solidFill>
                  <a:schemeClr val="accent1"/>
                </a:solidFill>
              </a:ln>
              <a:effectLst/>
            </c:spPr>
          </c:marker>
          <c:xVal>
            <c:numRef>
              <c:f>'WASP output selected segments'!$AL$39:$AL$68</c:f>
              <c:numCache>
                <c:formatCode>General</c:formatCode>
                <c:ptCount val="30"/>
                <c:pt idx="0">
                  <c:v>12.54</c:v>
                </c:pt>
                <c:pt idx="1">
                  <c:v>16.399999999999999</c:v>
                </c:pt>
                <c:pt idx="2">
                  <c:v>33.799999999999997</c:v>
                </c:pt>
                <c:pt idx="3" formatCode="0.0">
                  <c:v>63.8</c:v>
                </c:pt>
                <c:pt idx="4">
                  <c:v>94.2</c:v>
                </c:pt>
                <c:pt idx="5" formatCode="0.0">
                  <c:v>104</c:v>
                </c:pt>
                <c:pt idx="6" formatCode="0.0">
                  <c:v>109</c:v>
                </c:pt>
                <c:pt idx="7" formatCode="0.0">
                  <c:v>129.6</c:v>
                </c:pt>
                <c:pt idx="8">
                  <c:v>132</c:v>
                </c:pt>
                <c:pt idx="9">
                  <c:v>147.5</c:v>
                </c:pt>
                <c:pt idx="10">
                  <c:v>164.1</c:v>
                </c:pt>
                <c:pt idx="11">
                  <c:v>189.4</c:v>
                </c:pt>
                <c:pt idx="12">
                  <c:v>190.2</c:v>
                </c:pt>
                <c:pt idx="13" formatCode="0.0">
                  <c:v>196.1</c:v>
                </c:pt>
                <c:pt idx="14">
                  <c:v>196.9</c:v>
                </c:pt>
                <c:pt idx="15">
                  <c:v>204.4</c:v>
                </c:pt>
                <c:pt idx="16">
                  <c:v>204.5</c:v>
                </c:pt>
                <c:pt idx="17">
                  <c:v>214.4</c:v>
                </c:pt>
                <c:pt idx="18">
                  <c:v>246.3</c:v>
                </c:pt>
                <c:pt idx="19">
                  <c:v>295.8</c:v>
                </c:pt>
                <c:pt idx="20">
                  <c:v>298.7</c:v>
                </c:pt>
                <c:pt idx="21">
                  <c:v>333.2</c:v>
                </c:pt>
                <c:pt idx="22">
                  <c:v>345.7</c:v>
                </c:pt>
                <c:pt idx="23">
                  <c:v>345.8</c:v>
                </c:pt>
                <c:pt idx="24">
                  <c:v>364.8</c:v>
                </c:pt>
                <c:pt idx="25">
                  <c:v>377.1</c:v>
                </c:pt>
                <c:pt idx="26">
                  <c:v>377.6</c:v>
                </c:pt>
                <c:pt idx="27">
                  <c:v>421.3</c:v>
                </c:pt>
                <c:pt idx="28">
                  <c:v>421.5</c:v>
                </c:pt>
                <c:pt idx="29">
                  <c:v>510.7</c:v>
                </c:pt>
              </c:numCache>
            </c:numRef>
          </c:xVal>
          <c:yVal>
            <c:numRef>
              <c:f>'WASP output selected segments'!$AO$39:$AO$68</c:f>
              <c:numCache>
                <c:formatCode>0.00</c:formatCode>
                <c:ptCount val="30"/>
                <c:pt idx="0">
                  <c:v>24.184799999871757</c:v>
                </c:pt>
                <c:pt idx="1">
                  <c:v>24.441600000020117</c:v>
                </c:pt>
                <c:pt idx="2">
                  <c:v>27.604800000088289</c:v>
                </c:pt>
                <c:pt idx="3">
                  <c:v>30.712799999979325</c:v>
                </c:pt>
                <c:pt idx="4">
                  <c:v>37.164000000106171</c:v>
                </c:pt>
                <c:pt idx="5">
                  <c:v>37.886400000017602</c:v>
                </c:pt>
                <c:pt idx="6">
                  <c:v>38.150400000158697</c:v>
                </c:pt>
                <c:pt idx="7">
                  <c:v>39.578399999882095</c:v>
                </c:pt>
                <c:pt idx="8">
                  <c:v>39.801600000006147</c:v>
                </c:pt>
                <c:pt idx="9">
                  <c:v>40.780799999891315</c:v>
                </c:pt>
                <c:pt idx="10">
                  <c:v>41.719199999934062</c:v>
                </c:pt>
                <c:pt idx="11">
                  <c:v>42.698399999993853</c:v>
                </c:pt>
                <c:pt idx="12">
                  <c:v>42.698399999993853</c:v>
                </c:pt>
                <c:pt idx="13">
                  <c:v>43.418399999965914</c:v>
                </c:pt>
                <c:pt idx="14">
                  <c:v>43.418399999965914</c:v>
                </c:pt>
                <c:pt idx="15">
                  <c:v>43.874399999971502</c:v>
                </c:pt>
                <c:pt idx="16">
                  <c:v>43.874399999971502</c:v>
                </c:pt>
                <c:pt idx="17">
                  <c:v>44.397599999851082</c:v>
                </c:pt>
                <c:pt idx="18">
                  <c:v>45.801600000006147</c:v>
                </c:pt>
                <c:pt idx="19">
                  <c:v>48.674400000076275</c:v>
                </c:pt>
                <c:pt idx="20">
                  <c:v>48.722400000086054</c:v>
                </c:pt>
                <c:pt idx="21">
                  <c:v>51.321600000082981</c:v>
                </c:pt>
                <c:pt idx="22">
                  <c:v>52.742399999988265</c:v>
                </c:pt>
                <c:pt idx="23">
                  <c:v>52.742399999988265</c:v>
                </c:pt>
                <c:pt idx="24">
                  <c:v>55.43760000000475</c:v>
                </c:pt>
                <c:pt idx="25">
                  <c:v>57.083999999973457</c:v>
                </c:pt>
                <c:pt idx="26">
                  <c:v>57.083999999973457</c:v>
                </c:pt>
                <c:pt idx="27">
                  <c:v>64.041600000055041</c:v>
                </c:pt>
                <c:pt idx="28">
                  <c:v>64.041600000055041</c:v>
                </c:pt>
                <c:pt idx="29">
                  <c:v>77.942399999883492</c:v>
                </c:pt>
              </c:numCache>
            </c:numRef>
          </c:yVal>
          <c:smooth val="0"/>
          <c:extLst>
            <c:ext xmlns:c16="http://schemas.microsoft.com/office/drawing/2014/chart" uri="{C3380CC4-5D6E-409C-BE32-E72D297353CC}">
              <c16:uniqueId val="{00000000-CD94-419F-AE03-7316C26B1EA3}"/>
            </c:ext>
          </c:extLst>
        </c:ser>
        <c:dLbls>
          <c:showLegendKey val="0"/>
          <c:showVal val="0"/>
          <c:showCatName val="0"/>
          <c:showSerName val="0"/>
          <c:showPercent val="0"/>
          <c:showBubbleSize val="0"/>
        </c:dLbls>
        <c:axId val="708943624"/>
        <c:axId val="708982984"/>
      </c:scatterChart>
      <c:valAx>
        <c:axId val="70894362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Distance from Source (km)</a:t>
                </a:r>
              </a:p>
            </c:rich>
          </c:tx>
          <c:layout>
            <c:manualLayout>
              <c:xMode val="edge"/>
              <c:yMode val="edge"/>
              <c:x val="0.39700229400458803"/>
              <c:y val="0.86430673119538637"/>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crossAx val="708982984"/>
        <c:crosses val="autoZero"/>
        <c:crossBetween val="midCat"/>
      </c:valAx>
      <c:valAx>
        <c:axId val="7089829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sz="1200"/>
                  <a:t>Duration of Plume (hrs)</a:t>
                </a:r>
              </a:p>
            </c:rich>
          </c:tx>
          <c:layout>
            <c:manualLayout>
              <c:xMode val="edge"/>
              <c:yMode val="edge"/>
              <c:x val="3.0809721619443238E-2"/>
              <c:y val="0.18868195332670409"/>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crossAx val="708943624"/>
        <c:crosses val="autoZero"/>
        <c:crossBetween val="midCat"/>
        <c:minorUnit val="5"/>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50" b="1">
          <a:solidFill>
            <a:schemeClr val="tx1"/>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4"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4" Type="http://schemas.openxmlformats.org/officeDocument/2006/relationships/chart" Target="../charts/chart13.xml"/></Relationships>
</file>

<file path=xl/drawings/_rels/drawing15.xml.rels><?xml version="1.0" encoding="UTF-8" standalone="yes"?>
<Relationships xmlns="http://schemas.openxmlformats.org/package/2006/relationships"><Relationship Id="rId3" Type="http://schemas.openxmlformats.org/officeDocument/2006/relationships/chart" Target="../charts/chart16.xml"/><Relationship Id="rId2" Type="http://schemas.openxmlformats.org/officeDocument/2006/relationships/chart" Target="../charts/chart15.xml"/><Relationship Id="rId1"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xdr:from>
      <xdr:col>6</xdr:col>
      <xdr:colOff>257175</xdr:colOff>
      <xdr:row>6</xdr:row>
      <xdr:rowOff>123825</xdr:rowOff>
    </xdr:from>
    <xdr:to>
      <xdr:col>11</xdr:col>
      <xdr:colOff>266700</xdr:colOff>
      <xdr:row>23</xdr:row>
      <xdr:rowOff>114300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257175</xdr:colOff>
      <xdr:row>24</xdr:row>
      <xdr:rowOff>57150</xdr:rowOff>
    </xdr:from>
    <xdr:to>
      <xdr:col>11</xdr:col>
      <xdr:colOff>323850</xdr:colOff>
      <xdr:row>41</xdr:row>
      <xdr:rowOff>47625</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228599</xdr:colOff>
      <xdr:row>41</xdr:row>
      <xdr:rowOff>133350</xdr:rowOff>
    </xdr:from>
    <xdr:to>
      <xdr:col>11</xdr:col>
      <xdr:colOff>428624</xdr:colOff>
      <xdr:row>58</xdr:row>
      <xdr:rowOff>123825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247650</xdr:colOff>
      <xdr:row>59</xdr:row>
      <xdr:rowOff>152400</xdr:rowOff>
    </xdr:from>
    <xdr:to>
      <xdr:col>11</xdr:col>
      <xdr:colOff>419100</xdr:colOff>
      <xdr:row>76</xdr:row>
      <xdr:rowOff>142875</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0.32288</cdr:x>
      <cdr:y>0.00902</cdr:y>
    </cdr:from>
    <cdr:to>
      <cdr:x>0.72568</cdr:x>
      <cdr:y>0.13305</cdr:y>
    </cdr:to>
    <cdr:sp macro="" textlink="">
      <cdr:nvSpPr>
        <cdr:cNvPr id="6" name="TextBox 5"/>
        <cdr:cNvSpPr txBox="1"/>
      </cdr:nvSpPr>
      <cdr:spPr>
        <a:xfrm xmlns:a="http://schemas.openxmlformats.org/drawingml/2006/main">
          <a:off x="1580755" y="20015"/>
          <a:ext cx="1972070" cy="27526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100"/>
            <a:t>(2) Midnight. Tall Timbers,</a:t>
          </a:r>
          <a:r>
            <a:rPr lang="en-US" sz="1100" baseline="0"/>
            <a:t> 50 km</a:t>
          </a:r>
          <a:endParaRPr lang="en-US" sz="1100"/>
        </a:p>
      </cdr:txBody>
    </cdr:sp>
  </cdr:relSizeAnchor>
</c:userShapes>
</file>

<file path=xl/drawings/drawing3.xml><?xml version="1.0" encoding="utf-8"?>
<c:userShapes xmlns:c="http://schemas.openxmlformats.org/drawingml/2006/chart">
  <cdr:relSizeAnchor xmlns:cdr="http://schemas.openxmlformats.org/drawingml/2006/chartDrawing">
    <cdr:from>
      <cdr:x>0.28889</cdr:x>
      <cdr:y>0.02051</cdr:y>
    </cdr:from>
    <cdr:to>
      <cdr:x>0.86525</cdr:x>
      <cdr:y>0.14236</cdr:y>
    </cdr:to>
    <cdr:sp macro="" textlink="">
      <cdr:nvSpPr>
        <cdr:cNvPr id="17" name="TextBox 1"/>
        <cdr:cNvSpPr txBox="1"/>
      </cdr:nvSpPr>
      <cdr:spPr>
        <a:xfrm xmlns:a="http://schemas.openxmlformats.org/drawingml/2006/main">
          <a:off x="1320805" y="56269"/>
          <a:ext cx="2635118" cy="334259"/>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solidFill>
                <a:sysClr val="windowText" lastClr="000000"/>
              </a:solidFill>
            </a:rPr>
            <a:t>(3) 5:30 am</a:t>
          </a:r>
          <a:r>
            <a:rPr lang="en-US" sz="1100" baseline="0">
              <a:solidFill>
                <a:sysClr val="windowText" lastClr="000000"/>
              </a:solidFill>
            </a:rPr>
            <a:t> 8/6, Bakers Bridge, 63.5 km</a:t>
          </a:r>
          <a:endParaRPr lang="en-US" sz="1100">
            <a:solidFill>
              <a:sysClr val="windowText" lastClr="000000"/>
            </a:solidFill>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0.29428</cdr:x>
      <cdr:y>0.0185</cdr:y>
    </cdr:from>
    <cdr:to>
      <cdr:x>0.75521</cdr:x>
      <cdr:y>0.15191</cdr:y>
    </cdr:to>
    <cdr:sp macro="" textlink="">
      <cdr:nvSpPr>
        <cdr:cNvPr id="20" name="TextBox 1"/>
        <cdr:cNvSpPr txBox="1"/>
      </cdr:nvSpPr>
      <cdr:spPr>
        <a:xfrm xmlns:a="http://schemas.openxmlformats.org/drawingml/2006/main">
          <a:off x="1184013" y="40593"/>
          <a:ext cx="1854462" cy="292782"/>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solidFill>
                <a:sysClr val="windowText" lastClr="000000"/>
              </a:solidFill>
            </a:rPr>
            <a:t>(4) 8</a:t>
          </a:r>
          <a:r>
            <a:rPr lang="en-US" sz="1100" baseline="0">
              <a:solidFill>
                <a:sysClr val="windowText" lastClr="000000"/>
              </a:solidFill>
            </a:rPr>
            <a:t> pm 8/6, Durango, 90 km</a:t>
          </a:r>
          <a:endParaRPr lang="en-US" sz="1100">
            <a:solidFill>
              <a:sysClr val="windowText" lastClr="000000"/>
            </a:solidFill>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0.25007</cdr:x>
      <cdr:y>0.02807</cdr:y>
    </cdr:from>
    <cdr:to>
      <cdr:x>0.54948</cdr:x>
      <cdr:y>0.0891</cdr:y>
    </cdr:to>
    <cdr:sp macro="" textlink="">
      <cdr:nvSpPr>
        <cdr:cNvPr id="15" name="TextBox 1"/>
        <cdr:cNvSpPr txBox="1"/>
      </cdr:nvSpPr>
      <cdr:spPr>
        <a:xfrm xmlns:a="http://schemas.openxmlformats.org/drawingml/2006/main">
          <a:off x="805078" y="76996"/>
          <a:ext cx="963935" cy="167417"/>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solidFill>
                <a:sysClr val="windowText" lastClr="000000"/>
              </a:solidFill>
            </a:rPr>
            <a:t>(5) 5am</a:t>
          </a:r>
          <a:r>
            <a:rPr lang="en-US" sz="1100" baseline="0">
              <a:solidFill>
                <a:sysClr val="windowText" lastClr="000000"/>
              </a:solidFill>
            </a:rPr>
            <a:t> 8/7, NM State Line, 130 km</a:t>
          </a:r>
          <a:endParaRPr lang="en-US" sz="1100">
            <a:solidFill>
              <a:sysClr val="windowText" lastClr="000000"/>
            </a:solidFill>
          </a:endParaRPr>
        </a:p>
      </cdr:txBody>
    </cdr:sp>
  </cdr:relSizeAnchor>
</c:userShapes>
</file>

<file path=xl/drawings/drawing6.xml><?xml version="1.0" encoding="utf-8"?>
<xdr:wsDr xmlns:xdr="http://schemas.openxmlformats.org/drawingml/2006/spreadsheetDrawing" xmlns:a="http://schemas.openxmlformats.org/drawingml/2006/main">
  <xdr:twoCellAnchor>
    <xdr:from>
      <xdr:col>8</xdr:col>
      <xdr:colOff>343646</xdr:colOff>
      <xdr:row>3</xdr:row>
      <xdr:rowOff>74703</xdr:rowOff>
    </xdr:from>
    <xdr:to>
      <xdr:col>18</xdr:col>
      <xdr:colOff>457200</xdr:colOff>
      <xdr:row>20</xdr:row>
      <xdr:rowOff>76200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361203</xdr:colOff>
      <xdr:row>23</xdr:row>
      <xdr:rowOff>151653</xdr:rowOff>
    </xdr:from>
    <xdr:to>
      <xdr:col>18</xdr:col>
      <xdr:colOff>202453</xdr:colOff>
      <xdr:row>31</xdr:row>
      <xdr:rowOff>101787</xdr:rowOff>
    </xdr:to>
    <xdr:sp macro="" textlink="">
      <xdr:nvSpPr>
        <xdr:cNvPr id="3" name="TextBox 2"/>
        <xdr:cNvSpPr txBox="1"/>
      </xdr:nvSpPr>
      <xdr:spPr>
        <a:xfrm>
          <a:off x="10133853" y="5076078"/>
          <a:ext cx="5937250" cy="124553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5-1. Summed total metals concentrations in the Animas River water column, collected from August 5 to August 11, 2015 during the Gold King Mine (GKM) plume passage. The lower/red line represents the Water Quality Analysis Simulation Program (WASP) modeling of peak total metal concentrations due solely to the release, as if flowing in distilled water, with all incoming boundaries at zero concentrations. The upper/black line is a simulation incorporating background total metals concentrations in the water column, based on observed data, in the San Juan (SJ) River upstream of the confluence with the Animas River, reflecting the sediment load in the river.</a:t>
          </a:r>
          <a:endParaRPr lang="en-US" sz="1100" b="1"/>
        </a:p>
      </xdr:txBody>
    </xdr:sp>
    <xdr:clientData/>
  </xdr:twoCellAnchor>
</xdr:wsDr>
</file>

<file path=xl/drawings/drawing7.xml><?xml version="1.0" encoding="utf-8"?>
<c:userShapes xmlns:c="http://schemas.openxmlformats.org/drawingml/2006/chart">
  <cdr:relSizeAnchor xmlns:cdr="http://schemas.openxmlformats.org/drawingml/2006/chartDrawing">
    <cdr:from>
      <cdr:x>0.3113</cdr:x>
      <cdr:y>0.33273</cdr:y>
    </cdr:from>
    <cdr:to>
      <cdr:x>0.33334</cdr:x>
      <cdr:y>0.41206</cdr:y>
    </cdr:to>
    <cdr:cxnSp macro="">
      <cdr:nvCxnSpPr>
        <cdr:cNvPr id="2" name="Straight Arrow Connector 1"/>
        <cdr:cNvCxnSpPr/>
      </cdr:nvCxnSpPr>
      <cdr:spPr>
        <a:xfrm xmlns:a="http://schemas.openxmlformats.org/drawingml/2006/main">
          <a:off x="1263523" y="821481"/>
          <a:ext cx="89465" cy="195847"/>
        </a:xfrm>
        <a:prstGeom xmlns:a="http://schemas.openxmlformats.org/drawingml/2006/main" prst="straightConnector1">
          <a:avLst/>
        </a:prstGeom>
        <a:ln xmlns:a="http://schemas.openxmlformats.org/drawingml/2006/main">
          <a:solidFill>
            <a:schemeClr val="tx2"/>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0.21478</cdr:x>
      <cdr:y>0.2243</cdr:y>
    </cdr:from>
    <cdr:to>
      <cdr:x>0.32995</cdr:x>
      <cdr:y>0.2578</cdr:y>
    </cdr:to>
    <cdr:sp macro="" textlink="">
      <cdr:nvSpPr>
        <cdr:cNvPr id="4" name="TextBox 11"/>
        <cdr:cNvSpPr txBox="1"/>
      </cdr:nvSpPr>
      <cdr:spPr>
        <a:xfrm xmlns:a="http://schemas.openxmlformats.org/drawingml/2006/main">
          <a:off x="871758" y="553763"/>
          <a:ext cx="467491" cy="82722"/>
        </a:xfrm>
        <a:prstGeom xmlns:a="http://schemas.openxmlformats.org/drawingml/2006/main" prst="rect">
          <a:avLst/>
        </a:prstGeom>
        <a:noFill xmlns:a="http://schemas.openxmlformats.org/drawingml/2006/main"/>
      </cdr:spPr>
      <cdr:txBody>
        <a:bodyPr xmlns:a="http://schemas.openxmlformats.org/drawingml/2006/main" wrap="none" rtlCol="0">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00" b="1" dirty="0">
              <a:solidFill>
                <a:schemeClr val="tx2"/>
              </a:solidFill>
            </a:rPr>
            <a:t>San Juan River</a:t>
          </a:r>
        </a:p>
      </cdr:txBody>
    </cdr:sp>
  </cdr:relSizeAnchor>
  <cdr:relSizeAnchor xmlns:cdr="http://schemas.openxmlformats.org/drawingml/2006/chartDrawing">
    <cdr:from>
      <cdr:x>0.92172</cdr:x>
      <cdr:y>0.85035</cdr:y>
    </cdr:from>
    <cdr:to>
      <cdr:x>1</cdr:x>
      <cdr:y>0.99995</cdr:y>
    </cdr:to>
    <cdr:sp macro="" textlink="">
      <cdr:nvSpPr>
        <cdr:cNvPr id="6" name="TextBox 12"/>
        <cdr:cNvSpPr txBox="1"/>
      </cdr:nvSpPr>
      <cdr:spPr>
        <a:xfrm xmlns:a="http://schemas.openxmlformats.org/drawingml/2006/main">
          <a:off x="3741203" y="2099422"/>
          <a:ext cx="317716" cy="369332"/>
        </a:xfrm>
        <a:prstGeom xmlns:a="http://schemas.openxmlformats.org/drawingml/2006/main" prst="rect">
          <a:avLst/>
        </a:prstGeom>
        <a:noFill xmlns:a="http://schemas.openxmlformats.org/drawingml/2006/main"/>
      </cdr:spPr>
      <cdr:txBody>
        <a:bodyPr xmlns:a="http://schemas.openxmlformats.org/drawingml/2006/main" wrap="none" rtlCol="0">
          <a:spAutoFit/>
        </a:bodyPr>
        <a:lstStyle xmlns:a="http://schemas.openxmlformats.org/drawingml/2006/main">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xmlns:a="http://schemas.openxmlformats.org/drawingml/2006/main">
          <a:r>
            <a:rPr lang="en-US" dirty="0"/>
            <a:t>B</a:t>
          </a:r>
        </a:p>
      </cdr:txBody>
    </cdr:sp>
  </cdr:relSizeAnchor>
</c:userShapes>
</file>

<file path=xl/drawings/drawing8.xml><?xml version="1.0" encoding="utf-8"?>
<xdr:wsDr xmlns:xdr="http://schemas.openxmlformats.org/drawingml/2006/spreadsheetDrawing" xmlns:a="http://schemas.openxmlformats.org/drawingml/2006/main">
  <xdr:twoCellAnchor>
    <xdr:from>
      <xdr:col>8</xdr:col>
      <xdr:colOff>342900</xdr:colOff>
      <xdr:row>4</xdr:row>
      <xdr:rowOff>285749</xdr:rowOff>
    </xdr:from>
    <xdr:to>
      <xdr:col>16</xdr:col>
      <xdr:colOff>323850</xdr:colOff>
      <xdr:row>26</xdr:row>
      <xdr:rowOff>19049</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561975</xdr:colOff>
      <xdr:row>2</xdr:row>
      <xdr:rowOff>47624</xdr:rowOff>
    </xdr:from>
    <xdr:to>
      <xdr:col>17</xdr:col>
      <xdr:colOff>485775</xdr:colOff>
      <xdr:row>4</xdr:row>
      <xdr:rowOff>228599</xdr:rowOff>
    </xdr:to>
    <xdr:sp macro="" textlink="">
      <xdr:nvSpPr>
        <xdr:cNvPr id="3" name="TextBox 2"/>
        <xdr:cNvSpPr txBox="1"/>
      </xdr:nvSpPr>
      <xdr:spPr>
        <a:xfrm>
          <a:off x="9515475" y="447674"/>
          <a:ext cx="6229350" cy="10001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5-4. Dilution reduced metals concentrations as the Animas River gained water from incoming tributaries.  The relative change from the initial peak concentration of the Gold King Mine plume before it moved from Cement Creek into the Animas River at RK 12.5 is shown here. Dilution was based on incoming flow distributed by the Water Quality Analysis Simulation Program (WASP) model between USGS flow gages.  </a:t>
          </a:r>
          <a:endParaRPr lang="en-US" sz="1100" b="1"/>
        </a:p>
      </xdr:txBody>
    </xdr:sp>
    <xdr:clientData/>
  </xdr:twoCellAnchor>
  <xdr:twoCellAnchor>
    <xdr:from>
      <xdr:col>8</xdr:col>
      <xdr:colOff>19050</xdr:colOff>
      <xdr:row>35</xdr:row>
      <xdr:rowOff>133350</xdr:rowOff>
    </xdr:from>
    <xdr:to>
      <xdr:col>16</xdr:col>
      <xdr:colOff>457200</xdr:colOff>
      <xdr:row>57</xdr:row>
      <xdr:rowOff>28575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180974</xdr:colOff>
      <xdr:row>25</xdr:row>
      <xdr:rowOff>19050</xdr:rowOff>
    </xdr:from>
    <xdr:to>
      <xdr:col>26</xdr:col>
      <xdr:colOff>495300</xdr:colOff>
      <xdr:row>43</xdr:row>
      <xdr:rowOff>0</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24</xdr:col>
      <xdr:colOff>0</xdr:colOff>
      <xdr:row>16</xdr:row>
      <xdr:rowOff>0</xdr:rowOff>
    </xdr:from>
    <xdr:to>
      <xdr:col>32</xdr:col>
      <xdr:colOff>371475</xdr:colOff>
      <xdr:row>34</xdr:row>
      <xdr:rowOff>66675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26</xdr:col>
      <xdr:colOff>114300</xdr:colOff>
      <xdr:row>10</xdr:row>
      <xdr:rowOff>9524</xdr:rowOff>
    </xdr:from>
    <xdr:to>
      <xdr:col>34</xdr:col>
      <xdr:colOff>323850</xdr:colOff>
      <xdr:row>14</xdr:row>
      <xdr:rowOff>104775</xdr:rowOff>
    </xdr:to>
    <xdr:sp macro="" textlink="">
      <xdr:nvSpPr>
        <xdr:cNvPr id="8" name="TextBox 7"/>
        <xdr:cNvSpPr txBox="1"/>
      </xdr:nvSpPr>
      <xdr:spPr>
        <a:xfrm>
          <a:off x="21974175" y="2419349"/>
          <a:ext cx="5086350" cy="8191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chemeClr val="dk1"/>
              </a:solidFill>
              <a:effectLst/>
              <a:latin typeface="+mn-lt"/>
              <a:ea typeface="+mn-ea"/>
              <a:cs typeface="+mn-cs"/>
            </a:rPr>
            <a:t>Figure 5-4.   </a:t>
          </a:r>
          <a:r>
            <a:rPr lang="en-US" sz="1100" b="0">
              <a:solidFill>
                <a:schemeClr val="dk1"/>
              </a:solidFill>
              <a:effectLst/>
              <a:latin typeface="+mn-lt"/>
              <a:ea typeface="+mn-ea"/>
              <a:cs typeface="+mn-cs"/>
            </a:rPr>
            <a:t>Dilution reduced metals concentrations as the Animas River gained water from incoming tributaries.  Dilution is the proportion of flow at the GKM peak in Cement Creek relative to that at USGS gages when the GKM peak passed. </a:t>
          </a:r>
          <a:endParaRPr lang="en-US" sz="1100" b="0"/>
        </a:p>
      </xdr:txBody>
    </xdr:sp>
    <xdr:clientData/>
  </xdr:twoCellAnchor>
</xdr:wsDr>
</file>

<file path=xl/drawings/drawing9.xml><?xml version="1.0" encoding="utf-8"?>
<c:userShapes xmlns:c="http://schemas.openxmlformats.org/drawingml/2006/chart">
  <cdr:relSizeAnchor xmlns:cdr="http://schemas.openxmlformats.org/drawingml/2006/chartDrawing">
    <cdr:from>
      <cdr:x>0.2795</cdr:x>
      <cdr:y>0.53719</cdr:y>
    </cdr:from>
    <cdr:to>
      <cdr:x>0.34006</cdr:x>
      <cdr:y>0.63361</cdr:y>
    </cdr:to>
    <cdr:cxnSp macro="">
      <cdr:nvCxnSpPr>
        <cdr:cNvPr id="3" name="Straight Connector 2"/>
        <cdr:cNvCxnSpPr/>
      </cdr:nvCxnSpPr>
      <cdr:spPr>
        <a:xfrm xmlns:a="http://schemas.openxmlformats.org/drawingml/2006/main" flipV="1">
          <a:off x="1714500" y="1857375"/>
          <a:ext cx="371475" cy="333375"/>
        </a:xfrm>
        <a:prstGeom xmlns:a="http://schemas.openxmlformats.org/drawingml/2006/main" prst="line">
          <a:avLst/>
        </a:prstGeom>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10.xml><?xml version="1.0" encoding="utf-8"?>
<xdr:wsDr xmlns:xdr="http://schemas.openxmlformats.org/drawingml/2006/spreadsheetDrawing" xmlns:a="http://schemas.openxmlformats.org/drawingml/2006/main">
  <xdr:twoCellAnchor>
    <xdr:from>
      <xdr:col>20</xdr:col>
      <xdr:colOff>409574</xdr:colOff>
      <xdr:row>14</xdr:row>
      <xdr:rowOff>95249</xdr:rowOff>
    </xdr:from>
    <xdr:to>
      <xdr:col>27</xdr:col>
      <xdr:colOff>533399</xdr:colOff>
      <xdr:row>27</xdr:row>
      <xdr:rowOff>133350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495299</xdr:colOff>
      <xdr:row>28</xdr:row>
      <xdr:rowOff>28575</xdr:rowOff>
    </xdr:from>
    <xdr:to>
      <xdr:col>27</xdr:col>
      <xdr:colOff>600074</xdr:colOff>
      <xdr:row>41</xdr:row>
      <xdr:rowOff>114300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514351</xdr:colOff>
      <xdr:row>43</xdr:row>
      <xdr:rowOff>28574</xdr:rowOff>
    </xdr:from>
    <xdr:to>
      <xdr:col>27</xdr:col>
      <xdr:colOff>409575</xdr:colOff>
      <xdr:row>56</xdr:row>
      <xdr:rowOff>47625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523875</xdr:colOff>
      <xdr:row>57</xdr:row>
      <xdr:rowOff>38099</xdr:rowOff>
    </xdr:from>
    <xdr:to>
      <xdr:col>27</xdr:col>
      <xdr:colOff>571500</xdr:colOff>
      <xdr:row>71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21</xdr:col>
      <xdr:colOff>9525</xdr:colOff>
      <xdr:row>8</xdr:row>
      <xdr:rowOff>28575</xdr:rowOff>
    </xdr:from>
    <xdr:to>
      <xdr:col>28</xdr:col>
      <xdr:colOff>152400</xdr:colOff>
      <xdr:row>14</xdr:row>
      <xdr:rowOff>57150</xdr:rowOff>
    </xdr:to>
    <xdr:sp macro="" textlink="">
      <xdr:nvSpPr>
        <xdr:cNvPr id="6" name="TextBox 5"/>
        <xdr:cNvSpPr txBox="1"/>
      </xdr:nvSpPr>
      <xdr:spPr>
        <a:xfrm>
          <a:off x="15973425" y="1905000"/>
          <a:ext cx="4410075" cy="1171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5-28. Concentration (on log scale) plotted against river distance (km) for four metals: A) Arsenic, B) Copper, C) Lead, and D) Zinc. Upper/orange line is the peak simulated total concentration and the lower/blue line is the peak simulated dissolved concentration. The dots are calculated peak concentrations (total/orange and dissolved/blue) based on the Empirical Model. </a:t>
          </a:r>
        </a:p>
        <a:p>
          <a:endParaRPr lang="en-US" sz="1100"/>
        </a:p>
      </xdr:txBody>
    </xdr:sp>
    <xdr:clientData/>
  </xdr:twoCellAnchor>
</xdr:wsDr>
</file>

<file path=xl/drawings/drawing11.xml><?xml version="1.0" encoding="utf-8"?>
<c:userShapes xmlns:c="http://schemas.openxmlformats.org/drawingml/2006/chart">
  <cdr:relSizeAnchor xmlns:cdr="http://schemas.openxmlformats.org/drawingml/2006/chartDrawing">
    <cdr:from>
      <cdr:x>0.20292</cdr:x>
      <cdr:y>0.03659</cdr:y>
    </cdr:from>
    <cdr:to>
      <cdr:x>0.46657</cdr:x>
      <cdr:y>0.19373</cdr:y>
    </cdr:to>
    <cdr:sp macro="" textlink="">
      <cdr:nvSpPr>
        <cdr:cNvPr id="2" name="TextBox 2"/>
        <cdr:cNvSpPr txBox="1"/>
      </cdr:nvSpPr>
      <cdr:spPr>
        <a:xfrm xmlns:a="http://schemas.openxmlformats.org/drawingml/2006/main">
          <a:off x="714373" y="65235"/>
          <a:ext cx="928159" cy="280205"/>
        </a:xfrm>
        <a:prstGeom xmlns:a="http://schemas.openxmlformats.org/drawingml/2006/main" prst="rect">
          <a:avLst/>
        </a:prstGeom>
        <a:noFill xmlns:a="http://schemas.openxmlformats.org/drawingml/2006/main"/>
      </cdr:spPr>
      <cdr:txBody>
        <a:bodyPr xmlns:a="http://schemas.openxmlformats.org/drawingml/2006/main" wrap="square" rtlCol="0">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200" b="1" dirty="0"/>
            <a:t>A) Arsenic</a:t>
          </a:r>
        </a:p>
      </cdr:txBody>
    </cdr:sp>
  </cdr:relSizeAnchor>
</c:userShapes>
</file>

<file path=xl/drawings/drawing12.xml><?xml version="1.0" encoding="utf-8"?>
<c:userShapes xmlns:c="http://schemas.openxmlformats.org/drawingml/2006/chart">
  <cdr:relSizeAnchor xmlns:cdr="http://schemas.openxmlformats.org/drawingml/2006/chartDrawing">
    <cdr:from>
      <cdr:x>0.20292</cdr:x>
      <cdr:y>0.03659</cdr:y>
    </cdr:from>
    <cdr:to>
      <cdr:x>0.46657</cdr:x>
      <cdr:y>0.19373</cdr:y>
    </cdr:to>
    <cdr:sp macro="" textlink="">
      <cdr:nvSpPr>
        <cdr:cNvPr id="2" name="TextBox 2"/>
        <cdr:cNvSpPr txBox="1"/>
      </cdr:nvSpPr>
      <cdr:spPr>
        <a:xfrm xmlns:a="http://schemas.openxmlformats.org/drawingml/2006/main">
          <a:off x="714373" y="65235"/>
          <a:ext cx="928159" cy="280205"/>
        </a:xfrm>
        <a:prstGeom xmlns:a="http://schemas.openxmlformats.org/drawingml/2006/main" prst="rect">
          <a:avLst/>
        </a:prstGeom>
        <a:noFill xmlns:a="http://schemas.openxmlformats.org/drawingml/2006/main"/>
      </cdr:spPr>
      <cdr:txBody>
        <a:bodyPr xmlns:a="http://schemas.openxmlformats.org/drawingml/2006/main" wrap="square" rtlCol="0">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200" b="1" dirty="0"/>
            <a:t>B) Copper</a:t>
          </a:r>
        </a:p>
      </cdr:txBody>
    </cdr:sp>
  </cdr:relSizeAnchor>
</c:userShapes>
</file>

<file path=xl/drawings/drawing13.xml><?xml version="1.0" encoding="utf-8"?>
<c:userShapes xmlns:c="http://schemas.openxmlformats.org/drawingml/2006/chart">
  <cdr:relSizeAnchor xmlns:cdr="http://schemas.openxmlformats.org/drawingml/2006/chartDrawing">
    <cdr:from>
      <cdr:x>0.26621</cdr:x>
      <cdr:y>0.03737</cdr:y>
    </cdr:from>
    <cdr:to>
      <cdr:x>0.48814</cdr:x>
      <cdr:y>0.18402</cdr:y>
    </cdr:to>
    <cdr:sp macro="" textlink="">
      <cdr:nvSpPr>
        <cdr:cNvPr id="4" name="TextBox 2"/>
        <cdr:cNvSpPr txBox="1"/>
      </cdr:nvSpPr>
      <cdr:spPr>
        <a:xfrm xmlns:a="http://schemas.openxmlformats.org/drawingml/2006/main">
          <a:off x="1108075" y="79375"/>
          <a:ext cx="923765" cy="311496"/>
        </a:xfrm>
        <a:prstGeom xmlns:a="http://schemas.openxmlformats.org/drawingml/2006/main" prst="rect">
          <a:avLst/>
        </a:prstGeom>
        <a:noFill xmlns:a="http://schemas.openxmlformats.org/drawingml/2006/main"/>
      </cdr:spPr>
      <cdr:txBody>
        <a:bodyPr xmlns:a="http://schemas.openxmlformats.org/drawingml/2006/main" wrap="square" rtlCol="0">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a:t>C) Lead</a:t>
          </a:r>
        </a:p>
      </cdr:txBody>
    </cdr:sp>
  </cdr:relSizeAnchor>
</c:userShapes>
</file>

<file path=xl/drawings/drawing14.xml><?xml version="1.0" encoding="utf-8"?>
<c:userShapes xmlns:c="http://schemas.openxmlformats.org/drawingml/2006/chart">
  <cdr:relSizeAnchor xmlns:cdr="http://schemas.openxmlformats.org/drawingml/2006/chartDrawing">
    <cdr:from>
      <cdr:x>0.24621</cdr:x>
      <cdr:y>0.02709</cdr:y>
    </cdr:from>
    <cdr:to>
      <cdr:x>0.45936</cdr:x>
      <cdr:y>0.18423</cdr:y>
    </cdr:to>
    <cdr:sp macro="" textlink="">
      <cdr:nvSpPr>
        <cdr:cNvPr id="2" name="TextBox 2"/>
        <cdr:cNvSpPr txBox="1"/>
      </cdr:nvSpPr>
      <cdr:spPr>
        <a:xfrm xmlns:a="http://schemas.openxmlformats.org/drawingml/2006/main">
          <a:off x="866768" y="48310"/>
          <a:ext cx="750366" cy="280193"/>
        </a:xfrm>
        <a:prstGeom xmlns:a="http://schemas.openxmlformats.org/drawingml/2006/main" prst="rect">
          <a:avLst/>
        </a:prstGeom>
        <a:noFill xmlns:a="http://schemas.openxmlformats.org/drawingml/2006/main"/>
      </cdr:spPr>
      <cdr:txBody>
        <a:bodyPr xmlns:a="http://schemas.openxmlformats.org/drawingml/2006/main" wrap="square" rtlCol="0">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200" b="1" dirty="0"/>
            <a:t>D) Zinc</a:t>
          </a:r>
        </a:p>
      </cdr:txBody>
    </cdr:sp>
  </cdr:relSizeAnchor>
</c:userShapes>
</file>

<file path=xl/drawings/drawing15.xml><?xml version="1.0" encoding="utf-8"?>
<xdr:wsDr xmlns:xdr="http://schemas.openxmlformats.org/drawingml/2006/spreadsheetDrawing" xmlns:a="http://schemas.openxmlformats.org/drawingml/2006/main">
  <xdr:twoCellAnchor>
    <xdr:from>
      <xdr:col>43</xdr:col>
      <xdr:colOff>495300</xdr:colOff>
      <xdr:row>28</xdr:row>
      <xdr:rowOff>95249</xdr:rowOff>
    </xdr:from>
    <xdr:to>
      <xdr:col>51</xdr:col>
      <xdr:colOff>390525</xdr:colOff>
      <xdr:row>33</xdr:row>
      <xdr:rowOff>76199</xdr:rowOff>
    </xdr:to>
    <xdr:sp macro="" textlink="">
      <xdr:nvSpPr>
        <xdr:cNvPr id="5" name="TextBox 4"/>
        <xdr:cNvSpPr txBox="1"/>
      </xdr:nvSpPr>
      <xdr:spPr>
        <a:xfrm>
          <a:off x="25584150" y="5886449"/>
          <a:ext cx="8143875" cy="885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4-27. A) WASP Simulated Total Metals Concentrations. WASP estimated summed total metal concentrations plotted in relation to time as if stationary at selected locations identified as distance from Gold King source.  Inset figure zooms to lower concentration scale. Total metal concentration decreased at downstream locations as the plume moved.  The concentration trace in time is similar to a normal distribution but is skewed to a faster rise at the start of the plume. B) Plume duration modeled by WASP in hours increases due to dispersion and drag forces. </a:t>
          </a:r>
          <a:endParaRPr lang="en-US" sz="1100"/>
        </a:p>
      </xdr:txBody>
    </xdr:sp>
    <xdr:clientData/>
  </xdr:twoCellAnchor>
  <xdr:twoCellAnchor>
    <xdr:from>
      <xdr:col>43</xdr:col>
      <xdr:colOff>428625</xdr:colOff>
      <xdr:row>4</xdr:row>
      <xdr:rowOff>28573</xdr:rowOff>
    </xdr:from>
    <xdr:to>
      <xdr:col>50</xdr:col>
      <xdr:colOff>1028700</xdr:colOff>
      <xdr:row>27</xdr:row>
      <xdr:rowOff>161924</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46</xdr:col>
      <xdr:colOff>571500</xdr:colOff>
      <xdr:row>6</xdr:row>
      <xdr:rowOff>90487</xdr:rowOff>
    </xdr:from>
    <xdr:to>
      <xdr:col>50</xdr:col>
      <xdr:colOff>714374</xdr:colOff>
      <xdr:row>19</xdr:row>
      <xdr:rowOff>47626</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39</xdr:col>
      <xdr:colOff>314326</xdr:colOff>
      <xdr:row>69</xdr:row>
      <xdr:rowOff>9523</xdr:rowOff>
    </xdr:from>
    <xdr:to>
      <xdr:col>44</xdr:col>
      <xdr:colOff>447676</xdr:colOff>
      <xdr:row>85</xdr:row>
      <xdr:rowOff>123824</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38</xdr:col>
      <xdr:colOff>962025</xdr:colOff>
      <xdr:row>86</xdr:row>
      <xdr:rowOff>171450</xdr:rowOff>
    </xdr:from>
    <xdr:to>
      <xdr:col>46</xdr:col>
      <xdr:colOff>95250</xdr:colOff>
      <xdr:row>92</xdr:row>
      <xdr:rowOff>161925</xdr:rowOff>
    </xdr:to>
    <xdr:sp macro="" textlink="">
      <xdr:nvSpPr>
        <xdr:cNvPr id="2" name="TextBox 1"/>
        <xdr:cNvSpPr txBox="1"/>
      </xdr:nvSpPr>
      <xdr:spPr>
        <a:xfrm>
          <a:off x="21002625" y="16459200"/>
          <a:ext cx="6362700" cy="1076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4-27. A) WASP Simulated Total Metals Concentrations. WASP estimated summed total metal concentrations plotted in relation to time as if stationary at selected locations identified as distance from Gold King source.  Inset figure zooms to lower concentration scale. Total metal concentration decreased at downstream locations as the plume moved.  The concentration trace in time is similar to a normal distribution but is skewed to a faster rise at the start of the plume. B) Plume duration modeled by WASP in hours increases due to dispersion and drag forces. </a:t>
          </a:r>
          <a:endParaRPr lang="en-US" sz="1100" b="1"/>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riv/AnimasRiver/ARP_ANALYTICS/Hydrology%20Analysis/Dilution%20Ratio_Computed%20With%20WASP_FINAL.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riv/AnimasRiver/ARP_ANALYTICS/Hydrology%20Analysis/Hydrology%20Analysis_Plume%20Volume_Compare%20WASP%20Empiric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lution Ratio at Sites"/>
      <sheetName val="ReadMe"/>
      <sheetName val="Dilution Ratio Calculated"/>
    </sheetNames>
    <sheetDataSet>
      <sheetData sheetId="0">
        <row r="1">
          <cell r="D1" t="str">
            <v>Water Volume Relative to Source %</v>
          </cell>
        </row>
        <row r="2">
          <cell r="F2" t="str">
            <v>Cement (RK 12.5) 100 %</v>
          </cell>
        </row>
        <row r="5">
          <cell r="F5" t="str">
            <v>Below Silverton (RK 16.4) 12.9%</v>
          </cell>
        </row>
        <row r="20">
          <cell r="F20" t="str">
            <v>USGS above Tacoma (RK 48.8) 2.7%</v>
          </cell>
        </row>
        <row r="45">
          <cell r="F45" t="str">
            <v>Durango (RK 95.1) 0.5%</v>
          </cell>
        </row>
        <row r="70">
          <cell r="F70" t="str">
            <v>USGS near Cedar Hill (RK 129.6) 0.23%</v>
          </cell>
        </row>
        <row r="79">
          <cell r="F79" t="str">
            <v>USGS below Aztec (RK 167.4) 0.19%</v>
          </cell>
        </row>
        <row r="92">
          <cell r="F92" t="str">
            <v xml:space="preserve"> Animas at Farmington (RK 189.6) 0.15%</v>
          </cell>
        </row>
        <row r="112">
          <cell r="F112" t="str">
            <v>SJ at Shiprock</v>
          </cell>
        </row>
        <row r="131">
          <cell r="F131" t="str">
            <v>SJ at Four Corners</v>
          </cell>
        </row>
      </sheetData>
      <sheetData sheetId="1"/>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imas All_English-Trimmed"/>
      <sheetName val="Estimated Q at Silverton"/>
      <sheetName val="Estimating Q at Bakers"/>
      <sheetName val="Compare WASP and Empirical Q"/>
      <sheetName val="Peak Attenuation"/>
      <sheetName val="Q Shape Factors"/>
      <sheetName val="Animas Plume Vol Calc"/>
      <sheetName val="Flow Duration Stats"/>
      <sheetName val="ReadME"/>
      <sheetName val="Site Info"/>
      <sheetName val="Animas All_English-FINAL"/>
      <sheetName val="Combine SanJuan and Animas"/>
      <sheetName val="San Juan All GAGES_English"/>
      <sheetName val="Animas All_English-PROVISIONAL"/>
      <sheetName val="AR_AT_SILVERTON"/>
      <sheetName val="CEMENT"/>
      <sheetName val="AR_BL_SILVERTON"/>
      <sheetName val="TACOMA"/>
      <sheetName val="DURANGO"/>
      <sheetName val="CEDAR_HILL"/>
      <sheetName val="AZTEC"/>
      <sheetName val="AR_FARMINGTON"/>
      <sheetName val="San Juan at Farmington"/>
      <sheetName val="San Juan at Ship Rock"/>
      <sheetName val="San Juan at 4 Corners"/>
      <sheetName val="San Juan at Bluff"/>
    </sheetNames>
    <sheetDataSet>
      <sheetData sheetId="0" refreshError="1"/>
      <sheetData sheetId="1" refreshError="1"/>
      <sheetData sheetId="2" refreshError="1"/>
      <sheetData sheetId="3" refreshError="1"/>
      <sheetData sheetId="4">
        <row r="26">
          <cell r="G26" t="str">
            <v>Dilution Factor</v>
          </cell>
        </row>
        <row r="60">
          <cell r="A60" t="str">
            <v>Cement</v>
          </cell>
          <cell r="B60">
            <v>12.5</v>
          </cell>
          <cell r="D60">
            <v>1</v>
          </cell>
        </row>
        <row r="61">
          <cell r="A61" t="str">
            <v>Animas below Cement</v>
          </cell>
          <cell r="B61">
            <v>14</v>
          </cell>
          <cell r="D61">
            <v>0.49382716049382713</v>
          </cell>
        </row>
        <row r="62">
          <cell r="A62" t="str">
            <v>A72</v>
          </cell>
          <cell r="B62">
            <v>16.399999999999999</v>
          </cell>
          <cell r="D62">
            <v>0.39473684210526316</v>
          </cell>
        </row>
        <row r="63">
          <cell r="A63" t="str">
            <v>Tacoma</v>
          </cell>
          <cell r="B63">
            <v>47</v>
          </cell>
          <cell r="D63">
            <v>0.21978021978021978</v>
          </cell>
        </row>
        <row r="64">
          <cell r="A64" t="str">
            <v>Durango</v>
          </cell>
          <cell r="B64">
            <v>94</v>
          </cell>
          <cell r="D64">
            <v>0.18181818181818182</v>
          </cell>
        </row>
        <row r="65">
          <cell r="A65" t="str">
            <v>Cedar Hill</v>
          </cell>
          <cell r="B65">
            <v>130</v>
          </cell>
          <cell r="D65">
            <v>0.17216642754662842</v>
          </cell>
        </row>
        <row r="66">
          <cell r="A66" t="str">
            <v>Aztec</v>
          </cell>
          <cell r="B66">
            <v>163</v>
          </cell>
          <cell r="D66">
            <v>0.15544041450777202</v>
          </cell>
        </row>
        <row r="67">
          <cell r="A67" t="str">
            <v>Farmington</v>
          </cell>
          <cell r="B67">
            <v>190</v>
          </cell>
          <cell r="D67">
            <v>0.1532567049808429</v>
          </cell>
        </row>
        <row r="68">
          <cell r="A68" t="str">
            <v>SJ Farmington</v>
          </cell>
          <cell r="B68">
            <v>196</v>
          </cell>
          <cell r="D68">
            <v>7.1428571428571425E-2</v>
          </cell>
        </row>
        <row r="69">
          <cell r="A69" t="str">
            <v>Shiprock</v>
          </cell>
          <cell r="B69">
            <v>246</v>
          </cell>
          <cell r="D69">
            <v>3.5714285714285712E-2</v>
          </cell>
        </row>
        <row r="70">
          <cell r="A70" t="str">
            <v>Four Corners</v>
          </cell>
          <cell r="B70">
            <v>296</v>
          </cell>
          <cell r="D70">
            <v>5.9701492537313432E-2</v>
          </cell>
        </row>
        <row r="71">
          <cell r="A71" t="str">
            <v>Bluff</v>
          </cell>
          <cell r="B71">
            <v>377</v>
          </cell>
          <cell r="D71">
            <v>4.3478260869565216E-2</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2"/>
  <sheetViews>
    <sheetView topLeftCell="A8" zoomScale="96" zoomScaleNormal="96" workbookViewId="0">
      <selection activeCell="A11" sqref="A11"/>
    </sheetView>
  </sheetViews>
  <sheetFormatPr defaultRowHeight="15.75" x14ac:dyDescent="0.25"/>
  <cols>
    <col min="1" max="1" width="89.42578125" style="63" customWidth="1"/>
    <col min="2" max="2" width="31.85546875" customWidth="1"/>
    <col min="3" max="3" width="30" customWidth="1"/>
  </cols>
  <sheetData>
    <row r="1" spans="1:3" ht="18.75" x14ac:dyDescent="0.3">
      <c r="A1" s="97" t="s">
        <v>65</v>
      </c>
    </row>
    <row r="2" spans="1:3" ht="39" customHeight="1" x14ac:dyDescent="0.25">
      <c r="A2" s="63" t="s">
        <v>57</v>
      </c>
    </row>
    <row r="4" spans="1:3" x14ac:dyDescent="0.25">
      <c r="A4" s="63" t="s">
        <v>58</v>
      </c>
    </row>
    <row r="5" spans="1:3" x14ac:dyDescent="0.25">
      <c r="A5" s="65" t="s">
        <v>68</v>
      </c>
    </row>
    <row r="6" spans="1:3" x14ac:dyDescent="0.25">
      <c r="A6" s="65" t="s">
        <v>50</v>
      </c>
    </row>
    <row r="8" spans="1:3" x14ac:dyDescent="0.25">
      <c r="A8" s="63" t="s">
        <v>66</v>
      </c>
    </row>
    <row r="9" spans="1:3" ht="31.5" x14ac:dyDescent="0.25">
      <c r="A9" s="64" t="s">
        <v>59</v>
      </c>
    </row>
    <row r="11" spans="1:3" x14ac:dyDescent="0.25">
      <c r="A11" s="63" t="s">
        <v>87</v>
      </c>
    </row>
    <row r="12" spans="1:3" x14ac:dyDescent="0.25">
      <c r="A12" s="63" t="s">
        <v>88</v>
      </c>
    </row>
    <row r="16" spans="1:3" ht="15" x14ac:dyDescent="0.25">
      <c r="A16" s="115" t="s">
        <v>108</v>
      </c>
      <c r="B16" s="149" t="s">
        <v>109</v>
      </c>
      <c r="C16" s="149"/>
    </row>
    <row r="17" spans="1:4" ht="15" x14ac:dyDescent="0.25">
      <c r="A17" s="116"/>
      <c r="B17" s="117" t="s">
        <v>110</v>
      </c>
      <c r="C17" s="117" t="s">
        <v>101</v>
      </c>
    </row>
    <row r="18" spans="1:4" x14ac:dyDescent="0.25">
      <c r="A18" s="109" t="s">
        <v>67</v>
      </c>
      <c r="B18" s="99" t="s">
        <v>69</v>
      </c>
      <c r="C18" s="145" t="s">
        <v>102</v>
      </c>
    </row>
    <row r="19" spans="1:4" x14ac:dyDescent="0.25">
      <c r="A19" s="98"/>
      <c r="B19" s="99" t="s">
        <v>75</v>
      </c>
      <c r="C19" s="145" t="s">
        <v>103</v>
      </c>
    </row>
    <row r="20" spans="1:4" x14ac:dyDescent="0.25">
      <c r="A20" s="98"/>
      <c r="B20" s="99" t="s">
        <v>152</v>
      </c>
      <c r="C20" s="145" t="s">
        <v>153</v>
      </c>
    </row>
    <row r="21" spans="1:4" x14ac:dyDescent="0.25">
      <c r="B21" s="99" t="s">
        <v>100</v>
      </c>
      <c r="C21" s="145" t="s">
        <v>104</v>
      </c>
    </row>
    <row r="22" spans="1:4" x14ac:dyDescent="0.25">
      <c r="B22" s="99" t="s">
        <v>151</v>
      </c>
      <c r="C22" s="145" t="s">
        <v>154</v>
      </c>
    </row>
    <row r="26" spans="1:4" x14ac:dyDescent="0.25">
      <c r="A26" s="96" t="s">
        <v>80</v>
      </c>
    </row>
    <row r="27" spans="1:4" ht="15" x14ac:dyDescent="0.2">
      <c r="A27" s="66" t="s">
        <v>62</v>
      </c>
    </row>
    <row r="28" spans="1:4" ht="15" x14ac:dyDescent="0.2">
      <c r="A28" s="66" t="s">
        <v>60</v>
      </c>
      <c r="B28" t="s">
        <v>82</v>
      </c>
    </row>
    <row r="29" spans="1:4" ht="15" x14ac:dyDescent="0.2">
      <c r="A29" s="66" t="s">
        <v>61</v>
      </c>
      <c r="B29" t="s">
        <v>84</v>
      </c>
    </row>
    <row r="30" spans="1:4" x14ac:dyDescent="0.25">
      <c r="B30" t="s">
        <v>85</v>
      </c>
    </row>
    <row r="31" spans="1:4" ht="12.75" x14ac:dyDescent="0.2">
      <c r="A31" t="s">
        <v>81</v>
      </c>
    </row>
    <row r="32" spans="1:4" ht="12.75" x14ac:dyDescent="0.2">
      <c r="A32" t="s">
        <v>83</v>
      </c>
      <c r="D32" t="s">
        <v>86</v>
      </c>
    </row>
  </sheetData>
  <sheetProtection algorithmName="SHA-512" hashValue="+3kiTGBu05X97tOnCPGGLIPWmfYboWWJC/EN9386ccFO78hP3LxVZU6YmEAWbea/lWLCgTGXskNHBUQoYc43OQ==" saltValue="DC1JOqZ8WjXeYWCtb1iTtw==" spinCount="100000" sheet="1" scenarios="1"/>
  <mergeCells count="1">
    <mergeCell ref="B16:C16"/>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F213"/>
  <sheetViews>
    <sheetView topLeftCell="A8" workbookViewId="0">
      <selection activeCell="B9" sqref="B9"/>
    </sheetView>
  </sheetViews>
  <sheetFormatPr defaultRowHeight="12.75" x14ac:dyDescent="0.2"/>
  <cols>
    <col min="1" max="1" width="15.42578125" customWidth="1"/>
    <col min="2" max="2" width="15.5703125" style="45" customWidth="1"/>
    <col min="3" max="6" width="21.7109375" style="45" customWidth="1"/>
  </cols>
  <sheetData>
    <row r="1" spans="1:6" s="62" customFormat="1" ht="28.5" customHeight="1" x14ac:dyDescent="0.25">
      <c r="A1" s="62" t="s">
        <v>112</v>
      </c>
      <c r="B1" s="72"/>
      <c r="C1" s="75"/>
      <c r="D1" s="72"/>
      <c r="E1" s="72"/>
      <c r="F1" s="72"/>
    </row>
    <row r="2" spans="1:6" ht="23.25" customHeight="1" x14ac:dyDescent="0.2">
      <c r="A2" s="27" t="s">
        <v>51</v>
      </c>
      <c r="B2" s="73" t="s">
        <v>70</v>
      </c>
      <c r="C2" s="70">
        <v>42222.004699074074</v>
      </c>
      <c r="D2" s="70">
        <v>42222.234594907408</v>
      </c>
      <c r="E2" s="70">
        <v>42222.833993055552</v>
      </c>
      <c r="F2" s="70">
        <v>42223.21429398148</v>
      </c>
    </row>
    <row r="3" spans="1:6" s="60" customFormat="1" x14ac:dyDescent="0.2">
      <c r="A3" s="68">
        <v>2</v>
      </c>
      <c r="B3" s="71">
        <v>12.737</v>
      </c>
      <c r="C3" s="71">
        <v>328.9153</v>
      </c>
      <c r="D3" s="71">
        <v>182.03819999999999</v>
      </c>
      <c r="E3" s="71">
        <v>1.7993120000000001E-2</v>
      </c>
      <c r="F3" s="71">
        <v>1E-8</v>
      </c>
    </row>
    <row r="4" spans="1:6" s="60" customFormat="1" x14ac:dyDescent="0.2">
      <c r="A4" s="68">
        <v>3</v>
      </c>
      <c r="B4" s="71">
        <v>14.370000000000001</v>
      </c>
      <c r="C4" s="71">
        <v>78.524069999999995</v>
      </c>
      <c r="D4" s="71">
        <v>39.259279999999997</v>
      </c>
      <c r="E4" s="71">
        <v>5.3313989999999999E-2</v>
      </c>
      <c r="F4" s="71">
        <v>4.1082E-4</v>
      </c>
    </row>
    <row r="5" spans="1:6" s="60" customFormat="1" x14ac:dyDescent="0.2">
      <c r="A5" s="68">
        <v>4</v>
      </c>
      <c r="B5" s="71">
        <v>16.003</v>
      </c>
      <c r="C5" s="71">
        <v>81.630409999999998</v>
      </c>
      <c r="D5" s="71">
        <v>30.36082</v>
      </c>
      <c r="E5" s="71">
        <v>0.36746129999999999</v>
      </c>
      <c r="F5" s="71">
        <v>5.2530000000000003E-4</v>
      </c>
    </row>
    <row r="6" spans="1:6" s="60" customFormat="1" x14ac:dyDescent="0.2">
      <c r="A6" s="68">
        <v>5</v>
      </c>
      <c r="B6" s="71">
        <v>17.635999999999999</v>
      </c>
      <c r="C6" s="71">
        <v>97.76585</v>
      </c>
      <c r="D6" s="71">
        <v>25.318110000000001</v>
      </c>
      <c r="E6" s="71">
        <v>1.023679</v>
      </c>
      <c r="F6" s="71">
        <v>5.733E-4</v>
      </c>
    </row>
    <row r="7" spans="1:6" s="60" customFormat="1" x14ac:dyDescent="0.2">
      <c r="A7" s="68">
        <v>6</v>
      </c>
      <c r="B7" s="71">
        <v>19.602</v>
      </c>
      <c r="C7" s="71">
        <v>134.7944</v>
      </c>
      <c r="D7" s="71">
        <v>22.371829999999999</v>
      </c>
      <c r="E7" s="71">
        <v>2.4206599999999998</v>
      </c>
      <c r="F7" s="71">
        <v>7.8138000000000003E-4</v>
      </c>
    </row>
    <row r="8" spans="1:6" s="60" customFormat="1" x14ac:dyDescent="0.2">
      <c r="A8" s="68">
        <v>7</v>
      </c>
      <c r="B8" s="71">
        <v>21.568000000000001</v>
      </c>
      <c r="C8" s="71">
        <v>223.33330000000001</v>
      </c>
      <c r="D8" s="71">
        <v>25.515470000000001</v>
      </c>
      <c r="E8" s="71">
        <v>5.0388440000000001</v>
      </c>
      <c r="F8" s="71">
        <v>2.04469E-3</v>
      </c>
    </row>
    <row r="9" spans="1:6" s="60" customFormat="1" x14ac:dyDescent="0.2">
      <c r="A9" s="68">
        <v>8</v>
      </c>
      <c r="B9" s="71">
        <v>23.534000000000002</v>
      </c>
      <c r="C9" s="71">
        <v>347.24700000000001</v>
      </c>
      <c r="D9" s="71">
        <v>31.61919</v>
      </c>
      <c r="E9" s="71">
        <v>8.3961220000000001</v>
      </c>
      <c r="F9" s="71">
        <v>6.8190600000000001E-3</v>
      </c>
    </row>
    <row r="10" spans="1:6" s="60" customFormat="1" x14ac:dyDescent="0.2">
      <c r="A10" s="68">
        <v>9</v>
      </c>
      <c r="B10" s="71">
        <v>25.500000000000004</v>
      </c>
      <c r="C10" s="71">
        <v>502.93459999999999</v>
      </c>
      <c r="D10" s="71">
        <v>43.12229</v>
      </c>
      <c r="E10" s="71">
        <v>11.855919999999999</v>
      </c>
      <c r="F10" s="71">
        <v>2.1825110000000002E-2</v>
      </c>
    </row>
    <row r="11" spans="1:6" s="60" customFormat="1" x14ac:dyDescent="0.2">
      <c r="A11" s="68">
        <v>10</v>
      </c>
      <c r="B11" s="71">
        <v>27.466000000000005</v>
      </c>
      <c r="C11" s="71">
        <v>680.58360000000005</v>
      </c>
      <c r="D11" s="71">
        <v>63.258789999999998</v>
      </c>
      <c r="E11" s="71">
        <v>14.746829999999999</v>
      </c>
      <c r="F11" s="71">
        <v>6.1448610000000001E-2</v>
      </c>
    </row>
    <row r="12" spans="1:6" s="60" customFormat="1" x14ac:dyDescent="0.2">
      <c r="A12" s="68">
        <v>11</v>
      </c>
      <c r="B12" s="71">
        <v>29.432000000000006</v>
      </c>
      <c r="C12" s="71">
        <v>721.88969999999995</v>
      </c>
      <c r="D12" s="71">
        <v>78.802009999999996</v>
      </c>
      <c r="E12" s="71">
        <v>14.13763</v>
      </c>
      <c r="F12" s="71">
        <v>0.12060700000000001</v>
      </c>
    </row>
    <row r="13" spans="1:6" s="60" customFormat="1" x14ac:dyDescent="0.2">
      <c r="A13" s="68">
        <v>12</v>
      </c>
      <c r="B13" s="71">
        <v>31.398000000000007</v>
      </c>
      <c r="C13" s="71">
        <v>861.57010000000002</v>
      </c>
      <c r="D13" s="71">
        <v>116.1562</v>
      </c>
      <c r="E13" s="71">
        <v>14.906840000000001</v>
      </c>
      <c r="F13" s="71">
        <v>0.25441770000000002</v>
      </c>
    </row>
    <row r="14" spans="1:6" s="60" customFormat="1" x14ac:dyDescent="0.2">
      <c r="A14" s="68">
        <v>13</v>
      </c>
      <c r="B14" s="71">
        <v>33.364000000000004</v>
      </c>
      <c r="C14" s="71">
        <v>841.11710000000005</v>
      </c>
      <c r="D14" s="71">
        <v>142.45949999999999</v>
      </c>
      <c r="E14" s="71">
        <v>13.04191</v>
      </c>
      <c r="F14" s="71">
        <v>0.40963050000000001</v>
      </c>
    </row>
    <row r="15" spans="1:6" s="60" customFormat="1" x14ac:dyDescent="0.2">
      <c r="A15" s="68">
        <v>14</v>
      </c>
      <c r="B15" s="71">
        <v>35.330000000000005</v>
      </c>
      <c r="C15" s="71">
        <v>904.29780000000005</v>
      </c>
      <c r="D15" s="71">
        <v>196.25380999999999</v>
      </c>
      <c r="E15" s="71">
        <v>12.70478</v>
      </c>
      <c r="F15" s="71">
        <v>0.70992171000000004</v>
      </c>
    </row>
    <row r="16" spans="1:6" s="60" customFormat="1" x14ac:dyDescent="0.2">
      <c r="A16" s="68">
        <v>15</v>
      </c>
      <c r="B16" s="71">
        <v>37.296000000000006</v>
      </c>
      <c r="C16" s="71">
        <v>924.53250000000003</v>
      </c>
      <c r="D16" s="71">
        <v>261.25900000000001</v>
      </c>
      <c r="E16" s="71">
        <v>12.137409999999999</v>
      </c>
      <c r="F16" s="71">
        <v>1.1485652</v>
      </c>
    </row>
    <row r="17" spans="1:6" s="60" customFormat="1" x14ac:dyDescent="0.2">
      <c r="A17" s="68">
        <v>16</v>
      </c>
      <c r="B17" s="71">
        <v>39.262000000000008</v>
      </c>
      <c r="C17" s="71">
        <v>898.33730000000003</v>
      </c>
      <c r="D17" s="71">
        <v>335.28559999999999</v>
      </c>
      <c r="E17" s="71">
        <v>11.507592000000001</v>
      </c>
      <c r="F17" s="71">
        <v>1.7425710000000001</v>
      </c>
    </row>
    <row r="18" spans="1:6" s="60" customFormat="1" x14ac:dyDescent="0.2">
      <c r="A18" s="68">
        <v>17</v>
      </c>
      <c r="B18" s="71">
        <v>41.228000000000009</v>
      </c>
      <c r="C18" s="71">
        <v>820.09019999999998</v>
      </c>
      <c r="D18" s="71">
        <v>407.82751000000002</v>
      </c>
      <c r="E18" s="71">
        <v>10.80293</v>
      </c>
      <c r="F18" s="71">
        <v>2.4434170000000002</v>
      </c>
    </row>
    <row r="19" spans="1:6" s="60" customFormat="1" x14ac:dyDescent="0.2">
      <c r="A19" s="68">
        <v>18</v>
      </c>
      <c r="B19" s="71">
        <v>43.19400000000001</v>
      </c>
      <c r="C19" s="71">
        <v>712.49109999999996</v>
      </c>
      <c r="D19" s="71">
        <v>478.23921999999999</v>
      </c>
      <c r="E19" s="71">
        <v>10.280892</v>
      </c>
      <c r="F19" s="71">
        <v>3.2474620000000001</v>
      </c>
    </row>
    <row r="20" spans="1:6" s="60" customFormat="1" x14ac:dyDescent="0.2">
      <c r="A20" s="68">
        <v>19</v>
      </c>
      <c r="B20" s="71">
        <v>45.160000000000011</v>
      </c>
      <c r="C20" s="71">
        <v>589.33470999999997</v>
      </c>
      <c r="D20" s="71">
        <v>540.63009999999997</v>
      </c>
      <c r="E20" s="71">
        <v>10.019562000000001</v>
      </c>
      <c r="F20" s="71">
        <v>4.1074260000000002</v>
      </c>
    </row>
    <row r="21" spans="1:6" s="60" customFormat="1" x14ac:dyDescent="0.2">
      <c r="A21" s="68">
        <v>20</v>
      </c>
      <c r="B21" s="71">
        <v>47.126000000000012</v>
      </c>
      <c r="C21" s="71">
        <v>464.34539999999998</v>
      </c>
      <c r="D21" s="71">
        <v>589.21343000000002</v>
      </c>
      <c r="E21" s="71">
        <v>10.098160999999999</v>
      </c>
      <c r="F21" s="71">
        <v>4.9637000000000002</v>
      </c>
    </row>
    <row r="22" spans="1:6" s="60" customFormat="1" x14ac:dyDescent="0.2">
      <c r="A22" s="68">
        <v>21</v>
      </c>
      <c r="B22" s="71">
        <v>49.092000000000013</v>
      </c>
      <c r="C22" s="71">
        <v>320.22802000000001</v>
      </c>
      <c r="D22" s="71">
        <v>544.82561999999996</v>
      </c>
      <c r="E22" s="71">
        <v>9.2801489999999998</v>
      </c>
      <c r="F22" s="71">
        <v>4.9803971999999996</v>
      </c>
    </row>
    <row r="23" spans="1:6" s="60" customFormat="1" x14ac:dyDescent="0.2">
      <c r="A23" s="68">
        <v>22</v>
      </c>
      <c r="B23" s="71">
        <v>51.058000000000014</v>
      </c>
      <c r="C23" s="71">
        <v>224.8552</v>
      </c>
      <c r="D23" s="71">
        <v>513.72839999999997</v>
      </c>
      <c r="E23" s="71">
        <v>9.0814293999999993</v>
      </c>
      <c r="F23" s="71">
        <v>5.0436990000000002</v>
      </c>
    </row>
    <row r="24" spans="1:6" s="60" customFormat="1" x14ac:dyDescent="0.2">
      <c r="A24" s="68">
        <v>23</v>
      </c>
      <c r="B24" s="71">
        <v>53.024000000000015</v>
      </c>
      <c r="C24" s="71">
        <v>163.7029</v>
      </c>
      <c r="D24" s="71">
        <v>511.625</v>
      </c>
      <c r="E24" s="71">
        <v>10.08061</v>
      </c>
      <c r="F24" s="71">
        <v>5.4545880000000002</v>
      </c>
    </row>
    <row r="25" spans="1:6" s="60" customFormat="1" x14ac:dyDescent="0.2">
      <c r="A25" s="68">
        <v>24</v>
      </c>
      <c r="B25" s="71">
        <v>54.990000000000016</v>
      </c>
      <c r="C25" s="71">
        <v>114.74021</v>
      </c>
      <c r="D25" s="71">
        <v>496.31189999999998</v>
      </c>
      <c r="E25" s="71">
        <v>11.55814</v>
      </c>
      <c r="F25" s="71">
        <v>5.768567</v>
      </c>
    </row>
    <row r="26" spans="1:6" s="60" customFormat="1" x14ac:dyDescent="0.2">
      <c r="A26" s="68">
        <v>25</v>
      </c>
      <c r="B26" s="71">
        <v>56.956000000000017</v>
      </c>
      <c r="C26" s="71">
        <v>77.427833000000007</v>
      </c>
      <c r="D26" s="71">
        <v>468.88139999999999</v>
      </c>
      <c r="E26" s="71">
        <v>13.636131000000001</v>
      </c>
      <c r="F26" s="71">
        <v>5.9806293999999998</v>
      </c>
    </row>
    <row r="27" spans="1:6" s="60" customFormat="1" x14ac:dyDescent="0.2">
      <c r="A27" s="68">
        <v>26</v>
      </c>
      <c r="B27" s="71">
        <v>58.922000000000018</v>
      </c>
      <c r="C27" s="71">
        <v>50.311120000000003</v>
      </c>
      <c r="D27" s="71">
        <v>431.33620000000002</v>
      </c>
      <c r="E27" s="71">
        <v>16.45927</v>
      </c>
      <c r="F27" s="71">
        <v>6.095726</v>
      </c>
    </row>
    <row r="28" spans="1:6" s="60" customFormat="1" x14ac:dyDescent="0.2">
      <c r="A28" s="68">
        <v>27</v>
      </c>
      <c r="B28" s="71">
        <v>60.888000000000019</v>
      </c>
      <c r="C28" s="71">
        <v>31.487062000000002</v>
      </c>
      <c r="D28" s="71">
        <v>386.34053999999998</v>
      </c>
      <c r="E28" s="71">
        <v>20.190930000000002</v>
      </c>
      <c r="F28" s="71">
        <v>6.1279034000000001</v>
      </c>
    </row>
    <row r="29" spans="1:6" s="60" customFormat="1" x14ac:dyDescent="0.2">
      <c r="A29" s="68">
        <v>28</v>
      </c>
      <c r="B29" s="71">
        <v>62.854000000000021</v>
      </c>
      <c r="C29" s="71">
        <v>18.987783</v>
      </c>
      <c r="D29" s="71">
        <v>336.89870999999999</v>
      </c>
      <c r="E29" s="71">
        <v>25.005514000000002</v>
      </c>
      <c r="F29" s="71">
        <v>6.0986804000000001</v>
      </c>
    </row>
    <row r="30" spans="1:6" s="60" customFormat="1" x14ac:dyDescent="0.2">
      <c r="A30" s="68">
        <v>29</v>
      </c>
      <c r="B30" s="71">
        <v>64.820000000000022</v>
      </c>
      <c r="C30" s="71">
        <v>11.03875</v>
      </c>
      <c r="D30" s="71">
        <v>286.01549999999997</v>
      </c>
      <c r="E30" s="71">
        <v>31.076820000000001</v>
      </c>
      <c r="F30" s="71">
        <v>6.0351242999999997</v>
      </c>
    </row>
    <row r="31" spans="1:6" s="60" customFormat="1" x14ac:dyDescent="0.2">
      <c r="A31" s="68">
        <v>30</v>
      </c>
      <c r="B31" s="71">
        <v>66.786000000000016</v>
      </c>
      <c r="C31" s="71">
        <v>5.8497190000000003</v>
      </c>
      <c r="D31" s="71">
        <v>221.20519999999999</v>
      </c>
      <c r="E31" s="71">
        <v>35.28539</v>
      </c>
      <c r="F31" s="71">
        <v>5.5013880000000004</v>
      </c>
    </row>
    <row r="32" spans="1:6" s="60" customFormat="1" x14ac:dyDescent="0.2">
      <c r="A32" s="68">
        <v>31</v>
      </c>
      <c r="B32" s="71">
        <v>68.294000000000011</v>
      </c>
      <c r="C32" s="71">
        <v>3.0625483</v>
      </c>
      <c r="D32" s="71">
        <v>176.04949999999999</v>
      </c>
      <c r="E32" s="71">
        <v>44.681159999999998</v>
      </c>
      <c r="F32" s="71">
        <v>5.5029849999999998</v>
      </c>
    </row>
    <row r="33" spans="1:6" s="60" customFormat="1" x14ac:dyDescent="0.2">
      <c r="A33" s="68">
        <v>32</v>
      </c>
      <c r="B33" s="71">
        <v>70.132000000000005</v>
      </c>
      <c r="C33" s="71">
        <v>1.089596</v>
      </c>
      <c r="D33" s="71">
        <v>111.9258</v>
      </c>
      <c r="E33" s="71">
        <v>67.002399999999994</v>
      </c>
      <c r="F33" s="71">
        <v>5.8607040000000001</v>
      </c>
    </row>
    <row r="34" spans="1:6" s="60" customFormat="1" x14ac:dyDescent="0.2">
      <c r="A34" s="68">
        <v>33</v>
      </c>
      <c r="B34" s="71">
        <v>71.97</v>
      </c>
      <c r="C34" s="71">
        <v>0.36619370000000001</v>
      </c>
      <c r="D34" s="71">
        <v>66.763840000000002</v>
      </c>
      <c r="E34" s="71">
        <v>93.670051000000001</v>
      </c>
      <c r="F34" s="71">
        <v>6.9386234</v>
      </c>
    </row>
    <row r="35" spans="1:6" s="60" customFormat="1" x14ac:dyDescent="0.2">
      <c r="A35" s="68">
        <v>34</v>
      </c>
      <c r="B35" s="71">
        <v>73.807999999999993</v>
      </c>
      <c r="C35" s="71">
        <v>0.1167308</v>
      </c>
      <c r="D35" s="71">
        <v>37.511980999999999</v>
      </c>
      <c r="E35" s="71">
        <v>122.18600000000001</v>
      </c>
      <c r="F35" s="71">
        <v>9.1421960000000002</v>
      </c>
    </row>
    <row r="36" spans="1:6" s="60" customFormat="1" x14ac:dyDescent="0.2">
      <c r="A36" s="68">
        <v>35</v>
      </c>
      <c r="B36" s="71">
        <v>75.645999999999987</v>
      </c>
      <c r="C36" s="71">
        <v>3.5418999999999999E-2</v>
      </c>
      <c r="D36" s="71">
        <v>19.915379999999999</v>
      </c>
      <c r="E36" s="71">
        <v>149.23330000000001</v>
      </c>
      <c r="F36" s="71">
        <v>12.91939</v>
      </c>
    </row>
    <row r="37" spans="1:6" s="60" customFormat="1" x14ac:dyDescent="0.2">
      <c r="A37" s="68">
        <v>36</v>
      </c>
      <c r="B37" s="71">
        <v>77.48399999999998</v>
      </c>
      <c r="C37" s="71">
        <v>1.026082E-2</v>
      </c>
      <c r="D37" s="71">
        <v>10.017429999999999</v>
      </c>
      <c r="E37" s="71">
        <v>171.36179999999999</v>
      </c>
      <c r="F37" s="71">
        <v>18.690152999999999</v>
      </c>
    </row>
    <row r="38" spans="1:6" s="60" customFormat="1" x14ac:dyDescent="0.2">
      <c r="A38" s="68">
        <v>37</v>
      </c>
      <c r="B38" s="71">
        <v>79.321999999999974</v>
      </c>
      <c r="C38" s="71">
        <v>2.8453200000000001E-3</v>
      </c>
      <c r="D38" s="71">
        <v>4.7854552000000004</v>
      </c>
      <c r="E38" s="71">
        <v>185.73689999999999</v>
      </c>
      <c r="F38" s="71">
        <v>26.739784</v>
      </c>
    </row>
    <row r="39" spans="1:6" s="60" customFormat="1" x14ac:dyDescent="0.2">
      <c r="A39" s="68">
        <v>38</v>
      </c>
      <c r="B39" s="71">
        <v>81.159999999999968</v>
      </c>
      <c r="C39" s="71">
        <v>7.2513999999999999E-4</v>
      </c>
      <c r="D39" s="71">
        <v>2.0775693999999998</v>
      </c>
      <c r="E39" s="71">
        <v>179.56312</v>
      </c>
      <c r="F39" s="71">
        <v>34.785091000000001</v>
      </c>
    </row>
    <row r="40" spans="1:6" s="60" customFormat="1" x14ac:dyDescent="0.2">
      <c r="A40" s="68">
        <v>39</v>
      </c>
      <c r="B40" s="71">
        <v>82.997999999999962</v>
      </c>
      <c r="C40" s="71">
        <v>1.8944E-4</v>
      </c>
      <c r="D40" s="71">
        <v>0.92056470999999995</v>
      </c>
      <c r="E40" s="71">
        <v>178.39439999999999</v>
      </c>
      <c r="F40" s="71">
        <v>46.948734000000002</v>
      </c>
    </row>
    <row r="41" spans="1:6" s="60" customFormat="1" x14ac:dyDescent="0.2">
      <c r="A41" s="68">
        <v>40</v>
      </c>
      <c r="B41" s="71">
        <v>84.835999999999956</v>
      </c>
      <c r="C41" s="71">
        <v>4.7639999999999998E-5</v>
      </c>
      <c r="D41" s="71">
        <v>0.39020523000000001</v>
      </c>
      <c r="E41" s="71">
        <v>169.08851000000001</v>
      </c>
      <c r="F41" s="71">
        <v>60.761940000000003</v>
      </c>
    </row>
    <row r="42" spans="1:6" s="60" customFormat="1" x14ac:dyDescent="0.2">
      <c r="A42" s="68">
        <v>41</v>
      </c>
      <c r="B42" s="71">
        <v>86.67399999999995</v>
      </c>
      <c r="C42" s="71">
        <v>1.154E-5</v>
      </c>
      <c r="D42" s="71">
        <v>0.15857950000000001</v>
      </c>
      <c r="E42" s="71">
        <v>153.28020000000001</v>
      </c>
      <c r="F42" s="71">
        <v>75.350999999999999</v>
      </c>
    </row>
    <row r="43" spans="1:6" s="60" customFormat="1" x14ac:dyDescent="0.2">
      <c r="A43" s="68">
        <v>42</v>
      </c>
      <c r="B43" s="71">
        <v>88.511999999999944</v>
      </c>
      <c r="C43" s="71">
        <v>2.7E-6</v>
      </c>
      <c r="D43" s="71">
        <v>6.192259E-2</v>
      </c>
      <c r="E43" s="71">
        <v>133.18780000000001</v>
      </c>
      <c r="F43" s="71">
        <v>89.580741000000003</v>
      </c>
    </row>
    <row r="44" spans="1:6" s="60" customFormat="1" x14ac:dyDescent="0.2">
      <c r="A44" s="68">
        <v>43</v>
      </c>
      <c r="B44" s="71">
        <v>90.349999999999937</v>
      </c>
      <c r="C44" s="71">
        <v>6.0999999999999998E-7</v>
      </c>
      <c r="D44" s="71">
        <v>2.3279319999999999E-2</v>
      </c>
      <c r="E44" s="71">
        <v>111.1544</v>
      </c>
      <c r="F44" s="71">
        <v>102.20563</v>
      </c>
    </row>
    <row r="45" spans="1:6" s="60" customFormat="1" x14ac:dyDescent="0.2">
      <c r="A45" s="68">
        <v>44</v>
      </c>
      <c r="B45" s="71">
        <v>92.187999999999931</v>
      </c>
      <c r="C45" s="71">
        <v>1.3E-7</v>
      </c>
      <c r="D45" s="71">
        <v>8.4412500000000008E-3</v>
      </c>
      <c r="E45" s="71">
        <v>89.262252000000004</v>
      </c>
      <c r="F45" s="71">
        <v>112.0577</v>
      </c>
    </row>
    <row r="46" spans="1:6" s="60" customFormat="1" x14ac:dyDescent="0.2">
      <c r="A46" s="68">
        <v>45</v>
      </c>
      <c r="B46" s="71">
        <v>94.025999999999925</v>
      </c>
      <c r="C46" s="71">
        <v>2.9999999999999997E-8</v>
      </c>
      <c r="D46" s="71">
        <v>2.9571599999999999E-3</v>
      </c>
      <c r="E46" s="71">
        <v>69.088740000000001</v>
      </c>
      <c r="F46" s="71">
        <v>118.229</v>
      </c>
    </row>
    <row r="47" spans="1:6" s="60" customFormat="1" x14ac:dyDescent="0.2">
      <c r="A47" s="68">
        <v>46</v>
      </c>
      <c r="B47" s="71">
        <v>95.863999999999919</v>
      </c>
      <c r="C47" s="71">
        <v>1E-8</v>
      </c>
      <c r="D47" s="71">
        <v>1.3703700000000001E-3</v>
      </c>
      <c r="E47" s="71">
        <v>54.531764000000003</v>
      </c>
      <c r="F47" s="71">
        <v>110.7213</v>
      </c>
    </row>
    <row r="48" spans="1:6" s="60" customFormat="1" x14ac:dyDescent="0.2">
      <c r="A48" s="68">
        <v>47</v>
      </c>
      <c r="B48" s="71">
        <v>97.701999999999913</v>
      </c>
      <c r="C48" s="71">
        <v>0</v>
      </c>
      <c r="D48" s="71">
        <v>6.4972999999999995E-4</v>
      </c>
      <c r="E48" s="71">
        <v>44.281253</v>
      </c>
      <c r="F48" s="71">
        <v>106.21932</v>
      </c>
    </row>
    <row r="49" spans="1:6" s="60" customFormat="1" x14ac:dyDescent="0.2">
      <c r="A49" s="68">
        <v>48</v>
      </c>
      <c r="B49" s="71">
        <v>99.539999999999907</v>
      </c>
      <c r="C49" s="71">
        <v>0</v>
      </c>
      <c r="D49" s="71">
        <v>3.1077999999999998E-4</v>
      </c>
      <c r="E49" s="71">
        <v>36.720931999999998</v>
      </c>
      <c r="F49" s="71">
        <v>104.6833</v>
      </c>
    </row>
    <row r="50" spans="1:6" s="60" customFormat="1" x14ac:dyDescent="0.2">
      <c r="A50" s="68">
        <v>49</v>
      </c>
      <c r="B50" s="71">
        <v>101.3779999999999</v>
      </c>
      <c r="C50" s="71">
        <v>0</v>
      </c>
      <c r="D50" s="71">
        <v>1.4594E-4</v>
      </c>
      <c r="E50" s="71">
        <v>30.082792000000001</v>
      </c>
      <c r="F50" s="71">
        <v>102.1789</v>
      </c>
    </row>
    <row r="51" spans="1:6" s="60" customFormat="1" x14ac:dyDescent="0.2">
      <c r="A51" s="68">
        <v>50</v>
      </c>
      <c r="B51" s="71">
        <v>103.21599999999989</v>
      </c>
      <c r="C51" s="71">
        <v>0</v>
      </c>
      <c r="D51" s="71">
        <v>6.7290000000000001E-5</v>
      </c>
      <c r="E51" s="71">
        <v>24.344923000000001</v>
      </c>
      <c r="F51" s="71">
        <v>98.773132000000004</v>
      </c>
    </row>
    <row r="52" spans="1:6" s="60" customFormat="1" x14ac:dyDescent="0.2">
      <c r="A52" s="68">
        <v>51</v>
      </c>
      <c r="B52" s="71">
        <v>105.05399999999989</v>
      </c>
      <c r="C52" s="71">
        <v>0</v>
      </c>
      <c r="D52" s="71">
        <v>3.0470000000000001E-5</v>
      </c>
      <c r="E52" s="71">
        <v>19.460653000000001</v>
      </c>
      <c r="F52" s="71">
        <v>94.558040000000005</v>
      </c>
    </row>
    <row r="53" spans="1:6" s="60" customFormat="1" x14ac:dyDescent="0.2">
      <c r="A53" s="68">
        <v>52</v>
      </c>
      <c r="B53" s="71">
        <v>106.89199999999988</v>
      </c>
      <c r="C53" s="71">
        <v>0</v>
      </c>
      <c r="D53" s="71">
        <v>1.328E-5</v>
      </c>
      <c r="E53" s="71">
        <v>14.93507</v>
      </c>
      <c r="F53" s="71">
        <v>86.688829999999996</v>
      </c>
    </row>
    <row r="54" spans="1:6" s="60" customFormat="1" x14ac:dyDescent="0.2">
      <c r="A54" s="68">
        <v>53</v>
      </c>
      <c r="B54" s="71">
        <v>108.72999999999988</v>
      </c>
      <c r="C54" s="71">
        <v>0</v>
      </c>
      <c r="D54" s="71">
        <v>5.84E-6</v>
      </c>
      <c r="E54" s="71">
        <v>11.689932000000001</v>
      </c>
      <c r="F54" s="71">
        <v>81.539469999999994</v>
      </c>
    </row>
    <row r="55" spans="1:6" s="60" customFormat="1" x14ac:dyDescent="0.2">
      <c r="A55" s="68">
        <v>54</v>
      </c>
      <c r="B55" s="71">
        <v>111.40499999999987</v>
      </c>
      <c r="C55" s="71">
        <v>0</v>
      </c>
      <c r="D55" s="71">
        <v>2.2000000000000001E-6</v>
      </c>
      <c r="E55" s="71">
        <v>8.5128841000000008</v>
      </c>
      <c r="F55" s="71">
        <v>74.380629999999996</v>
      </c>
    </row>
    <row r="56" spans="1:6" s="60" customFormat="1" x14ac:dyDescent="0.2">
      <c r="A56" s="68">
        <v>55</v>
      </c>
      <c r="B56" s="71">
        <v>114.07999999999987</v>
      </c>
      <c r="C56" s="71">
        <v>0</v>
      </c>
      <c r="D56" s="71">
        <v>8.1999999999999998E-7</v>
      </c>
      <c r="E56" s="71">
        <v>6.2255963999999997</v>
      </c>
      <c r="F56" s="71">
        <v>68.743759999999995</v>
      </c>
    </row>
    <row r="57" spans="1:6" s="60" customFormat="1" x14ac:dyDescent="0.2">
      <c r="A57" s="68">
        <v>56</v>
      </c>
      <c r="B57" s="71">
        <v>116.62599999999988</v>
      </c>
      <c r="C57" s="71">
        <v>0</v>
      </c>
      <c r="D57" s="71">
        <v>3.2000000000000001E-7</v>
      </c>
      <c r="E57" s="71">
        <v>4.5998410999999999</v>
      </c>
      <c r="F57" s="71">
        <v>63.163730000000001</v>
      </c>
    </row>
    <row r="58" spans="1:6" s="60" customFormat="1" x14ac:dyDescent="0.2">
      <c r="A58" s="68">
        <v>57</v>
      </c>
      <c r="B58" s="71">
        <v>119.17199999999988</v>
      </c>
      <c r="C58" s="71">
        <v>0</v>
      </c>
      <c r="D58" s="71">
        <v>1.1999999999999999E-7</v>
      </c>
      <c r="E58" s="71">
        <v>3.2571593999999999</v>
      </c>
      <c r="F58" s="71">
        <v>55.492890000000003</v>
      </c>
    </row>
    <row r="59" spans="1:6" s="60" customFormat="1" x14ac:dyDescent="0.2">
      <c r="A59" s="68">
        <v>58</v>
      </c>
      <c r="B59" s="71">
        <v>120.68999999999988</v>
      </c>
      <c r="C59" s="71">
        <v>0</v>
      </c>
      <c r="D59" s="71">
        <v>5.9999999999999995E-8</v>
      </c>
      <c r="E59" s="71">
        <v>2.5712804</v>
      </c>
      <c r="F59" s="71">
        <v>51.586894000000001</v>
      </c>
    </row>
    <row r="60" spans="1:6" s="60" customFormat="1" x14ac:dyDescent="0.2">
      <c r="A60" s="68">
        <v>59</v>
      </c>
      <c r="B60" s="71">
        <v>123.40399999999988</v>
      </c>
      <c r="C60" s="71">
        <v>0</v>
      </c>
      <c r="D60" s="71">
        <v>2E-8</v>
      </c>
      <c r="E60" s="71">
        <v>1.7813650000000001</v>
      </c>
      <c r="F60" s="71">
        <v>45.433500000000002</v>
      </c>
    </row>
    <row r="61" spans="1:6" s="60" customFormat="1" x14ac:dyDescent="0.2">
      <c r="A61" s="68">
        <v>60</v>
      </c>
      <c r="B61" s="71">
        <v>126.11799999999988</v>
      </c>
      <c r="C61" s="71">
        <v>0</v>
      </c>
      <c r="D61" s="71">
        <v>1E-8</v>
      </c>
      <c r="E61" s="71">
        <v>1.2129160999999999</v>
      </c>
      <c r="F61" s="71">
        <v>39.445079999999997</v>
      </c>
    </row>
    <row r="62" spans="1:6" s="60" customFormat="1" x14ac:dyDescent="0.2">
      <c r="A62" s="68">
        <v>61</v>
      </c>
      <c r="B62" s="71">
        <v>128.31899999999987</v>
      </c>
      <c r="C62" s="71">
        <v>0</v>
      </c>
      <c r="D62" s="71">
        <v>0</v>
      </c>
      <c r="E62" s="71">
        <v>0.83310819999999997</v>
      </c>
      <c r="F62" s="71">
        <v>34.158140000000003</v>
      </c>
    </row>
    <row r="63" spans="1:6" s="60" customFormat="1" x14ac:dyDescent="0.2">
      <c r="A63" s="68">
        <v>62</v>
      </c>
      <c r="B63" s="71">
        <v>130.51999999999987</v>
      </c>
      <c r="C63" s="71">
        <v>0</v>
      </c>
      <c r="D63" s="71">
        <v>0</v>
      </c>
      <c r="E63" s="71">
        <v>0.51259730000000003</v>
      </c>
      <c r="F63" s="71">
        <v>27.442240999999999</v>
      </c>
    </row>
    <row r="64" spans="1:6" s="60" customFormat="1" x14ac:dyDescent="0.2">
      <c r="A64" s="68">
        <v>63</v>
      </c>
      <c r="B64" s="71">
        <v>132.72099999999986</v>
      </c>
      <c r="C64" s="71">
        <v>0</v>
      </c>
      <c r="D64" s="71">
        <v>0</v>
      </c>
      <c r="E64" s="71">
        <v>0.31106509999999998</v>
      </c>
      <c r="F64" s="71">
        <v>21.661252000000001</v>
      </c>
    </row>
    <row r="65" spans="1:6" s="60" customFormat="1" x14ac:dyDescent="0.2">
      <c r="A65" s="68">
        <v>64</v>
      </c>
      <c r="B65" s="71">
        <v>134.61199999999985</v>
      </c>
      <c r="C65" s="71">
        <v>0</v>
      </c>
      <c r="D65" s="71">
        <v>0</v>
      </c>
      <c r="E65" s="71">
        <v>0.2037601</v>
      </c>
      <c r="F65" s="71">
        <v>18.043810000000001</v>
      </c>
    </row>
    <row r="66" spans="1:6" s="60" customFormat="1" x14ac:dyDescent="0.2">
      <c r="A66" s="68">
        <v>65</v>
      </c>
      <c r="B66" s="71">
        <v>136.50299999999984</v>
      </c>
      <c r="C66" s="71">
        <v>0</v>
      </c>
      <c r="D66" s="71">
        <v>0</v>
      </c>
      <c r="E66" s="71">
        <v>0.1314014</v>
      </c>
      <c r="F66" s="71">
        <v>14.848914000000001</v>
      </c>
    </row>
    <row r="67" spans="1:6" s="60" customFormat="1" x14ac:dyDescent="0.2">
      <c r="A67" s="68">
        <v>66</v>
      </c>
      <c r="B67" s="71">
        <v>138.39399999999983</v>
      </c>
      <c r="C67" s="71">
        <v>0</v>
      </c>
      <c r="D67" s="71">
        <v>0</v>
      </c>
      <c r="E67" s="71">
        <v>8.3430550000000006E-2</v>
      </c>
      <c r="F67" s="71">
        <v>12.072393</v>
      </c>
    </row>
    <row r="68" spans="1:6" s="60" customFormat="1" x14ac:dyDescent="0.2">
      <c r="A68" s="68">
        <v>67</v>
      </c>
      <c r="B68" s="71">
        <v>140.46599999999984</v>
      </c>
      <c r="C68" s="71">
        <v>0</v>
      </c>
      <c r="D68" s="71">
        <v>0</v>
      </c>
      <c r="E68" s="71">
        <v>4.7242510000000001E-2</v>
      </c>
      <c r="F68" s="71">
        <v>9.1820649999999997</v>
      </c>
    </row>
    <row r="69" spans="1:6" s="60" customFormat="1" x14ac:dyDescent="0.2">
      <c r="A69" s="68">
        <v>68</v>
      </c>
      <c r="B69" s="71">
        <v>142.53799999999984</v>
      </c>
      <c r="C69" s="71">
        <v>0</v>
      </c>
      <c r="D69" s="71">
        <v>0</v>
      </c>
      <c r="E69" s="71">
        <v>2.6214560000000001E-2</v>
      </c>
      <c r="F69" s="71">
        <v>6.8631424000000001</v>
      </c>
    </row>
    <row r="70" spans="1:6" s="60" customFormat="1" x14ac:dyDescent="0.2">
      <c r="A70" s="68">
        <v>69</v>
      </c>
      <c r="B70" s="71">
        <v>144.60999999999984</v>
      </c>
      <c r="C70" s="71">
        <v>0</v>
      </c>
      <c r="D70" s="71">
        <v>0</v>
      </c>
      <c r="E70" s="71">
        <v>1.394244E-2</v>
      </c>
      <c r="F70" s="71">
        <v>4.8887752999999998</v>
      </c>
    </row>
    <row r="71" spans="1:6" s="60" customFormat="1" x14ac:dyDescent="0.2">
      <c r="A71" s="68">
        <v>70</v>
      </c>
      <c r="B71" s="71">
        <v>147.20199999999986</v>
      </c>
      <c r="C71" s="71">
        <v>0</v>
      </c>
      <c r="D71" s="71">
        <v>0</v>
      </c>
      <c r="E71" s="71">
        <v>7.4511100000000004E-3</v>
      </c>
      <c r="F71" s="71">
        <v>3.5355050000000001</v>
      </c>
    </row>
    <row r="72" spans="1:6" s="60" customFormat="1" x14ac:dyDescent="0.2">
      <c r="A72" s="68">
        <v>71</v>
      </c>
      <c r="B72" s="71">
        <v>149.79399999999987</v>
      </c>
      <c r="C72" s="71">
        <v>0</v>
      </c>
      <c r="D72" s="71">
        <v>0</v>
      </c>
      <c r="E72" s="71">
        <v>3.9046100000000002E-3</v>
      </c>
      <c r="F72" s="71">
        <v>2.5141420000000001</v>
      </c>
    </row>
    <row r="73" spans="1:6" s="60" customFormat="1" x14ac:dyDescent="0.2">
      <c r="A73" s="68">
        <v>72</v>
      </c>
      <c r="B73" s="71">
        <v>151.51499999999987</v>
      </c>
      <c r="C73" s="71">
        <v>0</v>
      </c>
      <c r="D73" s="71">
        <v>0</v>
      </c>
      <c r="E73" s="71">
        <v>2.34038E-3</v>
      </c>
      <c r="F73" s="71">
        <v>1.92241</v>
      </c>
    </row>
    <row r="74" spans="1:6" s="60" customFormat="1" x14ac:dyDescent="0.2">
      <c r="A74" s="68">
        <v>73</v>
      </c>
      <c r="B74" s="71">
        <v>153.39599999999987</v>
      </c>
      <c r="C74" s="71">
        <v>0</v>
      </c>
      <c r="D74" s="71">
        <v>0</v>
      </c>
      <c r="E74" s="71">
        <v>1.35844E-3</v>
      </c>
      <c r="F74" s="71">
        <v>1.4381729999999999</v>
      </c>
    </row>
    <row r="75" spans="1:6" s="60" customFormat="1" x14ac:dyDescent="0.2">
      <c r="A75" s="68">
        <v>74</v>
      </c>
      <c r="B75" s="71">
        <v>155.27699999999987</v>
      </c>
      <c r="C75" s="71">
        <v>0</v>
      </c>
      <c r="D75" s="71">
        <v>0</v>
      </c>
      <c r="E75" s="71">
        <v>7.7808E-4</v>
      </c>
      <c r="F75" s="71">
        <v>1.0645412999999999</v>
      </c>
    </row>
    <row r="76" spans="1:6" s="60" customFormat="1" x14ac:dyDescent="0.2">
      <c r="A76" s="68">
        <v>75</v>
      </c>
      <c r="B76" s="71">
        <v>157.15799999999987</v>
      </c>
      <c r="C76" s="71">
        <v>0</v>
      </c>
      <c r="D76" s="71">
        <v>0</v>
      </c>
      <c r="E76" s="71">
        <v>4.3983E-4</v>
      </c>
      <c r="F76" s="71">
        <v>0.77958554000000002</v>
      </c>
    </row>
    <row r="77" spans="1:6" s="60" customFormat="1" x14ac:dyDescent="0.2">
      <c r="A77" s="68">
        <v>76</v>
      </c>
      <c r="B77" s="71">
        <v>159.03899999999987</v>
      </c>
      <c r="C77" s="71">
        <v>0</v>
      </c>
      <c r="D77" s="71">
        <v>0</v>
      </c>
      <c r="E77" s="71">
        <v>2.454E-4</v>
      </c>
      <c r="F77" s="71">
        <v>0.56478059999999997</v>
      </c>
    </row>
    <row r="78" spans="1:6" s="60" customFormat="1" x14ac:dyDescent="0.2">
      <c r="A78" s="68">
        <v>77</v>
      </c>
      <c r="B78" s="71">
        <v>160.91999999999987</v>
      </c>
      <c r="C78" s="71">
        <v>0</v>
      </c>
      <c r="D78" s="71">
        <v>0</v>
      </c>
      <c r="E78" s="71">
        <v>1.3516E-4</v>
      </c>
      <c r="F78" s="71">
        <v>0.40473981999999997</v>
      </c>
    </row>
    <row r="79" spans="1:6" s="60" customFormat="1" x14ac:dyDescent="0.2">
      <c r="A79" s="68">
        <v>78</v>
      </c>
      <c r="B79" s="71">
        <v>162.80099999999987</v>
      </c>
      <c r="C79" s="71">
        <v>0</v>
      </c>
      <c r="D79" s="71">
        <v>0</v>
      </c>
      <c r="E79" s="71">
        <v>7.3490000000000003E-5</v>
      </c>
      <c r="F79" s="71">
        <v>0.2868909</v>
      </c>
    </row>
    <row r="80" spans="1:6" s="60" customFormat="1" x14ac:dyDescent="0.2">
      <c r="A80" s="68">
        <v>79</v>
      </c>
      <c r="B80" s="71">
        <v>164.68199999999987</v>
      </c>
      <c r="C80" s="71">
        <v>0</v>
      </c>
      <c r="D80" s="71">
        <v>0</v>
      </c>
      <c r="E80" s="71">
        <v>3.9459999999999998E-5</v>
      </c>
      <c r="F80" s="71">
        <v>0.20112450000000001</v>
      </c>
    </row>
    <row r="81" spans="1:6" s="60" customFormat="1" x14ac:dyDescent="0.2">
      <c r="A81" s="68">
        <v>80</v>
      </c>
      <c r="B81" s="71">
        <v>166.55599999999987</v>
      </c>
      <c r="C81" s="71">
        <v>0</v>
      </c>
      <c r="D81" s="71">
        <v>0</v>
      </c>
      <c r="E81" s="71">
        <v>2.154E-5</v>
      </c>
      <c r="F81" s="71">
        <v>0.14217669999999999</v>
      </c>
    </row>
    <row r="82" spans="1:6" s="60" customFormat="1" x14ac:dyDescent="0.2">
      <c r="A82" s="68">
        <v>81</v>
      </c>
      <c r="B82" s="71">
        <v>168.42999999999986</v>
      </c>
      <c r="C82" s="71">
        <v>0</v>
      </c>
      <c r="D82" s="71">
        <v>0</v>
      </c>
      <c r="E82" s="71">
        <v>1.2099999999999999E-5</v>
      </c>
      <c r="F82" s="71">
        <v>0.10068731</v>
      </c>
    </row>
    <row r="83" spans="1:6" s="60" customFormat="1" x14ac:dyDescent="0.2">
      <c r="A83" s="68">
        <v>82</v>
      </c>
      <c r="B83" s="71">
        <v>170.30399999999986</v>
      </c>
      <c r="C83" s="71">
        <v>0</v>
      </c>
      <c r="D83" s="71">
        <v>0</v>
      </c>
      <c r="E83" s="71">
        <v>6.9299999999999997E-6</v>
      </c>
      <c r="F83" s="71">
        <v>7.3181209999999997E-2</v>
      </c>
    </row>
    <row r="84" spans="1:6" s="60" customFormat="1" x14ac:dyDescent="0.2">
      <c r="A84" s="68">
        <v>83</v>
      </c>
      <c r="B84" s="71">
        <v>172.17799999999986</v>
      </c>
      <c r="C84" s="71">
        <v>0</v>
      </c>
      <c r="D84" s="71">
        <v>0</v>
      </c>
      <c r="E84" s="71">
        <v>3.9299999999999996E-6</v>
      </c>
      <c r="F84" s="71">
        <v>5.2753120000000001E-2</v>
      </c>
    </row>
    <row r="85" spans="1:6" s="60" customFormat="1" x14ac:dyDescent="0.2">
      <c r="A85" s="68">
        <v>84</v>
      </c>
      <c r="B85" s="71">
        <v>174.05199999999985</v>
      </c>
      <c r="C85" s="71">
        <v>0</v>
      </c>
      <c r="D85" s="71">
        <v>0</v>
      </c>
      <c r="E85" s="71">
        <v>2.21E-6</v>
      </c>
      <c r="F85" s="71">
        <v>3.7713299999999998E-2</v>
      </c>
    </row>
    <row r="86" spans="1:6" s="60" customFormat="1" x14ac:dyDescent="0.2">
      <c r="A86" s="68">
        <v>85</v>
      </c>
      <c r="B86" s="71">
        <v>175.92599999999985</v>
      </c>
      <c r="C86" s="71">
        <v>0</v>
      </c>
      <c r="D86" s="71">
        <v>0</v>
      </c>
      <c r="E86" s="71">
        <v>1.2300000000000001E-6</v>
      </c>
      <c r="F86" s="71">
        <v>2.6737319999999998E-2</v>
      </c>
    </row>
    <row r="87" spans="1:6" s="60" customFormat="1" x14ac:dyDescent="0.2">
      <c r="A87" s="68">
        <v>86</v>
      </c>
      <c r="B87" s="71">
        <v>177.79999999999984</v>
      </c>
      <c r="C87" s="71">
        <v>0</v>
      </c>
      <c r="D87" s="71">
        <v>0</v>
      </c>
      <c r="E87" s="71">
        <v>6.7999999999999995E-7</v>
      </c>
      <c r="F87" s="71">
        <v>1.8816369999999999E-2</v>
      </c>
    </row>
    <row r="88" spans="1:6" s="60" customFormat="1" x14ac:dyDescent="0.2">
      <c r="A88" s="68">
        <v>87</v>
      </c>
      <c r="B88" s="71">
        <v>179.67399999999984</v>
      </c>
      <c r="C88" s="71">
        <v>0</v>
      </c>
      <c r="D88" s="71">
        <v>0</v>
      </c>
      <c r="E88" s="71">
        <v>3.7E-7</v>
      </c>
      <c r="F88" s="71">
        <v>1.313097E-2</v>
      </c>
    </row>
    <row r="89" spans="1:6" s="60" customFormat="1" x14ac:dyDescent="0.2">
      <c r="A89" s="68">
        <v>88</v>
      </c>
      <c r="B89" s="71">
        <v>181.74199999999985</v>
      </c>
      <c r="C89" s="71">
        <v>0</v>
      </c>
      <c r="D89" s="71">
        <v>0</v>
      </c>
      <c r="E89" s="71">
        <v>1.9000000000000001E-7</v>
      </c>
      <c r="F89" s="71">
        <v>8.9054900000000003E-3</v>
      </c>
    </row>
    <row r="90" spans="1:6" s="60" customFormat="1" x14ac:dyDescent="0.2">
      <c r="A90" s="68">
        <v>89</v>
      </c>
      <c r="B90" s="71">
        <v>183.80999999999986</v>
      </c>
      <c r="C90" s="71">
        <v>0</v>
      </c>
      <c r="D90" s="71">
        <v>0</v>
      </c>
      <c r="E90" s="71">
        <v>9.9999999999999995E-8</v>
      </c>
      <c r="F90" s="71">
        <v>5.9844800000000004E-3</v>
      </c>
    </row>
    <row r="91" spans="1:6" s="60" customFormat="1" x14ac:dyDescent="0.2">
      <c r="A91" s="68">
        <v>90</v>
      </c>
      <c r="B91" s="71">
        <v>185.87799999999987</v>
      </c>
      <c r="C91" s="71">
        <v>0</v>
      </c>
      <c r="D91" s="71">
        <v>0</v>
      </c>
      <c r="E91" s="71">
        <v>4.9999999999999998E-8</v>
      </c>
      <c r="F91" s="71">
        <v>3.9847800000000003E-3</v>
      </c>
    </row>
    <row r="92" spans="1:6" s="60" customFormat="1" x14ac:dyDescent="0.2">
      <c r="A92" s="68">
        <v>91</v>
      </c>
      <c r="B92" s="71">
        <v>187.94599999999988</v>
      </c>
      <c r="C92" s="71">
        <v>0</v>
      </c>
      <c r="D92" s="71">
        <v>0</v>
      </c>
      <c r="E92" s="71">
        <v>2.9999999999999997E-8</v>
      </c>
      <c r="F92" s="71">
        <v>2.6290200000000001E-3</v>
      </c>
    </row>
    <row r="93" spans="1:6" s="60" customFormat="1" x14ac:dyDescent="0.2">
      <c r="A93" s="68">
        <v>92</v>
      </c>
      <c r="B93" s="71">
        <v>190.0139999999999</v>
      </c>
      <c r="C93" s="71">
        <v>0</v>
      </c>
      <c r="D93" s="71">
        <v>0</v>
      </c>
      <c r="E93" s="71">
        <v>1E-8</v>
      </c>
      <c r="F93" s="71">
        <v>1.55795E-3</v>
      </c>
    </row>
    <row r="94" spans="1:6" s="60" customFormat="1" x14ac:dyDescent="0.2">
      <c r="A94" s="68">
        <v>121</v>
      </c>
      <c r="B94" s="71">
        <v>192.27899999999988</v>
      </c>
      <c r="C94" s="71">
        <v>0</v>
      </c>
      <c r="D94" s="71">
        <v>0</v>
      </c>
      <c r="E94" s="71">
        <v>0</v>
      </c>
      <c r="F94" s="71">
        <v>4.6708999999999997E-4</v>
      </c>
    </row>
    <row r="95" spans="1:6" s="60" customFormat="1" x14ac:dyDescent="0.2">
      <c r="A95" s="68">
        <v>122</v>
      </c>
      <c r="B95" s="71">
        <v>195.1209999999999</v>
      </c>
      <c r="C95" s="71">
        <v>0</v>
      </c>
      <c r="D95" s="71">
        <v>0</v>
      </c>
      <c r="E95" s="71">
        <v>0</v>
      </c>
      <c r="F95" s="71">
        <v>2.6263000000000002E-4</v>
      </c>
    </row>
    <row r="96" spans="1:6" s="60" customFormat="1" x14ac:dyDescent="0.2">
      <c r="A96" s="68">
        <v>123</v>
      </c>
      <c r="B96" s="71">
        <v>197.96299999999991</v>
      </c>
      <c r="C96" s="71">
        <v>0</v>
      </c>
      <c r="D96" s="71">
        <v>0</v>
      </c>
      <c r="E96" s="71">
        <v>0</v>
      </c>
      <c r="F96" s="71">
        <v>1.3862E-4</v>
      </c>
    </row>
    <row r="97" spans="1:6" s="60" customFormat="1" x14ac:dyDescent="0.2">
      <c r="A97" s="68">
        <v>124</v>
      </c>
      <c r="B97" s="71">
        <v>200.80499999999992</v>
      </c>
      <c r="C97" s="71">
        <v>0</v>
      </c>
      <c r="D97" s="71">
        <v>0</v>
      </c>
      <c r="E97" s="71">
        <v>0</v>
      </c>
      <c r="F97" s="71">
        <v>7.1899999999999999E-5</v>
      </c>
    </row>
    <row r="98" spans="1:6" s="60" customFormat="1" x14ac:dyDescent="0.2">
      <c r="A98" s="68">
        <v>125</v>
      </c>
      <c r="B98" s="71">
        <v>203.64699999999993</v>
      </c>
      <c r="C98" s="71">
        <v>0</v>
      </c>
      <c r="D98" s="71">
        <v>0</v>
      </c>
      <c r="E98" s="71">
        <v>0</v>
      </c>
      <c r="F98" s="71">
        <v>3.6659999999999998E-5</v>
      </c>
    </row>
    <row r="99" spans="1:6" s="60" customFormat="1" x14ac:dyDescent="0.2">
      <c r="A99" s="68">
        <v>126</v>
      </c>
      <c r="B99" s="71">
        <v>206.48899999999995</v>
      </c>
      <c r="C99" s="71">
        <v>0</v>
      </c>
      <c r="D99" s="71">
        <v>0</v>
      </c>
      <c r="E99" s="71">
        <v>0</v>
      </c>
      <c r="F99" s="71">
        <v>1.8369999999999999E-5</v>
      </c>
    </row>
    <row r="100" spans="1:6" s="60" customFormat="1" x14ac:dyDescent="0.2">
      <c r="A100" s="68">
        <v>127</v>
      </c>
      <c r="B100" s="71">
        <v>209.33099999999996</v>
      </c>
      <c r="C100" s="71">
        <v>0</v>
      </c>
      <c r="D100" s="71">
        <v>0</v>
      </c>
      <c r="E100" s="71">
        <v>0</v>
      </c>
      <c r="F100" s="71">
        <v>9.0499999999999997E-6</v>
      </c>
    </row>
    <row r="101" spans="1:6" s="60" customFormat="1" x14ac:dyDescent="0.2">
      <c r="A101" s="68">
        <v>128</v>
      </c>
      <c r="B101" s="71">
        <v>211.50499999999997</v>
      </c>
      <c r="C101" s="71">
        <v>0</v>
      </c>
      <c r="D101" s="71">
        <v>0</v>
      </c>
      <c r="E101" s="71">
        <v>0</v>
      </c>
      <c r="F101" s="71">
        <v>4.87E-6</v>
      </c>
    </row>
    <row r="102" spans="1:6" s="60" customFormat="1" x14ac:dyDescent="0.2">
      <c r="A102" s="68">
        <v>129</v>
      </c>
      <c r="B102" s="71">
        <v>214.22199999999998</v>
      </c>
      <c r="C102" s="71">
        <v>0</v>
      </c>
      <c r="D102" s="71">
        <v>0</v>
      </c>
      <c r="E102" s="71">
        <v>0</v>
      </c>
      <c r="F102" s="71">
        <v>2.3099999999999999E-6</v>
      </c>
    </row>
    <row r="103" spans="1:6" s="60" customFormat="1" x14ac:dyDescent="0.2">
      <c r="A103" s="68">
        <v>130</v>
      </c>
      <c r="B103" s="71">
        <v>216.93899999999999</v>
      </c>
      <c r="C103" s="71">
        <v>0</v>
      </c>
      <c r="D103" s="71">
        <v>0</v>
      </c>
      <c r="E103" s="71">
        <v>0</v>
      </c>
      <c r="F103" s="71">
        <v>1.08E-6</v>
      </c>
    </row>
    <row r="104" spans="1:6" s="60" customFormat="1" x14ac:dyDescent="0.2">
      <c r="A104" s="68">
        <v>131</v>
      </c>
      <c r="B104" s="71">
        <v>219.65600000000001</v>
      </c>
      <c r="C104" s="71">
        <v>0</v>
      </c>
      <c r="D104" s="71">
        <v>0</v>
      </c>
      <c r="E104" s="71">
        <v>0</v>
      </c>
      <c r="F104" s="71">
        <v>4.4999999999999998E-7</v>
      </c>
    </row>
    <row r="105" spans="1:6" s="60" customFormat="1" x14ac:dyDescent="0.2">
      <c r="A105" s="68">
        <v>132</v>
      </c>
      <c r="B105" s="71">
        <v>222.37300000000002</v>
      </c>
      <c r="C105" s="71">
        <v>0</v>
      </c>
      <c r="D105" s="71">
        <v>0</v>
      </c>
      <c r="E105" s="71">
        <v>0</v>
      </c>
      <c r="F105" s="71">
        <v>2.1E-7</v>
      </c>
    </row>
    <row r="106" spans="1:6" s="60" customFormat="1" x14ac:dyDescent="0.2">
      <c r="A106" s="68">
        <v>133</v>
      </c>
      <c r="B106" s="71">
        <v>225.09000000000003</v>
      </c>
      <c r="C106" s="71">
        <v>0</v>
      </c>
      <c r="D106" s="71">
        <v>0</v>
      </c>
      <c r="E106" s="71">
        <v>0</v>
      </c>
      <c r="F106" s="71">
        <v>9.9999999999999995E-8</v>
      </c>
    </row>
    <row r="107" spans="1:6" s="60" customFormat="1" x14ac:dyDescent="0.2">
      <c r="A107" s="68">
        <v>134</v>
      </c>
      <c r="B107" s="71">
        <v>227.80700000000004</v>
      </c>
      <c r="C107" s="71">
        <v>0</v>
      </c>
      <c r="D107" s="71">
        <v>0</v>
      </c>
      <c r="E107" s="71">
        <v>0</v>
      </c>
      <c r="F107" s="71">
        <v>4.9999999999999998E-8</v>
      </c>
    </row>
    <row r="108" spans="1:6" s="60" customFormat="1" x14ac:dyDescent="0.2">
      <c r="A108" s="68">
        <v>135</v>
      </c>
      <c r="B108" s="71">
        <v>230.52400000000006</v>
      </c>
      <c r="C108" s="71">
        <v>0</v>
      </c>
      <c r="D108" s="71">
        <v>0</v>
      </c>
      <c r="E108" s="71">
        <v>0</v>
      </c>
      <c r="F108" s="71">
        <v>2E-8</v>
      </c>
    </row>
    <row r="109" spans="1:6" s="60" customFormat="1" x14ac:dyDescent="0.2">
      <c r="A109" s="68">
        <v>136</v>
      </c>
      <c r="B109" s="71">
        <v>234.04800000000006</v>
      </c>
      <c r="C109" s="71">
        <v>0</v>
      </c>
      <c r="D109" s="71">
        <v>0</v>
      </c>
      <c r="E109" s="71">
        <v>0</v>
      </c>
      <c r="F109" s="71">
        <v>1E-8</v>
      </c>
    </row>
    <row r="110" spans="1:6" s="60" customFormat="1" x14ac:dyDescent="0.2">
      <c r="A110" s="68">
        <v>137</v>
      </c>
      <c r="B110" s="71">
        <v>237.22200000000007</v>
      </c>
      <c r="C110" s="71">
        <v>0</v>
      </c>
      <c r="D110" s="71">
        <v>0</v>
      </c>
      <c r="E110" s="71">
        <v>0</v>
      </c>
      <c r="F110" s="71">
        <v>0</v>
      </c>
    </row>
    <row r="111" spans="1:6" s="60" customFormat="1" x14ac:dyDescent="0.2">
      <c r="A111" s="68">
        <v>138</v>
      </c>
      <c r="B111" s="71">
        <v>240.39600000000007</v>
      </c>
      <c r="C111" s="71">
        <v>0</v>
      </c>
      <c r="D111" s="71">
        <v>0</v>
      </c>
      <c r="E111" s="71">
        <v>0</v>
      </c>
      <c r="F111" s="71">
        <v>0</v>
      </c>
    </row>
    <row r="112" spans="1:6" s="60" customFormat="1" x14ac:dyDescent="0.2">
      <c r="A112" s="68">
        <v>139</v>
      </c>
      <c r="B112" s="71">
        <v>243.04500000000007</v>
      </c>
      <c r="C112" s="71">
        <v>0</v>
      </c>
      <c r="D112" s="71">
        <v>0</v>
      </c>
      <c r="E112" s="71">
        <v>0</v>
      </c>
      <c r="F112" s="71">
        <v>0</v>
      </c>
    </row>
    <row r="113" spans="1:6" s="60" customFormat="1" x14ac:dyDescent="0.2">
      <c r="A113" s="68">
        <v>140</v>
      </c>
      <c r="B113" s="71">
        <v>245.69400000000007</v>
      </c>
      <c r="C113" s="71">
        <v>0</v>
      </c>
      <c r="D113" s="71">
        <v>0</v>
      </c>
      <c r="E113" s="71">
        <v>0</v>
      </c>
      <c r="F113" s="71">
        <v>0</v>
      </c>
    </row>
    <row r="114" spans="1:6" s="60" customFormat="1" x14ac:dyDescent="0.2">
      <c r="A114" s="68">
        <v>141</v>
      </c>
      <c r="B114" s="71">
        <v>248.52000000000007</v>
      </c>
      <c r="C114" s="71">
        <v>0</v>
      </c>
      <c r="D114" s="71">
        <v>0</v>
      </c>
      <c r="E114" s="71">
        <v>0</v>
      </c>
      <c r="F114" s="71">
        <v>0</v>
      </c>
    </row>
    <row r="115" spans="1:6" s="60" customFormat="1" x14ac:dyDescent="0.2">
      <c r="A115" s="68">
        <v>142</v>
      </c>
      <c r="B115" s="71">
        <v>251.34600000000006</v>
      </c>
      <c r="C115" s="71">
        <v>0</v>
      </c>
      <c r="D115" s="71">
        <v>0</v>
      </c>
      <c r="E115" s="71">
        <v>0</v>
      </c>
      <c r="F115" s="71">
        <v>0</v>
      </c>
    </row>
    <row r="116" spans="1:6" s="60" customFormat="1" x14ac:dyDescent="0.2">
      <c r="A116" s="68">
        <v>143</v>
      </c>
      <c r="B116" s="71">
        <v>254.17200000000005</v>
      </c>
      <c r="C116" s="71">
        <v>0</v>
      </c>
      <c r="D116" s="71">
        <v>0</v>
      </c>
      <c r="E116" s="71">
        <v>0</v>
      </c>
      <c r="F116" s="71">
        <v>0</v>
      </c>
    </row>
    <row r="117" spans="1:6" s="60" customFormat="1" x14ac:dyDescent="0.2">
      <c r="A117" s="68">
        <v>144</v>
      </c>
      <c r="B117" s="71">
        <v>256.99800000000005</v>
      </c>
      <c r="C117" s="71">
        <v>0</v>
      </c>
      <c r="D117" s="71">
        <v>0</v>
      </c>
      <c r="E117" s="71">
        <v>0</v>
      </c>
      <c r="F117" s="71">
        <v>0</v>
      </c>
    </row>
    <row r="118" spans="1:6" s="60" customFormat="1" x14ac:dyDescent="0.2">
      <c r="A118" s="68">
        <v>145</v>
      </c>
      <c r="B118" s="71">
        <v>259.82400000000007</v>
      </c>
      <c r="C118" s="71">
        <v>0</v>
      </c>
      <c r="D118" s="71">
        <v>0</v>
      </c>
      <c r="E118" s="71">
        <v>0</v>
      </c>
      <c r="F118" s="71">
        <v>0</v>
      </c>
    </row>
    <row r="119" spans="1:6" s="60" customFormat="1" x14ac:dyDescent="0.2">
      <c r="A119" s="68">
        <v>146</v>
      </c>
      <c r="B119" s="71">
        <v>262.65000000000009</v>
      </c>
      <c r="C119" s="71">
        <v>0</v>
      </c>
      <c r="D119" s="71">
        <v>0</v>
      </c>
      <c r="E119" s="71">
        <v>0</v>
      </c>
      <c r="F119" s="71">
        <v>0</v>
      </c>
    </row>
    <row r="120" spans="1:6" s="60" customFormat="1" x14ac:dyDescent="0.2">
      <c r="A120" s="68">
        <v>147</v>
      </c>
      <c r="B120" s="71">
        <v>265.47600000000011</v>
      </c>
      <c r="C120" s="71">
        <v>0</v>
      </c>
      <c r="D120" s="71">
        <v>0</v>
      </c>
      <c r="E120" s="71">
        <v>0</v>
      </c>
      <c r="F120" s="71">
        <v>0</v>
      </c>
    </row>
    <row r="121" spans="1:6" s="60" customFormat="1" x14ac:dyDescent="0.2">
      <c r="A121" s="68">
        <v>148</v>
      </c>
      <c r="B121" s="71">
        <v>268.30200000000013</v>
      </c>
      <c r="C121" s="71">
        <v>0</v>
      </c>
      <c r="D121" s="71">
        <v>0</v>
      </c>
      <c r="E121" s="71">
        <v>0</v>
      </c>
      <c r="F121" s="71">
        <v>0</v>
      </c>
    </row>
    <row r="122" spans="1:6" s="60" customFormat="1" x14ac:dyDescent="0.2">
      <c r="A122" s="68">
        <v>149</v>
      </c>
      <c r="B122" s="71">
        <v>271.12800000000016</v>
      </c>
      <c r="C122" s="71">
        <v>0</v>
      </c>
      <c r="D122" s="71">
        <v>0</v>
      </c>
      <c r="E122" s="71">
        <v>0</v>
      </c>
      <c r="F122" s="71">
        <v>0</v>
      </c>
    </row>
    <row r="123" spans="1:6" s="60" customFormat="1" x14ac:dyDescent="0.2">
      <c r="A123" s="68">
        <v>150</v>
      </c>
      <c r="B123" s="71">
        <v>273.95400000000018</v>
      </c>
      <c r="C123" s="71">
        <v>0</v>
      </c>
      <c r="D123" s="71">
        <v>0</v>
      </c>
      <c r="E123" s="71">
        <v>0</v>
      </c>
      <c r="F123" s="71">
        <v>0</v>
      </c>
    </row>
    <row r="124" spans="1:6" s="60" customFormat="1" x14ac:dyDescent="0.2">
      <c r="A124" s="68">
        <v>151</v>
      </c>
      <c r="B124" s="71">
        <v>276.7800000000002</v>
      </c>
      <c r="C124" s="71">
        <v>0</v>
      </c>
      <c r="D124" s="71">
        <v>0</v>
      </c>
      <c r="E124" s="71">
        <v>0</v>
      </c>
      <c r="F124" s="71">
        <v>0</v>
      </c>
    </row>
    <row r="125" spans="1:6" s="60" customFormat="1" x14ac:dyDescent="0.2">
      <c r="A125" s="68">
        <v>152</v>
      </c>
      <c r="B125" s="71">
        <v>279.60600000000022</v>
      </c>
      <c r="C125" s="71">
        <v>0</v>
      </c>
      <c r="D125" s="71">
        <v>0</v>
      </c>
      <c r="E125" s="71">
        <v>0</v>
      </c>
      <c r="F125" s="71">
        <v>0</v>
      </c>
    </row>
    <row r="126" spans="1:6" s="60" customFormat="1" x14ac:dyDescent="0.2">
      <c r="A126" s="68">
        <v>153</v>
      </c>
      <c r="B126" s="71">
        <v>282.43200000000024</v>
      </c>
      <c r="C126" s="71">
        <v>0</v>
      </c>
      <c r="D126" s="71">
        <v>0</v>
      </c>
      <c r="E126" s="71">
        <v>0</v>
      </c>
      <c r="F126" s="71">
        <v>0</v>
      </c>
    </row>
    <row r="127" spans="1:6" s="60" customFormat="1" x14ac:dyDescent="0.2">
      <c r="A127" s="68">
        <v>154</v>
      </c>
      <c r="B127" s="71">
        <v>285.25800000000027</v>
      </c>
      <c r="C127" s="71">
        <v>0</v>
      </c>
      <c r="D127" s="71">
        <v>0</v>
      </c>
      <c r="E127" s="71">
        <v>0</v>
      </c>
      <c r="F127" s="71">
        <v>0</v>
      </c>
    </row>
    <row r="128" spans="1:6" s="60" customFormat="1" x14ac:dyDescent="0.2">
      <c r="A128" s="68">
        <v>155</v>
      </c>
      <c r="B128" s="71">
        <v>288.08400000000029</v>
      </c>
      <c r="C128" s="71">
        <v>0</v>
      </c>
      <c r="D128" s="71">
        <v>0</v>
      </c>
      <c r="E128" s="71">
        <v>0</v>
      </c>
      <c r="F128" s="71">
        <v>0</v>
      </c>
    </row>
    <row r="129" spans="1:6" s="60" customFormat="1" x14ac:dyDescent="0.2">
      <c r="A129" s="68">
        <v>156</v>
      </c>
      <c r="B129" s="71">
        <v>290.91000000000031</v>
      </c>
      <c r="C129" s="71">
        <v>0</v>
      </c>
      <c r="D129" s="71">
        <v>0</v>
      </c>
      <c r="E129" s="71">
        <v>0</v>
      </c>
      <c r="F129" s="71">
        <v>0</v>
      </c>
    </row>
    <row r="130" spans="1:6" s="60" customFormat="1" x14ac:dyDescent="0.2">
      <c r="A130" s="68">
        <v>157</v>
      </c>
      <c r="B130" s="71">
        <v>292.7540000000003</v>
      </c>
      <c r="C130" s="71">
        <v>0</v>
      </c>
      <c r="D130" s="71">
        <v>0</v>
      </c>
      <c r="E130" s="71">
        <v>0</v>
      </c>
      <c r="F130" s="71">
        <v>0</v>
      </c>
    </row>
    <row r="131" spans="1:6" s="60" customFormat="1" x14ac:dyDescent="0.2">
      <c r="A131" s="68">
        <v>158</v>
      </c>
      <c r="B131" s="71">
        <v>294.5980000000003</v>
      </c>
      <c r="C131" s="71">
        <v>0</v>
      </c>
      <c r="D131" s="71">
        <v>0</v>
      </c>
      <c r="E131" s="71">
        <v>0</v>
      </c>
      <c r="F131" s="71">
        <v>0</v>
      </c>
    </row>
    <row r="132" spans="1:6" s="60" customFormat="1" x14ac:dyDescent="0.2">
      <c r="A132" s="68">
        <v>159</v>
      </c>
      <c r="B132" s="71">
        <v>297.18100000000032</v>
      </c>
      <c r="C132" s="71">
        <v>0</v>
      </c>
      <c r="D132" s="71">
        <v>0</v>
      </c>
      <c r="E132" s="71">
        <v>0</v>
      </c>
      <c r="F132" s="71">
        <v>0</v>
      </c>
    </row>
    <row r="133" spans="1:6" s="60" customFormat="1" x14ac:dyDescent="0.2">
      <c r="A133" s="68">
        <v>160</v>
      </c>
      <c r="B133" s="71">
        <v>299.76400000000035</v>
      </c>
      <c r="C133" s="71">
        <v>0</v>
      </c>
      <c r="D133" s="71">
        <v>0</v>
      </c>
      <c r="E133" s="71">
        <v>0</v>
      </c>
      <c r="F133" s="71">
        <v>0</v>
      </c>
    </row>
    <row r="134" spans="1:6" s="60" customFormat="1" x14ac:dyDescent="0.2">
      <c r="A134" s="68">
        <v>161</v>
      </c>
      <c r="B134" s="71">
        <v>302.34700000000038</v>
      </c>
      <c r="C134" s="71">
        <v>0</v>
      </c>
      <c r="D134" s="71">
        <v>0</v>
      </c>
      <c r="E134" s="71">
        <v>0</v>
      </c>
      <c r="F134" s="71">
        <v>0</v>
      </c>
    </row>
    <row r="135" spans="1:6" s="60" customFormat="1" x14ac:dyDescent="0.2">
      <c r="A135" s="68">
        <v>162</v>
      </c>
      <c r="B135" s="71">
        <v>304.9300000000004</v>
      </c>
      <c r="C135" s="71">
        <v>0</v>
      </c>
      <c r="D135" s="71">
        <v>0</v>
      </c>
      <c r="E135" s="71">
        <v>0</v>
      </c>
      <c r="F135" s="71">
        <v>0</v>
      </c>
    </row>
    <row r="136" spans="1:6" s="60" customFormat="1" x14ac:dyDescent="0.2">
      <c r="A136" s="68">
        <v>163</v>
      </c>
      <c r="B136" s="71">
        <v>307.51300000000043</v>
      </c>
      <c r="C136" s="71">
        <v>0</v>
      </c>
      <c r="D136" s="71">
        <v>0</v>
      </c>
      <c r="E136" s="71">
        <v>0</v>
      </c>
      <c r="F136" s="71">
        <v>0</v>
      </c>
    </row>
    <row r="137" spans="1:6" s="60" customFormat="1" x14ac:dyDescent="0.2">
      <c r="A137" s="68">
        <v>164</v>
      </c>
      <c r="B137" s="71">
        <v>310.09600000000046</v>
      </c>
      <c r="C137" s="71">
        <v>0</v>
      </c>
      <c r="D137" s="71">
        <v>0</v>
      </c>
      <c r="E137" s="71">
        <v>0</v>
      </c>
      <c r="F137" s="71">
        <v>0</v>
      </c>
    </row>
    <row r="138" spans="1:6" s="60" customFormat="1" x14ac:dyDescent="0.2">
      <c r="A138" s="68">
        <v>165</v>
      </c>
      <c r="B138" s="71">
        <v>312.67900000000049</v>
      </c>
      <c r="C138" s="71">
        <v>0</v>
      </c>
      <c r="D138" s="71">
        <v>0</v>
      </c>
      <c r="E138" s="71">
        <v>0</v>
      </c>
      <c r="F138" s="71">
        <v>0</v>
      </c>
    </row>
    <row r="139" spans="1:6" s="60" customFormat="1" x14ac:dyDescent="0.2">
      <c r="A139" s="68">
        <v>166</v>
      </c>
      <c r="B139" s="71">
        <v>315.26200000000051</v>
      </c>
      <c r="C139" s="71">
        <v>0</v>
      </c>
      <c r="D139" s="71">
        <v>0</v>
      </c>
      <c r="E139" s="71">
        <v>0</v>
      </c>
      <c r="F139" s="71">
        <v>0</v>
      </c>
    </row>
    <row r="140" spans="1:6" s="60" customFormat="1" x14ac:dyDescent="0.2">
      <c r="A140" s="68">
        <v>167</v>
      </c>
      <c r="B140" s="71">
        <v>317.84500000000054</v>
      </c>
      <c r="C140" s="71">
        <v>0</v>
      </c>
      <c r="D140" s="71">
        <v>0</v>
      </c>
      <c r="E140" s="71">
        <v>0</v>
      </c>
      <c r="F140" s="71">
        <v>0</v>
      </c>
    </row>
    <row r="141" spans="1:6" s="60" customFormat="1" x14ac:dyDescent="0.2">
      <c r="A141" s="68">
        <v>168</v>
      </c>
      <c r="B141" s="71">
        <v>320.42800000000057</v>
      </c>
      <c r="C141" s="71">
        <v>0</v>
      </c>
      <c r="D141" s="71">
        <v>0</v>
      </c>
      <c r="E141" s="71">
        <v>0</v>
      </c>
      <c r="F141" s="71">
        <v>0</v>
      </c>
    </row>
    <row r="142" spans="1:6" s="60" customFormat="1" x14ac:dyDescent="0.2">
      <c r="A142" s="68">
        <v>169</v>
      </c>
      <c r="B142" s="71">
        <v>323.01100000000059</v>
      </c>
      <c r="C142" s="71">
        <v>0</v>
      </c>
      <c r="D142" s="71">
        <v>0</v>
      </c>
      <c r="E142" s="71">
        <v>0</v>
      </c>
      <c r="F142" s="71">
        <v>0</v>
      </c>
    </row>
    <row r="143" spans="1:6" s="60" customFormat="1" x14ac:dyDescent="0.2">
      <c r="A143" s="68">
        <v>170</v>
      </c>
      <c r="B143" s="71">
        <v>325.59400000000062</v>
      </c>
      <c r="C143" s="71">
        <v>0</v>
      </c>
      <c r="D143" s="71">
        <v>0</v>
      </c>
      <c r="E143" s="71">
        <v>0</v>
      </c>
      <c r="F143" s="71">
        <v>0</v>
      </c>
    </row>
    <row r="144" spans="1:6" s="60" customFormat="1" x14ac:dyDescent="0.2">
      <c r="A144" s="68">
        <v>171</v>
      </c>
      <c r="B144" s="71">
        <v>328.53500000000059</v>
      </c>
      <c r="C144" s="71">
        <v>0</v>
      </c>
      <c r="D144" s="71">
        <v>0</v>
      </c>
      <c r="E144" s="71">
        <v>0</v>
      </c>
      <c r="F144" s="71">
        <v>0</v>
      </c>
    </row>
    <row r="145" spans="1:6" s="60" customFormat="1" x14ac:dyDescent="0.2">
      <c r="A145" s="68">
        <v>172</v>
      </c>
      <c r="B145" s="71">
        <v>331.47600000000057</v>
      </c>
      <c r="C145" s="71">
        <v>0</v>
      </c>
      <c r="D145" s="71">
        <v>0</v>
      </c>
      <c r="E145" s="71">
        <v>0</v>
      </c>
      <c r="F145" s="71">
        <v>0</v>
      </c>
    </row>
    <row r="146" spans="1:6" s="60" customFormat="1" x14ac:dyDescent="0.2">
      <c r="A146" s="68">
        <v>173</v>
      </c>
      <c r="B146" s="71">
        <v>333.78300000000058</v>
      </c>
      <c r="C146" s="71">
        <v>0</v>
      </c>
      <c r="D146" s="71">
        <v>0</v>
      </c>
      <c r="E146" s="71">
        <v>0</v>
      </c>
      <c r="F146" s="71">
        <v>0</v>
      </c>
    </row>
    <row r="147" spans="1:6" s="60" customFormat="1" x14ac:dyDescent="0.2">
      <c r="A147" s="68">
        <v>174</v>
      </c>
      <c r="B147" s="71">
        <v>336.0900000000006</v>
      </c>
      <c r="C147" s="71">
        <v>0</v>
      </c>
      <c r="D147" s="71">
        <v>0</v>
      </c>
      <c r="E147" s="71">
        <v>0</v>
      </c>
      <c r="F147" s="71">
        <v>0</v>
      </c>
    </row>
    <row r="148" spans="1:6" s="60" customFormat="1" x14ac:dyDescent="0.2">
      <c r="A148" s="68">
        <v>175</v>
      </c>
      <c r="B148" s="71">
        <v>338.39700000000062</v>
      </c>
      <c r="C148" s="71">
        <v>0</v>
      </c>
      <c r="D148" s="71">
        <v>0</v>
      </c>
      <c r="E148" s="71">
        <v>0</v>
      </c>
      <c r="F148" s="71">
        <v>0</v>
      </c>
    </row>
    <row r="149" spans="1:6" s="60" customFormat="1" x14ac:dyDescent="0.2">
      <c r="A149" s="68">
        <v>176</v>
      </c>
      <c r="B149" s="71">
        <v>340.70400000000063</v>
      </c>
      <c r="C149" s="71">
        <v>0</v>
      </c>
      <c r="D149" s="71">
        <v>0</v>
      </c>
      <c r="E149" s="71">
        <v>0</v>
      </c>
      <c r="F149" s="71">
        <v>0</v>
      </c>
    </row>
    <row r="150" spans="1:6" s="60" customFormat="1" x14ac:dyDescent="0.2">
      <c r="A150" s="68">
        <v>177</v>
      </c>
      <c r="B150" s="71">
        <v>343.78000000000065</v>
      </c>
      <c r="C150" s="71">
        <v>0</v>
      </c>
      <c r="D150" s="71">
        <v>0</v>
      </c>
      <c r="E150" s="71">
        <v>0</v>
      </c>
      <c r="F150" s="71">
        <v>0</v>
      </c>
    </row>
    <row r="151" spans="1:6" s="60" customFormat="1" x14ac:dyDescent="0.2">
      <c r="A151" s="68">
        <v>178</v>
      </c>
      <c r="B151" s="71">
        <v>346.85600000000068</v>
      </c>
      <c r="C151" s="71">
        <v>0</v>
      </c>
      <c r="D151" s="71">
        <v>0</v>
      </c>
      <c r="E151" s="71">
        <v>0</v>
      </c>
      <c r="F151" s="71">
        <v>0</v>
      </c>
    </row>
    <row r="152" spans="1:6" s="60" customFormat="1" x14ac:dyDescent="0.2">
      <c r="A152" s="68">
        <v>179</v>
      </c>
      <c r="B152" s="71">
        <v>350.43700000000069</v>
      </c>
      <c r="C152" s="71">
        <v>0</v>
      </c>
      <c r="D152" s="71">
        <v>0</v>
      </c>
      <c r="E152" s="71">
        <v>0</v>
      </c>
      <c r="F152" s="71">
        <v>0</v>
      </c>
    </row>
    <row r="153" spans="1:6" s="60" customFormat="1" x14ac:dyDescent="0.2">
      <c r="A153" s="68">
        <v>180</v>
      </c>
      <c r="B153" s="71">
        <v>354.01800000000071</v>
      </c>
      <c r="C153" s="71">
        <v>0</v>
      </c>
      <c r="D153" s="71">
        <v>0</v>
      </c>
      <c r="E153" s="71">
        <v>0</v>
      </c>
      <c r="F153" s="71">
        <v>0</v>
      </c>
    </row>
    <row r="154" spans="1:6" s="60" customFormat="1" x14ac:dyDescent="0.2">
      <c r="A154" s="68">
        <v>181</v>
      </c>
      <c r="B154" s="71">
        <v>357.59900000000073</v>
      </c>
      <c r="C154" s="71">
        <v>0</v>
      </c>
      <c r="D154" s="71">
        <v>0</v>
      </c>
      <c r="E154" s="71">
        <v>0</v>
      </c>
      <c r="F154" s="71">
        <v>0</v>
      </c>
    </row>
    <row r="155" spans="1:6" s="60" customFormat="1" x14ac:dyDescent="0.2">
      <c r="A155" s="68">
        <v>182</v>
      </c>
      <c r="B155" s="71">
        <v>361.18000000000075</v>
      </c>
      <c r="C155" s="71">
        <v>0</v>
      </c>
      <c r="D155" s="71">
        <v>0</v>
      </c>
      <c r="E155" s="71">
        <v>0</v>
      </c>
      <c r="F155" s="71">
        <v>0</v>
      </c>
    </row>
    <row r="156" spans="1:6" s="60" customFormat="1" x14ac:dyDescent="0.2">
      <c r="A156" s="68">
        <v>183</v>
      </c>
      <c r="B156" s="71">
        <v>364.76100000000076</v>
      </c>
      <c r="C156" s="71">
        <v>0</v>
      </c>
      <c r="D156" s="71">
        <v>0</v>
      </c>
      <c r="E156" s="71">
        <v>0</v>
      </c>
      <c r="F156" s="71">
        <v>0</v>
      </c>
    </row>
    <row r="157" spans="1:6" s="60" customFormat="1" x14ac:dyDescent="0.2">
      <c r="A157" s="68">
        <v>184</v>
      </c>
      <c r="B157" s="71">
        <v>368.34200000000078</v>
      </c>
      <c r="C157" s="71">
        <v>0</v>
      </c>
      <c r="D157" s="71">
        <v>0</v>
      </c>
      <c r="E157" s="71">
        <v>0</v>
      </c>
      <c r="F157" s="71">
        <v>0</v>
      </c>
    </row>
    <row r="158" spans="1:6" s="60" customFormat="1" x14ac:dyDescent="0.2">
      <c r="A158" s="68">
        <v>185</v>
      </c>
      <c r="B158" s="71">
        <v>371.9230000000008</v>
      </c>
      <c r="C158" s="71">
        <v>0</v>
      </c>
      <c r="D158" s="71">
        <v>0</v>
      </c>
      <c r="E158" s="71">
        <v>0</v>
      </c>
      <c r="F158" s="71">
        <v>0</v>
      </c>
    </row>
    <row r="159" spans="1:6" s="60" customFormat="1" x14ac:dyDescent="0.2">
      <c r="A159" s="68">
        <v>186</v>
      </c>
      <c r="B159" s="71">
        <v>375.50400000000081</v>
      </c>
      <c r="C159" s="71">
        <v>0</v>
      </c>
      <c r="D159" s="71">
        <v>0</v>
      </c>
      <c r="E159" s="71">
        <v>0</v>
      </c>
      <c r="F159" s="71">
        <v>0</v>
      </c>
    </row>
    <row r="160" spans="1:6" s="60" customFormat="1" x14ac:dyDescent="0.2">
      <c r="A160" s="68">
        <v>187</v>
      </c>
      <c r="B160" s="71">
        <v>379.08500000000083</v>
      </c>
      <c r="C160" s="71">
        <v>0</v>
      </c>
      <c r="D160" s="71">
        <v>0</v>
      </c>
      <c r="E160" s="71">
        <v>0</v>
      </c>
      <c r="F160" s="71">
        <v>0</v>
      </c>
    </row>
    <row r="161" spans="1:6" s="60" customFormat="1" x14ac:dyDescent="0.2">
      <c r="A161" s="68">
        <v>188</v>
      </c>
      <c r="B161" s="71">
        <v>382.66600000000085</v>
      </c>
      <c r="C161" s="71">
        <v>0</v>
      </c>
      <c r="D161" s="71">
        <v>0</v>
      </c>
      <c r="E161" s="71">
        <v>0</v>
      </c>
      <c r="F161" s="71">
        <v>0</v>
      </c>
    </row>
    <row r="162" spans="1:6" s="60" customFormat="1" x14ac:dyDescent="0.2">
      <c r="A162" s="68">
        <v>189</v>
      </c>
      <c r="B162" s="71">
        <v>386.24700000000087</v>
      </c>
      <c r="C162" s="71">
        <v>0</v>
      </c>
      <c r="D162" s="71">
        <v>0</v>
      </c>
      <c r="E162" s="71">
        <v>0</v>
      </c>
      <c r="F162" s="71">
        <v>0</v>
      </c>
    </row>
    <row r="163" spans="1:6" s="60" customFormat="1" x14ac:dyDescent="0.2">
      <c r="A163" s="68">
        <v>190</v>
      </c>
      <c r="B163" s="71">
        <v>389.82800000000088</v>
      </c>
      <c r="C163" s="71">
        <v>0</v>
      </c>
      <c r="D163" s="71">
        <v>0</v>
      </c>
      <c r="E163" s="71">
        <v>0</v>
      </c>
      <c r="F163" s="71">
        <v>0</v>
      </c>
    </row>
    <row r="164" spans="1:6" s="60" customFormat="1" x14ac:dyDescent="0.2">
      <c r="A164" s="68">
        <v>191</v>
      </c>
      <c r="B164" s="71">
        <v>393.51400000000086</v>
      </c>
      <c r="C164" s="71">
        <v>0</v>
      </c>
      <c r="D164" s="71">
        <v>0</v>
      </c>
      <c r="E164" s="71">
        <v>0</v>
      </c>
      <c r="F164" s="71">
        <v>0</v>
      </c>
    </row>
    <row r="165" spans="1:6" s="60" customFormat="1" x14ac:dyDescent="0.2">
      <c r="A165" s="68">
        <v>192</v>
      </c>
      <c r="B165" s="71">
        <v>397.20000000000084</v>
      </c>
      <c r="C165" s="71">
        <v>0</v>
      </c>
      <c r="D165" s="71">
        <v>0</v>
      </c>
      <c r="E165" s="71">
        <v>0</v>
      </c>
      <c r="F165" s="71">
        <v>0</v>
      </c>
    </row>
    <row r="166" spans="1:6" s="60" customFormat="1" x14ac:dyDescent="0.2">
      <c r="A166" s="68">
        <v>193</v>
      </c>
      <c r="B166" s="71">
        <v>400.88600000000082</v>
      </c>
      <c r="C166" s="71">
        <v>0</v>
      </c>
      <c r="D166" s="71">
        <v>0</v>
      </c>
      <c r="E166" s="71">
        <v>0</v>
      </c>
      <c r="F166" s="71">
        <v>0</v>
      </c>
    </row>
    <row r="167" spans="1:6" s="60" customFormat="1" x14ac:dyDescent="0.2">
      <c r="A167" s="68">
        <v>194</v>
      </c>
      <c r="B167" s="71">
        <v>404.5720000000008</v>
      </c>
      <c r="C167" s="71">
        <v>0</v>
      </c>
      <c r="D167" s="71">
        <v>0</v>
      </c>
      <c r="E167" s="71">
        <v>0</v>
      </c>
      <c r="F167" s="71">
        <v>0</v>
      </c>
    </row>
    <row r="168" spans="1:6" s="60" customFormat="1" x14ac:dyDescent="0.2">
      <c r="A168" s="68">
        <v>195</v>
      </c>
      <c r="B168" s="71">
        <v>408.25800000000078</v>
      </c>
      <c r="C168" s="71">
        <v>0</v>
      </c>
      <c r="D168" s="71">
        <v>0</v>
      </c>
      <c r="E168" s="71">
        <v>0</v>
      </c>
      <c r="F168" s="71">
        <v>0</v>
      </c>
    </row>
    <row r="169" spans="1:6" s="60" customFormat="1" x14ac:dyDescent="0.2">
      <c r="A169" s="68">
        <v>196</v>
      </c>
      <c r="B169" s="71">
        <v>411.94400000000076</v>
      </c>
      <c r="C169" s="71">
        <v>0</v>
      </c>
      <c r="D169" s="71">
        <v>0</v>
      </c>
      <c r="E169" s="71">
        <v>0</v>
      </c>
      <c r="F169" s="71">
        <v>0</v>
      </c>
    </row>
    <row r="170" spans="1:6" s="60" customFormat="1" x14ac:dyDescent="0.2">
      <c r="A170" s="68">
        <v>197</v>
      </c>
      <c r="B170" s="71">
        <v>415.63000000000073</v>
      </c>
      <c r="C170" s="71">
        <v>0</v>
      </c>
      <c r="D170" s="71">
        <v>0</v>
      </c>
      <c r="E170" s="71">
        <v>0</v>
      </c>
      <c r="F170" s="71">
        <v>0</v>
      </c>
    </row>
    <row r="171" spans="1:6" s="60" customFormat="1" x14ac:dyDescent="0.2">
      <c r="A171" s="68">
        <v>198</v>
      </c>
      <c r="B171" s="71">
        <v>419.31600000000071</v>
      </c>
      <c r="C171" s="71">
        <v>0</v>
      </c>
      <c r="D171" s="71">
        <v>0</v>
      </c>
      <c r="E171" s="71">
        <v>0</v>
      </c>
      <c r="F171" s="71">
        <v>0</v>
      </c>
    </row>
    <row r="172" spans="1:6" s="60" customFormat="1" x14ac:dyDescent="0.2">
      <c r="A172" s="68">
        <v>199</v>
      </c>
      <c r="B172" s="71">
        <v>423.00200000000069</v>
      </c>
      <c r="C172" s="71">
        <v>0</v>
      </c>
      <c r="D172" s="71">
        <v>0</v>
      </c>
      <c r="E172" s="71">
        <v>0</v>
      </c>
      <c r="F172" s="71">
        <v>0</v>
      </c>
    </row>
    <row r="173" spans="1:6" s="60" customFormat="1" x14ac:dyDescent="0.2">
      <c r="A173" s="68">
        <v>200</v>
      </c>
      <c r="B173" s="71">
        <v>426.68800000000067</v>
      </c>
      <c r="C173" s="71">
        <v>0</v>
      </c>
      <c r="D173" s="71">
        <v>0</v>
      </c>
      <c r="E173" s="71">
        <v>0</v>
      </c>
      <c r="F173" s="71">
        <v>0</v>
      </c>
    </row>
    <row r="174" spans="1:6" s="60" customFormat="1" x14ac:dyDescent="0.2">
      <c r="A174" s="68">
        <v>201</v>
      </c>
      <c r="B174" s="71">
        <v>429.85700000000065</v>
      </c>
      <c r="C174" s="71">
        <v>0</v>
      </c>
      <c r="D174" s="71">
        <v>0</v>
      </c>
      <c r="E174" s="71">
        <v>0</v>
      </c>
      <c r="F174" s="71">
        <v>0</v>
      </c>
    </row>
    <row r="175" spans="1:6" s="60" customFormat="1" x14ac:dyDescent="0.2">
      <c r="A175" s="68">
        <v>202</v>
      </c>
      <c r="B175" s="71">
        <v>433.02600000000064</v>
      </c>
      <c r="C175" s="71">
        <v>0</v>
      </c>
      <c r="D175" s="71">
        <v>0</v>
      </c>
      <c r="E175" s="71">
        <v>0</v>
      </c>
      <c r="F175" s="71">
        <v>0</v>
      </c>
    </row>
    <row r="176" spans="1:6" s="60" customFormat="1" x14ac:dyDescent="0.2">
      <c r="A176" s="68">
        <v>203</v>
      </c>
      <c r="B176" s="71">
        <v>436.19500000000062</v>
      </c>
      <c r="C176" s="71">
        <v>0</v>
      </c>
      <c r="D176" s="71">
        <v>0</v>
      </c>
      <c r="E176" s="71">
        <v>0</v>
      </c>
      <c r="F176" s="71">
        <v>0</v>
      </c>
    </row>
    <row r="177" spans="1:6" s="60" customFormat="1" x14ac:dyDescent="0.2">
      <c r="A177" s="68">
        <v>204</v>
      </c>
      <c r="B177" s="71">
        <v>439.3640000000006</v>
      </c>
      <c r="C177" s="71">
        <v>0</v>
      </c>
      <c r="D177" s="71">
        <v>0</v>
      </c>
      <c r="E177" s="71">
        <v>0</v>
      </c>
      <c r="F177" s="71">
        <v>0</v>
      </c>
    </row>
    <row r="178" spans="1:6" s="60" customFormat="1" x14ac:dyDescent="0.2">
      <c r="A178" s="68">
        <v>205</v>
      </c>
      <c r="B178" s="71">
        <v>442.53300000000058</v>
      </c>
      <c r="C178" s="71">
        <v>0</v>
      </c>
      <c r="D178" s="71">
        <v>0</v>
      </c>
      <c r="E178" s="71">
        <v>0</v>
      </c>
      <c r="F178" s="71">
        <v>0</v>
      </c>
    </row>
    <row r="179" spans="1:6" s="60" customFormat="1" x14ac:dyDescent="0.2">
      <c r="A179" s="68">
        <v>206</v>
      </c>
      <c r="B179" s="71">
        <v>445.70200000000057</v>
      </c>
      <c r="C179" s="71">
        <v>0</v>
      </c>
      <c r="D179" s="71">
        <v>0</v>
      </c>
      <c r="E179" s="71">
        <v>0</v>
      </c>
      <c r="F179" s="71">
        <v>0</v>
      </c>
    </row>
    <row r="180" spans="1:6" s="60" customFormat="1" x14ac:dyDescent="0.2">
      <c r="A180" s="68">
        <v>207</v>
      </c>
      <c r="B180" s="71">
        <v>448.87100000000055</v>
      </c>
      <c r="C180" s="71">
        <v>0</v>
      </c>
      <c r="D180" s="71">
        <v>0</v>
      </c>
      <c r="E180" s="71">
        <v>0</v>
      </c>
      <c r="F180" s="71">
        <v>0</v>
      </c>
    </row>
    <row r="181" spans="1:6" s="60" customFormat="1" x14ac:dyDescent="0.2">
      <c r="A181" s="68">
        <v>208</v>
      </c>
      <c r="B181" s="71">
        <v>452.04000000000053</v>
      </c>
      <c r="C181" s="71">
        <v>0</v>
      </c>
      <c r="D181" s="71">
        <v>0</v>
      </c>
      <c r="E181" s="71">
        <v>0</v>
      </c>
      <c r="F181" s="71">
        <v>0</v>
      </c>
    </row>
    <row r="182" spans="1:6" s="60" customFormat="1" x14ac:dyDescent="0.2">
      <c r="A182" s="68">
        <v>209</v>
      </c>
      <c r="B182" s="71">
        <v>455.20900000000051</v>
      </c>
      <c r="C182" s="71">
        <v>0</v>
      </c>
      <c r="D182" s="71">
        <v>0</v>
      </c>
      <c r="E182" s="71">
        <v>0</v>
      </c>
      <c r="F182" s="71">
        <v>0</v>
      </c>
    </row>
    <row r="183" spans="1:6" s="60" customFormat="1" x14ac:dyDescent="0.2">
      <c r="A183" s="68">
        <v>210</v>
      </c>
      <c r="B183" s="71">
        <v>458.3780000000005</v>
      </c>
      <c r="C183" s="71">
        <v>0</v>
      </c>
      <c r="D183" s="71">
        <v>0</v>
      </c>
      <c r="E183" s="71">
        <v>0</v>
      </c>
      <c r="F183" s="71">
        <v>0</v>
      </c>
    </row>
    <row r="184" spans="1:6" s="60" customFormat="1" x14ac:dyDescent="0.2">
      <c r="A184" s="68">
        <v>211</v>
      </c>
      <c r="B184" s="71">
        <v>461.54700000000048</v>
      </c>
      <c r="C184" s="71">
        <v>0</v>
      </c>
      <c r="D184" s="71">
        <v>0</v>
      </c>
      <c r="E184" s="71">
        <v>0</v>
      </c>
      <c r="F184" s="71">
        <v>0</v>
      </c>
    </row>
    <row r="185" spans="1:6" s="60" customFormat="1" x14ac:dyDescent="0.2">
      <c r="A185" s="68">
        <v>212</v>
      </c>
      <c r="B185" s="71">
        <v>464.71600000000046</v>
      </c>
      <c r="C185" s="71">
        <v>0</v>
      </c>
      <c r="D185" s="71">
        <v>0</v>
      </c>
      <c r="E185" s="71">
        <v>0</v>
      </c>
      <c r="F185" s="71">
        <v>0</v>
      </c>
    </row>
    <row r="186" spans="1:6" s="60" customFormat="1" x14ac:dyDescent="0.2">
      <c r="A186" s="68">
        <v>213</v>
      </c>
      <c r="B186" s="71">
        <v>467.88500000000045</v>
      </c>
      <c r="C186" s="71">
        <v>0</v>
      </c>
      <c r="D186" s="71">
        <v>0</v>
      </c>
      <c r="E186" s="71">
        <v>0</v>
      </c>
      <c r="F186" s="71">
        <v>0</v>
      </c>
    </row>
    <row r="187" spans="1:6" s="60" customFormat="1" x14ac:dyDescent="0.2">
      <c r="A187" s="68">
        <v>214</v>
      </c>
      <c r="B187" s="71">
        <v>471.05400000000043</v>
      </c>
      <c r="C187" s="71">
        <v>0</v>
      </c>
      <c r="D187" s="71">
        <v>0</v>
      </c>
      <c r="E187" s="71">
        <v>0</v>
      </c>
      <c r="F187" s="71">
        <v>0</v>
      </c>
    </row>
    <row r="188" spans="1:6" s="60" customFormat="1" x14ac:dyDescent="0.2">
      <c r="A188" s="68">
        <v>215</v>
      </c>
      <c r="B188" s="71">
        <v>474.22300000000041</v>
      </c>
      <c r="C188" s="71">
        <v>0</v>
      </c>
      <c r="D188" s="71">
        <v>0</v>
      </c>
      <c r="E188" s="71">
        <v>0</v>
      </c>
      <c r="F188" s="71">
        <v>0</v>
      </c>
    </row>
    <row r="189" spans="1:6" s="60" customFormat="1" x14ac:dyDescent="0.2">
      <c r="A189" s="68">
        <v>216</v>
      </c>
      <c r="B189" s="71">
        <v>477.39200000000039</v>
      </c>
      <c r="C189" s="71">
        <v>0</v>
      </c>
      <c r="D189" s="71">
        <v>0</v>
      </c>
      <c r="E189" s="71">
        <v>0</v>
      </c>
      <c r="F189" s="71">
        <v>0</v>
      </c>
    </row>
    <row r="190" spans="1:6" s="60" customFormat="1" x14ac:dyDescent="0.2">
      <c r="A190" s="68">
        <v>217</v>
      </c>
      <c r="B190" s="71">
        <v>482.04700000000037</v>
      </c>
      <c r="C190" s="71">
        <v>0</v>
      </c>
      <c r="D190" s="71">
        <v>0</v>
      </c>
      <c r="E190" s="71">
        <v>0</v>
      </c>
      <c r="F190" s="71">
        <v>0</v>
      </c>
    </row>
    <row r="191" spans="1:6" s="60" customFormat="1" x14ac:dyDescent="0.2">
      <c r="A191" s="68">
        <v>218</v>
      </c>
      <c r="B191" s="71">
        <v>485.06700000000035</v>
      </c>
      <c r="C191" s="71">
        <v>0</v>
      </c>
      <c r="D191" s="71">
        <v>0</v>
      </c>
      <c r="E191" s="71">
        <v>0</v>
      </c>
      <c r="F191" s="71">
        <v>0</v>
      </c>
    </row>
    <row r="192" spans="1:6" s="60" customFormat="1" x14ac:dyDescent="0.2">
      <c r="A192" s="68">
        <v>219</v>
      </c>
      <c r="B192" s="71">
        <v>488.08700000000033</v>
      </c>
      <c r="C192" s="71">
        <v>0</v>
      </c>
      <c r="D192" s="71">
        <v>0</v>
      </c>
      <c r="E192" s="71">
        <v>0</v>
      </c>
      <c r="F192" s="71">
        <v>0</v>
      </c>
    </row>
    <row r="193" spans="1:6" s="60" customFormat="1" x14ac:dyDescent="0.2">
      <c r="A193" s="68">
        <v>220</v>
      </c>
      <c r="B193" s="71">
        <v>490.67700000000031</v>
      </c>
      <c r="C193" s="71">
        <v>0</v>
      </c>
      <c r="D193" s="71">
        <v>0</v>
      </c>
      <c r="E193" s="71">
        <v>0</v>
      </c>
      <c r="F193" s="71">
        <v>0</v>
      </c>
    </row>
    <row r="194" spans="1:6" s="60" customFormat="1" x14ac:dyDescent="0.2">
      <c r="A194" s="68">
        <v>221</v>
      </c>
      <c r="B194" s="71">
        <v>493.53500000000031</v>
      </c>
      <c r="C194" s="71">
        <v>0</v>
      </c>
      <c r="D194" s="71">
        <v>0</v>
      </c>
      <c r="E194" s="71">
        <v>0</v>
      </c>
      <c r="F194" s="71">
        <v>0</v>
      </c>
    </row>
    <row r="195" spans="1:6" s="60" customFormat="1" x14ac:dyDescent="0.2">
      <c r="A195" s="68">
        <v>222</v>
      </c>
      <c r="B195" s="71">
        <v>496.31800000000032</v>
      </c>
      <c r="C195" s="71">
        <v>0</v>
      </c>
      <c r="D195" s="71">
        <v>0</v>
      </c>
      <c r="E195" s="71">
        <v>0</v>
      </c>
      <c r="F195" s="71">
        <v>0</v>
      </c>
    </row>
    <row r="196" spans="1:6" s="60" customFormat="1" x14ac:dyDescent="0.2">
      <c r="A196" s="68">
        <v>223</v>
      </c>
      <c r="B196" s="71">
        <v>498.5810000000003</v>
      </c>
      <c r="C196" s="71">
        <v>0</v>
      </c>
      <c r="D196" s="71">
        <v>0</v>
      </c>
      <c r="E196" s="71">
        <v>0</v>
      </c>
      <c r="F196" s="71">
        <v>0</v>
      </c>
    </row>
    <row r="197" spans="1:6" s="60" customFormat="1" x14ac:dyDescent="0.2">
      <c r="A197" s="68">
        <v>224</v>
      </c>
      <c r="B197" s="71">
        <v>500.27400000000029</v>
      </c>
      <c r="C197" s="71">
        <v>0</v>
      </c>
      <c r="D197" s="71">
        <v>0</v>
      </c>
      <c r="E197" s="71">
        <v>0</v>
      </c>
      <c r="F197" s="71">
        <v>0</v>
      </c>
    </row>
    <row r="198" spans="1:6" s="60" customFormat="1" x14ac:dyDescent="0.2">
      <c r="A198" s="68">
        <v>225</v>
      </c>
      <c r="B198" s="71">
        <v>501.96700000000027</v>
      </c>
      <c r="C198" s="71">
        <v>0</v>
      </c>
      <c r="D198" s="71">
        <v>0</v>
      </c>
      <c r="E198" s="71">
        <v>0</v>
      </c>
      <c r="F198" s="71">
        <v>0</v>
      </c>
    </row>
    <row r="199" spans="1:6" s="60" customFormat="1" x14ac:dyDescent="0.2">
      <c r="A199" s="68">
        <v>226</v>
      </c>
      <c r="B199" s="71">
        <v>503.59200000000027</v>
      </c>
      <c r="C199" s="71">
        <v>0</v>
      </c>
      <c r="D199" s="71">
        <v>0</v>
      </c>
      <c r="E199" s="71">
        <v>0</v>
      </c>
      <c r="F199" s="71">
        <v>0</v>
      </c>
    </row>
    <row r="200" spans="1:6" s="60" customFormat="1" x14ac:dyDescent="0.2">
      <c r="A200" s="69">
        <v>227</v>
      </c>
      <c r="B200" s="71">
        <v>505.21700000000027</v>
      </c>
      <c r="C200" s="71">
        <v>0</v>
      </c>
      <c r="D200" s="71">
        <v>0</v>
      </c>
      <c r="E200" s="71">
        <v>0</v>
      </c>
      <c r="F200" s="71">
        <v>0</v>
      </c>
    </row>
    <row r="201" spans="1:6" s="60" customFormat="1" x14ac:dyDescent="0.2">
      <c r="A201" s="68">
        <v>228</v>
      </c>
      <c r="B201" s="71">
        <v>506.84200000000027</v>
      </c>
      <c r="C201" s="71">
        <v>0</v>
      </c>
      <c r="D201" s="71">
        <v>0</v>
      </c>
      <c r="E201" s="71">
        <v>0</v>
      </c>
      <c r="F201" s="71">
        <v>0</v>
      </c>
    </row>
    <row r="202" spans="1:6" s="60" customFormat="1" x14ac:dyDescent="0.2">
      <c r="A202" s="68">
        <v>229</v>
      </c>
      <c r="B202" s="71">
        <v>508.46700000000027</v>
      </c>
      <c r="C202" s="71">
        <v>0</v>
      </c>
      <c r="D202" s="71">
        <v>0</v>
      </c>
      <c r="E202" s="71">
        <v>0</v>
      </c>
      <c r="F202" s="71">
        <v>0</v>
      </c>
    </row>
    <row r="203" spans="1:6" x14ac:dyDescent="0.2">
      <c r="B203" s="73"/>
    </row>
    <row r="204" spans="1:6" x14ac:dyDescent="0.2">
      <c r="A204" s="59" t="s">
        <v>52</v>
      </c>
      <c r="B204" s="74">
        <v>50</v>
      </c>
    </row>
    <row r="205" spans="1:6" x14ac:dyDescent="0.2">
      <c r="A205" s="59"/>
      <c r="B205" s="74">
        <v>50</v>
      </c>
    </row>
    <row r="206" spans="1:6" x14ac:dyDescent="0.2">
      <c r="A206" s="59" t="s">
        <v>53</v>
      </c>
      <c r="B206" s="74">
        <v>63.5</v>
      </c>
    </row>
    <row r="207" spans="1:6" x14ac:dyDescent="0.2">
      <c r="A207" s="59"/>
      <c r="B207" s="74">
        <v>63.5</v>
      </c>
    </row>
    <row r="208" spans="1:6" x14ac:dyDescent="0.2">
      <c r="A208" s="59" t="s">
        <v>54</v>
      </c>
      <c r="B208" s="74">
        <v>75</v>
      </c>
    </row>
    <row r="209" spans="1:2" x14ac:dyDescent="0.2">
      <c r="A209" s="59"/>
      <c r="B209" s="74">
        <v>75</v>
      </c>
    </row>
    <row r="210" spans="1:2" x14ac:dyDescent="0.2">
      <c r="A210" s="59" t="s">
        <v>55</v>
      </c>
      <c r="B210" s="74">
        <v>90</v>
      </c>
    </row>
    <row r="211" spans="1:2" x14ac:dyDescent="0.2">
      <c r="A211" s="59"/>
      <c r="B211" s="74">
        <v>90</v>
      </c>
    </row>
    <row r="212" spans="1:2" x14ac:dyDescent="0.2">
      <c r="A212" s="59" t="s">
        <v>56</v>
      </c>
      <c r="B212" s="74">
        <v>130</v>
      </c>
    </row>
    <row r="213" spans="1:2" x14ac:dyDescent="0.2">
      <c r="B213" s="74">
        <v>130</v>
      </c>
    </row>
  </sheetData>
  <sheetProtection algorithmName="SHA-512" hashValue="a1Q+RUr33raSUUaqbdQmFlFAYCzPtd7Ooi+gp9agu64Y7IZGiVlgKDNbUxQRTuE+XN7eDJOC8gE01t3qy3WE4A==" saltValue="7nOFoY7q6xlWn3/jm52ICQ==" spinCount="100000" sheet="1"/>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J494"/>
  <sheetViews>
    <sheetView topLeftCell="D1" workbookViewId="0">
      <selection activeCell="D16" sqref="D16"/>
    </sheetView>
  </sheetViews>
  <sheetFormatPr defaultRowHeight="12.75" x14ac:dyDescent="0.2"/>
  <cols>
    <col min="1" max="1" width="19.5703125" customWidth="1"/>
    <col min="2" max="2" width="22" customWidth="1"/>
    <col min="3" max="3" width="20.85546875" customWidth="1"/>
    <col min="5" max="5" width="16.28515625" bestFit="1" customWidth="1"/>
    <col min="6" max="6" width="19.7109375" bestFit="1" customWidth="1"/>
    <col min="7" max="7" width="23.28515625" bestFit="1" customWidth="1"/>
    <col min="8" max="8" width="15.7109375" bestFit="1" customWidth="1"/>
  </cols>
  <sheetData>
    <row r="1" spans="1:10" ht="36.75" customHeight="1" x14ac:dyDescent="0.3">
      <c r="A1" s="118" t="s">
        <v>114</v>
      </c>
    </row>
    <row r="2" spans="1:10" ht="32.25" customHeight="1" x14ac:dyDescent="0.25">
      <c r="A2" s="150" t="s">
        <v>115</v>
      </c>
      <c r="B2" s="150"/>
      <c r="C2" s="150"/>
      <c r="E2" s="150" t="s">
        <v>116</v>
      </c>
      <c r="F2" s="150"/>
      <c r="G2" s="150"/>
      <c r="H2" s="150"/>
    </row>
    <row r="3" spans="1:10" ht="63.75" customHeight="1" x14ac:dyDescent="0.3">
      <c r="A3" s="101" t="s">
        <v>89</v>
      </c>
      <c r="B3" s="101" t="s">
        <v>117</v>
      </c>
      <c r="C3" s="101" t="s">
        <v>118</v>
      </c>
      <c r="E3" s="119" t="s">
        <v>119</v>
      </c>
      <c r="F3" s="120" t="s">
        <v>120</v>
      </c>
      <c r="G3" s="121" t="s">
        <v>121</v>
      </c>
      <c r="H3" s="119" t="s">
        <v>122</v>
      </c>
      <c r="J3" s="146" t="s">
        <v>152</v>
      </c>
    </row>
    <row r="4" spans="1:10" x14ac:dyDescent="0.2">
      <c r="A4" s="111">
        <v>12.737</v>
      </c>
      <c r="B4" s="122">
        <v>26582.99</v>
      </c>
      <c r="C4" s="122">
        <v>26582.99</v>
      </c>
      <c r="E4" s="74">
        <v>12.536789760000001</v>
      </c>
      <c r="F4" s="123">
        <v>42221</v>
      </c>
      <c r="G4" s="69">
        <v>998156.87799999991</v>
      </c>
      <c r="H4" s="73">
        <f>+G4/1000</f>
        <v>998.15687799999989</v>
      </c>
    </row>
    <row r="5" spans="1:10" x14ac:dyDescent="0.2">
      <c r="A5" s="111">
        <v>14.370000000000001</v>
      </c>
      <c r="B5" s="122">
        <v>7820.6019999999999</v>
      </c>
      <c r="C5" s="122">
        <v>7820.6019999999999</v>
      </c>
      <c r="E5" s="74">
        <v>12.536789760000001</v>
      </c>
      <c r="F5" s="123">
        <v>42221</v>
      </c>
      <c r="G5" s="69">
        <v>322527.67699999997</v>
      </c>
      <c r="H5" s="73">
        <f t="shared" ref="H5:H68" si="0">+G5/1000</f>
        <v>322.52767699999998</v>
      </c>
    </row>
    <row r="6" spans="1:10" x14ac:dyDescent="0.2">
      <c r="A6" s="111">
        <v>16.003</v>
      </c>
      <c r="B6" s="122">
        <v>4927.4430000000002</v>
      </c>
      <c r="C6" s="122">
        <v>4927.4430000000002</v>
      </c>
      <c r="E6" s="74">
        <v>13.45411584</v>
      </c>
      <c r="F6" s="123">
        <v>42221</v>
      </c>
      <c r="G6" s="69">
        <v>11241631.199999999</v>
      </c>
      <c r="H6" s="73">
        <f t="shared" si="0"/>
        <v>11241.6312</v>
      </c>
    </row>
    <row r="7" spans="1:10" x14ac:dyDescent="0.2">
      <c r="A7" s="111">
        <v>17.635999999999999</v>
      </c>
      <c r="B7" s="122">
        <v>3436.6669999999999</v>
      </c>
      <c r="C7" s="122">
        <v>3436.6669999999999</v>
      </c>
      <c r="E7" s="74">
        <v>16.350935040000003</v>
      </c>
      <c r="F7" s="123">
        <v>42221</v>
      </c>
      <c r="G7" s="69">
        <v>74990.334999999992</v>
      </c>
      <c r="H7" s="73">
        <f t="shared" si="0"/>
        <v>74.990334999999988</v>
      </c>
    </row>
    <row r="8" spans="1:10" x14ac:dyDescent="0.2">
      <c r="A8" s="111">
        <v>19.602</v>
      </c>
      <c r="B8" s="122">
        <v>2445.4960000000001</v>
      </c>
      <c r="C8" s="122">
        <v>2445.4960000000001</v>
      </c>
      <c r="E8" s="74">
        <v>16.350935040000003</v>
      </c>
      <c r="F8" s="123">
        <v>42221</v>
      </c>
      <c r="G8" s="69">
        <v>1429320.2180000001</v>
      </c>
      <c r="H8" s="73">
        <f t="shared" si="0"/>
        <v>1429.3202180000001</v>
      </c>
    </row>
    <row r="9" spans="1:10" x14ac:dyDescent="0.2">
      <c r="A9" s="111">
        <v>21.568000000000001</v>
      </c>
      <c r="B9" s="122">
        <v>2181.364</v>
      </c>
      <c r="C9" s="122">
        <v>2181.364</v>
      </c>
      <c r="E9" s="74">
        <v>16.350935040000003</v>
      </c>
      <c r="F9" s="123">
        <v>42221</v>
      </c>
      <c r="G9" s="69">
        <v>182388.63500000001</v>
      </c>
      <c r="H9" s="73">
        <f t="shared" si="0"/>
        <v>182.38863500000002</v>
      </c>
    </row>
    <row r="10" spans="1:10" x14ac:dyDescent="0.2">
      <c r="A10" s="111">
        <v>23.534000000000002</v>
      </c>
      <c r="B10" s="122">
        <v>1984.0340000000001</v>
      </c>
      <c r="C10" s="122">
        <v>1984.0340000000001</v>
      </c>
      <c r="E10" s="74">
        <v>16.350935040000003</v>
      </c>
      <c r="F10" s="123">
        <v>42221</v>
      </c>
      <c r="G10" s="69">
        <v>42930.375</v>
      </c>
      <c r="H10" s="73">
        <f t="shared" si="0"/>
        <v>42.930374999999998</v>
      </c>
    </row>
    <row r="11" spans="1:10" x14ac:dyDescent="0.2">
      <c r="A11" s="111">
        <v>25.500000000000004</v>
      </c>
      <c r="B11" s="122">
        <v>1822.1410000000001</v>
      </c>
      <c r="C11" s="122">
        <v>1822.1410000000001</v>
      </c>
      <c r="E11" s="74">
        <v>64.019704320000002</v>
      </c>
      <c r="F11" s="123">
        <v>42221</v>
      </c>
      <c r="G11" s="69">
        <v>1273.3800000000001</v>
      </c>
      <c r="H11" s="73">
        <f t="shared" si="0"/>
        <v>1.2733800000000002</v>
      </c>
    </row>
    <row r="12" spans="1:10" x14ac:dyDescent="0.2">
      <c r="A12" s="111">
        <v>27.466000000000005</v>
      </c>
      <c r="B12" s="122">
        <v>1686.721</v>
      </c>
      <c r="C12" s="122">
        <v>1686.721</v>
      </c>
      <c r="E12" s="74">
        <v>91.764794880000011</v>
      </c>
      <c r="F12" s="123">
        <v>42221</v>
      </c>
      <c r="G12" s="69">
        <v>783.08499999999992</v>
      </c>
      <c r="H12" s="73">
        <f t="shared" si="0"/>
        <v>0.78308499999999992</v>
      </c>
    </row>
    <row r="13" spans="1:10" x14ac:dyDescent="0.2">
      <c r="A13" s="111">
        <v>29.432000000000006</v>
      </c>
      <c r="B13" s="122">
        <v>1337.241</v>
      </c>
      <c r="C13" s="122">
        <v>1337.241</v>
      </c>
      <c r="E13" s="74">
        <v>12.536789760000001</v>
      </c>
      <c r="F13" s="123">
        <v>42222</v>
      </c>
      <c r="G13" s="69">
        <v>158859.79199999996</v>
      </c>
      <c r="H13" s="73">
        <f t="shared" si="0"/>
        <v>158.85979199999997</v>
      </c>
    </row>
    <row r="14" spans="1:10" x14ac:dyDescent="0.2">
      <c r="A14" s="111">
        <v>31.398000000000007</v>
      </c>
      <c r="B14" s="122">
        <v>1260.163</v>
      </c>
      <c r="C14" s="122">
        <v>1260.163</v>
      </c>
      <c r="E14" s="74">
        <v>12.536789760000001</v>
      </c>
      <c r="F14" s="123">
        <v>42222</v>
      </c>
      <c r="G14" s="69">
        <v>373944.40000000008</v>
      </c>
      <c r="H14" s="73">
        <f t="shared" si="0"/>
        <v>373.94440000000009</v>
      </c>
    </row>
    <row r="15" spans="1:10" x14ac:dyDescent="0.2">
      <c r="A15" s="111">
        <v>33.364000000000004</v>
      </c>
      <c r="B15" s="122">
        <v>1036.6969999999999</v>
      </c>
      <c r="C15" s="122">
        <v>1036.6969999999999</v>
      </c>
      <c r="E15" s="74">
        <v>16.350935040000003</v>
      </c>
      <c r="F15" s="123">
        <v>42222</v>
      </c>
      <c r="G15" s="69">
        <v>23305.995000000003</v>
      </c>
      <c r="H15" s="73">
        <f t="shared" si="0"/>
        <v>23.305995000000003</v>
      </c>
    </row>
    <row r="16" spans="1:10" x14ac:dyDescent="0.2">
      <c r="A16" s="111">
        <v>35.330000000000005</v>
      </c>
      <c r="B16" s="122">
        <v>986.9402</v>
      </c>
      <c r="C16" s="122">
        <v>986.9402</v>
      </c>
      <c r="E16" s="74">
        <v>16.350935040000003</v>
      </c>
      <c r="F16" s="123">
        <v>42222</v>
      </c>
      <c r="G16" s="69">
        <v>43626.96</v>
      </c>
      <c r="H16" s="73">
        <f t="shared" si="0"/>
        <v>43.626959999999997</v>
      </c>
    </row>
    <row r="17" spans="1:8" x14ac:dyDescent="0.2">
      <c r="A17" s="111">
        <v>37.296000000000006</v>
      </c>
      <c r="B17" s="122">
        <v>940.74649999999997</v>
      </c>
      <c r="C17" s="122">
        <v>940.74649999999997</v>
      </c>
      <c r="E17" s="74">
        <v>64.019704320000002</v>
      </c>
      <c r="F17" s="123">
        <v>42222</v>
      </c>
      <c r="G17" s="69">
        <v>1276.4950000000001</v>
      </c>
      <c r="H17" s="73">
        <f t="shared" si="0"/>
        <v>1.2764950000000002</v>
      </c>
    </row>
    <row r="18" spans="1:8" x14ac:dyDescent="0.2">
      <c r="A18" s="111">
        <v>39.262000000000008</v>
      </c>
      <c r="B18" s="122">
        <v>898.59050999999999</v>
      </c>
      <c r="C18" s="122">
        <v>898.59050999999999</v>
      </c>
      <c r="E18" s="74">
        <v>64.019704320000002</v>
      </c>
      <c r="F18" s="123">
        <v>42222</v>
      </c>
      <c r="G18" s="69">
        <v>370102.91200000001</v>
      </c>
      <c r="H18" s="73">
        <f t="shared" si="0"/>
        <v>370.102912</v>
      </c>
    </row>
    <row r="19" spans="1:8" x14ac:dyDescent="0.2">
      <c r="A19" s="111">
        <v>41.228000000000009</v>
      </c>
      <c r="B19" s="122">
        <v>848.87181999999996</v>
      </c>
      <c r="C19" s="122">
        <v>848.87181999999996</v>
      </c>
      <c r="E19" s="74">
        <v>91.764794880000011</v>
      </c>
      <c r="F19" s="123">
        <v>42222</v>
      </c>
      <c r="G19" s="69">
        <v>730.77499999999998</v>
      </c>
      <c r="H19" s="73">
        <f t="shared" si="0"/>
        <v>0.73077499999999995</v>
      </c>
    </row>
    <row r="20" spans="1:8" x14ac:dyDescent="0.2">
      <c r="A20" s="111">
        <v>43.19400000000001</v>
      </c>
      <c r="B20" s="122">
        <v>802.95190000000002</v>
      </c>
      <c r="C20" s="122">
        <v>802.95190000000002</v>
      </c>
      <c r="E20" s="74">
        <v>91.764794880000011</v>
      </c>
      <c r="F20" s="123">
        <v>42222</v>
      </c>
      <c r="G20" s="69">
        <v>864.64499999999998</v>
      </c>
      <c r="H20" s="73">
        <f t="shared" si="0"/>
        <v>0.864645</v>
      </c>
    </row>
    <row r="21" spans="1:8" x14ac:dyDescent="0.2">
      <c r="A21" s="111">
        <v>45.160000000000011</v>
      </c>
      <c r="B21" s="122">
        <v>759.97331999999994</v>
      </c>
      <c r="C21" s="122">
        <v>759.97331999999994</v>
      </c>
      <c r="E21" s="74">
        <v>91.764794880000011</v>
      </c>
      <c r="F21" s="123">
        <v>42222</v>
      </c>
      <c r="G21" s="69">
        <v>581.82499999999993</v>
      </c>
      <c r="H21" s="73">
        <f t="shared" si="0"/>
        <v>0.58182499999999993</v>
      </c>
    </row>
    <row r="22" spans="1:8" x14ac:dyDescent="0.2">
      <c r="A22" s="111">
        <v>47.126000000000012</v>
      </c>
      <c r="B22" s="122">
        <v>719.97760000000005</v>
      </c>
      <c r="C22" s="122">
        <v>719.97760000000005</v>
      </c>
      <c r="E22" s="74">
        <v>94.24318464000001</v>
      </c>
      <c r="F22" s="123">
        <v>42222</v>
      </c>
      <c r="G22" s="69">
        <v>489.79499999999996</v>
      </c>
      <c r="H22" s="73">
        <f t="shared" si="0"/>
        <v>0.48979499999999998</v>
      </c>
    </row>
    <row r="23" spans="1:8" x14ac:dyDescent="0.2">
      <c r="A23" s="111">
        <v>49.092000000000013</v>
      </c>
      <c r="B23" s="122">
        <v>607.45420000000001</v>
      </c>
      <c r="C23" s="122">
        <v>607.45420000000001</v>
      </c>
      <c r="E23" s="74">
        <v>94.24318464000001</v>
      </c>
      <c r="F23" s="123">
        <v>42222</v>
      </c>
      <c r="G23" s="69">
        <v>504.95499999999998</v>
      </c>
      <c r="H23" s="73">
        <f t="shared" si="0"/>
        <v>0.50495499999999993</v>
      </c>
    </row>
    <row r="24" spans="1:8" x14ac:dyDescent="0.2">
      <c r="A24" s="111">
        <v>51.058000000000014</v>
      </c>
      <c r="B24" s="122">
        <v>538.83180000000004</v>
      </c>
      <c r="C24" s="122">
        <v>538.83180000000004</v>
      </c>
      <c r="E24" s="74">
        <v>94.24318464000001</v>
      </c>
      <c r="F24" s="123">
        <v>42222</v>
      </c>
      <c r="G24" s="69">
        <v>1151.825</v>
      </c>
      <c r="H24" s="73">
        <f t="shared" si="0"/>
        <v>1.1518250000000001</v>
      </c>
    </row>
    <row r="25" spans="1:8" x14ac:dyDescent="0.2">
      <c r="A25" s="111">
        <v>53.024000000000015</v>
      </c>
      <c r="B25" s="122">
        <v>517.00310999999999</v>
      </c>
      <c r="C25" s="122">
        <v>517.00310999999999</v>
      </c>
      <c r="E25" s="74">
        <v>94.24318464000001</v>
      </c>
      <c r="F25" s="123">
        <v>42222</v>
      </c>
      <c r="G25" s="69">
        <v>29997.810999999998</v>
      </c>
      <c r="H25" s="73">
        <f t="shared" si="0"/>
        <v>29.997810999999999</v>
      </c>
    </row>
    <row r="26" spans="1:8" x14ac:dyDescent="0.2">
      <c r="A26" s="111">
        <v>54.990000000000016</v>
      </c>
      <c r="B26" s="122">
        <v>496.31189999999998</v>
      </c>
      <c r="C26" s="122">
        <v>496.31189999999998</v>
      </c>
      <c r="E26" s="74">
        <v>0.78857856000000004</v>
      </c>
      <c r="F26" s="123">
        <v>42223</v>
      </c>
      <c r="G26" s="69">
        <v>100607.05</v>
      </c>
      <c r="H26" s="73">
        <f t="shared" si="0"/>
        <v>100.60705</v>
      </c>
    </row>
    <row r="27" spans="1:8" x14ac:dyDescent="0.2">
      <c r="A27" s="111">
        <v>56.956000000000017</v>
      </c>
      <c r="B27" s="122">
        <v>476.64550000000003</v>
      </c>
      <c r="C27" s="122">
        <v>476.64550000000003</v>
      </c>
      <c r="E27" s="74">
        <v>0.90123264000000014</v>
      </c>
      <c r="F27" s="123">
        <v>42223</v>
      </c>
      <c r="G27" s="69">
        <v>246936.04199999999</v>
      </c>
      <c r="H27" s="73">
        <f t="shared" si="0"/>
        <v>246.93604199999999</v>
      </c>
    </row>
    <row r="28" spans="1:8" x14ac:dyDescent="0.2">
      <c r="A28" s="111">
        <v>58.922000000000018</v>
      </c>
      <c r="B28" s="122">
        <v>457.62959999999998</v>
      </c>
      <c r="C28" s="122">
        <v>457.62959999999998</v>
      </c>
      <c r="E28" s="74">
        <v>13.824264960000001</v>
      </c>
      <c r="F28" s="123">
        <v>42223</v>
      </c>
      <c r="G28" s="69">
        <v>129204.68</v>
      </c>
      <c r="H28" s="73">
        <f t="shared" si="0"/>
        <v>129.20468</v>
      </c>
    </row>
    <row r="29" spans="1:8" x14ac:dyDescent="0.2">
      <c r="A29" s="111">
        <v>60.888000000000019</v>
      </c>
      <c r="B29" s="122">
        <v>439.80889999999999</v>
      </c>
      <c r="C29" s="122">
        <v>439.80889999999999</v>
      </c>
      <c r="E29" s="74">
        <v>15.658917120000002</v>
      </c>
      <c r="F29" s="123">
        <v>42223</v>
      </c>
      <c r="G29" s="69">
        <v>18790.332000000002</v>
      </c>
      <c r="H29" s="73">
        <f t="shared" si="0"/>
        <v>18.790332000000003</v>
      </c>
    </row>
    <row r="30" spans="1:8" x14ac:dyDescent="0.2">
      <c r="A30" s="111">
        <v>62.854000000000021</v>
      </c>
      <c r="B30" s="122">
        <v>422.6404</v>
      </c>
      <c r="C30" s="122">
        <v>422.6404</v>
      </c>
      <c r="E30" s="74">
        <v>16.350935040000003</v>
      </c>
      <c r="F30" s="123">
        <v>42223</v>
      </c>
      <c r="G30" s="69">
        <v>12641.28</v>
      </c>
      <c r="H30" s="73">
        <f t="shared" si="0"/>
        <v>12.64128</v>
      </c>
    </row>
    <row r="31" spans="1:8" x14ac:dyDescent="0.2">
      <c r="A31" s="111">
        <v>64.820000000000022</v>
      </c>
      <c r="B31" s="122">
        <v>406.15910000000002</v>
      </c>
      <c r="C31" s="122">
        <v>406.15910000000002</v>
      </c>
      <c r="E31" s="74">
        <v>63.826583039999996</v>
      </c>
      <c r="F31" s="123">
        <v>42223</v>
      </c>
      <c r="G31" s="69">
        <v>5169.3100000000004</v>
      </c>
      <c r="H31" s="73">
        <f t="shared" si="0"/>
        <v>5.1693100000000003</v>
      </c>
    </row>
    <row r="32" spans="1:8" x14ac:dyDescent="0.2">
      <c r="A32" s="111">
        <v>66.786000000000016</v>
      </c>
      <c r="B32" s="122">
        <v>362.87770999999998</v>
      </c>
      <c r="C32" s="122">
        <v>362.87770999999998</v>
      </c>
      <c r="E32" s="74">
        <v>94.24318464000001</v>
      </c>
      <c r="F32" s="123">
        <v>42223</v>
      </c>
      <c r="G32" s="69">
        <v>107146.81900000002</v>
      </c>
      <c r="H32" s="73">
        <f t="shared" si="0"/>
        <v>107.14681900000002</v>
      </c>
    </row>
    <row r="33" spans="1:8" x14ac:dyDescent="0.2">
      <c r="A33" s="111">
        <v>68.294000000000011</v>
      </c>
      <c r="B33" s="122">
        <v>349.71859999999998</v>
      </c>
      <c r="C33" s="122">
        <v>349.71859999999998</v>
      </c>
      <c r="E33" s="74">
        <v>94.24318464000001</v>
      </c>
      <c r="F33" s="123">
        <v>42223</v>
      </c>
      <c r="G33" s="69">
        <v>139058.94499999998</v>
      </c>
      <c r="H33" s="73">
        <f t="shared" si="0"/>
        <v>139.05894499999997</v>
      </c>
    </row>
    <row r="34" spans="1:8" x14ac:dyDescent="0.2">
      <c r="A34" s="111">
        <v>70.132000000000005</v>
      </c>
      <c r="B34" s="122">
        <v>321.32190000000003</v>
      </c>
      <c r="C34" s="122">
        <v>321.32190000000003</v>
      </c>
      <c r="E34" s="74">
        <v>94.24318464000001</v>
      </c>
      <c r="F34" s="123">
        <v>42223</v>
      </c>
      <c r="G34" s="69">
        <v>18113.813000000002</v>
      </c>
      <c r="H34" s="73">
        <f t="shared" si="0"/>
        <v>18.113813</v>
      </c>
    </row>
    <row r="35" spans="1:8" x14ac:dyDescent="0.2">
      <c r="A35" s="111">
        <v>71.97</v>
      </c>
      <c r="B35" s="122">
        <v>295.97910000000002</v>
      </c>
      <c r="C35" s="122">
        <v>295.97910000000002</v>
      </c>
      <c r="E35" s="74">
        <v>103.15895039999999</v>
      </c>
      <c r="F35" s="123">
        <v>42223</v>
      </c>
      <c r="G35" s="69">
        <v>12558.41</v>
      </c>
      <c r="H35" s="73">
        <f t="shared" si="0"/>
        <v>12.55841</v>
      </c>
    </row>
    <row r="36" spans="1:8" x14ac:dyDescent="0.2">
      <c r="A36" s="111">
        <v>73.807999999999993</v>
      </c>
      <c r="B36" s="122">
        <v>273.17380000000003</v>
      </c>
      <c r="C36" s="122">
        <v>273.17380000000003</v>
      </c>
      <c r="E36" s="74">
        <v>147.54465792000002</v>
      </c>
      <c r="F36" s="123">
        <v>42223</v>
      </c>
      <c r="G36" s="69">
        <v>1118.2699999999998</v>
      </c>
      <c r="H36" s="73">
        <f t="shared" si="0"/>
        <v>1.1182699999999997</v>
      </c>
    </row>
    <row r="37" spans="1:8" x14ac:dyDescent="0.2">
      <c r="A37" s="111">
        <v>75.645999999999987</v>
      </c>
      <c r="B37" s="122">
        <v>252.56319999999999</v>
      </c>
      <c r="C37" s="122">
        <v>252.56319999999999</v>
      </c>
      <c r="E37" s="74">
        <v>157.55477760000002</v>
      </c>
      <c r="F37" s="123">
        <v>42223</v>
      </c>
      <c r="G37" s="69">
        <v>1246.6790000000001</v>
      </c>
      <c r="H37" s="73">
        <f t="shared" si="0"/>
        <v>1.2466790000000001</v>
      </c>
    </row>
    <row r="38" spans="1:8" x14ac:dyDescent="0.2">
      <c r="A38" s="111">
        <v>77.48399999999998</v>
      </c>
      <c r="B38" s="122">
        <v>233.87701999999999</v>
      </c>
      <c r="C38" s="122">
        <v>233.87701999999999</v>
      </c>
      <c r="E38" s="74">
        <v>157.55477760000002</v>
      </c>
      <c r="F38" s="123">
        <v>42223</v>
      </c>
      <c r="G38" s="69">
        <v>1364.7400000000002</v>
      </c>
      <c r="H38" s="73">
        <f t="shared" si="0"/>
        <v>1.3647400000000003</v>
      </c>
    </row>
    <row r="39" spans="1:8" x14ac:dyDescent="0.2">
      <c r="A39" s="111">
        <v>79.321999999999974</v>
      </c>
      <c r="B39" s="122">
        <v>216.87649999999999</v>
      </c>
      <c r="C39" s="122">
        <v>216.87649999999999</v>
      </c>
      <c r="E39" s="74">
        <v>176.56113024000001</v>
      </c>
      <c r="F39" s="123">
        <v>42223</v>
      </c>
      <c r="G39" s="69">
        <v>2609.1219999999994</v>
      </c>
      <c r="H39" s="73">
        <f t="shared" si="0"/>
        <v>2.6091219999999993</v>
      </c>
    </row>
    <row r="40" spans="1:8" x14ac:dyDescent="0.2">
      <c r="A40" s="111">
        <v>81.159999999999968</v>
      </c>
      <c r="B40" s="122">
        <v>189.92062000000001</v>
      </c>
      <c r="C40" s="122">
        <v>189.92062000000001</v>
      </c>
      <c r="E40" s="74">
        <v>227.65780224000002</v>
      </c>
      <c r="F40" s="123">
        <v>42223</v>
      </c>
      <c r="G40" s="69">
        <v>37871.85</v>
      </c>
      <c r="H40" s="73">
        <f t="shared" si="0"/>
        <v>37.871850000000002</v>
      </c>
    </row>
    <row r="41" spans="1:8" x14ac:dyDescent="0.2">
      <c r="A41" s="111">
        <v>82.997999999999962</v>
      </c>
      <c r="B41" s="122">
        <v>179.55520000000001</v>
      </c>
      <c r="C41" s="122">
        <v>179.55520000000001</v>
      </c>
      <c r="E41" s="74">
        <v>12.536789760000001</v>
      </c>
      <c r="F41" s="123">
        <v>42224</v>
      </c>
      <c r="G41" s="69">
        <v>42727.485000000001</v>
      </c>
      <c r="H41" s="73">
        <f t="shared" si="0"/>
        <v>42.727485000000001</v>
      </c>
    </row>
    <row r="42" spans="1:8" x14ac:dyDescent="0.2">
      <c r="A42" s="111">
        <v>84.835999999999956</v>
      </c>
      <c r="B42" s="122">
        <v>169.946</v>
      </c>
      <c r="C42" s="122">
        <v>169.946</v>
      </c>
      <c r="E42" s="74">
        <v>16.350935040000003</v>
      </c>
      <c r="F42" s="123">
        <v>42224</v>
      </c>
      <c r="G42" s="69">
        <v>6812.5649999999996</v>
      </c>
      <c r="H42" s="73">
        <f t="shared" si="0"/>
        <v>6.8125649999999993</v>
      </c>
    </row>
    <row r="43" spans="1:8" x14ac:dyDescent="0.2">
      <c r="A43" s="111">
        <v>86.67399999999995</v>
      </c>
      <c r="B43" s="122">
        <v>160.99153000000001</v>
      </c>
      <c r="C43" s="122">
        <v>160.99153000000001</v>
      </c>
      <c r="E43" s="74">
        <v>63.826583039999996</v>
      </c>
      <c r="F43" s="123">
        <v>42224</v>
      </c>
      <c r="G43" s="69">
        <v>7858.4919999999993</v>
      </c>
      <c r="H43" s="73">
        <f t="shared" si="0"/>
        <v>7.8584919999999991</v>
      </c>
    </row>
    <row r="44" spans="1:8" x14ac:dyDescent="0.2">
      <c r="A44" s="111">
        <v>88.511999999999944</v>
      </c>
      <c r="B44" s="122">
        <v>152.63801000000001</v>
      </c>
      <c r="C44" s="122">
        <v>152.63801000000001</v>
      </c>
      <c r="E44" s="74">
        <v>64.019704320000002</v>
      </c>
      <c r="F44" s="123">
        <v>42224</v>
      </c>
      <c r="G44" s="69">
        <v>8036.759</v>
      </c>
      <c r="H44" s="73">
        <f t="shared" si="0"/>
        <v>8.036759</v>
      </c>
    </row>
    <row r="45" spans="1:8" x14ac:dyDescent="0.2">
      <c r="A45" s="111">
        <v>90.349999999999937</v>
      </c>
      <c r="B45" s="122">
        <v>144.82844</v>
      </c>
      <c r="C45" s="122">
        <v>144.82844</v>
      </c>
      <c r="E45" s="74">
        <v>79.356752640000011</v>
      </c>
      <c r="F45" s="123">
        <v>42224</v>
      </c>
      <c r="G45" s="69">
        <v>349781.74</v>
      </c>
      <c r="H45" s="73">
        <f t="shared" si="0"/>
        <v>349.78174000000001</v>
      </c>
    </row>
    <row r="46" spans="1:8" x14ac:dyDescent="0.2">
      <c r="A46" s="111">
        <v>92.187999999999931</v>
      </c>
      <c r="B46" s="122">
        <v>137.5172</v>
      </c>
      <c r="C46" s="122">
        <v>137.5172</v>
      </c>
      <c r="E46" s="74">
        <v>92.376345600000008</v>
      </c>
      <c r="F46" s="123">
        <v>42224</v>
      </c>
      <c r="G46" s="69">
        <v>4151.1319999999996</v>
      </c>
      <c r="H46" s="73">
        <f t="shared" si="0"/>
        <v>4.1511319999999996</v>
      </c>
    </row>
    <row r="47" spans="1:8" x14ac:dyDescent="0.2">
      <c r="A47" s="111">
        <v>94.025999999999925</v>
      </c>
      <c r="B47" s="122">
        <v>130.66669999999999</v>
      </c>
      <c r="C47" s="122">
        <v>130.66669999999999</v>
      </c>
      <c r="E47" s="74">
        <v>103.15895039999999</v>
      </c>
      <c r="F47" s="123">
        <v>42224</v>
      </c>
      <c r="G47" s="69">
        <v>4099.5749999999998</v>
      </c>
      <c r="H47" s="73">
        <f t="shared" si="0"/>
        <v>4.0995749999999997</v>
      </c>
    </row>
    <row r="48" spans="1:8" x14ac:dyDescent="0.2">
      <c r="A48" s="111">
        <v>95.863999999999919</v>
      </c>
      <c r="B48" s="122">
        <v>117.452</v>
      </c>
      <c r="C48" s="122">
        <v>117.452</v>
      </c>
      <c r="E48" s="74">
        <v>147.54465792000002</v>
      </c>
      <c r="F48" s="123">
        <v>42224</v>
      </c>
      <c r="G48" s="69">
        <v>8355.2699999999986</v>
      </c>
      <c r="H48" s="73">
        <f t="shared" si="0"/>
        <v>8.3552699999999991</v>
      </c>
    </row>
    <row r="49" spans="1:8" x14ac:dyDescent="0.2">
      <c r="A49" s="111">
        <v>97.701999999999913</v>
      </c>
      <c r="B49" s="122">
        <v>109.5094</v>
      </c>
      <c r="C49" s="122">
        <v>109.5094</v>
      </c>
      <c r="E49" s="74">
        <v>151.58411136000001</v>
      </c>
      <c r="F49" s="123">
        <v>42224</v>
      </c>
      <c r="G49" s="69">
        <v>11039.640000000001</v>
      </c>
      <c r="H49" s="73">
        <f t="shared" si="0"/>
        <v>11.039640000000002</v>
      </c>
    </row>
    <row r="50" spans="1:8" x14ac:dyDescent="0.2">
      <c r="A50" s="111">
        <v>99.539999999999907</v>
      </c>
      <c r="B50" s="122">
        <v>105.8484</v>
      </c>
      <c r="C50" s="122">
        <v>105.8484</v>
      </c>
      <c r="E50" s="74">
        <v>157.55477760000002</v>
      </c>
      <c r="F50" s="123">
        <v>42224</v>
      </c>
      <c r="G50" s="69">
        <v>13432.809999999998</v>
      </c>
      <c r="H50" s="73">
        <f t="shared" si="0"/>
        <v>13.432809999999998</v>
      </c>
    </row>
    <row r="51" spans="1:8" x14ac:dyDescent="0.2">
      <c r="A51" s="111">
        <v>101.3779999999999</v>
      </c>
      <c r="B51" s="122">
        <v>102.30673</v>
      </c>
      <c r="C51" s="122">
        <v>102.30673</v>
      </c>
      <c r="E51" s="74">
        <v>162.86561280000001</v>
      </c>
      <c r="F51" s="123">
        <v>42224</v>
      </c>
      <c r="G51" s="69">
        <v>20050.82</v>
      </c>
      <c r="H51" s="73">
        <f t="shared" si="0"/>
        <v>20.050819999999998</v>
      </c>
    </row>
    <row r="52" spans="1:8" x14ac:dyDescent="0.2">
      <c r="A52" s="111">
        <v>103.21599999999989</v>
      </c>
      <c r="B52" s="122">
        <v>98.882499999999993</v>
      </c>
      <c r="C52" s="122">
        <v>98.882499999999993</v>
      </c>
      <c r="E52" s="74">
        <v>176.56113024000001</v>
      </c>
      <c r="F52" s="123">
        <v>42224</v>
      </c>
      <c r="G52" s="69">
        <v>22093.409999999996</v>
      </c>
      <c r="H52" s="73">
        <f t="shared" si="0"/>
        <v>22.093409999999995</v>
      </c>
    </row>
    <row r="53" spans="1:8" x14ac:dyDescent="0.2">
      <c r="A53" s="111">
        <v>105.05399999999989</v>
      </c>
      <c r="B53" s="122">
        <v>95.584500000000006</v>
      </c>
      <c r="C53" s="122">
        <v>95.584500000000006</v>
      </c>
      <c r="E53" s="74">
        <v>191.2705344</v>
      </c>
      <c r="F53" s="123">
        <v>42224</v>
      </c>
      <c r="G53" s="69">
        <v>19776.670000000006</v>
      </c>
      <c r="H53" s="73">
        <f t="shared" si="0"/>
        <v>19.776670000000006</v>
      </c>
    </row>
    <row r="54" spans="1:8" x14ac:dyDescent="0.2">
      <c r="A54" s="111">
        <v>106.89199999999988</v>
      </c>
      <c r="B54" s="122">
        <v>89.272540000000006</v>
      </c>
      <c r="C54" s="122">
        <v>89.272540000000006</v>
      </c>
      <c r="E54" s="74">
        <v>196.05028608000001</v>
      </c>
      <c r="F54" s="123">
        <v>42224</v>
      </c>
      <c r="G54" s="69">
        <v>66600.499999999985</v>
      </c>
      <c r="H54" s="73">
        <f t="shared" si="0"/>
        <v>66.600499999999982</v>
      </c>
    </row>
    <row r="55" spans="1:8" x14ac:dyDescent="0.2">
      <c r="A55" s="111">
        <v>108.72999999999988</v>
      </c>
      <c r="B55" s="122">
        <v>86.396799999999999</v>
      </c>
      <c r="C55" s="122">
        <v>86.396799999999999</v>
      </c>
      <c r="E55" s="74">
        <v>16.350935040000003</v>
      </c>
      <c r="F55" s="123">
        <v>42225</v>
      </c>
      <c r="G55" s="69">
        <v>6718.1350000000002</v>
      </c>
      <c r="H55" s="73">
        <f t="shared" si="0"/>
        <v>6.7181350000000002</v>
      </c>
    </row>
    <row r="56" spans="1:8" x14ac:dyDescent="0.2">
      <c r="A56" s="111">
        <v>111.40499999999987</v>
      </c>
      <c r="B56" s="122">
        <v>82.725899999999996</v>
      </c>
      <c r="C56" s="122">
        <v>82.725899999999996</v>
      </c>
      <c r="E56" s="74">
        <v>63.826583039999996</v>
      </c>
      <c r="F56" s="123">
        <v>42225</v>
      </c>
      <c r="G56" s="69">
        <v>3185.3630000000003</v>
      </c>
      <c r="H56" s="73">
        <f t="shared" si="0"/>
        <v>3.1853630000000002</v>
      </c>
    </row>
    <row r="57" spans="1:8" x14ac:dyDescent="0.2">
      <c r="A57" s="111">
        <v>114.07999999999987</v>
      </c>
      <c r="B57" s="122">
        <v>81.603149999999999</v>
      </c>
      <c r="C57" s="122">
        <v>81.603149999999999</v>
      </c>
      <c r="E57" s="74">
        <v>92.376345600000008</v>
      </c>
      <c r="F57" s="123">
        <v>42225</v>
      </c>
      <c r="G57" s="69">
        <v>2786.9030000000007</v>
      </c>
      <c r="H57" s="73">
        <f t="shared" si="0"/>
        <v>2.7869030000000006</v>
      </c>
    </row>
    <row r="58" spans="1:8" x14ac:dyDescent="0.2">
      <c r="A58" s="111">
        <v>116.62599999999988</v>
      </c>
      <c r="B58" s="122">
        <v>80.61448</v>
      </c>
      <c r="C58" s="122">
        <v>80.61448</v>
      </c>
      <c r="E58" s="74">
        <v>92.376345600000008</v>
      </c>
      <c r="F58" s="123">
        <v>42225</v>
      </c>
      <c r="G58" s="69">
        <v>2228.6950000000002</v>
      </c>
      <c r="H58" s="73">
        <f t="shared" si="0"/>
        <v>2.2286950000000001</v>
      </c>
    </row>
    <row r="59" spans="1:8" x14ac:dyDescent="0.2">
      <c r="A59" s="111">
        <v>119.17199999999988</v>
      </c>
      <c r="B59" s="122">
        <v>76.919562999999997</v>
      </c>
      <c r="C59" s="122">
        <v>76.919562999999997</v>
      </c>
      <c r="E59" s="74">
        <v>94.24318464000001</v>
      </c>
      <c r="F59" s="123">
        <v>42225</v>
      </c>
      <c r="G59" s="69">
        <v>485.13000000000005</v>
      </c>
      <c r="H59" s="73">
        <f t="shared" si="0"/>
        <v>0.48513000000000006</v>
      </c>
    </row>
    <row r="60" spans="1:8" x14ac:dyDescent="0.2">
      <c r="A60" s="111">
        <v>120.68999999999988</v>
      </c>
      <c r="B60" s="122">
        <v>76.436359999999993</v>
      </c>
      <c r="C60" s="122">
        <v>76.436359999999993</v>
      </c>
      <c r="E60" s="74">
        <v>94.24318464000001</v>
      </c>
      <c r="F60" s="123">
        <v>42225</v>
      </c>
      <c r="G60" s="69">
        <v>1277.7349999999997</v>
      </c>
      <c r="H60" s="73">
        <f t="shared" si="0"/>
        <v>1.2777349999999996</v>
      </c>
    </row>
    <row r="61" spans="1:8" x14ac:dyDescent="0.2">
      <c r="A61" s="111">
        <v>123.40399999999988</v>
      </c>
      <c r="B61" s="122">
        <v>75.467994000000004</v>
      </c>
      <c r="C61" s="122">
        <v>75.467994000000004</v>
      </c>
      <c r="E61" s="74">
        <v>94.24318464000001</v>
      </c>
      <c r="F61" s="123">
        <v>42225</v>
      </c>
      <c r="G61" s="69">
        <v>470.2715</v>
      </c>
      <c r="H61" s="73">
        <f t="shared" si="0"/>
        <v>0.47027150000000001</v>
      </c>
    </row>
    <row r="62" spans="1:8" x14ac:dyDescent="0.2">
      <c r="A62" s="111">
        <v>126.11799999999988</v>
      </c>
      <c r="B62" s="122">
        <v>74.516509999999997</v>
      </c>
      <c r="C62" s="122">
        <v>74.516509999999997</v>
      </c>
      <c r="E62" s="74">
        <v>94.24318464000001</v>
      </c>
      <c r="F62" s="123">
        <v>42225</v>
      </c>
      <c r="G62" s="69">
        <v>507.84</v>
      </c>
      <c r="H62" s="73">
        <f t="shared" si="0"/>
        <v>0.50783999999999996</v>
      </c>
    </row>
    <row r="63" spans="1:8" x14ac:dyDescent="0.2">
      <c r="A63" s="111">
        <v>128.31899999999987</v>
      </c>
      <c r="B63" s="122">
        <v>73.677040000000005</v>
      </c>
      <c r="C63" s="122">
        <v>73.677040000000005</v>
      </c>
      <c r="E63" s="74">
        <v>94.24318464000001</v>
      </c>
      <c r="F63" s="123">
        <v>42225</v>
      </c>
      <c r="G63" s="69">
        <v>25.806500000000003</v>
      </c>
      <c r="H63" s="73">
        <f t="shared" si="0"/>
        <v>2.5806500000000003E-2</v>
      </c>
    </row>
    <row r="64" spans="1:8" x14ac:dyDescent="0.2">
      <c r="A64" s="111">
        <v>130.51999999999987</v>
      </c>
      <c r="B64" s="122">
        <v>70.202774000000005</v>
      </c>
      <c r="C64" s="122">
        <v>70.202774000000005</v>
      </c>
      <c r="E64" s="74">
        <v>94.24318464000001</v>
      </c>
      <c r="F64" s="123">
        <v>42225</v>
      </c>
      <c r="G64" s="69">
        <v>466.51800000000003</v>
      </c>
      <c r="H64" s="73">
        <f t="shared" si="0"/>
        <v>0.46651800000000004</v>
      </c>
    </row>
    <row r="65" spans="1:8" x14ac:dyDescent="0.2">
      <c r="A65" s="111">
        <v>132.72099999999986</v>
      </c>
      <c r="B65" s="122">
        <v>67.054879999999997</v>
      </c>
      <c r="C65" s="122">
        <v>67.054879999999997</v>
      </c>
      <c r="E65" s="74">
        <v>96.480172800000005</v>
      </c>
      <c r="F65" s="123">
        <v>42225</v>
      </c>
      <c r="G65" s="69">
        <v>2376.8150000000001</v>
      </c>
      <c r="H65" s="73">
        <f t="shared" si="0"/>
        <v>2.3768150000000001</v>
      </c>
    </row>
    <row r="66" spans="1:8" x14ac:dyDescent="0.2">
      <c r="A66" s="111">
        <v>134.61199999999985</v>
      </c>
      <c r="B66" s="122">
        <v>66.395160000000004</v>
      </c>
      <c r="C66" s="122">
        <v>66.395160000000004</v>
      </c>
      <c r="E66" s="74">
        <v>103.15895039999999</v>
      </c>
      <c r="F66" s="123">
        <v>42225</v>
      </c>
      <c r="G66" s="69">
        <v>2199.2850000000008</v>
      </c>
      <c r="H66" s="73">
        <f t="shared" si="0"/>
        <v>2.1992850000000006</v>
      </c>
    </row>
    <row r="67" spans="1:8" x14ac:dyDescent="0.2">
      <c r="A67" s="111">
        <v>136.50299999999984</v>
      </c>
      <c r="B67" s="122">
        <v>65.748474000000002</v>
      </c>
      <c r="C67" s="122">
        <v>65.748474000000002</v>
      </c>
      <c r="E67" s="74">
        <v>147.54465792000002</v>
      </c>
      <c r="F67" s="123">
        <v>42225</v>
      </c>
      <c r="G67" s="69">
        <v>3462.18</v>
      </c>
      <c r="H67" s="73">
        <f t="shared" si="0"/>
        <v>3.46218</v>
      </c>
    </row>
    <row r="68" spans="1:8" x14ac:dyDescent="0.2">
      <c r="A68" s="111">
        <v>138.39399999999983</v>
      </c>
      <c r="B68" s="122">
        <v>65.108801999999997</v>
      </c>
      <c r="C68" s="122">
        <v>65.108801999999997</v>
      </c>
      <c r="E68" s="74">
        <v>151.58411136000001</v>
      </c>
      <c r="F68" s="123">
        <v>42225</v>
      </c>
      <c r="G68" s="69">
        <v>3866.06</v>
      </c>
      <c r="H68" s="73">
        <f t="shared" si="0"/>
        <v>3.8660600000000001</v>
      </c>
    </row>
    <row r="69" spans="1:8" x14ac:dyDescent="0.2">
      <c r="A69" s="111">
        <v>140.46599999999984</v>
      </c>
      <c r="B69" s="122">
        <v>64.243560000000002</v>
      </c>
      <c r="C69" s="122">
        <v>64.243560000000002</v>
      </c>
      <c r="E69" s="74">
        <v>157.55477760000002</v>
      </c>
      <c r="F69" s="123">
        <v>42225</v>
      </c>
      <c r="G69" s="69">
        <v>2272.29</v>
      </c>
      <c r="H69" s="73">
        <f t="shared" ref="H69:H132" si="1">+G69/1000</f>
        <v>2.2722899999999999</v>
      </c>
    </row>
    <row r="70" spans="1:8" x14ac:dyDescent="0.2">
      <c r="A70" s="111">
        <v>142.53799999999984</v>
      </c>
      <c r="B70" s="122">
        <v>63.390009999999997</v>
      </c>
      <c r="C70" s="122">
        <v>63.390009999999997</v>
      </c>
      <c r="E70" s="74">
        <v>162.86561280000001</v>
      </c>
      <c r="F70" s="123">
        <v>42225</v>
      </c>
      <c r="G70" s="69">
        <v>2526.12</v>
      </c>
      <c r="H70" s="73">
        <f t="shared" si="1"/>
        <v>2.5261199999999997</v>
      </c>
    </row>
    <row r="71" spans="1:8" x14ac:dyDescent="0.2">
      <c r="A71" s="111">
        <v>144.60999999999984</v>
      </c>
      <c r="B71" s="122">
        <v>60.724552000000003</v>
      </c>
      <c r="C71" s="122">
        <v>60.724552000000003</v>
      </c>
      <c r="E71" s="74">
        <v>176.56113024000001</v>
      </c>
      <c r="F71" s="123">
        <v>42225</v>
      </c>
      <c r="G71" s="69">
        <v>4829.3000000000011</v>
      </c>
      <c r="H71" s="73">
        <f t="shared" si="1"/>
        <v>4.8293000000000008</v>
      </c>
    </row>
    <row r="72" spans="1:8" x14ac:dyDescent="0.2">
      <c r="A72" s="111">
        <v>147.20199999999986</v>
      </c>
      <c r="B72" s="122">
        <v>59.912754</v>
      </c>
      <c r="C72" s="122">
        <v>59.912754</v>
      </c>
      <c r="E72" s="74">
        <v>190.16008704000001</v>
      </c>
      <c r="F72" s="123">
        <v>42225</v>
      </c>
      <c r="G72" s="69">
        <v>2755.85</v>
      </c>
      <c r="H72" s="73">
        <f t="shared" si="1"/>
        <v>2.7558499999999997</v>
      </c>
    </row>
    <row r="73" spans="1:8" x14ac:dyDescent="0.2">
      <c r="A73" s="111">
        <v>149.79399999999987</v>
      </c>
      <c r="B73" s="122">
        <v>59.108919999999998</v>
      </c>
      <c r="C73" s="122">
        <v>59.108919999999998</v>
      </c>
      <c r="E73" s="74">
        <v>196.05028608000001</v>
      </c>
      <c r="F73" s="123">
        <v>42225</v>
      </c>
      <c r="G73" s="69">
        <v>6200.0000000000009</v>
      </c>
      <c r="H73" s="73">
        <f t="shared" si="1"/>
        <v>6.2000000000000011</v>
      </c>
    </row>
    <row r="74" spans="1:8" x14ac:dyDescent="0.2">
      <c r="A74" s="111">
        <v>151.51499999999987</v>
      </c>
      <c r="B74" s="122">
        <v>58.008701000000002</v>
      </c>
      <c r="C74" s="122">
        <v>58.008701000000002</v>
      </c>
      <c r="E74" s="74">
        <v>196.87105152000001</v>
      </c>
      <c r="F74" s="123">
        <v>42225</v>
      </c>
      <c r="G74" s="69">
        <v>50632.23000000001</v>
      </c>
      <c r="H74" s="73">
        <f t="shared" si="1"/>
        <v>50.632230000000007</v>
      </c>
    </row>
    <row r="75" spans="1:8" x14ac:dyDescent="0.2">
      <c r="A75" s="111">
        <v>153.39599999999987</v>
      </c>
      <c r="B75" s="122">
        <v>56.835811</v>
      </c>
      <c r="C75" s="122">
        <v>56.835811</v>
      </c>
      <c r="E75" s="74">
        <v>204.48324864000003</v>
      </c>
      <c r="F75" s="123">
        <v>42225</v>
      </c>
      <c r="G75" s="69">
        <v>8175.41</v>
      </c>
      <c r="H75" s="73">
        <f t="shared" si="1"/>
        <v>8.1754099999999994</v>
      </c>
    </row>
    <row r="76" spans="1:8" x14ac:dyDescent="0.2">
      <c r="A76" s="111">
        <v>155.27699999999987</v>
      </c>
      <c r="B76" s="122">
        <v>55.681260000000002</v>
      </c>
      <c r="C76" s="122">
        <v>55.681260000000002</v>
      </c>
      <c r="E76" s="74">
        <v>214.42899456000004</v>
      </c>
      <c r="F76" s="123">
        <v>42225</v>
      </c>
      <c r="G76" s="69">
        <v>48095.956000000006</v>
      </c>
      <c r="H76" s="73">
        <f t="shared" si="1"/>
        <v>48.095956000000008</v>
      </c>
    </row>
    <row r="77" spans="1:8" x14ac:dyDescent="0.2">
      <c r="A77" s="111">
        <v>157.15799999999987</v>
      </c>
      <c r="B77" s="122">
        <v>54.563139999999997</v>
      </c>
      <c r="C77" s="122">
        <v>54.563139999999997</v>
      </c>
      <c r="E77" s="74">
        <v>227.65780224000002</v>
      </c>
      <c r="F77" s="123">
        <v>42225</v>
      </c>
      <c r="G77" s="69">
        <v>67853.606000000029</v>
      </c>
      <c r="H77" s="73">
        <f t="shared" si="1"/>
        <v>67.853606000000028</v>
      </c>
    </row>
    <row r="78" spans="1:8" x14ac:dyDescent="0.2">
      <c r="A78" s="111">
        <v>159.03899999999987</v>
      </c>
      <c r="B78" s="122">
        <v>53.460419999999999</v>
      </c>
      <c r="C78" s="122">
        <v>53.460419999999999</v>
      </c>
      <c r="E78" s="74">
        <v>246.34228608000001</v>
      </c>
      <c r="F78" s="123">
        <v>42225</v>
      </c>
      <c r="G78" s="69">
        <v>84894.766000000018</v>
      </c>
      <c r="H78" s="73">
        <f t="shared" si="1"/>
        <v>84.894766000000018</v>
      </c>
    </row>
    <row r="79" spans="1:8" x14ac:dyDescent="0.2">
      <c r="A79" s="111">
        <v>160.91999999999987</v>
      </c>
      <c r="B79" s="122">
        <v>52.380540000000003</v>
      </c>
      <c r="C79" s="122">
        <v>52.380540000000003</v>
      </c>
      <c r="E79" s="74">
        <v>272.47803264000004</v>
      </c>
      <c r="F79" s="123">
        <v>42225</v>
      </c>
      <c r="G79" s="69">
        <v>63566.619999999995</v>
      </c>
      <c r="H79" s="73">
        <f t="shared" si="1"/>
        <v>63.566619999999993</v>
      </c>
    </row>
    <row r="80" spans="1:8" x14ac:dyDescent="0.2">
      <c r="A80" s="111">
        <v>162.80099999999987</v>
      </c>
      <c r="B80" s="122">
        <v>51.328730999999998</v>
      </c>
      <c r="C80" s="122">
        <v>51.328730999999998</v>
      </c>
      <c r="E80" s="74">
        <v>295.82961408</v>
      </c>
      <c r="F80" s="123">
        <v>42225</v>
      </c>
      <c r="G80" s="69">
        <v>69805.070000000007</v>
      </c>
      <c r="H80" s="73">
        <f t="shared" si="1"/>
        <v>69.805070000000001</v>
      </c>
    </row>
    <row r="81" spans="1:8" x14ac:dyDescent="0.2">
      <c r="A81" s="111">
        <v>164.68199999999987</v>
      </c>
      <c r="B81" s="122">
        <v>50.290460000000003</v>
      </c>
      <c r="C81" s="122">
        <v>50.290460000000003</v>
      </c>
      <c r="E81" s="74">
        <v>333.21467520000004</v>
      </c>
      <c r="F81" s="123">
        <v>42225</v>
      </c>
      <c r="G81" s="69">
        <v>106613.43999999999</v>
      </c>
      <c r="H81" s="73">
        <f t="shared" si="1"/>
        <v>106.61343999999998</v>
      </c>
    </row>
    <row r="82" spans="1:8" x14ac:dyDescent="0.2">
      <c r="A82" s="111">
        <v>166.55599999999987</v>
      </c>
      <c r="B82" s="122">
        <v>49.373019999999997</v>
      </c>
      <c r="C82" s="122">
        <v>49.373019999999997</v>
      </c>
      <c r="E82" s="74">
        <v>333.21467520000004</v>
      </c>
      <c r="F82" s="123">
        <v>42225</v>
      </c>
      <c r="G82" s="69">
        <v>108495.77</v>
      </c>
      <c r="H82" s="73">
        <f t="shared" si="1"/>
        <v>108.49577000000001</v>
      </c>
    </row>
    <row r="83" spans="1:8" x14ac:dyDescent="0.2">
      <c r="A83" s="111">
        <v>168.42999999999986</v>
      </c>
      <c r="B83" s="122">
        <v>47.150039999999997</v>
      </c>
      <c r="C83" s="122">
        <v>47.150039999999997</v>
      </c>
      <c r="E83" s="74">
        <v>345.79974528000002</v>
      </c>
      <c r="F83" s="123">
        <v>42225</v>
      </c>
      <c r="G83" s="69">
        <v>85892.08600000001</v>
      </c>
      <c r="H83" s="73">
        <f t="shared" si="1"/>
        <v>85.892086000000006</v>
      </c>
    </row>
    <row r="84" spans="1:8" x14ac:dyDescent="0.2">
      <c r="A84" s="111">
        <v>170.30399999999986</v>
      </c>
      <c r="B84" s="122">
        <v>46.3446</v>
      </c>
      <c r="C84" s="122">
        <v>46.3446</v>
      </c>
      <c r="E84" s="74">
        <v>377.61647615999999</v>
      </c>
      <c r="F84" s="123">
        <v>42225</v>
      </c>
      <c r="G84" s="69">
        <v>98325.750000000015</v>
      </c>
      <c r="H84" s="73">
        <f t="shared" si="1"/>
        <v>98.325750000000014</v>
      </c>
    </row>
    <row r="85" spans="1:8" x14ac:dyDescent="0.2">
      <c r="A85" s="111">
        <v>172.17799999999986</v>
      </c>
      <c r="B85" s="122">
        <v>45.55227</v>
      </c>
      <c r="C85" s="122">
        <v>45.55227</v>
      </c>
      <c r="E85" s="74">
        <v>421.32625920000004</v>
      </c>
      <c r="F85" s="123">
        <v>42225</v>
      </c>
      <c r="G85" s="69">
        <v>271595.49000000005</v>
      </c>
      <c r="H85" s="73">
        <f t="shared" si="1"/>
        <v>271.59549000000004</v>
      </c>
    </row>
    <row r="86" spans="1:8" x14ac:dyDescent="0.2">
      <c r="A86" s="111">
        <v>174.05199999999985</v>
      </c>
      <c r="B86" s="122">
        <v>44.775511999999999</v>
      </c>
      <c r="C86" s="122">
        <v>44.775511999999999</v>
      </c>
      <c r="E86" s="74">
        <v>95.900808960000006</v>
      </c>
      <c r="F86" s="123">
        <v>42226</v>
      </c>
      <c r="G86" s="69">
        <v>450.78000000000003</v>
      </c>
      <c r="H86" s="73">
        <f t="shared" si="1"/>
        <v>0.45078000000000001</v>
      </c>
    </row>
    <row r="87" spans="1:8" x14ac:dyDescent="0.2">
      <c r="A87" s="111">
        <v>175.92599999999985</v>
      </c>
      <c r="B87" s="122">
        <v>44.009450000000001</v>
      </c>
      <c r="C87" s="122">
        <v>44.009450000000001</v>
      </c>
      <c r="E87" s="74">
        <v>96.496266240000011</v>
      </c>
      <c r="F87" s="123">
        <v>42226</v>
      </c>
      <c r="G87" s="69">
        <v>307.62000000000006</v>
      </c>
      <c r="H87" s="73">
        <f t="shared" si="1"/>
        <v>0.30762000000000006</v>
      </c>
    </row>
    <row r="88" spans="1:8" x14ac:dyDescent="0.2">
      <c r="A88" s="111">
        <v>177.79999999999984</v>
      </c>
      <c r="B88" s="122">
        <v>43.324460000000002</v>
      </c>
      <c r="C88" s="122">
        <v>43.324460000000002</v>
      </c>
      <c r="E88" s="74">
        <v>127.81410048000001</v>
      </c>
      <c r="F88" s="123">
        <v>42226</v>
      </c>
      <c r="G88" s="69">
        <v>181.08500000000001</v>
      </c>
      <c r="H88" s="73">
        <f t="shared" si="1"/>
        <v>0.181085</v>
      </c>
    </row>
    <row r="89" spans="1:8" x14ac:dyDescent="0.2">
      <c r="A89" s="111">
        <v>179.67399999999984</v>
      </c>
      <c r="B89" s="122">
        <v>42.650210000000001</v>
      </c>
      <c r="C89" s="122">
        <v>42.650210000000001</v>
      </c>
      <c r="E89" s="74">
        <v>147.54465792000002</v>
      </c>
      <c r="F89" s="123">
        <v>42226</v>
      </c>
      <c r="G89" s="69">
        <v>1113.9499999999998</v>
      </c>
      <c r="H89" s="73">
        <f t="shared" si="1"/>
        <v>1.1139499999999998</v>
      </c>
    </row>
    <row r="90" spans="1:8" x14ac:dyDescent="0.2">
      <c r="A90" s="111">
        <v>181.74199999999985</v>
      </c>
      <c r="B90" s="122">
        <v>41.934939999999997</v>
      </c>
      <c r="C90" s="122">
        <v>41.934939999999997</v>
      </c>
      <c r="E90" s="74">
        <v>151.58411136000001</v>
      </c>
      <c r="F90" s="123">
        <v>42226</v>
      </c>
      <c r="G90" s="69">
        <v>1102.8129999999996</v>
      </c>
      <c r="H90" s="73">
        <f t="shared" si="1"/>
        <v>1.1028129999999996</v>
      </c>
    </row>
    <row r="91" spans="1:8" x14ac:dyDescent="0.2">
      <c r="A91" s="111">
        <v>183.80999999999986</v>
      </c>
      <c r="B91" s="122">
        <v>41.228523000000003</v>
      </c>
      <c r="C91" s="122">
        <v>41.228523000000003</v>
      </c>
      <c r="E91" s="74">
        <v>157.55477760000002</v>
      </c>
      <c r="F91" s="123">
        <v>42226</v>
      </c>
      <c r="G91" s="69">
        <v>1069.7199999999996</v>
      </c>
      <c r="H91" s="73">
        <f t="shared" si="1"/>
        <v>1.0697199999999996</v>
      </c>
    </row>
    <row r="92" spans="1:8" x14ac:dyDescent="0.2">
      <c r="A92" s="111">
        <v>185.87799999999987</v>
      </c>
      <c r="B92" s="122">
        <v>40.53528</v>
      </c>
      <c r="C92" s="122">
        <v>40.53528</v>
      </c>
      <c r="E92" s="74">
        <v>157.55477760000002</v>
      </c>
      <c r="F92" s="123">
        <v>42226</v>
      </c>
      <c r="G92" s="69">
        <v>1225.3779999999997</v>
      </c>
      <c r="H92" s="73">
        <f t="shared" si="1"/>
        <v>1.2253779999999996</v>
      </c>
    </row>
    <row r="93" spans="1:8" x14ac:dyDescent="0.2">
      <c r="A93" s="111">
        <v>187.94599999999988</v>
      </c>
      <c r="B93" s="122">
        <v>39.859670000000001</v>
      </c>
      <c r="C93" s="122">
        <v>39.859670000000001</v>
      </c>
      <c r="E93" s="74">
        <v>162.86561280000001</v>
      </c>
      <c r="F93" s="123">
        <v>42226</v>
      </c>
      <c r="G93" s="69">
        <v>1306.0529999999997</v>
      </c>
      <c r="H93" s="73">
        <f t="shared" si="1"/>
        <v>1.3060529999999997</v>
      </c>
    </row>
    <row r="94" spans="1:8" x14ac:dyDescent="0.2">
      <c r="A94" s="111">
        <v>190.0139999999999</v>
      </c>
      <c r="B94" s="122">
        <v>39.125819999999997</v>
      </c>
      <c r="C94" s="122">
        <v>39.125819999999997</v>
      </c>
      <c r="E94" s="74">
        <v>176.56113024000001</v>
      </c>
      <c r="F94" s="123">
        <v>42226</v>
      </c>
      <c r="G94" s="69">
        <v>1403.8479999999995</v>
      </c>
      <c r="H94" s="73">
        <f t="shared" si="1"/>
        <v>1.4038479999999995</v>
      </c>
    </row>
    <row r="95" spans="1:8" x14ac:dyDescent="0.2">
      <c r="A95" s="111">
        <v>192.27899999999988</v>
      </c>
      <c r="B95" s="122">
        <v>412.14111000000003</v>
      </c>
      <c r="C95" s="122">
        <v>18.238084000000001</v>
      </c>
      <c r="E95" s="74">
        <v>190.16008704000001</v>
      </c>
      <c r="F95" s="123">
        <v>42226</v>
      </c>
      <c r="G95" s="69">
        <v>1595.1059999999998</v>
      </c>
      <c r="H95" s="73">
        <f t="shared" si="1"/>
        <v>1.5951059999999997</v>
      </c>
    </row>
    <row r="96" spans="1:8" x14ac:dyDescent="0.2">
      <c r="A96" s="111">
        <v>195.1209999999999</v>
      </c>
      <c r="B96" s="122">
        <v>410.53741000000002</v>
      </c>
      <c r="C96" s="122">
        <v>18.157001000000001</v>
      </c>
      <c r="E96" s="74">
        <v>196.05028608000001</v>
      </c>
      <c r="F96" s="123">
        <v>42226</v>
      </c>
      <c r="G96" s="69">
        <v>6208.7270000000017</v>
      </c>
      <c r="H96" s="73">
        <f t="shared" si="1"/>
        <v>6.2087270000000014</v>
      </c>
    </row>
    <row r="97" spans="1:8" x14ac:dyDescent="0.2">
      <c r="A97" s="111">
        <v>197.96299999999991</v>
      </c>
      <c r="B97" s="122">
        <v>408.79910000000001</v>
      </c>
      <c r="C97" s="122">
        <v>18.061160000000001</v>
      </c>
      <c r="E97" s="74">
        <v>196.87105152000001</v>
      </c>
      <c r="F97" s="123">
        <v>42226</v>
      </c>
      <c r="G97" s="69">
        <v>23663.370000000006</v>
      </c>
      <c r="H97" s="73">
        <f t="shared" si="1"/>
        <v>23.663370000000008</v>
      </c>
    </row>
    <row r="98" spans="1:8" x14ac:dyDescent="0.2">
      <c r="A98" s="111">
        <v>200.80499999999992</v>
      </c>
      <c r="B98" s="122">
        <v>407.08593000000002</v>
      </c>
      <c r="C98" s="122">
        <v>17.96489</v>
      </c>
      <c r="E98" s="74">
        <v>204.48324864000003</v>
      </c>
      <c r="F98" s="123">
        <v>42226</v>
      </c>
      <c r="G98" s="69">
        <v>8190.0890000000009</v>
      </c>
      <c r="H98" s="73">
        <f t="shared" si="1"/>
        <v>8.1900890000000004</v>
      </c>
    </row>
    <row r="99" spans="1:8" x14ac:dyDescent="0.2">
      <c r="A99" s="111">
        <v>203.64699999999993</v>
      </c>
      <c r="B99" s="122">
        <v>405.4246</v>
      </c>
      <c r="C99" s="122">
        <v>17.870830000000002</v>
      </c>
      <c r="E99" s="74">
        <v>214.42899456000004</v>
      </c>
      <c r="F99" s="123">
        <v>42226</v>
      </c>
      <c r="G99" s="69">
        <v>19192.573</v>
      </c>
      <c r="H99" s="73">
        <f t="shared" si="1"/>
        <v>19.192572999999999</v>
      </c>
    </row>
    <row r="100" spans="1:8" x14ac:dyDescent="0.2">
      <c r="A100" s="111">
        <v>206.48899999999995</v>
      </c>
      <c r="B100" s="122">
        <v>403.78163999999998</v>
      </c>
      <c r="C100" s="122">
        <v>17.778551</v>
      </c>
      <c r="E100" s="74">
        <v>227.65780224000002</v>
      </c>
      <c r="F100" s="123">
        <v>42226</v>
      </c>
      <c r="G100" s="69">
        <v>24807.716000000004</v>
      </c>
      <c r="H100" s="73">
        <f t="shared" si="1"/>
        <v>24.807716000000003</v>
      </c>
    </row>
    <row r="101" spans="1:8" x14ac:dyDescent="0.2">
      <c r="A101" s="111">
        <v>209.33099999999996</v>
      </c>
      <c r="B101" s="122">
        <v>402.17829999999998</v>
      </c>
      <c r="C101" s="122">
        <v>17.68599</v>
      </c>
      <c r="E101" s="74">
        <v>227.65780224000002</v>
      </c>
      <c r="F101" s="123">
        <v>42226</v>
      </c>
      <c r="G101" s="69">
        <v>24671.314000000006</v>
      </c>
      <c r="H101" s="73">
        <f t="shared" si="1"/>
        <v>24.671314000000006</v>
      </c>
    </row>
    <row r="102" spans="1:8" x14ac:dyDescent="0.2">
      <c r="A102" s="111">
        <v>211.50499999999997</v>
      </c>
      <c r="B102" s="122">
        <v>401.1318</v>
      </c>
      <c r="C102" s="122">
        <v>17.624504000000002</v>
      </c>
      <c r="E102" s="74">
        <v>246.34228608000001</v>
      </c>
      <c r="F102" s="123">
        <v>42226</v>
      </c>
      <c r="G102" s="69">
        <v>148674.11999999997</v>
      </c>
      <c r="H102" s="73">
        <f t="shared" si="1"/>
        <v>148.67411999999996</v>
      </c>
    </row>
    <row r="103" spans="1:8" x14ac:dyDescent="0.2">
      <c r="A103" s="111">
        <v>214.22199999999998</v>
      </c>
      <c r="B103" s="122">
        <v>399.6454</v>
      </c>
      <c r="C103" s="122">
        <v>17.534352999999999</v>
      </c>
      <c r="E103" s="74">
        <v>272.47803264000004</v>
      </c>
      <c r="F103" s="123">
        <v>42226</v>
      </c>
      <c r="G103" s="69">
        <v>148692.99</v>
      </c>
      <c r="H103" s="73">
        <f t="shared" si="1"/>
        <v>148.69298999999998</v>
      </c>
    </row>
    <row r="104" spans="1:8" x14ac:dyDescent="0.2">
      <c r="A104" s="111">
        <v>216.93899999999999</v>
      </c>
      <c r="B104" s="122">
        <v>398.19080000000002</v>
      </c>
      <c r="C104" s="122">
        <v>17.443633999999999</v>
      </c>
      <c r="E104" s="74">
        <v>295.82961408</v>
      </c>
      <c r="F104" s="123">
        <v>42226</v>
      </c>
      <c r="G104" s="69">
        <v>154828.32000000004</v>
      </c>
      <c r="H104" s="73">
        <f t="shared" si="1"/>
        <v>154.82832000000005</v>
      </c>
    </row>
    <row r="105" spans="1:8" x14ac:dyDescent="0.2">
      <c r="A105" s="111">
        <v>219.65600000000001</v>
      </c>
      <c r="B105" s="122">
        <v>354.23811999999998</v>
      </c>
      <c r="C105" s="122">
        <v>13.438969999999999</v>
      </c>
      <c r="E105" s="74">
        <v>333.21467520000004</v>
      </c>
      <c r="F105" s="123">
        <v>42226</v>
      </c>
      <c r="G105" s="69">
        <v>146844.726</v>
      </c>
      <c r="H105" s="73">
        <f t="shared" si="1"/>
        <v>146.84472600000001</v>
      </c>
    </row>
    <row r="106" spans="1:8" x14ac:dyDescent="0.2">
      <c r="A106" s="111">
        <v>222.37300000000002</v>
      </c>
      <c r="B106" s="122">
        <v>353.18594000000002</v>
      </c>
      <c r="C106" s="122">
        <v>13.384181</v>
      </c>
      <c r="E106" s="74">
        <v>345.79974528000002</v>
      </c>
      <c r="F106" s="123">
        <v>42226</v>
      </c>
      <c r="G106" s="69">
        <v>129475.11</v>
      </c>
      <c r="H106" s="73">
        <f t="shared" si="1"/>
        <v>129.47511</v>
      </c>
    </row>
    <row r="107" spans="1:8" x14ac:dyDescent="0.2">
      <c r="A107" s="111">
        <v>225.09000000000003</v>
      </c>
      <c r="B107" s="122">
        <v>352.15750000000003</v>
      </c>
      <c r="C107" s="122">
        <v>13.3292</v>
      </c>
      <c r="E107" s="74">
        <v>345.79974528000002</v>
      </c>
      <c r="F107" s="123">
        <v>42226</v>
      </c>
      <c r="G107" s="69">
        <v>112414.48000000001</v>
      </c>
      <c r="H107" s="73">
        <f t="shared" si="1"/>
        <v>112.41448000000001</v>
      </c>
    </row>
    <row r="108" spans="1:8" x14ac:dyDescent="0.2">
      <c r="A108" s="111">
        <v>227.80700000000004</v>
      </c>
      <c r="B108" s="122">
        <v>351.13819999999998</v>
      </c>
      <c r="C108" s="122">
        <v>13.27464</v>
      </c>
      <c r="E108" s="74">
        <v>377.61647615999999</v>
      </c>
      <c r="F108" s="123">
        <v>42226</v>
      </c>
      <c r="G108" s="69">
        <v>83051.69</v>
      </c>
      <c r="H108" s="73">
        <f t="shared" si="1"/>
        <v>83.051690000000008</v>
      </c>
    </row>
    <row r="109" spans="1:8" x14ac:dyDescent="0.2">
      <c r="A109" s="111">
        <v>230.52400000000006</v>
      </c>
      <c r="B109" s="122">
        <v>350.12472000000002</v>
      </c>
      <c r="C109" s="122">
        <v>13.22077</v>
      </c>
      <c r="E109" s="74">
        <v>421.32625920000004</v>
      </c>
      <c r="F109" s="123">
        <v>42226</v>
      </c>
      <c r="G109" s="69">
        <v>326695.50000000006</v>
      </c>
      <c r="H109" s="73">
        <f t="shared" si="1"/>
        <v>326.69550000000004</v>
      </c>
    </row>
    <row r="110" spans="1:8" x14ac:dyDescent="0.2">
      <c r="A110" s="111">
        <v>234.04800000000006</v>
      </c>
      <c r="B110" s="122">
        <v>348.60091999999997</v>
      </c>
      <c r="C110" s="122">
        <v>13.132902</v>
      </c>
      <c r="E110" s="74">
        <v>0.80467200000000005</v>
      </c>
      <c r="F110" s="123">
        <v>42227</v>
      </c>
      <c r="G110" s="69">
        <v>80822</v>
      </c>
      <c r="H110" s="73">
        <f t="shared" si="1"/>
        <v>80.822000000000003</v>
      </c>
    </row>
    <row r="111" spans="1:8" x14ac:dyDescent="0.2">
      <c r="A111" s="111">
        <v>237.22200000000007</v>
      </c>
      <c r="B111" s="122">
        <v>347.30070000000001</v>
      </c>
      <c r="C111" s="122">
        <v>13.058501</v>
      </c>
      <c r="E111" s="74">
        <v>14.628936960000001</v>
      </c>
      <c r="F111" s="123">
        <v>42227</v>
      </c>
      <c r="G111" s="69">
        <v>2769.5209999999997</v>
      </c>
      <c r="H111" s="73">
        <f t="shared" si="1"/>
        <v>2.7695209999999997</v>
      </c>
    </row>
    <row r="112" spans="1:8" x14ac:dyDescent="0.2">
      <c r="A112" s="111">
        <v>240.39600000000007</v>
      </c>
      <c r="B112" s="122">
        <v>346.02001000000001</v>
      </c>
      <c r="C112" s="122">
        <v>12.987410000000001</v>
      </c>
      <c r="E112" s="74">
        <v>15.56235648</v>
      </c>
      <c r="F112" s="123">
        <v>42227</v>
      </c>
      <c r="G112" s="69">
        <v>2417.85</v>
      </c>
      <c r="H112" s="73">
        <f t="shared" si="1"/>
        <v>2.4178500000000001</v>
      </c>
    </row>
    <row r="113" spans="1:8" x14ac:dyDescent="0.2">
      <c r="A113" s="111">
        <v>243.04500000000007</v>
      </c>
      <c r="B113" s="122">
        <v>345.23442999999997</v>
      </c>
      <c r="C113" s="122">
        <v>12.951261000000001</v>
      </c>
      <c r="E113" s="74">
        <v>16.415308799999998</v>
      </c>
      <c r="F113" s="123">
        <v>42227</v>
      </c>
      <c r="G113" s="69">
        <v>2480.5699999999997</v>
      </c>
      <c r="H113" s="73">
        <f t="shared" si="1"/>
        <v>2.4805699999999997</v>
      </c>
    </row>
    <row r="114" spans="1:8" x14ac:dyDescent="0.2">
      <c r="A114" s="111">
        <v>245.69400000000007</v>
      </c>
      <c r="B114" s="122">
        <v>324.81369999999998</v>
      </c>
      <c r="C114" s="122">
        <v>10.37974</v>
      </c>
      <c r="E114" s="74">
        <v>147.54465792000002</v>
      </c>
      <c r="F114" s="123">
        <v>42227</v>
      </c>
      <c r="G114" s="69">
        <v>1741.6999999999996</v>
      </c>
      <c r="H114" s="73">
        <f t="shared" si="1"/>
        <v>1.7416999999999996</v>
      </c>
    </row>
    <row r="115" spans="1:8" x14ac:dyDescent="0.2">
      <c r="A115" s="111">
        <v>248.52000000000007</v>
      </c>
      <c r="B115" s="122">
        <v>323.59320000000002</v>
      </c>
      <c r="C115" s="122">
        <v>10.318709999999999</v>
      </c>
      <c r="E115" s="74">
        <v>151.58411136000001</v>
      </c>
      <c r="F115" s="123">
        <v>42227</v>
      </c>
      <c r="G115" s="69">
        <v>708.51300000000015</v>
      </c>
      <c r="H115" s="73">
        <f t="shared" si="1"/>
        <v>0.70851300000000017</v>
      </c>
    </row>
    <row r="116" spans="1:8" x14ac:dyDescent="0.2">
      <c r="A116" s="111">
        <v>251.34600000000006</v>
      </c>
      <c r="B116" s="122">
        <v>322.39224000000002</v>
      </c>
      <c r="C116" s="122">
        <v>10.257999999999999</v>
      </c>
      <c r="E116" s="74">
        <v>157.55477760000002</v>
      </c>
      <c r="F116" s="123">
        <v>42227</v>
      </c>
      <c r="G116" s="69">
        <v>744.23900000000026</v>
      </c>
      <c r="H116" s="73">
        <f t="shared" si="1"/>
        <v>0.74423900000000021</v>
      </c>
    </row>
    <row r="117" spans="1:8" x14ac:dyDescent="0.2">
      <c r="A117" s="111">
        <v>254.17200000000005</v>
      </c>
      <c r="B117" s="122">
        <v>321.21249999999998</v>
      </c>
      <c r="C117" s="122">
        <v>10.197164000000001</v>
      </c>
      <c r="E117" s="74">
        <v>162.86561280000001</v>
      </c>
      <c r="F117" s="123">
        <v>42227</v>
      </c>
      <c r="G117" s="69">
        <v>782.92700000000002</v>
      </c>
      <c r="H117" s="73">
        <f t="shared" si="1"/>
        <v>0.78292700000000004</v>
      </c>
    </row>
    <row r="118" spans="1:8" x14ac:dyDescent="0.2">
      <c r="A118" s="111">
        <v>256.99800000000005</v>
      </c>
      <c r="B118" s="122">
        <v>320.03491000000002</v>
      </c>
      <c r="C118" s="122">
        <v>10.137869999999999</v>
      </c>
      <c r="E118" s="74">
        <v>176.56113024000001</v>
      </c>
      <c r="F118" s="123">
        <v>42227</v>
      </c>
      <c r="G118" s="69">
        <v>769.58600000000013</v>
      </c>
      <c r="H118" s="73">
        <f t="shared" si="1"/>
        <v>0.7695860000000001</v>
      </c>
    </row>
    <row r="119" spans="1:8" x14ac:dyDescent="0.2">
      <c r="A119" s="111">
        <v>259.82400000000007</v>
      </c>
      <c r="B119" s="122">
        <v>318.86169999999998</v>
      </c>
      <c r="C119" s="122">
        <v>10.07963</v>
      </c>
      <c r="E119" s="74">
        <v>190.16008704000001</v>
      </c>
      <c r="F119" s="123">
        <v>42227</v>
      </c>
      <c r="G119" s="69">
        <v>853.94999999999993</v>
      </c>
      <c r="H119" s="73">
        <f t="shared" si="1"/>
        <v>0.85394999999999999</v>
      </c>
    </row>
    <row r="120" spans="1:8" x14ac:dyDescent="0.2">
      <c r="A120" s="111">
        <v>262.65000000000009</v>
      </c>
      <c r="B120" s="122">
        <v>317.69511999999997</v>
      </c>
      <c r="C120" s="122">
        <v>10.021243</v>
      </c>
      <c r="E120" s="74">
        <v>196.05028608000001</v>
      </c>
      <c r="F120" s="123">
        <v>42227</v>
      </c>
      <c r="G120" s="69">
        <v>1719.0329999999997</v>
      </c>
      <c r="H120" s="73">
        <f t="shared" si="1"/>
        <v>1.7190329999999996</v>
      </c>
    </row>
    <row r="121" spans="1:8" x14ac:dyDescent="0.2">
      <c r="A121" s="111">
        <v>265.47600000000011</v>
      </c>
      <c r="B121" s="122">
        <v>316.53739999999999</v>
      </c>
      <c r="C121" s="122">
        <v>9.9638413999999997</v>
      </c>
      <c r="E121" s="74">
        <v>196.87105152000001</v>
      </c>
      <c r="F121" s="123">
        <v>42227</v>
      </c>
      <c r="G121" s="69">
        <v>175158.9</v>
      </c>
      <c r="H121" s="73">
        <f t="shared" si="1"/>
        <v>175.15889999999999</v>
      </c>
    </row>
    <row r="122" spans="1:8" x14ac:dyDescent="0.2">
      <c r="A122" s="111">
        <v>268.30200000000013</v>
      </c>
      <c r="B122" s="122">
        <v>315.38963999999999</v>
      </c>
      <c r="C122" s="122">
        <v>9.9078579999999992</v>
      </c>
      <c r="E122" s="74">
        <v>204.48324864000003</v>
      </c>
      <c r="F122" s="123">
        <v>42227</v>
      </c>
      <c r="G122" s="69">
        <v>2217.0429999999997</v>
      </c>
      <c r="H122" s="73">
        <f t="shared" si="1"/>
        <v>2.2170429999999999</v>
      </c>
    </row>
    <row r="123" spans="1:8" x14ac:dyDescent="0.2">
      <c r="A123" s="111">
        <v>271.12800000000016</v>
      </c>
      <c r="B123" s="122">
        <v>314.25259999999997</v>
      </c>
      <c r="C123" s="122">
        <v>9.8519059999999996</v>
      </c>
      <c r="E123" s="74">
        <v>214.42899456000004</v>
      </c>
      <c r="F123" s="123">
        <v>42227</v>
      </c>
      <c r="G123" s="69">
        <v>18147.903000000002</v>
      </c>
      <c r="H123" s="73">
        <f t="shared" si="1"/>
        <v>18.147903000000003</v>
      </c>
    </row>
    <row r="124" spans="1:8" x14ac:dyDescent="0.2">
      <c r="A124" s="111">
        <v>273.95400000000018</v>
      </c>
      <c r="B124" s="122">
        <v>298.34190999999998</v>
      </c>
      <c r="C124" s="122">
        <v>9.8001330000000006</v>
      </c>
      <c r="E124" s="74">
        <v>227.65780224000002</v>
      </c>
      <c r="F124" s="123">
        <v>42227</v>
      </c>
      <c r="G124" s="69">
        <v>417222.48000000004</v>
      </c>
      <c r="H124" s="73">
        <f t="shared" si="1"/>
        <v>417.22248000000002</v>
      </c>
    </row>
    <row r="125" spans="1:8" x14ac:dyDescent="0.2">
      <c r="A125" s="111">
        <v>276.7800000000002</v>
      </c>
      <c r="B125" s="122">
        <v>297.33022999999997</v>
      </c>
      <c r="C125" s="122">
        <v>9.7422620000000002</v>
      </c>
      <c r="E125" s="74">
        <v>246.34228608000001</v>
      </c>
      <c r="F125" s="123">
        <v>42227</v>
      </c>
      <c r="G125" s="69">
        <v>5413.47</v>
      </c>
      <c r="H125" s="73">
        <f t="shared" si="1"/>
        <v>5.4134700000000002</v>
      </c>
    </row>
    <row r="126" spans="1:8" x14ac:dyDescent="0.2">
      <c r="A126" s="111">
        <v>279.60600000000022</v>
      </c>
      <c r="B126" s="122">
        <v>296.32823999999999</v>
      </c>
      <c r="C126" s="122">
        <v>9.6848120000000009</v>
      </c>
      <c r="E126" s="74">
        <v>272.47803264000004</v>
      </c>
      <c r="F126" s="123">
        <v>42227</v>
      </c>
      <c r="G126" s="69">
        <v>119086.92000000001</v>
      </c>
      <c r="H126" s="73">
        <f t="shared" si="1"/>
        <v>119.08692000000001</v>
      </c>
    </row>
    <row r="127" spans="1:8" x14ac:dyDescent="0.2">
      <c r="A127" s="111">
        <v>282.43200000000024</v>
      </c>
      <c r="B127" s="122">
        <v>295.33571999999998</v>
      </c>
      <c r="C127" s="122">
        <v>9.6276589999999995</v>
      </c>
      <c r="E127" s="74">
        <v>295.82961408</v>
      </c>
      <c r="F127" s="123">
        <v>42227</v>
      </c>
      <c r="G127" s="69">
        <v>199862.79</v>
      </c>
      <c r="H127" s="73">
        <f t="shared" si="1"/>
        <v>199.86279000000002</v>
      </c>
    </row>
    <row r="128" spans="1:8" x14ac:dyDescent="0.2">
      <c r="A128" s="111">
        <v>285.25800000000027</v>
      </c>
      <c r="B128" s="122">
        <v>294.35239999999999</v>
      </c>
      <c r="C128" s="122">
        <v>9.5715029999999999</v>
      </c>
      <c r="E128" s="74">
        <v>295.82961408</v>
      </c>
      <c r="F128" s="123">
        <v>42227</v>
      </c>
      <c r="G128" s="69">
        <v>215007.19999999998</v>
      </c>
      <c r="H128" s="73">
        <f t="shared" si="1"/>
        <v>215.00719999999998</v>
      </c>
    </row>
    <row r="129" spans="1:8" x14ac:dyDescent="0.2">
      <c r="A129" s="111">
        <v>288.08400000000029</v>
      </c>
      <c r="B129" s="122">
        <v>293.37779999999998</v>
      </c>
      <c r="C129" s="122">
        <v>9.5165901000000002</v>
      </c>
      <c r="E129" s="74">
        <v>333.21467520000004</v>
      </c>
      <c r="F129" s="123">
        <v>42227</v>
      </c>
      <c r="G129" s="69">
        <v>10766.933000000001</v>
      </c>
      <c r="H129" s="73">
        <f t="shared" si="1"/>
        <v>10.766933000000002</v>
      </c>
    </row>
    <row r="130" spans="1:8" x14ac:dyDescent="0.2">
      <c r="A130" s="111">
        <v>290.91000000000031</v>
      </c>
      <c r="B130" s="122">
        <v>292.41174000000001</v>
      </c>
      <c r="C130" s="122">
        <v>9.4622100000000007</v>
      </c>
      <c r="E130" s="74">
        <v>333.21467520000004</v>
      </c>
      <c r="F130" s="123">
        <v>42227</v>
      </c>
      <c r="G130" s="69">
        <v>137.33300000000003</v>
      </c>
      <c r="H130" s="73">
        <f t="shared" si="1"/>
        <v>0.13733300000000004</v>
      </c>
    </row>
    <row r="131" spans="1:8" x14ac:dyDescent="0.2">
      <c r="A131" s="111">
        <v>292.7540000000003</v>
      </c>
      <c r="B131" s="122">
        <v>291.64974000000001</v>
      </c>
      <c r="C131" s="122">
        <v>9.4224169999999994</v>
      </c>
      <c r="E131" s="74">
        <v>345.79974528000002</v>
      </c>
      <c r="F131" s="123">
        <v>42227</v>
      </c>
      <c r="G131" s="69">
        <v>19007.849999999995</v>
      </c>
      <c r="H131" s="73">
        <f t="shared" si="1"/>
        <v>19.007849999999994</v>
      </c>
    </row>
    <row r="132" spans="1:8" x14ac:dyDescent="0.2">
      <c r="A132" s="111">
        <v>294.5980000000003</v>
      </c>
      <c r="B132" s="122">
        <v>290.89339999999999</v>
      </c>
      <c r="C132" s="122">
        <v>9.3825120000000002</v>
      </c>
      <c r="E132" s="74">
        <v>377.61647615999999</v>
      </c>
      <c r="F132" s="123">
        <v>42227</v>
      </c>
      <c r="G132" s="69">
        <v>198527.46</v>
      </c>
      <c r="H132" s="73">
        <f t="shared" si="1"/>
        <v>198.52745999999999</v>
      </c>
    </row>
    <row r="133" spans="1:8" x14ac:dyDescent="0.2">
      <c r="A133" s="111">
        <v>297.18100000000032</v>
      </c>
      <c r="B133" s="122">
        <v>289.97210000000001</v>
      </c>
      <c r="C133" s="122">
        <v>9.3336520000000007</v>
      </c>
      <c r="E133" s="74">
        <v>421.32625920000004</v>
      </c>
      <c r="F133" s="123">
        <v>42227</v>
      </c>
      <c r="G133" s="69">
        <v>199541.19999999995</v>
      </c>
      <c r="H133" s="73">
        <f t="shared" ref="H133:H172" si="2">+G133/1000</f>
        <v>199.54119999999995</v>
      </c>
    </row>
    <row r="134" spans="1:8" x14ac:dyDescent="0.2">
      <c r="A134" s="111">
        <v>299.76400000000035</v>
      </c>
      <c r="B134" s="122">
        <v>276.04430000000002</v>
      </c>
      <c r="C134" s="122">
        <v>9.2939890999999992</v>
      </c>
      <c r="E134" s="74">
        <v>63.504714240000006</v>
      </c>
      <c r="F134" s="123">
        <v>42228</v>
      </c>
      <c r="G134" s="69">
        <v>1180.558</v>
      </c>
      <c r="H134" s="73">
        <f t="shared" si="2"/>
        <v>1.180558</v>
      </c>
    </row>
    <row r="135" spans="1:8" x14ac:dyDescent="0.2">
      <c r="A135" s="111">
        <v>302.34700000000038</v>
      </c>
      <c r="B135" s="122">
        <v>275.24059999999997</v>
      </c>
      <c r="C135" s="122">
        <v>9.2474860999999997</v>
      </c>
      <c r="E135" s="74">
        <v>65.194525440000007</v>
      </c>
      <c r="F135" s="123">
        <v>42228</v>
      </c>
      <c r="G135" s="69">
        <v>1369.7800000000002</v>
      </c>
      <c r="H135" s="73">
        <f t="shared" si="2"/>
        <v>1.3697800000000002</v>
      </c>
    </row>
    <row r="136" spans="1:8" x14ac:dyDescent="0.2">
      <c r="A136" s="111">
        <v>304.9300000000004</v>
      </c>
      <c r="B136" s="122">
        <v>274.44150000000002</v>
      </c>
      <c r="C136" s="122">
        <v>9.2025950000000005</v>
      </c>
      <c r="E136" s="74">
        <v>147.54465792000002</v>
      </c>
      <c r="F136" s="123">
        <v>42228</v>
      </c>
      <c r="G136" s="69">
        <v>1110.8399999999997</v>
      </c>
      <c r="H136" s="73">
        <f t="shared" si="2"/>
        <v>1.1108399999999996</v>
      </c>
    </row>
    <row r="137" spans="1:8" x14ac:dyDescent="0.2">
      <c r="A137" s="111">
        <v>307.51300000000043</v>
      </c>
      <c r="B137" s="122">
        <v>273.65532999999999</v>
      </c>
      <c r="C137" s="122">
        <v>9.1570409999999995</v>
      </c>
      <c r="E137" s="74">
        <v>151.58411136000001</v>
      </c>
      <c r="F137" s="123">
        <v>42228</v>
      </c>
      <c r="G137" s="69">
        <v>1144.0799999999995</v>
      </c>
      <c r="H137" s="73">
        <f t="shared" si="2"/>
        <v>1.1440799999999995</v>
      </c>
    </row>
    <row r="138" spans="1:8" x14ac:dyDescent="0.2">
      <c r="A138" s="111">
        <v>310.09600000000046</v>
      </c>
      <c r="B138" s="122">
        <v>272.87090000000001</v>
      </c>
      <c r="C138" s="122">
        <v>9.1130104000000003</v>
      </c>
      <c r="E138" s="74">
        <v>151.58411136000001</v>
      </c>
      <c r="F138" s="123">
        <v>42228</v>
      </c>
      <c r="G138" s="69">
        <v>807.35300000000007</v>
      </c>
      <c r="H138" s="73">
        <f t="shared" si="2"/>
        <v>0.8073530000000001</v>
      </c>
    </row>
    <row r="139" spans="1:8" x14ac:dyDescent="0.2">
      <c r="A139" s="111">
        <v>312.67900000000049</v>
      </c>
      <c r="B139" s="122">
        <v>272.09312999999997</v>
      </c>
      <c r="C139" s="122">
        <v>9.0681890000000003</v>
      </c>
      <c r="E139" s="74">
        <v>157.55477760000002</v>
      </c>
      <c r="F139" s="123">
        <v>42228</v>
      </c>
      <c r="G139" s="69">
        <v>919.99300000000028</v>
      </c>
      <c r="H139" s="73">
        <f t="shared" si="2"/>
        <v>0.91999300000000028</v>
      </c>
    </row>
    <row r="140" spans="1:8" x14ac:dyDescent="0.2">
      <c r="A140" s="111">
        <v>315.26200000000051</v>
      </c>
      <c r="B140" s="122">
        <v>271.32049999999998</v>
      </c>
      <c r="C140" s="122">
        <v>9.0251990000000006</v>
      </c>
      <c r="E140" s="74">
        <v>162.86561280000001</v>
      </c>
      <c r="F140" s="123">
        <v>42228</v>
      </c>
      <c r="G140" s="69">
        <v>934.75000000000023</v>
      </c>
      <c r="H140" s="73">
        <f t="shared" si="2"/>
        <v>0.93475000000000019</v>
      </c>
    </row>
    <row r="141" spans="1:8" x14ac:dyDescent="0.2">
      <c r="A141" s="111">
        <v>317.84500000000054</v>
      </c>
      <c r="B141" s="122">
        <v>270.55191000000002</v>
      </c>
      <c r="C141" s="122">
        <v>8.9816483999999992</v>
      </c>
      <c r="E141" s="74">
        <v>176.56113024000001</v>
      </c>
      <c r="F141" s="123">
        <v>42228</v>
      </c>
      <c r="G141" s="69">
        <v>2618.9499999999998</v>
      </c>
      <c r="H141" s="73">
        <f t="shared" si="2"/>
        <v>2.6189499999999999</v>
      </c>
    </row>
    <row r="142" spans="1:8" x14ac:dyDescent="0.2">
      <c r="A142" s="111">
        <v>320.42800000000057</v>
      </c>
      <c r="B142" s="122">
        <v>269.78919999999999</v>
      </c>
      <c r="C142" s="122">
        <v>8.9389079999999996</v>
      </c>
      <c r="E142" s="74">
        <v>190.16008704000001</v>
      </c>
      <c r="F142" s="123">
        <v>42228</v>
      </c>
      <c r="G142" s="69">
        <v>1821.5199999999998</v>
      </c>
      <c r="H142" s="73">
        <f t="shared" si="2"/>
        <v>1.8215199999999998</v>
      </c>
    </row>
    <row r="143" spans="1:8" x14ac:dyDescent="0.2">
      <c r="A143" s="111">
        <v>323.01100000000059</v>
      </c>
      <c r="B143" s="122">
        <v>269.02929999999998</v>
      </c>
      <c r="C143" s="122">
        <v>8.8965739999999993</v>
      </c>
      <c r="E143" s="74">
        <v>196.05028608000001</v>
      </c>
      <c r="F143" s="123">
        <v>42228</v>
      </c>
      <c r="G143" s="69">
        <v>18531.689999999995</v>
      </c>
      <c r="H143" s="73">
        <f t="shared" si="2"/>
        <v>18.531689999999994</v>
      </c>
    </row>
    <row r="144" spans="1:8" x14ac:dyDescent="0.2">
      <c r="A144" s="111">
        <v>325.59400000000062</v>
      </c>
      <c r="B144" s="122">
        <v>268.27584000000002</v>
      </c>
      <c r="C144" s="122">
        <v>8.8542290000000001</v>
      </c>
      <c r="E144" s="74">
        <v>196.87105152000001</v>
      </c>
      <c r="F144" s="123">
        <v>42228</v>
      </c>
      <c r="G144" s="69">
        <v>49823.053000000007</v>
      </c>
      <c r="H144" s="73">
        <f t="shared" si="2"/>
        <v>49.823053000000009</v>
      </c>
    </row>
    <row r="145" spans="1:8" x14ac:dyDescent="0.2">
      <c r="A145" s="111">
        <v>328.53500000000059</v>
      </c>
      <c r="B145" s="122">
        <v>267.09750000000003</v>
      </c>
      <c r="C145" s="122">
        <v>8.7795020000000008</v>
      </c>
      <c r="E145" s="74">
        <v>204.48324864000003</v>
      </c>
      <c r="F145" s="123">
        <v>42228</v>
      </c>
      <c r="G145" s="69">
        <v>20436.349999999999</v>
      </c>
      <c r="H145" s="73">
        <f t="shared" si="2"/>
        <v>20.436349999999997</v>
      </c>
    </row>
    <row r="146" spans="1:8" x14ac:dyDescent="0.2">
      <c r="A146" s="111">
        <v>331.47600000000057</v>
      </c>
      <c r="B146" s="122">
        <v>265.93621000000002</v>
      </c>
      <c r="C146" s="122">
        <v>8.705883</v>
      </c>
      <c r="E146" s="74">
        <v>214.42899456000004</v>
      </c>
      <c r="F146" s="123">
        <v>42228</v>
      </c>
      <c r="G146" s="69">
        <v>2752.7029999999995</v>
      </c>
      <c r="H146" s="73">
        <f t="shared" si="2"/>
        <v>2.7527029999999995</v>
      </c>
    </row>
    <row r="147" spans="1:8" x14ac:dyDescent="0.2">
      <c r="A147" s="111">
        <v>333.78300000000058</v>
      </c>
      <c r="B147" s="122">
        <v>265.22323</v>
      </c>
      <c r="C147" s="122">
        <v>8.6659070000000007</v>
      </c>
      <c r="E147" s="74">
        <v>214.42899456000004</v>
      </c>
      <c r="F147" s="123">
        <v>42228</v>
      </c>
      <c r="G147" s="69">
        <v>10098.113000000001</v>
      </c>
      <c r="H147" s="73">
        <f t="shared" si="2"/>
        <v>10.098113000000001</v>
      </c>
    </row>
    <row r="148" spans="1:8" x14ac:dyDescent="0.2">
      <c r="A148" s="111">
        <v>336.0900000000006</v>
      </c>
      <c r="B148" s="122">
        <v>264.51391000000001</v>
      </c>
      <c r="C148" s="122">
        <v>8.6262291999999992</v>
      </c>
      <c r="E148" s="74">
        <v>227.65780224000002</v>
      </c>
      <c r="F148" s="123">
        <v>42228</v>
      </c>
      <c r="G148" s="69">
        <v>49969.326000000001</v>
      </c>
      <c r="H148" s="73">
        <f t="shared" si="2"/>
        <v>49.969326000000002</v>
      </c>
    </row>
    <row r="149" spans="1:8" x14ac:dyDescent="0.2">
      <c r="A149" s="111">
        <v>338.39700000000062</v>
      </c>
      <c r="B149" s="122">
        <v>263.80919999999998</v>
      </c>
      <c r="C149" s="122">
        <v>8.5874413999999994</v>
      </c>
      <c r="E149" s="74">
        <v>246.34228608000001</v>
      </c>
      <c r="F149" s="123">
        <v>42228</v>
      </c>
      <c r="G149" s="69">
        <v>70176.98000000001</v>
      </c>
      <c r="H149" s="73">
        <f t="shared" si="2"/>
        <v>70.176980000000015</v>
      </c>
    </row>
    <row r="150" spans="1:8" x14ac:dyDescent="0.2">
      <c r="A150" s="111">
        <v>340.70400000000063</v>
      </c>
      <c r="B150" s="122">
        <v>263.1071</v>
      </c>
      <c r="C150" s="122">
        <v>8.5480660999999998</v>
      </c>
      <c r="E150" s="74">
        <v>272.47803264000004</v>
      </c>
      <c r="F150" s="123">
        <v>42228</v>
      </c>
      <c r="G150" s="69">
        <v>91589.499999999985</v>
      </c>
      <c r="H150" s="73">
        <f t="shared" si="2"/>
        <v>91.589499999999987</v>
      </c>
    </row>
    <row r="151" spans="1:8" x14ac:dyDescent="0.2">
      <c r="A151" s="111">
        <v>343.78000000000065</v>
      </c>
      <c r="B151" s="122">
        <v>262.00189999999998</v>
      </c>
      <c r="C151" s="122">
        <v>8.4821150000000003</v>
      </c>
      <c r="E151" s="74">
        <v>295.82961408</v>
      </c>
      <c r="F151" s="123">
        <v>42228</v>
      </c>
      <c r="G151" s="69">
        <v>40778.420000000006</v>
      </c>
      <c r="H151" s="73">
        <f t="shared" si="2"/>
        <v>40.778420000000004</v>
      </c>
    </row>
    <row r="152" spans="1:8" x14ac:dyDescent="0.2">
      <c r="A152" s="111">
        <v>346.85600000000068</v>
      </c>
      <c r="B152" s="122">
        <v>260.90971999999999</v>
      </c>
      <c r="C152" s="122">
        <v>8.4160979999999999</v>
      </c>
      <c r="E152" s="74">
        <v>333.21467520000004</v>
      </c>
      <c r="F152" s="123">
        <v>42228</v>
      </c>
      <c r="G152" s="69">
        <v>135273.84999999995</v>
      </c>
      <c r="H152" s="73">
        <f t="shared" si="2"/>
        <v>135.27384999999995</v>
      </c>
    </row>
    <row r="153" spans="1:8" x14ac:dyDescent="0.2">
      <c r="A153" s="111">
        <v>350.43700000000069</v>
      </c>
      <c r="B153" s="122">
        <v>259.59942000000001</v>
      </c>
      <c r="C153" s="122">
        <v>8.3326233999999992</v>
      </c>
      <c r="E153" s="74">
        <v>345.79974528000002</v>
      </c>
      <c r="F153" s="123">
        <v>42228</v>
      </c>
      <c r="G153" s="69">
        <v>142276.64999999997</v>
      </c>
      <c r="H153" s="73">
        <f t="shared" si="2"/>
        <v>142.27664999999996</v>
      </c>
    </row>
    <row r="154" spans="1:8" x14ac:dyDescent="0.2">
      <c r="A154" s="111">
        <v>354.01800000000071</v>
      </c>
      <c r="B154" s="122">
        <v>258.30720000000002</v>
      </c>
      <c r="C154" s="122">
        <v>8.2515499999999999</v>
      </c>
      <c r="E154" s="74">
        <v>345.79974528000002</v>
      </c>
      <c r="F154" s="123">
        <v>42228</v>
      </c>
      <c r="G154" s="69">
        <v>138274.23999999996</v>
      </c>
      <c r="H154" s="73">
        <f t="shared" si="2"/>
        <v>138.27423999999996</v>
      </c>
    </row>
    <row r="155" spans="1:8" x14ac:dyDescent="0.2">
      <c r="A155" s="111">
        <v>357.59900000000073</v>
      </c>
      <c r="B155" s="122">
        <v>257.02789999999999</v>
      </c>
      <c r="C155" s="122">
        <v>8.1720389999999998</v>
      </c>
      <c r="E155" s="74">
        <v>377.61647615999999</v>
      </c>
      <c r="F155" s="123">
        <v>42228</v>
      </c>
      <c r="G155" s="69">
        <v>198272.6</v>
      </c>
      <c r="H155" s="73">
        <f t="shared" si="2"/>
        <v>198.27260000000001</v>
      </c>
    </row>
    <row r="156" spans="1:8" x14ac:dyDescent="0.2">
      <c r="A156" s="111">
        <v>361.18000000000075</v>
      </c>
      <c r="B156" s="122">
        <v>255.76383000000001</v>
      </c>
      <c r="C156" s="122">
        <v>8.0941361999999994</v>
      </c>
      <c r="E156" s="74">
        <v>421.32625920000004</v>
      </c>
      <c r="F156" s="123">
        <v>42228</v>
      </c>
      <c r="G156" s="69">
        <v>244368.36</v>
      </c>
      <c r="H156" s="73">
        <f t="shared" si="2"/>
        <v>244.36836</v>
      </c>
    </row>
    <row r="157" spans="1:8" x14ac:dyDescent="0.2">
      <c r="A157" s="111">
        <v>364.76100000000076</v>
      </c>
      <c r="B157" s="122">
        <v>254.51429999999999</v>
      </c>
      <c r="C157" s="122">
        <v>8.0179320000000001</v>
      </c>
      <c r="E157" s="74">
        <v>64.019704320000002</v>
      </c>
      <c r="F157" s="123">
        <v>42229</v>
      </c>
      <c r="G157" s="69">
        <v>2068.6850000000004</v>
      </c>
      <c r="H157" s="73">
        <f t="shared" si="2"/>
        <v>2.0686850000000003</v>
      </c>
    </row>
    <row r="158" spans="1:8" x14ac:dyDescent="0.2">
      <c r="A158" s="111">
        <v>368.34200000000078</v>
      </c>
      <c r="B158" s="122">
        <v>253.27699999999999</v>
      </c>
      <c r="C158" s="122">
        <v>7.943225</v>
      </c>
      <c r="E158" s="74">
        <v>91.764794880000011</v>
      </c>
      <c r="F158" s="123">
        <v>42229</v>
      </c>
      <c r="G158" s="69">
        <v>785.4</v>
      </c>
      <c r="H158" s="73">
        <f t="shared" si="2"/>
        <v>0.78539999999999999</v>
      </c>
    </row>
    <row r="159" spans="1:8" x14ac:dyDescent="0.2">
      <c r="A159" s="111">
        <v>371.9230000000008</v>
      </c>
      <c r="B159" s="122">
        <v>252.05500000000001</v>
      </c>
      <c r="C159" s="122">
        <v>7.8701261999999996</v>
      </c>
      <c r="E159" s="74">
        <v>92.376345600000008</v>
      </c>
      <c r="F159" s="123">
        <v>42229</v>
      </c>
      <c r="G159" s="69">
        <v>911.48499999999979</v>
      </c>
      <c r="H159" s="73">
        <f t="shared" si="2"/>
        <v>0.91148499999999977</v>
      </c>
    </row>
    <row r="160" spans="1:8" x14ac:dyDescent="0.2">
      <c r="A160" s="111">
        <v>375.50400000000081</v>
      </c>
      <c r="B160" s="122">
        <v>250.84210999999999</v>
      </c>
      <c r="C160" s="122">
        <v>7.798546</v>
      </c>
      <c r="E160" s="74">
        <v>95.949089279999995</v>
      </c>
      <c r="F160" s="123">
        <v>42229</v>
      </c>
      <c r="G160" s="69">
        <v>516.04999999999995</v>
      </c>
      <c r="H160" s="73">
        <f t="shared" si="2"/>
        <v>0.51605000000000001</v>
      </c>
    </row>
    <row r="161" spans="1:8" x14ac:dyDescent="0.2">
      <c r="A161" s="111">
        <v>379.08500000000083</v>
      </c>
      <c r="B161" s="122">
        <v>249.6456</v>
      </c>
      <c r="C161" s="122">
        <v>7.7284660000000001</v>
      </c>
      <c r="E161" s="74">
        <v>96.480172800000005</v>
      </c>
      <c r="F161" s="123">
        <v>42229</v>
      </c>
      <c r="G161" s="69">
        <v>619.92999999999972</v>
      </c>
      <c r="H161" s="73">
        <f t="shared" si="2"/>
        <v>0.61992999999999976</v>
      </c>
    </row>
    <row r="162" spans="1:8" x14ac:dyDescent="0.2">
      <c r="A162" s="111">
        <v>382.66600000000085</v>
      </c>
      <c r="B162" s="122">
        <v>248.45840000000001</v>
      </c>
      <c r="C162" s="122">
        <v>7.6598462999999999</v>
      </c>
      <c r="E162" s="74">
        <v>96.512359680000003</v>
      </c>
      <c r="F162" s="123">
        <v>42229</v>
      </c>
      <c r="G162" s="69">
        <v>698.69000000000017</v>
      </c>
      <c r="H162" s="73">
        <f t="shared" si="2"/>
        <v>0.69869000000000014</v>
      </c>
    </row>
    <row r="163" spans="1:8" x14ac:dyDescent="0.2">
      <c r="A163" s="111">
        <v>386.24700000000087</v>
      </c>
      <c r="B163" s="122">
        <v>247.28290000000001</v>
      </c>
      <c r="C163" s="122">
        <v>7.5927781999999997</v>
      </c>
      <c r="E163" s="74">
        <v>97.864208640000015</v>
      </c>
      <c r="F163" s="123">
        <v>42229</v>
      </c>
      <c r="G163" s="69">
        <v>534.96</v>
      </c>
      <c r="H163" s="73">
        <f t="shared" si="2"/>
        <v>0.53495999999999999</v>
      </c>
    </row>
    <row r="164" spans="1:8" x14ac:dyDescent="0.2">
      <c r="A164" s="111">
        <v>389.82800000000088</v>
      </c>
      <c r="B164" s="122">
        <v>246.12083999999999</v>
      </c>
      <c r="C164" s="122">
        <v>7.5270799999999998</v>
      </c>
      <c r="E164" s="74">
        <v>103.15895039999999</v>
      </c>
      <c r="F164" s="123">
        <v>42229</v>
      </c>
      <c r="G164" s="69">
        <v>625.1099999999999</v>
      </c>
      <c r="H164" s="73">
        <f t="shared" si="2"/>
        <v>0.62510999999999994</v>
      </c>
    </row>
    <row r="165" spans="1:8" x14ac:dyDescent="0.2">
      <c r="A165" s="111">
        <v>393.51400000000086</v>
      </c>
      <c r="B165" s="122">
        <v>245.04239999999999</v>
      </c>
      <c r="C165" s="122">
        <v>7.4721060000000001</v>
      </c>
      <c r="E165" s="74">
        <v>147.54465792000002</v>
      </c>
      <c r="F165" s="123">
        <v>42229</v>
      </c>
      <c r="G165" s="69">
        <v>811.51800000000026</v>
      </c>
      <c r="H165" s="73">
        <f t="shared" si="2"/>
        <v>0.81151800000000029</v>
      </c>
    </row>
    <row r="166" spans="1:8" x14ac:dyDescent="0.2">
      <c r="A166" s="111">
        <v>397.20000000000084</v>
      </c>
      <c r="B166" s="122">
        <v>243.97190000000001</v>
      </c>
      <c r="C166" s="122">
        <v>7.4189740000000004</v>
      </c>
      <c r="E166" s="74">
        <v>151.58411136000001</v>
      </c>
      <c r="F166" s="123">
        <v>42229</v>
      </c>
      <c r="G166" s="69">
        <v>928.68000000000006</v>
      </c>
      <c r="H166" s="73">
        <f t="shared" si="2"/>
        <v>0.92868000000000006</v>
      </c>
    </row>
    <row r="167" spans="1:8" x14ac:dyDescent="0.2">
      <c r="A167" s="111">
        <v>400.88600000000082</v>
      </c>
      <c r="B167" s="122">
        <v>242.91032000000001</v>
      </c>
      <c r="C167" s="122">
        <v>7.3660873999999996</v>
      </c>
      <c r="E167" s="74">
        <v>157.55477760000002</v>
      </c>
      <c r="F167" s="123">
        <v>42229</v>
      </c>
      <c r="G167" s="69">
        <v>999.93</v>
      </c>
      <c r="H167" s="73">
        <f t="shared" si="2"/>
        <v>0.99992999999999999</v>
      </c>
    </row>
    <row r="168" spans="1:8" x14ac:dyDescent="0.2">
      <c r="A168" s="111">
        <v>404.5720000000008</v>
      </c>
      <c r="B168" s="122">
        <v>241.85679999999999</v>
      </c>
      <c r="C168" s="122">
        <v>7.3146149999999999</v>
      </c>
      <c r="E168" s="74">
        <v>162.86561280000001</v>
      </c>
      <c r="F168" s="123">
        <v>42229</v>
      </c>
      <c r="G168" s="69">
        <v>934.31000000000017</v>
      </c>
      <c r="H168" s="73">
        <f t="shared" si="2"/>
        <v>0.9343100000000002</v>
      </c>
    </row>
    <row r="169" spans="1:8" x14ac:dyDescent="0.2">
      <c r="A169" s="111">
        <v>408.25800000000078</v>
      </c>
      <c r="B169" s="122">
        <v>240.81063</v>
      </c>
      <c r="C169" s="122">
        <v>7.2639212000000004</v>
      </c>
      <c r="E169" s="74">
        <v>176.56113024000001</v>
      </c>
      <c r="F169" s="123">
        <v>42229</v>
      </c>
      <c r="G169" s="69">
        <v>934.71500000000015</v>
      </c>
      <c r="H169" s="73">
        <f t="shared" si="2"/>
        <v>0.93471500000000018</v>
      </c>
    </row>
    <row r="170" spans="1:8" x14ac:dyDescent="0.2">
      <c r="A170" s="111">
        <v>411.94400000000076</v>
      </c>
      <c r="B170" s="122">
        <v>239.77190999999999</v>
      </c>
      <c r="C170" s="122">
        <v>7.2142033000000003</v>
      </c>
      <c r="E170" s="74">
        <v>190.16008704000001</v>
      </c>
      <c r="F170" s="123">
        <v>42229</v>
      </c>
      <c r="G170" s="69">
        <v>2220.7129999999993</v>
      </c>
      <c r="H170" s="73">
        <f t="shared" si="2"/>
        <v>2.2207129999999995</v>
      </c>
    </row>
    <row r="171" spans="1:8" x14ac:dyDescent="0.2">
      <c r="A171" s="111">
        <v>415.63000000000073</v>
      </c>
      <c r="B171" s="122">
        <v>238.74029999999999</v>
      </c>
      <c r="C171" s="122">
        <v>7.1654900000000001</v>
      </c>
      <c r="E171" s="74">
        <v>196.05028608000001</v>
      </c>
      <c r="F171" s="123">
        <v>42229</v>
      </c>
      <c r="G171" s="69">
        <v>1529.2729999999997</v>
      </c>
      <c r="H171" s="73">
        <f t="shared" si="2"/>
        <v>1.5292729999999997</v>
      </c>
    </row>
    <row r="172" spans="1:8" x14ac:dyDescent="0.2">
      <c r="A172" s="111">
        <v>419.31600000000071</v>
      </c>
      <c r="B172" s="122">
        <v>237.7159</v>
      </c>
      <c r="C172" s="122">
        <v>7.1171683999999997</v>
      </c>
      <c r="E172" s="74">
        <v>204.48324864000003</v>
      </c>
      <c r="F172" s="123">
        <v>42229</v>
      </c>
      <c r="G172" s="69">
        <v>1588.4089999999994</v>
      </c>
      <c r="H172" s="73">
        <f t="shared" si="2"/>
        <v>1.5884089999999995</v>
      </c>
    </row>
    <row r="173" spans="1:8" x14ac:dyDescent="0.2">
      <c r="A173" s="73">
        <v>423.00200000000069</v>
      </c>
      <c r="B173" s="124">
        <v>236.91842</v>
      </c>
      <c r="C173" s="122">
        <v>7.0851692999999996</v>
      </c>
      <c r="F173" s="125"/>
      <c r="G173" s="126"/>
    </row>
    <row r="174" spans="1:8" x14ac:dyDescent="0.2">
      <c r="A174" s="111">
        <v>426.68800000000067</v>
      </c>
      <c r="B174" s="122">
        <v>236.12374</v>
      </c>
      <c r="C174" s="122">
        <v>7.0530853000000002</v>
      </c>
      <c r="F174" s="125"/>
      <c r="G174" s="126"/>
    </row>
    <row r="175" spans="1:8" x14ac:dyDescent="0.2">
      <c r="A175" s="111">
        <v>429.85700000000065</v>
      </c>
      <c r="B175" s="122">
        <v>235.4376</v>
      </c>
      <c r="C175" s="122">
        <v>7.0275670000000003</v>
      </c>
      <c r="F175" s="125"/>
      <c r="G175" s="126"/>
    </row>
    <row r="176" spans="1:8" x14ac:dyDescent="0.2">
      <c r="A176" s="111">
        <v>433.02600000000064</v>
      </c>
      <c r="B176" s="122">
        <v>234.755</v>
      </c>
      <c r="C176" s="122">
        <v>7.0022019999999996</v>
      </c>
      <c r="F176" s="125"/>
      <c r="G176" s="126"/>
    </row>
    <row r="177" spans="1:7" x14ac:dyDescent="0.2">
      <c r="A177" s="111">
        <v>436.19500000000062</v>
      </c>
      <c r="B177" s="122">
        <v>234.0735</v>
      </c>
      <c r="C177" s="122">
        <v>6.9772071000000002</v>
      </c>
      <c r="F177" s="125"/>
      <c r="G177" s="126"/>
    </row>
    <row r="178" spans="1:7" x14ac:dyDescent="0.2">
      <c r="A178" s="111">
        <v>439.3640000000006</v>
      </c>
      <c r="B178" s="122">
        <v>233.39279999999999</v>
      </c>
      <c r="C178" s="122">
        <v>6.9526820000000003</v>
      </c>
      <c r="F178" s="125"/>
      <c r="G178" s="126"/>
    </row>
    <row r="179" spans="1:7" x14ac:dyDescent="0.2">
      <c r="A179" s="111">
        <v>442.53300000000058</v>
      </c>
      <c r="B179" s="122">
        <v>232.71719999999999</v>
      </c>
      <c r="C179" s="122">
        <v>6.9279760000000001</v>
      </c>
      <c r="F179" s="125"/>
      <c r="G179" s="126"/>
    </row>
    <row r="180" spans="1:7" x14ac:dyDescent="0.2">
      <c r="A180" s="111">
        <v>445.70200000000057</v>
      </c>
      <c r="B180" s="122">
        <v>232.03989999999999</v>
      </c>
      <c r="C180" s="122">
        <v>6.9035989999999998</v>
      </c>
      <c r="F180" s="125"/>
      <c r="G180" s="126"/>
    </row>
    <row r="181" spans="1:7" x14ac:dyDescent="0.2">
      <c r="A181" s="111">
        <v>448.87100000000055</v>
      </c>
      <c r="B181" s="122">
        <v>231.36799999999999</v>
      </c>
      <c r="C181" s="122">
        <v>6.8797892999999997</v>
      </c>
      <c r="F181" s="125"/>
      <c r="G181" s="126"/>
    </row>
    <row r="182" spans="1:7" x14ac:dyDescent="0.2">
      <c r="A182" s="111">
        <v>452.04000000000053</v>
      </c>
      <c r="B182" s="122">
        <v>230.69571999999999</v>
      </c>
      <c r="C182" s="122">
        <v>6.8557969999999999</v>
      </c>
      <c r="F182" s="125"/>
      <c r="G182" s="126"/>
    </row>
    <row r="183" spans="1:7" x14ac:dyDescent="0.2">
      <c r="A183" s="111">
        <v>455.20900000000051</v>
      </c>
      <c r="B183" s="122">
        <v>230.02581000000001</v>
      </c>
      <c r="C183" s="122">
        <v>6.8316850000000002</v>
      </c>
      <c r="F183" s="125"/>
      <c r="G183" s="126"/>
    </row>
    <row r="184" spans="1:7" x14ac:dyDescent="0.2">
      <c r="A184" s="111">
        <v>458.3780000000005</v>
      </c>
      <c r="B184" s="122">
        <v>229.35763</v>
      </c>
      <c r="C184" s="122">
        <v>6.8087989999999996</v>
      </c>
      <c r="F184" s="125"/>
      <c r="G184" s="126"/>
    </row>
    <row r="185" spans="1:7" x14ac:dyDescent="0.2">
      <c r="A185" s="111">
        <v>461.54700000000048</v>
      </c>
      <c r="B185" s="122">
        <v>228.69049999999999</v>
      </c>
      <c r="C185" s="122">
        <v>6.785717</v>
      </c>
      <c r="F185" s="125"/>
      <c r="G185" s="126"/>
    </row>
    <row r="186" spans="1:7" x14ac:dyDescent="0.2">
      <c r="A186" s="111">
        <v>464.71600000000046</v>
      </c>
      <c r="B186" s="122">
        <v>228.0273</v>
      </c>
      <c r="C186" s="122">
        <v>6.7624392000000002</v>
      </c>
      <c r="F186" s="125"/>
      <c r="G186" s="126"/>
    </row>
    <row r="187" spans="1:7" x14ac:dyDescent="0.2">
      <c r="A187" s="111">
        <v>467.88500000000045</v>
      </c>
      <c r="B187" s="122">
        <v>227.36364</v>
      </c>
      <c r="C187" s="122">
        <v>6.7398853000000001</v>
      </c>
      <c r="F187" s="125"/>
      <c r="G187" s="126"/>
    </row>
    <row r="188" spans="1:7" x14ac:dyDescent="0.2">
      <c r="A188" s="111">
        <v>471.05400000000043</v>
      </c>
      <c r="B188" s="122">
        <v>226.70362</v>
      </c>
      <c r="C188" s="122">
        <v>6.7174142999999997</v>
      </c>
      <c r="F188" s="125"/>
      <c r="G188" s="126"/>
    </row>
    <row r="189" spans="1:7" x14ac:dyDescent="0.2">
      <c r="A189" s="111">
        <v>474.22300000000041</v>
      </c>
      <c r="B189" s="122">
        <v>226.0427</v>
      </c>
      <c r="C189" s="122">
        <v>6.6947359999999998</v>
      </c>
      <c r="F189" s="125"/>
      <c r="G189" s="126"/>
    </row>
    <row r="190" spans="1:7" x14ac:dyDescent="0.2">
      <c r="A190" s="111">
        <v>477.39200000000039</v>
      </c>
      <c r="B190" s="122">
        <v>225.38694000000001</v>
      </c>
      <c r="C190" s="122">
        <v>6.6728699999999996</v>
      </c>
      <c r="F190" s="125"/>
      <c r="G190" s="126"/>
    </row>
    <row r="191" spans="1:7" x14ac:dyDescent="0.2">
      <c r="A191" s="111">
        <v>482.04700000000037</v>
      </c>
      <c r="B191" s="122">
        <v>224.40151</v>
      </c>
      <c r="C191" s="122">
        <v>6.6356162999999997</v>
      </c>
      <c r="F191" s="125"/>
      <c r="G191" s="126"/>
    </row>
    <row r="192" spans="1:7" x14ac:dyDescent="0.2">
      <c r="A192" s="111">
        <v>485.06700000000035</v>
      </c>
      <c r="B192" s="122">
        <v>223.67231000000001</v>
      </c>
      <c r="C192" s="122">
        <v>6.6089630000000001</v>
      </c>
      <c r="F192" s="125"/>
      <c r="G192" s="126"/>
    </row>
    <row r="193" spans="1:7" x14ac:dyDescent="0.2">
      <c r="A193" s="111">
        <v>488.08700000000033</v>
      </c>
      <c r="B193" s="122">
        <v>222.94830999999999</v>
      </c>
      <c r="C193" s="122">
        <v>6.5824813000000004</v>
      </c>
      <c r="F193" s="125"/>
      <c r="G193" s="126"/>
    </row>
    <row r="194" spans="1:7" x14ac:dyDescent="0.2">
      <c r="A194" s="111">
        <v>490.67700000000031</v>
      </c>
      <c r="B194" s="122">
        <v>222.476</v>
      </c>
      <c r="C194" s="122">
        <v>6.5708003000000001</v>
      </c>
      <c r="F194" s="125"/>
      <c r="G194" s="126"/>
    </row>
    <row r="195" spans="1:7" x14ac:dyDescent="0.2">
      <c r="A195" s="111">
        <v>493.53500000000031</v>
      </c>
      <c r="B195" s="122">
        <v>221.56219999999999</v>
      </c>
      <c r="C195" s="122">
        <v>6.5281250000000002</v>
      </c>
      <c r="F195" s="125"/>
      <c r="G195" s="126"/>
    </row>
    <row r="196" spans="1:7" x14ac:dyDescent="0.2">
      <c r="A196" s="111">
        <v>496.31800000000032</v>
      </c>
      <c r="B196" s="122">
        <v>220.2252</v>
      </c>
      <c r="C196" s="122">
        <v>6.4587621000000004</v>
      </c>
      <c r="F196" s="125"/>
      <c r="G196" s="126"/>
    </row>
    <row r="197" spans="1:7" x14ac:dyDescent="0.2">
      <c r="A197" s="111">
        <v>498.5810000000003</v>
      </c>
      <c r="B197" s="122">
        <v>218.97332</v>
      </c>
      <c r="C197" s="122">
        <v>6.3904261</v>
      </c>
      <c r="F197" s="125"/>
      <c r="G197" s="126"/>
    </row>
    <row r="198" spans="1:7" x14ac:dyDescent="0.2">
      <c r="A198" s="111">
        <v>500.27400000000029</v>
      </c>
      <c r="B198" s="122">
        <v>217.94012000000001</v>
      </c>
      <c r="C198" s="122">
        <v>6.3327713000000001</v>
      </c>
      <c r="F198" s="125"/>
      <c r="G198" s="126"/>
    </row>
    <row r="199" spans="1:7" x14ac:dyDescent="0.2">
      <c r="A199" s="111">
        <v>501.96700000000027</v>
      </c>
      <c r="B199" s="122">
        <v>216.91932</v>
      </c>
      <c r="C199" s="122">
        <v>6.2771160000000004</v>
      </c>
      <c r="F199" s="125"/>
      <c r="G199" s="126"/>
    </row>
    <row r="200" spans="1:7" x14ac:dyDescent="0.2">
      <c r="A200" s="111">
        <v>503.59200000000027</v>
      </c>
      <c r="B200" s="122">
        <v>215.7227</v>
      </c>
      <c r="C200" s="122">
        <v>6.2084359999999998</v>
      </c>
      <c r="F200" s="125"/>
      <c r="G200" s="126"/>
    </row>
    <row r="201" spans="1:7" x14ac:dyDescent="0.2">
      <c r="A201" s="111">
        <v>505.21700000000027</v>
      </c>
      <c r="B201" s="122">
        <v>214.54159999999999</v>
      </c>
      <c r="C201" s="122">
        <v>6.1422901000000003</v>
      </c>
      <c r="F201" s="125"/>
      <c r="G201" s="126"/>
    </row>
    <row r="202" spans="1:7" x14ac:dyDescent="0.2">
      <c r="A202" s="111">
        <v>506.84200000000027</v>
      </c>
      <c r="B202" s="122">
        <v>213.37522000000001</v>
      </c>
      <c r="C202" s="122">
        <v>6.0791880000000003</v>
      </c>
      <c r="F202" s="125"/>
      <c r="G202" s="126"/>
    </row>
    <row r="203" spans="1:7" x14ac:dyDescent="0.2">
      <c r="A203" s="111">
        <v>508.46700000000027</v>
      </c>
      <c r="B203" s="122">
        <v>212.22479999999999</v>
      </c>
      <c r="C203" s="122">
        <v>6.018167</v>
      </c>
      <c r="F203" s="125"/>
      <c r="G203" s="126"/>
    </row>
    <row r="204" spans="1:7" x14ac:dyDescent="0.2">
      <c r="F204" s="125"/>
      <c r="G204" s="126"/>
    </row>
    <row r="205" spans="1:7" x14ac:dyDescent="0.2">
      <c r="F205" s="125"/>
      <c r="G205" s="126"/>
    </row>
    <row r="206" spans="1:7" x14ac:dyDescent="0.2">
      <c r="F206" s="125"/>
      <c r="G206" s="126"/>
    </row>
    <row r="207" spans="1:7" x14ac:dyDescent="0.2">
      <c r="F207" s="125"/>
      <c r="G207" s="126"/>
    </row>
    <row r="208" spans="1:7" x14ac:dyDescent="0.2">
      <c r="F208" s="125"/>
      <c r="G208" s="126"/>
    </row>
    <row r="209" spans="6:7" x14ac:dyDescent="0.2">
      <c r="F209" s="125"/>
      <c r="G209" s="126"/>
    </row>
    <row r="210" spans="6:7" x14ac:dyDescent="0.2">
      <c r="F210" s="125"/>
      <c r="G210" s="126"/>
    </row>
    <row r="211" spans="6:7" x14ac:dyDescent="0.2">
      <c r="F211" s="125"/>
      <c r="G211" s="126"/>
    </row>
    <row r="212" spans="6:7" x14ac:dyDescent="0.2">
      <c r="F212" s="125"/>
      <c r="G212" s="126"/>
    </row>
    <row r="213" spans="6:7" x14ac:dyDescent="0.2">
      <c r="F213" s="125"/>
      <c r="G213" s="126"/>
    </row>
    <row r="214" spans="6:7" x14ac:dyDescent="0.2">
      <c r="F214" s="125"/>
      <c r="G214" s="126"/>
    </row>
    <row r="215" spans="6:7" x14ac:dyDescent="0.2">
      <c r="F215" s="125"/>
      <c r="G215" s="126"/>
    </row>
    <row r="216" spans="6:7" x14ac:dyDescent="0.2">
      <c r="F216" s="125"/>
      <c r="G216" s="126"/>
    </row>
    <row r="217" spans="6:7" x14ac:dyDescent="0.2">
      <c r="F217" s="125"/>
      <c r="G217" s="126"/>
    </row>
    <row r="218" spans="6:7" x14ac:dyDescent="0.2">
      <c r="F218" s="125"/>
      <c r="G218" s="126"/>
    </row>
    <row r="219" spans="6:7" x14ac:dyDescent="0.2">
      <c r="F219" s="125"/>
      <c r="G219" s="126"/>
    </row>
    <row r="220" spans="6:7" x14ac:dyDescent="0.2">
      <c r="F220" s="125"/>
      <c r="G220" s="126"/>
    </row>
    <row r="221" spans="6:7" x14ac:dyDescent="0.2">
      <c r="F221" s="125"/>
      <c r="G221" s="126"/>
    </row>
    <row r="222" spans="6:7" x14ac:dyDescent="0.2">
      <c r="F222" s="125"/>
      <c r="G222" s="126"/>
    </row>
    <row r="223" spans="6:7" x14ac:dyDescent="0.2">
      <c r="F223" s="125"/>
      <c r="G223" s="126"/>
    </row>
    <row r="224" spans="6:7" x14ac:dyDescent="0.2">
      <c r="F224" s="125"/>
      <c r="G224" s="126"/>
    </row>
    <row r="225" spans="6:7" x14ac:dyDescent="0.2">
      <c r="F225" s="125"/>
      <c r="G225" s="126"/>
    </row>
    <row r="226" spans="6:7" x14ac:dyDescent="0.2">
      <c r="F226" s="125"/>
      <c r="G226" s="126"/>
    </row>
    <row r="227" spans="6:7" x14ac:dyDescent="0.2">
      <c r="F227" s="125"/>
      <c r="G227" s="126"/>
    </row>
    <row r="228" spans="6:7" x14ac:dyDescent="0.2">
      <c r="F228" s="125"/>
      <c r="G228" s="126"/>
    </row>
    <row r="229" spans="6:7" x14ac:dyDescent="0.2">
      <c r="F229" s="125"/>
      <c r="G229" s="126"/>
    </row>
    <row r="230" spans="6:7" x14ac:dyDescent="0.2">
      <c r="F230" s="125"/>
      <c r="G230" s="126"/>
    </row>
    <row r="231" spans="6:7" x14ac:dyDescent="0.2">
      <c r="F231" s="125"/>
      <c r="G231" s="126"/>
    </row>
    <row r="232" spans="6:7" x14ac:dyDescent="0.2">
      <c r="F232" s="125"/>
      <c r="G232" s="126"/>
    </row>
    <row r="233" spans="6:7" x14ac:dyDescent="0.2">
      <c r="F233" s="125"/>
      <c r="G233" s="126"/>
    </row>
    <row r="234" spans="6:7" x14ac:dyDescent="0.2">
      <c r="F234" s="125"/>
      <c r="G234" s="126"/>
    </row>
    <row r="235" spans="6:7" x14ac:dyDescent="0.2">
      <c r="F235" s="125"/>
      <c r="G235" s="126"/>
    </row>
    <row r="236" spans="6:7" x14ac:dyDescent="0.2">
      <c r="F236" s="125"/>
      <c r="G236" s="126"/>
    </row>
    <row r="237" spans="6:7" x14ac:dyDescent="0.2">
      <c r="F237" s="125"/>
      <c r="G237" s="126"/>
    </row>
    <row r="238" spans="6:7" x14ac:dyDescent="0.2">
      <c r="F238" s="125"/>
      <c r="G238" s="126"/>
    </row>
    <row r="239" spans="6:7" x14ac:dyDescent="0.2">
      <c r="F239" s="125"/>
      <c r="G239" s="126"/>
    </row>
    <row r="240" spans="6:7" x14ac:dyDescent="0.2">
      <c r="F240" s="125"/>
      <c r="G240" s="126"/>
    </row>
    <row r="241" spans="6:7" x14ac:dyDescent="0.2">
      <c r="F241" s="125"/>
      <c r="G241" s="126"/>
    </row>
    <row r="242" spans="6:7" x14ac:dyDescent="0.2">
      <c r="F242" s="125"/>
      <c r="G242" s="126"/>
    </row>
    <row r="243" spans="6:7" x14ac:dyDescent="0.2">
      <c r="F243" s="125"/>
      <c r="G243" s="126"/>
    </row>
    <row r="244" spans="6:7" x14ac:dyDescent="0.2">
      <c r="F244" s="125"/>
      <c r="G244" s="126"/>
    </row>
    <row r="245" spans="6:7" x14ac:dyDescent="0.2">
      <c r="F245" s="125"/>
      <c r="G245" s="126"/>
    </row>
    <row r="246" spans="6:7" x14ac:dyDescent="0.2">
      <c r="F246" s="125"/>
      <c r="G246" s="126"/>
    </row>
    <row r="247" spans="6:7" x14ac:dyDescent="0.2">
      <c r="F247" s="125"/>
      <c r="G247" s="126"/>
    </row>
    <row r="248" spans="6:7" x14ac:dyDescent="0.2">
      <c r="F248" s="125"/>
      <c r="G248" s="126"/>
    </row>
    <row r="249" spans="6:7" x14ac:dyDescent="0.2">
      <c r="F249" s="125"/>
      <c r="G249" s="126"/>
    </row>
    <row r="250" spans="6:7" x14ac:dyDescent="0.2">
      <c r="F250" s="125"/>
      <c r="G250" s="126"/>
    </row>
    <row r="251" spans="6:7" x14ac:dyDescent="0.2">
      <c r="F251" s="125"/>
      <c r="G251" s="126"/>
    </row>
    <row r="252" spans="6:7" x14ac:dyDescent="0.2">
      <c r="F252" s="125"/>
      <c r="G252" s="126"/>
    </row>
    <row r="253" spans="6:7" x14ac:dyDescent="0.2">
      <c r="F253" s="125"/>
      <c r="G253" s="126"/>
    </row>
    <row r="254" spans="6:7" x14ac:dyDescent="0.2">
      <c r="F254" s="125"/>
      <c r="G254" s="126"/>
    </row>
    <row r="255" spans="6:7" x14ac:dyDescent="0.2">
      <c r="F255" s="125"/>
      <c r="G255" s="126"/>
    </row>
    <row r="256" spans="6:7" x14ac:dyDescent="0.2">
      <c r="F256" s="125"/>
      <c r="G256" s="126"/>
    </row>
    <row r="257" spans="6:7" x14ac:dyDescent="0.2">
      <c r="F257" s="125"/>
      <c r="G257" s="126"/>
    </row>
    <row r="258" spans="6:7" x14ac:dyDescent="0.2">
      <c r="F258" s="125"/>
      <c r="G258" s="126"/>
    </row>
    <row r="259" spans="6:7" x14ac:dyDescent="0.2">
      <c r="F259" s="125"/>
      <c r="G259" s="126"/>
    </row>
    <row r="260" spans="6:7" x14ac:dyDescent="0.2">
      <c r="F260" s="125"/>
      <c r="G260" s="126"/>
    </row>
    <row r="261" spans="6:7" x14ac:dyDescent="0.2">
      <c r="F261" s="125"/>
      <c r="G261" s="126"/>
    </row>
    <row r="262" spans="6:7" x14ac:dyDescent="0.2">
      <c r="F262" s="125"/>
      <c r="G262" s="126"/>
    </row>
    <row r="263" spans="6:7" x14ac:dyDescent="0.2">
      <c r="F263" s="125"/>
      <c r="G263" s="126"/>
    </row>
    <row r="264" spans="6:7" x14ac:dyDescent="0.2">
      <c r="F264" s="125"/>
      <c r="G264" s="126"/>
    </row>
    <row r="265" spans="6:7" x14ac:dyDescent="0.2">
      <c r="F265" s="125"/>
      <c r="G265" s="126"/>
    </row>
    <row r="266" spans="6:7" x14ac:dyDescent="0.2">
      <c r="F266" s="125"/>
      <c r="G266" s="126"/>
    </row>
    <row r="267" spans="6:7" x14ac:dyDescent="0.2">
      <c r="F267" s="125"/>
      <c r="G267" s="126"/>
    </row>
    <row r="268" spans="6:7" x14ac:dyDescent="0.2">
      <c r="F268" s="125"/>
      <c r="G268" s="126"/>
    </row>
    <row r="269" spans="6:7" x14ac:dyDescent="0.2">
      <c r="F269" s="125"/>
      <c r="G269" s="126"/>
    </row>
    <row r="270" spans="6:7" x14ac:dyDescent="0.2">
      <c r="F270" s="125"/>
      <c r="G270" s="126"/>
    </row>
    <row r="271" spans="6:7" x14ac:dyDescent="0.2">
      <c r="F271" s="125"/>
      <c r="G271" s="126"/>
    </row>
    <row r="272" spans="6:7" x14ac:dyDescent="0.2">
      <c r="F272" s="125"/>
      <c r="G272" s="126"/>
    </row>
    <row r="273" spans="6:7" x14ac:dyDescent="0.2">
      <c r="F273" s="125"/>
      <c r="G273" s="126"/>
    </row>
    <row r="274" spans="6:7" x14ac:dyDescent="0.2">
      <c r="F274" s="125"/>
      <c r="G274" s="126"/>
    </row>
    <row r="275" spans="6:7" x14ac:dyDescent="0.2">
      <c r="F275" s="125"/>
      <c r="G275" s="126"/>
    </row>
    <row r="276" spans="6:7" x14ac:dyDescent="0.2">
      <c r="F276" s="125"/>
      <c r="G276" s="126"/>
    </row>
    <row r="277" spans="6:7" x14ac:dyDescent="0.2">
      <c r="F277" s="125"/>
      <c r="G277" s="126"/>
    </row>
    <row r="278" spans="6:7" x14ac:dyDescent="0.2">
      <c r="F278" s="125"/>
      <c r="G278" s="126"/>
    </row>
    <row r="279" spans="6:7" x14ac:dyDescent="0.2">
      <c r="F279" s="125"/>
      <c r="G279" s="126"/>
    </row>
    <row r="280" spans="6:7" x14ac:dyDescent="0.2">
      <c r="F280" s="125"/>
      <c r="G280" s="126"/>
    </row>
    <row r="281" spans="6:7" x14ac:dyDescent="0.2">
      <c r="F281" s="125"/>
      <c r="G281" s="126"/>
    </row>
    <row r="282" spans="6:7" x14ac:dyDescent="0.2">
      <c r="F282" s="125"/>
      <c r="G282" s="126"/>
    </row>
    <row r="283" spans="6:7" x14ac:dyDescent="0.2">
      <c r="F283" s="125"/>
      <c r="G283" s="126"/>
    </row>
    <row r="284" spans="6:7" x14ac:dyDescent="0.2">
      <c r="F284" s="125"/>
      <c r="G284" s="126"/>
    </row>
    <row r="285" spans="6:7" x14ac:dyDescent="0.2">
      <c r="F285" s="125"/>
      <c r="G285" s="126"/>
    </row>
    <row r="286" spans="6:7" x14ac:dyDescent="0.2">
      <c r="F286" s="125"/>
      <c r="G286" s="126"/>
    </row>
    <row r="287" spans="6:7" x14ac:dyDescent="0.2">
      <c r="F287" s="125"/>
      <c r="G287" s="126"/>
    </row>
    <row r="288" spans="6:7" x14ac:dyDescent="0.2">
      <c r="F288" s="125"/>
      <c r="G288" s="126"/>
    </row>
    <row r="289" spans="6:7" x14ac:dyDescent="0.2">
      <c r="F289" s="125"/>
      <c r="G289" s="126"/>
    </row>
    <row r="290" spans="6:7" x14ac:dyDescent="0.2">
      <c r="F290" s="125"/>
      <c r="G290" s="126"/>
    </row>
    <row r="291" spans="6:7" x14ac:dyDescent="0.2">
      <c r="F291" s="125"/>
      <c r="G291" s="126"/>
    </row>
    <row r="292" spans="6:7" x14ac:dyDescent="0.2">
      <c r="F292" s="125"/>
      <c r="G292" s="126"/>
    </row>
    <row r="293" spans="6:7" x14ac:dyDescent="0.2">
      <c r="F293" s="125"/>
      <c r="G293" s="126"/>
    </row>
    <row r="294" spans="6:7" x14ac:dyDescent="0.2">
      <c r="F294" s="125"/>
      <c r="G294" s="126"/>
    </row>
    <row r="295" spans="6:7" x14ac:dyDescent="0.2">
      <c r="F295" s="125"/>
      <c r="G295" s="126"/>
    </row>
    <row r="296" spans="6:7" x14ac:dyDescent="0.2">
      <c r="F296" s="125"/>
      <c r="G296" s="126"/>
    </row>
    <row r="297" spans="6:7" x14ac:dyDescent="0.2">
      <c r="F297" s="125"/>
      <c r="G297" s="126"/>
    </row>
    <row r="298" spans="6:7" x14ac:dyDescent="0.2">
      <c r="F298" s="125"/>
      <c r="G298" s="126"/>
    </row>
    <row r="299" spans="6:7" x14ac:dyDescent="0.2">
      <c r="F299" s="125"/>
      <c r="G299" s="126"/>
    </row>
    <row r="300" spans="6:7" x14ac:dyDescent="0.2">
      <c r="F300" s="125"/>
      <c r="G300" s="126"/>
    </row>
    <row r="301" spans="6:7" x14ac:dyDescent="0.2">
      <c r="F301" s="125"/>
      <c r="G301" s="126"/>
    </row>
    <row r="302" spans="6:7" x14ac:dyDescent="0.2">
      <c r="F302" s="125"/>
      <c r="G302" s="126"/>
    </row>
    <row r="303" spans="6:7" x14ac:dyDescent="0.2">
      <c r="F303" s="125"/>
      <c r="G303" s="126"/>
    </row>
    <row r="304" spans="6:7" x14ac:dyDescent="0.2">
      <c r="F304" s="125"/>
      <c r="G304" s="126"/>
    </row>
    <row r="305" spans="6:7" x14ac:dyDescent="0.2">
      <c r="F305" s="125"/>
      <c r="G305" s="126"/>
    </row>
    <row r="306" spans="6:7" x14ac:dyDescent="0.2">
      <c r="F306" s="125"/>
      <c r="G306" s="126"/>
    </row>
    <row r="307" spans="6:7" x14ac:dyDescent="0.2">
      <c r="F307" s="125"/>
      <c r="G307" s="126"/>
    </row>
    <row r="308" spans="6:7" x14ac:dyDescent="0.2">
      <c r="F308" s="125"/>
      <c r="G308" s="126"/>
    </row>
    <row r="309" spans="6:7" x14ac:dyDescent="0.2">
      <c r="F309" s="125"/>
      <c r="G309" s="126"/>
    </row>
    <row r="310" spans="6:7" x14ac:dyDescent="0.2">
      <c r="F310" s="125"/>
      <c r="G310" s="126"/>
    </row>
    <row r="311" spans="6:7" x14ac:dyDescent="0.2">
      <c r="F311" s="125"/>
      <c r="G311" s="126"/>
    </row>
    <row r="312" spans="6:7" x14ac:dyDescent="0.2">
      <c r="F312" s="125"/>
      <c r="G312" s="126"/>
    </row>
    <row r="313" spans="6:7" x14ac:dyDescent="0.2">
      <c r="F313" s="125"/>
      <c r="G313" s="126"/>
    </row>
    <row r="314" spans="6:7" x14ac:dyDescent="0.2">
      <c r="F314" s="125"/>
      <c r="G314" s="126"/>
    </row>
    <row r="315" spans="6:7" x14ac:dyDescent="0.2">
      <c r="F315" s="125"/>
      <c r="G315" s="126"/>
    </row>
    <row r="316" spans="6:7" x14ac:dyDescent="0.2">
      <c r="F316" s="125"/>
      <c r="G316" s="126"/>
    </row>
    <row r="317" spans="6:7" x14ac:dyDescent="0.2">
      <c r="F317" s="125"/>
      <c r="G317" s="126"/>
    </row>
    <row r="318" spans="6:7" x14ac:dyDescent="0.2">
      <c r="F318" s="125"/>
      <c r="G318" s="126"/>
    </row>
    <row r="319" spans="6:7" x14ac:dyDescent="0.2">
      <c r="F319" s="125"/>
      <c r="G319" s="126"/>
    </row>
    <row r="320" spans="6:7" x14ac:dyDescent="0.2">
      <c r="F320" s="125"/>
      <c r="G320" s="126"/>
    </row>
    <row r="321" spans="6:7" x14ac:dyDescent="0.2">
      <c r="F321" s="125"/>
      <c r="G321" s="126"/>
    </row>
    <row r="322" spans="6:7" x14ac:dyDescent="0.2">
      <c r="F322" s="125"/>
      <c r="G322" s="126"/>
    </row>
    <row r="323" spans="6:7" x14ac:dyDescent="0.2">
      <c r="F323" s="125"/>
      <c r="G323" s="126"/>
    </row>
    <row r="324" spans="6:7" x14ac:dyDescent="0.2">
      <c r="F324" s="125"/>
      <c r="G324" s="126"/>
    </row>
    <row r="325" spans="6:7" x14ac:dyDescent="0.2">
      <c r="F325" s="125"/>
      <c r="G325" s="126"/>
    </row>
    <row r="326" spans="6:7" x14ac:dyDescent="0.2">
      <c r="F326" s="125"/>
      <c r="G326" s="126"/>
    </row>
    <row r="327" spans="6:7" x14ac:dyDescent="0.2">
      <c r="F327" s="125"/>
      <c r="G327" s="126"/>
    </row>
    <row r="328" spans="6:7" x14ac:dyDescent="0.2">
      <c r="F328" s="125"/>
      <c r="G328" s="126"/>
    </row>
    <row r="329" spans="6:7" x14ac:dyDescent="0.2">
      <c r="F329" s="125"/>
      <c r="G329" s="126"/>
    </row>
    <row r="330" spans="6:7" x14ac:dyDescent="0.2">
      <c r="F330" s="125"/>
      <c r="G330" s="126"/>
    </row>
    <row r="331" spans="6:7" x14ac:dyDescent="0.2">
      <c r="F331" s="125"/>
      <c r="G331" s="126"/>
    </row>
    <row r="332" spans="6:7" x14ac:dyDescent="0.2">
      <c r="F332" s="125"/>
      <c r="G332" s="126"/>
    </row>
    <row r="333" spans="6:7" x14ac:dyDescent="0.2">
      <c r="F333" s="125"/>
      <c r="G333" s="126"/>
    </row>
    <row r="334" spans="6:7" x14ac:dyDescent="0.2">
      <c r="F334" s="125"/>
      <c r="G334" s="126"/>
    </row>
    <row r="335" spans="6:7" x14ac:dyDescent="0.2">
      <c r="F335" s="125"/>
      <c r="G335" s="126"/>
    </row>
    <row r="336" spans="6:7" x14ac:dyDescent="0.2">
      <c r="F336" s="125"/>
      <c r="G336" s="126"/>
    </row>
    <row r="337" spans="6:7" x14ac:dyDescent="0.2">
      <c r="F337" s="125"/>
      <c r="G337" s="126"/>
    </row>
    <row r="338" spans="6:7" x14ac:dyDescent="0.2">
      <c r="F338" s="125"/>
      <c r="G338" s="126"/>
    </row>
    <row r="339" spans="6:7" x14ac:dyDescent="0.2">
      <c r="F339" s="125"/>
      <c r="G339" s="126"/>
    </row>
    <row r="340" spans="6:7" x14ac:dyDescent="0.2">
      <c r="F340" s="125"/>
      <c r="G340" s="126"/>
    </row>
    <row r="341" spans="6:7" x14ac:dyDescent="0.2">
      <c r="F341" s="125"/>
      <c r="G341" s="126"/>
    </row>
    <row r="342" spans="6:7" x14ac:dyDescent="0.2">
      <c r="F342" s="125"/>
      <c r="G342" s="126"/>
    </row>
    <row r="343" spans="6:7" x14ac:dyDescent="0.2">
      <c r="F343" s="125"/>
      <c r="G343" s="126"/>
    </row>
    <row r="344" spans="6:7" x14ac:dyDescent="0.2">
      <c r="F344" s="125"/>
      <c r="G344" s="126"/>
    </row>
    <row r="345" spans="6:7" x14ac:dyDescent="0.2">
      <c r="F345" s="125"/>
      <c r="G345" s="126"/>
    </row>
    <row r="346" spans="6:7" x14ac:dyDescent="0.2">
      <c r="F346" s="125"/>
      <c r="G346" s="126"/>
    </row>
    <row r="347" spans="6:7" x14ac:dyDescent="0.2">
      <c r="F347" s="125"/>
      <c r="G347" s="126"/>
    </row>
    <row r="348" spans="6:7" x14ac:dyDescent="0.2">
      <c r="F348" s="125"/>
      <c r="G348" s="126"/>
    </row>
    <row r="349" spans="6:7" x14ac:dyDescent="0.2">
      <c r="F349" s="125"/>
      <c r="G349" s="126"/>
    </row>
    <row r="350" spans="6:7" x14ac:dyDescent="0.2">
      <c r="F350" s="125"/>
      <c r="G350" s="126"/>
    </row>
    <row r="351" spans="6:7" x14ac:dyDescent="0.2">
      <c r="F351" s="125"/>
      <c r="G351" s="126"/>
    </row>
    <row r="352" spans="6:7" x14ac:dyDescent="0.2">
      <c r="F352" s="125"/>
      <c r="G352" s="126"/>
    </row>
    <row r="353" spans="6:7" x14ac:dyDescent="0.2">
      <c r="F353" s="125"/>
      <c r="G353" s="126"/>
    </row>
    <row r="354" spans="6:7" x14ac:dyDescent="0.2">
      <c r="F354" s="125"/>
      <c r="G354" s="126"/>
    </row>
    <row r="355" spans="6:7" x14ac:dyDescent="0.2">
      <c r="F355" s="125"/>
      <c r="G355" s="126"/>
    </row>
    <row r="356" spans="6:7" x14ac:dyDescent="0.2">
      <c r="F356" s="125"/>
      <c r="G356" s="126"/>
    </row>
    <row r="357" spans="6:7" x14ac:dyDescent="0.2">
      <c r="F357" s="125"/>
      <c r="G357" s="126"/>
    </row>
    <row r="358" spans="6:7" x14ac:dyDescent="0.2">
      <c r="F358" s="125"/>
      <c r="G358" s="126"/>
    </row>
    <row r="359" spans="6:7" x14ac:dyDescent="0.2">
      <c r="F359" s="125"/>
      <c r="G359" s="126"/>
    </row>
    <row r="360" spans="6:7" x14ac:dyDescent="0.2">
      <c r="F360" s="125"/>
      <c r="G360" s="126"/>
    </row>
    <row r="361" spans="6:7" x14ac:dyDescent="0.2">
      <c r="F361" s="125"/>
      <c r="G361" s="126"/>
    </row>
    <row r="362" spans="6:7" x14ac:dyDescent="0.2">
      <c r="F362" s="125"/>
      <c r="G362" s="126"/>
    </row>
    <row r="363" spans="6:7" x14ac:dyDescent="0.2">
      <c r="F363" s="125"/>
      <c r="G363" s="126"/>
    </row>
    <row r="364" spans="6:7" x14ac:dyDescent="0.2">
      <c r="F364" s="125"/>
      <c r="G364" s="126"/>
    </row>
    <row r="365" spans="6:7" x14ac:dyDescent="0.2">
      <c r="F365" s="125"/>
      <c r="G365" s="126"/>
    </row>
    <row r="366" spans="6:7" x14ac:dyDescent="0.2">
      <c r="F366" s="125"/>
      <c r="G366" s="126"/>
    </row>
    <row r="367" spans="6:7" x14ac:dyDescent="0.2">
      <c r="F367" s="125"/>
      <c r="G367" s="126"/>
    </row>
    <row r="368" spans="6:7" x14ac:dyDescent="0.2">
      <c r="F368" s="125"/>
      <c r="G368" s="126"/>
    </row>
    <row r="369" spans="6:7" x14ac:dyDescent="0.2">
      <c r="F369" s="125"/>
      <c r="G369" s="126"/>
    </row>
    <row r="370" spans="6:7" x14ac:dyDescent="0.2">
      <c r="F370" s="125"/>
      <c r="G370" s="126"/>
    </row>
    <row r="371" spans="6:7" x14ac:dyDescent="0.2">
      <c r="F371" s="125"/>
      <c r="G371" s="126"/>
    </row>
    <row r="372" spans="6:7" x14ac:dyDescent="0.2">
      <c r="F372" s="125"/>
      <c r="G372" s="126"/>
    </row>
    <row r="373" spans="6:7" x14ac:dyDescent="0.2">
      <c r="F373" s="125"/>
      <c r="G373" s="126"/>
    </row>
    <row r="374" spans="6:7" x14ac:dyDescent="0.2">
      <c r="F374" s="125"/>
      <c r="G374" s="126"/>
    </row>
    <row r="375" spans="6:7" x14ac:dyDescent="0.2">
      <c r="F375" s="125"/>
      <c r="G375" s="126"/>
    </row>
    <row r="376" spans="6:7" x14ac:dyDescent="0.2">
      <c r="F376" s="125"/>
      <c r="G376" s="126"/>
    </row>
    <row r="377" spans="6:7" x14ac:dyDescent="0.2">
      <c r="F377" s="125"/>
      <c r="G377" s="126"/>
    </row>
    <row r="378" spans="6:7" x14ac:dyDescent="0.2">
      <c r="F378" s="125"/>
      <c r="G378" s="126"/>
    </row>
    <row r="379" spans="6:7" x14ac:dyDescent="0.2">
      <c r="F379" s="125"/>
      <c r="G379" s="126"/>
    </row>
    <row r="380" spans="6:7" x14ac:dyDescent="0.2">
      <c r="F380" s="125"/>
      <c r="G380" s="126"/>
    </row>
    <row r="381" spans="6:7" x14ac:dyDescent="0.2">
      <c r="F381" s="125"/>
      <c r="G381" s="126"/>
    </row>
    <row r="382" spans="6:7" x14ac:dyDescent="0.2">
      <c r="F382" s="125"/>
      <c r="G382" s="126"/>
    </row>
    <row r="383" spans="6:7" x14ac:dyDescent="0.2">
      <c r="F383" s="125"/>
      <c r="G383" s="126"/>
    </row>
    <row r="384" spans="6:7" x14ac:dyDescent="0.2">
      <c r="F384" s="125"/>
      <c r="G384" s="126"/>
    </row>
    <row r="385" spans="6:7" x14ac:dyDescent="0.2">
      <c r="F385" s="125"/>
      <c r="G385" s="126"/>
    </row>
    <row r="386" spans="6:7" x14ac:dyDescent="0.2">
      <c r="F386" s="125"/>
      <c r="G386" s="126"/>
    </row>
    <row r="387" spans="6:7" x14ac:dyDescent="0.2">
      <c r="F387" s="125"/>
      <c r="G387" s="126"/>
    </row>
    <row r="388" spans="6:7" x14ac:dyDescent="0.2">
      <c r="F388" s="125"/>
      <c r="G388" s="126"/>
    </row>
    <row r="389" spans="6:7" x14ac:dyDescent="0.2">
      <c r="F389" s="125"/>
      <c r="G389" s="126"/>
    </row>
    <row r="390" spans="6:7" x14ac:dyDescent="0.2">
      <c r="F390" s="125"/>
      <c r="G390" s="126"/>
    </row>
    <row r="391" spans="6:7" x14ac:dyDescent="0.2">
      <c r="F391" s="125"/>
      <c r="G391" s="126"/>
    </row>
    <row r="392" spans="6:7" x14ac:dyDescent="0.2">
      <c r="F392" s="125"/>
      <c r="G392" s="126"/>
    </row>
    <row r="393" spans="6:7" x14ac:dyDescent="0.2">
      <c r="F393" s="125"/>
      <c r="G393" s="126"/>
    </row>
    <row r="394" spans="6:7" x14ac:dyDescent="0.2">
      <c r="F394" s="125"/>
      <c r="G394" s="126"/>
    </row>
    <row r="395" spans="6:7" x14ac:dyDescent="0.2">
      <c r="F395" s="125"/>
      <c r="G395" s="126"/>
    </row>
    <row r="396" spans="6:7" x14ac:dyDescent="0.2">
      <c r="F396" s="125"/>
      <c r="G396" s="126"/>
    </row>
    <row r="397" spans="6:7" x14ac:dyDescent="0.2">
      <c r="F397" s="125"/>
      <c r="G397" s="126"/>
    </row>
    <row r="398" spans="6:7" x14ac:dyDescent="0.2">
      <c r="F398" s="125"/>
      <c r="G398" s="126"/>
    </row>
    <row r="399" spans="6:7" x14ac:dyDescent="0.2">
      <c r="F399" s="125"/>
      <c r="G399" s="126"/>
    </row>
    <row r="400" spans="6:7" x14ac:dyDescent="0.2">
      <c r="F400" s="125"/>
      <c r="G400" s="126"/>
    </row>
    <row r="401" spans="6:7" x14ac:dyDescent="0.2">
      <c r="F401" s="125"/>
      <c r="G401" s="126"/>
    </row>
    <row r="402" spans="6:7" x14ac:dyDescent="0.2">
      <c r="F402" s="125"/>
      <c r="G402" s="126"/>
    </row>
    <row r="403" spans="6:7" x14ac:dyDescent="0.2">
      <c r="F403" s="125"/>
      <c r="G403" s="126"/>
    </row>
    <row r="404" spans="6:7" x14ac:dyDescent="0.2">
      <c r="F404" s="125"/>
      <c r="G404" s="126"/>
    </row>
    <row r="405" spans="6:7" x14ac:dyDescent="0.2">
      <c r="F405" s="125"/>
      <c r="G405" s="126"/>
    </row>
    <row r="406" spans="6:7" x14ac:dyDescent="0.2">
      <c r="F406" s="125"/>
      <c r="G406" s="126"/>
    </row>
    <row r="407" spans="6:7" x14ac:dyDescent="0.2">
      <c r="F407" s="125"/>
      <c r="G407" s="126"/>
    </row>
    <row r="408" spans="6:7" x14ac:dyDescent="0.2">
      <c r="F408" s="125"/>
      <c r="G408" s="126"/>
    </row>
    <row r="409" spans="6:7" x14ac:dyDescent="0.2">
      <c r="F409" s="125"/>
      <c r="G409" s="126"/>
    </row>
    <row r="410" spans="6:7" x14ac:dyDescent="0.2">
      <c r="F410" s="125"/>
      <c r="G410" s="126"/>
    </row>
    <row r="411" spans="6:7" x14ac:dyDescent="0.2">
      <c r="F411" s="125"/>
      <c r="G411" s="126"/>
    </row>
    <row r="412" spans="6:7" x14ac:dyDescent="0.2">
      <c r="F412" s="125"/>
      <c r="G412" s="126"/>
    </row>
    <row r="413" spans="6:7" x14ac:dyDescent="0.2">
      <c r="F413" s="125"/>
      <c r="G413" s="126"/>
    </row>
    <row r="414" spans="6:7" x14ac:dyDescent="0.2">
      <c r="F414" s="125"/>
      <c r="G414" s="126"/>
    </row>
    <row r="415" spans="6:7" x14ac:dyDescent="0.2">
      <c r="F415" s="125"/>
      <c r="G415" s="126"/>
    </row>
    <row r="416" spans="6:7" x14ac:dyDescent="0.2">
      <c r="F416" s="125"/>
      <c r="G416" s="126"/>
    </row>
    <row r="417" spans="6:7" x14ac:dyDescent="0.2">
      <c r="F417" s="125"/>
      <c r="G417" s="126"/>
    </row>
    <row r="418" spans="6:7" x14ac:dyDescent="0.2">
      <c r="F418" s="125"/>
      <c r="G418" s="126"/>
    </row>
    <row r="419" spans="6:7" x14ac:dyDescent="0.2">
      <c r="F419" s="125"/>
      <c r="G419" s="126"/>
    </row>
    <row r="420" spans="6:7" x14ac:dyDescent="0.2">
      <c r="F420" s="125"/>
      <c r="G420" s="126"/>
    </row>
    <row r="421" spans="6:7" x14ac:dyDescent="0.2">
      <c r="F421" s="125"/>
      <c r="G421" s="126"/>
    </row>
    <row r="422" spans="6:7" x14ac:dyDescent="0.2">
      <c r="F422" s="125"/>
      <c r="G422" s="126"/>
    </row>
    <row r="423" spans="6:7" x14ac:dyDescent="0.2">
      <c r="F423" s="125"/>
      <c r="G423" s="126"/>
    </row>
    <row r="424" spans="6:7" x14ac:dyDescent="0.2">
      <c r="F424" s="125"/>
      <c r="G424" s="126"/>
    </row>
    <row r="425" spans="6:7" x14ac:dyDescent="0.2">
      <c r="F425" s="125"/>
      <c r="G425" s="126"/>
    </row>
    <row r="426" spans="6:7" x14ac:dyDescent="0.2">
      <c r="F426" s="125"/>
      <c r="G426" s="126"/>
    </row>
    <row r="427" spans="6:7" x14ac:dyDescent="0.2">
      <c r="F427" s="125"/>
      <c r="G427" s="126"/>
    </row>
    <row r="428" spans="6:7" x14ac:dyDescent="0.2">
      <c r="F428" s="125"/>
      <c r="G428" s="126"/>
    </row>
    <row r="429" spans="6:7" x14ac:dyDescent="0.2">
      <c r="F429" s="125"/>
      <c r="G429" s="126"/>
    </row>
    <row r="430" spans="6:7" x14ac:dyDescent="0.2">
      <c r="F430" s="125"/>
      <c r="G430" s="126"/>
    </row>
    <row r="431" spans="6:7" x14ac:dyDescent="0.2">
      <c r="F431" s="125"/>
      <c r="G431" s="126"/>
    </row>
    <row r="432" spans="6:7" x14ac:dyDescent="0.2">
      <c r="F432" s="125"/>
      <c r="G432" s="126"/>
    </row>
    <row r="433" spans="6:7" x14ac:dyDescent="0.2">
      <c r="F433" s="125"/>
      <c r="G433" s="126"/>
    </row>
    <row r="434" spans="6:7" x14ac:dyDescent="0.2">
      <c r="F434" s="125"/>
      <c r="G434" s="126"/>
    </row>
    <row r="435" spans="6:7" x14ac:dyDescent="0.2">
      <c r="F435" s="125"/>
      <c r="G435" s="126"/>
    </row>
    <row r="436" spans="6:7" x14ac:dyDescent="0.2">
      <c r="F436" s="125"/>
      <c r="G436" s="126"/>
    </row>
    <row r="437" spans="6:7" x14ac:dyDescent="0.2">
      <c r="F437" s="125"/>
      <c r="G437" s="126"/>
    </row>
    <row r="438" spans="6:7" x14ac:dyDescent="0.2">
      <c r="F438" s="125"/>
      <c r="G438" s="126"/>
    </row>
    <row r="439" spans="6:7" x14ac:dyDescent="0.2">
      <c r="F439" s="125"/>
      <c r="G439" s="126"/>
    </row>
    <row r="440" spans="6:7" x14ac:dyDescent="0.2">
      <c r="F440" s="125"/>
      <c r="G440" s="126"/>
    </row>
    <row r="441" spans="6:7" x14ac:dyDescent="0.2">
      <c r="F441" s="125"/>
      <c r="G441" s="126"/>
    </row>
    <row r="442" spans="6:7" x14ac:dyDescent="0.2">
      <c r="F442" s="125"/>
      <c r="G442" s="126"/>
    </row>
    <row r="443" spans="6:7" x14ac:dyDescent="0.2">
      <c r="F443" s="125"/>
      <c r="G443" s="126"/>
    </row>
    <row r="444" spans="6:7" x14ac:dyDescent="0.2">
      <c r="F444" s="125"/>
      <c r="G444" s="126"/>
    </row>
    <row r="445" spans="6:7" x14ac:dyDescent="0.2">
      <c r="F445" s="125"/>
      <c r="G445" s="126"/>
    </row>
    <row r="446" spans="6:7" x14ac:dyDescent="0.2">
      <c r="F446" s="125"/>
      <c r="G446" s="126"/>
    </row>
    <row r="447" spans="6:7" x14ac:dyDescent="0.2">
      <c r="F447" s="125"/>
      <c r="G447" s="126"/>
    </row>
    <row r="448" spans="6:7" x14ac:dyDescent="0.2">
      <c r="F448" s="125"/>
      <c r="G448" s="126"/>
    </row>
    <row r="449" spans="6:7" x14ac:dyDescent="0.2">
      <c r="F449" s="125"/>
      <c r="G449" s="126"/>
    </row>
    <row r="450" spans="6:7" x14ac:dyDescent="0.2">
      <c r="F450" s="125"/>
      <c r="G450" s="126"/>
    </row>
    <row r="451" spans="6:7" x14ac:dyDescent="0.2">
      <c r="F451" s="125"/>
      <c r="G451" s="126"/>
    </row>
    <row r="452" spans="6:7" x14ac:dyDescent="0.2">
      <c r="F452" s="125"/>
      <c r="G452" s="126"/>
    </row>
    <row r="453" spans="6:7" x14ac:dyDescent="0.2">
      <c r="F453" s="125"/>
      <c r="G453" s="126"/>
    </row>
    <row r="454" spans="6:7" x14ac:dyDescent="0.2">
      <c r="F454" s="125"/>
      <c r="G454" s="126"/>
    </row>
    <row r="455" spans="6:7" x14ac:dyDescent="0.2">
      <c r="F455" s="125"/>
      <c r="G455" s="126"/>
    </row>
    <row r="456" spans="6:7" x14ac:dyDescent="0.2">
      <c r="F456" s="125"/>
      <c r="G456" s="126"/>
    </row>
    <row r="457" spans="6:7" x14ac:dyDescent="0.2">
      <c r="F457" s="125"/>
      <c r="G457" s="126"/>
    </row>
    <row r="458" spans="6:7" x14ac:dyDescent="0.2">
      <c r="F458" s="125"/>
      <c r="G458" s="126"/>
    </row>
    <row r="459" spans="6:7" x14ac:dyDescent="0.2">
      <c r="F459" s="125"/>
      <c r="G459" s="126"/>
    </row>
    <row r="460" spans="6:7" x14ac:dyDescent="0.2">
      <c r="F460" s="125"/>
      <c r="G460" s="126"/>
    </row>
    <row r="461" spans="6:7" x14ac:dyDescent="0.2">
      <c r="F461" s="125"/>
      <c r="G461" s="126"/>
    </row>
    <row r="462" spans="6:7" x14ac:dyDescent="0.2">
      <c r="F462" s="125"/>
      <c r="G462" s="126"/>
    </row>
    <row r="463" spans="6:7" x14ac:dyDescent="0.2">
      <c r="F463" s="125"/>
      <c r="G463" s="126"/>
    </row>
    <row r="464" spans="6:7" x14ac:dyDescent="0.2">
      <c r="F464" s="125"/>
      <c r="G464" s="126"/>
    </row>
    <row r="465" spans="6:7" x14ac:dyDescent="0.2">
      <c r="F465" s="125"/>
      <c r="G465" s="126"/>
    </row>
    <row r="466" spans="6:7" x14ac:dyDescent="0.2">
      <c r="F466" s="125"/>
      <c r="G466" s="126"/>
    </row>
    <row r="467" spans="6:7" x14ac:dyDescent="0.2">
      <c r="F467" s="125"/>
      <c r="G467" s="126"/>
    </row>
    <row r="468" spans="6:7" x14ac:dyDescent="0.2">
      <c r="F468" s="125"/>
      <c r="G468" s="126"/>
    </row>
    <row r="469" spans="6:7" x14ac:dyDescent="0.2">
      <c r="F469" s="125"/>
      <c r="G469" s="126"/>
    </row>
    <row r="470" spans="6:7" x14ac:dyDescent="0.2">
      <c r="F470" s="125"/>
      <c r="G470" s="126"/>
    </row>
    <row r="471" spans="6:7" x14ac:dyDescent="0.2">
      <c r="F471" s="125"/>
      <c r="G471" s="126"/>
    </row>
    <row r="472" spans="6:7" x14ac:dyDescent="0.2">
      <c r="F472" s="125"/>
      <c r="G472" s="126"/>
    </row>
    <row r="473" spans="6:7" x14ac:dyDescent="0.2">
      <c r="F473" s="125"/>
      <c r="G473" s="126"/>
    </row>
    <row r="474" spans="6:7" x14ac:dyDescent="0.2">
      <c r="F474" s="125"/>
      <c r="G474" s="126"/>
    </row>
    <row r="475" spans="6:7" x14ac:dyDescent="0.2">
      <c r="F475" s="125"/>
      <c r="G475" s="126"/>
    </row>
    <row r="476" spans="6:7" x14ac:dyDescent="0.2">
      <c r="F476" s="125"/>
      <c r="G476" s="126"/>
    </row>
    <row r="477" spans="6:7" x14ac:dyDescent="0.2">
      <c r="F477" s="125"/>
      <c r="G477" s="126"/>
    </row>
    <row r="478" spans="6:7" x14ac:dyDescent="0.2">
      <c r="F478" s="125"/>
      <c r="G478" s="126"/>
    </row>
    <row r="479" spans="6:7" x14ac:dyDescent="0.2">
      <c r="F479" s="125"/>
      <c r="G479" s="126"/>
    </row>
    <row r="480" spans="6:7" x14ac:dyDescent="0.2">
      <c r="F480" s="125"/>
      <c r="G480" s="126"/>
    </row>
    <row r="481" spans="6:7" x14ac:dyDescent="0.2">
      <c r="F481" s="125"/>
      <c r="G481" s="126"/>
    </row>
    <row r="482" spans="6:7" x14ac:dyDescent="0.2">
      <c r="F482" s="125"/>
      <c r="G482" s="126"/>
    </row>
    <row r="483" spans="6:7" x14ac:dyDescent="0.2">
      <c r="F483" s="125"/>
      <c r="G483" s="126"/>
    </row>
    <row r="484" spans="6:7" x14ac:dyDescent="0.2">
      <c r="F484" s="125"/>
      <c r="G484" s="126"/>
    </row>
    <row r="485" spans="6:7" x14ac:dyDescent="0.2">
      <c r="F485" s="125"/>
      <c r="G485" s="126"/>
    </row>
    <row r="486" spans="6:7" x14ac:dyDescent="0.2">
      <c r="F486" s="125"/>
      <c r="G486" s="126"/>
    </row>
    <row r="487" spans="6:7" x14ac:dyDescent="0.2">
      <c r="F487" s="125"/>
      <c r="G487" s="126"/>
    </row>
    <row r="488" spans="6:7" x14ac:dyDescent="0.2">
      <c r="F488" s="125"/>
      <c r="G488" s="126"/>
    </row>
    <row r="489" spans="6:7" x14ac:dyDescent="0.2">
      <c r="F489" s="125"/>
      <c r="G489" s="126"/>
    </row>
    <row r="490" spans="6:7" x14ac:dyDescent="0.2">
      <c r="F490" s="125"/>
      <c r="G490" s="126"/>
    </row>
    <row r="491" spans="6:7" x14ac:dyDescent="0.2">
      <c r="F491" s="125"/>
      <c r="G491" s="126"/>
    </row>
    <row r="492" spans="6:7" x14ac:dyDescent="0.2">
      <c r="F492" s="125"/>
      <c r="G492" s="126"/>
    </row>
    <row r="493" spans="6:7" x14ac:dyDescent="0.2">
      <c r="F493" s="125"/>
      <c r="G493" s="126"/>
    </row>
    <row r="494" spans="6:7" x14ac:dyDescent="0.2">
      <c r="F494" s="125"/>
      <c r="G494" s="126"/>
    </row>
  </sheetData>
  <sheetProtection algorithmName="SHA-512" hashValue="ZEWSPEyHlqznB4Y5bGGIzRoAKO5eSsjoDctkfPhMWxTpaHs+fnNj59rVioGC/1K9O5tQg68eIFPBVhjWTyyHVw==" saltValue="7I/lgZb+RJ9ONKtTns2qtw==" spinCount="100000" sheet="1"/>
  <mergeCells count="2">
    <mergeCell ref="A2:C2"/>
    <mergeCell ref="E2:H2"/>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Y494"/>
  <sheetViews>
    <sheetView tabSelected="1" topLeftCell="R1" workbookViewId="0">
      <selection activeCell="Y4" sqref="Y4"/>
    </sheetView>
  </sheetViews>
  <sheetFormatPr defaultRowHeight="12.75" x14ac:dyDescent="0.2"/>
  <cols>
    <col min="1" max="1" width="16.28515625" style="45" bestFit="1" customWidth="1"/>
    <col min="2" max="2" width="19.7109375" style="45" bestFit="1" customWidth="1"/>
    <col min="3" max="3" width="24.85546875" style="45" customWidth="1"/>
    <col min="4" max="4" width="19.7109375" style="45" customWidth="1"/>
    <col min="5" max="5" width="14.85546875" style="45" customWidth="1"/>
    <col min="7" max="7" width="14" customWidth="1"/>
    <col min="8" max="8" width="15.7109375" customWidth="1"/>
    <col min="9" max="9" width="13.85546875" customWidth="1"/>
    <col min="10" max="10" width="16.7109375" customWidth="1"/>
    <col min="20" max="20" width="18.42578125" customWidth="1"/>
    <col min="21" max="21" width="15.28515625" customWidth="1"/>
    <col min="23" max="23" width="10.42578125" customWidth="1"/>
  </cols>
  <sheetData>
    <row r="1" spans="1:25" ht="15.75" x14ac:dyDescent="0.25">
      <c r="A1" s="100" t="s">
        <v>76</v>
      </c>
    </row>
    <row r="2" spans="1:25" ht="15.75" x14ac:dyDescent="0.25">
      <c r="A2" s="150" t="s">
        <v>79</v>
      </c>
      <c r="B2" s="150"/>
      <c r="C2" s="150"/>
      <c r="D2" s="150"/>
      <c r="E2" s="150"/>
      <c r="J2" s="62" t="s">
        <v>167</v>
      </c>
    </row>
    <row r="3" spans="1:25" ht="51.75" x14ac:dyDescent="0.25">
      <c r="A3" s="110" t="s">
        <v>105</v>
      </c>
      <c r="B3" s="101" t="s">
        <v>89</v>
      </c>
      <c r="C3" s="101" t="s">
        <v>77</v>
      </c>
      <c r="D3" s="101" t="s">
        <v>78</v>
      </c>
      <c r="E3" s="103" t="s">
        <v>106</v>
      </c>
      <c r="F3" s="151" t="s">
        <v>107</v>
      </c>
      <c r="G3" s="151"/>
      <c r="S3" s="62" t="s">
        <v>155</v>
      </c>
      <c r="T3" s="162"/>
    </row>
    <row r="4" spans="1:25" x14ac:dyDescent="0.2">
      <c r="A4" s="45">
        <v>2</v>
      </c>
      <c r="B4" s="45">
        <v>12.737</v>
      </c>
      <c r="C4" s="45">
        <v>26582.99</v>
      </c>
      <c r="D4" s="45">
        <v>26582.99</v>
      </c>
      <c r="E4" s="112">
        <v>100</v>
      </c>
      <c r="F4" s="107">
        <v>100</v>
      </c>
      <c r="G4" s="104" t="s">
        <v>90</v>
      </c>
    </row>
    <row r="5" spans="1:25" ht="25.5" x14ac:dyDescent="0.2">
      <c r="A5" s="45">
        <v>3</v>
      </c>
      <c r="B5" s="45">
        <v>14.370000000000001</v>
      </c>
      <c r="C5" s="45">
        <v>7820.6019999999999</v>
      </c>
      <c r="D5" s="45">
        <v>7820.6019999999999</v>
      </c>
      <c r="E5" s="44">
        <v>29.419572440872905</v>
      </c>
      <c r="F5" s="104"/>
      <c r="G5" s="104"/>
      <c r="T5" s="148" t="s">
        <v>156</v>
      </c>
      <c r="U5" s="101" t="s">
        <v>129</v>
      </c>
      <c r="V5" s="101" t="s">
        <v>166</v>
      </c>
      <c r="W5" s="101" t="s">
        <v>157</v>
      </c>
    </row>
    <row r="6" spans="1:25" x14ac:dyDescent="0.2">
      <c r="A6" s="45">
        <v>4</v>
      </c>
      <c r="B6" s="45">
        <v>16.003</v>
      </c>
      <c r="C6" s="45">
        <v>4927.4430000000002</v>
      </c>
      <c r="D6" s="45">
        <v>4927.4430000000002</v>
      </c>
      <c r="E6" s="44">
        <v>18.536075136769792</v>
      </c>
      <c r="F6" s="104"/>
      <c r="G6" s="104"/>
      <c r="T6" s="148" t="s">
        <v>135</v>
      </c>
      <c r="U6" s="148">
        <v>12.5</v>
      </c>
      <c r="V6" s="148">
        <v>120</v>
      </c>
      <c r="W6" s="148">
        <v>1</v>
      </c>
    </row>
    <row r="7" spans="1:25" x14ac:dyDescent="0.2">
      <c r="A7" s="45">
        <v>5</v>
      </c>
      <c r="B7" s="45">
        <v>17.635999999999999</v>
      </c>
      <c r="C7" s="45">
        <v>3436.6669999999999</v>
      </c>
      <c r="D7" s="45">
        <v>3436.6669999999999</v>
      </c>
      <c r="E7" s="112">
        <v>12.92806791109653</v>
      </c>
      <c r="F7" s="108">
        <f>E7</f>
        <v>12.92806791109653</v>
      </c>
      <c r="G7" s="104" t="s">
        <v>91</v>
      </c>
      <c r="T7" s="148" t="s">
        <v>158</v>
      </c>
      <c r="U7" s="148">
        <v>14</v>
      </c>
      <c r="V7" s="148">
        <v>123</v>
      </c>
      <c r="W7" s="160">
        <f>(120)/(120+123)</f>
        <v>0.49382716049382713</v>
      </c>
    </row>
    <row r="8" spans="1:25" ht="15" x14ac:dyDescent="0.25">
      <c r="A8" s="45">
        <v>6</v>
      </c>
      <c r="B8" s="45">
        <v>19.602</v>
      </c>
      <c r="C8" s="45">
        <v>2445.4960000000001</v>
      </c>
      <c r="D8" s="45">
        <v>2445.4960000000001</v>
      </c>
      <c r="E8" s="44">
        <v>9.1994768082898126</v>
      </c>
      <c r="F8" s="104"/>
      <c r="G8" s="104"/>
      <c r="T8" s="148" t="s">
        <v>159</v>
      </c>
      <c r="U8" s="148">
        <v>16.399999999999999</v>
      </c>
      <c r="V8" s="161">
        <v>304</v>
      </c>
      <c r="W8" s="160">
        <f>120/V8</f>
        <v>0.39473684210526316</v>
      </c>
    </row>
    <row r="9" spans="1:25" x14ac:dyDescent="0.2">
      <c r="A9" s="45">
        <v>7</v>
      </c>
      <c r="B9" s="45">
        <v>21.568000000000001</v>
      </c>
      <c r="C9" s="45">
        <v>2181.364</v>
      </c>
      <c r="D9" s="45">
        <v>2181.364</v>
      </c>
      <c r="E9" s="44">
        <v>8.2058639754218756</v>
      </c>
      <c r="F9" s="104"/>
      <c r="G9" s="104"/>
      <c r="T9" s="148" t="s">
        <v>160</v>
      </c>
      <c r="U9" s="148">
        <v>47</v>
      </c>
      <c r="V9" s="148">
        <v>546</v>
      </c>
      <c r="W9" s="160">
        <f t="shared" ref="W9:W17" si="0">120/V9</f>
        <v>0.21978021978021978</v>
      </c>
    </row>
    <row r="10" spans="1:25" ht="15" x14ac:dyDescent="0.25">
      <c r="A10" s="45">
        <v>8</v>
      </c>
      <c r="B10" s="45">
        <v>23.534000000000002</v>
      </c>
      <c r="C10" s="45">
        <v>1984.0340000000001</v>
      </c>
      <c r="D10" s="45">
        <v>1984.0340000000001</v>
      </c>
      <c r="E10" s="44">
        <v>7.4635471781014848</v>
      </c>
      <c r="F10" s="104"/>
      <c r="G10" s="104"/>
      <c r="T10" s="148" t="s">
        <v>55</v>
      </c>
      <c r="U10" s="148">
        <v>94</v>
      </c>
      <c r="V10" s="161">
        <v>660</v>
      </c>
      <c r="W10" s="160">
        <f t="shared" si="0"/>
        <v>0.18181818181818182</v>
      </c>
    </row>
    <row r="11" spans="1:25" x14ac:dyDescent="0.2">
      <c r="A11" s="45">
        <v>9</v>
      </c>
      <c r="B11" s="45">
        <v>25.500000000000004</v>
      </c>
      <c r="C11" s="45">
        <v>1822.1410000000001</v>
      </c>
      <c r="D11" s="45">
        <v>1822.1410000000001</v>
      </c>
      <c r="E11" s="44">
        <v>6.8545374316433181</v>
      </c>
      <c r="F11" s="104"/>
      <c r="G11" s="104"/>
      <c r="T11" s="148" t="s">
        <v>161</v>
      </c>
      <c r="U11" s="148">
        <v>130</v>
      </c>
      <c r="V11" s="148">
        <v>697</v>
      </c>
      <c r="W11" s="160">
        <f t="shared" si="0"/>
        <v>0.17216642754662842</v>
      </c>
    </row>
    <row r="12" spans="1:25" x14ac:dyDescent="0.2">
      <c r="A12" s="45">
        <v>10</v>
      </c>
      <c r="B12" s="45">
        <v>27.466000000000005</v>
      </c>
      <c r="C12" s="45">
        <v>1686.721</v>
      </c>
      <c r="D12" s="45">
        <v>1686.721</v>
      </c>
      <c r="E12" s="44">
        <v>6.3451139243553865</v>
      </c>
      <c r="F12" s="104"/>
      <c r="G12" s="104"/>
      <c r="T12" s="148" t="s">
        <v>142</v>
      </c>
      <c r="U12" s="148">
        <v>163</v>
      </c>
      <c r="V12" s="148">
        <v>772</v>
      </c>
      <c r="W12" s="160">
        <f t="shared" si="0"/>
        <v>0.15544041450777202</v>
      </c>
    </row>
    <row r="13" spans="1:25" x14ac:dyDescent="0.2">
      <c r="A13" s="45">
        <v>11</v>
      </c>
      <c r="B13" s="45">
        <v>29.432000000000006</v>
      </c>
      <c r="C13" s="45">
        <v>1337.241</v>
      </c>
      <c r="D13" s="45">
        <v>1337.241</v>
      </c>
      <c r="E13" s="44">
        <v>5.0304386376400849</v>
      </c>
      <c r="F13" s="104"/>
      <c r="G13" s="104"/>
      <c r="T13" s="148" t="s">
        <v>143</v>
      </c>
      <c r="U13" s="148">
        <v>190</v>
      </c>
      <c r="V13" s="148">
        <v>783</v>
      </c>
      <c r="W13" s="160">
        <f t="shared" si="0"/>
        <v>0.1532567049808429</v>
      </c>
    </row>
    <row r="14" spans="1:25" ht="18.75" x14ac:dyDescent="0.3">
      <c r="A14" s="45">
        <v>12</v>
      </c>
      <c r="B14" s="45">
        <v>31.398000000000007</v>
      </c>
      <c r="C14" s="45">
        <v>1260.163</v>
      </c>
      <c r="D14" s="45">
        <v>1260.163</v>
      </c>
      <c r="E14" s="44">
        <v>4.740486303459468</v>
      </c>
      <c r="F14" s="104"/>
      <c r="G14" s="104"/>
      <c r="T14" s="148" t="s">
        <v>162</v>
      </c>
      <c r="U14" s="148">
        <v>196</v>
      </c>
      <c r="V14" s="148">
        <v>1680</v>
      </c>
      <c r="W14" s="160">
        <f t="shared" si="0"/>
        <v>7.1428571428571425E-2</v>
      </c>
      <c r="Y14" s="146" t="s">
        <v>100</v>
      </c>
    </row>
    <row r="15" spans="1:25" x14ac:dyDescent="0.2">
      <c r="A15" s="45">
        <v>13</v>
      </c>
      <c r="B15" s="45">
        <v>33.364000000000004</v>
      </c>
      <c r="C15" s="45">
        <v>1036.6969999999999</v>
      </c>
      <c r="D15" s="45">
        <v>1036.6969999999999</v>
      </c>
      <c r="E15" s="44">
        <v>3.8998509949407492</v>
      </c>
      <c r="F15" s="104"/>
      <c r="G15" s="104"/>
      <c r="T15" s="148" t="s">
        <v>163</v>
      </c>
      <c r="U15" s="148">
        <v>246</v>
      </c>
      <c r="V15" s="148">
        <v>3360</v>
      </c>
      <c r="W15" s="160">
        <f t="shared" si="0"/>
        <v>3.5714285714285712E-2</v>
      </c>
    </row>
    <row r="16" spans="1:25" x14ac:dyDescent="0.2">
      <c r="A16" s="45">
        <v>14</v>
      </c>
      <c r="B16" s="45">
        <v>35.330000000000005</v>
      </c>
      <c r="C16" s="45">
        <v>986.9402</v>
      </c>
      <c r="D16" s="45">
        <v>986.9402</v>
      </c>
      <c r="E16" s="44">
        <v>3.7126756621433477</v>
      </c>
      <c r="F16" s="104"/>
      <c r="G16" s="104"/>
      <c r="T16" s="148" t="s">
        <v>164</v>
      </c>
      <c r="U16" s="148">
        <v>296</v>
      </c>
      <c r="V16" s="148">
        <v>2010</v>
      </c>
      <c r="W16" s="160">
        <f t="shared" si="0"/>
        <v>5.9701492537313432E-2</v>
      </c>
    </row>
    <row r="17" spans="1:23" x14ac:dyDescent="0.2">
      <c r="A17" s="45">
        <v>15</v>
      </c>
      <c r="B17" s="45">
        <v>37.296000000000006</v>
      </c>
      <c r="C17" s="45">
        <v>940.74649999999997</v>
      </c>
      <c r="D17" s="45">
        <v>940.74649999999997</v>
      </c>
      <c r="E17" s="44">
        <v>3.5389040134311447</v>
      </c>
      <c r="F17" s="104"/>
      <c r="G17" s="106"/>
      <c r="T17" s="148" t="s">
        <v>165</v>
      </c>
      <c r="U17" s="148">
        <v>377</v>
      </c>
      <c r="V17" s="148">
        <v>2760</v>
      </c>
      <c r="W17" s="160">
        <f t="shared" si="0"/>
        <v>4.3478260869565216E-2</v>
      </c>
    </row>
    <row r="18" spans="1:23" x14ac:dyDescent="0.2">
      <c r="A18" s="45">
        <v>16</v>
      </c>
      <c r="B18" s="45">
        <v>39.262000000000008</v>
      </c>
      <c r="C18" s="45">
        <v>898.59050999999999</v>
      </c>
      <c r="D18" s="45">
        <v>898.59050999999999</v>
      </c>
      <c r="E18" s="44">
        <v>3.3803214386342537</v>
      </c>
      <c r="F18" s="104"/>
      <c r="G18" s="104"/>
    </row>
    <row r="19" spans="1:23" x14ac:dyDescent="0.2">
      <c r="A19" s="45">
        <v>17</v>
      </c>
      <c r="B19" s="45">
        <v>41.228000000000009</v>
      </c>
      <c r="C19" s="45">
        <v>848.87181999999996</v>
      </c>
      <c r="D19" s="45">
        <v>848.87181999999996</v>
      </c>
      <c r="E19" s="44">
        <v>3.1932894681899961</v>
      </c>
      <c r="F19" s="104"/>
      <c r="G19" s="104"/>
    </row>
    <row r="20" spans="1:23" x14ac:dyDescent="0.2">
      <c r="A20" s="45">
        <v>18</v>
      </c>
      <c r="B20" s="45">
        <v>43.19400000000001</v>
      </c>
      <c r="C20" s="45">
        <v>802.95190000000002</v>
      </c>
      <c r="D20" s="45">
        <v>802.95190000000002</v>
      </c>
      <c r="E20" s="44">
        <v>3.0205477261963383</v>
      </c>
      <c r="F20" s="104"/>
      <c r="G20" s="104"/>
    </row>
    <row r="21" spans="1:23" x14ac:dyDescent="0.2">
      <c r="A21" s="45">
        <v>19</v>
      </c>
      <c r="B21" s="45">
        <v>45.160000000000011</v>
      </c>
      <c r="C21" s="45">
        <v>759.97331999999994</v>
      </c>
      <c r="D21" s="45">
        <v>759.97331999999994</v>
      </c>
      <c r="E21" s="44">
        <v>2.858870728988725</v>
      </c>
      <c r="F21" s="104"/>
      <c r="G21" s="104"/>
    </row>
    <row r="22" spans="1:23" x14ac:dyDescent="0.2">
      <c r="A22" s="45">
        <v>20</v>
      </c>
      <c r="B22" s="45">
        <v>47.126000000000012</v>
      </c>
      <c r="C22" s="45">
        <v>719.97760000000005</v>
      </c>
      <c r="D22" s="45">
        <v>719.97760000000005</v>
      </c>
      <c r="E22" s="112">
        <v>2.708414666672184</v>
      </c>
      <c r="F22" s="108">
        <f>E22</f>
        <v>2.708414666672184</v>
      </c>
      <c r="G22" s="104" t="s">
        <v>92</v>
      </c>
    </row>
    <row r="23" spans="1:23" x14ac:dyDescent="0.2">
      <c r="A23" s="45">
        <v>21</v>
      </c>
      <c r="B23" s="45">
        <v>49.092000000000013</v>
      </c>
      <c r="C23" s="45">
        <v>607.45420000000001</v>
      </c>
      <c r="D23" s="45">
        <v>607.45420000000001</v>
      </c>
      <c r="E23" s="44">
        <v>2.2851236824751466</v>
      </c>
      <c r="F23" s="104"/>
      <c r="G23" s="104"/>
    </row>
    <row r="24" spans="1:23" x14ac:dyDescent="0.2">
      <c r="A24" s="45">
        <v>22</v>
      </c>
      <c r="B24" s="45">
        <v>51.058000000000014</v>
      </c>
      <c r="C24" s="45">
        <v>538.83180000000004</v>
      </c>
      <c r="D24" s="45">
        <v>538.83180000000004</v>
      </c>
      <c r="E24" s="44">
        <v>2.0269796587968472</v>
      </c>
      <c r="F24" s="104"/>
      <c r="G24" s="104"/>
    </row>
    <row r="25" spans="1:23" x14ac:dyDescent="0.2">
      <c r="A25" s="45">
        <v>23</v>
      </c>
      <c r="B25" s="45">
        <v>53.024000000000015</v>
      </c>
      <c r="C25" s="45">
        <v>517.00310999999999</v>
      </c>
      <c r="D25" s="45">
        <v>517.00310999999999</v>
      </c>
      <c r="E25" s="44">
        <v>1.9448644038913605</v>
      </c>
      <c r="F25" s="104"/>
      <c r="G25" s="104"/>
    </row>
    <row r="26" spans="1:23" x14ac:dyDescent="0.2">
      <c r="A26" s="45">
        <v>24</v>
      </c>
      <c r="B26" s="45">
        <v>54.990000000000016</v>
      </c>
      <c r="C26" s="45">
        <v>496.31189999999998</v>
      </c>
      <c r="D26" s="45">
        <v>496.31189999999998</v>
      </c>
      <c r="E26" s="44">
        <v>1.867028125880497</v>
      </c>
      <c r="F26" s="104"/>
      <c r="G26" s="104"/>
    </row>
    <row r="27" spans="1:23" x14ac:dyDescent="0.2">
      <c r="A27" s="45">
        <v>25</v>
      </c>
      <c r="B27" s="45">
        <v>56.956000000000017</v>
      </c>
      <c r="C27" s="45">
        <v>476.64550000000003</v>
      </c>
      <c r="D27" s="45">
        <v>476.64550000000003</v>
      </c>
      <c r="E27" s="44">
        <v>1.7930469822995831</v>
      </c>
      <c r="F27" s="104"/>
      <c r="G27" s="104"/>
    </row>
    <row r="28" spans="1:23" x14ac:dyDescent="0.2">
      <c r="A28" s="45">
        <v>26</v>
      </c>
      <c r="B28" s="45">
        <v>58.922000000000018</v>
      </c>
      <c r="C28" s="45">
        <v>457.62959999999998</v>
      </c>
      <c r="D28" s="45">
        <v>457.62959999999998</v>
      </c>
      <c r="E28" s="44">
        <v>1.7215128922668215</v>
      </c>
      <c r="F28" s="104"/>
      <c r="G28" s="104"/>
    </row>
    <row r="29" spans="1:23" x14ac:dyDescent="0.2">
      <c r="A29" s="45">
        <v>27</v>
      </c>
      <c r="B29" s="45">
        <v>60.888000000000019</v>
      </c>
      <c r="C29" s="45">
        <v>439.80889999999999</v>
      </c>
      <c r="D29" s="45">
        <v>439.80889999999999</v>
      </c>
      <c r="E29" s="44">
        <v>1.6544749104596586</v>
      </c>
      <c r="F29" s="104"/>
      <c r="G29" s="104"/>
    </row>
    <row r="30" spans="1:23" x14ac:dyDescent="0.2">
      <c r="A30" s="45">
        <v>28</v>
      </c>
      <c r="B30" s="45">
        <v>62.854000000000021</v>
      </c>
      <c r="C30" s="45">
        <v>422.6404</v>
      </c>
      <c r="D30" s="45">
        <v>422.6404</v>
      </c>
      <c r="E30" s="44">
        <v>1.5898903772675683</v>
      </c>
      <c r="F30" s="104"/>
      <c r="G30" s="104"/>
    </row>
    <row r="31" spans="1:23" x14ac:dyDescent="0.2">
      <c r="A31" s="45">
        <v>29</v>
      </c>
      <c r="B31" s="45">
        <v>64.820000000000022</v>
      </c>
      <c r="C31" s="45">
        <v>406.15910000000002</v>
      </c>
      <c r="D31" s="45">
        <v>406.15910000000002</v>
      </c>
      <c r="E31" s="44">
        <v>1.5278909558330345</v>
      </c>
      <c r="F31" s="104"/>
      <c r="G31" s="104"/>
    </row>
    <row r="32" spans="1:23" x14ac:dyDescent="0.2">
      <c r="A32" s="45">
        <v>30</v>
      </c>
      <c r="B32" s="45">
        <v>66.786000000000016</v>
      </c>
      <c r="C32" s="45">
        <v>362.87770999999998</v>
      </c>
      <c r="D32" s="45">
        <v>362.87770999999998</v>
      </c>
      <c r="E32" s="44">
        <v>1.3650748467346974</v>
      </c>
      <c r="F32" s="104"/>
      <c r="G32" s="104"/>
    </row>
    <row r="33" spans="1:7" x14ac:dyDescent="0.2">
      <c r="A33" s="45">
        <v>31</v>
      </c>
      <c r="B33" s="45">
        <v>68.294000000000011</v>
      </c>
      <c r="C33" s="45">
        <v>349.71859999999998</v>
      </c>
      <c r="D33" s="45">
        <v>349.71859999999998</v>
      </c>
      <c r="E33" s="44">
        <v>1.3155728531666302</v>
      </c>
      <c r="F33" s="104"/>
      <c r="G33" s="104"/>
    </row>
    <row r="34" spans="1:7" x14ac:dyDescent="0.2">
      <c r="A34" s="45">
        <v>32</v>
      </c>
      <c r="B34" s="45">
        <v>70.132000000000005</v>
      </c>
      <c r="C34" s="45">
        <v>321.32190000000003</v>
      </c>
      <c r="D34" s="45">
        <v>321.32190000000003</v>
      </c>
      <c r="E34" s="44">
        <v>1.208750031505109</v>
      </c>
      <c r="F34" s="104"/>
      <c r="G34" s="104"/>
    </row>
    <row r="35" spans="1:7" x14ac:dyDescent="0.2">
      <c r="A35" s="45">
        <v>33</v>
      </c>
      <c r="B35" s="45">
        <v>71.97</v>
      </c>
      <c r="C35" s="45">
        <v>295.97910000000002</v>
      </c>
      <c r="D35" s="45">
        <v>295.97910000000002</v>
      </c>
      <c r="E35" s="44">
        <v>1.1134153832958595</v>
      </c>
      <c r="F35" s="104"/>
      <c r="G35" s="104"/>
    </row>
    <row r="36" spans="1:7" x14ac:dyDescent="0.2">
      <c r="A36" s="45">
        <v>34</v>
      </c>
      <c r="B36" s="45">
        <v>73.807999999999993</v>
      </c>
      <c r="C36" s="45">
        <v>273.17380000000003</v>
      </c>
      <c r="D36" s="45">
        <v>273.17380000000003</v>
      </c>
      <c r="E36" s="44">
        <v>1.0276263129166434</v>
      </c>
      <c r="F36" s="104"/>
      <c r="G36" s="104"/>
    </row>
    <row r="37" spans="1:7" x14ac:dyDescent="0.2">
      <c r="A37" s="45">
        <v>35</v>
      </c>
      <c r="B37" s="45">
        <v>75.645999999999987</v>
      </c>
      <c r="C37" s="45">
        <v>252.56319999999999</v>
      </c>
      <c r="D37" s="45">
        <v>252.56319999999999</v>
      </c>
      <c r="E37" s="44">
        <v>0.9500932739319391</v>
      </c>
      <c r="F37" s="104"/>
      <c r="G37" s="104"/>
    </row>
    <row r="38" spans="1:7" x14ac:dyDescent="0.2">
      <c r="A38" s="45">
        <v>36</v>
      </c>
      <c r="B38" s="45">
        <v>77.48399999999998</v>
      </c>
      <c r="C38" s="45">
        <v>233.87701999999999</v>
      </c>
      <c r="D38" s="45">
        <v>233.87701999999999</v>
      </c>
      <c r="E38" s="44">
        <v>0.87979952593745092</v>
      </c>
      <c r="F38" s="104"/>
      <c r="G38" s="104"/>
    </row>
    <row r="39" spans="1:7" x14ac:dyDescent="0.2">
      <c r="A39" s="45">
        <v>37</v>
      </c>
      <c r="B39" s="45">
        <v>79.321999999999974</v>
      </c>
      <c r="C39" s="45">
        <v>216.87649999999999</v>
      </c>
      <c r="D39" s="45">
        <v>216.87649999999999</v>
      </c>
      <c r="E39" s="44">
        <v>0.81584690059319875</v>
      </c>
      <c r="F39" s="104"/>
      <c r="G39" s="104"/>
    </row>
    <row r="40" spans="1:7" x14ac:dyDescent="0.2">
      <c r="A40" s="45">
        <v>38</v>
      </c>
      <c r="B40" s="45">
        <v>81.159999999999968</v>
      </c>
      <c r="C40" s="45">
        <v>189.92062000000001</v>
      </c>
      <c r="D40" s="45">
        <v>189.92062000000001</v>
      </c>
      <c r="E40" s="44">
        <v>0.71444416147318268</v>
      </c>
      <c r="F40" s="104"/>
      <c r="G40" s="104"/>
    </row>
    <row r="41" spans="1:7" x14ac:dyDescent="0.2">
      <c r="A41" s="45">
        <v>39</v>
      </c>
      <c r="B41" s="45">
        <v>82.997999999999962</v>
      </c>
      <c r="C41" s="45">
        <v>179.55520000000001</v>
      </c>
      <c r="D41" s="45">
        <v>179.55520000000001</v>
      </c>
      <c r="E41" s="44">
        <v>0.67545148232008523</v>
      </c>
      <c r="F41" s="104"/>
      <c r="G41" s="104"/>
    </row>
    <row r="42" spans="1:7" x14ac:dyDescent="0.2">
      <c r="A42" s="45">
        <v>40</v>
      </c>
      <c r="B42" s="45">
        <v>84.835999999999956</v>
      </c>
      <c r="C42" s="45">
        <v>169.946</v>
      </c>
      <c r="D42" s="45">
        <v>169.946</v>
      </c>
      <c r="E42" s="44">
        <v>0.63930355464152078</v>
      </c>
      <c r="F42" s="104"/>
      <c r="G42" s="104"/>
    </row>
    <row r="43" spans="1:7" x14ac:dyDescent="0.2">
      <c r="A43" s="45">
        <v>41</v>
      </c>
      <c r="B43" s="45">
        <v>86.67399999999995</v>
      </c>
      <c r="C43" s="45">
        <v>160.99153000000001</v>
      </c>
      <c r="D43" s="45">
        <v>160.99153000000001</v>
      </c>
      <c r="E43" s="44">
        <v>0.605618592942329</v>
      </c>
      <c r="F43" s="104"/>
      <c r="G43" s="104"/>
    </row>
    <row r="44" spans="1:7" x14ac:dyDescent="0.2">
      <c r="A44" s="45">
        <v>42</v>
      </c>
      <c r="B44" s="45">
        <v>88.511999999999944</v>
      </c>
      <c r="C44" s="45">
        <v>152.63801000000001</v>
      </c>
      <c r="D44" s="45">
        <v>152.63801000000001</v>
      </c>
      <c r="E44" s="44">
        <v>0.5741942873995739</v>
      </c>
      <c r="F44" s="104"/>
      <c r="G44" s="104"/>
    </row>
    <row r="45" spans="1:7" x14ac:dyDescent="0.2">
      <c r="A45" s="45">
        <v>43</v>
      </c>
      <c r="B45" s="45">
        <v>90.349999999999937</v>
      </c>
      <c r="C45" s="45">
        <v>144.82844</v>
      </c>
      <c r="D45" s="45">
        <v>144.82844</v>
      </c>
      <c r="E45" s="44">
        <v>0.5448162151812117</v>
      </c>
      <c r="F45" s="104"/>
      <c r="G45" s="104"/>
    </row>
    <row r="46" spans="1:7" x14ac:dyDescent="0.2">
      <c r="A46" s="45">
        <v>44</v>
      </c>
      <c r="B46" s="45">
        <v>92.187999999999931</v>
      </c>
      <c r="C46" s="45">
        <v>137.5172</v>
      </c>
      <c r="D46" s="45">
        <v>137.5172</v>
      </c>
      <c r="E46" s="44">
        <v>0.51731276278552563</v>
      </c>
      <c r="F46" s="104"/>
      <c r="G46" s="104"/>
    </row>
    <row r="47" spans="1:7" x14ac:dyDescent="0.2">
      <c r="A47" s="45">
        <v>45</v>
      </c>
      <c r="B47" s="45">
        <v>94.025999999999925</v>
      </c>
      <c r="C47" s="45">
        <v>130.66669999999999</v>
      </c>
      <c r="D47" s="45">
        <v>130.66669999999999</v>
      </c>
      <c r="E47" s="112">
        <v>0.49154252399748855</v>
      </c>
      <c r="F47" s="108">
        <f>E47</f>
        <v>0.49154252399748855</v>
      </c>
      <c r="G47" s="104" t="s">
        <v>93</v>
      </c>
    </row>
    <row r="48" spans="1:7" x14ac:dyDescent="0.2">
      <c r="A48" s="45">
        <v>46</v>
      </c>
      <c r="B48" s="45">
        <v>95.863999999999919</v>
      </c>
      <c r="C48" s="45">
        <v>117.452</v>
      </c>
      <c r="D48" s="45">
        <v>117.452</v>
      </c>
      <c r="E48" s="44">
        <v>0.44183141174111717</v>
      </c>
      <c r="F48" s="104"/>
      <c r="G48" s="104"/>
    </row>
    <row r="49" spans="1:7" x14ac:dyDescent="0.2">
      <c r="A49" s="45">
        <v>47</v>
      </c>
      <c r="B49" s="45">
        <v>97.701999999999913</v>
      </c>
      <c r="C49" s="45">
        <v>109.5094</v>
      </c>
      <c r="D49" s="45">
        <v>109.5094</v>
      </c>
      <c r="E49" s="44">
        <v>0.41195290672719659</v>
      </c>
      <c r="F49" s="104"/>
      <c r="G49" s="104"/>
    </row>
    <row r="50" spans="1:7" x14ac:dyDescent="0.2">
      <c r="A50" s="45">
        <v>48</v>
      </c>
      <c r="B50" s="45">
        <v>99.539999999999907</v>
      </c>
      <c r="C50" s="45">
        <v>105.8484</v>
      </c>
      <c r="D50" s="45">
        <v>105.8484</v>
      </c>
      <c r="E50" s="44">
        <v>0.39818094202345183</v>
      </c>
      <c r="F50" s="104"/>
      <c r="G50" s="104"/>
    </row>
    <row r="51" spans="1:7" x14ac:dyDescent="0.2">
      <c r="A51" s="45">
        <v>49</v>
      </c>
      <c r="B51" s="45">
        <v>101.3779999999999</v>
      </c>
      <c r="C51" s="45">
        <v>102.30673</v>
      </c>
      <c r="D51" s="45">
        <v>102.30673</v>
      </c>
      <c r="E51" s="44">
        <v>0.38485787339949346</v>
      </c>
      <c r="F51" s="104"/>
      <c r="G51" s="104"/>
    </row>
    <row r="52" spans="1:7" x14ac:dyDescent="0.2">
      <c r="A52" s="45">
        <v>50</v>
      </c>
      <c r="B52" s="45">
        <v>103.21599999999989</v>
      </c>
      <c r="C52" s="45">
        <v>98.882499999999993</v>
      </c>
      <c r="D52" s="45">
        <v>98.882499999999993</v>
      </c>
      <c r="E52" s="44">
        <v>0.37197659104562725</v>
      </c>
      <c r="F52" s="104"/>
      <c r="G52" s="104"/>
    </row>
    <row r="53" spans="1:7" x14ac:dyDescent="0.2">
      <c r="A53" s="45">
        <v>51</v>
      </c>
      <c r="B53" s="45">
        <v>105.05399999999989</v>
      </c>
      <c r="C53" s="45">
        <v>95.584500000000006</v>
      </c>
      <c r="D53" s="45">
        <v>95.584500000000006</v>
      </c>
      <c r="E53" s="44">
        <v>0.35957016121963709</v>
      </c>
      <c r="F53" s="104"/>
      <c r="G53" s="104"/>
    </row>
    <row r="54" spans="1:7" x14ac:dyDescent="0.2">
      <c r="A54" s="45">
        <v>52</v>
      </c>
      <c r="B54" s="45">
        <v>106.89199999999988</v>
      </c>
      <c r="C54" s="45">
        <v>89.272540000000006</v>
      </c>
      <c r="D54" s="45">
        <v>89.272540000000006</v>
      </c>
      <c r="E54" s="44">
        <v>0.33582580439596899</v>
      </c>
      <c r="F54" s="104"/>
      <c r="G54" s="104"/>
    </row>
    <row r="55" spans="1:7" x14ac:dyDescent="0.2">
      <c r="A55" s="45">
        <v>53</v>
      </c>
      <c r="B55" s="45">
        <v>108.72999999999988</v>
      </c>
      <c r="C55" s="45">
        <v>86.396799999999999</v>
      </c>
      <c r="D55" s="45">
        <v>86.396799999999999</v>
      </c>
      <c r="E55" s="44">
        <v>0.32500783395697774</v>
      </c>
      <c r="F55" s="104"/>
      <c r="G55" s="104"/>
    </row>
    <row r="56" spans="1:7" x14ac:dyDescent="0.2">
      <c r="A56" s="45">
        <v>54</v>
      </c>
      <c r="B56" s="45">
        <v>111.40499999999987</v>
      </c>
      <c r="C56" s="45">
        <v>82.725899999999996</v>
      </c>
      <c r="D56" s="45">
        <v>82.725899999999996</v>
      </c>
      <c r="E56" s="44">
        <v>0.31119862739293058</v>
      </c>
      <c r="F56" s="104"/>
      <c r="G56" s="104"/>
    </row>
    <row r="57" spans="1:7" x14ac:dyDescent="0.2">
      <c r="A57" s="45">
        <v>55</v>
      </c>
      <c r="B57" s="45">
        <v>114.07999999999987</v>
      </c>
      <c r="C57" s="45">
        <v>81.603149999999999</v>
      </c>
      <c r="D57" s="45">
        <v>81.603149999999999</v>
      </c>
      <c r="E57" s="44">
        <v>0.30697506187227247</v>
      </c>
      <c r="F57" s="104"/>
      <c r="G57" s="104"/>
    </row>
    <row r="58" spans="1:7" x14ac:dyDescent="0.2">
      <c r="A58" s="45">
        <v>56</v>
      </c>
      <c r="B58" s="45">
        <v>116.62599999999988</v>
      </c>
      <c r="C58" s="45">
        <v>80.61448</v>
      </c>
      <c r="D58" s="45">
        <v>80.61448</v>
      </c>
      <c r="E58" s="44">
        <v>0.30325587904144718</v>
      </c>
      <c r="F58" s="104"/>
      <c r="G58" s="104"/>
    </row>
    <row r="59" spans="1:7" x14ac:dyDescent="0.2">
      <c r="A59" s="45">
        <v>57</v>
      </c>
      <c r="B59" s="45">
        <v>119.17199999999988</v>
      </c>
      <c r="C59" s="45">
        <v>76.919562999999997</v>
      </c>
      <c r="D59" s="45">
        <v>76.919562999999997</v>
      </c>
      <c r="E59" s="44">
        <v>0.28935632522902799</v>
      </c>
      <c r="F59" s="104"/>
      <c r="G59" s="104"/>
    </row>
    <row r="60" spans="1:7" x14ac:dyDescent="0.2">
      <c r="A60" s="45">
        <v>58</v>
      </c>
      <c r="B60" s="45">
        <v>120.68999999999988</v>
      </c>
      <c r="C60" s="45">
        <v>76.436359999999993</v>
      </c>
      <c r="D60" s="45">
        <v>76.436359999999993</v>
      </c>
      <c r="E60" s="44">
        <v>0.28753861021653315</v>
      </c>
      <c r="F60" s="104"/>
      <c r="G60" s="104"/>
    </row>
    <row r="61" spans="1:7" x14ac:dyDescent="0.2">
      <c r="A61" s="45">
        <v>59</v>
      </c>
      <c r="B61" s="45">
        <v>123.40399999999988</v>
      </c>
      <c r="C61" s="45">
        <v>75.467994000000004</v>
      </c>
      <c r="D61" s="45">
        <v>75.467994000000004</v>
      </c>
      <c r="E61" s="44">
        <v>0.28389580705556444</v>
      </c>
      <c r="F61" s="104"/>
      <c r="G61" s="104"/>
    </row>
    <row r="62" spans="1:7" x14ac:dyDescent="0.2">
      <c r="A62" s="45">
        <v>60</v>
      </c>
      <c r="B62" s="45">
        <v>126.11799999999988</v>
      </c>
      <c r="C62" s="45">
        <v>74.516509999999997</v>
      </c>
      <c r="D62" s="45">
        <v>74.516509999999997</v>
      </c>
      <c r="E62" s="44">
        <v>0.2803165106709215</v>
      </c>
      <c r="F62" s="104"/>
      <c r="G62" s="104"/>
    </row>
    <row r="63" spans="1:7" x14ac:dyDescent="0.2">
      <c r="A63" s="45">
        <v>61</v>
      </c>
      <c r="B63" s="45">
        <v>128.31899999999987</v>
      </c>
      <c r="C63" s="45">
        <v>73.677040000000005</v>
      </c>
      <c r="D63" s="45">
        <v>73.677040000000005</v>
      </c>
      <c r="E63" s="44">
        <v>0.27715858900748186</v>
      </c>
      <c r="F63" s="104"/>
      <c r="G63" s="104"/>
    </row>
    <row r="64" spans="1:7" x14ac:dyDescent="0.2">
      <c r="A64" s="45">
        <v>62</v>
      </c>
      <c r="B64" s="45">
        <v>130.51999999999987</v>
      </c>
      <c r="C64" s="45">
        <v>70.202774000000005</v>
      </c>
      <c r="D64" s="45">
        <v>70.202774000000005</v>
      </c>
      <c r="E64" s="44">
        <v>0.26408908102512174</v>
      </c>
      <c r="F64" s="105"/>
      <c r="G64" s="104"/>
    </row>
    <row r="65" spans="1:7" x14ac:dyDescent="0.2">
      <c r="A65" s="45">
        <v>63</v>
      </c>
      <c r="B65" s="45">
        <v>132.72099999999986</v>
      </c>
      <c r="C65" s="45">
        <v>67.054879999999997</v>
      </c>
      <c r="D65" s="45">
        <v>67.054879999999997</v>
      </c>
      <c r="E65" s="44">
        <v>0.25224732056100529</v>
      </c>
      <c r="F65" s="104"/>
      <c r="G65" s="104"/>
    </row>
    <row r="66" spans="1:7" x14ac:dyDescent="0.2">
      <c r="A66" s="45">
        <v>64</v>
      </c>
      <c r="B66" s="45">
        <v>134.61199999999985</v>
      </c>
      <c r="C66" s="45">
        <v>66.395160000000004</v>
      </c>
      <c r="D66" s="45">
        <v>66.395160000000004</v>
      </c>
      <c r="E66" s="44">
        <v>0.24976558317931882</v>
      </c>
      <c r="F66" s="104"/>
      <c r="G66" s="104"/>
    </row>
    <row r="67" spans="1:7" x14ac:dyDescent="0.2">
      <c r="A67" s="45">
        <v>65</v>
      </c>
      <c r="B67" s="45">
        <v>136.50299999999984</v>
      </c>
      <c r="C67" s="45">
        <v>65.748474000000002</v>
      </c>
      <c r="D67" s="45">
        <v>65.748474000000002</v>
      </c>
      <c r="E67" s="44">
        <v>0.24733287715189298</v>
      </c>
      <c r="F67" s="104"/>
      <c r="G67" s="104"/>
    </row>
    <row r="68" spans="1:7" x14ac:dyDescent="0.2">
      <c r="A68" s="45">
        <v>66</v>
      </c>
      <c r="B68" s="45">
        <v>138.39399999999983</v>
      </c>
      <c r="C68" s="45">
        <v>65.108801999999997</v>
      </c>
      <c r="D68" s="45">
        <v>65.108801999999997</v>
      </c>
      <c r="E68" s="44">
        <v>0.24492655641822078</v>
      </c>
      <c r="F68" s="104"/>
      <c r="G68" s="104"/>
    </row>
    <row r="69" spans="1:7" x14ac:dyDescent="0.2">
      <c r="A69" s="45">
        <v>67</v>
      </c>
      <c r="B69" s="45">
        <v>140.46599999999984</v>
      </c>
      <c r="C69" s="45">
        <v>64.243560000000002</v>
      </c>
      <c r="D69" s="45">
        <v>64.243560000000002</v>
      </c>
      <c r="E69" s="44">
        <v>0.24167168554026464</v>
      </c>
      <c r="F69" s="104"/>
      <c r="G69" s="104"/>
    </row>
    <row r="70" spans="1:7" x14ac:dyDescent="0.2">
      <c r="A70" s="45">
        <v>68</v>
      </c>
      <c r="B70" s="45">
        <v>142.53799999999984</v>
      </c>
      <c r="C70" s="45">
        <v>63.390009999999997</v>
      </c>
      <c r="D70" s="45">
        <v>63.390009999999997</v>
      </c>
      <c r="E70" s="44">
        <v>0.23846079767550601</v>
      </c>
      <c r="F70" s="104"/>
      <c r="G70" s="104"/>
    </row>
    <row r="71" spans="1:7" x14ac:dyDescent="0.2">
      <c r="A71" s="45">
        <v>69</v>
      </c>
      <c r="B71" s="45">
        <v>144.60999999999984</v>
      </c>
      <c r="C71" s="45">
        <v>60.724552000000003</v>
      </c>
      <c r="D71" s="45">
        <v>60.724552000000003</v>
      </c>
      <c r="E71" s="44">
        <v>0.2284338669201621</v>
      </c>
      <c r="F71" s="104"/>
      <c r="G71" s="104"/>
    </row>
    <row r="72" spans="1:7" x14ac:dyDescent="0.2">
      <c r="A72" s="45">
        <v>70</v>
      </c>
      <c r="B72" s="45">
        <v>147.20199999999986</v>
      </c>
      <c r="C72" s="45">
        <v>59.912754</v>
      </c>
      <c r="D72" s="45">
        <v>59.912754</v>
      </c>
      <c r="E72" s="112">
        <v>0.22538004189897373</v>
      </c>
      <c r="F72" s="108">
        <f>E72</f>
        <v>0.22538004189897373</v>
      </c>
      <c r="G72" s="104" t="s">
        <v>94</v>
      </c>
    </row>
    <row r="73" spans="1:7" x14ac:dyDescent="0.2">
      <c r="A73" s="45">
        <v>71</v>
      </c>
      <c r="B73" s="45">
        <v>149.79399999999987</v>
      </c>
      <c r="C73" s="45">
        <v>59.108919999999998</v>
      </c>
      <c r="D73" s="45">
        <v>59.108919999999998</v>
      </c>
      <c r="E73" s="44">
        <v>0.2223561758854064</v>
      </c>
      <c r="F73" s="104"/>
      <c r="G73" s="104"/>
    </row>
    <row r="74" spans="1:7" x14ac:dyDescent="0.2">
      <c r="A74" s="45">
        <v>72</v>
      </c>
      <c r="B74" s="45">
        <v>151.51499999999987</v>
      </c>
      <c r="C74" s="45">
        <v>58.008701000000002</v>
      </c>
      <c r="D74" s="45">
        <v>58.008701000000002</v>
      </c>
      <c r="E74" s="44">
        <v>0.21821736757227081</v>
      </c>
      <c r="F74" s="104"/>
      <c r="G74" s="104"/>
    </row>
    <row r="75" spans="1:7" x14ac:dyDescent="0.2">
      <c r="A75" s="45">
        <v>73</v>
      </c>
      <c r="B75" s="45">
        <v>153.39599999999987</v>
      </c>
      <c r="C75" s="45">
        <v>56.835811</v>
      </c>
      <c r="D75" s="45">
        <v>56.835811</v>
      </c>
      <c r="E75" s="44">
        <v>0.2138051851954953</v>
      </c>
      <c r="F75" s="104"/>
      <c r="G75" s="104"/>
    </row>
    <row r="76" spans="1:7" x14ac:dyDescent="0.2">
      <c r="A76" s="45">
        <v>74</v>
      </c>
      <c r="B76" s="45">
        <v>155.27699999999987</v>
      </c>
      <c r="C76" s="45">
        <v>55.681260000000002</v>
      </c>
      <c r="D76" s="45">
        <v>55.681260000000002</v>
      </c>
      <c r="E76" s="44">
        <v>0.20946199054357692</v>
      </c>
      <c r="F76" s="104"/>
      <c r="G76" s="104"/>
    </row>
    <row r="77" spans="1:7" x14ac:dyDescent="0.2">
      <c r="A77" s="45">
        <v>75</v>
      </c>
      <c r="B77" s="45">
        <v>157.15799999999987</v>
      </c>
      <c r="C77" s="45">
        <v>54.563139999999997</v>
      </c>
      <c r="D77" s="45">
        <v>54.563139999999997</v>
      </c>
      <c r="E77" s="44">
        <v>0.20525584217576726</v>
      </c>
      <c r="F77" s="104"/>
      <c r="G77" s="104"/>
    </row>
    <row r="78" spans="1:7" x14ac:dyDescent="0.2">
      <c r="A78" s="45">
        <v>76</v>
      </c>
      <c r="B78" s="45">
        <v>159.03899999999987</v>
      </c>
      <c r="C78" s="45">
        <v>53.460419999999999</v>
      </c>
      <c r="D78" s="45">
        <v>53.460419999999999</v>
      </c>
      <c r="E78" s="44">
        <v>0.20110762559065024</v>
      </c>
      <c r="F78" s="104"/>
      <c r="G78" s="104"/>
    </row>
    <row r="79" spans="1:7" x14ac:dyDescent="0.2">
      <c r="A79" s="45">
        <v>77</v>
      </c>
      <c r="B79" s="45">
        <v>160.91999999999987</v>
      </c>
      <c r="C79" s="45">
        <v>52.380540000000003</v>
      </c>
      <c r="D79" s="45">
        <v>52.380540000000003</v>
      </c>
      <c r="E79" s="44">
        <v>0.19704532861051371</v>
      </c>
      <c r="F79" s="104"/>
      <c r="G79" s="104"/>
    </row>
    <row r="80" spans="1:7" x14ac:dyDescent="0.2">
      <c r="A80" s="45">
        <v>78</v>
      </c>
      <c r="B80" s="45">
        <v>162.80099999999987</v>
      </c>
      <c r="C80" s="45">
        <v>51.328730999999998</v>
      </c>
      <c r="D80" s="45">
        <v>51.328730999999998</v>
      </c>
      <c r="E80" s="44">
        <v>0.19308862923245276</v>
      </c>
      <c r="F80" s="104"/>
      <c r="G80" s="104"/>
    </row>
    <row r="81" spans="1:7" x14ac:dyDescent="0.2">
      <c r="A81" s="45">
        <v>79</v>
      </c>
      <c r="B81" s="45">
        <v>164.68199999999987</v>
      </c>
      <c r="C81" s="45">
        <v>50.290460000000003</v>
      </c>
      <c r="D81" s="45">
        <v>50.290460000000003</v>
      </c>
      <c r="E81" s="112">
        <v>0.18918285715790437</v>
      </c>
      <c r="F81" s="108">
        <f>E81</f>
        <v>0.18918285715790437</v>
      </c>
      <c r="G81" s="104" t="s">
        <v>95</v>
      </c>
    </row>
    <row r="82" spans="1:7" x14ac:dyDescent="0.2">
      <c r="A82" s="45">
        <v>80</v>
      </c>
      <c r="B82" s="45">
        <v>166.55599999999987</v>
      </c>
      <c r="C82" s="45">
        <v>49.373019999999997</v>
      </c>
      <c r="D82" s="45">
        <v>49.373019999999997</v>
      </c>
      <c r="E82" s="44">
        <v>0.18573162763105278</v>
      </c>
      <c r="F82" s="104"/>
      <c r="G82" s="104"/>
    </row>
    <row r="83" spans="1:7" x14ac:dyDescent="0.2">
      <c r="A83" s="45">
        <v>81</v>
      </c>
      <c r="B83" s="45">
        <v>168.42999999999986</v>
      </c>
      <c r="C83" s="45">
        <v>47.150039999999997</v>
      </c>
      <c r="D83" s="45">
        <v>47.150039999999997</v>
      </c>
      <c r="E83" s="44">
        <v>0.17736921241741427</v>
      </c>
      <c r="F83" s="104"/>
      <c r="G83" s="104"/>
    </row>
    <row r="84" spans="1:7" x14ac:dyDescent="0.2">
      <c r="A84" s="45">
        <v>82</v>
      </c>
      <c r="B84" s="45">
        <v>170.30399999999986</v>
      </c>
      <c r="C84" s="45">
        <v>46.3446</v>
      </c>
      <c r="D84" s="45">
        <v>46.3446</v>
      </c>
      <c r="E84" s="44">
        <v>0.17433930494650901</v>
      </c>
      <c r="F84" s="104"/>
      <c r="G84" s="104"/>
    </row>
    <row r="85" spans="1:7" x14ac:dyDescent="0.2">
      <c r="A85" s="45">
        <v>83</v>
      </c>
      <c r="B85" s="45">
        <v>172.17799999999986</v>
      </c>
      <c r="C85" s="45">
        <v>45.55227</v>
      </c>
      <c r="D85" s="45">
        <v>45.55227</v>
      </c>
      <c r="E85" s="44">
        <v>0.17135871472697389</v>
      </c>
      <c r="F85" s="104"/>
      <c r="G85" s="104"/>
    </row>
    <row r="86" spans="1:7" x14ac:dyDescent="0.2">
      <c r="A86" s="45">
        <v>84</v>
      </c>
      <c r="B86" s="45">
        <v>174.05199999999985</v>
      </c>
      <c r="C86" s="45">
        <v>44.775511999999999</v>
      </c>
      <c r="D86" s="45">
        <v>44.775511999999999</v>
      </c>
      <c r="E86" s="44">
        <v>0.16843670332043159</v>
      </c>
      <c r="F86" s="104"/>
      <c r="G86" s="104"/>
    </row>
    <row r="87" spans="1:7" x14ac:dyDescent="0.2">
      <c r="A87" s="45">
        <v>85</v>
      </c>
      <c r="B87" s="45">
        <v>175.92599999999985</v>
      </c>
      <c r="C87" s="45">
        <v>44.009450000000001</v>
      </c>
      <c r="D87" s="45">
        <v>44.009450000000001</v>
      </c>
      <c r="E87" s="44">
        <v>0.16555492817023218</v>
      </c>
      <c r="F87" s="104"/>
      <c r="G87" s="104"/>
    </row>
    <row r="88" spans="1:7" x14ac:dyDescent="0.2">
      <c r="A88" s="45">
        <v>86</v>
      </c>
      <c r="B88" s="45">
        <v>177.79999999999984</v>
      </c>
      <c r="C88" s="45">
        <v>43.324460000000002</v>
      </c>
      <c r="D88" s="45">
        <v>43.324460000000002</v>
      </c>
      <c r="E88" s="44">
        <v>0.16297812999967271</v>
      </c>
      <c r="F88" s="104"/>
      <c r="G88" s="104"/>
    </row>
    <row r="89" spans="1:7" x14ac:dyDescent="0.2">
      <c r="A89" s="45">
        <v>87</v>
      </c>
      <c r="B89" s="45">
        <v>179.67399999999984</v>
      </c>
      <c r="C89" s="45">
        <v>42.650210000000001</v>
      </c>
      <c r="D89" s="45">
        <v>42.650210000000001</v>
      </c>
      <c r="E89" s="44">
        <v>0.16044173360483527</v>
      </c>
      <c r="F89" s="104"/>
      <c r="G89" s="104"/>
    </row>
    <row r="90" spans="1:7" x14ac:dyDescent="0.2">
      <c r="A90" s="45">
        <v>88</v>
      </c>
      <c r="B90" s="45">
        <v>181.74199999999985</v>
      </c>
      <c r="C90" s="45">
        <v>41.934939999999997</v>
      </c>
      <c r="D90" s="45">
        <v>41.934939999999997</v>
      </c>
      <c r="E90" s="44">
        <v>0.15775102800700747</v>
      </c>
      <c r="F90" s="104"/>
      <c r="G90" s="104"/>
    </row>
    <row r="91" spans="1:7" x14ac:dyDescent="0.2">
      <c r="A91" s="45">
        <v>89</v>
      </c>
      <c r="B91" s="45">
        <v>183.80999999999986</v>
      </c>
      <c r="C91" s="45">
        <v>41.228523000000003</v>
      </c>
      <c r="D91" s="45">
        <v>41.228523000000003</v>
      </c>
      <c r="E91" s="44">
        <v>0.15509362566061982</v>
      </c>
      <c r="F91" s="104"/>
      <c r="G91" s="104"/>
    </row>
    <row r="92" spans="1:7" x14ac:dyDescent="0.2">
      <c r="A92" s="45">
        <v>90</v>
      </c>
      <c r="B92" s="45">
        <v>185.87799999999987</v>
      </c>
      <c r="C92" s="45">
        <v>40.53528</v>
      </c>
      <c r="D92" s="45">
        <v>40.53528</v>
      </c>
      <c r="E92" s="44">
        <v>0.15248578132106283</v>
      </c>
      <c r="F92" s="104"/>
      <c r="G92" s="104"/>
    </row>
    <row r="93" spans="1:7" x14ac:dyDescent="0.2">
      <c r="A93" s="45">
        <v>91</v>
      </c>
      <c r="B93" s="45">
        <v>187.94599999999988</v>
      </c>
      <c r="C93" s="45">
        <v>39.859670000000001</v>
      </c>
      <c r="D93" s="45">
        <v>39.859670000000001</v>
      </c>
      <c r="E93" s="44">
        <v>0.14994426887268889</v>
      </c>
      <c r="F93" s="104"/>
      <c r="G93" s="104"/>
    </row>
    <row r="94" spans="1:7" x14ac:dyDescent="0.2">
      <c r="A94" s="45">
        <v>92</v>
      </c>
      <c r="B94" s="45">
        <v>190.0139999999999</v>
      </c>
      <c r="C94" s="45">
        <v>39.125819999999997</v>
      </c>
      <c r="D94" s="45">
        <v>39.125819999999997</v>
      </c>
      <c r="E94" s="112">
        <v>0.14718366895522283</v>
      </c>
      <c r="F94" s="108">
        <f>E94</f>
        <v>0.14718366895522283</v>
      </c>
      <c r="G94" s="104" t="s">
        <v>96</v>
      </c>
    </row>
    <row r="95" spans="1:7" x14ac:dyDescent="0.2">
      <c r="A95" s="45">
        <v>121</v>
      </c>
      <c r="B95" s="45">
        <v>192.27899999999988</v>
      </c>
      <c r="C95" s="45">
        <v>412.14111000000003</v>
      </c>
      <c r="D95" s="45">
        <v>18.238084000000001</v>
      </c>
      <c r="E95" s="44">
        <v>6.8608098637512188E-2</v>
      </c>
      <c r="F95" s="104"/>
      <c r="G95" s="104"/>
    </row>
    <row r="96" spans="1:7" x14ac:dyDescent="0.2">
      <c r="A96" s="45">
        <v>122</v>
      </c>
      <c r="B96" s="45">
        <v>195.1209999999999</v>
      </c>
      <c r="C96" s="45">
        <v>410.53741000000002</v>
      </c>
      <c r="D96" s="45">
        <v>18.157001000000001</v>
      </c>
      <c r="E96" s="44">
        <v>6.8303080278027423E-2</v>
      </c>
      <c r="F96" s="104"/>
      <c r="G96" s="104"/>
    </row>
    <row r="97" spans="1:7" x14ac:dyDescent="0.2">
      <c r="A97" s="45">
        <v>123</v>
      </c>
      <c r="B97" s="45">
        <v>197.96299999999991</v>
      </c>
      <c r="C97" s="45">
        <v>408.79910000000001</v>
      </c>
      <c r="D97" s="45">
        <v>18.061160000000001</v>
      </c>
      <c r="E97" s="44">
        <v>6.7942545214063579E-2</v>
      </c>
      <c r="F97" s="104"/>
      <c r="G97" s="104"/>
    </row>
    <row r="98" spans="1:7" x14ac:dyDescent="0.2">
      <c r="A98" s="45">
        <v>124</v>
      </c>
      <c r="B98" s="45">
        <v>200.80499999999992</v>
      </c>
      <c r="C98" s="45">
        <v>407.08593000000002</v>
      </c>
      <c r="D98" s="45">
        <v>17.96489</v>
      </c>
      <c r="E98" s="44">
        <v>6.7580396336153301E-2</v>
      </c>
      <c r="F98" s="104"/>
      <c r="G98" s="104"/>
    </row>
    <row r="99" spans="1:7" x14ac:dyDescent="0.2">
      <c r="A99" s="45">
        <v>125</v>
      </c>
      <c r="B99" s="45">
        <v>203.64699999999993</v>
      </c>
      <c r="C99" s="45">
        <v>405.4246</v>
      </c>
      <c r="D99" s="45">
        <v>17.870830000000002</v>
      </c>
      <c r="E99" s="44">
        <v>6.7226561045239844E-2</v>
      </c>
      <c r="F99" s="104"/>
      <c r="G99" s="104"/>
    </row>
    <row r="100" spans="1:7" x14ac:dyDescent="0.2">
      <c r="A100" s="45">
        <v>126</v>
      </c>
      <c r="B100" s="45">
        <v>206.48899999999995</v>
      </c>
      <c r="C100" s="45">
        <v>403.78163999999998</v>
      </c>
      <c r="D100" s="45">
        <v>17.778551</v>
      </c>
      <c r="E100" s="44">
        <v>6.6879425527376718E-2</v>
      </c>
      <c r="F100" s="104"/>
      <c r="G100" s="104"/>
    </row>
    <row r="101" spans="1:7" x14ac:dyDescent="0.2">
      <c r="A101" s="45">
        <v>127</v>
      </c>
      <c r="B101" s="45">
        <v>209.33099999999996</v>
      </c>
      <c r="C101" s="45">
        <v>402.17829999999998</v>
      </c>
      <c r="D101" s="45">
        <v>17.68599</v>
      </c>
      <c r="E101" s="44">
        <v>6.6531229180765594E-2</v>
      </c>
      <c r="F101" s="104"/>
      <c r="G101" s="104"/>
    </row>
    <row r="102" spans="1:7" x14ac:dyDescent="0.2">
      <c r="A102" s="45">
        <v>128</v>
      </c>
      <c r="B102" s="45">
        <v>211.50499999999997</v>
      </c>
      <c r="C102" s="45">
        <v>401.1318</v>
      </c>
      <c r="D102" s="45">
        <v>17.624504000000002</v>
      </c>
      <c r="E102" s="44">
        <v>6.629993089565922E-2</v>
      </c>
      <c r="F102" s="104"/>
      <c r="G102" s="104"/>
    </row>
    <row r="103" spans="1:7" x14ac:dyDescent="0.2">
      <c r="A103" s="45">
        <v>129</v>
      </c>
      <c r="B103" s="45">
        <v>214.22199999999998</v>
      </c>
      <c r="C103" s="45">
        <v>399.6454</v>
      </c>
      <c r="D103" s="45">
        <v>17.534352999999999</v>
      </c>
      <c r="E103" s="44">
        <v>6.5960800496859082E-2</v>
      </c>
      <c r="F103" s="104"/>
      <c r="G103" s="104"/>
    </row>
    <row r="104" spans="1:7" x14ac:dyDescent="0.2">
      <c r="A104" s="45">
        <v>130</v>
      </c>
      <c r="B104" s="45">
        <v>216.93899999999999</v>
      </c>
      <c r="C104" s="45">
        <v>398.19080000000002</v>
      </c>
      <c r="D104" s="45">
        <v>17.443633999999999</v>
      </c>
      <c r="E104" s="44">
        <v>6.5619533393346641E-2</v>
      </c>
      <c r="F104" s="104"/>
      <c r="G104" s="104"/>
    </row>
    <row r="105" spans="1:7" x14ac:dyDescent="0.2">
      <c r="A105" s="45">
        <v>131</v>
      </c>
      <c r="B105" s="45">
        <v>219.65600000000001</v>
      </c>
      <c r="C105" s="45">
        <v>354.23811999999998</v>
      </c>
      <c r="D105" s="45">
        <v>13.438969999999999</v>
      </c>
      <c r="E105" s="44">
        <v>5.0554772055363212E-2</v>
      </c>
      <c r="F105" s="104"/>
      <c r="G105" s="104"/>
    </row>
    <row r="106" spans="1:7" x14ac:dyDescent="0.2">
      <c r="A106" s="45">
        <v>132</v>
      </c>
      <c r="B106" s="45">
        <v>222.37300000000002</v>
      </c>
      <c r="C106" s="45">
        <v>353.18594000000002</v>
      </c>
      <c r="D106" s="45">
        <v>13.384181</v>
      </c>
      <c r="E106" s="44">
        <v>5.0348666572119991E-2</v>
      </c>
      <c r="F106" s="104"/>
      <c r="G106" s="104"/>
    </row>
    <row r="107" spans="1:7" x14ac:dyDescent="0.2">
      <c r="A107" s="45">
        <v>133</v>
      </c>
      <c r="B107" s="45">
        <v>225.09000000000003</v>
      </c>
      <c r="C107" s="45">
        <v>352.15750000000003</v>
      </c>
      <c r="D107" s="45">
        <v>13.3292</v>
      </c>
      <c r="E107" s="44">
        <v>5.0141838822495136E-2</v>
      </c>
      <c r="F107" s="104"/>
      <c r="G107" s="104"/>
    </row>
    <row r="108" spans="1:7" x14ac:dyDescent="0.2">
      <c r="A108" s="45">
        <v>134</v>
      </c>
      <c r="B108" s="45">
        <v>227.80700000000004</v>
      </c>
      <c r="C108" s="45">
        <v>351.13819999999998</v>
      </c>
      <c r="D108" s="45">
        <v>13.27464</v>
      </c>
      <c r="E108" s="44">
        <v>4.9936594792384152E-2</v>
      </c>
      <c r="F108" s="104"/>
      <c r="G108" s="104"/>
    </row>
    <row r="109" spans="1:7" x14ac:dyDescent="0.2">
      <c r="A109" s="45">
        <v>135</v>
      </c>
      <c r="B109" s="45">
        <v>230.52400000000006</v>
      </c>
      <c r="C109" s="45">
        <v>350.12472000000002</v>
      </c>
      <c r="D109" s="45">
        <v>13.22077</v>
      </c>
      <c r="E109" s="44">
        <v>4.9733946407082126E-2</v>
      </c>
      <c r="F109" s="104"/>
      <c r="G109" s="104"/>
    </row>
    <row r="110" spans="1:7" x14ac:dyDescent="0.2">
      <c r="A110" s="45">
        <v>136</v>
      </c>
      <c r="B110" s="45">
        <v>234.04800000000006</v>
      </c>
      <c r="C110" s="45">
        <v>348.60091999999997</v>
      </c>
      <c r="D110" s="45">
        <v>13.132902</v>
      </c>
      <c r="E110" s="44">
        <v>4.9403404206975962E-2</v>
      </c>
      <c r="F110" s="104"/>
      <c r="G110" s="104"/>
    </row>
    <row r="111" spans="1:7" x14ac:dyDescent="0.2">
      <c r="A111" s="45">
        <v>137</v>
      </c>
      <c r="B111" s="45">
        <v>237.22200000000007</v>
      </c>
      <c r="C111" s="45">
        <v>347.30070000000001</v>
      </c>
      <c r="D111" s="45">
        <v>13.058501</v>
      </c>
      <c r="E111" s="44">
        <v>4.9123522222293277E-2</v>
      </c>
      <c r="F111" s="104"/>
      <c r="G111" s="104"/>
    </row>
    <row r="112" spans="1:7" x14ac:dyDescent="0.2">
      <c r="A112" s="45">
        <v>138</v>
      </c>
      <c r="B112" s="45">
        <v>240.39600000000007</v>
      </c>
      <c r="C112" s="45">
        <v>346.02001000000001</v>
      </c>
      <c r="D112" s="45">
        <v>12.987410000000001</v>
      </c>
      <c r="E112" s="44">
        <v>4.8856091809085428E-2</v>
      </c>
      <c r="F112" s="104"/>
      <c r="G112" s="104"/>
    </row>
    <row r="113" spans="1:7" x14ac:dyDescent="0.2">
      <c r="A113" s="45">
        <v>139</v>
      </c>
      <c r="B113" s="45">
        <v>243.04500000000007</v>
      </c>
      <c r="C113" s="45">
        <v>345.23442999999997</v>
      </c>
      <c r="D113" s="45">
        <v>12.951261000000001</v>
      </c>
      <c r="E113" s="44">
        <v>4.8720106353724695E-2</v>
      </c>
      <c r="F113" s="104"/>
      <c r="G113" s="104"/>
    </row>
    <row r="114" spans="1:7" x14ac:dyDescent="0.2">
      <c r="A114" s="45">
        <v>140</v>
      </c>
      <c r="B114" s="45">
        <v>245.69400000000007</v>
      </c>
      <c r="C114" s="45">
        <v>324.81369999999998</v>
      </c>
      <c r="D114" s="45">
        <v>10.37974</v>
      </c>
      <c r="E114" s="113">
        <v>3.9046548187393518E-2</v>
      </c>
      <c r="F114" s="114">
        <f>E114</f>
        <v>3.9046548187393518E-2</v>
      </c>
      <c r="G114" s="104" t="s">
        <v>97</v>
      </c>
    </row>
    <row r="115" spans="1:7" x14ac:dyDescent="0.2">
      <c r="A115" s="45">
        <v>141</v>
      </c>
      <c r="B115" s="45">
        <v>248.52000000000007</v>
      </c>
      <c r="C115" s="45">
        <v>323.59320000000002</v>
      </c>
      <c r="D115" s="45">
        <v>10.318709999999999</v>
      </c>
      <c r="E115" s="44">
        <v>3.8816965284943487E-2</v>
      </c>
      <c r="F115" s="104"/>
      <c r="G115" s="104"/>
    </row>
    <row r="116" spans="1:7" x14ac:dyDescent="0.2">
      <c r="A116" s="45">
        <v>142</v>
      </c>
      <c r="B116" s="45">
        <v>251.34600000000006</v>
      </c>
      <c r="C116" s="45">
        <v>322.39224000000002</v>
      </c>
      <c r="D116" s="45">
        <v>10.257999999999999</v>
      </c>
      <c r="E116" s="44">
        <v>3.8588586159796164E-2</v>
      </c>
      <c r="F116" s="104"/>
      <c r="G116" s="104"/>
    </row>
    <row r="117" spans="1:7" x14ac:dyDescent="0.2">
      <c r="A117" s="45">
        <v>143</v>
      </c>
      <c r="B117" s="45">
        <v>254.17200000000005</v>
      </c>
      <c r="C117" s="45">
        <v>321.21249999999998</v>
      </c>
      <c r="D117" s="45">
        <v>10.197164000000001</v>
      </c>
      <c r="E117" s="44">
        <v>3.8359733047335906E-2</v>
      </c>
      <c r="F117" s="104"/>
      <c r="G117" s="104"/>
    </row>
    <row r="118" spans="1:7" x14ac:dyDescent="0.2">
      <c r="A118" s="45">
        <v>144</v>
      </c>
      <c r="B118" s="45">
        <v>256.99800000000005</v>
      </c>
      <c r="C118" s="45">
        <v>320.03491000000002</v>
      </c>
      <c r="D118" s="45">
        <v>10.137869999999999</v>
      </c>
      <c r="E118" s="44">
        <v>3.8136680636753045E-2</v>
      </c>
      <c r="F118" s="104"/>
      <c r="G118" s="104"/>
    </row>
    <row r="119" spans="1:7" x14ac:dyDescent="0.2">
      <c r="A119" s="45">
        <v>145</v>
      </c>
      <c r="B119" s="45">
        <v>259.82400000000007</v>
      </c>
      <c r="C119" s="45">
        <v>318.86169999999998</v>
      </c>
      <c r="D119" s="45">
        <v>10.07963</v>
      </c>
      <c r="E119" s="44">
        <v>3.7917593167660968E-2</v>
      </c>
      <c r="F119" s="104"/>
      <c r="G119" s="104"/>
    </row>
    <row r="120" spans="1:7" x14ac:dyDescent="0.2">
      <c r="A120" s="45">
        <v>146</v>
      </c>
      <c r="B120" s="45">
        <v>262.65000000000009</v>
      </c>
      <c r="C120" s="45">
        <v>317.69511999999997</v>
      </c>
      <c r="D120" s="45">
        <v>10.021243</v>
      </c>
      <c r="E120" s="44">
        <v>3.769795271337046E-2</v>
      </c>
      <c r="F120" s="104"/>
      <c r="G120" s="104"/>
    </row>
    <row r="121" spans="1:7" x14ac:dyDescent="0.2">
      <c r="A121" s="45">
        <v>147</v>
      </c>
      <c r="B121" s="45">
        <v>265.47600000000011</v>
      </c>
      <c r="C121" s="45">
        <v>316.53739999999999</v>
      </c>
      <c r="D121" s="45">
        <v>9.9638413999999997</v>
      </c>
      <c r="E121" s="44">
        <v>3.7482019140811472E-2</v>
      </c>
      <c r="F121" s="104"/>
      <c r="G121" s="104"/>
    </row>
    <row r="122" spans="1:7" x14ac:dyDescent="0.2">
      <c r="A122" s="45">
        <v>148</v>
      </c>
      <c r="B122" s="45">
        <v>268.30200000000013</v>
      </c>
      <c r="C122" s="45">
        <v>315.38963999999999</v>
      </c>
      <c r="D122" s="45">
        <v>9.9078579999999992</v>
      </c>
      <c r="E122" s="44">
        <v>3.7271420558785899E-2</v>
      </c>
      <c r="F122" s="104"/>
      <c r="G122" s="104"/>
    </row>
    <row r="123" spans="1:7" x14ac:dyDescent="0.2">
      <c r="A123" s="45">
        <v>149</v>
      </c>
      <c r="B123" s="45">
        <v>271.12800000000016</v>
      </c>
      <c r="C123" s="45">
        <v>314.25259999999997</v>
      </c>
      <c r="D123" s="45">
        <v>9.8519059999999996</v>
      </c>
      <c r="E123" s="44">
        <v>3.7060940097408152E-2</v>
      </c>
      <c r="F123" s="104"/>
      <c r="G123" s="104"/>
    </row>
    <row r="124" spans="1:7" x14ac:dyDescent="0.2">
      <c r="A124" s="45">
        <v>150</v>
      </c>
      <c r="B124" s="45">
        <v>273.95400000000018</v>
      </c>
      <c r="C124" s="45">
        <v>298.34190999999998</v>
      </c>
      <c r="D124" s="45">
        <v>9.8001330000000006</v>
      </c>
      <c r="E124" s="44">
        <v>3.6866180215242905E-2</v>
      </c>
      <c r="F124" s="104"/>
      <c r="G124" s="104"/>
    </row>
    <row r="125" spans="1:7" x14ac:dyDescent="0.2">
      <c r="A125" s="45">
        <v>151</v>
      </c>
      <c r="B125" s="45">
        <v>276.7800000000002</v>
      </c>
      <c r="C125" s="45">
        <v>297.33022999999997</v>
      </c>
      <c r="D125" s="45">
        <v>9.7422620000000002</v>
      </c>
      <c r="E125" s="44">
        <v>3.6648480851853002E-2</v>
      </c>
      <c r="F125" s="104"/>
      <c r="G125" s="104"/>
    </row>
    <row r="126" spans="1:7" x14ac:dyDescent="0.2">
      <c r="A126" s="45">
        <v>152</v>
      </c>
      <c r="B126" s="45">
        <v>279.60600000000022</v>
      </c>
      <c r="C126" s="45">
        <v>296.32823999999999</v>
      </c>
      <c r="D126" s="45">
        <v>9.6848120000000009</v>
      </c>
      <c r="E126" s="44">
        <v>3.6432365207976977E-2</v>
      </c>
      <c r="F126" s="104"/>
      <c r="G126" s="104"/>
    </row>
    <row r="127" spans="1:7" x14ac:dyDescent="0.2">
      <c r="A127" s="45">
        <v>153</v>
      </c>
      <c r="B127" s="45">
        <v>282.43200000000024</v>
      </c>
      <c r="C127" s="45">
        <v>295.33571999999998</v>
      </c>
      <c r="D127" s="45">
        <v>9.6276589999999995</v>
      </c>
      <c r="E127" s="44">
        <v>3.6217366819910023E-2</v>
      </c>
      <c r="F127" s="104"/>
      <c r="G127" s="104"/>
    </row>
    <row r="128" spans="1:7" x14ac:dyDescent="0.2">
      <c r="A128" s="45">
        <v>154</v>
      </c>
      <c r="B128" s="45">
        <v>285.25800000000027</v>
      </c>
      <c r="C128" s="45">
        <v>294.35239999999999</v>
      </c>
      <c r="D128" s="45">
        <v>9.5715029999999999</v>
      </c>
      <c r="E128" s="44">
        <v>3.6006118950501799E-2</v>
      </c>
      <c r="F128" s="104"/>
      <c r="G128" s="104"/>
    </row>
    <row r="129" spans="1:7" x14ac:dyDescent="0.2">
      <c r="A129" s="45">
        <v>155</v>
      </c>
      <c r="B129" s="45">
        <v>288.08400000000029</v>
      </c>
      <c r="C129" s="45">
        <v>293.37779999999998</v>
      </c>
      <c r="D129" s="45">
        <v>9.5165901000000002</v>
      </c>
      <c r="E129" s="44">
        <v>3.5799547379734183E-2</v>
      </c>
      <c r="F129" s="104"/>
      <c r="G129" s="104"/>
    </row>
    <row r="130" spans="1:7" x14ac:dyDescent="0.2">
      <c r="A130" s="45">
        <v>156</v>
      </c>
      <c r="B130" s="45">
        <v>290.91000000000031</v>
      </c>
      <c r="C130" s="45">
        <v>292.41174000000001</v>
      </c>
      <c r="D130" s="45">
        <v>9.4622100000000007</v>
      </c>
      <c r="E130" s="44">
        <v>3.5594980098175563E-2</v>
      </c>
      <c r="F130" s="104"/>
      <c r="G130" s="104"/>
    </row>
    <row r="131" spans="1:7" x14ac:dyDescent="0.2">
      <c r="A131" s="45">
        <v>157</v>
      </c>
      <c r="B131" s="45">
        <v>292.7540000000003</v>
      </c>
      <c r="C131" s="45">
        <v>291.64974000000001</v>
      </c>
      <c r="D131" s="45">
        <v>9.4224169999999994</v>
      </c>
      <c r="E131" s="44">
        <v>3.5445286628780277E-2</v>
      </c>
      <c r="F131" s="104"/>
      <c r="G131" s="104"/>
    </row>
    <row r="132" spans="1:7" x14ac:dyDescent="0.2">
      <c r="A132" s="45">
        <v>158</v>
      </c>
      <c r="B132" s="45">
        <v>294.5980000000003</v>
      </c>
      <c r="C132" s="45">
        <v>290.89339999999999</v>
      </c>
      <c r="D132" s="45">
        <v>9.3825120000000002</v>
      </c>
      <c r="E132" s="44">
        <v>3.529517183732906E-2</v>
      </c>
      <c r="F132" s="104"/>
      <c r="G132" s="104"/>
    </row>
    <row r="133" spans="1:7" x14ac:dyDescent="0.2">
      <c r="A133" s="45">
        <v>159</v>
      </c>
      <c r="B133" s="45">
        <v>297.18100000000032</v>
      </c>
      <c r="C133" s="45">
        <v>289.97210000000001</v>
      </c>
      <c r="D133" s="45">
        <v>9.3336520000000007</v>
      </c>
      <c r="E133" s="113">
        <v>3.5111370090422485E-2</v>
      </c>
      <c r="F133" s="104"/>
      <c r="G133" s="104" t="s">
        <v>98</v>
      </c>
    </row>
    <row r="134" spans="1:7" x14ac:dyDescent="0.2">
      <c r="A134" s="45">
        <v>160</v>
      </c>
      <c r="B134" s="45">
        <v>299.76400000000035</v>
      </c>
      <c r="C134" s="45">
        <v>276.04430000000002</v>
      </c>
      <c r="D134" s="45">
        <v>9.2939890999999992</v>
      </c>
      <c r="E134" s="44">
        <v>3.4962166031736831E-2</v>
      </c>
      <c r="F134" s="104"/>
      <c r="G134" s="104"/>
    </row>
    <row r="135" spans="1:7" x14ac:dyDescent="0.2">
      <c r="A135" s="45">
        <v>161</v>
      </c>
      <c r="B135" s="45">
        <v>302.34700000000038</v>
      </c>
      <c r="C135" s="45">
        <v>275.24059999999997</v>
      </c>
      <c r="D135" s="45">
        <v>9.2474860999999997</v>
      </c>
      <c r="E135" s="44">
        <v>3.4787230857025488E-2</v>
      </c>
      <c r="F135" s="104"/>
      <c r="G135" s="104"/>
    </row>
    <row r="136" spans="1:7" x14ac:dyDescent="0.2">
      <c r="A136" s="45">
        <v>162</v>
      </c>
      <c r="B136" s="45">
        <v>304.9300000000004</v>
      </c>
      <c r="C136" s="45">
        <v>274.44150000000002</v>
      </c>
      <c r="D136" s="45">
        <v>9.2025950000000005</v>
      </c>
      <c r="E136" s="44">
        <v>3.4618359334296106E-2</v>
      </c>
      <c r="F136" s="104"/>
      <c r="G136" s="104"/>
    </row>
    <row r="137" spans="1:7" x14ac:dyDescent="0.2">
      <c r="A137" s="45">
        <v>163</v>
      </c>
      <c r="B137" s="45">
        <v>307.51300000000043</v>
      </c>
      <c r="C137" s="45">
        <v>273.65532999999999</v>
      </c>
      <c r="D137" s="45">
        <v>9.1570409999999995</v>
      </c>
      <c r="E137" s="44">
        <v>3.4446994111648081E-2</v>
      </c>
      <c r="F137" s="104"/>
      <c r="G137" s="104"/>
    </row>
    <row r="138" spans="1:7" x14ac:dyDescent="0.2">
      <c r="A138" s="45">
        <v>164</v>
      </c>
      <c r="B138" s="45">
        <v>310.09600000000046</v>
      </c>
      <c r="C138" s="45">
        <v>272.87090000000001</v>
      </c>
      <c r="D138" s="45">
        <v>9.1130104000000003</v>
      </c>
      <c r="E138" s="44">
        <v>3.4281359621321755E-2</v>
      </c>
      <c r="F138" s="104"/>
      <c r="G138" s="104"/>
    </row>
    <row r="139" spans="1:7" x14ac:dyDescent="0.2">
      <c r="A139" s="45">
        <v>165</v>
      </c>
      <c r="B139" s="45">
        <v>312.67900000000049</v>
      </c>
      <c r="C139" s="45">
        <v>272.09312999999997</v>
      </c>
      <c r="D139" s="45">
        <v>9.0681890000000003</v>
      </c>
      <c r="E139" s="44">
        <v>3.411275029633612E-2</v>
      </c>
      <c r="F139" s="104"/>
      <c r="G139" s="104"/>
    </row>
    <row r="140" spans="1:7" x14ac:dyDescent="0.2">
      <c r="A140" s="45">
        <v>166</v>
      </c>
      <c r="B140" s="45">
        <v>315.26200000000051</v>
      </c>
      <c r="C140" s="45">
        <v>271.32049999999998</v>
      </c>
      <c r="D140" s="45">
        <v>9.0251990000000006</v>
      </c>
      <c r="E140" s="44">
        <v>3.3951030339326012E-2</v>
      </c>
      <c r="F140" s="104"/>
      <c r="G140" s="104"/>
    </row>
    <row r="141" spans="1:7" x14ac:dyDescent="0.2">
      <c r="A141" s="45">
        <v>167</v>
      </c>
      <c r="B141" s="45">
        <v>317.84500000000054</v>
      </c>
      <c r="C141" s="45">
        <v>270.55191000000002</v>
      </c>
      <c r="D141" s="45">
        <v>8.9816483999999992</v>
      </c>
      <c r="E141" s="44">
        <v>3.3787201514953728E-2</v>
      </c>
      <c r="F141" s="104"/>
      <c r="G141" s="104"/>
    </row>
    <row r="142" spans="1:7" x14ac:dyDescent="0.2">
      <c r="A142" s="45">
        <v>168</v>
      </c>
      <c r="B142" s="45">
        <v>320.42800000000057</v>
      </c>
      <c r="C142" s="45">
        <v>269.78919999999999</v>
      </c>
      <c r="D142" s="45">
        <v>8.9389079999999996</v>
      </c>
      <c r="E142" s="44">
        <v>3.3626420504239737E-2</v>
      </c>
      <c r="F142" s="104"/>
      <c r="G142" s="104"/>
    </row>
    <row r="143" spans="1:7" x14ac:dyDescent="0.2">
      <c r="A143" s="45">
        <v>169</v>
      </c>
      <c r="B143" s="45">
        <v>323.01100000000059</v>
      </c>
      <c r="C143" s="45">
        <v>269.02929999999998</v>
      </c>
      <c r="D143" s="45">
        <v>8.8965739999999993</v>
      </c>
      <c r="E143" s="44">
        <v>3.3467168290700178E-2</v>
      </c>
      <c r="F143" s="104"/>
      <c r="G143" s="104"/>
    </row>
    <row r="144" spans="1:7" x14ac:dyDescent="0.2">
      <c r="A144" s="45">
        <v>170</v>
      </c>
      <c r="B144" s="45">
        <v>325.59400000000062</v>
      </c>
      <c r="C144" s="45">
        <v>268.27584000000002</v>
      </c>
      <c r="D144" s="45">
        <v>8.8542290000000001</v>
      </c>
      <c r="E144" s="44">
        <v>3.3307874697315838E-2</v>
      </c>
      <c r="F144" s="104"/>
      <c r="G144" s="104"/>
    </row>
    <row r="145" spans="1:7" x14ac:dyDescent="0.2">
      <c r="A145" s="45">
        <v>171</v>
      </c>
      <c r="B145" s="45">
        <v>328.53500000000059</v>
      </c>
      <c r="C145" s="45">
        <v>267.09750000000003</v>
      </c>
      <c r="D145" s="45">
        <v>8.7795020000000008</v>
      </c>
      <c r="E145" s="44">
        <v>3.3026766364506029E-2</v>
      </c>
      <c r="F145" s="104"/>
      <c r="G145" s="104"/>
    </row>
    <row r="146" spans="1:7" x14ac:dyDescent="0.2">
      <c r="A146" s="45">
        <v>172</v>
      </c>
      <c r="B146" s="45">
        <v>331.47600000000057</v>
      </c>
      <c r="C146" s="45">
        <v>265.93621000000002</v>
      </c>
      <c r="D146" s="45">
        <v>8.705883</v>
      </c>
      <c r="E146" s="44">
        <v>3.2749826110606818E-2</v>
      </c>
      <c r="F146" s="104"/>
      <c r="G146" s="104"/>
    </row>
    <row r="147" spans="1:7" x14ac:dyDescent="0.2">
      <c r="A147" s="45">
        <v>173</v>
      </c>
      <c r="B147" s="45">
        <v>333.78300000000058</v>
      </c>
      <c r="C147" s="45">
        <v>265.22323</v>
      </c>
      <c r="D147" s="45">
        <v>8.6659070000000007</v>
      </c>
      <c r="E147" s="44">
        <v>3.259944423106656E-2</v>
      </c>
      <c r="F147" s="104"/>
      <c r="G147" s="104"/>
    </row>
    <row r="148" spans="1:7" x14ac:dyDescent="0.2">
      <c r="A148" s="45">
        <v>174</v>
      </c>
      <c r="B148" s="45">
        <v>336.0900000000006</v>
      </c>
      <c r="C148" s="45">
        <v>264.51391000000001</v>
      </c>
      <c r="D148" s="45">
        <v>8.6262291999999992</v>
      </c>
      <c r="E148" s="44">
        <v>3.2450184121500247E-2</v>
      </c>
      <c r="F148" s="104"/>
      <c r="G148" s="104"/>
    </row>
    <row r="149" spans="1:7" x14ac:dyDescent="0.2">
      <c r="A149" s="45">
        <v>175</v>
      </c>
      <c r="B149" s="45">
        <v>338.39700000000062</v>
      </c>
      <c r="C149" s="45">
        <v>263.80919999999998</v>
      </c>
      <c r="D149" s="45">
        <v>8.5874413999999994</v>
      </c>
      <c r="E149" s="44">
        <v>3.230427201755709E-2</v>
      </c>
      <c r="F149" s="104"/>
      <c r="G149" s="104"/>
    </row>
    <row r="150" spans="1:7" x14ac:dyDescent="0.2">
      <c r="A150" s="45">
        <v>176</v>
      </c>
      <c r="B150" s="45">
        <v>340.70400000000063</v>
      </c>
      <c r="C150" s="45">
        <v>263.1071</v>
      </c>
      <c r="D150" s="45">
        <v>8.5480660999999998</v>
      </c>
      <c r="E150" s="44">
        <v>3.2156149853722248E-2</v>
      </c>
      <c r="F150" s="104"/>
      <c r="G150" s="104"/>
    </row>
    <row r="151" spans="1:7" x14ac:dyDescent="0.2">
      <c r="A151" s="45">
        <v>177</v>
      </c>
      <c r="B151" s="45">
        <v>343.78000000000065</v>
      </c>
      <c r="C151" s="45">
        <v>262.00189999999998</v>
      </c>
      <c r="D151" s="45">
        <v>8.4821150000000003</v>
      </c>
      <c r="E151" s="44">
        <v>3.1908054737258676E-2</v>
      </c>
      <c r="F151" s="104"/>
      <c r="G151" s="104"/>
    </row>
    <row r="152" spans="1:7" x14ac:dyDescent="0.2">
      <c r="A152" s="45">
        <v>178</v>
      </c>
      <c r="B152" s="45">
        <v>346.85600000000068</v>
      </c>
      <c r="C152" s="45">
        <v>260.90971999999999</v>
      </c>
      <c r="D152" s="45">
        <v>8.4160979999999999</v>
      </c>
      <c r="E152" s="44">
        <v>3.1659711717906824E-2</v>
      </c>
      <c r="F152" s="104"/>
      <c r="G152" s="104"/>
    </row>
    <row r="153" spans="1:7" x14ac:dyDescent="0.2">
      <c r="A153" s="45">
        <v>179</v>
      </c>
      <c r="B153" s="45">
        <v>350.43700000000069</v>
      </c>
      <c r="C153" s="45">
        <v>259.59942000000001</v>
      </c>
      <c r="D153" s="45">
        <v>8.3326233999999992</v>
      </c>
      <c r="E153" s="44">
        <v>3.1345696627805973E-2</v>
      </c>
      <c r="F153" s="104"/>
      <c r="G153" s="104"/>
    </row>
    <row r="154" spans="1:7" x14ac:dyDescent="0.2">
      <c r="A154" s="45">
        <v>180</v>
      </c>
      <c r="B154" s="45">
        <v>354.01800000000071</v>
      </c>
      <c r="C154" s="45">
        <v>258.30720000000002</v>
      </c>
      <c r="D154" s="45">
        <v>8.2515499999999999</v>
      </c>
      <c r="E154" s="44">
        <v>3.1040714381640286E-2</v>
      </c>
      <c r="F154" s="104"/>
      <c r="G154" s="104"/>
    </row>
    <row r="155" spans="1:7" x14ac:dyDescent="0.2">
      <c r="A155" s="45">
        <v>181</v>
      </c>
      <c r="B155" s="45">
        <v>357.59900000000073</v>
      </c>
      <c r="C155" s="45">
        <v>257.02789999999999</v>
      </c>
      <c r="D155" s="45">
        <v>8.1720389999999998</v>
      </c>
      <c r="E155" s="44">
        <v>3.0741609578155051E-2</v>
      </c>
      <c r="F155" s="104"/>
      <c r="G155" s="104"/>
    </row>
    <row r="156" spans="1:7" x14ac:dyDescent="0.2">
      <c r="A156" s="45">
        <v>182</v>
      </c>
      <c r="B156" s="45">
        <v>361.18000000000075</v>
      </c>
      <c r="C156" s="45">
        <v>255.76383000000001</v>
      </c>
      <c r="D156" s="45">
        <v>8.0941361999999994</v>
      </c>
      <c r="E156" s="44">
        <v>3.0448554507976715E-2</v>
      </c>
      <c r="F156" s="104"/>
      <c r="G156" s="104"/>
    </row>
    <row r="157" spans="1:7" x14ac:dyDescent="0.2">
      <c r="A157" s="45">
        <v>183</v>
      </c>
      <c r="B157" s="45">
        <v>364.76100000000076</v>
      </c>
      <c r="C157" s="45">
        <v>254.51429999999999</v>
      </c>
      <c r="D157" s="45">
        <v>8.0179320000000001</v>
      </c>
      <c r="E157" s="44">
        <v>3.0161889238193296E-2</v>
      </c>
      <c r="F157" s="104"/>
      <c r="G157" s="104"/>
    </row>
    <row r="158" spans="1:7" x14ac:dyDescent="0.2">
      <c r="A158" s="45">
        <v>184</v>
      </c>
      <c r="B158" s="45">
        <v>368.34200000000078</v>
      </c>
      <c r="C158" s="45">
        <v>253.27699999999999</v>
      </c>
      <c r="D158" s="45">
        <v>7.943225</v>
      </c>
      <c r="E158" s="44">
        <v>2.98808561414649E-2</v>
      </c>
      <c r="F158" s="104"/>
      <c r="G158" s="104"/>
    </row>
    <row r="159" spans="1:7" x14ac:dyDescent="0.2">
      <c r="A159" s="45">
        <v>185</v>
      </c>
      <c r="B159" s="45">
        <v>371.9230000000008</v>
      </c>
      <c r="C159" s="45">
        <v>252.05500000000001</v>
      </c>
      <c r="D159" s="45">
        <v>7.8701261999999996</v>
      </c>
      <c r="E159" s="44">
        <v>2.9605872778043399E-2</v>
      </c>
      <c r="F159" s="104"/>
      <c r="G159" s="104"/>
    </row>
    <row r="160" spans="1:7" x14ac:dyDescent="0.2">
      <c r="A160" s="45">
        <v>186</v>
      </c>
      <c r="B160" s="45">
        <v>375.50400000000081</v>
      </c>
      <c r="C160" s="45">
        <v>250.84210999999999</v>
      </c>
      <c r="D160" s="45">
        <v>7.798546</v>
      </c>
      <c r="E160" s="44">
        <v>2.9336602090284047E-2</v>
      </c>
      <c r="F160" s="104"/>
      <c r="G160" s="104"/>
    </row>
    <row r="161" spans="1:7" x14ac:dyDescent="0.2">
      <c r="A161" s="45">
        <v>187</v>
      </c>
      <c r="B161" s="45">
        <v>379.08500000000083</v>
      </c>
      <c r="C161" s="45">
        <v>249.6456</v>
      </c>
      <c r="D161" s="45">
        <v>7.7284660000000001</v>
      </c>
      <c r="E161" s="44">
        <v>2.9072974860991932E-2</v>
      </c>
      <c r="F161" s="104"/>
      <c r="G161" s="104"/>
    </row>
    <row r="162" spans="1:7" x14ac:dyDescent="0.2">
      <c r="A162" s="45">
        <v>188</v>
      </c>
      <c r="B162" s="45">
        <v>382.66600000000085</v>
      </c>
      <c r="C162" s="45">
        <v>248.45840000000001</v>
      </c>
      <c r="D162" s="45">
        <v>7.6598462999999999</v>
      </c>
      <c r="E162" s="44">
        <v>2.8814840994184625E-2</v>
      </c>
      <c r="F162" s="104"/>
      <c r="G162" s="104"/>
    </row>
    <row r="163" spans="1:7" x14ac:dyDescent="0.2">
      <c r="A163" s="45">
        <v>189</v>
      </c>
      <c r="B163" s="45">
        <v>386.24700000000087</v>
      </c>
      <c r="C163" s="45">
        <v>247.28290000000001</v>
      </c>
      <c r="D163" s="45">
        <v>7.5927781999999997</v>
      </c>
      <c r="E163" s="44">
        <v>2.85625439425738E-2</v>
      </c>
      <c r="F163" s="104"/>
      <c r="G163" s="104"/>
    </row>
    <row r="164" spans="1:7" x14ac:dyDescent="0.2">
      <c r="A164" s="45">
        <v>190</v>
      </c>
      <c r="B164" s="45">
        <v>389.82800000000088</v>
      </c>
      <c r="C164" s="45">
        <v>246.12083999999999</v>
      </c>
      <c r="D164" s="45">
        <v>7.5270799999999998</v>
      </c>
      <c r="E164" s="44">
        <v>2.8315400186359769E-2</v>
      </c>
      <c r="F164" s="104"/>
      <c r="G164" s="104"/>
    </row>
    <row r="165" spans="1:7" x14ac:dyDescent="0.2">
      <c r="A165" s="45">
        <v>191</v>
      </c>
      <c r="B165" s="45">
        <v>393.51400000000086</v>
      </c>
      <c r="C165" s="45">
        <v>245.04239999999999</v>
      </c>
      <c r="D165" s="45">
        <v>7.4721060000000001</v>
      </c>
      <c r="E165" s="44">
        <v>2.8108598769363415E-2</v>
      </c>
      <c r="F165" s="104"/>
      <c r="G165" s="104"/>
    </row>
    <row r="166" spans="1:7" x14ac:dyDescent="0.2">
      <c r="A166" s="45">
        <v>192</v>
      </c>
      <c r="B166" s="45">
        <v>397.20000000000084</v>
      </c>
      <c r="C166" s="45">
        <v>243.97190000000001</v>
      </c>
      <c r="D166" s="45">
        <v>7.4189740000000004</v>
      </c>
      <c r="E166" s="44">
        <v>2.7908726595465744E-2</v>
      </c>
      <c r="F166" s="104"/>
      <c r="G166" s="104"/>
    </row>
    <row r="167" spans="1:7" x14ac:dyDescent="0.2">
      <c r="A167" s="45">
        <v>193</v>
      </c>
      <c r="B167" s="45">
        <v>400.88600000000082</v>
      </c>
      <c r="C167" s="45">
        <v>242.91032000000001</v>
      </c>
      <c r="D167" s="45">
        <v>7.3660873999999996</v>
      </c>
      <c r="E167" s="44">
        <v>2.7709777568287089E-2</v>
      </c>
      <c r="F167" s="104"/>
      <c r="G167" s="104"/>
    </row>
    <row r="168" spans="1:7" x14ac:dyDescent="0.2">
      <c r="A168" s="45">
        <v>194</v>
      </c>
      <c r="B168" s="45">
        <v>404.5720000000008</v>
      </c>
      <c r="C168" s="45">
        <v>241.85679999999999</v>
      </c>
      <c r="D168" s="45">
        <v>7.3146149999999999</v>
      </c>
      <c r="E168" s="44">
        <v>2.7516148484425563E-2</v>
      </c>
      <c r="F168" s="104"/>
      <c r="G168" s="104"/>
    </row>
    <row r="169" spans="1:7" x14ac:dyDescent="0.2">
      <c r="A169" s="45">
        <v>195</v>
      </c>
      <c r="B169" s="45">
        <v>408.25800000000078</v>
      </c>
      <c r="C169" s="45">
        <v>240.81063</v>
      </c>
      <c r="D169" s="45">
        <v>7.2639212000000004</v>
      </c>
      <c r="E169" s="44">
        <v>2.7325448341213688E-2</v>
      </c>
      <c r="F169" s="104"/>
      <c r="G169" s="104"/>
    </row>
    <row r="170" spans="1:7" x14ac:dyDescent="0.2">
      <c r="A170" s="45">
        <v>196</v>
      </c>
      <c r="B170" s="45">
        <v>411.94400000000076</v>
      </c>
      <c r="C170" s="45">
        <v>239.77190999999999</v>
      </c>
      <c r="D170" s="45">
        <v>7.2142033000000003</v>
      </c>
      <c r="E170" s="44">
        <v>2.7138419342594644E-2</v>
      </c>
      <c r="F170" s="104"/>
      <c r="G170" s="104"/>
    </row>
    <row r="171" spans="1:7" x14ac:dyDescent="0.2">
      <c r="A171" s="45">
        <v>197</v>
      </c>
      <c r="B171" s="45">
        <v>415.63000000000073</v>
      </c>
      <c r="C171" s="45">
        <v>238.74029999999999</v>
      </c>
      <c r="D171" s="45">
        <v>7.1654900000000001</v>
      </c>
      <c r="E171" s="44">
        <v>2.6955169452345277E-2</v>
      </c>
      <c r="F171" s="104"/>
      <c r="G171" s="104"/>
    </row>
    <row r="172" spans="1:7" x14ac:dyDescent="0.2">
      <c r="A172" s="45">
        <v>198</v>
      </c>
      <c r="B172" s="45">
        <v>419.31600000000071</v>
      </c>
      <c r="C172" s="45">
        <v>237.7159</v>
      </c>
      <c r="D172" s="45">
        <v>7.1171683999999997</v>
      </c>
      <c r="E172" s="44">
        <v>2.6773393060750498E-2</v>
      </c>
      <c r="F172" s="104"/>
      <c r="G172" s="104" t="s">
        <v>99</v>
      </c>
    </row>
    <row r="173" spans="1:7" x14ac:dyDescent="0.2">
      <c r="A173" s="73">
        <v>199</v>
      </c>
      <c r="B173" s="73">
        <v>423.00200000000069</v>
      </c>
      <c r="C173" s="73">
        <v>236.91842</v>
      </c>
      <c r="D173" s="45">
        <v>7.0851692999999996</v>
      </c>
      <c r="E173" s="44">
        <v>2.6653018716103791E-2</v>
      </c>
      <c r="F173" s="104"/>
      <c r="G173" s="104"/>
    </row>
    <row r="174" spans="1:7" x14ac:dyDescent="0.2">
      <c r="A174" s="45">
        <v>200</v>
      </c>
      <c r="B174" s="45">
        <v>426.68800000000067</v>
      </c>
      <c r="C174" s="45">
        <v>236.12374</v>
      </c>
      <c r="D174" s="45">
        <v>7.0530853000000002</v>
      </c>
      <c r="E174" s="44">
        <v>2.6532324994291461E-2</v>
      </c>
      <c r="F174" s="104"/>
      <c r="G174" s="104"/>
    </row>
    <row r="175" spans="1:7" x14ac:dyDescent="0.2">
      <c r="A175" s="45">
        <v>201</v>
      </c>
      <c r="B175" s="45">
        <v>429.85700000000065</v>
      </c>
      <c r="C175" s="45">
        <v>235.4376</v>
      </c>
      <c r="D175" s="45">
        <v>7.0275670000000003</v>
      </c>
      <c r="E175" s="44">
        <v>2.6436330149467762E-2</v>
      </c>
      <c r="F175" s="104"/>
      <c r="G175" s="104"/>
    </row>
    <row r="176" spans="1:7" x14ac:dyDescent="0.2">
      <c r="A176" s="45">
        <v>202</v>
      </c>
      <c r="B176" s="45">
        <v>433.02600000000064</v>
      </c>
      <c r="C176" s="45">
        <v>234.755</v>
      </c>
      <c r="D176" s="45">
        <v>7.0022019999999996</v>
      </c>
      <c r="E176" s="44">
        <v>2.6340911989208134E-2</v>
      </c>
      <c r="F176" s="104"/>
      <c r="G176" s="104"/>
    </row>
    <row r="177" spans="1:7" x14ac:dyDescent="0.2">
      <c r="A177" s="45">
        <v>203</v>
      </c>
      <c r="B177" s="45">
        <v>436.19500000000062</v>
      </c>
      <c r="C177" s="45">
        <v>234.0735</v>
      </c>
      <c r="D177" s="45">
        <v>6.9772071000000002</v>
      </c>
      <c r="E177" s="44">
        <v>2.6246886072635169E-2</v>
      </c>
      <c r="F177" s="104"/>
      <c r="G177" s="104"/>
    </row>
    <row r="178" spans="1:7" x14ac:dyDescent="0.2">
      <c r="A178" s="45">
        <v>204</v>
      </c>
      <c r="B178" s="45">
        <v>439.3640000000006</v>
      </c>
      <c r="C178" s="45">
        <v>233.39279999999999</v>
      </c>
      <c r="D178" s="45">
        <v>6.9526820000000003</v>
      </c>
      <c r="E178" s="44">
        <v>2.6154627451614738E-2</v>
      </c>
      <c r="F178" s="104"/>
      <c r="G178" s="104"/>
    </row>
    <row r="179" spans="1:7" x14ac:dyDescent="0.2">
      <c r="A179" s="45">
        <v>205</v>
      </c>
      <c r="B179" s="45">
        <v>442.53300000000058</v>
      </c>
      <c r="C179" s="45">
        <v>232.71719999999999</v>
      </c>
      <c r="D179" s="45">
        <v>6.9279760000000001</v>
      </c>
      <c r="E179" s="44">
        <v>2.6061688320237867E-2</v>
      </c>
      <c r="F179" s="104"/>
      <c r="G179" s="104"/>
    </row>
    <row r="180" spans="1:7" x14ac:dyDescent="0.2">
      <c r="A180" s="45">
        <v>206</v>
      </c>
      <c r="B180" s="45">
        <v>445.70200000000057</v>
      </c>
      <c r="C180" s="45">
        <v>232.03989999999999</v>
      </c>
      <c r="D180" s="45">
        <v>6.9035989999999998</v>
      </c>
      <c r="E180" s="44">
        <v>2.5969986822400339E-2</v>
      </c>
      <c r="F180" s="104"/>
      <c r="G180" s="104"/>
    </row>
    <row r="181" spans="1:7" x14ac:dyDescent="0.2">
      <c r="A181" s="45">
        <v>207</v>
      </c>
      <c r="B181" s="45">
        <v>448.87100000000055</v>
      </c>
      <c r="C181" s="45">
        <v>231.36799999999999</v>
      </c>
      <c r="D181" s="45">
        <v>6.8797892999999997</v>
      </c>
      <c r="E181" s="44">
        <v>2.5880419396012259E-2</v>
      </c>
      <c r="F181" s="104"/>
      <c r="G181" s="104"/>
    </row>
    <row r="182" spans="1:7" x14ac:dyDescent="0.2">
      <c r="A182" s="45">
        <v>208</v>
      </c>
      <c r="B182" s="45">
        <v>452.04000000000053</v>
      </c>
      <c r="C182" s="45">
        <v>230.69571999999999</v>
      </c>
      <c r="D182" s="45">
        <v>6.8557969999999999</v>
      </c>
      <c r="E182" s="44">
        <v>2.5790165064200826E-2</v>
      </c>
      <c r="F182" s="104"/>
      <c r="G182" s="104"/>
    </row>
    <row r="183" spans="1:7" x14ac:dyDescent="0.2">
      <c r="A183" s="45">
        <v>209</v>
      </c>
      <c r="B183" s="45">
        <v>455.20900000000051</v>
      </c>
      <c r="C183" s="45">
        <v>230.02581000000001</v>
      </c>
      <c r="D183" s="45">
        <v>6.8316850000000002</v>
      </c>
      <c r="E183" s="44">
        <v>2.5699460444442102E-2</v>
      </c>
      <c r="F183" s="104"/>
      <c r="G183" s="104"/>
    </row>
    <row r="184" spans="1:7" x14ac:dyDescent="0.2">
      <c r="A184" s="45">
        <v>210</v>
      </c>
      <c r="B184" s="45">
        <v>458.3780000000005</v>
      </c>
      <c r="C184" s="45">
        <v>229.35763</v>
      </c>
      <c r="D184" s="45">
        <v>6.8087989999999996</v>
      </c>
      <c r="E184" s="44">
        <v>2.561336779647436E-2</v>
      </c>
      <c r="F184" s="104"/>
      <c r="G184" s="104"/>
    </row>
    <row r="185" spans="1:7" x14ac:dyDescent="0.2">
      <c r="A185" s="45">
        <v>211</v>
      </c>
      <c r="B185" s="45">
        <v>461.54700000000048</v>
      </c>
      <c r="C185" s="45">
        <v>228.69049999999999</v>
      </c>
      <c r="D185" s="45">
        <v>6.785717</v>
      </c>
      <c r="E185" s="44">
        <v>2.552653783490871E-2</v>
      </c>
      <c r="F185" s="104"/>
      <c r="G185" s="104"/>
    </row>
    <row r="186" spans="1:7" x14ac:dyDescent="0.2">
      <c r="A186" s="45">
        <v>212</v>
      </c>
      <c r="B186" s="45">
        <v>464.71600000000046</v>
      </c>
      <c r="C186" s="45">
        <v>228.0273</v>
      </c>
      <c r="D186" s="45">
        <v>6.7624392000000002</v>
      </c>
      <c r="E186" s="44">
        <v>2.5438971312105974E-2</v>
      </c>
      <c r="F186" s="104"/>
      <c r="G186" s="104"/>
    </row>
    <row r="187" spans="1:7" x14ac:dyDescent="0.2">
      <c r="A187" s="45">
        <v>213</v>
      </c>
      <c r="B187" s="45">
        <v>467.88500000000045</v>
      </c>
      <c r="C187" s="45">
        <v>227.36364</v>
      </c>
      <c r="D187" s="45">
        <v>6.7398853000000001</v>
      </c>
      <c r="E187" s="44">
        <v>2.5354127959270195E-2</v>
      </c>
      <c r="F187" s="104"/>
      <c r="G187" s="104"/>
    </row>
    <row r="188" spans="1:7" x14ac:dyDescent="0.2">
      <c r="A188" s="45">
        <v>214</v>
      </c>
      <c r="B188" s="45">
        <v>471.05400000000043</v>
      </c>
      <c r="C188" s="45">
        <v>226.70362</v>
      </c>
      <c r="D188" s="45">
        <v>6.7174142999999997</v>
      </c>
      <c r="E188" s="44">
        <v>2.5269596459991894E-2</v>
      </c>
      <c r="F188" s="104"/>
      <c r="G188" s="104"/>
    </row>
    <row r="189" spans="1:7" x14ac:dyDescent="0.2">
      <c r="A189" s="45">
        <v>215</v>
      </c>
      <c r="B189" s="45">
        <v>474.22300000000041</v>
      </c>
      <c r="C189" s="45">
        <v>226.0427</v>
      </c>
      <c r="D189" s="45">
        <v>6.6947359999999998</v>
      </c>
      <c r="E189" s="44">
        <v>2.5184285138729688E-2</v>
      </c>
      <c r="F189" s="104"/>
      <c r="G189" s="104"/>
    </row>
    <row r="190" spans="1:7" x14ac:dyDescent="0.2">
      <c r="A190" s="45">
        <v>216</v>
      </c>
      <c r="B190" s="45">
        <v>477.39200000000039</v>
      </c>
      <c r="C190" s="45">
        <v>225.38694000000001</v>
      </c>
      <c r="D190" s="45">
        <v>6.6728699999999996</v>
      </c>
      <c r="E190" s="44">
        <v>2.5102029530914314E-2</v>
      </c>
      <c r="F190" s="104"/>
      <c r="G190" s="104"/>
    </row>
    <row r="191" spans="1:7" x14ac:dyDescent="0.2">
      <c r="A191" s="45">
        <v>217</v>
      </c>
      <c r="B191" s="45">
        <v>482.04700000000037</v>
      </c>
      <c r="C191" s="45">
        <v>224.40151</v>
      </c>
      <c r="D191" s="45">
        <v>6.6356162999999997</v>
      </c>
      <c r="E191" s="44">
        <v>2.4961888410596395E-2</v>
      </c>
      <c r="F191" s="104"/>
      <c r="G191" s="104"/>
    </row>
    <row r="192" spans="1:7" x14ac:dyDescent="0.2">
      <c r="A192" s="45">
        <v>218</v>
      </c>
      <c r="B192" s="45">
        <v>485.06700000000035</v>
      </c>
      <c r="C192" s="45">
        <v>223.67231000000001</v>
      </c>
      <c r="D192" s="45">
        <v>6.6089630000000001</v>
      </c>
      <c r="E192" s="44">
        <v>2.4861623918152172E-2</v>
      </c>
      <c r="F192" s="104"/>
      <c r="G192" s="104"/>
    </row>
    <row r="193" spans="1:7" x14ac:dyDescent="0.2">
      <c r="A193" s="45">
        <v>219</v>
      </c>
      <c r="B193" s="45">
        <v>488.08700000000033</v>
      </c>
      <c r="C193" s="45">
        <v>222.94830999999999</v>
      </c>
      <c r="D193" s="45">
        <v>6.5824813000000004</v>
      </c>
      <c r="E193" s="44">
        <v>2.4762004951286519E-2</v>
      </c>
      <c r="F193" s="104"/>
      <c r="G193" s="104"/>
    </row>
    <row r="194" spans="1:7" x14ac:dyDescent="0.2">
      <c r="A194" s="45">
        <v>220</v>
      </c>
      <c r="B194" s="45">
        <v>490.67700000000031</v>
      </c>
      <c r="C194" s="45">
        <v>222.476</v>
      </c>
      <c r="D194" s="45">
        <v>6.5708003000000001</v>
      </c>
      <c r="E194" s="44">
        <v>2.4718063317933765E-2</v>
      </c>
      <c r="F194" s="104"/>
      <c r="G194" s="104"/>
    </row>
    <row r="195" spans="1:7" x14ac:dyDescent="0.2">
      <c r="A195" s="45">
        <v>221</v>
      </c>
      <c r="B195" s="45">
        <v>493.53500000000031</v>
      </c>
      <c r="C195" s="45">
        <v>221.56219999999999</v>
      </c>
      <c r="D195" s="45">
        <v>6.5281250000000002</v>
      </c>
      <c r="E195" s="44">
        <v>2.4557527200664783E-2</v>
      </c>
      <c r="F195" s="104"/>
      <c r="G195" s="104"/>
    </row>
    <row r="196" spans="1:7" x14ac:dyDescent="0.2">
      <c r="A196" s="45">
        <v>222</v>
      </c>
      <c r="B196" s="45">
        <v>496.31800000000032</v>
      </c>
      <c r="C196" s="45">
        <v>220.2252</v>
      </c>
      <c r="D196" s="45">
        <v>6.4587621000000004</v>
      </c>
      <c r="E196" s="44">
        <v>2.4296597561071949E-2</v>
      </c>
      <c r="F196" s="104"/>
      <c r="G196" s="104"/>
    </row>
    <row r="197" spans="1:7" x14ac:dyDescent="0.2">
      <c r="A197" s="45">
        <v>223</v>
      </c>
      <c r="B197" s="45">
        <v>498.5810000000003</v>
      </c>
      <c r="C197" s="45">
        <v>218.97332</v>
      </c>
      <c r="D197" s="45">
        <v>6.3904261</v>
      </c>
      <c r="E197" s="44">
        <v>2.4039530918079567E-2</v>
      </c>
      <c r="F197" s="104"/>
      <c r="G197" s="104"/>
    </row>
    <row r="198" spans="1:7" x14ac:dyDescent="0.2">
      <c r="A198" s="45">
        <v>224</v>
      </c>
      <c r="B198" s="45">
        <v>500.27400000000029</v>
      </c>
      <c r="C198" s="45">
        <v>217.94012000000001</v>
      </c>
      <c r="D198" s="45">
        <v>6.3327713000000001</v>
      </c>
      <c r="E198" s="44">
        <v>2.3822644856729809E-2</v>
      </c>
      <c r="F198" s="104"/>
      <c r="G198" s="104"/>
    </row>
    <row r="199" spans="1:7" x14ac:dyDescent="0.2">
      <c r="A199" s="45">
        <v>225</v>
      </c>
      <c r="B199" s="45">
        <v>501.96700000000027</v>
      </c>
      <c r="C199" s="45">
        <v>216.91932</v>
      </c>
      <c r="D199" s="45">
        <v>6.2771160000000004</v>
      </c>
      <c r="E199" s="44">
        <v>2.3613280522619916E-2</v>
      </c>
      <c r="F199" s="104"/>
      <c r="G199" s="104"/>
    </row>
    <row r="200" spans="1:7" x14ac:dyDescent="0.2">
      <c r="A200" s="45">
        <v>226</v>
      </c>
      <c r="B200" s="45">
        <v>503.59200000000027</v>
      </c>
      <c r="C200" s="45">
        <v>215.7227</v>
      </c>
      <c r="D200" s="45">
        <v>6.2084359999999998</v>
      </c>
      <c r="E200" s="44">
        <v>2.3354919819027126E-2</v>
      </c>
      <c r="F200" s="104"/>
      <c r="G200" s="104"/>
    </row>
    <row r="201" spans="1:7" x14ac:dyDescent="0.2">
      <c r="A201" s="45">
        <v>227</v>
      </c>
      <c r="B201" s="45">
        <v>505.21700000000027</v>
      </c>
      <c r="C201" s="45">
        <v>214.54159999999999</v>
      </c>
      <c r="D201" s="45">
        <v>6.1422901000000003</v>
      </c>
      <c r="E201" s="44">
        <v>2.3106091903130534E-2</v>
      </c>
      <c r="F201" s="104"/>
      <c r="G201" s="104"/>
    </row>
    <row r="202" spans="1:7" x14ac:dyDescent="0.2">
      <c r="A202" s="45">
        <v>228</v>
      </c>
      <c r="B202" s="45">
        <v>506.84200000000027</v>
      </c>
      <c r="C202" s="45">
        <v>213.37522000000001</v>
      </c>
      <c r="D202" s="45">
        <v>6.0791880000000003</v>
      </c>
      <c r="E202" s="44">
        <v>2.2868714166465097E-2</v>
      </c>
      <c r="F202" s="104"/>
      <c r="G202" s="104"/>
    </row>
    <row r="203" spans="1:7" x14ac:dyDescent="0.2">
      <c r="A203" s="45">
        <v>229</v>
      </c>
      <c r="B203" s="45">
        <v>508.46700000000027</v>
      </c>
      <c r="C203" s="45">
        <v>212.22479999999999</v>
      </c>
      <c r="D203" s="45">
        <v>6.018167</v>
      </c>
      <c r="E203" s="44">
        <v>2.2639165120251707E-2</v>
      </c>
    </row>
    <row r="204" spans="1:7" x14ac:dyDescent="0.2">
      <c r="B204" s="102"/>
      <c r="C204" s="68"/>
    </row>
    <row r="205" spans="1:7" x14ac:dyDescent="0.2">
      <c r="B205" s="102"/>
      <c r="C205" s="68"/>
    </row>
    <row r="206" spans="1:7" x14ac:dyDescent="0.2">
      <c r="B206" s="102"/>
      <c r="C206" s="68"/>
    </row>
    <row r="207" spans="1:7" x14ac:dyDescent="0.2">
      <c r="B207" s="102"/>
      <c r="C207" s="68"/>
    </row>
    <row r="208" spans="1:7" x14ac:dyDescent="0.2">
      <c r="B208" s="102"/>
      <c r="C208" s="68"/>
    </row>
    <row r="209" spans="2:3" x14ac:dyDescent="0.2">
      <c r="B209" s="102"/>
      <c r="C209" s="68"/>
    </row>
    <row r="210" spans="2:3" x14ac:dyDescent="0.2">
      <c r="B210" s="102"/>
      <c r="C210" s="68"/>
    </row>
    <row r="211" spans="2:3" x14ac:dyDescent="0.2">
      <c r="B211" s="102"/>
      <c r="C211" s="68"/>
    </row>
    <row r="212" spans="2:3" x14ac:dyDescent="0.2">
      <c r="B212" s="102"/>
      <c r="C212" s="68"/>
    </row>
    <row r="213" spans="2:3" x14ac:dyDescent="0.2">
      <c r="B213" s="102"/>
      <c r="C213" s="68"/>
    </row>
    <row r="214" spans="2:3" x14ac:dyDescent="0.2">
      <c r="B214" s="102"/>
      <c r="C214" s="68"/>
    </row>
    <row r="215" spans="2:3" x14ac:dyDescent="0.2">
      <c r="B215" s="102"/>
      <c r="C215" s="68"/>
    </row>
    <row r="216" spans="2:3" x14ac:dyDescent="0.2">
      <c r="B216" s="102"/>
      <c r="C216" s="68"/>
    </row>
    <row r="217" spans="2:3" x14ac:dyDescent="0.2">
      <c r="B217" s="102"/>
      <c r="C217" s="68"/>
    </row>
    <row r="218" spans="2:3" x14ac:dyDescent="0.2">
      <c r="B218" s="102"/>
      <c r="C218" s="68"/>
    </row>
    <row r="219" spans="2:3" x14ac:dyDescent="0.2">
      <c r="B219" s="102"/>
      <c r="C219" s="68"/>
    </row>
    <row r="220" spans="2:3" x14ac:dyDescent="0.2">
      <c r="B220" s="102"/>
      <c r="C220" s="68"/>
    </row>
    <row r="221" spans="2:3" x14ac:dyDescent="0.2">
      <c r="B221" s="102"/>
      <c r="C221" s="68"/>
    </row>
    <row r="222" spans="2:3" x14ac:dyDescent="0.2">
      <c r="B222" s="102"/>
      <c r="C222" s="68"/>
    </row>
    <row r="223" spans="2:3" x14ac:dyDescent="0.2">
      <c r="B223" s="102"/>
      <c r="C223" s="68"/>
    </row>
    <row r="224" spans="2:3" x14ac:dyDescent="0.2">
      <c r="B224" s="102"/>
      <c r="C224" s="68"/>
    </row>
    <row r="225" spans="2:3" x14ac:dyDescent="0.2">
      <c r="B225" s="102"/>
      <c r="C225" s="68"/>
    </row>
    <row r="226" spans="2:3" x14ac:dyDescent="0.2">
      <c r="B226" s="102"/>
      <c r="C226" s="68"/>
    </row>
    <row r="227" spans="2:3" x14ac:dyDescent="0.2">
      <c r="B227" s="102"/>
      <c r="C227" s="68"/>
    </row>
    <row r="228" spans="2:3" x14ac:dyDescent="0.2">
      <c r="B228" s="102"/>
      <c r="C228" s="68"/>
    </row>
    <row r="229" spans="2:3" x14ac:dyDescent="0.2">
      <c r="B229" s="102"/>
      <c r="C229" s="68"/>
    </row>
    <row r="230" spans="2:3" x14ac:dyDescent="0.2">
      <c r="B230" s="102"/>
      <c r="C230" s="68"/>
    </row>
    <row r="231" spans="2:3" x14ac:dyDescent="0.2">
      <c r="B231" s="102"/>
      <c r="C231" s="68"/>
    </row>
    <row r="232" spans="2:3" x14ac:dyDescent="0.2">
      <c r="B232" s="102"/>
      <c r="C232" s="68"/>
    </row>
    <row r="233" spans="2:3" x14ac:dyDescent="0.2">
      <c r="B233" s="102"/>
      <c r="C233" s="68"/>
    </row>
    <row r="234" spans="2:3" x14ac:dyDescent="0.2">
      <c r="B234" s="102"/>
      <c r="C234" s="68"/>
    </row>
    <row r="235" spans="2:3" x14ac:dyDescent="0.2">
      <c r="B235" s="102"/>
      <c r="C235" s="68"/>
    </row>
    <row r="236" spans="2:3" x14ac:dyDescent="0.2">
      <c r="B236" s="102"/>
      <c r="C236" s="68"/>
    </row>
    <row r="237" spans="2:3" x14ac:dyDescent="0.2">
      <c r="B237" s="102"/>
      <c r="C237" s="68"/>
    </row>
    <row r="238" spans="2:3" x14ac:dyDescent="0.2">
      <c r="B238" s="102"/>
      <c r="C238" s="68"/>
    </row>
    <row r="239" spans="2:3" x14ac:dyDescent="0.2">
      <c r="B239" s="102"/>
      <c r="C239" s="68"/>
    </row>
    <row r="240" spans="2:3" x14ac:dyDescent="0.2">
      <c r="B240" s="102"/>
      <c r="C240" s="68"/>
    </row>
    <row r="241" spans="2:3" x14ac:dyDescent="0.2">
      <c r="B241" s="102"/>
      <c r="C241" s="68"/>
    </row>
    <row r="242" spans="2:3" x14ac:dyDescent="0.2">
      <c r="B242" s="102"/>
      <c r="C242" s="68"/>
    </row>
    <row r="243" spans="2:3" x14ac:dyDescent="0.2">
      <c r="B243" s="102"/>
      <c r="C243" s="68"/>
    </row>
    <row r="244" spans="2:3" x14ac:dyDescent="0.2">
      <c r="B244" s="102"/>
      <c r="C244" s="68"/>
    </row>
    <row r="245" spans="2:3" x14ac:dyDescent="0.2">
      <c r="B245" s="102"/>
      <c r="C245" s="68"/>
    </row>
    <row r="246" spans="2:3" x14ac:dyDescent="0.2">
      <c r="B246" s="102"/>
      <c r="C246" s="68"/>
    </row>
    <row r="247" spans="2:3" x14ac:dyDescent="0.2">
      <c r="B247" s="102"/>
      <c r="C247" s="68"/>
    </row>
    <row r="248" spans="2:3" x14ac:dyDescent="0.2">
      <c r="B248" s="102"/>
      <c r="C248" s="68"/>
    </row>
    <row r="249" spans="2:3" x14ac:dyDescent="0.2">
      <c r="B249" s="102"/>
      <c r="C249" s="68"/>
    </row>
    <row r="250" spans="2:3" x14ac:dyDescent="0.2">
      <c r="B250" s="102"/>
      <c r="C250" s="68"/>
    </row>
    <row r="251" spans="2:3" x14ac:dyDescent="0.2">
      <c r="B251" s="102"/>
      <c r="C251" s="68"/>
    </row>
    <row r="252" spans="2:3" x14ac:dyDescent="0.2">
      <c r="B252" s="102"/>
      <c r="C252" s="68"/>
    </row>
    <row r="253" spans="2:3" x14ac:dyDescent="0.2">
      <c r="B253" s="102"/>
      <c r="C253" s="68"/>
    </row>
    <row r="254" spans="2:3" x14ac:dyDescent="0.2">
      <c r="B254" s="102"/>
      <c r="C254" s="68"/>
    </row>
    <row r="255" spans="2:3" x14ac:dyDescent="0.2">
      <c r="B255" s="102"/>
      <c r="C255" s="68"/>
    </row>
    <row r="256" spans="2:3" x14ac:dyDescent="0.2">
      <c r="B256" s="102"/>
      <c r="C256" s="68"/>
    </row>
    <row r="257" spans="2:3" x14ac:dyDescent="0.2">
      <c r="B257" s="102"/>
      <c r="C257" s="68"/>
    </row>
    <row r="258" spans="2:3" x14ac:dyDescent="0.2">
      <c r="B258" s="102"/>
      <c r="C258" s="68"/>
    </row>
    <row r="259" spans="2:3" x14ac:dyDescent="0.2">
      <c r="B259" s="102"/>
      <c r="C259" s="68"/>
    </row>
    <row r="260" spans="2:3" x14ac:dyDescent="0.2">
      <c r="B260" s="102"/>
      <c r="C260" s="68"/>
    </row>
    <row r="261" spans="2:3" x14ac:dyDescent="0.2">
      <c r="B261" s="102"/>
      <c r="C261" s="68"/>
    </row>
    <row r="262" spans="2:3" x14ac:dyDescent="0.2">
      <c r="B262" s="102"/>
      <c r="C262" s="68"/>
    </row>
    <row r="263" spans="2:3" x14ac:dyDescent="0.2">
      <c r="B263" s="102"/>
      <c r="C263" s="68"/>
    </row>
    <row r="264" spans="2:3" x14ac:dyDescent="0.2">
      <c r="B264" s="102"/>
      <c r="C264" s="68"/>
    </row>
    <row r="265" spans="2:3" x14ac:dyDescent="0.2">
      <c r="B265" s="102"/>
      <c r="C265" s="68"/>
    </row>
    <row r="266" spans="2:3" x14ac:dyDescent="0.2">
      <c r="B266" s="102"/>
      <c r="C266" s="68"/>
    </row>
    <row r="267" spans="2:3" x14ac:dyDescent="0.2">
      <c r="B267" s="102"/>
      <c r="C267" s="68"/>
    </row>
    <row r="268" spans="2:3" x14ac:dyDescent="0.2">
      <c r="B268" s="102"/>
      <c r="C268" s="68"/>
    </row>
    <row r="269" spans="2:3" x14ac:dyDescent="0.2">
      <c r="B269" s="102"/>
      <c r="C269" s="68"/>
    </row>
    <row r="270" spans="2:3" x14ac:dyDescent="0.2">
      <c r="B270" s="102"/>
      <c r="C270" s="68"/>
    </row>
    <row r="271" spans="2:3" x14ac:dyDescent="0.2">
      <c r="B271" s="102"/>
      <c r="C271" s="68"/>
    </row>
    <row r="272" spans="2:3" x14ac:dyDescent="0.2">
      <c r="B272" s="102"/>
      <c r="C272" s="68"/>
    </row>
    <row r="273" spans="2:3" x14ac:dyDescent="0.2">
      <c r="B273" s="102"/>
      <c r="C273" s="68"/>
    </row>
    <row r="274" spans="2:3" x14ac:dyDescent="0.2">
      <c r="B274" s="102"/>
      <c r="C274" s="68"/>
    </row>
    <row r="275" spans="2:3" x14ac:dyDescent="0.2">
      <c r="B275" s="102"/>
      <c r="C275" s="68"/>
    </row>
    <row r="276" spans="2:3" x14ac:dyDescent="0.2">
      <c r="B276" s="102"/>
      <c r="C276" s="68"/>
    </row>
    <row r="277" spans="2:3" x14ac:dyDescent="0.2">
      <c r="B277" s="102"/>
      <c r="C277" s="68"/>
    </row>
    <row r="278" spans="2:3" x14ac:dyDescent="0.2">
      <c r="B278" s="102"/>
      <c r="C278" s="68"/>
    </row>
    <row r="279" spans="2:3" x14ac:dyDescent="0.2">
      <c r="B279" s="102"/>
      <c r="C279" s="68"/>
    </row>
    <row r="280" spans="2:3" x14ac:dyDescent="0.2">
      <c r="B280" s="102"/>
      <c r="C280" s="68"/>
    </row>
    <row r="281" spans="2:3" x14ac:dyDescent="0.2">
      <c r="B281" s="102"/>
      <c r="C281" s="68"/>
    </row>
    <row r="282" spans="2:3" x14ac:dyDescent="0.2">
      <c r="B282" s="102"/>
      <c r="C282" s="68"/>
    </row>
    <row r="283" spans="2:3" x14ac:dyDescent="0.2">
      <c r="B283" s="102"/>
      <c r="C283" s="68"/>
    </row>
    <row r="284" spans="2:3" x14ac:dyDescent="0.2">
      <c r="B284" s="102"/>
      <c r="C284" s="68"/>
    </row>
    <row r="285" spans="2:3" x14ac:dyDescent="0.2">
      <c r="B285" s="102"/>
      <c r="C285" s="68"/>
    </row>
    <row r="286" spans="2:3" x14ac:dyDescent="0.2">
      <c r="B286" s="102"/>
      <c r="C286" s="68"/>
    </row>
    <row r="287" spans="2:3" x14ac:dyDescent="0.2">
      <c r="B287" s="102"/>
      <c r="C287" s="68"/>
    </row>
    <row r="288" spans="2:3" x14ac:dyDescent="0.2">
      <c r="B288" s="102"/>
      <c r="C288" s="68"/>
    </row>
    <row r="289" spans="2:3" x14ac:dyDescent="0.2">
      <c r="B289" s="102"/>
      <c r="C289" s="68"/>
    </row>
    <row r="290" spans="2:3" x14ac:dyDescent="0.2">
      <c r="B290" s="102"/>
      <c r="C290" s="68"/>
    </row>
    <row r="291" spans="2:3" x14ac:dyDescent="0.2">
      <c r="B291" s="102"/>
      <c r="C291" s="68"/>
    </row>
    <row r="292" spans="2:3" x14ac:dyDescent="0.2">
      <c r="B292" s="102"/>
      <c r="C292" s="68"/>
    </row>
    <row r="293" spans="2:3" x14ac:dyDescent="0.2">
      <c r="B293" s="102"/>
      <c r="C293" s="68"/>
    </row>
    <row r="294" spans="2:3" x14ac:dyDescent="0.2">
      <c r="B294" s="102"/>
      <c r="C294" s="68"/>
    </row>
    <row r="295" spans="2:3" x14ac:dyDescent="0.2">
      <c r="B295" s="102"/>
      <c r="C295" s="68"/>
    </row>
    <row r="296" spans="2:3" x14ac:dyDescent="0.2">
      <c r="B296" s="102"/>
      <c r="C296" s="68"/>
    </row>
    <row r="297" spans="2:3" x14ac:dyDescent="0.2">
      <c r="B297" s="102"/>
      <c r="C297" s="68"/>
    </row>
    <row r="298" spans="2:3" x14ac:dyDescent="0.2">
      <c r="B298" s="102"/>
      <c r="C298" s="68"/>
    </row>
    <row r="299" spans="2:3" x14ac:dyDescent="0.2">
      <c r="B299" s="102"/>
      <c r="C299" s="68"/>
    </row>
    <row r="300" spans="2:3" x14ac:dyDescent="0.2">
      <c r="B300" s="102"/>
      <c r="C300" s="68"/>
    </row>
    <row r="301" spans="2:3" x14ac:dyDescent="0.2">
      <c r="B301" s="102"/>
      <c r="C301" s="68"/>
    </row>
    <row r="302" spans="2:3" x14ac:dyDescent="0.2">
      <c r="B302" s="102"/>
      <c r="C302" s="68"/>
    </row>
    <row r="303" spans="2:3" x14ac:dyDescent="0.2">
      <c r="B303" s="102"/>
      <c r="C303" s="68"/>
    </row>
    <row r="304" spans="2:3" x14ac:dyDescent="0.2">
      <c r="B304" s="102"/>
      <c r="C304" s="68"/>
    </row>
    <row r="305" spans="2:3" x14ac:dyDescent="0.2">
      <c r="B305" s="102"/>
      <c r="C305" s="68"/>
    </row>
    <row r="306" spans="2:3" x14ac:dyDescent="0.2">
      <c r="B306" s="102"/>
      <c r="C306" s="68"/>
    </row>
    <row r="307" spans="2:3" x14ac:dyDescent="0.2">
      <c r="B307" s="102"/>
      <c r="C307" s="68"/>
    </row>
    <row r="308" spans="2:3" x14ac:dyDescent="0.2">
      <c r="B308" s="102"/>
      <c r="C308" s="68"/>
    </row>
    <row r="309" spans="2:3" x14ac:dyDescent="0.2">
      <c r="B309" s="102"/>
      <c r="C309" s="68"/>
    </row>
    <row r="310" spans="2:3" x14ac:dyDescent="0.2">
      <c r="B310" s="102"/>
      <c r="C310" s="68"/>
    </row>
    <row r="311" spans="2:3" x14ac:dyDescent="0.2">
      <c r="B311" s="102"/>
      <c r="C311" s="68"/>
    </row>
    <row r="312" spans="2:3" x14ac:dyDescent="0.2">
      <c r="B312" s="102"/>
      <c r="C312" s="68"/>
    </row>
    <row r="313" spans="2:3" x14ac:dyDescent="0.2">
      <c r="B313" s="102"/>
      <c r="C313" s="68"/>
    </row>
    <row r="314" spans="2:3" x14ac:dyDescent="0.2">
      <c r="B314" s="102"/>
      <c r="C314" s="68"/>
    </row>
    <row r="315" spans="2:3" x14ac:dyDescent="0.2">
      <c r="B315" s="102"/>
      <c r="C315" s="68"/>
    </row>
    <row r="316" spans="2:3" x14ac:dyDescent="0.2">
      <c r="B316" s="102"/>
      <c r="C316" s="68"/>
    </row>
    <row r="317" spans="2:3" x14ac:dyDescent="0.2">
      <c r="B317" s="102"/>
      <c r="C317" s="68"/>
    </row>
    <row r="318" spans="2:3" x14ac:dyDescent="0.2">
      <c r="B318" s="102"/>
      <c r="C318" s="68"/>
    </row>
    <row r="319" spans="2:3" x14ac:dyDescent="0.2">
      <c r="B319" s="102"/>
      <c r="C319" s="68"/>
    </row>
    <row r="320" spans="2:3" x14ac:dyDescent="0.2">
      <c r="B320" s="102"/>
      <c r="C320" s="68"/>
    </row>
    <row r="321" spans="2:3" x14ac:dyDescent="0.2">
      <c r="B321" s="102"/>
      <c r="C321" s="68"/>
    </row>
    <row r="322" spans="2:3" x14ac:dyDescent="0.2">
      <c r="B322" s="102"/>
      <c r="C322" s="68"/>
    </row>
    <row r="323" spans="2:3" x14ac:dyDescent="0.2">
      <c r="B323" s="102"/>
      <c r="C323" s="68"/>
    </row>
    <row r="324" spans="2:3" x14ac:dyDescent="0.2">
      <c r="B324" s="102"/>
      <c r="C324" s="68"/>
    </row>
    <row r="325" spans="2:3" x14ac:dyDescent="0.2">
      <c r="B325" s="102"/>
      <c r="C325" s="68"/>
    </row>
    <row r="326" spans="2:3" x14ac:dyDescent="0.2">
      <c r="B326" s="102"/>
      <c r="C326" s="68"/>
    </row>
    <row r="327" spans="2:3" x14ac:dyDescent="0.2">
      <c r="B327" s="102"/>
      <c r="C327" s="68"/>
    </row>
    <row r="328" spans="2:3" x14ac:dyDescent="0.2">
      <c r="B328" s="102"/>
      <c r="C328" s="68"/>
    </row>
    <row r="329" spans="2:3" x14ac:dyDescent="0.2">
      <c r="B329" s="102"/>
      <c r="C329" s="68"/>
    </row>
    <row r="330" spans="2:3" x14ac:dyDescent="0.2">
      <c r="B330" s="102"/>
      <c r="C330" s="68"/>
    </row>
    <row r="331" spans="2:3" x14ac:dyDescent="0.2">
      <c r="B331" s="102"/>
      <c r="C331" s="68"/>
    </row>
    <row r="332" spans="2:3" x14ac:dyDescent="0.2">
      <c r="B332" s="102"/>
      <c r="C332" s="68"/>
    </row>
    <row r="333" spans="2:3" x14ac:dyDescent="0.2">
      <c r="B333" s="102"/>
      <c r="C333" s="68"/>
    </row>
    <row r="334" spans="2:3" x14ac:dyDescent="0.2">
      <c r="B334" s="102"/>
      <c r="C334" s="68"/>
    </row>
    <row r="335" spans="2:3" x14ac:dyDescent="0.2">
      <c r="B335" s="102"/>
      <c r="C335" s="68"/>
    </row>
    <row r="336" spans="2:3" x14ac:dyDescent="0.2">
      <c r="B336" s="102"/>
      <c r="C336" s="68"/>
    </row>
    <row r="337" spans="2:3" x14ac:dyDescent="0.2">
      <c r="B337" s="102"/>
      <c r="C337" s="68"/>
    </row>
    <row r="338" spans="2:3" x14ac:dyDescent="0.2">
      <c r="B338" s="102"/>
      <c r="C338" s="68"/>
    </row>
    <row r="339" spans="2:3" x14ac:dyDescent="0.2">
      <c r="B339" s="102"/>
      <c r="C339" s="68"/>
    </row>
    <row r="340" spans="2:3" x14ac:dyDescent="0.2">
      <c r="B340" s="102"/>
      <c r="C340" s="68"/>
    </row>
    <row r="341" spans="2:3" x14ac:dyDescent="0.2">
      <c r="B341" s="102"/>
      <c r="C341" s="68"/>
    </row>
    <row r="342" spans="2:3" x14ac:dyDescent="0.2">
      <c r="B342" s="102"/>
      <c r="C342" s="68"/>
    </row>
    <row r="343" spans="2:3" x14ac:dyDescent="0.2">
      <c r="B343" s="102"/>
      <c r="C343" s="68"/>
    </row>
    <row r="344" spans="2:3" x14ac:dyDescent="0.2">
      <c r="B344" s="102"/>
      <c r="C344" s="68"/>
    </row>
    <row r="345" spans="2:3" x14ac:dyDescent="0.2">
      <c r="B345" s="102"/>
      <c r="C345" s="68"/>
    </row>
    <row r="346" spans="2:3" x14ac:dyDescent="0.2">
      <c r="B346" s="102"/>
      <c r="C346" s="68"/>
    </row>
    <row r="347" spans="2:3" x14ac:dyDescent="0.2">
      <c r="B347" s="102"/>
      <c r="C347" s="68"/>
    </row>
    <row r="348" spans="2:3" x14ac:dyDescent="0.2">
      <c r="B348" s="102"/>
      <c r="C348" s="68"/>
    </row>
    <row r="349" spans="2:3" x14ac:dyDescent="0.2">
      <c r="B349" s="102"/>
      <c r="C349" s="68"/>
    </row>
    <row r="350" spans="2:3" x14ac:dyDescent="0.2">
      <c r="B350" s="102"/>
      <c r="C350" s="68"/>
    </row>
    <row r="351" spans="2:3" x14ac:dyDescent="0.2">
      <c r="B351" s="102"/>
      <c r="C351" s="68"/>
    </row>
    <row r="352" spans="2:3" x14ac:dyDescent="0.2">
      <c r="B352" s="102"/>
      <c r="C352" s="68"/>
    </row>
    <row r="353" spans="2:3" x14ac:dyDescent="0.2">
      <c r="B353" s="102"/>
      <c r="C353" s="68"/>
    </row>
    <row r="354" spans="2:3" x14ac:dyDescent="0.2">
      <c r="B354" s="102"/>
      <c r="C354" s="68"/>
    </row>
    <row r="355" spans="2:3" x14ac:dyDescent="0.2">
      <c r="B355" s="102"/>
      <c r="C355" s="68"/>
    </row>
    <row r="356" spans="2:3" x14ac:dyDescent="0.2">
      <c r="B356" s="102"/>
      <c r="C356" s="68"/>
    </row>
    <row r="357" spans="2:3" x14ac:dyDescent="0.2">
      <c r="B357" s="102"/>
      <c r="C357" s="68"/>
    </row>
    <row r="358" spans="2:3" x14ac:dyDescent="0.2">
      <c r="B358" s="102"/>
      <c r="C358" s="68"/>
    </row>
    <row r="359" spans="2:3" x14ac:dyDescent="0.2">
      <c r="B359" s="102"/>
      <c r="C359" s="68"/>
    </row>
    <row r="360" spans="2:3" x14ac:dyDescent="0.2">
      <c r="B360" s="102"/>
      <c r="C360" s="68"/>
    </row>
    <row r="361" spans="2:3" x14ac:dyDescent="0.2">
      <c r="B361" s="102"/>
      <c r="C361" s="68"/>
    </row>
    <row r="362" spans="2:3" x14ac:dyDescent="0.2">
      <c r="B362" s="102"/>
      <c r="C362" s="68"/>
    </row>
    <row r="363" spans="2:3" x14ac:dyDescent="0.2">
      <c r="B363" s="102"/>
      <c r="C363" s="68"/>
    </row>
    <row r="364" spans="2:3" x14ac:dyDescent="0.2">
      <c r="B364" s="102"/>
      <c r="C364" s="68"/>
    </row>
    <row r="365" spans="2:3" x14ac:dyDescent="0.2">
      <c r="B365" s="102"/>
      <c r="C365" s="68"/>
    </row>
    <row r="366" spans="2:3" x14ac:dyDescent="0.2">
      <c r="B366" s="102"/>
      <c r="C366" s="68"/>
    </row>
    <row r="367" spans="2:3" x14ac:dyDescent="0.2">
      <c r="B367" s="102"/>
      <c r="C367" s="68"/>
    </row>
    <row r="368" spans="2:3" x14ac:dyDescent="0.2">
      <c r="B368" s="102"/>
      <c r="C368" s="68"/>
    </row>
    <row r="369" spans="2:3" x14ac:dyDescent="0.2">
      <c r="B369" s="102"/>
      <c r="C369" s="68"/>
    </row>
    <row r="370" spans="2:3" x14ac:dyDescent="0.2">
      <c r="B370" s="102"/>
      <c r="C370" s="68"/>
    </row>
    <row r="371" spans="2:3" x14ac:dyDescent="0.2">
      <c r="B371" s="102"/>
      <c r="C371" s="68"/>
    </row>
    <row r="372" spans="2:3" x14ac:dyDescent="0.2">
      <c r="B372" s="102"/>
      <c r="C372" s="68"/>
    </row>
    <row r="373" spans="2:3" x14ac:dyDescent="0.2">
      <c r="B373" s="102"/>
      <c r="C373" s="68"/>
    </row>
    <row r="374" spans="2:3" x14ac:dyDescent="0.2">
      <c r="B374" s="102"/>
      <c r="C374" s="68"/>
    </row>
    <row r="375" spans="2:3" x14ac:dyDescent="0.2">
      <c r="B375" s="102"/>
      <c r="C375" s="68"/>
    </row>
    <row r="376" spans="2:3" x14ac:dyDescent="0.2">
      <c r="B376" s="102"/>
      <c r="C376" s="68"/>
    </row>
    <row r="377" spans="2:3" x14ac:dyDescent="0.2">
      <c r="B377" s="102"/>
      <c r="C377" s="68"/>
    </row>
    <row r="378" spans="2:3" x14ac:dyDescent="0.2">
      <c r="B378" s="102"/>
      <c r="C378" s="68"/>
    </row>
    <row r="379" spans="2:3" x14ac:dyDescent="0.2">
      <c r="B379" s="102"/>
      <c r="C379" s="68"/>
    </row>
    <row r="380" spans="2:3" x14ac:dyDescent="0.2">
      <c r="B380" s="102"/>
      <c r="C380" s="68"/>
    </row>
    <row r="381" spans="2:3" x14ac:dyDescent="0.2">
      <c r="B381" s="102"/>
      <c r="C381" s="68"/>
    </row>
    <row r="382" spans="2:3" x14ac:dyDescent="0.2">
      <c r="B382" s="102"/>
      <c r="C382" s="68"/>
    </row>
    <row r="383" spans="2:3" x14ac:dyDescent="0.2">
      <c r="B383" s="102"/>
      <c r="C383" s="68"/>
    </row>
    <row r="384" spans="2:3" x14ac:dyDescent="0.2">
      <c r="B384" s="102"/>
      <c r="C384" s="68"/>
    </row>
    <row r="385" spans="2:3" x14ac:dyDescent="0.2">
      <c r="B385" s="102"/>
      <c r="C385" s="68"/>
    </row>
    <row r="386" spans="2:3" x14ac:dyDescent="0.2">
      <c r="B386" s="102"/>
      <c r="C386" s="68"/>
    </row>
    <row r="387" spans="2:3" x14ac:dyDescent="0.2">
      <c r="B387" s="102"/>
      <c r="C387" s="68"/>
    </row>
    <row r="388" spans="2:3" x14ac:dyDescent="0.2">
      <c r="B388" s="102"/>
      <c r="C388" s="68"/>
    </row>
    <row r="389" spans="2:3" x14ac:dyDescent="0.2">
      <c r="B389" s="102"/>
      <c r="C389" s="68"/>
    </row>
    <row r="390" spans="2:3" x14ac:dyDescent="0.2">
      <c r="B390" s="102"/>
      <c r="C390" s="68"/>
    </row>
    <row r="391" spans="2:3" x14ac:dyDescent="0.2">
      <c r="B391" s="102"/>
      <c r="C391" s="68"/>
    </row>
    <row r="392" spans="2:3" x14ac:dyDescent="0.2">
      <c r="B392" s="102"/>
      <c r="C392" s="68"/>
    </row>
    <row r="393" spans="2:3" x14ac:dyDescent="0.2">
      <c r="B393" s="102"/>
      <c r="C393" s="68"/>
    </row>
    <row r="394" spans="2:3" x14ac:dyDescent="0.2">
      <c r="B394" s="102"/>
      <c r="C394" s="68"/>
    </row>
    <row r="395" spans="2:3" x14ac:dyDescent="0.2">
      <c r="B395" s="102"/>
      <c r="C395" s="68"/>
    </row>
    <row r="396" spans="2:3" x14ac:dyDescent="0.2">
      <c r="B396" s="102"/>
      <c r="C396" s="68"/>
    </row>
    <row r="397" spans="2:3" x14ac:dyDescent="0.2">
      <c r="B397" s="102"/>
      <c r="C397" s="68"/>
    </row>
    <row r="398" spans="2:3" x14ac:dyDescent="0.2">
      <c r="B398" s="102"/>
      <c r="C398" s="68"/>
    </row>
    <row r="399" spans="2:3" x14ac:dyDescent="0.2">
      <c r="B399" s="102"/>
      <c r="C399" s="68"/>
    </row>
    <row r="400" spans="2:3" x14ac:dyDescent="0.2">
      <c r="B400" s="102"/>
      <c r="C400" s="68"/>
    </row>
    <row r="401" spans="2:3" x14ac:dyDescent="0.2">
      <c r="B401" s="102"/>
      <c r="C401" s="68"/>
    </row>
    <row r="402" spans="2:3" x14ac:dyDescent="0.2">
      <c r="B402" s="102"/>
      <c r="C402" s="68"/>
    </row>
    <row r="403" spans="2:3" x14ac:dyDescent="0.2">
      <c r="B403" s="102"/>
      <c r="C403" s="68"/>
    </row>
    <row r="404" spans="2:3" x14ac:dyDescent="0.2">
      <c r="B404" s="102"/>
      <c r="C404" s="68"/>
    </row>
    <row r="405" spans="2:3" x14ac:dyDescent="0.2">
      <c r="B405" s="102"/>
      <c r="C405" s="68"/>
    </row>
    <row r="406" spans="2:3" x14ac:dyDescent="0.2">
      <c r="B406" s="102"/>
      <c r="C406" s="68"/>
    </row>
    <row r="407" spans="2:3" x14ac:dyDescent="0.2">
      <c r="B407" s="102"/>
      <c r="C407" s="68"/>
    </row>
    <row r="408" spans="2:3" x14ac:dyDescent="0.2">
      <c r="B408" s="102"/>
      <c r="C408" s="68"/>
    </row>
    <row r="409" spans="2:3" x14ac:dyDescent="0.2">
      <c r="B409" s="102"/>
      <c r="C409" s="68"/>
    </row>
    <row r="410" spans="2:3" x14ac:dyDescent="0.2">
      <c r="B410" s="102"/>
      <c r="C410" s="68"/>
    </row>
    <row r="411" spans="2:3" x14ac:dyDescent="0.2">
      <c r="B411" s="102"/>
      <c r="C411" s="68"/>
    </row>
    <row r="412" spans="2:3" x14ac:dyDescent="0.2">
      <c r="B412" s="102"/>
      <c r="C412" s="68"/>
    </row>
    <row r="413" spans="2:3" x14ac:dyDescent="0.2">
      <c r="B413" s="102"/>
      <c r="C413" s="68"/>
    </row>
    <row r="414" spans="2:3" x14ac:dyDescent="0.2">
      <c r="B414" s="102"/>
      <c r="C414" s="68"/>
    </row>
    <row r="415" spans="2:3" x14ac:dyDescent="0.2">
      <c r="B415" s="102"/>
      <c r="C415" s="68"/>
    </row>
    <row r="416" spans="2:3" x14ac:dyDescent="0.2">
      <c r="B416" s="102"/>
      <c r="C416" s="68"/>
    </row>
    <row r="417" spans="2:3" x14ac:dyDescent="0.2">
      <c r="B417" s="102"/>
      <c r="C417" s="68"/>
    </row>
    <row r="418" spans="2:3" x14ac:dyDescent="0.2">
      <c r="B418" s="102"/>
      <c r="C418" s="68"/>
    </row>
    <row r="419" spans="2:3" x14ac:dyDescent="0.2">
      <c r="B419" s="102"/>
      <c r="C419" s="68"/>
    </row>
    <row r="420" spans="2:3" x14ac:dyDescent="0.2">
      <c r="B420" s="102"/>
      <c r="C420" s="68"/>
    </row>
    <row r="421" spans="2:3" x14ac:dyDescent="0.2">
      <c r="B421" s="102"/>
      <c r="C421" s="68"/>
    </row>
    <row r="422" spans="2:3" x14ac:dyDescent="0.2">
      <c r="B422" s="102"/>
      <c r="C422" s="68"/>
    </row>
    <row r="423" spans="2:3" x14ac:dyDescent="0.2">
      <c r="B423" s="102"/>
      <c r="C423" s="68"/>
    </row>
    <row r="424" spans="2:3" x14ac:dyDescent="0.2">
      <c r="B424" s="102"/>
      <c r="C424" s="68"/>
    </row>
    <row r="425" spans="2:3" x14ac:dyDescent="0.2">
      <c r="B425" s="102"/>
      <c r="C425" s="68"/>
    </row>
    <row r="426" spans="2:3" x14ac:dyDescent="0.2">
      <c r="B426" s="102"/>
      <c r="C426" s="68"/>
    </row>
    <row r="427" spans="2:3" x14ac:dyDescent="0.2">
      <c r="B427" s="102"/>
      <c r="C427" s="68"/>
    </row>
    <row r="428" spans="2:3" x14ac:dyDescent="0.2">
      <c r="B428" s="102"/>
      <c r="C428" s="68"/>
    </row>
    <row r="429" spans="2:3" x14ac:dyDescent="0.2">
      <c r="B429" s="102"/>
      <c r="C429" s="68"/>
    </row>
    <row r="430" spans="2:3" x14ac:dyDescent="0.2">
      <c r="B430" s="102"/>
      <c r="C430" s="68"/>
    </row>
    <row r="431" spans="2:3" x14ac:dyDescent="0.2">
      <c r="B431" s="102"/>
      <c r="C431" s="68"/>
    </row>
    <row r="432" spans="2:3" x14ac:dyDescent="0.2">
      <c r="B432" s="102"/>
      <c r="C432" s="68"/>
    </row>
    <row r="433" spans="2:3" x14ac:dyDescent="0.2">
      <c r="B433" s="102"/>
      <c r="C433" s="68"/>
    </row>
    <row r="434" spans="2:3" x14ac:dyDescent="0.2">
      <c r="B434" s="102"/>
      <c r="C434" s="68"/>
    </row>
    <row r="435" spans="2:3" x14ac:dyDescent="0.2">
      <c r="B435" s="102"/>
      <c r="C435" s="68"/>
    </row>
    <row r="436" spans="2:3" x14ac:dyDescent="0.2">
      <c r="B436" s="102"/>
      <c r="C436" s="68"/>
    </row>
    <row r="437" spans="2:3" x14ac:dyDescent="0.2">
      <c r="B437" s="102"/>
      <c r="C437" s="68"/>
    </row>
    <row r="438" spans="2:3" x14ac:dyDescent="0.2">
      <c r="B438" s="102"/>
      <c r="C438" s="68"/>
    </row>
    <row r="439" spans="2:3" x14ac:dyDescent="0.2">
      <c r="B439" s="102"/>
      <c r="C439" s="68"/>
    </row>
    <row r="440" spans="2:3" x14ac:dyDescent="0.2">
      <c r="B440" s="102"/>
      <c r="C440" s="68"/>
    </row>
    <row r="441" spans="2:3" x14ac:dyDescent="0.2">
      <c r="B441" s="102"/>
      <c r="C441" s="68"/>
    </row>
    <row r="442" spans="2:3" x14ac:dyDescent="0.2">
      <c r="B442" s="102"/>
      <c r="C442" s="68"/>
    </row>
    <row r="443" spans="2:3" x14ac:dyDescent="0.2">
      <c r="B443" s="102"/>
      <c r="C443" s="68"/>
    </row>
    <row r="444" spans="2:3" x14ac:dyDescent="0.2">
      <c r="B444" s="102"/>
      <c r="C444" s="68"/>
    </row>
    <row r="445" spans="2:3" x14ac:dyDescent="0.2">
      <c r="B445" s="102"/>
      <c r="C445" s="68"/>
    </row>
    <row r="446" spans="2:3" x14ac:dyDescent="0.2">
      <c r="B446" s="102"/>
      <c r="C446" s="68"/>
    </row>
    <row r="447" spans="2:3" x14ac:dyDescent="0.2">
      <c r="B447" s="102"/>
      <c r="C447" s="68"/>
    </row>
    <row r="448" spans="2:3" x14ac:dyDescent="0.2">
      <c r="B448" s="102"/>
      <c r="C448" s="68"/>
    </row>
    <row r="449" spans="2:3" x14ac:dyDescent="0.2">
      <c r="B449" s="102"/>
      <c r="C449" s="68"/>
    </row>
    <row r="450" spans="2:3" x14ac:dyDescent="0.2">
      <c r="B450" s="102"/>
      <c r="C450" s="68"/>
    </row>
    <row r="451" spans="2:3" x14ac:dyDescent="0.2">
      <c r="B451" s="102"/>
      <c r="C451" s="68"/>
    </row>
    <row r="452" spans="2:3" x14ac:dyDescent="0.2">
      <c r="B452" s="102"/>
      <c r="C452" s="68"/>
    </row>
    <row r="453" spans="2:3" x14ac:dyDescent="0.2">
      <c r="B453" s="102"/>
      <c r="C453" s="68"/>
    </row>
    <row r="454" spans="2:3" x14ac:dyDescent="0.2">
      <c r="B454" s="102"/>
      <c r="C454" s="68"/>
    </row>
    <row r="455" spans="2:3" x14ac:dyDescent="0.2">
      <c r="B455" s="102"/>
      <c r="C455" s="68"/>
    </row>
    <row r="456" spans="2:3" x14ac:dyDescent="0.2">
      <c r="B456" s="102"/>
      <c r="C456" s="68"/>
    </row>
    <row r="457" spans="2:3" x14ac:dyDescent="0.2">
      <c r="B457" s="102"/>
      <c r="C457" s="68"/>
    </row>
    <row r="458" spans="2:3" x14ac:dyDescent="0.2">
      <c r="B458" s="102"/>
      <c r="C458" s="68"/>
    </row>
    <row r="459" spans="2:3" x14ac:dyDescent="0.2">
      <c r="B459" s="102"/>
      <c r="C459" s="68"/>
    </row>
    <row r="460" spans="2:3" x14ac:dyDescent="0.2">
      <c r="B460" s="102"/>
      <c r="C460" s="68"/>
    </row>
    <row r="461" spans="2:3" x14ac:dyDescent="0.2">
      <c r="B461" s="102"/>
      <c r="C461" s="68"/>
    </row>
    <row r="462" spans="2:3" x14ac:dyDescent="0.2">
      <c r="B462" s="102"/>
      <c r="C462" s="68"/>
    </row>
    <row r="463" spans="2:3" x14ac:dyDescent="0.2">
      <c r="B463" s="102"/>
      <c r="C463" s="68"/>
    </row>
    <row r="464" spans="2:3" x14ac:dyDescent="0.2">
      <c r="B464" s="102"/>
      <c r="C464" s="68"/>
    </row>
    <row r="465" spans="2:3" x14ac:dyDescent="0.2">
      <c r="B465" s="102"/>
      <c r="C465" s="68"/>
    </row>
    <row r="466" spans="2:3" x14ac:dyDescent="0.2">
      <c r="B466" s="102"/>
      <c r="C466" s="68"/>
    </row>
    <row r="467" spans="2:3" x14ac:dyDescent="0.2">
      <c r="B467" s="102"/>
      <c r="C467" s="68"/>
    </row>
    <row r="468" spans="2:3" x14ac:dyDescent="0.2">
      <c r="B468" s="102"/>
      <c r="C468" s="68"/>
    </row>
    <row r="469" spans="2:3" x14ac:dyDescent="0.2">
      <c r="B469" s="102"/>
      <c r="C469" s="68"/>
    </row>
    <row r="470" spans="2:3" x14ac:dyDescent="0.2">
      <c r="B470" s="102"/>
      <c r="C470" s="68"/>
    </row>
    <row r="471" spans="2:3" x14ac:dyDescent="0.2">
      <c r="B471" s="102"/>
      <c r="C471" s="68"/>
    </row>
    <row r="472" spans="2:3" x14ac:dyDescent="0.2">
      <c r="B472" s="102"/>
      <c r="C472" s="68"/>
    </row>
    <row r="473" spans="2:3" x14ac:dyDescent="0.2">
      <c r="B473" s="102"/>
      <c r="C473" s="68"/>
    </row>
    <row r="474" spans="2:3" x14ac:dyDescent="0.2">
      <c r="B474" s="102"/>
      <c r="C474" s="68"/>
    </row>
    <row r="475" spans="2:3" x14ac:dyDescent="0.2">
      <c r="B475" s="102"/>
      <c r="C475" s="68"/>
    </row>
    <row r="476" spans="2:3" x14ac:dyDescent="0.2">
      <c r="B476" s="102"/>
      <c r="C476" s="68"/>
    </row>
    <row r="477" spans="2:3" x14ac:dyDescent="0.2">
      <c r="B477" s="102"/>
      <c r="C477" s="68"/>
    </row>
    <row r="478" spans="2:3" x14ac:dyDescent="0.2">
      <c r="B478" s="102"/>
      <c r="C478" s="68"/>
    </row>
    <row r="479" spans="2:3" x14ac:dyDescent="0.2">
      <c r="B479" s="102"/>
      <c r="C479" s="68"/>
    </row>
    <row r="480" spans="2:3" x14ac:dyDescent="0.2">
      <c r="B480" s="102"/>
      <c r="C480" s="68"/>
    </row>
    <row r="481" spans="2:3" x14ac:dyDescent="0.2">
      <c r="B481" s="102"/>
      <c r="C481" s="68"/>
    </row>
    <row r="482" spans="2:3" x14ac:dyDescent="0.2">
      <c r="B482" s="102"/>
      <c r="C482" s="68"/>
    </row>
    <row r="483" spans="2:3" x14ac:dyDescent="0.2">
      <c r="B483" s="102"/>
      <c r="C483" s="68"/>
    </row>
    <row r="484" spans="2:3" x14ac:dyDescent="0.2">
      <c r="B484" s="102"/>
      <c r="C484" s="68"/>
    </row>
    <row r="485" spans="2:3" x14ac:dyDescent="0.2">
      <c r="B485" s="102"/>
      <c r="C485" s="68"/>
    </row>
    <row r="486" spans="2:3" x14ac:dyDescent="0.2">
      <c r="B486" s="102"/>
      <c r="C486" s="68"/>
    </row>
    <row r="487" spans="2:3" x14ac:dyDescent="0.2">
      <c r="B487" s="102"/>
      <c r="C487" s="68"/>
    </row>
    <row r="488" spans="2:3" x14ac:dyDescent="0.2">
      <c r="B488" s="102"/>
      <c r="C488" s="68"/>
    </row>
    <row r="489" spans="2:3" x14ac:dyDescent="0.2">
      <c r="B489" s="102"/>
      <c r="C489" s="68"/>
    </row>
    <row r="490" spans="2:3" x14ac:dyDescent="0.2">
      <c r="B490" s="102"/>
      <c r="C490" s="68"/>
    </row>
    <row r="491" spans="2:3" x14ac:dyDescent="0.2">
      <c r="B491" s="102"/>
      <c r="C491" s="68"/>
    </row>
    <row r="492" spans="2:3" x14ac:dyDescent="0.2">
      <c r="B492" s="102"/>
      <c r="C492" s="68"/>
    </row>
    <row r="493" spans="2:3" x14ac:dyDescent="0.2">
      <c r="B493" s="102"/>
      <c r="C493" s="68"/>
    </row>
    <row r="494" spans="2:3" x14ac:dyDescent="0.2">
      <c r="B494" s="102"/>
      <c r="C494" s="68"/>
    </row>
  </sheetData>
  <mergeCells count="2">
    <mergeCell ref="A2:E2"/>
    <mergeCell ref="F3:G3"/>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C203"/>
  <sheetViews>
    <sheetView topLeftCell="J36" workbookViewId="0">
      <selection activeCell="S69" sqref="S69"/>
    </sheetView>
  </sheetViews>
  <sheetFormatPr defaultRowHeight="12.75" x14ac:dyDescent="0.2"/>
  <cols>
    <col min="1" max="3" width="9.140625" style="128"/>
    <col min="4" max="14" width="9.140625" style="127"/>
    <col min="15" max="15" width="9.140625" style="128"/>
    <col min="16" max="19" width="9.140625" style="127"/>
  </cols>
  <sheetData>
    <row r="1" spans="1:29" ht="15" customHeight="1" x14ac:dyDescent="0.25">
      <c r="A1" s="154" t="s">
        <v>123</v>
      </c>
      <c r="B1" s="154"/>
      <c r="C1" s="154"/>
      <c r="D1" s="154"/>
      <c r="E1" s="154"/>
      <c r="F1" s="154"/>
      <c r="G1" s="154"/>
      <c r="H1" s="154"/>
      <c r="I1" s="154"/>
      <c r="J1" s="154"/>
      <c r="M1" s="155" t="s">
        <v>124</v>
      </c>
      <c r="N1" s="155"/>
      <c r="O1" s="155"/>
      <c r="P1" s="155"/>
      <c r="Q1" s="155"/>
      <c r="R1" s="155"/>
      <c r="S1" s="155"/>
    </row>
    <row r="2" spans="1:29" x14ac:dyDescent="0.2">
      <c r="C2" s="156" t="s">
        <v>125</v>
      </c>
      <c r="D2" s="156"/>
      <c r="E2" s="156" t="s">
        <v>126</v>
      </c>
      <c r="F2" s="156"/>
      <c r="G2" s="156" t="s">
        <v>127</v>
      </c>
      <c r="H2" s="156"/>
      <c r="I2" s="156" t="s">
        <v>128</v>
      </c>
      <c r="J2" s="156"/>
      <c r="M2" s="155"/>
      <c r="N2" s="155"/>
      <c r="O2" s="155"/>
      <c r="P2" s="155"/>
      <c r="Q2" s="155"/>
      <c r="R2" s="155"/>
      <c r="S2" s="155"/>
    </row>
    <row r="3" spans="1:29" ht="38.25" x14ac:dyDescent="0.2">
      <c r="A3" s="129" t="s">
        <v>105</v>
      </c>
      <c r="B3" s="130" t="s">
        <v>129</v>
      </c>
      <c r="C3" s="130" t="s">
        <v>130</v>
      </c>
      <c r="D3" s="127" t="s">
        <v>131</v>
      </c>
      <c r="E3" s="130" t="s">
        <v>130</v>
      </c>
      <c r="F3" s="127" t="s">
        <v>131</v>
      </c>
      <c r="G3" s="130" t="s">
        <v>130</v>
      </c>
      <c r="H3" s="127" t="s">
        <v>131</v>
      </c>
      <c r="I3" s="130" t="s">
        <v>130</v>
      </c>
      <c r="J3" s="127" t="s">
        <v>131</v>
      </c>
      <c r="M3" s="131" t="s">
        <v>3</v>
      </c>
      <c r="N3" s="132" t="s">
        <v>129</v>
      </c>
      <c r="O3" s="132" t="s">
        <v>132</v>
      </c>
      <c r="P3" s="131" t="s">
        <v>125</v>
      </c>
      <c r="Q3" s="131" t="s">
        <v>126</v>
      </c>
      <c r="R3" s="131" t="s">
        <v>127</v>
      </c>
      <c r="S3" s="131" t="s">
        <v>128</v>
      </c>
      <c r="V3" s="133"/>
      <c r="W3" s="133"/>
      <c r="X3" s="133"/>
      <c r="Y3" s="133"/>
      <c r="Z3" s="133"/>
      <c r="AA3" s="133"/>
      <c r="AC3" t="s">
        <v>133</v>
      </c>
    </row>
    <row r="4" spans="1:29" x14ac:dyDescent="0.2">
      <c r="A4" s="128">
        <v>2</v>
      </c>
      <c r="B4" s="134">
        <v>12.737</v>
      </c>
      <c r="C4" s="135">
        <v>19.460239999999999</v>
      </c>
      <c r="D4" s="135">
        <v>3.1716503E-2</v>
      </c>
      <c r="E4" s="135">
        <v>86.806510000000003</v>
      </c>
      <c r="F4" s="135">
        <v>26.133220000000001</v>
      </c>
      <c r="G4" s="135">
        <v>423.24590000000001</v>
      </c>
      <c r="H4" s="135">
        <v>0.52362542000000001</v>
      </c>
      <c r="I4" s="135">
        <v>104.2591</v>
      </c>
      <c r="J4" s="135">
        <v>105.267</v>
      </c>
      <c r="L4" s="152" t="s">
        <v>134</v>
      </c>
      <c r="M4" s="136" t="s">
        <v>135</v>
      </c>
      <c r="N4" s="137">
        <v>12.5</v>
      </c>
      <c r="O4" s="138">
        <v>39682.958136000008</v>
      </c>
      <c r="P4" s="138">
        <v>29.0519</v>
      </c>
      <c r="Q4" s="138">
        <v>129.55100000000002</v>
      </c>
      <c r="R4" s="138">
        <v>631.87</v>
      </c>
      <c r="S4" s="138">
        <v>155.32</v>
      </c>
      <c r="V4" s="133"/>
      <c r="W4" s="133"/>
      <c r="X4" s="133"/>
      <c r="Y4" s="133"/>
      <c r="Z4" s="133"/>
      <c r="AA4" s="133"/>
      <c r="AC4" s="127" t="s">
        <v>136</v>
      </c>
    </row>
    <row r="5" spans="1:29" x14ac:dyDescent="0.2">
      <c r="A5" s="128">
        <v>3</v>
      </c>
      <c r="B5" s="134">
        <v>14.370000000000001</v>
      </c>
      <c r="C5" s="135">
        <v>5.7260879999999998</v>
      </c>
      <c r="D5" s="135">
        <v>2.6266392999999999E-2</v>
      </c>
      <c r="E5" s="135">
        <v>25.887930000000001</v>
      </c>
      <c r="F5" s="135">
        <v>12.489459999999999</v>
      </c>
      <c r="G5" s="135">
        <v>124.532</v>
      </c>
      <c r="H5" s="135">
        <v>0.37282101000000001</v>
      </c>
      <c r="I5" s="135">
        <v>31.488250000000001</v>
      </c>
      <c r="J5" s="135">
        <v>31.57253</v>
      </c>
      <c r="L5" s="152"/>
      <c r="M5" s="136" t="s">
        <v>137</v>
      </c>
      <c r="N5" s="137">
        <v>16.399999999999999</v>
      </c>
      <c r="O5" s="138">
        <v>11582.880545033418</v>
      </c>
      <c r="P5" s="138">
        <v>8.4750069559041723</v>
      </c>
      <c r="Q5" s="138">
        <v>37.537608474957707</v>
      </c>
      <c r="R5" s="138">
        <v>182.83582377526088</v>
      </c>
      <c r="S5" s="138">
        <v>45.936620172662735</v>
      </c>
      <c r="V5" s="133"/>
      <c r="W5" s="133"/>
      <c r="X5" s="133"/>
      <c r="Y5" s="133"/>
      <c r="Z5" s="133"/>
      <c r="AA5" s="133"/>
      <c r="AC5" s="127" t="s">
        <v>138</v>
      </c>
    </row>
    <row r="6" spans="1:29" x14ac:dyDescent="0.2">
      <c r="A6" s="128">
        <v>4</v>
      </c>
      <c r="B6" s="134">
        <v>16.003</v>
      </c>
      <c r="C6" s="135">
        <v>3.6084269999999998</v>
      </c>
      <c r="D6" s="135">
        <v>2.2223224E-2</v>
      </c>
      <c r="E6" s="135">
        <v>16.522819999999999</v>
      </c>
      <c r="F6" s="135">
        <v>8.2255409999999998</v>
      </c>
      <c r="G6" s="135">
        <v>78.470849999999999</v>
      </c>
      <c r="H6" s="135">
        <v>0.27564179999999999</v>
      </c>
      <c r="I6" s="135">
        <v>20.360900000000001</v>
      </c>
      <c r="J6" s="135">
        <v>20.391159999999999</v>
      </c>
      <c r="L6" s="152"/>
      <c r="M6" s="136" t="s">
        <v>53</v>
      </c>
      <c r="N6" s="137">
        <v>64</v>
      </c>
      <c r="O6" s="138">
        <v>520.95064719109382</v>
      </c>
      <c r="P6" s="138">
        <v>0.33815170868862382</v>
      </c>
      <c r="Q6" s="138">
        <v>1.4743941328711605</v>
      </c>
      <c r="R6" s="138">
        <v>7.2039915121829079</v>
      </c>
      <c r="S6" s="138">
        <v>3.0881965209189151</v>
      </c>
      <c r="V6" s="133"/>
      <c r="W6" s="133"/>
      <c r="X6" s="133"/>
      <c r="Y6" s="133"/>
      <c r="Z6" s="133"/>
      <c r="AA6" s="133"/>
      <c r="AC6" s="127" t="s">
        <v>139</v>
      </c>
    </row>
    <row r="7" spans="1:29" x14ac:dyDescent="0.2">
      <c r="A7" s="128">
        <v>5</v>
      </c>
      <c r="B7" s="134">
        <v>17.635999999999999</v>
      </c>
      <c r="C7" s="135">
        <v>2.5172759999999998</v>
      </c>
      <c r="D7" s="135">
        <v>1.9111349999999999E-2</v>
      </c>
      <c r="E7" s="135">
        <v>11.68107</v>
      </c>
      <c r="F7" s="135">
        <v>5.8105469999999997</v>
      </c>
      <c r="G7" s="135">
        <v>54.736350000000002</v>
      </c>
      <c r="H7" s="135">
        <v>0.2099007</v>
      </c>
      <c r="I7" s="135">
        <v>14.582090000000001</v>
      </c>
      <c r="J7" s="135">
        <v>14.593249999999999</v>
      </c>
      <c r="L7" s="152"/>
      <c r="M7" s="136" t="s">
        <v>55</v>
      </c>
      <c r="N7" s="137">
        <v>94.2</v>
      </c>
      <c r="O7" s="138">
        <v>217.80463573163169</v>
      </c>
      <c r="P7" s="138">
        <v>0.137320553633727</v>
      </c>
      <c r="Q7" s="138">
        <v>0.65198393743246796</v>
      </c>
      <c r="R7" s="138">
        <v>2.9152099040421895</v>
      </c>
      <c r="S7" s="138">
        <v>1.4511513689298683</v>
      </c>
      <c r="V7" s="133"/>
      <c r="W7" s="133"/>
      <c r="X7" s="133"/>
      <c r="Y7" s="133"/>
      <c r="Z7" s="133"/>
      <c r="AA7" s="133"/>
      <c r="AC7" s="127" t="s">
        <v>140</v>
      </c>
    </row>
    <row r="8" spans="1:29" ht="18.75" x14ac:dyDescent="0.3">
      <c r="A8" s="128">
        <v>6</v>
      </c>
      <c r="B8" s="134">
        <v>19.602</v>
      </c>
      <c r="C8" s="135">
        <v>1.791809</v>
      </c>
      <c r="D8" s="135">
        <v>1.6221672999999999E-2</v>
      </c>
      <c r="E8" s="135">
        <v>8.4441199999999998</v>
      </c>
      <c r="F8" s="135">
        <v>4.0857780000000004</v>
      </c>
      <c r="G8" s="135">
        <v>38.95552</v>
      </c>
      <c r="H8" s="135">
        <v>0.1560945</v>
      </c>
      <c r="I8" s="135">
        <v>10.66567</v>
      </c>
      <c r="J8" s="135">
        <v>10.6668</v>
      </c>
      <c r="L8" s="152"/>
      <c r="M8" s="136" t="s">
        <v>141</v>
      </c>
      <c r="N8" s="137">
        <v>132</v>
      </c>
      <c r="O8" s="138">
        <v>103.12019481186366</v>
      </c>
      <c r="P8" s="138">
        <v>6.1351901760391292E-2</v>
      </c>
      <c r="Q8" s="138">
        <v>0.26528580958365144</v>
      </c>
      <c r="R8" s="138">
        <v>1.2983650656232497</v>
      </c>
      <c r="S8" s="138">
        <v>0.73870858880491697</v>
      </c>
      <c r="U8" s="139" t="s">
        <v>151</v>
      </c>
    </row>
    <row r="9" spans="1:29" x14ac:dyDescent="0.2">
      <c r="A9" s="128">
        <v>7</v>
      </c>
      <c r="B9" s="134">
        <v>21.568000000000001</v>
      </c>
      <c r="C9" s="135">
        <v>1.5987880000000001</v>
      </c>
      <c r="D9" s="135">
        <v>1.4009904E-2</v>
      </c>
      <c r="E9" s="135">
        <v>7.6474880000000001</v>
      </c>
      <c r="F9" s="135">
        <v>3.2401119999999999</v>
      </c>
      <c r="G9" s="135">
        <v>34.752800000000001</v>
      </c>
      <c r="H9" s="135">
        <v>0.11950429999999999</v>
      </c>
      <c r="I9" s="135">
        <v>9.8171099999999996</v>
      </c>
      <c r="J9" s="135">
        <v>9.8108140000000006</v>
      </c>
      <c r="L9" s="152"/>
      <c r="M9" s="136" t="s">
        <v>142</v>
      </c>
      <c r="N9" s="137">
        <v>164.1</v>
      </c>
      <c r="O9" s="138">
        <v>63.551925436669137</v>
      </c>
      <c r="P9" s="138">
        <v>3.7291172982166991E-2</v>
      </c>
      <c r="Q9" s="138">
        <v>0.16085601046429557</v>
      </c>
      <c r="R9" s="138">
        <v>0.78764594840759139</v>
      </c>
      <c r="S9" s="138">
        <v>0.4867081039142459</v>
      </c>
    </row>
    <row r="10" spans="1:29" x14ac:dyDescent="0.2">
      <c r="A10" s="128">
        <v>8</v>
      </c>
      <c r="B10" s="134">
        <v>23.534000000000002</v>
      </c>
      <c r="C10" s="135">
        <v>1.454558</v>
      </c>
      <c r="D10" s="135">
        <v>1.2256402E-2</v>
      </c>
      <c r="E10" s="135">
        <v>7.0287309999999996</v>
      </c>
      <c r="F10" s="135">
        <v>2.5955859999999999</v>
      </c>
      <c r="G10" s="135">
        <v>31.611719999999998</v>
      </c>
      <c r="H10" s="135">
        <v>9.3642279999999994E-2</v>
      </c>
      <c r="I10" s="135">
        <v>9.1837619999999998</v>
      </c>
      <c r="J10" s="135">
        <v>9.1674740000000003</v>
      </c>
      <c r="L10" s="152"/>
      <c r="M10" s="136" t="s">
        <v>143</v>
      </c>
      <c r="N10" s="137">
        <v>190.2</v>
      </c>
      <c r="O10" s="138">
        <v>44.864133580322978</v>
      </c>
      <c r="P10" s="138">
        <v>2.5907287590640746E-2</v>
      </c>
      <c r="Q10" s="138">
        <v>0.11155307991101462</v>
      </c>
      <c r="R10" s="138">
        <v>0.6324080167818551</v>
      </c>
      <c r="S10" s="138">
        <v>0.35867622236660368</v>
      </c>
    </row>
    <row r="11" spans="1:29" x14ac:dyDescent="0.2">
      <c r="A11" s="128">
        <v>9</v>
      </c>
      <c r="B11" s="134">
        <v>25.500000000000004</v>
      </c>
      <c r="C11" s="135">
        <v>1.3362909999999999</v>
      </c>
      <c r="D11" s="135">
        <v>1.083859E-2</v>
      </c>
      <c r="E11" s="135">
        <v>6.537229</v>
      </c>
      <c r="F11" s="135">
        <v>2.0963630000000002</v>
      </c>
      <c r="G11" s="135">
        <v>29.03351</v>
      </c>
      <c r="H11" s="135">
        <v>7.4821594000000005E-2</v>
      </c>
      <c r="I11" s="135">
        <v>8.6800630000000005</v>
      </c>
      <c r="J11" s="135">
        <v>8.6500889999999995</v>
      </c>
      <c r="L11" s="152"/>
      <c r="M11" s="136" t="s">
        <v>144</v>
      </c>
      <c r="N11" s="137">
        <v>196</v>
      </c>
      <c r="O11" s="138">
        <v>60.581670271999997</v>
      </c>
      <c r="P11" s="138">
        <v>1.3194999999999998E-2</v>
      </c>
      <c r="Q11" s="138">
        <v>6.0899999999999989E-2</v>
      </c>
      <c r="R11" s="138">
        <v>0.31464999999999999</v>
      </c>
      <c r="S11" s="138">
        <v>0.18269999999999997</v>
      </c>
    </row>
    <row r="12" spans="1:29" x14ac:dyDescent="0.2">
      <c r="A12" s="128">
        <v>10</v>
      </c>
      <c r="B12" s="134">
        <v>27.466000000000005</v>
      </c>
      <c r="C12" s="135">
        <v>1.237298</v>
      </c>
      <c r="D12" s="135">
        <v>9.6729803E-3</v>
      </c>
      <c r="E12" s="135">
        <v>6.111523</v>
      </c>
      <c r="F12" s="135">
        <v>1.7048570000000001</v>
      </c>
      <c r="G12" s="135">
        <v>26.876460000000002</v>
      </c>
      <c r="H12" s="135">
        <v>6.0785301E-2</v>
      </c>
      <c r="I12" s="135">
        <v>8.2763349999999996</v>
      </c>
      <c r="J12" s="135">
        <v>8.2267290000000006</v>
      </c>
      <c r="L12" s="152"/>
      <c r="M12" s="136" t="s">
        <v>145</v>
      </c>
      <c r="N12" s="137">
        <v>246.4</v>
      </c>
      <c r="O12" s="138">
        <v>75.830609771357729</v>
      </c>
      <c r="P12" s="138">
        <v>1.2215134615384612E-2</v>
      </c>
      <c r="Q12" s="138">
        <v>6.2128500000000003E-2</v>
      </c>
      <c r="R12" s="138">
        <v>0.17</v>
      </c>
      <c r="S12" s="138">
        <v>0.18225899999999998</v>
      </c>
    </row>
    <row r="13" spans="1:29" x14ac:dyDescent="0.2">
      <c r="A13" s="128">
        <v>11</v>
      </c>
      <c r="B13" s="134">
        <v>29.432000000000006</v>
      </c>
      <c r="C13" s="135">
        <v>0.98124383000000004</v>
      </c>
      <c r="D13" s="135">
        <v>8.6894311000000005E-3</v>
      </c>
      <c r="E13" s="135">
        <v>4.8857840000000001</v>
      </c>
      <c r="F13" s="135">
        <v>1.337626</v>
      </c>
      <c r="G13" s="135">
        <v>21.30612</v>
      </c>
      <c r="H13" s="135">
        <v>5.007673E-2</v>
      </c>
      <c r="I13" s="135">
        <v>6.7267729999999997</v>
      </c>
      <c r="J13" s="135">
        <v>6.6718909999999996</v>
      </c>
      <c r="L13" s="152"/>
      <c r="M13" s="136" t="s">
        <v>146</v>
      </c>
      <c r="N13" s="137">
        <v>295.8</v>
      </c>
      <c r="O13" s="138">
        <v>81.749484999999993</v>
      </c>
      <c r="P13" s="138">
        <v>1.2623076923076926E-2</v>
      </c>
      <c r="Q13" s="138">
        <v>3.0742307692307694E-2</v>
      </c>
      <c r="R13" s="138">
        <v>0.16438461538461538</v>
      </c>
      <c r="S13" s="138">
        <v>0.16</v>
      </c>
    </row>
    <row r="14" spans="1:29" x14ac:dyDescent="0.2">
      <c r="A14" s="128">
        <v>12</v>
      </c>
      <c r="B14" s="134">
        <v>31.398000000000007</v>
      </c>
      <c r="C14" s="135">
        <v>0.92492479999999999</v>
      </c>
      <c r="D14" s="135">
        <v>7.8707741999999997E-3</v>
      </c>
      <c r="E14" s="135">
        <v>4.634754</v>
      </c>
      <c r="F14" s="135">
        <v>1.1100779999999999</v>
      </c>
      <c r="G14" s="135">
        <v>20.077190000000002</v>
      </c>
      <c r="H14" s="135">
        <v>4.1790069999999999E-2</v>
      </c>
      <c r="I14" s="135">
        <v>6.498259</v>
      </c>
      <c r="J14" s="135">
        <v>6.4162460000000001</v>
      </c>
      <c r="L14" s="152"/>
      <c r="M14" s="136" t="s">
        <v>147</v>
      </c>
      <c r="N14" s="137">
        <v>377.1</v>
      </c>
      <c r="O14" s="138">
        <v>65.844228279999939</v>
      </c>
      <c r="P14" s="138">
        <v>1.225E-2</v>
      </c>
      <c r="Q14" s="138">
        <v>5.8800000000000005E-2</v>
      </c>
      <c r="R14" s="138">
        <v>9.1749999999999998E-2</v>
      </c>
      <c r="S14" s="138">
        <v>0.16350000000000001</v>
      </c>
    </row>
    <row r="15" spans="1:29" x14ac:dyDescent="0.2">
      <c r="A15" s="128">
        <v>13</v>
      </c>
      <c r="B15" s="134">
        <v>33.364000000000004</v>
      </c>
      <c r="C15" s="135">
        <v>0.76109362000000003</v>
      </c>
      <c r="D15" s="135">
        <v>7.1633123999999999E-3</v>
      </c>
      <c r="E15" s="135">
        <v>3.837987</v>
      </c>
      <c r="F15" s="135">
        <v>0.89760693000000003</v>
      </c>
      <c r="G15" s="135">
        <v>16.516190000000002</v>
      </c>
      <c r="H15" s="135">
        <v>3.5248592000000002E-2</v>
      </c>
      <c r="I15" s="135">
        <v>5.4599640000000003</v>
      </c>
      <c r="J15" s="135">
        <v>5.3707390000000004</v>
      </c>
      <c r="L15" s="152"/>
      <c r="M15" s="136" t="s">
        <v>148</v>
      </c>
      <c r="N15" s="137">
        <v>421.3</v>
      </c>
      <c r="O15" s="138">
        <v>196.36373149295724</v>
      </c>
      <c r="P15" s="138">
        <v>1.3299999999999999E-2</v>
      </c>
      <c r="Q15" s="138">
        <v>6.0999999999999999E-2</v>
      </c>
      <c r="R15" s="138">
        <v>7.51E-2</v>
      </c>
      <c r="S15" s="138">
        <v>0.16800000000000001</v>
      </c>
    </row>
    <row r="16" spans="1:29" ht="30" x14ac:dyDescent="0.25">
      <c r="A16" s="128">
        <v>14</v>
      </c>
      <c r="B16" s="134">
        <v>35.330000000000005</v>
      </c>
      <c r="C16" s="135">
        <v>0.72474660000000002</v>
      </c>
      <c r="D16" s="135">
        <v>6.5628952000000001E-3</v>
      </c>
      <c r="E16" s="135">
        <v>3.6761740000000001</v>
      </c>
      <c r="F16" s="135">
        <v>0.75679271999999997</v>
      </c>
      <c r="G16" s="135">
        <v>15.722239999999999</v>
      </c>
      <c r="H16" s="135">
        <v>3.0031120000000001E-2</v>
      </c>
      <c r="I16" s="135">
        <v>5.3131750000000002</v>
      </c>
      <c r="J16" s="135">
        <v>5.1876280000000001</v>
      </c>
      <c r="M16" s="140" t="s">
        <v>3</v>
      </c>
      <c r="N16" s="140" t="s">
        <v>149</v>
      </c>
      <c r="O16" s="141" t="s">
        <v>132</v>
      </c>
      <c r="P16" s="140" t="s">
        <v>125</v>
      </c>
      <c r="Q16" s="140" t="s">
        <v>126</v>
      </c>
      <c r="R16" s="140" t="s">
        <v>127</v>
      </c>
      <c r="S16" s="140" t="s">
        <v>128</v>
      </c>
    </row>
    <row r="17" spans="1:19" x14ac:dyDescent="0.2">
      <c r="A17" s="128">
        <v>15</v>
      </c>
      <c r="B17" s="134">
        <v>37.296000000000006</v>
      </c>
      <c r="C17" s="135">
        <v>0.69100879999999998</v>
      </c>
      <c r="D17" s="135">
        <v>6.0412850000000004E-3</v>
      </c>
      <c r="E17" s="135">
        <v>3.5247820000000001</v>
      </c>
      <c r="F17" s="135">
        <v>0.64122351</v>
      </c>
      <c r="G17" s="135">
        <v>14.985480000000001</v>
      </c>
      <c r="H17" s="135">
        <v>2.5808213999999999E-2</v>
      </c>
      <c r="I17" s="135">
        <v>5.1787580000000002</v>
      </c>
      <c r="J17" s="135">
        <v>5.0057869999999998</v>
      </c>
      <c r="L17" s="153" t="s">
        <v>150</v>
      </c>
      <c r="M17" s="142" t="s">
        <v>135</v>
      </c>
      <c r="N17" s="143">
        <v>12.5</v>
      </c>
      <c r="O17" s="144">
        <v>1372.7939544959422</v>
      </c>
      <c r="P17" s="144">
        <v>0.29697999999999997</v>
      </c>
      <c r="Q17" s="144">
        <v>70.82686792912601</v>
      </c>
      <c r="R17" s="144">
        <v>0.95454027257195306</v>
      </c>
      <c r="S17" s="144">
        <v>172.20039027615525</v>
      </c>
    </row>
    <row r="18" spans="1:19" x14ac:dyDescent="0.2">
      <c r="A18" s="128">
        <v>16</v>
      </c>
      <c r="B18" s="134">
        <v>39.262000000000008</v>
      </c>
      <c r="C18" s="135">
        <v>0.66022241000000004</v>
      </c>
      <c r="D18" s="135">
        <v>5.5848349999999998E-3</v>
      </c>
      <c r="E18" s="135">
        <v>3.3824459999999998</v>
      </c>
      <c r="F18" s="135">
        <v>0.54620970999999996</v>
      </c>
      <c r="G18" s="135">
        <v>14.30965</v>
      </c>
      <c r="H18" s="135">
        <v>2.235214E-2</v>
      </c>
      <c r="I18" s="135">
        <v>5.0529159999999997</v>
      </c>
      <c r="J18" s="135">
        <v>4.8200390000000004</v>
      </c>
      <c r="L18" s="153"/>
      <c r="M18" s="142" t="s">
        <v>137</v>
      </c>
      <c r="N18" s="143">
        <v>16.399999999999999</v>
      </c>
      <c r="O18" s="144">
        <v>144.03825924144067</v>
      </c>
      <c r="P18" s="144">
        <v>3.8181735478927223E-3</v>
      </c>
      <c r="Q18" s="144">
        <v>6.7548616091954035</v>
      </c>
      <c r="R18" s="144">
        <v>0.24288757701149435</v>
      </c>
      <c r="S18" s="144">
        <v>19.258541609195408</v>
      </c>
    </row>
    <row r="19" spans="1:19" x14ac:dyDescent="0.2">
      <c r="A19" s="128">
        <v>17</v>
      </c>
      <c r="B19" s="134">
        <v>41.228000000000009</v>
      </c>
      <c r="C19" s="135">
        <v>0.62390814000000006</v>
      </c>
      <c r="D19" s="135">
        <v>5.1826789999999999E-3</v>
      </c>
      <c r="E19" s="135">
        <v>3.2149000000000001</v>
      </c>
      <c r="F19" s="135">
        <v>0.4677074</v>
      </c>
      <c r="G19" s="135">
        <v>13.516360000000001</v>
      </c>
      <c r="H19" s="135">
        <v>1.9495123999999999E-2</v>
      </c>
      <c r="I19" s="135">
        <v>4.9300959999999998</v>
      </c>
      <c r="J19" s="135">
        <v>4.626932</v>
      </c>
      <c r="L19" s="153"/>
      <c r="M19" s="142" t="s">
        <v>53</v>
      </c>
      <c r="N19" s="143">
        <v>64</v>
      </c>
      <c r="O19" s="144">
        <v>6.0066513000000006</v>
      </c>
      <c r="P19" s="144">
        <v>5.8500000000000002E-4</v>
      </c>
      <c r="Q19" s="144">
        <v>0.22112999999999999</v>
      </c>
      <c r="R19" s="144">
        <v>1.8251999999999999E-3</v>
      </c>
      <c r="S19" s="144">
        <v>1.9889999999999999</v>
      </c>
    </row>
    <row r="20" spans="1:19" x14ac:dyDescent="0.2">
      <c r="A20" s="128">
        <v>18</v>
      </c>
      <c r="B20" s="134">
        <v>43.19400000000001</v>
      </c>
      <c r="C20" s="135">
        <v>0.59035362999999996</v>
      </c>
      <c r="D20" s="135">
        <v>4.8262749999999997E-3</v>
      </c>
      <c r="E20" s="135">
        <v>3.056476</v>
      </c>
      <c r="F20" s="135">
        <v>0.40280980999999999</v>
      </c>
      <c r="G20" s="135">
        <v>12.784280000000001</v>
      </c>
      <c r="H20" s="135">
        <v>1.7111904000000001E-2</v>
      </c>
      <c r="I20" s="135">
        <v>4.810549</v>
      </c>
      <c r="J20" s="135">
        <v>4.4268539999999996</v>
      </c>
      <c r="L20" s="153"/>
      <c r="M20" s="142" t="s">
        <v>55</v>
      </c>
      <c r="N20" s="143">
        <v>94.2</v>
      </c>
      <c r="O20" s="144">
        <v>1.4642909999999998</v>
      </c>
      <c r="P20" s="144">
        <v>1.0500000000000002E-3</v>
      </c>
      <c r="Q20" s="144">
        <v>9.0720000000000002E-3</v>
      </c>
      <c r="R20" s="144">
        <v>4.8300000000000003E-4</v>
      </c>
      <c r="S20" s="144">
        <v>0.27500000000000002</v>
      </c>
    </row>
    <row r="21" spans="1:19" x14ac:dyDescent="0.2">
      <c r="A21" s="128">
        <v>19</v>
      </c>
      <c r="B21" s="134">
        <v>45.160000000000011</v>
      </c>
      <c r="C21" s="135">
        <v>0.55894714000000001</v>
      </c>
      <c r="D21" s="135">
        <v>4.5086579999999996E-3</v>
      </c>
      <c r="E21" s="135">
        <v>2.9082020000000002</v>
      </c>
      <c r="F21" s="135">
        <v>0.34889013000000002</v>
      </c>
      <c r="G21" s="135">
        <v>12.0985</v>
      </c>
      <c r="H21" s="135">
        <v>1.510741E-2</v>
      </c>
      <c r="I21" s="135">
        <v>4.7004999999999999</v>
      </c>
      <c r="J21" s="135">
        <v>4.2181369999999996</v>
      </c>
      <c r="L21" s="153"/>
      <c r="M21" s="142" t="s">
        <v>141</v>
      </c>
      <c r="N21" s="143">
        <v>132</v>
      </c>
      <c r="O21" s="144">
        <v>0.71577000000002045</v>
      </c>
      <c r="P21" s="144">
        <v>4.0000000000000002E-4</v>
      </c>
      <c r="Q21" s="144">
        <v>2.3E-3</v>
      </c>
      <c r="R21" s="144">
        <v>3.0999999999999999E-3</v>
      </c>
      <c r="S21" s="144">
        <v>1.0999999999999999E-2</v>
      </c>
    </row>
    <row r="22" spans="1:19" x14ac:dyDescent="0.2">
      <c r="A22" s="128">
        <v>20</v>
      </c>
      <c r="B22" s="134">
        <v>47.126000000000012</v>
      </c>
      <c r="C22" s="135">
        <v>0.52970640000000002</v>
      </c>
      <c r="D22" s="135">
        <v>4.2242210000000002E-3</v>
      </c>
      <c r="E22" s="135">
        <v>2.7683439999999999</v>
      </c>
      <c r="F22" s="135">
        <v>0.30385223</v>
      </c>
      <c r="G22" s="135">
        <v>11.460940000000001</v>
      </c>
      <c r="H22" s="135">
        <v>1.3408681E-2</v>
      </c>
      <c r="I22" s="135">
        <v>4.5910679999999999</v>
      </c>
      <c r="J22" s="135">
        <v>3.99878</v>
      </c>
      <c r="L22" s="153"/>
      <c r="M22" s="142" t="s">
        <v>142</v>
      </c>
      <c r="N22" s="143">
        <v>164.1</v>
      </c>
      <c r="O22" s="144">
        <v>0.14981835000000002</v>
      </c>
      <c r="P22" s="144">
        <v>8.4099999999999995E-4</v>
      </c>
      <c r="Q22" s="144">
        <v>1.885E-3</v>
      </c>
      <c r="R22" s="144">
        <v>2.4650000000000003E-4</v>
      </c>
      <c r="S22" s="144">
        <v>4.0600000000000002E-3</v>
      </c>
    </row>
    <row r="23" spans="1:19" x14ac:dyDescent="0.2">
      <c r="A23" s="128">
        <v>21</v>
      </c>
      <c r="B23" s="134">
        <v>49.092000000000013</v>
      </c>
      <c r="C23" s="135">
        <v>0.44707809999999998</v>
      </c>
      <c r="D23" s="135">
        <v>3.9642159999999996E-3</v>
      </c>
      <c r="E23" s="135">
        <v>2.3474349999999999</v>
      </c>
      <c r="F23" s="135">
        <v>0.26160213999999998</v>
      </c>
      <c r="G23" s="135">
        <v>9.6701460000000008</v>
      </c>
      <c r="H23" s="135">
        <v>1.195705E-2</v>
      </c>
      <c r="I23" s="135">
        <v>3.978707</v>
      </c>
      <c r="J23" s="135">
        <v>3.4050769999999999</v>
      </c>
      <c r="L23" s="153"/>
      <c r="M23" s="142" t="s">
        <v>143</v>
      </c>
      <c r="N23" s="143">
        <v>190.2</v>
      </c>
      <c r="O23" s="144">
        <v>0.18205396560000003</v>
      </c>
      <c r="P23" s="144">
        <v>1.2093120000000001E-3</v>
      </c>
      <c r="Q23" s="144">
        <v>2.5459200000000001E-3</v>
      </c>
      <c r="R23" s="144">
        <v>3.1824000000000002E-4</v>
      </c>
      <c r="S23" s="144">
        <v>4.4553600000000002E-3</v>
      </c>
    </row>
    <row r="24" spans="1:19" x14ac:dyDescent="0.2">
      <c r="A24" s="128">
        <v>22</v>
      </c>
      <c r="B24" s="134">
        <v>51.058000000000014</v>
      </c>
      <c r="C24" s="135">
        <v>0.39668059999999999</v>
      </c>
      <c r="D24" s="135">
        <v>3.7307350000000002E-3</v>
      </c>
      <c r="E24" s="135">
        <v>2.0890849999999999</v>
      </c>
      <c r="F24" s="135">
        <v>0.22783339999999999</v>
      </c>
      <c r="G24" s="135">
        <v>8.5766179999999999</v>
      </c>
      <c r="H24" s="135">
        <v>1.0711373999999999E-2</v>
      </c>
      <c r="I24" s="135">
        <v>3.6123020000000001</v>
      </c>
      <c r="J24" s="135">
        <v>3.0119940000000001</v>
      </c>
      <c r="L24" s="153"/>
      <c r="M24" s="142" t="s">
        <v>144</v>
      </c>
      <c r="N24" s="143">
        <v>196</v>
      </c>
      <c r="O24" s="144">
        <v>0.50550300000000015</v>
      </c>
      <c r="P24" s="144">
        <v>7.6000000000000004E-4</v>
      </c>
      <c r="Q24" s="144">
        <v>1.5E-3</v>
      </c>
      <c r="R24" s="144">
        <v>3.5999999999999997E-4</v>
      </c>
      <c r="S24" s="144">
        <v>2.8E-3</v>
      </c>
    </row>
    <row r="25" spans="1:19" x14ac:dyDescent="0.2">
      <c r="A25" s="128">
        <v>23</v>
      </c>
      <c r="B25" s="134">
        <v>53.024000000000015</v>
      </c>
      <c r="C25" s="135">
        <v>0.38074390000000002</v>
      </c>
      <c r="D25" s="135">
        <v>3.5216050000000001E-3</v>
      </c>
      <c r="E25" s="135">
        <v>2.0116930000000002</v>
      </c>
      <c r="F25" s="135">
        <v>0.20175460000000001</v>
      </c>
      <c r="G25" s="135">
        <v>8.2273019999999999</v>
      </c>
      <c r="H25" s="135">
        <v>9.6365861000000004E-3</v>
      </c>
      <c r="I25" s="135">
        <v>3.5482870000000002</v>
      </c>
      <c r="J25" s="135">
        <v>2.8334199999999998</v>
      </c>
      <c r="L25" s="153"/>
      <c r="M25" s="142" t="s">
        <v>145</v>
      </c>
      <c r="N25" s="143">
        <v>246.4</v>
      </c>
      <c r="O25" s="144">
        <v>1.7722021470588218</v>
      </c>
      <c r="P25" s="144">
        <v>8.270588235294111E-4</v>
      </c>
      <c r="Q25" s="144">
        <v>2.7147058823529411E-3</v>
      </c>
      <c r="R25" s="144">
        <v>1.2185294117647051E-3</v>
      </c>
      <c r="S25" s="144">
        <v>5.6176470588235336E-3</v>
      </c>
    </row>
    <row r="26" spans="1:19" x14ac:dyDescent="0.2">
      <c r="A26" s="128">
        <v>24</v>
      </c>
      <c r="B26" s="134">
        <v>54.990000000000016</v>
      </c>
      <c r="C26" s="135">
        <v>0.36560619999999999</v>
      </c>
      <c r="D26" s="135">
        <v>3.3311859999999999E-3</v>
      </c>
      <c r="E26" s="135">
        <v>1.938382</v>
      </c>
      <c r="F26" s="135">
        <v>0.17952489999999999</v>
      </c>
      <c r="G26" s="135">
        <v>7.8988110000000002</v>
      </c>
      <c r="H26" s="135">
        <v>8.7030610999999994E-3</v>
      </c>
      <c r="I26" s="135">
        <v>3.482278</v>
      </c>
      <c r="J26" s="135">
        <v>2.64594</v>
      </c>
      <c r="L26" s="153"/>
      <c r="M26" s="142" t="s">
        <v>146</v>
      </c>
      <c r="N26" s="143">
        <v>295.8</v>
      </c>
      <c r="O26" s="144">
        <v>0.92260133684210588</v>
      </c>
      <c r="P26" s="144">
        <v>1.1544210526315823E-3</v>
      </c>
      <c r="Q26" s="144">
        <v>3.8015789473684301E-3</v>
      </c>
      <c r="R26" s="144">
        <v>2.8205263157894743E-4</v>
      </c>
      <c r="S26" s="144">
        <v>1.54E-2</v>
      </c>
    </row>
    <row r="27" spans="1:19" x14ac:dyDescent="0.2">
      <c r="A27" s="128">
        <v>25</v>
      </c>
      <c r="B27" s="134">
        <v>56.956000000000017</v>
      </c>
      <c r="C27" s="135">
        <v>0.35123574000000002</v>
      </c>
      <c r="D27" s="135">
        <v>3.1572280000000002E-3</v>
      </c>
      <c r="E27" s="135">
        <v>1.866911</v>
      </c>
      <c r="F27" s="135">
        <v>0.16050030000000001</v>
      </c>
      <c r="G27" s="135">
        <v>7.5845229999999999</v>
      </c>
      <c r="H27" s="135">
        <v>7.8881664000000004E-3</v>
      </c>
      <c r="I27" s="135">
        <v>3.4149419999999999</v>
      </c>
      <c r="J27" s="135">
        <v>2.4540419999999998</v>
      </c>
      <c r="L27" s="153"/>
      <c r="M27" s="142" t="s">
        <v>147</v>
      </c>
      <c r="N27" s="143">
        <v>377.1</v>
      </c>
      <c r="O27" s="144">
        <v>0.39409716923076921</v>
      </c>
      <c r="P27" s="144">
        <v>9.4538461538461551E-4</v>
      </c>
      <c r="Q27" s="144">
        <v>2.2092307692307706E-3</v>
      </c>
      <c r="R27" s="144">
        <v>3.0346153846153853E-4</v>
      </c>
      <c r="S27" s="144">
        <v>8.4000000000000012E-3</v>
      </c>
    </row>
    <row r="28" spans="1:19" x14ac:dyDescent="0.2">
      <c r="A28" s="128">
        <v>26</v>
      </c>
      <c r="B28" s="134">
        <v>58.922000000000018</v>
      </c>
      <c r="C28" s="135">
        <v>0.33734049999999999</v>
      </c>
      <c r="D28" s="135">
        <v>2.9978169999999998E-3</v>
      </c>
      <c r="E28" s="135">
        <v>1.7987059999999999</v>
      </c>
      <c r="F28" s="135">
        <v>0.14415252000000001</v>
      </c>
      <c r="G28" s="135">
        <v>7.2820910000000003</v>
      </c>
      <c r="H28" s="135">
        <v>7.1734603999999997E-3</v>
      </c>
      <c r="I28" s="135">
        <v>3.3464659999999999</v>
      </c>
      <c r="J28" s="135">
        <v>2.2585039999999998</v>
      </c>
      <c r="L28" s="153"/>
      <c r="M28" s="142" t="s">
        <v>148</v>
      </c>
      <c r="N28" s="143">
        <v>421.3</v>
      </c>
      <c r="O28" s="144">
        <v>0.27174794366197208</v>
      </c>
      <c r="P28" s="144">
        <v>1.0997183098591583E-3</v>
      </c>
      <c r="Q28" s="144">
        <v>2.4338028169014103E-3</v>
      </c>
      <c r="R28" s="144">
        <v>1.8160563380281746E-4</v>
      </c>
      <c r="S28" s="144">
        <v>9.4338028169013988E-3</v>
      </c>
    </row>
    <row r="29" spans="1:19" x14ac:dyDescent="0.2">
      <c r="A29" s="128">
        <v>27</v>
      </c>
      <c r="B29" s="134">
        <v>60.888000000000019</v>
      </c>
      <c r="C29" s="135">
        <v>0.32428879999999999</v>
      </c>
      <c r="D29" s="135">
        <v>2.8513232999999999E-3</v>
      </c>
      <c r="E29" s="135">
        <v>1.7333890000000001</v>
      </c>
      <c r="F29" s="135">
        <v>0.13004560000000001</v>
      </c>
      <c r="G29" s="135">
        <v>6.9976500000000001</v>
      </c>
      <c r="H29" s="135">
        <v>6.5438813999999998E-3</v>
      </c>
      <c r="I29" s="135">
        <v>3.275353</v>
      </c>
      <c r="J29" s="135">
        <v>2.0629710000000001</v>
      </c>
    </row>
    <row r="30" spans="1:19" x14ac:dyDescent="0.2">
      <c r="A30" s="128">
        <v>28</v>
      </c>
      <c r="B30" s="134">
        <v>62.854000000000021</v>
      </c>
      <c r="C30" s="135">
        <v>0.31173709999999999</v>
      </c>
      <c r="D30" s="135">
        <v>2.7163349999999998E-3</v>
      </c>
      <c r="E30" s="135">
        <v>1.6699930000000001</v>
      </c>
      <c r="F30" s="135">
        <v>0.11782053000000001</v>
      </c>
      <c r="G30" s="135">
        <v>6.7228709999999996</v>
      </c>
      <c r="H30" s="135">
        <v>5.9870332999999998E-3</v>
      </c>
      <c r="I30" s="135">
        <v>3.2022759999999999</v>
      </c>
      <c r="J30" s="135">
        <v>1.871421</v>
      </c>
    </row>
    <row r="31" spans="1:19" x14ac:dyDescent="0.2">
      <c r="A31" s="128">
        <v>29</v>
      </c>
      <c r="B31" s="134">
        <v>64.820000000000022</v>
      </c>
      <c r="C31" s="135">
        <v>0.29965911000000001</v>
      </c>
      <c r="D31" s="135">
        <v>2.5916403999999998E-3</v>
      </c>
      <c r="E31" s="135">
        <v>1.609728</v>
      </c>
      <c r="F31" s="135">
        <v>0.10718660000000001</v>
      </c>
      <c r="G31" s="135">
        <v>6.4616400000000001</v>
      </c>
      <c r="H31" s="135">
        <v>5.4925942E-3</v>
      </c>
      <c r="I31" s="135">
        <v>3.1293340000000001</v>
      </c>
      <c r="J31" s="135">
        <v>1.687154</v>
      </c>
    </row>
    <row r="32" spans="1:19" x14ac:dyDescent="0.2">
      <c r="A32" s="128">
        <v>30</v>
      </c>
      <c r="B32" s="134">
        <v>66.786000000000016</v>
      </c>
      <c r="C32" s="135">
        <v>0.26781822999999999</v>
      </c>
      <c r="D32" s="135">
        <v>2.4742290000000001E-3</v>
      </c>
      <c r="E32" s="135">
        <v>1.440933</v>
      </c>
      <c r="F32" s="135">
        <v>9.6279472000000005E-2</v>
      </c>
      <c r="G32" s="135">
        <v>5.7716130000000003</v>
      </c>
      <c r="H32" s="135">
        <v>5.0514180000000002E-3</v>
      </c>
      <c r="I32" s="135">
        <v>2.8333330000000001</v>
      </c>
      <c r="J32" s="135">
        <v>1.4543999999999999</v>
      </c>
    </row>
    <row r="33" spans="1:19" x14ac:dyDescent="0.2">
      <c r="A33" s="128">
        <v>31</v>
      </c>
      <c r="B33" s="134">
        <v>68.294000000000011</v>
      </c>
      <c r="C33" s="135">
        <v>0.25818950000000002</v>
      </c>
      <c r="D33" s="135">
        <v>2.3913760000000002E-3</v>
      </c>
      <c r="E33" s="135">
        <v>1.3920300000000001</v>
      </c>
      <c r="F33" s="135">
        <v>8.9916399999999994E-2</v>
      </c>
      <c r="G33" s="135">
        <v>5.5612890000000004</v>
      </c>
      <c r="H33" s="135">
        <v>4.7453979999999996E-3</v>
      </c>
      <c r="I33" s="135">
        <v>2.7661829999999998</v>
      </c>
      <c r="J33" s="135">
        <v>1.334252</v>
      </c>
    </row>
    <row r="34" spans="1:19" x14ac:dyDescent="0.2">
      <c r="A34" s="128">
        <v>32</v>
      </c>
      <c r="B34" s="134">
        <v>70.132000000000005</v>
      </c>
      <c r="C34" s="135">
        <v>0.23739041999999999</v>
      </c>
      <c r="D34" s="135">
        <v>2.2963440000000001E-3</v>
      </c>
      <c r="E34" s="135">
        <v>1.2860860000000001</v>
      </c>
      <c r="F34" s="135">
        <v>8.2508949999999998E-2</v>
      </c>
      <c r="G34" s="135">
        <v>5.1092919999999999</v>
      </c>
      <c r="H34" s="135">
        <v>4.4052314E-3</v>
      </c>
      <c r="I34" s="135">
        <v>2.6061510000000001</v>
      </c>
      <c r="J34" s="135">
        <v>1.1879580000000001</v>
      </c>
    </row>
    <row r="35" spans="1:19" x14ac:dyDescent="0.2">
      <c r="A35" s="128">
        <v>33</v>
      </c>
      <c r="B35" s="134">
        <v>71.97</v>
      </c>
      <c r="C35" s="135">
        <v>0.2188107</v>
      </c>
      <c r="D35" s="135">
        <v>2.2074799999999999E-3</v>
      </c>
      <c r="E35" s="135">
        <v>1.191009</v>
      </c>
      <c r="F35" s="135">
        <v>7.5936370000000003E-2</v>
      </c>
      <c r="G35" s="135">
        <v>4.7052170000000002</v>
      </c>
      <c r="H35" s="135">
        <v>4.0973210000000001E-3</v>
      </c>
      <c r="I35" s="135">
        <v>2.4578229999999999</v>
      </c>
      <c r="J35" s="135">
        <v>1.0580639999999999</v>
      </c>
    </row>
    <row r="36" spans="1:19" x14ac:dyDescent="0.2">
      <c r="A36" s="128">
        <v>34</v>
      </c>
      <c r="B36" s="134">
        <v>73.807999999999993</v>
      </c>
      <c r="C36" s="135">
        <v>0.20210131000000001</v>
      </c>
      <c r="D36" s="135">
        <v>2.1242409999999998E-3</v>
      </c>
      <c r="E36" s="135">
        <v>1.104919</v>
      </c>
      <c r="F36" s="135">
        <v>7.0096790000000006E-2</v>
      </c>
      <c r="G36" s="135">
        <v>4.3413190000000004</v>
      </c>
      <c r="H36" s="135">
        <v>3.8179199999999998E-3</v>
      </c>
      <c r="I36" s="135">
        <v>2.3196910000000002</v>
      </c>
      <c r="J36" s="135">
        <v>0.94271609999999995</v>
      </c>
    </row>
    <row r="37" spans="1:19" x14ac:dyDescent="0.2">
      <c r="A37" s="128">
        <v>35</v>
      </c>
      <c r="B37" s="134">
        <v>75.645999999999987</v>
      </c>
      <c r="C37" s="135">
        <v>0.18699531</v>
      </c>
      <c r="D37" s="135">
        <v>2.0461540000000001E-3</v>
      </c>
      <c r="E37" s="135">
        <v>1.026775</v>
      </c>
      <c r="F37" s="135">
        <v>6.4893432000000001E-2</v>
      </c>
      <c r="G37" s="135">
        <v>4.0126470000000003</v>
      </c>
      <c r="H37" s="135">
        <v>3.5637530999999998E-3</v>
      </c>
      <c r="I37" s="135">
        <v>2.191433</v>
      </c>
      <c r="J37" s="135">
        <v>0.84063670999999995</v>
      </c>
    </row>
    <row r="38" spans="1:19" x14ac:dyDescent="0.2">
      <c r="A38" s="128">
        <v>36</v>
      </c>
      <c r="B38" s="134">
        <v>77.48399999999998</v>
      </c>
      <c r="C38" s="135">
        <v>0.1732979</v>
      </c>
      <c r="D38" s="135">
        <v>1.9727910000000002E-3</v>
      </c>
      <c r="E38" s="135">
        <v>0.95548973999999998</v>
      </c>
      <c r="F38" s="135">
        <v>6.0246691999999998E-2</v>
      </c>
      <c r="G38" s="135">
        <v>3.7145969999999999</v>
      </c>
      <c r="H38" s="135">
        <v>3.3320329999999999E-3</v>
      </c>
      <c r="I38" s="135">
        <v>2.0711460000000002</v>
      </c>
      <c r="J38" s="135">
        <v>0.75027801000000005</v>
      </c>
    </row>
    <row r="39" spans="1:19" x14ac:dyDescent="0.2">
      <c r="A39" s="128">
        <v>37</v>
      </c>
      <c r="B39" s="134">
        <v>79.321999999999974</v>
      </c>
      <c r="C39" s="135">
        <v>0.16083170999999999</v>
      </c>
      <c r="D39" s="135">
        <v>1.9037730000000001E-3</v>
      </c>
      <c r="E39" s="135">
        <v>0.89035980000000003</v>
      </c>
      <c r="F39" s="135">
        <v>5.6086292000000003E-2</v>
      </c>
      <c r="G39" s="135">
        <v>3.4436179999999998</v>
      </c>
      <c r="H39" s="135">
        <v>3.1202970000000002E-3</v>
      </c>
      <c r="I39" s="135">
        <v>1.9583919999999999</v>
      </c>
      <c r="J39" s="135">
        <v>0.67051450000000001</v>
      </c>
    </row>
    <row r="40" spans="1:19" x14ac:dyDescent="0.2">
      <c r="A40" s="128">
        <v>38</v>
      </c>
      <c r="B40" s="134">
        <v>81.159999999999968</v>
      </c>
      <c r="C40" s="135">
        <v>0.14093549999999999</v>
      </c>
      <c r="D40" s="135">
        <v>1.8363211E-3</v>
      </c>
      <c r="E40" s="135">
        <v>0.78268179999999998</v>
      </c>
      <c r="F40" s="135">
        <v>5.1274599999999997E-2</v>
      </c>
      <c r="G40" s="135">
        <v>3.0152570000000001</v>
      </c>
      <c r="H40" s="135">
        <v>2.9259223000000002E-3</v>
      </c>
      <c r="I40" s="135">
        <v>1.738262</v>
      </c>
      <c r="J40" s="135">
        <v>0.58319540000000003</v>
      </c>
    </row>
    <row r="41" spans="1:19" x14ac:dyDescent="0.2">
      <c r="A41" s="128">
        <v>39</v>
      </c>
      <c r="B41" s="134">
        <v>82.997999999999962</v>
      </c>
      <c r="C41" s="135">
        <v>0.13332221</v>
      </c>
      <c r="D41" s="135">
        <v>1.7749674E-3</v>
      </c>
      <c r="E41" s="135">
        <v>0.74276370000000003</v>
      </c>
      <c r="F41" s="135">
        <v>4.7978340000000001E-2</v>
      </c>
      <c r="G41" s="135">
        <v>2.850508</v>
      </c>
      <c r="H41" s="135">
        <v>2.74808E-3</v>
      </c>
      <c r="I41" s="135">
        <v>1.665292</v>
      </c>
      <c r="J41" s="135">
        <v>0.52354020000000001</v>
      </c>
    </row>
    <row r="42" spans="1:19" x14ac:dyDescent="0.2">
      <c r="A42" s="128">
        <v>40</v>
      </c>
      <c r="B42" s="134">
        <v>84.835999999999956</v>
      </c>
      <c r="C42" s="135">
        <v>0.12627379999999999</v>
      </c>
      <c r="D42" s="135">
        <v>1.7170079999999999E-3</v>
      </c>
      <c r="E42" s="135">
        <v>0.70548394000000003</v>
      </c>
      <c r="F42" s="135">
        <v>4.4994883999999999E-2</v>
      </c>
      <c r="G42" s="135">
        <v>2.6972040000000002</v>
      </c>
      <c r="H42" s="135">
        <v>2.584598E-3</v>
      </c>
      <c r="I42" s="135">
        <v>1.595847</v>
      </c>
      <c r="J42" s="135">
        <v>0.4708542</v>
      </c>
    </row>
    <row r="43" spans="1:19" x14ac:dyDescent="0.2">
      <c r="A43" s="128">
        <v>41</v>
      </c>
      <c r="B43" s="134">
        <v>86.67399999999995</v>
      </c>
      <c r="C43" s="135">
        <v>0.11970310000000001</v>
      </c>
      <c r="D43" s="135">
        <v>1.662204E-3</v>
      </c>
      <c r="E43" s="135">
        <v>0.67065940000000002</v>
      </c>
      <c r="F43" s="135">
        <v>4.2289791E-2</v>
      </c>
      <c r="G43" s="135">
        <v>2.5544500000000001</v>
      </c>
      <c r="H43" s="135">
        <v>2.4340479999999999E-3</v>
      </c>
      <c r="I43" s="135">
        <v>1.5296259999999999</v>
      </c>
      <c r="J43" s="135">
        <v>0.42449029999999999</v>
      </c>
    </row>
    <row r="44" spans="1:19" x14ac:dyDescent="0.2">
      <c r="A44" s="128">
        <v>42</v>
      </c>
      <c r="B44" s="134">
        <v>88.511999999999944</v>
      </c>
      <c r="C44" s="135">
        <v>0.11357091</v>
      </c>
      <c r="D44" s="135">
        <v>1.6103202E-3</v>
      </c>
      <c r="E44" s="135">
        <v>0.63814280000000001</v>
      </c>
      <c r="F44" s="135">
        <v>3.9825050000000001E-2</v>
      </c>
      <c r="G44" s="135">
        <v>2.4213689999999999</v>
      </c>
      <c r="H44" s="135">
        <v>2.2951550000000001E-3</v>
      </c>
      <c r="I44" s="135">
        <v>1.466593</v>
      </c>
      <c r="J44" s="135">
        <v>0.38376513000000001</v>
      </c>
    </row>
    <row r="45" spans="1:19" x14ac:dyDescent="0.2">
      <c r="A45" s="128">
        <v>43</v>
      </c>
      <c r="B45" s="134">
        <v>90.349999999999937</v>
      </c>
      <c r="C45" s="135">
        <v>0.1078375</v>
      </c>
      <c r="D45" s="135">
        <v>1.561142E-3</v>
      </c>
      <c r="E45" s="135">
        <v>0.60761834000000003</v>
      </c>
      <c r="F45" s="135">
        <v>3.7575259999999999E-2</v>
      </c>
      <c r="G45" s="135">
        <v>2.2968899999999999</v>
      </c>
      <c r="H45" s="135">
        <v>2.1668130000000001E-3</v>
      </c>
      <c r="I45" s="135">
        <v>1.40638</v>
      </c>
      <c r="J45" s="135">
        <v>0.34817419999999999</v>
      </c>
      <c r="L45"/>
      <c r="M45"/>
      <c r="N45"/>
      <c r="O45"/>
      <c r="P45"/>
      <c r="Q45"/>
      <c r="R45"/>
      <c r="S45"/>
    </row>
    <row r="46" spans="1:19" x14ac:dyDescent="0.2">
      <c r="A46" s="128">
        <v>44</v>
      </c>
      <c r="B46" s="134">
        <v>92.187999999999931</v>
      </c>
      <c r="C46" s="135">
        <v>0.10246769999999999</v>
      </c>
      <c r="D46" s="135">
        <v>1.514474E-3</v>
      </c>
      <c r="E46" s="135">
        <v>0.57891130000000002</v>
      </c>
      <c r="F46" s="135">
        <v>3.5516081999999997E-2</v>
      </c>
      <c r="G46" s="135">
        <v>2.180812</v>
      </c>
      <c r="H46" s="135">
        <v>2.0480210000000001E-3</v>
      </c>
      <c r="I46" s="135">
        <v>1.348843</v>
      </c>
      <c r="J46" s="135">
        <v>0.31713809999999998</v>
      </c>
      <c r="L46"/>
      <c r="M46"/>
      <c r="N46"/>
      <c r="O46"/>
      <c r="P46"/>
      <c r="Q46"/>
      <c r="R46"/>
      <c r="S46"/>
    </row>
    <row r="47" spans="1:19" x14ac:dyDescent="0.2">
      <c r="A47" s="128">
        <v>45</v>
      </c>
      <c r="B47" s="134">
        <v>94.025999999999925</v>
      </c>
      <c r="C47" s="135">
        <v>9.7434172999999999E-2</v>
      </c>
      <c r="D47" s="135">
        <v>1.470138E-3</v>
      </c>
      <c r="E47" s="135">
        <v>0.55188890999999995</v>
      </c>
      <c r="F47" s="135">
        <v>3.3624649999999999E-2</v>
      </c>
      <c r="G47" s="135">
        <v>2.0721090000000002</v>
      </c>
      <c r="H47" s="135">
        <v>1.9379014E-3</v>
      </c>
      <c r="I47" s="135">
        <v>1.2938400000000001</v>
      </c>
      <c r="J47" s="135">
        <v>0.29021259999999999</v>
      </c>
      <c r="L47"/>
      <c r="M47"/>
      <c r="N47"/>
      <c r="O47"/>
      <c r="P47"/>
      <c r="Q47"/>
      <c r="R47"/>
      <c r="S47"/>
    </row>
    <row r="48" spans="1:19" x14ac:dyDescent="0.2">
      <c r="A48" s="128">
        <v>46</v>
      </c>
      <c r="B48" s="134">
        <v>95.863999999999919</v>
      </c>
      <c r="C48" s="135">
        <v>8.7623442999999995E-2</v>
      </c>
      <c r="D48" s="135">
        <v>1.4254794E-3</v>
      </c>
      <c r="E48" s="135">
        <v>0.49709630999999999</v>
      </c>
      <c r="F48" s="135">
        <v>3.1359392E-2</v>
      </c>
      <c r="G48" s="135">
        <v>1.8622829999999999</v>
      </c>
      <c r="H48" s="135">
        <v>1.8354231999999999E-3</v>
      </c>
      <c r="I48" s="135">
        <v>1.1715180000000001</v>
      </c>
      <c r="J48" s="135">
        <v>0.26034099999999999</v>
      </c>
      <c r="L48"/>
      <c r="M48"/>
      <c r="N48"/>
      <c r="O48"/>
      <c r="P48"/>
      <c r="Q48"/>
      <c r="R48"/>
      <c r="S48"/>
    </row>
    <row r="49" spans="1:19" x14ac:dyDescent="0.2">
      <c r="A49" s="128">
        <v>47</v>
      </c>
      <c r="B49" s="134">
        <v>97.701999999999913</v>
      </c>
      <c r="C49" s="135">
        <v>8.1748169999999995E-2</v>
      </c>
      <c r="D49" s="135">
        <v>1.3840223E-3</v>
      </c>
      <c r="E49" s="135">
        <v>0.46433590000000002</v>
      </c>
      <c r="F49" s="135">
        <v>2.9479433999999999E-2</v>
      </c>
      <c r="G49" s="135">
        <v>1.736081</v>
      </c>
      <c r="H49" s="135">
        <v>1.7403609999999999E-3</v>
      </c>
      <c r="I49" s="135">
        <v>1.098438</v>
      </c>
      <c r="J49" s="135">
        <v>0.2369097</v>
      </c>
      <c r="L49"/>
      <c r="M49"/>
      <c r="N49"/>
      <c r="O49"/>
      <c r="P49"/>
      <c r="Q49"/>
      <c r="R49"/>
      <c r="S49"/>
    </row>
    <row r="50" spans="1:19" x14ac:dyDescent="0.2">
      <c r="A50" s="128">
        <v>48</v>
      </c>
      <c r="B50" s="134">
        <v>99.539999999999907</v>
      </c>
      <c r="C50" s="135">
        <v>7.9054793999999998E-2</v>
      </c>
      <c r="D50" s="135">
        <v>1.3458992000000001E-3</v>
      </c>
      <c r="E50" s="135">
        <v>0.44960470000000002</v>
      </c>
      <c r="F50" s="135">
        <v>2.8192492999999999E-2</v>
      </c>
      <c r="G50" s="135">
        <v>1.678234</v>
      </c>
      <c r="H50" s="135">
        <v>1.6520411E-3</v>
      </c>
      <c r="I50" s="135">
        <v>1.067534</v>
      </c>
      <c r="J50" s="135">
        <v>0.22075204000000001</v>
      </c>
      <c r="L50"/>
      <c r="M50"/>
      <c r="N50"/>
      <c r="O50"/>
      <c r="P50"/>
      <c r="Q50"/>
      <c r="R50"/>
      <c r="S50"/>
    </row>
    <row r="51" spans="1:19" x14ac:dyDescent="0.2">
      <c r="A51" s="128">
        <v>49</v>
      </c>
      <c r="B51" s="134">
        <v>101.3779999999999</v>
      </c>
      <c r="C51" s="135">
        <v>7.6455750000000003E-2</v>
      </c>
      <c r="D51" s="135">
        <v>1.309574E-3</v>
      </c>
      <c r="E51" s="135">
        <v>0.43532999999999999</v>
      </c>
      <c r="F51" s="135">
        <v>2.700108E-2</v>
      </c>
      <c r="G51" s="135">
        <v>1.621818</v>
      </c>
      <c r="H51" s="135">
        <v>1.569712E-3</v>
      </c>
      <c r="I51" s="135">
        <v>1.0371980000000001</v>
      </c>
      <c r="J51" s="135">
        <v>0.20677429999999999</v>
      </c>
      <c r="L51"/>
      <c r="M51"/>
      <c r="N51"/>
      <c r="O51"/>
      <c r="P51"/>
      <c r="Q51"/>
      <c r="R51"/>
      <c r="S51"/>
    </row>
    <row r="52" spans="1:19" x14ac:dyDescent="0.2">
      <c r="A52" s="128">
        <v>50</v>
      </c>
      <c r="B52" s="134">
        <v>103.21599999999989</v>
      </c>
      <c r="C52" s="135">
        <v>7.3935619999999994E-2</v>
      </c>
      <c r="D52" s="135">
        <v>1.274936E-3</v>
      </c>
      <c r="E52" s="135">
        <v>0.42153230000000003</v>
      </c>
      <c r="F52" s="135">
        <v>2.5895420999999998E-2</v>
      </c>
      <c r="G52" s="135">
        <v>1.5677559999999999</v>
      </c>
      <c r="H52" s="135">
        <v>1.4928653E-3</v>
      </c>
      <c r="I52" s="135">
        <v>1.007261</v>
      </c>
      <c r="J52" s="135">
        <v>0.19458729999999999</v>
      </c>
      <c r="L52"/>
      <c r="M52"/>
      <c r="N52"/>
      <c r="O52"/>
      <c r="P52"/>
      <c r="Q52"/>
      <c r="R52"/>
      <c r="S52"/>
    </row>
    <row r="53" spans="1:19" x14ac:dyDescent="0.2">
      <c r="A53" s="128">
        <v>51</v>
      </c>
      <c r="B53" s="134">
        <v>105.05399999999989</v>
      </c>
      <c r="C53" s="135">
        <v>7.1513251999999999E-2</v>
      </c>
      <c r="D53" s="135">
        <v>1.241888E-3</v>
      </c>
      <c r="E53" s="135">
        <v>0.40811500000000001</v>
      </c>
      <c r="F53" s="135">
        <v>2.4868959999999999E-2</v>
      </c>
      <c r="G53" s="135">
        <v>1.5152380000000001</v>
      </c>
      <c r="H53" s="135">
        <v>1.4210533999999999E-3</v>
      </c>
      <c r="I53" s="135">
        <v>0.97815870000000005</v>
      </c>
      <c r="J53" s="135">
        <v>0.18383350000000001</v>
      </c>
      <c r="L53"/>
      <c r="M53"/>
      <c r="N53"/>
      <c r="O53"/>
      <c r="P53"/>
      <c r="Q53"/>
      <c r="R53"/>
      <c r="S53"/>
    </row>
    <row r="54" spans="1:19" x14ac:dyDescent="0.2">
      <c r="A54" s="128">
        <v>52</v>
      </c>
      <c r="B54" s="134">
        <v>106.89199999999988</v>
      </c>
      <c r="C54" s="135">
        <v>6.6826659999999996E-2</v>
      </c>
      <c r="D54" s="135">
        <v>1.208579E-3</v>
      </c>
      <c r="E54" s="135">
        <v>0.38181090000000001</v>
      </c>
      <c r="F54" s="135">
        <v>2.3493453000000001E-2</v>
      </c>
      <c r="G54" s="135">
        <v>1.41537</v>
      </c>
      <c r="H54" s="135">
        <v>1.3536812000000001E-3</v>
      </c>
      <c r="I54" s="135">
        <v>0.91699951000000002</v>
      </c>
      <c r="J54" s="135">
        <v>0.17000380000000001</v>
      </c>
      <c r="L54"/>
      <c r="M54"/>
      <c r="N54"/>
      <c r="O54"/>
      <c r="P54"/>
      <c r="Q54"/>
      <c r="R54"/>
      <c r="S54"/>
    </row>
    <row r="55" spans="1:19" x14ac:dyDescent="0.2">
      <c r="A55" s="128">
        <v>53</v>
      </c>
      <c r="B55" s="134">
        <v>108.72999999999988</v>
      </c>
      <c r="C55" s="135">
        <v>6.4715042E-2</v>
      </c>
      <c r="D55" s="135">
        <v>1.1783732E-3</v>
      </c>
      <c r="E55" s="135">
        <v>0.37006960999999999</v>
      </c>
      <c r="F55" s="135">
        <v>2.261374E-2</v>
      </c>
      <c r="G55" s="135">
        <v>1.369488</v>
      </c>
      <c r="H55" s="135">
        <v>1.2907502999999999E-3</v>
      </c>
      <c r="I55" s="135">
        <v>0.89107641000000004</v>
      </c>
      <c r="J55" s="135">
        <v>0.16144249999999999</v>
      </c>
    </row>
    <row r="56" spans="1:19" x14ac:dyDescent="0.2">
      <c r="A56" s="128">
        <v>54</v>
      </c>
      <c r="B56" s="134">
        <v>111.40499999999987</v>
      </c>
      <c r="C56" s="135">
        <v>6.2012810000000002E-2</v>
      </c>
      <c r="D56" s="135">
        <v>1.1367262000000001E-3</v>
      </c>
      <c r="E56" s="135">
        <v>0.35510723</v>
      </c>
      <c r="F56" s="135">
        <v>2.1419130000000002E-2</v>
      </c>
      <c r="G56" s="135">
        <v>1.311301</v>
      </c>
      <c r="H56" s="135">
        <v>1.2060829999999999E-3</v>
      </c>
      <c r="I56" s="135">
        <v>0.85737699999999994</v>
      </c>
      <c r="J56" s="135">
        <v>0.15016090000000001</v>
      </c>
    </row>
    <row r="57" spans="1:19" x14ac:dyDescent="0.2">
      <c r="A57" s="128">
        <v>55</v>
      </c>
      <c r="B57" s="134">
        <v>114.07999999999987</v>
      </c>
      <c r="C57" s="135">
        <v>6.11849E-2</v>
      </c>
      <c r="D57" s="135">
        <v>1.0976262000000001E-3</v>
      </c>
      <c r="E57" s="135">
        <v>0.35064909999999999</v>
      </c>
      <c r="F57" s="135">
        <v>2.0319813999999999E-2</v>
      </c>
      <c r="G57" s="135">
        <v>1.2935160000000001</v>
      </c>
      <c r="H57" s="135">
        <v>1.1288021E-3</v>
      </c>
      <c r="I57" s="135">
        <v>0.84745941000000002</v>
      </c>
      <c r="J57" s="135">
        <v>0.13997660000000001</v>
      </c>
    </row>
    <row r="58" spans="1:19" x14ac:dyDescent="0.2">
      <c r="A58" s="128">
        <v>56</v>
      </c>
      <c r="B58" s="134">
        <v>116.62599999999988</v>
      </c>
      <c r="C58" s="135">
        <v>6.0457262999999997E-2</v>
      </c>
      <c r="D58" s="135">
        <v>1.0625541000000001E-3</v>
      </c>
      <c r="E58" s="135">
        <v>0.3466786</v>
      </c>
      <c r="F58" s="135">
        <v>1.9353222999999999E-2</v>
      </c>
      <c r="G58" s="135">
        <v>1.2777369999999999</v>
      </c>
      <c r="H58" s="135">
        <v>1.0613923999999999E-3</v>
      </c>
      <c r="I58" s="135">
        <v>0.8386595</v>
      </c>
      <c r="J58" s="135">
        <v>0.13101889999999999</v>
      </c>
    </row>
    <row r="59" spans="1:19" x14ac:dyDescent="0.2">
      <c r="A59" s="128">
        <v>57</v>
      </c>
      <c r="B59" s="134">
        <v>119.17199999999988</v>
      </c>
      <c r="C59" s="135">
        <v>5.769912E-2</v>
      </c>
      <c r="D59" s="135">
        <v>1.0274043000000001E-3</v>
      </c>
      <c r="E59" s="135">
        <v>0.33100469999999999</v>
      </c>
      <c r="F59" s="135">
        <v>1.813329E-2</v>
      </c>
      <c r="G59" s="135">
        <v>1.219061</v>
      </c>
      <c r="H59" s="135">
        <v>9.9916650000000007E-4</v>
      </c>
      <c r="I59" s="135">
        <v>0.80126671999999999</v>
      </c>
      <c r="J59" s="135">
        <v>0.11977260000000001</v>
      </c>
    </row>
    <row r="60" spans="1:19" x14ac:dyDescent="0.2">
      <c r="A60" s="128">
        <v>58</v>
      </c>
      <c r="B60" s="134">
        <v>120.68999999999988</v>
      </c>
      <c r="C60" s="135">
        <v>5.7343350000000001E-2</v>
      </c>
      <c r="D60" s="135">
        <v>1.0084790000000001E-3</v>
      </c>
      <c r="E60" s="135">
        <v>0.32904099999999997</v>
      </c>
      <c r="F60" s="135">
        <v>1.763793E-2</v>
      </c>
      <c r="G60" s="135">
        <v>1.2113579999999999</v>
      </c>
      <c r="H60" s="135">
        <v>9.6451771E-4</v>
      </c>
      <c r="I60" s="135">
        <v>0.79688400000000004</v>
      </c>
      <c r="J60" s="135">
        <v>0.11518183999999999</v>
      </c>
    </row>
    <row r="61" spans="1:19" x14ac:dyDescent="0.2">
      <c r="A61" s="128">
        <v>59</v>
      </c>
      <c r="B61" s="134">
        <v>123.40399999999988</v>
      </c>
      <c r="C61" s="135">
        <v>5.6628860000000003E-2</v>
      </c>
      <c r="D61" s="135">
        <v>9.7607640000000001E-4</v>
      </c>
      <c r="E61" s="135">
        <v>0.325181</v>
      </c>
      <c r="F61" s="135">
        <v>1.6775399999999999E-2</v>
      </c>
      <c r="G61" s="135">
        <v>1.196007</v>
      </c>
      <c r="H61" s="135">
        <v>9.0651673000000002E-4</v>
      </c>
      <c r="I61" s="135">
        <v>0.78814074000000001</v>
      </c>
      <c r="J61" s="135">
        <v>0.10717543</v>
      </c>
    </row>
    <row r="62" spans="1:19" x14ac:dyDescent="0.2">
      <c r="A62" s="128">
        <v>60</v>
      </c>
      <c r="B62" s="134">
        <v>126.11799999999988</v>
      </c>
      <c r="C62" s="135">
        <v>5.5927382999999997E-2</v>
      </c>
      <c r="D62" s="135">
        <v>9.4543719999999999E-4</v>
      </c>
      <c r="E62" s="135">
        <v>0.3213588</v>
      </c>
      <c r="F62" s="135">
        <v>1.5964104E-2</v>
      </c>
      <c r="G62" s="135">
        <v>1.180863</v>
      </c>
      <c r="H62" s="135">
        <v>8.5316509999999995E-4</v>
      </c>
      <c r="I62" s="135">
        <v>0.77952200000000005</v>
      </c>
      <c r="J62" s="135">
        <v>9.9607470000000004E-2</v>
      </c>
    </row>
    <row r="63" spans="1:19" x14ac:dyDescent="0.2">
      <c r="A63" s="128">
        <v>61</v>
      </c>
      <c r="B63" s="134">
        <v>128.31899999999987</v>
      </c>
      <c r="C63" s="135">
        <v>5.5308650000000001E-2</v>
      </c>
      <c r="D63" s="135">
        <v>9.2177771999999998E-4</v>
      </c>
      <c r="E63" s="135">
        <v>0.31796621000000003</v>
      </c>
      <c r="F63" s="135">
        <v>1.5339419999999999E-2</v>
      </c>
      <c r="G63" s="135">
        <v>1.1674789999999999</v>
      </c>
      <c r="H63" s="135">
        <v>8.1298822000000005E-4</v>
      </c>
      <c r="I63" s="135">
        <v>0.77185340000000002</v>
      </c>
      <c r="J63" s="135">
        <v>9.3756392999999993E-2</v>
      </c>
    </row>
    <row r="64" spans="1:19" x14ac:dyDescent="0.2">
      <c r="A64" s="128">
        <v>62</v>
      </c>
      <c r="B64" s="134">
        <v>130.51999999999987</v>
      </c>
      <c r="C64" s="135">
        <v>5.2711292E-2</v>
      </c>
      <c r="D64" s="135">
        <v>8.9711809999999995E-4</v>
      </c>
      <c r="E64" s="135">
        <v>0.30326340000000002</v>
      </c>
      <c r="F64" s="135">
        <v>1.4493900000000001E-2</v>
      </c>
      <c r="G64" s="135">
        <v>1.1124940000000001</v>
      </c>
      <c r="H64" s="135">
        <v>7.7513750000000002E-4</v>
      </c>
      <c r="I64" s="135">
        <v>0.73668849999999997</v>
      </c>
      <c r="J64" s="135">
        <v>8.6295371999999995E-2</v>
      </c>
    </row>
    <row r="65" spans="1:10" x14ac:dyDescent="0.2">
      <c r="A65" s="128">
        <v>63</v>
      </c>
      <c r="B65" s="134">
        <v>132.72099999999986</v>
      </c>
      <c r="C65" s="135">
        <v>5.0362433999999998E-2</v>
      </c>
      <c r="D65" s="135">
        <v>8.7392749999999999E-4</v>
      </c>
      <c r="E65" s="135">
        <v>0.28993701</v>
      </c>
      <c r="F65" s="135">
        <v>1.369541E-2</v>
      </c>
      <c r="G65" s="135">
        <v>1.0623199999999999</v>
      </c>
      <c r="H65" s="135">
        <v>7.39601E-4</v>
      </c>
      <c r="I65" s="135">
        <v>0.70524492999999999</v>
      </c>
      <c r="J65" s="135">
        <v>7.9363379999999997E-2</v>
      </c>
    </row>
    <row r="66" spans="1:10" x14ac:dyDescent="0.2">
      <c r="A66" s="128">
        <v>64</v>
      </c>
      <c r="B66" s="134">
        <v>134.61199999999985</v>
      </c>
      <c r="C66" s="135">
        <v>4.9876823000000001E-2</v>
      </c>
      <c r="D66" s="135">
        <v>8.5595731999999999E-4</v>
      </c>
      <c r="E66" s="135">
        <v>0.28727224000000001</v>
      </c>
      <c r="F66" s="135">
        <v>1.324296E-2</v>
      </c>
      <c r="G66" s="135">
        <v>1.051855</v>
      </c>
      <c r="H66" s="135">
        <v>7.1098449999999996E-4</v>
      </c>
      <c r="I66" s="135">
        <v>0.69923990000000003</v>
      </c>
      <c r="J66" s="135">
        <v>7.5210390000000002E-2</v>
      </c>
    </row>
    <row r="67" spans="1:10" x14ac:dyDescent="0.2">
      <c r="A67" s="128">
        <v>65</v>
      </c>
      <c r="B67" s="134">
        <v>136.50299999999984</v>
      </c>
      <c r="C67" s="135">
        <v>4.9399859999999997E-2</v>
      </c>
      <c r="D67" s="135">
        <v>8.3860960000000002E-4</v>
      </c>
      <c r="E67" s="135">
        <v>0.28467789999999998</v>
      </c>
      <c r="F67" s="135">
        <v>1.2808132999999999E-2</v>
      </c>
      <c r="G67" s="135">
        <v>1.041644</v>
      </c>
      <c r="H67" s="135">
        <v>6.8385210000000002E-4</v>
      </c>
      <c r="I67" s="135">
        <v>0.69332550000000004</v>
      </c>
      <c r="J67" s="135">
        <v>7.1234629999999993E-2</v>
      </c>
    </row>
    <row r="68" spans="1:10" x14ac:dyDescent="0.2">
      <c r="A68" s="128">
        <v>66</v>
      </c>
      <c r="B68" s="134">
        <v>138.39399999999983</v>
      </c>
      <c r="C68" s="135">
        <v>4.8927032000000002E-2</v>
      </c>
      <c r="D68" s="135">
        <v>8.2185983000000002E-4</v>
      </c>
      <c r="E68" s="135">
        <v>0.28211001000000002</v>
      </c>
      <c r="F68" s="135">
        <v>1.2389613000000001E-2</v>
      </c>
      <c r="G68" s="135">
        <v>1.031542</v>
      </c>
      <c r="H68" s="135">
        <v>6.5810789999999999E-4</v>
      </c>
      <c r="I68" s="135">
        <v>0.68746850000000004</v>
      </c>
      <c r="J68" s="135">
        <v>6.7434720000000004E-2</v>
      </c>
    </row>
    <row r="69" spans="1:10" x14ac:dyDescent="0.2">
      <c r="A69" s="128">
        <v>67</v>
      </c>
      <c r="B69" s="134">
        <v>140.46599999999984</v>
      </c>
      <c r="C69" s="135">
        <v>4.8287009999999998E-2</v>
      </c>
      <c r="D69" s="135">
        <v>8.0406594000000001E-4</v>
      </c>
      <c r="E69" s="135">
        <v>0.27860284000000002</v>
      </c>
      <c r="F69" s="135">
        <v>1.192666E-2</v>
      </c>
      <c r="G69" s="135">
        <v>1.017657</v>
      </c>
      <c r="H69" s="135">
        <v>6.3135743000000005E-4</v>
      </c>
      <c r="I69" s="135">
        <v>0.67955659999999996</v>
      </c>
      <c r="J69" s="135">
        <v>6.3295580000000004E-2</v>
      </c>
    </row>
    <row r="70" spans="1:10" x14ac:dyDescent="0.2">
      <c r="A70" s="128">
        <v>68</v>
      </c>
      <c r="B70" s="134">
        <v>142.53799999999984</v>
      </c>
      <c r="C70" s="135">
        <v>4.7659103000000001E-2</v>
      </c>
      <c r="D70" s="135">
        <v>7.8691069999999995E-4</v>
      </c>
      <c r="E70" s="135">
        <v>0.2751461</v>
      </c>
      <c r="F70" s="135">
        <v>1.148367E-2</v>
      </c>
      <c r="G70" s="135">
        <v>1.0039309999999999</v>
      </c>
      <c r="H70" s="135">
        <v>6.0605871000000001E-4</v>
      </c>
      <c r="I70" s="135">
        <v>0.67175079999999998</v>
      </c>
      <c r="J70" s="135">
        <v>5.9371971000000003E-2</v>
      </c>
    </row>
    <row r="71" spans="1:10" x14ac:dyDescent="0.2">
      <c r="A71" s="128">
        <v>69</v>
      </c>
      <c r="B71" s="134">
        <v>144.60999999999984</v>
      </c>
      <c r="C71" s="135">
        <v>4.5663981999999999E-2</v>
      </c>
      <c r="D71" s="135">
        <v>7.6889592000000003E-4</v>
      </c>
      <c r="E71" s="135">
        <v>0.2638913</v>
      </c>
      <c r="F71" s="135">
        <v>1.0880280000000001E-2</v>
      </c>
      <c r="G71" s="135">
        <v>0.96183580999999996</v>
      </c>
      <c r="H71" s="135">
        <v>5.8196560000000003E-4</v>
      </c>
      <c r="I71" s="135">
        <v>0.64503529999999998</v>
      </c>
      <c r="J71" s="135">
        <v>5.4623999999999999E-2</v>
      </c>
    </row>
    <row r="72" spans="1:10" x14ac:dyDescent="0.2">
      <c r="A72" s="128">
        <v>70</v>
      </c>
      <c r="B72" s="134">
        <v>147.20199999999986</v>
      </c>
      <c r="C72" s="135">
        <v>4.5065483000000003E-2</v>
      </c>
      <c r="D72" s="135">
        <v>7.4907969999999996E-4</v>
      </c>
      <c r="E72" s="135">
        <v>0.26057103999999998</v>
      </c>
      <c r="F72" s="135">
        <v>1.040088E-2</v>
      </c>
      <c r="G72" s="135">
        <v>0.94878370000000001</v>
      </c>
      <c r="H72" s="135">
        <v>5.5381539999999996E-4</v>
      </c>
      <c r="I72" s="135">
        <v>0.63749109999999998</v>
      </c>
      <c r="J72" s="135">
        <v>5.0489902000000003E-2</v>
      </c>
    </row>
    <row r="73" spans="1:10" x14ac:dyDescent="0.2">
      <c r="A73" s="128">
        <v>71</v>
      </c>
      <c r="B73" s="134">
        <v>149.79399999999987</v>
      </c>
      <c r="C73" s="135">
        <v>4.4473550000000001E-2</v>
      </c>
      <c r="D73" s="135">
        <v>7.3011370000000003E-4</v>
      </c>
      <c r="E73" s="135">
        <v>0.2572873</v>
      </c>
      <c r="F73" s="135">
        <v>9.9454929999999997E-3</v>
      </c>
      <c r="G73" s="135">
        <v>0.93594604000000003</v>
      </c>
      <c r="H73" s="135">
        <v>5.2747980000000002E-4</v>
      </c>
      <c r="I73" s="135">
        <v>0.63003472000000005</v>
      </c>
      <c r="J73" s="135">
        <v>4.6642309999999999E-2</v>
      </c>
    </row>
    <row r="74" spans="1:10" x14ac:dyDescent="0.2">
      <c r="A74" s="128">
        <v>72</v>
      </c>
      <c r="B74" s="134">
        <v>151.51499999999987</v>
      </c>
      <c r="C74" s="135">
        <v>4.3657370000000001E-2</v>
      </c>
      <c r="D74" s="135">
        <v>7.1801720000000001E-4</v>
      </c>
      <c r="E74" s="135">
        <v>0.25267591</v>
      </c>
      <c r="F74" s="135">
        <v>9.6692123000000005E-3</v>
      </c>
      <c r="G74" s="135">
        <v>0.91857073</v>
      </c>
      <c r="H74" s="135">
        <v>5.1094149999999995E-4</v>
      </c>
      <c r="I74" s="135">
        <v>0.61887261000000005</v>
      </c>
      <c r="J74" s="135">
        <v>4.4304870000000003E-2</v>
      </c>
    </row>
    <row r="75" spans="1:10" x14ac:dyDescent="0.2">
      <c r="A75" s="128">
        <v>73</v>
      </c>
      <c r="B75" s="134">
        <v>153.39599999999987</v>
      </c>
      <c r="C75" s="135">
        <v>4.2790843000000002E-2</v>
      </c>
      <c r="D75" s="135">
        <v>7.0519023999999998E-4</v>
      </c>
      <c r="E75" s="135">
        <v>0.24772862000000001</v>
      </c>
      <c r="F75" s="135">
        <v>9.3780070000000007E-3</v>
      </c>
      <c r="G75" s="135">
        <v>0.89987901999999997</v>
      </c>
      <c r="H75" s="135">
        <v>4.9366320000000005E-4</v>
      </c>
      <c r="I75" s="135">
        <v>0.60700140000000002</v>
      </c>
      <c r="J75" s="135">
        <v>4.1893119999999999E-2</v>
      </c>
    </row>
    <row r="76" spans="1:10" x14ac:dyDescent="0.2">
      <c r="A76" s="128">
        <v>74</v>
      </c>
      <c r="B76" s="134">
        <v>155.27699999999987</v>
      </c>
      <c r="C76" s="135">
        <v>4.1935684000000001E-2</v>
      </c>
      <c r="D76" s="135">
        <v>6.9276020000000002E-4</v>
      </c>
      <c r="E76" s="135">
        <v>0.24288199999999999</v>
      </c>
      <c r="F76" s="135">
        <v>9.0978129999999997E-3</v>
      </c>
      <c r="G76" s="135">
        <v>0.88174821999999997</v>
      </c>
      <c r="H76" s="135">
        <v>4.7717009999999999E-4</v>
      </c>
      <c r="I76" s="135">
        <v>0.59530382999999998</v>
      </c>
      <c r="J76" s="135">
        <v>3.9609110000000003E-2</v>
      </c>
    </row>
    <row r="77" spans="1:10" x14ac:dyDescent="0.2">
      <c r="A77" s="128">
        <v>75</v>
      </c>
      <c r="B77" s="134">
        <v>157.15799999999987</v>
      </c>
      <c r="C77" s="135">
        <v>4.1107589999999999E-2</v>
      </c>
      <c r="D77" s="135">
        <v>6.8071340000000003E-4</v>
      </c>
      <c r="E77" s="135">
        <v>0.23814769999999999</v>
      </c>
      <c r="F77" s="135">
        <v>8.8303989999999992E-3</v>
      </c>
      <c r="G77" s="135">
        <v>0.86389232999999999</v>
      </c>
      <c r="H77" s="135">
        <v>4.6141859999999999E-4</v>
      </c>
      <c r="I77" s="135">
        <v>0.58386190000000004</v>
      </c>
      <c r="J77" s="135">
        <v>3.7448753000000001E-2</v>
      </c>
    </row>
    <row r="78" spans="1:10" x14ac:dyDescent="0.2">
      <c r="A78" s="128">
        <v>76</v>
      </c>
      <c r="B78" s="134">
        <v>159.03899999999987</v>
      </c>
      <c r="C78" s="135">
        <v>4.0292099999999997E-2</v>
      </c>
      <c r="D78" s="135">
        <v>6.6902691000000002E-4</v>
      </c>
      <c r="E78" s="135">
        <v>0.23348269999999999</v>
      </c>
      <c r="F78" s="135">
        <v>8.5725010999999993E-3</v>
      </c>
      <c r="G78" s="135">
        <v>0.84637213</v>
      </c>
      <c r="H78" s="135">
        <v>4.4636650999999998E-4</v>
      </c>
      <c r="I78" s="135">
        <v>0.57265129999999997</v>
      </c>
      <c r="J78" s="135">
        <v>3.5415430999999997E-2</v>
      </c>
    </row>
    <row r="79" spans="1:10" x14ac:dyDescent="0.2">
      <c r="A79" s="128">
        <v>77</v>
      </c>
      <c r="B79" s="134">
        <v>160.91999999999987</v>
      </c>
      <c r="C79" s="135">
        <v>3.9489410000000003E-2</v>
      </c>
      <c r="D79" s="135">
        <v>6.5769850000000003E-4</v>
      </c>
      <c r="E79" s="135">
        <v>0.22892689999999999</v>
      </c>
      <c r="F79" s="135">
        <v>8.3245420000000007E-3</v>
      </c>
      <c r="G79" s="135">
        <v>0.82938140000000005</v>
      </c>
      <c r="H79" s="135">
        <v>4.3197511999999998E-4</v>
      </c>
      <c r="I79" s="135">
        <v>0.56159344</v>
      </c>
      <c r="J79" s="135">
        <v>3.3492330000000001E-2</v>
      </c>
    </row>
    <row r="80" spans="1:10" x14ac:dyDescent="0.2">
      <c r="A80" s="128">
        <v>78</v>
      </c>
      <c r="B80" s="134">
        <v>162.80099999999987</v>
      </c>
      <c r="C80" s="135">
        <v>3.8711700000000002E-2</v>
      </c>
      <c r="D80" s="135">
        <v>6.4670090999999999E-4</v>
      </c>
      <c r="E80" s="135">
        <v>0.22446493000000001</v>
      </c>
      <c r="F80" s="135">
        <v>8.0868350000000006E-3</v>
      </c>
      <c r="G80" s="135">
        <v>0.81259630000000005</v>
      </c>
      <c r="H80" s="135">
        <v>4.1820901000000002E-4</v>
      </c>
      <c r="I80" s="135">
        <v>0.55079670000000003</v>
      </c>
      <c r="J80" s="135">
        <v>3.1674301000000002E-2</v>
      </c>
    </row>
    <row r="81" spans="1:10" x14ac:dyDescent="0.2">
      <c r="A81" s="128">
        <v>79</v>
      </c>
      <c r="B81" s="134">
        <v>164.68199999999987</v>
      </c>
      <c r="C81" s="135">
        <v>3.7943721E-2</v>
      </c>
      <c r="D81" s="135">
        <v>6.3602989999999996E-4</v>
      </c>
      <c r="E81" s="135">
        <v>0.22006220000000001</v>
      </c>
      <c r="F81" s="135">
        <v>7.8578944000000008E-3</v>
      </c>
      <c r="G81" s="135">
        <v>0.79623489999999997</v>
      </c>
      <c r="H81" s="135">
        <v>4.050333E-4</v>
      </c>
      <c r="I81" s="135">
        <v>0.54022829999999999</v>
      </c>
      <c r="J81" s="135">
        <v>2.9965760000000001E-2</v>
      </c>
    </row>
    <row r="82" spans="1:10" x14ac:dyDescent="0.2">
      <c r="A82" s="128">
        <v>80</v>
      </c>
      <c r="B82" s="134">
        <v>166.55599999999987</v>
      </c>
      <c r="C82" s="135">
        <v>3.7261460000000003E-2</v>
      </c>
      <c r="D82" s="135">
        <v>6.2572370999999999E-4</v>
      </c>
      <c r="E82" s="135">
        <v>0.21616740000000001</v>
      </c>
      <c r="F82" s="135">
        <v>7.6409620999999999E-3</v>
      </c>
      <c r="G82" s="135">
        <v>0.78161689999999995</v>
      </c>
      <c r="H82" s="135">
        <v>3.9246760000000001E-4</v>
      </c>
      <c r="I82" s="135">
        <v>0.53068040000000005</v>
      </c>
      <c r="J82" s="135">
        <v>2.8366182E-2</v>
      </c>
    </row>
    <row r="83" spans="1:10" x14ac:dyDescent="0.2">
      <c r="A83" s="128">
        <v>81</v>
      </c>
      <c r="B83" s="134">
        <v>168.42999999999986</v>
      </c>
      <c r="C83" s="135">
        <v>3.5593590000000001E-2</v>
      </c>
      <c r="D83" s="135">
        <v>6.1392749999999996E-4</v>
      </c>
      <c r="E83" s="135">
        <v>0.20644989999999999</v>
      </c>
      <c r="F83" s="135">
        <v>7.3154611000000001E-3</v>
      </c>
      <c r="G83" s="135">
        <v>0.74647750000000002</v>
      </c>
      <c r="H83" s="135">
        <v>3.8032209999999998E-4</v>
      </c>
      <c r="I83" s="135">
        <v>0.50648004000000002</v>
      </c>
      <c r="J83" s="135">
        <v>2.6489059999999998E-2</v>
      </c>
    </row>
    <row r="84" spans="1:10" x14ac:dyDescent="0.2">
      <c r="A84" s="128">
        <v>82</v>
      </c>
      <c r="B84" s="134">
        <v>170.30399999999986</v>
      </c>
      <c r="C84" s="135">
        <v>3.4995742000000003E-2</v>
      </c>
      <c r="D84" s="135">
        <v>6.0423460000000003E-4</v>
      </c>
      <c r="E84" s="135">
        <v>0.20301794000000001</v>
      </c>
      <c r="F84" s="135">
        <v>7.1251791999999998E-3</v>
      </c>
      <c r="G84" s="135">
        <v>0.73374322000000003</v>
      </c>
      <c r="H84" s="135">
        <v>3.6879479999999998E-4</v>
      </c>
      <c r="I84" s="135">
        <v>0.49811800000000001</v>
      </c>
      <c r="J84" s="135">
        <v>2.5120192999999999E-2</v>
      </c>
    </row>
    <row r="85" spans="1:10" x14ac:dyDescent="0.2">
      <c r="A85" s="128">
        <v>83</v>
      </c>
      <c r="B85" s="134">
        <v>172.17799999999986</v>
      </c>
      <c r="C85" s="135">
        <v>3.4407460000000001E-2</v>
      </c>
      <c r="D85" s="135">
        <v>5.9481590000000004E-4</v>
      </c>
      <c r="E85" s="135">
        <v>0.19964599999999999</v>
      </c>
      <c r="F85" s="135">
        <v>6.9409449999999996E-3</v>
      </c>
      <c r="G85" s="135">
        <v>0.72121690000000005</v>
      </c>
      <c r="H85" s="135">
        <v>3.5773709999999999E-4</v>
      </c>
      <c r="I85" s="135">
        <v>0.48992461999999998</v>
      </c>
      <c r="J85" s="135">
        <v>2.3825349999999999E-2</v>
      </c>
    </row>
    <row r="86" spans="1:10" x14ac:dyDescent="0.2">
      <c r="A86" s="128">
        <v>84</v>
      </c>
      <c r="B86" s="134">
        <v>174.05199999999985</v>
      </c>
      <c r="C86" s="135">
        <v>3.3831079999999999E-2</v>
      </c>
      <c r="D86" s="135">
        <v>5.8566181999999999E-4</v>
      </c>
      <c r="E86" s="135">
        <v>0.19632292000000001</v>
      </c>
      <c r="F86" s="135">
        <v>6.7630281000000004E-3</v>
      </c>
      <c r="G86" s="135">
        <v>0.70890454000000003</v>
      </c>
      <c r="H86" s="135">
        <v>3.4712963999999999E-4</v>
      </c>
      <c r="I86" s="135">
        <v>0.48187373999999999</v>
      </c>
      <c r="J86" s="135">
        <v>2.2600703999999999E-2</v>
      </c>
    </row>
    <row r="87" spans="1:10" x14ac:dyDescent="0.2">
      <c r="A87" s="128">
        <v>85</v>
      </c>
      <c r="B87" s="134">
        <v>175.92599999999985</v>
      </c>
      <c r="C87" s="135">
        <v>3.3264929999999998E-2</v>
      </c>
      <c r="D87" s="135">
        <v>5.7676720000000002E-4</v>
      </c>
      <c r="E87" s="135">
        <v>0.19305111</v>
      </c>
      <c r="F87" s="135">
        <v>6.5920142999999999E-3</v>
      </c>
      <c r="G87" s="135">
        <v>0.69679533999999999</v>
      </c>
      <c r="H87" s="135">
        <v>3.369464E-4</v>
      </c>
      <c r="I87" s="135">
        <v>0.4739449</v>
      </c>
      <c r="J87" s="135">
        <v>2.1442592E-2</v>
      </c>
    </row>
    <row r="88" spans="1:10" x14ac:dyDescent="0.2">
      <c r="A88" s="128">
        <v>86</v>
      </c>
      <c r="B88" s="134">
        <v>177.79999999999984</v>
      </c>
      <c r="C88" s="135">
        <v>3.2756399999999998E-2</v>
      </c>
      <c r="D88" s="135">
        <v>5.6811511E-4</v>
      </c>
      <c r="E88" s="135">
        <v>0.1901265</v>
      </c>
      <c r="F88" s="135">
        <v>6.4262440000000002E-3</v>
      </c>
      <c r="G88" s="135">
        <v>0.68588059999999995</v>
      </c>
      <c r="H88" s="135">
        <v>3.2716792000000002E-4</v>
      </c>
      <c r="I88" s="135">
        <v>0.46681349999999999</v>
      </c>
      <c r="J88" s="135">
        <v>2.0347371999999999E-2</v>
      </c>
    </row>
    <row r="89" spans="1:10" x14ac:dyDescent="0.2">
      <c r="A89" s="128">
        <v>87</v>
      </c>
      <c r="B89" s="134">
        <v>179.67399999999984</v>
      </c>
      <c r="C89" s="135">
        <v>3.2255140000000002E-2</v>
      </c>
      <c r="D89" s="135">
        <v>5.5969820000000003E-4</v>
      </c>
      <c r="E89" s="135">
        <v>0.18724532999999999</v>
      </c>
      <c r="F89" s="135">
        <v>6.2661139999999997E-3</v>
      </c>
      <c r="G89" s="135">
        <v>0.67512499999999998</v>
      </c>
      <c r="H89" s="135">
        <v>3.177737E-4</v>
      </c>
      <c r="I89" s="135">
        <v>0.45977931999999999</v>
      </c>
      <c r="J89" s="135">
        <v>1.9311310000000002E-2</v>
      </c>
    </row>
    <row r="90" spans="1:10" x14ac:dyDescent="0.2">
      <c r="A90" s="128">
        <v>88</v>
      </c>
      <c r="B90" s="134">
        <v>181.74199999999985</v>
      </c>
      <c r="C90" s="135">
        <v>3.1722843000000001E-2</v>
      </c>
      <c r="D90" s="135">
        <v>5.5066839999999995E-4</v>
      </c>
      <c r="E90" s="135">
        <v>0.1841882</v>
      </c>
      <c r="F90" s="135">
        <v>6.09554E-3</v>
      </c>
      <c r="G90" s="135">
        <v>0.6638252</v>
      </c>
      <c r="H90" s="135">
        <v>3.0782779999999999E-4</v>
      </c>
      <c r="I90" s="135">
        <v>0.45232620000000001</v>
      </c>
      <c r="J90" s="135">
        <v>1.8230524000000001E-2</v>
      </c>
    </row>
    <row r="91" spans="1:10" x14ac:dyDescent="0.2">
      <c r="A91" s="128">
        <v>89</v>
      </c>
      <c r="B91" s="134">
        <v>183.80999999999986</v>
      </c>
      <c r="C91" s="135">
        <v>3.1197011E-2</v>
      </c>
      <c r="D91" s="135">
        <v>5.4190429999999995E-4</v>
      </c>
      <c r="E91" s="135">
        <v>0.1811672</v>
      </c>
      <c r="F91" s="135">
        <v>5.9310101999999996E-3</v>
      </c>
      <c r="G91" s="135">
        <v>0.65269140000000003</v>
      </c>
      <c r="H91" s="135">
        <v>2.9830429999999999E-4</v>
      </c>
      <c r="I91" s="135">
        <v>0.44504763000000003</v>
      </c>
      <c r="J91" s="135">
        <v>1.7213803999999999E-2</v>
      </c>
    </row>
    <row r="92" spans="1:10" x14ac:dyDescent="0.2">
      <c r="A92" s="128">
        <v>90</v>
      </c>
      <c r="B92" s="134">
        <v>185.87799999999987</v>
      </c>
      <c r="C92" s="135">
        <v>3.0684579999999999E-2</v>
      </c>
      <c r="D92" s="135">
        <v>5.3339450999999999E-4</v>
      </c>
      <c r="E92" s="135">
        <v>0.17820764</v>
      </c>
      <c r="F92" s="135">
        <v>5.7722034000000002E-3</v>
      </c>
      <c r="G92" s="135">
        <v>0.64169494000000005</v>
      </c>
      <c r="H92" s="135">
        <v>2.8917910000000001E-4</v>
      </c>
      <c r="I92" s="135">
        <v>0.43786530000000001</v>
      </c>
      <c r="J92" s="135">
        <v>1.6258481000000002E-2</v>
      </c>
    </row>
    <row r="93" spans="1:10" x14ac:dyDescent="0.2">
      <c r="A93" s="128">
        <v>91</v>
      </c>
      <c r="B93" s="134">
        <v>187.94599999999988</v>
      </c>
      <c r="C93" s="135">
        <v>3.0181314000000001E-2</v>
      </c>
      <c r="D93" s="135">
        <v>5.2512999999999995E-4</v>
      </c>
      <c r="E93" s="135">
        <v>0.17531152999999999</v>
      </c>
      <c r="F93" s="135">
        <v>5.6188150000000001E-3</v>
      </c>
      <c r="G93" s="135">
        <v>0.63088619999999995</v>
      </c>
      <c r="H93" s="135">
        <v>2.8043110000000002E-4</v>
      </c>
      <c r="I93" s="135">
        <v>0.43076872999999999</v>
      </c>
      <c r="J93" s="135">
        <v>1.5360614E-2</v>
      </c>
    </row>
    <row r="94" spans="1:10" x14ac:dyDescent="0.2">
      <c r="A94" s="128">
        <v>92</v>
      </c>
      <c r="B94" s="134">
        <v>190.0139999999999</v>
      </c>
      <c r="C94" s="135">
        <v>2.9636022000000001E-2</v>
      </c>
      <c r="D94" s="135">
        <v>5.1701730000000003E-4</v>
      </c>
      <c r="E94" s="135">
        <v>0.17219181</v>
      </c>
      <c r="F94" s="135">
        <v>5.4627050999999996E-3</v>
      </c>
      <c r="G94" s="135">
        <v>0.61925494000000003</v>
      </c>
      <c r="H94" s="135">
        <v>2.7201630000000003E-4</v>
      </c>
      <c r="I94" s="135">
        <v>0.42327749999999997</v>
      </c>
      <c r="J94" s="135">
        <v>1.4488374E-2</v>
      </c>
    </row>
    <row r="95" spans="1:10" x14ac:dyDescent="0.2">
      <c r="A95" s="128">
        <v>121</v>
      </c>
      <c r="B95" s="134">
        <v>192.27899999999988</v>
      </c>
      <c r="C95" s="135">
        <v>1.3815832E-2</v>
      </c>
      <c r="D95" s="135">
        <v>1.161835E-4</v>
      </c>
      <c r="E95" s="135">
        <v>8.0255682999999994E-2</v>
      </c>
      <c r="F95" s="135">
        <v>4.5753321000000001E-4</v>
      </c>
      <c r="G95" s="135">
        <v>0.28870711999999998</v>
      </c>
      <c r="H95" s="135">
        <v>5.9910429999999997E-5</v>
      </c>
      <c r="I95" s="135">
        <v>0.19730174</v>
      </c>
      <c r="J95" s="135">
        <v>3.6969990000000001E-4</v>
      </c>
    </row>
    <row r="96" spans="1:10" x14ac:dyDescent="0.2">
      <c r="A96" s="128">
        <v>122</v>
      </c>
      <c r="B96" s="134">
        <v>195.1209999999999</v>
      </c>
      <c r="C96" s="135">
        <v>1.375612E-2</v>
      </c>
      <c r="D96" s="135">
        <v>1.1589282E-4</v>
      </c>
      <c r="E96" s="135">
        <v>7.9930702000000006E-2</v>
      </c>
      <c r="F96" s="135">
        <v>4.5651131E-4</v>
      </c>
      <c r="G96" s="135">
        <v>0.28739794000000002</v>
      </c>
      <c r="H96" s="135">
        <v>5.9754080000000003E-5</v>
      </c>
      <c r="I96" s="135">
        <v>0.19656950000000001</v>
      </c>
      <c r="J96" s="135">
        <v>3.6907589999999999E-4</v>
      </c>
    </row>
    <row r="97" spans="1:10" x14ac:dyDescent="0.2">
      <c r="A97" s="128">
        <v>123</v>
      </c>
      <c r="B97" s="134">
        <v>197.96299999999991</v>
      </c>
      <c r="C97" s="135">
        <v>1.3684942E-2</v>
      </c>
      <c r="D97" s="135">
        <v>1.1555742999999999E-4</v>
      </c>
      <c r="E97" s="135">
        <v>7.9543472000000004E-2</v>
      </c>
      <c r="F97" s="135">
        <v>4.5533919999999999E-4</v>
      </c>
      <c r="G97" s="135">
        <v>0.28589160000000002</v>
      </c>
      <c r="H97" s="135">
        <v>5.9571840000000001E-5</v>
      </c>
      <c r="I97" s="135">
        <v>0.1957101</v>
      </c>
      <c r="J97" s="135">
        <v>3.6834341000000002E-4</v>
      </c>
    </row>
    <row r="98" spans="1:10" x14ac:dyDescent="0.2">
      <c r="A98" s="128">
        <v>124</v>
      </c>
      <c r="B98" s="134">
        <v>200.80499999999992</v>
      </c>
      <c r="C98" s="135">
        <v>1.3614171E-2</v>
      </c>
      <c r="D98" s="135">
        <v>1.1522701E-4</v>
      </c>
      <c r="E98" s="135">
        <v>7.9163321999999994E-2</v>
      </c>
      <c r="F98" s="135">
        <v>4.5418249999999998E-4</v>
      </c>
      <c r="G98" s="135">
        <v>0.28437810000000002</v>
      </c>
      <c r="H98" s="135">
        <v>5.9393069999999997E-5</v>
      </c>
      <c r="I98" s="135">
        <v>0.19485052</v>
      </c>
      <c r="J98" s="135">
        <v>3.6760960000000001E-4</v>
      </c>
    </row>
    <row r="99" spans="1:10" x14ac:dyDescent="0.2">
      <c r="A99" s="128">
        <v>125</v>
      </c>
      <c r="B99" s="134">
        <v>203.64699999999993</v>
      </c>
      <c r="C99" s="135">
        <v>1.3545022E-2</v>
      </c>
      <c r="D99" s="135">
        <v>1.1490504E-4</v>
      </c>
      <c r="E99" s="135">
        <v>7.8791633E-2</v>
      </c>
      <c r="F99" s="135">
        <v>4.5304930000000001E-4</v>
      </c>
      <c r="G99" s="135">
        <v>0.28286862000000002</v>
      </c>
      <c r="H99" s="135">
        <v>5.9219029999999999E-5</v>
      </c>
      <c r="I99" s="135">
        <v>0.19401879999999999</v>
      </c>
      <c r="J99" s="135">
        <v>3.6689550000000001E-4</v>
      </c>
    </row>
    <row r="100" spans="1:10" x14ac:dyDescent="0.2">
      <c r="A100" s="128">
        <v>126</v>
      </c>
      <c r="B100" s="134">
        <v>206.48899999999995</v>
      </c>
      <c r="C100" s="135">
        <v>1.3476439999999999E-2</v>
      </c>
      <c r="D100" s="135">
        <v>1.1458702999999999E-4</v>
      </c>
      <c r="E100" s="135">
        <v>7.8418589999999996E-2</v>
      </c>
      <c r="F100" s="135">
        <v>4.5192843E-4</v>
      </c>
      <c r="G100" s="135">
        <v>0.28135371999999997</v>
      </c>
      <c r="H100" s="135">
        <v>5.9047150000000003E-5</v>
      </c>
      <c r="I100" s="135">
        <v>0.1931949</v>
      </c>
      <c r="J100" s="135">
        <v>3.6620480000000002E-4</v>
      </c>
    </row>
    <row r="101" spans="1:10" x14ac:dyDescent="0.2">
      <c r="A101" s="128">
        <v>127</v>
      </c>
      <c r="B101" s="134">
        <v>209.33099999999996</v>
      </c>
      <c r="C101" s="135">
        <v>1.3407634E-2</v>
      </c>
      <c r="D101" s="135">
        <v>1.14275E-4</v>
      </c>
      <c r="E101" s="135">
        <v>7.8046813000000007E-2</v>
      </c>
      <c r="F101" s="135">
        <v>4.5083390999999998E-4</v>
      </c>
      <c r="G101" s="135">
        <v>0.27989439999999999</v>
      </c>
      <c r="H101" s="135">
        <v>5.8878320000000003E-5</v>
      </c>
      <c r="I101" s="135">
        <v>0.1923686</v>
      </c>
      <c r="J101" s="135">
        <v>3.6551242999999998E-4</v>
      </c>
    </row>
    <row r="102" spans="1:10" x14ac:dyDescent="0.2">
      <c r="A102" s="128">
        <v>128</v>
      </c>
      <c r="B102" s="134">
        <v>211.50499999999997</v>
      </c>
      <c r="C102" s="135">
        <v>1.3362779999999999E-2</v>
      </c>
      <c r="D102" s="135">
        <v>1.1407110000000001E-4</v>
      </c>
      <c r="E102" s="135">
        <v>7.7805769999999996E-2</v>
      </c>
      <c r="F102" s="135">
        <v>4.5014209999999998E-4</v>
      </c>
      <c r="G102" s="135">
        <v>0.2789277</v>
      </c>
      <c r="H102" s="135">
        <v>5.8767310000000003E-5</v>
      </c>
      <c r="I102" s="135">
        <v>0.19183339999999999</v>
      </c>
      <c r="J102" s="135">
        <v>3.6505020000000002E-4</v>
      </c>
    </row>
    <row r="103" spans="1:10" x14ac:dyDescent="0.2">
      <c r="A103" s="128">
        <v>129</v>
      </c>
      <c r="B103" s="134">
        <v>214.22199999999998</v>
      </c>
      <c r="C103" s="135">
        <v>1.3295710000000001E-2</v>
      </c>
      <c r="D103" s="135">
        <v>1.13762E-4</v>
      </c>
      <c r="E103" s="135">
        <v>7.7441120000000002E-2</v>
      </c>
      <c r="F103" s="135">
        <v>4.490478E-4</v>
      </c>
      <c r="G103" s="135">
        <v>0.27745751000000002</v>
      </c>
      <c r="H103" s="135">
        <v>5.8600349999999999E-5</v>
      </c>
      <c r="I103" s="135">
        <v>0.19102932</v>
      </c>
      <c r="J103" s="135">
        <v>3.6436180000000001E-4</v>
      </c>
    </row>
    <row r="104" spans="1:10" x14ac:dyDescent="0.2">
      <c r="A104" s="128">
        <v>130</v>
      </c>
      <c r="B104" s="134">
        <v>216.93899999999999</v>
      </c>
      <c r="C104" s="135">
        <v>1.3228220000000001E-2</v>
      </c>
      <c r="D104" s="135">
        <v>1.1345659999999999E-4</v>
      </c>
      <c r="E104" s="135">
        <v>7.7073970000000006E-2</v>
      </c>
      <c r="F104" s="135">
        <v>4.4797292E-4</v>
      </c>
      <c r="G104" s="135">
        <v>0.27603551999999998</v>
      </c>
      <c r="H104" s="135">
        <v>5.8435179999999998E-5</v>
      </c>
      <c r="I104" s="135">
        <v>0.19022249999999999</v>
      </c>
      <c r="J104" s="135">
        <v>3.6367049999999997E-4</v>
      </c>
    </row>
    <row r="105" spans="1:10" x14ac:dyDescent="0.2">
      <c r="A105" s="128">
        <v>131</v>
      </c>
      <c r="B105" s="134">
        <v>219.65600000000001</v>
      </c>
      <c r="C105" s="135">
        <v>1.0191573000000001E-2</v>
      </c>
      <c r="D105" s="135">
        <v>1.129016E-4</v>
      </c>
      <c r="E105" s="135">
        <v>5.9321209999999999E-2</v>
      </c>
      <c r="F105" s="135">
        <v>4.4628140000000001E-4</v>
      </c>
      <c r="G105" s="135">
        <v>0.21271950000000001</v>
      </c>
      <c r="H105" s="135">
        <v>5.8297690000000002E-5</v>
      </c>
      <c r="I105" s="135">
        <v>0.14598841000000001</v>
      </c>
      <c r="J105" s="135">
        <v>3.6289729999999999E-4</v>
      </c>
    </row>
    <row r="106" spans="1:10" x14ac:dyDescent="0.2">
      <c r="A106" s="128">
        <v>132</v>
      </c>
      <c r="B106" s="134">
        <v>222.37300000000002</v>
      </c>
      <c r="C106" s="135">
        <v>1.0151189999999999E-2</v>
      </c>
      <c r="D106" s="135">
        <v>1.126583E-4</v>
      </c>
      <c r="E106" s="135">
        <v>5.9100750000000001E-2</v>
      </c>
      <c r="F106" s="135">
        <v>4.4543399999999998E-4</v>
      </c>
      <c r="G106" s="135">
        <v>0.21183370000000001</v>
      </c>
      <c r="H106" s="135">
        <v>5.8165680000000003E-5</v>
      </c>
      <c r="I106" s="135">
        <v>0.14550483</v>
      </c>
      <c r="J106" s="135">
        <v>3.6234720000000002E-4</v>
      </c>
    </row>
    <row r="107" spans="1:10" x14ac:dyDescent="0.2">
      <c r="A107" s="128">
        <v>133</v>
      </c>
      <c r="B107" s="134">
        <v>225.09000000000003</v>
      </c>
      <c r="C107" s="135">
        <v>1.0110531000000001E-2</v>
      </c>
      <c r="D107" s="135">
        <v>1.1241661E-4</v>
      </c>
      <c r="E107" s="135">
        <v>5.8881839999999998E-2</v>
      </c>
      <c r="F107" s="135">
        <v>4.4460132E-4</v>
      </c>
      <c r="G107" s="135">
        <v>0.210954</v>
      </c>
      <c r="H107" s="135">
        <v>5.8033949999999997E-5</v>
      </c>
      <c r="I107" s="135">
        <v>0.14502902000000001</v>
      </c>
      <c r="J107" s="135">
        <v>3.6180279999999999E-4</v>
      </c>
    </row>
    <row r="108" spans="1:10" x14ac:dyDescent="0.2">
      <c r="A108" s="128">
        <v>134</v>
      </c>
      <c r="B108" s="134">
        <v>227.80700000000004</v>
      </c>
      <c r="C108" s="135">
        <v>1.007019E-2</v>
      </c>
      <c r="D108" s="135">
        <v>1.1217802E-4</v>
      </c>
      <c r="E108" s="135">
        <v>5.8664510000000003E-2</v>
      </c>
      <c r="F108" s="135">
        <v>4.4377091000000001E-4</v>
      </c>
      <c r="G108" s="135">
        <v>0.21008089999999999</v>
      </c>
      <c r="H108" s="135">
        <v>5.7904439999999997E-5</v>
      </c>
      <c r="I108" s="135">
        <v>0.14455209999999999</v>
      </c>
      <c r="J108" s="135">
        <v>3.6126392999999998E-4</v>
      </c>
    </row>
    <row r="109" spans="1:10" x14ac:dyDescent="0.2">
      <c r="A109" s="128">
        <v>135</v>
      </c>
      <c r="B109" s="134">
        <v>230.52400000000006</v>
      </c>
      <c r="C109" s="135">
        <v>1.003047E-2</v>
      </c>
      <c r="D109" s="135">
        <v>1.119419E-4</v>
      </c>
      <c r="E109" s="135">
        <v>5.8451000000000003E-2</v>
      </c>
      <c r="F109" s="135">
        <v>4.4294940000000002E-4</v>
      </c>
      <c r="G109" s="135">
        <v>0.20920970999999999</v>
      </c>
      <c r="H109" s="135">
        <v>5.7776499999999998E-5</v>
      </c>
      <c r="I109" s="135">
        <v>0.14407851999999999</v>
      </c>
      <c r="J109" s="135">
        <v>3.6072779999999998E-4</v>
      </c>
    </row>
    <row r="110" spans="1:10" x14ac:dyDescent="0.2">
      <c r="A110" s="128">
        <v>136</v>
      </c>
      <c r="B110" s="134">
        <v>234.04800000000006</v>
      </c>
      <c r="C110" s="135">
        <v>9.9655933000000006E-3</v>
      </c>
      <c r="D110" s="135">
        <v>1.115603E-4</v>
      </c>
      <c r="E110" s="135">
        <v>5.8102319999999999E-2</v>
      </c>
      <c r="F110" s="135">
        <v>4.4158761999999997E-4</v>
      </c>
      <c r="G110" s="135">
        <v>0.2077966</v>
      </c>
      <c r="H110" s="135">
        <v>5.7573040000000002E-5</v>
      </c>
      <c r="I110" s="135">
        <v>0.14331524000000001</v>
      </c>
      <c r="J110" s="135">
        <v>3.5984120000000003E-4</v>
      </c>
    </row>
    <row r="111" spans="1:10" x14ac:dyDescent="0.2">
      <c r="A111" s="128">
        <v>137</v>
      </c>
      <c r="B111" s="134">
        <v>237.22200000000007</v>
      </c>
      <c r="C111" s="135">
        <v>9.9107810000000005E-3</v>
      </c>
      <c r="D111" s="135">
        <v>1.11245E-4</v>
      </c>
      <c r="E111" s="135">
        <v>5.7809074000000002E-2</v>
      </c>
      <c r="F111" s="135">
        <v>4.4050082E-4</v>
      </c>
      <c r="G111" s="135">
        <v>0.20664060000000001</v>
      </c>
      <c r="H111" s="135">
        <v>5.7399889999999998E-5</v>
      </c>
      <c r="I111" s="135">
        <v>0.14266619999999999</v>
      </c>
      <c r="J111" s="135">
        <v>3.5912960000000001E-4</v>
      </c>
    </row>
    <row r="112" spans="1:10" x14ac:dyDescent="0.2">
      <c r="A112" s="128">
        <v>138</v>
      </c>
      <c r="B112" s="134">
        <v>240.39600000000007</v>
      </c>
      <c r="C112" s="135">
        <v>9.8578980000000004E-3</v>
      </c>
      <c r="D112" s="135">
        <v>1.109391E-4</v>
      </c>
      <c r="E112" s="135">
        <v>5.7522174000000002E-2</v>
      </c>
      <c r="F112" s="135">
        <v>4.3939453000000001E-4</v>
      </c>
      <c r="G112" s="135">
        <v>0.20547451</v>
      </c>
      <c r="H112" s="135">
        <v>5.7235879999999997E-5</v>
      </c>
      <c r="I112" s="135">
        <v>0.14204381999999999</v>
      </c>
      <c r="J112" s="135">
        <v>3.5840809999999998E-4</v>
      </c>
    </row>
    <row r="113" spans="1:10" x14ac:dyDescent="0.2">
      <c r="A113" s="128">
        <v>139</v>
      </c>
      <c r="B113" s="134">
        <v>243.04500000000007</v>
      </c>
      <c r="C113" s="135">
        <v>9.8309191999999997E-3</v>
      </c>
      <c r="D113" s="135">
        <v>1.10794E-4</v>
      </c>
      <c r="E113" s="135">
        <v>5.7373450999999999E-2</v>
      </c>
      <c r="F113" s="135">
        <v>4.3891300999999999E-4</v>
      </c>
      <c r="G113" s="135">
        <v>0.20491191</v>
      </c>
      <c r="H113" s="135">
        <v>5.7158899999999999E-5</v>
      </c>
      <c r="I113" s="135">
        <v>0.1417147</v>
      </c>
      <c r="J113" s="135">
        <v>3.5809593999999999E-4</v>
      </c>
    </row>
    <row r="114" spans="1:10" x14ac:dyDescent="0.2">
      <c r="A114" s="128">
        <v>140</v>
      </c>
      <c r="B114" s="134">
        <v>245.69400000000007</v>
      </c>
      <c r="C114" s="135">
        <v>7.8797369999999995E-3</v>
      </c>
      <c r="D114" s="135">
        <v>1.1027959999999999E-4</v>
      </c>
      <c r="E114" s="135">
        <v>4.5963490000000003E-2</v>
      </c>
      <c r="F114" s="135">
        <v>4.3735601999999999E-4</v>
      </c>
      <c r="G114" s="135">
        <v>0.16425629999999999</v>
      </c>
      <c r="H114" s="135">
        <v>5.705449E-5</v>
      </c>
      <c r="I114" s="135">
        <v>0.1133647</v>
      </c>
      <c r="J114" s="135">
        <v>3.5742469999999998E-4</v>
      </c>
    </row>
    <row r="115" spans="1:10" x14ac:dyDescent="0.2">
      <c r="A115" s="128">
        <v>141</v>
      </c>
      <c r="B115" s="134">
        <v>248.52000000000007</v>
      </c>
      <c r="C115" s="135">
        <v>7.8342110000000006E-3</v>
      </c>
      <c r="D115" s="135">
        <v>1.0993204000000001E-4</v>
      </c>
      <c r="E115" s="135">
        <v>4.5717070999999998E-2</v>
      </c>
      <c r="F115" s="135">
        <v>4.3615800000000002E-4</v>
      </c>
      <c r="G115" s="135">
        <v>0.16326850000000001</v>
      </c>
      <c r="H115" s="135">
        <v>5.6866059999999998E-5</v>
      </c>
      <c r="I115" s="135">
        <v>0.11283623</v>
      </c>
      <c r="J115" s="135">
        <v>3.5664280000000001E-4</v>
      </c>
    </row>
    <row r="116" spans="1:10" x14ac:dyDescent="0.2">
      <c r="A116" s="128">
        <v>142</v>
      </c>
      <c r="B116" s="134">
        <v>251.34600000000006</v>
      </c>
      <c r="C116" s="135">
        <v>7.7894434000000002E-3</v>
      </c>
      <c r="D116" s="135">
        <v>1.095947E-4</v>
      </c>
      <c r="E116" s="135">
        <v>4.5477972999999998E-2</v>
      </c>
      <c r="F116" s="135">
        <v>4.3495962000000002E-4</v>
      </c>
      <c r="G116" s="135">
        <v>0.16228580000000001</v>
      </c>
      <c r="H116" s="135">
        <v>5.6685660000000002E-5</v>
      </c>
      <c r="I116" s="135">
        <v>0.1123122</v>
      </c>
      <c r="J116" s="135">
        <v>3.5586640000000001E-4</v>
      </c>
    </row>
    <row r="117" spans="1:10" x14ac:dyDescent="0.2">
      <c r="A117" s="128">
        <v>143</v>
      </c>
      <c r="B117" s="134">
        <v>254.17200000000005</v>
      </c>
      <c r="C117" s="135">
        <v>7.7446694000000002E-3</v>
      </c>
      <c r="D117" s="135">
        <v>1.09264E-4</v>
      </c>
      <c r="E117" s="135">
        <v>4.5237989999999999E-2</v>
      </c>
      <c r="F117" s="135">
        <v>4.3378390000000001E-4</v>
      </c>
      <c r="G117" s="135">
        <v>0.16132859999999999</v>
      </c>
      <c r="H117" s="135">
        <v>5.6504530000000003E-5</v>
      </c>
      <c r="I117" s="135">
        <v>0.11178984</v>
      </c>
      <c r="J117" s="135">
        <v>3.550909E-4</v>
      </c>
    </row>
    <row r="118" spans="1:10" x14ac:dyDescent="0.2">
      <c r="A118" s="128">
        <v>144</v>
      </c>
      <c r="B118" s="134">
        <v>256.99800000000005</v>
      </c>
      <c r="C118" s="135">
        <v>7.7003473999999999E-3</v>
      </c>
      <c r="D118" s="135">
        <v>1.089325E-4</v>
      </c>
      <c r="E118" s="135">
        <v>4.4998740000000002E-2</v>
      </c>
      <c r="F118" s="135">
        <v>4.3264391999999998E-4</v>
      </c>
      <c r="G118" s="135">
        <v>0.1603822</v>
      </c>
      <c r="H118" s="135">
        <v>5.6329249999999999E-5</v>
      </c>
      <c r="I118" s="135">
        <v>0.11126674</v>
      </c>
      <c r="J118" s="135">
        <v>3.5434730000000002E-4</v>
      </c>
    </row>
    <row r="119" spans="1:10" x14ac:dyDescent="0.2">
      <c r="A119" s="128">
        <v>145</v>
      </c>
      <c r="B119" s="134">
        <v>259.82400000000007</v>
      </c>
      <c r="C119" s="135">
        <v>7.6573982000000002E-3</v>
      </c>
      <c r="D119" s="135">
        <v>1.0861513E-4</v>
      </c>
      <c r="E119" s="135">
        <v>4.4766319999999998E-2</v>
      </c>
      <c r="F119" s="135">
        <v>4.3149262000000002E-4</v>
      </c>
      <c r="G119" s="135">
        <v>0.15943861000000001</v>
      </c>
      <c r="H119" s="135">
        <v>5.6155310000000002E-5</v>
      </c>
      <c r="I119" s="135">
        <v>0.1107663</v>
      </c>
      <c r="J119" s="135">
        <v>3.5360923000000001E-4</v>
      </c>
    </row>
    <row r="120" spans="1:10" x14ac:dyDescent="0.2">
      <c r="A120" s="128">
        <v>146</v>
      </c>
      <c r="B120" s="134">
        <v>262.65000000000009</v>
      </c>
      <c r="C120" s="135">
        <v>7.6144209999999997E-3</v>
      </c>
      <c r="D120" s="135">
        <v>1.082957E-4</v>
      </c>
      <c r="E120" s="135">
        <v>4.4536303999999999E-2</v>
      </c>
      <c r="F120" s="135">
        <v>4.3039583999999998E-4</v>
      </c>
      <c r="G120" s="135">
        <v>0.15850543</v>
      </c>
      <c r="H120" s="135">
        <v>5.5983360000000001E-5</v>
      </c>
      <c r="I120" s="135">
        <v>0.1102625</v>
      </c>
      <c r="J120" s="135">
        <v>3.5287034000000002E-4</v>
      </c>
    </row>
    <row r="121" spans="1:10" x14ac:dyDescent="0.2">
      <c r="A121" s="128">
        <v>147</v>
      </c>
      <c r="B121" s="134">
        <v>265.47600000000011</v>
      </c>
      <c r="C121" s="135">
        <v>7.5714783000000001E-3</v>
      </c>
      <c r="D121" s="135">
        <v>1.0798659999999999E-4</v>
      </c>
      <c r="E121" s="135">
        <v>4.4305641E-2</v>
      </c>
      <c r="F121" s="135">
        <v>4.292915E-4</v>
      </c>
      <c r="G121" s="135">
        <v>0.15760273</v>
      </c>
      <c r="H121" s="135">
        <v>5.5817179999999997E-5</v>
      </c>
      <c r="I121" s="135">
        <v>0.10975939999999999</v>
      </c>
      <c r="J121" s="135">
        <v>3.5216559999999997E-4</v>
      </c>
    </row>
    <row r="122" spans="1:10" x14ac:dyDescent="0.2">
      <c r="A122" s="128">
        <v>148</v>
      </c>
      <c r="B122" s="134">
        <v>268.30200000000013</v>
      </c>
      <c r="C122" s="135">
        <v>7.5301871000000003E-3</v>
      </c>
      <c r="D122" s="135">
        <v>1.0767882E-4</v>
      </c>
      <c r="E122" s="135">
        <v>4.4079871999999999E-2</v>
      </c>
      <c r="F122" s="135">
        <v>4.2821401000000002E-4</v>
      </c>
      <c r="G122" s="135">
        <v>0.15669459999999999</v>
      </c>
      <c r="H122" s="135">
        <v>5.5649519999999998E-5</v>
      </c>
      <c r="I122" s="135">
        <v>0.10926719999999999</v>
      </c>
      <c r="J122" s="135">
        <v>3.5146279999999998E-4</v>
      </c>
    </row>
    <row r="123" spans="1:10" x14ac:dyDescent="0.2">
      <c r="A123" s="128">
        <v>149</v>
      </c>
      <c r="B123" s="134">
        <v>271.12800000000016</v>
      </c>
      <c r="C123" s="135">
        <v>7.4889220999999999E-3</v>
      </c>
      <c r="D123" s="135">
        <v>1.0737521E-4</v>
      </c>
      <c r="E123" s="135">
        <v>4.3858279999999999E-2</v>
      </c>
      <c r="F123" s="135">
        <v>4.2715734E-4</v>
      </c>
      <c r="G123" s="135">
        <v>0.15579573999999999</v>
      </c>
      <c r="H123" s="135">
        <v>5.5489579999999997E-5</v>
      </c>
      <c r="I123" s="135">
        <v>0.10878301999999999</v>
      </c>
      <c r="J123" s="135">
        <v>3.5075991999999998E-4</v>
      </c>
    </row>
    <row r="124" spans="1:10" x14ac:dyDescent="0.2">
      <c r="A124" s="128">
        <v>150</v>
      </c>
      <c r="B124" s="134">
        <v>273.95400000000018</v>
      </c>
      <c r="C124" s="135">
        <v>7.4502201000000001E-3</v>
      </c>
      <c r="D124" s="135">
        <v>1.071004E-4</v>
      </c>
      <c r="E124" s="135">
        <v>4.3649899999999998E-2</v>
      </c>
      <c r="F124" s="135">
        <v>4.2616689999999999E-4</v>
      </c>
      <c r="G124" s="135">
        <v>0.15498521000000001</v>
      </c>
      <c r="H124" s="135">
        <v>5.5337380000000002E-5</v>
      </c>
      <c r="I124" s="135">
        <v>0.10832682</v>
      </c>
      <c r="J124" s="135">
        <v>3.5013500000000001E-4</v>
      </c>
    </row>
    <row r="125" spans="1:10" x14ac:dyDescent="0.2">
      <c r="A125" s="128">
        <v>151</v>
      </c>
      <c r="B125" s="134">
        <v>276.7800000000002</v>
      </c>
      <c r="C125" s="135">
        <v>7.4074609999999997E-3</v>
      </c>
      <c r="D125" s="135">
        <v>1.067851E-4</v>
      </c>
      <c r="E125" s="135">
        <v>4.3416133000000003E-2</v>
      </c>
      <c r="F125" s="135">
        <v>4.2508223000000002E-4</v>
      </c>
      <c r="G125" s="135">
        <v>0.15405091000000001</v>
      </c>
      <c r="H125" s="135">
        <v>5.5172340000000003E-5</v>
      </c>
      <c r="I125" s="135">
        <v>0.1078166</v>
      </c>
      <c r="J125" s="135">
        <v>3.4941421999999997E-4</v>
      </c>
    </row>
    <row r="126" spans="1:10" x14ac:dyDescent="0.2">
      <c r="A126" s="128">
        <v>152</v>
      </c>
      <c r="B126" s="134">
        <v>279.60600000000022</v>
      </c>
      <c r="C126" s="135">
        <v>7.3650202E-3</v>
      </c>
      <c r="D126" s="135">
        <v>1.064816E-4</v>
      </c>
      <c r="E126" s="135">
        <v>4.3187350999999999E-2</v>
      </c>
      <c r="F126" s="135">
        <v>4.2399370000000003E-4</v>
      </c>
      <c r="G126" s="135">
        <v>0.15312249999999999</v>
      </c>
      <c r="H126" s="135">
        <v>5.5006600000000003E-5</v>
      </c>
      <c r="I126" s="135">
        <v>0.10731481</v>
      </c>
      <c r="J126" s="135">
        <v>3.4869939999999998E-4</v>
      </c>
    </row>
    <row r="127" spans="1:10" x14ac:dyDescent="0.2">
      <c r="A127" s="128">
        <v>153</v>
      </c>
      <c r="B127" s="134">
        <v>282.43200000000024</v>
      </c>
      <c r="C127" s="135">
        <v>7.3228089999999996E-3</v>
      </c>
      <c r="D127" s="135">
        <v>1.0617850000000001E-4</v>
      </c>
      <c r="E127" s="135">
        <v>4.2959740000000003E-2</v>
      </c>
      <c r="F127" s="135">
        <v>4.229174E-4</v>
      </c>
      <c r="G127" s="135">
        <v>0.15222440000000001</v>
      </c>
      <c r="H127" s="135">
        <v>5.4841879999999999E-5</v>
      </c>
      <c r="I127" s="135">
        <v>0.1068154</v>
      </c>
      <c r="J127" s="135">
        <v>3.480127E-4</v>
      </c>
    </row>
    <row r="128" spans="1:10" x14ac:dyDescent="0.2">
      <c r="A128" s="128">
        <v>154</v>
      </c>
      <c r="B128" s="134">
        <v>285.25800000000027</v>
      </c>
      <c r="C128" s="135">
        <v>7.2807230000000002E-3</v>
      </c>
      <c r="D128" s="135">
        <v>1.0587573E-4</v>
      </c>
      <c r="E128" s="135">
        <v>4.2733970000000003E-2</v>
      </c>
      <c r="F128" s="135">
        <v>4.2188149999999999E-4</v>
      </c>
      <c r="G128" s="135">
        <v>0.15133490999999999</v>
      </c>
      <c r="H128" s="135">
        <v>5.4684220000000002E-5</v>
      </c>
      <c r="I128" s="135">
        <v>0.1063185</v>
      </c>
      <c r="J128" s="135">
        <v>3.4733229999999999E-4</v>
      </c>
    </row>
    <row r="129" spans="1:10" x14ac:dyDescent="0.2">
      <c r="A129" s="128">
        <v>155</v>
      </c>
      <c r="B129" s="134">
        <v>288.08400000000029</v>
      </c>
      <c r="C129" s="135">
        <v>7.2400650000000004E-3</v>
      </c>
      <c r="D129" s="135">
        <v>1.055872E-4</v>
      </c>
      <c r="E129" s="135">
        <v>4.2508289999999997E-2</v>
      </c>
      <c r="F129" s="135">
        <v>4.2084609999999998E-4</v>
      </c>
      <c r="G129" s="135">
        <v>0.1504509</v>
      </c>
      <c r="H129" s="135">
        <v>5.45263E-5</v>
      </c>
      <c r="I129" s="135">
        <v>0.10582569999999999</v>
      </c>
      <c r="J129" s="135">
        <v>3.4665411E-4</v>
      </c>
    </row>
    <row r="130" spans="1:10" x14ac:dyDescent="0.2">
      <c r="A130" s="128">
        <v>156</v>
      </c>
      <c r="B130" s="134">
        <v>290.91000000000031</v>
      </c>
      <c r="C130" s="135">
        <v>7.1999300999999998E-3</v>
      </c>
      <c r="D130" s="135">
        <v>1.0529773E-4</v>
      </c>
      <c r="E130" s="135">
        <v>4.2290630000000003E-2</v>
      </c>
      <c r="F130" s="135">
        <v>4.1980849999999998E-4</v>
      </c>
      <c r="G130" s="135">
        <v>0.14956774</v>
      </c>
      <c r="H130" s="135">
        <v>5.4368859999999998E-5</v>
      </c>
      <c r="I130" s="135">
        <v>0.10534341</v>
      </c>
      <c r="J130" s="135">
        <v>3.4598571000000002E-4</v>
      </c>
    </row>
    <row r="131" spans="1:10" x14ac:dyDescent="0.2">
      <c r="A131" s="128">
        <v>157</v>
      </c>
      <c r="B131" s="134">
        <v>292.7540000000003</v>
      </c>
      <c r="C131" s="135">
        <v>7.1702299999999997E-3</v>
      </c>
      <c r="D131" s="135">
        <v>1.0509030000000001E-4</v>
      </c>
      <c r="E131" s="135">
        <v>4.2129310000000003E-2</v>
      </c>
      <c r="F131" s="135">
        <v>4.1908439999999999E-4</v>
      </c>
      <c r="G131" s="135">
        <v>0.1489443</v>
      </c>
      <c r="H131" s="135">
        <v>5.4257250000000003E-5</v>
      </c>
      <c r="I131" s="135">
        <v>0.1049901</v>
      </c>
      <c r="J131" s="135">
        <v>3.4551440999999999E-4</v>
      </c>
    </row>
    <row r="132" spans="1:10" x14ac:dyDescent="0.2">
      <c r="A132" s="128">
        <v>158</v>
      </c>
      <c r="B132" s="134">
        <v>294.5980000000003</v>
      </c>
      <c r="C132" s="135">
        <v>7.1406730999999998E-3</v>
      </c>
      <c r="D132" s="135">
        <v>1.048843E-4</v>
      </c>
      <c r="E132" s="135">
        <v>4.1971462000000001E-2</v>
      </c>
      <c r="F132" s="135">
        <v>4.1836450000000002E-4</v>
      </c>
      <c r="G132" s="135">
        <v>0.14831839999999999</v>
      </c>
      <c r="H132" s="135">
        <v>5.4147500000000003E-5</v>
      </c>
      <c r="I132" s="135">
        <v>0.10464112</v>
      </c>
      <c r="J132" s="135">
        <v>3.4504771E-4</v>
      </c>
    </row>
    <row r="133" spans="1:10" x14ac:dyDescent="0.2">
      <c r="A133" s="128">
        <v>159</v>
      </c>
      <c r="B133" s="134">
        <v>297.18100000000032</v>
      </c>
      <c r="C133" s="135">
        <v>7.1045300000000004E-3</v>
      </c>
      <c r="D133" s="135">
        <v>1.046197E-4</v>
      </c>
      <c r="E133" s="135">
        <v>4.1771629999999997E-2</v>
      </c>
      <c r="F133" s="135">
        <v>4.1745212000000002E-4</v>
      </c>
      <c r="G133" s="135">
        <v>0.14751439999999999</v>
      </c>
      <c r="H133" s="135">
        <v>5.4009579999999997E-5</v>
      </c>
      <c r="I133" s="135">
        <v>0.10419920000000001</v>
      </c>
      <c r="J133" s="135">
        <v>3.4445120000000003E-4</v>
      </c>
    </row>
    <row r="134" spans="1:10" x14ac:dyDescent="0.2">
      <c r="A134" s="128">
        <v>160</v>
      </c>
      <c r="B134" s="134">
        <v>299.76400000000035</v>
      </c>
      <c r="C134" s="135">
        <v>7.0749250000000001E-3</v>
      </c>
      <c r="D134" s="135">
        <v>1.044188E-4</v>
      </c>
      <c r="E134" s="135">
        <v>4.1609090000000001E-2</v>
      </c>
      <c r="F134" s="135">
        <v>4.1671732000000001E-4</v>
      </c>
      <c r="G134" s="135">
        <v>0.14689181000000001</v>
      </c>
      <c r="H134" s="135">
        <v>5.3898199999999998E-5</v>
      </c>
      <c r="I134" s="135">
        <v>0.1038437</v>
      </c>
      <c r="J134" s="135">
        <v>3.4397851999999997E-4</v>
      </c>
    </row>
    <row r="135" spans="1:10" x14ac:dyDescent="0.2">
      <c r="A135" s="128">
        <v>161</v>
      </c>
      <c r="B135" s="134">
        <v>302.34700000000038</v>
      </c>
      <c r="C135" s="135">
        <v>7.0407580000000003E-3</v>
      </c>
      <c r="D135" s="135">
        <v>1.0418289999999999E-4</v>
      </c>
      <c r="E135" s="135">
        <v>4.142639E-2</v>
      </c>
      <c r="F135" s="135">
        <v>4.1589600000000002E-4</v>
      </c>
      <c r="G135" s="135">
        <v>0.14615853000000001</v>
      </c>
      <c r="H135" s="135">
        <v>5.377142E-5</v>
      </c>
      <c r="I135" s="135">
        <v>0.10343479999999999</v>
      </c>
      <c r="J135" s="135">
        <v>3.4344650000000003E-4</v>
      </c>
    </row>
    <row r="136" spans="1:10" x14ac:dyDescent="0.2">
      <c r="A136" s="128">
        <v>162</v>
      </c>
      <c r="B136" s="134">
        <v>304.9300000000004</v>
      </c>
      <c r="C136" s="135">
        <v>7.0071029999999998E-3</v>
      </c>
      <c r="D136" s="135">
        <v>1.039439E-4</v>
      </c>
      <c r="E136" s="135">
        <v>4.1238941000000001E-2</v>
      </c>
      <c r="F136" s="135">
        <v>4.1506719999999999E-4</v>
      </c>
      <c r="G136" s="135">
        <v>0.14542933</v>
      </c>
      <c r="H136" s="135">
        <v>5.3646780000000001E-5</v>
      </c>
      <c r="I136" s="135">
        <v>0.1030196</v>
      </c>
      <c r="J136" s="135">
        <v>3.4290340000000001E-4</v>
      </c>
    </row>
    <row r="137" spans="1:10" x14ac:dyDescent="0.2">
      <c r="A137" s="128">
        <v>163</v>
      </c>
      <c r="B137" s="134">
        <v>307.51300000000043</v>
      </c>
      <c r="C137" s="135">
        <v>6.9735650000000001E-3</v>
      </c>
      <c r="D137" s="135">
        <v>1.0371633E-4</v>
      </c>
      <c r="E137" s="135">
        <v>4.1059039999999998E-2</v>
      </c>
      <c r="F137" s="135">
        <v>4.1424902999999999E-4</v>
      </c>
      <c r="G137" s="135">
        <v>0.1447164</v>
      </c>
      <c r="H137" s="135">
        <v>5.3520650000000001E-5</v>
      </c>
      <c r="I137" s="135">
        <v>0.1026217</v>
      </c>
      <c r="J137" s="135">
        <v>3.4237751000000001E-4</v>
      </c>
    </row>
    <row r="138" spans="1:10" x14ac:dyDescent="0.2">
      <c r="A138" s="128">
        <v>164</v>
      </c>
      <c r="B138" s="134">
        <v>310.09600000000046</v>
      </c>
      <c r="C138" s="135">
        <v>6.9405622E-3</v>
      </c>
      <c r="D138" s="135">
        <v>1.0348632E-4</v>
      </c>
      <c r="E138" s="135">
        <v>4.0875671000000002E-2</v>
      </c>
      <c r="F138" s="135">
        <v>4.1344739999999997E-4</v>
      </c>
      <c r="G138" s="135">
        <v>0.14399880000000001</v>
      </c>
      <c r="H138" s="135">
        <v>5.3399629999999998E-5</v>
      </c>
      <c r="I138" s="135">
        <v>0.10221192</v>
      </c>
      <c r="J138" s="135">
        <v>3.4185170000000003E-4</v>
      </c>
    </row>
    <row r="139" spans="1:10" x14ac:dyDescent="0.2">
      <c r="A139" s="128">
        <v>165</v>
      </c>
      <c r="B139" s="134">
        <v>312.67900000000049</v>
      </c>
      <c r="C139" s="135">
        <v>6.9072604000000003E-3</v>
      </c>
      <c r="D139" s="135">
        <v>1.0325839999999999E-4</v>
      </c>
      <c r="E139" s="135">
        <v>4.069855E-2</v>
      </c>
      <c r="F139" s="135">
        <v>4.126348E-4</v>
      </c>
      <c r="G139" s="135">
        <v>0.1433016</v>
      </c>
      <c r="H139" s="135">
        <v>5.32779E-5</v>
      </c>
      <c r="I139" s="135">
        <v>0.1018226</v>
      </c>
      <c r="J139" s="135">
        <v>3.4133291000000001E-4</v>
      </c>
    </row>
    <row r="140" spans="1:10" x14ac:dyDescent="0.2">
      <c r="A140" s="128">
        <v>166</v>
      </c>
      <c r="B140" s="134">
        <v>315.26200000000051</v>
      </c>
      <c r="C140" s="135">
        <v>6.8753770999999998E-3</v>
      </c>
      <c r="D140" s="135">
        <v>1.030367E-4</v>
      </c>
      <c r="E140" s="135">
        <v>4.0520110999999998E-2</v>
      </c>
      <c r="F140" s="135">
        <v>4.1185313000000002E-4</v>
      </c>
      <c r="G140" s="135">
        <v>0.14259362</v>
      </c>
      <c r="H140" s="135">
        <v>5.315652E-5</v>
      </c>
      <c r="I140" s="135">
        <v>0.1014239</v>
      </c>
      <c r="J140" s="135">
        <v>3.4081939999999999E-4</v>
      </c>
    </row>
    <row r="141" spans="1:10" x14ac:dyDescent="0.2">
      <c r="A141" s="128">
        <v>167</v>
      </c>
      <c r="B141" s="134">
        <v>317.84500000000054</v>
      </c>
      <c r="C141" s="135">
        <v>6.8427510000000002E-3</v>
      </c>
      <c r="D141" s="135">
        <v>1.028109E-4</v>
      </c>
      <c r="E141" s="135">
        <v>4.0345069999999997E-2</v>
      </c>
      <c r="F141" s="135">
        <v>4.1107060999999998E-4</v>
      </c>
      <c r="G141" s="135">
        <v>0.14191409999999999</v>
      </c>
      <c r="H141" s="135">
        <v>5.3039530000000001E-5</v>
      </c>
      <c r="I141" s="135">
        <v>0.1010364</v>
      </c>
      <c r="J141" s="135">
        <v>3.4030170000000002E-4</v>
      </c>
    </row>
    <row r="142" spans="1:10" x14ac:dyDescent="0.2">
      <c r="A142" s="128">
        <v>168</v>
      </c>
      <c r="B142" s="134">
        <v>320.42800000000057</v>
      </c>
      <c r="C142" s="135">
        <v>6.8113651000000002E-3</v>
      </c>
      <c r="D142" s="135">
        <v>1.025936E-4</v>
      </c>
      <c r="E142" s="135">
        <v>4.0171234E-2</v>
      </c>
      <c r="F142" s="135">
        <v>4.1028850999999999E-4</v>
      </c>
      <c r="G142" s="135">
        <v>0.14122199999999999</v>
      </c>
      <c r="H142" s="135">
        <v>5.2920729999999998E-5</v>
      </c>
      <c r="I142" s="135">
        <v>0.1006475</v>
      </c>
      <c r="J142" s="135">
        <v>3.3980761999999998E-4</v>
      </c>
    </row>
    <row r="143" spans="1:10" x14ac:dyDescent="0.2">
      <c r="A143" s="128">
        <v>169</v>
      </c>
      <c r="B143" s="134">
        <v>323.01100000000059</v>
      </c>
      <c r="C143" s="135">
        <v>6.7795533999999999E-3</v>
      </c>
      <c r="D143" s="135">
        <v>1.02377E-4</v>
      </c>
      <c r="E143" s="135">
        <v>3.9995830000000003E-2</v>
      </c>
      <c r="F143" s="135">
        <v>4.0952894000000002E-4</v>
      </c>
      <c r="G143" s="135">
        <v>0.14055293999999999</v>
      </c>
      <c r="H143" s="135">
        <v>5.2803880000000003E-5</v>
      </c>
      <c r="I143" s="135">
        <v>0.10026322</v>
      </c>
      <c r="J143" s="135">
        <v>3.3930134000000002E-4</v>
      </c>
    </row>
    <row r="144" spans="1:10" x14ac:dyDescent="0.2">
      <c r="A144" s="128">
        <v>170</v>
      </c>
      <c r="B144" s="134">
        <v>325.59400000000062</v>
      </c>
      <c r="C144" s="135">
        <v>6.748492E-3</v>
      </c>
      <c r="D144" s="135">
        <v>1.0215780000000001E-4</v>
      </c>
      <c r="E144" s="135">
        <v>3.9827793E-2</v>
      </c>
      <c r="F144" s="135">
        <v>4.0875931999999999E-4</v>
      </c>
      <c r="G144" s="135">
        <v>0.1398838</v>
      </c>
      <c r="H144" s="135">
        <v>5.2690140000000002E-5</v>
      </c>
      <c r="I144" s="135">
        <v>9.9885310000000005E-2</v>
      </c>
      <c r="J144" s="135">
        <v>3.3881264000000001E-4</v>
      </c>
    </row>
    <row r="145" spans="1:10" x14ac:dyDescent="0.2">
      <c r="A145" s="128">
        <v>171</v>
      </c>
      <c r="B145" s="134">
        <v>328.53500000000059</v>
      </c>
      <c r="C145" s="135">
        <v>6.6924923999999997E-3</v>
      </c>
      <c r="D145" s="135">
        <v>1.0177043E-4</v>
      </c>
      <c r="E145" s="135">
        <v>3.952054E-2</v>
      </c>
      <c r="F145" s="135">
        <v>4.073813E-4</v>
      </c>
      <c r="G145" s="135">
        <v>0.13868420000000001</v>
      </c>
      <c r="H145" s="135">
        <v>5.2478860000000001E-5</v>
      </c>
      <c r="I145" s="135">
        <v>9.9205131000000002E-2</v>
      </c>
      <c r="J145" s="135">
        <v>3.3789809999999998E-4</v>
      </c>
    </row>
    <row r="146" spans="1:10" x14ac:dyDescent="0.2">
      <c r="A146" s="128">
        <v>172</v>
      </c>
      <c r="B146" s="134">
        <v>331.47600000000057</v>
      </c>
      <c r="C146" s="135">
        <v>6.6379840000000004E-3</v>
      </c>
      <c r="D146" s="135">
        <v>1.013822E-4</v>
      </c>
      <c r="E146" s="135">
        <v>3.9219813999999999E-2</v>
      </c>
      <c r="F146" s="135">
        <v>4.0600789999999999E-4</v>
      </c>
      <c r="G146" s="135">
        <v>0.13749629999999999</v>
      </c>
      <c r="H146" s="135">
        <v>5.2276469999999998E-5</v>
      </c>
      <c r="I146" s="135">
        <v>9.8532739999999994E-2</v>
      </c>
      <c r="J146" s="135">
        <v>3.3701290000000001E-4</v>
      </c>
    </row>
    <row r="147" spans="1:10" x14ac:dyDescent="0.2">
      <c r="A147" s="128">
        <v>173</v>
      </c>
      <c r="B147" s="134">
        <v>333.78300000000058</v>
      </c>
      <c r="C147" s="135">
        <v>6.6079520999999999E-3</v>
      </c>
      <c r="D147" s="135">
        <v>1.011778E-4</v>
      </c>
      <c r="E147" s="135">
        <v>3.9058740000000002E-2</v>
      </c>
      <c r="F147" s="135">
        <v>4.0528340000000002E-4</v>
      </c>
      <c r="G147" s="135">
        <v>0.13687289999999999</v>
      </c>
      <c r="H147" s="135">
        <v>5.2164089999999997E-5</v>
      </c>
      <c r="I147" s="135">
        <v>9.8175540000000006E-2</v>
      </c>
      <c r="J147" s="135">
        <v>3.3653243999999999E-4</v>
      </c>
    </row>
    <row r="148" spans="1:10" x14ac:dyDescent="0.2">
      <c r="A148" s="128">
        <v>174</v>
      </c>
      <c r="B148" s="134">
        <v>336.0900000000006</v>
      </c>
      <c r="C148" s="135">
        <v>6.5788264000000004E-3</v>
      </c>
      <c r="D148" s="135">
        <v>1.0097120999999999E-4</v>
      </c>
      <c r="E148" s="135">
        <v>3.8897070999999998E-2</v>
      </c>
      <c r="F148" s="135">
        <v>4.0455681E-4</v>
      </c>
      <c r="G148" s="135">
        <v>0.13623700999999999</v>
      </c>
      <c r="H148" s="135">
        <v>5.205478E-5</v>
      </c>
      <c r="I148" s="135">
        <v>9.7810042999999999E-2</v>
      </c>
      <c r="J148" s="135">
        <v>3.36063E-4</v>
      </c>
    </row>
    <row r="149" spans="1:10" x14ac:dyDescent="0.2">
      <c r="A149" s="128">
        <v>175</v>
      </c>
      <c r="B149" s="134">
        <v>338.39700000000062</v>
      </c>
      <c r="C149" s="135">
        <v>6.5496972999999998E-3</v>
      </c>
      <c r="D149" s="135">
        <v>1.0076449999999999E-4</v>
      </c>
      <c r="E149" s="135">
        <v>3.8735842999999999E-2</v>
      </c>
      <c r="F149" s="135">
        <v>4.0382100000000001E-4</v>
      </c>
      <c r="G149" s="135">
        <v>0.13561221000000001</v>
      </c>
      <c r="H149" s="135">
        <v>5.1946659999999999E-5</v>
      </c>
      <c r="I149" s="135">
        <v>9.7457719999999998E-2</v>
      </c>
      <c r="J149" s="135">
        <v>3.3559661999999998E-4</v>
      </c>
    </row>
    <row r="150" spans="1:10" x14ac:dyDescent="0.2">
      <c r="A150" s="128">
        <v>176</v>
      </c>
      <c r="B150" s="134">
        <v>340.70400000000063</v>
      </c>
      <c r="C150" s="135">
        <v>6.5207160999999998E-3</v>
      </c>
      <c r="D150" s="135">
        <v>1.0056564E-4</v>
      </c>
      <c r="E150" s="135">
        <v>3.8579139999999998E-2</v>
      </c>
      <c r="F150" s="135">
        <v>4.0312129999999999E-4</v>
      </c>
      <c r="G150" s="135">
        <v>0.13500033</v>
      </c>
      <c r="H150" s="135">
        <v>5.1837679999999999E-5</v>
      </c>
      <c r="I150" s="135">
        <v>9.7104099999999999E-2</v>
      </c>
      <c r="J150" s="135">
        <v>3.3512583000000002E-4</v>
      </c>
    </row>
    <row r="151" spans="1:10" x14ac:dyDescent="0.2">
      <c r="A151" s="128">
        <v>177</v>
      </c>
      <c r="B151" s="134">
        <v>343.78000000000065</v>
      </c>
      <c r="C151" s="135">
        <v>6.4712779999999996E-3</v>
      </c>
      <c r="D151" s="135">
        <v>1.0021641000000001E-4</v>
      </c>
      <c r="E151" s="135">
        <v>3.8304820000000003E-2</v>
      </c>
      <c r="F151" s="135">
        <v>4.0188570000000001E-4</v>
      </c>
      <c r="G151" s="135">
        <v>0.13393173</v>
      </c>
      <c r="H151" s="135">
        <v>5.1651969999999997E-5</v>
      </c>
      <c r="I151" s="135">
        <v>9.6494860000000002E-2</v>
      </c>
      <c r="J151" s="135">
        <v>3.3432509999999999E-4</v>
      </c>
    </row>
    <row r="152" spans="1:10" x14ac:dyDescent="0.2">
      <c r="A152" s="128">
        <v>178</v>
      </c>
      <c r="B152" s="134">
        <v>346.85600000000068</v>
      </c>
      <c r="C152" s="135">
        <v>6.4222860000000001E-3</v>
      </c>
      <c r="D152" s="135">
        <v>9.9870150000000001E-5</v>
      </c>
      <c r="E152" s="135">
        <v>3.8039040000000003E-2</v>
      </c>
      <c r="F152" s="135">
        <v>4.0066361E-4</v>
      </c>
      <c r="G152" s="135">
        <v>0.13289599999999999</v>
      </c>
      <c r="H152" s="135">
        <v>5.1470400000000001E-5</v>
      </c>
      <c r="I152" s="135">
        <v>9.5897270000000007E-2</v>
      </c>
      <c r="J152" s="135">
        <v>3.3352609999999998E-4</v>
      </c>
    </row>
    <row r="153" spans="1:10" x14ac:dyDescent="0.2">
      <c r="A153" s="128">
        <v>179</v>
      </c>
      <c r="B153" s="134">
        <v>350.43700000000069</v>
      </c>
      <c r="C153" s="135">
        <v>6.3602842999999996E-3</v>
      </c>
      <c r="D153" s="135">
        <v>9.9430420000000004E-5</v>
      </c>
      <c r="E153" s="135">
        <v>3.7697563000000003E-2</v>
      </c>
      <c r="F153" s="135">
        <v>3.9909510000000001E-4</v>
      </c>
      <c r="G153" s="135">
        <v>0.13156670000000001</v>
      </c>
      <c r="H153" s="135">
        <v>5.123636E-5</v>
      </c>
      <c r="I153" s="135">
        <v>9.5131129999999994E-2</v>
      </c>
      <c r="J153" s="135">
        <v>3.3249940000000002E-4</v>
      </c>
    </row>
    <row r="154" spans="1:10" x14ac:dyDescent="0.2">
      <c r="A154" s="128">
        <v>180</v>
      </c>
      <c r="B154" s="134">
        <v>354.01800000000071</v>
      </c>
      <c r="C154" s="135">
        <v>6.299743E-3</v>
      </c>
      <c r="D154" s="135">
        <v>9.8997709999999996E-5</v>
      </c>
      <c r="E154" s="135">
        <v>3.7362800000000002E-2</v>
      </c>
      <c r="F154" s="135">
        <v>3.9755980000000002E-4</v>
      </c>
      <c r="G154" s="135">
        <v>0.13026483999999999</v>
      </c>
      <c r="H154" s="135">
        <v>5.1006530000000002E-5</v>
      </c>
      <c r="I154" s="135">
        <v>9.4379770000000002E-2</v>
      </c>
      <c r="J154" s="135">
        <v>3.3149269999999998E-4</v>
      </c>
    </row>
    <row r="155" spans="1:10" x14ac:dyDescent="0.2">
      <c r="A155" s="128">
        <v>181</v>
      </c>
      <c r="B155" s="134">
        <v>357.59900000000073</v>
      </c>
      <c r="C155" s="135">
        <v>6.2403859999999997E-3</v>
      </c>
      <c r="D155" s="135">
        <v>9.8571719999999998E-5</v>
      </c>
      <c r="E155" s="135">
        <v>3.7034853999999999E-2</v>
      </c>
      <c r="F155" s="135">
        <v>3.9604789999999999E-4</v>
      </c>
      <c r="G155" s="135">
        <v>0.12899110999999999</v>
      </c>
      <c r="H155" s="135">
        <v>5.078061E-5</v>
      </c>
      <c r="I155" s="135">
        <v>9.3648400000000007E-2</v>
      </c>
      <c r="J155" s="135">
        <v>3.3050513E-4</v>
      </c>
    </row>
    <row r="156" spans="1:10" x14ac:dyDescent="0.2">
      <c r="A156" s="128">
        <v>182</v>
      </c>
      <c r="B156" s="134">
        <v>361.18000000000075</v>
      </c>
      <c r="C156" s="135">
        <v>6.1822481E-3</v>
      </c>
      <c r="D156" s="135">
        <v>9.8153849999999999E-5</v>
      </c>
      <c r="E156" s="135">
        <v>3.6713950000000002E-2</v>
      </c>
      <c r="F156" s="135">
        <v>3.9456682999999999E-4</v>
      </c>
      <c r="G156" s="135">
        <v>0.1277461</v>
      </c>
      <c r="H156" s="135">
        <v>5.0558269999999998E-5</v>
      </c>
      <c r="I156" s="135">
        <v>9.2933000000000002E-2</v>
      </c>
      <c r="J156" s="135">
        <v>3.2953080000000003E-4</v>
      </c>
    </row>
    <row r="157" spans="1:10" x14ac:dyDescent="0.2">
      <c r="A157" s="128">
        <v>183</v>
      </c>
      <c r="B157" s="134">
        <v>364.76100000000076</v>
      </c>
      <c r="C157" s="135">
        <v>6.1252740999999996E-3</v>
      </c>
      <c r="D157" s="135">
        <v>9.7744020000000006E-5</v>
      </c>
      <c r="E157" s="135">
        <v>3.6399210000000001E-2</v>
      </c>
      <c r="F157" s="135">
        <v>3.9309940000000003E-4</v>
      </c>
      <c r="G157" s="135">
        <v>0.12652960999999999</v>
      </c>
      <c r="H157" s="135">
        <v>5.0339030000000002E-5</v>
      </c>
      <c r="I157" s="135">
        <v>9.2229480000000003E-2</v>
      </c>
      <c r="J157" s="135">
        <v>3.2857399999999999E-4</v>
      </c>
    </row>
    <row r="158" spans="1:10" x14ac:dyDescent="0.2">
      <c r="A158" s="128">
        <v>184</v>
      </c>
      <c r="B158" s="134">
        <v>368.34200000000078</v>
      </c>
      <c r="C158" s="135">
        <v>6.0695710000000002E-3</v>
      </c>
      <c r="D158" s="135">
        <v>9.733903E-5</v>
      </c>
      <c r="E158" s="135">
        <v>3.6092640000000002E-2</v>
      </c>
      <c r="F158" s="135">
        <v>3.9166072E-4</v>
      </c>
      <c r="G158" s="135">
        <v>0.12533432999999999</v>
      </c>
      <c r="H158" s="135">
        <v>5.012395E-5</v>
      </c>
      <c r="I158" s="135">
        <v>9.153886E-2</v>
      </c>
      <c r="J158" s="135">
        <v>3.2763424E-4</v>
      </c>
    </row>
    <row r="159" spans="1:10" x14ac:dyDescent="0.2">
      <c r="A159" s="128">
        <v>185</v>
      </c>
      <c r="B159" s="134">
        <v>371.9230000000008</v>
      </c>
      <c r="C159" s="135">
        <v>6.0149649999999997E-3</v>
      </c>
      <c r="D159" s="135">
        <v>9.694053E-5</v>
      </c>
      <c r="E159" s="135">
        <v>3.5791669999999998E-2</v>
      </c>
      <c r="F159" s="135">
        <v>3.9024620999999999E-4</v>
      </c>
      <c r="G159" s="135">
        <v>0.12416993</v>
      </c>
      <c r="H159" s="135">
        <v>4.9912359999999997E-5</v>
      </c>
      <c r="I159" s="135">
        <v>9.0861662999999995E-2</v>
      </c>
      <c r="J159" s="135">
        <v>3.2671034000000002E-4</v>
      </c>
    </row>
    <row r="160" spans="1:10" x14ac:dyDescent="0.2">
      <c r="A160" s="128">
        <v>186</v>
      </c>
      <c r="B160" s="134">
        <v>375.50400000000081</v>
      </c>
      <c r="C160" s="135">
        <v>5.9615181999999999E-3</v>
      </c>
      <c r="D160" s="135">
        <v>9.6547949999999994E-5</v>
      </c>
      <c r="E160" s="135">
        <v>3.5496391000000002E-2</v>
      </c>
      <c r="F160" s="135">
        <v>3.8885390000000002E-4</v>
      </c>
      <c r="G160" s="135">
        <v>0.12302844</v>
      </c>
      <c r="H160" s="135">
        <v>4.9705069999999997E-5</v>
      </c>
      <c r="I160" s="135">
        <v>9.0197289999999999E-2</v>
      </c>
      <c r="J160" s="135">
        <v>3.2579723000000001E-4</v>
      </c>
    </row>
    <row r="161" spans="1:10" x14ac:dyDescent="0.2">
      <c r="A161" s="128">
        <v>187</v>
      </c>
      <c r="B161" s="134">
        <v>379.08500000000083</v>
      </c>
      <c r="C161" s="135">
        <v>5.9090849999999997E-3</v>
      </c>
      <c r="D161" s="135">
        <v>9.6160430000000004E-5</v>
      </c>
      <c r="E161" s="135">
        <v>3.5207889999999999E-2</v>
      </c>
      <c r="F161" s="135">
        <v>3.8747640999999998E-4</v>
      </c>
      <c r="G161" s="135">
        <v>0.1219155</v>
      </c>
      <c r="H161" s="135">
        <v>4.9500670000000003E-5</v>
      </c>
      <c r="I161" s="135">
        <v>8.9545929999999996E-2</v>
      </c>
      <c r="J161" s="135">
        <v>3.2489889999999999E-4</v>
      </c>
    </row>
    <row r="162" spans="1:10" x14ac:dyDescent="0.2">
      <c r="A162" s="128">
        <v>188</v>
      </c>
      <c r="B162" s="134">
        <v>382.66600000000085</v>
      </c>
      <c r="C162" s="135">
        <v>5.8577689999999996E-3</v>
      </c>
      <c r="D162" s="135">
        <v>9.5778129999999999E-5</v>
      </c>
      <c r="E162" s="135">
        <v>3.4924910000000003E-2</v>
      </c>
      <c r="F162" s="135">
        <v>3.8612322999999999E-4</v>
      </c>
      <c r="G162" s="135">
        <v>0.12082370000000001</v>
      </c>
      <c r="H162" s="135">
        <v>4.929856E-5</v>
      </c>
      <c r="I162" s="135">
        <v>8.8908200000000007E-2</v>
      </c>
      <c r="J162" s="135">
        <v>3.2401439999999999E-4</v>
      </c>
    </row>
    <row r="163" spans="1:10" x14ac:dyDescent="0.2">
      <c r="A163" s="128">
        <v>189</v>
      </c>
      <c r="B163" s="134">
        <v>386.24700000000087</v>
      </c>
      <c r="C163" s="135">
        <v>5.8077793000000004E-3</v>
      </c>
      <c r="D163" s="135">
        <v>9.5400610000000003E-5</v>
      </c>
      <c r="E163" s="135">
        <v>3.4647613000000001E-2</v>
      </c>
      <c r="F163" s="135">
        <v>3.8478379999999998E-4</v>
      </c>
      <c r="G163" s="135">
        <v>0.11974799999999999</v>
      </c>
      <c r="H163" s="135">
        <v>4.9099199999999999E-5</v>
      </c>
      <c r="I163" s="135">
        <v>8.8284270999999997E-2</v>
      </c>
      <c r="J163" s="135">
        <v>3.2314030000000002E-4</v>
      </c>
    </row>
    <row r="164" spans="1:10" x14ac:dyDescent="0.2">
      <c r="A164" s="128">
        <v>190</v>
      </c>
      <c r="B164" s="134">
        <v>389.82800000000088</v>
      </c>
      <c r="C164" s="135">
        <v>5.7585630000000004E-3</v>
      </c>
      <c r="D164" s="135">
        <v>9.5027140000000006E-5</v>
      </c>
      <c r="E164" s="135">
        <v>3.4375969999999999E-2</v>
      </c>
      <c r="F164" s="135">
        <v>3.8346183000000002E-4</v>
      </c>
      <c r="G164" s="135">
        <v>0.11870550000000001</v>
      </c>
      <c r="H164" s="135">
        <v>4.8902179999999999E-5</v>
      </c>
      <c r="I164" s="135">
        <v>8.7670890000000001E-2</v>
      </c>
      <c r="J164" s="135">
        <v>3.2228129999999999E-4</v>
      </c>
    </row>
    <row r="165" spans="1:10" x14ac:dyDescent="0.2">
      <c r="A165" s="128">
        <v>191</v>
      </c>
      <c r="B165" s="134">
        <v>393.51400000000086</v>
      </c>
      <c r="C165" s="135">
        <v>5.7178801999999999E-3</v>
      </c>
      <c r="D165" s="135">
        <v>9.4722760000000004E-5</v>
      </c>
      <c r="E165" s="135">
        <v>3.4149021000000002E-2</v>
      </c>
      <c r="F165" s="135">
        <v>3.8236079999999999E-4</v>
      </c>
      <c r="G165" s="135">
        <v>0.11783900999999999</v>
      </c>
      <c r="H165" s="135">
        <v>4.8739660000000001E-5</v>
      </c>
      <c r="I165" s="135">
        <v>8.7165611000000004E-2</v>
      </c>
      <c r="J165" s="135">
        <v>3.2156562000000002E-4</v>
      </c>
    </row>
    <row r="166" spans="1:10" x14ac:dyDescent="0.2">
      <c r="A166" s="128">
        <v>192</v>
      </c>
      <c r="B166" s="134">
        <v>397.20000000000084</v>
      </c>
      <c r="C166" s="135">
        <v>5.6777442999999999E-3</v>
      </c>
      <c r="D166" s="135">
        <v>9.4416270000000004E-5</v>
      </c>
      <c r="E166" s="135">
        <v>3.3928450999999998E-2</v>
      </c>
      <c r="F166" s="135">
        <v>3.8129283999999999E-4</v>
      </c>
      <c r="G166" s="135">
        <v>0.116981</v>
      </c>
      <c r="H166" s="135">
        <v>4.8577610000000001E-5</v>
      </c>
      <c r="I166" s="135">
        <v>8.6661879999999997E-2</v>
      </c>
      <c r="J166" s="135">
        <v>3.2087419999999998E-4</v>
      </c>
    </row>
    <row r="167" spans="1:10" x14ac:dyDescent="0.2">
      <c r="A167" s="128">
        <v>193</v>
      </c>
      <c r="B167" s="134">
        <v>400.88600000000082</v>
      </c>
      <c r="C167" s="135">
        <v>5.6385363999999997E-3</v>
      </c>
      <c r="D167" s="135">
        <v>9.4118619999999998E-5</v>
      </c>
      <c r="E167" s="135">
        <v>3.3708130000000003E-2</v>
      </c>
      <c r="F167" s="135">
        <v>3.8022179999999998E-4</v>
      </c>
      <c r="G167" s="135">
        <v>0.1161451</v>
      </c>
      <c r="H167" s="135">
        <v>4.8420529999999997E-5</v>
      </c>
      <c r="I167" s="135">
        <v>8.6170111999999993E-2</v>
      </c>
      <c r="J167" s="135">
        <v>3.2017299999999999E-4</v>
      </c>
    </row>
    <row r="168" spans="1:10" x14ac:dyDescent="0.2">
      <c r="A168" s="128">
        <v>194</v>
      </c>
      <c r="B168" s="134">
        <v>404.5720000000008</v>
      </c>
      <c r="C168" s="135">
        <v>5.5995903000000003E-3</v>
      </c>
      <c r="D168" s="135">
        <v>9.3819619999999993E-5</v>
      </c>
      <c r="E168" s="135">
        <v>3.3496110000000003E-2</v>
      </c>
      <c r="F168" s="135">
        <v>3.7916570000000001E-4</v>
      </c>
      <c r="G168" s="135">
        <v>0.11532331</v>
      </c>
      <c r="H168" s="135">
        <v>4.8262349999999997E-5</v>
      </c>
      <c r="I168" s="135">
        <v>8.568692E-2</v>
      </c>
      <c r="J168" s="135">
        <v>3.195009E-4</v>
      </c>
    </row>
    <row r="169" spans="1:10" x14ac:dyDescent="0.2">
      <c r="A169" s="128">
        <v>195</v>
      </c>
      <c r="B169" s="134">
        <v>408.25800000000078</v>
      </c>
      <c r="C169" s="135">
        <v>5.5620293000000001E-3</v>
      </c>
      <c r="D169" s="135">
        <v>9.3526830000000003E-5</v>
      </c>
      <c r="E169" s="135">
        <v>3.3285530000000001E-2</v>
      </c>
      <c r="F169" s="135">
        <v>3.7812689999999999E-4</v>
      </c>
      <c r="G169" s="135">
        <v>0.11451192</v>
      </c>
      <c r="H169" s="135">
        <v>4.8107920000000002E-5</v>
      </c>
      <c r="I169" s="135">
        <v>8.5205790000000003E-2</v>
      </c>
      <c r="J169" s="135">
        <v>3.188183E-4</v>
      </c>
    </row>
    <row r="170" spans="1:10" x14ac:dyDescent="0.2">
      <c r="A170" s="128">
        <v>196</v>
      </c>
      <c r="B170" s="134">
        <v>411.94400000000076</v>
      </c>
      <c r="C170" s="135">
        <v>5.5244619999999999E-3</v>
      </c>
      <c r="D170" s="135">
        <v>9.323716E-5</v>
      </c>
      <c r="E170" s="135">
        <v>3.3078391999999998E-2</v>
      </c>
      <c r="F170" s="135">
        <v>3.7708819999999999E-4</v>
      </c>
      <c r="G170" s="135">
        <v>0.11372259999999999</v>
      </c>
      <c r="H170" s="135">
        <v>4.795368E-5</v>
      </c>
      <c r="I170" s="135">
        <v>8.4744102000000002E-2</v>
      </c>
      <c r="J170" s="135">
        <v>3.1816210000000001E-4</v>
      </c>
    </row>
    <row r="171" spans="1:10" x14ac:dyDescent="0.2">
      <c r="A171" s="128">
        <v>197</v>
      </c>
      <c r="B171" s="134">
        <v>415.63000000000073</v>
      </c>
      <c r="C171" s="135">
        <v>5.4882689999999996E-3</v>
      </c>
      <c r="D171" s="135">
        <v>9.2947440000000007E-5</v>
      </c>
      <c r="E171" s="135">
        <v>3.2876464000000001E-2</v>
      </c>
      <c r="F171" s="135">
        <v>3.7607651E-4</v>
      </c>
      <c r="G171" s="135">
        <v>0.11293739999999999</v>
      </c>
      <c r="H171" s="135">
        <v>4.7800699999999998E-5</v>
      </c>
      <c r="I171" s="135">
        <v>8.4282670000000004E-2</v>
      </c>
      <c r="J171" s="135">
        <v>3.1750289999999998E-4</v>
      </c>
    </row>
    <row r="172" spans="1:10" x14ac:dyDescent="0.2">
      <c r="A172" s="128">
        <v>198</v>
      </c>
      <c r="B172" s="134">
        <v>419.31600000000071</v>
      </c>
      <c r="C172" s="135">
        <v>5.4523189999999997E-3</v>
      </c>
      <c r="D172" s="135">
        <v>9.2666080000000002E-5</v>
      </c>
      <c r="E172" s="135">
        <v>3.2676120000000003E-2</v>
      </c>
      <c r="F172" s="135">
        <v>3.7505550000000001E-4</v>
      </c>
      <c r="G172" s="135">
        <v>0.1121824</v>
      </c>
      <c r="H172" s="135">
        <v>4.7652280000000003E-5</v>
      </c>
      <c r="I172" s="135">
        <v>8.3830279999999993E-2</v>
      </c>
      <c r="J172" s="135">
        <v>3.1685643999999999E-4</v>
      </c>
    </row>
    <row r="173" spans="1:10" x14ac:dyDescent="0.2">
      <c r="A173" s="128">
        <v>199</v>
      </c>
      <c r="B173" s="134">
        <v>423.00200000000069</v>
      </c>
      <c r="C173" s="135">
        <v>5.4279111999999997E-3</v>
      </c>
      <c r="D173" s="135">
        <v>9.2476539999999997E-5</v>
      </c>
      <c r="E173" s="135">
        <v>3.2541571999999998E-2</v>
      </c>
      <c r="F173" s="135">
        <v>3.7440663000000001E-4</v>
      </c>
      <c r="G173" s="135">
        <v>0.1116597</v>
      </c>
      <c r="H173" s="135">
        <v>4.7551449999999997E-5</v>
      </c>
      <c r="I173" s="135">
        <v>8.3522799999999994E-2</v>
      </c>
      <c r="J173" s="135">
        <v>3.1642889999999998E-4</v>
      </c>
    </row>
    <row r="174" spans="1:10" x14ac:dyDescent="0.2">
      <c r="A174" s="128">
        <v>200</v>
      </c>
      <c r="B174" s="134">
        <v>426.68800000000067</v>
      </c>
      <c r="C174" s="135">
        <v>5.4040520000000003E-3</v>
      </c>
      <c r="D174" s="135">
        <v>9.2293439999999996E-5</v>
      </c>
      <c r="E174" s="135">
        <v>3.2407850000000002E-2</v>
      </c>
      <c r="F174" s="135">
        <v>3.7374190000000001E-4</v>
      </c>
      <c r="G174" s="135">
        <v>0.1111497</v>
      </c>
      <c r="H174" s="135">
        <v>4.745501E-5</v>
      </c>
      <c r="I174" s="135">
        <v>8.3216020000000002E-2</v>
      </c>
      <c r="J174" s="135">
        <v>3.1601459999999997E-4</v>
      </c>
    </row>
    <row r="175" spans="1:10" x14ac:dyDescent="0.2">
      <c r="A175" s="128">
        <v>201</v>
      </c>
      <c r="B175" s="134">
        <v>429.85700000000065</v>
      </c>
      <c r="C175" s="135">
        <v>5.3846811999999997E-3</v>
      </c>
      <c r="D175" s="135">
        <v>9.2146510000000004E-5</v>
      </c>
      <c r="E175" s="135">
        <v>3.2301200000000002E-2</v>
      </c>
      <c r="F175" s="135">
        <v>3.7323240000000001E-4</v>
      </c>
      <c r="G175" s="135">
        <v>0.11074533</v>
      </c>
      <c r="H175" s="135">
        <v>4.7377299999999998E-5</v>
      </c>
      <c r="I175" s="135">
        <v>8.2972373000000002E-2</v>
      </c>
      <c r="J175" s="135">
        <v>3.1568329999999997E-4</v>
      </c>
    </row>
    <row r="176" spans="1:10" x14ac:dyDescent="0.2">
      <c r="A176" s="128">
        <v>202</v>
      </c>
      <c r="B176" s="134">
        <v>433.02600000000064</v>
      </c>
      <c r="C176" s="135">
        <v>5.3658341999999999E-3</v>
      </c>
      <c r="D176" s="135">
        <v>9.2000349999999997E-5</v>
      </c>
      <c r="E176" s="135">
        <v>3.2194090000000002E-2</v>
      </c>
      <c r="F176" s="135">
        <v>3.7272279999999997E-4</v>
      </c>
      <c r="G176" s="135">
        <v>0.11034542</v>
      </c>
      <c r="H176" s="135">
        <v>4.7299039999999998E-5</v>
      </c>
      <c r="I176" s="135">
        <v>8.2726099999999997E-2</v>
      </c>
      <c r="J176" s="135">
        <v>3.1535491E-4</v>
      </c>
    </row>
    <row r="177" spans="1:10" x14ac:dyDescent="0.2">
      <c r="A177" s="128">
        <v>203</v>
      </c>
      <c r="B177" s="134">
        <v>436.19500000000062</v>
      </c>
      <c r="C177" s="135">
        <v>5.3473562999999998E-3</v>
      </c>
      <c r="D177" s="135">
        <v>9.1859620000000005E-5</v>
      </c>
      <c r="E177" s="135">
        <v>3.2090522000000003E-2</v>
      </c>
      <c r="F177" s="135">
        <v>3.7221239999999999E-4</v>
      </c>
      <c r="G177" s="135">
        <v>0.10994761</v>
      </c>
      <c r="H177" s="135">
        <v>4.722477E-5</v>
      </c>
      <c r="I177" s="135">
        <v>8.2489172999999999E-2</v>
      </c>
      <c r="J177" s="135">
        <v>3.1503660000000003E-4</v>
      </c>
    </row>
    <row r="178" spans="1:10" x14ac:dyDescent="0.2">
      <c r="A178" s="128">
        <v>204</v>
      </c>
      <c r="B178" s="134">
        <v>439.3640000000006</v>
      </c>
      <c r="C178" s="135">
        <v>5.3287339999999999E-3</v>
      </c>
      <c r="D178" s="135">
        <v>9.1717230000000005E-5</v>
      </c>
      <c r="E178" s="135">
        <v>3.1987090000000003E-2</v>
      </c>
      <c r="F178" s="135">
        <v>3.7170150000000001E-4</v>
      </c>
      <c r="G178" s="135">
        <v>0.10954701999999999</v>
      </c>
      <c r="H178" s="135">
        <v>4.714941E-5</v>
      </c>
      <c r="I178" s="135">
        <v>8.225056E-2</v>
      </c>
      <c r="J178" s="135">
        <v>3.1471800000000002E-4</v>
      </c>
    </row>
    <row r="179" spans="1:10" x14ac:dyDescent="0.2">
      <c r="A179" s="128">
        <v>205</v>
      </c>
      <c r="B179" s="134">
        <v>442.53300000000058</v>
      </c>
      <c r="C179" s="135">
        <v>5.3101544000000002E-3</v>
      </c>
      <c r="D179" s="135">
        <v>9.1574600000000002E-5</v>
      </c>
      <c r="E179" s="135">
        <v>3.188274E-2</v>
      </c>
      <c r="F179" s="135">
        <v>3.7120419999999999E-4</v>
      </c>
      <c r="G179" s="135">
        <v>0.109162</v>
      </c>
      <c r="H179" s="135">
        <v>4.7074129999999999E-5</v>
      </c>
      <c r="I179" s="135">
        <v>8.2011191999999997E-2</v>
      </c>
      <c r="J179" s="135">
        <v>3.1439659999999998E-4</v>
      </c>
    </row>
    <row r="180" spans="1:10" x14ac:dyDescent="0.2">
      <c r="A180" s="128">
        <v>206</v>
      </c>
      <c r="B180" s="134">
        <v>445.70200000000057</v>
      </c>
      <c r="C180" s="135">
        <v>5.2922059999999998E-3</v>
      </c>
      <c r="D180" s="135">
        <v>9.1433289999999997E-5</v>
      </c>
      <c r="E180" s="135">
        <v>3.1782049999999999E-2</v>
      </c>
      <c r="F180" s="135">
        <v>3.7071270000000001E-4</v>
      </c>
      <c r="G180" s="135">
        <v>0.108776</v>
      </c>
      <c r="H180" s="135">
        <v>4.6999319999999997E-5</v>
      </c>
      <c r="I180" s="135">
        <v>8.1779953000000002E-2</v>
      </c>
      <c r="J180" s="135">
        <v>3.1407921999999997E-4</v>
      </c>
    </row>
    <row r="181" spans="1:10" x14ac:dyDescent="0.2">
      <c r="A181" s="128">
        <v>207</v>
      </c>
      <c r="B181" s="134">
        <v>448.87100000000055</v>
      </c>
      <c r="C181" s="135">
        <v>5.2741150000000002E-3</v>
      </c>
      <c r="D181" s="135">
        <v>9.1292750000000004E-5</v>
      </c>
      <c r="E181" s="135">
        <v>3.1681239999999999E-2</v>
      </c>
      <c r="F181" s="135">
        <v>3.7021752999999999E-4</v>
      </c>
      <c r="G181" s="135">
        <v>0.10838730000000001</v>
      </c>
      <c r="H181" s="135">
        <v>4.6923950000000003E-5</v>
      </c>
      <c r="I181" s="135">
        <v>8.1547259999999996E-2</v>
      </c>
      <c r="J181" s="135">
        <v>3.1376789999999999E-4</v>
      </c>
    </row>
    <row r="182" spans="1:10" x14ac:dyDescent="0.2">
      <c r="A182" s="128">
        <v>208</v>
      </c>
      <c r="B182" s="134">
        <v>452.04000000000053</v>
      </c>
      <c r="C182" s="135">
        <v>5.2560109999999997E-3</v>
      </c>
      <c r="D182" s="135">
        <v>9.1156069999999997E-5</v>
      </c>
      <c r="E182" s="135">
        <v>3.1579490000000002E-2</v>
      </c>
      <c r="F182" s="135">
        <v>3.6971941E-4</v>
      </c>
      <c r="G182" s="135">
        <v>0.1080115</v>
      </c>
      <c r="H182" s="135">
        <v>4.6851789999999997E-5</v>
      </c>
      <c r="I182" s="135">
        <v>8.1313029999999994E-2</v>
      </c>
      <c r="J182" s="135">
        <v>3.1346032000000002E-4</v>
      </c>
    </row>
    <row r="183" spans="1:10" x14ac:dyDescent="0.2">
      <c r="A183" s="128">
        <v>209</v>
      </c>
      <c r="B183" s="134">
        <v>455.20900000000051</v>
      </c>
      <c r="C183" s="135">
        <v>5.2384433000000003E-3</v>
      </c>
      <c r="D183" s="135">
        <v>9.1018549999999999E-5</v>
      </c>
      <c r="E183" s="135">
        <v>3.1480880000000003E-2</v>
      </c>
      <c r="F183" s="135">
        <v>3.6923073999999998E-4</v>
      </c>
      <c r="G183" s="135">
        <v>0.1076368</v>
      </c>
      <c r="H183" s="135">
        <v>4.677928E-5</v>
      </c>
      <c r="I183" s="135">
        <v>8.1087180999999994E-2</v>
      </c>
      <c r="J183" s="135">
        <v>3.1315051999999998E-4</v>
      </c>
    </row>
    <row r="184" spans="1:10" x14ac:dyDescent="0.2">
      <c r="A184" s="128">
        <v>210</v>
      </c>
      <c r="B184" s="134">
        <v>458.3780000000005</v>
      </c>
      <c r="C184" s="135">
        <v>5.2210364000000002E-3</v>
      </c>
      <c r="D184" s="135">
        <v>9.0881889999999994E-5</v>
      </c>
      <c r="E184" s="135">
        <v>3.1383559999999998E-2</v>
      </c>
      <c r="F184" s="135">
        <v>3.6875649999999999E-4</v>
      </c>
      <c r="G184" s="135">
        <v>0.10726289999999999</v>
      </c>
      <c r="H184" s="135">
        <v>4.6706840000000001E-5</v>
      </c>
      <c r="I184" s="135">
        <v>8.0859860000000006E-2</v>
      </c>
      <c r="J184" s="135">
        <v>3.1283869999999998E-4</v>
      </c>
    </row>
    <row r="185" spans="1:10" x14ac:dyDescent="0.2">
      <c r="A185" s="128">
        <v>211</v>
      </c>
      <c r="B185" s="134">
        <v>461.54700000000048</v>
      </c>
      <c r="C185" s="135">
        <v>5.2034802E-3</v>
      </c>
      <c r="D185" s="135">
        <v>9.0744719999999993E-5</v>
      </c>
      <c r="E185" s="135">
        <v>3.1285250000000001E-2</v>
      </c>
      <c r="F185" s="135">
        <v>3.6828064000000001E-4</v>
      </c>
      <c r="G185" s="135">
        <v>0.1068891</v>
      </c>
      <c r="H185" s="135">
        <v>4.6634529999999997E-5</v>
      </c>
      <c r="I185" s="135">
        <v>8.0632570000000001E-2</v>
      </c>
      <c r="J185" s="135">
        <v>3.1254070000000001E-4</v>
      </c>
    </row>
    <row r="186" spans="1:10" x14ac:dyDescent="0.2">
      <c r="A186" s="128">
        <v>212</v>
      </c>
      <c r="B186" s="134">
        <v>464.71600000000046</v>
      </c>
      <c r="C186" s="135">
        <v>5.1862831000000003E-3</v>
      </c>
      <c r="D186" s="135">
        <v>9.0609280000000005E-5</v>
      </c>
      <c r="E186" s="135">
        <v>3.1188601999999999E-2</v>
      </c>
      <c r="F186" s="135">
        <v>3.6780260000000001E-4</v>
      </c>
      <c r="G186" s="135">
        <v>0.10652874</v>
      </c>
      <c r="H186" s="135">
        <v>4.656202E-5</v>
      </c>
      <c r="I186" s="135">
        <v>8.0411880000000005E-2</v>
      </c>
      <c r="J186" s="135">
        <v>3.1224120000000001E-4</v>
      </c>
    </row>
    <row r="187" spans="1:10" x14ac:dyDescent="0.2">
      <c r="A187" s="128">
        <v>213</v>
      </c>
      <c r="B187" s="134">
        <v>467.88500000000045</v>
      </c>
      <c r="C187" s="135">
        <v>5.1693349999999997E-3</v>
      </c>
      <c r="D187" s="135">
        <v>9.0477629999999998E-5</v>
      </c>
      <c r="E187" s="135">
        <v>3.1093493999999999E-2</v>
      </c>
      <c r="F187" s="135">
        <v>3.673223E-4</v>
      </c>
      <c r="G187" s="135">
        <v>0.1061653</v>
      </c>
      <c r="H187" s="135">
        <v>4.649198E-5</v>
      </c>
      <c r="I187" s="135">
        <v>8.0188201000000001E-2</v>
      </c>
      <c r="J187" s="135">
        <v>3.1194204000000001E-4</v>
      </c>
    </row>
    <row r="188" spans="1:10" x14ac:dyDescent="0.2">
      <c r="A188" s="128">
        <v>214</v>
      </c>
      <c r="B188" s="134">
        <v>471.05400000000043</v>
      </c>
      <c r="C188" s="135">
        <v>5.1522293E-3</v>
      </c>
      <c r="D188" s="135">
        <v>9.0345489999999997E-5</v>
      </c>
      <c r="E188" s="135">
        <v>3.099735E-2</v>
      </c>
      <c r="F188" s="135">
        <v>3.668608E-4</v>
      </c>
      <c r="G188" s="135">
        <v>0.1058022</v>
      </c>
      <c r="H188" s="135">
        <v>4.6422389999999997E-5</v>
      </c>
      <c r="I188" s="135">
        <v>7.9967220000000006E-2</v>
      </c>
      <c r="J188" s="135">
        <v>3.1164149999999999E-4</v>
      </c>
    </row>
    <row r="189" spans="1:10" x14ac:dyDescent="0.2">
      <c r="A189" s="128">
        <v>215</v>
      </c>
      <c r="B189" s="134">
        <v>474.22300000000041</v>
      </c>
      <c r="C189" s="135">
        <v>5.13555E-3</v>
      </c>
      <c r="D189" s="135">
        <v>9.0212910000000006E-5</v>
      </c>
      <c r="E189" s="135">
        <v>3.090393E-2</v>
      </c>
      <c r="F189" s="135">
        <v>3.6639993999999998E-4</v>
      </c>
      <c r="G189" s="135">
        <v>0.1054515</v>
      </c>
      <c r="H189" s="135">
        <v>4.6352610000000001E-5</v>
      </c>
      <c r="I189" s="135">
        <v>7.9752249999999997E-2</v>
      </c>
      <c r="J189" s="135">
        <v>3.1134872999999998E-4</v>
      </c>
    </row>
    <row r="190" spans="1:10" x14ac:dyDescent="0.2">
      <c r="A190" s="128">
        <v>216</v>
      </c>
      <c r="B190" s="134">
        <v>477.39200000000039</v>
      </c>
      <c r="C190" s="135">
        <v>5.119022E-3</v>
      </c>
      <c r="D190" s="135">
        <v>9.008013E-5</v>
      </c>
      <c r="E190" s="135">
        <v>3.0810912999999999E-2</v>
      </c>
      <c r="F190" s="135">
        <v>3.6593889999999999E-4</v>
      </c>
      <c r="G190" s="135">
        <v>0.10509741</v>
      </c>
      <c r="H190" s="135">
        <v>4.6282670000000001E-5</v>
      </c>
      <c r="I190" s="135">
        <v>7.9534149999999998E-2</v>
      </c>
      <c r="J190" s="135">
        <v>3.1106013000000002E-4</v>
      </c>
    </row>
    <row r="191" spans="1:10" x14ac:dyDescent="0.2">
      <c r="A191" s="128">
        <v>217</v>
      </c>
      <c r="B191" s="134">
        <v>482.04700000000037</v>
      </c>
      <c r="C191" s="135">
        <v>5.090888E-3</v>
      </c>
      <c r="D191" s="135">
        <v>8.9855319999999995E-5</v>
      </c>
      <c r="E191" s="135">
        <v>3.0652700000000001E-2</v>
      </c>
      <c r="F191" s="135">
        <v>3.6513653000000001E-4</v>
      </c>
      <c r="G191" s="135">
        <v>0.10449833</v>
      </c>
      <c r="H191" s="135">
        <v>4.6163230000000001E-5</v>
      </c>
      <c r="I191" s="135">
        <v>7.9173209999999994E-2</v>
      </c>
      <c r="J191" s="135">
        <v>3.1054980000000003E-4</v>
      </c>
    </row>
    <row r="192" spans="1:10" x14ac:dyDescent="0.2">
      <c r="A192" s="128">
        <v>218</v>
      </c>
      <c r="B192" s="134">
        <v>485.06700000000035</v>
      </c>
      <c r="C192" s="135">
        <v>5.0710340000000003E-3</v>
      </c>
      <c r="D192" s="135">
        <v>8.9695329999999997E-5</v>
      </c>
      <c r="E192" s="135">
        <v>3.0541471000000001E-2</v>
      </c>
      <c r="F192" s="135">
        <v>3.6456754000000001E-4</v>
      </c>
      <c r="G192" s="135">
        <v>0.10407909999999999</v>
      </c>
      <c r="H192" s="135">
        <v>4.6078449999999999E-5</v>
      </c>
      <c r="I192" s="135">
        <v>7.8913420999999997E-2</v>
      </c>
      <c r="J192" s="135">
        <v>3.1018902999999998E-4</v>
      </c>
    </row>
    <row r="193" spans="1:10" x14ac:dyDescent="0.2">
      <c r="A193" s="128">
        <v>219</v>
      </c>
      <c r="B193" s="134">
        <v>488.08700000000033</v>
      </c>
      <c r="C193" s="135">
        <v>5.0513014000000004E-3</v>
      </c>
      <c r="D193" s="135">
        <v>8.9535119999999997E-5</v>
      </c>
      <c r="E193" s="135">
        <v>3.0430990000000002E-2</v>
      </c>
      <c r="F193" s="135">
        <v>3.6399380000000001E-4</v>
      </c>
      <c r="G193" s="135">
        <v>0.1036622</v>
      </c>
      <c r="H193" s="135">
        <v>4.5992580000000003E-5</v>
      </c>
      <c r="I193" s="135">
        <v>7.8655753999999994E-2</v>
      </c>
      <c r="J193" s="135">
        <v>3.0982699999999999E-4</v>
      </c>
    </row>
    <row r="194" spans="1:10" x14ac:dyDescent="0.2">
      <c r="A194" s="128">
        <v>220</v>
      </c>
      <c r="B194" s="134">
        <v>490.67700000000031</v>
      </c>
      <c r="C194" s="135">
        <v>5.0422491999999996E-3</v>
      </c>
      <c r="D194" s="135">
        <v>8.9471670000000004E-5</v>
      </c>
      <c r="E194" s="135">
        <v>3.037888E-2</v>
      </c>
      <c r="F194" s="135">
        <v>3.6377704000000003E-4</v>
      </c>
      <c r="G194" s="135">
        <v>0.10346754</v>
      </c>
      <c r="H194" s="135">
        <v>4.5959830000000002E-5</v>
      </c>
      <c r="I194" s="135">
        <v>7.8538460000000004E-2</v>
      </c>
      <c r="J194" s="135">
        <v>3.0968880000000002E-4</v>
      </c>
    </row>
    <row r="195" spans="1:10" x14ac:dyDescent="0.2">
      <c r="A195" s="128">
        <v>221</v>
      </c>
      <c r="B195" s="134">
        <v>493.53500000000031</v>
      </c>
      <c r="C195" s="135">
        <v>5.0101733000000002E-3</v>
      </c>
      <c r="D195" s="135">
        <v>8.9196079999999997E-5</v>
      </c>
      <c r="E195" s="135">
        <v>3.0200080000000001E-2</v>
      </c>
      <c r="F195" s="135">
        <v>3.6279690000000001E-4</v>
      </c>
      <c r="G195" s="135">
        <v>0.10278760000000001</v>
      </c>
      <c r="H195" s="135">
        <v>4.5813570000000003E-5</v>
      </c>
      <c r="I195" s="135">
        <v>7.8128139999999999E-2</v>
      </c>
      <c r="J195" s="135">
        <v>3.090635E-4</v>
      </c>
    </row>
    <row r="196" spans="1:10" x14ac:dyDescent="0.2">
      <c r="A196" s="128">
        <v>222</v>
      </c>
      <c r="B196" s="134">
        <v>496.31800000000032</v>
      </c>
      <c r="C196" s="135">
        <v>4.958339E-3</v>
      </c>
      <c r="D196" s="135">
        <v>8.8745039999999994E-5</v>
      </c>
      <c r="E196" s="135">
        <v>2.9910320000000001E-2</v>
      </c>
      <c r="F196" s="135">
        <v>3.6119489999999999E-4</v>
      </c>
      <c r="G196" s="135">
        <v>0.10168971</v>
      </c>
      <c r="H196" s="135">
        <v>4.5576489999999999E-5</v>
      </c>
      <c r="I196" s="135">
        <v>7.7462249999999996E-2</v>
      </c>
      <c r="J196" s="135">
        <v>3.0803450000000001E-4</v>
      </c>
    </row>
    <row r="197" spans="1:10" x14ac:dyDescent="0.2">
      <c r="A197" s="128">
        <v>223</v>
      </c>
      <c r="B197" s="134">
        <v>498.5810000000003</v>
      </c>
      <c r="C197" s="135">
        <v>4.9068189999999998E-3</v>
      </c>
      <c r="D197" s="135">
        <v>8.8289049999999998E-5</v>
      </c>
      <c r="E197" s="135">
        <v>2.9623839999999999E-2</v>
      </c>
      <c r="F197" s="135">
        <v>3.5957369999999999E-4</v>
      </c>
      <c r="G197" s="135">
        <v>0.1005989</v>
      </c>
      <c r="H197" s="135">
        <v>4.5336700000000003E-5</v>
      </c>
      <c r="I197" s="135">
        <v>7.6805780000000004E-2</v>
      </c>
      <c r="J197" s="135">
        <v>3.0699139999999998E-4</v>
      </c>
    </row>
    <row r="198" spans="1:10" x14ac:dyDescent="0.2">
      <c r="A198" s="128">
        <v>224</v>
      </c>
      <c r="B198" s="134">
        <v>500.27400000000029</v>
      </c>
      <c r="C198" s="135">
        <v>4.8637159999999997E-3</v>
      </c>
      <c r="D198" s="135">
        <v>8.7895709999999993E-5</v>
      </c>
      <c r="E198" s="135">
        <v>2.9381694E-2</v>
      </c>
      <c r="F198" s="135">
        <v>3.5817383999999999E-4</v>
      </c>
      <c r="G198" s="135">
        <v>9.9683099999999997E-2</v>
      </c>
      <c r="H198" s="135">
        <v>4.512918E-5</v>
      </c>
      <c r="I198" s="135">
        <v>7.6253722999999995E-2</v>
      </c>
      <c r="J198" s="135">
        <v>3.0609590000000002E-4</v>
      </c>
    </row>
    <row r="199" spans="1:10" x14ac:dyDescent="0.2">
      <c r="A199" s="128">
        <v>225</v>
      </c>
      <c r="B199" s="134">
        <v>501.96700000000027</v>
      </c>
      <c r="C199" s="135">
        <v>4.8216250000000004E-3</v>
      </c>
      <c r="D199" s="135">
        <v>8.7511389999999996E-5</v>
      </c>
      <c r="E199" s="135">
        <v>2.9147850999999999E-2</v>
      </c>
      <c r="F199" s="135">
        <v>3.5680590000000001E-4</v>
      </c>
      <c r="G199" s="135">
        <v>9.8789733000000005E-2</v>
      </c>
      <c r="H199" s="135">
        <v>4.4926480000000003E-5</v>
      </c>
      <c r="I199" s="135">
        <v>7.5718179999999996E-2</v>
      </c>
      <c r="J199" s="135">
        <v>3.052191E-4</v>
      </c>
    </row>
    <row r="200" spans="1:10" x14ac:dyDescent="0.2">
      <c r="A200" s="128">
        <v>226</v>
      </c>
      <c r="B200" s="134">
        <v>503.59200000000027</v>
      </c>
      <c r="C200" s="135">
        <v>4.7701430000000001E-3</v>
      </c>
      <c r="D200" s="135">
        <v>8.7036379999999998E-5</v>
      </c>
      <c r="E200" s="135">
        <v>2.8859882E-2</v>
      </c>
      <c r="F200" s="135">
        <v>3.5511340999999999E-4</v>
      </c>
      <c r="G200" s="135">
        <v>9.7700072999999998E-2</v>
      </c>
      <c r="H200" s="135">
        <v>4.4675090000000001E-5</v>
      </c>
      <c r="I200" s="135">
        <v>7.5058620000000006E-2</v>
      </c>
      <c r="J200" s="135">
        <v>3.0412789999999999E-4</v>
      </c>
    </row>
    <row r="201" spans="1:10" x14ac:dyDescent="0.2">
      <c r="A201" s="128">
        <v>227</v>
      </c>
      <c r="B201" s="134">
        <v>505.21700000000027</v>
      </c>
      <c r="C201" s="135">
        <v>4.7206330000000001E-3</v>
      </c>
      <c r="D201" s="135">
        <v>8.6572799999999999E-5</v>
      </c>
      <c r="E201" s="135">
        <v>2.8582092E-2</v>
      </c>
      <c r="F201" s="135">
        <v>3.5346552E-4</v>
      </c>
      <c r="G201" s="135">
        <v>9.6651730000000005E-2</v>
      </c>
      <c r="H201" s="135">
        <v>4.4431119999999997E-5</v>
      </c>
      <c r="I201" s="135">
        <v>7.4421509999999996E-2</v>
      </c>
      <c r="J201" s="135">
        <v>3.0306769999999999E-4</v>
      </c>
    </row>
    <row r="202" spans="1:10" x14ac:dyDescent="0.2">
      <c r="A202" s="128">
        <v>228</v>
      </c>
      <c r="B202" s="134">
        <v>506.84200000000027</v>
      </c>
      <c r="C202" s="135">
        <v>4.6729420999999998E-3</v>
      </c>
      <c r="D202" s="135">
        <v>8.6121599999999999E-5</v>
      </c>
      <c r="E202" s="135">
        <v>2.8315452000000001E-2</v>
      </c>
      <c r="F202" s="135">
        <v>3.5186119999999998E-4</v>
      </c>
      <c r="G202" s="135">
        <v>9.5641219999999999E-2</v>
      </c>
      <c r="H202" s="135">
        <v>4.4194989999999999E-5</v>
      </c>
      <c r="I202" s="135">
        <v>7.3808631E-2</v>
      </c>
      <c r="J202" s="135">
        <v>3.020373E-4</v>
      </c>
    </row>
    <row r="203" spans="1:10" x14ac:dyDescent="0.2">
      <c r="A203" s="128">
        <v>229</v>
      </c>
      <c r="B203" s="134">
        <v>508.46700000000027</v>
      </c>
      <c r="C203" s="135">
        <v>4.6268372E-3</v>
      </c>
      <c r="D203" s="135">
        <v>8.5684859999999994E-5</v>
      </c>
      <c r="E203" s="135">
        <v>2.8057961999999999E-2</v>
      </c>
      <c r="F203" s="135">
        <v>3.5030084000000001E-4</v>
      </c>
      <c r="G203" s="135">
        <v>9.4665053999999998E-2</v>
      </c>
      <c r="H203" s="135">
        <v>4.3964210000000002E-5</v>
      </c>
      <c r="I203" s="135">
        <v>7.3216299999999998E-2</v>
      </c>
      <c r="J203" s="135">
        <v>3.0103543000000002E-4</v>
      </c>
    </row>
  </sheetData>
  <sheetProtection algorithmName="SHA-512" hashValue="a1OPlz/lkQnuD2yAAE6zjpgsYYpp0tfJ4uuivT3IqtmAqadveTJS+80vWoKnqz+aupdw43HB0EgY7KJk8rFvvA==" saltValue="xLMlRu+pBfFobi5d0QcHqw==" spinCount="100000" sheet="1" scenarios="1"/>
  <mergeCells count="8">
    <mergeCell ref="L4:L15"/>
    <mergeCell ref="L17:L28"/>
    <mergeCell ref="A1:J1"/>
    <mergeCell ref="M1:S2"/>
    <mergeCell ref="C2:D2"/>
    <mergeCell ref="E2:F2"/>
    <mergeCell ref="G2:H2"/>
    <mergeCell ref="I2:J2"/>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BF10262"/>
  <sheetViews>
    <sheetView topLeftCell="P1" workbookViewId="0">
      <selection activeCell="AD24" sqref="AD24"/>
    </sheetView>
  </sheetViews>
  <sheetFormatPr defaultRowHeight="15" x14ac:dyDescent="0.25"/>
  <cols>
    <col min="1" max="1" width="17.140625" style="1" bestFit="1" customWidth="1"/>
    <col min="2" max="2" width="9.140625" style="1" customWidth="1"/>
    <col min="3" max="3" width="8.7109375" style="1" customWidth="1"/>
    <col min="4" max="4" width="8.85546875" style="1" bestFit="1" customWidth="1"/>
    <col min="5" max="5" width="6.42578125" style="1" customWidth="1"/>
    <col min="6" max="6" width="8.42578125" style="80" customWidth="1"/>
    <col min="7" max="7" width="7.28515625" style="1" customWidth="1"/>
    <col min="8" max="8" width="6.28515625" style="1" customWidth="1"/>
    <col min="9" max="9" width="6.5703125" style="1" customWidth="1"/>
    <col min="10" max="10" width="7.7109375" style="1" customWidth="1"/>
    <col min="11" max="11" width="7.42578125" style="1" bestFit="1" customWidth="1"/>
    <col min="12" max="12" width="6.42578125" style="1" bestFit="1" customWidth="1"/>
    <col min="13" max="13" width="9.140625" style="80"/>
    <col min="14" max="14" width="6.42578125" style="1" bestFit="1" customWidth="1"/>
    <col min="15" max="15" width="6" style="1" customWidth="1"/>
    <col min="16" max="16" width="6.42578125" style="1" bestFit="1" customWidth="1"/>
    <col min="17" max="17" width="7.42578125" style="1" customWidth="1"/>
    <col min="18" max="22" width="6.42578125" style="1" bestFit="1" customWidth="1"/>
    <col min="23" max="23" width="6" style="1" customWidth="1"/>
    <col min="24" max="24" width="6.28515625" style="1" customWidth="1"/>
    <col min="25" max="25" width="7" style="80" customWidth="1"/>
    <col min="26" max="26" width="6" style="1" customWidth="1"/>
    <col min="27" max="27" width="5.7109375" style="1" customWidth="1"/>
    <col min="28" max="28" width="6.7109375" style="1" customWidth="1"/>
    <col min="29" max="29" width="6" style="1" customWidth="1"/>
    <col min="30" max="30" width="6.28515625" style="1" customWidth="1"/>
    <col min="31" max="31" width="5.5703125" style="1" customWidth="1"/>
    <col min="32" max="32" width="5.42578125" style="1" customWidth="1"/>
    <col min="33" max="33" width="6.140625" style="1" customWidth="1"/>
    <col min="34" max="34" width="7.28515625" style="80" customWidth="1"/>
    <col min="35" max="35" width="5.7109375" style="1" customWidth="1"/>
    <col min="36" max="36" width="9.140625" style="1"/>
    <col min="37" max="37" width="31.7109375" style="1" bestFit="1" customWidth="1"/>
    <col min="38" max="38" width="11.5703125" style="1" bestFit="1" customWidth="1"/>
    <col min="39" max="39" width="15.7109375" style="40" customWidth="1"/>
    <col min="40" max="40" width="15.7109375" style="40" bestFit="1" customWidth="1"/>
    <col min="41" max="41" width="15.85546875" style="40" customWidth="1"/>
    <col min="42" max="42" width="13.5703125" style="40" customWidth="1"/>
    <col min="43" max="43" width="14.85546875" style="40" customWidth="1"/>
    <col min="44" max="45" width="10.5703125" style="40" bestFit="1" customWidth="1"/>
    <col min="46" max="46" width="11.5703125" style="40" bestFit="1" customWidth="1"/>
    <col min="47" max="47" width="21.28515625" style="1" customWidth="1"/>
    <col min="48" max="48" width="19.140625" style="1" customWidth="1"/>
    <col min="49" max="49" width="21.140625" style="1" customWidth="1"/>
    <col min="50" max="50" width="13" style="1" customWidth="1"/>
    <col min="51" max="51" width="16.42578125" style="40" customWidth="1"/>
    <col min="52" max="52" width="21.42578125" style="40" customWidth="1"/>
    <col min="53" max="53" width="14.28515625" style="1" customWidth="1"/>
    <col min="54" max="54" width="20" style="1" customWidth="1"/>
    <col min="55" max="55" width="14.28515625" style="1" customWidth="1"/>
    <col min="56" max="56" width="18.28515625" style="1" customWidth="1"/>
    <col min="57" max="57" width="15.5703125" style="1" customWidth="1"/>
    <col min="58" max="58" width="17.5703125" style="1" customWidth="1"/>
    <col min="59" max="59" width="17" style="1" customWidth="1"/>
    <col min="60" max="61" width="11.5703125" style="1" bestFit="1" customWidth="1"/>
    <col min="62" max="64" width="12.5703125" style="1" bestFit="1" customWidth="1"/>
    <col min="65" max="65" width="11.140625" style="1" customWidth="1"/>
    <col min="66" max="16384" width="9.140625" style="1"/>
  </cols>
  <sheetData>
    <row r="1" spans="1:52" ht="18.75" x14ac:dyDescent="0.3">
      <c r="A1" s="57" t="s">
        <v>111</v>
      </c>
    </row>
    <row r="2" spans="1:52" ht="18.75" x14ac:dyDescent="0.3">
      <c r="A2" s="57"/>
      <c r="F2" s="94"/>
      <c r="M2" s="94"/>
      <c r="Y2" s="94"/>
      <c r="AH2" s="94"/>
    </row>
    <row r="3" spans="1:52" s="40" customFormat="1" ht="15" customHeight="1" x14ac:dyDescent="0.25">
      <c r="A3" s="40" t="s">
        <v>1</v>
      </c>
      <c r="B3" s="41">
        <v>3</v>
      </c>
      <c r="C3" s="41">
        <v>5</v>
      </c>
      <c r="D3" s="41">
        <v>14</v>
      </c>
      <c r="E3" s="41">
        <v>29</v>
      </c>
      <c r="F3" s="41">
        <v>44</v>
      </c>
      <c r="G3" s="41">
        <v>46</v>
      </c>
      <c r="H3" s="41">
        <v>51</v>
      </c>
      <c r="I3" s="41">
        <v>54</v>
      </c>
      <c r="J3" s="41">
        <v>62</v>
      </c>
      <c r="K3" s="41">
        <v>64</v>
      </c>
      <c r="L3" s="41">
        <v>71</v>
      </c>
      <c r="M3" s="41">
        <v>78</v>
      </c>
      <c r="N3" s="41">
        <v>80</v>
      </c>
      <c r="O3" s="41">
        <v>92</v>
      </c>
      <c r="P3" s="41">
        <v>121</v>
      </c>
      <c r="Q3" s="41">
        <v>123</v>
      </c>
      <c r="R3" s="41">
        <v>123</v>
      </c>
      <c r="S3" s="41">
        <v>126</v>
      </c>
      <c r="T3" s="41">
        <v>126</v>
      </c>
      <c r="U3" s="41">
        <v>130</v>
      </c>
      <c r="V3" s="41">
        <v>141</v>
      </c>
      <c r="W3" s="41">
        <v>159</v>
      </c>
      <c r="X3" s="41">
        <v>160</v>
      </c>
      <c r="Y3" s="41">
        <v>169</v>
      </c>
      <c r="Z3" s="41">
        <v>173</v>
      </c>
      <c r="AA3" s="41">
        <v>178</v>
      </c>
      <c r="AB3" s="41">
        <v>178</v>
      </c>
      <c r="AC3" s="41">
        <v>183</v>
      </c>
      <c r="AD3" s="41">
        <v>187</v>
      </c>
      <c r="AE3" s="41">
        <v>187</v>
      </c>
      <c r="AF3" s="41">
        <v>199</v>
      </c>
      <c r="AG3" s="41">
        <v>199</v>
      </c>
      <c r="AH3" s="41">
        <v>210</v>
      </c>
      <c r="AI3" s="41">
        <v>229</v>
      </c>
      <c r="AL3" s="84"/>
      <c r="AO3" s="85"/>
      <c r="AP3" s="85"/>
      <c r="AQ3" s="85"/>
    </row>
    <row r="4" spans="1:52" s="40" customFormat="1" ht="60.75" x14ac:dyDescent="0.3">
      <c r="A4" s="40" t="s">
        <v>2</v>
      </c>
      <c r="B4" s="79">
        <v>12.737</v>
      </c>
      <c r="C4" s="79">
        <v>16.003</v>
      </c>
      <c r="D4" s="79">
        <v>33.69700000000001</v>
      </c>
      <c r="E4" s="79">
        <v>63.187000000000026</v>
      </c>
      <c r="F4" s="86">
        <v>92.187999999999931</v>
      </c>
      <c r="G4" s="79">
        <v>94.230999999999923</v>
      </c>
      <c r="H4" s="79">
        <v>103.42099999999989</v>
      </c>
      <c r="I4" s="79">
        <v>109.77199999999988</v>
      </c>
      <c r="J4" s="79">
        <v>128.88699999999989</v>
      </c>
      <c r="K4" s="79">
        <v>132.97899999999987</v>
      </c>
      <c r="L4" s="79">
        <v>148.16099999999989</v>
      </c>
      <c r="M4" s="87">
        <v>162.80099999999987</v>
      </c>
      <c r="N4" s="79">
        <v>164.92299999999989</v>
      </c>
      <c r="O4" s="79">
        <v>188.38099999999991</v>
      </c>
      <c r="P4" s="79">
        <v>190.6459999999999</v>
      </c>
      <c r="Q4" s="79">
        <v>196.32999999999993</v>
      </c>
      <c r="R4" s="79">
        <v>196.32999999999993</v>
      </c>
      <c r="S4" s="79">
        <v>204.85599999999997</v>
      </c>
      <c r="T4" s="79">
        <v>204.85599999999997</v>
      </c>
      <c r="U4" s="79">
        <v>215.30600000000001</v>
      </c>
      <c r="V4" s="79">
        <v>246.88700000000009</v>
      </c>
      <c r="W4" s="79">
        <v>295.54800000000034</v>
      </c>
      <c r="X4" s="79">
        <v>298.13100000000037</v>
      </c>
      <c r="Y4" s="87">
        <v>323.01100000000059</v>
      </c>
      <c r="Z4" s="79">
        <v>332.1500000000006</v>
      </c>
      <c r="AA4" s="79">
        <v>345.2230000000007</v>
      </c>
      <c r="AB4" s="79">
        <v>345.2230000000007</v>
      </c>
      <c r="AC4" s="79">
        <v>363.12800000000078</v>
      </c>
      <c r="AD4" s="79">
        <v>377.45200000000085</v>
      </c>
      <c r="AE4" s="79">
        <v>377.45200000000085</v>
      </c>
      <c r="AF4" s="79">
        <v>421.36900000000071</v>
      </c>
      <c r="AG4" s="79">
        <v>421.36900000000071</v>
      </c>
      <c r="AH4" s="87">
        <v>458.3780000000005</v>
      </c>
      <c r="AI4" s="79">
        <v>506.83400000000029</v>
      </c>
      <c r="AK4" s="2" t="s">
        <v>3</v>
      </c>
      <c r="AL4" s="41" t="s">
        <v>4</v>
      </c>
      <c r="AM4" s="41" t="s">
        <v>5</v>
      </c>
      <c r="AN4" s="147" t="s">
        <v>72</v>
      </c>
      <c r="AO4" s="18" t="s">
        <v>71</v>
      </c>
      <c r="AP4" s="18" t="s">
        <v>44</v>
      </c>
      <c r="AQ4" s="18" t="s">
        <v>45</v>
      </c>
      <c r="AS4" s="95" t="s">
        <v>64</v>
      </c>
      <c r="AV4" s="95" t="s">
        <v>74</v>
      </c>
    </row>
    <row r="5" spans="1:52" x14ac:dyDescent="0.25">
      <c r="A5"/>
      <c r="B5"/>
      <c r="C5"/>
      <c r="D5"/>
      <c r="E5"/>
      <c r="F5"/>
      <c r="G5"/>
      <c r="H5"/>
      <c r="I5"/>
      <c r="J5"/>
      <c r="K5"/>
      <c r="L5"/>
      <c r="M5"/>
      <c r="N5"/>
      <c r="O5"/>
      <c r="P5"/>
      <c r="Q5"/>
      <c r="R5"/>
      <c r="S5"/>
      <c r="T5"/>
      <c r="U5"/>
      <c r="V5"/>
      <c r="W5"/>
      <c r="X5"/>
      <c r="Y5"/>
      <c r="Z5"/>
      <c r="AA5"/>
      <c r="AB5"/>
      <c r="AC5"/>
      <c r="AD5"/>
      <c r="AE5"/>
      <c r="AF5"/>
      <c r="AG5"/>
      <c r="AH5"/>
      <c r="AI5"/>
      <c r="AK5" s="3" t="s">
        <v>0</v>
      </c>
      <c r="AL5" s="3">
        <v>12.54</v>
      </c>
      <c r="AM5" s="42">
        <f>MAX(B$6:B$10258)</f>
        <v>23379.39</v>
      </c>
      <c r="AN5" s="43">
        <f>INDEX($A$6:$A$10260,MATCH(MAX(B$6:B$10259),B$6:B$10260,0))</f>
        <v>42221.554300000003</v>
      </c>
      <c r="AO5" s="26">
        <v>1.0076999999946565</v>
      </c>
      <c r="AP5" s="26">
        <v>0.69120000000111759</v>
      </c>
      <c r="AQ5" s="27">
        <v>42221.554300000003</v>
      </c>
      <c r="AR5" s="1"/>
      <c r="AS5" s="1"/>
      <c r="AT5" s="1"/>
      <c r="AU5" s="40"/>
      <c r="AV5" s="40"/>
      <c r="AY5" s="1"/>
      <c r="AZ5" s="1"/>
    </row>
    <row r="6" spans="1:52" customFormat="1" ht="14.25" customHeight="1" x14ac:dyDescent="0.2">
      <c r="A6" s="38">
        <v>42221.525500000003</v>
      </c>
      <c r="B6" s="39">
        <v>915.72619999999995</v>
      </c>
      <c r="C6" s="39">
        <v>0</v>
      </c>
      <c r="D6" s="39">
        <v>0</v>
      </c>
      <c r="E6" s="39">
        <v>0</v>
      </c>
      <c r="F6" s="82">
        <v>0</v>
      </c>
      <c r="G6" s="39">
        <v>0</v>
      </c>
      <c r="H6" s="39">
        <v>0</v>
      </c>
      <c r="I6" s="39">
        <v>0</v>
      </c>
      <c r="J6" s="39">
        <v>0</v>
      </c>
      <c r="K6" s="39">
        <v>0</v>
      </c>
      <c r="L6" s="39">
        <v>0</v>
      </c>
      <c r="M6" s="82">
        <v>0</v>
      </c>
      <c r="N6" s="39">
        <v>0</v>
      </c>
      <c r="O6" s="39">
        <v>0</v>
      </c>
      <c r="P6" s="39">
        <v>0</v>
      </c>
      <c r="Q6" s="39">
        <v>0</v>
      </c>
      <c r="R6" s="39">
        <v>0</v>
      </c>
      <c r="S6" s="39">
        <v>0</v>
      </c>
      <c r="T6" s="39">
        <v>0</v>
      </c>
      <c r="U6" s="39">
        <v>0</v>
      </c>
      <c r="V6" s="39">
        <v>0</v>
      </c>
      <c r="W6" s="39">
        <v>0</v>
      </c>
      <c r="X6" s="39">
        <v>0</v>
      </c>
      <c r="Y6" s="82">
        <v>0</v>
      </c>
      <c r="Z6" s="39">
        <v>0</v>
      </c>
      <c r="AA6" s="39">
        <v>0</v>
      </c>
      <c r="AB6" s="39">
        <v>0</v>
      </c>
      <c r="AC6" s="39">
        <v>0</v>
      </c>
      <c r="AD6" s="39">
        <v>0</v>
      </c>
      <c r="AE6" s="39">
        <v>0</v>
      </c>
      <c r="AF6" s="39">
        <v>0</v>
      </c>
      <c r="AG6" s="39">
        <v>0</v>
      </c>
      <c r="AH6" s="82">
        <v>0</v>
      </c>
      <c r="AI6" s="39">
        <v>0</v>
      </c>
      <c r="AK6" s="4" t="s">
        <v>6</v>
      </c>
      <c r="AL6" s="4">
        <v>16.399999999999999</v>
      </c>
      <c r="AM6" s="44">
        <f>MAX(C$7:C$10259)</f>
        <v>4933.25</v>
      </c>
      <c r="AN6" s="27">
        <f>INDEX($A$7:$A$10261,MATCH(MAX(C$7:C$10260),C$7:C$10261,0))</f>
        <v>42221.614000000001</v>
      </c>
      <c r="AO6" s="26">
        <v>1.0184000000008382</v>
      </c>
      <c r="AP6" s="26">
        <v>2.1239999999525025</v>
      </c>
      <c r="AQ6" s="27">
        <v>42221.614000000001</v>
      </c>
      <c r="AT6" s="5"/>
      <c r="AU6" s="27"/>
      <c r="AV6" s="27"/>
      <c r="AW6" s="7"/>
      <c r="AX6" s="7"/>
    </row>
    <row r="7" spans="1:52" customFormat="1" ht="14.25" customHeight="1" x14ac:dyDescent="0.2">
      <c r="A7" s="38">
        <v>42221.535100000001</v>
      </c>
      <c r="B7" s="39">
        <v>11502.313</v>
      </c>
      <c r="C7" s="39">
        <v>11.49067</v>
      </c>
      <c r="D7" s="39">
        <v>0</v>
      </c>
      <c r="E7" s="39">
        <v>0</v>
      </c>
      <c r="F7" s="82">
        <v>0</v>
      </c>
      <c r="G7" s="39">
        <v>0</v>
      </c>
      <c r="H7" s="39">
        <v>0</v>
      </c>
      <c r="I7" s="39">
        <v>0</v>
      </c>
      <c r="J7" s="39">
        <v>0</v>
      </c>
      <c r="K7" s="39">
        <v>0</v>
      </c>
      <c r="L7" s="39">
        <v>0</v>
      </c>
      <c r="M7" s="82">
        <v>0</v>
      </c>
      <c r="N7" s="39">
        <v>0</v>
      </c>
      <c r="O7" s="39">
        <v>0</v>
      </c>
      <c r="P7" s="39">
        <v>0</v>
      </c>
      <c r="Q7" s="39">
        <v>0</v>
      </c>
      <c r="R7" s="39">
        <v>0</v>
      </c>
      <c r="S7" s="39">
        <v>0</v>
      </c>
      <c r="T7" s="39">
        <v>0</v>
      </c>
      <c r="U7" s="39">
        <v>0</v>
      </c>
      <c r="V7" s="39">
        <v>0</v>
      </c>
      <c r="W7" s="39">
        <v>0</v>
      </c>
      <c r="X7" s="39">
        <v>0</v>
      </c>
      <c r="Y7" s="82">
        <v>0</v>
      </c>
      <c r="Z7" s="39">
        <v>0</v>
      </c>
      <c r="AA7" s="39">
        <v>0</v>
      </c>
      <c r="AB7" s="39">
        <v>0</v>
      </c>
      <c r="AC7" s="39">
        <v>0</v>
      </c>
      <c r="AD7" s="39">
        <v>0</v>
      </c>
      <c r="AE7" s="39">
        <v>0</v>
      </c>
      <c r="AF7" s="39">
        <v>0</v>
      </c>
      <c r="AG7" s="39">
        <v>0</v>
      </c>
      <c r="AH7" s="82">
        <v>0</v>
      </c>
      <c r="AI7" s="39">
        <v>0</v>
      </c>
      <c r="AK7" s="4" t="s">
        <v>7</v>
      </c>
      <c r="AL7" s="4">
        <v>33.799999999999997</v>
      </c>
      <c r="AM7" s="44">
        <f>MAX(D$7:D$10259)</f>
        <v>1228.8119999999999</v>
      </c>
      <c r="AN7" s="27">
        <f>INDEX($A$7:$A$10261,MATCH(MAX(D$7:D$10260),D$7:D$10261,0))</f>
        <v>42221.935400000002</v>
      </c>
      <c r="AO7" s="26">
        <v>1.1502000000036787</v>
      </c>
      <c r="AP7" s="26">
        <v>9.8375999999698251</v>
      </c>
      <c r="AQ7" s="27">
        <v>42221.935400000002</v>
      </c>
      <c r="AT7" s="5"/>
      <c r="AU7" s="27"/>
      <c r="AV7" s="27"/>
      <c r="AW7" s="7"/>
      <c r="AX7" s="7"/>
    </row>
    <row r="8" spans="1:52" customFormat="1" ht="14.25" customHeight="1" x14ac:dyDescent="0.2">
      <c r="A8" s="38">
        <v>42221.544699999999</v>
      </c>
      <c r="B8" s="39">
        <v>22764.43</v>
      </c>
      <c r="C8" s="39">
        <v>158.06422000000001</v>
      </c>
      <c r="D8" s="39">
        <v>0</v>
      </c>
      <c r="E8" s="39">
        <v>0</v>
      </c>
      <c r="F8" s="82">
        <v>0</v>
      </c>
      <c r="G8" s="39">
        <v>0</v>
      </c>
      <c r="H8" s="39">
        <v>0</v>
      </c>
      <c r="I8" s="39">
        <v>0</v>
      </c>
      <c r="J8" s="39">
        <v>0</v>
      </c>
      <c r="K8" s="39">
        <v>0</v>
      </c>
      <c r="L8" s="39">
        <v>0</v>
      </c>
      <c r="M8" s="82">
        <v>0</v>
      </c>
      <c r="N8" s="39">
        <v>0</v>
      </c>
      <c r="O8" s="39">
        <v>0</v>
      </c>
      <c r="P8" s="39">
        <v>0</v>
      </c>
      <c r="Q8" s="39">
        <v>0</v>
      </c>
      <c r="R8" s="39">
        <v>0</v>
      </c>
      <c r="S8" s="39">
        <v>0</v>
      </c>
      <c r="T8" s="39">
        <v>0</v>
      </c>
      <c r="U8" s="39">
        <v>0</v>
      </c>
      <c r="V8" s="39">
        <v>0</v>
      </c>
      <c r="W8" s="39">
        <v>0</v>
      </c>
      <c r="X8" s="39">
        <v>0</v>
      </c>
      <c r="Y8" s="82">
        <v>0</v>
      </c>
      <c r="Z8" s="39">
        <v>0</v>
      </c>
      <c r="AA8" s="39">
        <v>0</v>
      </c>
      <c r="AB8" s="39">
        <v>0</v>
      </c>
      <c r="AC8" s="39">
        <v>0</v>
      </c>
      <c r="AD8" s="39">
        <v>0</v>
      </c>
      <c r="AE8" s="39">
        <v>0</v>
      </c>
      <c r="AF8" s="39">
        <v>0</v>
      </c>
      <c r="AG8" s="39">
        <v>0</v>
      </c>
      <c r="AH8" s="82">
        <v>0</v>
      </c>
      <c r="AI8" s="39">
        <v>0</v>
      </c>
      <c r="AK8" s="4" t="s">
        <v>8</v>
      </c>
      <c r="AL8" s="8">
        <v>63.8</v>
      </c>
      <c r="AM8" s="44">
        <f>MAX(E$7:E$10259)</f>
        <v>577.87084000000004</v>
      </c>
      <c r="AN8" s="27">
        <f>INDEX($A$7:$A$10261,MATCH(MAX(E$7:E$10260),E$7:E$10261,0))</f>
        <v>42222.384299999998</v>
      </c>
      <c r="AO8" s="26">
        <v>1.2796999999991385</v>
      </c>
      <c r="AP8" s="26">
        <v>20.611199999868404</v>
      </c>
      <c r="AQ8" s="27">
        <v>42222.384299999998</v>
      </c>
      <c r="AS8" s="9"/>
      <c r="AT8" s="5"/>
      <c r="AU8" s="27"/>
      <c r="AV8" s="27"/>
      <c r="AW8" s="7"/>
      <c r="AX8" s="7"/>
    </row>
    <row r="9" spans="1:52" customFormat="1" ht="14.25" customHeight="1" x14ac:dyDescent="0.2">
      <c r="A9" s="38">
        <v>42221.554300000003</v>
      </c>
      <c r="B9" s="39">
        <v>23379.39</v>
      </c>
      <c r="C9" s="39">
        <v>818.72362999999996</v>
      </c>
      <c r="D9" s="39">
        <v>0</v>
      </c>
      <c r="E9" s="39">
        <v>0</v>
      </c>
      <c r="F9" s="82">
        <v>0</v>
      </c>
      <c r="G9" s="39">
        <v>0</v>
      </c>
      <c r="H9" s="39">
        <v>0</v>
      </c>
      <c r="I9" s="39">
        <v>0</v>
      </c>
      <c r="J9" s="39">
        <v>0</v>
      </c>
      <c r="K9" s="39">
        <v>0</v>
      </c>
      <c r="L9" s="39">
        <v>0</v>
      </c>
      <c r="M9" s="82">
        <v>0</v>
      </c>
      <c r="N9" s="39">
        <v>0</v>
      </c>
      <c r="O9" s="39">
        <v>0</v>
      </c>
      <c r="P9" s="39">
        <v>0</v>
      </c>
      <c r="Q9" s="39">
        <v>0</v>
      </c>
      <c r="R9" s="39">
        <v>0</v>
      </c>
      <c r="S9" s="39">
        <v>0</v>
      </c>
      <c r="T9" s="39">
        <v>0</v>
      </c>
      <c r="U9" s="39">
        <v>0</v>
      </c>
      <c r="V9" s="39">
        <v>0</v>
      </c>
      <c r="W9" s="39">
        <v>0</v>
      </c>
      <c r="X9" s="39">
        <v>0</v>
      </c>
      <c r="Y9" s="82">
        <v>0</v>
      </c>
      <c r="Z9" s="39">
        <v>0</v>
      </c>
      <c r="AA9" s="39">
        <v>0</v>
      </c>
      <c r="AB9" s="39">
        <v>0</v>
      </c>
      <c r="AC9" s="39">
        <v>0</v>
      </c>
      <c r="AD9" s="39">
        <v>0</v>
      </c>
      <c r="AE9" s="39">
        <v>0</v>
      </c>
      <c r="AF9" s="39">
        <v>0</v>
      </c>
      <c r="AG9" s="39">
        <v>0</v>
      </c>
      <c r="AH9" s="82">
        <v>0</v>
      </c>
      <c r="AI9" s="39">
        <v>0</v>
      </c>
      <c r="AK9" s="4" t="s">
        <v>9</v>
      </c>
      <c r="AL9" s="4">
        <v>94.2</v>
      </c>
      <c r="AM9" s="44">
        <f>MAX(G$7:G$10259)</f>
        <v>203.07500999999999</v>
      </c>
      <c r="AN9" s="27">
        <f>INDEX($A$7:$A$10261,MATCH(MAX(G$7:G$10260),G$7:G$10261,0))</f>
        <v>42223.123399999997</v>
      </c>
      <c r="AO9" s="26">
        <v>1.5485000000044238</v>
      </c>
      <c r="AP9" s="26">
        <v>38.349599999841303</v>
      </c>
      <c r="AQ9" s="27">
        <v>42223.123399999997</v>
      </c>
      <c r="AT9" s="5"/>
      <c r="AU9" s="27"/>
      <c r="AV9" s="27"/>
      <c r="AW9" s="7"/>
      <c r="AX9" s="7"/>
    </row>
    <row r="10" spans="1:52" customFormat="1" ht="14.25" customHeight="1" x14ac:dyDescent="0.2">
      <c r="A10" s="38">
        <v>42221.563999999998</v>
      </c>
      <c r="B10" s="39">
        <v>22968.03</v>
      </c>
      <c r="C10" s="39">
        <v>1878.8130000000001</v>
      </c>
      <c r="D10" s="39">
        <v>3.9999999999999998E-7</v>
      </c>
      <c r="E10" s="39">
        <v>0</v>
      </c>
      <c r="F10" s="82">
        <v>0</v>
      </c>
      <c r="G10" s="39">
        <v>0</v>
      </c>
      <c r="H10" s="39">
        <v>0</v>
      </c>
      <c r="I10" s="39">
        <v>0</v>
      </c>
      <c r="J10" s="39">
        <v>0</v>
      </c>
      <c r="K10" s="39">
        <v>0</v>
      </c>
      <c r="L10" s="39">
        <v>0</v>
      </c>
      <c r="M10" s="82">
        <v>0</v>
      </c>
      <c r="N10" s="39">
        <v>0</v>
      </c>
      <c r="O10" s="39">
        <v>0</v>
      </c>
      <c r="P10" s="39">
        <v>0</v>
      </c>
      <c r="Q10" s="39">
        <v>0</v>
      </c>
      <c r="R10" s="39">
        <v>0</v>
      </c>
      <c r="S10" s="39">
        <v>0</v>
      </c>
      <c r="T10" s="39">
        <v>0</v>
      </c>
      <c r="U10" s="39">
        <v>0</v>
      </c>
      <c r="V10" s="39">
        <v>0</v>
      </c>
      <c r="W10" s="39">
        <v>0</v>
      </c>
      <c r="X10" s="39">
        <v>0</v>
      </c>
      <c r="Y10" s="82">
        <v>0</v>
      </c>
      <c r="Z10" s="39">
        <v>0</v>
      </c>
      <c r="AA10" s="39">
        <v>0</v>
      </c>
      <c r="AB10" s="39">
        <v>0</v>
      </c>
      <c r="AC10" s="39">
        <v>0</v>
      </c>
      <c r="AD10" s="39">
        <v>0</v>
      </c>
      <c r="AE10" s="39">
        <v>0</v>
      </c>
      <c r="AF10" s="39">
        <v>0</v>
      </c>
      <c r="AG10" s="39">
        <v>0</v>
      </c>
      <c r="AH10" s="82">
        <v>0</v>
      </c>
      <c r="AI10" s="39">
        <v>0</v>
      </c>
      <c r="AK10" s="4" t="s">
        <v>10</v>
      </c>
      <c r="AL10" s="8">
        <v>104</v>
      </c>
      <c r="AM10" s="44">
        <f>MAX(H$7:H$10259)</f>
        <v>150.85980000000001</v>
      </c>
      <c r="AN10" s="27">
        <f>INDEX($A$7:$A$10261,MATCH(MAX(H$7:H$10260),H$7:H$10261,0))</f>
        <v>42223.252800000002</v>
      </c>
      <c r="AO10" s="26">
        <v>1.5786000000007334</v>
      </c>
      <c r="AP10" s="26">
        <v>41.45519999996759</v>
      </c>
      <c r="AQ10" s="27">
        <v>42223.252800000002</v>
      </c>
      <c r="AS10" s="9"/>
      <c r="AT10" s="5"/>
      <c r="AU10" s="27"/>
      <c r="AV10" s="27"/>
      <c r="AW10" s="7"/>
      <c r="AX10" s="7"/>
    </row>
    <row r="11" spans="1:52" customFormat="1" ht="14.25" customHeight="1" x14ac:dyDescent="0.2">
      <c r="A11" s="38">
        <v>42221.575499999999</v>
      </c>
      <c r="B11" s="39">
        <v>22152.17</v>
      </c>
      <c r="C11" s="39">
        <v>3088.3890999999999</v>
      </c>
      <c r="D11" s="39">
        <v>2.1710000000000001E-5</v>
      </c>
      <c r="E11" s="39">
        <v>0</v>
      </c>
      <c r="F11" s="82">
        <v>0</v>
      </c>
      <c r="G11" s="39">
        <v>0</v>
      </c>
      <c r="H11" s="39">
        <v>0</v>
      </c>
      <c r="I11" s="39">
        <v>0</v>
      </c>
      <c r="J11" s="39">
        <v>0</v>
      </c>
      <c r="K11" s="39">
        <v>0</v>
      </c>
      <c r="L11" s="39">
        <v>0</v>
      </c>
      <c r="M11" s="82">
        <v>0</v>
      </c>
      <c r="N11" s="39">
        <v>0</v>
      </c>
      <c r="O11" s="39">
        <v>0</v>
      </c>
      <c r="P11" s="39">
        <v>0</v>
      </c>
      <c r="Q11" s="39">
        <v>0</v>
      </c>
      <c r="R11" s="39">
        <v>0</v>
      </c>
      <c r="S11" s="39">
        <v>0</v>
      </c>
      <c r="T11" s="39">
        <v>0</v>
      </c>
      <c r="U11" s="39">
        <v>0</v>
      </c>
      <c r="V11" s="39">
        <v>0</v>
      </c>
      <c r="W11" s="39">
        <v>0</v>
      </c>
      <c r="X11" s="39">
        <v>0</v>
      </c>
      <c r="Y11" s="82">
        <v>0</v>
      </c>
      <c r="Z11" s="39">
        <v>0</v>
      </c>
      <c r="AA11" s="39">
        <v>0</v>
      </c>
      <c r="AB11" s="39">
        <v>0</v>
      </c>
      <c r="AC11" s="39">
        <v>0</v>
      </c>
      <c r="AD11" s="39">
        <v>0</v>
      </c>
      <c r="AE11" s="39">
        <v>0</v>
      </c>
      <c r="AF11" s="39">
        <v>0</v>
      </c>
      <c r="AG11" s="39">
        <v>0</v>
      </c>
      <c r="AH11" s="82">
        <v>0</v>
      </c>
      <c r="AI11" s="39">
        <v>0</v>
      </c>
      <c r="AK11" s="4" t="s">
        <v>11</v>
      </c>
      <c r="AL11" s="8">
        <v>109</v>
      </c>
      <c r="AM11" s="44">
        <f>MAX(I$7:I$10259)</f>
        <v>130.3682</v>
      </c>
      <c r="AN11" s="27">
        <f>INDEX($A$7:$A$10261,MATCH(MAX(I$7:I$10260),I$7:I$10261,0))</f>
        <v>42223.322800000002</v>
      </c>
      <c r="AO11" s="26">
        <v>1.5896000000066124</v>
      </c>
      <c r="AP11" s="26">
        <v>43.135199999960605</v>
      </c>
      <c r="AQ11" s="27">
        <v>42223.322800000002</v>
      </c>
      <c r="AS11" s="9"/>
      <c r="AT11" s="5"/>
      <c r="AU11" s="27"/>
      <c r="AV11" s="27"/>
      <c r="AW11" s="7"/>
      <c r="AX11" s="7"/>
    </row>
    <row r="12" spans="1:52" customFormat="1" ht="14.25" customHeight="1" x14ac:dyDescent="0.2">
      <c r="A12" s="38">
        <v>42221.585099999997</v>
      </c>
      <c r="B12" s="39">
        <v>21438.144</v>
      </c>
      <c r="C12" s="39">
        <v>3870.3352</v>
      </c>
      <c r="D12" s="39">
        <v>2.7962000000000001E-4</v>
      </c>
      <c r="E12" s="39">
        <v>0</v>
      </c>
      <c r="F12" s="82">
        <v>0</v>
      </c>
      <c r="G12" s="39">
        <v>0</v>
      </c>
      <c r="H12" s="39">
        <v>0</v>
      </c>
      <c r="I12" s="39">
        <v>0</v>
      </c>
      <c r="J12" s="39">
        <v>0</v>
      </c>
      <c r="K12" s="39">
        <v>0</v>
      </c>
      <c r="L12" s="39">
        <v>0</v>
      </c>
      <c r="M12" s="82">
        <v>0</v>
      </c>
      <c r="N12" s="39">
        <v>0</v>
      </c>
      <c r="O12" s="39">
        <v>0</v>
      </c>
      <c r="P12" s="39">
        <v>0</v>
      </c>
      <c r="Q12" s="39">
        <v>0</v>
      </c>
      <c r="R12" s="39">
        <v>0</v>
      </c>
      <c r="S12" s="39">
        <v>0</v>
      </c>
      <c r="T12" s="39">
        <v>0</v>
      </c>
      <c r="U12" s="39">
        <v>0</v>
      </c>
      <c r="V12" s="39">
        <v>0</v>
      </c>
      <c r="W12" s="39">
        <v>0</v>
      </c>
      <c r="X12" s="39">
        <v>0</v>
      </c>
      <c r="Y12" s="82">
        <v>0</v>
      </c>
      <c r="Z12" s="39">
        <v>0</v>
      </c>
      <c r="AA12" s="39">
        <v>0</v>
      </c>
      <c r="AB12" s="39">
        <v>0</v>
      </c>
      <c r="AC12" s="39">
        <v>0</v>
      </c>
      <c r="AD12" s="39">
        <v>0</v>
      </c>
      <c r="AE12" s="39">
        <v>0</v>
      </c>
      <c r="AF12" s="39">
        <v>0</v>
      </c>
      <c r="AG12" s="39">
        <v>0</v>
      </c>
      <c r="AH12" s="82">
        <v>0</v>
      </c>
      <c r="AI12" s="39">
        <v>0</v>
      </c>
      <c r="AK12" s="4" t="s">
        <v>12</v>
      </c>
      <c r="AL12" s="8">
        <v>129.6</v>
      </c>
      <c r="AM12" s="44">
        <f>MAX(J$7:J$10259)</f>
        <v>107.8865</v>
      </c>
      <c r="AN12" s="27">
        <f>INDEX($A$7:$A$10261,MATCH(MAX(J$7:J$10260),J$7:J$10261,0))</f>
        <v>42223.592799999999</v>
      </c>
      <c r="AO12" s="26">
        <v>1.6490999999950873</v>
      </c>
      <c r="AP12" s="26">
        <v>49.615199999883771</v>
      </c>
      <c r="AQ12" s="27">
        <v>42223.592799999999</v>
      </c>
      <c r="AS12" s="9"/>
      <c r="AT12" s="5"/>
      <c r="AU12" s="27"/>
      <c r="AV12" s="27"/>
      <c r="AW12" s="7"/>
      <c r="AX12" s="7"/>
    </row>
    <row r="13" spans="1:52" customFormat="1" ht="14.25" customHeight="1" x14ac:dyDescent="0.2">
      <c r="A13" s="38">
        <v>42221.594799999999</v>
      </c>
      <c r="B13" s="39">
        <v>19468.572</v>
      </c>
      <c r="C13" s="39">
        <v>4438.4170000000004</v>
      </c>
      <c r="D13" s="39">
        <v>2.22477E-3</v>
      </c>
      <c r="E13" s="39">
        <v>0</v>
      </c>
      <c r="F13" s="82">
        <v>0</v>
      </c>
      <c r="G13" s="39">
        <v>0</v>
      </c>
      <c r="H13" s="39">
        <v>0</v>
      </c>
      <c r="I13" s="39">
        <v>0</v>
      </c>
      <c r="J13" s="39">
        <v>0</v>
      </c>
      <c r="K13" s="39">
        <v>0</v>
      </c>
      <c r="L13" s="39">
        <v>0</v>
      </c>
      <c r="M13" s="82">
        <v>0</v>
      </c>
      <c r="N13" s="39">
        <v>0</v>
      </c>
      <c r="O13" s="39">
        <v>0</v>
      </c>
      <c r="P13" s="39">
        <v>0</v>
      </c>
      <c r="Q13" s="39">
        <v>0</v>
      </c>
      <c r="R13" s="39">
        <v>0</v>
      </c>
      <c r="S13" s="39">
        <v>0</v>
      </c>
      <c r="T13" s="39">
        <v>0</v>
      </c>
      <c r="U13" s="39">
        <v>0</v>
      </c>
      <c r="V13" s="39">
        <v>0</v>
      </c>
      <c r="W13" s="39">
        <v>0</v>
      </c>
      <c r="X13" s="39">
        <v>0</v>
      </c>
      <c r="Y13" s="82">
        <v>0</v>
      </c>
      <c r="Z13" s="39">
        <v>0</v>
      </c>
      <c r="AA13" s="39">
        <v>0</v>
      </c>
      <c r="AB13" s="39">
        <v>0</v>
      </c>
      <c r="AC13" s="39">
        <v>0</v>
      </c>
      <c r="AD13" s="39">
        <v>0</v>
      </c>
      <c r="AE13" s="39">
        <v>0</v>
      </c>
      <c r="AF13" s="39">
        <v>0</v>
      </c>
      <c r="AG13" s="39">
        <v>0</v>
      </c>
      <c r="AH13" s="82">
        <v>0</v>
      </c>
      <c r="AI13" s="39">
        <v>0</v>
      </c>
      <c r="AK13" s="4" t="s">
        <v>13</v>
      </c>
      <c r="AL13" s="4">
        <v>132</v>
      </c>
      <c r="AM13" s="44">
        <f>MAX(K$7:K$10259)</f>
        <v>103.3528</v>
      </c>
      <c r="AN13" s="27">
        <f>INDEX($A$7:$A$10261,MATCH(MAX(K$7:K$10260),K$7:K$10261,0))</f>
        <v>42223.623200000002</v>
      </c>
      <c r="AO13" s="26">
        <v>1.6584000000002561</v>
      </c>
      <c r="AP13" s="26">
        <v>50.344799999962561</v>
      </c>
      <c r="AQ13" s="27">
        <v>42223.623200000002</v>
      </c>
      <c r="AT13" s="5"/>
      <c r="AU13" s="27"/>
      <c r="AV13" s="27"/>
      <c r="AW13" s="7"/>
      <c r="AX13" s="7"/>
    </row>
    <row r="14" spans="1:52" customFormat="1" ht="14.25" customHeight="1" x14ac:dyDescent="0.2">
      <c r="A14" s="38">
        <v>42221.604399999997</v>
      </c>
      <c r="B14" s="39">
        <v>17155.63</v>
      </c>
      <c r="C14" s="39">
        <v>4795.9340000000002</v>
      </c>
      <c r="D14" s="39">
        <v>1.23283E-2</v>
      </c>
      <c r="E14" s="39">
        <v>0</v>
      </c>
      <c r="F14" s="82">
        <v>0</v>
      </c>
      <c r="G14" s="39">
        <v>0</v>
      </c>
      <c r="H14" s="39">
        <v>0</v>
      </c>
      <c r="I14" s="39">
        <v>0</v>
      </c>
      <c r="J14" s="39">
        <v>0</v>
      </c>
      <c r="K14" s="39">
        <v>0</v>
      </c>
      <c r="L14" s="39">
        <v>0</v>
      </c>
      <c r="M14" s="82">
        <v>0</v>
      </c>
      <c r="N14" s="39">
        <v>0</v>
      </c>
      <c r="O14" s="39">
        <v>0</v>
      </c>
      <c r="P14" s="39">
        <v>0</v>
      </c>
      <c r="Q14" s="39">
        <v>0</v>
      </c>
      <c r="R14" s="39">
        <v>0</v>
      </c>
      <c r="S14" s="39">
        <v>0</v>
      </c>
      <c r="T14" s="39">
        <v>0</v>
      </c>
      <c r="U14" s="39">
        <v>0</v>
      </c>
      <c r="V14" s="39">
        <v>0</v>
      </c>
      <c r="W14" s="39">
        <v>0</v>
      </c>
      <c r="X14" s="39">
        <v>0</v>
      </c>
      <c r="Y14" s="82">
        <v>0</v>
      </c>
      <c r="Z14" s="39">
        <v>0</v>
      </c>
      <c r="AA14" s="39">
        <v>0</v>
      </c>
      <c r="AB14" s="39">
        <v>0</v>
      </c>
      <c r="AC14" s="39">
        <v>0</v>
      </c>
      <c r="AD14" s="39">
        <v>0</v>
      </c>
      <c r="AE14" s="39">
        <v>0</v>
      </c>
      <c r="AF14" s="39">
        <v>0</v>
      </c>
      <c r="AG14" s="39">
        <v>0</v>
      </c>
      <c r="AH14" s="82">
        <v>0</v>
      </c>
      <c r="AI14" s="39">
        <v>0</v>
      </c>
      <c r="AK14" s="4" t="s">
        <v>14</v>
      </c>
      <c r="AL14" s="4">
        <v>147.5</v>
      </c>
      <c r="AM14" s="44">
        <f>MAX(L$7:L$10259)</f>
        <v>94.046090000000007</v>
      </c>
      <c r="AN14" s="27">
        <f>INDEX($A$7:$A$10261,MATCH(MAX(L$7:L$10260),L$7:L$10261,0))</f>
        <v>42223.8537</v>
      </c>
      <c r="AO14" s="26">
        <v>1.6991999999954714</v>
      </c>
      <c r="AP14" s="26">
        <v>55.876799999910872</v>
      </c>
      <c r="AQ14" s="27">
        <v>42223.8537</v>
      </c>
      <c r="AT14" s="5"/>
      <c r="AU14" s="27"/>
      <c r="AV14" s="27"/>
      <c r="AW14" s="7"/>
      <c r="AX14" s="7"/>
    </row>
    <row r="15" spans="1:52" customFormat="1" ht="14.25" customHeight="1" x14ac:dyDescent="0.2">
      <c r="A15" s="38">
        <v>42221.614000000001</v>
      </c>
      <c r="B15" s="39">
        <v>15674.790999999999</v>
      </c>
      <c r="C15" s="39">
        <v>4933.25</v>
      </c>
      <c r="D15" s="39">
        <v>5.1783170000000003E-2</v>
      </c>
      <c r="E15" s="39">
        <v>0</v>
      </c>
      <c r="F15" s="82">
        <v>0</v>
      </c>
      <c r="G15" s="39">
        <v>0</v>
      </c>
      <c r="H15" s="39">
        <v>0</v>
      </c>
      <c r="I15" s="39">
        <v>0</v>
      </c>
      <c r="J15" s="39">
        <v>0</v>
      </c>
      <c r="K15" s="39">
        <v>0</v>
      </c>
      <c r="L15" s="39">
        <v>0</v>
      </c>
      <c r="M15" s="82">
        <v>0</v>
      </c>
      <c r="N15" s="39">
        <v>0</v>
      </c>
      <c r="O15" s="39">
        <v>0</v>
      </c>
      <c r="P15" s="39">
        <v>0</v>
      </c>
      <c r="Q15" s="39">
        <v>0</v>
      </c>
      <c r="R15" s="39">
        <v>0</v>
      </c>
      <c r="S15" s="39">
        <v>0</v>
      </c>
      <c r="T15" s="39">
        <v>0</v>
      </c>
      <c r="U15" s="39">
        <v>0</v>
      </c>
      <c r="V15" s="39">
        <v>0</v>
      </c>
      <c r="W15" s="39">
        <v>0</v>
      </c>
      <c r="X15" s="39">
        <v>0</v>
      </c>
      <c r="Y15" s="82">
        <v>0</v>
      </c>
      <c r="Z15" s="39">
        <v>0</v>
      </c>
      <c r="AA15" s="39">
        <v>0</v>
      </c>
      <c r="AB15" s="39">
        <v>0</v>
      </c>
      <c r="AC15" s="39">
        <v>0</v>
      </c>
      <c r="AD15" s="39">
        <v>0</v>
      </c>
      <c r="AE15" s="39">
        <v>0</v>
      </c>
      <c r="AF15" s="39">
        <v>0</v>
      </c>
      <c r="AG15" s="39">
        <v>0</v>
      </c>
      <c r="AH15" s="82">
        <v>0</v>
      </c>
      <c r="AI15" s="39">
        <v>0</v>
      </c>
      <c r="AK15" s="4" t="s">
        <v>15</v>
      </c>
      <c r="AL15" s="4">
        <v>164.1</v>
      </c>
      <c r="AM15" s="44">
        <f>MAX(N$7:N$10259)</f>
        <v>82.05301</v>
      </c>
      <c r="AN15" s="27">
        <f>INDEX($A$7:$A$10261,MATCH(MAX(N$7:N$10260),N$7:N$10261,0))</f>
        <v>42224.1037</v>
      </c>
      <c r="AO15" s="26">
        <v>1.7382999999972526</v>
      </c>
      <c r="AP15" s="26">
        <v>61.876799999910872</v>
      </c>
      <c r="AQ15" s="27">
        <v>42224.1037</v>
      </c>
      <c r="AT15" s="5"/>
      <c r="AU15" s="27"/>
      <c r="AV15" s="27"/>
      <c r="AW15" s="7"/>
      <c r="AX15" s="7"/>
    </row>
    <row r="16" spans="1:52" customFormat="1" ht="14.25" customHeight="1" x14ac:dyDescent="0.2">
      <c r="A16" s="38">
        <v>42221.625500000002</v>
      </c>
      <c r="B16" s="39">
        <v>14561.13</v>
      </c>
      <c r="C16" s="39">
        <v>4855.5511999999999</v>
      </c>
      <c r="D16" s="39">
        <v>0.21894269999999999</v>
      </c>
      <c r="E16" s="39">
        <v>0</v>
      </c>
      <c r="F16" s="82">
        <v>0</v>
      </c>
      <c r="G16" s="39">
        <v>0</v>
      </c>
      <c r="H16" s="39">
        <v>0</v>
      </c>
      <c r="I16" s="39">
        <v>0</v>
      </c>
      <c r="J16" s="39">
        <v>0</v>
      </c>
      <c r="K16" s="39">
        <v>0</v>
      </c>
      <c r="L16" s="39">
        <v>0</v>
      </c>
      <c r="M16" s="82">
        <v>0</v>
      </c>
      <c r="N16" s="39">
        <v>0</v>
      </c>
      <c r="O16" s="39">
        <v>0</v>
      </c>
      <c r="P16" s="39">
        <v>0</v>
      </c>
      <c r="Q16" s="39">
        <v>0</v>
      </c>
      <c r="R16" s="39">
        <v>0</v>
      </c>
      <c r="S16" s="39">
        <v>0</v>
      </c>
      <c r="T16" s="39">
        <v>0</v>
      </c>
      <c r="U16" s="39">
        <v>0</v>
      </c>
      <c r="V16" s="39">
        <v>0</v>
      </c>
      <c r="W16" s="39">
        <v>0</v>
      </c>
      <c r="X16" s="39">
        <v>0</v>
      </c>
      <c r="Y16" s="82">
        <v>0</v>
      </c>
      <c r="Z16" s="39">
        <v>0</v>
      </c>
      <c r="AA16" s="39">
        <v>0</v>
      </c>
      <c r="AB16" s="39">
        <v>0</v>
      </c>
      <c r="AC16" s="39">
        <v>0</v>
      </c>
      <c r="AD16" s="39">
        <v>0</v>
      </c>
      <c r="AE16" s="39">
        <v>0</v>
      </c>
      <c r="AF16" s="39">
        <v>0</v>
      </c>
      <c r="AG16" s="39">
        <v>0</v>
      </c>
      <c r="AH16" s="82">
        <v>0</v>
      </c>
      <c r="AI16" s="39">
        <v>0</v>
      </c>
      <c r="AK16" s="4" t="s">
        <v>16</v>
      </c>
      <c r="AL16" s="4">
        <v>189.4</v>
      </c>
      <c r="AM16" s="44">
        <f>MAX(O$7:O$10259)</f>
        <v>66.600800000000007</v>
      </c>
      <c r="AN16" s="27">
        <f>INDEX($A$7:$A$10261,MATCH(MAX(O$7:O$10260),O$7:O$10261,0))</f>
        <v>42224.402199999997</v>
      </c>
      <c r="AO16" s="26">
        <v>1.7790999999997439</v>
      </c>
      <c r="AP16" s="26">
        <v>69.04079999984242</v>
      </c>
      <c r="AQ16" s="27">
        <v>42224.402199999997</v>
      </c>
      <c r="AT16" s="5"/>
      <c r="AU16" s="27"/>
      <c r="AV16" s="27"/>
      <c r="AW16" s="7"/>
      <c r="AX16" s="7"/>
    </row>
    <row r="17" spans="1:50" customFormat="1" ht="14.25" customHeight="1" x14ac:dyDescent="0.2">
      <c r="A17" s="38">
        <v>42221.635199999997</v>
      </c>
      <c r="B17" s="39">
        <v>13907.074000000001</v>
      </c>
      <c r="C17" s="39">
        <v>4661.7650999999996</v>
      </c>
      <c r="D17" s="39">
        <v>0.60646920999999998</v>
      </c>
      <c r="E17" s="39">
        <v>0</v>
      </c>
      <c r="F17" s="82">
        <v>0</v>
      </c>
      <c r="G17" s="39">
        <v>0</v>
      </c>
      <c r="H17" s="39">
        <v>0</v>
      </c>
      <c r="I17" s="39">
        <v>0</v>
      </c>
      <c r="J17" s="39">
        <v>0</v>
      </c>
      <c r="K17" s="39">
        <v>0</v>
      </c>
      <c r="L17" s="39">
        <v>0</v>
      </c>
      <c r="M17" s="82">
        <v>0</v>
      </c>
      <c r="N17" s="39">
        <v>0</v>
      </c>
      <c r="O17" s="39">
        <v>0</v>
      </c>
      <c r="P17" s="39">
        <v>0</v>
      </c>
      <c r="Q17" s="39">
        <v>0</v>
      </c>
      <c r="R17" s="39">
        <v>0</v>
      </c>
      <c r="S17" s="39">
        <v>0</v>
      </c>
      <c r="T17" s="39">
        <v>0</v>
      </c>
      <c r="U17" s="39">
        <v>0</v>
      </c>
      <c r="V17" s="39">
        <v>0</v>
      </c>
      <c r="W17" s="39">
        <v>0</v>
      </c>
      <c r="X17" s="39">
        <v>0</v>
      </c>
      <c r="Y17" s="82">
        <v>0</v>
      </c>
      <c r="Z17" s="39">
        <v>0</v>
      </c>
      <c r="AA17" s="39">
        <v>0</v>
      </c>
      <c r="AB17" s="39">
        <v>0</v>
      </c>
      <c r="AC17" s="39">
        <v>0</v>
      </c>
      <c r="AD17" s="39">
        <v>0</v>
      </c>
      <c r="AE17" s="39">
        <v>0</v>
      </c>
      <c r="AF17" s="39">
        <v>0</v>
      </c>
      <c r="AG17" s="39">
        <v>0</v>
      </c>
      <c r="AH17" s="82">
        <v>0</v>
      </c>
      <c r="AI17" s="39">
        <v>0</v>
      </c>
      <c r="AK17" s="4" t="s">
        <v>17</v>
      </c>
      <c r="AL17" s="4">
        <v>190.2</v>
      </c>
      <c r="AM17" s="44">
        <f>MAX(P$7:P$10259)</f>
        <v>66.600800000000007</v>
      </c>
      <c r="AN17" s="27">
        <f>INDEX($A$7:$A$10261,MATCH(MAX(P$7:P$10260),P$7:P$10261,0))</f>
        <v>42224.402199999997</v>
      </c>
      <c r="AO17" s="26">
        <v>1.7790999999997439</v>
      </c>
      <c r="AP17" s="26">
        <v>69.04079999984242</v>
      </c>
      <c r="AQ17" s="27">
        <v>42224.402199999997</v>
      </c>
      <c r="AT17" s="5"/>
      <c r="AU17" s="27"/>
      <c r="AV17" s="45"/>
      <c r="AW17" s="7"/>
      <c r="AX17" s="7"/>
    </row>
    <row r="18" spans="1:50" customFormat="1" ht="14.25" customHeight="1" x14ac:dyDescent="0.2">
      <c r="A18" s="38">
        <v>42221.644800000002</v>
      </c>
      <c r="B18" s="39">
        <v>13400.343999999999</v>
      </c>
      <c r="C18" s="39">
        <v>4408.0932000000003</v>
      </c>
      <c r="D18" s="39">
        <v>1.4717783</v>
      </c>
      <c r="E18" s="39">
        <v>0</v>
      </c>
      <c r="F18" s="82">
        <v>0</v>
      </c>
      <c r="G18" s="39">
        <v>0</v>
      </c>
      <c r="H18" s="39">
        <v>0</v>
      </c>
      <c r="I18" s="39">
        <v>0</v>
      </c>
      <c r="J18" s="39">
        <v>0</v>
      </c>
      <c r="K18" s="39">
        <v>0</v>
      </c>
      <c r="L18" s="39">
        <v>0</v>
      </c>
      <c r="M18" s="82">
        <v>0</v>
      </c>
      <c r="N18" s="39">
        <v>0</v>
      </c>
      <c r="O18" s="39">
        <v>0</v>
      </c>
      <c r="P18" s="39">
        <v>0</v>
      </c>
      <c r="Q18" s="39">
        <v>0</v>
      </c>
      <c r="R18" s="39">
        <v>0</v>
      </c>
      <c r="S18" s="39">
        <v>0</v>
      </c>
      <c r="T18" s="39">
        <v>0</v>
      </c>
      <c r="U18" s="39">
        <v>0</v>
      </c>
      <c r="V18" s="39">
        <v>0</v>
      </c>
      <c r="W18" s="39">
        <v>0</v>
      </c>
      <c r="X18" s="39">
        <v>0</v>
      </c>
      <c r="Y18" s="82">
        <v>0</v>
      </c>
      <c r="Z18" s="39">
        <v>0</v>
      </c>
      <c r="AA18" s="39">
        <v>0</v>
      </c>
      <c r="AB18" s="39">
        <v>0</v>
      </c>
      <c r="AC18" s="39">
        <v>0</v>
      </c>
      <c r="AD18" s="39">
        <v>0</v>
      </c>
      <c r="AE18" s="39">
        <v>0</v>
      </c>
      <c r="AF18" s="39">
        <v>0</v>
      </c>
      <c r="AG18" s="39">
        <v>0</v>
      </c>
      <c r="AH18" s="82">
        <v>0</v>
      </c>
      <c r="AI18" s="39">
        <v>0</v>
      </c>
      <c r="AK18" s="4" t="s">
        <v>18</v>
      </c>
      <c r="AL18" s="8">
        <v>196.1</v>
      </c>
      <c r="AM18" s="44">
        <f>MAX(Q$7:Q$10259)</f>
        <v>30.880901000000001</v>
      </c>
      <c r="AN18" s="27">
        <f>INDEX($A$7:$A$10261,MATCH(MAX(Q$7:Q$10260),Q$7:Q$10261,0))</f>
        <v>42224.462699999996</v>
      </c>
      <c r="AO18" s="26">
        <v>1.8090999999985797</v>
      </c>
      <c r="AP18" s="26">
        <v>70.492799999832641</v>
      </c>
      <c r="AQ18" s="27">
        <v>42224.462699999996</v>
      </c>
      <c r="AS18" s="9"/>
      <c r="AT18" s="5"/>
      <c r="AU18" s="27"/>
      <c r="AV18" s="54"/>
      <c r="AW18" s="7"/>
      <c r="AX18" s="7"/>
    </row>
    <row r="19" spans="1:50" customFormat="1" ht="14.25" customHeight="1" x14ac:dyDescent="0.2">
      <c r="A19" s="38">
        <v>42221.654399999999</v>
      </c>
      <c r="B19" s="39">
        <v>12871.17</v>
      </c>
      <c r="C19" s="39">
        <v>4131.433</v>
      </c>
      <c r="D19" s="39">
        <v>3.2029041999999999</v>
      </c>
      <c r="E19" s="39">
        <v>0</v>
      </c>
      <c r="F19" s="82">
        <v>0</v>
      </c>
      <c r="G19" s="39">
        <v>0</v>
      </c>
      <c r="H19" s="39">
        <v>0</v>
      </c>
      <c r="I19" s="39">
        <v>0</v>
      </c>
      <c r="J19" s="39">
        <v>0</v>
      </c>
      <c r="K19" s="39">
        <v>0</v>
      </c>
      <c r="L19" s="39">
        <v>0</v>
      </c>
      <c r="M19" s="82">
        <v>0</v>
      </c>
      <c r="N19" s="39">
        <v>0</v>
      </c>
      <c r="O19" s="39">
        <v>0</v>
      </c>
      <c r="P19" s="39">
        <v>0</v>
      </c>
      <c r="Q19" s="39">
        <v>0</v>
      </c>
      <c r="R19" s="39">
        <v>0</v>
      </c>
      <c r="S19" s="39">
        <v>0</v>
      </c>
      <c r="T19" s="39">
        <v>0</v>
      </c>
      <c r="U19" s="39">
        <v>0</v>
      </c>
      <c r="V19" s="39">
        <v>0</v>
      </c>
      <c r="W19" s="39">
        <v>0</v>
      </c>
      <c r="X19" s="39">
        <v>0</v>
      </c>
      <c r="Y19" s="82">
        <v>0</v>
      </c>
      <c r="Z19" s="39">
        <v>0</v>
      </c>
      <c r="AA19" s="39">
        <v>0</v>
      </c>
      <c r="AB19" s="39">
        <v>0</v>
      </c>
      <c r="AC19" s="39">
        <v>0</v>
      </c>
      <c r="AD19" s="39">
        <v>0</v>
      </c>
      <c r="AE19" s="39">
        <v>0</v>
      </c>
      <c r="AF19" s="39">
        <v>0</v>
      </c>
      <c r="AG19" s="39">
        <v>0</v>
      </c>
      <c r="AH19" s="82">
        <v>0</v>
      </c>
      <c r="AI19" s="39">
        <v>0</v>
      </c>
      <c r="AK19" s="4" t="s">
        <v>19</v>
      </c>
      <c r="AL19" s="4">
        <v>196.9</v>
      </c>
      <c r="AM19" s="44">
        <f>MAX(R$7:R$10259)</f>
        <v>30.880901000000001</v>
      </c>
      <c r="AN19" s="27">
        <f>INDEX($A$7:$A$10261,MATCH(MAX(R$7:R$10260),R$7:R$10261,0))</f>
        <v>42224.462699999996</v>
      </c>
      <c r="AO19" s="26">
        <v>1.8090999999985797</v>
      </c>
      <c r="AP19" s="26">
        <v>70.492799999832641</v>
      </c>
      <c r="AQ19" s="27">
        <v>42224.462699999996</v>
      </c>
      <c r="AT19" s="5"/>
      <c r="AU19" s="27"/>
      <c r="AV19" s="45"/>
      <c r="AW19" s="7"/>
      <c r="AX19" s="7"/>
    </row>
    <row r="20" spans="1:50" customFormat="1" ht="14.25" customHeight="1" x14ac:dyDescent="0.2">
      <c r="A20" s="38">
        <v>42221.663999999997</v>
      </c>
      <c r="B20" s="39">
        <v>12395.221</v>
      </c>
      <c r="C20" s="39">
        <v>3853.4521</v>
      </c>
      <c r="D20" s="39">
        <v>6.3620080000000003</v>
      </c>
      <c r="E20" s="39">
        <v>0</v>
      </c>
      <c r="F20" s="82">
        <v>0</v>
      </c>
      <c r="G20" s="39">
        <v>0</v>
      </c>
      <c r="H20" s="39">
        <v>0</v>
      </c>
      <c r="I20" s="39">
        <v>0</v>
      </c>
      <c r="J20" s="39">
        <v>0</v>
      </c>
      <c r="K20" s="39">
        <v>0</v>
      </c>
      <c r="L20" s="39">
        <v>0</v>
      </c>
      <c r="M20" s="82">
        <v>0</v>
      </c>
      <c r="N20" s="39">
        <v>0</v>
      </c>
      <c r="O20" s="39">
        <v>0</v>
      </c>
      <c r="P20" s="39">
        <v>0</v>
      </c>
      <c r="Q20" s="39">
        <v>0</v>
      </c>
      <c r="R20" s="39">
        <v>0</v>
      </c>
      <c r="S20" s="39">
        <v>0</v>
      </c>
      <c r="T20" s="39">
        <v>0</v>
      </c>
      <c r="U20" s="39">
        <v>0</v>
      </c>
      <c r="V20" s="39">
        <v>0</v>
      </c>
      <c r="W20" s="39">
        <v>0</v>
      </c>
      <c r="X20" s="39">
        <v>0</v>
      </c>
      <c r="Y20" s="82">
        <v>0</v>
      </c>
      <c r="Z20" s="39">
        <v>0</v>
      </c>
      <c r="AA20" s="39">
        <v>0</v>
      </c>
      <c r="AB20" s="39">
        <v>0</v>
      </c>
      <c r="AC20" s="39">
        <v>0</v>
      </c>
      <c r="AD20" s="39">
        <v>0</v>
      </c>
      <c r="AE20" s="39">
        <v>0</v>
      </c>
      <c r="AF20" s="39">
        <v>0</v>
      </c>
      <c r="AG20" s="39">
        <v>0</v>
      </c>
      <c r="AH20" s="82">
        <v>0</v>
      </c>
      <c r="AI20" s="39">
        <v>0</v>
      </c>
      <c r="AK20" s="4" t="s">
        <v>20</v>
      </c>
      <c r="AL20" s="4">
        <v>204.4</v>
      </c>
      <c r="AM20" s="44">
        <f>MAX(S$7:S$10259)</f>
        <v>30.394179999999999</v>
      </c>
      <c r="AN20" s="27">
        <f>INDEX($A$7:$A$10261,MATCH(MAX(S$7:S$10260),S$7:S$10261,0))</f>
        <v>42224.5527</v>
      </c>
      <c r="AO20" s="26">
        <v>1.8280999999988126</v>
      </c>
      <c r="AP20" s="26">
        <v>72.652799999923445</v>
      </c>
      <c r="AQ20" s="27">
        <v>42224.5527</v>
      </c>
      <c r="AT20" s="5"/>
      <c r="AU20" s="27"/>
      <c r="AV20" s="45"/>
      <c r="AW20" s="7"/>
      <c r="AX20" s="7"/>
    </row>
    <row r="21" spans="1:50" customFormat="1" ht="14.25" customHeight="1" x14ac:dyDescent="0.2">
      <c r="A21" s="38">
        <v>42221.673699999999</v>
      </c>
      <c r="B21" s="39">
        <v>12031.69</v>
      </c>
      <c r="C21" s="39">
        <v>3584.9023000000002</v>
      </c>
      <c r="D21" s="39">
        <v>11.692842000000001</v>
      </c>
      <c r="E21" s="39">
        <v>0</v>
      </c>
      <c r="F21" s="82">
        <v>0</v>
      </c>
      <c r="G21" s="39">
        <v>0</v>
      </c>
      <c r="H21" s="39">
        <v>0</v>
      </c>
      <c r="I21" s="39">
        <v>0</v>
      </c>
      <c r="J21" s="39">
        <v>0</v>
      </c>
      <c r="K21" s="39">
        <v>0</v>
      </c>
      <c r="L21" s="39">
        <v>0</v>
      </c>
      <c r="M21" s="82">
        <v>0</v>
      </c>
      <c r="N21" s="39">
        <v>0</v>
      </c>
      <c r="O21" s="39">
        <v>0</v>
      </c>
      <c r="P21" s="39">
        <v>0</v>
      </c>
      <c r="Q21" s="39">
        <v>0</v>
      </c>
      <c r="R21" s="39">
        <v>0</v>
      </c>
      <c r="S21" s="39">
        <v>0</v>
      </c>
      <c r="T21" s="39">
        <v>0</v>
      </c>
      <c r="U21" s="39">
        <v>0</v>
      </c>
      <c r="V21" s="39">
        <v>0</v>
      </c>
      <c r="W21" s="39">
        <v>0</v>
      </c>
      <c r="X21" s="39">
        <v>0</v>
      </c>
      <c r="Y21" s="82">
        <v>0</v>
      </c>
      <c r="Z21" s="39">
        <v>0</v>
      </c>
      <c r="AA21" s="39">
        <v>0</v>
      </c>
      <c r="AB21" s="39">
        <v>0</v>
      </c>
      <c r="AC21" s="39">
        <v>0</v>
      </c>
      <c r="AD21" s="39">
        <v>0</v>
      </c>
      <c r="AE21" s="39">
        <v>0</v>
      </c>
      <c r="AF21" s="39">
        <v>0</v>
      </c>
      <c r="AG21" s="39">
        <v>0</v>
      </c>
      <c r="AH21" s="82">
        <v>0</v>
      </c>
      <c r="AI21" s="39">
        <v>0</v>
      </c>
      <c r="AK21" s="4" t="s">
        <v>21</v>
      </c>
      <c r="AL21" s="4">
        <v>204.5</v>
      </c>
      <c r="AM21" s="44">
        <f>MAX(T$7:T$10259)</f>
        <v>30.394179999999999</v>
      </c>
      <c r="AN21" s="27">
        <f>INDEX($A$7:$A$10261,MATCH(MAX(S$7:S$10260),S$7:S$10261,0))</f>
        <v>42224.5527</v>
      </c>
      <c r="AO21" s="26">
        <v>1.8280999999988126</v>
      </c>
      <c r="AP21" s="26">
        <v>72.652799999923445</v>
      </c>
      <c r="AQ21" s="27">
        <v>42224.5527</v>
      </c>
      <c r="AT21" s="5"/>
      <c r="AU21" s="27"/>
      <c r="AV21" s="45"/>
      <c r="AW21" s="7"/>
      <c r="AX21" s="7"/>
    </row>
    <row r="22" spans="1:50" customFormat="1" ht="14.25" customHeight="1" x14ac:dyDescent="0.2">
      <c r="A22" s="38">
        <v>42221.6852</v>
      </c>
      <c r="B22" s="39">
        <v>11463.14</v>
      </c>
      <c r="C22" s="39">
        <v>3283.97</v>
      </c>
      <c r="D22" s="39">
        <v>22.23714</v>
      </c>
      <c r="E22" s="39">
        <v>0</v>
      </c>
      <c r="F22" s="82">
        <v>0</v>
      </c>
      <c r="G22" s="39">
        <v>0</v>
      </c>
      <c r="H22" s="39">
        <v>0</v>
      </c>
      <c r="I22" s="39">
        <v>0</v>
      </c>
      <c r="J22" s="39">
        <v>0</v>
      </c>
      <c r="K22" s="39">
        <v>0</v>
      </c>
      <c r="L22" s="39">
        <v>0</v>
      </c>
      <c r="M22" s="82">
        <v>0</v>
      </c>
      <c r="N22" s="39">
        <v>0</v>
      </c>
      <c r="O22" s="39">
        <v>0</v>
      </c>
      <c r="P22" s="39">
        <v>0</v>
      </c>
      <c r="Q22" s="39">
        <v>0</v>
      </c>
      <c r="R22" s="39">
        <v>0</v>
      </c>
      <c r="S22" s="39">
        <v>0</v>
      </c>
      <c r="T22" s="39">
        <v>0</v>
      </c>
      <c r="U22" s="39">
        <v>0</v>
      </c>
      <c r="V22" s="39">
        <v>0</v>
      </c>
      <c r="W22" s="39">
        <v>0</v>
      </c>
      <c r="X22" s="39">
        <v>0</v>
      </c>
      <c r="Y22" s="82">
        <v>0</v>
      </c>
      <c r="Z22" s="39">
        <v>0</v>
      </c>
      <c r="AA22" s="39">
        <v>0</v>
      </c>
      <c r="AB22" s="39">
        <v>0</v>
      </c>
      <c r="AC22" s="39">
        <v>0</v>
      </c>
      <c r="AD22" s="39">
        <v>0</v>
      </c>
      <c r="AE22" s="39">
        <v>0</v>
      </c>
      <c r="AF22" s="39">
        <v>0</v>
      </c>
      <c r="AG22" s="39">
        <v>0</v>
      </c>
      <c r="AH22" s="82">
        <v>0</v>
      </c>
      <c r="AI22" s="39">
        <v>0</v>
      </c>
      <c r="AK22" s="4" t="s">
        <v>22</v>
      </c>
      <c r="AL22" s="4">
        <v>214.4</v>
      </c>
      <c r="AM22" s="44">
        <f>MAX(U$7:U$10259)</f>
        <v>29.824449999999999</v>
      </c>
      <c r="AN22" s="27">
        <f>INDEX($A$7:$A$10261,MATCH(MAX(U$7:U$10260),U$7:U$10261,0))</f>
        <v>42224.6823</v>
      </c>
      <c r="AO22" s="26">
        <v>1.8498999999937951</v>
      </c>
      <c r="AP22" s="26">
        <v>75.763199999928474</v>
      </c>
      <c r="AQ22" s="27">
        <v>42224.6823</v>
      </c>
      <c r="AT22" s="5"/>
      <c r="AU22" s="27"/>
      <c r="AV22" s="45"/>
      <c r="AW22" s="7"/>
      <c r="AX22" s="7"/>
    </row>
    <row r="23" spans="1:50" customFormat="1" ht="14.25" customHeight="1" x14ac:dyDescent="0.2">
      <c r="A23" s="38">
        <v>42221.694799999997</v>
      </c>
      <c r="B23" s="39">
        <v>10916.422</v>
      </c>
      <c r="C23" s="39">
        <v>3054.0554000000002</v>
      </c>
      <c r="D23" s="39">
        <v>35.669944000000001</v>
      </c>
      <c r="E23" s="39">
        <v>0</v>
      </c>
      <c r="F23" s="82">
        <v>0</v>
      </c>
      <c r="G23" s="39">
        <v>0</v>
      </c>
      <c r="H23" s="39">
        <v>0</v>
      </c>
      <c r="I23" s="39">
        <v>0</v>
      </c>
      <c r="J23" s="39">
        <v>0</v>
      </c>
      <c r="K23" s="39">
        <v>0</v>
      </c>
      <c r="L23" s="39">
        <v>0</v>
      </c>
      <c r="M23" s="82">
        <v>0</v>
      </c>
      <c r="N23" s="39">
        <v>0</v>
      </c>
      <c r="O23" s="39">
        <v>0</v>
      </c>
      <c r="P23" s="39">
        <v>0</v>
      </c>
      <c r="Q23" s="39">
        <v>0</v>
      </c>
      <c r="R23" s="39">
        <v>0</v>
      </c>
      <c r="S23" s="39">
        <v>0</v>
      </c>
      <c r="T23" s="39">
        <v>0</v>
      </c>
      <c r="U23" s="39">
        <v>0</v>
      </c>
      <c r="V23" s="39">
        <v>0</v>
      </c>
      <c r="W23" s="39">
        <v>0</v>
      </c>
      <c r="X23" s="39">
        <v>0</v>
      </c>
      <c r="Y23" s="82">
        <v>0</v>
      </c>
      <c r="Z23" s="39">
        <v>0</v>
      </c>
      <c r="AA23" s="39">
        <v>0</v>
      </c>
      <c r="AB23" s="39">
        <v>0</v>
      </c>
      <c r="AC23" s="39">
        <v>0</v>
      </c>
      <c r="AD23" s="39">
        <v>0</v>
      </c>
      <c r="AE23" s="39">
        <v>0</v>
      </c>
      <c r="AF23" s="39">
        <v>0</v>
      </c>
      <c r="AG23" s="39">
        <v>0</v>
      </c>
      <c r="AH23" s="82">
        <v>0</v>
      </c>
      <c r="AI23" s="39">
        <v>0</v>
      </c>
      <c r="AK23" s="4" t="s">
        <v>23</v>
      </c>
      <c r="AL23" s="4">
        <v>246.3</v>
      </c>
      <c r="AM23" s="44">
        <f>MAX(V$7:V$10259)</f>
        <v>17.614822</v>
      </c>
      <c r="AN23" s="27">
        <f>INDEX($A$7:$A$10261,MATCH(MAX(V$7:V$10260),V$7:V$10261,0))</f>
        <v>42225.002500000002</v>
      </c>
      <c r="AO23" s="26">
        <v>1.9084000000002561</v>
      </c>
      <c r="AP23" s="26">
        <v>83.447999999974854</v>
      </c>
      <c r="AQ23" s="27">
        <v>42225.002500000002</v>
      </c>
      <c r="AT23" s="5"/>
      <c r="AU23" s="27"/>
      <c r="AV23" s="54"/>
      <c r="AW23" s="7"/>
      <c r="AX23" s="7"/>
    </row>
    <row r="24" spans="1:50" customFormat="1" ht="14.25" customHeight="1" x14ac:dyDescent="0.2">
      <c r="A24" s="38">
        <v>42221.7045</v>
      </c>
      <c r="B24" s="39">
        <v>10329.86</v>
      </c>
      <c r="C24" s="39">
        <v>2841.665</v>
      </c>
      <c r="D24" s="39">
        <v>54.420822000000001</v>
      </c>
      <c r="E24" s="39">
        <v>1E-8</v>
      </c>
      <c r="F24" s="82">
        <v>0</v>
      </c>
      <c r="G24" s="39">
        <v>0</v>
      </c>
      <c r="H24" s="39">
        <v>0</v>
      </c>
      <c r="I24" s="39">
        <v>0</v>
      </c>
      <c r="J24" s="39">
        <v>0</v>
      </c>
      <c r="K24" s="39">
        <v>0</v>
      </c>
      <c r="L24" s="39">
        <v>0</v>
      </c>
      <c r="M24" s="82">
        <v>0</v>
      </c>
      <c r="N24" s="39">
        <v>0</v>
      </c>
      <c r="O24" s="39">
        <v>0</v>
      </c>
      <c r="P24" s="39">
        <v>0</v>
      </c>
      <c r="Q24" s="39">
        <v>0</v>
      </c>
      <c r="R24" s="39">
        <v>0</v>
      </c>
      <c r="S24" s="39">
        <v>0</v>
      </c>
      <c r="T24" s="39">
        <v>0</v>
      </c>
      <c r="U24" s="39">
        <v>0</v>
      </c>
      <c r="V24" s="39">
        <v>0</v>
      </c>
      <c r="W24" s="39">
        <v>0</v>
      </c>
      <c r="X24" s="39">
        <v>0</v>
      </c>
      <c r="Y24" s="82">
        <v>0</v>
      </c>
      <c r="Z24" s="39">
        <v>0</v>
      </c>
      <c r="AA24" s="39">
        <v>0</v>
      </c>
      <c r="AB24" s="39">
        <v>0</v>
      </c>
      <c r="AC24" s="39">
        <v>0</v>
      </c>
      <c r="AD24" s="39">
        <v>0</v>
      </c>
      <c r="AE24" s="39">
        <v>0</v>
      </c>
      <c r="AF24" s="39">
        <v>0</v>
      </c>
      <c r="AG24" s="39">
        <v>0</v>
      </c>
      <c r="AH24" s="82">
        <v>0</v>
      </c>
      <c r="AI24" s="39">
        <v>0</v>
      </c>
      <c r="AK24" s="4" t="s">
        <v>24</v>
      </c>
      <c r="AL24" s="4">
        <v>295.8</v>
      </c>
      <c r="AM24" s="44">
        <f>MAX(W$7:W$10259)</f>
        <v>15.942862</v>
      </c>
      <c r="AN24" s="27">
        <f>INDEX($A$7:$A$10261,MATCH(MAX(W$7:W$10260),W$7:W$10261,0))</f>
        <v>42225.662400000001</v>
      </c>
      <c r="AO24" s="26">
        <v>2.0281000000031781</v>
      </c>
      <c r="AP24" s="26">
        <v>99.285599999944679</v>
      </c>
      <c r="AQ24" s="27">
        <v>42225.662400000001</v>
      </c>
      <c r="AT24" s="5"/>
      <c r="AU24" s="27"/>
      <c r="AV24" s="54"/>
      <c r="AW24" s="7"/>
      <c r="AX24" s="7"/>
    </row>
    <row r="25" spans="1:50" customFormat="1" ht="14.25" customHeight="1" x14ac:dyDescent="0.2">
      <c r="A25" s="38">
        <v>42221.714099999997</v>
      </c>
      <c r="B25" s="39">
        <v>9696.8439999999991</v>
      </c>
      <c r="C25" s="39">
        <v>2644.2501999999999</v>
      </c>
      <c r="D25" s="39">
        <v>79.417670999999999</v>
      </c>
      <c r="E25" s="39">
        <v>4.0000000000000001E-8</v>
      </c>
      <c r="F25" s="82">
        <v>0</v>
      </c>
      <c r="G25" s="39">
        <v>0</v>
      </c>
      <c r="H25" s="39">
        <v>0</v>
      </c>
      <c r="I25" s="39">
        <v>0</v>
      </c>
      <c r="J25" s="39">
        <v>0</v>
      </c>
      <c r="K25" s="39">
        <v>0</v>
      </c>
      <c r="L25" s="39">
        <v>0</v>
      </c>
      <c r="M25" s="82">
        <v>0</v>
      </c>
      <c r="N25" s="39">
        <v>0</v>
      </c>
      <c r="O25" s="39">
        <v>0</v>
      </c>
      <c r="P25" s="39">
        <v>0</v>
      </c>
      <c r="Q25" s="39">
        <v>0</v>
      </c>
      <c r="R25" s="39">
        <v>0</v>
      </c>
      <c r="S25" s="39">
        <v>0</v>
      </c>
      <c r="T25" s="39">
        <v>0</v>
      </c>
      <c r="U25" s="39">
        <v>0</v>
      </c>
      <c r="V25" s="39">
        <v>0</v>
      </c>
      <c r="W25" s="39">
        <v>0</v>
      </c>
      <c r="X25" s="39">
        <v>0</v>
      </c>
      <c r="Y25" s="82">
        <v>0</v>
      </c>
      <c r="Z25" s="39">
        <v>0</v>
      </c>
      <c r="AA25" s="39">
        <v>0</v>
      </c>
      <c r="AB25" s="39">
        <v>0</v>
      </c>
      <c r="AC25" s="39">
        <v>0</v>
      </c>
      <c r="AD25" s="39">
        <v>0</v>
      </c>
      <c r="AE25" s="39">
        <v>0</v>
      </c>
      <c r="AF25" s="39">
        <v>0</v>
      </c>
      <c r="AG25" s="39">
        <v>0</v>
      </c>
      <c r="AH25" s="82">
        <v>0</v>
      </c>
      <c r="AI25" s="39">
        <v>0</v>
      </c>
      <c r="AK25" s="4" t="s">
        <v>25</v>
      </c>
      <c r="AL25" s="4">
        <v>298.7</v>
      </c>
      <c r="AM25" s="44">
        <f>MAX(X$7:X$10259)</f>
        <v>15.79236</v>
      </c>
      <c r="AN25" s="27">
        <f>INDEX($A$7:$A$10261,MATCH(MAX(X$7:X$10260),X$7:X$10261,0))</f>
        <v>42225.732199999999</v>
      </c>
      <c r="AO25" s="26">
        <v>2.0301000000035856</v>
      </c>
      <c r="AP25" s="26">
        <v>100.96079999988433</v>
      </c>
      <c r="AQ25" s="27">
        <v>42225.732199999999</v>
      </c>
      <c r="AT25" s="5"/>
      <c r="AU25" s="27"/>
      <c r="AV25" s="45"/>
      <c r="AW25" s="7"/>
      <c r="AX25" s="7"/>
    </row>
    <row r="26" spans="1:50" customFormat="1" ht="14.25" customHeight="1" x14ac:dyDescent="0.2">
      <c r="A26" s="38">
        <v>42221.723700000002</v>
      </c>
      <c r="B26" s="39">
        <v>9060.2960000000003</v>
      </c>
      <c r="C26" s="39">
        <v>2460.5043000000001</v>
      </c>
      <c r="D26" s="39">
        <v>111.38993000000001</v>
      </c>
      <c r="E26" s="39">
        <v>1.6E-7</v>
      </c>
      <c r="F26" s="82">
        <v>0</v>
      </c>
      <c r="G26" s="39">
        <v>0</v>
      </c>
      <c r="H26" s="39">
        <v>0</v>
      </c>
      <c r="I26" s="39">
        <v>0</v>
      </c>
      <c r="J26" s="39">
        <v>0</v>
      </c>
      <c r="K26" s="39">
        <v>0</v>
      </c>
      <c r="L26" s="39">
        <v>0</v>
      </c>
      <c r="M26" s="82">
        <v>0</v>
      </c>
      <c r="N26" s="39">
        <v>0</v>
      </c>
      <c r="O26" s="39">
        <v>0</v>
      </c>
      <c r="P26" s="39">
        <v>0</v>
      </c>
      <c r="Q26" s="39">
        <v>0</v>
      </c>
      <c r="R26" s="39">
        <v>0</v>
      </c>
      <c r="S26" s="39">
        <v>0</v>
      </c>
      <c r="T26" s="39">
        <v>0</v>
      </c>
      <c r="U26" s="39">
        <v>0</v>
      </c>
      <c r="V26" s="39">
        <v>0</v>
      </c>
      <c r="W26" s="39">
        <v>0</v>
      </c>
      <c r="X26" s="39">
        <v>0</v>
      </c>
      <c r="Y26" s="82">
        <v>0</v>
      </c>
      <c r="Z26" s="39">
        <v>0</v>
      </c>
      <c r="AA26" s="39">
        <v>0</v>
      </c>
      <c r="AB26" s="39">
        <v>0</v>
      </c>
      <c r="AC26" s="39">
        <v>0</v>
      </c>
      <c r="AD26" s="39">
        <v>0</v>
      </c>
      <c r="AE26" s="39">
        <v>0</v>
      </c>
      <c r="AF26" s="39">
        <v>0</v>
      </c>
      <c r="AG26" s="39">
        <v>0</v>
      </c>
      <c r="AH26" s="82">
        <v>0</v>
      </c>
      <c r="AI26" s="39">
        <v>0</v>
      </c>
      <c r="AK26" s="4" t="s">
        <v>26</v>
      </c>
      <c r="AL26" s="4">
        <v>333.2</v>
      </c>
      <c r="AM26" s="44">
        <f>MAX(Z$7:Z$10259)</f>
        <v>14.734693999999999</v>
      </c>
      <c r="AN26" s="27">
        <f>INDEX($A$7:$A$10261,MATCH(MAX(Z$7:Z$10260),Z$7:Z$10261,0))</f>
        <v>42226.201200000003</v>
      </c>
      <c r="AO26" s="26">
        <v>2.1384000000034575</v>
      </c>
      <c r="AP26" s="26">
        <v>112.21679999999469</v>
      </c>
      <c r="AQ26" s="27">
        <v>42226.201200000003</v>
      </c>
      <c r="AT26" s="5"/>
      <c r="AU26" s="27"/>
      <c r="AV26" s="45"/>
      <c r="AW26" s="7"/>
      <c r="AX26" s="7"/>
    </row>
    <row r="27" spans="1:50" customFormat="1" ht="14.25" customHeight="1" x14ac:dyDescent="0.2">
      <c r="A27" s="38">
        <v>42221.735200000003</v>
      </c>
      <c r="B27" s="39">
        <v>8271.1561999999994</v>
      </c>
      <c r="C27" s="39">
        <v>2254.6869999999999</v>
      </c>
      <c r="D27" s="39">
        <v>159.57003</v>
      </c>
      <c r="E27" s="39">
        <v>7.0999999999999998E-7</v>
      </c>
      <c r="F27" s="82">
        <v>0</v>
      </c>
      <c r="G27" s="39">
        <v>0</v>
      </c>
      <c r="H27" s="39">
        <v>0</v>
      </c>
      <c r="I27" s="39">
        <v>0</v>
      </c>
      <c r="J27" s="39">
        <v>0</v>
      </c>
      <c r="K27" s="39">
        <v>0</v>
      </c>
      <c r="L27" s="39">
        <v>0</v>
      </c>
      <c r="M27" s="82">
        <v>0</v>
      </c>
      <c r="N27" s="39">
        <v>0</v>
      </c>
      <c r="O27" s="39">
        <v>0</v>
      </c>
      <c r="P27" s="39">
        <v>0</v>
      </c>
      <c r="Q27" s="39">
        <v>0</v>
      </c>
      <c r="R27" s="39">
        <v>0</v>
      </c>
      <c r="S27" s="39">
        <v>0</v>
      </c>
      <c r="T27" s="39">
        <v>0</v>
      </c>
      <c r="U27" s="39">
        <v>0</v>
      </c>
      <c r="V27" s="39">
        <v>0</v>
      </c>
      <c r="W27" s="39">
        <v>0</v>
      </c>
      <c r="X27" s="39">
        <v>0</v>
      </c>
      <c r="Y27" s="82">
        <v>0</v>
      </c>
      <c r="Z27" s="39">
        <v>0</v>
      </c>
      <c r="AA27" s="39">
        <v>0</v>
      </c>
      <c r="AB27" s="39">
        <v>0</v>
      </c>
      <c r="AC27" s="39">
        <v>0</v>
      </c>
      <c r="AD27" s="39">
        <v>0</v>
      </c>
      <c r="AE27" s="39">
        <v>0</v>
      </c>
      <c r="AF27" s="39">
        <v>0</v>
      </c>
      <c r="AG27" s="39">
        <v>0</v>
      </c>
      <c r="AH27" s="82">
        <v>0</v>
      </c>
      <c r="AI27" s="39">
        <v>0</v>
      </c>
      <c r="AK27" s="4" t="s">
        <v>27</v>
      </c>
      <c r="AL27" s="4">
        <v>345.7</v>
      </c>
      <c r="AM27" s="44">
        <f>MAX(AA$7:AA$10259)</f>
        <v>14.31399</v>
      </c>
      <c r="AN27" s="27">
        <f>INDEX($A$7:$A$10261,MATCH(MAX(AA$7:AA$10260),AA$7:AA$10261,0))</f>
        <v>42226.391300000003</v>
      </c>
      <c r="AO27" s="26">
        <v>2.1975999999995111</v>
      </c>
      <c r="AP27" s="26">
        <v>116.77919999998994</v>
      </c>
      <c r="AQ27" s="27">
        <v>42226.391300000003</v>
      </c>
      <c r="AT27" s="5"/>
      <c r="AU27" s="27"/>
      <c r="AV27" s="45"/>
      <c r="AW27" s="7"/>
      <c r="AX27" s="7"/>
    </row>
    <row r="28" spans="1:50" customFormat="1" ht="14.25" customHeight="1" x14ac:dyDescent="0.2">
      <c r="A28" s="38">
        <v>42221.744899999998</v>
      </c>
      <c r="B28" s="39">
        <v>7607.5501999999997</v>
      </c>
      <c r="C28" s="39">
        <v>2093.4340000000002</v>
      </c>
      <c r="D28" s="39">
        <v>207.98322999999999</v>
      </c>
      <c r="E28" s="39">
        <v>2.26E-6</v>
      </c>
      <c r="F28" s="82">
        <v>0</v>
      </c>
      <c r="G28" s="39">
        <v>0</v>
      </c>
      <c r="H28" s="39">
        <v>0</v>
      </c>
      <c r="I28" s="39">
        <v>0</v>
      </c>
      <c r="J28" s="39">
        <v>0</v>
      </c>
      <c r="K28" s="39">
        <v>0</v>
      </c>
      <c r="L28" s="39">
        <v>0</v>
      </c>
      <c r="M28" s="82">
        <v>0</v>
      </c>
      <c r="N28" s="39">
        <v>0</v>
      </c>
      <c r="O28" s="39">
        <v>0</v>
      </c>
      <c r="P28" s="39">
        <v>0</v>
      </c>
      <c r="Q28" s="39">
        <v>0</v>
      </c>
      <c r="R28" s="39">
        <v>0</v>
      </c>
      <c r="S28" s="39">
        <v>0</v>
      </c>
      <c r="T28" s="39">
        <v>0</v>
      </c>
      <c r="U28" s="39">
        <v>0</v>
      </c>
      <c r="V28" s="39">
        <v>0</v>
      </c>
      <c r="W28" s="39">
        <v>0</v>
      </c>
      <c r="X28" s="39">
        <v>0</v>
      </c>
      <c r="Y28" s="82">
        <v>0</v>
      </c>
      <c r="Z28" s="39">
        <v>0</v>
      </c>
      <c r="AA28" s="39">
        <v>0</v>
      </c>
      <c r="AB28" s="39">
        <v>0</v>
      </c>
      <c r="AC28" s="39">
        <v>0</v>
      </c>
      <c r="AD28" s="39">
        <v>0</v>
      </c>
      <c r="AE28" s="39">
        <v>0</v>
      </c>
      <c r="AF28" s="39">
        <v>0</v>
      </c>
      <c r="AG28" s="39">
        <v>0</v>
      </c>
      <c r="AH28" s="82">
        <v>0</v>
      </c>
      <c r="AI28" s="39">
        <v>0</v>
      </c>
      <c r="AK28" s="4" t="s">
        <v>28</v>
      </c>
      <c r="AL28" s="4">
        <v>345.8</v>
      </c>
      <c r="AM28" s="44">
        <f>MAX(AB$7:AB$10259)</f>
        <v>14.31399</v>
      </c>
      <c r="AN28" s="27">
        <f>INDEX($A$7:$A$10261,MATCH(MAX(AB$7:AB$10260),AB$7:AB$10261,0))</f>
        <v>42226.391300000003</v>
      </c>
      <c r="AO28" s="26">
        <v>2.1975999999995111</v>
      </c>
      <c r="AP28" s="26">
        <v>116.77919999998994</v>
      </c>
      <c r="AQ28" s="27">
        <v>42226.391300000003</v>
      </c>
      <c r="AT28" s="5"/>
      <c r="AU28" s="27"/>
      <c r="AV28" s="45"/>
      <c r="AW28" s="7"/>
      <c r="AX28" s="7"/>
    </row>
    <row r="29" spans="1:50" customFormat="1" ht="14.25" customHeight="1" x14ac:dyDescent="0.2">
      <c r="A29" s="38">
        <v>42221.754500000003</v>
      </c>
      <c r="B29" s="39">
        <v>6930.9521000000004</v>
      </c>
      <c r="C29" s="39">
        <v>1940.0581</v>
      </c>
      <c r="D29" s="39">
        <v>263.58300000000003</v>
      </c>
      <c r="E29" s="39">
        <v>6.6200000000000001E-6</v>
      </c>
      <c r="F29" s="82">
        <v>0</v>
      </c>
      <c r="G29" s="39">
        <v>0</v>
      </c>
      <c r="H29" s="39">
        <v>0</v>
      </c>
      <c r="I29" s="39">
        <v>0</v>
      </c>
      <c r="J29" s="39">
        <v>0</v>
      </c>
      <c r="K29" s="39">
        <v>0</v>
      </c>
      <c r="L29" s="39">
        <v>0</v>
      </c>
      <c r="M29" s="82">
        <v>0</v>
      </c>
      <c r="N29" s="39">
        <v>0</v>
      </c>
      <c r="O29" s="39">
        <v>0</v>
      </c>
      <c r="P29" s="39">
        <v>0</v>
      </c>
      <c r="Q29" s="39">
        <v>0</v>
      </c>
      <c r="R29" s="39">
        <v>0</v>
      </c>
      <c r="S29" s="39">
        <v>0</v>
      </c>
      <c r="T29" s="39">
        <v>0</v>
      </c>
      <c r="U29" s="39">
        <v>0</v>
      </c>
      <c r="V29" s="39">
        <v>0</v>
      </c>
      <c r="W29" s="39">
        <v>0</v>
      </c>
      <c r="X29" s="39">
        <v>0</v>
      </c>
      <c r="Y29" s="82">
        <v>0</v>
      </c>
      <c r="Z29" s="39">
        <v>0</v>
      </c>
      <c r="AA29" s="39">
        <v>0</v>
      </c>
      <c r="AB29" s="39">
        <v>0</v>
      </c>
      <c r="AC29" s="39">
        <v>0</v>
      </c>
      <c r="AD29" s="39">
        <v>0</v>
      </c>
      <c r="AE29" s="39">
        <v>0</v>
      </c>
      <c r="AF29" s="39">
        <v>0</v>
      </c>
      <c r="AG29" s="39">
        <v>0</v>
      </c>
      <c r="AH29" s="82">
        <v>0</v>
      </c>
      <c r="AI29" s="39">
        <v>0</v>
      </c>
      <c r="AK29" s="4" t="s">
        <v>29</v>
      </c>
      <c r="AL29" s="4">
        <v>364.8</v>
      </c>
      <c r="AM29" s="44">
        <f>MAX(AC$7:AC$10259)</f>
        <v>13.640593000000001</v>
      </c>
      <c r="AN29" s="27">
        <f>INDEX($A$7:$A$10261,MATCH(MAX(AC$7:AC$10260),AC$7:AC$10261,0))</f>
        <v>42226.641499999998</v>
      </c>
      <c r="AO29" s="26">
        <v>2.3099000000001979</v>
      </c>
      <c r="AP29" s="26">
        <v>122.78399999986868</v>
      </c>
      <c r="AQ29" s="27">
        <v>42226.641499999998</v>
      </c>
      <c r="AT29" s="5"/>
      <c r="AU29" s="27"/>
      <c r="AV29" s="45"/>
      <c r="AW29" s="7"/>
      <c r="AX29" s="7"/>
    </row>
    <row r="30" spans="1:50" customFormat="1" ht="14.25" customHeight="1" x14ac:dyDescent="0.2">
      <c r="A30" s="38">
        <v>42221.7641</v>
      </c>
      <c r="B30" s="39">
        <v>6245.4390000000003</v>
      </c>
      <c r="C30" s="39">
        <v>1793.7950000000001</v>
      </c>
      <c r="D30" s="39">
        <v>325.70359999999999</v>
      </c>
      <c r="E30" s="39">
        <v>1.8139999999999999E-5</v>
      </c>
      <c r="F30" s="82">
        <v>0</v>
      </c>
      <c r="G30" s="39">
        <v>0</v>
      </c>
      <c r="H30" s="39">
        <v>0</v>
      </c>
      <c r="I30" s="39">
        <v>0</v>
      </c>
      <c r="J30" s="39">
        <v>0</v>
      </c>
      <c r="K30" s="39">
        <v>0</v>
      </c>
      <c r="L30" s="39">
        <v>0</v>
      </c>
      <c r="M30" s="82">
        <v>0</v>
      </c>
      <c r="N30" s="39">
        <v>0</v>
      </c>
      <c r="O30" s="39">
        <v>0</v>
      </c>
      <c r="P30" s="39">
        <v>0</v>
      </c>
      <c r="Q30" s="39">
        <v>0</v>
      </c>
      <c r="R30" s="39">
        <v>0</v>
      </c>
      <c r="S30" s="39">
        <v>0</v>
      </c>
      <c r="T30" s="39">
        <v>0</v>
      </c>
      <c r="U30" s="39">
        <v>0</v>
      </c>
      <c r="V30" s="39">
        <v>0</v>
      </c>
      <c r="W30" s="39">
        <v>0</v>
      </c>
      <c r="X30" s="39">
        <v>0</v>
      </c>
      <c r="Y30" s="82">
        <v>0</v>
      </c>
      <c r="Z30" s="39">
        <v>0</v>
      </c>
      <c r="AA30" s="39">
        <v>0</v>
      </c>
      <c r="AB30" s="39">
        <v>0</v>
      </c>
      <c r="AC30" s="39">
        <v>0</v>
      </c>
      <c r="AD30" s="39">
        <v>0</v>
      </c>
      <c r="AE30" s="39">
        <v>0</v>
      </c>
      <c r="AF30" s="39">
        <v>0</v>
      </c>
      <c r="AG30" s="39">
        <v>0</v>
      </c>
      <c r="AH30" s="82">
        <v>0</v>
      </c>
      <c r="AI30" s="39">
        <v>0</v>
      </c>
      <c r="AK30" s="4" t="s">
        <v>30</v>
      </c>
      <c r="AL30" s="4">
        <v>377.1</v>
      </c>
      <c r="AM30" s="44">
        <f>MAX(AD$7:AD$10259)</f>
        <v>13.2698</v>
      </c>
      <c r="AN30" s="27">
        <f>INDEX($A$7:$A$10261,MATCH(MAX(AD$7:AD$10260),AD$7:AD$10261,0))</f>
        <v>42226.791599999997</v>
      </c>
      <c r="AO30" s="26">
        <v>2.3784999999988941</v>
      </c>
      <c r="AP30" s="26">
        <v>126.38639999984298</v>
      </c>
      <c r="AQ30" s="27">
        <v>42226.791599999997</v>
      </c>
      <c r="AT30" s="5"/>
      <c r="AU30" s="27"/>
      <c r="AV30" s="45"/>
      <c r="AW30" s="7"/>
      <c r="AX30" s="7"/>
    </row>
    <row r="31" spans="1:50" customFormat="1" ht="14.25" customHeight="1" x14ac:dyDescent="0.2">
      <c r="A31" s="38">
        <v>42221.773699999998</v>
      </c>
      <c r="B31" s="39">
        <v>5555.0941999999995</v>
      </c>
      <c r="C31" s="39">
        <v>1654.1142</v>
      </c>
      <c r="D31" s="39">
        <v>393.38020999999998</v>
      </c>
      <c r="E31" s="39">
        <v>4.6730000000000002E-5</v>
      </c>
      <c r="F31" s="82">
        <v>0</v>
      </c>
      <c r="G31" s="39">
        <v>0</v>
      </c>
      <c r="H31" s="39">
        <v>0</v>
      </c>
      <c r="I31" s="39">
        <v>0</v>
      </c>
      <c r="J31" s="39">
        <v>0</v>
      </c>
      <c r="K31" s="39">
        <v>0</v>
      </c>
      <c r="L31" s="39">
        <v>0</v>
      </c>
      <c r="M31" s="82">
        <v>0</v>
      </c>
      <c r="N31" s="39">
        <v>0</v>
      </c>
      <c r="O31" s="39">
        <v>0</v>
      </c>
      <c r="P31" s="39">
        <v>0</v>
      </c>
      <c r="Q31" s="39">
        <v>0</v>
      </c>
      <c r="R31" s="39">
        <v>0</v>
      </c>
      <c r="S31" s="39">
        <v>0</v>
      </c>
      <c r="T31" s="39">
        <v>0</v>
      </c>
      <c r="U31" s="39">
        <v>0</v>
      </c>
      <c r="V31" s="39">
        <v>0</v>
      </c>
      <c r="W31" s="39">
        <v>0</v>
      </c>
      <c r="X31" s="39">
        <v>0</v>
      </c>
      <c r="Y31" s="82">
        <v>0</v>
      </c>
      <c r="Z31" s="39">
        <v>0</v>
      </c>
      <c r="AA31" s="39">
        <v>0</v>
      </c>
      <c r="AB31" s="39">
        <v>0</v>
      </c>
      <c r="AC31" s="39">
        <v>0</v>
      </c>
      <c r="AD31" s="39">
        <v>0</v>
      </c>
      <c r="AE31" s="39">
        <v>0</v>
      </c>
      <c r="AF31" s="39">
        <v>0</v>
      </c>
      <c r="AG31" s="39">
        <v>0</v>
      </c>
      <c r="AH31" s="82">
        <v>0</v>
      </c>
      <c r="AI31" s="39">
        <v>0</v>
      </c>
      <c r="AK31" s="4" t="s">
        <v>31</v>
      </c>
      <c r="AL31" s="4">
        <v>377.6</v>
      </c>
      <c r="AM31" s="44">
        <f>MAX(AE$7:AE$10259)</f>
        <v>13.2698</v>
      </c>
      <c r="AN31" s="27">
        <f>INDEX($A$7:$A$10261,MATCH(MAX(AE$7:AE$10260),AE$7:AE$10261,0))</f>
        <v>42226.791599999997</v>
      </c>
      <c r="AO31" s="26">
        <v>2.3784999999988941</v>
      </c>
      <c r="AP31" s="26">
        <v>126.38639999984298</v>
      </c>
      <c r="AQ31" s="27">
        <v>42226.791599999997</v>
      </c>
      <c r="AT31" s="5"/>
      <c r="AU31" s="27"/>
      <c r="AV31" s="54"/>
      <c r="AW31" s="7"/>
      <c r="AX31" s="7"/>
    </row>
    <row r="32" spans="1:50" customFormat="1" ht="14.25" customHeight="1" x14ac:dyDescent="0.2">
      <c r="A32" s="38">
        <v>42221.785300000003</v>
      </c>
      <c r="B32" s="39">
        <v>4724.2812000000004</v>
      </c>
      <c r="C32" s="39">
        <v>1494.3382999999999</v>
      </c>
      <c r="D32" s="39">
        <v>480.22199999999998</v>
      </c>
      <c r="E32" s="39">
        <v>1.3517E-4</v>
      </c>
      <c r="F32" s="82">
        <v>0</v>
      </c>
      <c r="G32" s="39">
        <v>0</v>
      </c>
      <c r="H32" s="39">
        <v>0</v>
      </c>
      <c r="I32" s="39">
        <v>0</v>
      </c>
      <c r="J32" s="39">
        <v>0</v>
      </c>
      <c r="K32" s="39">
        <v>0</v>
      </c>
      <c r="L32" s="39">
        <v>0</v>
      </c>
      <c r="M32" s="82">
        <v>0</v>
      </c>
      <c r="N32" s="39">
        <v>0</v>
      </c>
      <c r="O32" s="39">
        <v>0</v>
      </c>
      <c r="P32" s="39">
        <v>0</v>
      </c>
      <c r="Q32" s="39">
        <v>0</v>
      </c>
      <c r="R32" s="39">
        <v>0</v>
      </c>
      <c r="S32" s="39">
        <v>0</v>
      </c>
      <c r="T32" s="39">
        <v>0</v>
      </c>
      <c r="U32" s="39">
        <v>0</v>
      </c>
      <c r="V32" s="39">
        <v>0</v>
      </c>
      <c r="W32" s="39">
        <v>0</v>
      </c>
      <c r="X32" s="39">
        <v>0</v>
      </c>
      <c r="Y32" s="82">
        <v>0</v>
      </c>
      <c r="Z32" s="39">
        <v>0</v>
      </c>
      <c r="AA32" s="39">
        <v>0</v>
      </c>
      <c r="AB32" s="39">
        <v>0</v>
      </c>
      <c r="AC32" s="39">
        <v>0</v>
      </c>
      <c r="AD32" s="39">
        <v>0</v>
      </c>
      <c r="AE32" s="39">
        <v>0</v>
      </c>
      <c r="AF32" s="39">
        <v>0</v>
      </c>
      <c r="AG32" s="39">
        <v>0</v>
      </c>
      <c r="AH32" s="82">
        <v>0</v>
      </c>
      <c r="AI32" s="39">
        <v>0</v>
      </c>
      <c r="AK32" s="4" t="s">
        <v>32</v>
      </c>
      <c r="AL32" s="4">
        <v>421.3</v>
      </c>
      <c r="AM32" s="44">
        <f>MAX(AF$7:AF$10259)</f>
        <v>12.06559</v>
      </c>
      <c r="AN32" s="27">
        <f>INDEX($A$7:$A$10261,MATCH(MAX(AF$7:AF$10260),AF$7:AF$10261,0))</f>
        <v>42227.391600000003</v>
      </c>
      <c r="AO32" s="26">
        <v>2.6684000000022934</v>
      </c>
      <c r="AP32" s="26">
        <v>140.78639999998268</v>
      </c>
      <c r="AQ32" s="27">
        <v>42227.391600000003</v>
      </c>
      <c r="AT32" s="5"/>
      <c r="AU32" s="27"/>
      <c r="AV32" s="45"/>
      <c r="AW32" s="7"/>
      <c r="AX32" s="7"/>
    </row>
    <row r="33" spans="1:58" customFormat="1" ht="14.25" customHeight="1" x14ac:dyDescent="0.2">
      <c r="A33" s="38">
        <v>42221.794900000001</v>
      </c>
      <c r="B33" s="39">
        <v>4041.2779999999998</v>
      </c>
      <c r="C33" s="39">
        <v>1366.8440000000001</v>
      </c>
      <c r="D33" s="39">
        <v>555.6644</v>
      </c>
      <c r="E33" s="39">
        <v>3.0970999999999999E-4</v>
      </c>
      <c r="F33" s="82">
        <v>0</v>
      </c>
      <c r="G33" s="39">
        <v>0</v>
      </c>
      <c r="H33" s="39">
        <v>0</v>
      </c>
      <c r="I33" s="39">
        <v>0</v>
      </c>
      <c r="J33" s="39">
        <v>0</v>
      </c>
      <c r="K33" s="39">
        <v>0</v>
      </c>
      <c r="L33" s="39">
        <v>0</v>
      </c>
      <c r="M33" s="82">
        <v>0</v>
      </c>
      <c r="N33" s="39">
        <v>0</v>
      </c>
      <c r="O33" s="39">
        <v>0</v>
      </c>
      <c r="P33" s="39">
        <v>0</v>
      </c>
      <c r="Q33" s="39">
        <v>0</v>
      </c>
      <c r="R33" s="39">
        <v>0</v>
      </c>
      <c r="S33" s="39">
        <v>0</v>
      </c>
      <c r="T33" s="39">
        <v>0</v>
      </c>
      <c r="U33" s="39">
        <v>0</v>
      </c>
      <c r="V33" s="39">
        <v>0</v>
      </c>
      <c r="W33" s="39">
        <v>0</v>
      </c>
      <c r="X33" s="39">
        <v>0</v>
      </c>
      <c r="Y33" s="82">
        <v>0</v>
      </c>
      <c r="Z33" s="39">
        <v>0</v>
      </c>
      <c r="AA33" s="39">
        <v>0</v>
      </c>
      <c r="AB33" s="39">
        <v>0</v>
      </c>
      <c r="AC33" s="39">
        <v>0</v>
      </c>
      <c r="AD33" s="39">
        <v>0</v>
      </c>
      <c r="AE33" s="39">
        <v>0</v>
      </c>
      <c r="AF33" s="39">
        <v>0</v>
      </c>
      <c r="AG33" s="39">
        <v>0</v>
      </c>
      <c r="AH33" s="82">
        <v>0</v>
      </c>
      <c r="AI33" s="39">
        <v>0</v>
      </c>
      <c r="AK33" s="4" t="s">
        <v>33</v>
      </c>
      <c r="AL33" s="4">
        <v>421.5</v>
      </c>
      <c r="AM33" s="44">
        <f>MAX(AG$7:AG$10259)</f>
        <v>12.06559</v>
      </c>
      <c r="AN33" s="27">
        <f>INDEX($A$7:$A$10261,MATCH(MAX(AG$7:AG$10260),AG$7:AG$10261,0))</f>
        <v>42227.391600000003</v>
      </c>
      <c r="AO33" s="26">
        <v>2.6684000000022934</v>
      </c>
      <c r="AP33" s="26">
        <v>140.78639999998268</v>
      </c>
      <c r="AQ33" s="27">
        <v>42227.391600000003</v>
      </c>
      <c r="AT33" s="5"/>
      <c r="AU33" s="27"/>
      <c r="AV33" s="54"/>
      <c r="AW33" s="7"/>
      <c r="AX33" s="7"/>
    </row>
    <row r="34" spans="1:58" customFormat="1" ht="14.25" customHeight="1" x14ac:dyDescent="0.2">
      <c r="A34" s="38">
        <v>42221.804499999998</v>
      </c>
      <c r="B34" s="39">
        <v>3344.1212999999998</v>
      </c>
      <c r="C34" s="39">
        <v>1243.5273999999999</v>
      </c>
      <c r="D34" s="39">
        <v>632.33721000000003</v>
      </c>
      <c r="E34" s="39">
        <v>6.7739000000000005E-4</v>
      </c>
      <c r="F34" s="82">
        <v>0</v>
      </c>
      <c r="G34" s="39">
        <v>0</v>
      </c>
      <c r="H34" s="39">
        <v>0</v>
      </c>
      <c r="I34" s="39">
        <v>0</v>
      </c>
      <c r="J34" s="39">
        <v>0</v>
      </c>
      <c r="K34" s="39">
        <v>0</v>
      </c>
      <c r="L34" s="39">
        <v>0</v>
      </c>
      <c r="M34" s="82">
        <v>0</v>
      </c>
      <c r="N34" s="39">
        <v>0</v>
      </c>
      <c r="O34" s="39">
        <v>0</v>
      </c>
      <c r="P34" s="39">
        <v>0</v>
      </c>
      <c r="Q34" s="39">
        <v>0</v>
      </c>
      <c r="R34" s="39">
        <v>0</v>
      </c>
      <c r="S34" s="39">
        <v>0</v>
      </c>
      <c r="T34" s="39">
        <v>0</v>
      </c>
      <c r="U34" s="39">
        <v>0</v>
      </c>
      <c r="V34" s="39">
        <v>0</v>
      </c>
      <c r="W34" s="39">
        <v>0</v>
      </c>
      <c r="X34" s="39">
        <v>0</v>
      </c>
      <c r="Y34" s="82">
        <v>0</v>
      </c>
      <c r="Z34" s="39">
        <v>0</v>
      </c>
      <c r="AA34" s="39">
        <v>0</v>
      </c>
      <c r="AB34" s="39">
        <v>0</v>
      </c>
      <c r="AC34" s="39">
        <v>0</v>
      </c>
      <c r="AD34" s="39">
        <v>0</v>
      </c>
      <c r="AE34" s="39">
        <v>0</v>
      </c>
      <c r="AF34" s="39">
        <v>0</v>
      </c>
      <c r="AG34" s="39">
        <v>0</v>
      </c>
      <c r="AH34" s="82">
        <v>0</v>
      </c>
      <c r="AI34" s="39">
        <v>0</v>
      </c>
      <c r="AK34" s="4" t="s">
        <v>34</v>
      </c>
      <c r="AL34" s="4">
        <v>510.7</v>
      </c>
      <c r="AM34" s="44">
        <f>MAX(AI$7:AI$10259)</f>
        <v>10.264659999999999</v>
      </c>
      <c r="AN34" s="27">
        <f>INDEX($A$7:$A$10261,MATCH(MAX(AI$7:AI$10260),AI$7:AI$10261,0))</f>
        <v>42228.710700000003</v>
      </c>
      <c r="AO34" s="26">
        <v>3.2475999999951455</v>
      </c>
      <c r="AP34" s="26">
        <v>172.44479999999749</v>
      </c>
      <c r="AQ34" s="56">
        <v>42228.710700000003</v>
      </c>
      <c r="AT34" s="5"/>
      <c r="AU34" s="27"/>
      <c r="AV34" s="45"/>
      <c r="AW34" s="7"/>
      <c r="AX34" s="7"/>
    </row>
    <row r="35" spans="1:58" customFormat="1" ht="14.25" customHeight="1" x14ac:dyDescent="0.25">
      <c r="A35" s="38">
        <v>42221.814200000001</v>
      </c>
      <c r="B35" s="39">
        <v>2675.2710000000002</v>
      </c>
      <c r="C35" s="39">
        <v>1123.796</v>
      </c>
      <c r="D35" s="39">
        <v>708.75990000000002</v>
      </c>
      <c r="E35" s="39">
        <v>1.41927E-3</v>
      </c>
      <c r="F35" s="82">
        <v>0</v>
      </c>
      <c r="G35" s="39">
        <v>0</v>
      </c>
      <c r="H35" s="39">
        <v>0</v>
      </c>
      <c r="I35" s="39">
        <v>0</v>
      </c>
      <c r="J35" s="39">
        <v>0</v>
      </c>
      <c r="K35" s="39">
        <v>0</v>
      </c>
      <c r="L35" s="39">
        <v>0</v>
      </c>
      <c r="M35" s="82">
        <v>0</v>
      </c>
      <c r="N35" s="39">
        <v>0</v>
      </c>
      <c r="O35" s="39">
        <v>0</v>
      </c>
      <c r="P35" s="39">
        <v>0</v>
      </c>
      <c r="Q35" s="39">
        <v>0</v>
      </c>
      <c r="R35" s="39">
        <v>0</v>
      </c>
      <c r="S35" s="39">
        <v>0</v>
      </c>
      <c r="T35" s="39">
        <v>0</v>
      </c>
      <c r="U35" s="39">
        <v>0</v>
      </c>
      <c r="V35" s="39">
        <v>0</v>
      </c>
      <c r="W35" s="39">
        <v>0</v>
      </c>
      <c r="X35" s="39">
        <v>0</v>
      </c>
      <c r="Y35" s="82">
        <v>0</v>
      </c>
      <c r="Z35" s="39">
        <v>0</v>
      </c>
      <c r="AA35" s="39">
        <v>0</v>
      </c>
      <c r="AB35" s="39">
        <v>0</v>
      </c>
      <c r="AC35" s="39">
        <v>0</v>
      </c>
      <c r="AD35" s="39">
        <v>0</v>
      </c>
      <c r="AE35" s="39">
        <v>0</v>
      </c>
      <c r="AF35" s="39">
        <v>0</v>
      </c>
      <c r="AG35" s="39">
        <v>0</v>
      </c>
      <c r="AH35" s="82">
        <v>0</v>
      </c>
      <c r="AI35" s="39">
        <v>0</v>
      </c>
      <c r="AK35" s="10"/>
      <c r="AM35" s="45"/>
      <c r="AN35" s="45"/>
      <c r="AO35" s="45"/>
      <c r="AP35" s="45"/>
      <c r="AQ35" s="50"/>
      <c r="AR35" s="45"/>
      <c r="AS35" s="45"/>
      <c r="AT35" s="45"/>
      <c r="AW35" s="11" t="s">
        <v>38</v>
      </c>
      <c r="AY35" s="45"/>
      <c r="AZ35" s="45"/>
    </row>
    <row r="36" spans="1:58" customFormat="1" ht="14.25" customHeight="1" x14ac:dyDescent="0.25">
      <c r="A36" s="38">
        <v>42221.823799999998</v>
      </c>
      <c r="B36" s="39">
        <v>2107.0473000000002</v>
      </c>
      <c r="C36" s="39">
        <v>1007.035</v>
      </c>
      <c r="D36" s="39">
        <v>783.50049999999999</v>
      </c>
      <c r="E36" s="39">
        <v>2.8577899999999998E-3</v>
      </c>
      <c r="F36" s="82">
        <v>0</v>
      </c>
      <c r="G36" s="39">
        <v>0</v>
      </c>
      <c r="H36" s="39">
        <v>0</v>
      </c>
      <c r="I36" s="39">
        <v>0</v>
      </c>
      <c r="J36" s="39">
        <v>0</v>
      </c>
      <c r="K36" s="39">
        <v>0</v>
      </c>
      <c r="L36" s="39">
        <v>0</v>
      </c>
      <c r="M36" s="82">
        <v>0</v>
      </c>
      <c r="N36" s="39">
        <v>0</v>
      </c>
      <c r="O36" s="39">
        <v>0</v>
      </c>
      <c r="P36" s="39">
        <v>0</v>
      </c>
      <c r="Q36" s="39">
        <v>0</v>
      </c>
      <c r="R36" s="39">
        <v>0</v>
      </c>
      <c r="S36" s="39">
        <v>0</v>
      </c>
      <c r="T36" s="39">
        <v>0</v>
      </c>
      <c r="U36" s="39">
        <v>0</v>
      </c>
      <c r="V36" s="39">
        <v>0</v>
      </c>
      <c r="W36" s="39">
        <v>0</v>
      </c>
      <c r="X36" s="39">
        <v>0</v>
      </c>
      <c r="Y36" s="82">
        <v>0</v>
      </c>
      <c r="Z36" s="39">
        <v>0</v>
      </c>
      <c r="AA36" s="39">
        <v>0</v>
      </c>
      <c r="AB36" s="39">
        <v>0</v>
      </c>
      <c r="AC36" s="39">
        <v>0</v>
      </c>
      <c r="AD36" s="39">
        <v>0</v>
      </c>
      <c r="AE36" s="39">
        <v>0</v>
      </c>
      <c r="AF36" s="39">
        <v>0</v>
      </c>
      <c r="AG36" s="39">
        <v>0</v>
      </c>
      <c r="AH36" s="82">
        <v>0</v>
      </c>
      <c r="AI36" s="39">
        <v>0</v>
      </c>
      <c r="AJ36" s="10"/>
      <c r="AK36" s="158"/>
      <c r="AL36" s="158"/>
      <c r="AM36" s="158"/>
      <c r="AN36" s="158"/>
      <c r="AO36" s="49"/>
      <c r="AP36" s="49"/>
      <c r="AQ36" s="49"/>
      <c r="AR36" s="49"/>
      <c r="AS36" s="49"/>
      <c r="AT36" s="49"/>
      <c r="AU36" s="10"/>
      <c r="AV36" s="10"/>
      <c r="AW36" s="11" t="s">
        <v>38</v>
      </c>
      <c r="AX36" s="10"/>
      <c r="AY36" s="10"/>
      <c r="AZ36" s="40"/>
      <c r="BA36" s="10"/>
    </row>
    <row r="37" spans="1:58" customFormat="1" ht="14.25" customHeight="1" x14ac:dyDescent="0.25">
      <c r="A37" s="38">
        <v>42221.835299999999</v>
      </c>
      <c r="B37" s="39">
        <v>1639.35</v>
      </c>
      <c r="C37" s="39">
        <v>872.06349999999998</v>
      </c>
      <c r="D37" s="39">
        <v>869.10020999999995</v>
      </c>
      <c r="E37" s="39">
        <v>6.3058100000000002E-3</v>
      </c>
      <c r="F37" s="82">
        <v>0</v>
      </c>
      <c r="G37" s="39">
        <v>0</v>
      </c>
      <c r="H37" s="39">
        <v>0</v>
      </c>
      <c r="I37" s="39">
        <v>0</v>
      </c>
      <c r="J37" s="39">
        <v>0</v>
      </c>
      <c r="K37" s="39">
        <v>0</v>
      </c>
      <c r="L37" s="39">
        <v>0</v>
      </c>
      <c r="M37" s="82">
        <v>0</v>
      </c>
      <c r="N37" s="39">
        <v>0</v>
      </c>
      <c r="O37" s="39">
        <v>0</v>
      </c>
      <c r="P37" s="39">
        <v>0</v>
      </c>
      <c r="Q37" s="39">
        <v>0</v>
      </c>
      <c r="R37" s="39">
        <v>0</v>
      </c>
      <c r="S37" s="39">
        <v>0</v>
      </c>
      <c r="T37" s="39">
        <v>0</v>
      </c>
      <c r="U37" s="39">
        <v>0</v>
      </c>
      <c r="V37" s="39">
        <v>0</v>
      </c>
      <c r="W37" s="39">
        <v>0</v>
      </c>
      <c r="X37" s="39">
        <v>0</v>
      </c>
      <c r="Y37" s="82">
        <v>0</v>
      </c>
      <c r="Z37" s="39">
        <v>0</v>
      </c>
      <c r="AA37" s="39">
        <v>0</v>
      </c>
      <c r="AB37" s="39">
        <v>0</v>
      </c>
      <c r="AC37" s="39">
        <v>0</v>
      </c>
      <c r="AD37" s="39">
        <v>0</v>
      </c>
      <c r="AE37" s="39">
        <v>0</v>
      </c>
      <c r="AF37" s="39">
        <v>0</v>
      </c>
      <c r="AG37" s="39">
        <v>0</v>
      </c>
      <c r="AH37" s="82">
        <v>0</v>
      </c>
      <c r="AI37" s="39">
        <v>0</v>
      </c>
      <c r="AJ37" s="10"/>
      <c r="AK37" s="157" t="s">
        <v>35</v>
      </c>
      <c r="AL37" s="157"/>
      <c r="AM37" s="157"/>
      <c r="AN37" s="157"/>
      <c r="AO37" s="159" t="s">
        <v>49</v>
      </c>
      <c r="AP37" s="159"/>
      <c r="AQ37" s="159"/>
      <c r="AR37" s="159"/>
      <c r="AS37" s="49"/>
      <c r="AT37" s="49"/>
      <c r="AU37" s="10"/>
      <c r="AV37" s="10"/>
      <c r="AW37" s="10"/>
      <c r="AX37" s="10"/>
      <c r="AY37" s="10"/>
      <c r="AZ37" s="10"/>
      <c r="BC37" s="12"/>
      <c r="BD37" s="12"/>
      <c r="BE37" s="12"/>
      <c r="BF37" s="12"/>
    </row>
    <row r="38" spans="1:58" customFormat="1" ht="14.25" customHeight="1" x14ac:dyDescent="0.25">
      <c r="A38" s="38">
        <v>42221.845000000001</v>
      </c>
      <c r="B38" s="39">
        <v>1372.0473</v>
      </c>
      <c r="C38" s="39">
        <v>766.25450000000001</v>
      </c>
      <c r="D38" s="39">
        <v>935.63842</v>
      </c>
      <c r="E38" s="39">
        <v>1.1746599999999999E-2</v>
      </c>
      <c r="F38" s="82">
        <v>0</v>
      </c>
      <c r="G38" s="39">
        <v>0</v>
      </c>
      <c r="H38" s="39">
        <v>0</v>
      </c>
      <c r="I38" s="39">
        <v>0</v>
      </c>
      <c r="J38" s="39">
        <v>0</v>
      </c>
      <c r="K38" s="39">
        <v>0</v>
      </c>
      <c r="L38" s="39">
        <v>0</v>
      </c>
      <c r="M38" s="82">
        <v>0</v>
      </c>
      <c r="N38" s="39">
        <v>0</v>
      </c>
      <c r="O38" s="39">
        <v>0</v>
      </c>
      <c r="P38" s="39">
        <v>0</v>
      </c>
      <c r="Q38" s="39">
        <v>0</v>
      </c>
      <c r="R38" s="39">
        <v>0</v>
      </c>
      <c r="S38" s="39">
        <v>0</v>
      </c>
      <c r="T38" s="39">
        <v>0</v>
      </c>
      <c r="U38" s="39">
        <v>0</v>
      </c>
      <c r="V38" s="39">
        <v>0</v>
      </c>
      <c r="W38" s="39">
        <v>0</v>
      </c>
      <c r="X38" s="39">
        <v>0</v>
      </c>
      <c r="Y38" s="82">
        <v>0</v>
      </c>
      <c r="Z38" s="39">
        <v>0</v>
      </c>
      <c r="AA38" s="39">
        <v>0</v>
      </c>
      <c r="AB38" s="39">
        <v>0</v>
      </c>
      <c r="AC38" s="39">
        <v>0</v>
      </c>
      <c r="AD38" s="39">
        <v>0</v>
      </c>
      <c r="AE38" s="39">
        <v>0</v>
      </c>
      <c r="AF38" s="39">
        <v>0</v>
      </c>
      <c r="AG38" s="39">
        <v>0</v>
      </c>
      <c r="AH38" s="82">
        <v>0</v>
      </c>
      <c r="AI38" s="39">
        <v>0</v>
      </c>
      <c r="AJ38" s="10"/>
      <c r="AK38" s="13" t="s">
        <v>3</v>
      </c>
      <c r="AL38" s="14" t="s">
        <v>70</v>
      </c>
      <c r="AM38" s="46" t="s">
        <v>36</v>
      </c>
      <c r="AN38" s="47" t="s">
        <v>37</v>
      </c>
      <c r="AO38" s="53" t="s">
        <v>46</v>
      </c>
      <c r="AP38" s="14" t="s">
        <v>47</v>
      </c>
      <c r="AQ38" s="14" t="s">
        <v>41</v>
      </c>
      <c r="AR38" s="51" t="s">
        <v>48</v>
      </c>
      <c r="AS38" s="10"/>
      <c r="AT38" s="15" t="s">
        <v>39</v>
      </c>
      <c r="AU38" s="16" t="s">
        <v>3</v>
      </c>
      <c r="AV38" s="15" t="s">
        <v>40</v>
      </c>
      <c r="AW38" s="15" t="s">
        <v>42</v>
      </c>
      <c r="AX38" s="15" t="s">
        <v>36</v>
      </c>
      <c r="AY38" s="17" t="s">
        <v>37</v>
      </c>
      <c r="BA38" s="18" t="s">
        <v>39</v>
      </c>
      <c r="BB38" s="19" t="s">
        <v>3</v>
      </c>
      <c r="BC38" s="18" t="s">
        <v>43</v>
      </c>
      <c r="BD38" s="18" t="s">
        <v>44</v>
      </c>
      <c r="BE38" s="20" t="s">
        <v>45</v>
      </c>
    </row>
    <row r="39" spans="1:58" customFormat="1" ht="14.25" customHeight="1" x14ac:dyDescent="0.2">
      <c r="A39" s="38">
        <v>42221.854599999999</v>
      </c>
      <c r="B39" s="39">
        <v>1176.5483999999999</v>
      </c>
      <c r="C39" s="39">
        <v>668.52624000000003</v>
      </c>
      <c r="D39" s="39">
        <v>996.74180000000001</v>
      </c>
      <c r="E39" s="39">
        <v>2.1200859999999998E-2</v>
      </c>
      <c r="F39" s="82">
        <v>0</v>
      </c>
      <c r="G39" s="39">
        <v>0</v>
      </c>
      <c r="H39" s="39">
        <v>0</v>
      </c>
      <c r="I39" s="39">
        <v>0</v>
      </c>
      <c r="J39" s="39">
        <v>0</v>
      </c>
      <c r="K39" s="39">
        <v>0</v>
      </c>
      <c r="L39" s="39">
        <v>0</v>
      </c>
      <c r="M39" s="82">
        <v>0</v>
      </c>
      <c r="N39" s="39">
        <v>0</v>
      </c>
      <c r="O39" s="39">
        <v>0</v>
      </c>
      <c r="P39" s="39">
        <v>0</v>
      </c>
      <c r="Q39" s="39">
        <v>0</v>
      </c>
      <c r="R39" s="39">
        <v>0</v>
      </c>
      <c r="S39" s="39">
        <v>0</v>
      </c>
      <c r="T39" s="39">
        <v>0</v>
      </c>
      <c r="U39" s="39">
        <v>0</v>
      </c>
      <c r="V39" s="39">
        <v>0</v>
      </c>
      <c r="W39" s="39">
        <v>0</v>
      </c>
      <c r="X39" s="39">
        <v>0</v>
      </c>
      <c r="Y39" s="82">
        <v>0</v>
      </c>
      <c r="Z39" s="39">
        <v>0</v>
      </c>
      <c r="AA39" s="39">
        <v>0</v>
      </c>
      <c r="AB39" s="39">
        <v>0</v>
      </c>
      <c r="AC39" s="39">
        <v>0</v>
      </c>
      <c r="AD39" s="39">
        <v>0</v>
      </c>
      <c r="AE39" s="39">
        <v>0</v>
      </c>
      <c r="AF39" s="39">
        <v>0</v>
      </c>
      <c r="AG39" s="39">
        <v>0</v>
      </c>
      <c r="AH39" s="82">
        <v>0</v>
      </c>
      <c r="AI39" s="39">
        <v>0</v>
      </c>
      <c r="AJ39" s="10"/>
      <c r="AK39" s="4" t="s">
        <v>0</v>
      </c>
      <c r="AL39" s="4">
        <v>12.54</v>
      </c>
      <c r="AM39" s="38">
        <v>42221.525500000003</v>
      </c>
      <c r="AN39" s="38">
        <v>42222.533199999998</v>
      </c>
      <c r="AO39" s="52">
        <f t="shared" ref="AO39:AO68" si="0">(AN39-AM39)*24</f>
        <v>24.184799999871757</v>
      </c>
      <c r="AP39" s="21">
        <f t="shared" ref="AP39:AP68" si="1">AO39/24</f>
        <v>1.0076999999946565</v>
      </c>
      <c r="AQ39" s="55">
        <f>INT(AO39)</f>
        <v>24</v>
      </c>
      <c r="AR39" s="55">
        <f t="shared" ref="AR39:AR68" si="2">(AO39-AQ39)*60</f>
        <v>11.087999992305413</v>
      </c>
      <c r="AS39" s="10"/>
      <c r="AT39" s="22">
        <v>12.54</v>
      </c>
      <c r="AU39" s="22" t="s">
        <v>0</v>
      </c>
      <c r="AV39" s="23">
        <v>1.0076999999946565</v>
      </c>
      <c r="AW39" s="23">
        <v>0.69120000000111759</v>
      </c>
      <c r="AX39" s="24">
        <v>42221.525500000003</v>
      </c>
      <c r="AY39" s="24">
        <v>42222.533199999998</v>
      </c>
      <c r="BA39" s="25">
        <v>12.54</v>
      </c>
      <c r="BB39" s="25" t="s">
        <v>0</v>
      </c>
      <c r="BC39" s="26">
        <v>1.0076999999946565</v>
      </c>
      <c r="BD39" s="26">
        <v>0.69120000000111759</v>
      </c>
      <c r="BE39" s="27">
        <v>42221.554300000003</v>
      </c>
    </row>
    <row r="40" spans="1:58" customFormat="1" ht="14.25" customHeight="1" x14ac:dyDescent="0.2">
      <c r="A40" s="38">
        <v>42221.864200000004</v>
      </c>
      <c r="B40" s="39">
        <v>1029.5042000000001</v>
      </c>
      <c r="C40" s="39">
        <v>580.1173</v>
      </c>
      <c r="D40" s="39">
        <v>1051.5920000000001</v>
      </c>
      <c r="E40" s="39">
        <v>3.7148680000000003E-2</v>
      </c>
      <c r="F40" s="82">
        <v>0</v>
      </c>
      <c r="G40" s="39">
        <v>0</v>
      </c>
      <c r="H40" s="39">
        <v>0</v>
      </c>
      <c r="I40" s="39">
        <v>0</v>
      </c>
      <c r="J40" s="39">
        <v>0</v>
      </c>
      <c r="K40" s="39">
        <v>0</v>
      </c>
      <c r="L40" s="39">
        <v>0</v>
      </c>
      <c r="M40" s="82">
        <v>0</v>
      </c>
      <c r="N40" s="39">
        <v>0</v>
      </c>
      <c r="O40" s="39">
        <v>0</v>
      </c>
      <c r="P40" s="39">
        <v>0</v>
      </c>
      <c r="Q40" s="39">
        <v>0</v>
      </c>
      <c r="R40" s="39">
        <v>0</v>
      </c>
      <c r="S40" s="39">
        <v>0</v>
      </c>
      <c r="T40" s="39">
        <v>0</v>
      </c>
      <c r="U40" s="39">
        <v>0</v>
      </c>
      <c r="V40" s="39">
        <v>0</v>
      </c>
      <c r="W40" s="39">
        <v>0</v>
      </c>
      <c r="X40" s="39">
        <v>0</v>
      </c>
      <c r="Y40" s="82">
        <v>0</v>
      </c>
      <c r="Z40" s="39">
        <v>0</v>
      </c>
      <c r="AA40" s="39">
        <v>0</v>
      </c>
      <c r="AB40" s="39">
        <v>0</v>
      </c>
      <c r="AC40" s="39">
        <v>0</v>
      </c>
      <c r="AD40" s="39">
        <v>0</v>
      </c>
      <c r="AE40" s="39">
        <v>0</v>
      </c>
      <c r="AF40" s="39">
        <v>0</v>
      </c>
      <c r="AG40" s="39">
        <v>0</v>
      </c>
      <c r="AH40" s="82">
        <v>0</v>
      </c>
      <c r="AI40" s="39">
        <v>0</v>
      </c>
      <c r="AJ40" s="10"/>
      <c r="AK40" s="4" t="s">
        <v>6</v>
      </c>
      <c r="AL40" s="4">
        <v>16.399999999999999</v>
      </c>
      <c r="AM40" s="38">
        <v>42221.535100000001</v>
      </c>
      <c r="AN40" s="38">
        <v>42222.553500000002</v>
      </c>
      <c r="AO40" s="52">
        <f t="shared" si="0"/>
        <v>24.441600000020117</v>
      </c>
      <c r="AP40" s="21">
        <f t="shared" si="1"/>
        <v>1.0184000000008382</v>
      </c>
      <c r="AQ40" s="55">
        <f t="shared" ref="AQ40:AQ68" si="3">INT(AO40)</f>
        <v>24</v>
      </c>
      <c r="AR40" s="55">
        <f t="shared" si="2"/>
        <v>26.496000001206994</v>
      </c>
      <c r="AS40" s="10"/>
      <c r="AT40" s="28">
        <v>16.399999999999999</v>
      </c>
      <c r="AU40" s="28" t="s">
        <v>6</v>
      </c>
      <c r="AV40" s="29">
        <v>1.0184000000008382</v>
      </c>
      <c r="AW40" s="29">
        <v>2.1239999999525025</v>
      </c>
      <c r="AX40" s="30">
        <v>42221.535100000001</v>
      </c>
      <c r="AY40" s="30">
        <v>42222.553500000002</v>
      </c>
      <c r="BA40" s="25">
        <v>16.399999999999999</v>
      </c>
      <c r="BB40" s="25" t="s">
        <v>6</v>
      </c>
      <c r="BC40" s="26">
        <v>1.0184000000008382</v>
      </c>
      <c r="BD40" s="26">
        <v>2.1239999999525025</v>
      </c>
      <c r="BE40" s="27">
        <v>42221.614000000001</v>
      </c>
    </row>
    <row r="41" spans="1:58" customFormat="1" ht="14.25" customHeight="1" x14ac:dyDescent="0.2">
      <c r="A41" s="38">
        <v>42221.873800000001</v>
      </c>
      <c r="B41" s="39">
        <v>914.90344000000005</v>
      </c>
      <c r="C41" s="39">
        <v>501.55399999999997</v>
      </c>
      <c r="D41" s="39">
        <v>1099.558</v>
      </c>
      <c r="E41" s="39">
        <v>6.3310179999999994E-2</v>
      </c>
      <c r="F41" s="82">
        <v>0</v>
      </c>
      <c r="G41" s="39">
        <v>0</v>
      </c>
      <c r="H41" s="39">
        <v>0</v>
      </c>
      <c r="I41" s="39">
        <v>0</v>
      </c>
      <c r="J41" s="39">
        <v>0</v>
      </c>
      <c r="K41" s="39">
        <v>0</v>
      </c>
      <c r="L41" s="39">
        <v>0</v>
      </c>
      <c r="M41" s="82">
        <v>0</v>
      </c>
      <c r="N41" s="39">
        <v>0</v>
      </c>
      <c r="O41" s="39">
        <v>0</v>
      </c>
      <c r="P41" s="39">
        <v>0</v>
      </c>
      <c r="Q41" s="39">
        <v>0</v>
      </c>
      <c r="R41" s="39">
        <v>0</v>
      </c>
      <c r="S41" s="39">
        <v>0</v>
      </c>
      <c r="T41" s="39">
        <v>0</v>
      </c>
      <c r="U41" s="39">
        <v>0</v>
      </c>
      <c r="V41" s="39">
        <v>0</v>
      </c>
      <c r="W41" s="39">
        <v>0</v>
      </c>
      <c r="X41" s="39">
        <v>0</v>
      </c>
      <c r="Y41" s="82">
        <v>0</v>
      </c>
      <c r="Z41" s="39">
        <v>0</v>
      </c>
      <c r="AA41" s="39">
        <v>0</v>
      </c>
      <c r="AB41" s="39">
        <v>0</v>
      </c>
      <c r="AC41" s="39">
        <v>0</v>
      </c>
      <c r="AD41" s="39">
        <v>0</v>
      </c>
      <c r="AE41" s="39">
        <v>0</v>
      </c>
      <c r="AF41" s="39">
        <v>0</v>
      </c>
      <c r="AG41" s="39">
        <v>0</v>
      </c>
      <c r="AH41" s="82">
        <v>0</v>
      </c>
      <c r="AI41" s="39">
        <v>0</v>
      </c>
      <c r="AJ41" s="10"/>
      <c r="AK41" s="4" t="s">
        <v>7</v>
      </c>
      <c r="AL41" s="4">
        <v>33.799999999999997</v>
      </c>
      <c r="AM41" s="38">
        <v>42221.7045</v>
      </c>
      <c r="AN41" s="38">
        <v>42222.854700000004</v>
      </c>
      <c r="AO41" s="52">
        <f t="shared" si="0"/>
        <v>27.604800000088289</v>
      </c>
      <c r="AP41" s="21">
        <f t="shared" si="1"/>
        <v>1.1502000000036787</v>
      </c>
      <c r="AQ41" s="55">
        <f t="shared" si="3"/>
        <v>27</v>
      </c>
      <c r="AR41" s="55">
        <f t="shared" si="2"/>
        <v>36.288000005297363</v>
      </c>
      <c r="AS41" s="10"/>
      <c r="AT41" s="22">
        <v>33.799999999999997</v>
      </c>
      <c r="AU41" s="22" t="s">
        <v>7</v>
      </c>
      <c r="AV41" s="23">
        <v>1.1502000000036787</v>
      </c>
      <c r="AW41" s="23">
        <v>9.8375999999698251</v>
      </c>
      <c r="AX41" s="24">
        <v>42221.7045</v>
      </c>
      <c r="AY41" s="24">
        <v>42222.854700000004</v>
      </c>
      <c r="BA41" s="25">
        <v>33.799999999999997</v>
      </c>
      <c r="BB41" s="25" t="s">
        <v>7</v>
      </c>
      <c r="BC41" s="26">
        <v>1.1502000000036787</v>
      </c>
      <c r="BD41" s="26">
        <v>9.8375999999698251</v>
      </c>
      <c r="BE41" s="27">
        <v>42221.935400000002</v>
      </c>
    </row>
    <row r="42" spans="1:58" customFormat="1" ht="14.25" customHeight="1" x14ac:dyDescent="0.2">
      <c r="A42" s="38">
        <v>42221.885399999999</v>
      </c>
      <c r="B42" s="39">
        <v>808.35119999999995</v>
      </c>
      <c r="C42" s="39">
        <v>420.15321999999998</v>
      </c>
      <c r="D42" s="39">
        <v>1147.4173000000001</v>
      </c>
      <c r="E42" s="39">
        <v>0.11598303</v>
      </c>
      <c r="F42" s="82">
        <v>0</v>
      </c>
      <c r="G42" s="39">
        <v>0</v>
      </c>
      <c r="H42" s="39">
        <v>0</v>
      </c>
      <c r="I42" s="39">
        <v>0</v>
      </c>
      <c r="J42" s="39">
        <v>0</v>
      </c>
      <c r="K42" s="39">
        <v>0</v>
      </c>
      <c r="L42" s="39">
        <v>0</v>
      </c>
      <c r="M42" s="82">
        <v>0</v>
      </c>
      <c r="N42" s="39">
        <v>0</v>
      </c>
      <c r="O42" s="39">
        <v>0</v>
      </c>
      <c r="P42" s="39">
        <v>0</v>
      </c>
      <c r="Q42" s="39">
        <v>0</v>
      </c>
      <c r="R42" s="39">
        <v>0</v>
      </c>
      <c r="S42" s="39">
        <v>0</v>
      </c>
      <c r="T42" s="39">
        <v>0</v>
      </c>
      <c r="U42" s="39">
        <v>0</v>
      </c>
      <c r="V42" s="39">
        <v>0</v>
      </c>
      <c r="W42" s="39">
        <v>0</v>
      </c>
      <c r="X42" s="39">
        <v>0</v>
      </c>
      <c r="Y42" s="82">
        <v>0</v>
      </c>
      <c r="Z42" s="39">
        <v>0</v>
      </c>
      <c r="AA42" s="39">
        <v>0</v>
      </c>
      <c r="AB42" s="39">
        <v>0</v>
      </c>
      <c r="AC42" s="39">
        <v>0</v>
      </c>
      <c r="AD42" s="39">
        <v>0</v>
      </c>
      <c r="AE42" s="39">
        <v>0</v>
      </c>
      <c r="AF42" s="39">
        <v>0</v>
      </c>
      <c r="AG42" s="39">
        <v>0</v>
      </c>
      <c r="AH42" s="82">
        <v>0</v>
      </c>
      <c r="AI42" s="39">
        <v>0</v>
      </c>
      <c r="AJ42" s="10"/>
      <c r="AK42" s="4" t="s">
        <v>8</v>
      </c>
      <c r="AL42" s="8">
        <v>63.8</v>
      </c>
      <c r="AM42" s="38">
        <v>42222.033600000002</v>
      </c>
      <c r="AN42" s="38">
        <v>42223.313300000002</v>
      </c>
      <c r="AO42" s="52">
        <f t="shared" si="0"/>
        <v>30.712799999979325</v>
      </c>
      <c r="AP42" s="21">
        <f t="shared" si="1"/>
        <v>1.2796999999991385</v>
      </c>
      <c r="AQ42" s="55">
        <f t="shared" si="3"/>
        <v>30</v>
      </c>
      <c r="AR42" s="55">
        <f t="shared" si="2"/>
        <v>42.767999998759478</v>
      </c>
      <c r="AS42" s="10"/>
      <c r="AT42" s="31">
        <v>63.8</v>
      </c>
      <c r="AU42" s="28" t="s">
        <v>8</v>
      </c>
      <c r="AV42" s="29">
        <v>1.2796999999991385</v>
      </c>
      <c r="AW42" s="29">
        <v>20.611199999868404</v>
      </c>
      <c r="AX42" s="30">
        <v>42222.033600000002</v>
      </c>
      <c r="AY42" s="30">
        <v>42223.313300000002</v>
      </c>
      <c r="BA42" s="32">
        <v>63.8</v>
      </c>
      <c r="BB42" s="25" t="s">
        <v>8</v>
      </c>
      <c r="BC42" s="26">
        <v>1.2796999999991385</v>
      </c>
      <c r="BD42" s="26">
        <v>20.611199999868404</v>
      </c>
      <c r="BE42" s="27">
        <v>42222.384299999998</v>
      </c>
    </row>
    <row r="43" spans="1:58" customFormat="1" ht="14.25" customHeight="1" x14ac:dyDescent="0.2">
      <c r="A43" s="38">
        <v>42221.894999999997</v>
      </c>
      <c r="B43" s="39">
        <v>734.90729999999996</v>
      </c>
      <c r="C43" s="39">
        <v>362.3897</v>
      </c>
      <c r="D43" s="39">
        <v>1178.9233999999999</v>
      </c>
      <c r="E43" s="39">
        <v>0.1869904</v>
      </c>
      <c r="F43" s="82">
        <v>0</v>
      </c>
      <c r="G43" s="39">
        <v>0</v>
      </c>
      <c r="H43" s="39">
        <v>0</v>
      </c>
      <c r="I43" s="39">
        <v>0</v>
      </c>
      <c r="J43" s="39">
        <v>0</v>
      </c>
      <c r="K43" s="39">
        <v>0</v>
      </c>
      <c r="L43" s="39">
        <v>0</v>
      </c>
      <c r="M43" s="82">
        <v>0</v>
      </c>
      <c r="N43" s="39">
        <v>0</v>
      </c>
      <c r="O43" s="39">
        <v>0</v>
      </c>
      <c r="P43" s="39">
        <v>0</v>
      </c>
      <c r="Q43" s="39">
        <v>0</v>
      </c>
      <c r="R43" s="39">
        <v>0</v>
      </c>
      <c r="S43" s="39">
        <v>0</v>
      </c>
      <c r="T43" s="39">
        <v>0</v>
      </c>
      <c r="U43" s="39">
        <v>0</v>
      </c>
      <c r="V43" s="39">
        <v>0</v>
      </c>
      <c r="W43" s="39">
        <v>0</v>
      </c>
      <c r="X43" s="39">
        <v>0</v>
      </c>
      <c r="Y43" s="82">
        <v>0</v>
      </c>
      <c r="Z43" s="39">
        <v>0</v>
      </c>
      <c r="AA43" s="39">
        <v>0</v>
      </c>
      <c r="AB43" s="39">
        <v>0</v>
      </c>
      <c r="AC43" s="39">
        <v>0</v>
      </c>
      <c r="AD43" s="39">
        <v>0</v>
      </c>
      <c r="AE43" s="39">
        <v>0</v>
      </c>
      <c r="AF43" s="39">
        <v>0</v>
      </c>
      <c r="AG43" s="39">
        <v>0</v>
      </c>
      <c r="AH43" s="82">
        <v>0</v>
      </c>
      <c r="AI43" s="39">
        <v>0</v>
      </c>
      <c r="AJ43" s="10"/>
      <c r="AK43" s="4" t="s">
        <v>9</v>
      </c>
      <c r="AL43" s="4">
        <v>94.2</v>
      </c>
      <c r="AM43" s="38">
        <v>42222.573799999998</v>
      </c>
      <c r="AN43" s="38">
        <v>42224.122300000003</v>
      </c>
      <c r="AO43" s="52">
        <f t="shared" si="0"/>
        <v>37.164000000106171</v>
      </c>
      <c r="AP43" s="21">
        <f t="shared" si="1"/>
        <v>1.5485000000044238</v>
      </c>
      <c r="AQ43" s="55">
        <f t="shared" si="3"/>
        <v>37</v>
      </c>
      <c r="AR43" s="55">
        <f t="shared" si="2"/>
        <v>9.8400000063702464</v>
      </c>
      <c r="AS43" s="10"/>
      <c r="AT43" s="22">
        <v>94.2</v>
      </c>
      <c r="AU43" s="22" t="s">
        <v>9</v>
      </c>
      <c r="AV43" s="23">
        <v>1.5485000000044238</v>
      </c>
      <c r="AW43" s="23">
        <v>38.349599999841303</v>
      </c>
      <c r="AX43" s="24">
        <v>42222.573799999998</v>
      </c>
      <c r="AY43" s="24">
        <v>42224.122300000003</v>
      </c>
      <c r="BA43" s="25">
        <v>94.2</v>
      </c>
      <c r="BB43" s="25" t="s">
        <v>9</v>
      </c>
      <c r="BC43" s="26">
        <v>1.5485000000044238</v>
      </c>
      <c r="BD43" s="26">
        <v>38.349599999841303</v>
      </c>
      <c r="BE43" s="27">
        <v>42223.123399999997</v>
      </c>
    </row>
    <row r="44" spans="1:58" customFormat="1" ht="14.25" customHeight="1" x14ac:dyDescent="0.2">
      <c r="A44" s="38">
        <v>42221.904600000002</v>
      </c>
      <c r="B44" s="39">
        <v>670.86389999999994</v>
      </c>
      <c r="C44" s="39">
        <v>312.90809999999999</v>
      </c>
      <c r="D44" s="39">
        <v>1202.7302</v>
      </c>
      <c r="E44" s="39">
        <v>0.29461043999999997</v>
      </c>
      <c r="F44" s="82">
        <v>0</v>
      </c>
      <c r="G44" s="39">
        <v>0</v>
      </c>
      <c r="H44" s="39">
        <v>0</v>
      </c>
      <c r="I44" s="39">
        <v>0</v>
      </c>
      <c r="J44" s="39">
        <v>0</v>
      </c>
      <c r="K44" s="39">
        <v>0</v>
      </c>
      <c r="L44" s="39">
        <v>0</v>
      </c>
      <c r="M44" s="82">
        <v>0</v>
      </c>
      <c r="N44" s="39">
        <v>0</v>
      </c>
      <c r="O44" s="39">
        <v>0</v>
      </c>
      <c r="P44" s="39">
        <v>0</v>
      </c>
      <c r="Q44" s="39">
        <v>0</v>
      </c>
      <c r="R44" s="39">
        <v>0</v>
      </c>
      <c r="S44" s="39">
        <v>0</v>
      </c>
      <c r="T44" s="39">
        <v>0</v>
      </c>
      <c r="U44" s="39">
        <v>0</v>
      </c>
      <c r="V44" s="39">
        <v>0</v>
      </c>
      <c r="W44" s="39">
        <v>0</v>
      </c>
      <c r="X44" s="39">
        <v>0</v>
      </c>
      <c r="Y44" s="82">
        <v>0</v>
      </c>
      <c r="Z44" s="39">
        <v>0</v>
      </c>
      <c r="AA44" s="39">
        <v>0</v>
      </c>
      <c r="AB44" s="39">
        <v>0</v>
      </c>
      <c r="AC44" s="39">
        <v>0</v>
      </c>
      <c r="AD44" s="39">
        <v>0</v>
      </c>
      <c r="AE44" s="39">
        <v>0</v>
      </c>
      <c r="AF44" s="39">
        <v>0</v>
      </c>
      <c r="AG44" s="39">
        <v>0</v>
      </c>
      <c r="AH44" s="82">
        <v>0</v>
      </c>
      <c r="AI44" s="39">
        <v>0</v>
      </c>
      <c r="AJ44" s="10"/>
      <c r="AK44" s="4" t="s">
        <v>10</v>
      </c>
      <c r="AL44" s="8">
        <v>104</v>
      </c>
      <c r="AM44" s="38">
        <v>42222.684300000001</v>
      </c>
      <c r="AN44" s="38">
        <v>42224.262900000002</v>
      </c>
      <c r="AO44" s="52">
        <f t="shared" si="0"/>
        <v>37.886400000017602</v>
      </c>
      <c r="AP44" s="21">
        <f t="shared" si="1"/>
        <v>1.5786000000007334</v>
      </c>
      <c r="AQ44" s="55">
        <f t="shared" si="3"/>
        <v>37</v>
      </c>
      <c r="AR44" s="55">
        <f t="shared" si="2"/>
        <v>53.18400000105612</v>
      </c>
      <c r="AS44" s="10"/>
      <c r="AT44" s="31">
        <v>104</v>
      </c>
      <c r="AU44" s="28" t="s">
        <v>10</v>
      </c>
      <c r="AV44" s="29">
        <v>1.5786000000007334</v>
      </c>
      <c r="AW44" s="29">
        <v>41.45519999996759</v>
      </c>
      <c r="AX44" s="30">
        <v>42222.684300000001</v>
      </c>
      <c r="AY44" s="30">
        <v>42224.262900000002</v>
      </c>
      <c r="BA44" s="32">
        <v>104</v>
      </c>
      <c r="BB44" s="25" t="s">
        <v>10</v>
      </c>
      <c r="BC44" s="26">
        <v>1.5786000000007334</v>
      </c>
      <c r="BD44" s="26">
        <v>41.45519999996759</v>
      </c>
      <c r="BE44" s="27">
        <v>42223.252800000002</v>
      </c>
    </row>
    <row r="45" spans="1:58" customFormat="1" ht="14.25" customHeight="1" x14ac:dyDescent="0.2">
      <c r="A45" s="38">
        <v>42221.914199999999</v>
      </c>
      <c r="B45" s="39">
        <v>613.53809999999999</v>
      </c>
      <c r="C45" s="39">
        <v>270.77350000000001</v>
      </c>
      <c r="D45" s="39">
        <v>1218.912</v>
      </c>
      <c r="E45" s="39">
        <v>0.45415719999999998</v>
      </c>
      <c r="F45" s="82">
        <v>0</v>
      </c>
      <c r="G45" s="39">
        <v>0</v>
      </c>
      <c r="H45" s="39">
        <v>0</v>
      </c>
      <c r="I45" s="39">
        <v>0</v>
      </c>
      <c r="J45" s="39">
        <v>0</v>
      </c>
      <c r="K45" s="39">
        <v>0</v>
      </c>
      <c r="L45" s="39">
        <v>0</v>
      </c>
      <c r="M45" s="82">
        <v>0</v>
      </c>
      <c r="N45" s="39">
        <v>0</v>
      </c>
      <c r="O45" s="39">
        <v>0</v>
      </c>
      <c r="P45" s="39">
        <v>0</v>
      </c>
      <c r="Q45" s="39">
        <v>0</v>
      </c>
      <c r="R45" s="39">
        <v>0</v>
      </c>
      <c r="S45" s="39">
        <v>0</v>
      </c>
      <c r="T45" s="39">
        <v>0</v>
      </c>
      <c r="U45" s="39">
        <v>0</v>
      </c>
      <c r="V45" s="39">
        <v>0</v>
      </c>
      <c r="W45" s="39">
        <v>0</v>
      </c>
      <c r="X45" s="39">
        <v>0</v>
      </c>
      <c r="Y45" s="82">
        <v>0</v>
      </c>
      <c r="Z45" s="39">
        <v>0</v>
      </c>
      <c r="AA45" s="39">
        <v>0</v>
      </c>
      <c r="AB45" s="39">
        <v>0</v>
      </c>
      <c r="AC45" s="39">
        <v>0</v>
      </c>
      <c r="AD45" s="39">
        <v>0</v>
      </c>
      <c r="AE45" s="39">
        <v>0</v>
      </c>
      <c r="AF45" s="39">
        <v>0</v>
      </c>
      <c r="AG45" s="39">
        <v>0</v>
      </c>
      <c r="AH45" s="82">
        <v>0</v>
      </c>
      <c r="AI45" s="39">
        <v>0</v>
      </c>
      <c r="AJ45" s="10"/>
      <c r="AK45" s="4" t="s">
        <v>11</v>
      </c>
      <c r="AL45" s="8">
        <v>109</v>
      </c>
      <c r="AM45" s="38">
        <v>42222.753599999996</v>
      </c>
      <c r="AN45" s="38">
        <v>42224.343200000003</v>
      </c>
      <c r="AO45" s="52">
        <f t="shared" si="0"/>
        <v>38.150400000158697</v>
      </c>
      <c r="AP45" s="21">
        <f t="shared" si="1"/>
        <v>1.5896000000066124</v>
      </c>
      <c r="AQ45" s="55">
        <f t="shared" si="3"/>
        <v>38</v>
      </c>
      <c r="AR45" s="55">
        <f t="shared" si="2"/>
        <v>9.024000009521842</v>
      </c>
      <c r="AS45" s="10"/>
      <c r="AT45" s="33">
        <v>109</v>
      </c>
      <c r="AU45" s="22" t="s">
        <v>11</v>
      </c>
      <c r="AV45" s="23">
        <v>1.5896000000066124</v>
      </c>
      <c r="AW45" s="23">
        <v>43.135199999960605</v>
      </c>
      <c r="AX45" s="24">
        <v>42222.753599999996</v>
      </c>
      <c r="AY45" s="24">
        <v>42224.343200000003</v>
      </c>
      <c r="BA45" s="32">
        <v>109</v>
      </c>
      <c r="BB45" s="25" t="s">
        <v>11</v>
      </c>
      <c r="BC45" s="26">
        <v>1.5896000000066124</v>
      </c>
      <c r="BD45" s="26">
        <v>43.135199999960605</v>
      </c>
      <c r="BE45" s="27">
        <v>42223.322800000002</v>
      </c>
    </row>
    <row r="46" spans="1:58" customFormat="1" ht="14.25" customHeight="1" x14ac:dyDescent="0.2">
      <c r="A46" s="38">
        <v>42221.923900000002</v>
      </c>
      <c r="B46" s="39">
        <v>561.61004000000003</v>
      </c>
      <c r="C46" s="39">
        <v>235.02853999999999</v>
      </c>
      <c r="D46" s="39">
        <v>1227.6683</v>
      </c>
      <c r="E46" s="39">
        <v>0.68576079999999995</v>
      </c>
      <c r="F46" s="82">
        <v>0</v>
      </c>
      <c r="G46" s="39">
        <v>0</v>
      </c>
      <c r="H46" s="39">
        <v>0</v>
      </c>
      <c r="I46" s="39">
        <v>0</v>
      </c>
      <c r="J46" s="39">
        <v>0</v>
      </c>
      <c r="K46" s="39">
        <v>0</v>
      </c>
      <c r="L46" s="39">
        <v>0</v>
      </c>
      <c r="M46" s="82">
        <v>0</v>
      </c>
      <c r="N46" s="39">
        <v>0</v>
      </c>
      <c r="O46" s="39">
        <v>0</v>
      </c>
      <c r="P46" s="39">
        <v>0</v>
      </c>
      <c r="Q46" s="39">
        <v>0</v>
      </c>
      <c r="R46" s="39">
        <v>0</v>
      </c>
      <c r="S46" s="39">
        <v>0</v>
      </c>
      <c r="T46" s="39">
        <v>0</v>
      </c>
      <c r="U46" s="39">
        <v>0</v>
      </c>
      <c r="V46" s="39">
        <v>0</v>
      </c>
      <c r="W46" s="39">
        <v>0</v>
      </c>
      <c r="X46" s="39">
        <v>0</v>
      </c>
      <c r="Y46" s="82">
        <v>0</v>
      </c>
      <c r="Z46" s="39">
        <v>0</v>
      </c>
      <c r="AA46" s="39">
        <v>0</v>
      </c>
      <c r="AB46" s="39">
        <v>0</v>
      </c>
      <c r="AC46" s="39">
        <v>0</v>
      </c>
      <c r="AD46" s="39">
        <v>0</v>
      </c>
      <c r="AE46" s="39">
        <v>0</v>
      </c>
      <c r="AF46" s="39">
        <v>0</v>
      </c>
      <c r="AG46" s="39">
        <v>0</v>
      </c>
      <c r="AH46" s="82">
        <v>0</v>
      </c>
      <c r="AI46" s="39">
        <v>0</v>
      </c>
      <c r="AJ46" s="10"/>
      <c r="AK46" s="4" t="s">
        <v>12</v>
      </c>
      <c r="AL46" s="8">
        <v>129.6</v>
      </c>
      <c r="AM46" s="38">
        <v>42222.974000000002</v>
      </c>
      <c r="AN46" s="38">
        <v>42224.623099999997</v>
      </c>
      <c r="AO46" s="52">
        <f t="shared" si="0"/>
        <v>39.578399999882095</v>
      </c>
      <c r="AP46" s="21">
        <f t="shared" si="1"/>
        <v>1.6490999999950873</v>
      </c>
      <c r="AQ46" s="55">
        <f t="shared" si="3"/>
        <v>39</v>
      </c>
      <c r="AR46" s="55">
        <f t="shared" si="2"/>
        <v>34.703999992925674</v>
      </c>
      <c r="AS46" s="10"/>
      <c r="AT46" s="31">
        <v>129.6</v>
      </c>
      <c r="AU46" s="28" t="s">
        <v>12</v>
      </c>
      <c r="AV46" s="29">
        <v>1.6490999999950873</v>
      </c>
      <c r="AW46" s="29">
        <v>49.615199999883771</v>
      </c>
      <c r="AX46" s="30">
        <v>42222.974000000002</v>
      </c>
      <c r="AY46" s="30">
        <v>42224.623099999997</v>
      </c>
      <c r="BA46" s="32">
        <v>129.6</v>
      </c>
      <c r="BB46" s="25" t="s">
        <v>12</v>
      </c>
      <c r="BC46" s="26">
        <v>1.6490999999950873</v>
      </c>
      <c r="BD46" s="26">
        <v>49.615199999883771</v>
      </c>
      <c r="BE46" s="27">
        <v>42223.592799999999</v>
      </c>
    </row>
    <row r="47" spans="1:58" customFormat="1" ht="14.25" customHeight="1" x14ac:dyDescent="0.2">
      <c r="A47" s="38">
        <v>42221.935400000002</v>
      </c>
      <c r="B47" s="39">
        <v>503.99770999999998</v>
      </c>
      <c r="C47" s="39">
        <v>199.2569</v>
      </c>
      <c r="D47" s="39">
        <v>1228.8119999999999</v>
      </c>
      <c r="E47" s="39">
        <v>1.0956680000000001</v>
      </c>
      <c r="F47" s="82">
        <v>0</v>
      </c>
      <c r="G47" s="39">
        <v>0</v>
      </c>
      <c r="H47" s="39">
        <v>0</v>
      </c>
      <c r="I47" s="39">
        <v>0</v>
      </c>
      <c r="J47" s="39">
        <v>0</v>
      </c>
      <c r="K47" s="39">
        <v>0</v>
      </c>
      <c r="L47" s="39">
        <v>0</v>
      </c>
      <c r="M47" s="82">
        <v>0</v>
      </c>
      <c r="N47" s="39">
        <v>0</v>
      </c>
      <c r="O47" s="39">
        <v>0</v>
      </c>
      <c r="P47" s="39">
        <v>0</v>
      </c>
      <c r="Q47" s="39">
        <v>0</v>
      </c>
      <c r="R47" s="39">
        <v>0</v>
      </c>
      <c r="S47" s="39">
        <v>0</v>
      </c>
      <c r="T47" s="39">
        <v>0</v>
      </c>
      <c r="U47" s="39">
        <v>0</v>
      </c>
      <c r="V47" s="39">
        <v>0</v>
      </c>
      <c r="W47" s="39">
        <v>0</v>
      </c>
      <c r="X47" s="39">
        <v>0</v>
      </c>
      <c r="Y47" s="82">
        <v>0</v>
      </c>
      <c r="Z47" s="39">
        <v>0</v>
      </c>
      <c r="AA47" s="39">
        <v>0</v>
      </c>
      <c r="AB47" s="39">
        <v>0</v>
      </c>
      <c r="AC47" s="39">
        <v>0</v>
      </c>
      <c r="AD47" s="39">
        <v>0</v>
      </c>
      <c r="AE47" s="39">
        <v>0</v>
      </c>
      <c r="AF47" s="39">
        <v>0</v>
      </c>
      <c r="AG47" s="39">
        <v>0</v>
      </c>
      <c r="AH47" s="82">
        <v>0</v>
      </c>
      <c r="AI47" s="39">
        <v>0</v>
      </c>
      <c r="AJ47" s="10"/>
      <c r="AK47" s="4" t="s">
        <v>13</v>
      </c>
      <c r="AL47" s="4">
        <v>132</v>
      </c>
      <c r="AM47" s="38">
        <v>42223.004200000003</v>
      </c>
      <c r="AN47" s="38">
        <v>42224.662600000003</v>
      </c>
      <c r="AO47" s="52">
        <f t="shared" si="0"/>
        <v>39.801600000006147</v>
      </c>
      <c r="AP47" s="21">
        <f t="shared" si="1"/>
        <v>1.6584000000002561</v>
      </c>
      <c r="AQ47" s="55">
        <f t="shared" si="3"/>
        <v>39</v>
      </c>
      <c r="AR47" s="55">
        <f t="shared" si="2"/>
        <v>48.096000000368804</v>
      </c>
      <c r="AS47" s="10"/>
      <c r="AT47" s="22">
        <v>132</v>
      </c>
      <c r="AU47" s="22" t="s">
        <v>13</v>
      </c>
      <c r="AV47" s="23">
        <v>1.6584000000002561</v>
      </c>
      <c r="AW47" s="23">
        <v>50.344799999962561</v>
      </c>
      <c r="AX47" s="24">
        <v>42223.004200000003</v>
      </c>
      <c r="AY47" s="24">
        <v>42224.662600000003</v>
      </c>
      <c r="BA47" s="25">
        <v>132</v>
      </c>
      <c r="BB47" s="25" t="s">
        <v>13</v>
      </c>
      <c r="BC47" s="26">
        <v>1.6584000000002561</v>
      </c>
      <c r="BD47" s="26">
        <v>50.344799999962561</v>
      </c>
      <c r="BE47" s="27">
        <v>42223.623200000002</v>
      </c>
    </row>
    <row r="48" spans="1:58" customFormat="1" ht="14.25" customHeight="1" x14ac:dyDescent="0.2">
      <c r="A48" s="38">
        <v>42221.945</v>
      </c>
      <c r="B48" s="39">
        <v>456.86290000000002</v>
      </c>
      <c r="C48" s="39">
        <v>174.3742</v>
      </c>
      <c r="D48" s="39">
        <v>1222.4302</v>
      </c>
      <c r="E48" s="39">
        <v>1.5862050000000001</v>
      </c>
      <c r="F48" s="82">
        <v>0</v>
      </c>
      <c r="G48" s="39">
        <v>0</v>
      </c>
      <c r="H48" s="39">
        <v>0</v>
      </c>
      <c r="I48" s="39">
        <v>0</v>
      </c>
      <c r="J48" s="39">
        <v>0</v>
      </c>
      <c r="K48" s="39">
        <v>0</v>
      </c>
      <c r="L48" s="39">
        <v>0</v>
      </c>
      <c r="M48" s="82">
        <v>0</v>
      </c>
      <c r="N48" s="39">
        <v>0</v>
      </c>
      <c r="O48" s="39">
        <v>0</v>
      </c>
      <c r="P48" s="39">
        <v>0</v>
      </c>
      <c r="Q48" s="39">
        <v>0</v>
      </c>
      <c r="R48" s="39">
        <v>0</v>
      </c>
      <c r="S48" s="39">
        <v>0</v>
      </c>
      <c r="T48" s="39">
        <v>0</v>
      </c>
      <c r="U48" s="39">
        <v>0</v>
      </c>
      <c r="V48" s="39">
        <v>0</v>
      </c>
      <c r="W48" s="39">
        <v>0</v>
      </c>
      <c r="X48" s="39">
        <v>0</v>
      </c>
      <c r="Y48" s="82">
        <v>0</v>
      </c>
      <c r="Z48" s="39">
        <v>0</v>
      </c>
      <c r="AA48" s="39">
        <v>0</v>
      </c>
      <c r="AB48" s="39">
        <v>0</v>
      </c>
      <c r="AC48" s="39">
        <v>0</v>
      </c>
      <c r="AD48" s="39">
        <v>0</v>
      </c>
      <c r="AE48" s="39">
        <v>0</v>
      </c>
      <c r="AF48" s="39">
        <v>0</v>
      </c>
      <c r="AG48" s="39">
        <v>0</v>
      </c>
      <c r="AH48" s="82">
        <v>0</v>
      </c>
      <c r="AI48" s="39">
        <v>0</v>
      </c>
      <c r="AJ48" s="10"/>
      <c r="AK48" s="4" t="s">
        <v>14</v>
      </c>
      <c r="AL48" s="4">
        <v>147.5</v>
      </c>
      <c r="AM48" s="38">
        <v>42223.203000000001</v>
      </c>
      <c r="AN48" s="38">
        <v>42224.902199999997</v>
      </c>
      <c r="AO48" s="52">
        <f t="shared" si="0"/>
        <v>40.780799999891315</v>
      </c>
      <c r="AP48" s="21">
        <f t="shared" si="1"/>
        <v>1.6991999999954714</v>
      </c>
      <c r="AQ48" s="55">
        <f t="shared" si="3"/>
        <v>40</v>
      </c>
      <c r="AR48" s="55">
        <f t="shared" si="2"/>
        <v>46.847999993478879</v>
      </c>
      <c r="AS48" s="10"/>
      <c r="AT48" s="28">
        <v>147.5</v>
      </c>
      <c r="AU48" s="28" t="s">
        <v>14</v>
      </c>
      <c r="AV48" s="29">
        <v>1.6991999999954714</v>
      </c>
      <c r="AW48" s="29">
        <v>55.876799999910872</v>
      </c>
      <c r="AX48" s="30">
        <v>42223.203000000001</v>
      </c>
      <c r="AY48" s="30">
        <v>42224.902199999997</v>
      </c>
      <c r="BA48" s="25">
        <v>147.5</v>
      </c>
      <c r="BB48" s="25" t="s">
        <v>14</v>
      </c>
      <c r="BC48" s="26">
        <v>1.6991999999954714</v>
      </c>
      <c r="BD48" s="26">
        <v>55.876799999910872</v>
      </c>
      <c r="BE48" s="27">
        <v>42223.8537</v>
      </c>
    </row>
    <row r="49" spans="1:57" customFormat="1" ht="14.25" customHeight="1" x14ac:dyDescent="0.2">
      <c r="A49" s="38">
        <v>42221.954700000002</v>
      </c>
      <c r="B49" s="39">
        <v>411.0523</v>
      </c>
      <c r="C49" s="39">
        <v>153.19309999999999</v>
      </c>
      <c r="D49" s="39">
        <v>1209.8800000000001</v>
      </c>
      <c r="E49" s="39">
        <v>2.2559770000000001</v>
      </c>
      <c r="F49" s="82">
        <v>0</v>
      </c>
      <c r="G49" s="39">
        <v>0</v>
      </c>
      <c r="H49" s="39">
        <v>0</v>
      </c>
      <c r="I49" s="39">
        <v>0</v>
      </c>
      <c r="J49" s="39">
        <v>0</v>
      </c>
      <c r="K49" s="39">
        <v>0</v>
      </c>
      <c r="L49" s="39">
        <v>0</v>
      </c>
      <c r="M49" s="82">
        <v>0</v>
      </c>
      <c r="N49" s="39">
        <v>0</v>
      </c>
      <c r="O49" s="39">
        <v>0</v>
      </c>
      <c r="P49" s="39">
        <v>0</v>
      </c>
      <c r="Q49" s="39">
        <v>0</v>
      </c>
      <c r="R49" s="39">
        <v>0</v>
      </c>
      <c r="S49" s="39">
        <v>0</v>
      </c>
      <c r="T49" s="39">
        <v>0</v>
      </c>
      <c r="U49" s="39">
        <v>0</v>
      </c>
      <c r="V49" s="39">
        <v>0</v>
      </c>
      <c r="W49" s="39">
        <v>0</v>
      </c>
      <c r="X49" s="39">
        <v>0</v>
      </c>
      <c r="Y49" s="82">
        <v>0</v>
      </c>
      <c r="Z49" s="39">
        <v>0</v>
      </c>
      <c r="AA49" s="39">
        <v>0</v>
      </c>
      <c r="AB49" s="39">
        <v>0</v>
      </c>
      <c r="AC49" s="39">
        <v>0</v>
      </c>
      <c r="AD49" s="39">
        <v>0</v>
      </c>
      <c r="AE49" s="39">
        <v>0</v>
      </c>
      <c r="AF49" s="39">
        <v>0</v>
      </c>
      <c r="AG49" s="39">
        <v>0</v>
      </c>
      <c r="AH49" s="82">
        <v>0</v>
      </c>
      <c r="AI49" s="39">
        <v>0</v>
      </c>
      <c r="AJ49" s="10"/>
      <c r="AK49" s="4" t="s">
        <v>15</v>
      </c>
      <c r="AL49" s="4">
        <v>164.1</v>
      </c>
      <c r="AM49" s="38">
        <v>42223.4139</v>
      </c>
      <c r="AN49" s="38">
        <v>42225.152199999997</v>
      </c>
      <c r="AO49" s="52">
        <f t="shared" si="0"/>
        <v>41.719199999934062</v>
      </c>
      <c r="AP49" s="21">
        <f t="shared" si="1"/>
        <v>1.7382999999972526</v>
      </c>
      <c r="AQ49" s="55">
        <f t="shared" si="3"/>
        <v>41</v>
      </c>
      <c r="AR49" s="55">
        <f t="shared" si="2"/>
        <v>43.151999996043742</v>
      </c>
      <c r="AS49" s="10"/>
      <c r="AT49" s="22">
        <v>164.1</v>
      </c>
      <c r="AU49" s="22" t="s">
        <v>15</v>
      </c>
      <c r="AV49" s="23">
        <v>1.7382999999972526</v>
      </c>
      <c r="AW49" s="23">
        <v>61.876799999910872</v>
      </c>
      <c r="AX49" s="24">
        <v>42223.4139</v>
      </c>
      <c r="AY49" s="24">
        <v>42225.152199999997</v>
      </c>
      <c r="BA49" s="25">
        <v>164.1</v>
      </c>
      <c r="BB49" s="25" t="s">
        <v>15</v>
      </c>
      <c r="BC49" s="26">
        <v>1.7382999999972526</v>
      </c>
      <c r="BD49" s="26">
        <v>61.876799999910872</v>
      </c>
      <c r="BE49" s="27">
        <v>42224.1037</v>
      </c>
    </row>
    <row r="50" spans="1:57" customFormat="1" ht="14.25" customHeight="1" x14ac:dyDescent="0.2">
      <c r="A50" s="38">
        <v>42221.9643</v>
      </c>
      <c r="B50" s="39">
        <v>367.92430999999999</v>
      </c>
      <c r="C50" s="39">
        <v>135.0701</v>
      </c>
      <c r="D50" s="39">
        <v>1191.6763000000001</v>
      </c>
      <c r="E50" s="39">
        <v>3.154617</v>
      </c>
      <c r="F50" s="82">
        <v>1E-8</v>
      </c>
      <c r="G50" s="39">
        <v>0</v>
      </c>
      <c r="H50" s="39">
        <v>0</v>
      </c>
      <c r="I50" s="39">
        <v>0</v>
      </c>
      <c r="J50" s="39">
        <v>0</v>
      </c>
      <c r="K50" s="39">
        <v>0</v>
      </c>
      <c r="L50" s="39">
        <v>0</v>
      </c>
      <c r="M50" s="82">
        <v>0</v>
      </c>
      <c r="N50" s="39">
        <v>0</v>
      </c>
      <c r="O50" s="39">
        <v>0</v>
      </c>
      <c r="P50" s="39">
        <v>0</v>
      </c>
      <c r="Q50" s="39">
        <v>0</v>
      </c>
      <c r="R50" s="39">
        <v>0</v>
      </c>
      <c r="S50" s="39">
        <v>0</v>
      </c>
      <c r="T50" s="39">
        <v>0</v>
      </c>
      <c r="U50" s="39">
        <v>0</v>
      </c>
      <c r="V50" s="39">
        <v>0</v>
      </c>
      <c r="W50" s="39">
        <v>0</v>
      </c>
      <c r="X50" s="39">
        <v>0</v>
      </c>
      <c r="Y50" s="82">
        <v>0</v>
      </c>
      <c r="Z50" s="39">
        <v>0</v>
      </c>
      <c r="AA50" s="39">
        <v>0</v>
      </c>
      <c r="AB50" s="39">
        <v>0</v>
      </c>
      <c r="AC50" s="39">
        <v>0</v>
      </c>
      <c r="AD50" s="39">
        <v>0</v>
      </c>
      <c r="AE50" s="39">
        <v>0</v>
      </c>
      <c r="AF50" s="39">
        <v>0</v>
      </c>
      <c r="AG50" s="39">
        <v>0</v>
      </c>
      <c r="AH50" s="82">
        <v>0</v>
      </c>
      <c r="AI50" s="39">
        <v>0</v>
      </c>
      <c r="AJ50" s="10"/>
      <c r="AK50" s="4" t="s">
        <v>16</v>
      </c>
      <c r="AL50" s="4">
        <v>189.4</v>
      </c>
      <c r="AM50" s="38">
        <v>42223.673199999997</v>
      </c>
      <c r="AN50" s="38">
        <v>42225.452299999997</v>
      </c>
      <c r="AO50" s="52">
        <f t="shared" si="0"/>
        <v>42.698399999993853</v>
      </c>
      <c r="AP50" s="21">
        <f t="shared" si="1"/>
        <v>1.7790999999997439</v>
      </c>
      <c r="AQ50" s="55">
        <f t="shared" si="3"/>
        <v>42</v>
      </c>
      <c r="AR50" s="55">
        <f t="shared" si="2"/>
        <v>41.903999999631196</v>
      </c>
      <c r="AS50" s="10"/>
      <c r="AT50" s="28">
        <v>189.4</v>
      </c>
      <c r="AU50" s="28" t="s">
        <v>16</v>
      </c>
      <c r="AV50" s="29">
        <v>1.7790999999997439</v>
      </c>
      <c r="AW50" s="29">
        <v>69.04079999984242</v>
      </c>
      <c r="AX50" s="30">
        <v>42223.673199999997</v>
      </c>
      <c r="AY50" s="30">
        <v>42225.452299999997</v>
      </c>
      <c r="BA50" s="25">
        <v>189.4</v>
      </c>
      <c r="BB50" s="25" t="s">
        <v>16</v>
      </c>
      <c r="BC50" s="26">
        <v>1.7790999999997439</v>
      </c>
      <c r="BD50" s="26">
        <v>69.04079999984242</v>
      </c>
      <c r="BE50" s="27">
        <v>42224.402199999997</v>
      </c>
    </row>
    <row r="51" spans="1:57" customFormat="1" ht="14.25" customHeight="1" x14ac:dyDescent="0.2">
      <c r="A51" s="38">
        <v>42221.973899999997</v>
      </c>
      <c r="B51" s="39">
        <v>335.697</v>
      </c>
      <c r="C51" s="39">
        <v>119.45959999999999</v>
      </c>
      <c r="D51" s="39">
        <v>1168.3679999999999</v>
      </c>
      <c r="E51" s="39">
        <v>4.3402520000000004</v>
      </c>
      <c r="F51" s="82">
        <v>2E-8</v>
      </c>
      <c r="G51" s="39">
        <v>0</v>
      </c>
      <c r="H51" s="39">
        <v>0</v>
      </c>
      <c r="I51" s="39">
        <v>0</v>
      </c>
      <c r="J51" s="39">
        <v>0</v>
      </c>
      <c r="K51" s="39">
        <v>0</v>
      </c>
      <c r="L51" s="39">
        <v>0</v>
      </c>
      <c r="M51" s="82">
        <v>0</v>
      </c>
      <c r="N51" s="39">
        <v>0</v>
      </c>
      <c r="O51" s="39">
        <v>0</v>
      </c>
      <c r="P51" s="39">
        <v>0</v>
      </c>
      <c r="Q51" s="39">
        <v>0</v>
      </c>
      <c r="R51" s="39">
        <v>0</v>
      </c>
      <c r="S51" s="39">
        <v>0</v>
      </c>
      <c r="T51" s="39">
        <v>0</v>
      </c>
      <c r="U51" s="39">
        <v>0</v>
      </c>
      <c r="V51" s="39">
        <v>0</v>
      </c>
      <c r="W51" s="39">
        <v>0</v>
      </c>
      <c r="X51" s="39">
        <v>0</v>
      </c>
      <c r="Y51" s="82">
        <v>0</v>
      </c>
      <c r="Z51" s="39">
        <v>0</v>
      </c>
      <c r="AA51" s="39">
        <v>0</v>
      </c>
      <c r="AB51" s="39">
        <v>0</v>
      </c>
      <c r="AC51" s="39">
        <v>0</v>
      </c>
      <c r="AD51" s="39">
        <v>0</v>
      </c>
      <c r="AE51" s="39">
        <v>0</v>
      </c>
      <c r="AF51" s="39">
        <v>0</v>
      </c>
      <c r="AG51" s="39">
        <v>0</v>
      </c>
      <c r="AH51" s="82">
        <v>0</v>
      </c>
      <c r="AI51" s="39">
        <v>0</v>
      </c>
      <c r="AJ51" s="10"/>
      <c r="AK51" s="4" t="s">
        <v>17</v>
      </c>
      <c r="AL51" s="4">
        <v>190.2</v>
      </c>
      <c r="AM51" s="38">
        <v>42223.673199999997</v>
      </c>
      <c r="AN51" s="38">
        <v>42225.452299999997</v>
      </c>
      <c r="AO51" s="52">
        <f t="shared" si="0"/>
        <v>42.698399999993853</v>
      </c>
      <c r="AP51" s="21">
        <f t="shared" si="1"/>
        <v>1.7790999999997439</v>
      </c>
      <c r="AQ51" s="55">
        <f t="shared" si="3"/>
        <v>42</v>
      </c>
      <c r="AR51" s="55">
        <f t="shared" si="2"/>
        <v>41.903999999631196</v>
      </c>
      <c r="AS51" s="10"/>
      <c r="AT51" s="22">
        <v>190.2</v>
      </c>
      <c r="AU51" s="22" t="s">
        <v>17</v>
      </c>
      <c r="AV51" s="23">
        <v>1.7790999999997439</v>
      </c>
      <c r="AW51" s="23">
        <v>69.04079999984242</v>
      </c>
      <c r="AX51" s="24">
        <v>42223.673199999997</v>
      </c>
      <c r="AY51" s="24">
        <v>42225.452299999997</v>
      </c>
      <c r="BA51" s="25">
        <v>190.2</v>
      </c>
      <c r="BB51" s="25" t="s">
        <v>17</v>
      </c>
      <c r="BC51" s="26">
        <v>1.7790999999997439</v>
      </c>
      <c r="BD51" s="26">
        <v>69.04079999984242</v>
      </c>
      <c r="BE51" s="27">
        <v>42224.402199999997</v>
      </c>
    </row>
    <row r="52" spans="1:57" customFormat="1" ht="14.25" customHeight="1" x14ac:dyDescent="0.2">
      <c r="A52" s="38">
        <v>42221.983500000002</v>
      </c>
      <c r="B52" s="39">
        <v>312.06691999999998</v>
      </c>
      <c r="C52" s="39">
        <v>105.9798</v>
      </c>
      <c r="D52" s="39">
        <v>1140.5192</v>
      </c>
      <c r="E52" s="39">
        <v>5.8794984000000001</v>
      </c>
      <c r="F52" s="82">
        <v>2.9999999999999997E-8</v>
      </c>
      <c r="G52" s="39">
        <v>0</v>
      </c>
      <c r="H52" s="39">
        <v>0</v>
      </c>
      <c r="I52" s="39">
        <v>0</v>
      </c>
      <c r="J52" s="39">
        <v>0</v>
      </c>
      <c r="K52" s="39">
        <v>0</v>
      </c>
      <c r="L52" s="39">
        <v>0</v>
      </c>
      <c r="M52" s="82">
        <v>0</v>
      </c>
      <c r="N52" s="39">
        <v>0</v>
      </c>
      <c r="O52" s="39">
        <v>0</v>
      </c>
      <c r="P52" s="39">
        <v>0</v>
      </c>
      <c r="Q52" s="39">
        <v>0</v>
      </c>
      <c r="R52" s="39">
        <v>0</v>
      </c>
      <c r="S52" s="39">
        <v>0</v>
      </c>
      <c r="T52" s="39">
        <v>0</v>
      </c>
      <c r="U52" s="39">
        <v>0</v>
      </c>
      <c r="V52" s="39">
        <v>0</v>
      </c>
      <c r="W52" s="39">
        <v>0</v>
      </c>
      <c r="X52" s="39">
        <v>0</v>
      </c>
      <c r="Y52" s="82">
        <v>0</v>
      </c>
      <c r="Z52" s="39">
        <v>0</v>
      </c>
      <c r="AA52" s="39">
        <v>0</v>
      </c>
      <c r="AB52" s="39">
        <v>0</v>
      </c>
      <c r="AC52" s="39">
        <v>0</v>
      </c>
      <c r="AD52" s="39">
        <v>0</v>
      </c>
      <c r="AE52" s="39">
        <v>0</v>
      </c>
      <c r="AF52" s="39">
        <v>0</v>
      </c>
      <c r="AG52" s="39">
        <v>0</v>
      </c>
      <c r="AH52" s="82">
        <v>0</v>
      </c>
      <c r="AI52" s="39">
        <v>0</v>
      </c>
      <c r="AJ52" s="10"/>
      <c r="AK52" s="4" t="s">
        <v>18</v>
      </c>
      <c r="AL52" s="8">
        <v>196.1</v>
      </c>
      <c r="AM52" s="38">
        <v>42223.722800000003</v>
      </c>
      <c r="AN52" s="38">
        <v>42225.531900000002</v>
      </c>
      <c r="AO52" s="52">
        <f t="shared" si="0"/>
        <v>43.418399999965914</v>
      </c>
      <c r="AP52" s="21">
        <f t="shared" si="1"/>
        <v>1.8090999999985797</v>
      </c>
      <c r="AQ52" s="55">
        <f t="shared" si="3"/>
        <v>43</v>
      </c>
      <c r="AR52" s="55">
        <f t="shared" si="2"/>
        <v>25.103999997954816</v>
      </c>
      <c r="AS52" s="34"/>
      <c r="AT52" s="31">
        <v>196.1</v>
      </c>
      <c r="AU52" s="28" t="s">
        <v>18</v>
      </c>
      <c r="AV52" s="29">
        <v>1.8090999999985797</v>
      </c>
      <c r="AW52" s="29">
        <v>70.492799999832641</v>
      </c>
      <c r="AX52" s="30">
        <v>42223.722800000003</v>
      </c>
      <c r="AY52" s="30">
        <v>42225.531900000002</v>
      </c>
      <c r="AZ52" s="6"/>
      <c r="BA52" s="32">
        <v>196.1</v>
      </c>
      <c r="BB52" s="25" t="s">
        <v>18</v>
      </c>
      <c r="BC52" s="26">
        <v>1.8090999999985797</v>
      </c>
      <c r="BD52" s="26">
        <v>70.492799999832641</v>
      </c>
      <c r="BE52" s="27">
        <v>42224.462699999996</v>
      </c>
    </row>
    <row r="53" spans="1:57" customFormat="1" ht="14.25" customHeight="1" x14ac:dyDescent="0.2">
      <c r="A53" s="38">
        <v>42221.9951</v>
      </c>
      <c r="B53" s="39">
        <v>291.24709999999999</v>
      </c>
      <c r="C53" s="39">
        <v>92.247789999999995</v>
      </c>
      <c r="D53" s="39">
        <v>1101.9090000000001</v>
      </c>
      <c r="E53" s="39">
        <v>8.2990750999999996</v>
      </c>
      <c r="F53" s="82">
        <v>7.0000000000000005E-8</v>
      </c>
      <c r="G53" s="39">
        <v>1E-8</v>
      </c>
      <c r="H53" s="39">
        <v>0</v>
      </c>
      <c r="I53" s="39">
        <v>0</v>
      </c>
      <c r="J53" s="39">
        <v>0</v>
      </c>
      <c r="K53" s="39">
        <v>0</v>
      </c>
      <c r="L53" s="39">
        <v>0</v>
      </c>
      <c r="M53" s="82">
        <v>0</v>
      </c>
      <c r="N53" s="39">
        <v>0</v>
      </c>
      <c r="O53" s="39">
        <v>0</v>
      </c>
      <c r="P53" s="39">
        <v>0</v>
      </c>
      <c r="Q53" s="39">
        <v>0</v>
      </c>
      <c r="R53" s="39">
        <v>0</v>
      </c>
      <c r="S53" s="39">
        <v>0</v>
      </c>
      <c r="T53" s="39">
        <v>0</v>
      </c>
      <c r="U53" s="39">
        <v>0</v>
      </c>
      <c r="V53" s="39">
        <v>0</v>
      </c>
      <c r="W53" s="39">
        <v>0</v>
      </c>
      <c r="X53" s="39">
        <v>0</v>
      </c>
      <c r="Y53" s="82">
        <v>0</v>
      </c>
      <c r="Z53" s="39">
        <v>0</v>
      </c>
      <c r="AA53" s="39">
        <v>0</v>
      </c>
      <c r="AB53" s="39">
        <v>0</v>
      </c>
      <c r="AC53" s="39">
        <v>0</v>
      </c>
      <c r="AD53" s="39">
        <v>0</v>
      </c>
      <c r="AE53" s="39">
        <v>0</v>
      </c>
      <c r="AF53" s="39">
        <v>0</v>
      </c>
      <c r="AG53" s="39">
        <v>0</v>
      </c>
      <c r="AH53" s="82">
        <v>0</v>
      </c>
      <c r="AI53" s="39">
        <v>0</v>
      </c>
      <c r="AJ53" s="10"/>
      <c r="AK53" s="4" t="s">
        <v>19</v>
      </c>
      <c r="AL53" s="4">
        <v>196.9</v>
      </c>
      <c r="AM53" s="38">
        <v>42223.722800000003</v>
      </c>
      <c r="AN53" s="38">
        <v>42225.531900000002</v>
      </c>
      <c r="AO53" s="52">
        <f t="shared" si="0"/>
        <v>43.418399999965914</v>
      </c>
      <c r="AP53" s="21">
        <f t="shared" si="1"/>
        <v>1.8090999999985797</v>
      </c>
      <c r="AQ53" s="55">
        <f t="shared" si="3"/>
        <v>43</v>
      </c>
      <c r="AR53" s="55">
        <f t="shared" si="2"/>
        <v>25.103999997954816</v>
      </c>
      <c r="AS53" s="10"/>
      <c r="AT53" s="22">
        <v>196.9</v>
      </c>
      <c r="AU53" s="22" t="s">
        <v>19</v>
      </c>
      <c r="AV53" s="23">
        <v>1.8090999999985797</v>
      </c>
      <c r="AW53" s="23">
        <v>70.492799999832641</v>
      </c>
      <c r="AX53" s="24">
        <v>42223.722800000003</v>
      </c>
      <c r="AY53" s="24">
        <v>42225.531900000002</v>
      </c>
      <c r="BA53" s="25">
        <v>196.9</v>
      </c>
      <c r="BB53" s="25" t="s">
        <v>19</v>
      </c>
      <c r="BC53" s="26">
        <v>1.8090999999985797</v>
      </c>
      <c r="BD53" s="26">
        <v>70.492799999832641</v>
      </c>
      <c r="BE53" s="27">
        <v>42224.462699999996</v>
      </c>
    </row>
    <row r="54" spans="1:57" s="58" customFormat="1" ht="14.25" customHeight="1" x14ac:dyDescent="0.2">
      <c r="A54" s="38">
        <v>42222.004699999998</v>
      </c>
      <c r="B54" s="88">
        <v>277.87279999999998</v>
      </c>
      <c r="C54" s="88">
        <v>82.600859999999997</v>
      </c>
      <c r="D54" s="88">
        <v>1066.067</v>
      </c>
      <c r="E54" s="88">
        <v>10.889372</v>
      </c>
      <c r="F54" s="81">
        <v>1.3E-7</v>
      </c>
      <c r="G54" s="88">
        <v>2E-8</v>
      </c>
      <c r="H54" s="88">
        <v>0</v>
      </c>
      <c r="I54" s="88">
        <v>0</v>
      </c>
      <c r="J54" s="88">
        <v>0</v>
      </c>
      <c r="K54" s="88">
        <v>0</v>
      </c>
      <c r="L54" s="88">
        <v>0</v>
      </c>
      <c r="M54" s="81">
        <v>0</v>
      </c>
      <c r="N54" s="88">
        <v>0</v>
      </c>
      <c r="O54" s="88">
        <v>0</v>
      </c>
      <c r="P54" s="88">
        <v>0</v>
      </c>
      <c r="Q54" s="88">
        <v>0</v>
      </c>
      <c r="R54" s="88">
        <v>0</v>
      </c>
      <c r="S54" s="88">
        <v>0</v>
      </c>
      <c r="T54" s="88">
        <v>0</v>
      </c>
      <c r="U54" s="88">
        <v>0</v>
      </c>
      <c r="V54" s="88">
        <v>0</v>
      </c>
      <c r="W54" s="88">
        <v>0</v>
      </c>
      <c r="X54" s="88">
        <v>0</v>
      </c>
      <c r="Y54" s="81">
        <v>0</v>
      </c>
      <c r="Z54" s="88">
        <v>0</v>
      </c>
      <c r="AA54" s="88">
        <v>0</v>
      </c>
      <c r="AB54" s="88">
        <v>0</v>
      </c>
      <c r="AC54" s="88">
        <v>0</v>
      </c>
      <c r="AD54" s="88">
        <v>0</v>
      </c>
      <c r="AE54" s="88">
        <v>0</v>
      </c>
      <c r="AF54" s="88">
        <v>0</v>
      </c>
      <c r="AG54" s="88">
        <v>0</v>
      </c>
      <c r="AH54" s="81">
        <v>0</v>
      </c>
      <c r="AI54" s="88">
        <v>0</v>
      </c>
      <c r="AJ54" s="89"/>
      <c r="AK54" s="25" t="s">
        <v>20</v>
      </c>
      <c r="AL54" s="25">
        <v>204.4</v>
      </c>
      <c r="AM54" s="38">
        <v>42223.813699999999</v>
      </c>
      <c r="AN54" s="38">
        <v>42225.641799999998</v>
      </c>
      <c r="AO54" s="90">
        <f t="shared" si="0"/>
        <v>43.874399999971502</v>
      </c>
      <c r="AP54" s="21">
        <f t="shared" si="1"/>
        <v>1.8280999999988126</v>
      </c>
      <c r="AQ54" s="55">
        <f t="shared" si="3"/>
        <v>43</v>
      </c>
      <c r="AR54" s="55">
        <f t="shared" si="2"/>
        <v>52.463999998290092</v>
      </c>
      <c r="AS54" s="89"/>
      <c r="AT54" s="91">
        <v>204.4</v>
      </c>
      <c r="AU54" s="91" t="s">
        <v>20</v>
      </c>
      <c r="AV54" s="92">
        <v>1.8280999999988126</v>
      </c>
      <c r="AW54" s="92">
        <v>72.652799999923445</v>
      </c>
      <c r="AX54" s="93">
        <v>42223.813699999999</v>
      </c>
      <c r="AY54" s="93">
        <v>42225.641799999998</v>
      </c>
      <c r="BA54" s="25">
        <v>204.4</v>
      </c>
      <c r="BB54" s="25" t="s">
        <v>20</v>
      </c>
      <c r="BC54" s="26">
        <v>1.8280999999988126</v>
      </c>
      <c r="BD54" s="26">
        <v>72.652799999923445</v>
      </c>
      <c r="BE54" s="38">
        <v>42224.5527</v>
      </c>
    </row>
    <row r="55" spans="1:57" customFormat="1" ht="14.25" customHeight="1" x14ac:dyDescent="0.2">
      <c r="A55" s="38">
        <v>42222.014300000003</v>
      </c>
      <c r="B55" s="39">
        <v>267.18340999999998</v>
      </c>
      <c r="C55" s="39">
        <v>74.408493000000007</v>
      </c>
      <c r="D55" s="39">
        <v>1027.4640999999999</v>
      </c>
      <c r="E55" s="39">
        <v>14.09605</v>
      </c>
      <c r="F55" s="82">
        <v>2.4999999999999999E-7</v>
      </c>
      <c r="G55" s="39">
        <v>4.0000000000000001E-8</v>
      </c>
      <c r="H55" s="39">
        <v>0</v>
      </c>
      <c r="I55" s="39">
        <v>0</v>
      </c>
      <c r="J55" s="39">
        <v>0</v>
      </c>
      <c r="K55" s="39">
        <v>0</v>
      </c>
      <c r="L55" s="39">
        <v>0</v>
      </c>
      <c r="M55" s="82">
        <v>0</v>
      </c>
      <c r="N55" s="39">
        <v>0</v>
      </c>
      <c r="O55" s="39">
        <v>0</v>
      </c>
      <c r="P55" s="39">
        <v>0</v>
      </c>
      <c r="Q55" s="39">
        <v>0</v>
      </c>
      <c r="R55" s="39">
        <v>0</v>
      </c>
      <c r="S55" s="39">
        <v>0</v>
      </c>
      <c r="T55" s="39">
        <v>0</v>
      </c>
      <c r="U55" s="39">
        <v>0</v>
      </c>
      <c r="V55" s="39">
        <v>0</v>
      </c>
      <c r="W55" s="39">
        <v>0</v>
      </c>
      <c r="X55" s="39">
        <v>0</v>
      </c>
      <c r="Y55" s="82">
        <v>0</v>
      </c>
      <c r="Z55" s="39">
        <v>0</v>
      </c>
      <c r="AA55" s="39">
        <v>0</v>
      </c>
      <c r="AB55" s="39">
        <v>0</v>
      </c>
      <c r="AC55" s="39">
        <v>0</v>
      </c>
      <c r="AD55" s="39">
        <v>0</v>
      </c>
      <c r="AE55" s="39">
        <v>0</v>
      </c>
      <c r="AF55" s="39">
        <v>0</v>
      </c>
      <c r="AG55" s="39">
        <v>0</v>
      </c>
      <c r="AH55" s="82">
        <v>0</v>
      </c>
      <c r="AI55" s="39">
        <v>0</v>
      </c>
      <c r="AJ55" s="10"/>
      <c r="AK55" s="4" t="s">
        <v>21</v>
      </c>
      <c r="AL55" s="4">
        <v>204.5</v>
      </c>
      <c r="AM55" s="38">
        <v>42223.813699999999</v>
      </c>
      <c r="AN55" s="38">
        <v>42225.641799999998</v>
      </c>
      <c r="AO55" s="52">
        <f t="shared" si="0"/>
        <v>43.874399999971502</v>
      </c>
      <c r="AP55" s="21">
        <f t="shared" si="1"/>
        <v>1.8280999999988126</v>
      </c>
      <c r="AQ55" s="55">
        <f t="shared" si="3"/>
        <v>43</v>
      </c>
      <c r="AR55" s="55">
        <f t="shared" si="2"/>
        <v>52.463999998290092</v>
      </c>
      <c r="AS55" s="10"/>
      <c r="AT55" s="22">
        <v>204.5</v>
      </c>
      <c r="AU55" s="22" t="s">
        <v>21</v>
      </c>
      <c r="AV55" s="23">
        <v>1.8280999999988126</v>
      </c>
      <c r="AW55" s="23">
        <v>72.652799999923445</v>
      </c>
      <c r="AX55" s="24">
        <v>42223.813699999999</v>
      </c>
      <c r="AY55" s="24">
        <v>42225.641799999998</v>
      </c>
      <c r="BA55" s="25">
        <v>204.5</v>
      </c>
      <c r="BB55" s="25" t="s">
        <v>21</v>
      </c>
      <c r="BC55" s="26">
        <v>1.8280999999988126</v>
      </c>
      <c r="BD55" s="26">
        <v>72.652799999923445</v>
      </c>
      <c r="BE55" s="27">
        <v>42224.5527</v>
      </c>
    </row>
    <row r="56" spans="1:57" customFormat="1" ht="14.25" customHeight="1" x14ac:dyDescent="0.2">
      <c r="A56" s="38">
        <v>42222.0239</v>
      </c>
      <c r="B56" s="39">
        <v>258.31164000000001</v>
      </c>
      <c r="C56" s="39">
        <v>67.498503999999997</v>
      </c>
      <c r="D56" s="39">
        <v>986.63121999999998</v>
      </c>
      <c r="E56" s="39">
        <v>18.011890000000001</v>
      </c>
      <c r="F56" s="82">
        <v>4.7E-7</v>
      </c>
      <c r="G56" s="39">
        <v>7.0000000000000005E-8</v>
      </c>
      <c r="H56" s="39">
        <v>0</v>
      </c>
      <c r="I56" s="39">
        <v>0</v>
      </c>
      <c r="J56" s="39">
        <v>0</v>
      </c>
      <c r="K56" s="39">
        <v>0</v>
      </c>
      <c r="L56" s="39">
        <v>0</v>
      </c>
      <c r="M56" s="82">
        <v>0</v>
      </c>
      <c r="N56" s="39">
        <v>0</v>
      </c>
      <c r="O56" s="39">
        <v>0</v>
      </c>
      <c r="P56" s="39">
        <v>0</v>
      </c>
      <c r="Q56" s="39">
        <v>0</v>
      </c>
      <c r="R56" s="39">
        <v>0</v>
      </c>
      <c r="S56" s="39">
        <v>0</v>
      </c>
      <c r="T56" s="39">
        <v>0</v>
      </c>
      <c r="U56" s="39">
        <v>0</v>
      </c>
      <c r="V56" s="39">
        <v>0</v>
      </c>
      <c r="W56" s="39">
        <v>0</v>
      </c>
      <c r="X56" s="39">
        <v>0</v>
      </c>
      <c r="Y56" s="82">
        <v>0</v>
      </c>
      <c r="Z56" s="39">
        <v>0</v>
      </c>
      <c r="AA56" s="39">
        <v>0</v>
      </c>
      <c r="AB56" s="39">
        <v>0</v>
      </c>
      <c r="AC56" s="39">
        <v>0</v>
      </c>
      <c r="AD56" s="39">
        <v>0</v>
      </c>
      <c r="AE56" s="39">
        <v>0</v>
      </c>
      <c r="AF56" s="39">
        <v>0</v>
      </c>
      <c r="AG56" s="39">
        <v>0</v>
      </c>
      <c r="AH56" s="82">
        <v>0</v>
      </c>
      <c r="AI56" s="39">
        <v>0</v>
      </c>
      <c r="AJ56" s="10"/>
      <c r="AK56" s="4" t="s">
        <v>22</v>
      </c>
      <c r="AL56" s="4">
        <v>214.4</v>
      </c>
      <c r="AM56" s="38">
        <v>42223.922700000003</v>
      </c>
      <c r="AN56" s="38">
        <v>42225.772599999997</v>
      </c>
      <c r="AO56" s="52">
        <f t="shared" si="0"/>
        <v>44.397599999851082</v>
      </c>
      <c r="AP56" s="21">
        <f t="shared" si="1"/>
        <v>1.8498999999937951</v>
      </c>
      <c r="AQ56" s="55">
        <f t="shared" si="3"/>
        <v>44</v>
      </c>
      <c r="AR56" s="55">
        <f t="shared" si="2"/>
        <v>23.855999991064891</v>
      </c>
      <c r="AS56" s="10"/>
      <c r="AT56" s="28">
        <v>214.4</v>
      </c>
      <c r="AU56" s="28" t="s">
        <v>22</v>
      </c>
      <c r="AV56" s="29">
        <v>1.8498999999937951</v>
      </c>
      <c r="AW56" s="29">
        <v>75.763199999928474</v>
      </c>
      <c r="AX56" s="30">
        <v>42223.922700000003</v>
      </c>
      <c r="AY56" s="30">
        <v>42225.772599999997</v>
      </c>
      <c r="BA56" s="25">
        <v>214.4</v>
      </c>
      <c r="BB56" s="25" t="s">
        <v>22</v>
      </c>
      <c r="BC56" s="26">
        <v>1.8498999999937951</v>
      </c>
      <c r="BD56" s="26">
        <v>75.763199999928474</v>
      </c>
      <c r="BE56" s="27">
        <v>42224.6823</v>
      </c>
    </row>
    <row r="57" spans="1:57" customFormat="1" ht="14.25" customHeight="1" x14ac:dyDescent="0.2">
      <c r="A57" s="38">
        <v>42222.033600000002</v>
      </c>
      <c r="B57" s="39">
        <v>250.66669999999999</v>
      </c>
      <c r="C57" s="39">
        <v>61.692832000000003</v>
      </c>
      <c r="D57" s="39">
        <v>944.07623000000001</v>
      </c>
      <c r="E57" s="39">
        <v>22.73133</v>
      </c>
      <c r="F57" s="82">
        <v>8.5000000000000001E-7</v>
      </c>
      <c r="G57" s="39">
        <v>1.4000000000000001E-7</v>
      </c>
      <c r="H57" s="39">
        <v>0</v>
      </c>
      <c r="I57" s="39">
        <v>0</v>
      </c>
      <c r="J57" s="39">
        <v>0</v>
      </c>
      <c r="K57" s="39">
        <v>0</v>
      </c>
      <c r="L57" s="39">
        <v>0</v>
      </c>
      <c r="M57" s="82">
        <v>0</v>
      </c>
      <c r="N57" s="39">
        <v>0</v>
      </c>
      <c r="O57" s="39">
        <v>0</v>
      </c>
      <c r="P57" s="39">
        <v>0</v>
      </c>
      <c r="Q57" s="39">
        <v>0</v>
      </c>
      <c r="R57" s="39">
        <v>0</v>
      </c>
      <c r="S57" s="39">
        <v>0</v>
      </c>
      <c r="T57" s="39">
        <v>0</v>
      </c>
      <c r="U57" s="39">
        <v>0</v>
      </c>
      <c r="V57" s="39">
        <v>0</v>
      </c>
      <c r="W57" s="39">
        <v>0</v>
      </c>
      <c r="X57" s="39">
        <v>0</v>
      </c>
      <c r="Y57" s="82">
        <v>0</v>
      </c>
      <c r="Z57" s="39">
        <v>0</v>
      </c>
      <c r="AA57" s="39">
        <v>0</v>
      </c>
      <c r="AB57" s="39">
        <v>0</v>
      </c>
      <c r="AC57" s="39">
        <v>0</v>
      </c>
      <c r="AD57" s="39">
        <v>0</v>
      </c>
      <c r="AE57" s="39">
        <v>0</v>
      </c>
      <c r="AF57" s="39">
        <v>0</v>
      </c>
      <c r="AG57" s="39">
        <v>0</v>
      </c>
      <c r="AH57" s="82">
        <v>0</v>
      </c>
      <c r="AI57" s="39">
        <v>0</v>
      </c>
      <c r="AJ57" s="10"/>
      <c r="AK57" s="4" t="s">
        <v>23</v>
      </c>
      <c r="AL57" s="4">
        <v>246.3</v>
      </c>
      <c r="AM57" s="38">
        <v>42224.223299999998</v>
      </c>
      <c r="AN57" s="38">
        <v>42226.131699999998</v>
      </c>
      <c r="AO57" s="52">
        <f t="shared" si="0"/>
        <v>45.801600000006147</v>
      </c>
      <c r="AP57" s="21">
        <f t="shared" si="1"/>
        <v>1.9084000000002561</v>
      </c>
      <c r="AQ57" s="55">
        <f t="shared" si="3"/>
        <v>45</v>
      </c>
      <c r="AR57" s="55">
        <f t="shared" si="2"/>
        <v>48.096000000368804</v>
      </c>
      <c r="AS57" s="10"/>
      <c r="AT57" s="22">
        <v>246.3</v>
      </c>
      <c r="AU57" s="22" t="s">
        <v>23</v>
      </c>
      <c r="AV57" s="23">
        <v>1.9084000000002561</v>
      </c>
      <c r="AW57" s="23">
        <v>83.447999999974854</v>
      </c>
      <c r="AX57" s="24">
        <v>42224.223299999998</v>
      </c>
      <c r="AY57" s="24">
        <v>42226.131699999998</v>
      </c>
      <c r="BA57" s="25">
        <v>246.3</v>
      </c>
      <c r="BB57" s="25" t="s">
        <v>23</v>
      </c>
      <c r="BC57" s="26">
        <v>1.9084000000002561</v>
      </c>
      <c r="BD57" s="26">
        <v>83.447999999974854</v>
      </c>
      <c r="BE57" s="27">
        <v>42225.002500000002</v>
      </c>
    </row>
    <row r="58" spans="1:57" customFormat="1" ht="14.25" customHeight="1" x14ac:dyDescent="0.2">
      <c r="A58" s="38">
        <v>42222.045100000003</v>
      </c>
      <c r="B58" s="39">
        <v>242.5624</v>
      </c>
      <c r="C58" s="39">
        <v>55.946834000000003</v>
      </c>
      <c r="D58" s="39">
        <v>891.4076</v>
      </c>
      <c r="E58" s="39">
        <v>29.586980000000001</v>
      </c>
      <c r="F58" s="82">
        <v>1.7E-6</v>
      </c>
      <c r="G58" s="39">
        <v>2.8999999999999998E-7</v>
      </c>
      <c r="H58" s="39">
        <v>0</v>
      </c>
      <c r="I58" s="39">
        <v>0</v>
      </c>
      <c r="J58" s="39">
        <v>0</v>
      </c>
      <c r="K58" s="39">
        <v>0</v>
      </c>
      <c r="L58" s="39">
        <v>0</v>
      </c>
      <c r="M58" s="82">
        <v>0</v>
      </c>
      <c r="N58" s="39">
        <v>0</v>
      </c>
      <c r="O58" s="39">
        <v>0</v>
      </c>
      <c r="P58" s="39">
        <v>0</v>
      </c>
      <c r="Q58" s="39">
        <v>0</v>
      </c>
      <c r="R58" s="39">
        <v>0</v>
      </c>
      <c r="S58" s="39">
        <v>0</v>
      </c>
      <c r="T58" s="39">
        <v>0</v>
      </c>
      <c r="U58" s="39">
        <v>0</v>
      </c>
      <c r="V58" s="39">
        <v>0</v>
      </c>
      <c r="W58" s="39">
        <v>0</v>
      </c>
      <c r="X58" s="39">
        <v>0</v>
      </c>
      <c r="Y58" s="82">
        <v>0</v>
      </c>
      <c r="Z58" s="39">
        <v>0</v>
      </c>
      <c r="AA58" s="39">
        <v>0</v>
      </c>
      <c r="AB58" s="39">
        <v>0</v>
      </c>
      <c r="AC58" s="39">
        <v>0</v>
      </c>
      <c r="AD58" s="39">
        <v>0</v>
      </c>
      <c r="AE58" s="39">
        <v>0</v>
      </c>
      <c r="AF58" s="39">
        <v>0</v>
      </c>
      <c r="AG58" s="39">
        <v>0</v>
      </c>
      <c r="AH58" s="82">
        <v>0</v>
      </c>
      <c r="AI58" s="39">
        <v>0</v>
      </c>
      <c r="AJ58" s="10"/>
      <c r="AK58" s="4" t="s">
        <v>24</v>
      </c>
      <c r="AL58" s="4">
        <v>295.8</v>
      </c>
      <c r="AM58" s="38">
        <v>42224.823199999999</v>
      </c>
      <c r="AN58" s="38">
        <v>42226.851300000002</v>
      </c>
      <c r="AO58" s="52">
        <f t="shared" si="0"/>
        <v>48.674400000076275</v>
      </c>
      <c r="AP58" s="21">
        <f t="shared" si="1"/>
        <v>2.0281000000031781</v>
      </c>
      <c r="AQ58" s="55">
        <f t="shared" si="3"/>
        <v>48</v>
      </c>
      <c r="AR58" s="55">
        <f t="shared" si="2"/>
        <v>40.464000004576519</v>
      </c>
      <c r="AS58" s="10"/>
      <c r="AT58" s="28">
        <v>295.8</v>
      </c>
      <c r="AU58" s="28" t="s">
        <v>24</v>
      </c>
      <c r="AV58" s="29">
        <v>2.0281000000031781</v>
      </c>
      <c r="AW58" s="29">
        <v>99.285599999944679</v>
      </c>
      <c r="AX58" s="30">
        <v>42224.823199999999</v>
      </c>
      <c r="AY58" s="30">
        <v>42226.851300000002</v>
      </c>
      <c r="BA58" s="25">
        <v>295.8</v>
      </c>
      <c r="BB58" s="25" t="s">
        <v>24</v>
      </c>
      <c r="BC58" s="26">
        <v>2.0281000000031781</v>
      </c>
      <c r="BD58" s="26">
        <v>99.285599999944679</v>
      </c>
      <c r="BE58" s="27">
        <v>42225.662400000001</v>
      </c>
    </row>
    <row r="59" spans="1:57" customFormat="1" ht="14.25" customHeight="1" x14ac:dyDescent="0.2">
      <c r="A59" s="38">
        <v>42222.054700000001</v>
      </c>
      <c r="B59" s="39">
        <v>236.37389999999999</v>
      </c>
      <c r="C59" s="39">
        <v>51.998699999999999</v>
      </c>
      <c r="D59" s="39">
        <v>846.69982000000005</v>
      </c>
      <c r="E59" s="39">
        <v>36.398589999999999</v>
      </c>
      <c r="F59" s="82">
        <v>2.9699999999999999E-6</v>
      </c>
      <c r="G59" s="39">
        <v>5.3000000000000001E-7</v>
      </c>
      <c r="H59" s="39">
        <v>0</v>
      </c>
      <c r="I59" s="39">
        <v>0</v>
      </c>
      <c r="J59" s="39">
        <v>0</v>
      </c>
      <c r="K59" s="39">
        <v>0</v>
      </c>
      <c r="L59" s="39">
        <v>0</v>
      </c>
      <c r="M59" s="82">
        <v>0</v>
      </c>
      <c r="N59" s="39">
        <v>0</v>
      </c>
      <c r="O59" s="39">
        <v>0</v>
      </c>
      <c r="P59" s="39">
        <v>0</v>
      </c>
      <c r="Q59" s="39">
        <v>0</v>
      </c>
      <c r="R59" s="39">
        <v>0</v>
      </c>
      <c r="S59" s="39">
        <v>0</v>
      </c>
      <c r="T59" s="39">
        <v>0</v>
      </c>
      <c r="U59" s="39">
        <v>0</v>
      </c>
      <c r="V59" s="39">
        <v>0</v>
      </c>
      <c r="W59" s="39">
        <v>0</v>
      </c>
      <c r="X59" s="39">
        <v>0</v>
      </c>
      <c r="Y59" s="82">
        <v>0</v>
      </c>
      <c r="Z59" s="39">
        <v>0</v>
      </c>
      <c r="AA59" s="39">
        <v>0</v>
      </c>
      <c r="AB59" s="39">
        <v>0</v>
      </c>
      <c r="AC59" s="39">
        <v>0</v>
      </c>
      <c r="AD59" s="39">
        <v>0</v>
      </c>
      <c r="AE59" s="39">
        <v>0</v>
      </c>
      <c r="AF59" s="39">
        <v>0</v>
      </c>
      <c r="AG59" s="39">
        <v>0</v>
      </c>
      <c r="AH59" s="82">
        <v>0</v>
      </c>
      <c r="AI59" s="39">
        <v>0</v>
      </c>
      <c r="AJ59" s="10"/>
      <c r="AK59" s="4" t="s">
        <v>25</v>
      </c>
      <c r="AL59" s="4">
        <v>298.7</v>
      </c>
      <c r="AM59" s="38">
        <v>42224.892399999997</v>
      </c>
      <c r="AN59" s="38">
        <v>42226.922500000001</v>
      </c>
      <c r="AO59" s="52">
        <f t="shared" si="0"/>
        <v>48.722400000086054</v>
      </c>
      <c r="AP59" s="21">
        <f t="shared" si="1"/>
        <v>2.0301000000035856</v>
      </c>
      <c r="AQ59" s="55">
        <f t="shared" si="3"/>
        <v>48</v>
      </c>
      <c r="AR59" s="55">
        <f t="shared" si="2"/>
        <v>43.344000005163252</v>
      </c>
      <c r="AS59" s="10"/>
      <c r="AT59" s="22">
        <v>298.7</v>
      </c>
      <c r="AU59" s="22" t="s">
        <v>25</v>
      </c>
      <c r="AV59" s="23">
        <v>2.0301000000035856</v>
      </c>
      <c r="AW59" s="23">
        <v>100.96079999988433</v>
      </c>
      <c r="AX59" s="24">
        <v>42224.892399999997</v>
      </c>
      <c r="AY59" s="24">
        <v>42226.922500000001</v>
      </c>
      <c r="BA59" s="25">
        <v>298.7</v>
      </c>
      <c r="BB59" s="25" t="s">
        <v>25</v>
      </c>
      <c r="BC59" s="26">
        <v>2.0301000000035856</v>
      </c>
      <c r="BD59" s="26">
        <v>100.96079999988433</v>
      </c>
      <c r="BE59" s="27">
        <v>42225.732199999999</v>
      </c>
    </row>
    <row r="60" spans="1:57" customFormat="1" ht="14.25" customHeight="1" x14ac:dyDescent="0.2">
      <c r="A60" s="38">
        <v>42222.064400000003</v>
      </c>
      <c r="B60" s="39">
        <v>230.53460000000001</v>
      </c>
      <c r="C60" s="39">
        <v>48.674100000000003</v>
      </c>
      <c r="D60" s="39">
        <v>801.68182000000002</v>
      </c>
      <c r="E60" s="39">
        <v>44.296782999999998</v>
      </c>
      <c r="F60" s="82">
        <v>5.1100000000000002E-6</v>
      </c>
      <c r="G60" s="39">
        <v>9.5000000000000001E-7</v>
      </c>
      <c r="H60" s="39">
        <v>0</v>
      </c>
      <c r="I60" s="39">
        <v>0</v>
      </c>
      <c r="J60" s="39">
        <v>0</v>
      </c>
      <c r="K60" s="39">
        <v>0</v>
      </c>
      <c r="L60" s="39">
        <v>0</v>
      </c>
      <c r="M60" s="82">
        <v>0</v>
      </c>
      <c r="N60" s="39">
        <v>0</v>
      </c>
      <c r="O60" s="39">
        <v>0</v>
      </c>
      <c r="P60" s="39">
        <v>0</v>
      </c>
      <c r="Q60" s="39">
        <v>0</v>
      </c>
      <c r="R60" s="39">
        <v>0</v>
      </c>
      <c r="S60" s="39">
        <v>0</v>
      </c>
      <c r="T60" s="39">
        <v>0</v>
      </c>
      <c r="U60" s="39">
        <v>0</v>
      </c>
      <c r="V60" s="39">
        <v>0</v>
      </c>
      <c r="W60" s="39">
        <v>0</v>
      </c>
      <c r="X60" s="39">
        <v>0</v>
      </c>
      <c r="Y60" s="82">
        <v>0</v>
      </c>
      <c r="Z60" s="39">
        <v>0</v>
      </c>
      <c r="AA60" s="39">
        <v>0</v>
      </c>
      <c r="AB60" s="39">
        <v>0</v>
      </c>
      <c r="AC60" s="39">
        <v>0</v>
      </c>
      <c r="AD60" s="39">
        <v>0</v>
      </c>
      <c r="AE60" s="39">
        <v>0</v>
      </c>
      <c r="AF60" s="39">
        <v>0</v>
      </c>
      <c r="AG60" s="39">
        <v>0</v>
      </c>
      <c r="AH60" s="82">
        <v>0</v>
      </c>
      <c r="AI60" s="39">
        <v>0</v>
      </c>
      <c r="AJ60" s="10"/>
      <c r="AK60" s="4" t="s">
        <v>26</v>
      </c>
      <c r="AL60" s="4">
        <v>333.2</v>
      </c>
      <c r="AM60" s="38">
        <v>42225.322099999998</v>
      </c>
      <c r="AN60" s="38">
        <v>42227.460500000001</v>
      </c>
      <c r="AO60" s="52">
        <f t="shared" si="0"/>
        <v>51.321600000082981</v>
      </c>
      <c r="AP60" s="21">
        <f t="shared" si="1"/>
        <v>2.1384000000034575</v>
      </c>
      <c r="AQ60" s="55">
        <f t="shared" si="3"/>
        <v>51</v>
      </c>
      <c r="AR60" s="55">
        <f t="shared" si="2"/>
        <v>19.29600000497885</v>
      </c>
      <c r="AS60" s="10"/>
      <c r="AT60" s="28">
        <v>333.2</v>
      </c>
      <c r="AU60" s="28" t="s">
        <v>26</v>
      </c>
      <c r="AV60" s="29">
        <v>2.1384000000034575</v>
      </c>
      <c r="AW60" s="29">
        <v>112.21679999999469</v>
      </c>
      <c r="AX60" s="30">
        <v>42225.322099999998</v>
      </c>
      <c r="AY60" s="30">
        <v>42227.460500000001</v>
      </c>
      <c r="BA60" s="25">
        <v>333.2</v>
      </c>
      <c r="BB60" s="25" t="s">
        <v>26</v>
      </c>
      <c r="BC60" s="26">
        <v>2.1384000000034575</v>
      </c>
      <c r="BD60" s="26">
        <v>112.21679999999469</v>
      </c>
      <c r="BE60" s="27">
        <v>42226.201200000003</v>
      </c>
    </row>
    <row r="61" spans="1:57" customFormat="1" ht="14.25" customHeight="1" x14ac:dyDescent="0.2">
      <c r="A61" s="38">
        <v>42222.074000000001</v>
      </c>
      <c r="B61" s="39">
        <v>224.92143999999999</v>
      </c>
      <c r="C61" s="39">
        <v>45.860999999999997</v>
      </c>
      <c r="D61" s="39">
        <v>756.72140000000002</v>
      </c>
      <c r="E61" s="39">
        <v>53.353810000000003</v>
      </c>
      <c r="F61" s="82">
        <v>8.6400000000000003E-6</v>
      </c>
      <c r="G61" s="39">
        <v>1.68E-6</v>
      </c>
      <c r="H61" s="39">
        <v>1E-8</v>
      </c>
      <c r="I61" s="39">
        <v>0</v>
      </c>
      <c r="J61" s="39">
        <v>0</v>
      </c>
      <c r="K61" s="39">
        <v>0</v>
      </c>
      <c r="L61" s="39">
        <v>0</v>
      </c>
      <c r="M61" s="82">
        <v>0</v>
      </c>
      <c r="N61" s="39">
        <v>0</v>
      </c>
      <c r="O61" s="39">
        <v>0</v>
      </c>
      <c r="P61" s="39">
        <v>0</v>
      </c>
      <c r="Q61" s="39">
        <v>0</v>
      </c>
      <c r="R61" s="39">
        <v>0</v>
      </c>
      <c r="S61" s="39">
        <v>0</v>
      </c>
      <c r="T61" s="39">
        <v>0</v>
      </c>
      <c r="U61" s="39">
        <v>0</v>
      </c>
      <c r="V61" s="39">
        <v>0</v>
      </c>
      <c r="W61" s="39">
        <v>0</v>
      </c>
      <c r="X61" s="39">
        <v>0</v>
      </c>
      <c r="Y61" s="82">
        <v>0</v>
      </c>
      <c r="Z61" s="39">
        <v>0</v>
      </c>
      <c r="AA61" s="39">
        <v>0</v>
      </c>
      <c r="AB61" s="39">
        <v>0</v>
      </c>
      <c r="AC61" s="39">
        <v>0</v>
      </c>
      <c r="AD61" s="39">
        <v>0</v>
      </c>
      <c r="AE61" s="39">
        <v>0</v>
      </c>
      <c r="AF61" s="39">
        <v>0</v>
      </c>
      <c r="AG61" s="39">
        <v>0</v>
      </c>
      <c r="AH61" s="82">
        <v>0</v>
      </c>
      <c r="AI61" s="39">
        <v>0</v>
      </c>
      <c r="AJ61" s="10"/>
      <c r="AK61" s="4" t="s">
        <v>27</v>
      </c>
      <c r="AL61" s="4">
        <v>345.7</v>
      </c>
      <c r="AM61" s="38">
        <v>42225.4928</v>
      </c>
      <c r="AN61" s="38">
        <v>42227.690399999999</v>
      </c>
      <c r="AO61" s="52">
        <f t="shared" si="0"/>
        <v>52.742399999988265</v>
      </c>
      <c r="AP61" s="21">
        <f t="shared" si="1"/>
        <v>2.1975999999995111</v>
      </c>
      <c r="AQ61" s="55">
        <f t="shared" si="3"/>
        <v>52</v>
      </c>
      <c r="AR61" s="55">
        <f t="shared" si="2"/>
        <v>44.54399999929592</v>
      </c>
      <c r="AS61" s="10"/>
      <c r="AT61" s="22">
        <v>345.7</v>
      </c>
      <c r="AU61" s="22" t="s">
        <v>27</v>
      </c>
      <c r="AV61" s="23">
        <v>2.1975999999995111</v>
      </c>
      <c r="AW61" s="23">
        <v>116.77919999998994</v>
      </c>
      <c r="AX61" s="24">
        <v>42225.4928</v>
      </c>
      <c r="AY61" s="24">
        <v>42227.690399999999</v>
      </c>
      <c r="BA61" s="25">
        <v>345.7</v>
      </c>
      <c r="BB61" s="25" t="s">
        <v>27</v>
      </c>
      <c r="BC61" s="26">
        <v>2.1975999999995111</v>
      </c>
      <c r="BD61" s="26">
        <v>116.77919999998994</v>
      </c>
      <c r="BE61" s="27">
        <v>42226.391300000003</v>
      </c>
    </row>
    <row r="62" spans="1:57" customFormat="1" ht="14.25" customHeight="1" x14ac:dyDescent="0.2">
      <c r="A62" s="38">
        <v>42222.083599999998</v>
      </c>
      <c r="B62" s="39">
        <v>219.46672000000001</v>
      </c>
      <c r="C62" s="39">
        <v>43.46454</v>
      </c>
      <c r="D62" s="39">
        <v>712.15002000000004</v>
      </c>
      <c r="E62" s="39">
        <v>63.629440000000002</v>
      </c>
      <c r="F62" s="82">
        <v>1.4399999999999999E-5</v>
      </c>
      <c r="G62" s="39">
        <v>2.9000000000000002E-6</v>
      </c>
      <c r="H62" s="39">
        <v>2E-8</v>
      </c>
      <c r="I62" s="39">
        <v>0</v>
      </c>
      <c r="J62" s="39">
        <v>0</v>
      </c>
      <c r="K62" s="39">
        <v>0</v>
      </c>
      <c r="L62" s="39">
        <v>0</v>
      </c>
      <c r="M62" s="82">
        <v>0</v>
      </c>
      <c r="N62" s="39">
        <v>0</v>
      </c>
      <c r="O62" s="39">
        <v>0</v>
      </c>
      <c r="P62" s="39">
        <v>0</v>
      </c>
      <c r="Q62" s="39">
        <v>0</v>
      </c>
      <c r="R62" s="39">
        <v>0</v>
      </c>
      <c r="S62" s="39">
        <v>0</v>
      </c>
      <c r="T62" s="39">
        <v>0</v>
      </c>
      <c r="U62" s="39">
        <v>0</v>
      </c>
      <c r="V62" s="39">
        <v>0</v>
      </c>
      <c r="W62" s="39">
        <v>0</v>
      </c>
      <c r="X62" s="39">
        <v>0</v>
      </c>
      <c r="Y62" s="82">
        <v>0</v>
      </c>
      <c r="Z62" s="39">
        <v>0</v>
      </c>
      <c r="AA62" s="39">
        <v>0</v>
      </c>
      <c r="AB62" s="39">
        <v>0</v>
      </c>
      <c r="AC62" s="39">
        <v>0</v>
      </c>
      <c r="AD62" s="39">
        <v>0</v>
      </c>
      <c r="AE62" s="39">
        <v>0</v>
      </c>
      <c r="AF62" s="39">
        <v>0</v>
      </c>
      <c r="AG62" s="39">
        <v>0</v>
      </c>
      <c r="AH62" s="82">
        <v>0</v>
      </c>
      <c r="AI62" s="39">
        <v>0</v>
      </c>
      <c r="AJ62" s="10"/>
      <c r="AK62" s="4" t="s">
        <v>28</v>
      </c>
      <c r="AL62" s="4">
        <v>345.8</v>
      </c>
      <c r="AM62" s="38">
        <v>42225.4928</v>
      </c>
      <c r="AN62" s="38">
        <v>42227.690399999999</v>
      </c>
      <c r="AO62" s="52">
        <f t="shared" si="0"/>
        <v>52.742399999988265</v>
      </c>
      <c r="AP62" s="21">
        <f t="shared" si="1"/>
        <v>2.1975999999995111</v>
      </c>
      <c r="AQ62" s="55">
        <f t="shared" si="3"/>
        <v>52</v>
      </c>
      <c r="AR62" s="55">
        <f t="shared" si="2"/>
        <v>44.54399999929592</v>
      </c>
      <c r="AS62" s="10"/>
      <c r="AT62" s="28">
        <v>345.8</v>
      </c>
      <c r="AU62" s="28" t="s">
        <v>28</v>
      </c>
      <c r="AV62" s="29">
        <v>2.1975999999995111</v>
      </c>
      <c r="AW62" s="29">
        <v>116.77919999998994</v>
      </c>
      <c r="AX62" s="30">
        <v>42225.4928</v>
      </c>
      <c r="AY62" s="30">
        <v>42227.690399999999</v>
      </c>
      <c r="BA62" s="25">
        <v>345.8</v>
      </c>
      <c r="BB62" s="25" t="s">
        <v>28</v>
      </c>
      <c r="BC62" s="26">
        <v>2.1975999999995111</v>
      </c>
      <c r="BD62" s="26">
        <v>116.77919999998994</v>
      </c>
      <c r="BE62" s="27">
        <v>42226.391300000003</v>
      </c>
    </row>
    <row r="63" spans="1:57" customFormat="1" ht="14.25" customHeight="1" x14ac:dyDescent="0.2">
      <c r="A63" s="38">
        <v>42222.095200000003</v>
      </c>
      <c r="B63" s="39">
        <v>213.05732</v>
      </c>
      <c r="C63" s="39">
        <v>41.027970000000003</v>
      </c>
      <c r="D63" s="39">
        <v>659.58989999999994</v>
      </c>
      <c r="E63" s="39">
        <v>77.630700000000004</v>
      </c>
      <c r="F63" s="82">
        <v>2.6069999999999999E-5</v>
      </c>
      <c r="G63" s="39">
        <v>5.4700000000000001E-6</v>
      </c>
      <c r="H63" s="39">
        <v>4.0000000000000001E-8</v>
      </c>
      <c r="I63" s="39">
        <v>0</v>
      </c>
      <c r="J63" s="39">
        <v>0</v>
      </c>
      <c r="K63" s="39">
        <v>0</v>
      </c>
      <c r="L63" s="39">
        <v>0</v>
      </c>
      <c r="M63" s="82">
        <v>0</v>
      </c>
      <c r="N63" s="39">
        <v>0</v>
      </c>
      <c r="O63" s="39">
        <v>0</v>
      </c>
      <c r="P63" s="39">
        <v>0</v>
      </c>
      <c r="Q63" s="39">
        <v>0</v>
      </c>
      <c r="R63" s="39">
        <v>0</v>
      </c>
      <c r="S63" s="39">
        <v>0</v>
      </c>
      <c r="T63" s="39">
        <v>0</v>
      </c>
      <c r="U63" s="39">
        <v>0</v>
      </c>
      <c r="V63" s="39">
        <v>0</v>
      </c>
      <c r="W63" s="39">
        <v>0</v>
      </c>
      <c r="X63" s="39">
        <v>0</v>
      </c>
      <c r="Y63" s="82">
        <v>0</v>
      </c>
      <c r="Z63" s="39">
        <v>0</v>
      </c>
      <c r="AA63" s="39">
        <v>0</v>
      </c>
      <c r="AB63" s="39">
        <v>0</v>
      </c>
      <c r="AC63" s="39">
        <v>0</v>
      </c>
      <c r="AD63" s="39">
        <v>0</v>
      </c>
      <c r="AE63" s="39">
        <v>0</v>
      </c>
      <c r="AF63" s="39">
        <v>0</v>
      </c>
      <c r="AG63" s="39">
        <v>0</v>
      </c>
      <c r="AH63" s="82">
        <v>0</v>
      </c>
      <c r="AI63" s="39">
        <v>0</v>
      </c>
      <c r="AJ63" s="10"/>
      <c r="AK63" s="4" t="s">
        <v>29</v>
      </c>
      <c r="AL63" s="4">
        <v>364.8</v>
      </c>
      <c r="AM63" s="38">
        <v>42225.721799999999</v>
      </c>
      <c r="AN63" s="38">
        <v>42228.0317</v>
      </c>
      <c r="AO63" s="52">
        <f t="shared" si="0"/>
        <v>55.43760000000475</v>
      </c>
      <c r="AP63" s="21">
        <f t="shared" si="1"/>
        <v>2.3099000000001979</v>
      </c>
      <c r="AQ63" s="55">
        <f t="shared" si="3"/>
        <v>55</v>
      </c>
      <c r="AR63" s="55">
        <f t="shared" si="2"/>
        <v>26.256000000284985</v>
      </c>
      <c r="AS63" s="10"/>
      <c r="AT63" s="22">
        <v>364.8</v>
      </c>
      <c r="AU63" s="22" t="s">
        <v>29</v>
      </c>
      <c r="AV63" s="23">
        <v>2.3099000000001979</v>
      </c>
      <c r="AW63" s="23">
        <v>122.78399999986868</v>
      </c>
      <c r="AX63" s="24">
        <v>42225.721799999999</v>
      </c>
      <c r="AY63" s="24">
        <v>42228.0317</v>
      </c>
      <c r="BA63" s="25">
        <v>364.8</v>
      </c>
      <c r="BB63" s="25" t="s">
        <v>29</v>
      </c>
      <c r="BC63" s="26">
        <v>2.3099000000001979</v>
      </c>
      <c r="BD63" s="26">
        <v>122.78399999986868</v>
      </c>
      <c r="BE63" s="27">
        <v>42226.641499999998</v>
      </c>
    </row>
    <row r="64" spans="1:57" customFormat="1" ht="14.25" customHeight="1" x14ac:dyDescent="0.2">
      <c r="A64" s="38">
        <v>42222.104800000001</v>
      </c>
      <c r="B64" s="39">
        <v>207.79292000000001</v>
      </c>
      <c r="C64" s="39">
        <v>39.287689999999998</v>
      </c>
      <c r="D64" s="39">
        <v>616.85990000000004</v>
      </c>
      <c r="E64" s="39">
        <v>90.720870000000005</v>
      </c>
      <c r="F64" s="82">
        <v>4.21E-5</v>
      </c>
      <c r="G64" s="39">
        <v>9.1400000000000006E-6</v>
      </c>
      <c r="H64" s="39">
        <v>7.0000000000000005E-8</v>
      </c>
      <c r="I64" s="39">
        <v>0</v>
      </c>
      <c r="J64" s="39">
        <v>0</v>
      </c>
      <c r="K64" s="39">
        <v>0</v>
      </c>
      <c r="L64" s="39">
        <v>0</v>
      </c>
      <c r="M64" s="82">
        <v>0</v>
      </c>
      <c r="N64" s="39">
        <v>0</v>
      </c>
      <c r="O64" s="39">
        <v>0</v>
      </c>
      <c r="P64" s="39">
        <v>0</v>
      </c>
      <c r="Q64" s="39">
        <v>0</v>
      </c>
      <c r="R64" s="39">
        <v>0</v>
      </c>
      <c r="S64" s="39">
        <v>0</v>
      </c>
      <c r="T64" s="39">
        <v>0</v>
      </c>
      <c r="U64" s="39">
        <v>0</v>
      </c>
      <c r="V64" s="39">
        <v>0</v>
      </c>
      <c r="W64" s="39">
        <v>0</v>
      </c>
      <c r="X64" s="39">
        <v>0</v>
      </c>
      <c r="Y64" s="82">
        <v>0</v>
      </c>
      <c r="Z64" s="39">
        <v>0</v>
      </c>
      <c r="AA64" s="39">
        <v>0</v>
      </c>
      <c r="AB64" s="39">
        <v>0</v>
      </c>
      <c r="AC64" s="39">
        <v>0</v>
      </c>
      <c r="AD64" s="39">
        <v>0</v>
      </c>
      <c r="AE64" s="39">
        <v>0</v>
      </c>
      <c r="AF64" s="39">
        <v>0</v>
      </c>
      <c r="AG64" s="39">
        <v>0</v>
      </c>
      <c r="AH64" s="82">
        <v>0</v>
      </c>
      <c r="AI64" s="39">
        <v>0</v>
      </c>
      <c r="AJ64" s="10"/>
      <c r="AK64" s="4" t="s">
        <v>30</v>
      </c>
      <c r="AL64" s="4">
        <v>377.1</v>
      </c>
      <c r="AM64" s="38">
        <v>42225.861499999999</v>
      </c>
      <c r="AN64" s="38">
        <v>42228.24</v>
      </c>
      <c r="AO64" s="52">
        <f t="shared" si="0"/>
        <v>57.083999999973457</v>
      </c>
      <c r="AP64" s="21">
        <f t="shared" si="1"/>
        <v>2.3784999999988941</v>
      </c>
      <c r="AQ64" s="55">
        <f t="shared" si="3"/>
        <v>57</v>
      </c>
      <c r="AR64" s="55">
        <f t="shared" si="2"/>
        <v>5.0399999984074384</v>
      </c>
      <c r="AS64" s="10"/>
      <c r="AT64" s="28">
        <v>377.1</v>
      </c>
      <c r="AU64" s="28" t="s">
        <v>30</v>
      </c>
      <c r="AV64" s="29">
        <v>2.3784999999988941</v>
      </c>
      <c r="AW64" s="29">
        <v>126.38639999984298</v>
      </c>
      <c r="AX64" s="30">
        <v>42225.861499999999</v>
      </c>
      <c r="AY64" s="30">
        <v>42228.24</v>
      </c>
      <c r="BA64" s="25">
        <v>377.1</v>
      </c>
      <c r="BB64" s="25" t="s">
        <v>30</v>
      </c>
      <c r="BC64" s="26">
        <v>2.3784999999988941</v>
      </c>
      <c r="BD64" s="26">
        <v>126.38639999984298</v>
      </c>
      <c r="BE64" s="27">
        <v>42226.791599999997</v>
      </c>
    </row>
    <row r="65" spans="1:57" customFormat="1" ht="14.25" customHeight="1" x14ac:dyDescent="0.2">
      <c r="A65" s="38">
        <v>42222.114399999999</v>
      </c>
      <c r="B65" s="39">
        <v>202.57310000000001</v>
      </c>
      <c r="C65" s="39">
        <v>37.755172000000002</v>
      </c>
      <c r="D65" s="39">
        <v>575.33420000000001</v>
      </c>
      <c r="E65" s="39">
        <v>105.1105</v>
      </c>
      <c r="F65" s="82">
        <v>6.7050000000000003E-5</v>
      </c>
      <c r="G65" s="39">
        <v>1.505E-5</v>
      </c>
      <c r="H65" s="39">
        <v>1.1999999999999999E-7</v>
      </c>
      <c r="I65" s="39">
        <v>1E-8</v>
      </c>
      <c r="J65" s="39">
        <v>0</v>
      </c>
      <c r="K65" s="39">
        <v>0</v>
      </c>
      <c r="L65" s="39">
        <v>0</v>
      </c>
      <c r="M65" s="82">
        <v>0</v>
      </c>
      <c r="N65" s="39">
        <v>0</v>
      </c>
      <c r="O65" s="39">
        <v>0</v>
      </c>
      <c r="P65" s="39">
        <v>0</v>
      </c>
      <c r="Q65" s="39">
        <v>0</v>
      </c>
      <c r="R65" s="39">
        <v>0</v>
      </c>
      <c r="S65" s="39">
        <v>0</v>
      </c>
      <c r="T65" s="39">
        <v>0</v>
      </c>
      <c r="U65" s="39">
        <v>0</v>
      </c>
      <c r="V65" s="39">
        <v>0</v>
      </c>
      <c r="W65" s="39">
        <v>0</v>
      </c>
      <c r="X65" s="39">
        <v>0</v>
      </c>
      <c r="Y65" s="82">
        <v>0</v>
      </c>
      <c r="Z65" s="39">
        <v>0</v>
      </c>
      <c r="AA65" s="39">
        <v>0</v>
      </c>
      <c r="AB65" s="39">
        <v>0</v>
      </c>
      <c r="AC65" s="39">
        <v>0</v>
      </c>
      <c r="AD65" s="39">
        <v>0</v>
      </c>
      <c r="AE65" s="39">
        <v>0</v>
      </c>
      <c r="AF65" s="39">
        <v>0</v>
      </c>
      <c r="AG65" s="39">
        <v>0</v>
      </c>
      <c r="AH65" s="82">
        <v>0</v>
      </c>
      <c r="AI65" s="39">
        <v>0</v>
      </c>
      <c r="AJ65" s="10"/>
      <c r="AK65" s="4" t="s">
        <v>31</v>
      </c>
      <c r="AL65" s="4">
        <v>377.6</v>
      </c>
      <c r="AM65" s="38">
        <v>42225.861499999999</v>
      </c>
      <c r="AN65" s="38">
        <v>42228.24</v>
      </c>
      <c r="AO65" s="52">
        <f t="shared" si="0"/>
        <v>57.083999999973457</v>
      </c>
      <c r="AP65" s="21">
        <f t="shared" si="1"/>
        <v>2.3784999999988941</v>
      </c>
      <c r="AQ65" s="55">
        <f t="shared" si="3"/>
        <v>57</v>
      </c>
      <c r="AR65" s="55">
        <f t="shared" si="2"/>
        <v>5.0399999984074384</v>
      </c>
      <c r="AS65" s="10"/>
      <c r="AT65" s="22">
        <v>377.6</v>
      </c>
      <c r="AU65" s="22" t="s">
        <v>31</v>
      </c>
      <c r="AV65" s="23">
        <v>2.3784999999988941</v>
      </c>
      <c r="AW65" s="23">
        <v>126.38639999984298</v>
      </c>
      <c r="AX65" s="24">
        <v>42225.861499999999</v>
      </c>
      <c r="AY65" s="24">
        <v>42228.24</v>
      </c>
      <c r="BA65" s="25">
        <v>377.6</v>
      </c>
      <c r="BB65" s="25" t="s">
        <v>31</v>
      </c>
      <c r="BC65" s="26">
        <v>2.3784999999988941</v>
      </c>
      <c r="BD65" s="26">
        <v>126.38639999984298</v>
      </c>
      <c r="BE65" s="27">
        <v>42226.791599999997</v>
      </c>
    </row>
    <row r="66" spans="1:57" customFormat="1" ht="14.25" customHeight="1" x14ac:dyDescent="0.2">
      <c r="A66" s="38">
        <v>42222.124000000003</v>
      </c>
      <c r="B66" s="39">
        <v>197.3819</v>
      </c>
      <c r="C66" s="39">
        <v>36.388089999999998</v>
      </c>
      <c r="D66" s="39">
        <v>535.19403</v>
      </c>
      <c r="E66" s="39">
        <v>120.78400000000001</v>
      </c>
      <c r="F66" s="82">
        <v>1.0541E-4</v>
      </c>
      <c r="G66" s="39">
        <v>2.446E-5</v>
      </c>
      <c r="H66" s="39">
        <v>2.2000000000000001E-7</v>
      </c>
      <c r="I66" s="39">
        <v>1E-8</v>
      </c>
      <c r="J66" s="39">
        <v>0</v>
      </c>
      <c r="K66" s="39">
        <v>0</v>
      </c>
      <c r="L66" s="39">
        <v>0</v>
      </c>
      <c r="M66" s="82">
        <v>0</v>
      </c>
      <c r="N66" s="39">
        <v>0</v>
      </c>
      <c r="O66" s="39">
        <v>0</v>
      </c>
      <c r="P66" s="39">
        <v>0</v>
      </c>
      <c r="Q66" s="39">
        <v>0</v>
      </c>
      <c r="R66" s="39">
        <v>0</v>
      </c>
      <c r="S66" s="39">
        <v>0</v>
      </c>
      <c r="T66" s="39">
        <v>0</v>
      </c>
      <c r="U66" s="39">
        <v>0</v>
      </c>
      <c r="V66" s="39">
        <v>0</v>
      </c>
      <c r="W66" s="39">
        <v>0</v>
      </c>
      <c r="X66" s="39">
        <v>0</v>
      </c>
      <c r="Y66" s="82">
        <v>0</v>
      </c>
      <c r="Z66" s="39">
        <v>0</v>
      </c>
      <c r="AA66" s="39">
        <v>0</v>
      </c>
      <c r="AB66" s="39">
        <v>0</v>
      </c>
      <c r="AC66" s="39">
        <v>0</v>
      </c>
      <c r="AD66" s="39">
        <v>0</v>
      </c>
      <c r="AE66" s="39">
        <v>0</v>
      </c>
      <c r="AF66" s="39">
        <v>0</v>
      </c>
      <c r="AG66" s="39">
        <v>0</v>
      </c>
      <c r="AH66" s="82">
        <v>0</v>
      </c>
      <c r="AI66" s="39">
        <v>0</v>
      </c>
      <c r="AJ66" s="10"/>
      <c r="AK66" s="4" t="s">
        <v>32</v>
      </c>
      <c r="AL66" s="4">
        <v>421.3</v>
      </c>
      <c r="AM66" s="38">
        <v>42226.422500000001</v>
      </c>
      <c r="AN66" s="38">
        <v>42229.090900000003</v>
      </c>
      <c r="AO66" s="52">
        <f t="shared" si="0"/>
        <v>64.041600000055041</v>
      </c>
      <c r="AP66" s="21">
        <f t="shared" si="1"/>
        <v>2.6684000000022934</v>
      </c>
      <c r="AQ66" s="55">
        <f t="shared" si="3"/>
        <v>64</v>
      </c>
      <c r="AR66" s="55">
        <f t="shared" si="2"/>
        <v>2.4960000033024698</v>
      </c>
      <c r="AS66" s="10"/>
      <c r="AT66" s="28">
        <v>421.3</v>
      </c>
      <c r="AU66" s="28" t="s">
        <v>32</v>
      </c>
      <c r="AV66" s="29">
        <v>2.6684000000022934</v>
      </c>
      <c r="AW66" s="29">
        <v>140.78639999998268</v>
      </c>
      <c r="AX66" s="30">
        <v>42226.422500000001</v>
      </c>
      <c r="AY66" s="30">
        <v>42229.090900000003</v>
      </c>
      <c r="BA66" s="25">
        <v>421.3</v>
      </c>
      <c r="BB66" s="25" t="s">
        <v>32</v>
      </c>
      <c r="BC66" s="26">
        <v>2.6684000000022934</v>
      </c>
      <c r="BD66" s="26">
        <v>140.78639999998268</v>
      </c>
      <c r="BE66" s="27">
        <v>42227.391600000003</v>
      </c>
    </row>
    <row r="67" spans="1:57" customFormat="1" ht="14.25" customHeight="1" x14ac:dyDescent="0.2">
      <c r="A67" s="38">
        <v>42222.133600000001</v>
      </c>
      <c r="B67" s="39">
        <v>192.22644</v>
      </c>
      <c r="C67" s="39">
        <v>35.152119999999996</v>
      </c>
      <c r="D67" s="39">
        <v>496.58789999999999</v>
      </c>
      <c r="E67" s="39">
        <v>137.70480000000001</v>
      </c>
      <c r="F67" s="82">
        <v>1.6362000000000001E-4</v>
      </c>
      <c r="G67" s="39">
        <v>3.9230000000000002E-5</v>
      </c>
      <c r="H67" s="39">
        <v>3.8000000000000001E-7</v>
      </c>
      <c r="I67" s="39">
        <v>2E-8</v>
      </c>
      <c r="J67" s="39">
        <v>0</v>
      </c>
      <c r="K67" s="39">
        <v>0</v>
      </c>
      <c r="L67" s="39">
        <v>0</v>
      </c>
      <c r="M67" s="82">
        <v>0</v>
      </c>
      <c r="N67" s="39">
        <v>0</v>
      </c>
      <c r="O67" s="39">
        <v>0</v>
      </c>
      <c r="P67" s="39">
        <v>0</v>
      </c>
      <c r="Q67" s="39">
        <v>0</v>
      </c>
      <c r="R67" s="39">
        <v>0</v>
      </c>
      <c r="S67" s="39">
        <v>0</v>
      </c>
      <c r="T67" s="39">
        <v>0</v>
      </c>
      <c r="U67" s="39">
        <v>0</v>
      </c>
      <c r="V67" s="39">
        <v>0</v>
      </c>
      <c r="W67" s="39">
        <v>0</v>
      </c>
      <c r="X67" s="39">
        <v>0</v>
      </c>
      <c r="Y67" s="82">
        <v>0</v>
      </c>
      <c r="Z67" s="39">
        <v>0</v>
      </c>
      <c r="AA67" s="39">
        <v>0</v>
      </c>
      <c r="AB67" s="39">
        <v>0</v>
      </c>
      <c r="AC67" s="39">
        <v>0</v>
      </c>
      <c r="AD67" s="39">
        <v>0</v>
      </c>
      <c r="AE67" s="39">
        <v>0</v>
      </c>
      <c r="AF67" s="39">
        <v>0</v>
      </c>
      <c r="AG67" s="39">
        <v>0</v>
      </c>
      <c r="AH67" s="82">
        <v>0</v>
      </c>
      <c r="AI67" s="39">
        <v>0</v>
      </c>
      <c r="AJ67" s="10"/>
      <c r="AK67" s="4" t="s">
        <v>33</v>
      </c>
      <c r="AL67" s="4">
        <v>421.5</v>
      </c>
      <c r="AM67" s="38">
        <v>42226.422500000001</v>
      </c>
      <c r="AN67" s="38">
        <v>42229.090900000003</v>
      </c>
      <c r="AO67" s="52">
        <f t="shared" si="0"/>
        <v>64.041600000055041</v>
      </c>
      <c r="AP67" s="21">
        <f t="shared" si="1"/>
        <v>2.6684000000022934</v>
      </c>
      <c r="AQ67" s="55">
        <f t="shared" si="3"/>
        <v>64</v>
      </c>
      <c r="AR67" s="55">
        <f t="shared" si="2"/>
        <v>2.4960000033024698</v>
      </c>
      <c r="AS67" s="10"/>
      <c r="AT67" s="22">
        <v>421.5</v>
      </c>
      <c r="AU67" s="22" t="s">
        <v>33</v>
      </c>
      <c r="AV67" s="23">
        <v>2.6684000000022934</v>
      </c>
      <c r="AW67" s="23">
        <v>140.78639999998268</v>
      </c>
      <c r="AX67" s="24">
        <v>42226.422500000001</v>
      </c>
      <c r="AY67" s="24">
        <v>42229.090900000003</v>
      </c>
      <c r="BA67" s="25">
        <v>421.5</v>
      </c>
      <c r="BB67" s="25" t="s">
        <v>33</v>
      </c>
      <c r="BC67" s="26">
        <v>2.6684000000022934</v>
      </c>
      <c r="BD67" s="26">
        <v>140.78639999998268</v>
      </c>
      <c r="BE67" s="27">
        <v>42227.391600000003</v>
      </c>
    </row>
    <row r="68" spans="1:57" customFormat="1" ht="14.25" customHeight="1" x14ac:dyDescent="0.2">
      <c r="A68" s="38">
        <v>42222.145199999999</v>
      </c>
      <c r="B68" s="39">
        <v>186.05801</v>
      </c>
      <c r="C68" s="39">
        <v>33.803759999999997</v>
      </c>
      <c r="D68" s="39">
        <v>452.44889999999998</v>
      </c>
      <c r="E68" s="39">
        <v>159.5729</v>
      </c>
      <c r="F68" s="82">
        <v>2.7289000000000002E-4</v>
      </c>
      <c r="G68" s="39">
        <v>6.7970000000000001E-5</v>
      </c>
      <c r="H68" s="39">
        <v>7.3E-7</v>
      </c>
      <c r="I68" s="39">
        <v>4.0000000000000001E-8</v>
      </c>
      <c r="J68" s="39">
        <v>0</v>
      </c>
      <c r="K68" s="39">
        <v>0</v>
      </c>
      <c r="L68" s="39">
        <v>0</v>
      </c>
      <c r="M68" s="82">
        <v>0</v>
      </c>
      <c r="N68" s="39">
        <v>0</v>
      </c>
      <c r="O68" s="39">
        <v>0</v>
      </c>
      <c r="P68" s="39">
        <v>0</v>
      </c>
      <c r="Q68" s="39">
        <v>0</v>
      </c>
      <c r="R68" s="39">
        <v>0</v>
      </c>
      <c r="S68" s="39">
        <v>0</v>
      </c>
      <c r="T68" s="39">
        <v>0</v>
      </c>
      <c r="U68" s="39">
        <v>0</v>
      </c>
      <c r="V68" s="39">
        <v>0</v>
      </c>
      <c r="W68" s="39">
        <v>0</v>
      </c>
      <c r="X68" s="39">
        <v>0</v>
      </c>
      <c r="Y68" s="82">
        <v>0</v>
      </c>
      <c r="Z68" s="39">
        <v>0</v>
      </c>
      <c r="AA68" s="39">
        <v>0</v>
      </c>
      <c r="AB68" s="39">
        <v>0</v>
      </c>
      <c r="AC68" s="39">
        <v>0</v>
      </c>
      <c r="AD68" s="39">
        <v>0</v>
      </c>
      <c r="AE68" s="39">
        <v>0</v>
      </c>
      <c r="AF68" s="39">
        <v>0</v>
      </c>
      <c r="AG68" s="39">
        <v>0</v>
      </c>
      <c r="AH68" s="82">
        <v>0</v>
      </c>
      <c r="AI68" s="39">
        <v>0</v>
      </c>
      <c r="AJ68" s="10"/>
      <c r="AK68" s="4" t="s">
        <v>34</v>
      </c>
      <c r="AL68" s="4">
        <v>510.7</v>
      </c>
      <c r="AM68" s="38">
        <v>42227.611100000002</v>
      </c>
      <c r="AN68" s="38">
        <v>42230.858699999997</v>
      </c>
      <c r="AO68" s="52">
        <f t="shared" si="0"/>
        <v>77.942399999883492</v>
      </c>
      <c r="AP68" s="21">
        <f t="shared" si="1"/>
        <v>3.2475999999951455</v>
      </c>
      <c r="AQ68" s="55">
        <f t="shared" si="3"/>
        <v>77</v>
      </c>
      <c r="AR68" s="55">
        <f t="shared" si="2"/>
        <v>56.543999993009493</v>
      </c>
      <c r="AS68" s="10"/>
      <c r="AT68" s="28">
        <v>510.7</v>
      </c>
      <c r="AU68" s="28" t="s">
        <v>34</v>
      </c>
      <c r="AV68" s="29">
        <v>3.2475999999951455</v>
      </c>
      <c r="AW68" s="29">
        <v>172.44479999999749</v>
      </c>
      <c r="AX68" s="30">
        <v>42227.6014</v>
      </c>
      <c r="AY68" s="30">
        <v>42230.9202</v>
      </c>
      <c r="BA68" s="35">
        <v>510.7</v>
      </c>
      <c r="BB68" s="35" t="s">
        <v>34</v>
      </c>
      <c r="BC68" s="36">
        <v>3.2475999999951455</v>
      </c>
      <c r="BD68" s="36">
        <v>172.44479999999749</v>
      </c>
      <c r="BE68" s="37">
        <v>42228.710700000003</v>
      </c>
    </row>
    <row r="69" spans="1:57" customFormat="1" ht="14.25" customHeight="1" x14ac:dyDescent="0.2">
      <c r="A69" s="38">
        <v>42222.154799999997</v>
      </c>
      <c r="B69" s="39">
        <v>180.91919999999999</v>
      </c>
      <c r="C69" s="39">
        <v>32.767189999999999</v>
      </c>
      <c r="D69" s="39">
        <v>417.59102999999999</v>
      </c>
      <c r="E69" s="39">
        <v>179.00380000000001</v>
      </c>
      <c r="F69" s="82">
        <v>4.1255000000000003E-4</v>
      </c>
      <c r="G69" s="39">
        <v>1.0602E-4</v>
      </c>
      <c r="H69" s="39">
        <v>1.2300000000000001E-6</v>
      </c>
      <c r="I69" s="39">
        <v>7.0000000000000005E-8</v>
      </c>
      <c r="J69" s="39">
        <v>0</v>
      </c>
      <c r="K69" s="39">
        <v>0</v>
      </c>
      <c r="L69" s="39">
        <v>0</v>
      </c>
      <c r="M69" s="82">
        <v>0</v>
      </c>
      <c r="N69" s="39">
        <v>0</v>
      </c>
      <c r="O69" s="39">
        <v>0</v>
      </c>
      <c r="P69" s="39">
        <v>0</v>
      </c>
      <c r="Q69" s="39">
        <v>0</v>
      </c>
      <c r="R69" s="39">
        <v>0</v>
      </c>
      <c r="S69" s="39">
        <v>0</v>
      </c>
      <c r="T69" s="39">
        <v>0</v>
      </c>
      <c r="U69" s="39">
        <v>0</v>
      </c>
      <c r="V69" s="39">
        <v>0</v>
      </c>
      <c r="W69" s="39">
        <v>0</v>
      </c>
      <c r="X69" s="39">
        <v>0</v>
      </c>
      <c r="Y69" s="82">
        <v>0</v>
      </c>
      <c r="Z69" s="39">
        <v>0</v>
      </c>
      <c r="AA69" s="39">
        <v>0</v>
      </c>
      <c r="AB69" s="39">
        <v>0</v>
      </c>
      <c r="AC69" s="39">
        <v>0</v>
      </c>
      <c r="AD69" s="39">
        <v>0</v>
      </c>
      <c r="AE69" s="39">
        <v>0</v>
      </c>
      <c r="AF69" s="39">
        <v>0</v>
      </c>
      <c r="AG69" s="39">
        <v>0</v>
      </c>
      <c r="AH69" s="82">
        <v>0</v>
      </c>
      <c r="AI69" s="39">
        <v>0</v>
      </c>
      <c r="AJ69" s="10"/>
      <c r="AK69" s="10"/>
      <c r="AL69" s="10"/>
      <c r="AM69" s="48"/>
      <c r="AN69" s="48"/>
      <c r="AO69" s="49"/>
      <c r="AP69" s="49"/>
      <c r="AQ69" s="49"/>
      <c r="AR69" s="49"/>
      <c r="AS69" s="10"/>
      <c r="AT69" s="10"/>
      <c r="AU69" s="10"/>
      <c r="AV69" s="10"/>
      <c r="AW69" s="49"/>
      <c r="AX69" s="49"/>
      <c r="AY69" s="10"/>
      <c r="AZ69" s="10"/>
      <c r="BA69" s="10"/>
    </row>
    <row r="70" spans="1:57" customFormat="1" ht="14.25" customHeight="1" x14ac:dyDescent="0.2">
      <c r="A70" s="38">
        <v>42222.164400000001</v>
      </c>
      <c r="B70" s="39">
        <v>175.79050000000001</v>
      </c>
      <c r="C70" s="39">
        <v>31.791589999999999</v>
      </c>
      <c r="D70" s="39">
        <v>384.54521999999997</v>
      </c>
      <c r="E70" s="39">
        <v>199.42301</v>
      </c>
      <c r="F70" s="82">
        <v>6.1662000000000002E-4</v>
      </c>
      <c r="G70" s="39">
        <v>1.6339999999999999E-4</v>
      </c>
      <c r="H70" s="39">
        <v>2.0499999999999999E-6</v>
      </c>
      <c r="I70" s="39">
        <v>1.1999999999999999E-7</v>
      </c>
      <c r="J70" s="39">
        <v>0</v>
      </c>
      <c r="K70" s="39">
        <v>0</v>
      </c>
      <c r="L70" s="39">
        <v>0</v>
      </c>
      <c r="M70" s="82">
        <v>0</v>
      </c>
      <c r="N70" s="39">
        <v>0</v>
      </c>
      <c r="O70" s="39">
        <v>0</v>
      </c>
      <c r="P70" s="39">
        <v>0</v>
      </c>
      <c r="Q70" s="39">
        <v>0</v>
      </c>
      <c r="R70" s="39">
        <v>0</v>
      </c>
      <c r="S70" s="39">
        <v>0</v>
      </c>
      <c r="T70" s="39">
        <v>0</v>
      </c>
      <c r="U70" s="39">
        <v>0</v>
      </c>
      <c r="V70" s="39">
        <v>0</v>
      </c>
      <c r="W70" s="39">
        <v>0</v>
      </c>
      <c r="X70" s="39">
        <v>0</v>
      </c>
      <c r="Y70" s="82">
        <v>0</v>
      </c>
      <c r="Z70" s="39">
        <v>0</v>
      </c>
      <c r="AA70" s="39">
        <v>0</v>
      </c>
      <c r="AB70" s="39">
        <v>0</v>
      </c>
      <c r="AC70" s="39">
        <v>0</v>
      </c>
      <c r="AD70" s="39">
        <v>0</v>
      </c>
      <c r="AE70" s="39">
        <v>0</v>
      </c>
      <c r="AF70" s="39">
        <v>0</v>
      </c>
      <c r="AG70" s="39">
        <v>0</v>
      </c>
      <c r="AH70" s="82">
        <v>0</v>
      </c>
      <c r="AI70" s="39">
        <v>0</v>
      </c>
      <c r="AJ70" s="10"/>
      <c r="AK70" s="10"/>
      <c r="AL70" s="10"/>
      <c r="AM70" s="48"/>
      <c r="AN70" s="48"/>
      <c r="AO70" s="49"/>
      <c r="AP70" s="49"/>
      <c r="AQ70" s="49"/>
      <c r="AR70" s="49"/>
      <c r="AS70" s="10"/>
      <c r="AT70" s="10"/>
      <c r="AU70" s="10"/>
      <c r="AV70" s="10"/>
      <c r="AW70" s="49"/>
      <c r="AX70" s="49"/>
      <c r="AY70" s="10"/>
      <c r="AZ70" s="10"/>
      <c r="BA70" s="10"/>
    </row>
    <row r="71" spans="1:57" customFormat="1" ht="14.25" customHeight="1" x14ac:dyDescent="0.2">
      <c r="A71" s="38">
        <v>42222.174099999997</v>
      </c>
      <c r="B71" s="39">
        <v>170.6557</v>
      </c>
      <c r="C71" s="39">
        <v>30.863630000000001</v>
      </c>
      <c r="D71" s="39">
        <v>353.34480000000002</v>
      </c>
      <c r="E71" s="39">
        <v>220.70840000000001</v>
      </c>
      <c r="F71" s="82">
        <v>9.1153000000000002E-4</v>
      </c>
      <c r="G71" s="39">
        <v>2.4895000000000001E-4</v>
      </c>
      <c r="H71" s="39">
        <v>3.36E-6</v>
      </c>
      <c r="I71" s="39">
        <v>2.1E-7</v>
      </c>
      <c r="J71" s="39">
        <v>0</v>
      </c>
      <c r="K71" s="39">
        <v>0</v>
      </c>
      <c r="L71" s="39">
        <v>0</v>
      </c>
      <c r="M71" s="82">
        <v>0</v>
      </c>
      <c r="N71" s="39">
        <v>0</v>
      </c>
      <c r="O71" s="39">
        <v>0</v>
      </c>
      <c r="P71" s="39">
        <v>0</v>
      </c>
      <c r="Q71" s="39">
        <v>0</v>
      </c>
      <c r="R71" s="39">
        <v>0</v>
      </c>
      <c r="S71" s="39">
        <v>0</v>
      </c>
      <c r="T71" s="39">
        <v>0</v>
      </c>
      <c r="U71" s="39">
        <v>0</v>
      </c>
      <c r="V71" s="39">
        <v>0</v>
      </c>
      <c r="W71" s="39">
        <v>0</v>
      </c>
      <c r="X71" s="39">
        <v>0</v>
      </c>
      <c r="Y71" s="82">
        <v>0</v>
      </c>
      <c r="Z71" s="39">
        <v>0</v>
      </c>
      <c r="AA71" s="39">
        <v>0</v>
      </c>
      <c r="AB71" s="39">
        <v>0</v>
      </c>
      <c r="AC71" s="39">
        <v>0</v>
      </c>
      <c r="AD71" s="39">
        <v>0</v>
      </c>
      <c r="AE71" s="39">
        <v>0</v>
      </c>
      <c r="AF71" s="39">
        <v>0</v>
      </c>
      <c r="AG71" s="39">
        <v>0</v>
      </c>
      <c r="AH71" s="82">
        <v>0</v>
      </c>
      <c r="AI71" s="39">
        <v>0</v>
      </c>
      <c r="AK71" s="10"/>
      <c r="AM71" s="45"/>
      <c r="AN71" s="45"/>
      <c r="AO71" s="45"/>
      <c r="AP71" s="45"/>
      <c r="AQ71" s="45"/>
      <c r="AR71" s="45"/>
      <c r="AS71" s="45"/>
      <c r="AT71" s="49"/>
      <c r="AU71" s="10"/>
      <c r="AV71" s="10"/>
      <c r="AW71" s="10"/>
      <c r="AX71" s="10"/>
      <c r="AY71" s="49"/>
      <c r="AZ71" s="49"/>
      <c r="BA71" s="10"/>
      <c r="BB71" s="10"/>
      <c r="BC71" s="10"/>
      <c r="BD71" s="10"/>
    </row>
    <row r="72" spans="1:57" customFormat="1" ht="14.25" customHeight="1" x14ac:dyDescent="0.25">
      <c r="A72" s="38">
        <v>42222.183700000001</v>
      </c>
      <c r="B72" s="39">
        <v>165.53200000000001</v>
      </c>
      <c r="C72" s="39">
        <v>29.972740000000002</v>
      </c>
      <c r="D72" s="39">
        <v>324.00161000000003</v>
      </c>
      <c r="E72" s="39">
        <v>242.72069999999999</v>
      </c>
      <c r="F72" s="82">
        <v>1.3331599999999999E-3</v>
      </c>
      <c r="G72" s="39">
        <v>3.7508000000000002E-4</v>
      </c>
      <c r="H72" s="39">
        <v>5.4600000000000002E-6</v>
      </c>
      <c r="I72" s="39">
        <v>3.5999999999999999E-7</v>
      </c>
      <c r="J72" s="39">
        <v>0</v>
      </c>
      <c r="K72" s="39">
        <v>0</v>
      </c>
      <c r="L72" s="39">
        <v>0</v>
      </c>
      <c r="M72" s="82">
        <v>0</v>
      </c>
      <c r="N72" s="39">
        <v>0</v>
      </c>
      <c r="O72" s="39">
        <v>0</v>
      </c>
      <c r="P72" s="39">
        <v>0</v>
      </c>
      <c r="Q72" s="39">
        <v>0</v>
      </c>
      <c r="R72" s="39">
        <v>0</v>
      </c>
      <c r="S72" s="39">
        <v>0</v>
      </c>
      <c r="T72" s="39">
        <v>0</v>
      </c>
      <c r="U72" s="39">
        <v>0</v>
      </c>
      <c r="V72" s="39">
        <v>0</v>
      </c>
      <c r="W72" s="39">
        <v>0</v>
      </c>
      <c r="X72" s="39">
        <v>0</v>
      </c>
      <c r="Y72" s="82">
        <v>0</v>
      </c>
      <c r="Z72" s="39">
        <v>0</v>
      </c>
      <c r="AA72" s="39">
        <v>0</v>
      </c>
      <c r="AB72" s="39">
        <v>0</v>
      </c>
      <c r="AC72" s="39">
        <v>0</v>
      </c>
      <c r="AD72" s="39">
        <v>0</v>
      </c>
      <c r="AE72" s="39">
        <v>0</v>
      </c>
      <c r="AF72" s="39">
        <v>0</v>
      </c>
      <c r="AG72" s="39">
        <v>0</v>
      </c>
      <c r="AH72" s="82">
        <v>0</v>
      </c>
      <c r="AI72" s="39">
        <v>0</v>
      </c>
      <c r="AK72" s="10"/>
      <c r="AM72" s="99" t="s">
        <v>73</v>
      </c>
      <c r="AN72" s="45"/>
      <c r="AO72" s="45"/>
      <c r="AP72" s="45"/>
      <c r="AQ72" s="45"/>
      <c r="AR72" s="45"/>
      <c r="AS72" s="45"/>
      <c r="AT72" s="49"/>
      <c r="AU72" s="10"/>
      <c r="AV72" s="10"/>
      <c r="AW72" s="10"/>
      <c r="AX72" s="10"/>
      <c r="AY72" s="49"/>
      <c r="AZ72" s="49"/>
      <c r="BA72" s="10"/>
      <c r="BB72" s="10"/>
      <c r="BC72" s="10"/>
      <c r="BD72" s="10"/>
    </row>
    <row r="73" spans="1:57" customFormat="1" ht="14.25" customHeight="1" x14ac:dyDescent="0.2">
      <c r="A73" s="38">
        <v>42222.195200000002</v>
      </c>
      <c r="B73" s="39">
        <v>159.375</v>
      </c>
      <c r="C73" s="39">
        <v>28.941120000000002</v>
      </c>
      <c r="D73" s="39">
        <v>291.2303</v>
      </c>
      <c r="E73" s="39">
        <v>269.87661000000003</v>
      </c>
      <c r="F73" s="82">
        <v>2.0753099999999999E-3</v>
      </c>
      <c r="G73" s="39">
        <v>6.0472E-4</v>
      </c>
      <c r="H73" s="39">
        <v>9.6099999999999995E-6</v>
      </c>
      <c r="I73" s="39">
        <v>6.7000000000000004E-7</v>
      </c>
      <c r="J73" s="39">
        <v>0</v>
      </c>
      <c r="K73" s="39">
        <v>0</v>
      </c>
      <c r="L73" s="39">
        <v>0</v>
      </c>
      <c r="M73" s="82">
        <v>0</v>
      </c>
      <c r="N73" s="39">
        <v>0</v>
      </c>
      <c r="O73" s="39">
        <v>0</v>
      </c>
      <c r="P73" s="39">
        <v>0</v>
      </c>
      <c r="Q73" s="39">
        <v>0</v>
      </c>
      <c r="R73" s="39">
        <v>0</v>
      </c>
      <c r="S73" s="39">
        <v>0</v>
      </c>
      <c r="T73" s="39">
        <v>0</v>
      </c>
      <c r="U73" s="39">
        <v>0</v>
      </c>
      <c r="V73" s="39">
        <v>0</v>
      </c>
      <c r="W73" s="39">
        <v>0</v>
      </c>
      <c r="X73" s="39">
        <v>0</v>
      </c>
      <c r="Y73" s="82">
        <v>0</v>
      </c>
      <c r="Z73" s="39">
        <v>0</v>
      </c>
      <c r="AA73" s="39">
        <v>0</v>
      </c>
      <c r="AB73" s="39">
        <v>0</v>
      </c>
      <c r="AC73" s="39">
        <v>0</v>
      </c>
      <c r="AD73" s="39">
        <v>0</v>
      </c>
      <c r="AE73" s="39">
        <v>0</v>
      </c>
      <c r="AF73" s="39">
        <v>0</v>
      </c>
      <c r="AG73" s="39">
        <v>0</v>
      </c>
      <c r="AH73" s="82">
        <v>0</v>
      </c>
      <c r="AI73" s="39">
        <v>0</v>
      </c>
      <c r="AM73" s="45"/>
      <c r="AN73" s="45"/>
      <c r="AO73" s="45"/>
      <c r="AP73" s="45"/>
      <c r="AQ73" s="45"/>
      <c r="AR73" s="45"/>
      <c r="AS73" s="45"/>
      <c r="AT73" s="45"/>
      <c r="AY73" s="45"/>
      <c r="AZ73" s="45"/>
    </row>
    <row r="74" spans="1:57" customFormat="1" ht="14.25" customHeight="1" x14ac:dyDescent="0.2">
      <c r="A74" s="38">
        <v>42222.2048</v>
      </c>
      <c r="B74" s="39">
        <v>154.25909999999999</v>
      </c>
      <c r="C74" s="39">
        <v>28.105180000000001</v>
      </c>
      <c r="D74" s="39">
        <v>265.92491999999999</v>
      </c>
      <c r="E74" s="39">
        <v>292.9271</v>
      </c>
      <c r="F74" s="82">
        <v>2.9679900000000002E-3</v>
      </c>
      <c r="G74" s="39">
        <v>8.9002999999999999E-4</v>
      </c>
      <c r="H74" s="39">
        <v>1.519E-5</v>
      </c>
      <c r="I74" s="39">
        <v>1.11E-6</v>
      </c>
      <c r="J74" s="39">
        <v>0</v>
      </c>
      <c r="K74" s="39">
        <v>0</v>
      </c>
      <c r="L74" s="39">
        <v>0</v>
      </c>
      <c r="M74" s="82">
        <v>0</v>
      </c>
      <c r="N74" s="39">
        <v>0</v>
      </c>
      <c r="O74" s="39">
        <v>0</v>
      </c>
      <c r="P74" s="39">
        <v>0</v>
      </c>
      <c r="Q74" s="39">
        <v>0</v>
      </c>
      <c r="R74" s="39">
        <v>0</v>
      </c>
      <c r="S74" s="39">
        <v>0</v>
      </c>
      <c r="T74" s="39">
        <v>0</v>
      </c>
      <c r="U74" s="39">
        <v>0</v>
      </c>
      <c r="V74" s="39">
        <v>0</v>
      </c>
      <c r="W74" s="39">
        <v>0</v>
      </c>
      <c r="X74" s="39">
        <v>0</v>
      </c>
      <c r="Y74" s="82">
        <v>0</v>
      </c>
      <c r="Z74" s="39">
        <v>0</v>
      </c>
      <c r="AA74" s="39">
        <v>0</v>
      </c>
      <c r="AB74" s="39">
        <v>0</v>
      </c>
      <c r="AC74" s="39">
        <v>0</v>
      </c>
      <c r="AD74" s="39">
        <v>0</v>
      </c>
      <c r="AE74" s="39">
        <v>0</v>
      </c>
      <c r="AF74" s="39">
        <v>0</v>
      </c>
      <c r="AG74" s="39">
        <v>0</v>
      </c>
      <c r="AH74" s="82">
        <v>0</v>
      </c>
      <c r="AI74" s="39">
        <v>0</v>
      </c>
      <c r="AM74" s="45"/>
      <c r="AN74" s="45"/>
      <c r="AO74" s="45"/>
      <c r="AP74" s="45"/>
      <c r="AQ74" s="45"/>
      <c r="AR74" s="45"/>
      <c r="AS74" s="45"/>
      <c r="AT74" s="45"/>
      <c r="AY74" s="45"/>
      <c r="AZ74" s="45"/>
    </row>
    <row r="75" spans="1:57" customFormat="1" ht="14.25" customHeight="1" x14ac:dyDescent="0.2">
      <c r="A75" s="38">
        <v>42222.214500000002</v>
      </c>
      <c r="B75" s="39">
        <v>149.15100000000001</v>
      </c>
      <c r="C75" s="39">
        <v>27.285743</v>
      </c>
      <c r="D75" s="39">
        <v>242.39870999999999</v>
      </c>
      <c r="E75" s="39">
        <v>316.16964000000002</v>
      </c>
      <c r="F75" s="82">
        <v>4.2036199999999999E-3</v>
      </c>
      <c r="G75" s="39">
        <v>1.2967499999999999E-3</v>
      </c>
      <c r="H75" s="39">
        <v>2.3730000000000001E-5</v>
      </c>
      <c r="I75" s="39">
        <v>1.81E-6</v>
      </c>
      <c r="J75" s="39">
        <v>0</v>
      </c>
      <c r="K75" s="39">
        <v>0</v>
      </c>
      <c r="L75" s="39">
        <v>0</v>
      </c>
      <c r="M75" s="82">
        <v>0</v>
      </c>
      <c r="N75" s="39">
        <v>0</v>
      </c>
      <c r="O75" s="39">
        <v>0</v>
      </c>
      <c r="P75" s="39">
        <v>0</v>
      </c>
      <c r="Q75" s="39">
        <v>0</v>
      </c>
      <c r="R75" s="39">
        <v>0</v>
      </c>
      <c r="S75" s="39">
        <v>0</v>
      </c>
      <c r="T75" s="39">
        <v>0</v>
      </c>
      <c r="U75" s="39">
        <v>0</v>
      </c>
      <c r="V75" s="39">
        <v>0</v>
      </c>
      <c r="W75" s="39">
        <v>0</v>
      </c>
      <c r="X75" s="39">
        <v>0</v>
      </c>
      <c r="Y75" s="82">
        <v>0</v>
      </c>
      <c r="Z75" s="39">
        <v>0</v>
      </c>
      <c r="AA75" s="39">
        <v>0</v>
      </c>
      <c r="AB75" s="39">
        <v>0</v>
      </c>
      <c r="AC75" s="39">
        <v>0</v>
      </c>
      <c r="AD75" s="39">
        <v>0</v>
      </c>
      <c r="AE75" s="39">
        <v>0</v>
      </c>
      <c r="AF75" s="39">
        <v>0</v>
      </c>
      <c r="AG75" s="39">
        <v>0</v>
      </c>
      <c r="AH75" s="82">
        <v>0</v>
      </c>
      <c r="AI75" s="39">
        <v>0</v>
      </c>
      <c r="AM75" s="45"/>
      <c r="AN75" s="45"/>
      <c r="AO75" s="45"/>
      <c r="AP75" s="45"/>
      <c r="AQ75" s="45"/>
      <c r="AR75" s="45"/>
      <c r="AS75" s="45"/>
      <c r="AT75" s="45"/>
      <c r="AY75" s="45"/>
      <c r="AZ75" s="45"/>
    </row>
    <row r="76" spans="1:57" customFormat="1" ht="14.25" customHeight="1" x14ac:dyDescent="0.2">
      <c r="A76" s="38">
        <v>42222.224900000001</v>
      </c>
      <c r="B76" s="39">
        <v>143.57640000000001</v>
      </c>
      <c r="C76" s="39">
        <v>26.408581999999999</v>
      </c>
      <c r="D76" s="39">
        <v>218.76410000000001</v>
      </c>
      <c r="E76" s="39">
        <v>341.46440000000001</v>
      </c>
      <c r="F76" s="82">
        <v>6.0770399999999997E-3</v>
      </c>
      <c r="G76" s="39">
        <v>1.9326199999999999E-3</v>
      </c>
      <c r="H76" s="39">
        <v>3.8139999999999997E-5</v>
      </c>
      <c r="I76" s="39">
        <v>3.05E-6</v>
      </c>
      <c r="J76" s="39">
        <v>0</v>
      </c>
      <c r="K76" s="39">
        <v>0</v>
      </c>
      <c r="L76" s="39">
        <v>0</v>
      </c>
      <c r="M76" s="82">
        <v>0</v>
      </c>
      <c r="N76" s="39">
        <v>0</v>
      </c>
      <c r="O76" s="39">
        <v>0</v>
      </c>
      <c r="P76" s="39">
        <v>0</v>
      </c>
      <c r="Q76" s="39">
        <v>0</v>
      </c>
      <c r="R76" s="39">
        <v>0</v>
      </c>
      <c r="S76" s="39">
        <v>0</v>
      </c>
      <c r="T76" s="39">
        <v>0</v>
      </c>
      <c r="U76" s="39">
        <v>0</v>
      </c>
      <c r="V76" s="39">
        <v>0</v>
      </c>
      <c r="W76" s="39">
        <v>0</v>
      </c>
      <c r="X76" s="39">
        <v>0</v>
      </c>
      <c r="Y76" s="82">
        <v>0</v>
      </c>
      <c r="Z76" s="39">
        <v>0</v>
      </c>
      <c r="AA76" s="39">
        <v>0</v>
      </c>
      <c r="AB76" s="39">
        <v>0</v>
      </c>
      <c r="AC76" s="39">
        <v>0</v>
      </c>
      <c r="AD76" s="39">
        <v>0</v>
      </c>
      <c r="AE76" s="39">
        <v>0</v>
      </c>
      <c r="AF76" s="39">
        <v>0</v>
      </c>
      <c r="AG76" s="39">
        <v>0</v>
      </c>
      <c r="AH76" s="82">
        <v>0</v>
      </c>
      <c r="AI76" s="39">
        <v>0</v>
      </c>
      <c r="AM76" s="45"/>
      <c r="AN76" s="45"/>
      <c r="AO76" s="45"/>
      <c r="AP76" s="45"/>
      <c r="AQ76" s="45"/>
      <c r="AR76" s="45"/>
      <c r="AS76" s="45"/>
      <c r="AT76" s="45"/>
      <c r="AY76" s="45"/>
      <c r="AZ76" s="45"/>
    </row>
    <row r="77" spans="1:57" customFormat="1" ht="14.25" customHeight="1" x14ac:dyDescent="0.2">
      <c r="A77" s="38">
        <v>42222.234600000003</v>
      </c>
      <c r="B77" s="39">
        <v>138.46223000000001</v>
      </c>
      <c r="C77" s="39">
        <v>25.612780999999998</v>
      </c>
      <c r="D77" s="39">
        <v>198.77284</v>
      </c>
      <c r="E77" s="39">
        <v>364.50491</v>
      </c>
      <c r="F77" s="83">
        <v>8.4412500000000008E-3</v>
      </c>
      <c r="G77" s="39">
        <v>2.7592799999999998E-3</v>
      </c>
      <c r="H77" s="39">
        <v>5.8260000000000001E-5</v>
      </c>
      <c r="I77" s="39">
        <v>4.8500000000000002E-6</v>
      </c>
      <c r="J77" s="39">
        <v>0</v>
      </c>
      <c r="K77" s="39">
        <v>0</v>
      </c>
      <c r="L77" s="39">
        <v>0</v>
      </c>
      <c r="M77" s="83">
        <v>0</v>
      </c>
      <c r="N77" s="39">
        <v>0</v>
      </c>
      <c r="O77" s="39">
        <v>0</v>
      </c>
      <c r="P77" s="39">
        <v>0</v>
      </c>
      <c r="Q77" s="39">
        <v>0</v>
      </c>
      <c r="R77" s="39">
        <v>0</v>
      </c>
      <c r="S77" s="39">
        <v>0</v>
      </c>
      <c r="T77" s="39">
        <v>0</v>
      </c>
      <c r="U77" s="39">
        <v>0</v>
      </c>
      <c r="V77" s="39">
        <v>0</v>
      </c>
      <c r="W77" s="39">
        <v>0</v>
      </c>
      <c r="X77" s="39">
        <v>0</v>
      </c>
      <c r="Y77" s="83">
        <v>0</v>
      </c>
      <c r="Z77" s="39">
        <v>0</v>
      </c>
      <c r="AA77" s="39">
        <v>0</v>
      </c>
      <c r="AB77" s="39">
        <v>0</v>
      </c>
      <c r="AC77" s="39">
        <v>0</v>
      </c>
      <c r="AD77" s="39">
        <v>0</v>
      </c>
      <c r="AE77" s="39">
        <v>0</v>
      </c>
      <c r="AF77" s="39">
        <v>0</v>
      </c>
      <c r="AG77" s="39">
        <v>0</v>
      </c>
      <c r="AH77" s="83">
        <v>0</v>
      </c>
      <c r="AI77" s="39">
        <v>0</v>
      </c>
      <c r="AM77" s="45"/>
      <c r="AN77" s="45"/>
      <c r="AO77" s="45"/>
      <c r="AP77" s="45"/>
      <c r="AQ77" s="45"/>
      <c r="AR77" s="45"/>
      <c r="AS77" s="45"/>
      <c r="AT77" s="45"/>
      <c r="AY77" s="45"/>
      <c r="AZ77" s="45"/>
    </row>
    <row r="78" spans="1:57" customFormat="1" ht="14.25" customHeight="1" x14ac:dyDescent="0.2">
      <c r="A78" s="38">
        <v>42222.244200000001</v>
      </c>
      <c r="B78" s="39">
        <v>133.3365</v>
      </c>
      <c r="C78" s="39">
        <v>24.824549999999999</v>
      </c>
      <c r="D78" s="39">
        <v>180.37033</v>
      </c>
      <c r="E78" s="39">
        <v>387.15602999999999</v>
      </c>
      <c r="F78" s="82">
        <v>1.162119E-2</v>
      </c>
      <c r="G78" s="39">
        <v>3.9031399999999998E-3</v>
      </c>
      <c r="H78" s="39">
        <v>8.8090000000000005E-5</v>
      </c>
      <c r="I78" s="39">
        <v>7.6399999999999997E-6</v>
      </c>
      <c r="J78" s="39">
        <v>0</v>
      </c>
      <c r="K78" s="39">
        <v>0</v>
      </c>
      <c r="L78" s="39">
        <v>0</v>
      </c>
      <c r="M78" s="82">
        <v>0</v>
      </c>
      <c r="N78" s="39">
        <v>0</v>
      </c>
      <c r="O78" s="39">
        <v>0</v>
      </c>
      <c r="P78" s="39">
        <v>0</v>
      </c>
      <c r="Q78" s="39">
        <v>0</v>
      </c>
      <c r="R78" s="39">
        <v>0</v>
      </c>
      <c r="S78" s="39">
        <v>0</v>
      </c>
      <c r="T78" s="39">
        <v>0</v>
      </c>
      <c r="U78" s="39">
        <v>0</v>
      </c>
      <c r="V78" s="39">
        <v>0</v>
      </c>
      <c r="W78" s="39">
        <v>0</v>
      </c>
      <c r="X78" s="39">
        <v>0</v>
      </c>
      <c r="Y78" s="82">
        <v>0</v>
      </c>
      <c r="Z78" s="39">
        <v>0</v>
      </c>
      <c r="AA78" s="39">
        <v>0</v>
      </c>
      <c r="AB78" s="39">
        <v>0</v>
      </c>
      <c r="AC78" s="39">
        <v>0</v>
      </c>
      <c r="AD78" s="39">
        <v>0</v>
      </c>
      <c r="AE78" s="39">
        <v>0</v>
      </c>
      <c r="AF78" s="39">
        <v>0</v>
      </c>
      <c r="AG78" s="39">
        <v>0</v>
      </c>
      <c r="AH78" s="82">
        <v>0</v>
      </c>
      <c r="AI78" s="39">
        <v>0</v>
      </c>
      <c r="AM78" s="45"/>
      <c r="AN78" s="45"/>
      <c r="AO78" s="45"/>
      <c r="AP78" s="45"/>
      <c r="AQ78" s="45"/>
      <c r="AR78" s="45"/>
      <c r="AS78" s="45"/>
      <c r="AT78" s="45"/>
      <c r="AY78" s="45"/>
      <c r="AZ78" s="45"/>
    </row>
    <row r="79" spans="1:57" customFormat="1" ht="14.25" customHeight="1" x14ac:dyDescent="0.2">
      <c r="A79" s="38">
        <v>42222.253799999999</v>
      </c>
      <c r="B79" s="39">
        <v>128.38849999999999</v>
      </c>
      <c r="C79" s="39">
        <v>24.04214</v>
      </c>
      <c r="D79" s="39">
        <v>163.48062999999999</v>
      </c>
      <c r="E79" s="39">
        <v>409.23009999999999</v>
      </c>
      <c r="F79" s="82">
        <v>1.5860809999999999E-2</v>
      </c>
      <c r="G79" s="39">
        <v>5.4715500000000004E-3</v>
      </c>
      <c r="H79" s="39">
        <v>1.3184000000000001E-4</v>
      </c>
      <c r="I79" s="39">
        <v>1.1909999999999999E-5</v>
      </c>
      <c r="J79" s="39">
        <v>0</v>
      </c>
      <c r="K79" s="39">
        <v>0</v>
      </c>
      <c r="L79" s="39">
        <v>0</v>
      </c>
      <c r="M79" s="82">
        <v>0</v>
      </c>
      <c r="N79" s="39">
        <v>0</v>
      </c>
      <c r="O79" s="39">
        <v>0</v>
      </c>
      <c r="P79" s="39">
        <v>0</v>
      </c>
      <c r="Q79" s="39">
        <v>0</v>
      </c>
      <c r="R79" s="39">
        <v>0</v>
      </c>
      <c r="S79" s="39">
        <v>0</v>
      </c>
      <c r="T79" s="39">
        <v>0</v>
      </c>
      <c r="U79" s="39">
        <v>0</v>
      </c>
      <c r="V79" s="39">
        <v>0</v>
      </c>
      <c r="W79" s="39">
        <v>0</v>
      </c>
      <c r="X79" s="39">
        <v>0</v>
      </c>
      <c r="Y79" s="82">
        <v>0</v>
      </c>
      <c r="Z79" s="39">
        <v>0</v>
      </c>
      <c r="AA79" s="39">
        <v>0</v>
      </c>
      <c r="AB79" s="39">
        <v>0</v>
      </c>
      <c r="AC79" s="39">
        <v>0</v>
      </c>
      <c r="AD79" s="39">
        <v>0</v>
      </c>
      <c r="AE79" s="39">
        <v>0</v>
      </c>
      <c r="AF79" s="39">
        <v>0</v>
      </c>
      <c r="AG79" s="39">
        <v>0</v>
      </c>
      <c r="AH79" s="82">
        <v>0</v>
      </c>
      <c r="AI79" s="39">
        <v>0</v>
      </c>
      <c r="AM79" s="45"/>
      <c r="AN79" s="45"/>
      <c r="AO79" s="45"/>
      <c r="AP79" s="45"/>
      <c r="AQ79" s="45"/>
      <c r="AR79" s="45"/>
      <c r="AS79" s="45"/>
      <c r="AT79" s="45"/>
      <c r="AY79" s="45"/>
      <c r="AZ79" s="45"/>
    </row>
    <row r="80" spans="1:57" customFormat="1" ht="14.25" customHeight="1" x14ac:dyDescent="0.2">
      <c r="A80" s="38">
        <v>42222.263400000003</v>
      </c>
      <c r="B80" s="39">
        <v>126.2675</v>
      </c>
      <c r="C80" s="39">
        <v>23.26726</v>
      </c>
      <c r="D80" s="39">
        <v>148.02383</v>
      </c>
      <c r="E80" s="39">
        <v>430.54412000000002</v>
      </c>
      <c r="F80" s="82">
        <v>2.1464810000000001E-2</v>
      </c>
      <c r="G80" s="39">
        <v>7.6029799999999996E-3</v>
      </c>
      <c r="H80" s="39">
        <v>1.9540000000000001E-4</v>
      </c>
      <c r="I80" s="39">
        <v>1.836E-5</v>
      </c>
      <c r="J80" s="39">
        <v>0</v>
      </c>
      <c r="K80" s="39">
        <v>0</v>
      </c>
      <c r="L80" s="39">
        <v>0</v>
      </c>
      <c r="M80" s="82">
        <v>0</v>
      </c>
      <c r="N80" s="39">
        <v>0</v>
      </c>
      <c r="O80" s="39">
        <v>0</v>
      </c>
      <c r="P80" s="39">
        <v>0</v>
      </c>
      <c r="Q80" s="39">
        <v>0</v>
      </c>
      <c r="R80" s="39">
        <v>0</v>
      </c>
      <c r="S80" s="39">
        <v>0</v>
      </c>
      <c r="T80" s="39">
        <v>0</v>
      </c>
      <c r="U80" s="39">
        <v>0</v>
      </c>
      <c r="V80" s="39">
        <v>0</v>
      </c>
      <c r="W80" s="39">
        <v>0</v>
      </c>
      <c r="X80" s="39">
        <v>0</v>
      </c>
      <c r="Y80" s="82">
        <v>0</v>
      </c>
      <c r="Z80" s="39">
        <v>0</v>
      </c>
      <c r="AA80" s="39">
        <v>0</v>
      </c>
      <c r="AB80" s="39">
        <v>0</v>
      </c>
      <c r="AC80" s="39">
        <v>0</v>
      </c>
      <c r="AD80" s="39">
        <v>0</v>
      </c>
      <c r="AE80" s="39">
        <v>0</v>
      </c>
      <c r="AF80" s="39">
        <v>0</v>
      </c>
      <c r="AG80" s="39">
        <v>0</v>
      </c>
      <c r="AH80" s="82">
        <v>0</v>
      </c>
      <c r="AI80" s="39">
        <v>0</v>
      </c>
      <c r="AM80" s="45"/>
      <c r="AN80" s="45"/>
      <c r="AO80" s="45"/>
      <c r="AP80" s="45"/>
      <c r="AQ80" s="45"/>
      <c r="AR80" s="45"/>
      <c r="AS80" s="45"/>
      <c r="AT80" s="45"/>
      <c r="AY80" s="45"/>
      <c r="AZ80" s="45"/>
    </row>
    <row r="81" spans="1:52" customFormat="1" ht="14.25" customHeight="1" x14ac:dyDescent="0.2">
      <c r="A81" s="38">
        <v>42222.275000000001</v>
      </c>
      <c r="B81" s="39">
        <v>127.23324</v>
      </c>
      <c r="C81" s="39">
        <v>22.383900000000001</v>
      </c>
      <c r="D81" s="39">
        <v>131.25082</v>
      </c>
      <c r="E81" s="39">
        <v>454.87220000000002</v>
      </c>
      <c r="F81" s="82">
        <v>3.0527370000000002E-2</v>
      </c>
      <c r="G81" s="39">
        <v>1.115638E-2</v>
      </c>
      <c r="H81" s="39">
        <v>3.0937E-4</v>
      </c>
      <c r="I81" s="39">
        <v>3.0450000000000002E-5</v>
      </c>
      <c r="J81" s="39">
        <v>1E-8</v>
      </c>
      <c r="K81" s="39">
        <v>0</v>
      </c>
      <c r="L81" s="39">
        <v>0</v>
      </c>
      <c r="M81" s="82">
        <v>0</v>
      </c>
      <c r="N81" s="39">
        <v>0</v>
      </c>
      <c r="O81" s="39">
        <v>0</v>
      </c>
      <c r="P81" s="39">
        <v>0</v>
      </c>
      <c r="Q81" s="39">
        <v>0</v>
      </c>
      <c r="R81" s="39">
        <v>0</v>
      </c>
      <c r="S81" s="39">
        <v>0</v>
      </c>
      <c r="T81" s="39">
        <v>0</v>
      </c>
      <c r="U81" s="39">
        <v>0</v>
      </c>
      <c r="V81" s="39">
        <v>0</v>
      </c>
      <c r="W81" s="39">
        <v>0</v>
      </c>
      <c r="X81" s="39">
        <v>0</v>
      </c>
      <c r="Y81" s="82">
        <v>0</v>
      </c>
      <c r="Z81" s="39">
        <v>0</v>
      </c>
      <c r="AA81" s="39">
        <v>0</v>
      </c>
      <c r="AB81" s="39">
        <v>0</v>
      </c>
      <c r="AC81" s="39">
        <v>0</v>
      </c>
      <c r="AD81" s="39">
        <v>0</v>
      </c>
      <c r="AE81" s="39">
        <v>0</v>
      </c>
      <c r="AF81" s="39">
        <v>0</v>
      </c>
      <c r="AG81" s="39">
        <v>0</v>
      </c>
      <c r="AH81" s="82">
        <v>0</v>
      </c>
      <c r="AI81" s="39">
        <v>0</v>
      </c>
      <c r="AM81" s="45"/>
      <c r="AN81" s="45"/>
      <c r="AO81" s="45"/>
      <c r="AP81" s="45"/>
      <c r="AQ81" s="45"/>
      <c r="AR81" s="45"/>
      <c r="AS81" s="45"/>
      <c r="AT81" s="45"/>
      <c r="AY81" s="45"/>
      <c r="AZ81" s="45"/>
    </row>
    <row r="82" spans="1:52" customFormat="1" ht="14.25" customHeight="1" x14ac:dyDescent="0.2">
      <c r="A82" s="38">
        <v>42222.284599999999</v>
      </c>
      <c r="B82" s="39">
        <v>129.9735</v>
      </c>
      <c r="C82" s="39">
        <v>21.735720000000001</v>
      </c>
      <c r="D82" s="39">
        <v>118.65422</v>
      </c>
      <c r="E82" s="39">
        <v>473.9128</v>
      </c>
      <c r="F82" s="82">
        <v>4.0581390000000002E-2</v>
      </c>
      <c r="G82" s="39">
        <v>1.5216739999999999E-2</v>
      </c>
      <c r="H82" s="39">
        <v>4.4910000000000002E-4</v>
      </c>
      <c r="I82" s="39">
        <v>4.5920000000000001E-5</v>
      </c>
      <c r="J82" s="39">
        <v>1E-8</v>
      </c>
      <c r="K82" s="39">
        <v>0</v>
      </c>
      <c r="L82" s="39">
        <v>0</v>
      </c>
      <c r="M82" s="82">
        <v>0</v>
      </c>
      <c r="N82" s="39">
        <v>0</v>
      </c>
      <c r="O82" s="39">
        <v>0</v>
      </c>
      <c r="P82" s="39">
        <v>0</v>
      </c>
      <c r="Q82" s="39">
        <v>0</v>
      </c>
      <c r="R82" s="39">
        <v>0</v>
      </c>
      <c r="S82" s="39">
        <v>0</v>
      </c>
      <c r="T82" s="39">
        <v>0</v>
      </c>
      <c r="U82" s="39">
        <v>0</v>
      </c>
      <c r="V82" s="39">
        <v>0</v>
      </c>
      <c r="W82" s="39">
        <v>0</v>
      </c>
      <c r="X82" s="39">
        <v>0</v>
      </c>
      <c r="Y82" s="82">
        <v>0</v>
      </c>
      <c r="Z82" s="39">
        <v>0</v>
      </c>
      <c r="AA82" s="39">
        <v>0</v>
      </c>
      <c r="AB82" s="39">
        <v>0</v>
      </c>
      <c r="AC82" s="39">
        <v>0</v>
      </c>
      <c r="AD82" s="39">
        <v>0</v>
      </c>
      <c r="AE82" s="39">
        <v>0</v>
      </c>
      <c r="AF82" s="39">
        <v>0</v>
      </c>
      <c r="AG82" s="39">
        <v>0</v>
      </c>
      <c r="AH82" s="82">
        <v>0</v>
      </c>
      <c r="AI82" s="39">
        <v>0</v>
      </c>
      <c r="AM82" s="45"/>
      <c r="AN82" s="45"/>
      <c r="AO82" s="45"/>
      <c r="AP82" s="45"/>
      <c r="AQ82" s="45"/>
      <c r="AR82" s="45"/>
      <c r="AS82" s="45"/>
      <c r="AT82" s="45"/>
      <c r="AY82" s="45"/>
      <c r="AZ82" s="45"/>
    </row>
    <row r="83" spans="1:52" customFormat="1" ht="14.25" customHeight="1" x14ac:dyDescent="0.2">
      <c r="A83" s="38">
        <v>42222.294199999997</v>
      </c>
      <c r="B83" s="39">
        <v>133.87423000000001</v>
      </c>
      <c r="C83" s="39">
        <v>21.20684</v>
      </c>
      <c r="D83" s="39">
        <v>107.22351999999999</v>
      </c>
      <c r="E83" s="39">
        <v>491.67230000000001</v>
      </c>
      <c r="F83" s="82">
        <v>5.3526600000000001E-2</v>
      </c>
      <c r="G83" s="39">
        <v>2.0586839999999999E-2</v>
      </c>
      <c r="H83" s="39">
        <v>6.4607E-4</v>
      </c>
      <c r="I83" s="39">
        <v>6.8579999999999997E-5</v>
      </c>
      <c r="J83" s="39">
        <v>2E-8</v>
      </c>
      <c r="K83" s="39">
        <v>1E-8</v>
      </c>
      <c r="L83" s="39">
        <v>0</v>
      </c>
      <c r="M83" s="82">
        <v>0</v>
      </c>
      <c r="N83" s="39">
        <v>0</v>
      </c>
      <c r="O83" s="39">
        <v>0</v>
      </c>
      <c r="P83" s="39">
        <v>0</v>
      </c>
      <c r="Q83" s="39">
        <v>0</v>
      </c>
      <c r="R83" s="39">
        <v>0</v>
      </c>
      <c r="S83" s="39">
        <v>0</v>
      </c>
      <c r="T83" s="39">
        <v>0</v>
      </c>
      <c r="U83" s="39">
        <v>0</v>
      </c>
      <c r="V83" s="39">
        <v>0</v>
      </c>
      <c r="W83" s="39">
        <v>0</v>
      </c>
      <c r="X83" s="39">
        <v>0</v>
      </c>
      <c r="Y83" s="82">
        <v>0</v>
      </c>
      <c r="Z83" s="39">
        <v>0</v>
      </c>
      <c r="AA83" s="39">
        <v>0</v>
      </c>
      <c r="AB83" s="39">
        <v>0</v>
      </c>
      <c r="AC83" s="39">
        <v>0</v>
      </c>
      <c r="AD83" s="39">
        <v>0</v>
      </c>
      <c r="AE83" s="39">
        <v>0</v>
      </c>
      <c r="AF83" s="39">
        <v>0</v>
      </c>
      <c r="AG83" s="39">
        <v>0</v>
      </c>
      <c r="AH83" s="82">
        <v>0</v>
      </c>
      <c r="AI83" s="39">
        <v>0</v>
      </c>
      <c r="AM83" s="45"/>
      <c r="AN83" s="45"/>
      <c r="AO83" s="45"/>
      <c r="AP83" s="45"/>
      <c r="AQ83" s="45"/>
      <c r="AR83" s="45"/>
      <c r="AS83" s="45"/>
      <c r="AT83" s="45"/>
      <c r="AY83" s="45"/>
      <c r="AZ83" s="45"/>
    </row>
    <row r="84" spans="1:52" customFormat="1" ht="14.25" customHeight="1" x14ac:dyDescent="0.2">
      <c r="A84" s="38">
        <v>42222.303800000002</v>
      </c>
      <c r="B84" s="39">
        <v>138.56299999999999</v>
      </c>
      <c r="C84" s="39">
        <v>20.821259999999999</v>
      </c>
      <c r="D84" s="39">
        <v>96.87585</v>
      </c>
      <c r="E84" s="39">
        <v>508.01580000000001</v>
      </c>
      <c r="F84" s="82">
        <v>7.0064249999999995E-2</v>
      </c>
      <c r="G84" s="39">
        <v>2.7631800000000001E-2</v>
      </c>
      <c r="H84" s="39">
        <v>9.2126000000000003E-4</v>
      </c>
      <c r="I84" s="39">
        <v>1.0147E-4</v>
      </c>
      <c r="J84" s="39">
        <v>2.9999999999999997E-8</v>
      </c>
      <c r="K84" s="39">
        <v>1E-8</v>
      </c>
      <c r="L84" s="39">
        <v>0</v>
      </c>
      <c r="M84" s="82">
        <v>0</v>
      </c>
      <c r="N84" s="39">
        <v>0</v>
      </c>
      <c r="O84" s="39">
        <v>0</v>
      </c>
      <c r="P84" s="39">
        <v>0</v>
      </c>
      <c r="Q84" s="39">
        <v>0</v>
      </c>
      <c r="R84" s="39">
        <v>0</v>
      </c>
      <c r="S84" s="39">
        <v>0</v>
      </c>
      <c r="T84" s="39">
        <v>0</v>
      </c>
      <c r="U84" s="39">
        <v>0</v>
      </c>
      <c r="V84" s="39">
        <v>0</v>
      </c>
      <c r="W84" s="39">
        <v>0</v>
      </c>
      <c r="X84" s="39">
        <v>0</v>
      </c>
      <c r="Y84" s="82">
        <v>0</v>
      </c>
      <c r="Z84" s="39">
        <v>0</v>
      </c>
      <c r="AA84" s="39">
        <v>0</v>
      </c>
      <c r="AB84" s="39">
        <v>0</v>
      </c>
      <c r="AC84" s="39">
        <v>0</v>
      </c>
      <c r="AD84" s="39">
        <v>0</v>
      </c>
      <c r="AE84" s="39">
        <v>0</v>
      </c>
      <c r="AF84" s="39">
        <v>0</v>
      </c>
      <c r="AG84" s="39">
        <v>0</v>
      </c>
      <c r="AH84" s="82">
        <v>0</v>
      </c>
      <c r="AI84" s="39">
        <v>0</v>
      </c>
      <c r="AM84" s="45"/>
      <c r="AN84" s="45"/>
      <c r="AO84" s="45"/>
      <c r="AP84" s="45"/>
      <c r="AQ84" s="45"/>
      <c r="AR84" s="45"/>
      <c r="AS84" s="45"/>
      <c r="AT84" s="45"/>
      <c r="AY84" s="45"/>
      <c r="AZ84" s="45"/>
    </row>
    <row r="85" spans="1:52" customFormat="1" ht="14.25" customHeight="1" x14ac:dyDescent="0.2">
      <c r="A85" s="38">
        <v>42222.313399999999</v>
      </c>
      <c r="B85" s="39">
        <v>143.7867</v>
      </c>
      <c r="C85" s="39">
        <v>20.59019</v>
      </c>
      <c r="D85" s="39">
        <v>87.530100000000004</v>
      </c>
      <c r="E85" s="39">
        <v>522.82482000000005</v>
      </c>
      <c r="F85" s="82">
        <v>9.102971E-2</v>
      </c>
      <c r="G85" s="39">
        <v>3.6800850000000003E-2</v>
      </c>
      <c r="H85" s="39">
        <v>1.30237E-3</v>
      </c>
      <c r="I85" s="39">
        <v>1.4877E-4</v>
      </c>
      <c r="J85" s="39">
        <v>4.9999999999999998E-8</v>
      </c>
      <c r="K85" s="39">
        <v>2E-8</v>
      </c>
      <c r="L85" s="39">
        <v>0</v>
      </c>
      <c r="M85" s="82">
        <v>0</v>
      </c>
      <c r="N85" s="39">
        <v>0</v>
      </c>
      <c r="O85" s="39">
        <v>0</v>
      </c>
      <c r="P85" s="39">
        <v>0</v>
      </c>
      <c r="Q85" s="39">
        <v>0</v>
      </c>
      <c r="R85" s="39">
        <v>0</v>
      </c>
      <c r="S85" s="39">
        <v>0</v>
      </c>
      <c r="T85" s="39">
        <v>0</v>
      </c>
      <c r="U85" s="39">
        <v>0</v>
      </c>
      <c r="V85" s="39">
        <v>0</v>
      </c>
      <c r="W85" s="39">
        <v>0</v>
      </c>
      <c r="X85" s="39">
        <v>0</v>
      </c>
      <c r="Y85" s="82">
        <v>0</v>
      </c>
      <c r="Z85" s="39">
        <v>0</v>
      </c>
      <c r="AA85" s="39">
        <v>0</v>
      </c>
      <c r="AB85" s="39">
        <v>0</v>
      </c>
      <c r="AC85" s="39">
        <v>0</v>
      </c>
      <c r="AD85" s="39">
        <v>0</v>
      </c>
      <c r="AE85" s="39">
        <v>0</v>
      </c>
      <c r="AF85" s="39">
        <v>0</v>
      </c>
      <c r="AG85" s="39">
        <v>0</v>
      </c>
      <c r="AH85" s="82">
        <v>0</v>
      </c>
      <c r="AI85" s="39">
        <v>0</v>
      </c>
      <c r="AM85" s="45"/>
      <c r="AN85" s="45"/>
      <c r="AO85" s="45"/>
      <c r="AP85" s="45"/>
      <c r="AQ85" s="45"/>
      <c r="AR85" s="45"/>
      <c r="AS85" s="45"/>
      <c r="AT85" s="45"/>
      <c r="AY85" s="45"/>
      <c r="AZ85" s="45"/>
    </row>
    <row r="86" spans="1:52" customFormat="1" ht="14.25" customHeight="1" x14ac:dyDescent="0.2">
      <c r="A86" s="38">
        <v>42222.324999999997</v>
      </c>
      <c r="B86" s="39">
        <v>150.52243999999999</v>
      </c>
      <c r="C86" s="39">
        <v>20.517133000000001</v>
      </c>
      <c r="D86" s="39">
        <v>77.527199999999993</v>
      </c>
      <c r="E86" s="39">
        <v>538.42949999999996</v>
      </c>
      <c r="F86" s="82">
        <v>0.1234333</v>
      </c>
      <c r="G86" s="39">
        <v>5.1386809999999998E-2</v>
      </c>
      <c r="H86" s="39">
        <v>1.95134E-3</v>
      </c>
      <c r="I86" s="39">
        <v>2.3267000000000001E-4</v>
      </c>
      <c r="J86" s="39">
        <v>8.9999999999999999E-8</v>
      </c>
      <c r="K86" s="39">
        <v>2.9999999999999997E-8</v>
      </c>
      <c r="L86" s="39">
        <v>0</v>
      </c>
      <c r="M86" s="82">
        <v>0</v>
      </c>
      <c r="N86" s="39">
        <v>0</v>
      </c>
      <c r="O86" s="39">
        <v>0</v>
      </c>
      <c r="P86" s="39">
        <v>0</v>
      </c>
      <c r="Q86" s="39">
        <v>0</v>
      </c>
      <c r="R86" s="39">
        <v>0</v>
      </c>
      <c r="S86" s="39">
        <v>0</v>
      </c>
      <c r="T86" s="39">
        <v>0</v>
      </c>
      <c r="U86" s="39">
        <v>0</v>
      </c>
      <c r="V86" s="39">
        <v>0</v>
      </c>
      <c r="W86" s="39">
        <v>0</v>
      </c>
      <c r="X86" s="39">
        <v>0</v>
      </c>
      <c r="Y86" s="82">
        <v>0</v>
      </c>
      <c r="Z86" s="39">
        <v>0</v>
      </c>
      <c r="AA86" s="39">
        <v>0</v>
      </c>
      <c r="AB86" s="39">
        <v>0</v>
      </c>
      <c r="AC86" s="39">
        <v>0</v>
      </c>
      <c r="AD86" s="39">
        <v>0</v>
      </c>
      <c r="AE86" s="39">
        <v>0</v>
      </c>
      <c r="AF86" s="39">
        <v>0</v>
      </c>
      <c r="AG86" s="39">
        <v>0</v>
      </c>
      <c r="AH86" s="82">
        <v>0</v>
      </c>
      <c r="AI86" s="39">
        <v>0</v>
      </c>
      <c r="AM86" s="45"/>
      <c r="AN86" s="45"/>
      <c r="AO86" s="45"/>
      <c r="AP86" s="45"/>
      <c r="AQ86" s="45"/>
      <c r="AR86" s="45"/>
      <c r="AS86" s="45"/>
      <c r="AT86" s="45"/>
      <c r="AY86" s="45"/>
      <c r="AZ86" s="45"/>
    </row>
    <row r="87" spans="1:52" customFormat="1" ht="14.25" customHeight="1" x14ac:dyDescent="0.2">
      <c r="A87" s="38">
        <v>42222.334499999997</v>
      </c>
      <c r="B87" s="39">
        <v>156.3903</v>
      </c>
      <c r="C87" s="39">
        <v>20.617511</v>
      </c>
      <c r="D87" s="39">
        <v>70.113014000000007</v>
      </c>
      <c r="E87" s="39">
        <v>549.53411000000006</v>
      </c>
      <c r="F87" s="82">
        <v>0.1578495</v>
      </c>
      <c r="G87" s="39">
        <v>6.7319809999999994E-2</v>
      </c>
      <c r="H87" s="39">
        <v>2.7085500000000001E-3</v>
      </c>
      <c r="I87" s="39">
        <v>3.3452999999999998E-4</v>
      </c>
      <c r="J87" s="39">
        <v>1.4000000000000001E-7</v>
      </c>
      <c r="K87" s="39">
        <v>4.9999999999999998E-8</v>
      </c>
      <c r="L87" s="39">
        <v>0</v>
      </c>
      <c r="M87" s="82">
        <v>0</v>
      </c>
      <c r="N87" s="39">
        <v>0</v>
      </c>
      <c r="O87" s="39">
        <v>0</v>
      </c>
      <c r="P87" s="39">
        <v>0</v>
      </c>
      <c r="Q87" s="39">
        <v>0</v>
      </c>
      <c r="R87" s="39">
        <v>0</v>
      </c>
      <c r="S87" s="39">
        <v>0</v>
      </c>
      <c r="T87" s="39">
        <v>0</v>
      </c>
      <c r="U87" s="39">
        <v>0</v>
      </c>
      <c r="V87" s="39">
        <v>0</v>
      </c>
      <c r="W87" s="39">
        <v>0</v>
      </c>
      <c r="X87" s="39">
        <v>0</v>
      </c>
      <c r="Y87" s="82">
        <v>0</v>
      </c>
      <c r="Z87" s="39">
        <v>0</v>
      </c>
      <c r="AA87" s="39">
        <v>0</v>
      </c>
      <c r="AB87" s="39">
        <v>0</v>
      </c>
      <c r="AC87" s="39">
        <v>0</v>
      </c>
      <c r="AD87" s="39">
        <v>0</v>
      </c>
      <c r="AE87" s="39">
        <v>0</v>
      </c>
      <c r="AF87" s="39">
        <v>0</v>
      </c>
      <c r="AG87" s="39">
        <v>0</v>
      </c>
      <c r="AH87" s="82">
        <v>0</v>
      </c>
      <c r="AI87" s="39">
        <v>0</v>
      </c>
      <c r="AM87" s="45"/>
      <c r="AN87" s="45"/>
      <c r="AO87" s="45"/>
      <c r="AP87" s="45"/>
      <c r="AQ87" s="45"/>
      <c r="AR87" s="45"/>
      <c r="AS87" s="45"/>
      <c r="AT87" s="45"/>
      <c r="AY87" s="45"/>
      <c r="AZ87" s="45"/>
    </row>
    <row r="88" spans="1:52" customFormat="1" ht="14.25" customHeight="1" x14ac:dyDescent="0.2">
      <c r="A88" s="38">
        <v>42222.344100000002</v>
      </c>
      <c r="B88" s="39">
        <v>162.40960000000001</v>
      </c>
      <c r="C88" s="39">
        <v>20.851171000000001</v>
      </c>
      <c r="D88" s="39">
        <v>63.460044000000003</v>
      </c>
      <c r="E88" s="39">
        <v>558.84820000000002</v>
      </c>
      <c r="F88" s="82">
        <v>0.20046494000000001</v>
      </c>
      <c r="G88" s="39">
        <v>8.7557200000000002E-2</v>
      </c>
      <c r="H88" s="39">
        <v>3.7295200000000001E-3</v>
      </c>
      <c r="I88" s="39">
        <v>4.7688E-4</v>
      </c>
      <c r="J88" s="39">
        <v>2.2000000000000001E-7</v>
      </c>
      <c r="K88" s="39">
        <v>8.0000000000000002E-8</v>
      </c>
      <c r="L88" s="39">
        <v>0</v>
      </c>
      <c r="M88" s="82">
        <v>0</v>
      </c>
      <c r="N88" s="39">
        <v>0</v>
      </c>
      <c r="O88" s="39">
        <v>0</v>
      </c>
      <c r="P88" s="39">
        <v>0</v>
      </c>
      <c r="Q88" s="39">
        <v>0</v>
      </c>
      <c r="R88" s="39">
        <v>0</v>
      </c>
      <c r="S88" s="39">
        <v>0</v>
      </c>
      <c r="T88" s="39">
        <v>0</v>
      </c>
      <c r="U88" s="39">
        <v>0</v>
      </c>
      <c r="V88" s="39">
        <v>0</v>
      </c>
      <c r="W88" s="39">
        <v>0</v>
      </c>
      <c r="X88" s="39">
        <v>0</v>
      </c>
      <c r="Y88" s="82">
        <v>0</v>
      </c>
      <c r="Z88" s="39">
        <v>0</v>
      </c>
      <c r="AA88" s="39">
        <v>0</v>
      </c>
      <c r="AB88" s="39">
        <v>0</v>
      </c>
      <c r="AC88" s="39">
        <v>0</v>
      </c>
      <c r="AD88" s="39">
        <v>0</v>
      </c>
      <c r="AE88" s="39">
        <v>0</v>
      </c>
      <c r="AF88" s="39">
        <v>0</v>
      </c>
      <c r="AG88" s="39">
        <v>0</v>
      </c>
      <c r="AH88" s="82">
        <v>0</v>
      </c>
      <c r="AI88" s="39">
        <v>0</v>
      </c>
      <c r="AM88" s="45"/>
      <c r="AN88" s="45"/>
      <c r="AO88" s="45"/>
      <c r="AP88" s="45"/>
      <c r="AQ88" s="45"/>
      <c r="AR88" s="45"/>
      <c r="AS88" s="45"/>
      <c r="AT88" s="45"/>
      <c r="AY88" s="45"/>
      <c r="AZ88" s="45"/>
    </row>
    <row r="89" spans="1:52" customFormat="1" ht="14.25" customHeight="1" x14ac:dyDescent="0.2">
      <c r="A89" s="38">
        <v>42222.3537</v>
      </c>
      <c r="B89" s="39">
        <v>168.53059999999999</v>
      </c>
      <c r="C89" s="39">
        <v>21.20318</v>
      </c>
      <c r="D89" s="39">
        <v>57.500410000000002</v>
      </c>
      <c r="E89" s="39">
        <v>566.33240000000001</v>
      </c>
      <c r="F89" s="82">
        <v>0.25286239999999999</v>
      </c>
      <c r="G89" s="39">
        <v>0.1130746</v>
      </c>
      <c r="H89" s="39">
        <v>5.0951E-3</v>
      </c>
      <c r="I89" s="39">
        <v>6.7416000000000004E-4</v>
      </c>
      <c r="J89" s="39">
        <v>3.5999999999999999E-7</v>
      </c>
      <c r="K89" s="39">
        <v>1.3E-7</v>
      </c>
      <c r="L89" s="39">
        <v>0</v>
      </c>
      <c r="M89" s="82">
        <v>0</v>
      </c>
      <c r="N89" s="39">
        <v>0</v>
      </c>
      <c r="O89" s="39">
        <v>0</v>
      </c>
      <c r="P89" s="39">
        <v>0</v>
      </c>
      <c r="Q89" s="39">
        <v>0</v>
      </c>
      <c r="R89" s="39">
        <v>0</v>
      </c>
      <c r="S89" s="39">
        <v>0</v>
      </c>
      <c r="T89" s="39">
        <v>0</v>
      </c>
      <c r="U89" s="39">
        <v>0</v>
      </c>
      <c r="V89" s="39">
        <v>0</v>
      </c>
      <c r="W89" s="39">
        <v>0</v>
      </c>
      <c r="X89" s="39">
        <v>0</v>
      </c>
      <c r="Y89" s="82">
        <v>0</v>
      </c>
      <c r="Z89" s="39">
        <v>0</v>
      </c>
      <c r="AA89" s="39">
        <v>0</v>
      </c>
      <c r="AB89" s="39">
        <v>0</v>
      </c>
      <c r="AC89" s="39">
        <v>0</v>
      </c>
      <c r="AD89" s="39">
        <v>0</v>
      </c>
      <c r="AE89" s="39">
        <v>0</v>
      </c>
      <c r="AF89" s="39">
        <v>0</v>
      </c>
      <c r="AG89" s="39">
        <v>0</v>
      </c>
      <c r="AH89" s="82">
        <v>0</v>
      </c>
      <c r="AI89" s="39">
        <v>0</v>
      </c>
      <c r="AM89" s="45"/>
      <c r="AN89" s="45"/>
      <c r="AO89" s="45"/>
      <c r="AP89" s="45"/>
      <c r="AQ89" s="45"/>
      <c r="AR89" s="45"/>
      <c r="AS89" s="45"/>
      <c r="AT89" s="45"/>
      <c r="AY89" s="45"/>
      <c r="AZ89" s="45"/>
    </row>
    <row r="90" spans="1:52" customFormat="1" ht="14.25" customHeight="1" x14ac:dyDescent="0.2">
      <c r="A90" s="38">
        <v>42222.363299999997</v>
      </c>
      <c r="B90" s="39">
        <v>174.71821</v>
      </c>
      <c r="C90" s="39">
        <v>21.65794</v>
      </c>
      <c r="D90" s="39">
        <v>52.170153999999997</v>
      </c>
      <c r="E90" s="39">
        <v>571.96660999999995</v>
      </c>
      <c r="F90" s="82">
        <v>0.31684390000000001</v>
      </c>
      <c r="G90" s="39">
        <v>0.1450198</v>
      </c>
      <c r="H90" s="39">
        <v>6.90729E-3</v>
      </c>
      <c r="I90" s="39">
        <v>9.4527000000000001E-4</v>
      </c>
      <c r="J90" s="39">
        <v>5.6000000000000004E-7</v>
      </c>
      <c r="K90" s="39">
        <v>1.9999999999999999E-7</v>
      </c>
      <c r="L90" s="39">
        <v>0</v>
      </c>
      <c r="M90" s="82">
        <v>0</v>
      </c>
      <c r="N90" s="39">
        <v>0</v>
      </c>
      <c r="O90" s="39">
        <v>0</v>
      </c>
      <c r="P90" s="39">
        <v>0</v>
      </c>
      <c r="Q90" s="39">
        <v>0</v>
      </c>
      <c r="R90" s="39">
        <v>0</v>
      </c>
      <c r="S90" s="39">
        <v>0</v>
      </c>
      <c r="T90" s="39">
        <v>0</v>
      </c>
      <c r="U90" s="39">
        <v>0</v>
      </c>
      <c r="V90" s="39">
        <v>0</v>
      </c>
      <c r="W90" s="39">
        <v>0</v>
      </c>
      <c r="X90" s="39">
        <v>0</v>
      </c>
      <c r="Y90" s="82">
        <v>0</v>
      </c>
      <c r="Z90" s="39">
        <v>0</v>
      </c>
      <c r="AA90" s="39">
        <v>0</v>
      </c>
      <c r="AB90" s="39">
        <v>0</v>
      </c>
      <c r="AC90" s="39">
        <v>0</v>
      </c>
      <c r="AD90" s="39">
        <v>0</v>
      </c>
      <c r="AE90" s="39">
        <v>0</v>
      </c>
      <c r="AF90" s="39">
        <v>0</v>
      </c>
      <c r="AG90" s="39">
        <v>0</v>
      </c>
      <c r="AH90" s="82">
        <v>0</v>
      </c>
      <c r="AI90" s="39">
        <v>0</v>
      </c>
      <c r="AM90" s="45"/>
      <c r="AN90" s="45"/>
      <c r="AO90" s="45"/>
      <c r="AP90" s="45"/>
      <c r="AQ90" s="45"/>
      <c r="AR90" s="45"/>
      <c r="AS90" s="45"/>
      <c r="AT90" s="45"/>
      <c r="AY90" s="45"/>
      <c r="AZ90" s="45"/>
    </row>
    <row r="91" spans="1:52" customFormat="1" ht="14.25" customHeight="1" x14ac:dyDescent="0.2">
      <c r="A91" s="38">
        <v>42222.374799999998</v>
      </c>
      <c r="B91" s="39">
        <v>182.1978</v>
      </c>
      <c r="C91" s="39">
        <v>22.317964</v>
      </c>
      <c r="D91" s="39">
        <v>46.520600000000002</v>
      </c>
      <c r="E91" s="39">
        <v>576.28530000000001</v>
      </c>
      <c r="F91" s="82">
        <v>0.41179450000000001</v>
      </c>
      <c r="G91" s="39">
        <v>0.19373879999999999</v>
      </c>
      <c r="H91" s="39">
        <v>9.85311E-3</v>
      </c>
      <c r="I91" s="39">
        <v>1.40321E-3</v>
      </c>
      <c r="J91" s="39">
        <v>9.5000000000000001E-7</v>
      </c>
      <c r="K91" s="39">
        <v>3.4999999999999998E-7</v>
      </c>
      <c r="L91" s="39">
        <v>0</v>
      </c>
      <c r="M91" s="82">
        <v>0</v>
      </c>
      <c r="N91" s="39">
        <v>0</v>
      </c>
      <c r="O91" s="39">
        <v>0</v>
      </c>
      <c r="P91" s="39">
        <v>0</v>
      </c>
      <c r="Q91" s="39">
        <v>0</v>
      </c>
      <c r="R91" s="39">
        <v>0</v>
      </c>
      <c r="S91" s="39">
        <v>0</v>
      </c>
      <c r="T91" s="39">
        <v>0</v>
      </c>
      <c r="U91" s="39">
        <v>0</v>
      </c>
      <c r="V91" s="39">
        <v>0</v>
      </c>
      <c r="W91" s="39">
        <v>0</v>
      </c>
      <c r="X91" s="39">
        <v>0</v>
      </c>
      <c r="Y91" s="82">
        <v>0</v>
      </c>
      <c r="Z91" s="39">
        <v>0</v>
      </c>
      <c r="AA91" s="39">
        <v>0</v>
      </c>
      <c r="AB91" s="39">
        <v>0</v>
      </c>
      <c r="AC91" s="39">
        <v>0</v>
      </c>
      <c r="AD91" s="39">
        <v>0</v>
      </c>
      <c r="AE91" s="39">
        <v>0</v>
      </c>
      <c r="AF91" s="39">
        <v>0</v>
      </c>
      <c r="AG91" s="39">
        <v>0</v>
      </c>
      <c r="AH91" s="82">
        <v>0</v>
      </c>
      <c r="AI91" s="39">
        <v>0</v>
      </c>
      <c r="AM91" s="45"/>
      <c r="AN91" s="45"/>
      <c r="AO91" s="45"/>
      <c r="AP91" s="45"/>
      <c r="AQ91" s="45"/>
      <c r="AR91" s="45"/>
      <c r="AS91" s="45"/>
      <c r="AT91" s="45"/>
      <c r="AY91" s="45"/>
      <c r="AZ91" s="45"/>
    </row>
    <row r="92" spans="1:52" customFormat="1" ht="14.25" customHeight="1" x14ac:dyDescent="0.2">
      <c r="A92" s="38">
        <v>42222.384299999998</v>
      </c>
      <c r="B92" s="39">
        <v>188.45769999999999</v>
      </c>
      <c r="C92" s="39">
        <v>22.946853000000001</v>
      </c>
      <c r="D92" s="39">
        <v>42.369959999999999</v>
      </c>
      <c r="E92" s="39">
        <v>577.87084000000004</v>
      </c>
      <c r="F92" s="82">
        <v>0.50876650000000001</v>
      </c>
      <c r="G92" s="39">
        <v>0.24483669999999999</v>
      </c>
      <c r="H92" s="39">
        <v>1.3140300000000001E-2</v>
      </c>
      <c r="I92" s="39">
        <v>1.93355E-3</v>
      </c>
      <c r="J92" s="39">
        <v>1.4500000000000001E-6</v>
      </c>
      <c r="K92" s="39">
        <v>5.4000000000000002E-7</v>
      </c>
      <c r="L92" s="39">
        <v>0</v>
      </c>
      <c r="M92" s="82">
        <v>0</v>
      </c>
      <c r="N92" s="39">
        <v>0</v>
      </c>
      <c r="O92" s="39">
        <v>0</v>
      </c>
      <c r="P92" s="39">
        <v>0</v>
      </c>
      <c r="Q92" s="39">
        <v>0</v>
      </c>
      <c r="R92" s="39">
        <v>0</v>
      </c>
      <c r="S92" s="39">
        <v>0</v>
      </c>
      <c r="T92" s="39">
        <v>0</v>
      </c>
      <c r="U92" s="39">
        <v>0</v>
      </c>
      <c r="V92" s="39">
        <v>0</v>
      </c>
      <c r="W92" s="39">
        <v>0</v>
      </c>
      <c r="X92" s="39">
        <v>0</v>
      </c>
      <c r="Y92" s="82">
        <v>0</v>
      </c>
      <c r="Z92" s="39">
        <v>0</v>
      </c>
      <c r="AA92" s="39">
        <v>0</v>
      </c>
      <c r="AB92" s="39">
        <v>0</v>
      </c>
      <c r="AC92" s="39">
        <v>0</v>
      </c>
      <c r="AD92" s="39">
        <v>0</v>
      </c>
      <c r="AE92" s="39">
        <v>0</v>
      </c>
      <c r="AF92" s="39">
        <v>0</v>
      </c>
      <c r="AG92" s="39">
        <v>0</v>
      </c>
      <c r="AH92" s="82">
        <v>0</v>
      </c>
      <c r="AI92" s="39">
        <v>0</v>
      </c>
      <c r="AM92" s="45"/>
      <c r="AN92" s="45"/>
      <c r="AO92" s="45"/>
      <c r="AP92" s="45"/>
      <c r="AQ92" s="45"/>
      <c r="AR92" s="45"/>
      <c r="AS92" s="45"/>
      <c r="AT92" s="45"/>
      <c r="AY92" s="45"/>
      <c r="AZ92" s="45"/>
    </row>
    <row r="93" spans="1:52" customFormat="1" ht="14.25" customHeight="1" x14ac:dyDescent="0.2">
      <c r="A93" s="38">
        <v>42222.393900000003</v>
      </c>
      <c r="B93" s="39">
        <v>194.72994</v>
      </c>
      <c r="C93" s="39">
        <v>23.634160000000001</v>
      </c>
      <c r="D93" s="39">
        <v>38.671531000000002</v>
      </c>
      <c r="E93" s="39">
        <v>577.66472999999996</v>
      </c>
      <c r="F93" s="82">
        <v>0.62470232999999997</v>
      </c>
      <c r="G93" s="39">
        <v>0.3074152</v>
      </c>
      <c r="H93" s="39">
        <v>1.7398170000000001E-2</v>
      </c>
      <c r="I93" s="39">
        <v>2.6439900000000001E-3</v>
      </c>
      <c r="J93" s="39">
        <v>2.21E-6</v>
      </c>
      <c r="K93" s="39">
        <v>8.4E-7</v>
      </c>
      <c r="L93" s="39">
        <v>0</v>
      </c>
      <c r="M93" s="82">
        <v>0</v>
      </c>
      <c r="N93" s="39">
        <v>0</v>
      </c>
      <c r="O93" s="39">
        <v>0</v>
      </c>
      <c r="P93" s="39">
        <v>0</v>
      </c>
      <c r="Q93" s="39">
        <v>0</v>
      </c>
      <c r="R93" s="39">
        <v>0</v>
      </c>
      <c r="S93" s="39">
        <v>0</v>
      </c>
      <c r="T93" s="39">
        <v>0</v>
      </c>
      <c r="U93" s="39">
        <v>0</v>
      </c>
      <c r="V93" s="39">
        <v>0</v>
      </c>
      <c r="W93" s="39">
        <v>0</v>
      </c>
      <c r="X93" s="39">
        <v>0</v>
      </c>
      <c r="Y93" s="82">
        <v>0</v>
      </c>
      <c r="Z93" s="39">
        <v>0</v>
      </c>
      <c r="AA93" s="39">
        <v>0</v>
      </c>
      <c r="AB93" s="39">
        <v>0</v>
      </c>
      <c r="AC93" s="39">
        <v>0</v>
      </c>
      <c r="AD93" s="39">
        <v>0</v>
      </c>
      <c r="AE93" s="39">
        <v>0</v>
      </c>
      <c r="AF93" s="39">
        <v>0</v>
      </c>
      <c r="AG93" s="39">
        <v>0</v>
      </c>
      <c r="AH93" s="82">
        <v>0</v>
      </c>
      <c r="AI93" s="39">
        <v>0</v>
      </c>
      <c r="AM93" s="45"/>
      <c r="AN93" s="45"/>
      <c r="AO93" s="45"/>
      <c r="AP93" s="45"/>
      <c r="AQ93" s="45"/>
      <c r="AR93" s="45"/>
      <c r="AS93" s="45"/>
      <c r="AT93" s="45"/>
      <c r="AY93" s="45"/>
      <c r="AZ93" s="45"/>
    </row>
    <row r="94" spans="1:52" customFormat="1" ht="14.25" customHeight="1" x14ac:dyDescent="0.2">
      <c r="A94" s="38">
        <v>42222.403400000003</v>
      </c>
      <c r="B94" s="39">
        <v>201.00819999999999</v>
      </c>
      <c r="C94" s="39">
        <v>24.369091000000001</v>
      </c>
      <c r="D94" s="39">
        <v>35.378551000000002</v>
      </c>
      <c r="E94" s="39">
        <v>575.71972000000005</v>
      </c>
      <c r="F94" s="82">
        <v>0.76244100000000004</v>
      </c>
      <c r="G94" s="39">
        <v>0.38355212999999999</v>
      </c>
      <c r="H94" s="39">
        <v>2.287343E-2</v>
      </c>
      <c r="I94" s="39">
        <v>3.58844E-3</v>
      </c>
      <c r="J94" s="39">
        <v>3.3299999999999999E-6</v>
      </c>
      <c r="K94" s="39">
        <v>1.28E-6</v>
      </c>
      <c r="L94" s="39">
        <v>0</v>
      </c>
      <c r="M94" s="82">
        <v>0</v>
      </c>
      <c r="N94" s="39">
        <v>0</v>
      </c>
      <c r="O94" s="39">
        <v>0</v>
      </c>
      <c r="P94" s="39">
        <v>0</v>
      </c>
      <c r="Q94" s="39">
        <v>0</v>
      </c>
      <c r="R94" s="39">
        <v>0</v>
      </c>
      <c r="S94" s="39">
        <v>0</v>
      </c>
      <c r="T94" s="39">
        <v>0</v>
      </c>
      <c r="U94" s="39">
        <v>0</v>
      </c>
      <c r="V94" s="39">
        <v>0</v>
      </c>
      <c r="W94" s="39">
        <v>0</v>
      </c>
      <c r="X94" s="39">
        <v>0</v>
      </c>
      <c r="Y94" s="82">
        <v>0</v>
      </c>
      <c r="Z94" s="39">
        <v>0</v>
      </c>
      <c r="AA94" s="39">
        <v>0</v>
      </c>
      <c r="AB94" s="39">
        <v>0</v>
      </c>
      <c r="AC94" s="39">
        <v>0</v>
      </c>
      <c r="AD94" s="39">
        <v>0</v>
      </c>
      <c r="AE94" s="39">
        <v>0</v>
      </c>
      <c r="AF94" s="39">
        <v>0</v>
      </c>
      <c r="AG94" s="39">
        <v>0</v>
      </c>
      <c r="AH94" s="82">
        <v>0</v>
      </c>
      <c r="AI94" s="39">
        <v>0</v>
      </c>
      <c r="AM94" s="45"/>
      <c r="AN94" s="45"/>
      <c r="AO94" s="45"/>
      <c r="AP94" s="45"/>
      <c r="AQ94" s="45"/>
      <c r="AR94" s="45"/>
      <c r="AS94" s="45"/>
      <c r="AT94" s="45"/>
      <c r="AY94" s="45"/>
      <c r="AZ94" s="45"/>
    </row>
    <row r="95" spans="1:52" customFormat="1" ht="14.25" customHeight="1" x14ac:dyDescent="0.2">
      <c r="A95" s="38">
        <v>42222.414799999999</v>
      </c>
      <c r="B95" s="39">
        <v>208.54320000000001</v>
      </c>
      <c r="C95" s="39">
        <v>25.300972999999999</v>
      </c>
      <c r="D95" s="39">
        <v>31.902173000000001</v>
      </c>
      <c r="E95" s="39">
        <v>571.1848</v>
      </c>
      <c r="F95" s="82">
        <v>0.96088629999999997</v>
      </c>
      <c r="G95" s="39">
        <v>0.49613410000000002</v>
      </c>
      <c r="H95" s="39">
        <v>3.1474530000000001E-2</v>
      </c>
      <c r="I95" s="39">
        <v>5.1270999999999999E-3</v>
      </c>
      <c r="J95" s="39">
        <v>5.4E-6</v>
      </c>
      <c r="K95" s="39">
        <v>2.0999999999999998E-6</v>
      </c>
      <c r="L95" s="39">
        <v>0</v>
      </c>
      <c r="M95" s="82">
        <v>0</v>
      </c>
      <c r="N95" s="39">
        <v>0</v>
      </c>
      <c r="O95" s="39">
        <v>0</v>
      </c>
      <c r="P95" s="39">
        <v>0</v>
      </c>
      <c r="Q95" s="39">
        <v>0</v>
      </c>
      <c r="R95" s="39">
        <v>0</v>
      </c>
      <c r="S95" s="39">
        <v>0</v>
      </c>
      <c r="T95" s="39">
        <v>0</v>
      </c>
      <c r="U95" s="39">
        <v>0</v>
      </c>
      <c r="V95" s="39">
        <v>0</v>
      </c>
      <c r="W95" s="39">
        <v>0</v>
      </c>
      <c r="X95" s="39">
        <v>0</v>
      </c>
      <c r="Y95" s="82">
        <v>0</v>
      </c>
      <c r="Z95" s="39">
        <v>0</v>
      </c>
      <c r="AA95" s="39">
        <v>0</v>
      </c>
      <c r="AB95" s="39">
        <v>0</v>
      </c>
      <c r="AC95" s="39">
        <v>0</v>
      </c>
      <c r="AD95" s="39">
        <v>0</v>
      </c>
      <c r="AE95" s="39">
        <v>0</v>
      </c>
      <c r="AF95" s="39">
        <v>0</v>
      </c>
      <c r="AG95" s="39">
        <v>0</v>
      </c>
      <c r="AH95" s="82">
        <v>0</v>
      </c>
      <c r="AI95" s="39">
        <v>0</v>
      </c>
      <c r="AM95" s="45"/>
      <c r="AN95" s="45"/>
      <c r="AO95" s="45"/>
      <c r="AP95" s="45"/>
      <c r="AQ95" s="45"/>
      <c r="AR95" s="45"/>
      <c r="AS95" s="45"/>
      <c r="AT95" s="45"/>
      <c r="AY95" s="45"/>
      <c r="AZ95" s="45"/>
    </row>
    <row r="96" spans="1:52" customFormat="1" ht="14.25" customHeight="1" x14ac:dyDescent="0.2">
      <c r="A96" s="38">
        <v>42222.424299999999</v>
      </c>
      <c r="B96" s="39">
        <v>214.8253</v>
      </c>
      <c r="C96" s="39">
        <v>26.110223000000001</v>
      </c>
      <c r="D96" s="39">
        <v>29.355913000000001</v>
      </c>
      <c r="E96" s="39">
        <v>565.6653</v>
      </c>
      <c r="F96" s="82">
        <v>1.1578533</v>
      </c>
      <c r="G96" s="39">
        <v>0.61074839999999997</v>
      </c>
      <c r="H96" s="39">
        <v>4.0761470000000001E-2</v>
      </c>
      <c r="I96" s="39">
        <v>6.8482500000000002E-3</v>
      </c>
      <c r="J96" s="39">
        <v>7.9899999999999997E-6</v>
      </c>
      <c r="K96" s="39">
        <v>3.1499999999999999E-6</v>
      </c>
      <c r="L96" s="39">
        <v>0</v>
      </c>
      <c r="M96" s="82">
        <v>0</v>
      </c>
      <c r="N96" s="39">
        <v>0</v>
      </c>
      <c r="O96" s="39">
        <v>0</v>
      </c>
      <c r="P96" s="39">
        <v>0</v>
      </c>
      <c r="Q96" s="39">
        <v>0</v>
      </c>
      <c r="R96" s="39">
        <v>0</v>
      </c>
      <c r="S96" s="39">
        <v>0</v>
      </c>
      <c r="T96" s="39">
        <v>0</v>
      </c>
      <c r="U96" s="39">
        <v>0</v>
      </c>
      <c r="V96" s="39">
        <v>0</v>
      </c>
      <c r="W96" s="39">
        <v>0</v>
      </c>
      <c r="X96" s="39">
        <v>0</v>
      </c>
      <c r="Y96" s="82">
        <v>0</v>
      </c>
      <c r="Z96" s="39">
        <v>0</v>
      </c>
      <c r="AA96" s="39">
        <v>0</v>
      </c>
      <c r="AB96" s="39">
        <v>0</v>
      </c>
      <c r="AC96" s="39">
        <v>0</v>
      </c>
      <c r="AD96" s="39">
        <v>0</v>
      </c>
      <c r="AE96" s="39">
        <v>0</v>
      </c>
      <c r="AF96" s="39">
        <v>0</v>
      </c>
      <c r="AG96" s="39">
        <v>0</v>
      </c>
      <c r="AH96" s="82">
        <v>0</v>
      </c>
      <c r="AI96" s="39">
        <v>0</v>
      </c>
      <c r="AM96" s="45"/>
      <c r="AN96" s="45"/>
      <c r="AO96" s="45"/>
      <c r="AP96" s="45"/>
      <c r="AQ96" s="45"/>
      <c r="AR96" s="45"/>
      <c r="AS96" s="45"/>
      <c r="AT96" s="45"/>
      <c r="AY96" s="45"/>
      <c r="AZ96" s="45"/>
    </row>
    <row r="97" spans="1:52" customFormat="1" ht="14.25" customHeight="1" x14ac:dyDescent="0.2">
      <c r="A97" s="38">
        <v>42222.433799999999</v>
      </c>
      <c r="B97" s="39">
        <v>221.12071</v>
      </c>
      <c r="C97" s="39">
        <v>26.942540999999999</v>
      </c>
      <c r="D97" s="39">
        <v>27.091443999999999</v>
      </c>
      <c r="E97" s="39">
        <v>558.66052000000002</v>
      </c>
      <c r="F97" s="82">
        <v>1.387424</v>
      </c>
      <c r="G97" s="39">
        <v>0.74742869999999995</v>
      </c>
      <c r="H97" s="39">
        <v>5.2440479999999998E-2</v>
      </c>
      <c r="I97" s="39">
        <v>9.08314E-3</v>
      </c>
      <c r="J97" s="39">
        <v>1.172E-5</v>
      </c>
      <c r="K97" s="39">
        <v>4.6800000000000001E-6</v>
      </c>
      <c r="L97" s="39">
        <v>1E-8</v>
      </c>
      <c r="M97" s="82">
        <v>0</v>
      </c>
      <c r="N97" s="39">
        <v>0</v>
      </c>
      <c r="O97" s="39">
        <v>0</v>
      </c>
      <c r="P97" s="39">
        <v>0</v>
      </c>
      <c r="Q97" s="39">
        <v>0</v>
      </c>
      <c r="R97" s="39">
        <v>0</v>
      </c>
      <c r="S97" s="39">
        <v>0</v>
      </c>
      <c r="T97" s="39">
        <v>0</v>
      </c>
      <c r="U97" s="39">
        <v>0</v>
      </c>
      <c r="V97" s="39">
        <v>0</v>
      </c>
      <c r="W97" s="39">
        <v>0</v>
      </c>
      <c r="X97" s="39">
        <v>0</v>
      </c>
      <c r="Y97" s="82">
        <v>0</v>
      </c>
      <c r="Z97" s="39">
        <v>0</v>
      </c>
      <c r="AA97" s="39">
        <v>0</v>
      </c>
      <c r="AB97" s="39">
        <v>0</v>
      </c>
      <c r="AC97" s="39">
        <v>0</v>
      </c>
      <c r="AD97" s="39">
        <v>0</v>
      </c>
      <c r="AE97" s="39">
        <v>0</v>
      </c>
      <c r="AF97" s="39">
        <v>0</v>
      </c>
      <c r="AG97" s="39">
        <v>0</v>
      </c>
      <c r="AH97" s="82">
        <v>0</v>
      </c>
      <c r="AI97" s="39">
        <v>0</v>
      </c>
      <c r="AM97" s="45"/>
      <c r="AN97" s="45"/>
      <c r="AO97" s="45"/>
      <c r="AP97" s="45"/>
      <c r="AQ97" s="45"/>
      <c r="AR97" s="45"/>
      <c r="AS97" s="45"/>
      <c r="AT97" s="45"/>
      <c r="AY97" s="45"/>
      <c r="AZ97" s="45"/>
    </row>
    <row r="98" spans="1:52" customFormat="1" ht="14.25" customHeight="1" x14ac:dyDescent="0.2">
      <c r="A98" s="38">
        <v>42222.443299999999</v>
      </c>
      <c r="B98" s="39">
        <v>227.40222</v>
      </c>
      <c r="C98" s="39">
        <v>27.793030000000002</v>
      </c>
      <c r="D98" s="39">
        <v>25.077703</v>
      </c>
      <c r="E98" s="39">
        <v>550.27013999999997</v>
      </c>
      <c r="F98" s="82">
        <v>1.6534819999999999</v>
      </c>
      <c r="G98" s="39">
        <v>0.90945582999999997</v>
      </c>
      <c r="H98" s="39">
        <v>6.7030119999999999E-2</v>
      </c>
      <c r="I98" s="39">
        <v>1.196478E-2</v>
      </c>
      <c r="J98" s="39">
        <v>1.7059999999999999E-5</v>
      </c>
      <c r="K98" s="39">
        <v>6.8900000000000001E-6</v>
      </c>
      <c r="L98" s="39">
        <v>1E-8</v>
      </c>
      <c r="M98" s="82">
        <v>0</v>
      </c>
      <c r="N98" s="39">
        <v>0</v>
      </c>
      <c r="O98" s="39">
        <v>0</v>
      </c>
      <c r="P98" s="39">
        <v>0</v>
      </c>
      <c r="Q98" s="39">
        <v>0</v>
      </c>
      <c r="R98" s="39">
        <v>0</v>
      </c>
      <c r="S98" s="39">
        <v>0</v>
      </c>
      <c r="T98" s="39">
        <v>0</v>
      </c>
      <c r="U98" s="39">
        <v>0</v>
      </c>
      <c r="V98" s="39">
        <v>0</v>
      </c>
      <c r="W98" s="39">
        <v>0</v>
      </c>
      <c r="X98" s="39">
        <v>0</v>
      </c>
      <c r="Y98" s="82">
        <v>0</v>
      </c>
      <c r="Z98" s="39">
        <v>0</v>
      </c>
      <c r="AA98" s="39">
        <v>0</v>
      </c>
      <c r="AB98" s="39">
        <v>0</v>
      </c>
      <c r="AC98" s="39">
        <v>0</v>
      </c>
      <c r="AD98" s="39">
        <v>0</v>
      </c>
      <c r="AE98" s="39">
        <v>0</v>
      </c>
      <c r="AF98" s="39">
        <v>0</v>
      </c>
      <c r="AG98" s="39">
        <v>0</v>
      </c>
      <c r="AH98" s="82">
        <v>0</v>
      </c>
      <c r="AI98" s="39">
        <v>0</v>
      </c>
      <c r="AM98" s="45"/>
      <c r="AN98" s="45"/>
      <c r="AO98" s="45"/>
      <c r="AP98" s="45"/>
      <c r="AQ98" s="45"/>
      <c r="AR98" s="45"/>
      <c r="AS98" s="45"/>
      <c r="AT98" s="45"/>
      <c r="AY98" s="45"/>
      <c r="AZ98" s="45"/>
    </row>
    <row r="99" spans="1:52" customFormat="1" ht="14.25" customHeight="1" x14ac:dyDescent="0.2">
      <c r="A99" s="38">
        <v>42222.454599999997</v>
      </c>
      <c r="B99" s="39">
        <v>234.91792000000001</v>
      </c>
      <c r="C99" s="39">
        <v>28.831892</v>
      </c>
      <c r="D99" s="39">
        <v>22.953243000000001</v>
      </c>
      <c r="E99" s="39">
        <v>538.52290000000005</v>
      </c>
      <c r="F99" s="82">
        <v>2.0267010000000001</v>
      </c>
      <c r="G99" s="39">
        <v>1.1424211</v>
      </c>
      <c r="H99" s="39">
        <v>8.9241050000000002E-2</v>
      </c>
      <c r="I99" s="39">
        <v>1.6506349999999999E-2</v>
      </c>
      <c r="J99" s="39">
        <v>2.6489999999999999E-5</v>
      </c>
      <c r="K99" s="39">
        <v>1.084E-5</v>
      </c>
      <c r="L99" s="39">
        <v>2E-8</v>
      </c>
      <c r="M99" s="82">
        <v>0</v>
      </c>
      <c r="N99" s="39">
        <v>0</v>
      </c>
      <c r="O99" s="39">
        <v>0</v>
      </c>
      <c r="P99" s="39">
        <v>0</v>
      </c>
      <c r="Q99" s="39">
        <v>0</v>
      </c>
      <c r="R99" s="39">
        <v>0</v>
      </c>
      <c r="S99" s="39">
        <v>0</v>
      </c>
      <c r="T99" s="39">
        <v>0</v>
      </c>
      <c r="U99" s="39">
        <v>0</v>
      </c>
      <c r="V99" s="39">
        <v>0</v>
      </c>
      <c r="W99" s="39">
        <v>0</v>
      </c>
      <c r="X99" s="39">
        <v>0</v>
      </c>
      <c r="Y99" s="82">
        <v>0</v>
      </c>
      <c r="Z99" s="39">
        <v>0</v>
      </c>
      <c r="AA99" s="39">
        <v>0</v>
      </c>
      <c r="AB99" s="39">
        <v>0</v>
      </c>
      <c r="AC99" s="39">
        <v>0</v>
      </c>
      <c r="AD99" s="39">
        <v>0</v>
      </c>
      <c r="AE99" s="39">
        <v>0</v>
      </c>
      <c r="AF99" s="39">
        <v>0</v>
      </c>
      <c r="AG99" s="39">
        <v>0</v>
      </c>
      <c r="AH99" s="82">
        <v>0</v>
      </c>
      <c r="AI99" s="39">
        <v>0</v>
      </c>
      <c r="AM99" s="45"/>
      <c r="AN99" s="45"/>
      <c r="AO99" s="45"/>
      <c r="AP99" s="45"/>
      <c r="AQ99" s="45"/>
      <c r="AR99" s="45"/>
      <c r="AS99" s="45"/>
      <c r="AT99" s="45"/>
      <c r="AY99" s="45"/>
      <c r="AZ99" s="45"/>
    </row>
    <row r="100" spans="1:52" customFormat="1" ht="14.25" customHeight="1" x14ac:dyDescent="0.2">
      <c r="A100" s="38">
        <v>42222.464</v>
      </c>
      <c r="B100" s="39">
        <v>241.16453000000001</v>
      </c>
      <c r="C100" s="39">
        <v>29.708901999999998</v>
      </c>
      <c r="D100" s="39">
        <v>21.397532999999999</v>
      </c>
      <c r="E100" s="39">
        <v>527.46540000000005</v>
      </c>
      <c r="F100" s="82">
        <v>2.387737</v>
      </c>
      <c r="G100" s="39">
        <v>1.3732789999999999</v>
      </c>
      <c r="H100" s="39">
        <v>0.1125094</v>
      </c>
      <c r="I100" s="39">
        <v>2.1427160000000001E-2</v>
      </c>
      <c r="J100" s="39">
        <v>3.7889999999999998E-5</v>
      </c>
      <c r="K100" s="39">
        <v>1.5679999999999999E-5</v>
      </c>
      <c r="L100" s="39">
        <v>2E-8</v>
      </c>
      <c r="M100" s="82">
        <v>0</v>
      </c>
      <c r="N100" s="39">
        <v>0</v>
      </c>
      <c r="O100" s="39">
        <v>0</v>
      </c>
      <c r="P100" s="39">
        <v>0</v>
      </c>
      <c r="Q100" s="39">
        <v>0</v>
      </c>
      <c r="R100" s="39">
        <v>0</v>
      </c>
      <c r="S100" s="39">
        <v>0</v>
      </c>
      <c r="T100" s="39">
        <v>0</v>
      </c>
      <c r="U100" s="39">
        <v>0</v>
      </c>
      <c r="V100" s="39">
        <v>0</v>
      </c>
      <c r="W100" s="39">
        <v>0</v>
      </c>
      <c r="X100" s="39">
        <v>0</v>
      </c>
      <c r="Y100" s="82">
        <v>0</v>
      </c>
      <c r="Z100" s="39">
        <v>0</v>
      </c>
      <c r="AA100" s="39">
        <v>0</v>
      </c>
      <c r="AB100" s="39">
        <v>0</v>
      </c>
      <c r="AC100" s="39">
        <v>0</v>
      </c>
      <c r="AD100" s="39">
        <v>0</v>
      </c>
      <c r="AE100" s="39">
        <v>0</v>
      </c>
      <c r="AF100" s="39">
        <v>0</v>
      </c>
      <c r="AG100" s="39">
        <v>0</v>
      </c>
      <c r="AH100" s="82">
        <v>0</v>
      </c>
      <c r="AI100" s="39">
        <v>0</v>
      </c>
      <c r="AM100" s="45"/>
      <c r="AN100" s="45"/>
      <c r="AO100" s="45"/>
      <c r="AP100" s="45"/>
      <c r="AQ100" s="45"/>
      <c r="AR100" s="45"/>
      <c r="AS100" s="45"/>
      <c r="AT100" s="45"/>
      <c r="AY100" s="45"/>
      <c r="AZ100" s="45"/>
    </row>
    <row r="101" spans="1:52" customFormat="1" ht="14.25" customHeight="1" x14ac:dyDescent="0.2">
      <c r="A101" s="38">
        <v>42222.473400000003</v>
      </c>
      <c r="B101" s="39">
        <v>247.39699999999999</v>
      </c>
      <c r="C101" s="39">
        <v>30.59327</v>
      </c>
      <c r="D101" s="39">
        <v>20.014050000000001</v>
      </c>
      <c r="E101" s="39">
        <v>515.37779999999998</v>
      </c>
      <c r="F101" s="82">
        <v>2.7990322000000001</v>
      </c>
      <c r="G101" s="39">
        <v>1.6420520000000001</v>
      </c>
      <c r="H101" s="39">
        <v>0.14099049999999999</v>
      </c>
      <c r="I101" s="39">
        <v>2.7636770000000001E-2</v>
      </c>
      <c r="J101" s="39">
        <v>5.3789999999999998E-5</v>
      </c>
      <c r="K101" s="39">
        <v>2.2520000000000001E-5</v>
      </c>
      <c r="L101" s="39">
        <v>4.0000000000000001E-8</v>
      </c>
      <c r="M101" s="82">
        <v>0</v>
      </c>
      <c r="N101" s="39">
        <v>0</v>
      </c>
      <c r="O101" s="39">
        <v>0</v>
      </c>
      <c r="P101" s="39">
        <v>0</v>
      </c>
      <c r="Q101" s="39">
        <v>0</v>
      </c>
      <c r="R101" s="39">
        <v>0</v>
      </c>
      <c r="S101" s="39">
        <v>0</v>
      </c>
      <c r="T101" s="39">
        <v>0</v>
      </c>
      <c r="U101" s="39">
        <v>0</v>
      </c>
      <c r="V101" s="39">
        <v>0</v>
      </c>
      <c r="W101" s="39">
        <v>0</v>
      </c>
      <c r="X101" s="39">
        <v>0</v>
      </c>
      <c r="Y101" s="82">
        <v>0</v>
      </c>
      <c r="Z101" s="39">
        <v>0</v>
      </c>
      <c r="AA101" s="39">
        <v>0</v>
      </c>
      <c r="AB101" s="39">
        <v>0</v>
      </c>
      <c r="AC101" s="39">
        <v>0</v>
      </c>
      <c r="AD101" s="39">
        <v>0</v>
      </c>
      <c r="AE101" s="39">
        <v>0</v>
      </c>
      <c r="AF101" s="39">
        <v>0</v>
      </c>
      <c r="AG101" s="39">
        <v>0</v>
      </c>
      <c r="AH101" s="82">
        <v>0</v>
      </c>
      <c r="AI101" s="39">
        <v>0</v>
      </c>
      <c r="AM101" s="45"/>
      <c r="AN101" s="45"/>
      <c r="AO101" s="45"/>
      <c r="AP101" s="45"/>
      <c r="AQ101" s="45"/>
      <c r="AR101" s="45"/>
      <c r="AS101" s="45"/>
      <c r="AT101" s="45"/>
      <c r="AY101" s="45"/>
      <c r="AZ101" s="45"/>
    </row>
    <row r="102" spans="1:52" customFormat="1" ht="14.25" customHeight="1" x14ac:dyDescent="0.2">
      <c r="A102" s="38">
        <v>42222.484700000001</v>
      </c>
      <c r="B102" s="39">
        <v>254.85749999999999</v>
      </c>
      <c r="C102" s="39">
        <v>31.66122</v>
      </c>
      <c r="D102" s="39">
        <v>18.554870000000001</v>
      </c>
      <c r="E102" s="39">
        <v>499.67691000000002</v>
      </c>
      <c r="F102" s="82">
        <v>3.365456</v>
      </c>
      <c r="G102" s="39">
        <v>2.0210699999999999</v>
      </c>
      <c r="H102" s="39">
        <v>0.18340501000000001</v>
      </c>
      <c r="I102" s="39">
        <v>3.7197609999999999E-2</v>
      </c>
      <c r="J102" s="39">
        <v>8.1089999999999998E-5</v>
      </c>
      <c r="K102" s="39">
        <v>3.4400000000000003E-5</v>
      </c>
      <c r="L102" s="39">
        <v>5.9999999999999995E-8</v>
      </c>
      <c r="M102" s="82">
        <v>0</v>
      </c>
      <c r="N102" s="39">
        <v>0</v>
      </c>
      <c r="O102" s="39">
        <v>0</v>
      </c>
      <c r="P102" s="39">
        <v>0</v>
      </c>
      <c r="Q102" s="39">
        <v>0</v>
      </c>
      <c r="R102" s="39">
        <v>0</v>
      </c>
      <c r="S102" s="39">
        <v>0</v>
      </c>
      <c r="T102" s="39">
        <v>0</v>
      </c>
      <c r="U102" s="39">
        <v>0</v>
      </c>
      <c r="V102" s="39">
        <v>0</v>
      </c>
      <c r="W102" s="39">
        <v>0</v>
      </c>
      <c r="X102" s="39">
        <v>0</v>
      </c>
      <c r="Y102" s="82">
        <v>0</v>
      </c>
      <c r="Z102" s="39">
        <v>0</v>
      </c>
      <c r="AA102" s="39">
        <v>0</v>
      </c>
      <c r="AB102" s="39">
        <v>0</v>
      </c>
      <c r="AC102" s="39">
        <v>0</v>
      </c>
      <c r="AD102" s="39">
        <v>0</v>
      </c>
      <c r="AE102" s="39">
        <v>0</v>
      </c>
      <c r="AF102" s="39">
        <v>0</v>
      </c>
      <c r="AG102" s="39">
        <v>0</v>
      </c>
      <c r="AH102" s="82">
        <v>0</v>
      </c>
      <c r="AI102" s="39">
        <v>0</v>
      </c>
      <c r="AM102" s="45"/>
      <c r="AN102" s="45"/>
      <c r="AO102" s="45"/>
      <c r="AP102" s="45"/>
      <c r="AQ102" s="45"/>
      <c r="AR102" s="45"/>
      <c r="AS102" s="45"/>
      <c r="AT102" s="45"/>
      <c r="AY102" s="45"/>
      <c r="AZ102" s="45"/>
    </row>
    <row r="103" spans="1:52" customFormat="1" ht="14.25" customHeight="1" x14ac:dyDescent="0.2">
      <c r="A103" s="38">
        <v>42222.494100000004</v>
      </c>
      <c r="B103" s="39">
        <v>261.05981000000003</v>
      </c>
      <c r="C103" s="39">
        <v>32.554810000000003</v>
      </c>
      <c r="D103" s="39">
        <v>17.487300000000001</v>
      </c>
      <c r="E103" s="39">
        <v>485.73309999999998</v>
      </c>
      <c r="F103" s="82">
        <v>3.9037570000000001</v>
      </c>
      <c r="G103" s="39">
        <v>2.3897110000000001</v>
      </c>
      <c r="H103" s="39">
        <v>0.22690669999999999</v>
      </c>
      <c r="I103" s="39">
        <v>4.7326890000000003E-2</v>
      </c>
      <c r="J103" s="39">
        <v>1.1327E-4</v>
      </c>
      <c r="K103" s="39">
        <v>4.8579999999999999E-5</v>
      </c>
      <c r="L103" s="39">
        <v>9.9999999999999995E-8</v>
      </c>
      <c r="M103" s="82">
        <v>0</v>
      </c>
      <c r="N103" s="39">
        <v>0</v>
      </c>
      <c r="O103" s="39">
        <v>0</v>
      </c>
      <c r="P103" s="39">
        <v>0</v>
      </c>
      <c r="Q103" s="39">
        <v>0</v>
      </c>
      <c r="R103" s="39">
        <v>0</v>
      </c>
      <c r="S103" s="39">
        <v>0</v>
      </c>
      <c r="T103" s="39">
        <v>0</v>
      </c>
      <c r="U103" s="39">
        <v>0</v>
      </c>
      <c r="V103" s="39">
        <v>0</v>
      </c>
      <c r="W103" s="39">
        <v>0</v>
      </c>
      <c r="X103" s="39">
        <v>0</v>
      </c>
      <c r="Y103" s="82">
        <v>0</v>
      </c>
      <c r="Z103" s="39">
        <v>0</v>
      </c>
      <c r="AA103" s="39">
        <v>0</v>
      </c>
      <c r="AB103" s="39">
        <v>0</v>
      </c>
      <c r="AC103" s="39">
        <v>0</v>
      </c>
      <c r="AD103" s="39">
        <v>0</v>
      </c>
      <c r="AE103" s="39">
        <v>0</v>
      </c>
      <c r="AF103" s="39">
        <v>0</v>
      </c>
      <c r="AG103" s="39">
        <v>0</v>
      </c>
      <c r="AH103" s="82">
        <v>0</v>
      </c>
      <c r="AI103" s="39">
        <v>0</v>
      </c>
      <c r="AM103" s="45"/>
      <c r="AN103" s="45"/>
      <c r="AO103" s="45"/>
      <c r="AP103" s="45"/>
      <c r="AQ103" s="45"/>
      <c r="AR103" s="45"/>
      <c r="AS103" s="45"/>
      <c r="AT103" s="45"/>
      <c r="AY103" s="45"/>
      <c r="AZ103" s="45"/>
    </row>
    <row r="104" spans="1:52" customFormat="1" ht="14.25" customHeight="1" x14ac:dyDescent="0.2">
      <c r="A104" s="38">
        <v>42222.503400000001</v>
      </c>
      <c r="B104" s="39">
        <v>267.24849999999998</v>
      </c>
      <c r="C104" s="39">
        <v>33.450321000000002</v>
      </c>
      <c r="D104" s="39">
        <v>16.53959</v>
      </c>
      <c r="E104" s="39">
        <v>471.13029999999998</v>
      </c>
      <c r="F104" s="82">
        <v>4.5074262000000003</v>
      </c>
      <c r="G104" s="39">
        <v>2.8118409999999998</v>
      </c>
      <c r="H104" s="39">
        <v>0.27915542999999998</v>
      </c>
      <c r="I104" s="39">
        <v>5.9854869999999998E-2</v>
      </c>
      <c r="J104" s="39">
        <v>1.5709E-4</v>
      </c>
      <c r="K104" s="39">
        <v>6.8100000000000002E-5</v>
      </c>
      <c r="L104" s="39">
        <v>1.4999999999999999E-7</v>
      </c>
      <c r="M104" s="82">
        <v>0</v>
      </c>
      <c r="N104" s="39">
        <v>0</v>
      </c>
      <c r="O104" s="39">
        <v>0</v>
      </c>
      <c r="P104" s="39">
        <v>0</v>
      </c>
      <c r="Q104" s="39">
        <v>0</v>
      </c>
      <c r="R104" s="39">
        <v>0</v>
      </c>
      <c r="S104" s="39">
        <v>0</v>
      </c>
      <c r="T104" s="39">
        <v>0</v>
      </c>
      <c r="U104" s="39">
        <v>0</v>
      </c>
      <c r="V104" s="39">
        <v>0</v>
      </c>
      <c r="W104" s="39">
        <v>0</v>
      </c>
      <c r="X104" s="39">
        <v>0</v>
      </c>
      <c r="Y104" s="82">
        <v>0</v>
      </c>
      <c r="Z104" s="39">
        <v>0</v>
      </c>
      <c r="AA104" s="39">
        <v>0</v>
      </c>
      <c r="AB104" s="39">
        <v>0</v>
      </c>
      <c r="AC104" s="39">
        <v>0</v>
      </c>
      <c r="AD104" s="39">
        <v>0</v>
      </c>
      <c r="AE104" s="39">
        <v>0</v>
      </c>
      <c r="AF104" s="39">
        <v>0</v>
      </c>
      <c r="AG104" s="39">
        <v>0</v>
      </c>
      <c r="AH104" s="82">
        <v>0</v>
      </c>
      <c r="AI104" s="39">
        <v>0</v>
      </c>
      <c r="AM104" s="45"/>
      <c r="AN104" s="45"/>
      <c r="AO104" s="45"/>
      <c r="AP104" s="45"/>
      <c r="AQ104" s="45"/>
      <c r="AR104" s="45"/>
      <c r="AS104" s="45"/>
      <c r="AT104" s="45"/>
      <c r="AY104" s="45"/>
      <c r="AZ104" s="45"/>
    </row>
    <row r="105" spans="1:52" customFormat="1" ht="14.25" customHeight="1" x14ac:dyDescent="0.2">
      <c r="A105" s="38">
        <v>42222.514600000002</v>
      </c>
      <c r="B105" s="39">
        <v>274.65649999999999</v>
      </c>
      <c r="C105" s="39">
        <v>34.526090000000003</v>
      </c>
      <c r="D105" s="39">
        <v>15.54349</v>
      </c>
      <c r="E105" s="39">
        <v>452.89510999999999</v>
      </c>
      <c r="F105" s="82">
        <v>5.3248860000000002</v>
      </c>
      <c r="G105" s="39">
        <v>3.3966259999999999</v>
      </c>
      <c r="H105" s="39">
        <v>0.35539211999999998</v>
      </c>
      <c r="I105" s="39">
        <v>7.8729320000000005E-2</v>
      </c>
      <c r="J105" s="39">
        <v>2.3047000000000001E-4</v>
      </c>
      <c r="K105" s="39">
        <v>1.0119E-4</v>
      </c>
      <c r="L105" s="39">
        <v>2.3999999999999998E-7</v>
      </c>
      <c r="M105" s="82">
        <v>0</v>
      </c>
      <c r="N105" s="39">
        <v>0</v>
      </c>
      <c r="O105" s="39">
        <v>0</v>
      </c>
      <c r="P105" s="39">
        <v>0</v>
      </c>
      <c r="Q105" s="39">
        <v>0</v>
      </c>
      <c r="R105" s="39">
        <v>0</v>
      </c>
      <c r="S105" s="39">
        <v>0</v>
      </c>
      <c r="T105" s="39">
        <v>0</v>
      </c>
      <c r="U105" s="39">
        <v>0</v>
      </c>
      <c r="V105" s="39">
        <v>0</v>
      </c>
      <c r="W105" s="39">
        <v>0</v>
      </c>
      <c r="X105" s="39">
        <v>0</v>
      </c>
      <c r="Y105" s="82">
        <v>0</v>
      </c>
      <c r="Z105" s="39">
        <v>0</v>
      </c>
      <c r="AA105" s="39">
        <v>0</v>
      </c>
      <c r="AB105" s="39">
        <v>0</v>
      </c>
      <c r="AC105" s="39">
        <v>0</v>
      </c>
      <c r="AD105" s="39">
        <v>0</v>
      </c>
      <c r="AE105" s="39">
        <v>0</v>
      </c>
      <c r="AF105" s="39">
        <v>0</v>
      </c>
      <c r="AG105" s="39">
        <v>0</v>
      </c>
      <c r="AH105" s="82">
        <v>0</v>
      </c>
      <c r="AI105" s="39">
        <v>0</v>
      </c>
      <c r="AM105" s="45"/>
      <c r="AN105" s="45"/>
      <c r="AO105" s="45"/>
      <c r="AP105" s="45"/>
      <c r="AQ105" s="45"/>
      <c r="AR105" s="45"/>
      <c r="AS105" s="45"/>
      <c r="AT105" s="45"/>
      <c r="AY105" s="45"/>
      <c r="AZ105" s="45"/>
    </row>
    <row r="106" spans="1:52" customFormat="1" ht="14.25" customHeight="1" x14ac:dyDescent="0.2">
      <c r="A106" s="38">
        <v>42222.5239</v>
      </c>
      <c r="B106" s="39">
        <v>280.81459999999998</v>
      </c>
      <c r="C106" s="39">
        <v>35.422649999999997</v>
      </c>
      <c r="D106" s="39">
        <v>14.81878</v>
      </c>
      <c r="E106" s="39">
        <v>437.23311999999999</v>
      </c>
      <c r="F106" s="82">
        <v>6.0892419999999996</v>
      </c>
      <c r="G106" s="39">
        <v>3.9557500000000001</v>
      </c>
      <c r="H106" s="39">
        <v>0.43206030000000001</v>
      </c>
      <c r="I106" s="39">
        <v>9.8311999999999997E-2</v>
      </c>
      <c r="J106" s="39">
        <v>3.1485999999999998E-4</v>
      </c>
      <c r="K106" s="39">
        <v>1.3970000000000001E-4</v>
      </c>
      <c r="L106" s="39">
        <v>3.5999999999999999E-7</v>
      </c>
      <c r="M106" s="82">
        <v>0</v>
      </c>
      <c r="N106" s="39">
        <v>0</v>
      </c>
      <c r="O106" s="39">
        <v>0</v>
      </c>
      <c r="P106" s="39">
        <v>0</v>
      </c>
      <c r="Q106" s="39">
        <v>0</v>
      </c>
      <c r="R106" s="39">
        <v>0</v>
      </c>
      <c r="S106" s="39">
        <v>0</v>
      </c>
      <c r="T106" s="39">
        <v>0</v>
      </c>
      <c r="U106" s="39">
        <v>0</v>
      </c>
      <c r="V106" s="39">
        <v>0</v>
      </c>
      <c r="W106" s="39">
        <v>0</v>
      </c>
      <c r="X106" s="39">
        <v>0</v>
      </c>
      <c r="Y106" s="82">
        <v>0</v>
      </c>
      <c r="Z106" s="39">
        <v>0</v>
      </c>
      <c r="AA106" s="39">
        <v>0</v>
      </c>
      <c r="AB106" s="39">
        <v>0</v>
      </c>
      <c r="AC106" s="39">
        <v>0</v>
      </c>
      <c r="AD106" s="39">
        <v>0</v>
      </c>
      <c r="AE106" s="39">
        <v>0</v>
      </c>
      <c r="AF106" s="39">
        <v>0</v>
      </c>
      <c r="AG106" s="39">
        <v>0</v>
      </c>
      <c r="AH106" s="82">
        <v>0</v>
      </c>
      <c r="AI106" s="39">
        <v>0</v>
      </c>
      <c r="AM106" s="45"/>
      <c r="AN106" s="45"/>
      <c r="AO106" s="45"/>
      <c r="AP106" s="45"/>
      <c r="AQ106" s="45"/>
      <c r="AR106" s="45"/>
      <c r="AS106" s="45"/>
      <c r="AT106" s="45"/>
      <c r="AY106" s="45"/>
      <c r="AZ106" s="45"/>
    </row>
    <row r="107" spans="1:52" customFormat="1" ht="14.25" customHeight="1" x14ac:dyDescent="0.2">
      <c r="A107" s="38">
        <v>42222.533199999998</v>
      </c>
      <c r="B107" s="39">
        <v>286.9599</v>
      </c>
      <c r="C107" s="39">
        <v>36.318671999999999</v>
      </c>
      <c r="D107" s="39">
        <v>14.180260000000001</v>
      </c>
      <c r="E107" s="39">
        <v>421.25810000000001</v>
      </c>
      <c r="F107" s="82">
        <v>6.9341689999999998</v>
      </c>
      <c r="G107" s="39">
        <v>4.5863589999999999</v>
      </c>
      <c r="H107" s="39">
        <v>0.52254473999999995</v>
      </c>
      <c r="I107" s="39">
        <v>0.12208339999999999</v>
      </c>
      <c r="J107" s="39">
        <v>4.2731000000000003E-4</v>
      </c>
      <c r="K107" s="39">
        <v>1.9157000000000001E-4</v>
      </c>
      <c r="L107" s="39">
        <v>5.2E-7</v>
      </c>
      <c r="M107" s="82">
        <v>0</v>
      </c>
      <c r="N107" s="39">
        <v>0</v>
      </c>
      <c r="O107" s="39">
        <v>0</v>
      </c>
      <c r="P107" s="39">
        <v>0</v>
      </c>
      <c r="Q107" s="39">
        <v>0</v>
      </c>
      <c r="R107" s="39">
        <v>0</v>
      </c>
      <c r="S107" s="39">
        <v>0</v>
      </c>
      <c r="T107" s="39">
        <v>0</v>
      </c>
      <c r="U107" s="39">
        <v>0</v>
      </c>
      <c r="V107" s="39">
        <v>0</v>
      </c>
      <c r="W107" s="39">
        <v>0</v>
      </c>
      <c r="X107" s="39">
        <v>0</v>
      </c>
      <c r="Y107" s="82">
        <v>0</v>
      </c>
      <c r="Z107" s="39">
        <v>0</v>
      </c>
      <c r="AA107" s="39">
        <v>0</v>
      </c>
      <c r="AB107" s="39">
        <v>0</v>
      </c>
      <c r="AC107" s="39">
        <v>0</v>
      </c>
      <c r="AD107" s="39">
        <v>0</v>
      </c>
      <c r="AE107" s="39">
        <v>0</v>
      </c>
      <c r="AF107" s="39">
        <v>0</v>
      </c>
      <c r="AG107" s="39">
        <v>0</v>
      </c>
      <c r="AH107" s="82">
        <v>0</v>
      </c>
      <c r="AI107" s="39">
        <v>0</v>
      </c>
      <c r="AM107" s="45"/>
      <c r="AN107" s="45"/>
      <c r="AO107" s="45"/>
      <c r="AP107" s="45"/>
      <c r="AQ107" s="45"/>
      <c r="AR107" s="45"/>
      <c r="AS107" s="45"/>
      <c r="AT107" s="45"/>
      <c r="AY107" s="45"/>
      <c r="AZ107" s="45"/>
    </row>
    <row r="108" spans="1:52" customFormat="1" ht="14.25" customHeight="1" x14ac:dyDescent="0.2">
      <c r="A108" s="38">
        <v>42222.544300000001</v>
      </c>
      <c r="B108" s="39">
        <v>294.3168</v>
      </c>
      <c r="C108" s="39">
        <v>37.392620000000001</v>
      </c>
      <c r="D108" s="39">
        <v>13.516961</v>
      </c>
      <c r="E108" s="39">
        <v>401.81270999999998</v>
      </c>
      <c r="F108" s="82">
        <v>8.0608033999999993</v>
      </c>
      <c r="G108" s="39">
        <v>5.4458541</v>
      </c>
      <c r="H108" s="39">
        <v>0.65210199999999996</v>
      </c>
      <c r="I108" s="39">
        <v>0.15718071</v>
      </c>
      <c r="J108" s="39">
        <v>6.1123000000000004E-4</v>
      </c>
      <c r="K108" s="39">
        <v>2.7741000000000002E-4</v>
      </c>
      <c r="L108" s="39">
        <v>8.2999999999999999E-7</v>
      </c>
      <c r="M108" s="82">
        <v>0</v>
      </c>
      <c r="N108" s="39">
        <v>0</v>
      </c>
      <c r="O108" s="39">
        <v>0</v>
      </c>
      <c r="P108" s="39">
        <v>0</v>
      </c>
      <c r="Q108" s="39">
        <v>0</v>
      </c>
      <c r="R108" s="39">
        <v>0</v>
      </c>
      <c r="S108" s="39">
        <v>0</v>
      </c>
      <c r="T108" s="39">
        <v>0</v>
      </c>
      <c r="U108" s="39">
        <v>0</v>
      </c>
      <c r="V108" s="39">
        <v>0</v>
      </c>
      <c r="W108" s="39">
        <v>0</v>
      </c>
      <c r="X108" s="39">
        <v>0</v>
      </c>
      <c r="Y108" s="82">
        <v>0</v>
      </c>
      <c r="Z108" s="39">
        <v>0</v>
      </c>
      <c r="AA108" s="39">
        <v>0</v>
      </c>
      <c r="AB108" s="39">
        <v>0</v>
      </c>
      <c r="AC108" s="39">
        <v>0</v>
      </c>
      <c r="AD108" s="39">
        <v>0</v>
      </c>
      <c r="AE108" s="39">
        <v>0</v>
      </c>
      <c r="AF108" s="39">
        <v>0</v>
      </c>
      <c r="AG108" s="39">
        <v>0</v>
      </c>
      <c r="AH108" s="82">
        <v>0</v>
      </c>
      <c r="AI108" s="39">
        <v>0</v>
      </c>
      <c r="AM108" s="45"/>
      <c r="AN108" s="45"/>
      <c r="AO108" s="45"/>
      <c r="AP108" s="45"/>
      <c r="AQ108" s="45"/>
      <c r="AR108" s="45"/>
      <c r="AS108" s="45"/>
      <c r="AT108" s="45"/>
      <c r="AY108" s="45"/>
      <c r="AZ108" s="45"/>
    </row>
    <row r="109" spans="1:52" customFormat="1" ht="14.25" customHeight="1" x14ac:dyDescent="0.2">
      <c r="A109" s="38">
        <v>42222.553500000002</v>
      </c>
      <c r="B109" s="39">
        <v>300.43112000000002</v>
      </c>
      <c r="C109" s="39">
        <v>38.286140000000003</v>
      </c>
      <c r="D109" s="39">
        <v>13.04217</v>
      </c>
      <c r="E109" s="39">
        <v>385.48662999999999</v>
      </c>
      <c r="F109" s="82">
        <v>9.0986729999999998</v>
      </c>
      <c r="G109" s="39">
        <v>6.2548560999999996</v>
      </c>
      <c r="H109" s="39">
        <v>0.78004461000000003</v>
      </c>
      <c r="I109" s="39">
        <v>0.19289329999999999</v>
      </c>
      <c r="J109" s="39">
        <v>8.1798999999999999E-4</v>
      </c>
      <c r="K109" s="39">
        <v>3.7502E-4</v>
      </c>
      <c r="L109" s="39">
        <v>1.2100000000000001E-6</v>
      </c>
      <c r="M109" s="82">
        <v>0</v>
      </c>
      <c r="N109" s="39">
        <v>0</v>
      </c>
      <c r="O109" s="39">
        <v>0</v>
      </c>
      <c r="P109" s="39">
        <v>0</v>
      </c>
      <c r="Q109" s="39">
        <v>0</v>
      </c>
      <c r="R109" s="39">
        <v>0</v>
      </c>
      <c r="S109" s="39">
        <v>0</v>
      </c>
      <c r="T109" s="39">
        <v>0</v>
      </c>
      <c r="U109" s="39">
        <v>0</v>
      </c>
      <c r="V109" s="39">
        <v>0</v>
      </c>
      <c r="W109" s="39">
        <v>0</v>
      </c>
      <c r="X109" s="39">
        <v>0</v>
      </c>
      <c r="Y109" s="82">
        <v>0</v>
      </c>
      <c r="Z109" s="39">
        <v>0</v>
      </c>
      <c r="AA109" s="39">
        <v>0</v>
      </c>
      <c r="AB109" s="39">
        <v>0</v>
      </c>
      <c r="AC109" s="39">
        <v>0</v>
      </c>
      <c r="AD109" s="39">
        <v>0</v>
      </c>
      <c r="AE109" s="39">
        <v>0</v>
      </c>
      <c r="AF109" s="39">
        <v>0</v>
      </c>
      <c r="AG109" s="39">
        <v>0</v>
      </c>
      <c r="AH109" s="82">
        <v>0</v>
      </c>
      <c r="AI109" s="39">
        <v>0</v>
      </c>
      <c r="AM109" s="45"/>
      <c r="AN109" s="45"/>
      <c r="AO109" s="45"/>
      <c r="AP109" s="45"/>
      <c r="AQ109" s="45"/>
      <c r="AR109" s="45"/>
      <c r="AS109" s="45"/>
      <c r="AT109" s="45"/>
      <c r="AY109" s="45"/>
      <c r="AZ109" s="45"/>
    </row>
    <row r="110" spans="1:52" customFormat="1" ht="14.25" customHeight="1" x14ac:dyDescent="0.2">
      <c r="A110" s="38">
        <v>42222.564599999998</v>
      </c>
      <c r="B110" s="39">
        <v>307.75189999999998</v>
      </c>
      <c r="C110" s="39">
        <v>39.356292000000003</v>
      </c>
      <c r="D110" s="39">
        <v>12.55739</v>
      </c>
      <c r="E110" s="39">
        <v>365.87689999999998</v>
      </c>
      <c r="F110" s="82">
        <v>10.46899</v>
      </c>
      <c r="G110" s="39">
        <v>7.3461080000000001</v>
      </c>
      <c r="H110" s="39">
        <v>0.96102679999999996</v>
      </c>
      <c r="I110" s="39">
        <v>0.24493799999999999</v>
      </c>
      <c r="J110" s="39">
        <v>1.1510100000000001E-3</v>
      </c>
      <c r="K110" s="39">
        <v>5.3406000000000005E-4</v>
      </c>
      <c r="L110" s="39">
        <v>1.8700000000000001E-6</v>
      </c>
      <c r="M110" s="82">
        <v>0</v>
      </c>
      <c r="N110" s="39">
        <v>0</v>
      </c>
      <c r="O110" s="39">
        <v>0</v>
      </c>
      <c r="P110" s="39">
        <v>0</v>
      </c>
      <c r="Q110" s="39">
        <v>0</v>
      </c>
      <c r="R110" s="39">
        <v>0</v>
      </c>
      <c r="S110" s="39">
        <v>0</v>
      </c>
      <c r="T110" s="39">
        <v>0</v>
      </c>
      <c r="U110" s="39">
        <v>0</v>
      </c>
      <c r="V110" s="39">
        <v>0</v>
      </c>
      <c r="W110" s="39">
        <v>0</v>
      </c>
      <c r="X110" s="39">
        <v>0</v>
      </c>
      <c r="Y110" s="82">
        <v>0</v>
      </c>
      <c r="Z110" s="39">
        <v>0</v>
      </c>
      <c r="AA110" s="39">
        <v>0</v>
      </c>
      <c r="AB110" s="39">
        <v>0</v>
      </c>
      <c r="AC110" s="39">
        <v>0</v>
      </c>
      <c r="AD110" s="39">
        <v>0</v>
      </c>
      <c r="AE110" s="39">
        <v>0</v>
      </c>
      <c r="AF110" s="39">
        <v>0</v>
      </c>
      <c r="AG110" s="39">
        <v>0</v>
      </c>
      <c r="AH110" s="82">
        <v>0</v>
      </c>
      <c r="AI110" s="39">
        <v>0</v>
      </c>
      <c r="AM110" s="45"/>
      <c r="AN110" s="45"/>
      <c r="AO110" s="45"/>
      <c r="AP110" s="45"/>
      <c r="AQ110" s="45"/>
      <c r="AR110" s="45"/>
      <c r="AS110" s="45"/>
      <c r="AT110" s="45"/>
      <c r="AY110" s="45"/>
      <c r="AZ110" s="45"/>
    </row>
    <row r="111" spans="1:52" customFormat="1" ht="14.25" customHeight="1" x14ac:dyDescent="0.2">
      <c r="A111" s="38">
        <v>42222.573799999998</v>
      </c>
      <c r="B111" s="39">
        <v>313.83861999999999</v>
      </c>
      <c r="C111" s="39">
        <v>40.246169999999999</v>
      </c>
      <c r="D111" s="39">
        <v>12.218372</v>
      </c>
      <c r="E111" s="39">
        <v>349.61153999999999</v>
      </c>
      <c r="F111" s="82">
        <v>11.719340000000001</v>
      </c>
      <c r="G111" s="39">
        <v>8.3630169999999993</v>
      </c>
      <c r="H111" s="39">
        <v>1.137677</v>
      </c>
      <c r="I111" s="39">
        <v>0.29723339999999998</v>
      </c>
      <c r="J111" s="39">
        <v>1.51994E-3</v>
      </c>
      <c r="K111" s="39">
        <v>7.1224000000000005E-4</v>
      </c>
      <c r="L111" s="39">
        <v>2.6800000000000002E-6</v>
      </c>
      <c r="M111" s="82">
        <v>0</v>
      </c>
      <c r="N111" s="39">
        <v>0</v>
      </c>
      <c r="O111" s="39">
        <v>0</v>
      </c>
      <c r="P111" s="39">
        <v>0</v>
      </c>
      <c r="Q111" s="39">
        <v>0</v>
      </c>
      <c r="R111" s="39">
        <v>0</v>
      </c>
      <c r="S111" s="39">
        <v>0</v>
      </c>
      <c r="T111" s="39">
        <v>0</v>
      </c>
      <c r="U111" s="39">
        <v>0</v>
      </c>
      <c r="V111" s="39">
        <v>0</v>
      </c>
      <c r="W111" s="39">
        <v>0</v>
      </c>
      <c r="X111" s="39">
        <v>0</v>
      </c>
      <c r="Y111" s="82">
        <v>0</v>
      </c>
      <c r="Z111" s="39">
        <v>0</v>
      </c>
      <c r="AA111" s="39">
        <v>0</v>
      </c>
      <c r="AB111" s="39">
        <v>0</v>
      </c>
      <c r="AC111" s="39">
        <v>0</v>
      </c>
      <c r="AD111" s="39">
        <v>0</v>
      </c>
      <c r="AE111" s="39">
        <v>0</v>
      </c>
      <c r="AF111" s="39">
        <v>0</v>
      </c>
      <c r="AG111" s="39">
        <v>0</v>
      </c>
      <c r="AH111" s="82">
        <v>0</v>
      </c>
      <c r="AI111" s="39">
        <v>0</v>
      </c>
      <c r="AM111" s="45"/>
      <c r="AN111" s="45"/>
      <c r="AO111" s="45"/>
      <c r="AP111" s="45"/>
      <c r="AQ111" s="45"/>
      <c r="AR111" s="45"/>
      <c r="AS111" s="45"/>
      <c r="AT111" s="45"/>
      <c r="AY111" s="45"/>
      <c r="AZ111" s="45"/>
    </row>
    <row r="112" spans="1:52" customFormat="1" ht="14.25" customHeight="1" x14ac:dyDescent="0.2">
      <c r="A112" s="38">
        <v>42222.584799999997</v>
      </c>
      <c r="B112" s="39">
        <v>321.12441999999999</v>
      </c>
      <c r="C112" s="39">
        <v>41.311549999999997</v>
      </c>
      <c r="D112" s="39">
        <v>11.883010000000001</v>
      </c>
      <c r="E112" s="39">
        <v>330.2903</v>
      </c>
      <c r="F112" s="82">
        <v>13.354850000000001</v>
      </c>
      <c r="G112" s="39">
        <v>9.7213581999999992</v>
      </c>
      <c r="H112" s="39">
        <v>1.3847103999999999</v>
      </c>
      <c r="I112" s="39">
        <v>0.37250670000000002</v>
      </c>
      <c r="J112" s="39">
        <v>2.1055599999999998E-3</v>
      </c>
      <c r="K112" s="39">
        <v>9.9828000000000004E-4</v>
      </c>
      <c r="L112" s="39">
        <v>4.0799999999999999E-6</v>
      </c>
      <c r="M112" s="82">
        <v>1E-8</v>
      </c>
      <c r="N112" s="39">
        <v>0</v>
      </c>
      <c r="O112" s="39">
        <v>0</v>
      </c>
      <c r="P112" s="39">
        <v>0</v>
      </c>
      <c r="Q112" s="39">
        <v>0</v>
      </c>
      <c r="R112" s="39">
        <v>0</v>
      </c>
      <c r="S112" s="39">
        <v>0</v>
      </c>
      <c r="T112" s="39">
        <v>0</v>
      </c>
      <c r="U112" s="39">
        <v>0</v>
      </c>
      <c r="V112" s="39">
        <v>0</v>
      </c>
      <c r="W112" s="39">
        <v>0</v>
      </c>
      <c r="X112" s="39">
        <v>0</v>
      </c>
      <c r="Y112" s="82">
        <v>0</v>
      </c>
      <c r="Z112" s="39">
        <v>0</v>
      </c>
      <c r="AA112" s="39">
        <v>0</v>
      </c>
      <c r="AB112" s="39">
        <v>0</v>
      </c>
      <c r="AC112" s="39">
        <v>0</v>
      </c>
      <c r="AD112" s="39">
        <v>0</v>
      </c>
      <c r="AE112" s="39">
        <v>0</v>
      </c>
      <c r="AF112" s="39">
        <v>0</v>
      </c>
      <c r="AG112" s="39">
        <v>0</v>
      </c>
      <c r="AH112" s="82">
        <v>0</v>
      </c>
      <c r="AI112" s="39">
        <v>0</v>
      </c>
      <c r="AM112" s="45"/>
      <c r="AN112" s="45"/>
      <c r="AO112" s="45"/>
      <c r="AP112" s="45"/>
      <c r="AQ112" s="45"/>
      <c r="AR112" s="45"/>
      <c r="AS112" s="45"/>
      <c r="AT112" s="45"/>
      <c r="AY112" s="45"/>
      <c r="AZ112" s="45"/>
    </row>
    <row r="113" spans="1:52" customFormat="1" ht="14.25" customHeight="1" x14ac:dyDescent="0.2">
      <c r="A113" s="38">
        <v>42222.5939</v>
      </c>
      <c r="B113" s="39">
        <v>223.02709999999999</v>
      </c>
      <c r="C113" s="39">
        <v>42.086970000000001</v>
      </c>
      <c r="D113" s="39">
        <v>11.658569999999999</v>
      </c>
      <c r="E113" s="39">
        <v>314.42779999999999</v>
      </c>
      <c r="F113" s="82">
        <v>14.833731</v>
      </c>
      <c r="G113" s="39">
        <v>10.975251</v>
      </c>
      <c r="H113" s="39">
        <v>1.6231800999999999</v>
      </c>
      <c r="I113" s="39">
        <v>0.4472447</v>
      </c>
      <c r="J113" s="39">
        <v>2.7452900000000001E-3</v>
      </c>
      <c r="K113" s="39">
        <v>1.3142099999999999E-3</v>
      </c>
      <c r="L113" s="39">
        <v>5.7599999999999999E-6</v>
      </c>
      <c r="M113" s="82">
        <v>1E-8</v>
      </c>
      <c r="N113" s="39">
        <v>0</v>
      </c>
      <c r="O113" s="39">
        <v>0</v>
      </c>
      <c r="P113" s="39">
        <v>0</v>
      </c>
      <c r="Q113" s="39">
        <v>0</v>
      </c>
      <c r="R113" s="39">
        <v>0</v>
      </c>
      <c r="S113" s="39">
        <v>0</v>
      </c>
      <c r="T113" s="39">
        <v>0</v>
      </c>
      <c r="U113" s="39">
        <v>0</v>
      </c>
      <c r="V113" s="39">
        <v>0</v>
      </c>
      <c r="W113" s="39">
        <v>0</v>
      </c>
      <c r="X113" s="39">
        <v>0</v>
      </c>
      <c r="Y113" s="82">
        <v>0</v>
      </c>
      <c r="Z113" s="39">
        <v>0</v>
      </c>
      <c r="AA113" s="39">
        <v>0</v>
      </c>
      <c r="AB113" s="39">
        <v>0</v>
      </c>
      <c r="AC113" s="39">
        <v>0</v>
      </c>
      <c r="AD113" s="39">
        <v>0</v>
      </c>
      <c r="AE113" s="39">
        <v>0</v>
      </c>
      <c r="AF113" s="39">
        <v>0</v>
      </c>
      <c r="AG113" s="39">
        <v>0</v>
      </c>
      <c r="AH113" s="82">
        <v>0</v>
      </c>
      <c r="AI113" s="39">
        <v>0</v>
      </c>
      <c r="AM113" s="45"/>
      <c r="AN113" s="45"/>
      <c r="AO113" s="45"/>
      <c r="AP113" s="45"/>
      <c r="AQ113" s="45"/>
      <c r="AR113" s="45"/>
      <c r="AS113" s="45"/>
      <c r="AT113" s="45"/>
      <c r="AY113" s="45"/>
      <c r="AZ113" s="45"/>
    </row>
    <row r="114" spans="1:52" customFormat="1" ht="14.25" customHeight="1" x14ac:dyDescent="0.2">
      <c r="A114" s="38">
        <v>42222.604899999998</v>
      </c>
      <c r="B114" s="39">
        <v>144.17160000000001</v>
      </c>
      <c r="C114" s="39">
        <v>41.885303</v>
      </c>
      <c r="D114" s="39">
        <v>11.450150000000001</v>
      </c>
      <c r="E114" s="39">
        <v>295.76299999999998</v>
      </c>
      <c r="F114" s="82">
        <v>16.751104000000002</v>
      </c>
      <c r="G114" s="39">
        <v>12.634740000000001</v>
      </c>
      <c r="H114" s="39">
        <v>1.9530692999999999</v>
      </c>
      <c r="I114" s="39">
        <v>0.55356450000000001</v>
      </c>
      <c r="J114" s="39">
        <v>3.7467400000000001E-3</v>
      </c>
      <c r="K114" s="39">
        <v>1.8142799999999999E-3</v>
      </c>
      <c r="L114" s="39">
        <v>8.6300000000000004E-6</v>
      </c>
      <c r="M114" s="82">
        <v>2E-8</v>
      </c>
      <c r="N114" s="39">
        <v>1E-8</v>
      </c>
      <c r="O114" s="39">
        <v>0</v>
      </c>
      <c r="P114" s="39">
        <v>0</v>
      </c>
      <c r="Q114" s="39">
        <v>0</v>
      </c>
      <c r="R114" s="39">
        <v>0</v>
      </c>
      <c r="S114" s="39">
        <v>0</v>
      </c>
      <c r="T114" s="39">
        <v>0</v>
      </c>
      <c r="U114" s="39">
        <v>0</v>
      </c>
      <c r="V114" s="39">
        <v>0</v>
      </c>
      <c r="W114" s="39">
        <v>0</v>
      </c>
      <c r="X114" s="39">
        <v>0</v>
      </c>
      <c r="Y114" s="82">
        <v>0</v>
      </c>
      <c r="Z114" s="39">
        <v>0</v>
      </c>
      <c r="AA114" s="39">
        <v>0</v>
      </c>
      <c r="AB114" s="39">
        <v>0</v>
      </c>
      <c r="AC114" s="39">
        <v>0</v>
      </c>
      <c r="AD114" s="39">
        <v>0</v>
      </c>
      <c r="AE114" s="39">
        <v>0</v>
      </c>
      <c r="AF114" s="39">
        <v>0</v>
      </c>
      <c r="AG114" s="39">
        <v>0</v>
      </c>
      <c r="AH114" s="82">
        <v>0</v>
      </c>
      <c r="AI114" s="39">
        <v>0</v>
      </c>
      <c r="AM114" s="45"/>
      <c r="AN114" s="45"/>
      <c r="AO114" s="45"/>
      <c r="AP114" s="45"/>
      <c r="AQ114" s="45"/>
      <c r="AR114" s="45"/>
      <c r="AS114" s="45"/>
      <c r="AT114" s="45"/>
      <c r="AY114" s="45"/>
      <c r="AZ114" s="45"/>
    </row>
    <row r="115" spans="1:52" customFormat="1" ht="14.25" customHeight="1" x14ac:dyDescent="0.2">
      <c r="A115" s="38">
        <v>42222.614000000001</v>
      </c>
      <c r="B115" s="39">
        <v>100.3219</v>
      </c>
      <c r="C115" s="39">
        <v>40.435043</v>
      </c>
      <c r="D115" s="39">
        <v>11.323589999999999</v>
      </c>
      <c r="E115" s="39">
        <v>280.57472999999999</v>
      </c>
      <c r="F115" s="82">
        <v>18.469991</v>
      </c>
      <c r="G115" s="39">
        <v>14.152990000000001</v>
      </c>
      <c r="H115" s="39">
        <v>2.2682104000000001</v>
      </c>
      <c r="I115" s="39">
        <v>0.65793782000000001</v>
      </c>
      <c r="J115" s="39">
        <v>4.8261700000000003E-3</v>
      </c>
      <c r="K115" s="39">
        <v>2.35914E-3</v>
      </c>
      <c r="L115" s="39">
        <v>1.2E-5</v>
      </c>
      <c r="M115" s="82">
        <v>2.9999999999999997E-8</v>
      </c>
      <c r="N115" s="39">
        <v>1E-8</v>
      </c>
      <c r="O115" s="39">
        <v>0</v>
      </c>
      <c r="P115" s="39">
        <v>0</v>
      </c>
      <c r="Q115" s="39">
        <v>0</v>
      </c>
      <c r="R115" s="39">
        <v>0</v>
      </c>
      <c r="S115" s="39">
        <v>0</v>
      </c>
      <c r="T115" s="39">
        <v>0</v>
      </c>
      <c r="U115" s="39">
        <v>0</v>
      </c>
      <c r="V115" s="39">
        <v>0</v>
      </c>
      <c r="W115" s="39">
        <v>0</v>
      </c>
      <c r="X115" s="39">
        <v>0</v>
      </c>
      <c r="Y115" s="82">
        <v>0</v>
      </c>
      <c r="Z115" s="39">
        <v>0</v>
      </c>
      <c r="AA115" s="39">
        <v>0</v>
      </c>
      <c r="AB115" s="39">
        <v>0</v>
      </c>
      <c r="AC115" s="39">
        <v>0</v>
      </c>
      <c r="AD115" s="39">
        <v>0</v>
      </c>
      <c r="AE115" s="39">
        <v>0</v>
      </c>
      <c r="AF115" s="39">
        <v>0</v>
      </c>
      <c r="AG115" s="39">
        <v>0</v>
      </c>
      <c r="AH115" s="82">
        <v>0</v>
      </c>
      <c r="AI115" s="39">
        <v>0</v>
      </c>
      <c r="AM115" s="45"/>
      <c r="AN115" s="45"/>
      <c r="AO115" s="45"/>
      <c r="AP115" s="45"/>
      <c r="AQ115" s="45"/>
      <c r="AR115" s="45"/>
      <c r="AS115" s="45"/>
      <c r="AT115" s="45"/>
      <c r="AY115" s="45"/>
      <c r="AZ115" s="45"/>
    </row>
    <row r="116" spans="1:52" customFormat="1" ht="14.25" customHeight="1" x14ac:dyDescent="0.2">
      <c r="A116" s="38">
        <v>42222.624900000003</v>
      </c>
      <c r="B116" s="39">
        <v>64.999210000000005</v>
      </c>
      <c r="C116" s="39">
        <v>37.397790000000001</v>
      </c>
      <c r="D116" s="39">
        <v>11.224030000000001</v>
      </c>
      <c r="E116" s="39">
        <v>262.85050000000001</v>
      </c>
      <c r="F116" s="82">
        <v>20.679790000000001</v>
      </c>
      <c r="G116" s="39">
        <v>16.144842000000001</v>
      </c>
      <c r="H116" s="39">
        <v>2.6997200000000001</v>
      </c>
      <c r="I116" s="39">
        <v>0.80476970000000003</v>
      </c>
      <c r="J116" s="39">
        <v>6.4936200000000003E-3</v>
      </c>
      <c r="K116" s="39">
        <v>3.2100200000000001E-3</v>
      </c>
      <c r="L116" s="39">
        <v>1.7689999999999998E-5</v>
      </c>
      <c r="M116" s="82">
        <v>4.0000000000000001E-8</v>
      </c>
      <c r="N116" s="39">
        <v>2E-8</v>
      </c>
      <c r="O116" s="39">
        <v>0</v>
      </c>
      <c r="P116" s="39">
        <v>0</v>
      </c>
      <c r="Q116" s="39">
        <v>0</v>
      </c>
      <c r="R116" s="39">
        <v>0</v>
      </c>
      <c r="S116" s="39">
        <v>0</v>
      </c>
      <c r="T116" s="39">
        <v>0</v>
      </c>
      <c r="U116" s="39">
        <v>0</v>
      </c>
      <c r="V116" s="39">
        <v>0</v>
      </c>
      <c r="W116" s="39">
        <v>0</v>
      </c>
      <c r="X116" s="39">
        <v>0</v>
      </c>
      <c r="Y116" s="82">
        <v>0</v>
      </c>
      <c r="Z116" s="39">
        <v>0</v>
      </c>
      <c r="AA116" s="39">
        <v>0</v>
      </c>
      <c r="AB116" s="39">
        <v>0</v>
      </c>
      <c r="AC116" s="39">
        <v>0</v>
      </c>
      <c r="AD116" s="39">
        <v>0</v>
      </c>
      <c r="AE116" s="39">
        <v>0</v>
      </c>
      <c r="AF116" s="39">
        <v>0</v>
      </c>
      <c r="AG116" s="39">
        <v>0</v>
      </c>
      <c r="AH116" s="82">
        <v>0</v>
      </c>
      <c r="AI116" s="39">
        <v>0</v>
      </c>
      <c r="AM116" s="45"/>
      <c r="AN116" s="45"/>
      <c r="AO116" s="45"/>
      <c r="AP116" s="45"/>
      <c r="AQ116" s="45"/>
      <c r="AR116" s="45"/>
      <c r="AS116" s="45"/>
      <c r="AT116" s="45"/>
      <c r="AY116" s="45"/>
      <c r="AZ116" s="45"/>
    </row>
    <row r="117" spans="1:52" customFormat="1" ht="14.25" customHeight="1" x14ac:dyDescent="0.2">
      <c r="A117" s="38">
        <v>42222.633900000001</v>
      </c>
      <c r="B117" s="39">
        <v>45.315040000000003</v>
      </c>
      <c r="C117" s="39">
        <v>34.144210000000001</v>
      </c>
      <c r="D117" s="39">
        <v>11.1816</v>
      </c>
      <c r="E117" s="39">
        <v>248.53970000000001</v>
      </c>
      <c r="F117" s="82">
        <v>22.644600000000001</v>
      </c>
      <c r="G117" s="39">
        <v>17.951771999999998</v>
      </c>
      <c r="H117" s="39">
        <v>3.1078812999999998</v>
      </c>
      <c r="I117" s="39">
        <v>0.9473705</v>
      </c>
      <c r="J117" s="39">
        <v>8.2680099999999992E-3</v>
      </c>
      <c r="K117" s="39">
        <v>4.1251200000000003E-3</v>
      </c>
      <c r="L117" s="39">
        <v>2.4280000000000001E-5</v>
      </c>
      <c r="M117" s="82">
        <v>5.9999999999999995E-8</v>
      </c>
      <c r="N117" s="39">
        <v>2E-8</v>
      </c>
      <c r="O117" s="39">
        <v>0</v>
      </c>
      <c r="P117" s="39">
        <v>0</v>
      </c>
      <c r="Q117" s="39">
        <v>0</v>
      </c>
      <c r="R117" s="39">
        <v>0</v>
      </c>
      <c r="S117" s="39">
        <v>0</v>
      </c>
      <c r="T117" s="39">
        <v>0</v>
      </c>
      <c r="U117" s="39">
        <v>0</v>
      </c>
      <c r="V117" s="39">
        <v>0</v>
      </c>
      <c r="W117" s="39">
        <v>0</v>
      </c>
      <c r="X117" s="39">
        <v>0</v>
      </c>
      <c r="Y117" s="82">
        <v>0</v>
      </c>
      <c r="Z117" s="39">
        <v>0</v>
      </c>
      <c r="AA117" s="39">
        <v>0</v>
      </c>
      <c r="AB117" s="39">
        <v>0</v>
      </c>
      <c r="AC117" s="39">
        <v>0</v>
      </c>
      <c r="AD117" s="39">
        <v>0</v>
      </c>
      <c r="AE117" s="39">
        <v>0</v>
      </c>
      <c r="AF117" s="39">
        <v>0</v>
      </c>
      <c r="AG117" s="39">
        <v>0</v>
      </c>
      <c r="AH117" s="82">
        <v>0</v>
      </c>
      <c r="AI117" s="39">
        <v>0</v>
      </c>
      <c r="AM117" s="45"/>
      <c r="AN117" s="45"/>
      <c r="AO117" s="45"/>
      <c r="AP117" s="45"/>
      <c r="AQ117" s="45"/>
      <c r="AR117" s="45"/>
      <c r="AS117" s="45"/>
      <c r="AT117" s="45"/>
      <c r="AY117" s="45"/>
      <c r="AZ117" s="45"/>
    </row>
    <row r="118" spans="1:52" customFormat="1" ht="14.25" customHeight="1" x14ac:dyDescent="0.2">
      <c r="A118" s="38">
        <v>42222.644800000002</v>
      </c>
      <c r="B118" s="39">
        <v>29.425773</v>
      </c>
      <c r="C118" s="39">
        <v>29.824483000000001</v>
      </c>
      <c r="D118" s="39">
        <v>11.17568</v>
      </c>
      <c r="E118" s="39">
        <v>231.96113</v>
      </c>
      <c r="F118" s="82">
        <v>25.150221999999999</v>
      </c>
      <c r="G118" s="39">
        <v>20.302741999999999</v>
      </c>
      <c r="H118" s="39">
        <v>3.6613709999999999</v>
      </c>
      <c r="I118" s="39">
        <v>1.1458704</v>
      </c>
      <c r="J118" s="39">
        <v>1.0974380000000001E-2</v>
      </c>
      <c r="K118" s="39">
        <v>5.5358400000000002E-3</v>
      </c>
      <c r="L118" s="39">
        <v>3.523E-5</v>
      </c>
      <c r="M118" s="82">
        <v>8.9999999999999999E-8</v>
      </c>
      <c r="N118" s="39">
        <v>4.0000000000000001E-8</v>
      </c>
      <c r="O118" s="39">
        <v>0</v>
      </c>
      <c r="P118" s="39">
        <v>0</v>
      </c>
      <c r="Q118" s="39">
        <v>0</v>
      </c>
      <c r="R118" s="39">
        <v>0</v>
      </c>
      <c r="S118" s="39">
        <v>0</v>
      </c>
      <c r="T118" s="39">
        <v>0</v>
      </c>
      <c r="U118" s="39">
        <v>0</v>
      </c>
      <c r="V118" s="39">
        <v>0</v>
      </c>
      <c r="W118" s="39">
        <v>0</v>
      </c>
      <c r="X118" s="39">
        <v>0</v>
      </c>
      <c r="Y118" s="82">
        <v>0</v>
      </c>
      <c r="Z118" s="39">
        <v>0</v>
      </c>
      <c r="AA118" s="39">
        <v>0</v>
      </c>
      <c r="AB118" s="39">
        <v>0</v>
      </c>
      <c r="AC118" s="39">
        <v>0</v>
      </c>
      <c r="AD118" s="39">
        <v>0</v>
      </c>
      <c r="AE118" s="39">
        <v>0</v>
      </c>
      <c r="AF118" s="39">
        <v>0</v>
      </c>
      <c r="AG118" s="39">
        <v>0</v>
      </c>
      <c r="AH118" s="82">
        <v>0</v>
      </c>
      <c r="AI118" s="39">
        <v>0</v>
      </c>
      <c r="AM118" s="45"/>
      <c r="AN118" s="45"/>
      <c r="AO118" s="45"/>
      <c r="AP118" s="45"/>
      <c r="AQ118" s="45"/>
      <c r="AR118" s="45"/>
      <c r="AS118" s="45"/>
      <c r="AT118" s="45"/>
      <c r="AY118" s="45"/>
      <c r="AZ118" s="45"/>
    </row>
    <row r="119" spans="1:52" customFormat="1" ht="14.25" customHeight="1" x14ac:dyDescent="0.2">
      <c r="A119" s="38">
        <v>42222.6538</v>
      </c>
      <c r="B119" s="39">
        <v>20.55256</v>
      </c>
      <c r="C119" s="39">
        <v>26.164200999999998</v>
      </c>
      <c r="D119" s="39">
        <v>11.205563</v>
      </c>
      <c r="E119" s="39">
        <v>218.66803999999999</v>
      </c>
      <c r="F119" s="82">
        <v>27.360541999999999</v>
      </c>
      <c r="G119" s="39">
        <v>22.418293999999999</v>
      </c>
      <c r="H119" s="39">
        <v>4.180034</v>
      </c>
      <c r="I119" s="39">
        <v>1.336692</v>
      </c>
      <c r="J119" s="39">
        <v>1.38192E-2</v>
      </c>
      <c r="K119" s="39">
        <v>7.0342699999999996E-3</v>
      </c>
      <c r="L119" s="39">
        <v>4.7759999999999997E-5</v>
      </c>
      <c r="M119" s="82">
        <v>1.4000000000000001E-7</v>
      </c>
      <c r="N119" s="39">
        <v>5.9999999999999995E-8</v>
      </c>
      <c r="O119" s="39">
        <v>0</v>
      </c>
      <c r="P119" s="39">
        <v>0</v>
      </c>
      <c r="Q119" s="39">
        <v>0</v>
      </c>
      <c r="R119" s="39">
        <v>0</v>
      </c>
      <c r="S119" s="39">
        <v>0</v>
      </c>
      <c r="T119" s="39">
        <v>0</v>
      </c>
      <c r="U119" s="39">
        <v>0</v>
      </c>
      <c r="V119" s="39">
        <v>0</v>
      </c>
      <c r="W119" s="39">
        <v>0</v>
      </c>
      <c r="X119" s="39">
        <v>0</v>
      </c>
      <c r="Y119" s="82">
        <v>0</v>
      </c>
      <c r="Z119" s="39">
        <v>0</v>
      </c>
      <c r="AA119" s="39">
        <v>0</v>
      </c>
      <c r="AB119" s="39">
        <v>0</v>
      </c>
      <c r="AC119" s="39">
        <v>0</v>
      </c>
      <c r="AD119" s="39">
        <v>0</v>
      </c>
      <c r="AE119" s="39">
        <v>0</v>
      </c>
      <c r="AF119" s="39">
        <v>0</v>
      </c>
      <c r="AG119" s="39">
        <v>0</v>
      </c>
      <c r="AH119" s="82">
        <v>0</v>
      </c>
      <c r="AI119" s="39">
        <v>0</v>
      </c>
      <c r="AM119" s="45"/>
      <c r="AN119" s="45"/>
      <c r="AO119" s="45"/>
      <c r="AP119" s="45"/>
      <c r="AQ119" s="45"/>
      <c r="AR119" s="45"/>
      <c r="AS119" s="45"/>
      <c r="AT119" s="45"/>
      <c r="AY119" s="45"/>
      <c r="AZ119" s="45"/>
    </row>
    <row r="120" spans="1:52" customFormat="1" ht="14.25" customHeight="1" x14ac:dyDescent="0.2">
      <c r="A120" s="38">
        <v>42222.664599999996</v>
      </c>
      <c r="B120" s="39">
        <v>13.375400000000001</v>
      </c>
      <c r="C120" s="39">
        <v>21.956700000000001</v>
      </c>
      <c r="D120" s="39">
        <v>11.27997</v>
      </c>
      <c r="E120" s="39">
        <v>203.36920000000001</v>
      </c>
      <c r="F120" s="82">
        <v>30.157440000000001</v>
      </c>
      <c r="G120" s="39">
        <v>25.149100000000001</v>
      </c>
      <c r="H120" s="39">
        <v>4.8769499999999999</v>
      </c>
      <c r="I120" s="39">
        <v>1.5996649999999999</v>
      </c>
      <c r="J120" s="39">
        <v>1.8105690000000001E-2</v>
      </c>
      <c r="K120" s="39">
        <v>9.3158400000000006E-3</v>
      </c>
      <c r="L120" s="39">
        <v>6.8280000000000004E-5</v>
      </c>
      <c r="M120" s="82">
        <v>2.1E-7</v>
      </c>
      <c r="N120" s="39">
        <v>8.9999999999999999E-8</v>
      </c>
      <c r="O120" s="39">
        <v>0</v>
      </c>
      <c r="P120" s="39">
        <v>0</v>
      </c>
      <c r="Q120" s="39">
        <v>0</v>
      </c>
      <c r="R120" s="39">
        <v>0</v>
      </c>
      <c r="S120" s="39">
        <v>0</v>
      </c>
      <c r="T120" s="39">
        <v>0</v>
      </c>
      <c r="U120" s="39">
        <v>0</v>
      </c>
      <c r="V120" s="39">
        <v>0</v>
      </c>
      <c r="W120" s="39">
        <v>0</v>
      </c>
      <c r="X120" s="39">
        <v>0</v>
      </c>
      <c r="Y120" s="82">
        <v>0</v>
      </c>
      <c r="Z120" s="39">
        <v>0</v>
      </c>
      <c r="AA120" s="39">
        <v>0</v>
      </c>
      <c r="AB120" s="39">
        <v>0</v>
      </c>
      <c r="AC120" s="39">
        <v>0</v>
      </c>
      <c r="AD120" s="39">
        <v>0</v>
      </c>
      <c r="AE120" s="39">
        <v>0</v>
      </c>
      <c r="AF120" s="39">
        <v>0</v>
      </c>
      <c r="AG120" s="39">
        <v>0</v>
      </c>
      <c r="AH120" s="82">
        <v>0</v>
      </c>
      <c r="AI120" s="39">
        <v>0</v>
      </c>
      <c r="AM120" s="45"/>
      <c r="AN120" s="45"/>
      <c r="AO120" s="45"/>
      <c r="AP120" s="45"/>
      <c r="AQ120" s="45"/>
      <c r="AR120" s="45"/>
      <c r="AS120" s="45"/>
      <c r="AT120" s="45"/>
      <c r="AY120" s="45"/>
      <c r="AZ120" s="45"/>
    </row>
    <row r="121" spans="1:52" customFormat="1" ht="14.25" customHeight="1" x14ac:dyDescent="0.2">
      <c r="A121" s="38">
        <v>42222.673600000002</v>
      </c>
      <c r="B121" s="39">
        <v>9.3590821999999996</v>
      </c>
      <c r="C121" s="39">
        <v>18.73038</v>
      </c>
      <c r="D121" s="39">
        <v>11.37162</v>
      </c>
      <c r="E121" s="39">
        <v>191.17859999999999</v>
      </c>
      <c r="F121" s="82">
        <v>32.605989999999998</v>
      </c>
      <c r="G121" s="39">
        <v>27.587569999999999</v>
      </c>
      <c r="H121" s="39">
        <v>5.5242469999999999</v>
      </c>
      <c r="I121" s="39">
        <v>1.850028</v>
      </c>
      <c r="J121" s="39">
        <v>2.2558760000000001E-2</v>
      </c>
      <c r="K121" s="39">
        <v>1.171049E-2</v>
      </c>
      <c r="L121" s="39">
        <v>9.1440000000000005E-5</v>
      </c>
      <c r="M121" s="82">
        <v>2.9999999999999999E-7</v>
      </c>
      <c r="N121" s="39">
        <v>1.3E-7</v>
      </c>
      <c r="O121" s="39">
        <v>0</v>
      </c>
      <c r="P121" s="39">
        <v>0</v>
      </c>
      <c r="Q121" s="39">
        <v>0</v>
      </c>
      <c r="R121" s="39">
        <v>0</v>
      </c>
      <c r="S121" s="39">
        <v>0</v>
      </c>
      <c r="T121" s="39">
        <v>0</v>
      </c>
      <c r="U121" s="39">
        <v>0</v>
      </c>
      <c r="V121" s="39">
        <v>0</v>
      </c>
      <c r="W121" s="39">
        <v>0</v>
      </c>
      <c r="X121" s="39">
        <v>0</v>
      </c>
      <c r="Y121" s="82">
        <v>0</v>
      </c>
      <c r="Z121" s="39">
        <v>0</v>
      </c>
      <c r="AA121" s="39">
        <v>0</v>
      </c>
      <c r="AB121" s="39">
        <v>0</v>
      </c>
      <c r="AC121" s="39">
        <v>0</v>
      </c>
      <c r="AD121" s="39">
        <v>0</v>
      </c>
      <c r="AE121" s="39">
        <v>0</v>
      </c>
      <c r="AF121" s="39">
        <v>0</v>
      </c>
      <c r="AG121" s="39">
        <v>0</v>
      </c>
      <c r="AH121" s="82">
        <v>0</v>
      </c>
      <c r="AI121" s="39">
        <v>0</v>
      </c>
      <c r="AM121" s="45"/>
      <c r="AN121" s="45"/>
      <c r="AO121" s="45"/>
      <c r="AP121" s="45"/>
      <c r="AQ121" s="45"/>
      <c r="AR121" s="45"/>
      <c r="AS121" s="45"/>
      <c r="AT121" s="45"/>
      <c r="AY121" s="45"/>
      <c r="AZ121" s="45"/>
    </row>
    <row r="122" spans="1:52" customFormat="1" ht="14.25" customHeight="1" x14ac:dyDescent="0.2">
      <c r="A122" s="38">
        <v>42222.684300000001</v>
      </c>
      <c r="B122" s="39">
        <v>6.1039580999999998</v>
      </c>
      <c r="C122" s="39">
        <v>15.278740000000001</v>
      </c>
      <c r="D122" s="39">
        <v>11.514049999999999</v>
      </c>
      <c r="E122" s="39">
        <v>177.23150000000001</v>
      </c>
      <c r="F122" s="82">
        <v>35.681144000000003</v>
      </c>
      <c r="G122" s="39">
        <v>30.711431000000001</v>
      </c>
      <c r="H122" s="39">
        <v>6.3864830000000001</v>
      </c>
      <c r="I122" s="39">
        <v>2.191792</v>
      </c>
      <c r="J122" s="39">
        <v>2.919072E-2</v>
      </c>
      <c r="K122" s="39">
        <v>1.5313719999999999E-2</v>
      </c>
      <c r="L122" s="39">
        <v>1.2889999999999999E-4</v>
      </c>
      <c r="M122" s="82">
        <v>4.4999999999999998E-7</v>
      </c>
      <c r="N122" s="39">
        <v>1.9999999999999999E-7</v>
      </c>
      <c r="O122" s="39">
        <v>0</v>
      </c>
      <c r="P122" s="39">
        <v>0</v>
      </c>
      <c r="Q122" s="39">
        <v>0</v>
      </c>
      <c r="R122" s="39">
        <v>0</v>
      </c>
      <c r="S122" s="39">
        <v>0</v>
      </c>
      <c r="T122" s="39">
        <v>0</v>
      </c>
      <c r="U122" s="39">
        <v>0</v>
      </c>
      <c r="V122" s="39">
        <v>0</v>
      </c>
      <c r="W122" s="39">
        <v>0</v>
      </c>
      <c r="X122" s="39">
        <v>0</v>
      </c>
      <c r="Y122" s="82">
        <v>0</v>
      </c>
      <c r="Z122" s="39">
        <v>0</v>
      </c>
      <c r="AA122" s="39">
        <v>0</v>
      </c>
      <c r="AB122" s="39">
        <v>0</v>
      </c>
      <c r="AC122" s="39">
        <v>0</v>
      </c>
      <c r="AD122" s="39">
        <v>0</v>
      </c>
      <c r="AE122" s="39">
        <v>0</v>
      </c>
      <c r="AF122" s="39">
        <v>0</v>
      </c>
      <c r="AG122" s="39">
        <v>0</v>
      </c>
      <c r="AH122" s="82">
        <v>0</v>
      </c>
      <c r="AI122" s="39">
        <v>0</v>
      </c>
      <c r="AM122" s="45"/>
      <c r="AN122" s="45"/>
      <c r="AO122" s="45"/>
      <c r="AP122" s="45"/>
      <c r="AQ122" s="45"/>
      <c r="AR122" s="45"/>
      <c r="AS122" s="45"/>
      <c r="AT122" s="45"/>
      <c r="AY122" s="45"/>
      <c r="AZ122" s="45"/>
    </row>
    <row r="123" spans="1:52" customFormat="1" ht="14.25" customHeight="1" x14ac:dyDescent="0.2">
      <c r="A123" s="38">
        <v>42222.693299999999</v>
      </c>
      <c r="B123" s="39">
        <v>4.2787002999999997</v>
      </c>
      <c r="C123" s="39">
        <v>12.774592</v>
      </c>
      <c r="D123" s="39">
        <v>11.657234000000001</v>
      </c>
      <c r="E123" s="39">
        <v>166.18090000000001</v>
      </c>
      <c r="F123" s="82">
        <v>38.353490000000001</v>
      </c>
      <c r="G123" s="39">
        <v>33.480331</v>
      </c>
      <c r="H123" s="39">
        <v>7.1806162999999996</v>
      </c>
      <c r="I123" s="39">
        <v>2.5141901</v>
      </c>
      <c r="J123" s="39">
        <v>3.6003149999999998E-2</v>
      </c>
      <c r="K123" s="39">
        <v>1.9052429999999999E-2</v>
      </c>
      <c r="L123" s="39">
        <v>1.7061999999999999E-4</v>
      </c>
      <c r="M123" s="82">
        <v>6.4000000000000001E-7</v>
      </c>
      <c r="N123" s="39">
        <v>2.8999999999999998E-7</v>
      </c>
      <c r="O123" s="39">
        <v>0</v>
      </c>
      <c r="P123" s="39">
        <v>0</v>
      </c>
      <c r="Q123" s="39">
        <v>0</v>
      </c>
      <c r="R123" s="39">
        <v>0</v>
      </c>
      <c r="S123" s="39">
        <v>0</v>
      </c>
      <c r="T123" s="39">
        <v>0</v>
      </c>
      <c r="U123" s="39">
        <v>0</v>
      </c>
      <c r="V123" s="39">
        <v>0</v>
      </c>
      <c r="W123" s="39">
        <v>0</v>
      </c>
      <c r="X123" s="39">
        <v>0</v>
      </c>
      <c r="Y123" s="82">
        <v>0</v>
      </c>
      <c r="Z123" s="39">
        <v>0</v>
      </c>
      <c r="AA123" s="39">
        <v>0</v>
      </c>
      <c r="AB123" s="39">
        <v>0</v>
      </c>
      <c r="AC123" s="39">
        <v>0</v>
      </c>
      <c r="AD123" s="39">
        <v>0</v>
      </c>
      <c r="AE123" s="39">
        <v>0</v>
      </c>
      <c r="AF123" s="39">
        <v>0</v>
      </c>
      <c r="AG123" s="39">
        <v>0</v>
      </c>
      <c r="AH123" s="82">
        <v>0</v>
      </c>
      <c r="AI123" s="39">
        <v>0</v>
      </c>
      <c r="AM123" s="45"/>
      <c r="AN123" s="45"/>
      <c r="AO123" s="45"/>
      <c r="AP123" s="45"/>
      <c r="AQ123" s="45"/>
      <c r="AR123" s="45"/>
      <c r="AS123" s="45"/>
      <c r="AT123" s="45"/>
      <c r="AY123" s="45"/>
      <c r="AZ123" s="45"/>
    </row>
    <row r="124" spans="1:52" customFormat="1" ht="14.25" customHeight="1" x14ac:dyDescent="0.2">
      <c r="A124" s="38">
        <v>42222.703999999998</v>
      </c>
      <c r="B124" s="39">
        <v>2.7964673000000002</v>
      </c>
      <c r="C124" s="39">
        <v>10.207773</v>
      </c>
      <c r="D124" s="39">
        <v>11.85496</v>
      </c>
      <c r="E124" s="39">
        <v>153.6061</v>
      </c>
      <c r="F124" s="82">
        <v>41.685290999999999</v>
      </c>
      <c r="G124" s="39">
        <v>37.001773</v>
      </c>
      <c r="H124" s="39">
        <v>8.2297601</v>
      </c>
      <c r="I124" s="39">
        <v>2.9503370000000002</v>
      </c>
      <c r="J124" s="39">
        <v>4.6036130000000001E-2</v>
      </c>
      <c r="K124" s="39">
        <v>2.4614489999999999E-2</v>
      </c>
      <c r="L124" s="39">
        <v>2.3728000000000001E-4</v>
      </c>
      <c r="M124" s="82">
        <v>9.5000000000000001E-7</v>
      </c>
      <c r="N124" s="39">
        <v>4.3000000000000001E-7</v>
      </c>
      <c r="O124" s="39">
        <v>0</v>
      </c>
      <c r="P124" s="39">
        <v>0</v>
      </c>
      <c r="Q124" s="39">
        <v>0</v>
      </c>
      <c r="R124" s="39">
        <v>0</v>
      </c>
      <c r="S124" s="39">
        <v>0</v>
      </c>
      <c r="T124" s="39">
        <v>0</v>
      </c>
      <c r="U124" s="39">
        <v>0</v>
      </c>
      <c r="V124" s="39">
        <v>0</v>
      </c>
      <c r="W124" s="39">
        <v>0</v>
      </c>
      <c r="X124" s="39">
        <v>0</v>
      </c>
      <c r="Y124" s="82">
        <v>0</v>
      </c>
      <c r="Z124" s="39">
        <v>0</v>
      </c>
      <c r="AA124" s="39">
        <v>0</v>
      </c>
      <c r="AB124" s="39">
        <v>0</v>
      </c>
      <c r="AC124" s="39">
        <v>0</v>
      </c>
      <c r="AD124" s="39">
        <v>0</v>
      </c>
      <c r="AE124" s="39">
        <v>0</v>
      </c>
      <c r="AF124" s="39">
        <v>0</v>
      </c>
      <c r="AG124" s="39">
        <v>0</v>
      </c>
      <c r="AH124" s="82">
        <v>0</v>
      </c>
      <c r="AI124" s="39">
        <v>0</v>
      </c>
      <c r="AM124" s="45"/>
      <c r="AN124" s="45"/>
      <c r="AO124" s="45"/>
      <c r="AP124" s="45"/>
      <c r="AQ124" s="45"/>
      <c r="AR124" s="45"/>
      <c r="AS124" s="45"/>
      <c r="AT124" s="45"/>
      <c r="AY124" s="45"/>
      <c r="AZ124" s="45"/>
    </row>
    <row r="125" spans="1:52" customFormat="1" ht="14.25" customHeight="1" x14ac:dyDescent="0.2">
      <c r="A125" s="38">
        <v>42222.714699999997</v>
      </c>
      <c r="B125" s="39">
        <v>1.8297924000000001</v>
      </c>
      <c r="C125" s="39">
        <v>8.0842620000000007</v>
      </c>
      <c r="D125" s="39">
        <v>12.07663</v>
      </c>
      <c r="E125" s="39">
        <v>141.77330000000001</v>
      </c>
      <c r="F125" s="82">
        <v>45.144950000000001</v>
      </c>
      <c r="G125" s="39">
        <v>40.738549999999996</v>
      </c>
      <c r="H125" s="39">
        <v>9.389583</v>
      </c>
      <c r="I125" s="39">
        <v>3.444887</v>
      </c>
      <c r="J125" s="39">
        <v>5.8496510000000002E-2</v>
      </c>
      <c r="K125" s="39">
        <v>3.1597519999999997E-2</v>
      </c>
      <c r="L125" s="39">
        <v>3.2762999999999998E-4</v>
      </c>
      <c r="M125" s="82">
        <v>1.4100000000000001E-6</v>
      </c>
      <c r="N125" s="39">
        <v>6.5000000000000002E-7</v>
      </c>
      <c r="O125" s="39">
        <v>0</v>
      </c>
      <c r="P125" s="39">
        <v>0</v>
      </c>
      <c r="Q125" s="39">
        <v>0</v>
      </c>
      <c r="R125" s="39">
        <v>0</v>
      </c>
      <c r="S125" s="39">
        <v>0</v>
      </c>
      <c r="T125" s="39">
        <v>0</v>
      </c>
      <c r="U125" s="39">
        <v>0</v>
      </c>
      <c r="V125" s="39">
        <v>0</v>
      </c>
      <c r="W125" s="39">
        <v>0</v>
      </c>
      <c r="X125" s="39">
        <v>0</v>
      </c>
      <c r="Y125" s="82">
        <v>0</v>
      </c>
      <c r="Z125" s="39">
        <v>0</v>
      </c>
      <c r="AA125" s="39">
        <v>0</v>
      </c>
      <c r="AB125" s="39">
        <v>0</v>
      </c>
      <c r="AC125" s="39">
        <v>0</v>
      </c>
      <c r="AD125" s="39">
        <v>0</v>
      </c>
      <c r="AE125" s="39">
        <v>0</v>
      </c>
      <c r="AF125" s="39">
        <v>0</v>
      </c>
      <c r="AG125" s="39">
        <v>0</v>
      </c>
      <c r="AH125" s="82">
        <v>0</v>
      </c>
      <c r="AI125" s="39">
        <v>0</v>
      </c>
      <c r="AM125" s="45"/>
      <c r="AN125" s="45"/>
      <c r="AO125" s="45"/>
      <c r="AP125" s="45"/>
      <c r="AQ125" s="45"/>
      <c r="AR125" s="45"/>
      <c r="AS125" s="45"/>
      <c r="AT125" s="45"/>
      <c r="AY125" s="45"/>
      <c r="AZ125" s="45"/>
    </row>
    <row r="126" spans="1:52" customFormat="1" ht="14.25" customHeight="1" x14ac:dyDescent="0.2">
      <c r="A126" s="38">
        <v>42222.7235</v>
      </c>
      <c r="B126" s="39">
        <v>1.2860832</v>
      </c>
      <c r="C126" s="39">
        <v>6.6171660000000001</v>
      </c>
      <c r="D126" s="39">
        <v>12.27589</v>
      </c>
      <c r="E126" s="39">
        <v>132.4709</v>
      </c>
      <c r="F126" s="82">
        <v>48.118310000000001</v>
      </c>
      <c r="G126" s="39">
        <v>44.014761999999997</v>
      </c>
      <c r="H126" s="39">
        <v>10.444850000000001</v>
      </c>
      <c r="I126" s="39">
        <v>3.9052490999999998</v>
      </c>
      <c r="J126" s="39">
        <v>7.1086209999999997E-2</v>
      </c>
      <c r="K126" s="39">
        <v>3.8722369999999999E-2</v>
      </c>
      <c r="L126" s="39">
        <v>4.2641000000000001E-4</v>
      </c>
      <c r="M126" s="82">
        <v>1.95E-6</v>
      </c>
      <c r="N126" s="39">
        <v>9.1999999999999998E-7</v>
      </c>
      <c r="O126" s="39">
        <v>0</v>
      </c>
      <c r="P126" s="39">
        <v>0</v>
      </c>
      <c r="Q126" s="39">
        <v>0</v>
      </c>
      <c r="R126" s="39">
        <v>0</v>
      </c>
      <c r="S126" s="39">
        <v>0</v>
      </c>
      <c r="T126" s="39">
        <v>0</v>
      </c>
      <c r="U126" s="39">
        <v>0</v>
      </c>
      <c r="V126" s="39">
        <v>0</v>
      </c>
      <c r="W126" s="39">
        <v>0</v>
      </c>
      <c r="X126" s="39">
        <v>0</v>
      </c>
      <c r="Y126" s="82">
        <v>0</v>
      </c>
      <c r="Z126" s="39">
        <v>0</v>
      </c>
      <c r="AA126" s="39">
        <v>0</v>
      </c>
      <c r="AB126" s="39">
        <v>0</v>
      </c>
      <c r="AC126" s="39">
        <v>0</v>
      </c>
      <c r="AD126" s="39">
        <v>0</v>
      </c>
      <c r="AE126" s="39">
        <v>0</v>
      </c>
      <c r="AF126" s="39">
        <v>0</v>
      </c>
      <c r="AG126" s="39">
        <v>0</v>
      </c>
      <c r="AH126" s="82">
        <v>0</v>
      </c>
      <c r="AI126" s="39">
        <v>0</v>
      </c>
      <c r="AM126" s="45"/>
      <c r="AN126" s="45"/>
      <c r="AO126" s="45"/>
      <c r="AP126" s="45"/>
      <c r="AQ126" s="45"/>
      <c r="AR126" s="45"/>
      <c r="AS126" s="45"/>
      <c r="AT126" s="45"/>
      <c r="AY126" s="45"/>
      <c r="AZ126" s="45"/>
    </row>
    <row r="127" spans="1:52" customFormat="1" ht="14.25" customHeight="1" x14ac:dyDescent="0.2">
      <c r="A127" s="38">
        <v>42222.734199999999</v>
      </c>
      <c r="B127" s="39">
        <v>0.84324529999999998</v>
      </c>
      <c r="C127" s="39">
        <v>5.1717709999999997</v>
      </c>
      <c r="D127" s="39">
        <v>12.527200000000001</v>
      </c>
      <c r="E127" s="39">
        <v>121.96411000000001</v>
      </c>
      <c r="F127" s="82">
        <v>51.784854000000003</v>
      </c>
      <c r="G127" s="39">
        <v>48.136789999999998</v>
      </c>
      <c r="H127" s="39">
        <v>11.822402</v>
      </c>
      <c r="I127" s="39">
        <v>4.5199651000000003</v>
      </c>
      <c r="J127" s="39">
        <v>8.9326760000000005E-2</v>
      </c>
      <c r="K127" s="39">
        <v>4.9146790000000003E-2</v>
      </c>
      <c r="L127" s="39">
        <v>5.8133999999999996E-4</v>
      </c>
      <c r="M127" s="82">
        <v>2.8499999999999998E-6</v>
      </c>
      <c r="N127" s="39">
        <v>1.3599999999999999E-6</v>
      </c>
      <c r="O127" s="39">
        <v>0</v>
      </c>
      <c r="P127" s="39">
        <v>0</v>
      </c>
      <c r="Q127" s="39">
        <v>0</v>
      </c>
      <c r="R127" s="39">
        <v>0</v>
      </c>
      <c r="S127" s="39">
        <v>0</v>
      </c>
      <c r="T127" s="39">
        <v>0</v>
      </c>
      <c r="U127" s="39">
        <v>0</v>
      </c>
      <c r="V127" s="39">
        <v>0</v>
      </c>
      <c r="W127" s="39">
        <v>0</v>
      </c>
      <c r="X127" s="39">
        <v>0</v>
      </c>
      <c r="Y127" s="82">
        <v>0</v>
      </c>
      <c r="Z127" s="39">
        <v>0</v>
      </c>
      <c r="AA127" s="39">
        <v>0</v>
      </c>
      <c r="AB127" s="39">
        <v>0</v>
      </c>
      <c r="AC127" s="39">
        <v>0</v>
      </c>
      <c r="AD127" s="39">
        <v>0</v>
      </c>
      <c r="AE127" s="39">
        <v>0</v>
      </c>
      <c r="AF127" s="39">
        <v>0</v>
      </c>
      <c r="AG127" s="39">
        <v>0</v>
      </c>
      <c r="AH127" s="82">
        <v>0</v>
      </c>
      <c r="AI127" s="39">
        <v>0</v>
      </c>
      <c r="AM127" s="45"/>
      <c r="AN127" s="45"/>
      <c r="AO127" s="45"/>
      <c r="AP127" s="45"/>
      <c r="AQ127" s="45"/>
      <c r="AR127" s="45"/>
      <c r="AS127" s="45"/>
      <c r="AT127" s="45"/>
      <c r="AY127" s="45"/>
      <c r="AZ127" s="45"/>
    </row>
    <row r="128" spans="1:52" customFormat="1" ht="14.25" customHeight="1" x14ac:dyDescent="0.2">
      <c r="A128" s="38">
        <v>42222.7448</v>
      </c>
      <c r="B128" s="39">
        <v>0.55350124000000001</v>
      </c>
      <c r="C128" s="39">
        <v>4.0184740000000003</v>
      </c>
      <c r="D128" s="39">
        <v>12.785254</v>
      </c>
      <c r="E128" s="39">
        <v>112.15414</v>
      </c>
      <c r="F128" s="82">
        <v>55.547080000000001</v>
      </c>
      <c r="G128" s="39">
        <v>52.460680000000004</v>
      </c>
      <c r="H128" s="39">
        <v>13.32607</v>
      </c>
      <c r="I128" s="39">
        <v>5.2074350000000003</v>
      </c>
      <c r="J128" s="39">
        <v>0.1115907</v>
      </c>
      <c r="K128" s="39">
        <v>6.2005039999999997E-2</v>
      </c>
      <c r="L128" s="39">
        <v>7.8724000000000003E-4</v>
      </c>
      <c r="M128" s="82">
        <v>4.1300000000000003E-6</v>
      </c>
      <c r="N128" s="39">
        <v>1.9999999999999999E-6</v>
      </c>
      <c r="O128" s="39">
        <v>0</v>
      </c>
      <c r="P128" s="39">
        <v>0</v>
      </c>
      <c r="Q128" s="39">
        <v>0</v>
      </c>
      <c r="R128" s="39">
        <v>0</v>
      </c>
      <c r="S128" s="39">
        <v>0</v>
      </c>
      <c r="T128" s="39">
        <v>0</v>
      </c>
      <c r="U128" s="39">
        <v>0</v>
      </c>
      <c r="V128" s="39">
        <v>0</v>
      </c>
      <c r="W128" s="39">
        <v>0</v>
      </c>
      <c r="X128" s="39">
        <v>0</v>
      </c>
      <c r="Y128" s="82">
        <v>0</v>
      </c>
      <c r="Z128" s="39">
        <v>0</v>
      </c>
      <c r="AA128" s="39">
        <v>0</v>
      </c>
      <c r="AB128" s="39">
        <v>0</v>
      </c>
      <c r="AC128" s="39">
        <v>0</v>
      </c>
      <c r="AD128" s="39">
        <v>0</v>
      </c>
      <c r="AE128" s="39">
        <v>0</v>
      </c>
      <c r="AF128" s="39">
        <v>0</v>
      </c>
      <c r="AG128" s="39">
        <v>0</v>
      </c>
      <c r="AH128" s="82">
        <v>0</v>
      </c>
      <c r="AI128" s="39">
        <v>0</v>
      </c>
      <c r="AM128" s="45"/>
      <c r="AN128" s="45"/>
      <c r="AO128" s="45"/>
      <c r="AP128" s="45"/>
      <c r="AQ128" s="45"/>
      <c r="AR128" s="45"/>
      <c r="AS128" s="45"/>
      <c r="AT128" s="45"/>
      <c r="AY128" s="45"/>
      <c r="AZ128" s="45"/>
    </row>
    <row r="129" spans="1:52" customFormat="1" ht="14.25" customHeight="1" x14ac:dyDescent="0.2">
      <c r="A129" s="38">
        <v>42222.753599999996</v>
      </c>
      <c r="B129" s="39">
        <v>0.39004874</v>
      </c>
      <c r="C129" s="39">
        <v>3.243706</v>
      </c>
      <c r="D129" s="39">
        <v>12.999840000000001</v>
      </c>
      <c r="E129" s="39">
        <v>104.4949</v>
      </c>
      <c r="F129" s="82">
        <v>58.745609999999999</v>
      </c>
      <c r="G129" s="39">
        <v>56.212359999999997</v>
      </c>
      <c r="H129" s="39">
        <v>14.678750000000001</v>
      </c>
      <c r="I129" s="39">
        <v>5.8395552000000004</v>
      </c>
      <c r="J129" s="39">
        <v>0.13374030000000001</v>
      </c>
      <c r="K129" s="39">
        <v>7.4919100000000002E-2</v>
      </c>
      <c r="L129" s="39">
        <v>1.0084600000000001E-3</v>
      </c>
      <c r="M129" s="82">
        <v>5.5999999999999997E-6</v>
      </c>
      <c r="N129" s="39">
        <v>2.7499999999999999E-6</v>
      </c>
      <c r="O129" s="39">
        <v>0</v>
      </c>
      <c r="P129" s="39">
        <v>0</v>
      </c>
      <c r="Q129" s="39">
        <v>0</v>
      </c>
      <c r="R129" s="39">
        <v>0</v>
      </c>
      <c r="S129" s="39">
        <v>0</v>
      </c>
      <c r="T129" s="39">
        <v>0</v>
      </c>
      <c r="U129" s="39">
        <v>0</v>
      </c>
      <c r="V129" s="39">
        <v>0</v>
      </c>
      <c r="W129" s="39">
        <v>0</v>
      </c>
      <c r="X129" s="39">
        <v>0</v>
      </c>
      <c r="Y129" s="82">
        <v>0</v>
      </c>
      <c r="Z129" s="39">
        <v>0</v>
      </c>
      <c r="AA129" s="39">
        <v>0</v>
      </c>
      <c r="AB129" s="39">
        <v>0</v>
      </c>
      <c r="AC129" s="39">
        <v>0</v>
      </c>
      <c r="AD129" s="39">
        <v>0</v>
      </c>
      <c r="AE129" s="39">
        <v>0</v>
      </c>
      <c r="AF129" s="39">
        <v>0</v>
      </c>
      <c r="AG129" s="39">
        <v>0</v>
      </c>
      <c r="AH129" s="82">
        <v>0</v>
      </c>
      <c r="AI129" s="39">
        <v>0</v>
      </c>
      <c r="AM129" s="45"/>
      <c r="AN129" s="45"/>
      <c r="AO129" s="45"/>
      <c r="AP129" s="45"/>
      <c r="AQ129" s="45"/>
      <c r="AR129" s="45"/>
      <c r="AS129" s="45"/>
      <c r="AT129" s="45"/>
      <c r="AY129" s="45"/>
      <c r="AZ129" s="45"/>
    </row>
    <row r="130" spans="1:52" customFormat="1" ht="14.25" customHeight="1" x14ac:dyDescent="0.2">
      <c r="A130" s="38">
        <v>42222.764199999998</v>
      </c>
      <c r="B130" s="39">
        <v>0.25653740000000003</v>
      </c>
      <c r="C130" s="39">
        <v>2.4981501000000002</v>
      </c>
      <c r="D130" s="39">
        <v>13.249402999999999</v>
      </c>
      <c r="E130" s="39">
        <v>95.900530000000003</v>
      </c>
      <c r="F130" s="82">
        <v>62.647370000000002</v>
      </c>
      <c r="G130" s="39">
        <v>60.884203999999997</v>
      </c>
      <c r="H130" s="39">
        <v>16.42501</v>
      </c>
      <c r="I130" s="39">
        <v>6.6734939999999998</v>
      </c>
      <c r="J130" s="39">
        <v>0.16534414</v>
      </c>
      <c r="K130" s="39">
        <v>9.3520950000000005E-2</v>
      </c>
      <c r="L130" s="39">
        <v>1.34943E-3</v>
      </c>
      <c r="M130" s="82">
        <v>8.0099999999999995E-6</v>
      </c>
      <c r="N130" s="39">
        <v>3.9899999999999999E-6</v>
      </c>
      <c r="O130" s="39">
        <v>0</v>
      </c>
      <c r="P130" s="39">
        <v>0</v>
      </c>
      <c r="Q130" s="39">
        <v>0</v>
      </c>
      <c r="R130" s="39">
        <v>0</v>
      </c>
      <c r="S130" s="39">
        <v>0</v>
      </c>
      <c r="T130" s="39">
        <v>0</v>
      </c>
      <c r="U130" s="39">
        <v>0</v>
      </c>
      <c r="V130" s="39">
        <v>0</v>
      </c>
      <c r="W130" s="39">
        <v>0</v>
      </c>
      <c r="X130" s="39">
        <v>0</v>
      </c>
      <c r="Y130" s="82">
        <v>0</v>
      </c>
      <c r="Z130" s="39">
        <v>0</v>
      </c>
      <c r="AA130" s="39">
        <v>0</v>
      </c>
      <c r="AB130" s="39">
        <v>0</v>
      </c>
      <c r="AC130" s="39">
        <v>0</v>
      </c>
      <c r="AD130" s="39">
        <v>0</v>
      </c>
      <c r="AE130" s="39">
        <v>0</v>
      </c>
      <c r="AF130" s="39">
        <v>0</v>
      </c>
      <c r="AG130" s="39">
        <v>0</v>
      </c>
      <c r="AH130" s="82">
        <v>0</v>
      </c>
      <c r="AI130" s="39">
        <v>0</v>
      </c>
      <c r="AM130" s="45"/>
      <c r="AN130" s="45"/>
      <c r="AO130" s="45"/>
      <c r="AP130" s="45"/>
      <c r="AQ130" s="45"/>
      <c r="AR130" s="45"/>
      <c r="AS130" s="45"/>
      <c r="AT130" s="45"/>
      <c r="AY130" s="45"/>
      <c r="AZ130" s="45"/>
    </row>
    <row r="131" spans="1:52" customFormat="1" ht="14.25" customHeight="1" x14ac:dyDescent="0.2">
      <c r="A131" s="38">
        <v>42222.774700000002</v>
      </c>
      <c r="B131" s="39">
        <v>0.16890740000000001</v>
      </c>
      <c r="C131" s="39">
        <v>1.9162992999999999</v>
      </c>
      <c r="D131" s="39">
        <v>13.481782000000001</v>
      </c>
      <c r="E131" s="39">
        <v>87.931229999999999</v>
      </c>
      <c r="F131" s="82">
        <v>66.604029999999995</v>
      </c>
      <c r="G131" s="39">
        <v>65.730710000000002</v>
      </c>
      <c r="H131" s="39">
        <v>18.308679999999999</v>
      </c>
      <c r="I131" s="39">
        <v>7.5942730000000003</v>
      </c>
      <c r="J131" s="39">
        <v>0.2032977</v>
      </c>
      <c r="K131" s="39">
        <v>0.1160886</v>
      </c>
      <c r="L131" s="39">
        <v>1.79429E-3</v>
      </c>
      <c r="M131" s="82">
        <v>1.1379999999999999E-5</v>
      </c>
      <c r="N131" s="39">
        <v>5.7599999999999999E-6</v>
      </c>
      <c r="O131" s="39">
        <v>0</v>
      </c>
      <c r="P131" s="39">
        <v>0</v>
      </c>
      <c r="Q131" s="39">
        <v>0</v>
      </c>
      <c r="R131" s="39">
        <v>0</v>
      </c>
      <c r="S131" s="39">
        <v>0</v>
      </c>
      <c r="T131" s="39">
        <v>0</v>
      </c>
      <c r="U131" s="39">
        <v>0</v>
      </c>
      <c r="V131" s="39">
        <v>0</v>
      </c>
      <c r="W131" s="39">
        <v>0</v>
      </c>
      <c r="X131" s="39">
        <v>0</v>
      </c>
      <c r="Y131" s="82">
        <v>0</v>
      </c>
      <c r="Z131" s="39">
        <v>0</v>
      </c>
      <c r="AA131" s="39">
        <v>0</v>
      </c>
      <c r="AB131" s="39">
        <v>0</v>
      </c>
      <c r="AC131" s="39">
        <v>0</v>
      </c>
      <c r="AD131" s="39">
        <v>0</v>
      </c>
      <c r="AE131" s="39">
        <v>0</v>
      </c>
      <c r="AF131" s="39">
        <v>0</v>
      </c>
      <c r="AG131" s="39">
        <v>0</v>
      </c>
      <c r="AH131" s="82">
        <v>0</v>
      </c>
      <c r="AI131" s="39">
        <v>0</v>
      </c>
      <c r="AM131" s="45"/>
      <c r="AN131" s="45"/>
      <c r="AO131" s="45"/>
      <c r="AP131" s="45"/>
      <c r="AQ131" s="45"/>
      <c r="AR131" s="45"/>
      <c r="AS131" s="45"/>
      <c r="AT131" s="45"/>
      <c r="AY131" s="45"/>
      <c r="AZ131" s="45"/>
    </row>
    <row r="132" spans="1:52" customFormat="1" ht="14.25" customHeight="1" x14ac:dyDescent="0.2">
      <c r="A132" s="38">
        <v>42222.783499999998</v>
      </c>
      <c r="B132" s="39">
        <v>0.11933000000000001</v>
      </c>
      <c r="C132" s="39">
        <v>1.5322549999999999</v>
      </c>
      <c r="D132" s="39">
        <v>13.655640999999999</v>
      </c>
      <c r="E132" s="39">
        <v>81.746809999999996</v>
      </c>
      <c r="F132" s="82">
        <v>69.931663</v>
      </c>
      <c r="G132" s="39">
        <v>69.893721999999997</v>
      </c>
      <c r="H132" s="39">
        <v>19.985340000000001</v>
      </c>
      <c r="I132" s="39">
        <v>8.4313099999999999</v>
      </c>
      <c r="J132" s="39">
        <v>0.24051341000000001</v>
      </c>
      <c r="K132" s="39">
        <v>0.1384214</v>
      </c>
      <c r="L132" s="39">
        <v>2.2644200000000001E-3</v>
      </c>
      <c r="M132" s="82">
        <v>1.518E-5</v>
      </c>
      <c r="N132" s="39">
        <v>7.7700000000000001E-6</v>
      </c>
      <c r="O132" s="39">
        <v>0</v>
      </c>
      <c r="P132" s="39">
        <v>0</v>
      </c>
      <c r="Q132" s="39">
        <v>0</v>
      </c>
      <c r="R132" s="39">
        <v>0</v>
      </c>
      <c r="S132" s="39">
        <v>0</v>
      </c>
      <c r="T132" s="39">
        <v>0</v>
      </c>
      <c r="U132" s="39">
        <v>0</v>
      </c>
      <c r="V132" s="39">
        <v>0</v>
      </c>
      <c r="W132" s="39">
        <v>0</v>
      </c>
      <c r="X132" s="39">
        <v>0</v>
      </c>
      <c r="Y132" s="82">
        <v>0</v>
      </c>
      <c r="Z132" s="39">
        <v>0</v>
      </c>
      <c r="AA132" s="39">
        <v>0</v>
      </c>
      <c r="AB132" s="39">
        <v>0</v>
      </c>
      <c r="AC132" s="39">
        <v>0</v>
      </c>
      <c r="AD132" s="39">
        <v>0</v>
      </c>
      <c r="AE132" s="39">
        <v>0</v>
      </c>
      <c r="AF132" s="39">
        <v>0</v>
      </c>
      <c r="AG132" s="39">
        <v>0</v>
      </c>
      <c r="AH132" s="82">
        <v>0</v>
      </c>
      <c r="AI132" s="39">
        <v>0</v>
      </c>
      <c r="AM132" s="45"/>
      <c r="AN132" s="45"/>
      <c r="AO132" s="45"/>
      <c r="AP132" s="45"/>
      <c r="AQ132" s="45"/>
      <c r="AR132" s="45"/>
      <c r="AS132" s="45"/>
      <c r="AT132" s="45"/>
      <c r="AY132" s="45"/>
      <c r="AZ132" s="45"/>
    </row>
    <row r="133" spans="1:52" customFormat="1" ht="14.25" customHeight="1" x14ac:dyDescent="0.2">
      <c r="A133" s="38">
        <v>42222.794000000002</v>
      </c>
      <c r="B133" s="39">
        <v>7.8720910000000005E-2</v>
      </c>
      <c r="C133" s="39">
        <v>1.1682319999999999</v>
      </c>
      <c r="D133" s="39">
        <v>13.832649999999999</v>
      </c>
      <c r="E133" s="39">
        <v>74.847629999999995</v>
      </c>
      <c r="F133" s="82">
        <v>73.947012999999998</v>
      </c>
      <c r="G133" s="39">
        <v>75.026169999999993</v>
      </c>
      <c r="H133" s="39">
        <v>22.127359999999999</v>
      </c>
      <c r="I133" s="39">
        <v>9.5232849999999996</v>
      </c>
      <c r="J133" s="39">
        <v>0.29286020000000001</v>
      </c>
      <c r="K133" s="39">
        <v>0.1701231</v>
      </c>
      <c r="L133" s="39">
        <v>2.9772399999999999E-3</v>
      </c>
      <c r="M133" s="82">
        <v>2.1299999999999999E-5</v>
      </c>
      <c r="N133" s="39">
        <v>1.1060000000000001E-5</v>
      </c>
      <c r="O133" s="39">
        <v>0</v>
      </c>
      <c r="P133" s="39">
        <v>0</v>
      </c>
      <c r="Q133" s="39">
        <v>0</v>
      </c>
      <c r="R133" s="39">
        <v>0</v>
      </c>
      <c r="S133" s="39">
        <v>0</v>
      </c>
      <c r="T133" s="39">
        <v>0</v>
      </c>
      <c r="U133" s="39">
        <v>0</v>
      </c>
      <c r="V133" s="39">
        <v>0</v>
      </c>
      <c r="W133" s="39">
        <v>0</v>
      </c>
      <c r="X133" s="39">
        <v>0</v>
      </c>
      <c r="Y133" s="82">
        <v>0</v>
      </c>
      <c r="Z133" s="39">
        <v>0</v>
      </c>
      <c r="AA133" s="39">
        <v>0</v>
      </c>
      <c r="AB133" s="39">
        <v>0</v>
      </c>
      <c r="AC133" s="39">
        <v>0</v>
      </c>
      <c r="AD133" s="39">
        <v>0</v>
      </c>
      <c r="AE133" s="39">
        <v>0</v>
      </c>
      <c r="AF133" s="39">
        <v>0</v>
      </c>
      <c r="AG133" s="39">
        <v>0</v>
      </c>
      <c r="AH133" s="82">
        <v>0</v>
      </c>
      <c r="AI133" s="39">
        <v>0</v>
      </c>
      <c r="AM133" s="45"/>
      <c r="AN133" s="45"/>
      <c r="AO133" s="45"/>
      <c r="AP133" s="45"/>
      <c r="AQ133" s="45"/>
      <c r="AR133" s="45"/>
      <c r="AS133" s="45"/>
      <c r="AT133" s="45"/>
      <c r="AY133" s="45"/>
      <c r="AZ133" s="45"/>
    </row>
    <row r="134" spans="1:52" customFormat="1" ht="14.25" customHeight="1" x14ac:dyDescent="0.2">
      <c r="A134" s="38">
        <v>42222.804400000001</v>
      </c>
      <c r="B134" s="39">
        <v>5.1985679999999999E-2</v>
      </c>
      <c r="C134" s="39">
        <v>0.88822760000000001</v>
      </c>
      <c r="D134" s="39">
        <v>13.967064000000001</v>
      </c>
      <c r="E134" s="39">
        <v>68.489249999999998</v>
      </c>
      <c r="F134" s="82">
        <v>77.970519999999993</v>
      </c>
      <c r="G134" s="39">
        <v>80.293130000000005</v>
      </c>
      <c r="H134" s="39">
        <v>24.412334000000001</v>
      </c>
      <c r="I134" s="39">
        <v>10.714700000000001</v>
      </c>
      <c r="J134" s="39">
        <v>0.35477730000000002</v>
      </c>
      <c r="K134" s="39">
        <v>0.2079907</v>
      </c>
      <c r="L134" s="39">
        <v>3.8911699999999998E-3</v>
      </c>
      <c r="M134" s="82">
        <v>2.9689999999999999E-5</v>
      </c>
      <c r="N134" s="39">
        <v>1.5650000000000001E-5</v>
      </c>
      <c r="O134" s="39">
        <v>0</v>
      </c>
      <c r="P134" s="39">
        <v>0</v>
      </c>
      <c r="Q134" s="39">
        <v>0</v>
      </c>
      <c r="R134" s="39">
        <v>0</v>
      </c>
      <c r="S134" s="39">
        <v>0</v>
      </c>
      <c r="T134" s="39">
        <v>0</v>
      </c>
      <c r="U134" s="39">
        <v>0</v>
      </c>
      <c r="V134" s="39">
        <v>0</v>
      </c>
      <c r="W134" s="39">
        <v>0</v>
      </c>
      <c r="X134" s="39">
        <v>0</v>
      </c>
      <c r="Y134" s="82">
        <v>0</v>
      </c>
      <c r="Z134" s="39">
        <v>0</v>
      </c>
      <c r="AA134" s="39">
        <v>0</v>
      </c>
      <c r="AB134" s="39">
        <v>0</v>
      </c>
      <c r="AC134" s="39">
        <v>0</v>
      </c>
      <c r="AD134" s="39">
        <v>0</v>
      </c>
      <c r="AE134" s="39">
        <v>0</v>
      </c>
      <c r="AF134" s="39">
        <v>0</v>
      </c>
      <c r="AG134" s="39">
        <v>0</v>
      </c>
      <c r="AH134" s="82">
        <v>0</v>
      </c>
      <c r="AI134" s="39">
        <v>0</v>
      </c>
      <c r="AM134" s="45"/>
      <c r="AN134" s="45"/>
      <c r="AO134" s="45"/>
      <c r="AP134" s="45"/>
      <c r="AQ134" s="45"/>
      <c r="AR134" s="45"/>
      <c r="AS134" s="45"/>
      <c r="AT134" s="45"/>
      <c r="AY134" s="45"/>
      <c r="AZ134" s="45"/>
    </row>
    <row r="135" spans="1:52" customFormat="1" ht="14.25" customHeight="1" x14ac:dyDescent="0.2">
      <c r="A135" s="38">
        <v>42222.813099999999</v>
      </c>
      <c r="B135" s="39">
        <v>3.6817540000000003E-2</v>
      </c>
      <c r="C135" s="39">
        <v>0.70556753000000005</v>
      </c>
      <c r="D135" s="39">
        <v>14.040960999999999</v>
      </c>
      <c r="E135" s="39">
        <v>63.581583999999999</v>
      </c>
      <c r="F135" s="82">
        <v>81.317153000000005</v>
      </c>
      <c r="G135" s="39">
        <v>84.772834000000003</v>
      </c>
      <c r="H135" s="39">
        <v>26.42595</v>
      </c>
      <c r="I135" s="39">
        <v>11.786289999999999</v>
      </c>
      <c r="J135" s="39">
        <v>0.4146745</v>
      </c>
      <c r="K135" s="39">
        <v>0.24494859999999999</v>
      </c>
      <c r="L135" s="39">
        <v>4.8420499999999997E-3</v>
      </c>
      <c r="M135" s="82">
        <v>3.896E-5</v>
      </c>
      <c r="N135" s="39">
        <v>2.0789999999999999E-5</v>
      </c>
      <c r="O135" s="39">
        <v>0</v>
      </c>
      <c r="P135" s="39">
        <v>0</v>
      </c>
      <c r="Q135" s="39">
        <v>0</v>
      </c>
      <c r="R135" s="39">
        <v>0</v>
      </c>
      <c r="S135" s="39">
        <v>0</v>
      </c>
      <c r="T135" s="39">
        <v>0</v>
      </c>
      <c r="U135" s="39">
        <v>0</v>
      </c>
      <c r="V135" s="39">
        <v>0</v>
      </c>
      <c r="W135" s="39">
        <v>0</v>
      </c>
      <c r="X135" s="39">
        <v>0</v>
      </c>
      <c r="Y135" s="82">
        <v>0</v>
      </c>
      <c r="Z135" s="39">
        <v>0</v>
      </c>
      <c r="AA135" s="39">
        <v>0</v>
      </c>
      <c r="AB135" s="39">
        <v>0</v>
      </c>
      <c r="AC135" s="39">
        <v>0</v>
      </c>
      <c r="AD135" s="39">
        <v>0</v>
      </c>
      <c r="AE135" s="39">
        <v>0</v>
      </c>
      <c r="AF135" s="39">
        <v>0</v>
      </c>
      <c r="AG135" s="39">
        <v>0</v>
      </c>
      <c r="AH135" s="82">
        <v>0</v>
      </c>
      <c r="AI135" s="39">
        <v>0</v>
      </c>
      <c r="AM135" s="45"/>
      <c r="AN135" s="45"/>
      <c r="AO135" s="45"/>
      <c r="AP135" s="45"/>
      <c r="AQ135" s="45"/>
      <c r="AR135" s="45"/>
      <c r="AS135" s="45"/>
      <c r="AT135" s="45"/>
      <c r="AY135" s="45"/>
      <c r="AZ135" s="45"/>
    </row>
    <row r="136" spans="1:52" customFormat="1" ht="14.25" customHeight="1" x14ac:dyDescent="0.2">
      <c r="A136" s="38">
        <v>42222.823600000003</v>
      </c>
      <c r="B136" s="39">
        <v>2.4359459999999999E-2</v>
      </c>
      <c r="C136" s="39">
        <v>0.53418093</v>
      </c>
      <c r="D136" s="39">
        <v>14.078233000000001</v>
      </c>
      <c r="E136" s="39">
        <v>58.135069999999999</v>
      </c>
      <c r="F136" s="82">
        <v>85.310400999999999</v>
      </c>
      <c r="G136" s="39">
        <v>90.241510000000005</v>
      </c>
      <c r="H136" s="39">
        <v>28.973189999999999</v>
      </c>
      <c r="I136" s="39">
        <v>13.16971</v>
      </c>
      <c r="J136" s="39">
        <v>0.4978071</v>
      </c>
      <c r="K136" s="39">
        <v>0.29669770000000001</v>
      </c>
      <c r="L136" s="39">
        <v>6.2615800000000001E-3</v>
      </c>
      <c r="M136" s="82">
        <v>5.3680000000000001E-5</v>
      </c>
      <c r="N136" s="39">
        <v>2.9050000000000001E-5</v>
      </c>
      <c r="O136" s="39">
        <v>1E-8</v>
      </c>
      <c r="P136" s="39">
        <v>1E-8</v>
      </c>
      <c r="Q136" s="39">
        <v>0</v>
      </c>
      <c r="R136" s="39">
        <v>0</v>
      </c>
      <c r="S136" s="39">
        <v>0</v>
      </c>
      <c r="T136" s="39">
        <v>0</v>
      </c>
      <c r="U136" s="39">
        <v>0</v>
      </c>
      <c r="V136" s="39">
        <v>0</v>
      </c>
      <c r="W136" s="39">
        <v>0</v>
      </c>
      <c r="X136" s="39">
        <v>0</v>
      </c>
      <c r="Y136" s="82">
        <v>0</v>
      </c>
      <c r="Z136" s="39">
        <v>0</v>
      </c>
      <c r="AA136" s="39">
        <v>0</v>
      </c>
      <c r="AB136" s="39">
        <v>0</v>
      </c>
      <c r="AC136" s="39">
        <v>0</v>
      </c>
      <c r="AD136" s="39">
        <v>0</v>
      </c>
      <c r="AE136" s="39">
        <v>0</v>
      </c>
      <c r="AF136" s="39">
        <v>0</v>
      </c>
      <c r="AG136" s="39">
        <v>0</v>
      </c>
      <c r="AH136" s="82">
        <v>0</v>
      </c>
      <c r="AI136" s="39">
        <v>0</v>
      </c>
      <c r="AM136" s="45"/>
      <c r="AN136" s="45"/>
      <c r="AO136" s="45"/>
      <c r="AP136" s="45"/>
      <c r="AQ136" s="45"/>
      <c r="AR136" s="45"/>
      <c r="AS136" s="45"/>
      <c r="AT136" s="45"/>
      <c r="AY136" s="45"/>
      <c r="AZ136" s="45"/>
    </row>
    <row r="137" spans="1:52" customFormat="1" ht="14.25" customHeight="1" x14ac:dyDescent="0.2">
      <c r="A137" s="38">
        <v>42222.834000000003</v>
      </c>
      <c r="B137" s="39">
        <v>1.6133229999999998E-2</v>
      </c>
      <c r="C137" s="39">
        <v>0.40364509999999998</v>
      </c>
      <c r="D137" s="39">
        <v>14.05463</v>
      </c>
      <c r="E137" s="39">
        <v>53.142932000000002</v>
      </c>
      <c r="F137" s="83">
        <v>89.262252000000004</v>
      </c>
      <c r="G137" s="39">
        <v>95.793532999999996</v>
      </c>
      <c r="H137" s="39">
        <v>31.661871999999999</v>
      </c>
      <c r="I137" s="39">
        <v>14.662380000000001</v>
      </c>
      <c r="J137" s="39">
        <v>0.59475522999999997</v>
      </c>
      <c r="K137" s="39">
        <v>0.3576203</v>
      </c>
      <c r="L137" s="39">
        <v>8.0518199999999995E-3</v>
      </c>
      <c r="M137" s="83">
        <v>7.3490000000000003E-5</v>
      </c>
      <c r="N137" s="39">
        <v>4.0330000000000002E-5</v>
      </c>
      <c r="O137" s="39">
        <v>1E-8</v>
      </c>
      <c r="P137" s="39">
        <v>1E-8</v>
      </c>
      <c r="Q137" s="39">
        <v>0</v>
      </c>
      <c r="R137" s="39">
        <v>0</v>
      </c>
      <c r="S137" s="39">
        <v>0</v>
      </c>
      <c r="T137" s="39">
        <v>0</v>
      </c>
      <c r="U137" s="39">
        <v>0</v>
      </c>
      <c r="V137" s="39">
        <v>0</v>
      </c>
      <c r="W137" s="39">
        <v>0</v>
      </c>
      <c r="X137" s="39">
        <v>0</v>
      </c>
      <c r="Y137" s="83">
        <v>0</v>
      </c>
      <c r="Z137" s="39">
        <v>0</v>
      </c>
      <c r="AA137" s="39">
        <v>0</v>
      </c>
      <c r="AB137" s="39">
        <v>0</v>
      </c>
      <c r="AC137" s="39">
        <v>0</v>
      </c>
      <c r="AD137" s="39">
        <v>0</v>
      </c>
      <c r="AE137" s="39">
        <v>0</v>
      </c>
      <c r="AF137" s="39">
        <v>0</v>
      </c>
      <c r="AG137" s="39">
        <v>0</v>
      </c>
      <c r="AH137" s="83">
        <v>0</v>
      </c>
      <c r="AI137" s="39">
        <v>0</v>
      </c>
      <c r="AM137" s="45"/>
      <c r="AN137" s="45"/>
      <c r="AO137" s="45"/>
      <c r="AP137" s="45"/>
      <c r="AQ137" s="45"/>
      <c r="AR137" s="45"/>
      <c r="AS137" s="45"/>
      <c r="AT137" s="45"/>
      <c r="AY137" s="45"/>
      <c r="AZ137" s="45"/>
    </row>
    <row r="138" spans="1:52" customFormat="1" ht="14.25" customHeight="1" x14ac:dyDescent="0.2">
      <c r="A138" s="38">
        <v>42222.844299999997</v>
      </c>
      <c r="B138" s="39">
        <v>1.069576E-2</v>
      </c>
      <c r="C138" s="39">
        <v>0.30449143000000001</v>
      </c>
      <c r="D138" s="39">
        <v>13.966710000000001</v>
      </c>
      <c r="E138" s="39">
        <v>48.575510000000001</v>
      </c>
      <c r="F138" s="82">
        <v>93.155180999999999</v>
      </c>
      <c r="G138" s="39">
        <v>101.4088</v>
      </c>
      <c r="H138" s="39">
        <v>34.489604</v>
      </c>
      <c r="I138" s="39">
        <v>16.266870000000001</v>
      </c>
      <c r="J138" s="39">
        <v>0.70727689999999999</v>
      </c>
      <c r="K138" s="39">
        <v>0.42899199999999998</v>
      </c>
      <c r="L138" s="39">
        <v>1.0296909999999999E-2</v>
      </c>
      <c r="M138" s="82">
        <v>1E-4</v>
      </c>
      <c r="N138" s="39">
        <v>5.5659999999999999E-5</v>
      </c>
      <c r="O138" s="39">
        <v>2E-8</v>
      </c>
      <c r="P138" s="39">
        <v>2E-8</v>
      </c>
      <c r="Q138" s="39">
        <v>0</v>
      </c>
      <c r="R138" s="39">
        <v>0</v>
      </c>
      <c r="S138" s="39">
        <v>0</v>
      </c>
      <c r="T138" s="39">
        <v>0</v>
      </c>
      <c r="U138" s="39">
        <v>0</v>
      </c>
      <c r="V138" s="39">
        <v>0</v>
      </c>
      <c r="W138" s="39">
        <v>0</v>
      </c>
      <c r="X138" s="39">
        <v>0</v>
      </c>
      <c r="Y138" s="82">
        <v>0</v>
      </c>
      <c r="Z138" s="39">
        <v>0</v>
      </c>
      <c r="AA138" s="39">
        <v>0</v>
      </c>
      <c r="AB138" s="39">
        <v>0</v>
      </c>
      <c r="AC138" s="39">
        <v>0</v>
      </c>
      <c r="AD138" s="39">
        <v>0</v>
      </c>
      <c r="AE138" s="39">
        <v>0</v>
      </c>
      <c r="AF138" s="39">
        <v>0</v>
      </c>
      <c r="AG138" s="39">
        <v>0</v>
      </c>
      <c r="AH138" s="82">
        <v>0</v>
      </c>
      <c r="AI138" s="39">
        <v>0</v>
      </c>
      <c r="AM138" s="45"/>
      <c r="AN138" s="45"/>
      <c r="AO138" s="45"/>
      <c r="AP138" s="45"/>
      <c r="AQ138" s="45"/>
      <c r="AR138" s="45"/>
      <c r="AS138" s="45"/>
      <c r="AT138" s="45"/>
      <c r="AY138" s="45"/>
      <c r="AZ138" s="45"/>
    </row>
    <row r="139" spans="1:52" customFormat="1" ht="14.25" customHeight="1" x14ac:dyDescent="0.2">
      <c r="A139" s="38">
        <v>42222.854700000004</v>
      </c>
      <c r="B139" s="39">
        <v>7.0979700000000003E-3</v>
      </c>
      <c r="C139" s="39">
        <v>0.22935480999999999</v>
      </c>
      <c r="D139" s="39">
        <v>13.812832999999999</v>
      </c>
      <c r="E139" s="39">
        <v>44.403979999999997</v>
      </c>
      <c r="F139" s="82">
        <v>96.971900000000005</v>
      </c>
      <c r="G139" s="39">
        <v>107.06614</v>
      </c>
      <c r="H139" s="39">
        <v>37.45299</v>
      </c>
      <c r="I139" s="39">
        <v>17.98518</v>
      </c>
      <c r="J139" s="39">
        <v>0.83726721999999998</v>
      </c>
      <c r="K139" s="39">
        <v>0.5122063</v>
      </c>
      <c r="L139" s="39">
        <v>1.3096989999999999E-2</v>
      </c>
      <c r="M139" s="82">
        <v>1.3526E-4</v>
      </c>
      <c r="N139" s="39">
        <v>7.6340000000000004E-5</v>
      </c>
      <c r="O139" s="39">
        <v>2.9999999999999997E-8</v>
      </c>
      <c r="P139" s="39">
        <v>2.9999999999999997E-8</v>
      </c>
      <c r="Q139" s="39">
        <v>0</v>
      </c>
      <c r="R139" s="39">
        <v>0</v>
      </c>
      <c r="S139" s="39">
        <v>0</v>
      </c>
      <c r="T139" s="39">
        <v>0</v>
      </c>
      <c r="U139" s="39">
        <v>0</v>
      </c>
      <c r="V139" s="39">
        <v>0</v>
      </c>
      <c r="W139" s="39">
        <v>0</v>
      </c>
      <c r="X139" s="39">
        <v>0</v>
      </c>
      <c r="Y139" s="82">
        <v>0</v>
      </c>
      <c r="Z139" s="39">
        <v>0</v>
      </c>
      <c r="AA139" s="39">
        <v>0</v>
      </c>
      <c r="AB139" s="39">
        <v>0</v>
      </c>
      <c r="AC139" s="39">
        <v>0</v>
      </c>
      <c r="AD139" s="39">
        <v>0</v>
      </c>
      <c r="AE139" s="39">
        <v>0</v>
      </c>
      <c r="AF139" s="39">
        <v>0</v>
      </c>
      <c r="AG139" s="39">
        <v>0</v>
      </c>
      <c r="AH139" s="82">
        <v>0</v>
      </c>
      <c r="AI139" s="39">
        <v>0</v>
      </c>
      <c r="AM139" s="45"/>
      <c r="AN139" s="45"/>
      <c r="AO139" s="45"/>
      <c r="AP139" s="45"/>
      <c r="AQ139" s="45"/>
      <c r="AR139" s="45"/>
      <c r="AS139" s="45"/>
      <c r="AT139" s="45"/>
      <c r="AY139" s="45"/>
      <c r="AZ139" s="45"/>
    </row>
    <row r="140" spans="1:52" customFormat="1" ht="14.25" customHeight="1" x14ac:dyDescent="0.2">
      <c r="A140" s="38">
        <v>42222.863299999997</v>
      </c>
      <c r="B140" s="39">
        <v>5.0473499999999999E-3</v>
      </c>
      <c r="C140" s="39">
        <v>0.18093509999999999</v>
      </c>
      <c r="D140" s="39">
        <v>13.634313000000001</v>
      </c>
      <c r="E140" s="39">
        <v>41.210009999999997</v>
      </c>
      <c r="F140" s="82">
        <v>100.08203</v>
      </c>
      <c r="G140" s="39">
        <v>111.79721000000001</v>
      </c>
      <c r="H140" s="39">
        <v>40.022933000000002</v>
      </c>
      <c r="I140" s="39">
        <v>19.505089999999999</v>
      </c>
      <c r="J140" s="39">
        <v>0.96039819999999998</v>
      </c>
      <c r="K140" s="39">
        <v>0.59168571000000003</v>
      </c>
      <c r="L140" s="39">
        <v>1.5939120000000001E-2</v>
      </c>
      <c r="M140" s="82">
        <v>1.7318999999999999E-4</v>
      </c>
      <c r="N140" s="39">
        <v>9.8869999999999994E-5</v>
      </c>
      <c r="O140" s="39">
        <v>4.0000000000000001E-8</v>
      </c>
      <c r="P140" s="39">
        <v>4.0000000000000001E-8</v>
      </c>
      <c r="Q140" s="39">
        <v>0</v>
      </c>
      <c r="R140" s="39">
        <v>0</v>
      </c>
      <c r="S140" s="39">
        <v>0</v>
      </c>
      <c r="T140" s="39">
        <v>0</v>
      </c>
      <c r="U140" s="39">
        <v>0</v>
      </c>
      <c r="V140" s="39">
        <v>0</v>
      </c>
      <c r="W140" s="39">
        <v>0</v>
      </c>
      <c r="X140" s="39">
        <v>0</v>
      </c>
      <c r="Y140" s="82">
        <v>0</v>
      </c>
      <c r="Z140" s="39">
        <v>0</v>
      </c>
      <c r="AA140" s="39">
        <v>0</v>
      </c>
      <c r="AB140" s="39">
        <v>0</v>
      </c>
      <c r="AC140" s="39">
        <v>0</v>
      </c>
      <c r="AD140" s="39">
        <v>0</v>
      </c>
      <c r="AE140" s="39">
        <v>0</v>
      </c>
      <c r="AF140" s="39">
        <v>0</v>
      </c>
      <c r="AG140" s="39">
        <v>0</v>
      </c>
      <c r="AH140" s="82">
        <v>0</v>
      </c>
      <c r="AI140" s="39">
        <v>0</v>
      </c>
      <c r="AM140" s="45"/>
      <c r="AN140" s="45"/>
      <c r="AO140" s="45"/>
      <c r="AP140" s="45"/>
      <c r="AQ140" s="45"/>
      <c r="AR140" s="45"/>
      <c r="AS140" s="45"/>
      <c r="AT140" s="45"/>
      <c r="AY140" s="45"/>
      <c r="AZ140" s="45"/>
    </row>
    <row r="141" spans="1:52" customFormat="1" ht="14.25" customHeight="1" x14ac:dyDescent="0.2">
      <c r="A141" s="38">
        <v>42222.873599999999</v>
      </c>
      <c r="B141" s="39">
        <v>3.3555899999999999E-3</v>
      </c>
      <c r="C141" s="39">
        <v>0.1359862</v>
      </c>
      <c r="D141" s="39">
        <v>13.36129</v>
      </c>
      <c r="E141" s="39">
        <v>37.692779999999999</v>
      </c>
      <c r="F141" s="82">
        <v>103.7154</v>
      </c>
      <c r="G141" s="39">
        <v>117.4752</v>
      </c>
      <c r="H141" s="39">
        <v>43.222800999999997</v>
      </c>
      <c r="I141" s="39">
        <v>21.435279999999999</v>
      </c>
      <c r="J141" s="39">
        <v>1.1277872</v>
      </c>
      <c r="K141" s="39">
        <v>0.70062820000000003</v>
      </c>
      <c r="L141" s="39">
        <v>2.0079010000000001E-2</v>
      </c>
      <c r="M141" s="82">
        <v>2.3177000000000001E-4</v>
      </c>
      <c r="N141" s="39">
        <v>1.3412999999999999E-4</v>
      </c>
      <c r="O141" s="39">
        <v>4.9999999999999998E-8</v>
      </c>
      <c r="P141" s="39">
        <v>4.9999999999999998E-8</v>
      </c>
      <c r="Q141" s="39">
        <v>1E-8</v>
      </c>
      <c r="R141" s="39">
        <v>1E-8</v>
      </c>
      <c r="S141" s="39">
        <v>0</v>
      </c>
      <c r="T141" s="39">
        <v>0</v>
      </c>
      <c r="U141" s="39">
        <v>0</v>
      </c>
      <c r="V141" s="39">
        <v>0</v>
      </c>
      <c r="W141" s="39">
        <v>0</v>
      </c>
      <c r="X141" s="39">
        <v>0</v>
      </c>
      <c r="Y141" s="82">
        <v>0</v>
      </c>
      <c r="Z141" s="39">
        <v>0</v>
      </c>
      <c r="AA141" s="39">
        <v>0</v>
      </c>
      <c r="AB141" s="39">
        <v>0</v>
      </c>
      <c r="AC141" s="39">
        <v>0</v>
      </c>
      <c r="AD141" s="39">
        <v>0</v>
      </c>
      <c r="AE141" s="39">
        <v>0</v>
      </c>
      <c r="AF141" s="39">
        <v>0</v>
      </c>
      <c r="AG141" s="39">
        <v>0</v>
      </c>
      <c r="AH141" s="82">
        <v>0</v>
      </c>
      <c r="AI141" s="39">
        <v>0</v>
      </c>
      <c r="AM141" s="45"/>
      <c r="AN141" s="45"/>
      <c r="AO141" s="45"/>
      <c r="AP141" s="45"/>
      <c r="AQ141" s="45"/>
      <c r="AR141" s="45"/>
      <c r="AS141" s="45"/>
      <c r="AT141" s="45"/>
      <c r="AY141" s="45"/>
      <c r="AZ141" s="45"/>
    </row>
    <row r="142" spans="1:52" customFormat="1" ht="14.25" customHeight="1" x14ac:dyDescent="0.2">
      <c r="A142" s="38">
        <v>42222.883900000001</v>
      </c>
      <c r="B142" s="39">
        <v>2.23303E-3</v>
      </c>
      <c r="C142" s="39">
        <v>0.1021063</v>
      </c>
      <c r="D142" s="39">
        <v>13.02726</v>
      </c>
      <c r="E142" s="39">
        <v>34.495539999999998</v>
      </c>
      <c r="F142" s="82">
        <v>107.2259</v>
      </c>
      <c r="G142" s="39">
        <v>123.13251</v>
      </c>
      <c r="H142" s="39">
        <v>46.543182000000002</v>
      </c>
      <c r="I142" s="39">
        <v>23.4816</v>
      </c>
      <c r="J142" s="39">
        <v>1.3187450000000001</v>
      </c>
      <c r="K142" s="39">
        <v>0.82601380000000002</v>
      </c>
      <c r="L142" s="39">
        <v>2.5165239999999998E-2</v>
      </c>
      <c r="M142" s="82">
        <v>3.0839000000000002E-4</v>
      </c>
      <c r="N142" s="39">
        <v>1.8090000000000001E-4</v>
      </c>
      <c r="O142" s="39">
        <v>8.0000000000000002E-8</v>
      </c>
      <c r="P142" s="39">
        <v>8.0000000000000002E-8</v>
      </c>
      <c r="Q142" s="39">
        <v>1E-8</v>
      </c>
      <c r="R142" s="39">
        <v>1E-8</v>
      </c>
      <c r="S142" s="39">
        <v>0</v>
      </c>
      <c r="T142" s="39">
        <v>0</v>
      </c>
      <c r="U142" s="39">
        <v>0</v>
      </c>
      <c r="V142" s="39">
        <v>0</v>
      </c>
      <c r="W142" s="39">
        <v>0</v>
      </c>
      <c r="X142" s="39">
        <v>0</v>
      </c>
      <c r="Y142" s="82">
        <v>0</v>
      </c>
      <c r="Z142" s="39">
        <v>0</v>
      </c>
      <c r="AA142" s="39">
        <v>0</v>
      </c>
      <c r="AB142" s="39">
        <v>0</v>
      </c>
      <c r="AC142" s="39">
        <v>0</v>
      </c>
      <c r="AD142" s="39">
        <v>0</v>
      </c>
      <c r="AE142" s="39">
        <v>0</v>
      </c>
      <c r="AF142" s="39">
        <v>0</v>
      </c>
      <c r="AG142" s="39">
        <v>0</v>
      </c>
      <c r="AH142" s="82">
        <v>0</v>
      </c>
      <c r="AI142" s="39">
        <v>0</v>
      </c>
      <c r="AM142" s="45"/>
      <c r="AN142" s="45"/>
      <c r="AO142" s="45"/>
      <c r="AP142" s="45"/>
      <c r="AQ142" s="45"/>
      <c r="AR142" s="45"/>
      <c r="AS142" s="45"/>
      <c r="AT142" s="45"/>
      <c r="AY142" s="45"/>
      <c r="AZ142" s="45"/>
    </row>
    <row r="143" spans="1:52" customFormat="1" ht="14.25" customHeight="1" x14ac:dyDescent="0.2">
      <c r="A143" s="38">
        <v>42222.894200000002</v>
      </c>
      <c r="B143" s="39">
        <v>1.4874300000000001E-3</v>
      </c>
      <c r="C143" s="39">
        <v>7.6607220000000004E-2</v>
      </c>
      <c r="D143" s="39">
        <v>12.63688</v>
      </c>
      <c r="E143" s="39">
        <v>31.593859999999999</v>
      </c>
      <c r="F143" s="82">
        <v>110.5984</v>
      </c>
      <c r="G143" s="39">
        <v>128.7466</v>
      </c>
      <c r="H143" s="39">
        <v>49.976801999999999</v>
      </c>
      <c r="I143" s="39">
        <v>25.643543000000001</v>
      </c>
      <c r="J143" s="39">
        <v>1.535668</v>
      </c>
      <c r="K143" s="39">
        <v>0.96969664</v>
      </c>
      <c r="L143" s="39">
        <v>3.138229E-2</v>
      </c>
      <c r="M143" s="82">
        <v>4.0805000000000003E-4</v>
      </c>
      <c r="N143" s="39">
        <v>2.4259999999999999E-4</v>
      </c>
      <c r="O143" s="39">
        <v>1.1999999999999999E-7</v>
      </c>
      <c r="P143" s="39">
        <v>1.1999999999999999E-7</v>
      </c>
      <c r="Q143" s="39">
        <v>1E-8</v>
      </c>
      <c r="R143" s="39">
        <v>1E-8</v>
      </c>
      <c r="S143" s="39">
        <v>0</v>
      </c>
      <c r="T143" s="39">
        <v>0</v>
      </c>
      <c r="U143" s="39">
        <v>0</v>
      </c>
      <c r="V143" s="39">
        <v>0</v>
      </c>
      <c r="W143" s="39">
        <v>0</v>
      </c>
      <c r="X143" s="39">
        <v>0</v>
      </c>
      <c r="Y143" s="82">
        <v>0</v>
      </c>
      <c r="Z143" s="39">
        <v>0</v>
      </c>
      <c r="AA143" s="39">
        <v>0</v>
      </c>
      <c r="AB143" s="39">
        <v>0</v>
      </c>
      <c r="AC143" s="39">
        <v>0</v>
      </c>
      <c r="AD143" s="39">
        <v>0</v>
      </c>
      <c r="AE143" s="39">
        <v>0</v>
      </c>
      <c r="AF143" s="39">
        <v>0</v>
      </c>
      <c r="AG143" s="39">
        <v>0</v>
      </c>
      <c r="AH143" s="82">
        <v>0</v>
      </c>
      <c r="AI143" s="39">
        <v>0</v>
      </c>
      <c r="AM143" s="45"/>
      <c r="AN143" s="45"/>
      <c r="AO143" s="45"/>
      <c r="AP143" s="45"/>
      <c r="AQ143" s="45"/>
      <c r="AR143" s="45"/>
      <c r="AS143" s="45"/>
      <c r="AT143" s="45"/>
      <c r="AY143" s="45"/>
      <c r="AZ143" s="45"/>
    </row>
    <row r="144" spans="1:52" customFormat="1" ht="14.25" customHeight="1" x14ac:dyDescent="0.2">
      <c r="A144" s="38">
        <v>42222.904499999997</v>
      </c>
      <c r="B144" s="39">
        <v>9.9172999999999991E-4</v>
      </c>
      <c r="C144" s="39">
        <v>5.7440850000000002E-2</v>
      </c>
      <c r="D144" s="39">
        <v>12.19598</v>
      </c>
      <c r="E144" s="39">
        <v>28.96463</v>
      </c>
      <c r="F144" s="82">
        <v>113.8185</v>
      </c>
      <c r="G144" s="39">
        <v>134.2945</v>
      </c>
      <c r="H144" s="39">
        <v>53.515464000000001</v>
      </c>
      <c r="I144" s="39">
        <v>27.919881</v>
      </c>
      <c r="J144" s="39">
        <v>1.7810701</v>
      </c>
      <c r="K144" s="39">
        <v>1.1336472</v>
      </c>
      <c r="L144" s="39">
        <v>3.894363E-2</v>
      </c>
      <c r="M144" s="82">
        <v>5.3698000000000005E-4</v>
      </c>
      <c r="N144" s="39">
        <v>3.2353999999999998E-4</v>
      </c>
      <c r="O144" s="39">
        <v>1.8E-7</v>
      </c>
      <c r="P144" s="39">
        <v>1.8E-7</v>
      </c>
      <c r="Q144" s="39">
        <v>2E-8</v>
      </c>
      <c r="R144" s="39">
        <v>2E-8</v>
      </c>
      <c r="S144" s="39">
        <v>0</v>
      </c>
      <c r="T144" s="39">
        <v>0</v>
      </c>
      <c r="U144" s="39">
        <v>0</v>
      </c>
      <c r="V144" s="39">
        <v>0</v>
      </c>
      <c r="W144" s="39">
        <v>0</v>
      </c>
      <c r="X144" s="39">
        <v>0</v>
      </c>
      <c r="Y144" s="82">
        <v>0</v>
      </c>
      <c r="Z144" s="39">
        <v>0</v>
      </c>
      <c r="AA144" s="39">
        <v>0</v>
      </c>
      <c r="AB144" s="39">
        <v>0</v>
      </c>
      <c r="AC144" s="39">
        <v>0</v>
      </c>
      <c r="AD144" s="39">
        <v>0</v>
      </c>
      <c r="AE144" s="39">
        <v>0</v>
      </c>
      <c r="AF144" s="39">
        <v>0</v>
      </c>
      <c r="AG144" s="39">
        <v>0</v>
      </c>
      <c r="AH144" s="82">
        <v>0</v>
      </c>
      <c r="AI144" s="39">
        <v>0</v>
      </c>
      <c r="AM144" s="45"/>
      <c r="AN144" s="45"/>
      <c r="AO144" s="45"/>
      <c r="AP144" s="45"/>
      <c r="AQ144" s="45"/>
      <c r="AR144" s="45"/>
      <c r="AS144" s="45"/>
      <c r="AT144" s="45"/>
      <c r="AY144" s="45"/>
      <c r="AZ144" s="45"/>
    </row>
    <row r="145" spans="1:52" customFormat="1" ht="14.25" customHeight="1" x14ac:dyDescent="0.2">
      <c r="A145" s="38">
        <v>42222.913</v>
      </c>
      <c r="B145" s="39">
        <v>7.0795000000000005E-4</v>
      </c>
      <c r="C145" s="39">
        <v>4.5171610000000001E-2</v>
      </c>
      <c r="D145" s="39">
        <v>11.794779999999999</v>
      </c>
      <c r="E145" s="39">
        <v>26.965979999999998</v>
      </c>
      <c r="F145" s="82">
        <v>116.3758</v>
      </c>
      <c r="G145" s="39">
        <v>138.851</v>
      </c>
      <c r="H145" s="39">
        <v>56.538020000000003</v>
      </c>
      <c r="I145" s="39">
        <v>29.902801</v>
      </c>
      <c r="J145" s="39">
        <v>2.0092143999999998</v>
      </c>
      <c r="K145" s="39">
        <v>1.2872543999999999</v>
      </c>
      <c r="L145" s="39">
        <v>4.6447830000000002E-2</v>
      </c>
      <c r="M145" s="82">
        <v>6.7226000000000005E-4</v>
      </c>
      <c r="N145" s="39">
        <v>4.0953000000000002E-4</v>
      </c>
      <c r="O145" s="39">
        <v>2.3999999999999998E-7</v>
      </c>
      <c r="P145" s="39">
        <v>2.3999999999999998E-7</v>
      </c>
      <c r="Q145" s="39">
        <v>2E-8</v>
      </c>
      <c r="R145" s="39">
        <v>2E-8</v>
      </c>
      <c r="S145" s="39">
        <v>0</v>
      </c>
      <c r="T145" s="39">
        <v>0</v>
      </c>
      <c r="U145" s="39">
        <v>0</v>
      </c>
      <c r="V145" s="39">
        <v>0</v>
      </c>
      <c r="W145" s="39">
        <v>0</v>
      </c>
      <c r="X145" s="39">
        <v>0</v>
      </c>
      <c r="Y145" s="82">
        <v>0</v>
      </c>
      <c r="Z145" s="39">
        <v>0</v>
      </c>
      <c r="AA145" s="39">
        <v>0</v>
      </c>
      <c r="AB145" s="39">
        <v>0</v>
      </c>
      <c r="AC145" s="39">
        <v>0</v>
      </c>
      <c r="AD145" s="39">
        <v>0</v>
      </c>
      <c r="AE145" s="39">
        <v>0</v>
      </c>
      <c r="AF145" s="39">
        <v>0</v>
      </c>
      <c r="AG145" s="39">
        <v>0</v>
      </c>
      <c r="AH145" s="82">
        <v>0</v>
      </c>
      <c r="AI145" s="39">
        <v>0</v>
      </c>
      <c r="AM145" s="45"/>
      <c r="AN145" s="45"/>
      <c r="AO145" s="45"/>
      <c r="AP145" s="45"/>
      <c r="AQ145" s="45"/>
      <c r="AR145" s="45"/>
      <c r="AS145" s="45"/>
      <c r="AT145" s="45"/>
      <c r="AY145" s="45"/>
      <c r="AZ145" s="45"/>
    </row>
    <row r="146" spans="1:52" customFormat="1" ht="14.25" customHeight="1" x14ac:dyDescent="0.2">
      <c r="A146" s="38">
        <v>42222.923199999997</v>
      </c>
      <c r="B146" s="39">
        <v>4.7282999999999998E-4</v>
      </c>
      <c r="C146" s="39">
        <v>3.3847969999999998E-2</v>
      </c>
      <c r="D146" s="39">
        <v>11.279063000000001</v>
      </c>
      <c r="E146" s="39">
        <v>24.78068</v>
      </c>
      <c r="F146" s="82">
        <v>119.2825</v>
      </c>
      <c r="G146" s="39">
        <v>144.21923000000001</v>
      </c>
      <c r="H146" s="39">
        <v>60.244880000000002</v>
      </c>
      <c r="I146" s="39">
        <v>32.383144000000001</v>
      </c>
      <c r="J146" s="39">
        <v>2.3137029999999998</v>
      </c>
      <c r="K146" s="39">
        <v>1.4938499999999999</v>
      </c>
      <c r="L146" s="39">
        <v>5.713729E-2</v>
      </c>
      <c r="M146" s="82">
        <v>8.7602999999999997E-4</v>
      </c>
      <c r="N146" s="39">
        <v>5.4071999999999996E-4</v>
      </c>
      <c r="O146" s="39">
        <v>3.4999999999999998E-7</v>
      </c>
      <c r="P146" s="39">
        <v>3.4999999999999998E-7</v>
      </c>
      <c r="Q146" s="39">
        <v>4.0000000000000001E-8</v>
      </c>
      <c r="R146" s="39">
        <v>4.0000000000000001E-8</v>
      </c>
      <c r="S146" s="39">
        <v>0</v>
      </c>
      <c r="T146" s="39">
        <v>0</v>
      </c>
      <c r="U146" s="39">
        <v>0</v>
      </c>
      <c r="V146" s="39">
        <v>0</v>
      </c>
      <c r="W146" s="39">
        <v>0</v>
      </c>
      <c r="X146" s="39">
        <v>0</v>
      </c>
      <c r="Y146" s="82">
        <v>0</v>
      </c>
      <c r="Z146" s="39">
        <v>0</v>
      </c>
      <c r="AA146" s="39">
        <v>0</v>
      </c>
      <c r="AB146" s="39">
        <v>0</v>
      </c>
      <c r="AC146" s="39">
        <v>0</v>
      </c>
      <c r="AD146" s="39">
        <v>0</v>
      </c>
      <c r="AE146" s="39">
        <v>0</v>
      </c>
      <c r="AF146" s="39">
        <v>0</v>
      </c>
      <c r="AG146" s="39">
        <v>0</v>
      </c>
      <c r="AH146" s="82">
        <v>0</v>
      </c>
      <c r="AI146" s="39">
        <v>0</v>
      </c>
      <c r="AM146" s="45"/>
      <c r="AN146" s="45"/>
      <c r="AO146" s="45"/>
      <c r="AP146" s="45"/>
      <c r="AQ146" s="45"/>
      <c r="AR146" s="45"/>
      <c r="AS146" s="45"/>
      <c r="AT146" s="45"/>
      <c r="AY146" s="45"/>
      <c r="AZ146" s="45"/>
    </row>
    <row r="147" spans="1:52" customFormat="1" ht="14.25" customHeight="1" x14ac:dyDescent="0.2">
      <c r="A147" s="38">
        <v>42222.933400000002</v>
      </c>
      <c r="B147" s="39">
        <v>3.1608999999999999E-4</v>
      </c>
      <c r="C147" s="39">
        <v>2.5361169999999999E-2</v>
      </c>
      <c r="D147" s="39">
        <v>10.733140000000001</v>
      </c>
      <c r="E147" s="39">
        <v>22.809650000000001</v>
      </c>
      <c r="F147" s="82">
        <v>122.0016</v>
      </c>
      <c r="G147" s="39">
        <v>149.45830000000001</v>
      </c>
      <c r="H147" s="39">
        <v>64.028671000000003</v>
      </c>
      <c r="I147" s="39">
        <v>34.97025</v>
      </c>
      <c r="J147" s="39">
        <v>2.6543304000000001</v>
      </c>
      <c r="K147" s="39">
        <v>1.7268853</v>
      </c>
      <c r="L147" s="39">
        <v>6.9961910000000002E-2</v>
      </c>
      <c r="M147" s="82">
        <v>1.13565E-3</v>
      </c>
      <c r="N147" s="39">
        <v>7.1013999999999995E-4</v>
      </c>
      <c r="O147" s="39">
        <v>4.9999999999999998E-7</v>
      </c>
      <c r="P147" s="39">
        <v>4.9999999999999998E-7</v>
      </c>
      <c r="Q147" s="39">
        <v>4.9999999999999998E-8</v>
      </c>
      <c r="R147" s="39">
        <v>4.9999999999999998E-8</v>
      </c>
      <c r="S147" s="39">
        <v>0</v>
      </c>
      <c r="T147" s="39">
        <v>0</v>
      </c>
      <c r="U147" s="39">
        <v>0</v>
      </c>
      <c r="V147" s="39">
        <v>0</v>
      </c>
      <c r="W147" s="39">
        <v>0</v>
      </c>
      <c r="X147" s="39">
        <v>0</v>
      </c>
      <c r="Y147" s="82">
        <v>0</v>
      </c>
      <c r="Z147" s="39">
        <v>0</v>
      </c>
      <c r="AA147" s="39">
        <v>0</v>
      </c>
      <c r="AB147" s="39">
        <v>0</v>
      </c>
      <c r="AC147" s="39">
        <v>0</v>
      </c>
      <c r="AD147" s="39">
        <v>0</v>
      </c>
      <c r="AE147" s="39">
        <v>0</v>
      </c>
      <c r="AF147" s="39">
        <v>0</v>
      </c>
      <c r="AG147" s="39">
        <v>0</v>
      </c>
      <c r="AH147" s="82">
        <v>0</v>
      </c>
      <c r="AI147" s="39">
        <v>0</v>
      </c>
      <c r="AM147" s="45"/>
      <c r="AN147" s="45"/>
      <c r="AO147" s="45"/>
      <c r="AP147" s="45"/>
      <c r="AQ147" s="45"/>
      <c r="AR147" s="45"/>
      <c r="AS147" s="45"/>
      <c r="AT147" s="45"/>
      <c r="AY147" s="45"/>
      <c r="AZ147" s="45"/>
    </row>
    <row r="148" spans="1:52" customFormat="1" ht="14.25" customHeight="1" x14ac:dyDescent="0.2">
      <c r="A148" s="38">
        <v>42222.943599999999</v>
      </c>
      <c r="B148" s="39">
        <v>2.1149999999999999E-4</v>
      </c>
      <c r="C148" s="39">
        <v>1.9005520000000001E-2</v>
      </c>
      <c r="D148" s="39">
        <v>10.164673000000001</v>
      </c>
      <c r="E148" s="39">
        <v>21.034890999999998</v>
      </c>
      <c r="F148" s="82">
        <v>124.5227</v>
      </c>
      <c r="G148" s="39">
        <v>154.54689999999999</v>
      </c>
      <c r="H148" s="39">
        <v>67.877943999999999</v>
      </c>
      <c r="I148" s="39">
        <v>37.659934</v>
      </c>
      <c r="J148" s="39">
        <v>3.0339510000000001</v>
      </c>
      <c r="K148" s="39">
        <v>1.988726</v>
      </c>
      <c r="L148" s="39">
        <v>8.5277119999999998E-2</v>
      </c>
      <c r="M148" s="82">
        <v>1.46469E-3</v>
      </c>
      <c r="N148" s="39">
        <v>9.2778999999999995E-4</v>
      </c>
      <c r="O148" s="39">
        <v>7.1999999999999999E-7</v>
      </c>
      <c r="P148" s="39">
        <v>7.1999999999999999E-7</v>
      </c>
      <c r="Q148" s="39">
        <v>8.0000000000000002E-8</v>
      </c>
      <c r="R148" s="39">
        <v>8.0000000000000002E-8</v>
      </c>
      <c r="S148" s="39">
        <v>1E-8</v>
      </c>
      <c r="T148" s="39">
        <v>1E-8</v>
      </c>
      <c r="U148" s="39">
        <v>0</v>
      </c>
      <c r="V148" s="39">
        <v>0</v>
      </c>
      <c r="W148" s="39">
        <v>0</v>
      </c>
      <c r="X148" s="39">
        <v>0</v>
      </c>
      <c r="Y148" s="82">
        <v>0</v>
      </c>
      <c r="Z148" s="39">
        <v>0</v>
      </c>
      <c r="AA148" s="39">
        <v>0</v>
      </c>
      <c r="AB148" s="39">
        <v>0</v>
      </c>
      <c r="AC148" s="39">
        <v>0</v>
      </c>
      <c r="AD148" s="39">
        <v>0</v>
      </c>
      <c r="AE148" s="39">
        <v>0</v>
      </c>
      <c r="AF148" s="39">
        <v>0</v>
      </c>
      <c r="AG148" s="39">
        <v>0</v>
      </c>
      <c r="AH148" s="82">
        <v>0</v>
      </c>
      <c r="AI148" s="39">
        <v>0</v>
      </c>
      <c r="AM148" s="45"/>
      <c r="AN148" s="45"/>
      <c r="AO148" s="45"/>
      <c r="AP148" s="45"/>
      <c r="AQ148" s="45"/>
      <c r="AR148" s="45"/>
      <c r="AS148" s="45"/>
      <c r="AT148" s="45"/>
      <c r="AY148" s="45"/>
      <c r="AZ148" s="45"/>
    </row>
    <row r="149" spans="1:52" customFormat="1" ht="14.25" customHeight="1" x14ac:dyDescent="0.2">
      <c r="A149" s="38">
        <v>42222.953699999998</v>
      </c>
      <c r="B149" s="39">
        <v>1.4165E-4</v>
      </c>
      <c r="C149" s="39">
        <v>1.4249100000000001E-2</v>
      </c>
      <c r="D149" s="39">
        <v>9.581232</v>
      </c>
      <c r="E149" s="39">
        <v>19.439689999999999</v>
      </c>
      <c r="F149" s="82">
        <v>126.8369</v>
      </c>
      <c r="G149" s="39">
        <v>159.46449999999999</v>
      </c>
      <c r="H149" s="39">
        <v>71.780569999999997</v>
      </c>
      <c r="I149" s="39">
        <v>40.44726</v>
      </c>
      <c r="J149" s="39">
        <v>3.4554689999999999</v>
      </c>
      <c r="K149" s="39">
        <v>2.2818163999999999</v>
      </c>
      <c r="L149" s="39">
        <v>0.1034839</v>
      </c>
      <c r="M149" s="82">
        <v>1.87959E-3</v>
      </c>
      <c r="N149" s="39">
        <v>1.20593E-3</v>
      </c>
      <c r="O149" s="39">
        <v>1.0300000000000001E-6</v>
      </c>
      <c r="P149" s="39">
        <v>1.0300000000000001E-6</v>
      </c>
      <c r="Q149" s="39">
        <v>1.1000000000000001E-7</v>
      </c>
      <c r="R149" s="39">
        <v>1.1000000000000001E-7</v>
      </c>
      <c r="S149" s="39">
        <v>1E-8</v>
      </c>
      <c r="T149" s="39">
        <v>1E-8</v>
      </c>
      <c r="U149" s="39">
        <v>0</v>
      </c>
      <c r="V149" s="39">
        <v>0</v>
      </c>
      <c r="W149" s="39">
        <v>0</v>
      </c>
      <c r="X149" s="39">
        <v>0</v>
      </c>
      <c r="Y149" s="82">
        <v>0</v>
      </c>
      <c r="Z149" s="39">
        <v>0</v>
      </c>
      <c r="AA149" s="39">
        <v>0</v>
      </c>
      <c r="AB149" s="39">
        <v>0</v>
      </c>
      <c r="AC149" s="39">
        <v>0</v>
      </c>
      <c r="AD149" s="39">
        <v>0</v>
      </c>
      <c r="AE149" s="39">
        <v>0</v>
      </c>
      <c r="AF149" s="39">
        <v>0</v>
      </c>
      <c r="AG149" s="39">
        <v>0</v>
      </c>
      <c r="AH149" s="82">
        <v>0</v>
      </c>
      <c r="AI149" s="39">
        <v>0</v>
      </c>
      <c r="AM149" s="45"/>
      <c r="AN149" s="45"/>
      <c r="AO149" s="45"/>
      <c r="AP149" s="45"/>
      <c r="AQ149" s="45"/>
      <c r="AR149" s="45"/>
      <c r="AS149" s="45"/>
      <c r="AT149" s="45"/>
      <c r="AY149" s="45"/>
      <c r="AZ149" s="45"/>
    </row>
    <row r="150" spans="1:52" customFormat="1" ht="14.25" customHeight="1" x14ac:dyDescent="0.2">
      <c r="A150" s="38">
        <v>42222.963900000002</v>
      </c>
      <c r="B150" s="39">
        <v>9.4950000000000004E-5</v>
      </c>
      <c r="C150" s="39">
        <v>1.0691610000000001E-2</v>
      </c>
      <c r="D150" s="39">
        <v>8.9900503</v>
      </c>
      <c r="E150" s="39">
        <v>18.00854</v>
      </c>
      <c r="F150" s="82">
        <v>128.93629999999999</v>
      </c>
      <c r="G150" s="39">
        <v>164.19154</v>
      </c>
      <c r="H150" s="39">
        <v>75.723799999999997</v>
      </c>
      <c r="I150" s="39">
        <v>43.326511000000004</v>
      </c>
      <c r="J150" s="39">
        <v>3.9218210999999998</v>
      </c>
      <c r="K150" s="39">
        <v>2.6086710000000002</v>
      </c>
      <c r="L150" s="39">
        <v>0.12503220000000001</v>
      </c>
      <c r="M150" s="82">
        <v>2.4001299999999999E-3</v>
      </c>
      <c r="N150" s="39">
        <v>1.55956E-3</v>
      </c>
      <c r="O150" s="39">
        <v>1.46E-6</v>
      </c>
      <c r="P150" s="39">
        <v>1.46E-6</v>
      </c>
      <c r="Q150" s="39">
        <v>1.6E-7</v>
      </c>
      <c r="R150" s="39">
        <v>1.6E-7</v>
      </c>
      <c r="S150" s="39">
        <v>1E-8</v>
      </c>
      <c r="T150" s="39">
        <v>1E-8</v>
      </c>
      <c r="U150" s="39">
        <v>0</v>
      </c>
      <c r="V150" s="39">
        <v>0</v>
      </c>
      <c r="W150" s="39">
        <v>0</v>
      </c>
      <c r="X150" s="39">
        <v>0</v>
      </c>
      <c r="Y150" s="82">
        <v>0</v>
      </c>
      <c r="Z150" s="39">
        <v>0</v>
      </c>
      <c r="AA150" s="39">
        <v>0</v>
      </c>
      <c r="AB150" s="39">
        <v>0</v>
      </c>
      <c r="AC150" s="39">
        <v>0</v>
      </c>
      <c r="AD150" s="39">
        <v>0</v>
      </c>
      <c r="AE150" s="39">
        <v>0</v>
      </c>
      <c r="AF150" s="39">
        <v>0</v>
      </c>
      <c r="AG150" s="39">
        <v>0</v>
      </c>
      <c r="AH150" s="82">
        <v>0</v>
      </c>
      <c r="AI150" s="39">
        <v>0</v>
      </c>
      <c r="AM150" s="45"/>
      <c r="AN150" s="45"/>
      <c r="AO150" s="45"/>
      <c r="AP150" s="45"/>
      <c r="AQ150" s="45"/>
      <c r="AR150" s="45"/>
      <c r="AS150" s="45"/>
      <c r="AT150" s="45"/>
      <c r="AY150" s="45"/>
      <c r="AZ150" s="45"/>
    </row>
    <row r="151" spans="1:52" customFormat="1" ht="14.25" customHeight="1" x14ac:dyDescent="0.2">
      <c r="A151" s="38">
        <v>42222.974000000002</v>
      </c>
      <c r="B151" s="39">
        <v>6.3709999999999998E-5</v>
      </c>
      <c r="C151" s="39">
        <v>8.0321799999999999E-3</v>
      </c>
      <c r="D151" s="39">
        <v>8.3978824000000003</v>
      </c>
      <c r="E151" s="39">
        <v>16.727101999999999</v>
      </c>
      <c r="F151" s="82">
        <v>130.81440000000001</v>
      </c>
      <c r="G151" s="39">
        <v>168.70959999999999</v>
      </c>
      <c r="H151" s="39">
        <v>79.694381000000007</v>
      </c>
      <c r="I151" s="39">
        <v>46.291263000000001</v>
      </c>
      <c r="J151" s="39">
        <v>4.4359583000000002</v>
      </c>
      <c r="K151" s="39">
        <v>2.9718589999999998</v>
      </c>
      <c r="L151" s="39">
        <v>0.15042473000000001</v>
      </c>
      <c r="M151" s="82">
        <v>3.0500000000000002E-3</v>
      </c>
      <c r="N151" s="39">
        <v>2.0069100000000002E-3</v>
      </c>
      <c r="O151" s="39">
        <v>2.0499999999999999E-6</v>
      </c>
      <c r="P151" s="39">
        <v>2.0499999999999999E-6</v>
      </c>
      <c r="Q151" s="39">
        <v>2.2999999999999999E-7</v>
      </c>
      <c r="R151" s="39">
        <v>2.2999999999999999E-7</v>
      </c>
      <c r="S151" s="39">
        <v>2E-8</v>
      </c>
      <c r="T151" s="39">
        <v>2E-8</v>
      </c>
      <c r="U151" s="39">
        <v>0</v>
      </c>
      <c r="V151" s="39">
        <v>0</v>
      </c>
      <c r="W151" s="39">
        <v>0</v>
      </c>
      <c r="X151" s="39">
        <v>0</v>
      </c>
      <c r="Y151" s="82">
        <v>0</v>
      </c>
      <c r="Z151" s="39">
        <v>0</v>
      </c>
      <c r="AA151" s="39">
        <v>0</v>
      </c>
      <c r="AB151" s="39">
        <v>0</v>
      </c>
      <c r="AC151" s="39">
        <v>0</v>
      </c>
      <c r="AD151" s="39">
        <v>0</v>
      </c>
      <c r="AE151" s="39">
        <v>0</v>
      </c>
      <c r="AF151" s="39">
        <v>0</v>
      </c>
      <c r="AG151" s="39">
        <v>0</v>
      </c>
      <c r="AH151" s="82">
        <v>0</v>
      </c>
      <c r="AI151" s="39">
        <v>0</v>
      </c>
      <c r="AM151" s="45"/>
      <c r="AN151" s="45"/>
      <c r="AO151" s="45"/>
      <c r="AP151" s="45"/>
      <c r="AQ151" s="45"/>
      <c r="AR151" s="45"/>
      <c r="AS151" s="45"/>
      <c r="AT151" s="45"/>
      <c r="AY151" s="45"/>
      <c r="AZ151" s="45"/>
    </row>
    <row r="152" spans="1:52" customFormat="1" ht="14.25" customHeight="1" x14ac:dyDescent="0.2">
      <c r="A152" s="38">
        <v>42222.984100000001</v>
      </c>
      <c r="B152" s="39">
        <v>4.278E-5</v>
      </c>
      <c r="C152" s="39">
        <v>6.0449500000000003E-3</v>
      </c>
      <c r="D152" s="39">
        <v>7.810886</v>
      </c>
      <c r="E152" s="39">
        <v>15.58216</v>
      </c>
      <c r="F152" s="82">
        <v>132.46593999999999</v>
      </c>
      <c r="G152" s="39">
        <v>173.00129999999999</v>
      </c>
      <c r="H152" s="39">
        <v>83.678629999999998</v>
      </c>
      <c r="I152" s="39">
        <v>49.33437</v>
      </c>
      <c r="J152" s="39">
        <v>5.0008220000000003</v>
      </c>
      <c r="K152" s="39">
        <v>3.3739881</v>
      </c>
      <c r="L152" s="39">
        <v>0.18022031999999999</v>
      </c>
      <c r="M152" s="82">
        <v>3.85739E-3</v>
      </c>
      <c r="N152" s="39">
        <v>2.5700200000000001E-3</v>
      </c>
      <c r="O152" s="39">
        <v>2.88E-6</v>
      </c>
      <c r="P152" s="39">
        <v>2.88E-6</v>
      </c>
      <c r="Q152" s="39">
        <v>3.3000000000000002E-7</v>
      </c>
      <c r="R152" s="39">
        <v>3.3000000000000002E-7</v>
      </c>
      <c r="S152" s="39">
        <v>2E-8</v>
      </c>
      <c r="T152" s="39">
        <v>2E-8</v>
      </c>
      <c r="U152" s="39">
        <v>0</v>
      </c>
      <c r="V152" s="39">
        <v>0</v>
      </c>
      <c r="W152" s="39">
        <v>0</v>
      </c>
      <c r="X152" s="39">
        <v>0</v>
      </c>
      <c r="Y152" s="82">
        <v>0</v>
      </c>
      <c r="Z152" s="39">
        <v>0</v>
      </c>
      <c r="AA152" s="39">
        <v>0</v>
      </c>
      <c r="AB152" s="39">
        <v>0</v>
      </c>
      <c r="AC152" s="39">
        <v>0</v>
      </c>
      <c r="AD152" s="39">
        <v>0</v>
      </c>
      <c r="AE152" s="39">
        <v>0</v>
      </c>
      <c r="AF152" s="39">
        <v>0</v>
      </c>
      <c r="AG152" s="39">
        <v>0</v>
      </c>
      <c r="AH152" s="82">
        <v>0</v>
      </c>
      <c r="AI152" s="39">
        <v>0</v>
      </c>
      <c r="AM152" s="45"/>
      <c r="AN152" s="45"/>
      <c r="AO152" s="45"/>
      <c r="AP152" s="45"/>
      <c r="AQ152" s="45"/>
      <c r="AR152" s="45"/>
      <c r="AS152" s="45"/>
      <c r="AT152" s="45"/>
      <c r="AY152" s="45"/>
      <c r="AZ152" s="45"/>
    </row>
    <row r="153" spans="1:52" customFormat="1" ht="14.25" customHeight="1" x14ac:dyDescent="0.2">
      <c r="A153" s="38">
        <v>42222.994100000004</v>
      </c>
      <c r="B153" s="39">
        <v>2.8759999999999999E-5</v>
      </c>
      <c r="C153" s="39">
        <v>4.56055E-3</v>
      </c>
      <c r="D153" s="39">
        <v>7.2345322999999997</v>
      </c>
      <c r="E153" s="39">
        <v>14.56152</v>
      </c>
      <c r="F153" s="82">
        <v>133.88711000000001</v>
      </c>
      <c r="G153" s="39">
        <v>177.0506</v>
      </c>
      <c r="H153" s="39">
        <v>87.662513000000004</v>
      </c>
      <c r="I153" s="39">
        <v>52.447989999999997</v>
      </c>
      <c r="J153" s="39">
        <v>5.6193222</v>
      </c>
      <c r="K153" s="39">
        <v>3.8176929999999998</v>
      </c>
      <c r="L153" s="39">
        <v>0.21503710000000001</v>
      </c>
      <c r="M153" s="82">
        <v>4.8557000000000001E-3</v>
      </c>
      <c r="N153" s="39">
        <v>3.2753700000000001E-3</v>
      </c>
      <c r="O153" s="39">
        <v>4.0099999999999997E-6</v>
      </c>
      <c r="P153" s="39">
        <v>4.0099999999999997E-6</v>
      </c>
      <c r="Q153" s="39">
        <v>4.5999999999999999E-7</v>
      </c>
      <c r="R153" s="39">
        <v>4.5999999999999999E-7</v>
      </c>
      <c r="S153" s="39">
        <v>4.0000000000000001E-8</v>
      </c>
      <c r="T153" s="39">
        <v>4.0000000000000001E-8</v>
      </c>
      <c r="U153" s="39">
        <v>0</v>
      </c>
      <c r="V153" s="39">
        <v>0</v>
      </c>
      <c r="W153" s="39">
        <v>0</v>
      </c>
      <c r="X153" s="39">
        <v>0</v>
      </c>
      <c r="Y153" s="82">
        <v>0</v>
      </c>
      <c r="Z153" s="39">
        <v>0</v>
      </c>
      <c r="AA153" s="39">
        <v>0</v>
      </c>
      <c r="AB153" s="39">
        <v>0</v>
      </c>
      <c r="AC153" s="39">
        <v>0</v>
      </c>
      <c r="AD153" s="39">
        <v>0</v>
      </c>
      <c r="AE153" s="39">
        <v>0</v>
      </c>
      <c r="AF153" s="39">
        <v>0</v>
      </c>
      <c r="AG153" s="39">
        <v>0</v>
      </c>
      <c r="AH153" s="82">
        <v>0</v>
      </c>
      <c r="AI153" s="39">
        <v>0</v>
      </c>
      <c r="AM153" s="45"/>
      <c r="AN153" s="45"/>
      <c r="AO153" s="45"/>
      <c r="AP153" s="45"/>
      <c r="AQ153" s="45"/>
      <c r="AR153" s="45"/>
      <c r="AS153" s="45"/>
      <c r="AT153" s="45"/>
      <c r="AY153" s="45"/>
      <c r="AZ153" s="45"/>
    </row>
    <row r="154" spans="1:52" customFormat="1" ht="14.25" customHeight="1" x14ac:dyDescent="0.2">
      <c r="A154" s="38">
        <v>42223.004200000003</v>
      </c>
      <c r="B154" s="39">
        <v>1.9340000000000001E-5</v>
      </c>
      <c r="C154" s="39">
        <v>3.4520800000000002E-3</v>
      </c>
      <c r="D154" s="39">
        <v>6.673489</v>
      </c>
      <c r="E154" s="39">
        <v>13.65396</v>
      </c>
      <c r="F154" s="82">
        <v>135.0753</v>
      </c>
      <c r="G154" s="39">
        <v>180.84284</v>
      </c>
      <c r="H154" s="39">
        <v>91.631773999999993</v>
      </c>
      <c r="I154" s="39">
        <v>55.623699999999999</v>
      </c>
      <c r="J154" s="39">
        <v>6.2943119999999997</v>
      </c>
      <c r="K154" s="39">
        <v>4.30565</v>
      </c>
      <c r="L154" s="39">
        <v>0.25555554000000003</v>
      </c>
      <c r="M154" s="82">
        <v>6.0843199999999998E-3</v>
      </c>
      <c r="N154" s="39">
        <v>4.1546700000000001E-3</v>
      </c>
      <c r="O154" s="39">
        <v>5.5600000000000001E-6</v>
      </c>
      <c r="P154" s="39">
        <v>5.5600000000000001E-6</v>
      </c>
      <c r="Q154" s="39">
        <v>6.6000000000000003E-7</v>
      </c>
      <c r="R154" s="39">
        <v>6.6000000000000003E-7</v>
      </c>
      <c r="S154" s="39">
        <v>4.9999999999999998E-8</v>
      </c>
      <c r="T154" s="39">
        <v>4.9999999999999998E-8</v>
      </c>
      <c r="U154" s="39">
        <v>0</v>
      </c>
      <c r="V154" s="39">
        <v>0</v>
      </c>
      <c r="W154" s="39">
        <v>0</v>
      </c>
      <c r="X154" s="39">
        <v>0</v>
      </c>
      <c r="Y154" s="82">
        <v>0</v>
      </c>
      <c r="Z154" s="39">
        <v>0</v>
      </c>
      <c r="AA154" s="39">
        <v>0</v>
      </c>
      <c r="AB154" s="39">
        <v>0</v>
      </c>
      <c r="AC154" s="39">
        <v>0</v>
      </c>
      <c r="AD154" s="39">
        <v>0</v>
      </c>
      <c r="AE154" s="39">
        <v>0</v>
      </c>
      <c r="AF154" s="39">
        <v>0</v>
      </c>
      <c r="AG154" s="39">
        <v>0</v>
      </c>
      <c r="AH154" s="82">
        <v>0</v>
      </c>
      <c r="AI154" s="39">
        <v>0</v>
      </c>
      <c r="AM154" s="45"/>
      <c r="AN154" s="45"/>
      <c r="AO154" s="45"/>
      <c r="AP154" s="45"/>
      <c r="AQ154" s="45"/>
      <c r="AR154" s="45"/>
      <c r="AS154" s="45"/>
      <c r="AT154" s="45"/>
      <c r="AY154" s="45"/>
      <c r="AZ154" s="45"/>
    </row>
    <row r="155" spans="1:52" customFormat="1" ht="14.25" customHeight="1" x14ac:dyDescent="0.2">
      <c r="A155" s="38">
        <v>42223.014199999998</v>
      </c>
      <c r="B155" s="39">
        <v>1.3020000000000001E-5</v>
      </c>
      <c r="C155" s="39">
        <v>2.6245000000000001E-3</v>
      </c>
      <c r="D155" s="39">
        <v>6.1310209999999996</v>
      </c>
      <c r="E155" s="39">
        <v>12.849164</v>
      </c>
      <c r="F155" s="82">
        <v>136.02911</v>
      </c>
      <c r="G155" s="39">
        <v>184.36490000000001</v>
      </c>
      <c r="H155" s="39">
        <v>95.572012999999998</v>
      </c>
      <c r="I155" s="39">
        <v>58.852490000000003</v>
      </c>
      <c r="J155" s="39">
        <v>7.0285921</v>
      </c>
      <c r="K155" s="39">
        <v>4.8410409999999997</v>
      </c>
      <c r="L155" s="39">
        <v>0.30252372999999999</v>
      </c>
      <c r="M155" s="82">
        <v>7.5893999999999996E-3</v>
      </c>
      <c r="N155" s="39">
        <v>5.2456500000000001E-3</v>
      </c>
      <c r="O155" s="39">
        <v>7.6499999999999996E-6</v>
      </c>
      <c r="P155" s="39">
        <v>7.6499999999999996E-6</v>
      </c>
      <c r="Q155" s="39">
        <v>9.1999999999999998E-7</v>
      </c>
      <c r="R155" s="39">
        <v>9.1999999999999998E-7</v>
      </c>
      <c r="S155" s="39">
        <v>8.0000000000000002E-8</v>
      </c>
      <c r="T155" s="39">
        <v>8.0000000000000002E-8</v>
      </c>
      <c r="U155" s="39">
        <v>0</v>
      </c>
      <c r="V155" s="39">
        <v>0</v>
      </c>
      <c r="W155" s="39">
        <v>0</v>
      </c>
      <c r="X155" s="39">
        <v>0</v>
      </c>
      <c r="Y155" s="82">
        <v>0</v>
      </c>
      <c r="Z155" s="39">
        <v>0</v>
      </c>
      <c r="AA155" s="39">
        <v>0</v>
      </c>
      <c r="AB155" s="39">
        <v>0</v>
      </c>
      <c r="AC155" s="39">
        <v>0</v>
      </c>
      <c r="AD155" s="39">
        <v>0</v>
      </c>
      <c r="AE155" s="39">
        <v>0</v>
      </c>
      <c r="AF155" s="39">
        <v>0</v>
      </c>
      <c r="AG155" s="39">
        <v>0</v>
      </c>
      <c r="AH155" s="82">
        <v>0</v>
      </c>
      <c r="AI155" s="39">
        <v>0</v>
      </c>
      <c r="AM155" s="45"/>
      <c r="AN155" s="45"/>
      <c r="AO155" s="45"/>
      <c r="AP155" s="45"/>
      <c r="AQ155" s="45"/>
      <c r="AR155" s="45"/>
      <c r="AS155" s="45"/>
      <c r="AT155" s="45"/>
      <c r="AY155" s="45"/>
      <c r="AZ155" s="45"/>
    </row>
    <row r="156" spans="1:52" customFormat="1" ht="14.25" customHeight="1" x14ac:dyDescent="0.2">
      <c r="A156" s="38">
        <v>42223.0242</v>
      </c>
      <c r="B156" s="39">
        <v>8.7700000000000007E-6</v>
      </c>
      <c r="C156" s="39">
        <v>2.00672E-3</v>
      </c>
      <c r="D156" s="39">
        <v>5.6105140999999996</v>
      </c>
      <c r="E156" s="39">
        <v>12.137644</v>
      </c>
      <c r="F156" s="82">
        <v>136.74851000000001</v>
      </c>
      <c r="G156" s="39">
        <v>187.60499999999999</v>
      </c>
      <c r="H156" s="39">
        <v>99.468789999999998</v>
      </c>
      <c r="I156" s="39">
        <v>62.124912000000002</v>
      </c>
      <c r="J156" s="39">
        <v>7.8248332999999999</v>
      </c>
      <c r="K156" s="39">
        <v>5.4266550000000002</v>
      </c>
      <c r="L156" s="39">
        <v>0.35676429999999998</v>
      </c>
      <c r="M156" s="82">
        <v>9.4248400000000003E-3</v>
      </c>
      <c r="N156" s="39">
        <v>6.5930099999999998E-3</v>
      </c>
      <c r="O156" s="39">
        <v>1.049E-5</v>
      </c>
      <c r="P156" s="39">
        <v>1.049E-5</v>
      </c>
      <c r="Q156" s="39">
        <v>1.28E-6</v>
      </c>
      <c r="R156" s="39">
        <v>1.28E-6</v>
      </c>
      <c r="S156" s="39">
        <v>1.1000000000000001E-7</v>
      </c>
      <c r="T156" s="39">
        <v>1.1000000000000001E-7</v>
      </c>
      <c r="U156" s="39">
        <v>0</v>
      </c>
      <c r="V156" s="39">
        <v>0</v>
      </c>
      <c r="W156" s="39">
        <v>0</v>
      </c>
      <c r="X156" s="39">
        <v>0</v>
      </c>
      <c r="Y156" s="82">
        <v>0</v>
      </c>
      <c r="Z156" s="39">
        <v>0</v>
      </c>
      <c r="AA156" s="39">
        <v>0</v>
      </c>
      <c r="AB156" s="39">
        <v>0</v>
      </c>
      <c r="AC156" s="39">
        <v>0</v>
      </c>
      <c r="AD156" s="39">
        <v>0</v>
      </c>
      <c r="AE156" s="39">
        <v>0</v>
      </c>
      <c r="AF156" s="39">
        <v>0</v>
      </c>
      <c r="AG156" s="39">
        <v>0</v>
      </c>
      <c r="AH156" s="82">
        <v>0</v>
      </c>
      <c r="AI156" s="39">
        <v>0</v>
      </c>
      <c r="AM156" s="45"/>
      <c r="AN156" s="45"/>
      <c r="AO156" s="45"/>
      <c r="AP156" s="45"/>
      <c r="AQ156" s="45"/>
      <c r="AR156" s="45"/>
      <c r="AS156" s="45"/>
      <c r="AT156" s="45"/>
      <c r="AY156" s="45"/>
      <c r="AZ156" s="45"/>
    </row>
    <row r="157" spans="1:52" customFormat="1" ht="14.25" customHeight="1" x14ac:dyDescent="0.2">
      <c r="A157" s="38">
        <v>42223.034200000002</v>
      </c>
      <c r="B157" s="39">
        <v>5.9200000000000001E-6</v>
      </c>
      <c r="C157" s="39">
        <v>1.54558E-3</v>
      </c>
      <c r="D157" s="39">
        <v>5.1147732000000001</v>
      </c>
      <c r="E157" s="39">
        <v>11.510674</v>
      </c>
      <c r="F157" s="82">
        <v>137.2346</v>
      </c>
      <c r="G157" s="39">
        <v>190.5531</v>
      </c>
      <c r="H157" s="39">
        <v>103.3077</v>
      </c>
      <c r="I157" s="39">
        <v>65.430980000000005</v>
      </c>
      <c r="J157" s="39">
        <v>8.6855659999999997</v>
      </c>
      <c r="K157" s="39">
        <v>6.0650620000000002</v>
      </c>
      <c r="L157" s="39">
        <v>0.41917320000000002</v>
      </c>
      <c r="M157" s="82">
        <v>1.1653210000000001E-2</v>
      </c>
      <c r="N157" s="39">
        <v>8.2494000000000005E-3</v>
      </c>
      <c r="O157" s="39">
        <v>1.431E-5</v>
      </c>
      <c r="P157" s="39">
        <v>1.431E-5</v>
      </c>
      <c r="Q157" s="39">
        <v>1.7799999999999999E-6</v>
      </c>
      <c r="R157" s="39">
        <v>1.7799999999999999E-6</v>
      </c>
      <c r="S157" s="39">
        <v>1.4999999999999999E-7</v>
      </c>
      <c r="T157" s="39">
        <v>1.4999999999999999E-7</v>
      </c>
      <c r="U157" s="39">
        <v>1E-8</v>
      </c>
      <c r="V157" s="39">
        <v>0</v>
      </c>
      <c r="W157" s="39">
        <v>0</v>
      </c>
      <c r="X157" s="39">
        <v>0</v>
      </c>
      <c r="Y157" s="82">
        <v>0</v>
      </c>
      <c r="Z157" s="39">
        <v>0</v>
      </c>
      <c r="AA157" s="39">
        <v>0</v>
      </c>
      <c r="AB157" s="39">
        <v>0</v>
      </c>
      <c r="AC157" s="39">
        <v>0</v>
      </c>
      <c r="AD157" s="39">
        <v>0</v>
      </c>
      <c r="AE157" s="39">
        <v>0</v>
      </c>
      <c r="AF157" s="39">
        <v>0</v>
      </c>
      <c r="AG157" s="39">
        <v>0</v>
      </c>
      <c r="AH157" s="82">
        <v>0</v>
      </c>
      <c r="AI157" s="39">
        <v>0</v>
      </c>
      <c r="AM157" s="45"/>
      <c r="AN157" s="45"/>
      <c r="AO157" s="45"/>
      <c r="AP157" s="45"/>
      <c r="AQ157" s="45"/>
      <c r="AR157" s="45"/>
      <c r="AS157" s="45"/>
      <c r="AT157" s="45"/>
      <c r="AY157" s="45"/>
      <c r="AZ157" s="45"/>
    </row>
    <row r="158" spans="1:52" customFormat="1" ht="14.25" customHeight="1" x14ac:dyDescent="0.2">
      <c r="A158" s="38">
        <v>42223.044199999997</v>
      </c>
      <c r="B158" s="39">
        <v>3.9899999999999999E-6</v>
      </c>
      <c r="C158" s="39">
        <v>1.2014E-3</v>
      </c>
      <c r="D158" s="39">
        <v>4.6458263000000004</v>
      </c>
      <c r="E158" s="39">
        <v>10.96022</v>
      </c>
      <c r="F158" s="82">
        <v>137.4897</v>
      </c>
      <c r="G158" s="39">
        <v>193.20061999999999</v>
      </c>
      <c r="H158" s="39">
        <v>107.07470000000001</v>
      </c>
      <c r="I158" s="39">
        <v>68.760253000000006</v>
      </c>
      <c r="J158" s="39">
        <v>9.6131563</v>
      </c>
      <c r="K158" s="39">
        <v>6.7587614</v>
      </c>
      <c r="L158" s="39">
        <v>0.49071893</v>
      </c>
      <c r="M158" s="82">
        <v>1.434684E-2</v>
      </c>
      <c r="N158" s="39">
        <v>1.027661E-2</v>
      </c>
      <c r="O158" s="39">
        <v>1.9409999999999999E-5</v>
      </c>
      <c r="P158" s="39">
        <v>1.9409999999999999E-5</v>
      </c>
      <c r="Q158" s="39">
        <v>2.4600000000000002E-6</v>
      </c>
      <c r="R158" s="39">
        <v>2.4600000000000002E-6</v>
      </c>
      <c r="S158" s="39">
        <v>2.2000000000000001E-7</v>
      </c>
      <c r="T158" s="39">
        <v>2.2000000000000001E-7</v>
      </c>
      <c r="U158" s="39">
        <v>1E-8</v>
      </c>
      <c r="V158" s="39">
        <v>0</v>
      </c>
      <c r="W158" s="39">
        <v>0</v>
      </c>
      <c r="X158" s="39">
        <v>0</v>
      </c>
      <c r="Y158" s="82">
        <v>0</v>
      </c>
      <c r="Z158" s="39">
        <v>0</v>
      </c>
      <c r="AA158" s="39">
        <v>0</v>
      </c>
      <c r="AB158" s="39">
        <v>0</v>
      </c>
      <c r="AC158" s="39">
        <v>0</v>
      </c>
      <c r="AD158" s="39">
        <v>0</v>
      </c>
      <c r="AE158" s="39">
        <v>0</v>
      </c>
      <c r="AF158" s="39">
        <v>0</v>
      </c>
      <c r="AG158" s="39">
        <v>0</v>
      </c>
      <c r="AH158" s="82">
        <v>0</v>
      </c>
      <c r="AI158" s="39">
        <v>0</v>
      </c>
      <c r="AM158" s="45"/>
      <c r="AN158" s="45"/>
      <c r="AO158" s="45"/>
      <c r="AP158" s="45"/>
      <c r="AQ158" s="45"/>
      <c r="AR158" s="45"/>
      <c r="AS158" s="45"/>
      <c r="AT158" s="45"/>
      <c r="AY158" s="45"/>
      <c r="AZ158" s="45"/>
    </row>
    <row r="159" spans="1:52" customFormat="1" ht="14.25" customHeight="1" x14ac:dyDescent="0.2">
      <c r="A159" s="38">
        <v>42223.054199999999</v>
      </c>
      <c r="B159" s="39">
        <v>2.7E-6</v>
      </c>
      <c r="C159" s="39">
        <v>9.4452000000000002E-4</v>
      </c>
      <c r="D159" s="39">
        <v>4.2050260000000002</v>
      </c>
      <c r="E159" s="39">
        <v>10.47888</v>
      </c>
      <c r="F159" s="82">
        <v>137.5172</v>
      </c>
      <c r="G159" s="39">
        <v>195.54080999999999</v>
      </c>
      <c r="H159" s="39">
        <v>110.75611000000001</v>
      </c>
      <c r="I159" s="39">
        <v>72.101900000000001</v>
      </c>
      <c r="J159" s="39">
        <v>10.609783</v>
      </c>
      <c r="K159" s="39">
        <v>7.5101630000000004</v>
      </c>
      <c r="L159" s="39">
        <v>0.57244309999999998</v>
      </c>
      <c r="M159" s="82">
        <v>1.7588940000000001E-2</v>
      </c>
      <c r="N159" s="39">
        <v>1.274672E-2</v>
      </c>
      <c r="O159" s="39">
        <v>2.6190000000000002E-5</v>
      </c>
      <c r="P159" s="39">
        <v>2.6190000000000002E-5</v>
      </c>
      <c r="Q159" s="39">
        <v>3.3699999999999999E-6</v>
      </c>
      <c r="R159" s="39">
        <v>3.3699999999999999E-6</v>
      </c>
      <c r="S159" s="39">
        <v>3.1E-7</v>
      </c>
      <c r="T159" s="39">
        <v>3.1E-7</v>
      </c>
      <c r="U159" s="39">
        <v>1E-8</v>
      </c>
      <c r="V159" s="39">
        <v>0</v>
      </c>
      <c r="W159" s="39">
        <v>0</v>
      </c>
      <c r="X159" s="39">
        <v>0</v>
      </c>
      <c r="Y159" s="82">
        <v>0</v>
      </c>
      <c r="Z159" s="39">
        <v>0</v>
      </c>
      <c r="AA159" s="39">
        <v>0</v>
      </c>
      <c r="AB159" s="39">
        <v>0</v>
      </c>
      <c r="AC159" s="39">
        <v>0</v>
      </c>
      <c r="AD159" s="39">
        <v>0</v>
      </c>
      <c r="AE159" s="39">
        <v>0</v>
      </c>
      <c r="AF159" s="39">
        <v>0</v>
      </c>
      <c r="AG159" s="39">
        <v>0</v>
      </c>
      <c r="AH159" s="82">
        <v>0</v>
      </c>
      <c r="AI159" s="39">
        <v>0</v>
      </c>
      <c r="AM159" s="45"/>
      <c r="AN159" s="45"/>
      <c r="AO159" s="45"/>
      <c r="AP159" s="45"/>
      <c r="AQ159" s="45"/>
      <c r="AR159" s="45"/>
      <c r="AS159" s="45"/>
      <c r="AT159" s="45"/>
      <c r="AY159" s="45"/>
      <c r="AZ159" s="45"/>
    </row>
    <row r="160" spans="1:52" customFormat="1" ht="14.25" customHeight="1" x14ac:dyDescent="0.2">
      <c r="A160" s="38">
        <v>42223.064100000003</v>
      </c>
      <c r="B160" s="39">
        <v>1.8199999999999999E-6</v>
      </c>
      <c r="C160" s="39">
        <v>7.5281999999999996E-4</v>
      </c>
      <c r="D160" s="39">
        <v>3.7931294000000002</v>
      </c>
      <c r="E160" s="39">
        <v>10.05983</v>
      </c>
      <c r="F160" s="82">
        <v>137.32140000000001</v>
      </c>
      <c r="G160" s="39">
        <v>197.56832</v>
      </c>
      <c r="H160" s="39">
        <v>114.33883</v>
      </c>
      <c r="I160" s="39">
        <v>75.444762999999995</v>
      </c>
      <c r="J160" s="39">
        <v>11.677413</v>
      </c>
      <c r="K160" s="39">
        <v>8.3215579999999996</v>
      </c>
      <c r="L160" s="39">
        <v>0.66545949999999998</v>
      </c>
      <c r="M160" s="82">
        <v>2.1474730000000001E-2</v>
      </c>
      <c r="N160" s="39">
        <v>1.5743480000000001E-2</v>
      </c>
      <c r="O160" s="39">
        <v>3.5179999999999999E-5</v>
      </c>
      <c r="P160" s="39">
        <v>3.5179999999999999E-5</v>
      </c>
      <c r="Q160" s="39">
        <v>4.6099999999999999E-6</v>
      </c>
      <c r="R160" s="39">
        <v>4.6099999999999999E-6</v>
      </c>
      <c r="S160" s="39">
        <v>4.3000000000000001E-7</v>
      </c>
      <c r="T160" s="39">
        <v>4.3000000000000001E-7</v>
      </c>
      <c r="U160" s="39">
        <v>2E-8</v>
      </c>
      <c r="V160" s="39">
        <v>0</v>
      </c>
      <c r="W160" s="39">
        <v>0</v>
      </c>
      <c r="X160" s="39">
        <v>0</v>
      </c>
      <c r="Y160" s="82">
        <v>0</v>
      </c>
      <c r="Z160" s="39">
        <v>0</v>
      </c>
      <c r="AA160" s="39">
        <v>0</v>
      </c>
      <c r="AB160" s="39">
        <v>0</v>
      </c>
      <c r="AC160" s="39">
        <v>0</v>
      </c>
      <c r="AD160" s="39">
        <v>0</v>
      </c>
      <c r="AE160" s="39">
        <v>0</v>
      </c>
      <c r="AF160" s="39">
        <v>0</v>
      </c>
      <c r="AG160" s="39">
        <v>0</v>
      </c>
      <c r="AH160" s="82">
        <v>0</v>
      </c>
      <c r="AI160" s="39">
        <v>0</v>
      </c>
      <c r="AM160" s="45"/>
      <c r="AN160" s="45"/>
      <c r="AO160" s="45"/>
      <c r="AP160" s="45"/>
      <c r="AQ160" s="45"/>
      <c r="AR160" s="45"/>
      <c r="AS160" s="45"/>
      <c r="AT160" s="45"/>
      <c r="AY160" s="45"/>
      <c r="AZ160" s="45"/>
    </row>
    <row r="161" spans="1:52" customFormat="1" ht="14.25" customHeight="1" x14ac:dyDescent="0.2">
      <c r="A161" s="38">
        <v>42223.074000000001</v>
      </c>
      <c r="B161" s="39">
        <v>1.2300000000000001E-6</v>
      </c>
      <c r="C161" s="39">
        <v>6.0975999999999999E-4</v>
      </c>
      <c r="D161" s="39">
        <v>3.4103780000000001</v>
      </c>
      <c r="E161" s="39">
        <v>9.6967411000000006</v>
      </c>
      <c r="F161" s="82">
        <v>136.90782999999999</v>
      </c>
      <c r="G161" s="39">
        <v>199.27959999999999</v>
      </c>
      <c r="H161" s="39">
        <v>117.8103</v>
      </c>
      <c r="I161" s="39">
        <v>78.777502999999996</v>
      </c>
      <c r="J161" s="39">
        <v>12.817771</v>
      </c>
      <c r="K161" s="39">
        <v>9.1951029999999996</v>
      </c>
      <c r="L161" s="39">
        <v>0.77095360000000002</v>
      </c>
      <c r="M161" s="82">
        <v>2.6112730000000001E-2</v>
      </c>
      <c r="N161" s="39">
        <v>1.9363709999999999E-2</v>
      </c>
      <c r="O161" s="39">
        <v>4.7009999999999999E-5</v>
      </c>
      <c r="P161" s="39">
        <v>4.7009999999999999E-5</v>
      </c>
      <c r="Q161" s="39">
        <v>6.2600000000000002E-6</v>
      </c>
      <c r="R161" s="39">
        <v>6.2600000000000002E-6</v>
      </c>
      <c r="S161" s="39">
        <v>5.9999999999999997E-7</v>
      </c>
      <c r="T161" s="39">
        <v>5.9999999999999997E-7</v>
      </c>
      <c r="U161" s="39">
        <v>2E-8</v>
      </c>
      <c r="V161" s="39">
        <v>0</v>
      </c>
      <c r="W161" s="39">
        <v>0</v>
      </c>
      <c r="X161" s="39">
        <v>0</v>
      </c>
      <c r="Y161" s="82">
        <v>0</v>
      </c>
      <c r="Z161" s="39">
        <v>0</v>
      </c>
      <c r="AA161" s="39">
        <v>0</v>
      </c>
      <c r="AB161" s="39">
        <v>0</v>
      </c>
      <c r="AC161" s="39">
        <v>0</v>
      </c>
      <c r="AD161" s="39">
        <v>0</v>
      </c>
      <c r="AE161" s="39">
        <v>0</v>
      </c>
      <c r="AF161" s="39">
        <v>0</v>
      </c>
      <c r="AG161" s="39">
        <v>0</v>
      </c>
      <c r="AH161" s="82">
        <v>0</v>
      </c>
      <c r="AI161" s="39">
        <v>0</v>
      </c>
      <c r="AM161" s="45"/>
      <c r="AN161" s="45"/>
      <c r="AO161" s="45"/>
      <c r="AP161" s="45"/>
      <c r="AQ161" s="45"/>
      <c r="AR161" s="45"/>
      <c r="AS161" s="45"/>
      <c r="AT161" s="45"/>
      <c r="AY161" s="45"/>
      <c r="AZ161" s="45"/>
    </row>
    <row r="162" spans="1:52" customFormat="1" ht="14.25" customHeight="1" x14ac:dyDescent="0.2">
      <c r="A162" s="38">
        <v>42223.083899999998</v>
      </c>
      <c r="B162" s="39">
        <v>8.2999999999999999E-7</v>
      </c>
      <c r="C162" s="39">
        <v>5.0299999999999997E-4</v>
      </c>
      <c r="D162" s="39">
        <v>3.0565660000000001</v>
      </c>
      <c r="E162" s="39">
        <v>9.3837671</v>
      </c>
      <c r="F162" s="82">
        <v>136.28273999999999</v>
      </c>
      <c r="G162" s="39">
        <v>200.67259999999999</v>
      </c>
      <c r="H162" s="39">
        <v>121.1584</v>
      </c>
      <c r="I162" s="39">
        <v>82.088650000000001</v>
      </c>
      <c r="J162" s="39">
        <v>14.03232</v>
      </c>
      <c r="K162" s="39">
        <v>10.13279</v>
      </c>
      <c r="L162" s="39">
        <v>0.89018200000000003</v>
      </c>
      <c r="M162" s="82">
        <v>3.1625929999999997E-2</v>
      </c>
      <c r="N162" s="39">
        <v>2.3718779999999998E-2</v>
      </c>
      <c r="O162" s="39">
        <v>6.2520000000000004E-5</v>
      </c>
      <c r="P162" s="39">
        <v>6.2520000000000004E-5</v>
      </c>
      <c r="Q162" s="39">
        <v>8.4600000000000003E-6</v>
      </c>
      <c r="R162" s="39">
        <v>8.4600000000000003E-6</v>
      </c>
      <c r="S162" s="39">
        <v>8.1999999999999998E-7</v>
      </c>
      <c r="T162" s="39">
        <v>8.1999999999999998E-7</v>
      </c>
      <c r="U162" s="39">
        <v>2.9999999999999997E-8</v>
      </c>
      <c r="V162" s="39">
        <v>0</v>
      </c>
      <c r="W162" s="39">
        <v>0</v>
      </c>
      <c r="X162" s="39">
        <v>0</v>
      </c>
      <c r="Y162" s="82">
        <v>0</v>
      </c>
      <c r="Z162" s="39">
        <v>0</v>
      </c>
      <c r="AA162" s="39">
        <v>0</v>
      </c>
      <c r="AB162" s="39">
        <v>0</v>
      </c>
      <c r="AC162" s="39">
        <v>0</v>
      </c>
      <c r="AD162" s="39">
        <v>0</v>
      </c>
      <c r="AE162" s="39">
        <v>0</v>
      </c>
      <c r="AF162" s="39">
        <v>0</v>
      </c>
      <c r="AG162" s="39">
        <v>0</v>
      </c>
      <c r="AH162" s="82">
        <v>0</v>
      </c>
      <c r="AI162" s="39">
        <v>0</v>
      </c>
      <c r="AM162" s="45"/>
      <c r="AN162" s="45"/>
      <c r="AO162" s="45"/>
      <c r="AP162" s="45"/>
      <c r="AQ162" s="45"/>
      <c r="AR162" s="45"/>
      <c r="AS162" s="45"/>
      <c r="AT162" s="45"/>
      <c r="AY162" s="45"/>
      <c r="AZ162" s="45"/>
    </row>
    <row r="163" spans="1:52" customFormat="1" ht="14.25" customHeight="1" x14ac:dyDescent="0.2">
      <c r="A163" s="38">
        <v>42223.093800000002</v>
      </c>
      <c r="B163" s="39">
        <v>5.6000000000000004E-7</v>
      </c>
      <c r="C163" s="39">
        <v>4.2330999999999998E-4</v>
      </c>
      <c r="D163" s="39">
        <v>2.7311160000000001</v>
      </c>
      <c r="E163" s="39">
        <v>9.1154650999999998</v>
      </c>
      <c r="F163" s="82">
        <v>135.45330000000001</v>
      </c>
      <c r="G163" s="39">
        <v>201.74680000000001</v>
      </c>
      <c r="H163" s="39">
        <v>124.3717</v>
      </c>
      <c r="I163" s="39">
        <v>85.366730000000004</v>
      </c>
      <c r="J163" s="39">
        <v>15.322221000000001</v>
      </c>
      <c r="K163" s="39">
        <v>11.136419999999999</v>
      </c>
      <c r="L163" s="39">
        <v>1.0244709999999999</v>
      </c>
      <c r="M163" s="82">
        <v>3.8153090000000001E-2</v>
      </c>
      <c r="N163" s="39">
        <v>2.8936199999999999E-2</v>
      </c>
      <c r="O163" s="39">
        <v>8.2739999999999997E-5</v>
      </c>
      <c r="P163" s="39">
        <v>8.2739999999999997E-5</v>
      </c>
      <c r="Q163" s="39">
        <v>1.1379999999999999E-5</v>
      </c>
      <c r="R163" s="39">
        <v>1.1379999999999999E-5</v>
      </c>
      <c r="S163" s="39">
        <v>1.1400000000000001E-6</v>
      </c>
      <c r="T163" s="39">
        <v>1.1400000000000001E-6</v>
      </c>
      <c r="U163" s="39">
        <v>4.9999999999999998E-8</v>
      </c>
      <c r="V163" s="39">
        <v>0</v>
      </c>
      <c r="W163" s="39">
        <v>0</v>
      </c>
      <c r="X163" s="39">
        <v>0</v>
      </c>
      <c r="Y163" s="82">
        <v>0</v>
      </c>
      <c r="Z163" s="39">
        <v>0</v>
      </c>
      <c r="AA163" s="39">
        <v>0</v>
      </c>
      <c r="AB163" s="39">
        <v>0</v>
      </c>
      <c r="AC163" s="39">
        <v>0</v>
      </c>
      <c r="AD163" s="39">
        <v>0</v>
      </c>
      <c r="AE163" s="39">
        <v>0</v>
      </c>
      <c r="AF163" s="39">
        <v>0</v>
      </c>
      <c r="AG163" s="39">
        <v>0</v>
      </c>
      <c r="AH163" s="82">
        <v>0</v>
      </c>
      <c r="AI163" s="39">
        <v>0</v>
      </c>
      <c r="AM163" s="45"/>
      <c r="AN163" s="45"/>
      <c r="AO163" s="45"/>
      <c r="AP163" s="45"/>
      <c r="AQ163" s="45"/>
      <c r="AR163" s="45"/>
      <c r="AS163" s="45"/>
      <c r="AT163" s="45"/>
      <c r="AY163" s="45"/>
      <c r="AZ163" s="45"/>
    </row>
    <row r="164" spans="1:52" customFormat="1" ht="14.25" customHeight="1" x14ac:dyDescent="0.2">
      <c r="A164" s="38">
        <v>42223.1037</v>
      </c>
      <c r="B164" s="39">
        <v>3.8000000000000001E-7</v>
      </c>
      <c r="C164" s="39">
        <v>3.6383999999999999E-4</v>
      </c>
      <c r="D164" s="39">
        <v>2.4331459999999998</v>
      </c>
      <c r="E164" s="39">
        <v>8.8867691999999998</v>
      </c>
      <c r="F164" s="82">
        <v>134.4273</v>
      </c>
      <c r="G164" s="39">
        <v>202.50332</v>
      </c>
      <c r="H164" s="39">
        <v>127.43913999999999</v>
      </c>
      <c r="I164" s="39">
        <v>88.600409999999997</v>
      </c>
      <c r="J164" s="39">
        <v>16.688341000000001</v>
      </c>
      <c r="K164" s="39">
        <v>12.20759</v>
      </c>
      <c r="L164" s="39">
        <v>1.175216</v>
      </c>
      <c r="M164" s="82">
        <v>4.5850050000000003E-2</v>
      </c>
      <c r="N164" s="39">
        <v>3.516126E-2</v>
      </c>
      <c r="O164" s="39">
        <v>1.0898E-4</v>
      </c>
      <c r="P164" s="39">
        <v>1.0898E-4</v>
      </c>
      <c r="Q164" s="39">
        <v>1.523E-5</v>
      </c>
      <c r="R164" s="39">
        <v>1.523E-5</v>
      </c>
      <c r="S164" s="39">
        <v>1.5600000000000001E-6</v>
      </c>
      <c r="T164" s="39">
        <v>1.5600000000000001E-6</v>
      </c>
      <c r="U164" s="39">
        <v>7.0000000000000005E-8</v>
      </c>
      <c r="V164" s="39">
        <v>0</v>
      </c>
      <c r="W164" s="39">
        <v>0</v>
      </c>
      <c r="X164" s="39">
        <v>0</v>
      </c>
      <c r="Y164" s="82">
        <v>0</v>
      </c>
      <c r="Z164" s="39">
        <v>0</v>
      </c>
      <c r="AA164" s="39">
        <v>0</v>
      </c>
      <c r="AB164" s="39">
        <v>0</v>
      </c>
      <c r="AC164" s="39">
        <v>0</v>
      </c>
      <c r="AD164" s="39">
        <v>0</v>
      </c>
      <c r="AE164" s="39">
        <v>0</v>
      </c>
      <c r="AF164" s="39">
        <v>0</v>
      </c>
      <c r="AG164" s="39">
        <v>0</v>
      </c>
      <c r="AH164" s="82">
        <v>0</v>
      </c>
      <c r="AI164" s="39">
        <v>0</v>
      </c>
      <c r="AM164" s="45"/>
      <c r="AN164" s="45"/>
      <c r="AO164" s="45"/>
      <c r="AP164" s="45"/>
      <c r="AQ164" s="45"/>
      <c r="AR164" s="45"/>
      <c r="AS164" s="45"/>
      <c r="AT164" s="45"/>
      <c r="AY164" s="45"/>
      <c r="AZ164" s="45"/>
    </row>
    <row r="165" spans="1:52" customFormat="1" ht="14.25" customHeight="1" x14ac:dyDescent="0.2">
      <c r="A165" s="38">
        <v>42223.113499999999</v>
      </c>
      <c r="B165" s="39">
        <v>2.6E-7</v>
      </c>
      <c r="C165" s="39">
        <v>3.1943999999999999E-4</v>
      </c>
      <c r="D165" s="39">
        <v>2.1615359999999999</v>
      </c>
      <c r="E165" s="39">
        <v>8.6929502000000003</v>
      </c>
      <c r="F165" s="82">
        <v>133.2133</v>
      </c>
      <c r="G165" s="39">
        <v>202.94479999999999</v>
      </c>
      <c r="H165" s="39">
        <v>130.35050000000001</v>
      </c>
      <c r="I165" s="39">
        <v>91.778510999999995</v>
      </c>
      <c r="J165" s="39">
        <v>18.131201999999998</v>
      </c>
      <c r="K165" s="39">
        <v>13.347659999999999</v>
      </c>
      <c r="L165" s="39">
        <v>1.3438810000000001</v>
      </c>
      <c r="M165" s="82">
        <v>5.4891080000000002E-2</v>
      </c>
      <c r="N165" s="39">
        <v>4.2558739999999998E-2</v>
      </c>
      <c r="O165" s="39">
        <v>1.4286E-4</v>
      </c>
      <c r="P165" s="39">
        <v>1.4286E-4</v>
      </c>
      <c r="Q165" s="39">
        <v>2.0290000000000001E-5</v>
      </c>
      <c r="R165" s="39">
        <v>2.0290000000000001E-5</v>
      </c>
      <c r="S165" s="39">
        <v>2.1299999999999999E-6</v>
      </c>
      <c r="T165" s="39">
        <v>2.1299999999999999E-6</v>
      </c>
      <c r="U165" s="39">
        <v>9.9999999999999995E-8</v>
      </c>
      <c r="V165" s="39">
        <v>0</v>
      </c>
      <c r="W165" s="39">
        <v>0</v>
      </c>
      <c r="X165" s="39">
        <v>0</v>
      </c>
      <c r="Y165" s="82">
        <v>0</v>
      </c>
      <c r="Z165" s="39">
        <v>0</v>
      </c>
      <c r="AA165" s="39">
        <v>0</v>
      </c>
      <c r="AB165" s="39">
        <v>0</v>
      </c>
      <c r="AC165" s="39">
        <v>0</v>
      </c>
      <c r="AD165" s="39">
        <v>0</v>
      </c>
      <c r="AE165" s="39">
        <v>0</v>
      </c>
      <c r="AF165" s="39">
        <v>0</v>
      </c>
      <c r="AG165" s="39">
        <v>0</v>
      </c>
      <c r="AH165" s="82">
        <v>0</v>
      </c>
      <c r="AI165" s="39">
        <v>0</v>
      </c>
      <c r="AM165" s="45"/>
      <c r="AN165" s="45"/>
      <c r="AO165" s="45"/>
      <c r="AP165" s="45"/>
      <c r="AQ165" s="45"/>
      <c r="AR165" s="45"/>
      <c r="AS165" s="45"/>
      <c r="AT165" s="45"/>
      <c r="AY165" s="45"/>
      <c r="AZ165" s="45"/>
    </row>
    <row r="166" spans="1:52" customFormat="1" ht="14.25" customHeight="1" x14ac:dyDescent="0.2">
      <c r="A166" s="38">
        <v>42223.123399999997</v>
      </c>
      <c r="B166" s="39">
        <v>1.8E-7</v>
      </c>
      <c r="C166" s="39">
        <v>2.8627999999999998E-4</v>
      </c>
      <c r="D166" s="39">
        <v>1.9149864000000001</v>
      </c>
      <c r="E166" s="39">
        <v>8.5295819999999996</v>
      </c>
      <c r="F166" s="82">
        <v>131.82041000000001</v>
      </c>
      <c r="G166" s="39">
        <v>203.07500999999999</v>
      </c>
      <c r="H166" s="39">
        <v>133.09610000000001</v>
      </c>
      <c r="I166" s="39">
        <v>94.890083000000004</v>
      </c>
      <c r="J166" s="39">
        <v>19.650971999999999</v>
      </c>
      <c r="K166" s="39">
        <v>14.557722</v>
      </c>
      <c r="L166" s="39">
        <v>1.5319940999999999</v>
      </c>
      <c r="M166" s="82">
        <v>6.5470280000000006E-2</v>
      </c>
      <c r="N166" s="39">
        <v>5.1314749999999999E-2</v>
      </c>
      <c r="O166" s="39">
        <v>1.864E-4</v>
      </c>
      <c r="P166" s="39">
        <v>1.864E-4</v>
      </c>
      <c r="Q166" s="39">
        <v>2.69E-5</v>
      </c>
      <c r="R166" s="39">
        <v>2.69E-5</v>
      </c>
      <c r="S166" s="39">
        <v>2.9000000000000002E-6</v>
      </c>
      <c r="T166" s="39">
        <v>2.9000000000000002E-6</v>
      </c>
      <c r="U166" s="39">
        <v>1.3E-7</v>
      </c>
      <c r="V166" s="39">
        <v>0</v>
      </c>
      <c r="W166" s="39">
        <v>0</v>
      </c>
      <c r="X166" s="39">
        <v>0</v>
      </c>
      <c r="Y166" s="82">
        <v>0</v>
      </c>
      <c r="Z166" s="39">
        <v>0</v>
      </c>
      <c r="AA166" s="39">
        <v>0</v>
      </c>
      <c r="AB166" s="39">
        <v>0</v>
      </c>
      <c r="AC166" s="39">
        <v>0</v>
      </c>
      <c r="AD166" s="39">
        <v>0</v>
      </c>
      <c r="AE166" s="39">
        <v>0</v>
      </c>
      <c r="AF166" s="39">
        <v>0</v>
      </c>
      <c r="AG166" s="39">
        <v>0</v>
      </c>
      <c r="AH166" s="82">
        <v>0</v>
      </c>
      <c r="AI166" s="39">
        <v>0</v>
      </c>
      <c r="AM166" s="45"/>
      <c r="AN166" s="45"/>
      <c r="AO166" s="45"/>
      <c r="AP166" s="45"/>
      <c r="AQ166" s="45"/>
      <c r="AR166" s="45"/>
      <c r="AS166" s="45"/>
      <c r="AT166" s="45"/>
      <c r="AY166" s="45"/>
      <c r="AZ166" s="45"/>
    </row>
    <row r="167" spans="1:52" customFormat="1" ht="14.25" customHeight="1" x14ac:dyDescent="0.2">
      <c r="A167" s="38">
        <v>42223.133199999997</v>
      </c>
      <c r="B167" s="39">
        <v>1.1999999999999999E-7</v>
      </c>
      <c r="C167" s="39">
        <v>2.6151000000000001E-4</v>
      </c>
      <c r="D167" s="39">
        <v>1.692072</v>
      </c>
      <c r="E167" s="39">
        <v>8.3925190000000001</v>
      </c>
      <c r="F167" s="82">
        <v>130.25829999999999</v>
      </c>
      <c r="G167" s="39">
        <v>202.89940000000001</v>
      </c>
      <c r="H167" s="39">
        <v>135.66702000000001</v>
      </c>
      <c r="I167" s="39">
        <v>97.924499999999995</v>
      </c>
      <c r="J167" s="39">
        <v>21.247450000000001</v>
      </c>
      <c r="K167" s="39">
        <v>15.838609999999999</v>
      </c>
      <c r="L167" s="39">
        <v>1.7411483000000001</v>
      </c>
      <c r="M167" s="82">
        <v>7.7802940000000001E-2</v>
      </c>
      <c r="N167" s="39">
        <v>6.163855E-2</v>
      </c>
      <c r="O167" s="39">
        <v>2.4209000000000001E-4</v>
      </c>
      <c r="P167" s="39">
        <v>2.4209000000000001E-4</v>
      </c>
      <c r="Q167" s="39">
        <v>3.5479999999999999E-5</v>
      </c>
      <c r="R167" s="39">
        <v>3.5479999999999999E-5</v>
      </c>
      <c r="S167" s="39">
        <v>3.9199999999999997E-6</v>
      </c>
      <c r="T167" s="39">
        <v>3.9199999999999997E-6</v>
      </c>
      <c r="U167" s="39">
        <v>1.9000000000000001E-7</v>
      </c>
      <c r="V167" s="39">
        <v>0</v>
      </c>
      <c r="W167" s="39">
        <v>0</v>
      </c>
      <c r="X167" s="39">
        <v>0</v>
      </c>
      <c r="Y167" s="82">
        <v>0</v>
      </c>
      <c r="Z167" s="39">
        <v>0</v>
      </c>
      <c r="AA167" s="39">
        <v>0</v>
      </c>
      <c r="AB167" s="39">
        <v>0</v>
      </c>
      <c r="AC167" s="39">
        <v>0</v>
      </c>
      <c r="AD167" s="39">
        <v>0</v>
      </c>
      <c r="AE167" s="39">
        <v>0</v>
      </c>
      <c r="AF167" s="39">
        <v>0</v>
      </c>
      <c r="AG167" s="39">
        <v>0</v>
      </c>
      <c r="AH167" s="82">
        <v>0</v>
      </c>
      <c r="AI167" s="39">
        <v>0</v>
      </c>
      <c r="AM167" s="45"/>
      <c r="AN167" s="45"/>
      <c r="AO167" s="45"/>
      <c r="AP167" s="45"/>
      <c r="AQ167" s="45"/>
      <c r="AR167" s="45"/>
      <c r="AS167" s="45"/>
      <c r="AT167" s="45"/>
      <c r="AY167" s="45"/>
      <c r="AZ167" s="45"/>
    </row>
    <row r="168" spans="1:52" customFormat="1" ht="14.25" customHeight="1" x14ac:dyDescent="0.2">
      <c r="A168" s="38">
        <v>42223.142999999996</v>
      </c>
      <c r="B168" s="39">
        <v>8.0000000000000002E-8</v>
      </c>
      <c r="C168" s="39">
        <v>2.4300999999999999E-4</v>
      </c>
      <c r="D168" s="39">
        <v>1.4912859999999999</v>
      </c>
      <c r="E168" s="39">
        <v>8.2778729999999996</v>
      </c>
      <c r="F168" s="82">
        <v>128.53700000000001</v>
      </c>
      <c r="G168" s="39">
        <v>202.42442</v>
      </c>
      <c r="H168" s="39">
        <v>138.05512999999999</v>
      </c>
      <c r="I168" s="39">
        <v>100.8715</v>
      </c>
      <c r="J168" s="39">
        <v>22.920034000000001</v>
      </c>
      <c r="K168" s="39">
        <v>17.190840000000001</v>
      </c>
      <c r="L168" s="39">
        <v>1.9729950000000001</v>
      </c>
      <c r="M168" s="82">
        <v>9.2127020000000004E-2</v>
      </c>
      <c r="N168" s="39">
        <v>7.3764510000000005E-2</v>
      </c>
      <c r="O168" s="39">
        <v>3.1299000000000002E-4</v>
      </c>
      <c r="P168" s="39">
        <v>3.1299000000000002E-4</v>
      </c>
      <c r="Q168" s="39">
        <v>4.6589999999999999E-5</v>
      </c>
      <c r="R168" s="39">
        <v>4.6589999999999999E-5</v>
      </c>
      <c r="S168" s="39">
        <v>5.2800000000000003E-6</v>
      </c>
      <c r="T168" s="39">
        <v>5.2800000000000003E-6</v>
      </c>
      <c r="U168" s="39">
        <v>2.6E-7</v>
      </c>
      <c r="V168" s="39">
        <v>0</v>
      </c>
      <c r="W168" s="39">
        <v>0</v>
      </c>
      <c r="X168" s="39">
        <v>0</v>
      </c>
      <c r="Y168" s="82">
        <v>0</v>
      </c>
      <c r="Z168" s="39">
        <v>0</v>
      </c>
      <c r="AA168" s="39">
        <v>0</v>
      </c>
      <c r="AB168" s="39">
        <v>0</v>
      </c>
      <c r="AC168" s="39">
        <v>0</v>
      </c>
      <c r="AD168" s="39">
        <v>0</v>
      </c>
      <c r="AE168" s="39">
        <v>0</v>
      </c>
      <c r="AF168" s="39">
        <v>0</v>
      </c>
      <c r="AG168" s="39">
        <v>0</v>
      </c>
      <c r="AH168" s="82">
        <v>0</v>
      </c>
      <c r="AI168" s="39">
        <v>0</v>
      </c>
      <c r="AM168" s="45"/>
      <c r="AN168" s="45"/>
      <c r="AO168" s="45"/>
      <c r="AP168" s="45"/>
      <c r="AQ168" s="45"/>
      <c r="AR168" s="45"/>
      <c r="AS168" s="45"/>
      <c r="AT168" s="45"/>
      <c r="AY168" s="45"/>
      <c r="AZ168" s="45"/>
    </row>
    <row r="169" spans="1:52" customFormat="1" ht="14.25" customHeight="1" x14ac:dyDescent="0.2">
      <c r="A169" s="38">
        <v>42223.154399999999</v>
      </c>
      <c r="B169" s="39">
        <v>4.9999999999999998E-8</v>
      </c>
      <c r="C169" s="39">
        <v>2.2723E-4</v>
      </c>
      <c r="D169" s="39">
        <v>1.2829379999999999</v>
      </c>
      <c r="E169" s="39">
        <v>8.1675959999999996</v>
      </c>
      <c r="F169" s="82">
        <v>126.34133</v>
      </c>
      <c r="G169" s="39">
        <v>201.50241</v>
      </c>
      <c r="H169" s="39">
        <v>140.60063</v>
      </c>
      <c r="I169" s="39">
        <v>104.18592</v>
      </c>
      <c r="J169" s="39">
        <v>24.966229999999999</v>
      </c>
      <c r="K169" s="39">
        <v>18.85887</v>
      </c>
      <c r="L169" s="39">
        <v>2.2744420000000001</v>
      </c>
      <c r="M169" s="82">
        <v>0.11170613</v>
      </c>
      <c r="N169" s="39">
        <v>9.0539629999999996E-2</v>
      </c>
      <c r="O169" s="39">
        <v>4.2000000000000002E-4</v>
      </c>
      <c r="P169" s="39">
        <v>4.2000000000000002E-4</v>
      </c>
      <c r="Q169" s="39">
        <v>6.3629999999999999E-5</v>
      </c>
      <c r="R169" s="39">
        <v>6.3629999999999999E-5</v>
      </c>
      <c r="S169" s="39">
        <v>7.43E-6</v>
      </c>
      <c r="T169" s="39">
        <v>7.43E-6</v>
      </c>
      <c r="U169" s="39">
        <v>3.8000000000000001E-7</v>
      </c>
      <c r="V169" s="39">
        <v>0</v>
      </c>
      <c r="W169" s="39">
        <v>0</v>
      </c>
      <c r="X169" s="39">
        <v>0</v>
      </c>
      <c r="Y169" s="82">
        <v>0</v>
      </c>
      <c r="Z169" s="39">
        <v>0</v>
      </c>
      <c r="AA169" s="39">
        <v>0</v>
      </c>
      <c r="AB169" s="39">
        <v>0</v>
      </c>
      <c r="AC169" s="39">
        <v>0</v>
      </c>
      <c r="AD169" s="39">
        <v>0</v>
      </c>
      <c r="AE169" s="39">
        <v>0</v>
      </c>
      <c r="AF169" s="39">
        <v>0</v>
      </c>
      <c r="AG169" s="39">
        <v>0</v>
      </c>
      <c r="AH169" s="82">
        <v>0</v>
      </c>
      <c r="AI169" s="39">
        <v>0</v>
      </c>
      <c r="AM169" s="45"/>
      <c r="AN169" s="45"/>
      <c r="AO169" s="45"/>
      <c r="AP169" s="45"/>
      <c r="AQ169" s="45"/>
      <c r="AR169" s="45"/>
      <c r="AS169" s="45"/>
      <c r="AT169" s="45"/>
      <c r="AY169" s="45"/>
      <c r="AZ169" s="45"/>
    </row>
    <row r="170" spans="1:52" customFormat="1" ht="14.25" customHeight="1" x14ac:dyDescent="0.2">
      <c r="A170" s="38">
        <v>42223.164100000002</v>
      </c>
      <c r="B170" s="39">
        <v>4.0000000000000001E-8</v>
      </c>
      <c r="C170" s="39">
        <v>2.1735999999999999E-4</v>
      </c>
      <c r="D170" s="39">
        <v>1.1247780000000001</v>
      </c>
      <c r="E170" s="39">
        <v>8.0893049999999995</v>
      </c>
      <c r="F170" s="82">
        <v>124.31084</v>
      </c>
      <c r="G170" s="39">
        <v>200.40700000000001</v>
      </c>
      <c r="H170" s="39">
        <v>142.56909999999999</v>
      </c>
      <c r="I170" s="39">
        <v>106.91004</v>
      </c>
      <c r="J170" s="39">
        <v>26.799759999999999</v>
      </c>
      <c r="K170" s="39">
        <v>20.365939999999998</v>
      </c>
      <c r="L170" s="39">
        <v>2.5613700000000001</v>
      </c>
      <c r="M170" s="82">
        <v>0.13127710000000001</v>
      </c>
      <c r="N170" s="39">
        <v>0.10750621</v>
      </c>
      <c r="O170" s="39">
        <v>5.3786999999999997E-4</v>
      </c>
      <c r="P170" s="39">
        <v>5.3786999999999997E-4</v>
      </c>
      <c r="Q170" s="39">
        <v>8.2709999999999999E-5</v>
      </c>
      <c r="R170" s="39">
        <v>8.2709999999999999E-5</v>
      </c>
      <c r="S170" s="39">
        <v>9.9000000000000001E-6</v>
      </c>
      <c r="T170" s="39">
        <v>9.9000000000000001E-6</v>
      </c>
      <c r="U170" s="39">
        <v>5.2E-7</v>
      </c>
      <c r="V170" s="39">
        <v>0</v>
      </c>
      <c r="W170" s="39">
        <v>0</v>
      </c>
      <c r="X170" s="39">
        <v>0</v>
      </c>
      <c r="Y170" s="82">
        <v>0</v>
      </c>
      <c r="Z170" s="39">
        <v>0</v>
      </c>
      <c r="AA170" s="39">
        <v>0</v>
      </c>
      <c r="AB170" s="39">
        <v>0</v>
      </c>
      <c r="AC170" s="39">
        <v>0</v>
      </c>
      <c r="AD170" s="39">
        <v>0</v>
      </c>
      <c r="AE170" s="39">
        <v>0</v>
      </c>
      <c r="AF170" s="39">
        <v>0</v>
      </c>
      <c r="AG170" s="39">
        <v>0</v>
      </c>
      <c r="AH170" s="82">
        <v>0</v>
      </c>
      <c r="AI170" s="39">
        <v>0</v>
      </c>
      <c r="AM170" s="45"/>
      <c r="AN170" s="45"/>
      <c r="AO170" s="45"/>
      <c r="AP170" s="45"/>
      <c r="AQ170" s="45"/>
      <c r="AR170" s="45"/>
      <c r="AS170" s="45"/>
      <c r="AT170" s="45"/>
      <c r="AY170" s="45"/>
      <c r="AZ170" s="45"/>
    </row>
    <row r="171" spans="1:52" customFormat="1" ht="14.25" customHeight="1" x14ac:dyDescent="0.2">
      <c r="A171" s="38">
        <v>42223.173900000002</v>
      </c>
      <c r="B171" s="39">
        <v>2E-8</v>
      </c>
      <c r="C171" s="39">
        <v>2.0997999999999999E-4</v>
      </c>
      <c r="D171" s="39">
        <v>0.98385310000000004</v>
      </c>
      <c r="E171" s="39">
        <v>8.0226489999999995</v>
      </c>
      <c r="F171" s="82">
        <v>122.15470000000001</v>
      </c>
      <c r="G171" s="39">
        <v>199.0403</v>
      </c>
      <c r="H171" s="39">
        <v>144.33493999999999</v>
      </c>
      <c r="I171" s="39">
        <v>109.51690000000001</v>
      </c>
      <c r="J171" s="39">
        <v>28.704820000000002</v>
      </c>
      <c r="K171" s="39">
        <v>21.943840000000002</v>
      </c>
      <c r="L171" s="39">
        <v>2.8765451</v>
      </c>
      <c r="M171" s="82">
        <v>0.153757</v>
      </c>
      <c r="N171" s="39">
        <v>0.12720543000000001</v>
      </c>
      <c r="O171" s="39">
        <v>6.8586999999999999E-4</v>
      </c>
      <c r="P171" s="39">
        <v>6.8586999999999999E-4</v>
      </c>
      <c r="Q171" s="39">
        <v>1.0704000000000001E-4</v>
      </c>
      <c r="R171" s="39">
        <v>1.0704000000000001E-4</v>
      </c>
      <c r="S171" s="39">
        <v>1.314E-5</v>
      </c>
      <c r="T171" s="39">
        <v>1.314E-5</v>
      </c>
      <c r="U171" s="39">
        <v>7.0999999999999998E-7</v>
      </c>
      <c r="V171" s="39">
        <v>0</v>
      </c>
      <c r="W171" s="39">
        <v>0</v>
      </c>
      <c r="X171" s="39">
        <v>0</v>
      </c>
      <c r="Y171" s="82">
        <v>0</v>
      </c>
      <c r="Z171" s="39">
        <v>0</v>
      </c>
      <c r="AA171" s="39">
        <v>0</v>
      </c>
      <c r="AB171" s="39">
        <v>0</v>
      </c>
      <c r="AC171" s="39">
        <v>0</v>
      </c>
      <c r="AD171" s="39">
        <v>0</v>
      </c>
      <c r="AE171" s="39">
        <v>0</v>
      </c>
      <c r="AF171" s="39">
        <v>0</v>
      </c>
      <c r="AG171" s="39">
        <v>0</v>
      </c>
      <c r="AH171" s="82">
        <v>0</v>
      </c>
      <c r="AI171" s="39">
        <v>0</v>
      </c>
      <c r="AM171" s="45"/>
      <c r="AN171" s="45"/>
      <c r="AO171" s="45"/>
      <c r="AP171" s="45"/>
      <c r="AQ171" s="45"/>
      <c r="AR171" s="45"/>
      <c r="AS171" s="45"/>
      <c r="AT171" s="45"/>
      <c r="AY171" s="45"/>
      <c r="AZ171" s="45"/>
    </row>
    <row r="172" spans="1:52" customFormat="1" ht="14.25" customHeight="1" x14ac:dyDescent="0.2">
      <c r="A172" s="38">
        <v>42223.183599999997</v>
      </c>
      <c r="B172" s="39">
        <v>2E-8</v>
      </c>
      <c r="C172" s="39">
        <v>2.0443999999999999E-4</v>
      </c>
      <c r="D172" s="39">
        <v>0.85867579999999999</v>
      </c>
      <c r="E172" s="39">
        <v>7.9646773</v>
      </c>
      <c r="F172" s="82">
        <v>119.8837</v>
      </c>
      <c r="G172" s="39">
        <v>197.41319999999999</v>
      </c>
      <c r="H172" s="39">
        <v>145.89403999999999</v>
      </c>
      <c r="I172" s="39">
        <v>111.99800999999999</v>
      </c>
      <c r="J172" s="39">
        <v>30.679089999999999</v>
      </c>
      <c r="K172" s="39">
        <v>23.591660000000001</v>
      </c>
      <c r="L172" s="39">
        <v>3.2217972000000001</v>
      </c>
      <c r="M172" s="82">
        <v>0.17949153000000001</v>
      </c>
      <c r="N172" s="39">
        <v>0.14999762999999999</v>
      </c>
      <c r="O172" s="39">
        <v>8.7093000000000001E-4</v>
      </c>
      <c r="P172" s="39">
        <v>8.7093000000000001E-4</v>
      </c>
      <c r="Q172" s="39">
        <v>1.3791000000000001E-4</v>
      </c>
      <c r="R172" s="39">
        <v>1.3791000000000001E-4</v>
      </c>
      <c r="S172" s="39">
        <v>1.736E-5</v>
      </c>
      <c r="T172" s="39">
        <v>1.736E-5</v>
      </c>
      <c r="U172" s="39">
        <v>9.5999999999999991E-7</v>
      </c>
      <c r="V172" s="39">
        <v>0</v>
      </c>
      <c r="W172" s="39">
        <v>0</v>
      </c>
      <c r="X172" s="39">
        <v>0</v>
      </c>
      <c r="Y172" s="82">
        <v>0</v>
      </c>
      <c r="Z172" s="39">
        <v>0</v>
      </c>
      <c r="AA172" s="39">
        <v>0</v>
      </c>
      <c r="AB172" s="39">
        <v>0</v>
      </c>
      <c r="AC172" s="39">
        <v>0</v>
      </c>
      <c r="AD172" s="39">
        <v>0</v>
      </c>
      <c r="AE172" s="39">
        <v>0</v>
      </c>
      <c r="AF172" s="39">
        <v>0</v>
      </c>
      <c r="AG172" s="39">
        <v>0</v>
      </c>
      <c r="AH172" s="82">
        <v>0</v>
      </c>
      <c r="AI172" s="39">
        <v>0</v>
      </c>
      <c r="AM172" s="45"/>
      <c r="AN172" s="45"/>
      <c r="AO172" s="45"/>
      <c r="AP172" s="45"/>
      <c r="AQ172" s="45"/>
      <c r="AR172" s="45"/>
      <c r="AS172" s="45"/>
      <c r="AT172" s="45"/>
      <c r="AY172" s="45"/>
      <c r="AZ172" s="45"/>
    </row>
    <row r="173" spans="1:52" customFormat="1" ht="14.25" customHeight="1" x14ac:dyDescent="0.2">
      <c r="A173" s="38">
        <v>42223.193299999999</v>
      </c>
      <c r="B173" s="39">
        <v>1E-8</v>
      </c>
      <c r="C173" s="39">
        <v>2.0028E-4</v>
      </c>
      <c r="D173" s="39">
        <v>0.74781690000000001</v>
      </c>
      <c r="E173" s="39">
        <v>7.9126539999999999</v>
      </c>
      <c r="F173" s="82">
        <v>117.5087</v>
      </c>
      <c r="G173" s="39">
        <v>195.53729999999999</v>
      </c>
      <c r="H173" s="39">
        <v>147.2431</v>
      </c>
      <c r="I173" s="39">
        <v>114.3456</v>
      </c>
      <c r="J173" s="39">
        <v>32.719810000000003</v>
      </c>
      <c r="K173" s="39">
        <v>25.308129999999998</v>
      </c>
      <c r="L173" s="39">
        <v>3.5989770000000001</v>
      </c>
      <c r="M173" s="82">
        <v>0.20885509999999999</v>
      </c>
      <c r="N173" s="39">
        <v>0.1762784</v>
      </c>
      <c r="O173" s="39">
        <v>1.10137E-3</v>
      </c>
      <c r="P173" s="39">
        <v>1.10137E-3</v>
      </c>
      <c r="Q173" s="39">
        <v>1.7693E-4</v>
      </c>
      <c r="R173" s="39">
        <v>1.7693E-4</v>
      </c>
      <c r="S173" s="39">
        <v>2.283E-5</v>
      </c>
      <c r="T173" s="39">
        <v>2.283E-5</v>
      </c>
      <c r="U173" s="39">
        <v>1.31E-6</v>
      </c>
      <c r="V173" s="39">
        <v>0</v>
      </c>
      <c r="W173" s="39">
        <v>0</v>
      </c>
      <c r="X173" s="39">
        <v>0</v>
      </c>
      <c r="Y173" s="82">
        <v>0</v>
      </c>
      <c r="Z173" s="39">
        <v>0</v>
      </c>
      <c r="AA173" s="39">
        <v>0</v>
      </c>
      <c r="AB173" s="39">
        <v>0</v>
      </c>
      <c r="AC173" s="39">
        <v>0</v>
      </c>
      <c r="AD173" s="39">
        <v>0</v>
      </c>
      <c r="AE173" s="39">
        <v>0</v>
      </c>
      <c r="AF173" s="39">
        <v>0</v>
      </c>
      <c r="AG173" s="39">
        <v>0</v>
      </c>
      <c r="AH173" s="82">
        <v>0</v>
      </c>
      <c r="AI173" s="39">
        <v>0</v>
      </c>
      <c r="AM173" s="45"/>
      <c r="AN173" s="45"/>
      <c r="AO173" s="45"/>
      <c r="AP173" s="45"/>
      <c r="AQ173" s="45"/>
      <c r="AR173" s="45"/>
      <c r="AS173" s="45"/>
      <c r="AT173" s="45"/>
      <c r="AY173" s="45"/>
      <c r="AZ173" s="45"/>
    </row>
    <row r="174" spans="1:52" customFormat="1" ht="14.25" customHeight="1" x14ac:dyDescent="0.2">
      <c r="A174" s="38">
        <v>42223.203000000001</v>
      </c>
      <c r="B174" s="39">
        <v>1E-8</v>
      </c>
      <c r="C174" s="39">
        <v>1.9715999999999999E-4</v>
      </c>
      <c r="D174" s="39">
        <v>0.64991873</v>
      </c>
      <c r="E174" s="39">
        <v>7.8640550999999999</v>
      </c>
      <c r="F174" s="82">
        <v>115.0406</v>
      </c>
      <c r="G174" s="39">
        <v>193.4248</v>
      </c>
      <c r="H174" s="39">
        <v>148.37979999999999</v>
      </c>
      <c r="I174" s="39">
        <v>116.55221</v>
      </c>
      <c r="J174" s="39">
        <v>34.823822</v>
      </c>
      <c r="K174" s="39">
        <v>27.09159</v>
      </c>
      <c r="L174" s="39">
        <v>4.009944</v>
      </c>
      <c r="M174" s="82">
        <v>0.24225132999999999</v>
      </c>
      <c r="N174" s="39">
        <v>0.20648024000000001</v>
      </c>
      <c r="O174" s="39">
        <v>1.3871199999999999E-3</v>
      </c>
      <c r="P174" s="39">
        <v>1.3871199999999999E-3</v>
      </c>
      <c r="Q174" s="39">
        <v>2.2602000000000001E-4</v>
      </c>
      <c r="R174" s="39">
        <v>2.2602000000000001E-4</v>
      </c>
      <c r="S174" s="39">
        <v>2.989E-5</v>
      </c>
      <c r="T174" s="39">
        <v>2.989E-5</v>
      </c>
      <c r="U174" s="39">
        <v>1.7600000000000001E-6</v>
      </c>
      <c r="V174" s="39">
        <v>0</v>
      </c>
      <c r="W174" s="39">
        <v>0</v>
      </c>
      <c r="X174" s="39">
        <v>0</v>
      </c>
      <c r="Y174" s="82">
        <v>0</v>
      </c>
      <c r="Z174" s="39">
        <v>0</v>
      </c>
      <c r="AA174" s="39">
        <v>0</v>
      </c>
      <c r="AB174" s="39">
        <v>0</v>
      </c>
      <c r="AC174" s="39">
        <v>0</v>
      </c>
      <c r="AD174" s="39">
        <v>0</v>
      </c>
      <c r="AE174" s="39">
        <v>0</v>
      </c>
      <c r="AF174" s="39">
        <v>0</v>
      </c>
      <c r="AG174" s="39">
        <v>0</v>
      </c>
      <c r="AH174" s="82">
        <v>0</v>
      </c>
      <c r="AI174" s="39">
        <v>0</v>
      </c>
      <c r="AM174" s="45"/>
      <c r="AN174" s="45"/>
      <c r="AO174" s="45"/>
      <c r="AP174" s="45"/>
      <c r="AQ174" s="45"/>
      <c r="AR174" s="45"/>
      <c r="AS174" s="45"/>
      <c r="AT174" s="45"/>
      <c r="AY174" s="45"/>
      <c r="AZ174" s="45"/>
    </row>
    <row r="175" spans="1:52" customFormat="1" ht="14.25" customHeight="1" x14ac:dyDescent="0.2">
      <c r="A175" s="38">
        <v>42223.2143</v>
      </c>
      <c r="B175" s="39">
        <v>0</v>
      </c>
      <c r="C175" s="39">
        <v>1.9447E-4</v>
      </c>
      <c r="D175" s="39">
        <v>0.55038390000000004</v>
      </c>
      <c r="E175" s="39">
        <v>7.8086142000000001</v>
      </c>
      <c r="F175" s="83">
        <v>112.0577</v>
      </c>
      <c r="G175" s="39">
        <v>190.67850000000001</v>
      </c>
      <c r="H175" s="39">
        <v>149.43601000000001</v>
      </c>
      <c r="I175" s="39">
        <v>118.93980000000001</v>
      </c>
      <c r="J175" s="39">
        <v>37.353690999999998</v>
      </c>
      <c r="K175" s="39">
        <v>29.25423</v>
      </c>
      <c r="L175" s="39">
        <v>4.5345899999999997</v>
      </c>
      <c r="M175" s="83">
        <v>0.2868909</v>
      </c>
      <c r="N175" s="39">
        <v>0.24730250000000001</v>
      </c>
      <c r="O175" s="39">
        <v>1.8063300000000001E-3</v>
      </c>
      <c r="P175" s="39">
        <v>1.8063300000000001E-3</v>
      </c>
      <c r="Q175" s="39">
        <v>2.9919000000000001E-4</v>
      </c>
      <c r="R175" s="39">
        <v>2.9919000000000001E-4</v>
      </c>
      <c r="S175" s="39">
        <v>4.07E-5</v>
      </c>
      <c r="T175" s="39">
        <v>4.07E-5</v>
      </c>
      <c r="U175" s="39">
        <v>2.4899999999999999E-6</v>
      </c>
      <c r="V175" s="39">
        <v>0</v>
      </c>
      <c r="W175" s="39">
        <v>0</v>
      </c>
      <c r="X175" s="39">
        <v>0</v>
      </c>
      <c r="Y175" s="83">
        <v>0</v>
      </c>
      <c r="Z175" s="39">
        <v>0</v>
      </c>
      <c r="AA175" s="39">
        <v>0</v>
      </c>
      <c r="AB175" s="39">
        <v>0</v>
      </c>
      <c r="AC175" s="39">
        <v>0</v>
      </c>
      <c r="AD175" s="39">
        <v>0</v>
      </c>
      <c r="AE175" s="39">
        <v>0</v>
      </c>
      <c r="AF175" s="39">
        <v>0</v>
      </c>
      <c r="AG175" s="39">
        <v>0</v>
      </c>
      <c r="AH175" s="82">
        <v>0</v>
      </c>
      <c r="AI175" s="39">
        <v>0</v>
      </c>
      <c r="AM175" s="45"/>
      <c r="AN175" s="45"/>
      <c r="AO175" s="45"/>
      <c r="AP175" s="45"/>
      <c r="AQ175" s="45"/>
      <c r="AR175" s="45"/>
      <c r="AS175" s="45"/>
      <c r="AT175" s="45"/>
      <c r="AY175" s="45"/>
      <c r="AZ175" s="45"/>
    </row>
    <row r="176" spans="1:52" customFormat="1" ht="14.25" customHeight="1" x14ac:dyDescent="0.2">
      <c r="A176" s="38">
        <v>42223.223899999997</v>
      </c>
      <c r="B176" s="39">
        <v>0</v>
      </c>
      <c r="C176" s="39">
        <v>1.9277000000000001E-4</v>
      </c>
      <c r="D176" s="39">
        <v>0.47629323000000001</v>
      </c>
      <c r="E176" s="39">
        <v>7.7597990000000001</v>
      </c>
      <c r="F176" s="82">
        <v>109.42424</v>
      </c>
      <c r="G176" s="39">
        <v>188.09811999999999</v>
      </c>
      <c r="H176" s="39">
        <v>150.10963000000001</v>
      </c>
      <c r="I176" s="39">
        <v>120.81932</v>
      </c>
      <c r="J176" s="39">
        <v>39.582011999999999</v>
      </c>
      <c r="K176" s="39">
        <v>31.175333999999999</v>
      </c>
      <c r="L176" s="39">
        <v>5.0251250000000001</v>
      </c>
      <c r="M176" s="82">
        <v>0.33055340999999999</v>
      </c>
      <c r="N176" s="39">
        <v>0.28767029999999999</v>
      </c>
      <c r="O176" s="39">
        <v>2.2554900000000002E-3</v>
      </c>
      <c r="P176" s="39">
        <v>2.2554900000000002E-3</v>
      </c>
      <c r="Q176" s="39">
        <v>3.7881999999999998E-4</v>
      </c>
      <c r="R176" s="39">
        <v>3.7881999999999998E-4</v>
      </c>
      <c r="S176" s="39">
        <v>5.2790000000000001E-5</v>
      </c>
      <c r="T176" s="39">
        <v>5.2790000000000001E-5</v>
      </c>
      <c r="U176" s="39">
        <v>3.3299999999999999E-6</v>
      </c>
      <c r="V176" s="39">
        <v>0</v>
      </c>
      <c r="W176" s="39">
        <v>0</v>
      </c>
      <c r="X176" s="39">
        <v>0</v>
      </c>
      <c r="Y176" s="82">
        <v>0</v>
      </c>
      <c r="Z176" s="39">
        <v>0</v>
      </c>
      <c r="AA176" s="39">
        <v>0</v>
      </c>
      <c r="AB176" s="39">
        <v>0</v>
      </c>
      <c r="AC176" s="39">
        <v>0</v>
      </c>
      <c r="AD176" s="39">
        <v>0</v>
      </c>
      <c r="AE176" s="39">
        <v>0</v>
      </c>
      <c r="AF176" s="39">
        <v>0</v>
      </c>
      <c r="AG176" s="39">
        <v>0</v>
      </c>
      <c r="AH176" s="82">
        <v>0</v>
      </c>
      <c r="AI176" s="39">
        <v>0</v>
      </c>
      <c r="AM176" s="45"/>
      <c r="AN176" s="45"/>
      <c r="AO176" s="45"/>
      <c r="AP176" s="45"/>
      <c r="AQ176" s="45"/>
      <c r="AR176" s="45"/>
      <c r="AS176" s="45"/>
      <c r="AT176" s="45"/>
      <c r="AY176" s="45"/>
      <c r="AZ176" s="45"/>
    </row>
    <row r="177" spans="1:52" customFormat="1" ht="14.25" customHeight="1" x14ac:dyDescent="0.2">
      <c r="A177" s="38">
        <v>42223.2336</v>
      </c>
      <c r="B177" s="39">
        <v>0</v>
      </c>
      <c r="C177" s="39">
        <v>1.9148E-4</v>
      </c>
      <c r="D177" s="39">
        <v>0.4114063</v>
      </c>
      <c r="E177" s="39">
        <v>7.7078379999999997</v>
      </c>
      <c r="F177" s="82">
        <v>106.73090000000001</v>
      </c>
      <c r="G177" s="39">
        <v>185.32329999999999</v>
      </c>
      <c r="H177" s="39">
        <v>150.5702</v>
      </c>
      <c r="I177" s="39">
        <v>122.5393</v>
      </c>
      <c r="J177" s="39">
        <v>41.860939999999999</v>
      </c>
      <c r="K177" s="39">
        <v>33.155673</v>
      </c>
      <c r="L177" s="39">
        <v>5.555275</v>
      </c>
      <c r="M177" s="82">
        <v>0.3797276</v>
      </c>
      <c r="N177" s="39">
        <v>0.33359129999999998</v>
      </c>
      <c r="O177" s="39">
        <v>2.8054199999999999E-3</v>
      </c>
      <c r="P177" s="39">
        <v>2.8054199999999999E-3</v>
      </c>
      <c r="Q177" s="39">
        <v>4.7772999999999999E-4</v>
      </c>
      <c r="R177" s="39">
        <v>4.7772999999999999E-4</v>
      </c>
      <c r="S177" s="39">
        <v>6.8189999999999996E-5</v>
      </c>
      <c r="T177" s="39">
        <v>6.8189999999999996E-5</v>
      </c>
      <c r="U177" s="39">
        <v>4.4299999999999999E-6</v>
      </c>
      <c r="V177" s="39">
        <v>0</v>
      </c>
      <c r="W177" s="39">
        <v>0</v>
      </c>
      <c r="X177" s="39">
        <v>0</v>
      </c>
      <c r="Y177" s="82">
        <v>0</v>
      </c>
      <c r="Z177" s="39">
        <v>0</v>
      </c>
      <c r="AA177" s="39">
        <v>0</v>
      </c>
      <c r="AB177" s="39">
        <v>0</v>
      </c>
      <c r="AC177" s="39">
        <v>0</v>
      </c>
      <c r="AD177" s="39">
        <v>0</v>
      </c>
      <c r="AE177" s="39">
        <v>0</v>
      </c>
      <c r="AF177" s="39">
        <v>0</v>
      </c>
      <c r="AG177" s="39">
        <v>0</v>
      </c>
      <c r="AH177" s="82">
        <v>0</v>
      </c>
      <c r="AI177" s="39">
        <v>0</v>
      </c>
      <c r="AM177" s="45"/>
      <c r="AN177" s="45"/>
      <c r="AO177" s="45"/>
      <c r="AP177" s="45"/>
      <c r="AQ177" s="45"/>
      <c r="AR177" s="45"/>
      <c r="AS177" s="45"/>
      <c r="AT177" s="45"/>
      <c r="AY177" s="45"/>
      <c r="AZ177" s="45"/>
    </row>
    <row r="178" spans="1:52" customFormat="1" ht="14.25" customHeight="1" x14ac:dyDescent="0.2">
      <c r="A178" s="38">
        <v>42223.243199999997</v>
      </c>
      <c r="B178" s="39">
        <v>0</v>
      </c>
      <c r="C178" s="39">
        <v>1.905E-4</v>
      </c>
      <c r="D178" s="39">
        <v>0.35471670999999999</v>
      </c>
      <c r="E178" s="39">
        <v>7.6511079999999998</v>
      </c>
      <c r="F178" s="82">
        <v>103.98752</v>
      </c>
      <c r="G178" s="39">
        <v>182.36779999999999</v>
      </c>
      <c r="H178" s="39">
        <v>150.8194</v>
      </c>
      <c r="I178" s="39">
        <v>124.09520000000001</v>
      </c>
      <c r="J178" s="39">
        <v>44.185684000000002</v>
      </c>
      <c r="K178" s="39">
        <v>35.192010000000003</v>
      </c>
      <c r="L178" s="39">
        <v>6.1268162000000004</v>
      </c>
      <c r="M178" s="82">
        <v>0.43494500000000003</v>
      </c>
      <c r="N178" s="39">
        <v>0.38566879999999998</v>
      </c>
      <c r="O178" s="39">
        <v>3.4760799999999999E-3</v>
      </c>
      <c r="P178" s="39">
        <v>3.4760799999999999E-3</v>
      </c>
      <c r="Q178" s="39">
        <v>6.0008999999999996E-4</v>
      </c>
      <c r="R178" s="39">
        <v>6.0008999999999996E-4</v>
      </c>
      <c r="S178" s="39">
        <v>8.7700000000000004E-5</v>
      </c>
      <c r="T178" s="39">
        <v>8.7700000000000004E-5</v>
      </c>
      <c r="U178" s="39">
        <v>5.8799999999999996E-6</v>
      </c>
      <c r="V178" s="39">
        <v>0</v>
      </c>
      <c r="W178" s="39">
        <v>0</v>
      </c>
      <c r="X178" s="39">
        <v>0</v>
      </c>
      <c r="Y178" s="82">
        <v>0</v>
      </c>
      <c r="Z178" s="39">
        <v>0</v>
      </c>
      <c r="AA178" s="39">
        <v>0</v>
      </c>
      <c r="AB178" s="39">
        <v>0</v>
      </c>
      <c r="AC178" s="39">
        <v>0</v>
      </c>
      <c r="AD178" s="39">
        <v>0</v>
      </c>
      <c r="AE178" s="39">
        <v>0</v>
      </c>
      <c r="AF178" s="39">
        <v>0</v>
      </c>
      <c r="AG178" s="39">
        <v>0</v>
      </c>
      <c r="AH178" s="82">
        <v>0</v>
      </c>
      <c r="AI178" s="39">
        <v>0</v>
      </c>
      <c r="AM178" s="45"/>
      <c r="AN178" s="45"/>
      <c r="AO178" s="45"/>
      <c r="AP178" s="45"/>
      <c r="AQ178" s="45"/>
      <c r="AR178" s="45"/>
      <c r="AS178" s="45"/>
      <c r="AT178" s="45"/>
      <c r="AY178" s="45"/>
      <c r="AZ178" s="45"/>
    </row>
    <row r="179" spans="1:52" customFormat="1" ht="14.25" customHeight="1" x14ac:dyDescent="0.2">
      <c r="A179" s="38">
        <v>42223.252800000002</v>
      </c>
      <c r="B179" s="39">
        <v>0</v>
      </c>
      <c r="C179" s="39">
        <v>1.8974000000000001E-4</v>
      </c>
      <c r="D179" s="39">
        <v>0.30530390000000002</v>
      </c>
      <c r="E179" s="39">
        <v>7.5882079999999998</v>
      </c>
      <c r="F179" s="82">
        <v>101.2039</v>
      </c>
      <c r="G179" s="39">
        <v>179.2458</v>
      </c>
      <c r="H179" s="39">
        <v>150.85980000000001</v>
      </c>
      <c r="I179" s="39">
        <v>125.48332000000001</v>
      </c>
      <c r="J179" s="39">
        <v>46.551139999999997</v>
      </c>
      <c r="K179" s="39">
        <v>37.280760000000001</v>
      </c>
      <c r="L179" s="39">
        <v>6.7414721999999996</v>
      </c>
      <c r="M179" s="82">
        <v>0.49676861999999999</v>
      </c>
      <c r="N179" s="39">
        <v>0.44455050000000002</v>
      </c>
      <c r="O179" s="39">
        <v>4.2907900000000001E-3</v>
      </c>
      <c r="P179" s="39">
        <v>4.2907900000000001E-3</v>
      </c>
      <c r="Q179" s="39">
        <v>7.5086E-4</v>
      </c>
      <c r="R179" s="39">
        <v>7.5086E-4</v>
      </c>
      <c r="S179" s="39">
        <v>1.1234E-4</v>
      </c>
      <c r="T179" s="39">
        <v>1.1234E-4</v>
      </c>
      <c r="U179" s="39">
        <v>7.7600000000000002E-6</v>
      </c>
      <c r="V179" s="39">
        <v>0</v>
      </c>
      <c r="W179" s="39">
        <v>0</v>
      </c>
      <c r="X179" s="39">
        <v>0</v>
      </c>
      <c r="Y179" s="82">
        <v>0</v>
      </c>
      <c r="Z179" s="39">
        <v>0</v>
      </c>
      <c r="AA179" s="39">
        <v>0</v>
      </c>
      <c r="AB179" s="39">
        <v>0</v>
      </c>
      <c r="AC179" s="39">
        <v>0</v>
      </c>
      <c r="AD179" s="39">
        <v>0</v>
      </c>
      <c r="AE179" s="39">
        <v>0</v>
      </c>
      <c r="AF179" s="39">
        <v>0</v>
      </c>
      <c r="AG179" s="39">
        <v>0</v>
      </c>
      <c r="AH179" s="82">
        <v>0</v>
      </c>
      <c r="AI179" s="39">
        <v>0</v>
      </c>
      <c r="AM179" s="45"/>
      <c r="AN179" s="45"/>
      <c r="AO179" s="45"/>
      <c r="AP179" s="45"/>
      <c r="AQ179" s="45"/>
      <c r="AR179" s="45"/>
      <c r="AS179" s="45"/>
      <c r="AT179" s="45"/>
      <c r="AY179" s="45"/>
      <c r="AZ179" s="45"/>
    </row>
    <row r="180" spans="1:52" customFormat="1" ht="14.25" customHeight="1" x14ac:dyDescent="0.2">
      <c r="A180" s="38">
        <v>42223.264000000003</v>
      </c>
      <c r="B180" s="39">
        <v>0</v>
      </c>
      <c r="C180" s="39">
        <v>1.8907E-4</v>
      </c>
      <c r="D180" s="39">
        <v>0.2557393</v>
      </c>
      <c r="E180" s="39">
        <v>7.5054569999999998</v>
      </c>
      <c r="F180" s="82">
        <v>97.917793000000003</v>
      </c>
      <c r="G180" s="39">
        <v>175.41192000000001</v>
      </c>
      <c r="H180" s="39">
        <v>150.64750000000001</v>
      </c>
      <c r="I180" s="39">
        <v>126.8869</v>
      </c>
      <c r="J180" s="39">
        <v>49.355020000000003</v>
      </c>
      <c r="K180" s="39">
        <v>39.778593999999998</v>
      </c>
      <c r="L180" s="39">
        <v>7.5152650000000003</v>
      </c>
      <c r="M180" s="82">
        <v>0.57804</v>
      </c>
      <c r="N180" s="39">
        <v>0.52277269999999998</v>
      </c>
      <c r="O180" s="39">
        <v>5.4598299999999997E-3</v>
      </c>
      <c r="P180" s="39">
        <v>5.4598299999999997E-3</v>
      </c>
      <c r="Q180" s="39">
        <v>9.7057999999999997E-4</v>
      </c>
      <c r="R180" s="39">
        <v>9.7057999999999997E-4</v>
      </c>
      <c r="S180" s="39">
        <v>1.4919999999999999E-4</v>
      </c>
      <c r="T180" s="39">
        <v>1.4919999999999999E-4</v>
      </c>
      <c r="U180" s="39">
        <v>1.0679999999999999E-5</v>
      </c>
      <c r="V180" s="39">
        <v>0</v>
      </c>
      <c r="W180" s="39">
        <v>0</v>
      </c>
      <c r="X180" s="39">
        <v>0</v>
      </c>
      <c r="Y180" s="82">
        <v>0</v>
      </c>
      <c r="Z180" s="39">
        <v>0</v>
      </c>
      <c r="AA180" s="39">
        <v>0</v>
      </c>
      <c r="AB180" s="39">
        <v>0</v>
      </c>
      <c r="AC180" s="39">
        <v>0</v>
      </c>
      <c r="AD180" s="39">
        <v>0</v>
      </c>
      <c r="AE180" s="39">
        <v>0</v>
      </c>
      <c r="AF180" s="39">
        <v>0</v>
      </c>
      <c r="AG180" s="39">
        <v>0</v>
      </c>
      <c r="AH180" s="82">
        <v>0</v>
      </c>
      <c r="AI180" s="39">
        <v>0</v>
      </c>
      <c r="AM180" s="45"/>
      <c r="AN180" s="45"/>
      <c r="AO180" s="45"/>
      <c r="AP180" s="45"/>
      <c r="AQ180" s="45"/>
      <c r="AR180" s="45"/>
      <c r="AS180" s="45"/>
      <c r="AT180" s="45"/>
      <c r="AY180" s="45"/>
      <c r="AZ180" s="45"/>
    </row>
    <row r="181" spans="1:52" customFormat="1" ht="14.25" customHeight="1" x14ac:dyDescent="0.2">
      <c r="A181" s="38">
        <v>42223.2736</v>
      </c>
      <c r="B181" s="39">
        <v>0</v>
      </c>
      <c r="C181" s="39">
        <v>1.8862999999999999E-4</v>
      </c>
      <c r="D181" s="39">
        <v>0.21932402000000001</v>
      </c>
      <c r="E181" s="39">
        <v>7.4254064</v>
      </c>
      <c r="F181" s="82">
        <v>95.078270000000003</v>
      </c>
      <c r="G181" s="39">
        <v>171.9777</v>
      </c>
      <c r="H181" s="39">
        <v>150.24809999999999</v>
      </c>
      <c r="I181" s="39">
        <v>127.9024</v>
      </c>
      <c r="J181" s="39">
        <v>51.789670000000001</v>
      </c>
      <c r="K181" s="39">
        <v>41.966952999999997</v>
      </c>
      <c r="L181" s="39">
        <v>8.2289019999999997</v>
      </c>
      <c r="M181" s="82">
        <v>0.65625602000000005</v>
      </c>
      <c r="N181" s="39">
        <v>0.59883569999999997</v>
      </c>
      <c r="O181" s="39">
        <v>6.6856399999999996E-3</v>
      </c>
      <c r="P181" s="39">
        <v>6.6856399999999996E-3</v>
      </c>
      <c r="Q181" s="39">
        <v>1.20448E-3</v>
      </c>
      <c r="R181" s="39">
        <v>1.20448E-3</v>
      </c>
      <c r="S181" s="39">
        <v>1.8945999999999999E-4</v>
      </c>
      <c r="T181" s="39">
        <v>1.8945999999999999E-4</v>
      </c>
      <c r="U181" s="39">
        <v>1.398E-5</v>
      </c>
      <c r="V181" s="39">
        <v>0</v>
      </c>
      <c r="W181" s="39">
        <v>0</v>
      </c>
      <c r="X181" s="39">
        <v>0</v>
      </c>
      <c r="Y181" s="82">
        <v>0</v>
      </c>
      <c r="Z181" s="39">
        <v>0</v>
      </c>
      <c r="AA181" s="39">
        <v>0</v>
      </c>
      <c r="AB181" s="39">
        <v>0</v>
      </c>
      <c r="AC181" s="39">
        <v>0</v>
      </c>
      <c r="AD181" s="39">
        <v>0</v>
      </c>
      <c r="AE181" s="39">
        <v>0</v>
      </c>
      <c r="AF181" s="39">
        <v>0</v>
      </c>
      <c r="AG181" s="39">
        <v>0</v>
      </c>
      <c r="AH181" s="82">
        <v>0</v>
      </c>
      <c r="AI181" s="39">
        <v>0</v>
      </c>
      <c r="AM181" s="45"/>
      <c r="AN181" s="45"/>
      <c r="AO181" s="45"/>
      <c r="AP181" s="45"/>
      <c r="AQ181" s="45"/>
      <c r="AR181" s="45"/>
      <c r="AS181" s="45"/>
      <c r="AT181" s="45"/>
      <c r="AY181" s="45"/>
      <c r="AZ181" s="45"/>
    </row>
    <row r="182" spans="1:52" customFormat="1" ht="14.25" customHeight="1" x14ac:dyDescent="0.2">
      <c r="A182" s="38">
        <v>42223.283100000001</v>
      </c>
      <c r="B182" s="39">
        <v>0</v>
      </c>
      <c r="C182" s="39">
        <v>1.8829E-4</v>
      </c>
      <c r="D182" s="39">
        <v>0.1877984</v>
      </c>
      <c r="E182" s="39">
        <v>7.3361600999999999</v>
      </c>
      <c r="F182" s="82">
        <v>92.226590000000002</v>
      </c>
      <c r="G182" s="39">
        <v>168.42160000000001</v>
      </c>
      <c r="H182" s="39">
        <v>149.65312</v>
      </c>
      <c r="I182" s="39">
        <v>128.74340000000001</v>
      </c>
      <c r="J182" s="39">
        <v>54.246899999999997</v>
      </c>
      <c r="K182" s="39">
        <v>44.194159999999997</v>
      </c>
      <c r="L182" s="39">
        <v>8.9906009999999998</v>
      </c>
      <c r="M182" s="82">
        <v>0.74306410000000001</v>
      </c>
      <c r="N182" s="39">
        <v>0.6840562</v>
      </c>
      <c r="O182" s="39">
        <v>8.1570500000000008E-3</v>
      </c>
      <c r="P182" s="39">
        <v>8.1570500000000008E-3</v>
      </c>
      <c r="Q182" s="39">
        <v>1.48919E-3</v>
      </c>
      <c r="R182" s="39">
        <v>1.48919E-3</v>
      </c>
      <c r="S182" s="39">
        <v>2.3965999999999999E-4</v>
      </c>
      <c r="T182" s="39">
        <v>2.3965999999999999E-4</v>
      </c>
      <c r="U182" s="39">
        <v>1.823E-5</v>
      </c>
      <c r="V182" s="39">
        <v>0</v>
      </c>
      <c r="W182" s="39">
        <v>0</v>
      </c>
      <c r="X182" s="39">
        <v>0</v>
      </c>
      <c r="Y182" s="82">
        <v>0</v>
      </c>
      <c r="Z182" s="39">
        <v>0</v>
      </c>
      <c r="AA182" s="39">
        <v>0</v>
      </c>
      <c r="AB182" s="39">
        <v>0</v>
      </c>
      <c r="AC182" s="39">
        <v>0</v>
      </c>
      <c r="AD182" s="39">
        <v>0</v>
      </c>
      <c r="AE182" s="39">
        <v>0</v>
      </c>
      <c r="AF182" s="39">
        <v>0</v>
      </c>
      <c r="AG182" s="39">
        <v>0</v>
      </c>
      <c r="AH182" s="82">
        <v>0</v>
      </c>
      <c r="AI182" s="39">
        <v>0</v>
      </c>
      <c r="AM182" s="45"/>
      <c r="AN182" s="45"/>
      <c r="AO182" s="45"/>
      <c r="AP182" s="45"/>
      <c r="AQ182" s="45"/>
      <c r="AR182" s="45"/>
      <c r="AS182" s="45"/>
      <c r="AT182" s="45"/>
      <c r="AY182" s="45"/>
      <c r="AZ182" s="45"/>
    </row>
    <row r="183" spans="1:52" customFormat="1" ht="14.25" customHeight="1" x14ac:dyDescent="0.2">
      <c r="A183" s="38">
        <v>42223.294300000001</v>
      </c>
      <c r="B183" s="39">
        <v>0</v>
      </c>
      <c r="C183" s="39">
        <v>1.8797E-4</v>
      </c>
      <c r="D183" s="39">
        <v>0.1563987</v>
      </c>
      <c r="E183" s="39">
        <v>7.2197269999999998</v>
      </c>
      <c r="F183" s="82">
        <v>88.894970000000001</v>
      </c>
      <c r="G183" s="39">
        <v>164.13720000000001</v>
      </c>
      <c r="H183" s="39">
        <v>148.71950000000001</v>
      </c>
      <c r="I183" s="39">
        <v>129.50319999999999</v>
      </c>
      <c r="J183" s="39">
        <v>57.133899999999997</v>
      </c>
      <c r="K183" s="39">
        <v>46.835090000000001</v>
      </c>
      <c r="L183" s="39">
        <v>9.9417810000000006</v>
      </c>
      <c r="M183" s="82">
        <v>0.85612034000000004</v>
      </c>
      <c r="N183" s="39">
        <v>0.79617773999999997</v>
      </c>
      <c r="O183" s="39">
        <v>1.0241470000000001E-2</v>
      </c>
      <c r="P183" s="39">
        <v>1.0241470000000001E-2</v>
      </c>
      <c r="Q183" s="39">
        <v>1.89865E-3</v>
      </c>
      <c r="R183" s="39">
        <v>1.89865E-3</v>
      </c>
      <c r="S183" s="39">
        <v>3.1376E-4</v>
      </c>
      <c r="T183" s="39">
        <v>3.1376E-4</v>
      </c>
      <c r="U183" s="39">
        <v>2.4709999999999999E-5</v>
      </c>
      <c r="V183" s="39">
        <v>0</v>
      </c>
      <c r="W183" s="39">
        <v>0</v>
      </c>
      <c r="X183" s="39">
        <v>0</v>
      </c>
      <c r="Y183" s="82">
        <v>0</v>
      </c>
      <c r="Z183" s="39">
        <v>0</v>
      </c>
      <c r="AA183" s="39">
        <v>0</v>
      </c>
      <c r="AB183" s="39">
        <v>0</v>
      </c>
      <c r="AC183" s="39">
        <v>0</v>
      </c>
      <c r="AD183" s="39">
        <v>0</v>
      </c>
      <c r="AE183" s="39">
        <v>0</v>
      </c>
      <c r="AF183" s="39">
        <v>0</v>
      </c>
      <c r="AG183" s="39">
        <v>0</v>
      </c>
      <c r="AH183" s="82">
        <v>0</v>
      </c>
      <c r="AI183" s="39">
        <v>0</v>
      </c>
      <c r="AM183" s="45"/>
      <c r="AN183" s="45"/>
      <c r="AO183" s="45"/>
      <c r="AP183" s="45"/>
      <c r="AQ183" s="45"/>
      <c r="AR183" s="45"/>
      <c r="AS183" s="45"/>
      <c r="AT183" s="45"/>
      <c r="AY183" s="45"/>
      <c r="AZ183" s="45"/>
    </row>
    <row r="184" spans="1:52" customFormat="1" ht="14.25" customHeight="1" x14ac:dyDescent="0.2">
      <c r="A184" s="38">
        <v>42223.303800000002</v>
      </c>
      <c r="B184" s="39">
        <v>0</v>
      </c>
      <c r="C184" s="39">
        <v>1.8775000000000001E-4</v>
      </c>
      <c r="D184" s="39">
        <v>0.13348689999999999</v>
      </c>
      <c r="E184" s="39">
        <v>7.1090121000000002</v>
      </c>
      <c r="F184" s="82">
        <v>86.043930000000003</v>
      </c>
      <c r="G184" s="39">
        <v>160.36424</v>
      </c>
      <c r="H184" s="39">
        <v>147.72110000000001</v>
      </c>
      <c r="I184" s="39">
        <v>129.9649</v>
      </c>
      <c r="J184" s="39">
        <v>59.618470000000002</v>
      </c>
      <c r="K184" s="39">
        <v>49.129263999999999</v>
      </c>
      <c r="L184" s="39">
        <v>10.81207</v>
      </c>
      <c r="M184" s="82">
        <v>0.96394519999999995</v>
      </c>
      <c r="N184" s="39">
        <v>0.90418469999999995</v>
      </c>
      <c r="O184" s="39">
        <v>1.239997E-2</v>
      </c>
      <c r="P184" s="39">
        <v>1.239997E-2</v>
      </c>
      <c r="Q184" s="39">
        <v>2.3289999999999999E-3</v>
      </c>
      <c r="R184" s="39">
        <v>2.3289999999999999E-3</v>
      </c>
      <c r="S184" s="39">
        <v>3.9364000000000001E-4</v>
      </c>
      <c r="T184" s="39">
        <v>3.9364000000000001E-4</v>
      </c>
      <c r="U184" s="39">
        <v>3.1940000000000003E-5</v>
      </c>
      <c r="V184" s="39">
        <v>1E-8</v>
      </c>
      <c r="W184" s="39">
        <v>0</v>
      </c>
      <c r="X184" s="39">
        <v>0</v>
      </c>
      <c r="Y184" s="82">
        <v>0</v>
      </c>
      <c r="Z184" s="39">
        <v>0</v>
      </c>
      <c r="AA184" s="39">
        <v>0</v>
      </c>
      <c r="AB184" s="39">
        <v>0</v>
      </c>
      <c r="AC184" s="39">
        <v>0</v>
      </c>
      <c r="AD184" s="39">
        <v>0</v>
      </c>
      <c r="AE184" s="39">
        <v>0</v>
      </c>
      <c r="AF184" s="39">
        <v>0</v>
      </c>
      <c r="AG184" s="39">
        <v>0</v>
      </c>
      <c r="AH184" s="82">
        <v>0</v>
      </c>
      <c r="AI184" s="39">
        <v>0</v>
      </c>
      <c r="AM184" s="45"/>
      <c r="AN184" s="45"/>
      <c r="AO184" s="45"/>
      <c r="AP184" s="45"/>
      <c r="AQ184" s="45"/>
      <c r="AR184" s="45"/>
      <c r="AS184" s="45"/>
      <c r="AT184" s="45"/>
      <c r="AY184" s="45"/>
      <c r="AZ184" s="45"/>
    </row>
    <row r="185" spans="1:52" customFormat="1" ht="14.25" customHeight="1" x14ac:dyDescent="0.2">
      <c r="A185" s="38">
        <v>42223.313300000002</v>
      </c>
      <c r="B185" s="39">
        <v>0</v>
      </c>
      <c r="C185" s="39">
        <v>1.8756E-4</v>
      </c>
      <c r="D185" s="39">
        <v>0.11377180000000001</v>
      </c>
      <c r="E185" s="39">
        <v>6.9880899999999997</v>
      </c>
      <c r="F185" s="82">
        <v>83.204669999999993</v>
      </c>
      <c r="G185" s="39">
        <v>156.51241999999999</v>
      </c>
      <c r="H185" s="39">
        <v>146.5471</v>
      </c>
      <c r="I185" s="39">
        <v>130.2527</v>
      </c>
      <c r="J185" s="39">
        <v>62.105310000000003</v>
      </c>
      <c r="K185" s="39">
        <v>51.445861000000001</v>
      </c>
      <c r="L185" s="39">
        <v>11.734241000000001</v>
      </c>
      <c r="M185" s="82">
        <v>1.0826370000000001</v>
      </c>
      <c r="N185" s="39">
        <v>1.0241701000000001</v>
      </c>
      <c r="O185" s="39">
        <v>1.496159E-2</v>
      </c>
      <c r="P185" s="39">
        <v>1.496159E-2</v>
      </c>
      <c r="Q185" s="39">
        <v>2.8467100000000001E-3</v>
      </c>
      <c r="R185" s="39">
        <v>2.8467100000000001E-3</v>
      </c>
      <c r="S185" s="39">
        <v>4.9202000000000002E-4</v>
      </c>
      <c r="T185" s="39">
        <v>4.9202000000000002E-4</v>
      </c>
      <c r="U185" s="39">
        <v>4.1119999999999999E-5</v>
      </c>
      <c r="V185" s="39">
        <v>1E-8</v>
      </c>
      <c r="W185" s="39">
        <v>0</v>
      </c>
      <c r="X185" s="39">
        <v>0</v>
      </c>
      <c r="Y185" s="82">
        <v>0</v>
      </c>
      <c r="Z185" s="39">
        <v>0</v>
      </c>
      <c r="AA185" s="39">
        <v>0</v>
      </c>
      <c r="AB185" s="39">
        <v>0</v>
      </c>
      <c r="AC185" s="39">
        <v>0</v>
      </c>
      <c r="AD185" s="39">
        <v>0</v>
      </c>
      <c r="AE185" s="39">
        <v>0</v>
      </c>
      <c r="AF185" s="39">
        <v>0</v>
      </c>
      <c r="AG185" s="39">
        <v>0</v>
      </c>
      <c r="AH185" s="82">
        <v>0</v>
      </c>
      <c r="AI185" s="39">
        <v>0</v>
      </c>
      <c r="AM185" s="45"/>
      <c r="AN185" s="45"/>
      <c r="AO185" s="45"/>
      <c r="AP185" s="45"/>
      <c r="AQ185" s="45"/>
      <c r="AR185" s="45"/>
      <c r="AS185" s="45"/>
      <c r="AT185" s="45"/>
      <c r="AY185" s="45"/>
      <c r="AZ185" s="45"/>
    </row>
    <row r="186" spans="1:52" customFormat="1" ht="14.25" customHeight="1" x14ac:dyDescent="0.2">
      <c r="A186" s="38">
        <v>42223.322800000002</v>
      </c>
      <c r="B186" s="39">
        <v>0</v>
      </c>
      <c r="C186" s="39">
        <v>1.8741E-4</v>
      </c>
      <c r="D186" s="39">
        <v>9.6837599999999996E-2</v>
      </c>
      <c r="E186" s="39">
        <v>6.8570150999999999</v>
      </c>
      <c r="F186" s="82">
        <v>80.383790000000005</v>
      </c>
      <c r="G186" s="39">
        <v>152.59469999999999</v>
      </c>
      <c r="H186" s="39">
        <v>145.20480000000001</v>
      </c>
      <c r="I186" s="39">
        <v>130.3682</v>
      </c>
      <c r="J186" s="39">
        <v>64.587720000000004</v>
      </c>
      <c r="K186" s="39">
        <v>53.779220000000002</v>
      </c>
      <c r="L186" s="39">
        <v>12.709199999999999</v>
      </c>
      <c r="M186" s="82">
        <v>1.212968</v>
      </c>
      <c r="N186" s="39">
        <v>1.1571210000000001</v>
      </c>
      <c r="O186" s="39">
        <v>1.799106E-2</v>
      </c>
      <c r="P186" s="39">
        <v>1.799106E-2</v>
      </c>
      <c r="Q186" s="39">
        <v>3.4673E-3</v>
      </c>
      <c r="R186" s="39">
        <v>3.4673E-3</v>
      </c>
      <c r="S186" s="39">
        <v>6.1275999999999995E-4</v>
      </c>
      <c r="T186" s="39">
        <v>6.1275999999999995E-4</v>
      </c>
      <c r="U186" s="39">
        <v>5.2729999999999998E-5</v>
      </c>
      <c r="V186" s="39">
        <v>1E-8</v>
      </c>
      <c r="W186" s="39">
        <v>0</v>
      </c>
      <c r="X186" s="39">
        <v>0</v>
      </c>
      <c r="Y186" s="82">
        <v>0</v>
      </c>
      <c r="Z186" s="39">
        <v>0</v>
      </c>
      <c r="AA186" s="39">
        <v>0</v>
      </c>
      <c r="AB186" s="39">
        <v>0</v>
      </c>
      <c r="AC186" s="39">
        <v>0</v>
      </c>
      <c r="AD186" s="39">
        <v>0</v>
      </c>
      <c r="AE186" s="39">
        <v>0</v>
      </c>
      <c r="AF186" s="39">
        <v>0</v>
      </c>
      <c r="AG186" s="39">
        <v>0</v>
      </c>
      <c r="AH186" s="82">
        <v>0</v>
      </c>
      <c r="AI186" s="39">
        <v>0</v>
      </c>
      <c r="AM186" s="45"/>
      <c r="AN186" s="45"/>
      <c r="AO186" s="45"/>
      <c r="AP186" s="45"/>
      <c r="AQ186" s="45"/>
      <c r="AR186" s="45"/>
      <c r="AS186" s="45"/>
      <c r="AT186" s="45"/>
      <c r="AY186" s="45"/>
      <c r="AZ186" s="45"/>
    </row>
    <row r="187" spans="1:52" customFormat="1" ht="14.25" customHeight="1" x14ac:dyDescent="0.2">
      <c r="A187" s="38">
        <v>42223.333899999998</v>
      </c>
      <c r="B187" s="39">
        <v>0</v>
      </c>
      <c r="C187" s="39">
        <v>1.8725E-4</v>
      </c>
      <c r="D187" s="39">
        <v>8.0108550000000001E-2</v>
      </c>
      <c r="E187" s="39">
        <v>6.6915519999999997</v>
      </c>
      <c r="F187" s="82">
        <v>77.124213999999995</v>
      </c>
      <c r="G187" s="39">
        <v>147.95740000000001</v>
      </c>
      <c r="H187" s="39">
        <v>143.4365</v>
      </c>
      <c r="I187" s="39">
        <v>130.28823</v>
      </c>
      <c r="J187" s="39">
        <v>67.469192000000007</v>
      </c>
      <c r="K187" s="39">
        <v>56.514862000000001</v>
      </c>
      <c r="L187" s="39">
        <v>13.914339999999999</v>
      </c>
      <c r="M187" s="82">
        <v>1.3807879999999999</v>
      </c>
      <c r="N187" s="39">
        <v>1.3299931</v>
      </c>
      <c r="O187" s="39">
        <v>2.2214999999999999E-2</v>
      </c>
      <c r="P187" s="39">
        <v>2.2214999999999999E-2</v>
      </c>
      <c r="Q187" s="39">
        <v>4.3452500000000002E-3</v>
      </c>
      <c r="R187" s="39">
        <v>4.3452500000000002E-3</v>
      </c>
      <c r="S187" s="39">
        <v>7.8793999999999999E-4</v>
      </c>
      <c r="T187" s="39">
        <v>7.8793999999999999E-4</v>
      </c>
      <c r="U187" s="39">
        <v>7.0140000000000003E-5</v>
      </c>
      <c r="V187" s="39">
        <v>2E-8</v>
      </c>
      <c r="W187" s="39">
        <v>0</v>
      </c>
      <c r="X187" s="39">
        <v>0</v>
      </c>
      <c r="Y187" s="82">
        <v>0</v>
      </c>
      <c r="Z187" s="39">
        <v>0</v>
      </c>
      <c r="AA187" s="39">
        <v>0</v>
      </c>
      <c r="AB187" s="39">
        <v>0</v>
      </c>
      <c r="AC187" s="39">
        <v>0</v>
      </c>
      <c r="AD187" s="39">
        <v>0</v>
      </c>
      <c r="AE187" s="39">
        <v>0</v>
      </c>
      <c r="AF187" s="39">
        <v>0</v>
      </c>
      <c r="AG187" s="39">
        <v>0</v>
      </c>
      <c r="AH187" s="82">
        <v>0</v>
      </c>
      <c r="AI187" s="39">
        <v>0</v>
      </c>
      <c r="AM187" s="45"/>
      <c r="AN187" s="45"/>
      <c r="AO187" s="45"/>
      <c r="AP187" s="45"/>
      <c r="AQ187" s="45"/>
      <c r="AR187" s="45"/>
      <c r="AS187" s="45"/>
      <c r="AT187" s="45"/>
      <c r="AY187" s="45"/>
      <c r="AZ187" s="45"/>
    </row>
    <row r="188" spans="1:52" customFormat="1" ht="14.25" customHeight="1" x14ac:dyDescent="0.2">
      <c r="A188" s="38">
        <v>42223.3433</v>
      </c>
      <c r="B188" s="39">
        <v>0</v>
      </c>
      <c r="C188" s="39">
        <v>1.8714E-4</v>
      </c>
      <c r="D188" s="39">
        <v>6.7998569999999994E-2</v>
      </c>
      <c r="E188" s="39">
        <v>6.539396</v>
      </c>
      <c r="F188" s="82">
        <v>74.363722999999993</v>
      </c>
      <c r="G188" s="39">
        <v>143.93923000000001</v>
      </c>
      <c r="H188" s="39">
        <v>141.75671</v>
      </c>
      <c r="I188" s="39">
        <v>130.03912</v>
      </c>
      <c r="J188" s="39">
        <v>69.918623999999994</v>
      </c>
      <c r="K188" s="39">
        <v>58.8643</v>
      </c>
      <c r="L188" s="39">
        <v>15.005944</v>
      </c>
      <c r="M188" s="82">
        <v>1.5390794000000001</v>
      </c>
      <c r="N188" s="39">
        <v>1.494626</v>
      </c>
      <c r="O188" s="39">
        <v>2.6521920000000001E-2</v>
      </c>
      <c r="P188" s="39">
        <v>2.6521920000000001E-2</v>
      </c>
      <c r="Q188" s="39">
        <v>5.25327E-3</v>
      </c>
      <c r="R188" s="39">
        <v>5.25327E-3</v>
      </c>
      <c r="S188" s="39">
        <v>9.7369000000000004E-4</v>
      </c>
      <c r="T188" s="39">
        <v>9.7369000000000004E-4</v>
      </c>
      <c r="U188" s="39">
        <v>8.9209999999999995E-5</v>
      </c>
      <c r="V188" s="39">
        <v>2E-8</v>
      </c>
      <c r="W188" s="39">
        <v>0</v>
      </c>
      <c r="X188" s="39">
        <v>0</v>
      </c>
      <c r="Y188" s="82">
        <v>0</v>
      </c>
      <c r="Z188" s="39">
        <v>0</v>
      </c>
      <c r="AA188" s="39">
        <v>0</v>
      </c>
      <c r="AB188" s="39">
        <v>0</v>
      </c>
      <c r="AC188" s="39">
        <v>0</v>
      </c>
      <c r="AD188" s="39">
        <v>0</v>
      </c>
      <c r="AE188" s="39">
        <v>0</v>
      </c>
      <c r="AF188" s="39">
        <v>0</v>
      </c>
      <c r="AG188" s="39">
        <v>0</v>
      </c>
      <c r="AH188" s="82">
        <v>0</v>
      </c>
      <c r="AI188" s="39">
        <v>0</v>
      </c>
      <c r="AM188" s="45"/>
      <c r="AN188" s="45"/>
      <c r="AO188" s="45"/>
      <c r="AP188" s="45"/>
      <c r="AQ188" s="45"/>
      <c r="AR188" s="45"/>
      <c r="AS188" s="45"/>
      <c r="AT188" s="45"/>
      <c r="AY188" s="45"/>
      <c r="AZ188" s="45"/>
    </row>
    <row r="189" spans="1:52" customFormat="1" ht="14.25" customHeight="1" x14ac:dyDescent="0.2">
      <c r="A189" s="38">
        <v>42223.352800000001</v>
      </c>
      <c r="B189" s="39">
        <v>0</v>
      </c>
      <c r="C189" s="39">
        <v>1.8703E-4</v>
      </c>
      <c r="D189" s="39">
        <v>5.765166E-2</v>
      </c>
      <c r="E189" s="39">
        <v>6.3782323999999999</v>
      </c>
      <c r="F189" s="82">
        <v>71.639600000000002</v>
      </c>
      <c r="G189" s="39">
        <v>139.89343</v>
      </c>
      <c r="H189" s="39">
        <v>139.93450000000001</v>
      </c>
      <c r="I189" s="39">
        <v>129.62710000000001</v>
      </c>
      <c r="J189" s="39">
        <v>72.341989999999996</v>
      </c>
      <c r="K189" s="39">
        <v>61.211509999999997</v>
      </c>
      <c r="L189" s="39">
        <v>16.152021000000001</v>
      </c>
      <c r="M189" s="82">
        <v>1.711581</v>
      </c>
      <c r="N189" s="39">
        <v>1.6756291000000001</v>
      </c>
      <c r="O189" s="39">
        <v>3.1561789999999999E-2</v>
      </c>
      <c r="P189" s="39">
        <v>3.1561789999999999E-2</v>
      </c>
      <c r="Q189" s="39">
        <v>6.3297800000000001E-3</v>
      </c>
      <c r="R189" s="39">
        <v>6.3297800000000001E-3</v>
      </c>
      <c r="S189" s="39">
        <v>1.1990099999999999E-3</v>
      </c>
      <c r="T189" s="39">
        <v>1.1990099999999999E-3</v>
      </c>
      <c r="U189" s="39">
        <v>1.1305E-4</v>
      </c>
      <c r="V189" s="39">
        <v>2.9999999999999997E-8</v>
      </c>
      <c r="W189" s="39">
        <v>0</v>
      </c>
      <c r="X189" s="39">
        <v>0</v>
      </c>
      <c r="Y189" s="82">
        <v>0</v>
      </c>
      <c r="Z189" s="39">
        <v>0</v>
      </c>
      <c r="AA189" s="39">
        <v>0</v>
      </c>
      <c r="AB189" s="39">
        <v>0</v>
      </c>
      <c r="AC189" s="39">
        <v>0</v>
      </c>
      <c r="AD189" s="39">
        <v>0</v>
      </c>
      <c r="AE189" s="39">
        <v>0</v>
      </c>
      <c r="AF189" s="39">
        <v>0</v>
      </c>
      <c r="AG189" s="39">
        <v>0</v>
      </c>
      <c r="AH189" s="82">
        <v>0</v>
      </c>
      <c r="AI189" s="39">
        <v>0</v>
      </c>
      <c r="AM189" s="45"/>
      <c r="AN189" s="45"/>
      <c r="AO189" s="45"/>
      <c r="AP189" s="45"/>
      <c r="AQ189" s="45"/>
      <c r="AR189" s="45"/>
      <c r="AS189" s="45"/>
      <c r="AT189" s="45"/>
      <c r="AY189" s="45"/>
      <c r="AZ189" s="45"/>
    </row>
    <row r="190" spans="1:52" customFormat="1" ht="14.25" customHeight="1" x14ac:dyDescent="0.2">
      <c r="A190" s="38">
        <v>42223.363799999999</v>
      </c>
      <c r="B190" s="39">
        <v>0</v>
      </c>
      <c r="C190" s="39">
        <v>1.8692000000000001E-4</v>
      </c>
      <c r="D190" s="39">
        <v>4.7486309999999997E-2</v>
      </c>
      <c r="E190" s="39">
        <v>6.1796540999999996</v>
      </c>
      <c r="F190" s="82">
        <v>68.513689999999997</v>
      </c>
      <c r="G190" s="39">
        <v>135.15309999999999</v>
      </c>
      <c r="H190" s="39">
        <v>137.64009999999999</v>
      </c>
      <c r="I190" s="39">
        <v>128.94593</v>
      </c>
      <c r="J190" s="39">
        <v>75.127173999999997</v>
      </c>
      <c r="K190" s="39">
        <v>63.938774000000002</v>
      </c>
      <c r="L190" s="39">
        <v>17.558102999999999</v>
      </c>
      <c r="M190" s="82">
        <v>1.9319142</v>
      </c>
      <c r="N190" s="39">
        <v>1.909033</v>
      </c>
      <c r="O190" s="39">
        <v>3.8509799999999997E-2</v>
      </c>
      <c r="P190" s="39">
        <v>3.8509799999999997E-2</v>
      </c>
      <c r="Q190" s="39">
        <v>7.8348500000000008E-3</v>
      </c>
      <c r="R190" s="39">
        <v>7.8348500000000008E-3</v>
      </c>
      <c r="S190" s="39">
        <v>1.5219299999999999E-3</v>
      </c>
      <c r="T190" s="39">
        <v>1.5219299999999999E-3</v>
      </c>
      <c r="U190" s="39">
        <v>1.4833000000000001E-4</v>
      </c>
      <c r="V190" s="39">
        <v>4.0000000000000001E-8</v>
      </c>
      <c r="W190" s="39">
        <v>0</v>
      </c>
      <c r="X190" s="39">
        <v>0</v>
      </c>
      <c r="Y190" s="82">
        <v>0</v>
      </c>
      <c r="Z190" s="39">
        <v>0</v>
      </c>
      <c r="AA190" s="39">
        <v>0</v>
      </c>
      <c r="AB190" s="39">
        <v>0</v>
      </c>
      <c r="AC190" s="39">
        <v>0</v>
      </c>
      <c r="AD190" s="39">
        <v>0</v>
      </c>
      <c r="AE190" s="39">
        <v>0</v>
      </c>
      <c r="AF190" s="39">
        <v>0</v>
      </c>
      <c r="AG190" s="39">
        <v>0</v>
      </c>
      <c r="AH190" s="82">
        <v>0</v>
      </c>
      <c r="AI190" s="39">
        <v>0</v>
      </c>
      <c r="AM190" s="45"/>
      <c r="AN190" s="45"/>
      <c r="AO190" s="45"/>
      <c r="AP190" s="45"/>
      <c r="AQ190" s="45"/>
      <c r="AR190" s="45"/>
      <c r="AS190" s="45"/>
      <c r="AT190" s="45"/>
      <c r="AY190" s="45"/>
      <c r="AZ190" s="45"/>
    </row>
    <row r="191" spans="1:52" customFormat="1" ht="14.25" customHeight="1" x14ac:dyDescent="0.2">
      <c r="A191" s="38">
        <v>42223.373200000002</v>
      </c>
      <c r="B191" s="39">
        <v>0</v>
      </c>
      <c r="C191" s="39">
        <v>1.8682E-4</v>
      </c>
      <c r="D191" s="39">
        <v>4.016724E-2</v>
      </c>
      <c r="E191" s="39">
        <v>6.0012192000000004</v>
      </c>
      <c r="F191" s="82">
        <v>65.884</v>
      </c>
      <c r="G191" s="39">
        <v>131.08459999999999</v>
      </c>
      <c r="H191" s="39">
        <v>135.5393</v>
      </c>
      <c r="I191" s="39">
        <v>128.19571999999999</v>
      </c>
      <c r="J191" s="39">
        <v>77.470671999999993</v>
      </c>
      <c r="K191" s="39">
        <v>66.259681</v>
      </c>
      <c r="L191" s="39">
        <v>18.822322</v>
      </c>
      <c r="M191" s="82">
        <v>2.1380990999999998</v>
      </c>
      <c r="N191" s="39">
        <v>2.1295130000000002</v>
      </c>
      <c r="O191" s="39">
        <v>4.5516960000000002E-2</v>
      </c>
      <c r="P191" s="39">
        <v>4.5516960000000002E-2</v>
      </c>
      <c r="Q191" s="39">
        <v>9.3737100000000004E-3</v>
      </c>
      <c r="R191" s="39">
        <v>9.3737100000000004E-3</v>
      </c>
      <c r="S191" s="39">
        <v>1.8602200000000001E-3</v>
      </c>
      <c r="T191" s="39">
        <v>1.8602200000000001E-3</v>
      </c>
      <c r="U191" s="39">
        <v>1.8650000000000001E-4</v>
      </c>
      <c r="V191" s="39">
        <v>5.9999999999999995E-8</v>
      </c>
      <c r="W191" s="39">
        <v>0</v>
      </c>
      <c r="X191" s="39">
        <v>0</v>
      </c>
      <c r="Y191" s="82">
        <v>0</v>
      </c>
      <c r="Z191" s="39">
        <v>0</v>
      </c>
      <c r="AA191" s="39">
        <v>0</v>
      </c>
      <c r="AB191" s="39">
        <v>0</v>
      </c>
      <c r="AC191" s="39">
        <v>0</v>
      </c>
      <c r="AD191" s="39">
        <v>0</v>
      </c>
      <c r="AE191" s="39">
        <v>0</v>
      </c>
      <c r="AF191" s="39">
        <v>0</v>
      </c>
      <c r="AG191" s="39">
        <v>0</v>
      </c>
      <c r="AH191" s="82">
        <v>0</v>
      </c>
      <c r="AI191" s="39">
        <v>0</v>
      </c>
      <c r="AM191" s="45"/>
      <c r="AN191" s="45"/>
      <c r="AO191" s="45"/>
      <c r="AP191" s="45"/>
      <c r="AQ191" s="45"/>
      <c r="AR191" s="45"/>
      <c r="AS191" s="45"/>
      <c r="AT191" s="45"/>
      <c r="AY191" s="45"/>
      <c r="AZ191" s="45"/>
    </row>
    <row r="192" spans="1:52" customFormat="1" ht="14.25" customHeight="1" x14ac:dyDescent="0.2">
      <c r="A192" s="38">
        <v>42223.3842</v>
      </c>
      <c r="B192" s="39">
        <v>0</v>
      </c>
      <c r="C192" s="39">
        <v>1.8672E-4</v>
      </c>
      <c r="D192" s="39">
        <v>3.3001540000000003E-2</v>
      </c>
      <c r="E192" s="39">
        <v>5.7845789999999999</v>
      </c>
      <c r="F192" s="82">
        <v>62.879283000000001</v>
      </c>
      <c r="G192" s="39">
        <v>126.34584</v>
      </c>
      <c r="H192" s="39">
        <v>132.94450000000001</v>
      </c>
      <c r="I192" s="39">
        <v>127.1336</v>
      </c>
      <c r="J192" s="39">
        <v>80.144279999999995</v>
      </c>
      <c r="K192" s="39">
        <v>68.938990000000004</v>
      </c>
      <c r="L192" s="39">
        <v>20.365570999999999</v>
      </c>
      <c r="M192" s="82">
        <v>2.4000610999999998</v>
      </c>
      <c r="N192" s="39">
        <v>2.4122792999999998</v>
      </c>
      <c r="O192" s="39">
        <v>5.5106410000000002E-2</v>
      </c>
      <c r="P192" s="39">
        <v>5.5106410000000002E-2</v>
      </c>
      <c r="Q192" s="39">
        <v>1.150865E-2</v>
      </c>
      <c r="R192" s="39">
        <v>1.150865E-2</v>
      </c>
      <c r="S192" s="39">
        <v>2.3410900000000001E-3</v>
      </c>
      <c r="T192" s="39">
        <v>2.3410900000000001E-3</v>
      </c>
      <c r="U192" s="39">
        <v>2.4251000000000001E-4</v>
      </c>
      <c r="V192" s="39">
        <v>8.0000000000000002E-8</v>
      </c>
      <c r="W192" s="39">
        <v>0</v>
      </c>
      <c r="X192" s="39">
        <v>0</v>
      </c>
      <c r="Y192" s="82">
        <v>0</v>
      </c>
      <c r="Z192" s="39">
        <v>0</v>
      </c>
      <c r="AA192" s="39">
        <v>0</v>
      </c>
      <c r="AB192" s="39">
        <v>0</v>
      </c>
      <c r="AC192" s="39">
        <v>0</v>
      </c>
      <c r="AD192" s="39">
        <v>0</v>
      </c>
      <c r="AE192" s="39">
        <v>0</v>
      </c>
      <c r="AF192" s="39">
        <v>0</v>
      </c>
      <c r="AG192" s="39">
        <v>0</v>
      </c>
      <c r="AH192" s="82">
        <v>0</v>
      </c>
      <c r="AI192" s="39">
        <v>0</v>
      </c>
      <c r="AM192" s="45"/>
      <c r="AN192" s="45"/>
      <c r="AO192" s="45"/>
      <c r="AP192" s="45"/>
      <c r="AQ192" s="45"/>
      <c r="AR192" s="45"/>
      <c r="AS192" s="45"/>
      <c r="AT192" s="45"/>
      <c r="AY192" s="45"/>
      <c r="AZ192" s="45"/>
    </row>
    <row r="193" spans="1:52" customFormat="1" ht="14.25" customHeight="1" x14ac:dyDescent="0.2">
      <c r="A193" s="38">
        <v>42223.393600000003</v>
      </c>
      <c r="B193" s="39">
        <v>0</v>
      </c>
      <c r="C193" s="39">
        <v>1.8663999999999999E-4</v>
      </c>
      <c r="D193" s="39">
        <v>2.7859720000000001E-2</v>
      </c>
      <c r="E193" s="39">
        <v>5.5926213000000002</v>
      </c>
      <c r="F193" s="82">
        <v>60.361879999999999</v>
      </c>
      <c r="G193" s="39">
        <v>122.3014</v>
      </c>
      <c r="H193" s="39">
        <v>130.60749999999999</v>
      </c>
      <c r="I193" s="39">
        <v>126.06950000000001</v>
      </c>
      <c r="J193" s="39">
        <v>82.376639999999995</v>
      </c>
      <c r="K193" s="39">
        <v>71.203941</v>
      </c>
      <c r="L193" s="39">
        <v>21.746230000000001</v>
      </c>
      <c r="M193" s="82">
        <v>2.643926</v>
      </c>
      <c r="N193" s="39">
        <v>2.677969</v>
      </c>
      <c r="O193" s="39">
        <v>6.4708749999999995E-2</v>
      </c>
      <c r="P193" s="39">
        <v>6.4708749999999995E-2</v>
      </c>
      <c r="Q193" s="39">
        <v>1.367525E-2</v>
      </c>
      <c r="R193" s="39">
        <v>1.367525E-2</v>
      </c>
      <c r="S193" s="39">
        <v>2.8408399999999999E-3</v>
      </c>
      <c r="T193" s="39">
        <v>2.8408399999999999E-3</v>
      </c>
      <c r="U193" s="39">
        <v>3.0257999999999999E-4</v>
      </c>
      <c r="V193" s="39">
        <v>1.1000000000000001E-7</v>
      </c>
      <c r="W193" s="39">
        <v>0</v>
      </c>
      <c r="X193" s="39">
        <v>0</v>
      </c>
      <c r="Y193" s="82">
        <v>0</v>
      </c>
      <c r="Z193" s="39">
        <v>0</v>
      </c>
      <c r="AA193" s="39">
        <v>0</v>
      </c>
      <c r="AB193" s="39">
        <v>0</v>
      </c>
      <c r="AC193" s="39">
        <v>0</v>
      </c>
      <c r="AD193" s="39">
        <v>0</v>
      </c>
      <c r="AE193" s="39">
        <v>0</v>
      </c>
      <c r="AF193" s="39">
        <v>0</v>
      </c>
      <c r="AG193" s="39">
        <v>0</v>
      </c>
      <c r="AH193" s="82">
        <v>0</v>
      </c>
      <c r="AI193" s="39">
        <v>0</v>
      </c>
      <c r="AM193" s="45"/>
      <c r="AN193" s="45"/>
      <c r="AO193" s="45"/>
      <c r="AP193" s="45"/>
      <c r="AQ193" s="45"/>
      <c r="AR193" s="45"/>
      <c r="AS193" s="45"/>
      <c r="AT193" s="45"/>
      <c r="AY193" s="45"/>
      <c r="AZ193" s="45"/>
    </row>
    <row r="194" spans="1:52" customFormat="1" ht="14.25" customHeight="1" x14ac:dyDescent="0.2">
      <c r="A194" s="38">
        <v>42223.402999999998</v>
      </c>
      <c r="B194" s="39">
        <v>0</v>
      </c>
      <c r="C194" s="39">
        <v>1.8656E-4</v>
      </c>
      <c r="D194" s="39">
        <v>2.350066E-2</v>
      </c>
      <c r="E194" s="39">
        <v>5.3958440000000003</v>
      </c>
      <c r="F194" s="82">
        <v>57.90117</v>
      </c>
      <c r="G194" s="39">
        <v>118.2822</v>
      </c>
      <c r="H194" s="39">
        <v>128.17599999999999</v>
      </c>
      <c r="I194" s="39">
        <v>124.86982</v>
      </c>
      <c r="J194" s="39">
        <v>84.547554000000005</v>
      </c>
      <c r="K194" s="39">
        <v>73.433130000000006</v>
      </c>
      <c r="L194" s="39">
        <v>23.179390000000001</v>
      </c>
      <c r="M194" s="82">
        <v>2.9065189999999999</v>
      </c>
      <c r="N194" s="39">
        <v>2.9665210000000002</v>
      </c>
      <c r="O194" s="39">
        <v>7.5761869999999995E-2</v>
      </c>
      <c r="P194" s="39">
        <v>7.5761869999999995E-2</v>
      </c>
      <c r="Q194" s="39">
        <v>1.619986E-2</v>
      </c>
      <c r="R194" s="39">
        <v>1.619986E-2</v>
      </c>
      <c r="S194" s="39">
        <v>3.43604E-3</v>
      </c>
      <c r="T194" s="39">
        <v>3.43604E-3</v>
      </c>
      <c r="U194" s="39">
        <v>3.7622000000000003E-4</v>
      </c>
      <c r="V194" s="39">
        <v>1.4999999999999999E-7</v>
      </c>
      <c r="W194" s="39">
        <v>0</v>
      </c>
      <c r="X194" s="39">
        <v>0</v>
      </c>
      <c r="Y194" s="82">
        <v>0</v>
      </c>
      <c r="Z194" s="39">
        <v>0</v>
      </c>
      <c r="AA194" s="39">
        <v>0</v>
      </c>
      <c r="AB194" s="39">
        <v>0</v>
      </c>
      <c r="AC194" s="39">
        <v>0</v>
      </c>
      <c r="AD194" s="39">
        <v>0</v>
      </c>
      <c r="AE194" s="39">
        <v>0</v>
      </c>
      <c r="AF194" s="39">
        <v>0</v>
      </c>
      <c r="AG194" s="39">
        <v>0</v>
      </c>
      <c r="AH194" s="82">
        <v>0</v>
      </c>
      <c r="AI194" s="39">
        <v>0</v>
      </c>
      <c r="AM194" s="45"/>
      <c r="AN194" s="45"/>
      <c r="AO194" s="45"/>
      <c r="AP194" s="45"/>
      <c r="AQ194" s="45"/>
      <c r="AR194" s="45"/>
      <c r="AS194" s="45"/>
      <c r="AT194" s="45"/>
      <c r="AY194" s="45"/>
      <c r="AZ194" s="45"/>
    </row>
    <row r="195" spans="1:52" customFormat="1" ht="14.25" customHeight="1" x14ac:dyDescent="0.2">
      <c r="A195" s="38">
        <v>42223.4139</v>
      </c>
      <c r="B195" s="39">
        <v>0</v>
      </c>
      <c r="C195" s="39">
        <v>1.8647E-4</v>
      </c>
      <c r="D195" s="39">
        <v>1.92529E-2</v>
      </c>
      <c r="E195" s="39">
        <v>5.1614351000000003</v>
      </c>
      <c r="F195" s="82">
        <v>55.105359999999997</v>
      </c>
      <c r="G195" s="39">
        <v>113.636</v>
      </c>
      <c r="H195" s="39">
        <v>125.2319</v>
      </c>
      <c r="I195" s="39">
        <v>123.30734</v>
      </c>
      <c r="J195" s="39">
        <v>86.994450000000001</v>
      </c>
      <c r="K195" s="39">
        <v>75.980354000000005</v>
      </c>
      <c r="L195" s="39">
        <v>24.916270999999998</v>
      </c>
      <c r="M195" s="82">
        <v>3.2376534000000001</v>
      </c>
      <c r="N195" s="39">
        <v>3.3337699999999999</v>
      </c>
      <c r="O195" s="39">
        <v>9.0735159999999995E-2</v>
      </c>
      <c r="P195" s="39">
        <v>9.0735159999999995E-2</v>
      </c>
      <c r="Q195" s="39">
        <v>1.9665019999999998E-2</v>
      </c>
      <c r="R195" s="39">
        <v>1.9665019999999998E-2</v>
      </c>
      <c r="S195" s="39">
        <v>4.2724E-3</v>
      </c>
      <c r="T195" s="39">
        <v>4.2724E-3</v>
      </c>
      <c r="U195" s="39">
        <v>4.8299999999999998E-4</v>
      </c>
      <c r="V195" s="39">
        <v>2.1E-7</v>
      </c>
      <c r="W195" s="39">
        <v>0</v>
      </c>
      <c r="X195" s="39">
        <v>0</v>
      </c>
      <c r="Y195" s="82">
        <v>0</v>
      </c>
      <c r="Z195" s="39">
        <v>0</v>
      </c>
      <c r="AA195" s="39">
        <v>0</v>
      </c>
      <c r="AB195" s="39">
        <v>0</v>
      </c>
      <c r="AC195" s="39">
        <v>0</v>
      </c>
      <c r="AD195" s="39">
        <v>0</v>
      </c>
      <c r="AE195" s="39">
        <v>0</v>
      </c>
      <c r="AF195" s="39">
        <v>0</v>
      </c>
      <c r="AG195" s="39">
        <v>0</v>
      </c>
      <c r="AH195" s="82">
        <v>0</v>
      </c>
      <c r="AI195" s="39">
        <v>0</v>
      </c>
      <c r="AM195" s="45"/>
      <c r="AN195" s="45"/>
      <c r="AO195" s="45"/>
      <c r="AP195" s="45"/>
      <c r="AQ195" s="45"/>
      <c r="AR195" s="45"/>
      <c r="AS195" s="45"/>
      <c r="AT195" s="45"/>
      <c r="AY195" s="45"/>
      <c r="AZ195" s="45"/>
    </row>
    <row r="196" spans="1:52" customFormat="1" ht="14.25" customHeight="1" x14ac:dyDescent="0.2">
      <c r="A196" s="38">
        <v>42223.423300000002</v>
      </c>
      <c r="B196" s="39">
        <v>0</v>
      </c>
      <c r="C196" s="39">
        <v>1.864E-4</v>
      </c>
      <c r="D196" s="39">
        <v>1.621881E-2</v>
      </c>
      <c r="E196" s="39">
        <v>4.9574600000000002</v>
      </c>
      <c r="F196" s="82">
        <v>52.775683999999998</v>
      </c>
      <c r="G196" s="39">
        <v>109.69880000000001</v>
      </c>
      <c r="H196" s="39">
        <v>122.6267</v>
      </c>
      <c r="I196" s="39">
        <v>121.83604</v>
      </c>
      <c r="J196" s="39">
        <v>89.011450999999994</v>
      </c>
      <c r="K196" s="39">
        <v>78.110910000000004</v>
      </c>
      <c r="L196" s="39">
        <v>26.459050000000001</v>
      </c>
      <c r="M196" s="82">
        <v>3.543644</v>
      </c>
      <c r="N196" s="39">
        <v>3.6762573000000001</v>
      </c>
      <c r="O196" s="39">
        <v>0.1055811</v>
      </c>
      <c r="P196" s="39">
        <v>0.1055811</v>
      </c>
      <c r="Q196" s="39">
        <v>2.314505E-2</v>
      </c>
      <c r="R196" s="39">
        <v>2.314505E-2</v>
      </c>
      <c r="S196" s="39">
        <v>5.1319299999999998E-3</v>
      </c>
      <c r="T196" s="39">
        <v>5.1319299999999998E-3</v>
      </c>
      <c r="U196" s="39">
        <v>5.9617000000000003E-4</v>
      </c>
      <c r="V196" s="39">
        <v>2.7000000000000001E-7</v>
      </c>
      <c r="W196" s="39">
        <v>0</v>
      </c>
      <c r="X196" s="39">
        <v>0</v>
      </c>
      <c r="Y196" s="82">
        <v>0</v>
      </c>
      <c r="Z196" s="39">
        <v>0</v>
      </c>
      <c r="AA196" s="39">
        <v>0</v>
      </c>
      <c r="AB196" s="39">
        <v>0</v>
      </c>
      <c r="AC196" s="39">
        <v>0</v>
      </c>
      <c r="AD196" s="39">
        <v>0</v>
      </c>
      <c r="AE196" s="39">
        <v>0</v>
      </c>
      <c r="AF196" s="39">
        <v>0</v>
      </c>
      <c r="AG196" s="39">
        <v>0</v>
      </c>
      <c r="AH196" s="82">
        <v>0</v>
      </c>
      <c r="AI196" s="39">
        <v>0</v>
      </c>
      <c r="AM196" s="45"/>
      <c r="AN196" s="45"/>
      <c r="AO196" s="45"/>
      <c r="AP196" s="45"/>
      <c r="AQ196" s="45"/>
      <c r="AR196" s="45"/>
      <c r="AS196" s="45"/>
      <c r="AT196" s="45"/>
      <c r="AY196" s="45"/>
      <c r="AZ196" s="45"/>
    </row>
    <row r="197" spans="1:52" customFormat="1" ht="14.25" customHeight="1" x14ac:dyDescent="0.2">
      <c r="A197" s="38">
        <v>42223.434200000003</v>
      </c>
      <c r="B197" s="39">
        <v>0</v>
      </c>
      <c r="C197" s="39">
        <v>1.8631E-4</v>
      </c>
      <c r="D197" s="39">
        <v>1.327093E-2</v>
      </c>
      <c r="E197" s="39">
        <v>4.7172612999999997</v>
      </c>
      <c r="F197" s="82">
        <v>50.138052999999999</v>
      </c>
      <c r="G197" s="39">
        <v>105.16802</v>
      </c>
      <c r="H197" s="39">
        <v>119.50453</v>
      </c>
      <c r="I197" s="39">
        <v>119.9752</v>
      </c>
      <c r="J197" s="39">
        <v>91.263030999999998</v>
      </c>
      <c r="K197" s="39">
        <v>80.526634000000001</v>
      </c>
      <c r="L197" s="39">
        <v>28.319664</v>
      </c>
      <c r="M197" s="82">
        <v>3.9275840999999998</v>
      </c>
      <c r="N197" s="39">
        <v>4.1099519999999998</v>
      </c>
      <c r="O197" s="39">
        <v>0.12556011</v>
      </c>
      <c r="P197" s="39">
        <v>0.12556011</v>
      </c>
      <c r="Q197" s="39">
        <v>2.7888329999999999E-2</v>
      </c>
      <c r="R197" s="39">
        <v>2.7888329999999999E-2</v>
      </c>
      <c r="S197" s="39">
        <v>6.33067E-3</v>
      </c>
      <c r="T197" s="39">
        <v>6.33067E-3</v>
      </c>
      <c r="U197" s="39">
        <v>7.5893E-4</v>
      </c>
      <c r="V197" s="39">
        <v>3.8000000000000001E-7</v>
      </c>
      <c r="W197" s="39">
        <v>0</v>
      </c>
      <c r="X197" s="39">
        <v>0</v>
      </c>
      <c r="Y197" s="82">
        <v>0</v>
      </c>
      <c r="Z197" s="39">
        <v>0</v>
      </c>
      <c r="AA197" s="39">
        <v>0</v>
      </c>
      <c r="AB197" s="39">
        <v>0</v>
      </c>
      <c r="AC197" s="39">
        <v>0</v>
      </c>
      <c r="AD197" s="39">
        <v>0</v>
      </c>
      <c r="AE197" s="39">
        <v>0</v>
      </c>
      <c r="AF197" s="39">
        <v>0</v>
      </c>
      <c r="AG197" s="39">
        <v>0</v>
      </c>
      <c r="AH197" s="82">
        <v>0</v>
      </c>
      <c r="AI197" s="39">
        <v>0</v>
      </c>
      <c r="AM197" s="45"/>
      <c r="AN197" s="45"/>
      <c r="AO197" s="45"/>
      <c r="AP197" s="45"/>
      <c r="AQ197" s="45"/>
      <c r="AR197" s="45"/>
      <c r="AS197" s="45"/>
      <c r="AT197" s="45"/>
      <c r="AY197" s="45"/>
      <c r="AZ197" s="45"/>
    </row>
    <row r="198" spans="1:52" customFormat="1" ht="14.25" customHeight="1" x14ac:dyDescent="0.2">
      <c r="A198" s="38">
        <v>42223.443500000001</v>
      </c>
      <c r="B198" s="39">
        <v>0</v>
      </c>
      <c r="C198" s="39">
        <v>1.8623000000000001E-4</v>
      </c>
      <c r="D198" s="39">
        <v>1.117141E-2</v>
      </c>
      <c r="E198" s="39">
        <v>4.5105361000000004</v>
      </c>
      <c r="F198" s="82">
        <v>47.947670000000002</v>
      </c>
      <c r="G198" s="39">
        <v>101.3454</v>
      </c>
      <c r="H198" s="39">
        <v>116.76743999999999</v>
      </c>
      <c r="I198" s="39">
        <v>118.26443999999999</v>
      </c>
      <c r="J198" s="39">
        <v>93.099819999999994</v>
      </c>
      <c r="K198" s="39">
        <v>82.530770000000004</v>
      </c>
      <c r="L198" s="39">
        <v>29.964323</v>
      </c>
      <c r="M198" s="82">
        <v>4.2806319999999998</v>
      </c>
      <c r="N198" s="39">
        <v>4.5124000999999998</v>
      </c>
      <c r="O198" s="39">
        <v>0.14524263000000001</v>
      </c>
      <c r="P198" s="39">
        <v>0.14524263000000001</v>
      </c>
      <c r="Q198" s="39">
        <v>3.2619769999999999E-2</v>
      </c>
      <c r="R198" s="39">
        <v>3.2619769999999999E-2</v>
      </c>
      <c r="S198" s="39">
        <v>7.5535899999999998E-3</v>
      </c>
      <c r="T198" s="39">
        <v>7.5535899999999998E-3</v>
      </c>
      <c r="U198" s="39">
        <v>9.3006000000000002E-4</v>
      </c>
      <c r="V198" s="39">
        <v>5.0999999999999999E-7</v>
      </c>
      <c r="W198" s="39">
        <v>0</v>
      </c>
      <c r="X198" s="39">
        <v>0</v>
      </c>
      <c r="Y198" s="82">
        <v>0</v>
      </c>
      <c r="Z198" s="39">
        <v>0</v>
      </c>
      <c r="AA198" s="39">
        <v>0</v>
      </c>
      <c r="AB198" s="39">
        <v>0</v>
      </c>
      <c r="AC198" s="39">
        <v>0</v>
      </c>
      <c r="AD198" s="39">
        <v>0</v>
      </c>
      <c r="AE198" s="39">
        <v>0</v>
      </c>
      <c r="AF198" s="39">
        <v>0</v>
      </c>
      <c r="AG198" s="39">
        <v>0</v>
      </c>
      <c r="AH198" s="82">
        <v>0</v>
      </c>
      <c r="AI198" s="39">
        <v>0</v>
      </c>
      <c r="AM198" s="45"/>
      <c r="AN198" s="45"/>
      <c r="AO198" s="45"/>
      <c r="AP198" s="45"/>
      <c r="AQ198" s="45"/>
      <c r="AR198" s="45"/>
      <c r="AS198" s="45"/>
      <c r="AT198" s="45"/>
      <c r="AY198" s="45"/>
      <c r="AZ198" s="45"/>
    </row>
    <row r="199" spans="1:52" customFormat="1" ht="14.25" customHeight="1" x14ac:dyDescent="0.2">
      <c r="A199" s="38">
        <v>42223.452799999999</v>
      </c>
      <c r="B199" s="39">
        <v>0</v>
      </c>
      <c r="C199" s="39">
        <v>1.8615999999999999E-4</v>
      </c>
      <c r="D199" s="39">
        <v>9.4033399999999996E-3</v>
      </c>
      <c r="E199" s="39">
        <v>4.3039912999999999</v>
      </c>
      <c r="F199" s="82">
        <v>45.823431999999997</v>
      </c>
      <c r="G199" s="39">
        <v>97.585014000000001</v>
      </c>
      <c r="H199" s="39">
        <v>113.98309999999999</v>
      </c>
      <c r="I199" s="39">
        <v>116.4546</v>
      </c>
      <c r="J199" s="39">
        <v>94.845399999999998</v>
      </c>
      <c r="K199" s="39">
        <v>84.467680999999999</v>
      </c>
      <c r="L199" s="39">
        <v>31.652711</v>
      </c>
      <c r="M199" s="82">
        <v>4.6565402999999996</v>
      </c>
      <c r="N199" s="39">
        <v>4.9445230000000002</v>
      </c>
      <c r="O199" s="39">
        <v>0.16756650000000001</v>
      </c>
      <c r="P199" s="39">
        <v>0.16756650000000001</v>
      </c>
      <c r="Q199" s="39">
        <v>3.8047520000000001E-2</v>
      </c>
      <c r="R199" s="39">
        <v>3.8047520000000001E-2</v>
      </c>
      <c r="S199" s="39">
        <v>8.9856499999999995E-3</v>
      </c>
      <c r="T199" s="39">
        <v>8.9856499999999995E-3</v>
      </c>
      <c r="U199" s="39">
        <v>1.1361100000000001E-3</v>
      </c>
      <c r="V199" s="39">
        <v>6.7000000000000004E-7</v>
      </c>
      <c r="W199" s="39">
        <v>0</v>
      </c>
      <c r="X199" s="39">
        <v>0</v>
      </c>
      <c r="Y199" s="82">
        <v>0</v>
      </c>
      <c r="Z199" s="39">
        <v>0</v>
      </c>
      <c r="AA199" s="39">
        <v>0</v>
      </c>
      <c r="AB199" s="39">
        <v>0</v>
      </c>
      <c r="AC199" s="39">
        <v>0</v>
      </c>
      <c r="AD199" s="39">
        <v>0</v>
      </c>
      <c r="AE199" s="39">
        <v>0</v>
      </c>
      <c r="AF199" s="39">
        <v>0</v>
      </c>
      <c r="AG199" s="39">
        <v>0</v>
      </c>
      <c r="AH199" s="82">
        <v>0</v>
      </c>
      <c r="AI199" s="39">
        <v>0</v>
      </c>
      <c r="AM199" s="45"/>
      <c r="AN199" s="45"/>
      <c r="AO199" s="45"/>
      <c r="AP199" s="45"/>
      <c r="AQ199" s="45"/>
      <c r="AR199" s="45"/>
      <c r="AS199" s="45"/>
      <c r="AT199" s="45"/>
      <c r="AY199" s="45"/>
      <c r="AZ199" s="45"/>
    </row>
    <row r="200" spans="1:52" customFormat="1" ht="14.25" customHeight="1" x14ac:dyDescent="0.2">
      <c r="A200" s="38">
        <v>42223.4637</v>
      </c>
      <c r="B200" s="39">
        <v>0</v>
      </c>
      <c r="C200" s="39">
        <v>1.8608000000000001E-4</v>
      </c>
      <c r="D200" s="39">
        <v>7.6923599999999996E-3</v>
      </c>
      <c r="E200" s="39">
        <v>4.0644039999999997</v>
      </c>
      <c r="F200" s="82">
        <v>43.429752000000001</v>
      </c>
      <c r="G200" s="39">
        <v>93.283454000000006</v>
      </c>
      <c r="H200" s="39">
        <v>110.68600000000001</v>
      </c>
      <c r="I200" s="39">
        <v>114.2274</v>
      </c>
      <c r="J200" s="39">
        <v>96.760509999999996</v>
      </c>
      <c r="K200" s="39">
        <v>86.635429999999999</v>
      </c>
      <c r="L200" s="39">
        <v>33.674532999999997</v>
      </c>
      <c r="M200" s="82">
        <v>5.1248750000000003</v>
      </c>
      <c r="N200" s="39">
        <v>5.4878144000000004</v>
      </c>
      <c r="O200" s="39">
        <v>0.19733572999999999</v>
      </c>
      <c r="P200" s="39">
        <v>0.19733572999999999</v>
      </c>
      <c r="Q200" s="39">
        <v>4.5374240000000003E-2</v>
      </c>
      <c r="R200" s="39">
        <v>4.5374240000000003E-2</v>
      </c>
      <c r="S200" s="39">
        <v>1.096195E-2</v>
      </c>
      <c r="T200" s="39">
        <v>1.096195E-2</v>
      </c>
      <c r="U200" s="39">
        <v>1.4290800000000001E-3</v>
      </c>
      <c r="V200" s="39">
        <v>9.0999999999999997E-7</v>
      </c>
      <c r="W200" s="39">
        <v>0</v>
      </c>
      <c r="X200" s="39">
        <v>0</v>
      </c>
      <c r="Y200" s="82">
        <v>0</v>
      </c>
      <c r="Z200" s="39">
        <v>0</v>
      </c>
      <c r="AA200" s="39">
        <v>0</v>
      </c>
      <c r="AB200" s="39">
        <v>0</v>
      </c>
      <c r="AC200" s="39">
        <v>0</v>
      </c>
      <c r="AD200" s="39">
        <v>0</v>
      </c>
      <c r="AE200" s="39">
        <v>0</v>
      </c>
      <c r="AF200" s="39">
        <v>0</v>
      </c>
      <c r="AG200" s="39">
        <v>0</v>
      </c>
      <c r="AH200" s="82">
        <v>0</v>
      </c>
      <c r="AI200" s="39">
        <v>0</v>
      </c>
      <c r="AM200" s="45"/>
      <c r="AN200" s="45"/>
      <c r="AO200" s="45"/>
      <c r="AP200" s="45"/>
      <c r="AQ200" s="45"/>
      <c r="AR200" s="45"/>
      <c r="AS200" s="45"/>
      <c r="AT200" s="45"/>
      <c r="AY200" s="45"/>
      <c r="AZ200" s="45"/>
    </row>
    <row r="201" spans="1:52" customFormat="1" ht="14.25" customHeight="1" x14ac:dyDescent="0.2">
      <c r="A201" s="38">
        <v>42223.472999999998</v>
      </c>
      <c r="B201" s="39">
        <v>0</v>
      </c>
      <c r="C201" s="39">
        <v>1.8599999999999999E-4</v>
      </c>
      <c r="D201" s="39">
        <v>6.4785299999999997E-3</v>
      </c>
      <c r="E201" s="39">
        <v>3.861164</v>
      </c>
      <c r="F201" s="82">
        <v>41.451070000000001</v>
      </c>
      <c r="G201" s="39">
        <v>89.674964000000003</v>
      </c>
      <c r="H201" s="39">
        <v>107.8274</v>
      </c>
      <c r="I201" s="39">
        <v>112.2278</v>
      </c>
      <c r="J201" s="39">
        <v>98.293150999999995</v>
      </c>
      <c r="K201" s="39">
        <v>88.408919999999995</v>
      </c>
      <c r="L201" s="39">
        <v>35.449081</v>
      </c>
      <c r="M201" s="82">
        <v>5.5525212000000002</v>
      </c>
      <c r="N201" s="39">
        <v>5.9884152000000004</v>
      </c>
      <c r="O201" s="39">
        <v>0.22640372</v>
      </c>
      <c r="P201" s="39">
        <v>0.22640372</v>
      </c>
      <c r="Q201" s="39">
        <v>5.2614149999999998E-2</v>
      </c>
      <c r="R201" s="39">
        <v>5.2614149999999998E-2</v>
      </c>
      <c r="S201" s="39">
        <v>1.295759E-2</v>
      </c>
      <c r="T201" s="39">
        <v>1.295759E-2</v>
      </c>
      <c r="U201" s="39">
        <v>1.73372E-3</v>
      </c>
      <c r="V201" s="39">
        <v>1.1999999999999999E-6</v>
      </c>
      <c r="W201" s="39">
        <v>0</v>
      </c>
      <c r="X201" s="39">
        <v>0</v>
      </c>
      <c r="Y201" s="82">
        <v>0</v>
      </c>
      <c r="Z201" s="39">
        <v>0</v>
      </c>
      <c r="AA201" s="39">
        <v>0</v>
      </c>
      <c r="AB201" s="39">
        <v>0</v>
      </c>
      <c r="AC201" s="39">
        <v>0</v>
      </c>
      <c r="AD201" s="39">
        <v>0</v>
      </c>
      <c r="AE201" s="39">
        <v>0</v>
      </c>
      <c r="AF201" s="39">
        <v>0</v>
      </c>
      <c r="AG201" s="39">
        <v>0</v>
      </c>
      <c r="AH201" s="82">
        <v>0</v>
      </c>
      <c r="AI201" s="39">
        <v>0</v>
      </c>
      <c r="AM201" s="45"/>
      <c r="AN201" s="45"/>
      <c r="AO201" s="45"/>
      <c r="AP201" s="45"/>
      <c r="AQ201" s="45"/>
      <c r="AR201" s="45"/>
      <c r="AS201" s="45"/>
      <c r="AT201" s="45"/>
      <c r="AY201" s="45"/>
      <c r="AZ201" s="45"/>
    </row>
    <row r="202" spans="1:52" customFormat="1" ht="14.25" customHeight="1" x14ac:dyDescent="0.2">
      <c r="A202" s="38">
        <v>42223.483800000002</v>
      </c>
      <c r="B202" s="39">
        <v>0</v>
      </c>
      <c r="C202" s="39">
        <v>1.8592000000000001E-4</v>
      </c>
      <c r="D202" s="39">
        <v>5.3068799999999999E-3</v>
      </c>
      <c r="E202" s="39">
        <v>3.6275900999999999</v>
      </c>
      <c r="F202" s="82">
        <v>39.228073000000002</v>
      </c>
      <c r="G202" s="39">
        <v>85.562380000000005</v>
      </c>
      <c r="H202" s="39">
        <v>104.46523000000001</v>
      </c>
      <c r="I202" s="39">
        <v>109.79934</v>
      </c>
      <c r="J202" s="39">
        <v>99.948869999999999</v>
      </c>
      <c r="K202" s="39">
        <v>90.372703000000001</v>
      </c>
      <c r="L202" s="39">
        <v>37.563789999999997</v>
      </c>
      <c r="M202" s="82">
        <v>6.0827951000000002</v>
      </c>
      <c r="N202" s="39">
        <v>6.6148061</v>
      </c>
      <c r="O202" s="39">
        <v>0.26493719999999998</v>
      </c>
      <c r="P202" s="39">
        <v>0.26493719999999998</v>
      </c>
      <c r="Q202" s="39">
        <v>6.2325730000000003E-2</v>
      </c>
      <c r="R202" s="39">
        <v>6.2325730000000003E-2</v>
      </c>
      <c r="S202" s="39">
        <v>1.56928E-2</v>
      </c>
      <c r="T202" s="39">
        <v>1.56928E-2</v>
      </c>
      <c r="U202" s="39">
        <v>2.1636400000000001E-3</v>
      </c>
      <c r="V202" s="39">
        <v>1.6300000000000001E-6</v>
      </c>
      <c r="W202" s="39">
        <v>0</v>
      </c>
      <c r="X202" s="39">
        <v>0</v>
      </c>
      <c r="Y202" s="82">
        <v>0</v>
      </c>
      <c r="Z202" s="39">
        <v>0</v>
      </c>
      <c r="AA202" s="39">
        <v>0</v>
      </c>
      <c r="AB202" s="39">
        <v>0</v>
      </c>
      <c r="AC202" s="39">
        <v>0</v>
      </c>
      <c r="AD202" s="39">
        <v>0</v>
      </c>
      <c r="AE202" s="39">
        <v>0</v>
      </c>
      <c r="AF202" s="39">
        <v>0</v>
      </c>
      <c r="AG202" s="39">
        <v>0</v>
      </c>
      <c r="AH202" s="82">
        <v>0</v>
      </c>
      <c r="AI202" s="39">
        <v>0</v>
      </c>
      <c r="AM202" s="45"/>
      <c r="AN202" s="45"/>
      <c r="AO202" s="45"/>
      <c r="AP202" s="45"/>
      <c r="AQ202" s="45"/>
      <c r="AR202" s="45"/>
      <c r="AS202" s="45"/>
      <c r="AT202" s="45"/>
      <c r="AY202" s="45"/>
      <c r="AZ202" s="45"/>
    </row>
    <row r="203" spans="1:52" customFormat="1" ht="14.25" customHeight="1" x14ac:dyDescent="0.2">
      <c r="A203" s="38">
        <v>42223.4931</v>
      </c>
      <c r="B203" s="39">
        <v>0</v>
      </c>
      <c r="C203" s="39">
        <v>1.8584999999999999E-4</v>
      </c>
      <c r="D203" s="39">
        <v>4.4777200000000001E-3</v>
      </c>
      <c r="E203" s="39">
        <v>3.4312149999999999</v>
      </c>
      <c r="F203" s="82">
        <v>37.395829999999997</v>
      </c>
      <c r="G203" s="39">
        <v>82.124709999999993</v>
      </c>
      <c r="H203" s="39">
        <v>101.56861000000001</v>
      </c>
      <c r="I203" s="39">
        <v>107.6444</v>
      </c>
      <c r="J203" s="39">
        <v>101.2508</v>
      </c>
      <c r="K203" s="39">
        <v>91.96069</v>
      </c>
      <c r="L203" s="39">
        <v>39.410873000000002</v>
      </c>
      <c r="M203" s="82">
        <v>6.5647380000000002</v>
      </c>
      <c r="N203" s="39">
        <v>7.1892690000000004</v>
      </c>
      <c r="O203" s="39">
        <v>0.30234633999999999</v>
      </c>
      <c r="P203" s="39">
        <v>0.30234633999999999</v>
      </c>
      <c r="Q203" s="39">
        <v>7.1863700000000003E-2</v>
      </c>
      <c r="R203" s="39">
        <v>7.1863700000000003E-2</v>
      </c>
      <c r="S203" s="39">
        <v>1.8436399999999999E-2</v>
      </c>
      <c r="T203" s="39">
        <v>1.8436399999999999E-2</v>
      </c>
      <c r="U203" s="39">
        <v>2.6074000000000002E-3</v>
      </c>
      <c r="V203" s="39">
        <v>2.1100000000000001E-6</v>
      </c>
      <c r="W203" s="39">
        <v>0</v>
      </c>
      <c r="X203" s="39">
        <v>0</v>
      </c>
      <c r="Y203" s="82">
        <v>0</v>
      </c>
      <c r="Z203" s="39">
        <v>0</v>
      </c>
      <c r="AA203" s="39">
        <v>0</v>
      </c>
      <c r="AB203" s="39">
        <v>0</v>
      </c>
      <c r="AC203" s="39">
        <v>0</v>
      </c>
      <c r="AD203" s="39">
        <v>0</v>
      </c>
      <c r="AE203" s="39">
        <v>0</v>
      </c>
      <c r="AF203" s="39">
        <v>0</v>
      </c>
      <c r="AG203" s="39">
        <v>0</v>
      </c>
      <c r="AH203" s="82">
        <v>0</v>
      </c>
      <c r="AI203" s="39">
        <v>0</v>
      </c>
      <c r="AM203" s="45"/>
      <c r="AN203" s="45"/>
      <c r="AO203" s="45"/>
      <c r="AP203" s="45"/>
      <c r="AQ203" s="45"/>
      <c r="AR203" s="45"/>
      <c r="AS203" s="45"/>
      <c r="AT203" s="45"/>
      <c r="AY203" s="45"/>
      <c r="AZ203" s="45"/>
    </row>
    <row r="204" spans="1:52" customFormat="1" ht="14.25" customHeight="1" x14ac:dyDescent="0.2">
      <c r="A204" s="38">
        <v>42223.503900000003</v>
      </c>
      <c r="B204" s="39">
        <v>0</v>
      </c>
      <c r="C204" s="39">
        <v>1.8576000000000001E-4</v>
      </c>
      <c r="D204" s="39">
        <v>3.6792600000000002E-3</v>
      </c>
      <c r="E204" s="39">
        <v>3.2074630000000002</v>
      </c>
      <c r="F204" s="82">
        <v>35.343159999999997</v>
      </c>
      <c r="G204" s="39">
        <v>78.220252000000002</v>
      </c>
      <c r="H204" s="39">
        <v>98.181939999999997</v>
      </c>
      <c r="I204" s="39">
        <v>105.0548</v>
      </c>
      <c r="J204" s="39">
        <v>102.62869999999999</v>
      </c>
      <c r="K204" s="39">
        <v>93.696560000000005</v>
      </c>
      <c r="L204" s="39">
        <v>41.601314000000002</v>
      </c>
      <c r="M204" s="82">
        <v>7.1595639999999996</v>
      </c>
      <c r="N204" s="39">
        <v>7.9047311999999996</v>
      </c>
      <c r="O204" s="39">
        <v>0.35165560000000001</v>
      </c>
      <c r="P204" s="39">
        <v>0.35165560000000001</v>
      </c>
      <c r="Q204" s="39">
        <v>8.4580879999999997E-2</v>
      </c>
      <c r="R204" s="39">
        <v>8.4580879999999997E-2</v>
      </c>
      <c r="S204" s="39">
        <v>2.2172069999999999E-2</v>
      </c>
      <c r="T204" s="39">
        <v>2.2172069999999999E-2</v>
      </c>
      <c r="U204" s="39">
        <v>3.2291099999999999E-3</v>
      </c>
      <c r="V204" s="39">
        <v>2.8600000000000001E-6</v>
      </c>
      <c r="W204" s="39">
        <v>0</v>
      </c>
      <c r="X204" s="39">
        <v>0</v>
      </c>
      <c r="Y204" s="82">
        <v>0</v>
      </c>
      <c r="Z204" s="39">
        <v>0</v>
      </c>
      <c r="AA204" s="39">
        <v>0</v>
      </c>
      <c r="AB204" s="39">
        <v>0</v>
      </c>
      <c r="AC204" s="39">
        <v>0</v>
      </c>
      <c r="AD204" s="39">
        <v>0</v>
      </c>
      <c r="AE204" s="39">
        <v>0</v>
      </c>
      <c r="AF204" s="39">
        <v>0</v>
      </c>
      <c r="AG204" s="39">
        <v>0</v>
      </c>
      <c r="AH204" s="82">
        <v>0</v>
      </c>
      <c r="AI204" s="39">
        <v>0</v>
      </c>
      <c r="AM204" s="45"/>
      <c r="AN204" s="45"/>
      <c r="AO204" s="45"/>
      <c r="AP204" s="45"/>
      <c r="AQ204" s="45"/>
      <c r="AR204" s="45"/>
      <c r="AS204" s="45"/>
      <c r="AT204" s="45"/>
      <c r="AY204" s="45"/>
      <c r="AZ204" s="45"/>
    </row>
    <row r="205" spans="1:52" customFormat="1" ht="14.25" customHeight="1" x14ac:dyDescent="0.2">
      <c r="A205" s="38">
        <v>42223.513200000001</v>
      </c>
      <c r="B205" s="39">
        <v>0</v>
      </c>
      <c r="C205" s="39">
        <v>1.8568999999999999E-4</v>
      </c>
      <c r="D205" s="39">
        <v>3.1155100000000002E-3</v>
      </c>
      <c r="E205" s="39">
        <v>3.0209000000000001</v>
      </c>
      <c r="F205" s="82">
        <v>33.655940999999999</v>
      </c>
      <c r="G205" s="39">
        <v>74.967383999999996</v>
      </c>
      <c r="H205" s="39">
        <v>95.280463999999995</v>
      </c>
      <c r="I205" s="39">
        <v>102.7786</v>
      </c>
      <c r="J205" s="39">
        <v>103.6861</v>
      </c>
      <c r="K205" s="39">
        <v>95.080179999999999</v>
      </c>
      <c r="L205" s="39">
        <v>43.505209999999998</v>
      </c>
      <c r="M205" s="82">
        <v>7.6976914000000001</v>
      </c>
      <c r="N205" s="39">
        <v>8.5578640999999998</v>
      </c>
      <c r="O205" s="39">
        <v>0.39926131999999998</v>
      </c>
      <c r="P205" s="39">
        <v>0.39926131999999998</v>
      </c>
      <c r="Q205" s="39">
        <v>9.6997529999999998E-2</v>
      </c>
      <c r="R205" s="39">
        <v>9.6997529999999998E-2</v>
      </c>
      <c r="S205" s="39">
        <v>2.5895250000000002E-2</v>
      </c>
      <c r="T205" s="39">
        <v>2.5895250000000002E-2</v>
      </c>
      <c r="U205" s="39">
        <v>3.86631E-3</v>
      </c>
      <c r="V205" s="39">
        <v>3.6799999999999999E-6</v>
      </c>
      <c r="W205" s="39">
        <v>0</v>
      </c>
      <c r="X205" s="39">
        <v>0</v>
      </c>
      <c r="Y205" s="82">
        <v>0</v>
      </c>
      <c r="Z205" s="39">
        <v>0</v>
      </c>
      <c r="AA205" s="39">
        <v>0</v>
      </c>
      <c r="AB205" s="39">
        <v>0</v>
      </c>
      <c r="AC205" s="39">
        <v>0</v>
      </c>
      <c r="AD205" s="39">
        <v>0</v>
      </c>
      <c r="AE205" s="39">
        <v>0</v>
      </c>
      <c r="AF205" s="39">
        <v>0</v>
      </c>
      <c r="AG205" s="39">
        <v>0</v>
      </c>
      <c r="AH205" s="82">
        <v>0</v>
      </c>
      <c r="AI205" s="39">
        <v>0</v>
      </c>
      <c r="AM205" s="45"/>
      <c r="AN205" s="45"/>
      <c r="AO205" s="45"/>
      <c r="AP205" s="45"/>
      <c r="AQ205" s="45"/>
      <c r="AR205" s="45"/>
      <c r="AS205" s="45"/>
      <c r="AT205" s="45"/>
      <c r="AY205" s="45"/>
      <c r="AZ205" s="45"/>
    </row>
    <row r="206" spans="1:52" customFormat="1" ht="14.25" customHeight="1" x14ac:dyDescent="0.2">
      <c r="A206" s="38">
        <v>42223.5239</v>
      </c>
      <c r="B206" s="39">
        <v>0</v>
      </c>
      <c r="C206" s="39">
        <v>1.8561000000000001E-4</v>
      </c>
      <c r="D206" s="39">
        <v>2.5738200000000001E-3</v>
      </c>
      <c r="E206" s="39">
        <v>2.810019</v>
      </c>
      <c r="F206" s="82">
        <v>31.770779999999998</v>
      </c>
      <c r="G206" s="39">
        <v>71.284639999999996</v>
      </c>
      <c r="H206" s="39">
        <v>91.905929999999998</v>
      </c>
      <c r="I206" s="39">
        <v>100.06683</v>
      </c>
      <c r="J206" s="39">
        <v>104.7727</v>
      </c>
      <c r="K206" s="39">
        <v>96.568152999999995</v>
      </c>
      <c r="L206" s="39">
        <v>45.751910000000002</v>
      </c>
      <c r="M206" s="82">
        <v>8.3588290000000001</v>
      </c>
      <c r="N206" s="39">
        <v>9.3675929999999994</v>
      </c>
      <c r="O206" s="39">
        <v>0.46166834000000001</v>
      </c>
      <c r="P206" s="39">
        <v>0.46166834000000001</v>
      </c>
      <c r="Q206" s="39">
        <v>0.1134573</v>
      </c>
      <c r="R206" s="39">
        <v>0.1134573</v>
      </c>
      <c r="S206" s="39">
        <v>3.0932729999999999E-2</v>
      </c>
      <c r="T206" s="39">
        <v>3.0932729999999999E-2</v>
      </c>
      <c r="U206" s="39">
        <v>4.75275E-3</v>
      </c>
      <c r="V206" s="39">
        <v>4.9300000000000002E-6</v>
      </c>
      <c r="W206" s="39">
        <v>0</v>
      </c>
      <c r="X206" s="39">
        <v>0</v>
      </c>
      <c r="Y206" s="82">
        <v>0</v>
      </c>
      <c r="Z206" s="39">
        <v>0</v>
      </c>
      <c r="AA206" s="39">
        <v>0</v>
      </c>
      <c r="AB206" s="39">
        <v>0</v>
      </c>
      <c r="AC206" s="39">
        <v>0</v>
      </c>
      <c r="AD206" s="39">
        <v>0</v>
      </c>
      <c r="AE206" s="39">
        <v>0</v>
      </c>
      <c r="AF206" s="39">
        <v>0</v>
      </c>
      <c r="AG206" s="39">
        <v>0</v>
      </c>
      <c r="AH206" s="82">
        <v>0</v>
      </c>
      <c r="AI206" s="39">
        <v>0</v>
      </c>
      <c r="AM206" s="45"/>
      <c r="AN206" s="45"/>
      <c r="AO206" s="45"/>
      <c r="AP206" s="45"/>
      <c r="AQ206" s="45"/>
      <c r="AR206" s="45"/>
      <c r="AS206" s="45"/>
      <c r="AT206" s="45"/>
      <c r="AY206" s="45"/>
      <c r="AZ206" s="45"/>
    </row>
    <row r="207" spans="1:52" customFormat="1" ht="14.25" customHeight="1" x14ac:dyDescent="0.2">
      <c r="A207" s="38">
        <v>42223.533100000001</v>
      </c>
      <c r="B207" s="39">
        <v>0</v>
      </c>
      <c r="C207" s="39">
        <v>1.8553999999999999E-4</v>
      </c>
      <c r="D207" s="39">
        <v>2.1922000000000001E-3</v>
      </c>
      <c r="E207" s="39">
        <v>2.6355420000000001</v>
      </c>
      <c r="F207" s="82">
        <v>30.225280000000001</v>
      </c>
      <c r="G207" s="39">
        <v>68.226010000000002</v>
      </c>
      <c r="H207" s="39">
        <v>89.029280999999997</v>
      </c>
      <c r="I207" s="39">
        <v>97.702194000000006</v>
      </c>
      <c r="J207" s="39">
        <v>105.5762</v>
      </c>
      <c r="K207" s="39">
        <v>97.732093000000006</v>
      </c>
      <c r="L207" s="39">
        <v>47.695034</v>
      </c>
      <c r="M207" s="82">
        <v>8.9542439999999992</v>
      </c>
      <c r="N207" s="39">
        <v>10.103443</v>
      </c>
      <c r="O207" s="39">
        <v>0.52159833</v>
      </c>
      <c r="P207" s="39">
        <v>0.52159833</v>
      </c>
      <c r="Q207" s="39">
        <v>0.12943760000000001</v>
      </c>
      <c r="R207" s="39">
        <v>0.12943760000000001</v>
      </c>
      <c r="S207" s="39">
        <v>3.5922559999999999E-2</v>
      </c>
      <c r="T207" s="39">
        <v>3.5922559999999999E-2</v>
      </c>
      <c r="U207" s="39">
        <v>5.6550699999999999E-3</v>
      </c>
      <c r="V207" s="39">
        <v>6.3099999999999997E-6</v>
      </c>
      <c r="W207" s="39">
        <v>0</v>
      </c>
      <c r="X207" s="39">
        <v>0</v>
      </c>
      <c r="Y207" s="82">
        <v>0</v>
      </c>
      <c r="Z207" s="39">
        <v>0</v>
      </c>
      <c r="AA207" s="39">
        <v>0</v>
      </c>
      <c r="AB207" s="39">
        <v>0</v>
      </c>
      <c r="AC207" s="39">
        <v>0</v>
      </c>
      <c r="AD207" s="39">
        <v>0</v>
      </c>
      <c r="AE207" s="39">
        <v>0</v>
      </c>
      <c r="AF207" s="39">
        <v>0</v>
      </c>
      <c r="AG207" s="39">
        <v>0</v>
      </c>
      <c r="AH207" s="82">
        <v>0</v>
      </c>
      <c r="AI207" s="39">
        <v>0</v>
      </c>
      <c r="AM207" s="45"/>
      <c r="AN207" s="45"/>
      <c r="AO207" s="45"/>
      <c r="AP207" s="45"/>
      <c r="AQ207" s="45"/>
      <c r="AR207" s="45"/>
      <c r="AS207" s="45"/>
      <c r="AT207" s="45"/>
      <c r="AY207" s="45"/>
      <c r="AZ207" s="45"/>
    </row>
    <row r="208" spans="1:52" customFormat="1" ht="14.25" customHeight="1" x14ac:dyDescent="0.2">
      <c r="A208" s="38">
        <v>42223.543899999997</v>
      </c>
      <c r="B208" s="39">
        <v>0</v>
      </c>
      <c r="C208" s="39">
        <v>1.8546E-4</v>
      </c>
      <c r="D208" s="39">
        <v>1.8262599999999999E-3</v>
      </c>
      <c r="E208" s="39">
        <v>2.4397872999999999</v>
      </c>
      <c r="F208" s="82">
        <v>28.502800000000001</v>
      </c>
      <c r="G208" s="39">
        <v>64.773550999999998</v>
      </c>
      <c r="H208" s="39">
        <v>85.699449999999999</v>
      </c>
      <c r="I208" s="39">
        <v>94.905760999999998</v>
      </c>
      <c r="J208" s="39">
        <v>106.363</v>
      </c>
      <c r="K208" s="39">
        <v>98.956512000000004</v>
      </c>
      <c r="L208" s="39">
        <v>49.976559999999999</v>
      </c>
      <c r="M208" s="82">
        <v>9.6824712000000002</v>
      </c>
      <c r="N208" s="39">
        <v>11.01163</v>
      </c>
      <c r="O208" s="39">
        <v>0.59974843</v>
      </c>
      <c r="P208" s="39">
        <v>0.59974843</v>
      </c>
      <c r="Q208" s="39">
        <v>0.15050369999999999</v>
      </c>
      <c r="R208" s="39">
        <v>0.15050369999999999</v>
      </c>
      <c r="S208" s="39">
        <v>4.2632910000000003E-2</v>
      </c>
      <c r="T208" s="39">
        <v>4.2632910000000003E-2</v>
      </c>
      <c r="U208" s="39">
        <v>6.9018700000000001E-3</v>
      </c>
      <c r="V208" s="39">
        <v>8.3899999999999993E-6</v>
      </c>
      <c r="W208" s="39">
        <v>0</v>
      </c>
      <c r="X208" s="39">
        <v>0</v>
      </c>
      <c r="Y208" s="82">
        <v>0</v>
      </c>
      <c r="Z208" s="39">
        <v>0</v>
      </c>
      <c r="AA208" s="39">
        <v>0</v>
      </c>
      <c r="AB208" s="39">
        <v>0</v>
      </c>
      <c r="AC208" s="39">
        <v>0</v>
      </c>
      <c r="AD208" s="39">
        <v>0</v>
      </c>
      <c r="AE208" s="39">
        <v>0</v>
      </c>
      <c r="AF208" s="39">
        <v>0</v>
      </c>
      <c r="AG208" s="39">
        <v>0</v>
      </c>
      <c r="AH208" s="82">
        <v>0</v>
      </c>
      <c r="AI208" s="39">
        <v>0</v>
      </c>
      <c r="AM208" s="45"/>
      <c r="AN208" s="45"/>
      <c r="AO208" s="45"/>
      <c r="AP208" s="45"/>
      <c r="AQ208" s="45"/>
      <c r="AR208" s="45"/>
      <c r="AS208" s="45"/>
      <c r="AT208" s="45"/>
      <c r="AY208" s="45"/>
      <c r="AZ208" s="45"/>
    </row>
    <row r="209" spans="1:52" customFormat="1" ht="14.25" customHeight="1" x14ac:dyDescent="0.2">
      <c r="A209" s="38">
        <v>42223.553099999997</v>
      </c>
      <c r="B209" s="39">
        <v>0</v>
      </c>
      <c r="C209" s="39">
        <v>1.8539000000000001E-4</v>
      </c>
      <c r="D209" s="39">
        <v>1.56897E-3</v>
      </c>
      <c r="E209" s="39">
        <v>2.278994</v>
      </c>
      <c r="F209" s="82">
        <v>27.094139999999999</v>
      </c>
      <c r="G209" s="39">
        <v>61.914561999999997</v>
      </c>
      <c r="H209" s="39">
        <v>82.873710000000003</v>
      </c>
      <c r="I209" s="39">
        <v>92.483870999999994</v>
      </c>
      <c r="J209" s="39">
        <v>106.9076</v>
      </c>
      <c r="K209" s="39">
        <v>99.889269999999996</v>
      </c>
      <c r="L209" s="39">
        <v>51.939822999999997</v>
      </c>
      <c r="M209" s="82">
        <v>10.335381999999999</v>
      </c>
      <c r="N209" s="39">
        <v>11.833299999999999</v>
      </c>
      <c r="O209" s="39">
        <v>0.67441110000000004</v>
      </c>
      <c r="P209" s="39">
        <v>0.67441110000000004</v>
      </c>
      <c r="Q209" s="39">
        <v>0.17084530000000001</v>
      </c>
      <c r="R209" s="39">
        <v>0.17084530000000001</v>
      </c>
      <c r="S209" s="39">
        <v>4.9240569999999997E-2</v>
      </c>
      <c r="T209" s="39">
        <v>4.9240569999999997E-2</v>
      </c>
      <c r="U209" s="39">
        <v>8.1626400000000005E-3</v>
      </c>
      <c r="V209" s="39">
        <v>1.066E-5</v>
      </c>
      <c r="W209" s="39">
        <v>0</v>
      </c>
      <c r="X209" s="39">
        <v>0</v>
      </c>
      <c r="Y209" s="82">
        <v>0</v>
      </c>
      <c r="Z209" s="39">
        <v>0</v>
      </c>
      <c r="AA209" s="39">
        <v>0</v>
      </c>
      <c r="AB209" s="39">
        <v>0</v>
      </c>
      <c r="AC209" s="39">
        <v>0</v>
      </c>
      <c r="AD209" s="39">
        <v>0</v>
      </c>
      <c r="AE209" s="39">
        <v>0</v>
      </c>
      <c r="AF209" s="39">
        <v>0</v>
      </c>
      <c r="AG209" s="39">
        <v>0</v>
      </c>
      <c r="AH209" s="82">
        <v>0</v>
      </c>
      <c r="AI209" s="39">
        <v>0</v>
      </c>
      <c r="AM209" s="45"/>
      <c r="AN209" s="45"/>
      <c r="AO209" s="45"/>
      <c r="AP209" s="45"/>
      <c r="AQ209" s="45"/>
      <c r="AR209" s="45"/>
      <c r="AS209" s="45"/>
      <c r="AT209" s="45"/>
      <c r="AY209" s="45"/>
      <c r="AZ209" s="45"/>
    </row>
    <row r="210" spans="1:52" customFormat="1" ht="14.25" customHeight="1" x14ac:dyDescent="0.2">
      <c r="A210" s="38">
        <v>42223.563800000004</v>
      </c>
      <c r="B210" s="39">
        <v>0</v>
      </c>
      <c r="C210" s="39">
        <v>1.8531E-4</v>
      </c>
      <c r="D210" s="39">
        <v>1.3227200000000001E-3</v>
      </c>
      <c r="E210" s="39">
        <v>2.099847</v>
      </c>
      <c r="F210" s="82">
        <v>25.527920999999999</v>
      </c>
      <c r="G210" s="39">
        <v>58.696559999999998</v>
      </c>
      <c r="H210" s="39">
        <v>79.616860000000003</v>
      </c>
      <c r="I210" s="39">
        <v>89.637893000000005</v>
      </c>
      <c r="J210" s="39">
        <v>107.39122</v>
      </c>
      <c r="K210" s="39">
        <v>100.839</v>
      </c>
      <c r="L210" s="39">
        <v>54.233184000000001</v>
      </c>
      <c r="M210" s="82">
        <v>11.13039</v>
      </c>
      <c r="N210" s="39">
        <v>12.842930000000001</v>
      </c>
      <c r="O210" s="39">
        <v>0.77127860000000004</v>
      </c>
      <c r="P210" s="39">
        <v>0.77127860000000004</v>
      </c>
      <c r="Q210" s="39">
        <v>0.1975172</v>
      </c>
      <c r="R210" s="39">
        <v>0.1975172</v>
      </c>
      <c r="S210" s="39">
        <v>5.8074859999999999E-2</v>
      </c>
      <c r="T210" s="39">
        <v>5.8074859999999999E-2</v>
      </c>
      <c r="U210" s="39">
        <v>9.8934000000000001E-3</v>
      </c>
      <c r="V210" s="39">
        <v>1.4049999999999999E-5</v>
      </c>
      <c r="W210" s="39">
        <v>0</v>
      </c>
      <c r="X210" s="39">
        <v>0</v>
      </c>
      <c r="Y210" s="82">
        <v>0</v>
      </c>
      <c r="Z210" s="39">
        <v>0</v>
      </c>
      <c r="AA210" s="39">
        <v>0</v>
      </c>
      <c r="AB210" s="39">
        <v>0</v>
      </c>
      <c r="AC210" s="39">
        <v>0</v>
      </c>
      <c r="AD210" s="39">
        <v>0</v>
      </c>
      <c r="AE210" s="39">
        <v>0</v>
      </c>
      <c r="AF210" s="39">
        <v>0</v>
      </c>
      <c r="AG210" s="39">
        <v>0</v>
      </c>
      <c r="AH210" s="82">
        <v>0</v>
      </c>
      <c r="AI210" s="39">
        <v>0</v>
      </c>
      <c r="AM210" s="45"/>
      <c r="AN210" s="45"/>
      <c r="AO210" s="45"/>
      <c r="AP210" s="45"/>
      <c r="AQ210" s="45"/>
      <c r="AR210" s="45"/>
      <c r="AS210" s="45"/>
      <c r="AT210" s="45"/>
      <c r="AY210" s="45"/>
      <c r="AZ210" s="45"/>
    </row>
    <row r="211" spans="1:52" customFormat="1" ht="14.25" customHeight="1" x14ac:dyDescent="0.2">
      <c r="A211" s="38">
        <v>42223.572999999997</v>
      </c>
      <c r="B211" s="39">
        <v>0</v>
      </c>
      <c r="C211" s="39">
        <v>1.8524000000000001E-4</v>
      </c>
      <c r="D211" s="39">
        <v>1.14989E-3</v>
      </c>
      <c r="E211" s="39">
        <v>1.9536914000000001</v>
      </c>
      <c r="F211" s="82">
        <v>24.250039999999998</v>
      </c>
      <c r="G211" s="39">
        <v>56.039029999999997</v>
      </c>
      <c r="H211" s="39">
        <v>76.864440000000002</v>
      </c>
      <c r="I211" s="39">
        <v>87.187740000000005</v>
      </c>
      <c r="J211" s="39">
        <v>107.67610000000001</v>
      </c>
      <c r="K211" s="39">
        <v>101.533</v>
      </c>
      <c r="L211" s="39">
        <v>56.196370000000002</v>
      </c>
      <c r="M211" s="82">
        <v>11.84003</v>
      </c>
      <c r="N211" s="39">
        <v>13.752394000000001</v>
      </c>
      <c r="O211" s="39">
        <v>0.86336349999999995</v>
      </c>
      <c r="P211" s="39">
        <v>0.86336349999999995</v>
      </c>
      <c r="Q211" s="39">
        <v>0.22313730000000001</v>
      </c>
      <c r="R211" s="39">
        <v>0.22313730000000001</v>
      </c>
      <c r="S211" s="39">
        <v>6.6724599999999995E-2</v>
      </c>
      <c r="T211" s="39">
        <v>6.6724599999999995E-2</v>
      </c>
      <c r="U211" s="39">
        <v>1.1632470000000001E-2</v>
      </c>
      <c r="V211" s="39">
        <v>1.7730000000000001E-5</v>
      </c>
      <c r="W211" s="39">
        <v>0</v>
      </c>
      <c r="X211" s="39">
        <v>0</v>
      </c>
      <c r="Y211" s="82">
        <v>0</v>
      </c>
      <c r="Z211" s="39">
        <v>0</v>
      </c>
      <c r="AA211" s="39">
        <v>0</v>
      </c>
      <c r="AB211" s="39">
        <v>0</v>
      </c>
      <c r="AC211" s="39">
        <v>0</v>
      </c>
      <c r="AD211" s="39">
        <v>0</v>
      </c>
      <c r="AE211" s="39">
        <v>0</v>
      </c>
      <c r="AF211" s="39">
        <v>0</v>
      </c>
      <c r="AG211" s="39">
        <v>0</v>
      </c>
      <c r="AH211" s="82">
        <v>0</v>
      </c>
      <c r="AI211" s="39">
        <v>0</v>
      </c>
      <c r="AM211" s="45"/>
      <c r="AN211" s="45"/>
      <c r="AO211" s="45"/>
      <c r="AP211" s="45"/>
      <c r="AQ211" s="45"/>
      <c r="AR211" s="45"/>
      <c r="AS211" s="45"/>
      <c r="AT211" s="45"/>
      <c r="AY211" s="45"/>
      <c r="AZ211" s="45"/>
    </row>
    <row r="212" spans="1:52" customFormat="1" ht="14.25" customHeight="1" x14ac:dyDescent="0.2">
      <c r="A212" s="38">
        <v>42223.583700000003</v>
      </c>
      <c r="B212" s="39">
        <v>0</v>
      </c>
      <c r="C212" s="39">
        <v>1.8515E-4</v>
      </c>
      <c r="D212" s="39">
        <v>9.8477999999999999E-4</v>
      </c>
      <c r="E212" s="39">
        <v>1.7919191000000001</v>
      </c>
      <c r="F212" s="82">
        <v>22.832443000000001</v>
      </c>
      <c r="G212" s="39">
        <v>53.055770000000003</v>
      </c>
      <c r="H212" s="39">
        <v>73.704570000000004</v>
      </c>
      <c r="I212" s="39">
        <v>84.324629999999999</v>
      </c>
      <c r="J212" s="39">
        <v>107.85809999999999</v>
      </c>
      <c r="K212" s="39">
        <v>102.2015</v>
      </c>
      <c r="L212" s="39">
        <v>58.477469999999997</v>
      </c>
      <c r="M212" s="82">
        <v>12.70032</v>
      </c>
      <c r="N212" s="39">
        <v>14.86506</v>
      </c>
      <c r="O212" s="39">
        <v>0.9822478</v>
      </c>
      <c r="P212" s="39">
        <v>0.9822478</v>
      </c>
      <c r="Q212" s="39">
        <v>0.25655692000000002</v>
      </c>
      <c r="R212" s="39">
        <v>0.25655692000000002</v>
      </c>
      <c r="S212" s="39">
        <v>7.8224310000000005E-2</v>
      </c>
      <c r="T212" s="39">
        <v>7.8224310000000005E-2</v>
      </c>
      <c r="U212" s="39">
        <v>1.4004870000000001E-2</v>
      </c>
      <c r="V212" s="39">
        <v>2.3180000000000002E-5</v>
      </c>
      <c r="W212" s="39">
        <v>0</v>
      </c>
      <c r="X212" s="39">
        <v>0</v>
      </c>
      <c r="Y212" s="82">
        <v>0</v>
      </c>
      <c r="Z212" s="39">
        <v>0</v>
      </c>
      <c r="AA212" s="39">
        <v>0</v>
      </c>
      <c r="AB212" s="39">
        <v>0</v>
      </c>
      <c r="AC212" s="39">
        <v>0</v>
      </c>
      <c r="AD212" s="39">
        <v>0</v>
      </c>
      <c r="AE212" s="39">
        <v>0</v>
      </c>
      <c r="AF212" s="39">
        <v>0</v>
      </c>
      <c r="AG212" s="39">
        <v>0</v>
      </c>
      <c r="AH212" s="82">
        <v>0</v>
      </c>
      <c r="AI212" s="39">
        <v>0</v>
      </c>
      <c r="AM212" s="45"/>
      <c r="AN212" s="45"/>
      <c r="AO212" s="45"/>
      <c r="AP212" s="45"/>
      <c r="AQ212" s="45"/>
      <c r="AR212" s="45"/>
      <c r="AS212" s="45"/>
      <c r="AT212" s="45"/>
      <c r="AY212" s="45"/>
      <c r="AZ212" s="45"/>
    </row>
    <row r="213" spans="1:52" customFormat="1" ht="14.25" customHeight="1" x14ac:dyDescent="0.2">
      <c r="A213" s="38">
        <v>42223.592799999999</v>
      </c>
      <c r="B213" s="39">
        <v>0</v>
      </c>
      <c r="C213" s="39">
        <v>1.8508000000000001E-4</v>
      </c>
      <c r="D213" s="39">
        <v>8.6908999999999999E-4</v>
      </c>
      <c r="E213" s="39">
        <v>1.6607794</v>
      </c>
      <c r="F213" s="82">
        <v>21.678370999999999</v>
      </c>
      <c r="G213" s="39">
        <v>50.598500000000001</v>
      </c>
      <c r="H213" s="39">
        <v>71.044212000000002</v>
      </c>
      <c r="I213" s="39">
        <v>81.872733999999994</v>
      </c>
      <c r="J213" s="39">
        <v>107.8865</v>
      </c>
      <c r="K213" s="39">
        <v>102.65312</v>
      </c>
      <c r="L213" s="39">
        <v>60.419589999999999</v>
      </c>
      <c r="M213" s="82">
        <v>13.464881999999999</v>
      </c>
      <c r="N213" s="39">
        <v>15.863022000000001</v>
      </c>
      <c r="O213" s="39">
        <v>1.0947184000000001</v>
      </c>
      <c r="P213" s="39">
        <v>1.0947184000000001</v>
      </c>
      <c r="Q213" s="39">
        <v>0.28849664000000003</v>
      </c>
      <c r="R213" s="39">
        <v>0.28849664000000003</v>
      </c>
      <c r="S213" s="39">
        <v>8.9422269999999998E-2</v>
      </c>
      <c r="T213" s="39">
        <v>8.9422269999999998E-2</v>
      </c>
      <c r="U213" s="39">
        <v>1.6374150000000001E-2</v>
      </c>
      <c r="V213" s="39">
        <v>2.906E-5</v>
      </c>
      <c r="W213" s="39">
        <v>0</v>
      </c>
      <c r="X213" s="39">
        <v>0</v>
      </c>
      <c r="Y213" s="82">
        <v>0</v>
      </c>
      <c r="Z213" s="39">
        <v>0</v>
      </c>
      <c r="AA213" s="39">
        <v>0</v>
      </c>
      <c r="AB213" s="39">
        <v>0</v>
      </c>
      <c r="AC213" s="39">
        <v>0</v>
      </c>
      <c r="AD213" s="39">
        <v>0</v>
      </c>
      <c r="AE213" s="39">
        <v>0</v>
      </c>
      <c r="AF213" s="39">
        <v>0</v>
      </c>
      <c r="AG213" s="39">
        <v>0</v>
      </c>
      <c r="AH213" s="82">
        <v>0</v>
      </c>
      <c r="AI213" s="39">
        <v>0</v>
      </c>
      <c r="AM213" s="45"/>
      <c r="AN213" s="45"/>
      <c r="AO213" s="45"/>
      <c r="AP213" s="45"/>
      <c r="AQ213" s="45"/>
      <c r="AR213" s="45"/>
      <c r="AS213" s="45"/>
      <c r="AT213" s="45"/>
      <c r="AY213" s="45"/>
      <c r="AZ213" s="45"/>
    </row>
    <row r="214" spans="1:52" customFormat="1" ht="14.25" customHeight="1" x14ac:dyDescent="0.2">
      <c r="A214" s="38">
        <v>42223.603499999997</v>
      </c>
      <c r="B214" s="39">
        <v>0</v>
      </c>
      <c r="C214" s="39">
        <v>1.85E-4</v>
      </c>
      <c r="D214" s="39">
        <v>7.5872999999999999E-4</v>
      </c>
      <c r="E214" s="39">
        <v>1.5165234000000001</v>
      </c>
      <c r="F214" s="82">
        <v>20.400870000000001</v>
      </c>
      <c r="G214" s="39">
        <v>47.847000000000001</v>
      </c>
      <c r="H214" s="39">
        <v>68.001130000000003</v>
      </c>
      <c r="I214" s="39">
        <v>79.021850000000001</v>
      </c>
      <c r="J214" s="39">
        <v>107.77303000000001</v>
      </c>
      <c r="K214" s="39">
        <v>103.0385</v>
      </c>
      <c r="L214" s="39">
        <v>62.663730000000001</v>
      </c>
      <c r="M214" s="82">
        <v>14.38772</v>
      </c>
      <c r="N214" s="39">
        <v>17.078733</v>
      </c>
      <c r="O214" s="39">
        <v>1.2392300000000001</v>
      </c>
      <c r="P214" s="39">
        <v>1.2392300000000001</v>
      </c>
      <c r="Q214" s="39">
        <v>0.32995194</v>
      </c>
      <c r="R214" s="39">
        <v>0.32995194</v>
      </c>
      <c r="S214" s="39">
        <v>0.1042295</v>
      </c>
      <c r="T214" s="39">
        <v>0.1042295</v>
      </c>
      <c r="U214" s="39">
        <v>1.9586820000000001E-2</v>
      </c>
      <c r="V214" s="39">
        <v>3.7679999999999998E-5</v>
      </c>
      <c r="W214" s="39">
        <v>0</v>
      </c>
      <c r="X214" s="39">
        <v>0</v>
      </c>
      <c r="Y214" s="82">
        <v>0</v>
      </c>
      <c r="Z214" s="39">
        <v>0</v>
      </c>
      <c r="AA214" s="39">
        <v>0</v>
      </c>
      <c r="AB214" s="39">
        <v>0</v>
      </c>
      <c r="AC214" s="39">
        <v>0</v>
      </c>
      <c r="AD214" s="39">
        <v>0</v>
      </c>
      <c r="AE214" s="39">
        <v>0</v>
      </c>
      <c r="AF214" s="39">
        <v>0</v>
      </c>
      <c r="AG214" s="39">
        <v>0</v>
      </c>
      <c r="AH214" s="82">
        <v>0</v>
      </c>
      <c r="AI214" s="39">
        <v>0</v>
      </c>
      <c r="AM214" s="45"/>
      <c r="AN214" s="45"/>
      <c r="AO214" s="45"/>
      <c r="AP214" s="45"/>
      <c r="AQ214" s="45"/>
      <c r="AR214" s="45"/>
      <c r="AS214" s="45"/>
      <c r="AT214" s="45"/>
      <c r="AY214" s="45"/>
      <c r="AZ214" s="45"/>
    </row>
    <row r="215" spans="1:52" customFormat="1" ht="14.25" customHeight="1" x14ac:dyDescent="0.2">
      <c r="A215" s="38">
        <v>42223.6126</v>
      </c>
      <c r="B215" s="39">
        <v>0</v>
      </c>
      <c r="C215" s="39">
        <v>1.8493000000000001E-4</v>
      </c>
      <c r="D215" s="39">
        <v>6.8150999999999997E-4</v>
      </c>
      <c r="E215" s="39">
        <v>1.4002870000000001</v>
      </c>
      <c r="F215" s="82">
        <v>19.363014</v>
      </c>
      <c r="G215" s="39">
        <v>45.586199999999998</v>
      </c>
      <c r="H215" s="39">
        <v>65.448059999999998</v>
      </c>
      <c r="I215" s="39">
        <v>76.592001999999994</v>
      </c>
      <c r="J215" s="39">
        <v>107.55224</v>
      </c>
      <c r="K215" s="39">
        <v>103.24803</v>
      </c>
      <c r="L215" s="39">
        <v>64.56353</v>
      </c>
      <c r="M215" s="82">
        <v>15.204321</v>
      </c>
      <c r="N215" s="39">
        <v>18.164491000000002</v>
      </c>
      <c r="O215" s="39">
        <v>1.3753059999999999</v>
      </c>
      <c r="P215" s="39">
        <v>1.3753059999999999</v>
      </c>
      <c r="Q215" s="39">
        <v>0.36937789999999998</v>
      </c>
      <c r="R215" s="39">
        <v>0.36937789999999998</v>
      </c>
      <c r="S215" s="39">
        <v>0.1185722</v>
      </c>
      <c r="T215" s="39">
        <v>0.1185722</v>
      </c>
      <c r="U215" s="39">
        <v>2.2776439999999998E-2</v>
      </c>
      <c r="V215" s="39">
        <v>4.693E-5</v>
      </c>
      <c r="W215" s="39">
        <v>0</v>
      </c>
      <c r="X215" s="39">
        <v>0</v>
      </c>
      <c r="Y215" s="82">
        <v>0</v>
      </c>
      <c r="Z215" s="39">
        <v>0</v>
      </c>
      <c r="AA215" s="39">
        <v>0</v>
      </c>
      <c r="AB215" s="39">
        <v>0</v>
      </c>
      <c r="AC215" s="39">
        <v>0</v>
      </c>
      <c r="AD215" s="39">
        <v>0</v>
      </c>
      <c r="AE215" s="39">
        <v>0</v>
      </c>
      <c r="AF215" s="39">
        <v>0</v>
      </c>
      <c r="AG215" s="39">
        <v>0</v>
      </c>
      <c r="AH215" s="82">
        <v>0</v>
      </c>
      <c r="AI215" s="39">
        <v>0</v>
      </c>
      <c r="AM215" s="45"/>
      <c r="AN215" s="45"/>
      <c r="AO215" s="45"/>
      <c r="AP215" s="45"/>
      <c r="AQ215" s="45"/>
      <c r="AR215" s="45"/>
      <c r="AS215" s="45"/>
      <c r="AT215" s="45"/>
      <c r="AY215" s="45"/>
      <c r="AZ215" s="45"/>
    </row>
    <row r="216" spans="1:52" customFormat="1" ht="14.25" customHeight="1" x14ac:dyDescent="0.2">
      <c r="A216" s="38">
        <v>42223.623200000002</v>
      </c>
      <c r="B216" s="39">
        <v>0</v>
      </c>
      <c r="C216" s="39">
        <v>1.8484999999999999E-4</v>
      </c>
      <c r="D216" s="39">
        <v>6.0795000000000001E-4</v>
      </c>
      <c r="E216" s="39">
        <v>1.2731703000000001</v>
      </c>
      <c r="F216" s="82">
        <v>18.216480000000001</v>
      </c>
      <c r="G216" s="39">
        <v>43.060741</v>
      </c>
      <c r="H216" s="39">
        <v>62.53754</v>
      </c>
      <c r="I216" s="39">
        <v>73.77946</v>
      </c>
      <c r="J216" s="39">
        <v>107.1538</v>
      </c>
      <c r="K216" s="39">
        <v>103.3528</v>
      </c>
      <c r="L216" s="39">
        <v>66.745919999999998</v>
      </c>
      <c r="M216" s="82">
        <v>16.185701000000002</v>
      </c>
      <c r="N216" s="39">
        <v>19.481553999999999</v>
      </c>
      <c r="O216" s="39">
        <v>1.5493380000000001</v>
      </c>
      <c r="P216" s="39">
        <v>1.5493380000000001</v>
      </c>
      <c r="Q216" s="39">
        <v>0.42030254</v>
      </c>
      <c r="R216" s="39">
        <v>0.42030254</v>
      </c>
      <c r="S216" s="39">
        <v>0.13743900000000001</v>
      </c>
      <c r="T216" s="39">
        <v>0.13743900000000001</v>
      </c>
      <c r="U216" s="39">
        <v>2.70764E-2</v>
      </c>
      <c r="V216" s="39">
        <v>6.0390000000000003E-5</v>
      </c>
      <c r="W216" s="39">
        <v>0</v>
      </c>
      <c r="X216" s="39">
        <v>0</v>
      </c>
      <c r="Y216" s="82">
        <v>0</v>
      </c>
      <c r="Z216" s="39">
        <v>0</v>
      </c>
      <c r="AA216" s="39">
        <v>0</v>
      </c>
      <c r="AB216" s="39">
        <v>0</v>
      </c>
      <c r="AC216" s="39">
        <v>0</v>
      </c>
      <c r="AD216" s="39">
        <v>0</v>
      </c>
      <c r="AE216" s="39">
        <v>0</v>
      </c>
      <c r="AF216" s="39">
        <v>0</v>
      </c>
      <c r="AG216" s="39">
        <v>0</v>
      </c>
      <c r="AH216" s="82">
        <v>0</v>
      </c>
      <c r="AI216" s="39">
        <v>0</v>
      </c>
      <c r="AM216" s="45"/>
      <c r="AN216" s="45"/>
      <c r="AO216" s="45"/>
      <c r="AP216" s="45"/>
      <c r="AQ216" s="45"/>
      <c r="AR216" s="45"/>
      <c r="AS216" s="45"/>
      <c r="AT216" s="45"/>
      <c r="AY216" s="45"/>
      <c r="AZ216" s="45"/>
    </row>
    <row r="217" spans="1:52" customFormat="1" ht="14.25" customHeight="1" x14ac:dyDescent="0.2">
      <c r="A217" s="38">
        <v>42223.633900000001</v>
      </c>
      <c r="B217" s="39">
        <v>0</v>
      </c>
      <c r="C217" s="39">
        <v>1.8477000000000001E-4</v>
      </c>
      <c r="D217" s="39">
        <v>5.4887999999999996E-4</v>
      </c>
      <c r="E217" s="39">
        <v>1.1549792999999999</v>
      </c>
      <c r="F217" s="82">
        <v>17.136564</v>
      </c>
      <c r="G217" s="39">
        <v>40.653841999999997</v>
      </c>
      <c r="H217" s="39">
        <v>59.703600000000002</v>
      </c>
      <c r="I217" s="39">
        <v>70.997200000000007</v>
      </c>
      <c r="J217" s="39">
        <v>106.6075</v>
      </c>
      <c r="K217" s="39">
        <v>103.30889999999999</v>
      </c>
      <c r="L217" s="39">
        <v>68.884901999999997</v>
      </c>
      <c r="M217" s="82">
        <v>17.1965</v>
      </c>
      <c r="N217" s="39">
        <v>20.851859999999999</v>
      </c>
      <c r="O217" s="39">
        <v>1.7409652</v>
      </c>
      <c r="P217" s="39">
        <v>1.7409652</v>
      </c>
      <c r="Q217" s="39">
        <v>0.47696961999999998</v>
      </c>
      <c r="R217" s="39">
        <v>0.47696961999999998</v>
      </c>
      <c r="S217" s="39">
        <v>0.15884440999999999</v>
      </c>
      <c r="T217" s="39">
        <v>0.15884440999999999</v>
      </c>
      <c r="U217" s="39">
        <v>3.208362E-2</v>
      </c>
      <c r="V217" s="39">
        <v>7.7390000000000003E-5</v>
      </c>
      <c r="W217" s="39">
        <v>0</v>
      </c>
      <c r="X217" s="39">
        <v>0</v>
      </c>
      <c r="Y217" s="82">
        <v>0</v>
      </c>
      <c r="Z217" s="39">
        <v>0</v>
      </c>
      <c r="AA217" s="39">
        <v>0</v>
      </c>
      <c r="AB217" s="39">
        <v>0</v>
      </c>
      <c r="AC217" s="39">
        <v>0</v>
      </c>
      <c r="AD217" s="39">
        <v>0</v>
      </c>
      <c r="AE217" s="39">
        <v>0</v>
      </c>
      <c r="AF217" s="39">
        <v>0</v>
      </c>
      <c r="AG217" s="39">
        <v>0</v>
      </c>
      <c r="AH217" s="82">
        <v>0</v>
      </c>
      <c r="AI217" s="39">
        <v>0</v>
      </c>
      <c r="AM217" s="45"/>
      <c r="AN217" s="45"/>
      <c r="AO217" s="45"/>
      <c r="AP217" s="45"/>
      <c r="AQ217" s="45"/>
      <c r="AR217" s="45"/>
      <c r="AS217" s="45"/>
      <c r="AT217" s="45"/>
      <c r="AY217" s="45"/>
      <c r="AZ217" s="45"/>
    </row>
    <row r="218" spans="1:52" customFormat="1" ht="14.25" customHeight="1" x14ac:dyDescent="0.2">
      <c r="A218" s="38">
        <v>42223.642899999999</v>
      </c>
      <c r="B218" s="39">
        <v>0</v>
      </c>
      <c r="C218" s="39">
        <v>1.8469999999999999E-4</v>
      </c>
      <c r="D218" s="39">
        <v>5.0761999999999997E-4</v>
      </c>
      <c r="E218" s="39">
        <v>1.0605663999999999</v>
      </c>
      <c r="F218" s="82">
        <v>16.261844</v>
      </c>
      <c r="G218" s="39">
        <v>38.683193000000003</v>
      </c>
      <c r="H218" s="39">
        <v>57.337690000000002</v>
      </c>
      <c r="I218" s="39">
        <v>68.641099999999994</v>
      </c>
      <c r="J218" s="39">
        <v>106.02511</v>
      </c>
      <c r="K218" s="39">
        <v>103.15491</v>
      </c>
      <c r="L218" s="39">
        <v>70.678511999999998</v>
      </c>
      <c r="M218" s="82">
        <v>18.08501</v>
      </c>
      <c r="N218" s="39">
        <v>22.067793999999999</v>
      </c>
      <c r="O218" s="39">
        <v>1.920156</v>
      </c>
      <c r="P218" s="39">
        <v>1.920156</v>
      </c>
      <c r="Q218" s="39">
        <v>0.53047359999999999</v>
      </c>
      <c r="R218" s="39">
        <v>0.53047359999999999</v>
      </c>
      <c r="S218" s="39">
        <v>0.17941779999999999</v>
      </c>
      <c r="T218" s="39">
        <v>0.17941779999999999</v>
      </c>
      <c r="U218" s="39">
        <v>3.7012219999999998E-2</v>
      </c>
      <c r="V218" s="39">
        <v>9.5420000000000005E-5</v>
      </c>
      <c r="W218" s="39">
        <v>0</v>
      </c>
      <c r="X218" s="39">
        <v>0</v>
      </c>
      <c r="Y218" s="82">
        <v>0</v>
      </c>
      <c r="Z218" s="39">
        <v>0</v>
      </c>
      <c r="AA218" s="39">
        <v>0</v>
      </c>
      <c r="AB218" s="39">
        <v>0</v>
      </c>
      <c r="AC218" s="39">
        <v>0</v>
      </c>
      <c r="AD218" s="39">
        <v>0</v>
      </c>
      <c r="AE218" s="39">
        <v>0</v>
      </c>
      <c r="AF218" s="39">
        <v>0</v>
      </c>
      <c r="AG218" s="39">
        <v>0</v>
      </c>
      <c r="AH218" s="82">
        <v>0</v>
      </c>
      <c r="AI218" s="39">
        <v>0</v>
      </c>
      <c r="AM218" s="45"/>
      <c r="AN218" s="45"/>
      <c r="AO218" s="45"/>
      <c r="AP218" s="45"/>
      <c r="AQ218" s="45"/>
      <c r="AR218" s="45"/>
      <c r="AS218" s="45"/>
      <c r="AT218" s="45"/>
      <c r="AY218" s="45"/>
      <c r="AZ218" s="45"/>
    </row>
    <row r="219" spans="1:52" customFormat="1" ht="14.25" customHeight="1" x14ac:dyDescent="0.2">
      <c r="A219" s="38">
        <v>42223.6535</v>
      </c>
      <c r="B219" s="39">
        <v>0</v>
      </c>
      <c r="C219" s="39">
        <v>1.8462E-4</v>
      </c>
      <c r="D219" s="39">
        <v>4.6838000000000001E-4</v>
      </c>
      <c r="E219" s="39">
        <v>0.95817940999999995</v>
      </c>
      <c r="F219" s="82">
        <v>15.298294</v>
      </c>
      <c r="G219" s="39">
        <v>36.489429999999999</v>
      </c>
      <c r="H219" s="39">
        <v>54.653331000000001</v>
      </c>
      <c r="I219" s="39">
        <v>65.930729999999997</v>
      </c>
      <c r="J219" s="39">
        <v>105.21713</v>
      </c>
      <c r="K219" s="39">
        <v>102.84222</v>
      </c>
      <c r="L219" s="39">
        <v>72.718599999999995</v>
      </c>
      <c r="M219" s="82">
        <v>19.145723</v>
      </c>
      <c r="N219" s="39">
        <v>23.533290000000001</v>
      </c>
      <c r="O219" s="39">
        <v>2.1477520000000001</v>
      </c>
      <c r="P219" s="39">
        <v>2.1477520000000001</v>
      </c>
      <c r="Q219" s="39">
        <v>0.59908801</v>
      </c>
      <c r="R219" s="39">
        <v>0.59908801</v>
      </c>
      <c r="S219" s="39">
        <v>0.20627322000000001</v>
      </c>
      <c r="T219" s="39">
        <v>0.20627322000000001</v>
      </c>
      <c r="U219" s="39">
        <v>4.3600149999999997E-2</v>
      </c>
      <c r="V219" s="39">
        <v>1.2136E-4</v>
      </c>
      <c r="W219" s="39">
        <v>0</v>
      </c>
      <c r="X219" s="39">
        <v>0</v>
      </c>
      <c r="Y219" s="82">
        <v>0</v>
      </c>
      <c r="Z219" s="39">
        <v>0</v>
      </c>
      <c r="AA219" s="39">
        <v>0</v>
      </c>
      <c r="AB219" s="39">
        <v>0</v>
      </c>
      <c r="AC219" s="39">
        <v>0</v>
      </c>
      <c r="AD219" s="39">
        <v>0</v>
      </c>
      <c r="AE219" s="39">
        <v>0</v>
      </c>
      <c r="AF219" s="39">
        <v>0</v>
      </c>
      <c r="AG219" s="39">
        <v>0</v>
      </c>
      <c r="AH219" s="82">
        <v>0</v>
      </c>
      <c r="AI219" s="39">
        <v>0</v>
      </c>
      <c r="AM219" s="45"/>
      <c r="AN219" s="45"/>
      <c r="AO219" s="45"/>
      <c r="AP219" s="45"/>
      <c r="AQ219" s="45"/>
      <c r="AR219" s="45"/>
      <c r="AS219" s="45"/>
      <c r="AT219" s="45"/>
      <c r="AY219" s="45"/>
      <c r="AZ219" s="45"/>
    </row>
    <row r="220" spans="1:52" customFormat="1" ht="14.25" customHeight="1" x14ac:dyDescent="0.2">
      <c r="A220" s="38">
        <v>42223.662600000003</v>
      </c>
      <c r="B220" s="39">
        <v>0</v>
      </c>
      <c r="C220" s="39">
        <v>1.8456000000000001E-4</v>
      </c>
      <c r="D220" s="39">
        <v>4.4098E-4</v>
      </c>
      <c r="E220" s="39">
        <v>0.87682031999999999</v>
      </c>
      <c r="F220" s="82">
        <v>14.519209999999999</v>
      </c>
      <c r="G220" s="39">
        <v>34.697142999999997</v>
      </c>
      <c r="H220" s="39">
        <v>52.418900000000001</v>
      </c>
      <c r="I220" s="39">
        <v>63.644129999999997</v>
      </c>
      <c r="J220" s="39">
        <v>104.41840000000001</v>
      </c>
      <c r="K220" s="39">
        <v>102.4628</v>
      </c>
      <c r="L220" s="39">
        <v>74.417509999999993</v>
      </c>
      <c r="M220" s="82">
        <v>20.074090000000002</v>
      </c>
      <c r="N220" s="39">
        <v>24.828279999999999</v>
      </c>
      <c r="O220" s="39">
        <v>2.3596463000000001</v>
      </c>
      <c r="P220" s="39">
        <v>2.3596463000000001</v>
      </c>
      <c r="Q220" s="39">
        <v>0.66357880000000002</v>
      </c>
      <c r="R220" s="39">
        <v>0.66357880000000002</v>
      </c>
      <c r="S220" s="39">
        <v>0.23196</v>
      </c>
      <c r="T220" s="39">
        <v>0.23196</v>
      </c>
      <c r="U220" s="39">
        <v>5.0050039999999997E-2</v>
      </c>
      <c r="V220" s="39">
        <v>1.4867999999999999E-4</v>
      </c>
      <c r="W220" s="39">
        <v>0</v>
      </c>
      <c r="X220" s="39">
        <v>0</v>
      </c>
      <c r="Y220" s="82">
        <v>0</v>
      </c>
      <c r="Z220" s="39">
        <v>0</v>
      </c>
      <c r="AA220" s="39">
        <v>0</v>
      </c>
      <c r="AB220" s="39">
        <v>0</v>
      </c>
      <c r="AC220" s="39">
        <v>0</v>
      </c>
      <c r="AD220" s="39">
        <v>0</v>
      </c>
      <c r="AE220" s="39">
        <v>0</v>
      </c>
      <c r="AF220" s="39">
        <v>0</v>
      </c>
      <c r="AG220" s="39">
        <v>0</v>
      </c>
      <c r="AH220" s="82">
        <v>0</v>
      </c>
      <c r="AI220" s="39">
        <v>0</v>
      </c>
      <c r="AM220" s="45"/>
      <c r="AN220" s="45"/>
      <c r="AO220" s="45"/>
      <c r="AP220" s="45"/>
      <c r="AQ220" s="45"/>
      <c r="AR220" s="45"/>
      <c r="AS220" s="45"/>
      <c r="AT220" s="45"/>
      <c r="AY220" s="45"/>
      <c r="AZ220" s="45"/>
    </row>
    <row r="221" spans="1:52" customFormat="1" ht="14.25" customHeight="1" x14ac:dyDescent="0.2">
      <c r="A221" s="38">
        <v>42223.673199999997</v>
      </c>
      <c r="B221" s="39">
        <v>0</v>
      </c>
      <c r="C221" s="39">
        <v>1.8448E-4</v>
      </c>
      <c r="D221" s="39">
        <v>4.1492999999999999E-4</v>
      </c>
      <c r="E221" s="39">
        <v>0.78903909999999999</v>
      </c>
      <c r="F221" s="82">
        <v>13.662459999999999</v>
      </c>
      <c r="G221" s="39">
        <v>32.706111</v>
      </c>
      <c r="H221" s="39">
        <v>49.890922000000003</v>
      </c>
      <c r="I221" s="39">
        <v>61.023192999999999</v>
      </c>
      <c r="J221" s="39">
        <v>103.3678</v>
      </c>
      <c r="K221" s="39">
        <v>101.89360000000001</v>
      </c>
      <c r="L221" s="39">
        <v>76.335921999999997</v>
      </c>
      <c r="M221" s="82">
        <v>21.177579999999999</v>
      </c>
      <c r="N221" s="39">
        <v>26.382560000000002</v>
      </c>
      <c r="O221" s="39">
        <v>2.6276139999999999</v>
      </c>
      <c r="P221" s="39">
        <v>2.6276139999999999</v>
      </c>
      <c r="Q221" s="39">
        <v>0.74591141000000005</v>
      </c>
      <c r="R221" s="39">
        <v>0.74591141000000005</v>
      </c>
      <c r="S221" s="39">
        <v>0.2653297</v>
      </c>
      <c r="T221" s="39">
        <v>0.2653297</v>
      </c>
      <c r="U221" s="39">
        <v>5.8625950000000003E-2</v>
      </c>
      <c r="V221" s="39">
        <v>1.8772999999999999E-4</v>
      </c>
      <c r="W221" s="39">
        <v>0</v>
      </c>
      <c r="X221" s="39">
        <v>0</v>
      </c>
      <c r="Y221" s="82">
        <v>0</v>
      </c>
      <c r="Z221" s="39">
        <v>0</v>
      </c>
      <c r="AA221" s="39">
        <v>0</v>
      </c>
      <c r="AB221" s="39">
        <v>0</v>
      </c>
      <c r="AC221" s="39">
        <v>0</v>
      </c>
      <c r="AD221" s="39">
        <v>0</v>
      </c>
      <c r="AE221" s="39">
        <v>0</v>
      </c>
      <c r="AF221" s="39">
        <v>0</v>
      </c>
      <c r="AG221" s="39">
        <v>0</v>
      </c>
      <c r="AH221" s="82">
        <v>0</v>
      </c>
      <c r="AI221" s="39">
        <v>0</v>
      </c>
      <c r="AM221" s="45"/>
      <c r="AN221" s="45"/>
      <c r="AO221" s="45"/>
      <c r="AP221" s="45"/>
      <c r="AQ221" s="45"/>
      <c r="AR221" s="45"/>
      <c r="AS221" s="45"/>
      <c r="AT221" s="45"/>
      <c r="AY221" s="45"/>
      <c r="AZ221" s="45"/>
    </row>
    <row r="222" spans="1:52" customFormat="1" ht="14.25" customHeight="1" x14ac:dyDescent="0.2">
      <c r="A222" s="38">
        <v>42223.683700000001</v>
      </c>
      <c r="B222" s="39">
        <v>0</v>
      </c>
      <c r="C222" s="39">
        <v>1.8440000000000001E-4</v>
      </c>
      <c r="D222" s="39">
        <v>3.9404000000000002E-4</v>
      </c>
      <c r="E222" s="39">
        <v>0.70857101</v>
      </c>
      <c r="F222" s="82">
        <v>12.859299999999999</v>
      </c>
      <c r="G222" s="39">
        <v>30.819552999999999</v>
      </c>
      <c r="H222" s="39">
        <v>47.448909999999998</v>
      </c>
      <c r="I222" s="39">
        <v>58.456539999999997</v>
      </c>
      <c r="J222" s="39">
        <v>102.1953</v>
      </c>
      <c r="K222" s="39">
        <v>101.1925</v>
      </c>
      <c r="L222" s="39">
        <v>78.179953999999995</v>
      </c>
      <c r="M222" s="82">
        <v>22.30076</v>
      </c>
      <c r="N222" s="39">
        <v>27.981339999999999</v>
      </c>
      <c r="O222" s="39">
        <v>2.9191739999999999</v>
      </c>
      <c r="P222" s="39">
        <v>2.9191739999999999</v>
      </c>
      <c r="Q222" s="39">
        <v>0.83640219999999998</v>
      </c>
      <c r="R222" s="39">
        <v>0.83640219999999998</v>
      </c>
      <c r="S222" s="39">
        <v>0.3026934</v>
      </c>
      <c r="T222" s="39">
        <v>0.3026934</v>
      </c>
      <c r="U222" s="39">
        <v>6.8468180000000003E-2</v>
      </c>
      <c r="V222" s="39">
        <v>2.3612000000000001E-4</v>
      </c>
      <c r="W222" s="39">
        <v>0</v>
      </c>
      <c r="X222" s="39">
        <v>0</v>
      </c>
      <c r="Y222" s="82">
        <v>0</v>
      </c>
      <c r="Z222" s="39">
        <v>0</v>
      </c>
      <c r="AA222" s="39">
        <v>0</v>
      </c>
      <c r="AB222" s="39">
        <v>0</v>
      </c>
      <c r="AC222" s="39">
        <v>0</v>
      </c>
      <c r="AD222" s="39">
        <v>0</v>
      </c>
      <c r="AE222" s="39">
        <v>0</v>
      </c>
      <c r="AF222" s="39">
        <v>0</v>
      </c>
      <c r="AG222" s="39">
        <v>0</v>
      </c>
      <c r="AH222" s="82">
        <v>0</v>
      </c>
      <c r="AI222" s="39">
        <v>0</v>
      </c>
      <c r="AM222" s="45"/>
      <c r="AN222" s="45"/>
      <c r="AO222" s="45"/>
      <c r="AP222" s="45"/>
      <c r="AQ222" s="45"/>
      <c r="AR222" s="45"/>
      <c r="AS222" s="45"/>
      <c r="AT222" s="45"/>
      <c r="AY222" s="45"/>
      <c r="AZ222" s="45"/>
    </row>
    <row r="223" spans="1:52" customFormat="1" ht="14.25" customHeight="1" x14ac:dyDescent="0.2">
      <c r="A223" s="38">
        <v>42223.692799999997</v>
      </c>
      <c r="B223" s="39">
        <v>0</v>
      </c>
      <c r="C223" s="39">
        <v>1.8432999999999999E-4</v>
      </c>
      <c r="D223" s="39">
        <v>3.7945999999999998E-4</v>
      </c>
      <c r="E223" s="39">
        <v>0.64511293000000003</v>
      </c>
      <c r="F223" s="82">
        <v>12.211484</v>
      </c>
      <c r="G223" s="39">
        <v>29.28304</v>
      </c>
      <c r="H223" s="39">
        <v>45.424720000000001</v>
      </c>
      <c r="I223" s="39">
        <v>56.302523999999998</v>
      </c>
      <c r="J223" s="39">
        <v>101.09829999999999</v>
      </c>
      <c r="K223" s="39">
        <v>100.49032</v>
      </c>
      <c r="L223" s="39">
        <v>79.696914000000007</v>
      </c>
      <c r="M223" s="82">
        <v>23.277221000000001</v>
      </c>
      <c r="N223" s="39">
        <v>29.385120000000001</v>
      </c>
      <c r="O223" s="39">
        <v>3.1888494000000001</v>
      </c>
      <c r="P223" s="39">
        <v>3.1888494000000001</v>
      </c>
      <c r="Q223" s="39">
        <v>0.92088150000000002</v>
      </c>
      <c r="R223" s="39">
        <v>0.92088150000000002</v>
      </c>
      <c r="S223" s="39">
        <v>0.33817570000000002</v>
      </c>
      <c r="T223" s="39">
        <v>0.33817570000000002</v>
      </c>
      <c r="U223" s="39">
        <v>7.8028620000000007E-2</v>
      </c>
      <c r="V223" s="39">
        <v>2.8654E-4</v>
      </c>
      <c r="W223" s="39">
        <v>0</v>
      </c>
      <c r="X223" s="39">
        <v>0</v>
      </c>
      <c r="Y223" s="82">
        <v>0</v>
      </c>
      <c r="Z223" s="39">
        <v>0</v>
      </c>
      <c r="AA223" s="39">
        <v>0</v>
      </c>
      <c r="AB223" s="39">
        <v>0</v>
      </c>
      <c r="AC223" s="39">
        <v>0</v>
      </c>
      <c r="AD223" s="39">
        <v>0</v>
      </c>
      <c r="AE223" s="39">
        <v>0</v>
      </c>
      <c r="AF223" s="39">
        <v>0</v>
      </c>
      <c r="AG223" s="39">
        <v>0</v>
      </c>
      <c r="AH223" s="82">
        <v>0</v>
      </c>
      <c r="AI223" s="39">
        <v>0</v>
      </c>
      <c r="AM223" s="45"/>
      <c r="AN223" s="45"/>
      <c r="AO223" s="45"/>
      <c r="AP223" s="45"/>
      <c r="AQ223" s="45"/>
      <c r="AR223" s="45"/>
      <c r="AS223" s="45"/>
      <c r="AT223" s="45"/>
      <c r="AY223" s="45"/>
      <c r="AZ223" s="45"/>
    </row>
    <row r="224" spans="1:52" customFormat="1" ht="14.25" customHeight="1" x14ac:dyDescent="0.2">
      <c r="A224" s="38">
        <v>42223.703300000001</v>
      </c>
      <c r="B224" s="39">
        <v>0</v>
      </c>
      <c r="C224" s="39">
        <v>1.8425000000000001E-4</v>
      </c>
      <c r="D224" s="39">
        <v>3.6558000000000001E-4</v>
      </c>
      <c r="E224" s="39">
        <v>0.57714849999999995</v>
      </c>
      <c r="F224" s="82">
        <v>11.500731999999999</v>
      </c>
      <c r="G224" s="39">
        <v>27.58126</v>
      </c>
      <c r="H224" s="39">
        <v>43.143900000000002</v>
      </c>
      <c r="I224" s="39">
        <v>53.845999999999997</v>
      </c>
      <c r="J224" s="39">
        <v>99.717010000000002</v>
      </c>
      <c r="K224" s="39">
        <v>99.557631999999998</v>
      </c>
      <c r="L224" s="39">
        <v>81.387590000000003</v>
      </c>
      <c r="M224" s="82">
        <v>24.43008</v>
      </c>
      <c r="N224" s="39">
        <v>31.059211000000001</v>
      </c>
      <c r="O224" s="39">
        <v>3.5276803000000001</v>
      </c>
      <c r="P224" s="39">
        <v>3.5276803000000001</v>
      </c>
      <c r="Q224" s="39">
        <v>1.0280122</v>
      </c>
      <c r="R224" s="39">
        <v>1.0280122</v>
      </c>
      <c r="S224" s="39">
        <v>0.38394460000000002</v>
      </c>
      <c r="T224" s="39">
        <v>0.38394460000000002</v>
      </c>
      <c r="U224" s="39">
        <v>9.0641760000000002E-2</v>
      </c>
      <c r="V224" s="39">
        <v>3.5786999999999999E-4</v>
      </c>
      <c r="W224" s="39">
        <v>0</v>
      </c>
      <c r="X224" s="39">
        <v>0</v>
      </c>
      <c r="Y224" s="82">
        <v>0</v>
      </c>
      <c r="Z224" s="39">
        <v>0</v>
      </c>
      <c r="AA224" s="39">
        <v>0</v>
      </c>
      <c r="AB224" s="39">
        <v>0</v>
      </c>
      <c r="AC224" s="39">
        <v>0</v>
      </c>
      <c r="AD224" s="39">
        <v>0</v>
      </c>
      <c r="AE224" s="39">
        <v>0</v>
      </c>
      <c r="AF224" s="39">
        <v>0</v>
      </c>
      <c r="AG224" s="39">
        <v>0</v>
      </c>
      <c r="AH224" s="82">
        <v>0</v>
      </c>
      <c r="AI224" s="39">
        <v>0</v>
      </c>
      <c r="AM224" s="45"/>
      <c r="AN224" s="45"/>
      <c r="AO224" s="45"/>
      <c r="AP224" s="45"/>
      <c r="AQ224" s="45"/>
      <c r="AR224" s="45"/>
      <c r="AS224" s="45"/>
      <c r="AT224" s="45"/>
      <c r="AY224" s="45"/>
      <c r="AZ224" s="45"/>
    </row>
    <row r="225" spans="1:52" customFormat="1" ht="14.25" customHeight="1" x14ac:dyDescent="0.2">
      <c r="A225" s="38">
        <v>42223.713799999998</v>
      </c>
      <c r="B225" s="39">
        <v>0</v>
      </c>
      <c r="C225" s="39">
        <v>1.8416999999999999E-4</v>
      </c>
      <c r="D225" s="39">
        <v>3.5443999999999997E-4</v>
      </c>
      <c r="E225" s="39">
        <v>0.5153278</v>
      </c>
      <c r="F225" s="82">
        <v>10.836</v>
      </c>
      <c r="G225" s="39">
        <v>25.973839999999999</v>
      </c>
      <c r="H225" s="39">
        <v>40.950000000000003</v>
      </c>
      <c r="I225" s="39">
        <v>51.452953000000001</v>
      </c>
      <c r="J225" s="39">
        <v>98.23321</v>
      </c>
      <c r="K225" s="39">
        <v>98.508049999999997</v>
      </c>
      <c r="L225" s="39">
        <v>82.988140000000001</v>
      </c>
      <c r="M225" s="82">
        <v>25.594950000000001</v>
      </c>
      <c r="N225" s="39">
        <v>32.769410000000001</v>
      </c>
      <c r="O225" s="39">
        <v>3.8938079999999999</v>
      </c>
      <c r="P225" s="39">
        <v>3.8938079999999999</v>
      </c>
      <c r="Q225" s="39">
        <v>1.1449240000000001</v>
      </c>
      <c r="R225" s="39">
        <v>1.1449240000000001</v>
      </c>
      <c r="S225" s="39">
        <v>0.43480780000000002</v>
      </c>
      <c r="T225" s="39">
        <v>0.43480780000000002</v>
      </c>
      <c r="U225" s="39">
        <v>0.10499890000000001</v>
      </c>
      <c r="V225" s="39">
        <v>4.4528999999999999E-4</v>
      </c>
      <c r="W225" s="39">
        <v>0</v>
      </c>
      <c r="X225" s="39">
        <v>0</v>
      </c>
      <c r="Y225" s="82">
        <v>0</v>
      </c>
      <c r="Z225" s="39">
        <v>0</v>
      </c>
      <c r="AA225" s="39">
        <v>0</v>
      </c>
      <c r="AB225" s="39">
        <v>0</v>
      </c>
      <c r="AC225" s="39">
        <v>0</v>
      </c>
      <c r="AD225" s="39">
        <v>0</v>
      </c>
      <c r="AE225" s="39">
        <v>0</v>
      </c>
      <c r="AF225" s="39">
        <v>0</v>
      </c>
      <c r="AG225" s="39">
        <v>0</v>
      </c>
      <c r="AH225" s="82">
        <v>0</v>
      </c>
      <c r="AI225" s="39">
        <v>0</v>
      </c>
      <c r="AM225" s="45"/>
      <c r="AN225" s="45"/>
      <c r="AO225" s="45"/>
      <c r="AP225" s="45"/>
      <c r="AQ225" s="45"/>
      <c r="AR225" s="45"/>
      <c r="AS225" s="45"/>
      <c r="AT225" s="45"/>
      <c r="AY225" s="45"/>
      <c r="AZ225" s="45"/>
    </row>
    <row r="226" spans="1:52" customFormat="1" ht="14.25" customHeight="1" x14ac:dyDescent="0.2">
      <c r="A226" s="38">
        <v>42223.722800000003</v>
      </c>
      <c r="B226" s="39">
        <v>0</v>
      </c>
      <c r="C226" s="39">
        <v>1.841E-4</v>
      </c>
      <c r="D226" s="39">
        <v>3.4664E-4</v>
      </c>
      <c r="E226" s="39">
        <v>0.46691721000000003</v>
      </c>
      <c r="F226" s="82">
        <v>10.300929999999999</v>
      </c>
      <c r="G226" s="39">
        <v>24.668389999999999</v>
      </c>
      <c r="H226" s="39">
        <v>39.138449999999999</v>
      </c>
      <c r="I226" s="39">
        <v>49.454082</v>
      </c>
      <c r="J226" s="39">
        <v>96.885161999999994</v>
      </c>
      <c r="K226" s="39">
        <v>97.519844000000006</v>
      </c>
      <c r="L226" s="39">
        <v>84.284670000000006</v>
      </c>
      <c r="M226" s="82">
        <v>26.600750000000001</v>
      </c>
      <c r="N226" s="39">
        <v>34.261409999999998</v>
      </c>
      <c r="O226" s="39">
        <v>4.2303170000000003</v>
      </c>
      <c r="P226" s="39">
        <v>4.2303170000000003</v>
      </c>
      <c r="Q226" s="39">
        <v>1.2533609999999999</v>
      </c>
      <c r="R226" s="39">
        <v>1.2533609999999999</v>
      </c>
      <c r="S226" s="39">
        <v>0.48277944</v>
      </c>
      <c r="T226" s="39">
        <v>0.48277944</v>
      </c>
      <c r="U226" s="39">
        <v>0.11884102000000001</v>
      </c>
      <c r="V226" s="39">
        <v>5.3547999999999996E-4</v>
      </c>
      <c r="W226" s="39">
        <v>0</v>
      </c>
      <c r="X226" s="39">
        <v>0</v>
      </c>
      <c r="Y226" s="82">
        <v>0</v>
      </c>
      <c r="Z226" s="39">
        <v>0</v>
      </c>
      <c r="AA226" s="39">
        <v>0</v>
      </c>
      <c r="AB226" s="39">
        <v>0</v>
      </c>
      <c r="AC226" s="39">
        <v>0</v>
      </c>
      <c r="AD226" s="39">
        <v>0</v>
      </c>
      <c r="AE226" s="39">
        <v>0</v>
      </c>
      <c r="AF226" s="39">
        <v>0</v>
      </c>
      <c r="AG226" s="39">
        <v>0</v>
      </c>
      <c r="AH226" s="82">
        <v>0</v>
      </c>
      <c r="AI226" s="39">
        <v>0</v>
      </c>
      <c r="AM226" s="45"/>
      <c r="AN226" s="45"/>
      <c r="AO226" s="45"/>
      <c r="AP226" s="45"/>
      <c r="AQ226" s="45"/>
      <c r="AR226" s="45"/>
      <c r="AS226" s="45"/>
      <c r="AT226" s="45"/>
      <c r="AY226" s="45"/>
      <c r="AZ226" s="45"/>
    </row>
    <row r="227" spans="1:52" customFormat="1" ht="14.25" customHeight="1" x14ac:dyDescent="0.2">
      <c r="A227" s="38">
        <v>42223.7333</v>
      </c>
      <c r="B227" s="39">
        <v>0</v>
      </c>
      <c r="C227" s="39">
        <v>1.8401999999999999E-4</v>
      </c>
      <c r="D227" s="39">
        <v>3.392E-4</v>
      </c>
      <c r="E227" s="39">
        <v>0.41542240000000002</v>
      </c>
      <c r="F227" s="82">
        <v>9.7149763</v>
      </c>
      <c r="G227" s="39">
        <v>23.226482000000001</v>
      </c>
      <c r="H227" s="39">
        <v>37.104830999999997</v>
      </c>
      <c r="I227" s="39">
        <v>47.184840000000001</v>
      </c>
      <c r="J227" s="39">
        <v>95.229934</v>
      </c>
      <c r="K227" s="39">
        <v>96.269030000000001</v>
      </c>
      <c r="L227" s="39">
        <v>85.705444</v>
      </c>
      <c r="M227" s="82">
        <v>27.780059999999999</v>
      </c>
      <c r="N227" s="39">
        <v>36.029293000000003</v>
      </c>
      <c r="O227" s="39">
        <v>4.6504709999999996</v>
      </c>
      <c r="P227" s="39">
        <v>4.6504709999999996</v>
      </c>
      <c r="Q227" s="39">
        <v>1.3899870000000001</v>
      </c>
      <c r="R227" s="39">
        <v>1.3899870000000001</v>
      </c>
      <c r="S227" s="39">
        <v>0.54423920000000003</v>
      </c>
      <c r="T227" s="39">
        <v>0.54423920000000003</v>
      </c>
      <c r="U227" s="39">
        <v>0.13696829999999999</v>
      </c>
      <c r="V227" s="39">
        <v>6.6180999999999998E-4</v>
      </c>
      <c r="W227" s="39">
        <v>0</v>
      </c>
      <c r="X227" s="39">
        <v>0</v>
      </c>
      <c r="Y227" s="82">
        <v>0</v>
      </c>
      <c r="Z227" s="39">
        <v>0</v>
      </c>
      <c r="AA227" s="39">
        <v>0</v>
      </c>
      <c r="AB227" s="39">
        <v>0</v>
      </c>
      <c r="AC227" s="39">
        <v>0</v>
      </c>
      <c r="AD227" s="39">
        <v>0</v>
      </c>
      <c r="AE227" s="39">
        <v>0</v>
      </c>
      <c r="AF227" s="39">
        <v>0</v>
      </c>
      <c r="AG227" s="39">
        <v>0</v>
      </c>
      <c r="AH227" s="82">
        <v>0</v>
      </c>
      <c r="AI227" s="39">
        <v>0</v>
      </c>
      <c r="AM227" s="45"/>
      <c r="AN227" s="45"/>
      <c r="AO227" s="45"/>
      <c r="AP227" s="45"/>
      <c r="AQ227" s="45"/>
      <c r="AR227" s="45"/>
      <c r="AS227" s="45"/>
      <c r="AT227" s="45"/>
      <c r="AY227" s="45"/>
      <c r="AZ227" s="45"/>
    </row>
    <row r="228" spans="1:52" customFormat="1" ht="14.25" customHeight="1" x14ac:dyDescent="0.2">
      <c r="A228" s="38">
        <v>42223.743799999997</v>
      </c>
      <c r="B228" s="39">
        <v>0</v>
      </c>
      <c r="C228" s="39">
        <v>1.8394E-4</v>
      </c>
      <c r="D228" s="39">
        <v>3.3319000000000003E-4</v>
      </c>
      <c r="E228" s="39">
        <v>0.36891874000000002</v>
      </c>
      <c r="F228" s="82">
        <v>9.1679720000000007</v>
      </c>
      <c r="G228" s="39">
        <v>21.86842</v>
      </c>
      <c r="H228" s="39">
        <v>35.156359999999999</v>
      </c>
      <c r="I228" s="39">
        <v>44.984699999999997</v>
      </c>
      <c r="J228" s="39">
        <v>93.492829999999998</v>
      </c>
      <c r="K228" s="39">
        <v>94.918790000000001</v>
      </c>
      <c r="L228" s="39">
        <v>87.023489999999995</v>
      </c>
      <c r="M228" s="82">
        <v>28.962720000000001</v>
      </c>
      <c r="N228" s="39">
        <v>37.822769999999998</v>
      </c>
      <c r="O228" s="39">
        <v>5.1014470000000003</v>
      </c>
      <c r="P228" s="39">
        <v>5.1014470000000003</v>
      </c>
      <c r="Q228" s="39">
        <v>1.5380662</v>
      </c>
      <c r="R228" s="39">
        <v>1.5380662</v>
      </c>
      <c r="S228" s="39">
        <v>0.61204919999999996</v>
      </c>
      <c r="T228" s="39">
        <v>0.61204919999999996</v>
      </c>
      <c r="U228" s="39">
        <v>0.1574412</v>
      </c>
      <c r="V228" s="39">
        <v>8.1503000000000001E-4</v>
      </c>
      <c r="W228" s="39">
        <v>0</v>
      </c>
      <c r="X228" s="39">
        <v>0</v>
      </c>
      <c r="Y228" s="82">
        <v>0</v>
      </c>
      <c r="Z228" s="39">
        <v>0</v>
      </c>
      <c r="AA228" s="39">
        <v>0</v>
      </c>
      <c r="AB228" s="39">
        <v>0</v>
      </c>
      <c r="AC228" s="39">
        <v>0</v>
      </c>
      <c r="AD228" s="39">
        <v>0</v>
      </c>
      <c r="AE228" s="39">
        <v>0</v>
      </c>
      <c r="AF228" s="39">
        <v>0</v>
      </c>
      <c r="AG228" s="39">
        <v>0</v>
      </c>
      <c r="AH228" s="82">
        <v>0</v>
      </c>
      <c r="AI228" s="39">
        <v>0</v>
      </c>
      <c r="AM228" s="45"/>
      <c r="AN228" s="45"/>
      <c r="AO228" s="45"/>
      <c r="AP228" s="45"/>
      <c r="AQ228" s="45"/>
      <c r="AR228" s="45"/>
      <c r="AS228" s="45"/>
      <c r="AT228" s="45"/>
      <c r="AY228" s="45"/>
      <c r="AZ228" s="45"/>
    </row>
    <row r="229" spans="1:52" customFormat="1" ht="14.25" customHeight="1" x14ac:dyDescent="0.2">
      <c r="A229" s="38">
        <v>42223.752699999997</v>
      </c>
      <c r="B229" s="39">
        <v>0</v>
      </c>
      <c r="C229" s="39">
        <v>1.8388000000000001E-4</v>
      </c>
      <c r="D229" s="39">
        <v>3.2896999999999999E-4</v>
      </c>
      <c r="E229" s="39">
        <v>0.33274049999999999</v>
      </c>
      <c r="F229" s="82">
        <v>8.7283419999999996</v>
      </c>
      <c r="G229" s="39">
        <v>20.7683</v>
      </c>
      <c r="H229" s="39">
        <v>33.553150000000002</v>
      </c>
      <c r="I229" s="39">
        <v>43.154800000000002</v>
      </c>
      <c r="J229" s="39">
        <v>91.944273999999993</v>
      </c>
      <c r="K229" s="39">
        <v>93.687240000000003</v>
      </c>
      <c r="L229" s="39">
        <v>88.068793999999997</v>
      </c>
      <c r="M229" s="82">
        <v>29.976661</v>
      </c>
      <c r="N229" s="39">
        <v>39.377279999999999</v>
      </c>
      <c r="O229" s="39">
        <v>5.5134033999999996</v>
      </c>
      <c r="P229" s="39">
        <v>5.5134033999999996</v>
      </c>
      <c r="Q229" s="39">
        <v>1.6745501</v>
      </c>
      <c r="R229" s="39">
        <v>1.6745501</v>
      </c>
      <c r="S229" s="39">
        <v>0.67558430999999997</v>
      </c>
      <c r="T229" s="39">
        <v>0.67558430999999997</v>
      </c>
      <c r="U229" s="39">
        <v>0.17703942</v>
      </c>
      <c r="V229" s="39">
        <v>9.7159999999999998E-4</v>
      </c>
      <c r="W229" s="39">
        <v>0</v>
      </c>
      <c r="X229" s="39">
        <v>0</v>
      </c>
      <c r="Y229" s="82">
        <v>0</v>
      </c>
      <c r="Z229" s="39">
        <v>0</v>
      </c>
      <c r="AA229" s="39">
        <v>0</v>
      </c>
      <c r="AB229" s="39">
        <v>0</v>
      </c>
      <c r="AC229" s="39">
        <v>0</v>
      </c>
      <c r="AD229" s="39">
        <v>0</v>
      </c>
      <c r="AE229" s="39">
        <v>0</v>
      </c>
      <c r="AF229" s="39">
        <v>0</v>
      </c>
      <c r="AG229" s="39">
        <v>0</v>
      </c>
      <c r="AH229" s="82">
        <v>0</v>
      </c>
      <c r="AI229" s="39">
        <v>0</v>
      </c>
      <c r="AM229" s="45"/>
      <c r="AN229" s="45"/>
      <c r="AO229" s="45"/>
      <c r="AP229" s="45"/>
      <c r="AQ229" s="45"/>
      <c r="AR229" s="45"/>
      <c r="AS229" s="45"/>
      <c r="AT229" s="45"/>
      <c r="AY229" s="45"/>
      <c r="AZ229" s="45"/>
    </row>
    <row r="230" spans="1:52" customFormat="1" ht="14.25" customHeight="1" x14ac:dyDescent="0.2">
      <c r="A230" s="38">
        <v>42223.763200000001</v>
      </c>
      <c r="B230" s="39">
        <v>0</v>
      </c>
      <c r="C230" s="39">
        <v>1.838E-4</v>
      </c>
      <c r="D230" s="39">
        <v>3.2489999999999998E-4</v>
      </c>
      <c r="E230" s="39">
        <v>0.29450133000000001</v>
      </c>
      <c r="F230" s="82">
        <v>8.2475471000000002</v>
      </c>
      <c r="G230" s="39">
        <v>19.556170000000002</v>
      </c>
      <c r="H230" s="39">
        <v>31.759592999999999</v>
      </c>
      <c r="I230" s="39">
        <v>41.085949999999997</v>
      </c>
      <c r="J230" s="39">
        <v>90.074591999999996</v>
      </c>
      <c r="K230" s="39">
        <v>92.169719999999998</v>
      </c>
      <c r="L230" s="39">
        <v>89.186970000000002</v>
      </c>
      <c r="M230" s="82">
        <v>31.157</v>
      </c>
      <c r="N230" s="39">
        <v>41.207202000000002</v>
      </c>
      <c r="O230" s="39">
        <v>6.0246310000000003</v>
      </c>
      <c r="P230" s="39">
        <v>6.0246310000000003</v>
      </c>
      <c r="Q230" s="39">
        <v>1.8454440000000001</v>
      </c>
      <c r="R230" s="39">
        <v>1.8454440000000001</v>
      </c>
      <c r="S230" s="39">
        <v>0.7564533</v>
      </c>
      <c r="T230" s="39">
        <v>0.7564533</v>
      </c>
      <c r="U230" s="39">
        <v>0.20252410000000001</v>
      </c>
      <c r="V230" s="39">
        <v>1.1888700000000001E-3</v>
      </c>
      <c r="W230" s="39">
        <v>0</v>
      </c>
      <c r="X230" s="39">
        <v>0</v>
      </c>
      <c r="Y230" s="82">
        <v>0</v>
      </c>
      <c r="Z230" s="39">
        <v>0</v>
      </c>
      <c r="AA230" s="39">
        <v>0</v>
      </c>
      <c r="AB230" s="39">
        <v>0</v>
      </c>
      <c r="AC230" s="39">
        <v>0</v>
      </c>
      <c r="AD230" s="39">
        <v>0</v>
      </c>
      <c r="AE230" s="39">
        <v>0</v>
      </c>
      <c r="AF230" s="39">
        <v>0</v>
      </c>
      <c r="AG230" s="39">
        <v>0</v>
      </c>
      <c r="AH230" s="82">
        <v>0</v>
      </c>
      <c r="AI230" s="39">
        <v>0</v>
      </c>
      <c r="AM230" s="45"/>
      <c r="AN230" s="45"/>
      <c r="AO230" s="45"/>
      <c r="AP230" s="45"/>
      <c r="AQ230" s="45"/>
      <c r="AR230" s="45"/>
      <c r="AS230" s="45"/>
      <c r="AT230" s="45"/>
      <c r="AY230" s="45"/>
      <c r="AZ230" s="45"/>
    </row>
    <row r="231" spans="1:52" customFormat="1" ht="14.25" customHeight="1" x14ac:dyDescent="0.2">
      <c r="A231" s="38">
        <v>42223.7736</v>
      </c>
      <c r="B231" s="39">
        <v>0</v>
      </c>
      <c r="C231" s="39">
        <v>1.8372000000000001E-4</v>
      </c>
      <c r="D231" s="39">
        <v>3.2159000000000002E-4</v>
      </c>
      <c r="E231" s="39">
        <v>0.26019969999999998</v>
      </c>
      <c r="F231" s="82">
        <v>7.7992569999999999</v>
      </c>
      <c r="G231" s="39">
        <v>18.417413</v>
      </c>
      <c r="H231" s="39">
        <v>30.047333999999999</v>
      </c>
      <c r="I231" s="39">
        <v>39.088771000000001</v>
      </c>
      <c r="J231" s="39">
        <v>88.143980999999997</v>
      </c>
      <c r="K231" s="39">
        <v>90.571659999999994</v>
      </c>
      <c r="L231" s="39">
        <v>90.193443000000002</v>
      </c>
      <c r="M231" s="82">
        <v>32.331381999999998</v>
      </c>
      <c r="N231" s="39">
        <v>43.050460000000001</v>
      </c>
      <c r="O231" s="39">
        <v>6.5698059999999998</v>
      </c>
      <c r="P231" s="39">
        <v>6.5698059999999998</v>
      </c>
      <c r="Q231" s="39">
        <v>2.0294363</v>
      </c>
      <c r="R231" s="39">
        <v>2.0294363</v>
      </c>
      <c r="S231" s="39">
        <v>0.84506170999999997</v>
      </c>
      <c r="T231" s="39">
        <v>0.84506170999999997</v>
      </c>
      <c r="U231" s="39">
        <v>0.23109210999999999</v>
      </c>
      <c r="V231" s="39">
        <v>1.4497900000000001E-3</v>
      </c>
      <c r="W231" s="39">
        <v>0</v>
      </c>
      <c r="X231" s="39">
        <v>0</v>
      </c>
      <c r="Y231" s="82">
        <v>0</v>
      </c>
      <c r="Z231" s="39">
        <v>0</v>
      </c>
      <c r="AA231" s="39">
        <v>0</v>
      </c>
      <c r="AB231" s="39">
        <v>0</v>
      </c>
      <c r="AC231" s="39">
        <v>0</v>
      </c>
      <c r="AD231" s="39">
        <v>0</v>
      </c>
      <c r="AE231" s="39">
        <v>0</v>
      </c>
      <c r="AF231" s="39">
        <v>0</v>
      </c>
      <c r="AG231" s="39">
        <v>0</v>
      </c>
      <c r="AH231" s="82">
        <v>0</v>
      </c>
      <c r="AI231" s="39">
        <v>0</v>
      </c>
      <c r="AM231" s="45"/>
      <c r="AN231" s="45"/>
      <c r="AO231" s="45"/>
      <c r="AP231" s="45"/>
      <c r="AQ231" s="45"/>
      <c r="AR231" s="45"/>
      <c r="AS231" s="45"/>
      <c r="AT231" s="45"/>
      <c r="AY231" s="45"/>
      <c r="AZ231" s="45"/>
    </row>
    <row r="232" spans="1:52" customFormat="1" ht="14.25" customHeight="1" x14ac:dyDescent="0.2">
      <c r="A232" s="38">
        <v>42223.782500000001</v>
      </c>
      <c r="B232" s="39">
        <v>0</v>
      </c>
      <c r="C232" s="39">
        <v>1.8364999999999999E-4</v>
      </c>
      <c r="D232" s="39">
        <v>3.1922999999999999E-4</v>
      </c>
      <c r="E232" s="39">
        <v>0.23367660000000001</v>
      </c>
      <c r="F232" s="82">
        <v>7.4392889999999996</v>
      </c>
      <c r="G232" s="39">
        <v>17.497019999999999</v>
      </c>
      <c r="H232" s="39">
        <v>28.643080000000001</v>
      </c>
      <c r="I232" s="39">
        <v>37.434150000000002</v>
      </c>
      <c r="J232" s="39">
        <v>86.446169999999995</v>
      </c>
      <c r="K232" s="39">
        <v>89.142912999999993</v>
      </c>
      <c r="L232" s="39">
        <v>90.965522000000007</v>
      </c>
      <c r="M232" s="82">
        <v>33.330741000000003</v>
      </c>
      <c r="N232" s="39">
        <v>44.637500000000003</v>
      </c>
      <c r="O232" s="39">
        <v>7.0648460000000002</v>
      </c>
      <c r="P232" s="39">
        <v>7.0648460000000002</v>
      </c>
      <c r="Q232" s="39">
        <v>2.1979899999999999</v>
      </c>
      <c r="R232" s="39">
        <v>2.1979899999999999</v>
      </c>
      <c r="S232" s="39">
        <v>0.92755900999999996</v>
      </c>
      <c r="T232" s="39">
        <v>0.92755900999999996</v>
      </c>
      <c r="U232" s="39">
        <v>0.25825389999999998</v>
      </c>
      <c r="V232" s="39">
        <v>1.714E-3</v>
      </c>
      <c r="W232" s="39">
        <v>0</v>
      </c>
      <c r="X232" s="39">
        <v>0</v>
      </c>
      <c r="Y232" s="82">
        <v>0</v>
      </c>
      <c r="Z232" s="39">
        <v>0</v>
      </c>
      <c r="AA232" s="39">
        <v>0</v>
      </c>
      <c r="AB232" s="39">
        <v>0</v>
      </c>
      <c r="AC232" s="39">
        <v>0</v>
      </c>
      <c r="AD232" s="39">
        <v>0</v>
      </c>
      <c r="AE232" s="39">
        <v>0</v>
      </c>
      <c r="AF232" s="39">
        <v>0</v>
      </c>
      <c r="AG232" s="39">
        <v>0</v>
      </c>
      <c r="AH232" s="82">
        <v>0</v>
      </c>
      <c r="AI232" s="39">
        <v>0</v>
      </c>
      <c r="AM232" s="45"/>
      <c r="AN232" s="45"/>
      <c r="AO232" s="45"/>
      <c r="AP232" s="45"/>
      <c r="AQ232" s="45"/>
      <c r="AR232" s="45"/>
      <c r="AS232" s="45"/>
      <c r="AT232" s="45"/>
      <c r="AY232" s="45"/>
      <c r="AZ232" s="45"/>
    </row>
    <row r="233" spans="1:52" customFormat="1" ht="14.25" customHeight="1" x14ac:dyDescent="0.2">
      <c r="A233" s="38">
        <v>42223.792999999998</v>
      </c>
      <c r="B233" s="39">
        <v>0</v>
      </c>
      <c r="C233" s="39">
        <v>1.8357000000000001E-4</v>
      </c>
      <c r="D233" s="39">
        <v>3.1692999999999999E-4</v>
      </c>
      <c r="E233" s="39">
        <v>0.20580860000000001</v>
      </c>
      <c r="F233" s="82">
        <v>7.0458749999999997</v>
      </c>
      <c r="G233" s="39">
        <v>16.485063</v>
      </c>
      <c r="H233" s="39">
        <v>27.077090999999999</v>
      </c>
      <c r="I233" s="39">
        <v>35.570551999999999</v>
      </c>
      <c r="J233" s="39">
        <v>84.421492999999998</v>
      </c>
      <c r="K233" s="39">
        <v>87.413250000000005</v>
      </c>
      <c r="L233" s="39">
        <v>91.758972</v>
      </c>
      <c r="M233" s="82">
        <v>34.485239999999997</v>
      </c>
      <c r="N233" s="39">
        <v>46.493144000000001</v>
      </c>
      <c r="O233" s="39">
        <v>7.6755389999999997</v>
      </c>
      <c r="P233" s="39">
        <v>7.6755389999999997</v>
      </c>
      <c r="Q233" s="39">
        <v>2.4077630000000001</v>
      </c>
      <c r="R233" s="39">
        <v>2.4077630000000001</v>
      </c>
      <c r="S233" s="39">
        <v>1.0319043999999999</v>
      </c>
      <c r="T233" s="39">
        <v>1.0319043999999999</v>
      </c>
      <c r="U233" s="39">
        <v>0.29333582000000002</v>
      </c>
      <c r="V233" s="39">
        <v>2.0773699999999998E-3</v>
      </c>
      <c r="W233" s="39">
        <v>0</v>
      </c>
      <c r="X233" s="39">
        <v>0</v>
      </c>
      <c r="Y233" s="82">
        <v>0</v>
      </c>
      <c r="Z233" s="39">
        <v>0</v>
      </c>
      <c r="AA233" s="39">
        <v>0</v>
      </c>
      <c r="AB233" s="39">
        <v>0</v>
      </c>
      <c r="AC233" s="39">
        <v>0</v>
      </c>
      <c r="AD233" s="39">
        <v>0</v>
      </c>
      <c r="AE233" s="39">
        <v>0</v>
      </c>
      <c r="AF233" s="39">
        <v>0</v>
      </c>
      <c r="AG233" s="39">
        <v>0</v>
      </c>
      <c r="AH233" s="82">
        <v>0</v>
      </c>
      <c r="AI233" s="39">
        <v>0</v>
      </c>
      <c r="AM233" s="45"/>
      <c r="AN233" s="45"/>
      <c r="AO233" s="45"/>
      <c r="AP233" s="45"/>
      <c r="AQ233" s="45"/>
      <c r="AR233" s="45"/>
      <c r="AS233" s="45"/>
      <c r="AT233" s="45"/>
      <c r="AY233" s="45"/>
      <c r="AZ233" s="45"/>
    </row>
    <row r="234" spans="1:52" customFormat="1" ht="14.25" customHeight="1" x14ac:dyDescent="0.2">
      <c r="A234" s="38">
        <v>42223.803399999997</v>
      </c>
      <c r="B234" s="39">
        <v>0</v>
      </c>
      <c r="C234" s="39">
        <v>1.8349999999999999E-4</v>
      </c>
      <c r="D234" s="39">
        <v>3.1502E-4</v>
      </c>
      <c r="E234" s="39">
        <v>0.1809663</v>
      </c>
      <c r="F234" s="82">
        <v>6.6792150000000001</v>
      </c>
      <c r="G234" s="39">
        <v>15.53642</v>
      </c>
      <c r="H234" s="39">
        <v>25.587070000000001</v>
      </c>
      <c r="I234" s="39">
        <v>33.778640000000003</v>
      </c>
      <c r="J234" s="39">
        <v>82.356223999999997</v>
      </c>
      <c r="K234" s="39">
        <v>85.622382999999999</v>
      </c>
      <c r="L234" s="39">
        <v>92.435592</v>
      </c>
      <c r="M234" s="82">
        <v>35.624279999999999</v>
      </c>
      <c r="N234" s="39">
        <v>48.348582999999998</v>
      </c>
      <c r="O234" s="39">
        <v>8.322673</v>
      </c>
      <c r="P234" s="39">
        <v>8.322673</v>
      </c>
      <c r="Q234" s="39">
        <v>2.6321620000000001</v>
      </c>
      <c r="R234" s="39">
        <v>2.6321620000000001</v>
      </c>
      <c r="S234" s="39">
        <v>1.1454740999999999</v>
      </c>
      <c r="T234" s="39">
        <v>1.1454740999999999</v>
      </c>
      <c r="U234" s="39">
        <v>0.33238190000000001</v>
      </c>
      <c r="V234" s="39">
        <v>2.5096699999999999E-3</v>
      </c>
      <c r="W234" s="39">
        <v>0</v>
      </c>
      <c r="X234" s="39">
        <v>0</v>
      </c>
      <c r="Y234" s="82">
        <v>0</v>
      </c>
      <c r="Z234" s="39">
        <v>0</v>
      </c>
      <c r="AA234" s="39">
        <v>0</v>
      </c>
      <c r="AB234" s="39">
        <v>0</v>
      </c>
      <c r="AC234" s="39">
        <v>0</v>
      </c>
      <c r="AD234" s="39">
        <v>0</v>
      </c>
      <c r="AE234" s="39">
        <v>0</v>
      </c>
      <c r="AF234" s="39">
        <v>0</v>
      </c>
      <c r="AG234" s="39">
        <v>0</v>
      </c>
      <c r="AH234" s="82">
        <v>0</v>
      </c>
      <c r="AI234" s="39">
        <v>0</v>
      </c>
      <c r="AM234" s="45"/>
      <c r="AN234" s="45"/>
      <c r="AO234" s="45"/>
      <c r="AP234" s="45"/>
      <c r="AQ234" s="45"/>
      <c r="AR234" s="45"/>
      <c r="AS234" s="45"/>
      <c r="AT234" s="45"/>
      <c r="AY234" s="45"/>
      <c r="AZ234" s="45"/>
    </row>
    <row r="235" spans="1:52" customFormat="1" ht="14.25" customHeight="1" x14ac:dyDescent="0.2">
      <c r="A235" s="38">
        <v>42223.813699999999</v>
      </c>
      <c r="B235" s="39">
        <v>0</v>
      </c>
      <c r="C235" s="39">
        <v>1.8342E-4</v>
      </c>
      <c r="D235" s="39">
        <v>3.1342000000000002E-4</v>
      </c>
      <c r="E235" s="39">
        <v>0.1588676</v>
      </c>
      <c r="F235" s="82">
        <v>6.3374670000000002</v>
      </c>
      <c r="G235" s="39">
        <v>14.647701</v>
      </c>
      <c r="H235" s="39">
        <v>24.17089</v>
      </c>
      <c r="I235" s="39">
        <v>32.057921999999998</v>
      </c>
      <c r="J235" s="39">
        <v>80.257193999999998</v>
      </c>
      <c r="K235" s="39">
        <v>83.777029999999996</v>
      </c>
      <c r="L235" s="39">
        <v>92.994490999999996</v>
      </c>
      <c r="M235" s="82">
        <v>36.744540000000001</v>
      </c>
      <c r="N235" s="39">
        <v>50.198870999999997</v>
      </c>
      <c r="O235" s="39">
        <v>9.006926</v>
      </c>
      <c r="P235" s="39">
        <v>9.006926</v>
      </c>
      <c r="Q235" s="39">
        <v>2.8716750000000002</v>
      </c>
      <c r="R235" s="39">
        <v>2.8716750000000002</v>
      </c>
      <c r="S235" s="39">
        <v>1.2688010000000001</v>
      </c>
      <c r="T235" s="39">
        <v>1.2688010000000001</v>
      </c>
      <c r="U235" s="39">
        <v>0.37573410000000002</v>
      </c>
      <c r="V235" s="39">
        <v>3.0223400000000001E-3</v>
      </c>
      <c r="W235" s="39">
        <v>0</v>
      </c>
      <c r="X235" s="39">
        <v>0</v>
      </c>
      <c r="Y235" s="82">
        <v>0</v>
      </c>
      <c r="Z235" s="39">
        <v>0</v>
      </c>
      <c r="AA235" s="39">
        <v>0</v>
      </c>
      <c r="AB235" s="39">
        <v>0</v>
      </c>
      <c r="AC235" s="39">
        <v>0</v>
      </c>
      <c r="AD235" s="39">
        <v>0</v>
      </c>
      <c r="AE235" s="39">
        <v>0</v>
      </c>
      <c r="AF235" s="39">
        <v>0</v>
      </c>
      <c r="AG235" s="39">
        <v>0</v>
      </c>
      <c r="AH235" s="82">
        <v>0</v>
      </c>
      <c r="AI235" s="39">
        <v>0</v>
      </c>
      <c r="AM235" s="45"/>
      <c r="AN235" s="45"/>
      <c r="AO235" s="45"/>
      <c r="AP235" s="45"/>
      <c r="AQ235" s="45"/>
      <c r="AR235" s="45"/>
      <c r="AS235" s="45"/>
      <c r="AT235" s="45"/>
      <c r="AY235" s="45"/>
      <c r="AZ235" s="45"/>
    </row>
    <row r="236" spans="1:52" customFormat="1" ht="14.25" customHeight="1" x14ac:dyDescent="0.2">
      <c r="A236" s="38">
        <v>42223.8226</v>
      </c>
      <c r="B236" s="39">
        <v>0</v>
      </c>
      <c r="C236" s="39">
        <v>1.8335000000000001E-4</v>
      </c>
      <c r="D236" s="39">
        <v>3.1224999999999997E-4</v>
      </c>
      <c r="E236" s="39">
        <v>0.1419098</v>
      </c>
      <c r="F236" s="82">
        <v>6.0630363999999997</v>
      </c>
      <c r="G236" s="39">
        <v>13.931150000000001</v>
      </c>
      <c r="H236" s="39">
        <v>23.014119999999998</v>
      </c>
      <c r="I236" s="39">
        <v>30.639144000000002</v>
      </c>
      <c r="J236" s="39">
        <v>78.436179999999993</v>
      </c>
      <c r="K236" s="39">
        <v>82.156974000000005</v>
      </c>
      <c r="L236" s="39">
        <v>93.379540000000006</v>
      </c>
      <c r="M236" s="82">
        <v>37.687339999999999</v>
      </c>
      <c r="N236" s="39">
        <v>51.776949999999999</v>
      </c>
      <c r="O236" s="39">
        <v>9.6234040000000007</v>
      </c>
      <c r="P236" s="39">
        <v>9.6234040000000007</v>
      </c>
      <c r="Q236" s="39">
        <v>3.0893480000000002</v>
      </c>
      <c r="R236" s="39">
        <v>3.0893480000000002</v>
      </c>
      <c r="S236" s="39">
        <v>1.3826813</v>
      </c>
      <c r="T236" s="39">
        <v>1.3826813</v>
      </c>
      <c r="U236" s="39">
        <v>0.41659249999999998</v>
      </c>
      <c r="V236" s="39">
        <v>3.53558E-3</v>
      </c>
      <c r="W236" s="39">
        <v>1E-8</v>
      </c>
      <c r="X236" s="39">
        <v>0</v>
      </c>
      <c r="Y236" s="82">
        <v>0</v>
      </c>
      <c r="Z236" s="39">
        <v>0</v>
      </c>
      <c r="AA236" s="39">
        <v>0</v>
      </c>
      <c r="AB236" s="39">
        <v>0</v>
      </c>
      <c r="AC236" s="39">
        <v>0</v>
      </c>
      <c r="AD236" s="39">
        <v>0</v>
      </c>
      <c r="AE236" s="39">
        <v>0</v>
      </c>
      <c r="AF236" s="39">
        <v>0</v>
      </c>
      <c r="AG236" s="39">
        <v>0</v>
      </c>
      <c r="AH236" s="82">
        <v>0</v>
      </c>
      <c r="AI236" s="39">
        <v>0</v>
      </c>
      <c r="AM236" s="45"/>
      <c r="AN236" s="45"/>
      <c r="AO236" s="45"/>
      <c r="AP236" s="45"/>
      <c r="AQ236" s="45"/>
      <c r="AR236" s="45"/>
      <c r="AS236" s="45"/>
      <c r="AT236" s="45"/>
      <c r="AY236" s="45"/>
      <c r="AZ236" s="45"/>
    </row>
    <row r="237" spans="1:52" customFormat="1" ht="14.25" customHeight="1" x14ac:dyDescent="0.2">
      <c r="A237" s="38">
        <v>42223.832999999999</v>
      </c>
      <c r="B237" s="39">
        <v>0</v>
      </c>
      <c r="C237" s="39">
        <v>1.8327E-4</v>
      </c>
      <c r="D237" s="39">
        <v>3.1106999999999999E-4</v>
      </c>
      <c r="E237" s="39">
        <v>0.12422361</v>
      </c>
      <c r="F237" s="82">
        <v>5.7629679999999999</v>
      </c>
      <c r="G237" s="39">
        <v>13.14507</v>
      </c>
      <c r="H237" s="39">
        <v>21.729150000000001</v>
      </c>
      <c r="I237" s="39">
        <v>29.048590000000001</v>
      </c>
      <c r="J237" s="39">
        <v>76.291870000000003</v>
      </c>
      <c r="K237" s="39">
        <v>80.227951000000004</v>
      </c>
      <c r="L237" s="39">
        <v>93.719099999999997</v>
      </c>
      <c r="M237" s="82">
        <v>38.764110000000002</v>
      </c>
      <c r="N237" s="39">
        <v>53.604390000000002</v>
      </c>
      <c r="O237" s="39">
        <v>10.378</v>
      </c>
      <c r="P237" s="39">
        <v>10.378</v>
      </c>
      <c r="Q237" s="39">
        <v>3.3581129999999999</v>
      </c>
      <c r="R237" s="39">
        <v>3.3581129999999999</v>
      </c>
      <c r="S237" s="39">
        <v>1.52555</v>
      </c>
      <c r="T237" s="39">
        <v>1.52555</v>
      </c>
      <c r="U237" s="39">
        <v>0.46890809999999999</v>
      </c>
      <c r="V237" s="39">
        <v>4.2334599999999997E-3</v>
      </c>
      <c r="W237" s="39">
        <v>1E-8</v>
      </c>
      <c r="X237" s="39">
        <v>0</v>
      </c>
      <c r="Y237" s="82">
        <v>0</v>
      </c>
      <c r="Z237" s="39">
        <v>0</v>
      </c>
      <c r="AA237" s="39">
        <v>0</v>
      </c>
      <c r="AB237" s="39">
        <v>0</v>
      </c>
      <c r="AC237" s="39">
        <v>0</v>
      </c>
      <c r="AD237" s="39">
        <v>0</v>
      </c>
      <c r="AE237" s="39">
        <v>0</v>
      </c>
      <c r="AF237" s="39">
        <v>0</v>
      </c>
      <c r="AG237" s="39">
        <v>0</v>
      </c>
      <c r="AH237" s="82">
        <v>0</v>
      </c>
      <c r="AI237" s="39">
        <v>0</v>
      </c>
      <c r="AM237" s="45"/>
      <c r="AN237" s="45"/>
      <c r="AO237" s="45"/>
      <c r="AP237" s="45"/>
      <c r="AQ237" s="45"/>
      <c r="AR237" s="45"/>
      <c r="AS237" s="45"/>
      <c r="AT237" s="45"/>
      <c r="AY237" s="45"/>
      <c r="AZ237" s="45"/>
    </row>
    <row r="238" spans="1:52" customFormat="1" ht="14.25" customHeight="1" x14ac:dyDescent="0.2">
      <c r="A238" s="38">
        <v>42223.8433</v>
      </c>
      <c r="B238" s="39">
        <v>0</v>
      </c>
      <c r="C238" s="39">
        <v>1.8320000000000001E-4</v>
      </c>
      <c r="D238" s="39">
        <v>3.1004999999999997E-4</v>
      </c>
      <c r="E238" s="39">
        <v>0.1085806</v>
      </c>
      <c r="F238" s="82">
        <v>5.4830341000000002</v>
      </c>
      <c r="G238" s="39">
        <v>12.409770999999999</v>
      </c>
      <c r="H238" s="39">
        <v>20.511500000000002</v>
      </c>
      <c r="I238" s="39">
        <v>27.526664</v>
      </c>
      <c r="J238" s="39">
        <v>74.132164000000003</v>
      </c>
      <c r="K238" s="39">
        <v>78.263080000000002</v>
      </c>
      <c r="L238" s="39">
        <v>93.940989999999999</v>
      </c>
      <c r="M238" s="82">
        <v>39.812942</v>
      </c>
      <c r="N238" s="39">
        <v>55.412309999999998</v>
      </c>
      <c r="O238" s="39">
        <v>11.17098</v>
      </c>
      <c r="P238" s="39">
        <v>11.17098</v>
      </c>
      <c r="Q238" s="39">
        <v>3.6431963000000001</v>
      </c>
      <c r="R238" s="39">
        <v>3.6431963000000001</v>
      </c>
      <c r="S238" s="39">
        <v>1.679702</v>
      </c>
      <c r="T238" s="39">
        <v>1.679702</v>
      </c>
      <c r="U238" s="39">
        <v>0.52660059999999997</v>
      </c>
      <c r="V238" s="39">
        <v>5.0538500000000004E-3</v>
      </c>
      <c r="W238" s="39">
        <v>1E-8</v>
      </c>
      <c r="X238" s="39">
        <v>0</v>
      </c>
      <c r="Y238" s="82">
        <v>0</v>
      </c>
      <c r="Z238" s="39">
        <v>0</v>
      </c>
      <c r="AA238" s="39">
        <v>0</v>
      </c>
      <c r="AB238" s="39">
        <v>0</v>
      </c>
      <c r="AC238" s="39">
        <v>0</v>
      </c>
      <c r="AD238" s="39">
        <v>0</v>
      </c>
      <c r="AE238" s="39">
        <v>0</v>
      </c>
      <c r="AF238" s="39">
        <v>0</v>
      </c>
      <c r="AG238" s="39">
        <v>0</v>
      </c>
      <c r="AH238" s="82">
        <v>0</v>
      </c>
      <c r="AI238" s="39">
        <v>0</v>
      </c>
      <c r="AM238" s="45"/>
      <c r="AN238" s="45"/>
      <c r="AO238" s="45"/>
      <c r="AP238" s="45"/>
      <c r="AQ238" s="45"/>
      <c r="AR238" s="45"/>
      <c r="AS238" s="45"/>
      <c r="AT238" s="45"/>
      <c r="AY238" s="45"/>
      <c r="AZ238" s="45"/>
    </row>
    <row r="239" spans="1:52" customFormat="1" ht="14.25" customHeight="1" x14ac:dyDescent="0.2">
      <c r="A239" s="38">
        <v>42223.8537</v>
      </c>
      <c r="B239" s="39">
        <v>0</v>
      </c>
      <c r="C239" s="39">
        <v>1.8312E-4</v>
      </c>
      <c r="D239" s="39">
        <v>3.0916E-4</v>
      </c>
      <c r="E239" s="39">
        <v>9.4771240000000007E-2</v>
      </c>
      <c r="F239" s="82">
        <v>5.2217320000000003</v>
      </c>
      <c r="G239" s="39">
        <v>11.722254</v>
      </c>
      <c r="H239" s="39">
        <v>19.358789999999999</v>
      </c>
      <c r="I239" s="39">
        <v>26.072130000000001</v>
      </c>
      <c r="J239" s="39">
        <v>71.963012000000006</v>
      </c>
      <c r="K239" s="39">
        <v>76.268600000000006</v>
      </c>
      <c r="L239" s="39">
        <v>94.046090000000007</v>
      </c>
      <c r="M239" s="82">
        <v>40.83081</v>
      </c>
      <c r="N239" s="39">
        <v>57.195689999999999</v>
      </c>
      <c r="O239" s="39">
        <v>12.00254</v>
      </c>
      <c r="P239" s="39">
        <v>12.00254</v>
      </c>
      <c r="Q239" s="39">
        <v>3.9449402999999998</v>
      </c>
      <c r="R239" s="39">
        <v>3.9449402999999998</v>
      </c>
      <c r="S239" s="39">
        <v>1.8456649999999999</v>
      </c>
      <c r="T239" s="39">
        <v>1.8456649999999999</v>
      </c>
      <c r="U239" s="39">
        <v>0.59007560000000003</v>
      </c>
      <c r="V239" s="39">
        <v>6.0154300000000004E-3</v>
      </c>
      <c r="W239" s="39">
        <v>2E-8</v>
      </c>
      <c r="X239" s="39">
        <v>0</v>
      </c>
      <c r="Y239" s="82">
        <v>0</v>
      </c>
      <c r="Z239" s="39">
        <v>0</v>
      </c>
      <c r="AA239" s="39">
        <v>0</v>
      </c>
      <c r="AB239" s="39">
        <v>0</v>
      </c>
      <c r="AC239" s="39">
        <v>0</v>
      </c>
      <c r="AD239" s="39">
        <v>0</v>
      </c>
      <c r="AE239" s="39">
        <v>0</v>
      </c>
      <c r="AF239" s="39">
        <v>0</v>
      </c>
      <c r="AG239" s="39">
        <v>0</v>
      </c>
      <c r="AH239" s="82">
        <v>0</v>
      </c>
      <c r="AI239" s="39">
        <v>0</v>
      </c>
      <c r="AM239" s="45"/>
      <c r="AN239" s="45"/>
      <c r="AO239" s="45"/>
      <c r="AP239" s="45"/>
      <c r="AQ239" s="45"/>
      <c r="AR239" s="45"/>
      <c r="AS239" s="45"/>
      <c r="AT239" s="45"/>
      <c r="AY239" s="45"/>
      <c r="AZ239" s="45"/>
    </row>
    <row r="240" spans="1:52" customFormat="1" ht="14.25" customHeight="1" x14ac:dyDescent="0.2">
      <c r="A240" s="38">
        <v>42223.862500000003</v>
      </c>
      <c r="B240" s="39">
        <v>0</v>
      </c>
      <c r="C240" s="39">
        <v>1.8305E-4</v>
      </c>
      <c r="D240" s="39">
        <v>3.0846999999999998E-4</v>
      </c>
      <c r="E240" s="39">
        <v>8.4248030000000002E-2</v>
      </c>
      <c r="F240" s="82">
        <v>5.0115109999999996</v>
      </c>
      <c r="G240" s="39">
        <v>11.168784</v>
      </c>
      <c r="H240" s="39">
        <v>18.420590000000001</v>
      </c>
      <c r="I240" s="39">
        <v>24.877980000000001</v>
      </c>
      <c r="J240" s="39">
        <v>70.100562999999994</v>
      </c>
      <c r="K240" s="39">
        <v>74.54007</v>
      </c>
      <c r="L240" s="39">
        <v>94.044180999999995</v>
      </c>
      <c r="M240" s="82">
        <v>41.676364</v>
      </c>
      <c r="N240" s="39">
        <v>58.700983999999998</v>
      </c>
      <c r="O240" s="39">
        <v>12.746040000000001</v>
      </c>
      <c r="P240" s="39">
        <v>12.746040000000001</v>
      </c>
      <c r="Q240" s="39">
        <v>4.2170620000000003</v>
      </c>
      <c r="R240" s="39">
        <v>4.2170620000000003</v>
      </c>
      <c r="S240" s="39">
        <v>1.9977119999999999</v>
      </c>
      <c r="T240" s="39">
        <v>1.9977119999999999</v>
      </c>
      <c r="U240" s="39">
        <v>0.64940302999999999</v>
      </c>
      <c r="V240" s="39">
        <v>6.9678500000000003E-3</v>
      </c>
      <c r="W240" s="39">
        <v>2E-8</v>
      </c>
      <c r="X240" s="39">
        <v>0</v>
      </c>
      <c r="Y240" s="82">
        <v>0</v>
      </c>
      <c r="Z240" s="39">
        <v>0</v>
      </c>
      <c r="AA240" s="39">
        <v>0</v>
      </c>
      <c r="AB240" s="39">
        <v>0</v>
      </c>
      <c r="AC240" s="39">
        <v>0</v>
      </c>
      <c r="AD240" s="39">
        <v>0</v>
      </c>
      <c r="AE240" s="39">
        <v>0</v>
      </c>
      <c r="AF240" s="39">
        <v>0</v>
      </c>
      <c r="AG240" s="39">
        <v>0</v>
      </c>
      <c r="AH240" s="82">
        <v>0</v>
      </c>
      <c r="AI240" s="39">
        <v>0</v>
      </c>
      <c r="AM240" s="45"/>
      <c r="AN240" s="45"/>
      <c r="AO240" s="45"/>
      <c r="AP240" s="45"/>
      <c r="AQ240" s="45"/>
      <c r="AR240" s="45"/>
      <c r="AS240" s="45"/>
      <c r="AT240" s="45"/>
      <c r="AY240" s="45"/>
      <c r="AZ240" s="45"/>
    </row>
    <row r="241" spans="1:52" customFormat="1" ht="14.25" customHeight="1" x14ac:dyDescent="0.2">
      <c r="A241" s="38">
        <v>42223.872799999997</v>
      </c>
      <c r="B241" s="39">
        <v>0</v>
      </c>
      <c r="C241" s="39">
        <v>1.8298000000000001E-4</v>
      </c>
      <c r="D241" s="39">
        <v>3.0775000000000003E-4</v>
      </c>
      <c r="E241" s="39">
        <v>7.3347049999999997E-2</v>
      </c>
      <c r="F241" s="82">
        <v>4.7811120000000003</v>
      </c>
      <c r="G241" s="39">
        <v>10.5624</v>
      </c>
      <c r="H241" s="39">
        <v>17.382010000000001</v>
      </c>
      <c r="I241" s="39">
        <v>23.544830000000001</v>
      </c>
      <c r="J241" s="39">
        <v>67.928790000000006</v>
      </c>
      <c r="K241" s="39">
        <v>72.506523000000001</v>
      </c>
      <c r="L241" s="39">
        <v>93.936130000000006</v>
      </c>
      <c r="M241" s="82">
        <v>42.628973999999999</v>
      </c>
      <c r="N241" s="39">
        <v>60.425579999999997</v>
      </c>
      <c r="O241" s="39">
        <v>13.649213</v>
      </c>
      <c r="P241" s="39">
        <v>13.649213</v>
      </c>
      <c r="Q241" s="39">
        <v>4.5504829999999998</v>
      </c>
      <c r="R241" s="39">
        <v>4.5504829999999998</v>
      </c>
      <c r="S241" s="39">
        <v>2.1869703999999999</v>
      </c>
      <c r="T241" s="39">
        <v>2.1869703999999999</v>
      </c>
      <c r="U241" s="39">
        <v>0.72474150000000004</v>
      </c>
      <c r="V241" s="39">
        <v>8.2493199999999992E-3</v>
      </c>
      <c r="W241" s="39">
        <v>2.9999999999999997E-8</v>
      </c>
      <c r="X241" s="39">
        <v>1E-8</v>
      </c>
      <c r="Y241" s="82">
        <v>0</v>
      </c>
      <c r="Z241" s="39">
        <v>0</v>
      </c>
      <c r="AA241" s="39">
        <v>0</v>
      </c>
      <c r="AB241" s="39">
        <v>0</v>
      </c>
      <c r="AC241" s="39">
        <v>0</v>
      </c>
      <c r="AD241" s="39">
        <v>0</v>
      </c>
      <c r="AE241" s="39">
        <v>0</v>
      </c>
      <c r="AF241" s="39">
        <v>0</v>
      </c>
      <c r="AG241" s="39">
        <v>0</v>
      </c>
      <c r="AH241" s="82">
        <v>0</v>
      </c>
      <c r="AI241" s="39">
        <v>0</v>
      </c>
      <c r="AM241" s="45"/>
      <c r="AN241" s="45"/>
      <c r="AO241" s="45"/>
      <c r="AP241" s="45"/>
      <c r="AQ241" s="45"/>
      <c r="AR241" s="45"/>
      <c r="AS241" s="45"/>
      <c r="AT241" s="45"/>
      <c r="AY241" s="45"/>
      <c r="AZ241" s="45"/>
    </row>
    <row r="242" spans="1:52" customFormat="1" ht="14.25" customHeight="1" x14ac:dyDescent="0.2">
      <c r="A242" s="38">
        <v>42223.883099999999</v>
      </c>
      <c r="B242" s="39">
        <v>0</v>
      </c>
      <c r="C242" s="39">
        <v>1.829E-4</v>
      </c>
      <c r="D242" s="39">
        <v>3.0709999999999998E-4</v>
      </c>
      <c r="E242" s="39">
        <v>6.3774319999999995E-2</v>
      </c>
      <c r="F242" s="82">
        <v>4.5655131000000004</v>
      </c>
      <c r="G242" s="39">
        <v>9.9958180999999993</v>
      </c>
      <c r="H242" s="39">
        <v>16.401382000000002</v>
      </c>
      <c r="I242" s="39">
        <v>22.274791</v>
      </c>
      <c r="J242" s="39">
        <v>65.763109999999998</v>
      </c>
      <c r="K242" s="39">
        <v>70.460139999999996</v>
      </c>
      <c r="L242" s="39">
        <v>93.716064000000003</v>
      </c>
      <c r="M242" s="82">
        <v>43.542529999999999</v>
      </c>
      <c r="N242" s="39">
        <v>62.111550000000001</v>
      </c>
      <c r="O242" s="39">
        <v>14.590652</v>
      </c>
      <c r="P242" s="39">
        <v>14.590652</v>
      </c>
      <c r="Q242" s="39">
        <v>4.9012570000000002</v>
      </c>
      <c r="R242" s="39">
        <v>4.9012570000000002</v>
      </c>
      <c r="S242" s="39">
        <v>2.3894790000000001</v>
      </c>
      <c r="T242" s="39">
        <v>2.3894790000000001</v>
      </c>
      <c r="U242" s="39">
        <v>0.80709699999999995</v>
      </c>
      <c r="V242" s="39">
        <v>9.7390600000000008E-3</v>
      </c>
      <c r="W242" s="39">
        <v>4.0000000000000001E-8</v>
      </c>
      <c r="X242" s="39">
        <v>1E-8</v>
      </c>
      <c r="Y242" s="82">
        <v>0</v>
      </c>
      <c r="Z242" s="39">
        <v>0</v>
      </c>
      <c r="AA242" s="39">
        <v>0</v>
      </c>
      <c r="AB242" s="39">
        <v>0</v>
      </c>
      <c r="AC242" s="39">
        <v>0</v>
      </c>
      <c r="AD242" s="39">
        <v>0</v>
      </c>
      <c r="AE242" s="39">
        <v>0</v>
      </c>
      <c r="AF242" s="39">
        <v>0</v>
      </c>
      <c r="AG242" s="39">
        <v>0</v>
      </c>
      <c r="AH242" s="82">
        <v>0</v>
      </c>
      <c r="AI242" s="39">
        <v>0</v>
      </c>
      <c r="AM242" s="45"/>
      <c r="AN242" s="45"/>
      <c r="AO242" s="45"/>
      <c r="AP242" s="45"/>
      <c r="AQ242" s="45"/>
      <c r="AR242" s="45"/>
      <c r="AS242" s="45"/>
      <c r="AT242" s="45"/>
      <c r="AY242" s="45"/>
      <c r="AZ242" s="45"/>
    </row>
    <row r="243" spans="1:52" customFormat="1" ht="14.25" customHeight="1" x14ac:dyDescent="0.2">
      <c r="A243" s="38">
        <v>42223.893400000001</v>
      </c>
      <c r="B243" s="39">
        <v>0</v>
      </c>
      <c r="C243" s="39">
        <v>1.8283000000000001E-4</v>
      </c>
      <c r="D243" s="39">
        <v>3.0650000000000002E-4</v>
      </c>
      <c r="E243" s="39">
        <v>5.5382800000000003E-2</v>
      </c>
      <c r="F243" s="82">
        <v>4.3635320000000002</v>
      </c>
      <c r="G243" s="39">
        <v>9.4664649999999995</v>
      </c>
      <c r="H243" s="39">
        <v>15.476271000000001</v>
      </c>
      <c r="I243" s="39">
        <v>21.06617</v>
      </c>
      <c r="J243" s="39">
        <v>63.60839</v>
      </c>
      <c r="K243" s="39">
        <v>68.406333000000004</v>
      </c>
      <c r="L243" s="39">
        <v>93.386369999999999</v>
      </c>
      <c r="M243" s="82">
        <v>44.414479999999998</v>
      </c>
      <c r="N243" s="39">
        <v>63.754154</v>
      </c>
      <c r="O243" s="39">
        <v>15.569931</v>
      </c>
      <c r="P243" s="39">
        <v>15.569931</v>
      </c>
      <c r="Q243" s="39">
        <v>5.2695150000000002</v>
      </c>
      <c r="R243" s="39">
        <v>5.2695150000000002</v>
      </c>
      <c r="S243" s="39">
        <v>2.6057054000000002</v>
      </c>
      <c r="T243" s="39">
        <v>2.6057054000000002</v>
      </c>
      <c r="U243" s="39">
        <v>0.89692442999999999</v>
      </c>
      <c r="V243" s="39">
        <v>1.146613E-2</v>
      </c>
      <c r="W243" s="39">
        <v>4.9999999999999998E-8</v>
      </c>
      <c r="X243" s="39">
        <v>1E-8</v>
      </c>
      <c r="Y243" s="82">
        <v>0</v>
      </c>
      <c r="Z243" s="39">
        <v>0</v>
      </c>
      <c r="AA243" s="39">
        <v>0</v>
      </c>
      <c r="AB243" s="39">
        <v>0</v>
      </c>
      <c r="AC243" s="39">
        <v>0</v>
      </c>
      <c r="AD243" s="39">
        <v>0</v>
      </c>
      <c r="AE243" s="39">
        <v>0</v>
      </c>
      <c r="AF243" s="39">
        <v>0</v>
      </c>
      <c r="AG243" s="39">
        <v>0</v>
      </c>
      <c r="AH243" s="82">
        <v>0</v>
      </c>
      <c r="AI243" s="39">
        <v>0</v>
      </c>
      <c r="AM243" s="45"/>
      <c r="AN243" s="45"/>
      <c r="AO243" s="45"/>
      <c r="AP243" s="45"/>
      <c r="AQ243" s="45"/>
      <c r="AR243" s="45"/>
      <c r="AS243" s="45"/>
      <c r="AT243" s="45"/>
      <c r="AY243" s="45"/>
      <c r="AZ243" s="45"/>
    </row>
    <row r="244" spans="1:52" customFormat="1" ht="14.25" customHeight="1" x14ac:dyDescent="0.2">
      <c r="A244" s="38">
        <v>42223.903700000003</v>
      </c>
      <c r="B244" s="39">
        <v>0</v>
      </c>
      <c r="C244" s="39">
        <v>1.8275E-4</v>
      </c>
      <c r="D244" s="39">
        <v>3.0593999999999999E-4</v>
      </c>
      <c r="E244" s="39">
        <v>4.8039430000000001E-2</v>
      </c>
      <c r="F244" s="82">
        <v>4.174061</v>
      </c>
      <c r="G244" s="39">
        <v>8.9718820000000008</v>
      </c>
      <c r="H244" s="39">
        <v>14.604234</v>
      </c>
      <c r="I244" s="39">
        <v>19.917179999999998</v>
      </c>
      <c r="J244" s="39">
        <v>61.469200000000001</v>
      </c>
      <c r="K244" s="39">
        <v>66.350311000000005</v>
      </c>
      <c r="L244" s="39">
        <v>92.949789999999993</v>
      </c>
      <c r="M244" s="82">
        <v>45.242412000000002</v>
      </c>
      <c r="N244" s="39">
        <v>65.348780000000005</v>
      </c>
      <c r="O244" s="39">
        <v>16.586459999999999</v>
      </c>
      <c r="P244" s="39">
        <v>16.586459999999999</v>
      </c>
      <c r="Q244" s="39">
        <v>5.6553240000000002</v>
      </c>
      <c r="R244" s="39">
        <v>5.6553240000000002</v>
      </c>
      <c r="S244" s="39">
        <v>2.836096</v>
      </c>
      <c r="T244" s="39">
        <v>2.836096</v>
      </c>
      <c r="U244" s="39">
        <v>0.99468791000000001</v>
      </c>
      <c r="V244" s="39">
        <v>1.346291E-2</v>
      </c>
      <c r="W244" s="39">
        <v>7.0000000000000005E-8</v>
      </c>
      <c r="X244" s="39">
        <v>1E-8</v>
      </c>
      <c r="Y244" s="82">
        <v>0</v>
      </c>
      <c r="Z244" s="39">
        <v>0</v>
      </c>
      <c r="AA244" s="39">
        <v>0</v>
      </c>
      <c r="AB244" s="39">
        <v>0</v>
      </c>
      <c r="AC244" s="39">
        <v>0</v>
      </c>
      <c r="AD244" s="39">
        <v>0</v>
      </c>
      <c r="AE244" s="39">
        <v>0</v>
      </c>
      <c r="AF244" s="39">
        <v>0</v>
      </c>
      <c r="AG244" s="39">
        <v>0</v>
      </c>
      <c r="AH244" s="82">
        <v>0</v>
      </c>
      <c r="AI244" s="39">
        <v>0</v>
      </c>
      <c r="AM244" s="45"/>
      <c r="AN244" s="45"/>
      <c r="AO244" s="45"/>
      <c r="AP244" s="45"/>
      <c r="AQ244" s="45"/>
      <c r="AR244" s="45"/>
      <c r="AS244" s="45"/>
      <c r="AT244" s="45"/>
      <c r="AY244" s="45"/>
      <c r="AZ244" s="45"/>
    </row>
    <row r="245" spans="1:52" customFormat="1" ht="14.25" customHeight="1" x14ac:dyDescent="0.2">
      <c r="A245" s="38">
        <v>42223.912499999999</v>
      </c>
      <c r="B245" s="39">
        <v>0</v>
      </c>
      <c r="C245" s="39">
        <v>1.8268000000000001E-4</v>
      </c>
      <c r="D245" s="39">
        <v>3.0549E-4</v>
      </c>
      <c r="E245" s="39">
        <v>4.2487990000000003E-2</v>
      </c>
      <c r="F245" s="82">
        <v>4.0208310999999997</v>
      </c>
      <c r="G245" s="39">
        <v>8.5738509999999994</v>
      </c>
      <c r="H245" s="39">
        <v>13.89719</v>
      </c>
      <c r="I245" s="39">
        <v>18.978400000000001</v>
      </c>
      <c r="J245" s="39">
        <v>59.651209999999999</v>
      </c>
      <c r="K245" s="39">
        <v>64.589980999999995</v>
      </c>
      <c r="L245" s="39">
        <v>92.492842999999993</v>
      </c>
      <c r="M245" s="82">
        <v>45.915351000000001</v>
      </c>
      <c r="N245" s="39">
        <v>66.674041000000003</v>
      </c>
      <c r="O245" s="39">
        <v>17.486840000000001</v>
      </c>
      <c r="P245" s="39">
        <v>17.486840000000001</v>
      </c>
      <c r="Q245" s="39">
        <v>5.9999880000000001</v>
      </c>
      <c r="R245" s="39">
        <v>5.9999880000000001</v>
      </c>
      <c r="S245" s="39">
        <v>3.0451640000000002</v>
      </c>
      <c r="T245" s="39">
        <v>3.0451640000000002</v>
      </c>
      <c r="U245" s="39">
        <v>1.085159</v>
      </c>
      <c r="V245" s="39">
        <v>1.541623E-2</v>
      </c>
      <c r="W245" s="39">
        <v>8.9999999999999999E-8</v>
      </c>
      <c r="X245" s="39">
        <v>2E-8</v>
      </c>
      <c r="Y245" s="82">
        <v>0</v>
      </c>
      <c r="Z245" s="39">
        <v>0</v>
      </c>
      <c r="AA245" s="39">
        <v>0</v>
      </c>
      <c r="AB245" s="39">
        <v>0</v>
      </c>
      <c r="AC245" s="39">
        <v>0</v>
      </c>
      <c r="AD245" s="39">
        <v>0</v>
      </c>
      <c r="AE245" s="39">
        <v>0</v>
      </c>
      <c r="AF245" s="39">
        <v>0</v>
      </c>
      <c r="AG245" s="39">
        <v>0</v>
      </c>
      <c r="AH245" s="82">
        <v>0</v>
      </c>
      <c r="AI245" s="39">
        <v>0</v>
      </c>
      <c r="AM245" s="45"/>
      <c r="AN245" s="45"/>
      <c r="AO245" s="45"/>
      <c r="AP245" s="45"/>
      <c r="AQ245" s="45"/>
      <c r="AR245" s="45"/>
      <c r="AS245" s="45"/>
      <c r="AT245" s="45"/>
      <c r="AY245" s="45"/>
      <c r="AZ245" s="45"/>
    </row>
    <row r="246" spans="1:52" customFormat="1" ht="14.25" customHeight="1" x14ac:dyDescent="0.2">
      <c r="A246" s="38">
        <v>42223.922700000003</v>
      </c>
      <c r="B246" s="39">
        <v>0</v>
      </c>
      <c r="C246" s="39">
        <v>1.8260999999999999E-4</v>
      </c>
      <c r="D246" s="39">
        <v>3.0498E-4</v>
      </c>
      <c r="E246" s="39">
        <v>3.6781759999999997E-2</v>
      </c>
      <c r="F246" s="82">
        <v>3.8519144000000001</v>
      </c>
      <c r="G246" s="39">
        <v>8.1377172000000009</v>
      </c>
      <c r="H246" s="39">
        <v>13.117343</v>
      </c>
      <c r="I246" s="39">
        <v>17.935213000000001</v>
      </c>
      <c r="J246" s="39">
        <v>57.551960000000001</v>
      </c>
      <c r="K246" s="39">
        <v>62.542720000000003</v>
      </c>
      <c r="L246" s="39">
        <v>91.866134000000002</v>
      </c>
      <c r="M246" s="82">
        <v>46.65578</v>
      </c>
      <c r="N246" s="39">
        <v>68.167919999999995</v>
      </c>
      <c r="O246" s="39">
        <v>18.57038</v>
      </c>
      <c r="P246" s="39">
        <v>18.57038</v>
      </c>
      <c r="Q246" s="39">
        <v>6.4183373000000001</v>
      </c>
      <c r="R246" s="39">
        <v>6.4183373000000001</v>
      </c>
      <c r="S246" s="39">
        <v>3.3029400999999998</v>
      </c>
      <c r="T246" s="39">
        <v>3.3029400999999998</v>
      </c>
      <c r="U246" s="39">
        <v>1.198915</v>
      </c>
      <c r="V246" s="39">
        <v>1.8012150000000001E-2</v>
      </c>
      <c r="W246" s="39">
        <v>1.3E-7</v>
      </c>
      <c r="X246" s="39">
        <v>2E-8</v>
      </c>
      <c r="Y246" s="82">
        <v>0</v>
      </c>
      <c r="Z246" s="39">
        <v>0</v>
      </c>
      <c r="AA246" s="39">
        <v>0</v>
      </c>
      <c r="AB246" s="39">
        <v>0</v>
      </c>
      <c r="AC246" s="39">
        <v>0</v>
      </c>
      <c r="AD246" s="39">
        <v>0</v>
      </c>
      <c r="AE246" s="39">
        <v>0</v>
      </c>
      <c r="AF246" s="39">
        <v>0</v>
      </c>
      <c r="AG246" s="39">
        <v>0</v>
      </c>
      <c r="AH246" s="82">
        <v>0</v>
      </c>
      <c r="AI246" s="39">
        <v>0</v>
      </c>
      <c r="AM246" s="45"/>
      <c r="AN246" s="45"/>
      <c r="AO246" s="45"/>
      <c r="AP246" s="45"/>
      <c r="AQ246" s="45"/>
      <c r="AR246" s="45"/>
      <c r="AS246" s="45"/>
      <c r="AT246" s="45"/>
      <c r="AY246" s="45"/>
      <c r="AZ246" s="45"/>
    </row>
    <row r="247" spans="1:52" customFormat="1" ht="14.25" customHeight="1" x14ac:dyDescent="0.2">
      <c r="A247" s="38">
        <v>42223.932999999997</v>
      </c>
      <c r="B247" s="39">
        <v>0</v>
      </c>
      <c r="C247" s="39">
        <v>1.8253E-4</v>
      </c>
      <c r="D247" s="39">
        <v>3.0449999999999997E-4</v>
      </c>
      <c r="E247" s="39">
        <v>3.1811840000000001E-2</v>
      </c>
      <c r="F247" s="82">
        <v>3.6927542</v>
      </c>
      <c r="G247" s="39">
        <v>7.7299699999999998</v>
      </c>
      <c r="H247" s="39">
        <v>12.383772</v>
      </c>
      <c r="I247" s="39">
        <v>16.946259999999999</v>
      </c>
      <c r="J247" s="39">
        <v>55.479613999999998</v>
      </c>
      <c r="K247" s="39">
        <v>60.506630000000001</v>
      </c>
      <c r="L247" s="39">
        <v>91.142043999999999</v>
      </c>
      <c r="M247" s="82">
        <v>47.346302000000001</v>
      </c>
      <c r="N247" s="39">
        <v>69.601600000000005</v>
      </c>
      <c r="O247" s="39">
        <v>19.68852</v>
      </c>
      <c r="P247" s="39">
        <v>19.68852</v>
      </c>
      <c r="Q247" s="39">
        <v>6.8540482000000003</v>
      </c>
      <c r="R247" s="39">
        <v>6.8540482000000003</v>
      </c>
      <c r="S247" s="39">
        <v>3.5759840000000001</v>
      </c>
      <c r="T247" s="39">
        <v>3.5759840000000001</v>
      </c>
      <c r="U247" s="39">
        <v>1.321966</v>
      </c>
      <c r="V247" s="39">
        <v>2.0990910000000002E-2</v>
      </c>
      <c r="W247" s="39">
        <v>1.6999999999999999E-7</v>
      </c>
      <c r="X247" s="39">
        <v>2.9999999999999997E-8</v>
      </c>
      <c r="Y247" s="82">
        <v>0</v>
      </c>
      <c r="Z247" s="39">
        <v>0</v>
      </c>
      <c r="AA247" s="39">
        <v>0</v>
      </c>
      <c r="AB247" s="39">
        <v>0</v>
      </c>
      <c r="AC247" s="39">
        <v>0</v>
      </c>
      <c r="AD247" s="39">
        <v>0</v>
      </c>
      <c r="AE247" s="39">
        <v>0</v>
      </c>
      <c r="AF247" s="39">
        <v>0</v>
      </c>
      <c r="AG247" s="39">
        <v>0</v>
      </c>
      <c r="AH247" s="82">
        <v>0</v>
      </c>
      <c r="AI247" s="39">
        <v>0</v>
      </c>
      <c r="AM247" s="45"/>
      <c r="AN247" s="45"/>
      <c r="AO247" s="45"/>
      <c r="AP247" s="45"/>
      <c r="AQ247" s="45"/>
      <c r="AR247" s="45"/>
      <c r="AS247" s="45"/>
      <c r="AT247" s="45"/>
      <c r="AY247" s="45"/>
      <c r="AZ247" s="45"/>
    </row>
    <row r="248" spans="1:52" customFormat="1" ht="14.25" customHeight="1" x14ac:dyDescent="0.2">
      <c r="A248" s="38">
        <v>42223.943200000002</v>
      </c>
      <c r="B248" s="39">
        <v>0</v>
      </c>
      <c r="C248" s="39">
        <v>1.8246000000000001E-4</v>
      </c>
      <c r="D248" s="39">
        <v>3.0404E-4</v>
      </c>
      <c r="E248" s="39">
        <v>2.74901E-2</v>
      </c>
      <c r="F248" s="82">
        <v>3.5425200000000001</v>
      </c>
      <c r="G248" s="39">
        <v>7.3485931999999998</v>
      </c>
      <c r="H248" s="39">
        <v>11.694171000000001</v>
      </c>
      <c r="I248" s="39">
        <v>16.009574000000001</v>
      </c>
      <c r="J248" s="39">
        <v>53.437579999999997</v>
      </c>
      <c r="K248" s="39">
        <v>58.485860000000002</v>
      </c>
      <c r="L248" s="39">
        <v>90.324420000000003</v>
      </c>
      <c r="M248" s="82">
        <v>47.985233000000001</v>
      </c>
      <c r="N248" s="39">
        <v>70.971221</v>
      </c>
      <c r="O248" s="39">
        <v>20.83999</v>
      </c>
      <c r="P248" s="39">
        <v>20.83999</v>
      </c>
      <c r="Q248" s="39">
        <v>7.3069129999999998</v>
      </c>
      <c r="R248" s="39">
        <v>7.3069129999999998</v>
      </c>
      <c r="S248" s="39">
        <v>3.8646099999999999</v>
      </c>
      <c r="T248" s="39">
        <v>3.8646099999999999</v>
      </c>
      <c r="U248" s="39">
        <v>1.4547920000000001</v>
      </c>
      <c r="V248" s="39">
        <v>2.440022E-2</v>
      </c>
      <c r="W248" s="39">
        <v>2.2999999999999999E-7</v>
      </c>
      <c r="X248" s="39">
        <v>4.0000000000000001E-8</v>
      </c>
      <c r="Y248" s="82">
        <v>0</v>
      </c>
      <c r="Z248" s="39">
        <v>0</v>
      </c>
      <c r="AA248" s="39">
        <v>0</v>
      </c>
      <c r="AB248" s="39">
        <v>0</v>
      </c>
      <c r="AC248" s="39">
        <v>0</v>
      </c>
      <c r="AD248" s="39">
        <v>0</v>
      </c>
      <c r="AE248" s="39">
        <v>0</v>
      </c>
      <c r="AF248" s="39">
        <v>0</v>
      </c>
      <c r="AG248" s="39">
        <v>0</v>
      </c>
      <c r="AH248" s="82">
        <v>0</v>
      </c>
      <c r="AI248" s="39">
        <v>0</v>
      </c>
      <c r="AM248" s="45"/>
      <c r="AN248" s="45"/>
      <c r="AO248" s="45"/>
      <c r="AP248" s="45"/>
      <c r="AQ248" s="45"/>
      <c r="AR248" s="45"/>
      <c r="AS248" s="45"/>
      <c r="AT248" s="45"/>
      <c r="AY248" s="45"/>
      <c r="AZ248" s="45"/>
    </row>
    <row r="249" spans="1:52" customFormat="1" ht="14.25" customHeight="1" x14ac:dyDescent="0.2">
      <c r="A249" s="38">
        <v>42223.953399999999</v>
      </c>
      <c r="B249" s="39">
        <v>0</v>
      </c>
      <c r="C249" s="39">
        <v>1.8238E-4</v>
      </c>
      <c r="D249" s="39">
        <v>3.0359000000000001E-4</v>
      </c>
      <c r="E249" s="39">
        <v>2.3737850000000001E-2</v>
      </c>
      <c r="F249" s="82">
        <v>3.4004454000000002</v>
      </c>
      <c r="G249" s="39">
        <v>6.991682</v>
      </c>
      <c r="H249" s="39">
        <v>11.046291999999999</v>
      </c>
      <c r="I249" s="39">
        <v>15.12318</v>
      </c>
      <c r="J249" s="39">
        <v>51.428942999999997</v>
      </c>
      <c r="K249" s="39">
        <v>56.484290999999999</v>
      </c>
      <c r="L249" s="39">
        <v>89.417299999999997</v>
      </c>
      <c r="M249" s="82">
        <v>48.571080000000002</v>
      </c>
      <c r="N249" s="39">
        <v>72.273150000000001</v>
      </c>
      <c r="O249" s="39">
        <v>22.023350000000001</v>
      </c>
      <c r="P249" s="39">
        <v>22.023350000000001</v>
      </c>
      <c r="Q249" s="39">
        <v>7.7766469999999996</v>
      </c>
      <c r="R249" s="39">
        <v>7.7766469999999996</v>
      </c>
      <c r="S249" s="39">
        <v>4.1690899999999997</v>
      </c>
      <c r="T249" s="39">
        <v>4.1690899999999997</v>
      </c>
      <c r="U249" s="39">
        <v>1.597872</v>
      </c>
      <c r="V249" s="39">
        <v>2.829249E-2</v>
      </c>
      <c r="W249" s="39">
        <v>2.9999999999999999E-7</v>
      </c>
      <c r="X249" s="39">
        <v>5.9999999999999995E-8</v>
      </c>
      <c r="Y249" s="82">
        <v>0</v>
      </c>
      <c r="Z249" s="39">
        <v>0</v>
      </c>
      <c r="AA249" s="39">
        <v>0</v>
      </c>
      <c r="AB249" s="39">
        <v>0</v>
      </c>
      <c r="AC249" s="39">
        <v>0</v>
      </c>
      <c r="AD249" s="39">
        <v>0</v>
      </c>
      <c r="AE249" s="39">
        <v>0</v>
      </c>
      <c r="AF249" s="39">
        <v>0</v>
      </c>
      <c r="AG249" s="39">
        <v>0</v>
      </c>
      <c r="AH249" s="82">
        <v>0</v>
      </c>
      <c r="AI249" s="39">
        <v>0</v>
      </c>
      <c r="AM249" s="45"/>
      <c r="AN249" s="45"/>
      <c r="AO249" s="45"/>
      <c r="AP249" s="45"/>
      <c r="AQ249" s="45"/>
      <c r="AR249" s="45"/>
      <c r="AS249" s="45"/>
      <c r="AT249" s="45"/>
      <c r="AY249" s="45"/>
      <c r="AZ249" s="45"/>
    </row>
    <row r="250" spans="1:52" customFormat="1" ht="14.25" customHeight="1" x14ac:dyDescent="0.2">
      <c r="A250" s="38">
        <v>42223.963600000003</v>
      </c>
      <c r="B250" s="39">
        <v>0</v>
      </c>
      <c r="C250" s="39">
        <v>1.8231000000000001E-4</v>
      </c>
      <c r="D250" s="39">
        <v>3.0315000000000002E-4</v>
      </c>
      <c r="E250" s="39">
        <v>2.0485010000000001E-2</v>
      </c>
      <c r="F250" s="82">
        <v>3.2658280999999998</v>
      </c>
      <c r="G250" s="39">
        <v>6.6574429999999998</v>
      </c>
      <c r="H250" s="39">
        <v>10.437934</v>
      </c>
      <c r="I250" s="39">
        <v>14.28509</v>
      </c>
      <c r="J250" s="39">
        <v>49.456519999999998</v>
      </c>
      <c r="K250" s="39">
        <v>54.505540000000003</v>
      </c>
      <c r="L250" s="39">
        <v>88.424910999999994</v>
      </c>
      <c r="M250" s="82">
        <v>49.102539999999998</v>
      </c>
      <c r="N250" s="39">
        <v>73.503969999999995</v>
      </c>
      <c r="O250" s="39">
        <v>23.236982000000001</v>
      </c>
      <c r="P250" s="39">
        <v>23.236982000000001</v>
      </c>
      <c r="Q250" s="39">
        <v>8.2628880000000002</v>
      </c>
      <c r="R250" s="39">
        <v>8.2628880000000002</v>
      </c>
      <c r="S250" s="39">
        <v>4.4896491999999997</v>
      </c>
      <c r="T250" s="39">
        <v>4.4896491999999997</v>
      </c>
      <c r="U250" s="39">
        <v>1.751681</v>
      </c>
      <c r="V250" s="39">
        <v>3.2725110000000002E-2</v>
      </c>
      <c r="W250" s="39">
        <v>3.9999999999999998E-7</v>
      </c>
      <c r="X250" s="39">
        <v>8.0000000000000002E-8</v>
      </c>
      <c r="Y250" s="82">
        <v>0</v>
      </c>
      <c r="Z250" s="39">
        <v>0</v>
      </c>
      <c r="AA250" s="39">
        <v>0</v>
      </c>
      <c r="AB250" s="39">
        <v>0</v>
      </c>
      <c r="AC250" s="39">
        <v>0</v>
      </c>
      <c r="AD250" s="39">
        <v>0</v>
      </c>
      <c r="AE250" s="39">
        <v>0</v>
      </c>
      <c r="AF250" s="39">
        <v>0</v>
      </c>
      <c r="AG250" s="39">
        <v>0</v>
      </c>
      <c r="AH250" s="82">
        <v>0</v>
      </c>
      <c r="AI250" s="39">
        <v>0</v>
      </c>
      <c r="AM250" s="45"/>
      <c r="AN250" s="45"/>
      <c r="AO250" s="45"/>
      <c r="AP250" s="45"/>
      <c r="AQ250" s="45"/>
      <c r="AR250" s="45"/>
      <c r="AS250" s="45"/>
      <c r="AT250" s="45"/>
      <c r="AY250" s="45"/>
      <c r="AZ250" s="45"/>
    </row>
    <row r="251" spans="1:52" customFormat="1" ht="14.25" customHeight="1" x14ac:dyDescent="0.2">
      <c r="A251" s="38">
        <v>42223.9738</v>
      </c>
      <c r="B251" s="39">
        <v>0</v>
      </c>
      <c r="C251" s="39">
        <v>1.8223E-4</v>
      </c>
      <c r="D251" s="39">
        <v>3.0273000000000002E-4</v>
      </c>
      <c r="E251" s="39">
        <v>1.7669310000000001E-2</v>
      </c>
      <c r="F251" s="82">
        <v>3.1380219999999999</v>
      </c>
      <c r="G251" s="39">
        <v>6.3441879999999999</v>
      </c>
      <c r="H251" s="39">
        <v>9.8669671999999995</v>
      </c>
      <c r="I251" s="39">
        <v>13.493309999999999</v>
      </c>
      <c r="J251" s="39">
        <v>47.52281</v>
      </c>
      <c r="K251" s="39">
        <v>52.552920999999998</v>
      </c>
      <c r="L251" s="39">
        <v>87.351692</v>
      </c>
      <c r="M251" s="82">
        <v>49.578533</v>
      </c>
      <c r="N251" s="39">
        <v>74.660570000000007</v>
      </c>
      <c r="O251" s="39">
        <v>24.479109999999999</v>
      </c>
      <c r="P251" s="39">
        <v>24.479109999999999</v>
      </c>
      <c r="Q251" s="39">
        <v>8.7651950000000003</v>
      </c>
      <c r="R251" s="39">
        <v>8.7651950000000003</v>
      </c>
      <c r="S251" s="39">
        <v>4.8264639999999996</v>
      </c>
      <c r="T251" s="39">
        <v>4.8264639999999996</v>
      </c>
      <c r="U251" s="39">
        <v>1.9166852999999999</v>
      </c>
      <c r="V251" s="39">
        <v>3.7760769999999999E-2</v>
      </c>
      <c r="W251" s="39">
        <v>5.2E-7</v>
      </c>
      <c r="X251" s="39">
        <v>1.1000000000000001E-7</v>
      </c>
      <c r="Y251" s="82">
        <v>0</v>
      </c>
      <c r="Z251" s="39">
        <v>0</v>
      </c>
      <c r="AA251" s="39">
        <v>0</v>
      </c>
      <c r="AB251" s="39">
        <v>0</v>
      </c>
      <c r="AC251" s="39">
        <v>0</v>
      </c>
      <c r="AD251" s="39">
        <v>0</v>
      </c>
      <c r="AE251" s="39">
        <v>0</v>
      </c>
      <c r="AF251" s="39">
        <v>0</v>
      </c>
      <c r="AG251" s="39">
        <v>0</v>
      </c>
      <c r="AH251" s="82">
        <v>0</v>
      </c>
      <c r="AI251" s="39">
        <v>0</v>
      </c>
      <c r="AM251" s="45"/>
      <c r="AN251" s="45"/>
      <c r="AO251" s="45"/>
      <c r="AP251" s="45"/>
      <c r="AQ251" s="45"/>
      <c r="AR251" s="45"/>
      <c r="AS251" s="45"/>
      <c r="AT251" s="45"/>
      <c r="AY251" s="45"/>
      <c r="AZ251" s="45"/>
    </row>
    <row r="252" spans="1:52" customFormat="1" ht="14.25" customHeight="1" x14ac:dyDescent="0.2">
      <c r="A252" s="38">
        <v>42223.982499999998</v>
      </c>
      <c r="B252" s="39">
        <v>0</v>
      </c>
      <c r="C252" s="39">
        <v>1.8217E-4</v>
      </c>
      <c r="D252" s="39">
        <v>3.0236999999999999E-4</v>
      </c>
      <c r="E252" s="39">
        <v>1.5561790000000001E-2</v>
      </c>
      <c r="F252" s="82">
        <v>3.0334471999999999</v>
      </c>
      <c r="G252" s="39">
        <v>6.0911812000000003</v>
      </c>
      <c r="H252" s="39">
        <v>9.4057493000000001</v>
      </c>
      <c r="I252" s="39">
        <v>12.850002999999999</v>
      </c>
      <c r="J252" s="39">
        <v>45.897860999999999</v>
      </c>
      <c r="K252" s="39">
        <v>50.902374000000002</v>
      </c>
      <c r="L252" s="39">
        <v>86.370850000000004</v>
      </c>
      <c r="M252" s="82">
        <v>49.94171</v>
      </c>
      <c r="N252" s="39">
        <v>75.590682000000001</v>
      </c>
      <c r="O252" s="39">
        <v>25.564990000000002</v>
      </c>
      <c r="P252" s="39">
        <v>25.564990000000002</v>
      </c>
      <c r="Q252" s="39">
        <v>9.2081383999999993</v>
      </c>
      <c r="R252" s="39">
        <v>9.2081383999999993</v>
      </c>
      <c r="S252" s="39">
        <v>5.1281929999999996</v>
      </c>
      <c r="T252" s="39">
        <v>5.1281929999999996</v>
      </c>
      <c r="U252" s="39">
        <v>2.0673759999999999</v>
      </c>
      <c r="V252" s="39">
        <v>4.2608590000000002E-2</v>
      </c>
      <c r="W252" s="39">
        <v>6.6000000000000003E-7</v>
      </c>
      <c r="X252" s="39">
        <v>1.4000000000000001E-7</v>
      </c>
      <c r="Y252" s="82">
        <v>0</v>
      </c>
      <c r="Z252" s="39">
        <v>0</v>
      </c>
      <c r="AA252" s="39">
        <v>0</v>
      </c>
      <c r="AB252" s="39">
        <v>0</v>
      </c>
      <c r="AC252" s="39">
        <v>0</v>
      </c>
      <c r="AD252" s="39">
        <v>0</v>
      </c>
      <c r="AE252" s="39">
        <v>0</v>
      </c>
      <c r="AF252" s="39">
        <v>0</v>
      </c>
      <c r="AG252" s="39">
        <v>0</v>
      </c>
      <c r="AH252" s="82">
        <v>0</v>
      </c>
      <c r="AI252" s="39">
        <v>0</v>
      </c>
      <c r="AM252" s="45"/>
      <c r="AN252" s="45"/>
      <c r="AO252" s="45"/>
      <c r="AP252" s="45"/>
      <c r="AQ252" s="45"/>
      <c r="AR252" s="45"/>
      <c r="AS252" s="45"/>
      <c r="AT252" s="45"/>
      <c r="AY252" s="45"/>
      <c r="AZ252" s="45"/>
    </row>
    <row r="253" spans="1:52" customFormat="1" ht="14.25" customHeight="1" x14ac:dyDescent="0.2">
      <c r="A253" s="38">
        <v>42223.992700000003</v>
      </c>
      <c r="B253" s="39">
        <v>0</v>
      </c>
      <c r="C253" s="39">
        <v>1.8209000000000001E-4</v>
      </c>
      <c r="D253" s="39">
        <v>3.0194999999999999E-4</v>
      </c>
      <c r="E253" s="39">
        <v>1.341639E-2</v>
      </c>
      <c r="F253" s="82">
        <v>2.9167683000000002</v>
      </c>
      <c r="G253" s="39">
        <v>5.8127703000000004</v>
      </c>
      <c r="H253" s="39">
        <v>8.8987683999999998</v>
      </c>
      <c r="I253" s="39">
        <v>12.139010000000001</v>
      </c>
      <c r="J253" s="39">
        <v>44.041781999999998</v>
      </c>
      <c r="K253" s="39">
        <v>49.006189999999997</v>
      </c>
      <c r="L253" s="39">
        <v>85.159570000000002</v>
      </c>
      <c r="M253" s="82">
        <v>50.312519999999999</v>
      </c>
      <c r="N253" s="39">
        <v>76.602090000000004</v>
      </c>
      <c r="O253" s="39">
        <v>26.85473</v>
      </c>
      <c r="P253" s="39">
        <v>26.85473</v>
      </c>
      <c r="Q253" s="39">
        <v>9.738842</v>
      </c>
      <c r="R253" s="39">
        <v>9.738842</v>
      </c>
      <c r="S253" s="39">
        <v>5.4954729999999996</v>
      </c>
      <c r="T253" s="39">
        <v>5.4954729999999996</v>
      </c>
      <c r="U253" s="39">
        <v>2.2543763999999999</v>
      </c>
      <c r="V253" s="39">
        <v>4.8949680000000002E-2</v>
      </c>
      <c r="W253" s="39">
        <v>8.6000000000000002E-7</v>
      </c>
      <c r="X253" s="39">
        <v>1.8E-7</v>
      </c>
      <c r="Y253" s="82">
        <v>0</v>
      </c>
      <c r="Z253" s="39">
        <v>0</v>
      </c>
      <c r="AA253" s="39">
        <v>0</v>
      </c>
      <c r="AB253" s="39">
        <v>0</v>
      </c>
      <c r="AC253" s="39">
        <v>0</v>
      </c>
      <c r="AD253" s="39">
        <v>0</v>
      </c>
      <c r="AE253" s="39">
        <v>0</v>
      </c>
      <c r="AF253" s="39">
        <v>0</v>
      </c>
      <c r="AG253" s="39">
        <v>0</v>
      </c>
      <c r="AH253" s="82">
        <v>0</v>
      </c>
      <c r="AI253" s="39">
        <v>0</v>
      </c>
      <c r="AM253" s="45"/>
      <c r="AN253" s="45"/>
      <c r="AO253" s="45"/>
      <c r="AP253" s="45"/>
      <c r="AQ253" s="45"/>
      <c r="AR253" s="45"/>
      <c r="AS253" s="45"/>
      <c r="AT253" s="45"/>
      <c r="AY253" s="45"/>
      <c r="AZ253" s="45"/>
    </row>
    <row r="254" spans="1:52" customFormat="1" ht="14.25" customHeight="1" x14ac:dyDescent="0.2">
      <c r="A254" s="38">
        <v>42224.002800000002</v>
      </c>
      <c r="B254" s="39">
        <v>0</v>
      </c>
      <c r="C254" s="39">
        <v>1.8202E-4</v>
      </c>
      <c r="D254" s="39">
        <v>3.0153999999999999E-4</v>
      </c>
      <c r="E254" s="39">
        <v>1.156691E-2</v>
      </c>
      <c r="F254" s="82">
        <v>2.8053542999999999</v>
      </c>
      <c r="G254" s="39">
        <v>5.5510840000000004</v>
      </c>
      <c r="H254" s="39">
        <v>8.4234370999999992</v>
      </c>
      <c r="I254" s="39">
        <v>11.468724</v>
      </c>
      <c r="J254" s="39">
        <v>42.230119999999999</v>
      </c>
      <c r="K254" s="39">
        <v>47.144060000000003</v>
      </c>
      <c r="L254" s="39">
        <v>83.880679999999998</v>
      </c>
      <c r="M254" s="82">
        <v>50.625909999999998</v>
      </c>
      <c r="N254" s="39">
        <v>77.531899999999993</v>
      </c>
      <c r="O254" s="39">
        <v>28.166969999999999</v>
      </c>
      <c r="P254" s="39">
        <v>28.166969999999999</v>
      </c>
      <c r="Q254" s="39">
        <v>10.283913</v>
      </c>
      <c r="R254" s="39">
        <v>10.283913</v>
      </c>
      <c r="S254" s="39">
        <v>5.8792010000000001</v>
      </c>
      <c r="T254" s="39">
        <v>5.8792010000000001</v>
      </c>
      <c r="U254" s="39">
        <v>2.4538421000000001</v>
      </c>
      <c r="V254" s="39">
        <v>5.6104750000000002E-2</v>
      </c>
      <c r="W254" s="39">
        <v>1.1200000000000001E-6</v>
      </c>
      <c r="X254" s="39">
        <v>2.3999999999999998E-7</v>
      </c>
      <c r="Y254" s="82">
        <v>0</v>
      </c>
      <c r="Z254" s="39">
        <v>0</v>
      </c>
      <c r="AA254" s="39">
        <v>0</v>
      </c>
      <c r="AB254" s="39">
        <v>0</v>
      </c>
      <c r="AC254" s="39">
        <v>0</v>
      </c>
      <c r="AD254" s="39">
        <v>0</v>
      </c>
      <c r="AE254" s="39">
        <v>0</v>
      </c>
      <c r="AF254" s="39">
        <v>0</v>
      </c>
      <c r="AG254" s="39">
        <v>0</v>
      </c>
      <c r="AH254" s="82">
        <v>0</v>
      </c>
      <c r="AI254" s="39">
        <v>0</v>
      </c>
      <c r="AM254" s="45"/>
      <c r="AN254" s="45"/>
      <c r="AO254" s="45"/>
      <c r="AP254" s="45"/>
      <c r="AQ254" s="45"/>
      <c r="AR254" s="45"/>
      <c r="AS254" s="45"/>
      <c r="AT254" s="45"/>
      <c r="AY254" s="45"/>
      <c r="AZ254" s="45"/>
    </row>
    <row r="255" spans="1:52" customFormat="1" ht="14.25" customHeight="1" x14ac:dyDescent="0.2">
      <c r="A255" s="38">
        <v>42224.012999999999</v>
      </c>
      <c r="B255" s="39">
        <v>0</v>
      </c>
      <c r="C255" s="39">
        <v>1.8194000000000001E-4</v>
      </c>
      <c r="D255" s="39">
        <v>3.0119000000000001E-4</v>
      </c>
      <c r="E255" s="39">
        <v>9.9747299999999994E-3</v>
      </c>
      <c r="F255" s="82">
        <v>2.6987592999999999</v>
      </c>
      <c r="G255" s="39">
        <v>5.3048181000000003</v>
      </c>
      <c r="H255" s="39">
        <v>7.9778779999999996</v>
      </c>
      <c r="I255" s="39">
        <v>10.837289999999999</v>
      </c>
      <c r="J255" s="39">
        <v>40.465150000000001</v>
      </c>
      <c r="K255" s="39">
        <v>45.315784000000001</v>
      </c>
      <c r="L255" s="39">
        <v>82.538482000000002</v>
      </c>
      <c r="M255" s="82">
        <v>50.881599999999999</v>
      </c>
      <c r="N255" s="39">
        <v>78.378110000000007</v>
      </c>
      <c r="O255" s="39">
        <v>29.499321999999999</v>
      </c>
      <c r="P255" s="39">
        <v>29.499321999999999</v>
      </c>
      <c r="Q255" s="39">
        <v>10.842599999999999</v>
      </c>
      <c r="R255" s="39">
        <v>10.842599999999999</v>
      </c>
      <c r="S255" s="39">
        <v>6.2793283000000004</v>
      </c>
      <c r="T255" s="39">
        <v>6.2793283000000004</v>
      </c>
      <c r="U255" s="39">
        <v>2.6661839999999999</v>
      </c>
      <c r="V255" s="39">
        <v>6.4166269999999997E-2</v>
      </c>
      <c r="W255" s="39">
        <v>1.46E-6</v>
      </c>
      <c r="X255" s="39">
        <v>3.2000000000000001E-7</v>
      </c>
      <c r="Y255" s="82">
        <v>0</v>
      </c>
      <c r="Z255" s="39">
        <v>0</v>
      </c>
      <c r="AA255" s="39">
        <v>0</v>
      </c>
      <c r="AB255" s="39">
        <v>0</v>
      </c>
      <c r="AC255" s="39">
        <v>0</v>
      </c>
      <c r="AD255" s="39">
        <v>0</v>
      </c>
      <c r="AE255" s="39">
        <v>0</v>
      </c>
      <c r="AF255" s="39">
        <v>0</v>
      </c>
      <c r="AG255" s="39">
        <v>0</v>
      </c>
      <c r="AH255" s="82">
        <v>0</v>
      </c>
      <c r="AI255" s="39">
        <v>0</v>
      </c>
      <c r="AM255" s="45"/>
      <c r="AN255" s="45"/>
      <c r="AO255" s="45"/>
      <c r="AP255" s="45"/>
      <c r="AQ255" s="45"/>
      <c r="AR255" s="45"/>
      <c r="AS255" s="45"/>
      <c r="AT255" s="45"/>
      <c r="AY255" s="45"/>
      <c r="AZ255" s="45"/>
    </row>
    <row r="256" spans="1:52" customFormat="1" ht="14.25" customHeight="1" x14ac:dyDescent="0.2">
      <c r="A256" s="38">
        <v>42224.023099999999</v>
      </c>
      <c r="B256" s="39">
        <v>0</v>
      </c>
      <c r="C256" s="39">
        <v>1.8187999999999999E-4</v>
      </c>
      <c r="D256" s="39">
        <v>3.0088000000000001E-4</v>
      </c>
      <c r="E256" s="39">
        <v>8.6058999999999997E-3</v>
      </c>
      <c r="F256" s="82">
        <v>2.5965799999999999</v>
      </c>
      <c r="G256" s="39">
        <v>5.0727590999999999</v>
      </c>
      <c r="H256" s="39">
        <v>7.5602931</v>
      </c>
      <c r="I256" s="39">
        <v>10.24292</v>
      </c>
      <c r="J256" s="39">
        <v>38.748134</v>
      </c>
      <c r="K256" s="39">
        <v>43.523574000000004</v>
      </c>
      <c r="L256" s="39">
        <v>81.136619999999994</v>
      </c>
      <c r="M256" s="82">
        <v>51.079509999999999</v>
      </c>
      <c r="N256" s="39">
        <v>79.139009999999999</v>
      </c>
      <c r="O256" s="39">
        <v>30.849270000000001</v>
      </c>
      <c r="P256" s="39">
        <v>30.849270000000001</v>
      </c>
      <c r="Q256" s="39">
        <v>11.414059999999999</v>
      </c>
      <c r="R256" s="39">
        <v>11.414059999999999</v>
      </c>
      <c r="S256" s="39">
        <v>6.6957449999999996</v>
      </c>
      <c r="T256" s="39">
        <v>6.6957449999999996</v>
      </c>
      <c r="U256" s="39">
        <v>2.891791</v>
      </c>
      <c r="V256" s="39">
        <v>7.3230110000000001E-2</v>
      </c>
      <c r="W256" s="39">
        <v>1.8899999999999999E-6</v>
      </c>
      <c r="X256" s="39">
        <v>4.2E-7</v>
      </c>
      <c r="Y256" s="82">
        <v>0</v>
      </c>
      <c r="Z256" s="39">
        <v>0</v>
      </c>
      <c r="AA256" s="39">
        <v>0</v>
      </c>
      <c r="AB256" s="39">
        <v>0</v>
      </c>
      <c r="AC256" s="39">
        <v>0</v>
      </c>
      <c r="AD256" s="39">
        <v>0</v>
      </c>
      <c r="AE256" s="39">
        <v>0</v>
      </c>
      <c r="AF256" s="39">
        <v>0</v>
      </c>
      <c r="AG256" s="39">
        <v>0</v>
      </c>
      <c r="AH256" s="82">
        <v>0</v>
      </c>
      <c r="AI256" s="39">
        <v>0</v>
      </c>
      <c r="AM256" s="45"/>
      <c r="AN256" s="45"/>
      <c r="AO256" s="45"/>
      <c r="AP256" s="45"/>
      <c r="AQ256" s="45"/>
      <c r="AR256" s="45"/>
      <c r="AS256" s="45"/>
      <c r="AT256" s="45"/>
      <c r="AY256" s="45"/>
      <c r="AZ256" s="45"/>
    </row>
    <row r="257" spans="1:52" customFormat="1" ht="14.25" customHeight="1" x14ac:dyDescent="0.2">
      <c r="A257" s="38">
        <v>42224.033199999998</v>
      </c>
      <c r="B257" s="39">
        <v>0</v>
      </c>
      <c r="C257" s="39">
        <v>1.8183000000000001E-4</v>
      </c>
      <c r="D257" s="39">
        <v>3.0061999999999998E-4</v>
      </c>
      <c r="E257" s="39">
        <v>7.4306499999999996E-3</v>
      </c>
      <c r="F257" s="82">
        <v>2.498456</v>
      </c>
      <c r="G257" s="39">
        <v>4.8537831000000002</v>
      </c>
      <c r="H257" s="39">
        <v>7.1689509999999999</v>
      </c>
      <c r="I257" s="39">
        <v>9.6837891999999997</v>
      </c>
      <c r="J257" s="39">
        <v>37.079770000000003</v>
      </c>
      <c r="K257" s="39">
        <v>41.77037</v>
      </c>
      <c r="L257" s="39">
        <v>79.679289999999995</v>
      </c>
      <c r="M257" s="82">
        <v>51.219760000000001</v>
      </c>
      <c r="N257" s="39">
        <v>79.813209999999998</v>
      </c>
      <c r="O257" s="39">
        <v>32.214153000000003</v>
      </c>
      <c r="P257" s="39">
        <v>32.214153000000003</v>
      </c>
      <c r="Q257" s="39">
        <v>11.997323</v>
      </c>
      <c r="R257" s="39">
        <v>11.997323</v>
      </c>
      <c r="S257" s="39">
        <v>7.1282810000000003</v>
      </c>
      <c r="T257" s="39">
        <v>7.1282810000000003</v>
      </c>
      <c r="U257" s="39">
        <v>3.1310259999999999</v>
      </c>
      <c r="V257" s="39">
        <v>8.3396090000000006E-2</v>
      </c>
      <c r="W257" s="39">
        <v>2.4399999999999999E-6</v>
      </c>
      <c r="X257" s="39">
        <v>5.5000000000000003E-7</v>
      </c>
      <c r="Y257" s="82">
        <v>0</v>
      </c>
      <c r="Z257" s="39">
        <v>0</v>
      </c>
      <c r="AA257" s="39">
        <v>0</v>
      </c>
      <c r="AB257" s="39">
        <v>0</v>
      </c>
      <c r="AC257" s="39">
        <v>0</v>
      </c>
      <c r="AD257" s="39">
        <v>0</v>
      </c>
      <c r="AE257" s="39">
        <v>0</v>
      </c>
      <c r="AF257" s="39">
        <v>0</v>
      </c>
      <c r="AG257" s="39">
        <v>0</v>
      </c>
      <c r="AH257" s="82">
        <v>0</v>
      </c>
      <c r="AI257" s="39">
        <v>0</v>
      </c>
      <c r="AM257" s="45"/>
      <c r="AN257" s="45"/>
      <c r="AO257" s="45"/>
      <c r="AP257" s="45"/>
      <c r="AQ257" s="45"/>
      <c r="AR257" s="45"/>
      <c r="AS257" s="45"/>
      <c r="AT257" s="45"/>
      <c r="AY257" s="45"/>
      <c r="AZ257" s="45"/>
    </row>
    <row r="258" spans="1:52" customFormat="1" ht="14.25" customHeight="1" x14ac:dyDescent="0.2">
      <c r="A258" s="38">
        <v>42224.043299999998</v>
      </c>
      <c r="B258" s="39">
        <v>0</v>
      </c>
      <c r="C258" s="39">
        <v>1.818E-4</v>
      </c>
      <c r="D258" s="39">
        <v>3.0039999999999998E-4</v>
      </c>
      <c r="E258" s="39">
        <v>6.4228999999999996E-3</v>
      </c>
      <c r="F258" s="82">
        <v>2.4040620000000001</v>
      </c>
      <c r="G258" s="39">
        <v>4.6468490999999998</v>
      </c>
      <c r="H258" s="39">
        <v>6.802181</v>
      </c>
      <c r="I258" s="39">
        <v>9.1580720000000007</v>
      </c>
      <c r="J258" s="39">
        <v>35.460613000000002</v>
      </c>
      <c r="K258" s="39">
        <v>40.058450000000001</v>
      </c>
      <c r="L258" s="39">
        <v>78.171229999999994</v>
      </c>
      <c r="M258" s="82">
        <v>51.302661000000001</v>
      </c>
      <c r="N258" s="39">
        <v>80.399642</v>
      </c>
      <c r="O258" s="39">
        <v>33.591209999999997</v>
      </c>
      <c r="P258" s="39">
        <v>33.591209999999997</v>
      </c>
      <c r="Q258" s="39">
        <v>12.59132</v>
      </c>
      <c r="R258" s="39">
        <v>12.59132</v>
      </c>
      <c r="S258" s="39">
        <v>7.5766989999999996</v>
      </c>
      <c r="T258" s="39">
        <v>7.5766989999999996</v>
      </c>
      <c r="U258" s="39">
        <v>3.3842219999999998</v>
      </c>
      <c r="V258" s="39">
        <v>9.4771339999999996E-2</v>
      </c>
      <c r="W258" s="39">
        <v>3.14E-6</v>
      </c>
      <c r="X258" s="39">
        <v>7.1999999999999999E-7</v>
      </c>
      <c r="Y258" s="82">
        <v>0</v>
      </c>
      <c r="Z258" s="39">
        <v>0</v>
      </c>
      <c r="AA258" s="39">
        <v>0</v>
      </c>
      <c r="AB258" s="39">
        <v>0</v>
      </c>
      <c r="AC258" s="39">
        <v>0</v>
      </c>
      <c r="AD258" s="39">
        <v>0</v>
      </c>
      <c r="AE258" s="39">
        <v>0</v>
      </c>
      <c r="AF258" s="39">
        <v>0</v>
      </c>
      <c r="AG258" s="39">
        <v>0</v>
      </c>
      <c r="AH258" s="82">
        <v>0</v>
      </c>
      <c r="AI258" s="39">
        <v>0</v>
      </c>
      <c r="AM258" s="45"/>
      <c r="AN258" s="45"/>
      <c r="AO258" s="45"/>
      <c r="AP258" s="45"/>
      <c r="AQ258" s="45"/>
      <c r="AR258" s="45"/>
      <c r="AS258" s="45"/>
      <c r="AT258" s="45"/>
      <c r="AY258" s="45"/>
      <c r="AZ258" s="45"/>
    </row>
    <row r="259" spans="1:52" customFormat="1" ht="14.25" customHeight="1" x14ac:dyDescent="0.2">
      <c r="A259" s="38">
        <v>42224.053399999997</v>
      </c>
      <c r="B259" s="39">
        <v>0</v>
      </c>
      <c r="C259" s="39">
        <v>1.818E-4</v>
      </c>
      <c r="D259" s="39">
        <v>3.0022000000000002E-4</v>
      </c>
      <c r="E259" s="39">
        <v>5.5598799999999997E-3</v>
      </c>
      <c r="F259" s="82">
        <v>2.3131103</v>
      </c>
      <c r="G259" s="39">
        <v>4.4509949999999998</v>
      </c>
      <c r="H259" s="39">
        <v>6.4583849999999998</v>
      </c>
      <c r="I259" s="39">
        <v>8.6639803999999998</v>
      </c>
      <c r="J259" s="39">
        <v>33.891123999999998</v>
      </c>
      <c r="K259" s="39">
        <v>38.389629999999997</v>
      </c>
      <c r="L259" s="39">
        <v>76.617379999999997</v>
      </c>
      <c r="M259" s="82">
        <v>51.328730999999998</v>
      </c>
      <c r="N259" s="39">
        <v>80.897520999999998</v>
      </c>
      <c r="O259" s="39">
        <v>34.977553999999998</v>
      </c>
      <c r="P259" s="39">
        <v>34.977553999999998</v>
      </c>
      <c r="Q259" s="39">
        <v>13.194842</v>
      </c>
      <c r="R259" s="39">
        <v>13.194842</v>
      </c>
      <c r="S259" s="39">
        <v>8.0406942000000008</v>
      </c>
      <c r="T259" s="39">
        <v>8.0406942000000008</v>
      </c>
      <c r="U259" s="39">
        <v>3.6516820000000001</v>
      </c>
      <c r="V259" s="39">
        <v>0.1074706</v>
      </c>
      <c r="W259" s="39">
        <v>4.0199999999999996E-6</v>
      </c>
      <c r="X259" s="39">
        <v>9.4E-7</v>
      </c>
      <c r="Y259" s="82">
        <v>0</v>
      </c>
      <c r="Z259" s="39">
        <v>0</v>
      </c>
      <c r="AA259" s="39">
        <v>0</v>
      </c>
      <c r="AB259" s="39">
        <v>0</v>
      </c>
      <c r="AC259" s="39">
        <v>0</v>
      </c>
      <c r="AD259" s="39">
        <v>0</v>
      </c>
      <c r="AE259" s="39">
        <v>0</v>
      </c>
      <c r="AF259" s="39">
        <v>0</v>
      </c>
      <c r="AG259" s="39">
        <v>0</v>
      </c>
      <c r="AH259" s="82">
        <v>0</v>
      </c>
      <c r="AI259" s="39">
        <v>0</v>
      </c>
      <c r="AM259" s="45"/>
      <c r="AN259" s="45"/>
      <c r="AO259" s="45"/>
      <c r="AP259" s="45"/>
      <c r="AQ259" s="45"/>
      <c r="AR259" s="45"/>
      <c r="AS259" s="45"/>
      <c r="AT259" s="45"/>
      <c r="AY259" s="45"/>
      <c r="AZ259" s="45"/>
    </row>
    <row r="260" spans="1:52" customFormat="1" ht="14.25" customHeight="1" x14ac:dyDescent="0.2">
      <c r="A260" s="38">
        <v>42224.063499999997</v>
      </c>
      <c r="B260" s="39">
        <v>0</v>
      </c>
      <c r="C260" s="39">
        <v>1.8183000000000001E-4</v>
      </c>
      <c r="D260" s="39">
        <v>3.0006999999999999E-4</v>
      </c>
      <c r="E260" s="39">
        <v>4.8216999999999999E-3</v>
      </c>
      <c r="F260" s="82">
        <v>2.2253470000000002</v>
      </c>
      <c r="G260" s="39">
        <v>4.2653369999999997</v>
      </c>
      <c r="H260" s="39">
        <v>6.1360321000000004</v>
      </c>
      <c r="I260" s="39">
        <v>8.1997780000000002</v>
      </c>
      <c r="J260" s="39">
        <v>32.371592999999997</v>
      </c>
      <c r="K260" s="39">
        <v>36.76529</v>
      </c>
      <c r="L260" s="39">
        <v>75.022800000000004</v>
      </c>
      <c r="M260" s="82">
        <v>51.298639999999999</v>
      </c>
      <c r="N260" s="39">
        <v>81.306399999999996</v>
      </c>
      <c r="O260" s="39">
        <v>36.370230999999997</v>
      </c>
      <c r="P260" s="39">
        <v>36.370230999999997</v>
      </c>
      <c r="Q260" s="39">
        <v>13.806642999999999</v>
      </c>
      <c r="R260" s="39">
        <v>13.806642999999999</v>
      </c>
      <c r="S260" s="39">
        <v>8.5198850000000004</v>
      </c>
      <c r="T260" s="39">
        <v>8.5198850000000004</v>
      </c>
      <c r="U260" s="39">
        <v>3.9336720999999999</v>
      </c>
      <c r="V260" s="39">
        <v>0.12161614</v>
      </c>
      <c r="W260" s="39">
        <v>5.1399999999999999E-6</v>
      </c>
      <c r="X260" s="39">
        <v>1.22E-6</v>
      </c>
      <c r="Y260" s="82">
        <v>0</v>
      </c>
      <c r="Z260" s="39">
        <v>0</v>
      </c>
      <c r="AA260" s="39">
        <v>0</v>
      </c>
      <c r="AB260" s="39">
        <v>0</v>
      </c>
      <c r="AC260" s="39">
        <v>0</v>
      </c>
      <c r="AD260" s="39">
        <v>0</v>
      </c>
      <c r="AE260" s="39">
        <v>0</v>
      </c>
      <c r="AF260" s="39">
        <v>0</v>
      </c>
      <c r="AG260" s="39">
        <v>0</v>
      </c>
      <c r="AH260" s="82">
        <v>0</v>
      </c>
      <c r="AI260" s="39">
        <v>0</v>
      </c>
      <c r="AM260" s="45"/>
      <c r="AN260" s="45"/>
      <c r="AO260" s="45"/>
      <c r="AP260" s="45"/>
      <c r="AQ260" s="45"/>
      <c r="AR260" s="45"/>
      <c r="AS260" s="45"/>
      <c r="AT260" s="45"/>
      <c r="AY260" s="45"/>
      <c r="AZ260" s="45"/>
    </row>
    <row r="261" spans="1:52" customFormat="1" ht="14.25" customHeight="1" x14ac:dyDescent="0.2">
      <c r="A261" s="38">
        <v>42224.073600000003</v>
      </c>
      <c r="B261" s="39">
        <v>0</v>
      </c>
      <c r="C261" s="39">
        <v>1.8189000000000001E-4</v>
      </c>
      <c r="D261" s="39">
        <v>2.9994E-4</v>
      </c>
      <c r="E261" s="39">
        <v>4.1910599999999999E-3</v>
      </c>
      <c r="F261" s="82">
        <v>2.1405433999999999</v>
      </c>
      <c r="G261" s="39">
        <v>4.0890599999999999</v>
      </c>
      <c r="H261" s="39">
        <v>5.8336734000000003</v>
      </c>
      <c r="I261" s="39">
        <v>7.7637809999999998</v>
      </c>
      <c r="J261" s="39">
        <v>30.902180999999999</v>
      </c>
      <c r="K261" s="39">
        <v>35.186529999999998</v>
      </c>
      <c r="L261" s="39">
        <v>73.392520000000005</v>
      </c>
      <c r="M261" s="82">
        <v>51.213250000000002</v>
      </c>
      <c r="N261" s="39">
        <v>81.626099999999994</v>
      </c>
      <c r="O261" s="39">
        <v>37.766204000000002</v>
      </c>
      <c r="P261" s="39">
        <v>37.766204000000002</v>
      </c>
      <c r="Q261" s="39">
        <v>14.425420000000001</v>
      </c>
      <c r="R261" s="39">
        <v>14.425420000000001</v>
      </c>
      <c r="S261" s="39">
        <v>9.013814</v>
      </c>
      <c r="T261" s="39">
        <v>9.013814</v>
      </c>
      <c r="U261" s="39">
        <v>4.230423</v>
      </c>
      <c r="V261" s="39">
        <v>0.13733813</v>
      </c>
      <c r="W261" s="39">
        <v>6.55E-6</v>
      </c>
      <c r="X261" s="39">
        <v>1.5799999999999999E-6</v>
      </c>
      <c r="Y261" s="82">
        <v>0</v>
      </c>
      <c r="Z261" s="39">
        <v>0</v>
      </c>
      <c r="AA261" s="39">
        <v>0</v>
      </c>
      <c r="AB261" s="39">
        <v>0</v>
      </c>
      <c r="AC261" s="39">
        <v>0</v>
      </c>
      <c r="AD261" s="39">
        <v>0</v>
      </c>
      <c r="AE261" s="39">
        <v>0</v>
      </c>
      <c r="AF261" s="39">
        <v>0</v>
      </c>
      <c r="AG261" s="39">
        <v>0</v>
      </c>
      <c r="AH261" s="82">
        <v>0</v>
      </c>
      <c r="AI261" s="39">
        <v>0</v>
      </c>
      <c r="AM261" s="45"/>
      <c r="AN261" s="45"/>
      <c r="AO261" s="45"/>
      <c r="AP261" s="45"/>
      <c r="AQ261" s="45"/>
      <c r="AR261" s="45"/>
      <c r="AS261" s="45"/>
      <c r="AT261" s="45"/>
      <c r="AY261" s="45"/>
      <c r="AZ261" s="45"/>
    </row>
    <row r="262" spans="1:52" customFormat="1" ht="14.25" customHeight="1" x14ac:dyDescent="0.2">
      <c r="A262" s="38">
        <v>42224.083599999998</v>
      </c>
      <c r="B262" s="39">
        <v>0</v>
      </c>
      <c r="C262" s="39">
        <v>1.8196999999999999E-4</v>
      </c>
      <c r="D262" s="39">
        <v>2.9984E-4</v>
      </c>
      <c r="E262" s="39">
        <v>3.65293E-3</v>
      </c>
      <c r="F262" s="82">
        <v>2.0585024000000001</v>
      </c>
      <c r="G262" s="39">
        <v>3.9214202999999999</v>
      </c>
      <c r="H262" s="39">
        <v>5.5499390000000002</v>
      </c>
      <c r="I262" s="39">
        <v>7.3543710000000004</v>
      </c>
      <c r="J262" s="39">
        <v>29.482890000000001</v>
      </c>
      <c r="K262" s="39">
        <v>33.654150999999999</v>
      </c>
      <c r="L262" s="39">
        <v>71.731452000000004</v>
      </c>
      <c r="M262" s="82">
        <v>51.073590000000003</v>
      </c>
      <c r="N262" s="39">
        <v>81.856773000000004</v>
      </c>
      <c r="O262" s="39">
        <v>39.162399999999998</v>
      </c>
      <c r="P262" s="39">
        <v>39.162399999999998</v>
      </c>
      <c r="Q262" s="39">
        <v>15.049849999999999</v>
      </c>
      <c r="R262" s="39">
        <v>15.049849999999999</v>
      </c>
      <c r="S262" s="39">
        <v>9.5219410999999994</v>
      </c>
      <c r="T262" s="39">
        <v>9.5219410999999994</v>
      </c>
      <c r="U262" s="39">
        <v>4.5421241999999999</v>
      </c>
      <c r="V262" s="39">
        <v>0.15477440000000001</v>
      </c>
      <c r="W262" s="39">
        <v>8.3100000000000001E-6</v>
      </c>
      <c r="X262" s="39">
        <v>2.04E-6</v>
      </c>
      <c r="Y262" s="82">
        <v>0</v>
      </c>
      <c r="Z262" s="39">
        <v>0</v>
      </c>
      <c r="AA262" s="39">
        <v>0</v>
      </c>
      <c r="AB262" s="39">
        <v>0</v>
      </c>
      <c r="AC262" s="39">
        <v>0</v>
      </c>
      <c r="AD262" s="39">
        <v>0</v>
      </c>
      <c r="AE262" s="39">
        <v>0</v>
      </c>
      <c r="AF262" s="39">
        <v>0</v>
      </c>
      <c r="AG262" s="39">
        <v>0</v>
      </c>
      <c r="AH262" s="82">
        <v>0</v>
      </c>
      <c r="AI262" s="39">
        <v>0</v>
      </c>
      <c r="AM262" s="45"/>
      <c r="AN262" s="45"/>
      <c r="AO262" s="45"/>
      <c r="AP262" s="45"/>
      <c r="AQ262" s="45"/>
      <c r="AR262" s="45"/>
      <c r="AS262" s="45"/>
      <c r="AT262" s="45"/>
      <c r="AY262" s="45"/>
      <c r="AZ262" s="45"/>
    </row>
    <row r="263" spans="1:52" customFormat="1" ht="14.25" customHeight="1" x14ac:dyDescent="0.2">
      <c r="A263" s="38">
        <v>42224.093699999998</v>
      </c>
      <c r="B263" s="39">
        <v>0</v>
      </c>
      <c r="C263" s="39">
        <v>1.8206E-4</v>
      </c>
      <c r="D263" s="39">
        <v>2.9975999999999999E-4</v>
      </c>
      <c r="E263" s="39">
        <v>3.1942799999999999E-3</v>
      </c>
      <c r="F263" s="82">
        <v>1.9790493</v>
      </c>
      <c r="G263" s="39">
        <v>3.761736</v>
      </c>
      <c r="H263" s="39">
        <v>5.2835359999999998</v>
      </c>
      <c r="I263" s="39">
        <v>6.9699901999999998</v>
      </c>
      <c r="J263" s="39">
        <v>28.113579999999999</v>
      </c>
      <c r="K263" s="39">
        <v>32.168742999999999</v>
      </c>
      <c r="L263" s="39">
        <v>70.044420000000002</v>
      </c>
      <c r="M263" s="82">
        <v>50.880820999999997</v>
      </c>
      <c r="N263" s="39">
        <v>81.998840000000001</v>
      </c>
      <c r="O263" s="39">
        <v>40.555689999999998</v>
      </c>
      <c r="P263" s="39">
        <v>40.555689999999998</v>
      </c>
      <c r="Q263" s="39">
        <v>15.678610000000001</v>
      </c>
      <c r="R263" s="39">
        <v>15.678610000000001</v>
      </c>
      <c r="S263" s="39">
        <v>10.043642999999999</v>
      </c>
      <c r="T263" s="39">
        <v>10.043642999999999</v>
      </c>
      <c r="U263" s="39">
        <v>4.8689229999999997</v>
      </c>
      <c r="V263" s="39">
        <v>0.17407030000000001</v>
      </c>
      <c r="W263" s="39">
        <v>1.0519999999999999E-5</v>
      </c>
      <c r="X263" s="39">
        <v>2.6199999999999999E-6</v>
      </c>
      <c r="Y263" s="82">
        <v>0</v>
      </c>
      <c r="Z263" s="39">
        <v>0</v>
      </c>
      <c r="AA263" s="39">
        <v>0</v>
      </c>
      <c r="AB263" s="39">
        <v>0</v>
      </c>
      <c r="AC263" s="39">
        <v>0</v>
      </c>
      <c r="AD263" s="39">
        <v>0</v>
      </c>
      <c r="AE263" s="39">
        <v>0</v>
      </c>
      <c r="AF263" s="39">
        <v>0</v>
      </c>
      <c r="AG263" s="39">
        <v>0</v>
      </c>
      <c r="AH263" s="82">
        <v>0</v>
      </c>
      <c r="AI263" s="39">
        <v>0</v>
      </c>
      <c r="AM263" s="45"/>
      <c r="AN263" s="45"/>
      <c r="AO263" s="45"/>
      <c r="AP263" s="45"/>
      <c r="AQ263" s="45"/>
      <c r="AR263" s="45"/>
      <c r="AS263" s="45"/>
      <c r="AT263" s="45"/>
      <c r="AY263" s="45"/>
      <c r="AZ263" s="45"/>
    </row>
    <row r="264" spans="1:52" customFormat="1" ht="14.25" customHeight="1" x14ac:dyDescent="0.2">
      <c r="A264" s="38">
        <v>42224.1037</v>
      </c>
      <c r="B264" s="39">
        <v>0</v>
      </c>
      <c r="C264" s="39">
        <v>1.8217999999999999E-4</v>
      </c>
      <c r="D264" s="39">
        <v>2.9970000000000002E-4</v>
      </c>
      <c r="E264" s="39">
        <v>2.80379E-3</v>
      </c>
      <c r="F264" s="82">
        <v>1.9020322999999999</v>
      </c>
      <c r="G264" s="39">
        <v>3.6093864</v>
      </c>
      <c r="H264" s="39">
        <v>5.0332540999999997</v>
      </c>
      <c r="I264" s="39">
        <v>6.6091442000000002</v>
      </c>
      <c r="J264" s="39">
        <v>26.793970000000002</v>
      </c>
      <c r="K264" s="39">
        <v>30.730663</v>
      </c>
      <c r="L264" s="39">
        <v>68.336089999999999</v>
      </c>
      <c r="M264" s="82">
        <v>50.63626</v>
      </c>
      <c r="N264" s="39">
        <v>82.05301</v>
      </c>
      <c r="O264" s="39">
        <v>41.942951000000001</v>
      </c>
      <c r="P264" s="39">
        <v>41.942951000000001</v>
      </c>
      <c r="Q264" s="39">
        <v>16.310379999999999</v>
      </c>
      <c r="R264" s="39">
        <v>16.310379999999999</v>
      </c>
      <c r="S264" s="39">
        <v>10.57822</v>
      </c>
      <c r="T264" s="39">
        <v>10.57822</v>
      </c>
      <c r="U264" s="39">
        <v>5.2109202999999997</v>
      </c>
      <c r="V264" s="39">
        <v>0.19537889999999999</v>
      </c>
      <c r="W264" s="39">
        <v>1.327E-5</v>
      </c>
      <c r="X264" s="39">
        <v>3.36E-6</v>
      </c>
      <c r="Y264" s="82">
        <v>0</v>
      </c>
      <c r="Z264" s="39">
        <v>0</v>
      </c>
      <c r="AA264" s="39">
        <v>0</v>
      </c>
      <c r="AB264" s="39">
        <v>0</v>
      </c>
      <c r="AC264" s="39">
        <v>0</v>
      </c>
      <c r="AD264" s="39">
        <v>0</v>
      </c>
      <c r="AE264" s="39">
        <v>0</v>
      </c>
      <c r="AF264" s="39">
        <v>0</v>
      </c>
      <c r="AG264" s="39">
        <v>0</v>
      </c>
      <c r="AH264" s="82">
        <v>0</v>
      </c>
      <c r="AI264" s="39">
        <v>0</v>
      </c>
      <c r="AM264" s="45"/>
      <c r="AN264" s="45"/>
      <c r="AO264" s="45"/>
      <c r="AP264" s="45"/>
      <c r="AQ264" s="45"/>
      <c r="AR264" s="45"/>
      <c r="AS264" s="45"/>
      <c r="AT264" s="45"/>
      <c r="AY264" s="45"/>
      <c r="AZ264" s="45"/>
    </row>
    <row r="265" spans="1:52" customFormat="1" ht="14.25" customHeight="1" x14ac:dyDescent="0.2">
      <c r="A265" s="38">
        <v>42224.112300000001</v>
      </c>
      <c r="B265" s="39">
        <v>0</v>
      </c>
      <c r="C265" s="39">
        <v>1.8228999999999999E-4</v>
      </c>
      <c r="D265" s="39">
        <v>2.9966999999999998E-4</v>
      </c>
      <c r="E265" s="39">
        <v>2.5159100000000001E-3</v>
      </c>
      <c r="F265" s="82">
        <v>1.8378559999999999</v>
      </c>
      <c r="G265" s="39">
        <v>3.4842092</v>
      </c>
      <c r="H265" s="39">
        <v>4.8306921999999997</v>
      </c>
      <c r="I265" s="39">
        <v>6.3174929999999998</v>
      </c>
      <c r="J265" s="39">
        <v>25.702123</v>
      </c>
      <c r="K265" s="39">
        <v>29.53584</v>
      </c>
      <c r="L265" s="39">
        <v>66.858270000000005</v>
      </c>
      <c r="M265" s="82">
        <v>50.386512000000003</v>
      </c>
      <c r="N265" s="39">
        <v>82.030199999999994</v>
      </c>
      <c r="O265" s="39">
        <v>43.124823999999997</v>
      </c>
      <c r="P265" s="39">
        <v>43.124823999999997</v>
      </c>
      <c r="Q265" s="39">
        <v>16.853301999999999</v>
      </c>
      <c r="R265" s="39">
        <v>16.853301999999999</v>
      </c>
      <c r="S265" s="39">
        <v>11.046072000000001</v>
      </c>
      <c r="T265" s="39">
        <v>11.046072000000001</v>
      </c>
      <c r="U265" s="39">
        <v>5.5162013999999999</v>
      </c>
      <c r="V265" s="39">
        <v>0.21536669999999999</v>
      </c>
      <c r="W265" s="39">
        <v>1.615E-5</v>
      </c>
      <c r="X265" s="39">
        <v>4.1500000000000001E-6</v>
      </c>
      <c r="Y265" s="82">
        <v>0</v>
      </c>
      <c r="Z265" s="39">
        <v>0</v>
      </c>
      <c r="AA265" s="39">
        <v>0</v>
      </c>
      <c r="AB265" s="39">
        <v>0</v>
      </c>
      <c r="AC265" s="39">
        <v>0</v>
      </c>
      <c r="AD265" s="39">
        <v>0</v>
      </c>
      <c r="AE265" s="39">
        <v>0</v>
      </c>
      <c r="AF265" s="39">
        <v>0</v>
      </c>
      <c r="AG265" s="39">
        <v>0</v>
      </c>
      <c r="AH265" s="82">
        <v>0</v>
      </c>
      <c r="AI265" s="39">
        <v>0</v>
      </c>
      <c r="AM265" s="45"/>
      <c r="AN265" s="45"/>
      <c r="AO265" s="45"/>
      <c r="AP265" s="45"/>
      <c r="AQ265" s="45"/>
      <c r="AR265" s="45"/>
      <c r="AS265" s="45"/>
      <c r="AT265" s="45"/>
      <c r="AY265" s="45"/>
      <c r="AZ265" s="45"/>
    </row>
    <row r="266" spans="1:52" customFormat="1" ht="14.25" customHeight="1" x14ac:dyDescent="0.2">
      <c r="A266" s="38">
        <v>42224.122300000003</v>
      </c>
      <c r="B266" s="39">
        <v>0</v>
      </c>
      <c r="C266" s="39">
        <v>1.8243E-4</v>
      </c>
      <c r="D266" s="39">
        <v>2.9964E-4</v>
      </c>
      <c r="E266" s="39">
        <v>2.2271399999999998E-3</v>
      </c>
      <c r="F266" s="82">
        <v>1.7650271</v>
      </c>
      <c r="G266" s="39">
        <v>3.344023</v>
      </c>
      <c r="H266" s="39">
        <v>4.6073839999999997</v>
      </c>
      <c r="I266" s="39">
        <v>5.9966080000000002</v>
      </c>
      <c r="J266" s="39">
        <v>24.47363</v>
      </c>
      <c r="K266" s="39">
        <v>28.186001999999998</v>
      </c>
      <c r="L266" s="39">
        <v>65.12218</v>
      </c>
      <c r="M266" s="82">
        <v>50.049681999999997</v>
      </c>
      <c r="N266" s="39">
        <v>81.923873</v>
      </c>
      <c r="O266" s="39">
        <v>44.492420000000003</v>
      </c>
      <c r="P266" s="39">
        <v>44.492420000000003</v>
      </c>
      <c r="Q266" s="39">
        <v>17.487189999999998</v>
      </c>
      <c r="R266" s="39">
        <v>17.487189999999998</v>
      </c>
      <c r="S266" s="39">
        <v>11.602410000000001</v>
      </c>
      <c r="T266" s="39">
        <v>11.602410000000001</v>
      </c>
      <c r="U266" s="39">
        <v>5.8865309999999997</v>
      </c>
      <c r="V266" s="39">
        <v>0.24084410000000001</v>
      </c>
      <c r="W266" s="39">
        <v>2.0250000000000001E-5</v>
      </c>
      <c r="X266" s="39">
        <v>5.2800000000000003E-6</v>
      </c>
      <c r="Y266" s="82">
        <v>1E-8</v>
      </c>
      <c r="Z266" s="39">
        <v>0</v>
      </c>
      <c r="AA266" s="39">
        <v>0</v>
      </c>
      <c r="AB266" s="39">
        <v>0</v>
      </c>
      <c r="AC266" s="39">
        <v>0</v>
      </c>
      <c r="AD266" s="39">
        <v>0</v>
      </c>
      <c r="AE266" s="39">
        <v>0</v>
      </c>
      <c r="AF266" s="39">
        <v>0</v>
      </c>
      <c r="AG266" s="39">
        <v>0</v>
      </c>
      <c r="AH266" s="82">
        <v>0</v>
      </c>
      <c r="AI266" s="39">
        <v>0</v>
      </c>
      <c r="AM266" s="45"/>
      <c r="AN266" s="45"/>
      <c r="AO266" s="45"/>
      <c r="AP266" s="45"/>
      <c r="AQ266" s="45"/>
      <c r="AR266" s="45"/>
      <c r="AS266" s="45"/>
      <c r="AT266" s="45"/>
      <c r="AY266" s="45"/>
      <c r="AZ266" s="45"/>
    </row>
    <row r="267" spans="1:52" customFormat="1" ht="14.25" customHeight="1" x14ac:dyDescent="0.2">
      <c r="A267" s="38">
        <v>42224.132400000002</v>
      </c>
      <c r="B267" s="39">
        <v>0</v>
      </c>
      <c r="C267" s="39">
        <v>1.8257000000000001E-4</v>
      </c>
      <c r="D267" s="39">
        <v>2.9963E-4</v>
      </c>
      <c r="E267" s="39">
        <v>1.98205E-3</v>
      </c>
      <c r="F267" s="82">
        <v>1.6943041000000001</v>
      </c>
      <c r="G267" s="39">
        <v>3.2096939999999998</v>
      </c>
      <c r="H267" s="39">
        <v>4.397132</v>
      </c>
      <c r="I267" s="39">
        <v>5.6953382000000001</v>
      </c>
      <c r="J267" s="39">
        <v>23.293340000000001</v>
      </c>
      <c r="K267" s="39">
        <v>26.883569999999999</v>
      </c>
      <c r="L267" s="39">
        <v>63.377200000000002</v>
      </c>
      <c r="M267" s="82">
        <v>49.665480000000002</v>
      </c>
      <c r="N267" s="39">
        <v>81.733062000000004</v>
      </c>
      <c r="O267" s="39">
        <v>45.844802000000001</v>
      </c>
      <c r="P267" s="39">
        <v>45.844802000000001</v>
      </c>
      <c r="Q267" s="39">
        <v>18.120332000000001</v>
      </c>
      <c r="R267" s="39">
        <v>18.120332000000001</v>
      </c>
      <c r="S267" s="39">
        <v>12.169169999999999</v>
      </c>
      <c r="T267" s="39">
        <v>12.169169999999999</v>
      </c>
      <c r="U267" s="39">
        <v>6.2720770000000003</v>
      </c>
      <c r="V267" s="39">
        <v>0.26881139999999998</v>
      </c>
      <c r="W267" s="39">
        <v>2.5320000000000002E-5</v>
      </c>
      <c r="X267" s="39">
        <v>6.7000000000000002E-6</v>
      </c>
      <c r="Y267" s="82">
        <v>1E-8</v>
      </c>
      <c r="Z267" s="39">
        <v>0</v>
      </c>
      <c r="AA267" s="39">
        <v>0</v>
      </c>
      <c r="AB267" s="39">
        <v>0</v>
      </c>
      <c r="AC267" s="39">
        <v>0</v>
      </c>
      <c r="AD267" s="39">
        <v>0</v>
      </c>
      <c r="AE267" s="39">
        <v>0</v>
      </c>
      <c r="AF267" s="39">
        <v>0</v>
      </c>
      <c r="AG267" s="39">
        <v>0</v>
      </c>
      <c r="AH267" s="82">
        <v>0</v>
      </c>
      <c r="AI267" s="39">
        <v>0</v>
      </c>
      <c r="AM267" s="45"/>
      <c r="AN267" s="45"/>
      <c r="AO267" s="45"/>
      <c r="AP267" s="45"/>
      <c r="AQ267" s="45"/>
      <c r="AR267" s="45"/>
      <c r="AS267" s="45"/>
      <c r="AT267" s="45"/>
      <c r="AY267" s="45"/>
      <c r="AZ267" s="45"/>
    </row>
    <row r="268" spans="1:52" customFormat="1" ht="14.25" customHeight="1" x14ac:dyDescent="0.2">
      <c r="A268" s="38">
        <v>42224.1423</v>
      </c>
      <c r="B268" s="39">
        <v>0</v>
      </c>
      <c r="C268" s="39">
        <v>1.8273000000000001E-4</v>
      </c>
      <c r="D268" s="39">
        <v>2.9964E-4</v>
      </c>
      <c r="E268" s="39">
        <v>1.7742400000000001E-3</v>
      </c>
      <c r="F268" s="82">
        <v>1.625602</v>
      </c>
      <c r="G268" s="39">
        <v>3.0807983000000001</v>
      </c>
      <c r="H268" s="39">
        <v>4.1989951000000003</v>
      </c>
      <c r="I268" s="39">
        <v>5.4124350000000003</v>
      </c>
      <c r="J268" s="39">
        <v>22.160520000000002</v>
      </c>
      <c r="K268" s="39">
        <v>25.628260000000001</v>
      </c>
      <c r="L268" s="39">
        <v>61.627291999999997</v>
      </c>
      <c r="M268" s="82">
        <v>49.235641000000001</v>
      </c>
      <c r="N268" s="39">
        <v>81.459411000000003</v>
      </c>
      <c r="O268" s="39">
        <v>47.178699999999999</v>
      </c>
      <c r="P268" s="39">
        <v>47.178699999999999</v>
      </c>
      <c r="Q268" s="39">
        <v>18.75141</v>
      </c>
      <c r="R268" s="39">
        <v>18.75141</v>
      </c>
      <c r="S268" s="39">
        <v>12.745380000000001</v>
      </c>
      <c r="T268" s="39">
        <v>12.745380000000001</v>
      </c>
      <c r="U268" s="39">
        <v>6.6727379999999998</v>
      </c>
      <c r="V268" s="39">
        <v>0.29944929999999997</v>
      </c>
      <c r="W268" s="39">
        <v>3.1550000000000001E-5</v>
      </c>
      <c r="X268" s="39">
        <v>8.4700000000000002E-6</v>
      </c>
      <c r="Y268" s="82">
        <v>1E-8</v>
      </c>
      <c r="Z268" s="39">
        <v>0</v>
      </c>
      <c r="AA268" s="39">
        <v>0</v>
      </c>
      <c r="AB268" s="39">
        <v>0</v>
      </c>
      <c r="AC268" s="39">
        <v>0</v>
      </c>
      <c r="AD268" s="39">
        <v>0</v>
      </c>
      <c r="AE268" s="39">
        <v>0</v>
      </c>
      <c r="AF268" s="39">
        <v>0</v>
      </c>
      <c r="AG268" s="39">
        <v>0</v>
      </c>
      <c r="AH268" s="82">
        <v>0</v>
      </c>
      <c r="AI268" s="39">
        <v>0</v>
      </c>
      <c r="AM268" s="45"/>
      <c r="AN268" s="45"/>
      <c r="AO268" s="45"/>
      <c r="AP268" s="45"/>
      <c r="AQ268" s="45"/>
      <c r="AR268" s="45"/>
      <c r="AS268" s="45"/>
      <c r="AT268" s="45"/>
      <c r="AY268" s="45"/>
      <c r="AZ268" s="45"/>
    </row>
    <row r="269" spans="1:52" customFormat="1" ht="14.25" customHeight="1" x14ac:dyDescent="0.2">
      <c r="A269" s="38">
        <v>42224.152300000002</v>
      </c>
      <c r="B269" s="39">
        <v>0</v>
      </c>
      <c r="C269" s="39">
        <v>1.8289000000000001E-4</v>
      </c>
      <c r="D269" s="39">
        <v>2.9964999999999999E-4</v>
      </c>
      <c r="E269" s="39">
        <v>1.59822E-3</v>
      </c>
      <c r="F269" s="82">
        <v>1.5588481000000001</v>
      </c>
      <c r="G269" s="39">
        <v>2.9569551000000001</v>
      </c>
      <c r="H269" s="39">
        <v>4.0120930000000001</v>
      </c>
      <c r="I269" s="39">
        <v>5.1467102999999996</v>
      </c>
      <c r="J269" s="39">
        <v>21.07433</v>
      </c>
      <c r="K269" s="39">
        <v>24.41968</v>
      </c>
      <c r="L269" s="39">
        <v>59.876300000000001</v>
      </c>
      <c r="M269" s="82">
        <v>48.762</v>
      </c>
      <c r="N269" s="39">
        <v>81.104759999999999</v>
      </c>
      <c r="O269" s="39">
        <v>48.490819999999999</v>
      </c>
      <c r="P269" s="39">
        <v>48.490819999999999</v>
      </c>
      <c r="Q269" s="39">
        <v>19.379052999999999</v>
      </c>
      <c r="R269" s="39">
        <v>19.379052999999999</v>
      </c>
      <c r="S269" s="39">
        <v>13.33</v>
      </c>
      <c r="T269" s="39">
        <v>13.33</v>
      </c>
      <c r="U269" s="39">
        <v>7.0883541000000001</v>
      </c>
      <c r="V269" s="39">
        <v>0.3329454</v>
      </c>
      <c r="W269" s="39">
        <v>3.9199999999999997E-5</v>
      </c>
      <c r="X269" s="39">
        <v>1.0679999999999999E-5</v>
      </c>
      <c r="Y269" s="82">
        <v>1E-8</v>
      </c>
      <c r="Z269" s="39">
        <v>0</v>
      </c>
      <c r="AA269" s="39">
        <v>0</v>
      </c>
      <c r="AB269" s="39">
        <v>0</v>
      </c>
      <c r="AC269" s="39">
        <v>0</v>
      </c>
      <c r="AD269" s="39">
        <v>0</v>
      </c>
      <c r="AE269" s="39">
        <v>0</v>
      </c>
      <c r="AF269" s="39">
        <v>0</v>
      </c>
      <c r="AG269" s="39">
        <v>0</v>
      </c>
      <c r="AH269" s="82">
        <v>0</v>
      </c>
      <c r="AI269" s="39">
        <v>0</v>
      </c>
      <c r="AM269" s="45"/>
      <c r="AN269" s="45"/>
      <c r="AO269" s="45"/>
      <c r="AP269" s="45"/>
      <c r="AQ269" s="45"/>
      <c r="AR269" s="45"/>
      <c r="AS269" s="45"/>
      <c r="AT269" s="45"/>
      <c r="AY269" s="45"/>
      <c r="AZ269" s="45"/>
    </row>
    <row r="270" spans="1:52" customFormat="1" ht="14.25" customHeight="1" x14ac:dyDescent="0.2">
      <c r="A270" s="38">
        <v>42224.162300000004</v>
      </c>
      <c r="B270" s="39">
        <v>0</v>
      </c>
      <c r="C270" s="39">
        <v>1.8305E-4</v>
      </c>
      <c r="D270" s="39">
        <v>2.9967999999999998E-4</v>
      </c>
      <c r="E270" s="39">
        <v>1.4492699999999999E-3</v>
      </c>
      <c r="F270" s="82">
        <v>1.4939819999999999</v>
      </c>
      <c r="G270" s="39">
        <v>2.8378214000000002</v>
      </c>
      <c r="H270" s="39">
        <v>3.8356043999999998</v>
      </c>
      <c r="I270" s="39">
        <v>4.8970351000000001</v>
      </c>
      <c r="J270" s="39">
        <v>20.033850999999999</v>
      </c>
      <c r="K270" s="39">
        <v>23.257300000000001</v>
      </c>
      <c r="L270" s="39">
        <v>58.127834</v>
      </c>
      <c r="M270" s="82">
        <v>48.246451999999998</v>
      </c>
      <c r="N270" s="39">
        <v>80.67116</v>
      </c>
      <c r="O270" s="39">
        <v>49.777903999999999</v>
      </c>
      <c r="P270" s="39">
        <v>49.777903999999999</v>
      </c>
      <c r="Q270" s="39">
        <v>20.001892000000002</v>
      </c>
      <c r="R270" s="39">
        <v>20.001892000000002</v>
      </c>
      <c r="S270" s="39">
        <v>13.921941</v>
      </c>
      <c r="T270" s="39">
        <v>13.921941</v>
      </c>
      <c r="U270" s="39">
        <v>7.5187033999999997</v>
      </c>
      <c r="V270" s="39">
        <v>0.36949399999999999</v>
      </c>
      <c r="W270" s="39">
        <v>4.8550000000000001E-5</v>
      </c>
      <c r="X270" s="39">
        <v>1.343E-5</v>
      </c>
      <c r="Y270" s="82">
        <v>2E-8</v>
      </c>
      <c r="Z270" s="39">
        <v>0</v>
      </c>
      <c r="AA270" s="39">
        <v>0</v>
      </c>
      <c r="AB270" s="39">
        <v>0</v>
      </c>
      <c r="AC270" s="39">
        <v>0</v>
      </c>
      <c r="AD270" s="39">
        <v>0</v>
      </c>
      <c r="AE270" s="39">
        <v>0</v>
      </c>
      <c r="AF270" s="39">
        <v>0</v>
      </c>
      <c r="AG270" s="39">
        <v>0</v>
      </c>
      <c r="AH270" s="82">
        <v>0</v>
      </c>
      <c r="AI270" s="39">
        <v>0</v>
      </c>
      <c r="AM270" s="45"/>
      <c r="AN270" s="45"/>
      <c r="AO270" s="45"/>
      <c r="AP270" s="45"/>
      <c r="AQ270" s="45"/>
      <c r="AR270" s="45"/>
      <c r="AS270" s="45"/>
      <c r="AT270" s="45"/>
      <c r="AY270" s="45"/>
      <c r="AZ270" s="45"/>
    </row>
    <row r="271" spans="1:52" customFormat="1" ht="14.25" customHeight="1" x14ac:dyDescent="0.2">
      <c r="A271" s="38">
        <v>42224.173699999999</v>
      </c>
      <c r="B271" s="39">
        <v>0</v>
      </c>
      <c r="C271" s="39">
        <v>1.8325000000000001E-4</v>
      </c>
      <c r="D271" s="39">
        <v>2.9973000000000001E-4</v>
      </c>
      <c r="E271" s="39">
        <v>1.3070099999999999E-3</v>
      </c>
      <c r="F271" s="82">
        <v>1.4220941</v>
      </c>
      <c r="G271" s="39">
        <v>2.7070439999999998</v>
      </c>
      <c r="H271" s="39">
        <v>3.6456750000000002</v>
      </c>
      <c r="I271" s="39">
        <v>4.6299761999999998</v>
      </c>
      <c r="J271" s="39">
        <v>18.899429999999999</v>
      </c>
      <c r="K271" s="39">
        <v>21.98462</v>
      </c>
      <c r="L271" s="39">
        <v>56.137092000000003</v>
      </c>
      <c r="M271" s="82">
        <v>47.608469999999997</v>
      </c>
      <c r="N271" s="39">
        <v>80.081779999999995</v>
      </c>
      <c r="O271" s="39">
        <v>51.214072999999999</v>
      </c>
      <c r="P271" s="39">
        <v>51.214072999999999</v>
      </c>
      <c r="Q271" s="39">
        <v>20.706019999999999</v>
      </c>
      <c r="R271" s="39">
        <v>20.706019999999999</v>
      </c>
      <c r="S271" s="39">
        <v>14.605973000000001</v>
      </c>
      <c r="T271" s="39">
        <v>14.605973000000001</v>
      </c>
      <c r="U271" s="39">
        <v>8.0282011000000004</v>
      </c>
      <c r="V271" s="39">
        <v>0.4152595</v>
      </c>
      <c r="W271" s="39">
        <v>6.1779999999999995E-5</v>
      </c>
      <c r="X271" s="39">
        <v>1.7370000000000001E-5</v>
      </c>
      <c r="Y271" s="82">
        <v>2E-8</v>
      </c>
      <c r="Z271" s="39">
        <v>0</v>
      </c>
      <c r="AA271" s="39">
        <v>0</v>
      </c>
      <c r="AB271" s="39">
        <v>0</v>
      </c>
      <c r="AC271" s="39">
        <v>0</v>
      </c>
      <c r="AD271" s="39">
        <v>0</v>
      </c>
      <c r="AE271" s="39">
        <v>0</v>
      </c>
      <c r="AF271" s="39">
        <v>0</v>
      </c>
      <c r="AG271" s="39">
        <v>0</v>
      </c>
      <c r="AH271" s="82">
        <v>0</v>
      </c>
      <c r="AI271" s="39">
        <v>0</v>
      </c>
      <c r="AM271" s="45"/>
      <c r="AN271" s="45"/>
      <c r="AO271" s="45"/>
      <c r="AP271" s="45"/>
      <c r="AQ271" s="45"/>
      <c r="AR271" s="45"/>
      <c r="AS271" s="45"/>
      <c r="AT271" s="45"/>
      <c r="AY271" s="45"/>
      <c r="AZ271" s="45"/>
    </row>
    <row r="272" spans="1:52" customFormat="1" ht="14.25" customHeight="1" x14ac:dyDescent="0.2">
      <c r="A272" s="38">
        <v>42224.183599999997</v>
      </c>
      <c r="B272" s="39">
        <v>0</v>
      </c>
      <c r="C272" s="39">
        <v>1.8342E-4</v>
      </c>
      <c r="D272" s="39">
        <v>2.9977999999999998E-4</v>
      </c>
      <c r="E272" s="39">
        <v>1.2031699999999999E-3</v>
      </c>
      <c r="F272" s="82">
        <v>1.3611089999999999</v>
      </c>
      <c r="G272" s="39">
        <v>2.5970122</v>
      </c>
      <c r="H272" s="39">
        <v>3.4889903000000002</v>
      </c>
      <c r="I272" s="39">
        <v>4.411168</v>
      </c>
      <c r="J272" s="39">
        <v>17.95346</v>
      </c>
      <c r="K272" s="39">
        <v>20.918980999999999</v>
      </c>
      <c r="L272" s="39">
        <v>54.4054</v>
      </c>
      <c r="M272" s="82">
        <v>47.009833999999998</v>
      </c>
      <c r="N272" s="39">
        <v>79.486671000000001</v>
      </c>
      <c r="O272" s="39">
        <v>52.436729999999997</v>
      </c>
      <c r="P272" s="39">
        <v>52.436729999999997</v>
      </c>
      <c r="Q272" s="39">
        <v>21.313804000000001</v>
      </c>
      <c r="R272" s="39">
        <v>21.313804000000001</v>
      </c>
      <c r="S272" s="39">
        <v>15.209781</v>
      </c>
      <c r="T272" s="39">
        <v>15.209781</v>
      </c>
      <c r="U272" s="39">
        <v>8.4890729999999994</v>
      </c>
      <c r="V272" s="39">
        <v>0.45903349999999998</v>
      </c>
      <c r="W272" s="39">
        <v>7.6030000000000002E-5</v>
      </c>
      <c r="X272" s="39">
        <v>2.1690000000000001E-5</v>
      </c>
      <c r="Y272" s="82">
        <v>2.9999999999999997E-8</v>
      </c>
      <c r="Z272" s="39">
        <v>0</v>
      </c>
      <c r="AA272" s="39">
        <v>0</v>
      </c>
      <c r="AB272" s="39">
        <v>0</v>
      </c>
      <c r="AC272" s="39">
        <v>0</v>
      </c>
      <c r="AD272" s="39">
        <v>0</v>
      </c>
      <c r="AE272" s="39">
        <v>0</v>
      </c>
      <c r="AF272" s="39">
        <v>0</v>
      </c>
      <c r="AG272" s="39">
        <v>0</v>
      </c>
      <c r="AH272" s="82">
        <v>0</v>
      </c>
      <c r="AI272" s="39">
        <v>0</v>
      </c>
      <c r="AM272" s="45"/>
      <c r="AN272" s="45"/>
      <c r="AO272" s="45"/>
      <c r="AP272" s="45"/>
      <c r="AQ272" s="45"/>
      <c r="AR272" s="45"/>
      <c r="AS272" s="45"/>
      <c r="AT272" s="45"/>
      <c r="AY272" s="45"/>
      <c r="AZ272" s="45"/>
    </row>
    <row r="273" spans="1:52" customFormat="1" ht="14.25" customHeight="1" x14ac:dyDescent="0.2">
      <c r="A273" s="38">
        <v>42224.193599999999</v>
      </c>
      <c r="B273" s="39">
        <v>0</v>
      </c>
      <c r="C273" s="39">
        <v>1.8359E-4</v>
      </c>
      <c r="D273" s="39">
        <v>2.9985E-4</v>
      </c>
      <c r="E273" s="39">
        <v>1.1155399999999999E-3</v>
      </c>
      <c r="F273" s="82">
        <v>1.3018751</v>
      </c>
      <c r="G273" s="39">
        <v>2.490834</v>
      </c>
      <c r="H273" s="39">
        <v>3.340487</v>
      </c>
      <c r="I273" s="39">
        <v>4.2052430999999997</v>
      </c>
      <c r="J273" s="39">
        <v>17.049852000000001</v>
      </c>
      <c r="K273" s="39">
        <v>19.89723</v>
      </c>
      <c r="L273" s="39">
        <v>52.686382000000002</v>
      </c>
      <c r="M273" s="82">
        <v>46.375660000000003</v>
      </c>
      <c r="N273" s="39">
        <v>78.82011</v>
      </c>
      <c r="O273" s="39">
        <v>53.62444</v>
      </c>
      <c r="P273" s="39">
        <v>53.62444</v>
      </c>
      <c r="Q273" s="39">
        <v>21.912320000000001</v>
      </c>
      <c r="R273" s="39">
        <v>21.912320000000001</v>
      </c>
      <c r="S273" s="39">
        <v>15.817270000000001</v>
      </c>
      <c r="T273" s="39">
        <v>15.817270000000001</v>
      </c>
      <c r="U273" s="39">
        <v>8.9635561999999993</v>
      </c>
      <c r="V273" s="39">
        <v>0.50651219999999997</v>
      </c>
      <c r="W273" s="39">
        <v>9.3289999999999996E-5</v>
      </c>
      <c r="X273" s="39">
        <v>2.6999999999999999E-5</v>
      </c>
      <c r="Y273" s="82">
        <v>4.0000000000000001E-8</v>
      </c>
      <c r="Z273" s="39">
        <v>0</v>
      </c>
      <c r="AA273" s="39">
        <v>0</v>
      </c>
      <c r="AB273" s="39">
        <v>0</v>
      </c>
      <c r="AC273" s="39">
        <v>0</v>
      </c>
      <c r="AD273" s="39">
        <v>0</v>
      </c>
      <c r="AE273" s="39">
        <v>0</v>
      </c>
      <c r="AF273" s="39">
        <v>0</v>
      </c>
      <c r="AG273" s="39">
        <v>0</v>
      </c>
      <c r="AH273" s="82">
        <v>0</v>
      </c>
      <c r="AI273" s="39">
        <v>0</v>
      </c>
      <c r="AM273" s="45"/>
      <c r="AN273" s="45"/>
      <c r="AO273" s="45"/>
      <c r="AP273" s="45"/>
      <c r="AQ273" s="45"/>
      <c r="AR273" s="45"/>
      <c r="AS273" s="45"/>
      <c r="AT273" s="45"/>
      <c r="AY273" s="45"/>
      <c r="AZ273" s="45"/>
    </row>
    <row r="274" spans="1:52" customFormat="1" ht="14.25" customHeight="1" x14ac:dyDescent="0.2">
      <c r="A274" s="38">
        <v>42224.203500000003</v>
      </c>
      <c r="B274" s="39">
        <v>0</v>
      </c>
      <c r="C274" s="39">
        <v>1.8377000000000001E-4</v>
      </c>
      <c r="D274" s="39">
        <v>2.9993000000000001E-4</v>
      </c>
      <c r="E274" s="39">
        <v>1.0416399999999999E-3</v>
      </c>
      <c r="F274" s="82">
        <v>1.2443621</v>
      </c>
      <c r="G274" s="39">
        <v>2.3882940000000001</v>
      </c>
      <c r="H274" s="39">
        <v>3.199557</v>
      </c>
      <c r="I274" s="39">
        <v>4.0113099999999999</v>
      </c>
      <c r="J274" s="39">
        <v>16.187419999999999</v>
      </c>
      <c r="K274" s="39">
        <v>18.91845</v>
      </c>
      <c r="L274" s="39">
        <v>50.982900000000001</v>
      </c>
      <c r="M274" s="82">
        <v>45.708069999999999</v>
      </c>
      <c r="N274" s="39">
        <v>78.084793000000005</v>
      </c>
      <c r="O274" s="39">
        <v>54.774242000000001</v>
      </c>
      <c r="P274" s="39">
        <v>54.774242000000001</v>
      </c>
      <c r="Q274" s="39">
        <v>22.500139999999998</v>
      </c>
      <c r="R274" s="39">
        <v>22.500139999999998</v>
      </c>
      <c r="S274" s="39">
        <v>16.427219999999998</v>
      </c>
      <c r="T274" s="39">
        <v>16.427219999999998</v>
      </c>
      <c r="U274" s="39">
        <v>9.4511631999999999</v>
      </c>
      <c r="V274" s="39">
        <v>0.55791570000000001</v>
      </c>
      <c r="W274" s="39">
        <v>1.1416E-4</v>
      </c>
      <c r="X274" s="39">
        <v>3.3510000000000003E-5</v>
      </c>
      <c r="Y274" s="82">
        <v>4.9999999999999998E-8</v>
      </c>
      <c r="Z274" s="39">
        <v>0</v>
      </c>
      <c r="AA274" s="39">
        <v>0</v>
      </c>
      <c r="AB274" s="39">
        <v>0</v>
      </c>
      <c r="AC274" s="39">
        <v>0</v>
      </c>
      <c r="AD274" s="39">
        <v>0</v>
      </c>
      <c r="AE274" s="39">
        <v>0</v>
      </c>
      <c r="AF274" s="39">
        <v>0</v>
      </c>
      <c r="AG274" s="39">
        <v>0</v>
      </c>
      <c r="AH274" s="82">
        <v>0</v>
      </c>
      <c r="AI274" s="39">
        <v>0</v>
      </c>
      <c r="AM274" s="45"/>
      <c r="AN274" s="45"/>
      <c r="AO274" s="45"/>
      <c r="AP274" s="45"/>
      <c r="AQ274" s="45"/>
      <c r="AR274" s="45"/>
      <c r="AS274" s="45"/>
      <c r="AT274" s="45"/>
      <c r="AY274" s="45"/>
      <c r="AZ274" s="45"/>
    </row>
    <row r="275" spans="1:52" customFormat="1" ht="14.25" customHeight="1" x14ac:dyDescent="0.2">
      <c r="A275" s="38">
        <v>42224.213400000001</v>
      </c>
      <c r="B275" s="39">
        <v>0</v>
      </c>
      <c r="C275" s="39">
        <v>1.8395E-4</v>
      </c>
      <c r="D275" s="39">
        <v>3.0003000000000001E-4</v>
      </c>
      <c r="E275" s="39">
        <v>9.7936000000000008E-4</v>
      </c>
      <c r="F275" s="82">
        <v>1.188544</v>
      </c>
      <c r="G275" s="39">
        <v>2.2892039999999998</v>
      </c>
      <c r="H275" s="39">
        <v>3.065636</v>
      </c>
      <c r="I275" s="39">
        <v>3.8285279999999999</v>
      </c>
      <c r="J275" s="39">
        <v>15.364940000000001</v>
      </c>
      <c r="K275" s="39">
        <v>17.981649999999998</v>
      </c>
      <c r="L275" s="39">
        <v>49.297550000000001</v>
      </c>
      <c r="M275" s="82">
        <v>45.009189999999997</v>
      </c>
      <c r="N275" s="39">
        <v>77.283523000000002</v>
      </c>
      <c r="O275" s="39">
        <v>55.883299999999998</v>
      </c>
      <c r="P275" s="39">
        <v>55.883299999999998</v>
      </c>
      <c r="Q275" s="39">
        <v>23.075869999999998</v>
      </c>
      <c r="R275" s="39">
        <v>23.075869999999998</v>
      </c>
      <c r="S275" s="39">
        <v>17.03839</v>
      </c>
      <c r="T275" s="39">
        <v>17.03839</v>
      </c>
      <c r="U275" s="39">
        <v>9.9513400000000001</v>
      </c>
      <c r="V275" s="39">
        <v>0.61346924000000003</v>
      </c>
      <c r="W275" s="39">
        <v>1.3929E-4</v>
      </c>
      <c r="X275" s="39">
        <v>4.1459999999999999E-5</v>
      </c>
      <c r="Y275" s="82">
        <v>7.0000000000000005E-8</v>
      </c>
      <c r="Z275" s="39">
        <v>0</v>
      </c>
      <c r="AA275" s="39">
        <v>0</v>
      </c>
      <c r="AB275" s="39">
        <v>0</v>
      </c>
      <c r="AC275" s="39">
        <v>0</v>
      </c>
      <c r="AD275" s="39">
        <v>0</v>
      </c>
      <c r="AE275" s="39">
        <v>0</v>
      </c>
      <c r="AF275" s="39">
        <v>0</v>
      </c>
      <c r="AG275" s="39">
        <v>0</v>
      </c>
      <c r="AH275" s="82">
        <v>0</v>
      </c>
      <c r="AI275" s="39">
        <v>0</v>
      </c>
      <c r="AM275" s="45"/>
      <c r="AN275" s="45"/>
      <c r="AO275" s="45"/>
      <c r="AP275" s="45"/>
      <c r="AQ275" s="45"/>
      <c r="AR275" s="45"/>
      <c r="AS275" s="45"/>
      <c r="AT275" s="45"/>
      <c r="AY275" s="45"/>
      <c r="AZ275" s="45"/>
    </row>
    <row r="276" spans="1:52" customFormat="1" ht="14.25" customHeight="1" x14ac:dyDescent="0.2">
      <c r="A276" s="38">
        <v>42224.223299999998</v>
      </c>
      <c r="B276" s="39">
        <v>0</v>
      </c>
      <c r="C276" s="39">
        <v>1.8412999999999999E-4</v>
      </c>
      <c r="D276" s="39">
        <v>3.0014000000000001E-4</v>
      </c>
      <c r="E276" s="39">
        <v>9.2690999999999997E-4</v>
      </c>
      <c r="F276" s="82">
        <v>1.134398</v>
      </c>
      <c r="G276" s="39">
        <v>2.1933951</v>
      </c>
      <c r="H276" s="39">
        <v>2.9382033000000001</v>
      </c>
      <c r="I276" s="39">
        <v>3.6561092999999998</v>
      </c>
      <c r="J276" s="39">
        <v>14.581160000000001</v>
      </c>
      <c r="K276" s="39">
        <v>17.085782999999999</v>
      </c>
      <c r="L276" s="39">
        <v>47.63279</v>
      </c>
      <c r="M276" s="82">
        <v>44.281199999999998</v>
      </c>
      <c r="N276" s="39">
        <v>76.419203999999993</v>
      </c>
      <c r="O276" s="39">
        <v>56.948929999999997</v>
      </c>
      <c r="P276" s="39">
        <v>56.948929999999997</v>
      </c>
      <c r="Q276" s="39">
        <v>23.63815</v>
      </c>
      <c r="R276" s="39">
        <v>23.63815</v>
      </c>
      <c r="S276" s="39">
        <v>17.649511</v>
      </c>
      <c r="T276" s="39">
        <v>17.649511</v>
      </c>
      <c r="U276" s="39">
        <v>10.463471999999999</v>
      </c>
      <c r="V276" s="39">
        <v>0.67340330000000004</v>
      </c>
      <c r="W276" s="39">
        <v>1.695E-4</v>
      </c>
      <c r="X276" s="39">
        <v>5.1140000000000002E-5</v>
      </c>
      <c r="Y276" s="82">
        <v>8.9999999999999999E-8</v>
      </c>
      <c r="Z276" s="39">
        <v>0</v>
      </c>
      <c r="AA276" s="39">
        <v>0</v>
      </c>
      <c r="AB276" s="39">
        <v>0</v>
      </c>
      <c r="AC276" s="39">
        <v>0</v>
      </c>
      <c r="AD276" s="39">
        <v>0</v>
      </c>
      <c r="AE276" s="39">
        <v>0</v>
      </c>
      <c r="AF276" s="39">
        <v>0</v>
      </c>
      <c r="AG276" s="39">
        <v>0</v>
      </c>
      <c r="AH276" s="82">
        <v>0</v>
      </c>
      <c r="AI276" s="39">
        <v>0</v>
      </c>
      <c r="AM276" s="45"/>
      <c r="AN276" s="45"/>
      <c r="AO276" s="45"/>
      <c r="AP276" s="45"/>
      <c r="AQ276" s="45"/>
      <c r="AR276" s="45"/>
      <c r="AS276" s="45"/>
      <c r="AT276" s="45"/>
      <c r="AY276" s="45"/>
      <c r="AZ276" s="45"/>
    </row>
    <row r="277" spans="1:52" customFormat="1" ht="14.25" customHeight="1" x14ac:dyDescent="0.2">
      <c r="A277" s="38">
        <v>42224.233200000002</v>
      </c>
      <c r="B277" s="39">
        <v>0</v>
      </c>
      <c r="C277" s="39">
        <v>1.8431E-4</v>
      </c>
      <c r="D277" s="39">
        <v>3.0026E-4</v>
      </c>
      <c r="E277" s="39">
        <v>8.8276000000000001E-4</v>
      </c>
      <c r="F277" s="82">
        <v>1.081904</v>
      </c>
      <c r="G277" s="39">
        <v>2.1007189999999998</v>
      </c>
      <c r="H277" s="39">
        <v>2.8167789999999999</v>
      </c>
      <c r="I277" s="39">
        <v>3.4933152000000001</v>
      </c>
      <c r="J277" s="39">
        <v>13.8348</v>
      </c>
      <c r="K277" s="39">
        <v>16.229761</v>
      </c>
      <c r="L277" s="39">
        <v>45.990830000000003</v>
      </c>
      <c r="M277" s="82">
        <v>43.526260000000001</v>
      </c>
      <c r="N277" s="39">
        <v>75.49485</v>
      </c>
      <c r="O277" s="39">
        <v>57.968563000000003</v>
      </c>
      <c r="P277" s="39">
        <v>57.968563000000003</v>
      </c>
      <c r="Q277" s="39">
        <v>24.185672</v>
      </c>
      <c r="R277" s="39">
        <v>24.185672</v>
      </c>
      <c r="S277" s="39">
        <v>18.259312999999999</v>
      </c>
      <c r="T277" s="39">
        <v>18.259312999999999</v>
      </c>
      <c r="U277" s="39">
        <v>10.986890000000001</v>
      </c>
      <c r="V277" s="39">
        <v>0.73795270000000002</v>
      </c>
      <c r="W277" s="39">
        <v>2.0571000000000001E-4</v>
      </c>
      <c r="X277" s="39">
        <v>6.2910000000000006E-5</v>
      </c>
      <c r="Y277" s="82">
        <v>1.1999999999999999E-7</v>
      </c>
      <c r="Z277" s="39">
        <v>0</v>
      </c>
      <c r="AA277" s="39">
        <v>0</v>
      </c>
      <c r="AB277" s="39">
        <v>0</v>
      </c>
      <c r="AC277" s="39">
        <v>0</v>
      </c>
      <c r="AD277" s="39">
        <v>0</v>
      </c>
      <c r="AE277" s="39">
        <v>0</v>
      </c>
      <c r="AF277" s="39">
        <v>0</v>
      </c>
      <c r="AG277" s="39">
        <v>0</v>
      </c>
      <c r="AH277" s="82">
        <v>0</v>
      </c>
      <c r="AI277" s="39">
        <v>0</v>
      </c>
      <c r="AM277" s="45"/>
      <c r="AN277" s="45"/>
      <c r="AO277" s="45"/>
      <c r="AP277" s="45"/>
      <c r="AQ277" s="45"/>
      <c r="AR277" s="45"/>
      <c r="AS277" s="45"/>
      <c r="AT277" s="45"/>
      <c r="AY277" s="45"/>
      <c r="AZ277" s="45"/>
    </row>
    <row r="278" spans="1:52" customFormat="1" ht="14.25" customHeight="1" x14ac:dyDescent="0.2">
      <c r="A278" s="38">
        <v>42224.2431</v>
      </c>
      <c r="B278" s="39">
        <v>0</v>
      </c>
      <c r="C278" s="39">
        <v>1.8448E-4</v>
      </c>
      <c r="D278" s="39">
        <v>3.0038999999999999E-4</v>
      </c>
      <c r="E278" s="39">
        <v>8.4562000000000005E-4</v>
      </c>
      <c r="F278" s="82">
        <v>1.0310429999999999</v>
      </c>
      <c r="G278" s="39">
        <v>2.0110429999999999</v>
      </c>
      <c r="H278" s="39">
        <v>2.7009210000000001</v>
      </c>
      <c r="I278" s="39">
        <v>3.3394539999999999</v>
      </c>
      <c r="J278" s="39">
        <v>13.12457</v>
      </c>
      <c r="K278" s="39">
        <v>15.41245</v>
      </c>
      <c r="L278" s="39">
        <v>44.373719999999999</v>
      </c>
      <c r="M278" s="82">
        <v>42.746549999999999</v>
      </c>
      <c r="N278" s="39">
        <v>74.51352</v>
      </c>
      <c r="O278" s="39">
        <v>58.939830000000001</v>
      </c>
      <c r="P278" s="39">
        <v>58.939830000000001</v>
      </c>
      <c r="Q278" s="39">
        <v>24.717210000000001</v>
      </c>
      <c r="R278" s="39">
        <v>24.717210000000001</v>
      </c>
      <c r="S278" s="39">
        <v>18.866499999999998</v>
      </c>
      <c r="T278" s="39">
        <v>18.866499999999998</v>
      </c>
      <c r="U278" s="39">
        <v>11.520863</v>
      </c>
      <c r="V278" s="39">
        <v>0.80735623000000001</v>
      </c>
      <c r="W278" s="39">
        <v>2.4899999999999998E-4</v>
      </c>
      <c r="X278" s="39">
        <v>7.7169999999999995E-5</v>
      </c>
      <c r="Y278" s="82">
        <v>1.6E-7</v>
      </c>
      <c r="Z278" s="39">
        <v>1E-8</v>
      </c>
      <c r="AA278" s="39">
        <v>0</v>
      </c>
      <c r="AB278" s="39">
        <v>0</v>
      </c>
      <c r="AC278" s="39">
        <v>0</v>
      </c>
      <c r="AD278" s="39">
        <v>0</v>
      </c>
      <c r="AE278" s="39">
        <v>0</v>
      </c>
      <c r="AF278" s="39">
        <v>0</v>
      </c>
      <c r="AG278" s="39">
        <v>0</v>
      </c>
      <c r="AH278" s="82">
        <v>0</v>
      </c>
      <c r="AI278" s="39">
        <v>0</v>
      </c>
      <c r="AM278" s="45"/>
      <c r="AN278" s="45"/>
      <c r="AO278" s="45"/>
      <c r="AP278" s="45"/>
      <c r="AQ278" s="45"/>
      <c r="AR278" s="45"/>
      <c r="AS278" s="45"/>
      <c r="AT278" s="45"/>
      <c r="AY278" s="45"/>
      <c r="AZ278" s="45"/>
    </row>
    <row r="279" spans="1:52" customFormat="1" ht="14.25" customHeight="1" x14ac:dyDescent="0.2">
      <c r="A279" s="38">
        <v>42224.252999999997</v>
      </c>
      <c r="B279" s="39">
        <v>0</v>
      </c>
      <c r="C279" s="39">
        <v>1.8467000000000001E-4</v>
      </c>
      <c r="D279" s="39">
        <v>3.0055000000000001E-4</v>
      </c>
      <c r="E279" s="39">
        <v>8.1439000000000001E-4</v>
      </c>
      <c r="F279" s="82">
        <v>0.98179793000000004</v>
      </c>
      <c r="G279" s="39">
        <v>1.9242509999999999</v>
      </c>
      <c r="H279" s="39">
        <v>2.5902232999999999</v>
      </c>
      <c r="I279" s="39">
        <v>3.1938800000000001</v>
      </c>
      <c r="J279" s="39">
        <v>12.449161</v>
      </c>
      <c r="K279" s="39">
        <v>14.632669999999999</v>
      </c>
      <c r="L279" s="39">
        <v>42.783321000000001</v>
      </c>
      <c r="M279" s="82">
        <v>41.944229999999997</v>
      </c>
      <c r="N279" s="39">
        <v>73.478359999999995</v>
      </c>
      <c r="O279" s="39">
        <v>59.860509999999998</v>
      </c>
      <c r="P279" s="39">
        <v>59.860509999999998</v>
      </c>
      <c r="Q279" s="39">
        <v>25.23161</v>
      </c>
      <c r="R279" s="39">
        <v>25.23161</v>
      </c>
      <c r="S279" s="39">
        <v>19.46977</v>
      </c>
      <c r="T279" s="39">
        <v>19.46977</v>
      </c>
      <c r="U279" s="39">
        <v>12.064614000000001</v>
      </c>
      <c r="V279" s="39">
        <v>0.88185583999999995</v>
      </c>
      <c r="W279" s="39">
        <v>3.0064000000000002E-4</v>
      </c>
      <c r="X279" s="39">
        <v>9.4400000000000004E-5</v>
      </c>
      <c r="Y279" s="82">
        <v>1.9999999999999999E-7</v>
      </c>
      <c r="Z279" s="39">
        <v>1E-8</v>
      </c>
      <c r="AA279" s="39">
        <v>0</v>
      </c>
      <c r="AB279" s="39">
        <v>0</v>
      </c>
      <c r="AC279" s="39">
        <v>0</v>
      </c>
      <c r="AD279" s="39">
        <v>0</v>
      </c>
      <c r="AE279" s="39">
        <v>0</v>
      </c>
      <c r="AF279" s="39">
        <v>0</v>
      </c>
      <c r="AG279" s="39">
        <v>0</v>
      </c>
      <c r="AH279" s="82">
        <v>0</v>
      </c>
      <c r="AI279" s="39">
        <v>0</v>
      </c>
      <c r="AM279" s="45"/>
      <c r="AN279" s="45"/>
      <c r="AO279" s="45"/>
      <c r="AP279" s="45"/>
      <c r="AQ279" s="45"/>
      <c r="AR279" s="45"/>
      <c r="AS279" s="45"/>
      <c r="AT279" s="45"/>
      <c r="AY279" s="45"/>
      <c r="AZ279" s="45"/>
    </row>
    <row r="280" spans="1:52" customFormat="1" ht="14.25" customHeight="1" x14ac:dyDescent="0.2">
      <c r="A280" s="38">
        <v>42224.262900000002</v>
      </c>
      <c r="B280" s="39">
        <v>0</v>
      </c>
      <c r="C280" s="39">
        <v>1.8484999999999999E-4</v>
      </c>
      <c r="D280" s="39">
        <v>3.0070999999999999E-4</v>
      </c>
      <c r="E280" s="39">
        <v>7.8812999999999995E-4</v>
      </c>
      <c r="F280" s="82">
        <v>0.93415272000000005</v>
      </c>
      <c r="G280" s="39">
        <v>1.8402381999999999</v>
      </c>
      <c r="H280" s="39">
        <v>2.4843163000000001</v>
      </c>
      <c r="I280" s="39">
        <v>3.0559921000000001</v>
      </c>
      <c r="J280" s="39">
        <v>11.80729</v>
      </c>
      <c r="K280" s="39">
        <v>13.889241999999999</v>
      </c>
      <c r="L280" s="39">
        <v>41.221299999999999</v>
      </c>
      <c r="M280" s="82">
        <v>41.12144</v>
      </c>
      <c r="N280" s="39">
        <v>72.392560000000003</v>
      </c>
      <c r="O280" s="39">
        <v>60.728549999999998</v>
      </c>
      <c r="P280" s="39">
        <v>60.728549999999998</v>
      </c>
      <c r="Q280" s="39">
        <v>25.727803999999999</v>
      </c>
      <c r="R280" s="39">
        <v>25.727803999999999</v>
      </c>
      <c r="S280" s="39">
        <v>20.067810000000001</v>
      </c>
      <c r="T280" s="39">
        <v>20.067810000000001</v>
      </c>
      <c r="U280" s="39">
        <v>12.61731</v>
      </c>
      <c r="V280" s="39">
        <v>0.96169570000000004</v>
      </c>
      <c r="W280" s="39">
        <v>3.6206999999999998E-4</v>
      </c>
      <c r="X280" s="39">
        <v>1.1517E-4</v>
      </c>
      <c r="Y280" s="82">
        <v>2.6E-7</v>
      </c>
      <c r="Z280" s="39">
        <v>1E-8</v>
      </c>
      <c r="AA280" s="39">
        <v>0</v>
      </c>
      <c r="AB280" s="39">
        <v>0</v>
      </c>
      <c r="AC280" s="39">
        <v>0</v>
      </c>
      <c r="AD280" s="39">
        <v>0</v>
      </c>
      <c r="AE280" s="39">
        <v>0</v>
      </c>
      <c r="AF280" s="39">
        <v>0</v>
      </c>
      <c r="AG280" s="39">
        <v>0</v>
      </c>
      <c r="AH280" s="82">
        <v>0</v>
      </c>
      <c r="AI280" s="39">
        <v>0</v>
      </c>
      <c r="AM280" s="45"/>
      <c r="AN280" s="45"/>
      <c r="AO280" s="45"/>
      <c r="AP280" s="45"/>
      <c r="AQ280" s="45"/>
      <c r="AR280" s="45"/>
      <c r="AS280" s="45"/>
      <c r="AT280" s="45"/>
      <c r="AY280" s="45"/>
      <c r="AZ280" s="45"/>
    </row>
    <row r="281" spans="1:52" customFormat="1" ht="14.25" customHeight="1" x14ac:dyDescent="0.2">
      <c r="A281" s="38">
        <v>42224.272799999999</v>
      </c>
      <c r="B281" s="39">
        <v>0</v>
      </c>
      <c r="C281" s="39">
        <v>1.8503000000000001E-4</v>
      </c>
      <c r="D281" s="39">
        <v>3.0089E-4</v>
      </c>
      <c r="E281" s="39">
        <v>7.6606999999999999E-4</v>
      </c>
      <c r="F281" s="82">
        <v>0.88809101999999995</v>
      </c>
      <c r="G281" s="39">
        <v>1.758915</v>
      </c>
      <c r="H281" s="39">
        <v>2.3828619999999998</v>
      </c>
      <c r="I281" s="39">
        <v>2.9252311999999998</v>
      </c>
      <c r="J281" s="39">
        <v>11.197649999999999</v>
      </c>
      <c r="K281" s="39">
        <v>13.18097</v>
      </c>
      <c r="L281" s="39">
        <v>39.689163000000001</v>
      </c>
      <c r="M281" s="82">
        <v>40.280329999999999</v>
      </c>
      <c r="N281" s="39">
        <v>71.259339999999995</v>
      </c>
      <c r="O281" s="39">
        <v>61.542064000000003</v>
      </c>
      <c r="P281" s="39">
        <v>61.542064000000003</v>
      </c>
      <c r="Q281" s="39">
        <v>26.204843</v>
      </c>
      <c r="R281" s="39">
        <v>26.204843</v>
      </c>
      <c r="S281" s="39">
        <v>20.659310000000001</v>
      </c>
      <c r="T281" s="39">
        <v>20.659310000000001</v>
      </c>
      <c r="U281" s="39">
        <v>13.178063999999999</v>
      </c>
      <c r="V281" s="39">
        <v>1.0471220000000001</v>
      </c>
      <c r="W281" s="39">
        <v>4.3499000000000001E-4</v>
      </c>
      <c r="X281" s="39">
        <v>1.4013E-4</v>
      </c>
      <c r="Y281" s="82">
        <v>3.3999999999999997E-7</v>
      </c>
      <c r="Z281" s="39">
        <v>1E-8</v>
      </c>
      <c r="AA281" s="39">
        <v>0</v>
      </c>
      <c r="AB281" s="39">
        <v>0</v>
      </c>
      <c r="AC281" s="39">
        <v>0</v>
      </c>
      <c r="AD281" s="39">
        <v>0</v>
      </c>
      <c r="AE281" s="39">
        <v>0</v>
      </c>
      <c r="AF281" s="39">
        <v>0</v>
      </c>
      <c r="AG281" s="39">
        <v>0</v>
      </c>
      <c r="AH281" s="82">
        <v>0</v>
      </c>
      <c r="AI281" s="39">
        <v>0</v>
      </c>
      <c r="AM281" s="45"/>
      <c r="AN281" s="45"/>
      <c r="AO281" s="45"/>
      <c r="AP281" s="45"/>
      <c r="AQ281" s="45"/>
      <c r="AR281" s="45"/>
      <c r="AS281" s="45"/>
      <c r="AT281" s="45"/>
      <c r="AY281" s="45"/>
      <c r="AZ281" s="45"/>
    </row>
    <row r="282" spans="1:52" customFormat="1" ht="14.25" customHeight="1" x14ac:dyDescent="0.2">
      <c r="A282" s="38">
        <v>42224.282599999999</v>
      </c>
      <c r="B282" s="39">
        <v>0</v>
      </c>
      <c r="C282" s="39">
        <v>1.8521E-4</v>
      </c>
      <c r="D282" s="39">
        <v>3.0108000000000001E-4</v>
      </c>
      <c r="E282" s="39">
        <v>7.4752E-4</v>
      </c>
      <c r="F282" s="82">
        <v>0.84359640000000002</v>
      </c>
      <c r="G282" s="39">
        <v>1.680199</v>
      </c>
      <c r="H282" s="39">
        <v>2.2855512999999998</v>
      </c>
      <c r="I282" s="39">
        <v>2.8010790000000001</v>
      </c>
      <c r="J282" s="39">
        <v>10.618971999999999</v>
      </c>
      <c r="K282" s="39">
        <v>12.506640000000001</v>
      </c>
      <c r="L282" s="39">
        <v>38.188249999999996</v>
      </c>
      <c r="M282" s="82">
        <v>39.423003999999999</v>
      </c>
      <c r="N282" s="39">
        <v>70.081990000000005</v>
      </c>
      <c r="O282" s="39">
        <v>62.299340000000001</v>
      </c>
      <c r="P282" s="39">
        <v>62.299340000000001</v>
      </c>
      <c r="Q282" s="39">
        <v>26.66187</v>
      </c>
      <c r="R282" s="39">
        <v>26.66187</v>
      </c>
      <c r="S282" s="39">
        <v>21.242961000000001</v>
      </c>
      <c r="T282" s="39">
        <v>21.242961000000001</v>
      </c>
      <c r="U282" s="39">
        <v>13.745950000000001</v>
      </c>
      <c r="V282" s="39">
        <v>1.1383794</v>
      </c>
      <c r="W282" s="39">
        <v>5.2134000000000002E-4</v>
      </c>
      <c r="X282" s="39">
        <v>1.7006000000000001E-4</v>
      </c>
      <c r="Y282" s="82">
        <v>4.4000000000000002E-7</v>
      </c>
      <c r="Z282" s="39">
        <v>2E-8</v>
      </c>
      <c r="AA282" s="39">
        <v>0</v>
      </c>
      <c r="AB282" s="39">
        <v>0</v>
      </c>
      <c r="AC282" s="39">
        <v>0</v>
      </c>
      <c r="AD282" s="39">
        <v>0</v>
      </c>
      <c r="AE282" s="39">
        <v>0</v>
      </c>
      <c r="AF282" s="39">
        <v>0</v>
      </c>
      <c r="AG282" s="39">
        <v>0</v>
      </c>
      <c r="AH282" s="82">
        <v>0</v>
      </c>
      <c r="AI282" s="39">
        <v>0</v>
      </c>
      <c r="AM282" s="45"/>
      <c r="AN282" s="45"/>
      <c r="AO282" s="45"/>
      <c r="AP282" s="45"/>
      <c r="AQ282" s="45"/>
      <c r="AR282" s="45"/>
      <c r="AS282" s="45"/>
      <c r="AT282" s="45"/>
      <c r="AY282" s="45"/>
      <c r="AZ282" s="45"/>
    </row>
    <row r="283" spans="1:52" customFormat="1" ht="14.25" customHeight="1" x14ac:dyDescent="0.2">
      <c r="A283" s="38">
        <v>42224.292500000003</v>
      </c>
      <c r="B283" s="39">
        <v>0</v>
      </c>
      <c r="C283" s="39">
        <v>1.8539000000000001E-4</v>
      </c>
      <c r="D283" s="39">
        <v>3.0129000000000001E-4</v>
      </c>
      <c r="E283" s="39">
        <v>7.3194000000000004E-4</v>
      </c>
      <c r="F283" s="82">
        <v>0.80065240000000004</v>
      </c>
      <c r="G283" s="39">
        <v>1.6040190999999999</v>
      </c>
      <c r="H283" s="39">
        <v>2.192107</v>
      </c>
      <c r="I283" s="39">
        <v>2.6830541999999999</v>
      </c>
      <c r="J283" s="39">
        <v>10.069990000000001</v>
      </c>
      <c r="K283" s="39">
        <v>11.865052</v>
      </c>
      <c r="L283" s="39">
        <v>36.719729999999998</v>
      </c>
      <c r="M283" s="82">
        <v>38.551549999999999</v>
      </c>
      <c r="N283" s="39">
        <v>68.863792000000004</v>
      </c>
      <c r="O283" s="39">
        <v>62.998840000000001</v>
      </c>
      <c r="P283" s="39">
        <v>62.998840000000001</v>
      </c>
      <c r="Q283" s="39">
        <v>27.098112</v>
      </c>
      <c r="R283" s="39">
        <v>27.098112</v>
      </c>
      <c r="S283" s="39">
        <v>21.81748</v>
      </c>
      <c r="T283" s="39">
        <v>21.81748</v>
      </c>
      <c r="U283" s="39">
        <v>14.319982</v>
      </c>
      <c r="V283" s="39">
        <v>1.2357149999999999</v>
      </c>
      <c r="W283" s="39">
        <v>6.2337000000000004E-4</v>
      </c>
      <c r="X283" s="39">
        <v>2.0588E-4</v>
      </c>
      <c r="Y283" s="82">
        <v>5.6000000000000004E-7</v>
      </c>
      <c r="Z283" s="39">
        <v>2E-8</v>
      </c>
      <c r="AA283" s="39">
        <v>0</v>
      </c>
      <c r="AB283" s="39">
        <v>0</v>
      </c>
      <c r="AC283" s="39">
        <v>0</v>
      </c>
      <c r="AD283" s="39">
        <v>0</v>
      </c>
      <c r="AE283" s="39">
        <v>0</v>
      </c>
      <c r="AF283" s="39">
        <v>0</v>
      </c>
      <c r="AG283" s="39">
        <v>0</v>
      </c>
      <c r="AH283" s="82">
        <v>0</v>
      </c>
      <c r="AI283" s="39">
        <v>0</v>
      </c>
      <c r="AM283" s="45"/>
      <c r="AN283" s="45"/>
      <c r="AO283" s="45"/>
      <c r="AP283" s="45"/>
      <c r="AQ283" s="45"/>
      <c r="AR283" s="45"/>
      <c r="AS283" s="45"/>
      <c r="AT283" s="45"/>
      <c r="AY283" s="45"/>
      <c r="AZ283" s="45"/>
    </row>
    <row r="284" spans="1:52" customFormat="1" ht="14.25" customHeight="1" x14ac:dyDescent="0.2">
      <c r="A284" s="38">
        <v>42224.302300000003</v>
      </c>
      <c r="B284" s="39">
        <v>0</v>
      </c>
      <c r="C284" s="39">
        <v>1.8557E-4</v>
      </c>
      <c r="D284" s="39">
        <v>3.0151000000000001E-4</v>
      </c>
      <c r="E284" s="39">
        <v>7.1885000000000004E-4</v>
      </c>
      <c r="F284" s="82">
        <v>0.75924210000000003</v>
      </c>
      <c r="G284" s="39">
        <v>1.5303112999999999</v>
      </c>
      <c r="H284" s="39">
        <v>2.1022759999999998</v>
      </c>
      <c r="I284" s="39">
        <v>2.5707149999999999</v>
      </c>
      <c r="J284" s="39">
        <v>9.5494520000000005</v>
      </c>
      <c r="K284" s="39">
        <v>11.255001</v>
      </c>
      <c r="L284" s="39">
        <v>35.284660000000002</v>
      </c>
      <c r="M284" s="82">
        <v>37.668010000000002</v>
      </c>
      <c r="N284" s="39">
        <v>67.608050000000006</v>
      </c>
      <c r="O284" s="39">
        <v>63.639180000000003</v>
      </c>
      <c r="P284" s="39">
        <v>63.639180000000003</v>
      </c>
      <c r="Q284" s="39">
        <v>27.512920000000001</v>
      </c>
      <c r="R284" s="39">
        <v>27.512920000000001</v>
      </c>
      <c r="S284" s="39">
        <v>22.38158</v>
      </c>
      <c r="T284" s="39">
        <v>22.38158</v>
      </c>
      <c r="U284" s="39">
        <v>14.899141999999999</v>
      </c>
      <c r="V284" s="39">
        <v>1.3393701</v>
      </c>
      <c r="W284" s="39">
        <v>7.4363999999999995E-4</v>
      </c>
      <c r="X284" s="39">
        <v>2.4861000000000002E-4</v>
      </c>
      <c r="Y284" s="82">
        <v>7.1999999999999999E-7</v>
      </c>
      <c r="Z284" s="39">
        <v>2.9999999999999997E-8</v>
      </c>
      <c r="AA284" s="39">
        <v>0</v>
      </c>
      <c r="AB284" s="39">
        <v>0</v>
      </c>
      <c r="AC284" s="39">
        <v>0</v>
      </c>
      <c r="AD284" s="39">
        <v>0</v>
      </c>
      <c r="AE284" s="39">
        <v>0</v>
      </c>
      <c r="AF284" s="39">
        <v>0</v>
      </c>
      <c r="AG284" s="39">
        <v>0</v>
      </c>
      <c r="AH284" s="82">
        <v>0</v>
      </c>
      <c r="AI284" s="39">
        <v>0</v>
      </c>
      <c r="AM284" s="45"/>
      <c r="AN284" s="45"/>
      <c r="AO284" s="45"/>
      <c r="AP284" s="45"/>
      <c r="AQ284" s="45"/>
      <c r="AR284" s="45"/>
      <c r="AS284" s="45"/>
      <c r="AT284" s="45"/>
      <c r="AY284" s="45"/>
      <c r="AZ284" s="45"/>
    </row>
    <row r="285" spans="1:52" customFormat="1" ht="14.25" customHeight="1" x14ac:dyDescent="0.2">
      <c r="A285" s="38">
        <v>42224.3122</v>
      </c>
      <c r="B285" s="39">
        <v>0</v>
      </c>
      <c r="C285" s="39">
        <v>1.8576000000000001E-4</v>
      </c>
      <c r="D285" s="39">
        <v>3.0174999999999999E-4</v>
      </c>
      <c r="E285" s="39">
        <v>7.0784000000000005E-4</v>
      </c>
      <c r="F285" s="82">
        <v>0.71934759999999998</v>
      </c>
      <c r="G285" s="39">
        <v>1.4590190000000001</v>
      </c>
      <c r="H285" s="39">
        <v>2.0158320999999999</v>
      </c>
      <c r="I285" s="39">
        <v>2.4636521</v>
      </c>
      <c r="J285" s="39">
        <v>9.056146</v>
      </c>
      <c r="K285" s="39">
        <v>10.6753</v>
      </c>
      <c r="L285" s="39">
        <v>33.883910999999998</v>
      </c>
      <c r="M285" s="82">
        <v>36.774391000000001</v>
      </c>
      <c r="N285" s="39">
        <v>66.318070000000006</v>
      </c>
      <c r="O285" s="39">
        <v>64.219139999999996</v>
      </c>
      <c r="P285" s="39">
        <v>64.219139999999996</v>
      </c>
      <c r="Q285" s="39">
        <v>27.9057</v>
      </c>
      <c r="R285" s="39">
        <v>27.9057</v>
      </c>
      <c r="S285" s="39">
        <v>22.93402</v>
      </c>
      <c r="T285" s="39">
        <v>22.93402</v>
      </c>
      <c r="U285" s="39">
        <v>15.48236</v>
      </c>
      <c r="V285" s="39">
        <v>1.4495851</v>
      </c>
      <c r="W285" s="39">
        <v>8.8509999999999999E-4</v>
      </c>
      <c r="X285" s="39">
        <v>2.9950000000000002E-4</v>
      </c>
      <c r="Y285" s="82">
        <v>9.1999999999999998E-7</v>
      </c>
      <c r="Z285" s="39">
        <v>4.0000000000000001E-8</v>
      </c>
      <c r="AA285" s="39">
        <v>0</v>
      </c>
      <c r="AB285" s="39">
        <v>0</v>
      </c>
      <c r="AC285" s="39">
        <v>0</v>
      </c>
      <c r="AD285" s="39">
        <v>0</v>
      </c>
      <c r="AE285" s="39">
        <v>0</v>
      </c>
      <c r="AF285" s="39">
        <v>0</v>
      </c>
      <c r="AG285" s="39">
        <v>0</v>
      </c>
      <c r="AH285" s="82">
        <v>0</v>
      </c>
      <c r="AI285" s="39">
        <v>0</v>
      </c>
      <c r="AM285" s="45"/>
      <c r="AN285" s="45"/>
      <c r="AO285" s="45"/>
      <c r="AP285" s="45"/>
      <c r="AQ285" s="45"/>
      <c r="AR285" s="45"/>
      <c r="AS285" s="45"/>
      <c r="AT285" s="45"/>
      <c r="AY285" s="45"/>
      <c r="AZ285" s="45"/>
    </row>
    <row r="286" spans="1:52" customFormat="1" ht="14.25" customHeight="1" x14ac:dyDescent="0.2">
      <c r="A286" s="38">
        <v>42224.323499999999</v>
      </c>
      <c r="B286" s="39">
        <v>0</v>
      </c>
      <c r="C286" s="39">
        <v>1.8597000000000001E-4</v>
      </c>
      <c r="D286" s="39">
        <v>3.0204E-4</v>
      </c>
      <c r="E286" s="39">
        <v>6.9738999999999999E-4</v>
      </c>
      <c r="F286" s="82">
        <v>0.67558633999999995</v>
      </c>
      <c r="G286" s="39">
        <v>1.3804322</v>
      </c>
      <c r="H286" s="39">
        <v>1.920925</v>
      </c>
      <c r="I286" s="39">
        <v>2.3472762</v>
      </c>
      <c r="J286" s="39">
        <v>8.5241779999999991</v>
      </c>
      <c r="K286" s="39">
        <v>10.04843</v>
      </c>
      <c r="L286" s="39">
        <v>32.326053000000002</v>
      </c>
      <c r="M286" s="82">
        <v>35.743312000000003</v>
      </c>
      <c r="N286" s="39">
        <v>64.806139999999999</v>
      </c>
      <c r="O286" s="39">
        <v>64.806690000000003</v>
      </c>
      <c r="P286" s="39">
        <v>64.806690000000003</v>
      </c>
      <c r="Q286" s="39">
        <v>28.326962999999999</v>
      </c>
      <c r="R286" s="39">
        <v>28.326962999999999</v>
      </c>
      <c r="S286" s="39">
        <v>23.549551000000001</v>
      </c>
      <c r="T286" s="39">
        <v>23.549551000000001</v>
      </c>
      <c r="U286" s="39">
        <v>16.152439999999999</v>
      </c>
      <c r="V286" s="39">
        <v>1.5838779999999999</v>
      </c>
      <c r="W286" s="39">
        <v>1.0770599999999999E-3</v>
      </c>
      <c r="X286" s="39">
        <v>3.6946E-4</v>
      </c>
      <c r="Y286" s="82">
        <v>1.2100000000000001E-6</v>
      </c>
      <c r="Z286" s="39">
        <v>5.9999999999999995E-8</v>
      </c>
      <c r="AA286" s="39">
        <v>0</v>
      </c>
      <c r="AB286" s="39">
        <v>0</v>
      </c>
      <c r="AC286" s="39">
        <v>0</v>
      </c>
      <c r="AD286" s="39">
        <v>0</v>
      </c>
      <c r="AE286" s="39">
        <v>0</v>
      </c>
      <c r="AF286" s="39">
        <v>0</v>
      </c>
      <c r="AG286" s="39">
        <v>0</v>
      </c>
      <c r="AH286" s="82">
        <v>0</v>
      </c>
      <c r="AI286" s="39">
        <v>0</v>
      </c>
      <c r="AM286" s="45"/>
      <c r="AN286" s="45"/>
      <c r="AO286" s="45"/>
      <c r="AP286" s="45"/>
      <c r="AQ286" s="45"/>
      <c r="AR286" s="45"/>
      <c r="AS286" s="45"/>
      <c r="AT286" s="45"/>
      <c r="AY286" s="45"/>
      <c r="AZ286" s="45"/>
    </row>
    <row r="287" spans="1:52" customFormat="1" ht="14.25" customHeight="1" x14ac:dyDescent="0.2">
      <c r="A287" s="38">
        <v>42224.333299999998</v>
      </c>
      <c r="B287" s="39">
        <v>0</v>
      </c>
      <c r="C287" s="39">
        <v>1.8615E-4</v>
      </c>
      <c r="D287" s="39">
        <v>3.0229999999999998E-4</v>
      </c>
      <c r="E287" s="39">
        <v>6.8979999999999996E-4</v>
      </c>
      <c r="F287" s="82">
        <v>0.63887620000000001</v>
      </c>
      <c r="G287" s="39">
        <v>1.314147</v>
      </c>
      <c r="H287" s="39">
        <v>1.8410770000000001</v>
      </c>
      <c r="I287" s="39">
        <v>2.2502954000000002</v>
      </c>
      <c r="J287" s="39">
        <v>8.085229</v>
      </c>
      <c r="K287" s="39">
        <v>9.5298069999999999</v>
      </c>
      <c r="L287" s="39">
        <v>31.001252999999998</v>
      </c>
      <c r="M287" s="82">
        <v>34.834693000000001</v>
      </c>
      <c r="N287" s="39">
        <v>63.453921999999999</v>
      </c>
      <c r="O287" s="39">
        <v>65.253969999999995</v>
      </c>
      <c r="P287" s="39">
        <v>65.253969999999995</v>
      </c>
      <c r="Q287" s="39">
        <v>28.67089</v>
      </c>
      <c r="R287" s="39">
        <v>28.67089</v>
      </c>
      <c r="S287" s="39">
        <v>24.072990000000001</v>
      </c>
      <c r="T287" s="39">
        <v>24.072990000000001</v>
      </c>
      <c r="U287" s="39">
        <v>16.740563999999999</v>
      </c>
      <c r="V287" s="39">
        <v>1.7089300000000001</v>
      </c>
      <c r="W287" s="39">
        <v>1.2758800000000001E-3</v>
      </c>
      <c r="X287" s="39">
        <v>4.4285E-4</v>
      </c>
      <c r="Y287" s="82">
        <v>1.53E-6</v>
      </c>
      <c r="Z287" s="39">
        <v>7.0000000000000005E-8</v>
      </c>
      <c r="AA287" s="39">
        <v>0</v>
      </c>
      <c r="AB287" s="39">
        <v>0</v>
      </c>
      <c r="AC287" s="39">
        <v>0</v>
      </c>
      <c r="AD287" s="39">
        <v>0</v>
      </c>
      <c r="AE287" s="39">
        <v>0</v>
      </c>
      <c r="AF287" s="39">
        <v>0</v>
      </c>
      <c r="AG287" s="39">
        <v>0</v>
      </c>
      <c r="AH287" s="82">
        <v>0</v>
      </c>
      <c r="AI287" s="39">
        <v>0</v>
      </c>
      <c r="AM287" s="45"/>
      <c r="AN287" s="45"/>
      <c r="AO287" s="45"/>
      <c r="AP287" s="45"/>
      <c r="AQ287" s="45"/>
      <c r="AR287" s="45"/>
      <c r="AS287" s="45"/>
      <c r="AT287" s="45"/>
      <c r="AY287" s="45"/>
      <c r="AZ287" s="45"/>
    </row>
    <row r="288" spans="1:52" customFormat="1" ht="14.25" customHeight="1" x14ac:dyDescent="0.2">
      <c r="A288" s="38">
        <v>42224.343200000003</v>
      </c>
      <c r="B288" s="39">
        <v>0</v>
      </c>
      <c r="C288" s="39">
        <v>1.8633000000000001E-4</v>
      </c>
      <c r="D288" s="39">
        <v>3.0257999999999999E-4</v>
      </c>
      <c r="E288" s="39">
        <v>6.8340999999999996E-4</v>
      </c>
      <c r="F288" s="82">
        <v>0.60361962999999996</v>
      </c>
      <c r="G288" s="39">
        <v>1.250129</v>
      </c>
      <c r="H288" s="39">
        <v>1.7640423000000001</v>
      </c>
      <c r="I288" s="39">
        <v>2.1575129999999998</v>
      </c>
      <c r="J288" s="39">
        <v>7.6698440000000003</v>
      </c>
      <c r="K288" s="39">
        <v>9.0378819999999997</v>
      </c>
      <c r="L288" s="39">
        <v>29.71274</v>
      </c>
      <c r="M288" s="82">
        <v>33.922030999999997</v>
      </c>
      <c r="N288" s="39">
        <v>62.077820000000003</v>
      </c>
      <c r="O288" s="39">
        <v>65.638153000000003</v>
      </c>
      <c r="P288" s="39">
        <v>65.638153000000003</v>
      </c>
      <c r="Q288" s="39">
        <v>28.991340000000001</v>
      </c>
      <c r="R288" s="39">
        <v>28.991340000000001</v>
      </c>
      <c r="S288" s="39">
        <v>24.581130000000002</v>
      </c>
      <c r="T288" s="39">
        <v>24.581130000000002</v>
      </c>
      <c r="U288" s="39">
        <v>17.329139999999999</v>
      </c>
      <c r="V288" s="39">
        <v>1.841253</v>
      </c>
      <c r="W288" s="39">
        <v>1.50815E-3</v>
      </c>
      <c r="X288" s="39">
        <v>5.2961999999999996E-4</v>
      </c>
      <c r="Y288" s="82">
        <v>1.9400000000000001E-6</v>
      </c>
      <c r="Z288" s="39">
        <v>9.9999999999999995E-8</v>
      </c>
      <c r="AA288" s="39">
        <v>0</v>
      </c>
      <c r="AB288" s="39">
        <v>0</v>
      </c>
      <c r="AC288" s="39">
        <v>0</v>
      </c>
      <c r="AD288" s="39">
        <v>0</v>
      </c>
      <c r="AE288" s="39">
        <v>0</v>
      </c>
      <c r="AF288" s="39">
        <v>0</v>
      </c>
      <c r="AG288" s="39">
        <v>0</v>
      </c>
      <c r="AH288" s="82">
        <v>0</v>
      </c>
      <c r="AI288" s="39">
        <v>0</v>
      </c>
      <c r="AM288" s="45"/>
      <c r="AN288" s="45"/>
      <c r="AO288" s="45"/>
      <c r="AP288" s="45"/>
      <c r="AQ288" s="45"/>
      <c r="AR288" s="45"/>
      <c r="AS288" s="45"/>
      <c r="AT288" s="45"/>
      <c r="AY288" s="45"/>
      <c r="AZ288" s="45"/>
    </row>
    <row r="289" spans="1:52" customFormat="1" ht="14.25" customHeight="1" x14ac:dyDescent="0.2">
      <c r="A289" s="38">
        <v>42224.353000000003</v>
      </c>
      <c r="B289" s="39">
        <v>0</v>
      </c>
      <c r="C289" s="39">
        <v>1.8652E-4</v>
      </c>
      <c r="D289" s="39">
        <v>3.0286000000000001E-4</v>
      </c>
      <c r="E289" s="39">
        <v>6.7803000000000004E-4</v>
      </c>
      <c r="F289" s="82">
        <v>0.56979449999999998</v>
      </c>
      <c r="G289" s="39">
        <v>1.188339</v>
      </c>
      <c r="H289" s="39">
        <v>1.6896770000000001</v>
      </c>
      <c r="I289" s="39">
        <v>2.0686439999999999</v>
      </c>
      <c r="J289" s="39">
        <v>7.2769130999999998</v>
      </c>
      <c r="K289" s="39">
        <v>8.5715274000000008</v>
      </c>
      <c r="L289" s="39">
        <v>28.46088</v>
      </c>
      <c r="M289" s="82">
        <v>33.007140999999997</v>
      </c>
      <c r="N289" s="39">
        <v>60.681049999999999</v>
      </c>
      <c r="O289" s="39">
        <v>65.95872</v>
      </c>
      <c r="P289" s="39">
        <v>65.95872</v>
      </c>
      <c r="Q289" s="39">
        <v>29.287939999999999</v>
      </c>
      <c r="R289" s="39">
        <v>29.287939999999999</v>
      </c>
      <c r="S289" s="39">
        <v>25.072929999999999</v>
      </c>
      <c r="T289" s="39">
        <v>25.072929999999999</v>
      </c>
      <c r="U289" s="39">
        <v>17.91694</v>
      </c>
      <c r="V289" s="39">
        <v>1.9810551999999999</v>
      </c>
      <c r="W289" s="39">
        <v>1.7788999999999999E-3</v>
      </c>
      <c r="X289" s="39">
        <v>6.3197000000000004E-4</v>
      </c>
      <c r="Y289" s="82">
        <v>2.4499999999999998E-6</v>
      </c>
      <c r="Z289" s="39">
        <v>1.3E-7</v>
      </c>
      <c r="AA289" s="39">
        <v>0</v>
      </c>
      <c r="AB289" s="39">
        <v>0</v>
      </c>
      <c r="AC289" s="39">
        <v>0</v>
      </c>
      <c r="AD289" s="39">
        <v>0</v>
      </c>
      <c r="AE289" s="39">
        <v>0</v>
      </c>
      <c r="AF289" s="39">
        <v>0</v>
      </c>
      <c r="AG289" s="39">
        <v>0</v>
      </c>
      <c r="AH289" s="82">
        <v>0</v>
      </c>
      <c r="AI289" s="39">
        <v>0</v>
      </c>
      <c r="AM289" s="45"/>
      <c r="AN289" s="45"/>
      <c r="AO289" s="45"/>
      <c r="AP289" s="45"/>
      <c r="AQ289" s="45"/>
      <c r="AR289" s="45"/>
      <c r="AS289" s="45"/>
      <c r="AT289" s="45"/>
      <c r="AY289" s="45"/>
      <c r="AZ289" s="45"/>
    </row>
    <row r="290" spans="1:52" customFormat="1" ht="14.25" customHeight="1" x14ac:dyDescent="0.2">
      <c r="A290" s="38">
        <v>42224.362800000003</v>
      </c>
      <c r="B290" s="39">
        <v>0</v>
      </c>
      <c r="C290" s="39">
        <v>1.8670000000000001E-4</v>
      </c>
      <c r="D290" s="39">
        <v>3.0316000000000002E-4</v>
      </c>
      <c r="E290" s="39">
        <v>6.7349E-4</v>
      </c>
      <c r="F290" s="82">
        <v>0.53737690000000005</v>
      </c>
      <c r="G290" s="39">
        <v>1.1287384</v>
      </c>
      <c r="H290" s="39">
        <v>1.617853</v>
      </c>
      <c r="I290" s="39">
        <v>1.983428</v>
      </c>
      <c r="J290" s="39">
        <v>6.9053589999999998</v>
      </c>
      <c r="K290" s="39">
        <v>8.1296420000000005</v>
      </c>
      <c r="L290" s="39">
        <v>27.245940000000001</v>
      </c>
      <c r="M290" s="82">
        <v>32.091773000000003</v>
      </c>
      <c r="N290" s="39">
        <v>59.266800000000003</v>
      </c>
      <c r="O290" s="39">
        <v>66.215300999999997</v>
      </c>
      <c r="P290" s="39">
        <v>66.215300999999997</v>
      </c>
      <c r="Q290" s="39">
        <v>29.56033</v>
      </c>
      <c r="R290" s="39">
        <v>29.56033</v>
      </c>
      <c r="S290" s="39">
        <v>25.547401000000001</v>
      </c>
      <c r="T290" s="39">
        <v>25.547401000000001</v>
      </c>
      <c r="U290" s="39">
        <v>18.50273</v>
      </c>
      <c r="V290" s="39">
        <v>2.1285321000000001</v>
      </c>
      <c r="W290" s="39">
        <v>2.0938599999999999E-3</v>
      </c>
      <c r="X290" s="39">
        <v>7.5243E-4</v>
      </c>
      <c r="Y290" s="82">
        <v>3.0699999999999998E-6</v>
      </c>
      <c r="Z290" s="39">
        <v>1.6E-7</v>
      </c>
      <c r="AA290" s="39">
        <v>0</v>
      </c>
      <c r="AB290" s="39">
        <v>0</v>
      </c>
      <c r="AC290" s="39">
        <v>0</v>
      </c>
      <c r="AD290" s="39">
        <v>0</v>
      </c>
      <c r="AE290" s="39">
        <v>0</v>
      </c>
      <c r="AF290" s="39">
        <v>0</v>
      </c>
      <c r="AG290" s="39">
        <v>0</v>
      </c>
      <c r="AH290" s="82">
        <v>0</v>
      </c>
      <c r="AI290" s="39">
        <v>0</v>
      </c>
      <c r="AM290" s="45"/>
      <c r="AN290" s="45"/>
      <c r="AO290" s="45"/>
      <c r="AP290" s="45"/>
      <c r="AQ290" s="45"/>
      <c r="AR290" s="45"/>
      <c r="AS290" s="45"/>
      <c r="AT290" s="45"/>
      <c r="AY290" s="45"/>
      <c r="AZ290" s="45"/>
    </row>
    <row r="291" spans="1:52" customFormat="1" ht="14.25" customHeight="1" x14ac:dyDescent="0.2">
      <c r="A291" s="38">
        <v>42224.3727</v>
      </c>
      <c r="B291" s="39">
        <v>0</v>
      </c>
      <c r="C291" s="39">
        <v>1.8688999999999999E-4</v>
      </c>
      <c r="D291" s="39">
        <v>3.0347000000000002E-4</v>
      </c>
      <c r="E291" s="39">
        <v>6.6967000000000003E-4</v>
      </c>
      <c r="F291" s="82">
        <v>0.50634190000000001</v>
      </c>
      <c r="G291" s="39">
        <v>1.0712919999999999</v>
      </c>
      <c r="H291" s="39">
        <v>1.5484549999999999</v>
      </c>
      <c r="I291" s="39">
        <v>1.901629</v>
      </c>
      <c r="J291" s="39">
        <v>6.5541324000000003</v>
      </c>
      <c r="K291" s="39">
        <v>7.7111409999999996</v>
      </c>
      <c r="L291" s="39">
        <v>26.068071</v>
      </c>
      <c r="M291" s="82">
        <v>31.177610000000001</v>
      </c>
      <c r="N291" s="39">
        <v>57.838211000000001</v>
      </c>
      <c r="O291" s="39">
        <v>66.407749999999993</v>
      </c>
      <c r="P291" s="39">
        <v>66.407749999999993</v>
      </c>
      <c r="Q291" s="39">
        <v>29.808140000000002</v>
      </c>
      <c r="R291" s="39">
        <v>29.808140000000002</v>
      </c>
      <c r="S291" s="39">
        <v>26.003640000000001</v>
      </c>
      <c r="T291" s="39">
        <v>26.003640000000001</v>
      </c>
      <c r="U291" s="39">
        <v>19.085260000000002</v>
      </c>
      <c r="V291" s="39">
        <v>2.2838653999999998</v>
      </c>
      <c r="W291" s="39">
        <v>2.45948E-3</v>
      </c>
      <c r="X291" s="39">
        <v>8.9391000000000004E-4</v>
      </c>
      <c r="Y291" s="82">
        <v>3.8500000000000004E-6</v>
      </c>
      <c r="Z291" s="39">
        <v>2.1E-7</v>
      </c>
      <c r="AA291" s="39">
        <v>0</v>
      </c>
      <c r="AB291" s="39">
        <v>0</v>
      </c>
      <c r="AC291" s="39">
        <v>0</v>
      </c>
      <c r="AD291" s="39">
        <v>0</v>
      </c>
      <c r="AE291" s="39">
        <v>0</v>
      </c>
      <c r="AF291" s="39">
        <v>0</v>
      </c>
      <c r="AG291" s="39">
        <v>0</v>
      </c>
      <c r="AH291" s="82">
        <v>0</v>
      </c>
      <c r="AI291" s="39">
        <v>0</v>
      </c>
      <c r="AM291" s="45"/>
      <c r="AN291" s="45"/>
      <c r="AO291" s="45"/>
      <c r="AP291" s="45"/>
      <c r="AQ291" s="45"/>
      <c r="AR291" s="45"/>
      <c r="AS291" s="45"/>
      <c r="AT291" s="45"/>
      <c r="AY291" s="45"/>
      <c r="AZ291" s="45"/>
    </row>
    <row r="292" spans="1:52" customFormat="1" ht="14.25" customHeight="1" x14ac:dyDescent="0.2">
      <c r="A292" s="38">
        <v>42224.3825</v>
      </c>
      <c r="B292" s="39">
        <v>0</v>
      </c>
      <c r="C292" s="39">
        <v>1.8707000000000001E-4</v>
      </c>
      <c r="D292" s="39">
        <v>3.0379000000000002E-4</v>
      </c>
      <c r="E292" s="39">
        <v>6.6644000000000002E-4</v>
      </c>
      <c r="F292" s="82">
        <v>0.4766629</v>
      </c>
      <c r="G292" s="39">
        <v>1.0159640000000001</v>
      </c>
      <c r="H292" s="39">
        <v>1.481382</v>
      </c>
      <c r="I292" s="39">
        <v>1.8230329999999999</v>
      </c>
      <c r="J292" s="39">
        <v>6.2222169999999997</v>
      </c>
      <c r="K292" s="39">
        <v>7.3149680000000004</v>
      </c>
      <c r="L292" s="39">
        <v>24.927333000000001</v>
      </c>
      <c r="M292" s="82">
        <v>30.266279999999998</v>
      </c>
      <c r="N292" s="39">
        <v>56.398353</v>
      </c>
      <c r="O292" s="39">
        <v>66.536002999999994</v>
      </c>
      <c r="P292" s="39">
        <v>66.536002999999994</v>
      </c>
      <c r="Q292" s="39">
        <v>30.031032</v>
      </c>
      <c r="R292" s="39">
        <v>30.031032</v>
      </c>
      <c r="S292" s="39">
        <v>26.44079</v>
      </c>
      <c r="T292" s="39">
        <v>26.44079</v>
      </c>
      <c r="U292" s="39">
        <v>19.663250000000001</v>
      </c>
      <c r="V292" s="39">
        <v>2.4472203000000001</v>
      </c>
      <c r="W292" s="39">
        <v>2.88303E-3</v>
      </c>
      <c r="X292" s="39">
        <v>1.0597099999999999E-3</v>
      </c>
      <c r="Y292" s="82">
        <v>4.8199999999999996E-6</v>
      </c>
      <c r="Z292" s="39">
        <v>2.7000000000000001E-7</v>
      </c>
      <c r="AA292" s="39">
        <v>0</v>
      </c>
      <c r="AB292" s="39">
        <v>0</v>
      </c>
      <c r="AC292" s="39">
        <v>0</v>
      </c>
      <c r="AD292" s="39">
        <v>0</v>
      </c>
      <c r="AE292" s="39">
        <v>0</v>
      </c>
      <c r="AF292" s="39">
        <v>0</v>
      </c>
      <c r="AG292" s="39">
        <v>0</v>
      </c>
      <c r="AH292" s="82">
        <v>0</v>
      </c>
      <c r="AI292" s="39">
        <v>0</v>
      </c>
      <c r="AM292" s="45"/>
      <c r="AN292" s="45"/>
      <c r="AO292" s="45"/>
      <c r="AP292" s="45"/>
      <c r="AQ292" s="45"/>
      <c r="AR292" s="45"/>
      <c r="AS292" s="45"/>
      <c r="AT292" s="45"/>
      <c r="AY292" s="45"/>
      <c r="AZ292" s="45"/>
    </row>
    <row r="293" spans="1:52" customFormat="1" ht="14.25" customHeight="1" x14ac:dyDescent="0.2">
      <c r="A293" s="38">
        <v>42224.392399999997</v>
      </c>
      <c r="B293" s="39">
        <v>0</v>
      </c>
      <c r="C293" s="39">
        <v>1.8725999999999999E-4</v>
      </c>
      <c r="D293" s="39">
        <v>3.0412000000000001E-4</v>
      </c>
      <c r="E293" s="39">
        <v>6.6370999999999997E-4</v>
      </c>
      <c r="F293" s="82">
        <v>0.44831200999999998</v>
      </c>
      <c r="G293" s="39">
        <v>0.96271812000000001</v>
      </c>
      <c r="H293" s="39">
        <v>1.4165430000000001</v>
      </c>
      <c r="I293" s="39">
        <v>1.7474449999999999</v>
      </c>
      <c r="J293" s="39">
        <v>5.9086259999999999</v>
      </c>
      <c r="K293" s="39">
        <v>6.9400862999999999</v>
      </c>
      <c r="L293" s="39">
        <v>23.823682000000002</v>
      </c>
      <c r="M293" s="82">
        <v>29.359321000000001</v>
      </c>
      <c r="N293" s="39">
        <v>54.950209999999998</v>
      </c>
      <c r="O293" s="39">
        <v>66.600250000000003</v>
      </c>
      <c r="P293" s="39">
        <v>66.600250000000003</v>
      </c>
      <c r="Q293" s="39">
        <v>30.228680000000001</v>
      </c>
      <c r="R293" s="39">
        <v>30.228680000000001</v>
      </c>
      <c r="S293" s="39">
        <v>26.858072</v>
      </c>
      <c r="T293" s="39">
        <v>26.858072</v>
      </c>
      <c r="U293" s="39">
        <v>20.235433</v>
      </c>
      <c r="V293" s="39">
        <v>2.6187450000000001</v>
      </c>
      <c r="W293" s="39">
        <v>3.3727000000000002E-3</v>
      </c>
      <c r="X293" s="39">
        <v>1.25359E-3</v>
      </c>
      <c r="Y293" s="82">
        <v>6.0000000000000002E-6</v>
      </c>
      <c r="Z293" s="39">
        <v>3.4999999999999998E-7</v>
      </c>
      <c r="AA293" s="39">
        <v>1E-8</v>
      </c>
      <c r="AB293" s="39">
        <v>1E-8</v>
      </c>
      <c r="AC293" s="39">
        <v>0</v>
      </c>
      <c r="AD293" s="39">
        <v>0</v>
      </c>
      <c r="AE293" s="39">
        <v>0</v>
      </c>
      <c r="AF293" s="39">
        <v>0</v>
      </c>
      <c r="AG293" s="39">
        <v>0</v>
      </c>
      <c r="AH293" s="82">
        <v>0</v>
      </c>
      <c r="AI293" s="39">
        <v>0</v>
      </c>
      <c r="AM293" s="45"/>
      <c r="AN293" s="45"/>
      <c r="AO293" s="45"/>
      <c r="AP293" s="45"/>
      <c r="AQ293" s="45"/>
      <c r="AR293" s="45"/>
      <c r="AS293" s="45"/>
      <c r="AT293" s="45"/>
      <c r="AY293" s="45"/>
      <c r="AZ293" s="45"/>
    </row>
    <row r="294" spans="1:52" customFormat="1" ht="14.25" customHeight="1" x14ac:dyDescent="0.2">
      <c r="A294" s="38">
        <v>42224.402199999997</v>
      </c>
      <c r="B294" s="39">
        <v>0</v>
      </c>
      <c r="C294" s="39">
        <v>1.8745E-4</v>
      </c>
      <c r="D294" s="39">
        <v>3.0446E-4</v>
      </c>
      <c r="E294" s="39">
        <v>6.6140000000000003E-4</v>
      </c>
      <c r="F294" s="82">
        <v>0.42126039999999998</v>
      </c>
      <c r="G294" s="39">
        <v>0.91152060000000001</v>
      </c>
      <c r="H294" s="39">
        <v>1.353858</v>
      </c>
      <c r="I294" s="39">
        <v>1.6746884</v>
      </c>
      <c r="J294" s="39">
        <v>5.6124080000000003</v>
      </c>
      <c r="K294" s="39">
        <v>6.5854900000000001</v>
      </c>
      <c r="L294" s="39">
        <v>22.757000000000001</v>
      </c>
      <c r="M294" s="82">
        <v>28.458223</v>
      </c>
      <c r="N294" s="39">
        <v>53.496710999999998</v>
      </c>
      <c r="O294" s="39">
        <v>66.600800000000007</v>
      </c>
      <c r="P294" s="39">
        <v>66.600800000000007</v>
      </c>
      <c r="Q294" s="39">
        <v>30.400742999999999</v>
      </c>
      <c r="R294" s="39">
        <v>30.400742999999999</v>
      </c>
      <c r="S294" s="39">
        <v>27.254764000000002</v>
      </c>
      <c r="T294" s="39">
        <v>27.254764000000002</v>
      </c>
      <c r="U294" s="39">
        <v>20.800550000000001</v>
      </c>
      <c r="V294" s="39">
        <v>2.7985669999999998</v>
      </c>
      <c r="W294" s="39">
        <v>3.93765E-3</v>
      </c>
      <c r="X294" s="39">
        <v>1.47985E-3</v>
      </c>
      <c r="Y294" s="82">
        <v>7.4599999999999997E-6</v>
      </c>
      <c r="Z294" s="39">
        <v>4.4999999999999998E-7</v>
      </c>
      <c r="AA294" s="39">
        <v>1E-8</v>
      </c>
      <c r="AB294" s="39">
        <v>1E-8</v>
      </c>
      <c r="AC294" s="39">
        <v>0</v>
      </c>
      <c r="AD294" s="39">
        <v>0</v>
      </c>
      <c r="AE294" s="39">
        <v>0</v>
      </c>
      <c r="AF294" s="39">
        <v>0</v>
      </c>
      <c r="AG294" s="39">
        <v>0</v>
      </c>
      <c r="AH294" s="82">
        <v>0</v>
      </c>
      <c r="AI294" s="39">
        <v>0</v>
      </c>
      <c r="AM294" s="45"/>
      <c r="AN294" s="45"/>
      <c r="AO294" s="45"/>
      <c r="AP294" s="45"/>
      <c r="AQ294" s="45"/>
      <c r="AR294" s="45"/>
      <c r="AS294" s="45"/>
      <c r="AT294" s="45"/>
      <c r="AY294" s="45"/>
      <c r="AZ294" s="45"/>
    </row>
    <row r="295" spans="1:52" customFormat="1" ht="14.25" customHeight="1" x14ac:dyDescent="0.2">
      <c r="A295" s="38">
        <v>42224.413500000002</v>
      </c>
      <c r="B295" s="39">
        <v>0</v>
      </c>
      <c r="C295" s="39">
        <v>1.8766E-4</v>
      </c>
      <c r="D295" s="39">
        <v>3.0485000000000001E-4</v>
      </c>
      <c r="E295" s="39">
        <v>6.5919000000000004E-4</v>
      </c>
      <c r="F295" s="82">
        <v>0.39189573999999999</v>
      </c>
      <c r="G295" s="39">
        <v>0.85547119999999999</v>
      </c>
      <c r="H295" s="39">
        <v>1.284764</v>
      </c>
      <c r="I295" s="39">
        <v>1.5948040000000001</v>
      </c>
      <c r="J295" s="39">
        <v>5.293965</v>
      </c>
      <c r="K295" s="39">
        <v>6.2038149999999996</v>
      </c>
      <c r="L295" s="39">
        <v>21.582912</v>
      </c>
      <c r="M295" s="82">
        <v>27.437360000000002</v>
      </c>
      <c r="N295" s="39">
        <v>51.832633000000001</v>
      </c>
      <c r="O295" s="39">
        <v>66.524060000000006</v>
      </c>
      <c r="P295" s="39">
        <v>66.524060000000006</v>
      </c>
      <c r="Q295" s="39">
        <v>30.565681000000001</v>
      </c>
      <c r="R295" s="39">
        <v>30.565681000000001</v>
      </c>
      <c r="S295" s="39">
        <v>27.682061999999998</v>
      </c>
      <c r="T295" s="39">
        <v>27.682061999999998</v>
      </c>
      <c r="U295" s="39">
        <v>21.436129999999999</v>
      </c>
      <c r="V295" s="39">
        <v>3.0143710000000001</v>
      </c>
      <c r="W295" s="39">
        <v>4.6887300000000003E-3</v>
      </c>
      <c r="X295" s="39">
        <v>1.78432E-3</v>
      </c>
      <c r="Y295" s="82">
        <v>9.5400000000000001E-6</v>
      </c>
      <c r="Z295" s="39">
        <v>5.9999999999999997E-7</v>
      </c>
      <c r="AA295" s="39">
        <v>1E-8</v>
      </c>
      <c r="AB295" s="39">
        <v>1E-8</v>
      </c>
      <c r="AC295" s="39">
        <v>0</v>
      </c>
      <c r="AD295" s="39">
        <v>0</v>
      </c>
      <c r="AE295" s="39">
        <v>0</v>
      </c>
      <c r="AF295" s="39">
        <v>0</v>
      </c>
      <c r="AG295" s="39">
        <v>0</v>
      </c>
      <c r="AH295" s="82">
        <v>0</v>
      </c>
      <c r="AI295" s="39">
        <v>0</v>
      </c>
      <c r="AM295" s="45"/>
      <c r="AN295" s="45"/>
      <c r="AO295" s="45"/>
      <c r="AP295" s="45"/>
      <c r="AQ295" s="45"/>
      <c r="AR295" s="45"/>
      <c r="AS295" s="45"/>
      <c r="AT295" s="45"/>
      <c r="AY295" s="45"/>
      <c r="AZ295" s="45"/>
    </row>
    <row r="296" spans="1:52" customFormat="1" ht="14.25" customHeight="1" x14ac:dyDescent="0.2">
      <c r="A296" s="38">
        <v>42224.423300000002</v>
      </c>
      <c r="B296" s="39">
        <v>0</v>
      </c>
      <c r="C296" s="39">
        <v>1.8785000000000001E-4</v>
      </c>
      <c r="D296" s="39">
        <v>3.0520999999999999E-4</v>
      </c>
      <c r="E296" s="39">
        <v>6.5757000000000001E-4</v>
      </c>
      <c r="F296" s="82">
        <v>0.36752360000000001</v>
      </c>
      <c r="G296" s="39">
        <v>0.80854119999999996</v>
      </c>
      <c r="H296" s="39">
        <v>1.2264614</v>
      </c>
      <c r="I296" s="39">
        <v>1.527601</v>
      </c>
      <c r="J296" s="39">
        <v>5.031911</v>
      </c>
      <c r="K296" s="39">
        <v>5.8894089999999997</v>
      </c>
      <c r="L296" s="39">
        <v>20.5946</v>
      </c>
      <c r="M296" s="82">
        <v>26.553421</v>
      </c>
      <c r="N296" s="39">
        <v>50.377040000000001</v>
      </c>
      <c r="O296" s="39">
        <v>66.389939999999996</v>
      </c>
      <c r="P296" s="39">
        <v>66.389939999999996</v>
      </c>
      <c r="Q296" s="39">
        <v>30.681950000000001</v>
      </c>
      <c r="R296" s="39">
        <v>30.681950000000001</v>
      </c>
      <c r="S296" s="39">
        <v>28.032464000000001</v>
      </c>
      <c r="T296" s="39">
        <v>28.032464000000001</v>
      </c>
      <c r="U296" s="39">
        <v>21.981909999999999</v>
      </c>
      <c r="V296" s="39">
        <v>3.2122983000000001</v>
      </c>
      <c r="W296" s="39">
        <v>5.4511400000000002E-3</v>
      </c>
      <c r="X296" s="39">
        <v>2.0971000000000002E-3</v>
      </c>
      <c r="Y296" s="82">
        <v>1.1790000000000001E-5</v>
      </c>
      <c r="Z296" s="39">
        <v>7.6000000000000003E-7</v>
      </c>
      <c r="AA296" s="39">
        <v>1E-8</v>
      </c>
      <c r="AB296" s="39">
        <v>1E-8</v>
      </c>
      <c r="AC296" s="39">
        <v>0</v>
      </c>
      <c r="AD296" s="39">
        <v>0</v>
      </c>
      <c r="AE296" s="39">
        <v>0</v>
      </c>
      <c r="AF296" s="39">
        <v>0</v>
      </c>
      <c r="AG296" s="39">
        <v>0</v>
      </c>
      <c r="AH296" s="82">
        <v>0</v>
      </c>
      <c r="AI296" s="39">
        <v>0</v>
      </c>
      <c r="AM296" s="45"/>
      <c r="AN296" s="45"/>
      <c r="AO296" s="45"/>
      <c r="AP296" s="45"/>
      <c r="AQ296" s="45"/>
      <c r="AR296" s="45"/>
      <c r="AS296" s="45"/>
      <c r="AT296" s="45"/>
      <c r="AY296" s="45"/>
      <c r="AZ296" s="45"/>
    </row>
    <row r="297" spans="1:52" customFormat="1" ht="14.25" customHeight="1" x14ac:dyDescent="0.2">
      <c r="A297" s="38">
        <v>42224.433199999999</v>
      </c>
      <c r="B297" s="39">
        <v>0</v>
      </c>
      <c r="C297" s="39">
        <v>1.8803E-4</v>
      </c>
      <c r="D297" s="39">
        <v>3.0557000000000002E-4</v>
      </c>
      <c r="E297" s="39">
        <v>6.5618999999999996E-4</v>
      </c>
      <c r="F297" s="82">
        <v>0.34435060000000001</v>
      </c>
      <c r="G297" s="39">
        <v>0.76354440000000001</v>
      </c>
      <c r="H297" s="39">
        <v>1.1701109999999999</v>
      </c>
      <c r="I297" s="39">
        <v>1.4627810999999999</v>
      </c>
      <c r="J297" s="39">
        <v>4.7844410000000002</v>
      </c>
      <c r="K297" s="39">
        <v>5.5922859999999996</v>
      </c>
      <c r="L297" s="39">
        <v>19.642299999999999</v>
      </c>
      <c r="M297" s="82">
        <v>25.679469999999998</v>
      </c>
      <c r="N297" s="39">
        <v>48.924610000000001</v>
      </c>
      <c r="O297" s="39">
        <v>66.194180000000003</v>
      </c>
      <c r="P297" s="39">
        <v>66.194180000000003</v>
      </c>
      <c r="Q297" s="39">
        <v>30.771774000000001</v>
      </c>
      <c r="R297" s="39">
        <v>30.771774000000001</v>
      </c>
      <c r="S297" s="39">
        <v>28.36037</v>
      </c>
      <c r="T297" s="39">
        <v>28.36037</v>
      </c>
      <c r="U297" s="39">
        <v>22.516770000000001</v>
      </c>
      <c r="V297" s="39">
        <v>3.418777</v>
      </c>
      <c r="W297" s="39">
        <v>6.3253099999999998E-3</v>
      </c>
      <c r="X297" s="39">
        <v>2.4597199999999999E-3</v>
      </c>
      <c r="Y297" s="82">
        <v>1.454E-5</v>
      </c>
      <c r="Z297" s="39">
        <v>9.7000000000000003E-7</v>
      </c>
      <c r="AA297" s="39">
        <v>2E-8</v>
      </c>
      <c r="AB297" s="39">
        <v>2E-8</v>
      </c>
      <c r="AC297" s="39">
        <v>0</v>
      </c>
      <c r="AD297" s="39">
        <v>0</v>
      </c>
      <c r="AE297" s="39">
        <v>0</v>
      </c>
      <c r="AF297" s="39">
        <v>0</v>
      </c>
      <c r="AG297" s="39">
        <v>0</v>
      </c>
      <c r="AH297" s="82">
        <v>0</v>
      </c>
      <c r="AI297" s="39">
        <v>0</v>
      </c>
      <c r="AM297" s="45"/>
      <c r="AN297" s="45"/>
      <c r="AO297" s="45"/>
      <c r="AP297" s="45"/>
      <c r="AQ297" s="45"/>
      <c r="AR297" s="45"/>
      <c r="AS297" s="45"/>
      <c r="AT297" s="45"/>
      <c r="AY297" s="45"/>
      <c r="AZ297" s="45"/>
    </row>
    <row r="298" spans="1:52" customFormat="1" ht="14.25" customHeight="1" x14ac:dyDescent="0.2">
      <c r="A298" s="38">
        <v>42224.442999999999</v>
      </c>
      <c r="B298" s="39">
        <v>0</v>
      </c>
      <c r="C298" s="39">
        <v>1.8822000000000001E-4</v>
      </c>
      <c r="D298" s="39">
        <v>3.0593999999999999E-4</v>
      </c>
      <c r="E298" s="39">
        <v>6.5503000000000002E-4</v>
      </c>
      <c r="F298" s="82">
        <v>0.32234279999999998</v>
      </c>
      <c r="G298" s="39">
        <v>0.72044209999999997</v>
      </c>
      <c r="H298" s="39">
        <v>1.1156600000000001</v>
      </c>
      <c r="I298" s="39">
        <v>1.4002294</v>
      </c>
      <c r="J298" s="39">
        <v>4.5507363999999999</v>
      </c>
      <c r="K298" s="39">
        <v>5.3115509999999997</v>
      </c>
      <c r="L298" s="39">
        <v>18.725553000000001</v>
      </c>
      <c r="M298" s="82">
        <v>24.81664</v>
      </c>
      <c r="N298" s="39">
        <v>47.47784</v>
      </c>
      <c r="O298" s="39">
        <v>65.937759999999997</v>
      </c>
      <c r="P298" s="39">
        <v>65.937759999999997</v>
      </c>
      <c r="Q298" s="39">
        <v>30.834962000000001</v>
      </c>
      <c r="R298" s="39">
        <v>30.834962000000001</v>
      </c>
      <c r="S298" s="39">
        <v>28.66526</v>
      </c>
      <c r="T298" s="39">
        <v>28.66526</v>
      </c>
      <c r="U298" s="39">
        <v>23.039553999999999</v>
      </c>
      <c r="V298" s="39">
        <v>3.6338324000000002</v>
      </c>
      <c r="W298" s="39">
        <v>7.3256800000000002E-3</v>
      </c>
      <c r="X298" s="39">
        <v>2.8792900000000001E-3</v>
      </c>
      <c r="Y298" s="82">
        <v>1.7880000000000002E-5</v>
      </c>
      <c r="Z298" s="39">
        <v>1.2300000000000001E-6</v>
      </c>
      <c r="AA298" s="39">
        <v>2E-8</v>
      </c>
      <c r="AB298" s="39">
        <v>2E-8</v>
      </c>
      <c r="AC298" s="39">
        <v>0</v>
      </c>
      <c r="AD298" s="39">
        <v>0</v>
      </c>
      <c r="AE298" s="39">
        <v>0</v>
      </c>
      <c r="AF298" s="39">
        <v>0</v>
      </c>
      <c r="AG298" s="39">
        <v>0</v>
      </c>
      <c r="AH298" s="82">
        <v>0</v>
      </c>
      <c r="AI298" s="39">
        <v>0</v>
      </c>
      <c r="AM298" s="45"/>
      <c r="AN298" s="45"/>
      <c r="AO298" s="45"/>
      <c r="AP298" s="45"/>
      <c r="AQ298" s="45"/>
      <c r="AR298" s="45"/>
      <c r="AS298" s="45"/>
      <c r="AT298" s="45"/>
      <c r="AY298" s="45"/>
      <c r="AZ298" s="45"/>
    </row>
    <row r="299" spans="1:52" customFormat="1" ht="14.25" customHeight="1" x14ac:dyDescent="0.2">
      <c r="A299" s="38">
        <v>42224.452899999997</v>
      </c>
      <c r="B299" s="39">
        <v>0</v>
      </c>
      <c r="C299" s="39">
        <v>1.8840999999999999E-4</v>
      </c>
      <c r="D299" s="39">
        <v>3.0631000000000001E-4</v>
      </c>
      <c r="E299" s="39">
        <v>6.5404999999999999E-4</v>
      </c>
      <c r="F299" s="82">
        <v>0.30146529999999999</v>
      </c>
      <c r="G299" s="39">
        <v>0.67919479999999999</v>
      </c>
      <c r="H299" s="39">
        <v>1.063062</v>
      </c>
      <c r="I299" s="39">
        <v>1.3398429999999999</v>
      </c>
      <c r="J299" s="39">
        <v>4.3300122999999999</v>
      </c>
      <c r="K299" s="39">
        <v>5.0463389999999997</v>
      </c>
      <c r="L299" s="39">
        <v>17.843851999999998</v>
      </c>
      <c r="M299" s="82">
        <v>23.966010000000001</v>
      </c>
      <c r="N299" s="39">
        <v>46.039104000000002</v>
      </c>
      <c r="O299" s="39">
        <v>65.621809999999996</v>
      </c>
      <c r="P299" s="39">
        <v>65.621809999999996</v>
      </c>
      <c r="Q299" s="39">
        <v>30.871369999999999</v>
      </c>
      <c r="R299" s="39">
        <v>30.871369999999999</v>
      </c>
      <c r="S299" s="39">
        <v>28.946672</v>
      </c>
      <c r="T299" s="39">
        <v>28.946672</v>
      </c>
      <c r="U299" s="39">
        <v>23.549150000000001</v>
      </c>
      <c r="V299" s="39">
        <v>3.8574633</v>
      </c>
      <c r="W299" s="39">
        <v>8.46827E-3</v>
      </c>
      <c r="X299" s="39">
        <v>3.3637599999999999E-3</v>
      </c>
      <c r="Y299" s="82">
        <v>2.1929999999999998E-5</v>
      </c>
      <c r="Z299" s="39">
        <v>1.5600000000000001E-6</v>
      </c>
      <c r="AA299" s="39">
        <v>2.9999999999999997E-8</v>
      </c>
      <c r="AB299" s="39">
        <v>2.9999999999999997E-8</v>
      </c>
      <c r="AC299" s="39">
        <v>0</v>
      </c>
      <c r="AD299" s="39">
        <v>0</v>
      </c>
      <c r="AE299" s="39">
        <v>0</v>
      </c>
      <c r="AF299" s="39">
        <v>0</v>
      </c>
      <c r="AG299" s="39">
        <v>0</v>
      </c>
      <c r="AH299" s="82">
        <v>0</v>
      </c>
      <c r="AI299" s="39">
        <v>0</v>
      </c>
      <c r="AM299" s="45"/>
      <c r="AN299" s="45"/>
      <c r="AO299" s="45"/>
      <c r="AP299" s="45"/>
      <c r="AQ299" s="45"/>
      <c r="AR299" s="45"/>
      <c r="AS299" s="45"/>
      <c r="AT299" s="45"/>
      <c r="AY299" s="45"/>
      <c r="AZ299" s="45"/>
    </row>
    <row r="300" spans="1:52" customFormat="1" ht="14.25" customHeight="1" x14ac:dyDescent="0.2">
      <c r="A300" s="38">
        <v>42224.462699999996</v>
      </c>
      <c r="B300" s="39">
        <v>0</v>
      </c>
      <c r="C300" s="39">
        <v>1.886E-4</v>
      </c>
      <c r="D300" s="39">
        <v>3.0668999999999998E-4</v>
      </c>
      <c r="E300" s="39">
        <v>6.5320999999999999E-4</v>
      </c>
      <c r="F300" s="82">
        <v>0.28168270000000001</v>
      </c>
      <c r="G300" s="39">
        <v>0.63976180000000005</v>
      </c>
      <c r="H300" s="39">
        <v>1.0122739999999999</v>
      </c>
      <c r="I300" s="39">
        <v>1.2815289999999999</v>
      </c>
      <c r="J300" s="39">
        <v>4.1215159999999997</v>
      </c>
      <c r="K300" s="39">
        <v>4.7958121</v>
      </c>
      <c r="L300" s="39">
        <v>16.99662</v>
      </c>
      <c r="M300" s="82">
        <v>23.12856</v>
      </c>
      <c r="N300" s="39">
        <v>44.610660000000003</v>
      </c>
      <c r="O300" s="39">
        <v>65.247600000000006</v>
      </c>
      <c r="P300" s="39">
        <v>65.247600000000006</v>
      </c>
      <c r="Q300" s="39">
        <v>30.880901000000001</v>
      </c>
      <c r="R300" s="39">
        <v>30.880901000000001</v>
      </c>
      <c r="S300" s="39">
        <v>29.204170000000001</v>
      </c>
      <c r="T300" s="39">
        <v>29.204170000000001</v>
      </c>
      <c r="U300" s="39">
        <v>24.04449</v>
      </c>
      <c r="V300" s="39">
        <v>4.0896369999999997</v>
      </c>
      <c r="W300" s="39">
        <v>9.7708099999999996E-3</v>
      </c>
      <c r="X300" s="39">
        <v>3.9220799999999997E-3</v>
      </c>
      <c r="Y300" s="82">
        <v>2.6829999999999999E-5</v>
      </c>
      <c r="Z300" s="39">
        <v>1.9700000000000002E-6</v>
      </c>
      <c r="AA300" s="39">
        <v>4.0000000000000001E-8</v>
      </c>
      <c r="AB300" s="39">
        <v>4.0000000000000001E-8</v>
      </c>
      <c r="AC300" s="39">
        <v>0</v>
      </c>
      <c r="AD300" s="39">
        <v>0</v>
      </c>
      <c r="AE300" s="39">
        <v>0</v>
      </c>
      <c r="AF300" s="39">
        <v>0</v>
      </c>
      <c r="AG300" s="39">
        <v>0</v>
      </c>
      <c r="AH300" s="82">
        <v>0</v>
      </c>
      <c r="AI300" s="39">
        <v>0</v>
      </c>
      <c r="AM300" s="45"/>
      <c r="AN300" s="45"/>
      <c r="AO300" s="45"/>
      <c r="AP300" s="45"/>
      <c r="AQ300" s="45"/>
      <c r="AR300" s="45"/>
      <c r="AS300" s="45"/>
      <c r="AT300" s="45"/>
      <c r="AY300" s="45"/>
      <c r="AZ300" s="45"/>
    </row>
    <row r="301" spans="1:52" customFormat="1" ht="14.25" customHeight="1" x14ac:dyDescent="0.2">
      <c r="A301" s="38">
        <v>42224.472500000003</v>
      </c>
      <c r="B301" s="39">
        <v>0</v>
      </c>
      <c r="C301" s="39">
        <v>1.8878999999999999E-4</v>
      </c>
      <c r="D301" s="39">
        <v>3.0707E-4</v>
      </c>
      <c r="E301" s="39">
        <v>6.5251000000000003E-4</v>
      </c>
      <c r="F301" s="82">
        <v>0.26295879999999999</v>
      </c>
      <c r="G301" s="39">
        <v>0.60210101999999999</v>
      </c>
      <c r="H301" s="39">
        <v>0.96325552000000003</v>
      </c>
      <c r="I301" s="39">
        <v>1.2252050000000001</v>
      </c>
      <c r="J301" s="39">
        <v>3.9245290000000002</v>
      </c>
      <c r="K301" s="39">
        <v>4.5591673000000004</v>
      </c>
      <c r="L301" s="39">
        <v>16.183221</v>
      </c>
      <c r="M301" s="82">
        <v>22.30519</v>
      </c>
      <c r="N301" s="39">
        <v>43.194640999999997</v>
      </c>
      <c r="O301" s="39">
        <v>64.81653</v>
      </c>
      <c r="P301" s="39">
        <v>64.81653</v>
      </c>
      <c r="Q301" s="39">
        <v>30.863544000000001</v>
      </c>
      <c r="R301" s="39">
        <v>30.863544000000001</v>
      </c>
      <c r="S301" s="39">
        <v>29.437360000000002</v>
      </c>
      <c r="T301" s="39">
        <v>29.437360000000002</v>
      </c>
      <c r="U301" s="39">
        <v>24.524553000000001</v>
      </c>
      <c r="V301" s="39">
        <v>4.3302870000000002</v>
      </c>
      <c r="W301" s="39">
        <v>1.12529E-2</v>
      </c>
      <c r="X301" s="39">
        <v>4.5642199999999999E-3</v>
      </c>
      <c r="Y301" s="82">
        <v>3.2750000000000003E-5</v>
      </c>
      <c r="Z301" s="39">
        <v>2.48E-6</v>
      </c>
      <c r="AA301" s="39">
        <v>4.9999999999999998E-8</v>
      </c>
      <c r="AB301" s="39">
        <v>4.9999999999999998E-8</v>
      </c>
      <c r="AC301" s="39">
        <v>0</v>
      </c>
      <c r="AD301" s="39">
        <v>0</v>
      </c>
      <c r="AE301" s="39">
        <v>0</v>
      </c>
      <c r="AF301" s="39">
        <v>0</v>
      </c>
      <c r="AG301" s="39">
        <v>0</v>
      </c>
      <c r="AH301" s="82">
        <v>0</v>
      </c>
      <c r="AI301" s="39">
        <v>0</v>
      </c>
      <c r="AM301" s="45"/>
      <c r="AN301" s="45"/>
      <c r="AO301" s="45"/>
      <c r="AP301" s="45"/>
      <c r="AQ301" s="45"/>
      <c r="AR301" s="45"/>
      <c r="AS301" s="45"/>
      <c r="AT301" s="45"/>
      <c r="AY301" s="45"/>
      <c r="AZ301" s="45"/>
    </row>
    <row r="302" spans="1:52" customFormat="1" ht="14.25" customHeight="1" x14ac:dyDescent="0.2">
      <c r="A302" s="38">
        <v>42224.482400000001</v>
      </c>
      <c r="B302" s="39">
        <v>0</v>
      </c>
      <c r="C302" s="39">
        <v>1.8898E-4</v>
      </c>
      <c r="D302" s="39">
        <v>3.0746000000000001E-4</v>
      </c>
      <c r="E302" s="39">
        <v>6.5191999999999995E-4</v>
      </c>
      <c r="F302" s="82">
        <v>0.24525701</v>
      </c>
      <c r="G302" s="39">
        <v>0.56616944000000002</v>
      </c>
      <c r="H302" s="39">
        <v>0.9159699</v>
      </c>
      <c r="I302" s="39">
        <v>1.1707951999999999</v>
      </c>
      <c r="J302" s="39">
        <v>3.7383649999999999</v>
      </c>
      <c r="K302" s="39">
        <v>4.3356300000000001</v>
      </c>
      <c r="L302" s="39">
        <v>15.402990000000001</v>
      </c>
      <c r="M302" s="82">
        <v>21.496729999999999</v>
      </c>
      <c r="N302" s="39">
        <v>41.793059999999997</v>
      </c>
      <c r="O302" s="39">
        <v>64.330150000000003</v>
      </c>
      <c r="P302" s="39">
        <v>64.330150000000003</v>
      </c>
      <c r="Q302" s="39">
        <v>30.819343</v>
      </c>
      <c r="R302" s="39">
        <v>30.819343</v>
      </c>
      <c r="S302" s="39">
        <v>29.645869999999999</v>
      </c>
      <c r="T302" s="39">
        <v>29.645869999999999</v>
      </c>
      <c r="U302" s="39">
        <v>24.988379999999999</v>
      </c>
      <c r="V302" s="39">
        <v>4.5793160000000004</v>
      </c>
      <c r="W302" s="39">
        <v>1.293615E-2</v>
      </c>
      <c r="X302" s="39">
        <v>5.3013399999999999E-3</v>
      </c>
      <c r="Y302" s="82">
        <v>3.9879999999999998E-5</v>
      </c>
      <c r="Z302" s="39">
        <v>3.1099999999999999E-6</v>
      </c>
      <c r="AA302" s="39">
        <v>7.0000000000000005E-8</v>
      </c>
      <c r="AB302" s="39">
        <v>7.0000000000000005E-8</v>
      </c>
      <c r="AC302" s="39">
        <v>0</v>
      </c>
      <c r="AD302" s="39">
        <v>0</v>
      </c>
      <c r="AE302" s="39">
        <v>0</v>
      </c>
      <c r="AF302" s="39">
        <v>0</v>
      </c>
      <c r="AG302" s="39">
        <v>0</v>
      </c>
      <c r="AH302" s="82">
        <v>0</v>
      </c>
      <c r="AI302" s="39">
        <v>0</v>
      </c>
      <c r="AM302" s="45"/>
      <c r="AN302" s="45"/>
      <c r="AO302" s="45"/>
      <c r="AP302" s="45"/>
      <c r="AQ302" s="45"/>
      <c r="AR302" s="45"/>
      <c r="AS302" s="45"/>
      <c r="AT302" s="45"/>
      <c r="AY302" s="45"/>
      <c r="AZ302" s="45"/>
    </row>
    <row r="303" spans="1:52" customFormat="1" ht="14.25" customHeight="1" x14ac:dyDescent="0.2">
      <c r="A303" s="38">
        <v>42224.492200000001</v>
      </c>
      <c r="B303" s="39">
        <v>0</v>
      </c>
      <c r="C303" s="39">
        <v>1.8917000000000001E-4</v>
      </c>
      <c r="D303" s="39">
        <v>3.0786000000000002E-4</v>
      </c>
      <c r="E303" s="39">
        <v>6.5143000000000004E-4</v>
      </c>
      <c r="F303" s="82">
        <v>0.22854060000000001</v>
      </c>
      <c r="G303" s="39">
        <v>0.53192280999999997</v>
      </c>
      <c r="H303" s="39">
        <v>0.87038159999999998</v>
      </c>
      <c r="I303" s="39">
        <v>1.118234</v>
      </c>
      <c r="J303" s="39">
        <v>3.5623714</v>
      </c>
      <c r="K303" s="39">
        <v>4.1244573000000004</v>
      </c>
      <c r="L303" s="39">
        <v>14.655200000000001</v>
      </c>
      <c r="M303" s="82">
        <v>20.70392</v>
      </c>
      <c r="N303" s="39">
        <v>40.407801999999997</v>
      </c>
      <c r="O303" s="39">
        <v>63.790120000000002</v>
      </c>
      <c r="P303" s="39">
        <v>63.790120000000002</v>
      </c>
      <c r="Q303" s="39">
        <v>30.748429999999999</v>
      </c>
      <c r="R303" s="39">
        <v>30.748429999999999</v>
      </c>
      <c r="S303" s="39">
        <v>29.82938</v>
      </c>
      <c r="T303" s="39">
        <v>29.82938</v>
      </c>
      <c r="U303" s="39">
        <v>25.43506</v>
      </c>
      <c r="V303" s="39">
        <v>4.8365882999999998</v>
      </c>
      <c r="W303" s="39">
        <v>1.48443E-2</v>
      </c>
      <c r="X303" s="39">
        <v>6.1458399999999996E-3</v>
      </c>
      <c r="Y303" s="82">
        <v>4.8439999999999997E-5</v>
      </c>
      <c r="Z303" s="39">
        <v>3.89E-6</v>
      </c>
      <c r="AA303" s="39">
        <v>8.9999999999999999E-8</v>
      </c>
      <c r="AB303" s="39">
        <v>8.9999999999999999E-8</v>
      </c>
      <c r="AC303" s="39">
        <v>0</v>
      </c>
      <c r="AD303" s="39">
        <v>0</v>
      </c>
      <c r="AE303" s="39">
        <v>0</v>
      </c>
      <c r="AF303" s="39">
        <v>0</v>
      </c>
      <c r="AG303" s="39">
        <v>0</v>
      </c>
      <c r="AH303" s="82">
        <v>0</v>
      </c>
      <c r="AI303" s="39">
        <v>0</v>
      </c>
      <c r="AM303" s="45"/>
      <c r="AN303" s="45"/>
      <c r="AO303" s="45"/>
      <c r="AP303" s="45"/>
      <c r="AQ303" s="45"/>
      <c r="AR303" s="45"/>
      <c r="AS303" s="45"/>
      <c r="AT303" s="45"/>
      <c r="AY303" s="45"/>
      <c r="AZ303" s="45"/>
    </row>
    <row r="304" spans="1:52" customFormat="1" ht="14.25" customHeight="1" x14ac:dyDescent="0.2">
      <c r="A304" s="38">
        <v>42224.502099999998</v>
      </c>
      <c r="B304" s="39">
        <v>0</v>
      </c>
      <c r="C304" s="39">
        <v>1.8935999999999999E-4</v>
      </c>
      <c r="D304" s="39">
        <v>3.0824999999999998E-4</v>
      </c>
      <c r="E304" s="39">
        <v>6.5101999999999998E-4</v>
      </c>
      <c r="F304" s="82">
        <v>0.21277241999999999</v>
      </c>
      <c r="G304" s="39">
        <v>0.49931590999999997</v>
      </c>
      <c r="H304" s="39">
        <v>0.82645701999999999</v>
      </c>
      <c r="I304" s="39">
        <v>1.0674591</v>
      </c>
      <c r="J304" s="39">
        <v>3.3959280999999999</v>
      </c>
      <c r="K304" s="39">
        <v>3.924938</v>
      </c>
      <c r="L304" s="39">
        <v>13.9391</v>
      </c>
      <c r="M304" s="82">
        <v>19.927423000000001</v>
      </c>
      <c r="N304" s="39">
        <v>39.040633999999997</v>
      </c>
      <c r="O304" s="39">
        <v>63.198211000000001</v>
      </c>
      <c r="P304" s="39">
        <v>63.198211000000001</v>
      </c>
      <c r="Q304" s="39">
        <v>30.651</v>
      </c>
      <c r="R304" s="39">
        <v>30.651</v>
      </c>
      <c r="S304" s="39">
        <v>29.987594000000001</v>
      </c>
      <c r="T304" s="39">
        <v>29.987594000000001</v>
      </c>
      <c r="U304" s="39">
        <v>25.86374</v>
      </c>
      <c r="V304" s="39">
        <v>5.1019353000000001</v>
      </c>
      <c r="W304" s="39">
        <v>1.7003460000000001E-2</v>
      </c>
      <c r="X304" s="39">
        <v>7.1115199999999996E-3</v>
      </c>
      <c r="Y304" s="82">
        <v>5.8699999999999997E-5</v>
      </c>
      <c r="Z304" s="39">
        <v>4.8500000000000002E-6</v>
      </c>
      <c r="AA304" s="39">
        <v>1.1999999999999999E-7</v>
      </c>
      <c r="AB304" s="39">
        <v>1.1999999999999999E-7</v>
      </c>
      <c r="AC304" s="39">
        <v>0</v>
      </c>
      <c r="AD304" s="39">
        <v>0</v>
      </c>
      <c r="AE304" s="39">
        <v>0</v>
      </c>
      <c r="AF304" s="39">
        <v>0</v>
      </c>
      <c r="AG304" s="39">
        <v>0</v>
      </c>
      <c r="AH304" s="82">
        <v>0</v>
      </c>
      <c r="AI304" s="39">
        <v>0</v>
      </c>
      <c r="AM304" s="45"/>
      <c r="AN304" s="45"/>
      <c r="AO304" s="45"/>
      <c r="AP304" s="45"/>
      <c r="AQ304" s="45"/>
      <c r="AR304" s="45"/>
      <c r="AS304" s="45"/>
      <c r="AT304" s="45"/>
      <c r="AY304" s="45"/>
      <c r="AZ304" s="45"/>
    </row>
    <row r="305" spans="1:52" customFormat="1" ht="14.25" customHeight="1" x14ac:dyDescent="0.2">
      <c r="A305" s="38">
        <v>42224.513299999999</v>
      </c>
      <c r="B305" s="39">
        <v>0</v>
      </c>
      <c r="C305" s="39">
        <v>1.8958000000000001E-4</v>
      </c>
      <c r="D305" s="39">
        <v>3.0871000000000002E-4</v>
      </c>
      <c r="E305" s="39">
        <v>6.5063999999999996E-4</v>
      </c>
      <c r="F305" s="82">
        <v>0.19586529999999999</v>
      </c>
      <c r="G305" s="39">
        <v>0.46399940000000001</v>
      </c>
      <c r="H305" s="39">
        <v>0.77825330000000004</v>
      </c>
      <c r="I305" s="39">
        <v>1.0115491999999999</v>
      </c>
      <c r="J305" s="39">
        <v>3.2166461000000002</v>
      </c>
      <c r="K305" s="39">
        <v>3.7103142</v>
      </c>
      <c r="L305" s="39">
        <v>13.158491</v>
      </c>
      <c r="M305" s="82">
        <v>19.060742999999999</v>
      </c>
      <c r="N305" s="39">
        <v>37.502391000000003</v>
      </c>
      <c r="O305" s="39">
        <v>62.46067</v>
      </c>
      <c r="P305" s="39">
        <v>62.46067</v>
      </c>
      <c r="Q305" s="39">
        <v>30.507549999999998</v>
      </c>
      <c r="R305" s="39">
        <v>30.507549999999998</v>
      </c>
      <c r="S305" s="39">
        <v>30.137129999999999</v>
      </c>
      <c r="T305" s="39">
        <v>30.137129999999999</v>
      </c>
      <c r="U305" s="39">
        <v>26.330580999999999</v>
      </c>
      <c r="V305" s="39">
        <v>5.4148069999999997</v>
      </c>
      <c r="W305" s="39">
        <v>1.9815200000000002E-2</v>
      </c>
      <c r="X305" s="39">
        <v>8.3832500000000001E-3</v>
      </c>
      <c r="Y305" s="82">
        <v>7.2910000000000005E-5</v>
      </c>
      <c r="Z305" s="39">
        <v>6.2299999999999996E-6</v>
      </c>
      <c r="AA305" s="39">
        <v>1.6E-7</v>
      </c>
      <c r="AB305" s="39">
        <v>1.6E-7</v>
      </c>
      <c r="AC305" s="39">
        <v>0</v>
      </c>
      <c r="AD305" s="39">
        <v>0</v>
      </c>
      <c r="AE305" s="39">
        <v>0</v>
      </c>
      <c r="AF305" s="39">
        <v>0</v>
      </c>
      <c r="AG305" s="39">
        <v>0</v>
      </c>
      <c r="AH305" s="82">
        <v>0</v>
      </c>
      <c r="AI305" s="39">
        <v>0</v>
      </c>
      <c r="AM305" s="45"/>
      <c r="AN305" s="45"/>
      <c r="AO305" s="45"/>
      <c r="AP305" s="45"/>
      <c r="AQ305" s="45"/>
      <c r="AR305" s="45"/>
      <c r="AS305" s="45"/>
      <c r="AT305" s="45"/>
      <c r="AY305" s="45"/>
      <c r="AZ305" s="45"/>
    </row>
    <row r="306" spans="1:52" customFormat="1" ht="14.25" customHeight="1" x14ac:dyDescent="0.2">
      <c r="A306" s="38">
        <v>42224.523200000003</v>
      </c>
      <c r="B306" s="39">
        <v>0</v>
      </c>
      <c r="C306" s="39">
        <v>1.8976999999999999E-4</v>
      </c>
      <c r="D306" s="39">
        <v>3.0912000000000002E-4</v>
      </c>
      <c r="E306" s="39">
        <v>6.5039000000000004E-4</v>
      </c>
      <c r="F306" s="82">
        <v>0.18200450000000001</v>
      </c>
      <c r="G306" s="39">
        <v>0.43474970000000002</v>
      </c>
      <c r="H306" s="39">
        <v>0.73778560000000004</v>
      </c>
      <c r="I306" s="39">
        <v>0.96442609999999995</v>
      </c>
      <c r="J306" s="39">
        <v>3.0687224</v>
      </c>
      <c r="K306" s="39">
        <v>3.5335160999999999</v>
      </c>
      <c r="L306" s="39">
        <v>12.507604000000001</v>
      </c>
      <c r="M306" s="82">
        <v>18.321121000000002</v>
      </c>
      <c r="N306" s="39">
        <v>36.179321000000002</v>
      </c>
      <c r="O306" s="39">
        <v>61.764110000000002</v>
      </c>
      <c r="P306" s="39">
        <v>61.764110000000002</v>
      </c>
      <c r="Q306" s="39">
        <v>30.35435</v>
      </c>
      <c r="R306" s="39">
        <v>30.35435</v>
      </c>
      <c r="S306" s="39">
        <v>30.240369999999999</v>
      </c>
      <c r="T306" s="39">
        <v>30.240369999999999</v>
      </c>
      <c r="U306" s="39">
        <v>26.718053000000001</v>
      </c>
      <c r="V306" s="39">
        <v>5.6967059999999998</v>
      </c>
      <c r="W306" s="39">
        <v>2.2611869999999999E-2</v>
      </c>
      <c r="X306" s="39">
        <v>9.6622199999999991E-3</v>
      </c>
      <c r="Y306" s="82">
        <v>8.7919999999999998E-5</v>
      </c>
      <c r="Z306" s="39">
        <v>7.7300000000000005E-6</v>
      </c>
      <c r="AA306" s="39">
        <v>2.1E-7</v>
      </c>
      <c r="AB306" s="39">
        <v>2.1E-7</v>
      </c>
      <c r="AC306" s="39">
        <v>0</v>
      </c>
      <c r="AD306" s="39">
        <v>0</v>
      </c>
      <c r="AE306" s="39">
        <v>0</v>
      </c>
      <c r="AF306" s="39">
        <v>0</v>
      </c>
      <c r="AG306" s="39">
        <v>0</v>
      </c>
      <c r="AH306" s="82">
        <v>0</v>
      </c>
      <c r="AI306" s="39">
        <v>0</v>
      </c>
      <c r="AM306" s="45"/>
      <c r="AN306" s="45"/>
      <c r="AO306" s="45"/>
      <c r="AP306" s="45"/>
      <c r="AQ306" s="45"/>
      <c r="AR306" s="45"/>
      <c r="AS306" s="45"/>
      <c r="AT306" s="45"/>
      <c r="AY306" s="45"/>
      <c r="AZ306" s="45"/>
    </row>
    <row r="307" spans="1:52" customFormat="1" ht="14.25" customHeight="1" x14ac:dyDescent="0.2">
      <c r="A307" s="38">
        <v>42224.533100000001</v>
      </c>
      <c r="B307" s="39">
        <v>0</v>
      </c>
      <c r="C307" s="39">
        <v>1.8996E-4</v>
      </c>
      <c r="D307" s="39">
        <v>3.0953000000000003E-4</v>
      </c>
      <c r="E307" s="39">
        <v>6.5017999999999999E-4</v>
      </c>
      <c r="F307" s="82">
        <v>0.16897590000000001</v>
      </c>
      <c r="G307" s="39">
        <v>0.40699201000000002</v>
      </c>
      <c r="H307" s="39">
        <v>0.69888189999999994</v>
      </c>
      <c r="I307" s="39">
        <v>0.91893360000000002</v>
      </c>
      <c r="J307" s="39">
        <v>2.928601</v>
      </c>
      <c r="K307" s="39">
        <v>3.3663379999999998</v>
      </c>
      <c r="L307" s="39">
        <v>11.88584</v>
      </c>
      <c r="M307" s="82">
        <v>17.599433000000001</v>
      </c>
      <c r="N307" s="39">
        <v>34.879049999999999</v>
      </c>
      <c r="O307" s="39">
        <v>61.021940000000001</v>
      </c>
      <c r="P307" s="39">
        <v>61.021940000000001</v>
      </c>
      <c r="Q307" s="39">
        <v>30.175782999999999</v>
      </c>
      <c r="R307" s="39">
        <v>30.175782999999999</v>
      </c>
      <c r="S307" s="39">
        <v>30.317679999999999</v>
      </c>
      <c r="T307" s="39">
        <v>30.317679999999999</v>
      </c>
      <c r="U307" s="39">
        <v>27.085182</v>
      </c>
      <c r="V307" s="39">
        <v>5.9858979999999997</v>
      </c>
      <c r="W307" s="39">
        <v>2.575858E-2</v>
      </c>
      <c r="X307" s="39">
        <v>1.111613E-2</v>
      </c>
      <c r="Y307" s="82">
        <v>1.0579E-4</v>
      </c>
      <c r="Z307" s="39">
        <v>9.5699999999999999E-6</v>
      </c>
      <c r="AA307" s="39">
        <v>2.6E-7</v>
      </c>
      <c r="AB307" s="39">
        <v>2.6E-7</v>
      </c>
      <c r="AC307" s="39">
        <v>0</v>
      </c>
      <c r="AD307" s="39">
        <v>0</v>
      </c>
      <c r="AE307" s="39">
        <v>0</v>
      </c>
      <c r="AF307" s="39">
        <v>0</v>
      </c>
      <c r="AG307" s="39">
        <v>0</v>
      </c>
      <c r="AH307" s="82">
        <v>0</v>
      </c>
      <c r="AI307" s="39">
        <v>0</v>
      </c>
      <c r="AM307" s="45"/>
      <c r="AN307" s="45"/>
      <c r="AO307" s="45"/>
      <c r="AP307" s="45"/>
      <c r="AQ307" s="45"/>
      <c r="AR307" s="45"/>
      <c r="AS307" s="45"/>
      <c r="AT307" s="45"/>
      <c r="AY307" s="45"/>
      <c r="AZ307" s="45"/>
    </row>
    <row r="308" spans="1:52" customFormat="1" ht="14.25" customHeight="1" x14ac:dyDescent="0.2">
      <c r="A308" s="38">
        <v>42224.5429</v>
      </c>
      <c r="B308" s="39">
        <v>0</v>
      </c>
      <c r="C308" s="39">
        <v>1.9014999999999999E-4</v>
      </c>
      <c r="D308" s="39">
        <v>3.0993999999999998E-4</v>
      </c>
      <c r="E308" s="39">
        <v>6.5003000000000001E-4</v>
      </c>
      <c r="F308" s="82">
        <v>0.15674312000000001</v>
      </c>
      <c r="G308" s="39">
        <v>0.38067800000000002</v>
      </c>
      <c r="H308" s="39">
        <v>0.66151112000000001</v>
      </c>
      <c r="I308" s="39">
        <v>0.87503063000000003</v>
      </c>
      <c r="J308" s="39">
        <v>2.7957873000000002</v>
      </c>
      <c r="K308" s="39">
        <v>3.2081971</v>
      </c>
      <c r="L308" s="39">
        <v>11.292332999999999</v>
      </c>
      <c r="M308" s="82">
        <v>16.896051</v>
      </c>
      <c r="N308" s="39">
        <v>33.602829999999997</v>
      </c>
      <c r="O308" s="39">
        <v>60.236331</v>
      </c>
      <c r="P308" s="39">
        <v>60.236331</v>
      </c>
      <c r="Q308" s="39">
        <v>29.972380000000001</v>
      </c>
      <c r="R308" s="39">
        <v>29.972380000000001</v>
      </c>
      <c r="S308" s="39">
        <v>30.368970000000001</v>
      </c>
      <c r="T308" s="39">
        <v>30.368970000000001</v>
      </c>
      <c r="U308" s="39">
        <v>27.431329999999999</v>
      </c>
      <c r="V308" s="39">
        <v>6.2820549999999997</v>
      </c>
      <c r="W308" s="39">
        <v>2.9292889999999999E-2</v>
      </c>
      <c r="X308" s="39">
        <v>1.276586E-2</v>
      </c>
      <c r="Y308" s="82">
        <v>1.27E-4</v>
      </c>
      <c r="Z308" s="39">
        <v>1.182E-5</v>
      </c>
      <c r="AA308" s="39">
        <v>3.3999999999999997E-7</v>
      </c>
      <c r="AB308" s="39">
        <v>3.3999999999999997E-7</v>
      </c>
      <c r="AC308" s="39">
        <v>0</v>
      </c>
      <c r="AD308" s="39">
        <v>0</v>
      </c>
      <c r="AE308" s="39">
        <v>0</v>
      </c>
      <c r="AF308" s="39">
        <v>0</v>
      </c>
      <c r="AG308" s="39">
        <v>0</v>
      </c>
      <c r="AH308" s="82">
        <v>0</v>
      </c>
      <c r="AI308" s="39">
        <v>0</v>
      </c>
      <c r="AM308" s="45"/>
      <c r="AN308" s="45"/>
      <c r="AO308" s="45"/>
      <c r="AP308" s="45"/>
      <c r="AQ308" s="45"/>
      <c r="AR308" s="45"/>
      <c r="AS308" s="45"/>
      <c r="AT308" s="45"/>
      <c r="AY308" s="45"/>
      <c r="AZ308" s="45"/>
    </row>
    <row r="309" spans="1:52" customFormat="1" ht="14.25" customHeight="1" x14ac:dyDescent="0.2">
      <c r="A309" s="38">
        <v>42224.5527</v>
      </c>
      <c r="B309" s="39">
        <v>0</v>
      </c>
      <c r="C309" s="39">
        <v>1.9034E-4</v>
      </c>
      <c r="D309" s="39">
        <v>3.1034999999999998E-4</v>
      </c>
      <c r="E309" s="39">
        <v>6.4992999999999995E-4</v>
      </c>
      <c r="F309" s="82">
        <v>0.14527023999999999</v>
      </c>
      <c r="G309" s="39">
        <v>0.35575889999999999</v>
      </c>
      <c r="H309" s="39">
        <v>0.62564240999999998</v>
      </c>
      <c r="I309" s="39">
        <v>0.83267880000000005</v>
      </c>
      <c r="J309" s="39">
        <v>2.6698173999999999</v>
      </c>
      <c r="K309" s="39">
        <v>3.0585391</v>
      </c>
      <c r="L309" s="39">
        <v>10.72621</v>
      </c>
      <c r="M309" s="82">
        <v>16.211279999999999</v>
      </c>
      <c r="N309" s="39">
        <v>32.351779999999998</v>
      </c>
      <c r="O309" s="39">
        <v>59.409542000000002</v>
      </c>
      <c r="P309" s="39">
        <v>59.409542000000002</v>
      </c>
      <c r="Q309" s="39">
        <v>29.744720000000001</v>
      </c>
      <c r="R309" s="39">
        <v>29.744720000000001</v>
      </c>
      <c r="S309" s="39">
        <v>30.394179999999999</v>
      </c>
      <c r="T309" s="39">
        <v>30.394179999999999</v>
      </c>
      <c r="U309" s="39">
        <v>27.7559</v>
      </c>
      <c r="V309" s="39">
        <v>6.5848082999999997</v>
      </c>
      <c r="W309" s="39">
        <v>3.3255609999999998E-2</v>
      </c>
      <c r="X309" s="39">
        <v>1.4634380000000001E-2</v>
      </c>
      <c r="Y309" s="82">
        <v>1.5213E-4</v>
      </c>
      <c r="Z309" s="39">
        <v>1.456E-5</v>
      </c>
      <c r="AA309" s="39">
        <v>4.3000000000000001E-7</v>
      </c>
      <c r="AB309" s="39">
        <v>4.3000000000000001E-7</v>
      </c>
      <c r="AC309" s="39">
        <v>0</v>
      </c>
      <c r="AD309" s="39">
        <v>0</v>
      </c>
      <c r="AE309" s="39">
        <v>0</v>
      </c>
      <c r="AF309" s="39">
        <v>0</v>
      </c>
      <c r="AG309" s="39">
        <v>0</v>
      </c>
      <c r="AH309" s="82">
        <v>0</v>
      </c>
      <c r="AI309" s="39">
        <v>0</v>
      </c>
      <c r="AM309" s="45"/>
      <c r="AN309" s="45"/>
      <c r="AO309" s="45"/>
      <c r="AP309" s="45"/>
      <c r="AQ309" s="45"/>
      <c r="AR309" s="45"/>
      <c r="AS309" s="45"/>
      <c r="AT309" s="45"/>
      <c r="AY309" s="45"/>
      <c r="AZ309" s="45"/>
    </row>
    <row r="310" spans="1:52" customFormat="1" ht="14.25" customHeight="1" x14ac:dyDescent="0.2">
      <c r="A310" s="38">
        <v>42224.562599999997</v>
      </c>
      <c r="B310" s="39">
        <v>0</v>
      </c>
      <c r="C310" s="39">
        <v>1.9053000000000001E-4</v>
      </c>
      <c r="D310" s="39">
        <v>3.1076999999999998E-4</v>
      </c>
      <c r="E310" s="39">
        <v>6.4986000000000004E-4</v>
      </c>
      <c r="F310" s="82">
        <v>0.13452184</v>
      </c>
      <c r="G310" s="39">
        <v>0.33218583000000002</v>
      </c>
      <c r="H310" s="39">
        <v>0.59124449999999995</v>
      </c>
      <c r="I310" s="39">
        <v>0.79184233999999998</v>
      </c>
      <c r="J310" s="39">
        <v>2.5502539999999998</v>
      </c>
      <c r="K310" s="39">
        <v>2.9168400000000001</v>
      </c>
      <c r="L310" s="39">
        <v>10.186579999999999</v>
      </c>
      <c r="M310" s="82">
        <v>15.545343000000001</v>
      </c>
      <c r="N310" s="39">
        <v>31.126901</v>
      </c>
      <c r="O310" s="39">
        <v>58.543861</v>
      </c>
      <c r="P310" s="39">
        <v>58.543861</v>
      </c>
      <c r="Q310" s="39">
        <v>29.493473999999999</v>
      </c>
      <c r="R310" s="39">
        <v>29.493473999999999</v>
      </c>
      <c r="S310" s="39">
        <v>30.393331</v>
      </c>
      <c r="T310" s="39">
        <v>30.393331</v>
      </c>
      <c r="U310" s="39">
        <v>28.058340999999999</v>
      </c>
      <c r="V310" s="39">
        <v>6.8937549999999996</v>
      </c>
      <c r="W310" s="39">
        <v>3.7691019999999999E-2</v>
      </c>
      <c r="X310" s="39">
        <v>1.6746899999999999E-2</v>
      </c>
      <c r="Y310" s="82">
        <v>1.8185E-4</v>
      </c>
      <c r="Z310" s="39">
        <v>1.7880000000000002E-5</v>
      </c>
      <c r="AA310" s="39">
        <v>5.5000000000000003E-7</v>
      </c>
      <c r="AB310" s="39">
        <v>5.5000000000000003E-7</v>
      </c>
      <c r="AC310" s="39">
        <v>0</v>
      </c>
      <c r="AD310" s="39">
        <v>0</v>
      </c>
      <c r="AE310" s="39">
        <v>0</v>
      </c>
      <c r="AF310" s="39">
        <v>0</v>
      </c>
      <c r="AG310" s="39">
        <v>0</v>
      </c>
      <c r="AH310" s="82">
        <v>0</v>
      </c>
      <c r="AI310" s="39">
        <v>0</v>
      </c>
      <c r="AM310" s="45"/>
      <c r="AN310" s="45"/>
      <c r="AO310" s="45"/>
      <c r="AP310" s="45"/>
      <c r="AQ310" s="45"/>
      <c r="AR310" s="45"/>
      <c r="AS310" s="45"/>
      <c r="AT310" s="45"/>
      <c r="AY310" s="45"/>
      <c r="AZ310" s="45"/>
    </row>
    <row r="311" spans="1:52" customFormat="1" ht="14.25" customHeight="1" x14ac:dyDescent="0.2">
      <c r="A311" s="38">
        <v>42224.572399999997</v>
      </c>
      <c r="B311" s="39">
        <v>0</v>
      </c>
      <c r="C311" s="39">
        <v>1.9073000000000001E-4</v>
      </c>
      <c r="D311" s="39">
        <v>3.1117999999999999E-4</v>
      </c>
      <c r="E311" s="39">
        <v>6.4984000000000005E-4</v>
      </c>
      <c r="F311" s="82">
        <v>0.12446311</v>
      </c>
      <c r="G311" s="39">
        <v>0.30990951999999999</v>
      </c>
      <c r="H311" s="39">
        <v>0.55828599999999995</v>
      </c>
      <c r="I311" s="39">
        <v>0.75248753999999995</v>
      </c>
      <c r="J311" s="39">
        <v>2.4366859999999999</v>
      </c>
      <c r="K311" s="39">
        <v>2.7826040000000001</v>
      </c>
      <c r="L311" s="39">
        <v>9.672542</v>
      </c>
      <c r="M311" s="82">
        <v>14.898434</v>
      </c>
      <c r="N311" s="39">
        <v>29.929092000000001</v>
      </c>
      <c r="O311" s="39">
        <v>57.641654000000003</v>
      </c>
      <c r="P311" s="39">
        <v>57.641654000000003</v>
      </c>
      <c r="Q311" s="39">
        <v>29.219380000000001</v>
      </c>
      <c r="R311" s="39">
        <v>29.219380000000001</v>
      </c>
      <c r="S311" s="39">
        <v>30.366492999999998</v>
      </c>
      <c r="T311" s="39">
        <v>30.366492999999998</v>
      </c>
      <c r="U311" s="39">
        <v>28.338170000000002</v>
      </c>
      <c r="V311" s="39">
        <v>7.20845</v>
      </c>
      <c r="W311" s="39">
        <v>4.2646999999999997E-2</v>
      </c>
      <c r="X311" s="39">
        <v>1.913101E-2</v>
      </c>
      <c r="Y311" s="82">
        <v>2.1689999999999999E-4</v>
      </c>
      <c r="Z311" s="39">
        <v>2.192E-5</v>
      </c>
      <c r="AA311" s="39">
        <v>6.8999999999999996E-7</v>
      </c>
      <c r="AB311" s="39">
        <v>6.8999999999999996E-7</v>
      </c>
      <c r="AC311" s="39">
        <v>1E-8</v>
      </c>
      <c r="AD311" s="39">
        <v>0</v>
      </c>
      <c r="AE311" s="39">
        <v>0</v>
      </c>
      <c r="AF311" s="39">
        <v>0</v>
      </c>
      <c r="AG311" s="39">
        <v>0</v>
      </c>
      <c r="AH311" s="82">
        <v>0</v>
      </c>
      <c r="AI311" s="39">
        <v>0</v>
      </c>
      <c r="AM311" s="45"/>
      <c r="AN311" s="45"/>
      <c r="AO311" s="45"/>
      <c r="AP311" s="45"/>
      <c r="AQ311" s="45"/>
      <c r="AR311" s="45"/>
      <c r="AS311" s="45"/>
      <c r="AT311" s="45"/>
      <c r="AY311" s="45"/>
      <c r="AZ311" s="45"/>
    </row>
    <row r="312" spans="1:52" customFormat="1" ht="14.25" customHeight="1" x14ac:dyDescent="0.2">
      <c r="A312" s="38">
        <v>42224.582300000002</v>
      </c>
      <c r="B312" s="39">
        <v>0</v>
      </c>
      <c r="C312" s="39">
        <v>1.9091999999999999E-4</v>
      </c>
      <c r="D312" s="39">
        <v>3.1159999999999998E-4</v>
      </c>
      <c r="E312" s="39">
        <v>6.4984999999999999E-4</v>
      </c>
      <c r="F312" s="82">
        <v>0.11506</v>
      </c>
      <c r="G312" s="39">
        <v>0.28888090999999999</v>
      </c>
      <c r="H312" s="39">
        <v>0.5267347</v>
      </c>
      <c r="I312" s="39">
        <v>0.7145823</v>
      </c>
      <c r="J312" s="39">
        <v>2.3287293</v>
      </c>
      <c r="K312" s="39">
        <v>2.6553623000000002</v>
      </c>
      <c r="L312" s="39">
        <v>9.1832039999999999</v>
      </c>
      <c r="M312" s="82">
        <v>14.270670000000001</v>
      </c>
      <c r="N312" s="39">
        <v>28.759132000000001</v>
      </c>
      <c r="O312" s="39">
        <v>56.705329999999996</v>
      </c>
      <c r="P312" s="39">
        <v>56.705329999999996</v>
      </c>
      <c r="Q312" s="39">
        <v>28.923200000000001</v>
      </c>
      <c r="R312" s="39">
        <v>28.923200000000001</v>
      </c>
      <c r="S312" s="39">
        <v>30.313800000000001</v>
      </c>
      <c r="T312" s="39">
        <v>30.313800000000001</v>
      </c>
      <c r="U312" s="39">
        <v>28.594919999999998</v>
      </c>
      <c r="V312" s="39">
        <v>7.5284149999999999</v>
      </c>
      <c r="W312" s="39">
        <v>4.8175290000000003E-2</v>
      </c>
      <c r="X312" s="39">
        <v>2.18169E-2</v>
      </c>
      <c r="Y312" s="82">
        <v>2.5817E-4</v>
      </c>
      <c r="Z312" s="39">
        <v>2.6800000000000001E-5</v>
      </c>
      <c r="AA312" s="39">
        <v>8.8000000000000004E-7</v>
      </c>
      <c r="AB312" s="39">
        <v>8.8000000000000004E-7</v>
      </c>
      <c r="AC312" s="39">
        <v>1E-8</v>
      </c>
      <c r="AD312" s="39">
        <v>0</v>
      </c>
      <c r="AE312" s="39">
        <v>0</v>
      </c>
      <c r="AF312" s="39">
        <v>0</v>
      </c>
      <c r="AG312" s="39">
        <v>0</v>
      </c>
      <c r="AH312" s="82">
        <v>0</v>
      </c>
      <c r="AI312" s="39">
        <v>0</v>
      </c>
      <c r="AM312" s="45"/>
      <c r="AN312" s="45"/>
      <c r="AO312" s="45"/>
      <c r="AP312" s="45"/>
      <c r="AQ312" s="45"/>
      <c r="AR312" s="45"/>
      <c r="AS312" s="45"/>
      <c r="AT312" s="45"/>
      <c r="AY312" s="45"/>
      <c r="AZ312" s="45"/>
    </row>
    <row r="313" spans="1:52" customFormat="1" ht="14.25" customHeight="1" x14ac:dyDescent="0.2">
      <c r="A313" s="38">
        <v>42224.592199999999</v>
      </c>
      <c r="B313" s="39">
        <v>0</v>
      </c>
      <c r="C313" s="39">
        <v>1.9111E-4</v>
      </c>
      <c r="D313" s="39">
        <v>3.1202999999999998E-4</v>
      </c>
      <c r="E313" s="39">
        <v>6.4988999999999997E-4</v>
      </c>
      <c r="F313" s="82">
        <v>0.10627913</v>
      </c>
      <c r="G313" s="39">
        <v>0.26905109999999999</v>
      </c>
      <c r="H313" s="39">
        <v>0.49655851000000001</v>
      </c>
      <c r="I313" s="39">
        <v>0.67809580000000003</v>
      </c>
      <c r="J313" s="39">
        <v>2.2260251000000002</v>
      </c>
      <c r="K313" s="39">
        <v>2.5346753</v>
      </c>
      <c r="L313" s="39">
        <v>8.7176659999999995</v>
      </c>
      <c r="M313" s="82">
        <v>13.662103</v>
      </c>
      <c r="N313" s="39">
        <v>27.61769</v>
      </c>
      <c r="O313" s="39">
        <v>55.737299999999998</v>
      </c>
      <c r="P313" s="39">
        <v>55.737299999999998</v>
      </c>
      <c r="Q313" s="39">
        <v>28.605791</v>
      </c>
      <c r="R313" s="39">
        <v>28.605791</v>
      </c>
      <c r="S313" s="39">
        <v>30.235440000000001</v>
      </c>
      <c r="T313" s="39">
        <v>30.235440000000001</v>
      </c>
      <c r="U313" s="39">
        <v>28.828174000000001</v>
      </c>
      <c r="V313" s="39">
        <v>7.8531370000000003</v>
      </c>
      <c r="W313" s="39">
        <v>5.4331659999999997E-2</v>
      </c>
      <c r="X313" s="39">
        <v>2.4837459999999999E-2</v>
      </c>
      <c r="Y313" s="82">
        <v>3.0665E-4</v>
      </c>
      <c r="Z313" s="39">
        <v>3.2679999999999999E-5</v>
      </c>
      <c r="AA313" s="39">
        <v>1.11E-6</v>
      </c>
      <c r="AB313" s="39">
        <v>1.11E-6</v>
      </c>
      <c r="AC313" s="39">
        <v>1E-8</v>
      </c>
      <c r="AD313" s="39">
        <v>0</v>
      </c>
      <c r="AE313" s="39">
        <v>0</v>
      </c>
      <c r="AF313" s="39">
        <v>0</v>
      </c>
      <c r="AG313" s="39">
        <v>0</v>
      </c>
      <c r="AH313" s="82">
        <v>0</v>
      </c>
      <c r="AI313" s="39">
        <v>0</v>
      </c>
      <c r="AM313" s="45"/>
      <c r="AN313" s="45"/>
      <c r="AO313" s="45"/>
      <c r="AP313" s="45"/>
      <c r="AQ313" s="45"/>
      <c r="AR313" s="45"/>
      <c r="AS313" s="45"/>
      <c r="AT313" s="45"/>
      <c r="AY313" s="45"/>
      <c r="AZ313" s="45"/>
    </row>
    <row r="314" spans="1:52" customFormat="1" ht="14.25" customHeight="1" x14ac:dyDescent="0.2">
      <c r="A314" s="38">
        <v>42224.6034</v>
      </c>
      <c r="B314" s="39">
        <v>0</v>
      </c>
      <c r="C314" s="39">
        <v>1.9133999999999999E-4</v>
      </c>
      <c r="D314" s="39">
        <v>3.1251E-4</v>
      </c>
      <c r="E314" s="39">
        <v>6.4997000000000004E-4</v>
      </c>
      <c r="F314" s="82">
        <v>9.6964289999999995E-2</v>
      </c>
      <c r="G314" s="39">
        <v>0.24779370000000001</v>
      </c>
      <c r="H314" s="39">
        <v>0.46371284000000002</v>
      </c>
      <c r="I314" s="39">
        <v>0.638096</v>
      </c>
      <c r="J314" s="39">
        <v>2.1146501999999998</v>
      </c>
      <c r="K314" s="39">
        <v>2.4042422000000001</v>
      </c>
      <c r="L314" s="39">
        <v>8.2136139999999997</v>
      </c>
      <c r="M314" s="82">
        <v>12.990130000000001</v>
      </c>
      <c r="N314" s="39">
        <v>26.348800000000001</v>
      </c>
      <c r="O314" s="39">
        <v>54.595329999999997</v>
      </c>
      <c r="P314" s="39">
        <v>54.595329999999997</v>
      </c>
      <c r="Q314" s="39">
        <v>28.218181000000001</v>
      </c>
      <c r="R314" s="39">
        <v>28.218181000000001</v>
      </c>
      <c r="S314" s="39">
        <v>30.114809999999999</v>
      </c>
      <c r="T314" s="39">
        <v>30.114809999999999</v>
      </c>
      <c r="U314" s="39">
        <v>29.065522999999999</v>
      </c>
      <c r="V314" s="39">
        <v>8.2293701000000006</v>
      </c>
      <c r="W314" s="39">
        <v>6.2213749999999998E-2</v>
      </c>
      <c r="X314" s="39">
        <v>2.8745440000000001E-2</v>
      </c>
      <c r="Y314" s="82">
        <v>3.7237000000000001E-4</v>
      </c>
      <c r="Z314" s="39">
        <v>4.0899999999999998E-5</v>
      </c>
      <c r="AA314" s="39">
        <v>1.44E-6</v>
      </c>
      <c r="AB314" s="39">
        <v>1.44E-6</v>
      </c>
      <c r="AC314" s="39">
        <v>1E-8</v>
      </c>
      <c r="AD314" s="39">
        <v>0</v>
      </c>
      <c r="AE314" s="39">
        <v>0</v>
      </c>
      <c r="AF314" s="39">
        <v>0</v>
      </c>
      <c r="AG314" s="39">
        <v>0</v>
      </c>
      <c r="AH314" s="82">
        <v>0</v>
      </c>
      <c r="AI314" s="39">
        <v>0</v>
      </c>
      <c r="AM314" s="45"/>
      <c r="AN314" s="45"/>
      <c r="AO314" s="45"/>
      <c r="AP314" s="45"/>
      <c r="AQ314" s="45"/>
      <c r="AR314" s="45"/>
      <c r="AS314" s="45"/>
      <c r="AT314" s="45"/>
      <c r="AY314" s="45"/>
      <c r="AZ314" s="45"/>
    </row>
    <row r="315" spans="1:52" customFormat="1" ht="14.25" customHeight="1" x14ac:dyDescent="0.2">
      <c r="A315" s="38">
        <v>42224.613299999997</v>
      </c>
      <c r="B315" s="39">
        <v>0</v>
      </c>
      <c r="C315" s="39">
        <v>1.9153E-4</v>
      </c>
      <c r="D315" s="39">
        <v>3.1294E-4</v>
      </c>
      <c r="E315" s="39">
        <v>6.5008000000000004E-4</v>
      </c>
      <c r="F315" s="82">
        <v>8.9408829999999995E-2</v>
      </c>
      <c r="G315" s="39">
        <v>0.23036909999999999</v>
      </c>
      <c r="H315" s="39">
        <v>0.43637150000000002</v>
      </c>
      <c r="I315" s="39">
        <v>0.60455009999999998</v>
      </c>
      <c r="J315" s="39">
        <v>2.0220994000000001</v>
      </c>
      <c r="K315" s="39">
        <v>2.2962359999999999</v>
      </c>
      <c r="L315" s="39">
        <v>7.7960590999999999</v>
      </c>
      <c r="M315" s="82">
        <v>12.422692</v>
      </c>
      <c r="N315" s="39">
        <v>25.270212000000001</v>
      </c>
      <c r="O315" s="39">
        <v>53.567680000000003</v>
      </c>
      <c r="P315" s="39">
        <v>53.567680000000003</v>
      </c>
      <c r="Q315" s="39">
        <v>27.858319999999999</v>
      </c>
      <c r="R315" s="39">
        <v>27.858319999999999</v>
      </c>
      <c r="S315" s="39">
        <v>29.98244</v>
      </c>
      <c r="T315" s="39">
        <v>29.98244</v>
      </c>
      <c r="U315" s="39">
        <v>29.247261999999999</v>
      </c>
      <c r="V315" s="39">
        <v>8.562405</v>
      </c>
      <c r="W315" s="39">
        <v>6.9923739999999998E-2</v>
      </c>
      <c r="X315" s="39">
        <v>3.2607799999999999E-2</v>
      </c>
      <c r="Y315" s="82">
        <v>4.4035999999999999E-4</v>
      </c>
      <c r="Z315" s="39">
        <v>4.9639999999999999E-5</v>
      </c>
      <c r="AA315" s="39">
        <v>1.7999999999999999E-6</v>
      </c>
      <c r="AB315" s="39">
        <v>1.7999999999999999E-6</v>
      </c>
      <c r="AC315" s="39">
        <v>2E-8</v>
      </c>
      <c r="AD315" s="39">
        <v>0</v>
      </c>
      <c r="AE315" s="39">
        <v>0</v>
      </c>
      <c r="AF315" s="39">
        <v>0</v>
      </c>
      <c r="AG315" s="39">
        <v>0</v>
      </c>
      <c r="AH315" s="82">
        <v>0</v>
      </c>
      <c r="AI315" s="39">
        <v>0</v>
      </c>
      <c r="AM315" s="45"/>
      <c r="AN315" s="45"/>
      <c r="AO315" s="45"/>
      <c r="AP315" s="45"/>
      <c r="AQ315" s="45"/>
      <c r="AR315" s="45"/>
      <c r="AS315" s="45"/>
      <c r="AT315" s="45"/>
      <c r="AY315" s="45"/>
      <c r="AZ315" s="45"/>
    </row>
    <row r="316" spans="1:52" customFormat="1" ht="14.25" customHeight="1" x14ac:dyDescent="0.2">
      <c r="A316" s="38">
        <v>42224.623099999997</v>
      </c>
      <c r="B316" s="39">
        <v>0</v>
      </c>
      <c r="C316" s="39">
        <v>1.9173000000000001E-4</v>
      </c>
      <c r="D316" s="39">
        <v>3.1336999999999999E-4</v>
      </c>
      <c r="E316" s="39">
        <v>6.5021000000000002E-4</v>
      </c>
      <c r="F316" s="82">
        <v>8.2376759999999993E-2</v>
      </c>
      <c r="G316" s="39">
        <v>0.21399174000000001</v>
      </c>
      <c r="H316" s="39">
        <v>0.41029969999999999</v>
      </c>
      <c r="I316" s="39">
        <v>0.57233120000000004</v>
      </c>
      <c r="J316" s="39">
        <v>1.9338219999999999</v>
      </c>
      <c r="K316" s="39">
        <v>2.1935652999999999</v>
      </c>
      <c r="L316" s="39">
        <v>7.3995059999999997</v>
      </c>
      <c r="M316" s="82">
        <v>11.87433</v>
      </c>
      <c r="N316" s="39">
        <v>24.221561000000001</v>
      </c>
      <c r="O316" s="39">
        <v>52.516089999999998</v>
      </c>
      <c r="P316" s="39">
        <v>52.516089999999998</v>
      </c>
      <c r="Q316" s="39">
        <v>27.480160000000001</v>
      </c>
      <c r="R316" s="39">
        <v>27.480160000000001</v>
      </c>
      <c r="S316" s="39">
        <v>29.82545</v>
      </c>
      <c r="T316" s="39">
        <v>29.82545</v>
      </c>
      <c r="U316" s="39">
        <v>29.404509999999998</v>
      </c>
      <c r="V316" s="39">
        <v>8.8983782999999992</v>
      </c>
      <c r="W316" s="39">
        <v>7.8465569999999998E-2</v>
      </c>
      <c r="X316" s="39">
        <v>3.6928130000000003E-2</v>
      </c>
      <c r="Y316" s="82">
        <v>5.1971999999999999E-4</v>
      </c>
      <c r="Z316" s="39">
        <v>6.0109999999999999E-5</v>
      </c>
      <c r="AA316" s="39">
        <v>2.2500000000000001E-6</v>
      </c>
      <c r="AB316" s="39">
        <v>2.2500000000000001E-6</v>
      </c>
      <c r="AC316" s="39">
        <v>2E-8</v>
      </c>
      <c r="AD316" s="39">
        <v>0</v>
      </c>
      <c r="AE316" s="39">
        <v>0</v>
      </c>
      <c r="AF316" s="39">
        <v>0</v>
      </c>
      <c r="AG316" s="39">
        <v>0</v>
      </c>
      <c r="AH316" s="82">
        <v>0</v>
      </c>
      <c r="AI316" s="39">
        <v>0</v>
      </c>
      <c r="AM316" s="45"/>
      <c r="AN316" s="45"/>
      <c r="AO316" s="45"/>
      <c r="AP316" s="45"/>
      <c r="AQ316" s="45"/>
      <c r="AR316" s="45"/>
      <c r="AS316" s="45"/>
      <c r="AT316" s="45"/>
      <c r="AY316" s="45"/>
      <c r="AZ316" s="45"/>
    </row>
    <row r="317" spans="1:52" customFormat="1" ht="14.25" customHeight="1" x14ac:dyDescent="0.2">
      <c r="A317" s="38">
        <v>42224.633000000002</v>
      </c>
      <c r="B317" s="39">
        <v>0</v>
      </c>
      <c r="C317" s="39">
        <v>1.9191999999999999E-4</v>
      </c>
      <c r="D317" s="39">
        <v>3.1379999999999998E-4</v>
      </c>
      <c r="E317" s="39">
        <v>6.5036E-4</v>
      </c>
      <c r="F317" s="82">
        <v>7.5838619999999995E-2</v>
      </c>
      <c r="G317" s="39">
        <v>0.19861470000000001</v>
      </c>
      <c r="H317" s="39">
        <v>0.3854629</v>
      </c>
      <c r="I317" s="39">
        <v>0.54141079999999997</v>
      </c>
      <c r="J317" s="39">
        <v>1.84955</v>
      </c>
      <c r="K317" s="39">
        <v>2.0958920000000001</v>
      </c>
      <c r="L317" s="39">
        <v>7.0230841000000002</v>
      </c>
      <c r="M317" s="82">
        <v>11.34491</v>
      </c>
      <c r="N317" s="39">
        <v>23.203099999999999</v>
      </c>
      <c r="O317" s="39">
        <v>51.44303</v>
      </c>
      <c r="P317" s="39">
        <v>51.44303</v>
      </c>
      <c r="Q317" s="39">
        <v>27.084700000000002</v>
      </c>
      <c r="R317" s="39">
        <v>27.084700000000002</v>
      </c>
      <c r="S317" s="39">
        <v>29.64432</v>
      </c>
      <c r="T317" s="39">
        <v>29.64432</v>
      </c>
      <c r="U317" s="39">
        <v>29.537033000000001</v>
      </c>
      <c r="V317" s="39">
        <v>9.2366571000000004</v>
      </c>
      <c r="W317" s="39">
        <v>8.7913829999999998E-2</v>
      </c>
      <c r="X317" s="39">
        <v>4.1752659999999997E-2</v>
      </c>
      <c r="Y317" s="82">
        <v>6.1216999999999999E-4</v>
      </c>
      <c r="Z317" s="39">
        <v>7.2630000000000001E-5</v>
      </c>
      <c r="AA317" s="39">
        <v>2.8100000000000002E-6</v>
      </c>
      <c r="AB317" s="39">
        <v>2.8100000000000002E-6</v>
      </c>
      <c r="AC317" s="39">
        <v>2.9999999999999997E-8</v>
      </c>
      <c r="AD317" s="39">
        <v>0</v>
      </c>
      <c r="AE317" s="39">
        <v>0</v>
      </c>
      <c r="AF317" s="39">
        <v>0</v>
      </c>
      <c r="AG317" s="39">
        <v>0</v>
      </c>
      <c r="AH317" s="82">
        <v>0</v>
      </c>
      <c r="AI317" s="39">
        <v>0</v>
      </c>
      <c r="AM317" s="45"/>
      <c r="AN317" s="45"/>
      <c r="AO317" s="45"/>
      <c r="AP317" s="45"/>
      <c r="AQ317" s="45"/>
      <c r="AR317" s="45"/>
      <c r="AS317" s="45"/>
      <c r="AT317" s="45"/>
      <c r="AY317" s="45"/>
      <c r="AZ317" s="45"/>
    </row>
    <row r="318" spans="1:52" customFormat="1" ht="14.25" customHeight="1" x14ac:dyDescent="0.2">
      <c r="A318" s="38">
        <v>42224.642899999999</v>
      </c>
      <c r="B318" s="39">
        <v>0</v>
      </c>
      <c r="C318" s="39">
        <v>1.9212E-4</v>
      </c>
      <c r="D318" s="39">
        <v>3.1422999999999998E-4</v>
      </c>
      <c r="E318" s="39">
        <v>6.5052999999999997E-4</v>
      </c>
      <c r="F318" s="82">
        <v>6.9765960000000002E-2</v>
      </c>
      <c r="G318" s="39">
        <v>0.18419179999999999</v>
      </c>
      <c r="H318" s="39">
        <v>0.36182609999999998</v>
      </c>
      <c r="I318" s="39">
        <v>0.51176069999999996</v>
      </c>
      <c r="J318" s="39">
        <v>1.7690360000000001</v>
      </c>
      <c r="K318" s="39">
        <v>2.0028999999999999</v>
      </c>
      <c r="L318" s="39">
        <v>6.6659331000000002</v>
      </c>
      <c r="M318" s="82">
        <v>10.834251</v>
      </c>
      <c r="N318" s="39">
        <v>22.21499</v>
      </c>
      <c r="O318" s="39">
        <v>50.350960000000001</v>
      </c>
      <c r="P318" s="39">
        <v>50.350960000000001</v>
      </c>
      <c r="Q318" s="39">
        <v>26.672979999999999</v>
      </c>
      <c r="R318" s="39">
        <v>26.672979999999999</v>
      </c>
      <c r="S318" s="39">
        <v>29.439571000000001</v>
      </c>
      <c r="T318" s="39">
        <v>29.439571000000001</v>
      </c>
      <c r="U318" s="39">
        <v>29.644659999999998</v>
      </c>
      <c r="V318" s="39">
        <v>9.5765849999999997</v>
      </c>
      <c r="W318" s="39">
        <v>9.8348119999999997E-2</v>
      </c>
      <c r="X318" s="39">
        <v>4.7131289999999999E-2</v>
      </c>
      <c r="Y318" s="82">
        <v>7.1964999999999996E-4</v>
      </c>
      <c r="Z318" s="39">
        <v>8.7559999999999995E-5</v>
      </c>
      <c r="AA318" s="39">
        <v>3.4999999999999999E-6</v>
      </c>
      <c r="AB318" s="39">
        <v>3.4999999999999999E-6</v>
      </c>
      <c r="AC318" s="39">
        <v>4.0000000000000001E-8</v>
      </c>
      <c r="AD318" s="39">
        <v>0</v>
      </c>
      <c r="AE318" s="39">
        <v>0</v>
      </c>
      <c r="AF318" s="39">
        <v>0</v>
      </c>
      <c r="AG318" s="39">
        <v>0</v>
      </c>
      <c r="AH318" s="82">
        <v>0</v>
      </c>
      <c r="AI318" s="39">
        <v>0</v>
      </c>
      <c r="AM318" s="45"/>
      <c r="AN318" s="45"/>
      <c r="AO318" s="45"/>
      <c r="AP318" s="45"/>
      <c r="AQ318" s="45"/>
      <c r="AR318" s="45"/>
      <c r="AS318" s="45"/>
      <c r="AT318" s="45"/>
      <c r="AY318" s="45"/>
      <c r="AZ318" s="45"/>
    </row>
    <row r="319" spans="1:52" customFormat="1" ht="14.25" customHeight="1" x14ac:dyDescent="0.2">
      <c r="A319" s="38">
        <v>42224.652699999999</v>
      </c>
      <c r="B319" s="39">
        <v>0</v>
      </c>
      <c r="C319" s="39">
        <v>1.9231000000000001E-4</v>
      </c>
      <c r="D319" s="39">
        <v>3.1466000000000003E-4</v>
      </c>
      <c r="E319" s="39">
        <v>6.5072999999999997E-4</v>
      </c>
      <c r="F319" s="82">
        <v>6.4131389999999996E-2</v>
      </c>
      <c r="G319" s="39">
        <v>0.17067763</v>
      </c>
      <c r="H319" s="39">
        <v>0.33935353000000001</v>
      </c>
      <c r="I319" s="39">
        <v>0.48335220000000001</v>
      </c>
      <c r="J319" s="39">
        <v>1.692051</v>
      </c>
      <c r="K319" s="39">
        <v>1.9142950000000001</v>
      </c>
      <c r="L319" s="39">
        <v>6.3272113000000001</v>
      </c>
      <c r="M319" s="82">
        <v>10.342143</v>
      </c>
      <c r="N319" s="39">
        <v>21.25732</v>
      </c>
      <c r="O319" s="39">
        <v>49.242300999999998</v>
      </c>
      <c r="P319" s="39">
        <v>49.242300999999998</v>
      </c>
      <c r="Q319" s="39">
        <v>26.24605</v>
      </c>
      <c r="R319" s="39">
        <v>26.24605</v>
      </c>
      <c r="S319" s="39">
        <v>29.211793</v>
      </c>
      <c r="T319" s="39">
        <v>29.211793</v>
      </c>
      <c r="U319" s="39">
        <v>29.727264000000002</v>
      </c>
      <c r="V319" s="39">
        <v>9.9174900000000008</v>
      </c>
      <c r="W319" s="39">
        <v>0.1098533</v>
      </c>
      <c r="X319" s="39">
        <v>5.3117860000000003E-2</v>
      </c>
      <c r="Y319" s="82">
        <v>8.4436000000000005E-4</v>
      </c>
      <c r="Z319" s="39">
        <v>1.0534E-4</v>
      </c>
      <c r="AA319" s="39">
        <v>4.34E-6</v>
      </c>
      <c r="AB319" s="39">
        <v>4.34E-6</v>
      </c>
      <c r="AC319" s="39">
        <v>4.9999999999999998E-8</v>
      </c>
      <c r="AD319" s="39">
        <v>0</v>
      </c>
      <c r="AE319" s="39">
        <v>0</v>
      </c>
      <c r="AF319" s="39">
        <v>0</v>
      </c>
      <c r="AG319" s="39">
        <v>0</v>
      </c>
      <c r="AH319" s="82">
        <v>0</v>
      </c>
      <c r="AI319" s="39">
        <v>0</v>
      </c>
      <c r="AM319" s="45"/>
      <c r="AN319" s="45"/>
      <c r="AO319" s="45"/>
      <c r="AP319" s="45"/>
      <c r="AQ319" s="45"/>
      <c r="AR319" s="45"/>
      <c r="AS319" s="45"/>
      <c r="AT319" s="45"/>
      <c r="AY319" s="45"/>
      <c r="AZ319" s="45"/>
    </row>
    <row r="320" spans="1:52" customFormat="1" ht="14.25" customHeight="1" x14ac:dyDescent="0.2">
      <c r="A320" s="38">
        <v>42224.662600000003</v>
      </c>
      <c r="B320" s="39">
        <v>0</v>
      </c>
      <c r="C320" s="39">
        <v>1.9251000000000001E-4</v>
      </c>
      <c r="D320" s="39">
        <v>3.1510000000000002E-4</v>
      </c>
      <c r="E320" s="39">
        <v>6.5094000000000003E-4</v>
      </c>
      <c r="F320" s="82">
        <v>5.8908580000000002E-2</v>
      </c>
      <c r="G320" s="39">
        <v>0.15802794000000001</v>
      </c>
      <c r="H320" s="39">
        <v>0.31800951999999999</v>
      </c>
      <c r="I320" s="39">
        <v>0.45615684000000001</v>
      </c>
      <c r="J320" s="39">
        <v>1.618382</v>
      </c>
      <c r="K320" s="39">
        <v>1.829804</v>
      </c>
      <c r="L320" s="39">
        <v>6.0060909999999996</v>
      </c>
      <c r="M320" s="82">
        <v>9.8683379999999996</v>
      </c>
      <c r="N320" s="39">
        <v>20.330069999999999</v>
      </c>
      <c r="O320" s="39">
        <v>48.119483000000002</v>
      </c>
      <c r="P320" s="39">
        <v>48.119483000000002</v>
      </c>
      <c r="Q320" s="39">
        <v>25.80499</v>
      </c>
      <c r="R320" s="39">
        <v>25.80499</v>
      </c>
      <c r="S320" s="39">
        <v>28.961632999999999</v>
      </c>
      <c r="T320" s="39">
        <v>28.961632999999999</v>
      </c>
      <c r="U320" s="39">
        <v>29.784770000000002</v>
      </c>
      <c r="V320" s="39">
        <v>10.258683</v>
      </c>
      <c r="W320" s="39">
        <v>0.1225195</v>
      </c>
      <c r="X320" s="39">
        <v>5.9770289999999997E-2</v>
      </c>
      <c r="Y320" s="82">
        <v>9.8879000000000002E-4</v>
      </c>
      <c r="Z320" s="39">
        <v>1.2645000000000001E-4</v>
      </c>
      <c r="AA320" s="39">
        <v>5.3700000000000003E-6</v>
      </c>
      <c r="AB320" s="39">
        <v>5.3700000000000003E-6</v>
      </c>
      <c r="AC320" s="39">
        <v>5.9999999999999995E-8</v>
      </c>
      <c r="AD320" s="39">
        <v>0</v>
      </c>
      <c r="AE320" s="39">
        <v>0</v>
      </c>
      <c r="AF320" s="39">
        <v>0</v>
      </c>
      <c r="AG320" s="39">
        <v>0</v>
      </c>
      <c r="AH320" s="82">
        <v>0</v>
      </c>
      <c r="AI320" s="39">
        <v>0</v>
      </c>
      <c r="AM320" s="45"/>
      <c r="AN320" s="45"/>
      <c r="AO320" s="45"/>
      <c r="AP320" s="45"/>
      <c r="AQ320" s="45"/>
      <c r="AR320" s="45"/>
      <c r="AS320" s="45"/>
      <c r="AT320" s="45"/>
      <c r="AY320" s="45"/>
      <c r="AZ320" s="45"/>
    </row>
    <row r="321" spans="1:52" customFormat="1" ht="14.25" customHeight="1" x14ac:dyDescent="0.2">
      <c r="A321" s="38">
        <v>42224.672400000003</v>
      </c>
      <c r="B321" s="39">
        <v>0</v>
      </c>
      <c r="C321" s="39">
        <v>1.9270999999999999E-4</v>
      </c>
      <c r="D321" s="39">
        <v>3.1554E-4</v>
      </c>
      <c r="E321" s="39">
        <v>6.5118000000000001E-4</v>
      </c>
      <c r="F321" s="82">
        <v>5.4072259999999997E-2</v>
      </c>
      <c r="G321" s="39">
        <v>0.14619940000000001</v>
      </c>
      <c r="H321" s="39">
        <v>0.29775783</v>
      </c>
      <c r="I321" s="39">
        <v>0.43014580000000002</v>
      </c>
      <c r="J321" s="39">
        <v>1.5478350000000001</v>
      </c>
      <c r="K321" s="39">
        <v>1.749171</v>
      </c>
      <c r="L321" s="39">
        <v>5.7017639999999998</v>
      </c>
      <c r="M321" s="82">
        <v>9.4125560000000004</v>
      </c>
      <c r="N321" s="39">
        <v>19.433171999999999</v>
      </c>
      <c r="O321" s="39">
        <v>46.984850999999999</v>
      </c>
      <c r="P321" s="39">
        <v>46.984850999999999</v>
      </c>
      <c r="Q321" s="39">
        <v>25.35087</v>
      </c>
      <c r="R321" s="39">
        <v>25.35087</v>
      </c>
      <c r="S321" s="39">
        <v>28.689789999999999</v>
      </c>
      <c r="T321" s="39">
        <v>28.689789999999999</v>
      </c>
      <c r="U321" s="39">
        <v>29.817153000000001</v>
      </c>
      <c r="V321" s="39">
        <v>10.59947</v>
      </c>
      <c r="W321" s="39">
        <v>0.13644249999999999</v>
      </c>
      <c r="X321" s="39">
        <v>6.7150790000000002E-2</v>
      </c>
      <c r="Y321" s="82">
        <v>1.1557099999999999E-3</v>
      </c>
      <c r="Z321" s="39">
        <v>1.5148000000000001E-4</v>
      </c>
      <c r="AA321" s="39">
        <v>6.64E-6</v>
      </c>
      <c r="AB321" s="39">
        <v>6.64E-6</v>
      </c>
      <c r="AC321" s="39">
        <v>8.0000000000000002E-8</v>
      </c>
      <c r="AD321" s="39">
        <v>0</v>
      </c>
      <c r="AE321" s="39">
        <v>0</v>
      </c>
      <c r="AF321" s="39">
        <v>0</v>
      </c>
      <c r="AG321" s="39">
        <v>0</v>
      </c>
      <c r="AH321" s="82">
        <v>0</v>
      </c>
      <c r="AI321" s="39">
        <v>0</v>
      </c>
      <c r="AM321" s="45"/>
      <c r="AN321" s="45"/>
      <c r="AO321" s="45"/>
      <c r="AP321" s="45"/>
      <c r="AQ321" s="45"/>
      <c r="AR321" s="45"/>
      <c r="AS321" s="45"/>
      <c r="AT321" s="45"/>
      <c r="AY321" s="45"/>
      <c r="AZ321" s="45"/>
    </row>
    <row r="322" spans="1:52" customFormat="1" ht="14.25" customHeight="1" x14ac:dyDescent="0.2">
      <c r="A322" s="38">
        <v>42224.6823</v>
      </c>
      <c r="B322" s="39">
        <v>0</v>
      </c>
      <c r="C322" s="39">
        <v>1.9290999999999999E-4</v>
      </c>
      <c r="D322" s="39">
        <v>3.1597E-4</v>
      </c>
      <c r="E322" s="39">
        <v>6.5143000000000004E-4</v>
      </c>
      <c r="F322" s="82">
        <v>4.959827E-2</v>
      </c>
      <c r="G322" s="39">
        <v>0.13514983</v>
      </c>
      <c r="H322" s="39">
        <v>0.27856203000000002</v>
      </c>
      <c r="I322" s="39">
        <v>0.40528989999999998</v>
      </c>
      <c r="J322" s="39">
        <v>1.480229</v>
      </c>
      <c r="K322" s="39">
        <v>1.6721611000000001</v>
      </c>
      <c r="L322" s="39">
        <v>5.4134402000000001</v>
      </c>
      <c r="M322" s="82">
        <v>8.9744863000000006</v>
      </c>
      <c r="N322" s="39">
        <v>18.566469999999999</v>
      </c>
      <c r="O322" s="39">
        <v>45.840739999999997</v>
      </c>
      <c r="P322" s="39">
        <v>45.840739999999997</v>
      </c>
      <c r="Q322" s="39">
        <v>24.884789999999999</v>
      </c>
      <c r="R322" s="39">
        <v>24.884789999999999</v>
      </c>
      <c r="S322" s="39">
        <v>28.397013999999999</v>
      </c>
      <c r="T322" s="39">
        <v>28.397013999999999</v>
      </c>
      <c r="U322" s="39">
        <v>29.824449999999999</v>
      </c>
      <c r="V322" s="39">
        <v>10.93913</v>
      </c>
      <c r="W322" s="39">
        <v>0.15172353</v>
      </c>
      <c r="X322" s="39">
        <v>7.5326039999999997E-2</v>
      </c>
      <c r="Y322" s="82">
        <v>1.3482699999999999E-3</v>
      </c>
      <c r="Z322" s="39">
        <v>1.8107999999999999E-4</v>
      </c>
      <c r="AA322" s="39">
        <v>8.1799999999999996E-6</v>
      </c>
      <c r="AB322" s="39">
        <v>8.1799999999999996E-6</v>
      </c>
      <c r="AC322" s="39">
        <v>9.9999999999999995E-8</v>
      </c>
      <c r="AD322" s="39">
        <v>1E-8</v>
      </c>
      <c r="AE322" s="39">
        <v>1E-8</v>
      </c>
      <c r="AF322" s="39">
        <v>0</v>
      </c>
      <c r="AG322" s="39">
        <v>0</v>
      </c>
      <c r="AH322" s="82">
        <v>0</v>
      </c>
      <c r="AI322" s="39">
        <v>0</v>
      </c>
      <c r="AM322" s="45"/>
      <c r="AN322" s="45"/>
      <c r="AO322" s="45"/>
      <c r="AP322" s="45"/>
      <c r="AQ322" s="45"/>
      <c r="AR322" s="45"/>
      <c r="AS322" s="45"/>
      <c r="AT322" s="45"/>
      <c r="AY322" s="45"/>
      <c r="AZ322" s="45"/>
    </row>
    <row r="323" spans="1:52" customFormat="1" ht="14.25" customHeight="1" x14ac:dyDescent="0.2">
      <c r="A323" s="38">
        <v>42224.692199999998</v>
      </c>
      <c r="B323" s="39">
        <v>0</v>
      </c>
      <c r="C323" s="39">
        <v>1.931E-4</v>
      </c>
      <c r="D323" s="39">
        <v>3.1640999999999999E-4</v>
      </c>
      <c r="E323" s="39">
        <v>6.5169999999999996E-4</v>
      </c>
      <c r="F323" s="82">
        <v>4.5463490000000002E-2</v>
      </c>
      <c r="G323" s="39">
        <v>0.1248383</v>
      </c>
      <c r="H323" s="39">
        <v>0.2603857</v>
      </c>
      <c r="I323" s="39">
        <v>0.3815597</v>
      </c>
      <c r="J323" s="39">
        <v>1.4153983000000001</v>
      </c>
      <c r="K323" s="39">
        <v>1.5985552000000001</v>
      </c>
      <c r="L323" s="39">
        <v>5.1403540000000003</v>
      </c>
      <c r="M323" s="82">
        <v>8.5537980000000005</v>
      </c>
      <c r="N323" s="39">
        <v>17.729742999999999</v>
      </c>
      <c r="O323" s="39">
        <v>44.689422</v>
      </c>
      <c r="P323" s="39">
        <v>44.689422</v>
      </c>
      <c r="Q323" s="39">
        <v>24.407833</v>
      </c>
      <c r="R323" s="39">
        <v>24.407833</v>
      </c>
      <c r="S323" s="39">
        <v>28.084099999999999</v>
      </c>
      <c r="T323" s="39">
        <v>28.084099999999999</v>
      </c>
      <c r="U323" s="39">
        <v>29.806740999999999</v>
      </c>
      <c r="V323" s="39">
        <v>11.27697</v>
      </c>
      <c r="W323" s="39">
        <v>0.16846982999999999</v>
      </c>
      <c r="X323" s="39">
        <v>8.4367410000000004E-2</v>
      </c>
      <c r="Y323" s="82">
        <v>1.5699900000000001E-3</v>
      </c>
      <c r="Z323" s="39">
        <v>2.1602000000000001E-4</v>
      </c>
      <c r="AA323" s="39">
        <v>1.005E-5</v>
      </c>
      <c r="AB323" s="39">
        <v>1.005E-5</v>
      </c>
      <c r="AC323" s="39">
        <v>1.3E-7</v>
      </c>
      <c r="AD323" s="39">
        <v>1E-8</v>
      </c>
      <c r="AE323" s="39">
        <v>1E-8</v>
      </c>
      <c r="AF323" s="39">
        <v>0</v>
      </c>
      <c r="AG323" s="39">
        <v>0</v>
      </c>
      <c r="AH323" s="82">
        <v>0</v>
      </c>
      <c r="AI323" s="39">
        <v>0</v>
      </c>
      <c r="AM323" s="45"/>
      <c r="AN323" s="45"/>
      <c r="AO323" s="45"/>
      <c r="AP323" s="45"/>
      <c r="AQ323" s="45"/>
      <c r="AR323" s="45"/>
      <c r="AS323" s="45"/>
      <c r="AT323" s="45"/>
      <c r="AY323" s="45"/>
      <c r="AZ323" s="45"/>
    </row>
    <row r="324" spans="1:52" customFormat="1" ht="14.25" customHeight="1" x14ac:dyDescent="0.2">
      <c r="A324" s="38">
        <v>42224.701999999997</v>
      </c>
      <c r="B324" s="39">
        <v>0</v>
      </c>
      <c r="C324" s="39">
        <v>1.9330000000000001E-4</v>
      </c>
      <c r="D324" s="39">
        <v>3.1686000000000003E-4</v>
      </c>
      <c r="E324" s="39">
        <v>6.5198000000000003E-4</v>
      </c>
      <c r="F324" s="82">
        <v>4.1645910000000001E-2</v>
      </c>
      <c r="G324" s="39">
        <v>0.11522490000000001</v>
      </c>
      <c r="H324" s="39">
        <v>0.24319209999999999</v>
      </c>
      <c r="I324" s="39">
        <v>0.35892531</v>
      </c>
      <c r="J324" s="39">
        <v>1.353191</v>
      </c>
      <c r="K324" s="39">
        <v>1.528151</v>
      </c>
      <c r="L324" s="39">
        <v>4.8817570000000003</v>
      </c>
      <c r="M324" s="82">
        <v>8.1501283000000004</v>
      </c>
      <c r="N324" s="39">
        <v>16.922712000000001</v>
      </c>
      <c r="O324" s="39">
        <v>43.533119999999997</v>
      </c>
      <c r="P324" s="39">
        <v>43.533119999999997</v>
      </c>
      <c r="Q324" s="39">
        <v>23.921094</v>
      </c>
      <c r="R324" s="39">
        <v>23.921094</v>
      </c>
      <c r="S324" s="39">
        <v>27.751892000000002</v>
      </c>
      <c r="T324" s="39">
        <v>27.751892000000002</v>
      </c>
      <c r="U324" s="39">
        <v>29.76418</v>
      </c>
      <c r="V324" s="39">
        <v>11.612270000000001</v>
      </c>
      <c r="W324" s="39">
        <v>0.1867944</v>
      </c>
      <c r="X324" s="39">
        <v>9.4351110000000002E-2</v>
      </c>
      <c r="Y324" s="82">
        <v>1.82482E-3</v>
      </c>
      <c r="Z324" s="39">
        <v>2.5717999999999997E-4</v>
      </c>
      <c r="AA324" s="39">
        <v>1.2320000000000001E-5</v>
      </c>
      <c r="AB324" s="39">
        <v>1.2320000000000001E-5</v>
      </c>
      <c r="AC324" s="39">
        <v>1.6E-7</v>
      </c>
      <c r="AD324" s="39">
        <v>1E-8</v>
      </c>
      <c r="AE324" s="39">
        <v>1E-8</v>
      </c>
      <c r="AF324" s="39">
        <v>0</v>
      </c>
      <c r="AG324" s="39">
        <v>0</v>
      </c>
      <c r="AH324" s="82">
        <v>0</v>
      </c>
      <c r="AI324" s="39">
        <v>0</v>
      </c>
      <c r="AM324" s="45"/>
      <c r="AN324" s="45"/>
      <c r="AO324" s="45"/>
      <c r="AP324" s="45"/>
      <c r="AQ324" s="45"/>
      <c r="AR324" s="45"/>
      <c r="AS324" s="45"/>
      <c r="AT324" s="45"/>
      <c r="AY324" s="45"/>
      <c r="AZ324" s="45"/>
    </row>
    <row r="325" spans="1:52" customFormat="1" ht="14.25" customHeight="1" x14ac:dyDescent="0.2">
      <c r="A325" s="38">
        <v>42224.713300000003</v>
      </c>
      <c r="B325" s="39">
        <v>0</v>
      </c>
      <c r="C325" s="39">
        <v>1.9353E-4</v>
      </c>
      <c r="D325" s="39">
        <v>3.1735999999999998E-4</v>
      </c>
      <c r="E325" s="39">
        <v>6.5233000000000001E-4</v>
      </c>
      <c r="F325" s="82">
        <v>3.7644530000000002E-2</v>
      </c>
      <c r="G325" s="39">
        <v>0.1050439</v>
      </c>
      <c r="H325" s="39">
        <v>0.22469894000000001</v>
      </c>
      <c r="I325" s="39">
        <v>0.33436070000000001</v>
      </c>
      <c r="J325" s="39">
        <v>1.2851300999999999</v>
      </c>
      <c r="K325" s="39">
        <v>1.4513704000000001</v>
      </c>
      <c r="L325" s="39">
        <v>4.6030329999999999</v>
      </c>
      <c r="M325" s="82">
        <v>7.7091474</v>
      </c>
      <c r="N325" s="39">
        <v>16.03631</v>
      </c>
      <c r="O325" s="39">
        <v>42.208274000000003</v>
      </c>
      <c r="P325" s="39">
        <v>42.208274000000003</v>
      </c>
      <c r="Q325" s="39">
        <v>23.354234000000002</v>
      </c>
      <c r="R325" s="39">
        <v>23.354234000000002</v>
      </c>
      <c r="S325" s="39">
        <v>27.349720000000001</v>
      </c>
      <c r="T325" s="39">
        <v>27.349720000000001</v>
      </c>
      <c r="U325" s="39">
        <v>29.68535</v>
      </c>
      <c r="V325" s="39">
        <v>11.991452000000001</v>
      </c>
      <c r="W325" s="39">
        <v>0.20982200000000001</v>
      </c>
      <c r="X325" s="39">
        <v>0.1070194</v>
      </c>
      <c r="Y325" s="82">
        <v>2.1622400000000002E-3</v>
      </c>
      <c r="Z325" s="39">
        <v>3.1314E-4</v>
      </c>
      <c r="AA325" s="39">
        <v>1.5509999999999999E-5</v>
      </c>
      <c r="AB325" s="39">
        <v>1.5509999999999999E-5</v>
      </c>
      <c r="AC325" s="39">
        <v>2.2000000000000001E-7</v>
      </c>
      <c r="AD325" s="39">
        <v>1E-8</v>
      </c>
      <c r="AE325" s="39">
        <v>1E-8</v>
      </c>
      <c r="AF325" s="39">
        <v>0</v>
      </c>
      <c r="AG325" s="39">
        <v>0</v>
      </c>
      <c r="AH325" s="82">
        <v>0</v>
      </c>
      <c r="AI325" s="39">
        <v>0</v>
      </c>
      <c r="AM325" s="45"/>
      <c r="AN325" s="45"/>
      <c r="AO325" s="45"/>
      <c r="AP325" s="45"/>
      <c r="AQ325" s="45"/>
      <c r="AR325" s="45"/>
      <c r="AS325" s="45"/>
      <c r="AT325" s="45"/>
      <c r="AY325" s="45"/>
      <c r="AZ325" s="45"/>
    </row>
    <row r="326" spans="1:52" customFormat="1" ht="14.25" customHeight="1" x14ac:dyDescent="0.2">
      <c r="A326" s="38">
        <v>42224.7232</v>
      </c>
      <c r="B326" s="39">
        <v>0</v>
      </c>
      <c r="C326" s="39">
        <v>1.9373E-4</v>
      </c>
      <c r="D326" s="39">
        <v>3.1780000000000003E-4</v>
      </c>
      <c r="E326" s="39">
        <v>6.5264000000000001E-4</v>
      </c>
      <c r="F326" s="82">
        <v>3.4437410000000002E-2</v>
      </c>
      <c r="G326" s="39">
        <v>9.6798880000000004E-2</v>
      </c>
      <c r="H326" s="39">
        <v>0.2094887</v>
      </c>
      <c r="I326" s="39">
        <v>0.31397282999999998</v>
      </c>
      <c r="J326" s="39">
        <v>1.2280880000000001</v>
      </c>
      <c r="K326" s="39">
        <v>1.3872163</v>
      </c>
      <c r="L326" s="39">
        <v>4.3730779999999996</v>
      </c>
      <c r="M326" s="82">
        <v>7.3406529999999997</v>
      </c>
      <c r="N326" s="39">
        <v>15.291693</v>
      </c>
      <c r="O326" s="39">
        <v>41.048450000000003</v>
      </c>
      <c r="P326" s="39">
        <v>41.048450000000003</v>
      </c>
      <c r="Q326" s="39">
        <v>22.850172000000001</v>
      </c>
      <c r="R326" s="39">
        <v>22.850172000000001</v>
      </c>
      <c r="S326" s="39">
        <v>26.979154000000001</v>
      </c>
      <c r="T326" s="39">
        <v>26.979154000000001</v>
      </c>
      <c r="U326" s="39">
        <v>29.590261000000002</v>
      </c>
      <c r="V326" s="39">
        <v>12.31894</v>
      </c>
      <c r="W326" s="39">
        <v>0.23193641000000001</v>
      </c>
      <c r="X326" s="39">
        <v>0.11930259999999999</v>
      </c>
      <c r="Y326" s="82">
        <v>2.5034599999999999E-3</v>
      </c>
      <c r="Z326" s="39">
        <v>3.7121000000000002E-4</v>
      </c>
      <c r="AA326" s="39">
        <v>1.8919999999999998E-5</v>
      </c>
      <c r="AB326" s="39">
        <v>1.8919999999999998E-5</v>
      </c>
      <c r="AC326" s="39">
        <v>2.7000000000000001E-7</v>
      </c>
      <c r="AD326" s="39">
        <v>2E-8</v>
      </c>
      <c r="AE326" s="39">
        <v>2E-8</v>
      </c>
      <c r="AF326" s="39">
        <v>0</v>
      </c>
      <c r="AG326" s="39">
        <v>0</v>
      </c>
      <c r="AH326" s="82">
        <v>0</v>
      </c>
      <c r="AI326" s="39">
        <v>0</v>
      </c>
      <c r="AM326" s="45"/>
      <c r="AN326" s="45"/>
      <c r="AO326" s="45"/>
      <c r="AP326" s="45"/>
      <c r="AQ326" s="45"/>
      <c r="AR326" s="45"/>
      <c r="AS326" s="45"/>
      <c r="AT326" s="45"/>
      <c r="AY326" s="45"/>
      <c r="AZ326" s="45"/>
    </row>
    <row r="327" spans="1:52" customFormat="1" ht="14.25" customHeight="1" x14ac:dyDescent="0.2">
      <c r="A327" s="38">
        <v>42224.733</v>
      </c>
      <c r="B327" s="39">
        <v>0</v>
      </c>
      <c r="C327" s="39">
        <v>1.9393000000000001E-4</v>
      </c>
      <c r="D327" s="39">
        <v>3.1825000000000001E-4</v>
      </c>
      <c r="E327" s="39">
        <v>6.5297E-4</v>
      </c>
      <c r="F327" s="82">
        <v>3.1485100000000002E-2</v>
      </c>
      <c r="G327" s="39">
        <v>8.9135619999999999E-2</v>
      </c>
      <c r="H327" s="39">
        <v>0.19514699999999999</v>
      </c>
      <c r="I327" s="39">
        <v>0.29458519999999999</v>
      </c>
      <c r="J327" s="39">
        <v>1.1732674000000001</v>
      </c>
      <c r="K327" s="39">
        <v>1.3257239999999999</v>
      </c>
      <c r="L327" s="39">
        <v>4.1554183</v>
      </c>
      <c r="M327" s="82">
        <v>6.9879300000000004</v>
      </c>
      <c r="N327" s="39">
        <v>14.575523</v>
      </c>
      <c r="O327" s="39">
        <v>39.890189999999997</v>
      </c>
      <c r="P327" s="39">
        <v>39.890189999999997</v>
      </c>
      <c r="Q327" s="39">
        <v>22.339700000000001</v>
      </c>
      <c r="R327" s="39">
        <v>22.339700000000001</v>
      </c>
      <c r="S327" s="39">
        <v>26.59216</v>
      </c>
      <c r="T327" s="39">
        <v>26.59216</v>
      </c>
      <c r="U327" s="39">
        <v>29.471139999999998</v>
      </c>
      <c r="V327" s="39">
        <v>12.641691</v>
      </c>
      <c r="W327" s="39">
        <v>0.25602280999999999</v>
      </c>
      <c r="X327" s="39">
        <v>0.13280120000000001</v>
      </c>
      <c r="Y327" s="82">
        <v>2.8933600000000002E-3</v>
      </c>
      <c r="Z327" s="39">
        <v>4.3918000000000001E-4</v>
      </c>
      <c r="AA327" s="39">
        <v>2.302E-5</v>
      </c>
      <c r="AB327" s="39">
        <v>2.302E-5</v>
      </c>
      <c r="AC327" s="39">
        <v>3.4999999999999998E-7</v>
      </c>
      <c r="AD327" s="39">
        <v>2E-8</v>
      </c>
      <c r="AE327" s="39">
        <v>2E-8</v>
      </c>
      <c r="AF327" s="39">
        <v>0</v>
      </c>
      <c r="AG327" s="39">
        <v>0</v>
      </c>
      <c r="AH327" s="82">
        <v>0</v>
      </c>
      <c r="AI327" s="39">
        <v>0</v>
      </c>
      <c r="AM327" s="45"/>
      <c r="AN327" s="45"/>
      <c r="AO327" s="45"/>
      <c r="AP327" s="45"/>
      <c r="AQ327" s="45"/>
      <c r="AR327" s="45"/>
      <c r="AS327" s="45"/>
      <c r="AT327" s="45"/>
      <c r="AY327" s="45"/>
      <c r="AZ327" s="45"/>
    </row>
    <row r="328" spans="1:52" customFormat="1" ht="14.25" customHeight="1" x14ac:dyDescent="0.2">
      <c r="A328" s="38">
        <v>42224.742899999997</v>
      </c>
      <c r="B328" s="39">
        <v>0</v>
      </c>
      <c r="C328" s="39">
        <v>1.9413000000000001E-4</v>
      </c>
      <c r="D328" s="39">
        <v>3.1869999999999999E-4</v>
      </c>
      <c r="E328" s="39">
        <v>6.5331000000000005E-4</v>
      </c>
      <c r="F328" s="82">
        <v>2.8769860000000001E-2</v>
      </c>
      <c r="G328" s="39">
        <v>8.2019889999999998E-2</v>
      </c>
      <c r="H328" s="39">
        <v>0.18163813000000001</v>
      </c>
      <c r="I328" s="39">
        <v>0.27616669999999999</v>
      </c>
      <c r="J328" s="39">
        <v>1.1205620000000001</v>
      </c>
      <c r="K328" s="39">
        <v>1.2667491</v>
      </c>
      <c r="L328" s="39">
        <v>3.9494053999999998</v>
      </c>
      <c r="M328" s="82">
        <v>6.6505502999999999</v>
      </c>
      <c r="N328" s="39">
        <v>13.887309999999999</v>
      </c>
      <c r="O328" s="39">
        <v>38.735404000000003</v>
      </c>
      <c r="P328" s="39">
        <v>38.735404000000003</v>
      </c>
      <c r="Q328" s="39">
        <v>21.82386</v>
      </c>
      <c r="R328" s="39">
        <v>21.82386</v>
      </c>
      <c r="S328" s="39">
        <v>26.189699999999998</v>
      </c>
      <c r="T328" s="39">
        <v>26.189699999999998</v>
      </c>
      <c r="U328" s="39">
        <v>29.328353</v>
      </c>
      <c r="V328" s="39">
        <v>12.95903</v>
      </c>
      <c r="W328" s="39">
        <v>0.28221880999999999</v>
      </c>
      <c r="X328" s="39">
        <v>0.1476131</v>
      </c>
      <c r="Y328" s="82">
        <v>3.3381000000000001E-3</v>
      </c>
      <c r="Z328" s="39">
        <v>5.1860000000000003E-4</v>
      </c>
      <c r="AA328" s="39">
        <v>2.796E-5</v>
      </c>
      <c r="AB328" s="39">
        <v>2.796E-5</v>
      </c>
      <c r="AC328" s="39">
        <v>4.4000000000000002E-7</v>
      </c>
      <c r="AD328" s="39">
        <v>2.9999999999999997E-8</v>
      </c>
      <c r="AE328" s="39">
        <v>2.9999999999999997E-8</v>
      </c>
      <c r="AF328" s="39">
        <v>0</v>
      </c>
      <c r="AG328" s="39">
        <v>0</v>
      </c>
      <c r="AH328" s="82">
        <v>0</v>
      </c>
      <c r="AI328" s="39">
        <v>0</v>
      </c>
      <c r="AM328" s="45"/>
      <c r="AN328" s="45"/>
      <c r="AO328" s="45"/>
      <c r="AP328" s="45"/>
      <c r="AQ328" s="45"/>
      <c r="AR328" s="45"/>
      <c r="AS328" s="45"/>
      <c r="AT328" s="45"/>
      <c r="AY328" s="45"/>
      <c r="AZ328" s="45"/>
    </row>
    <row r="329" spans="1:52" customFormat="1" ht="14.25" customHeight="1" x14ac:dyDescent="0.2">
      <c r="A329" s="38">
        <v>42224.752800000002</v>
      </c>
      <c r="B329" s="39">
        <v>0</v>
      </c>
      <c r="C329" s="39">
        <v>1.9432999999999999E-4</v>
      </c>
      <c r="D329" s="39">
        <v>3.1913999999999998E-4</v>
      </c>
      <c r="E329" s="39">
        <v>6.5366999999999997E-4</v>
      </c>
      <c r="F329" s="82">
        <v>2.6274929999999998E-2</v>
      </c>
      <c r="G329" s="39">
        <v>7.5418789999999999E-2</v>
      </c>
      <c r="H329" s="39">
        <v>0.16892670000000001</v>
      </c>
      <c r="I329" s="39">
        <v>0.25868629999999998</v>
      </c>
      <c r="J329" s="39">
        <v>1.0698749999999999</v>
      </c>
      <c r="K329" s="39">
        <v>1.210159</v>
      </c>
      <c r="L329" s="39">
        <v>3.7544149999999998</v>
      </c>
      <c r="M329" s="82">
        <v>6.3280760000000003</v>
      </c>
      <c r="N329" s="39">
        <v>13.226512</v>
      </c>
      <c r="O329" s="39">
        <v>37.585971000000001</v>
      </c>
      <c r="P329" s="39">
        <v>37.585971000000001</v>
      </c>
      <c r="Q329" s="39">
        <v>21.303674000000001</v>
      </c>
      <c r="R329" s="39">
        <v>21.303674000000001</v>
      </c>
      <c r="S329" s="39">
        <v>25.772762</v>
      </c>
      <c r="T329" s="39">
        <v>25.772762</v>
      </c>
      <c r="U329" s="39">
        <v>29.162343</v>
      </c>
      <c r="V329" s="39">
        <v>13.270289999999999</v>
      </c>
      <c r="W329" s="39">
        <v>0.3106679</v>
      </c>
      <c r="X329" s="39">
        <v>0.16384193999999999</v>
      </c>
      <c r="Y329" s="82">
        <v>3.8445100000000002E-3</v>
      </c>
      <c r="Z329" s="39">
        <v>6.112E-4</v>
      </c>
      <c r="AA329" s="39">
        <v>3.3880000000000001E-5</v>
      </c>
      <c r="AB329" s="39">
        <v>3.3880000000000001E-5</v>
      </c>
      <c r="AC329" s="39">
        <v>5.5000000000000003E-7</v>
      </c>
      <c r="AD329" s="39">
        <v>4.0000000000000001E-8</v>
      </c>
      <c r="AE329" s="39">
        <v>4.0000000000000001E-8</v>
      </c>
      <c r="AF329" s="39">
        <v>0</v>
      </c>
      <c r="AG329" s="39">
        <v>0</v>
      </c>
      <c r="AH329" s="82">
        <v>0</v>
      </c>
      <c r="AI329" s="39">
        <v>0</v>
      </c>
      <c r="AM329" s="45"/>
      <c r="AN329" s="45"/>
      <c r="AO329" s="45"/>
      <c r="AP329" s="45"/>
      <c r="AQ329" s="45"/>
      <c r="AR329" s="45"/>
      <c r="AS329" s="45"/>
      <c r="AT329" s="45"/>
      <c r="AY329" s="45"/>
      <c r="AZ329" s="45"/>
    </row>
    <row r="330" spans="1:52" customFormat="1" ht="14.25" customHeight="1" x14ac:dyDescent="0.2">
      <c r="A330" s="38">
        <v>42224.762600000002</v>
      </c>
      <c r="B330" s="39">
        <v>0</v>
      </c>
      <c r="C330" s="39">
        <v>1.9453E-4</v>
      </c>
      <c r="D330" s="39">
        <v>3.1959000000000002E-4</v>
      </c>
      <c r="E330" s="39">
        <v>6.5403E-4</v>
      </c>
      <c r="F330" s="82">
        <v>2.3984479999999999E-2</v>
      </c>
      <c r="G330" s="39">
        <v>6.9300840000000002E-2</v>
      </c>
      <c r="H330" s="39">
        <v>0.1569777</v>
      </c>
      <c r="I330" s="39">
        <v>0.24211262</v>
      </c>
      <c r="J330" s="39">
        <v>1.0211152999999999</v>
      </c>
      <c r="K330" s="39">
        <v>1.1558310000000001</v>
      </c>
      <c r="L330" s="39">
        <v>3.5698479999999999</v>
      </c>
      <c r="M330" s="82">
        <v>6.0200589999999998</v>
      </c>
      <c r="N330" s="39">
        <v>12.59257</v>
      </c>
      <c r="O330" s="39">
        <v>36.443649999999998</v>
      </c>
      <c r="P330" s="39">
        <v>36.443649999999998</v>
      </c>
      <c r="Q330" s="39">
        <v>20.780151</v>
      </c>
      <c r="R330" s="39">
        <v>20.780151</v>
      </c>
      <c r="S330" s="39">
        <v>25.342359999999999</v>
      </c>
      <c r="T330" s="39">
        <v>25.342359999999999</v>
      </c>
      <c r="U330" s="39">
        <v>28.973600000000001</v>
      </c>
      <c r="V330" s="39">
        <v>13.574820000000001</v>
      </c>
      <c r="W330" s="39">
        <v>0.34151911000000001</v>
      </c>
      <c r="X330" s="39">
        <v>0.18159713999999999</v>
      </c>
      <c r="Y330" s="82">
        <v>4.4200999999999997E-3</v>
      </c>
      <c r="Z330" s="39">
        <v>7.1896999999999998E-4</v>
      </c>
      <c r="AA330" s="39">
        <v>4.0970000000000002E-5</v>
      </c>
      <c r="AB330" s="39">
        <v>4.0970000000000002E-5</v>
      </c>
      <c r="AC330" s="39">
        <v>6.8999999999999996E-7</v>
      </c>
      <c r="AD330" s="39">
        <v>4.0000000000000001E-8</v>
      </c>
      <c r="AE330" s="39">
        <v>4.0000000000000001E-8</v>
      </c>
      <c r="AF330" s="39">
        <v>0</v>
      </c>
      <c r="AG330" s="39">
        <v>0</v>
      </c>
      <c r="AH330" s="82">
        <v>0</v>
      </c>
      <c r="AI330" s="39">
        <v>0</v>
      </c>
      <c r="AM330" s="45"/>
      <c r="AN330" s="45"/>
      <c r="AO330" s="45"/>
      <c r="AP330" s="45"/>
      <c r="AQ330" s="45"/>
      <c r="AR330" s="45"/>
      <c r="AS330" s="45"/>
      <c r="AT330" s="45"/>
      <c r="AY330" s="45"/>
      <c r="AZ330" s="45"/>
    </row>
    <row r="331" spans="1:52" customFormat="1" ht="14.25" customHeight="1" x14ac:dyDescent="0.2">
      <c r="A331" s="38">
        <v>42224.772499999999</v>
      </c>
      <c r="B331" s="39">
        <v>0</v>
      </c>
      <c r="C331" s="39">
        <v>1.9473E-4</v>
      </c>
      <c r="D331" s="39">
        <v>3.2005E-4</v>
      </c>
      <c r="E331" s="39">
        <v>6.5441000000000002E-4</v>
      </c>
      <c r="F331" s="82">
        <v>2.1883639999999999E-2</v>
      </c>
      <c r="G331" s="39">
        <v>6.3635919999999999E-2</v>
      </c>
      <c r="H331" s="39">
        <v>0.14575679999999999</v>
      </c>
      <c r="I331" s="39">
        <v>0.22641439999999999</v>
      </c>
      <c r="J331" s="39">
        <v>0.97420280000000004</v>
      </c>
      <c r="K331" s="39">
        <v>1.1036539999999999</v>
      </c>
      <c r="L331" s="39">
        <v>3.3951311</v>
      </c>
      <c r="M331" s="82">
        <v>5.7260450000000001</v>
      </c>
      <c r="N331" s="39">
        <v>11.984864</v>
      </c>
      <c r="O331" s="39">
        <v>35.310110999999999</v>
      </c>
      <c r="P331" s="39">
        <v>35.310110999999999</v>
      </c>
      <c r="Q331" s="39">
        <v>20.254262000000001</v>
      </c>
      <c r="R331" s="39">
        <v>20.254262000000001</v>
      </c>
      <c r="S331" s="39">
        <v>24.899509999999999</v>
      </c>
      <c r="T331" s="39">
        <v>24.899509999999999</v>
      </c>
      <c r="U331" s="39">
        <v>28.76266</v>
      </c>
      <c r="V331" s="39">
        <v>13.872004</v>
      </c>
      <c r="W331" s="39">
        <v>0.37492734</v>
      </c>
      <c r="X331" s="39">
        <v>0.20099374</v>
      </c>
      <c r="Y331" s="82">
        <v>5.0732199999999998E-3</v>
      </c>
      <c r="Z331" s="39">
        <v>8.4415E-4</v>
      </c>
      <c r="AA331" s="39">
        <v>4.9429999999999999E-5</v>
      </c>
      <c r="AB331" s="39">
        <v>4.9429999999999999E-5</v>
      </c>
      <c r="AC331" s="39">
        <v>8.6000000000000002E-7</v>
      </c>
      <c r="AD331" s="39">
        <v>5.9999999999999995E-8</v>
      </c>
      <c r="AE331" s="39">
        <v>5.9999999999999995E-8</v>
      </c>
      <c r="AF331" s="39">
        <v>0</v>
      </c>
      <c r="AG331" s="39">
        <v>0</v>
      </c>
      <c r="AH331" s="82">
        <v>0</v>
      </c>
      <c r="AI331" s="39">
        <v>0</v>
      </c>
      <c r="AM331" s="45"/>
      <c r="AN331" s="45"/>
      <c r="AO331" s="45"/>
      <c r="AP331" s="45"/>
      <c r="AQ331" s="45"/>
      <c r="AR331" s="45"/>
      <c r="AS331" s="45"/>
      <c r="AT331" s="45"/>
      <c r="AY331" s="45"/>
      <c r="AZ331" s="45"/>
    </row>
    <row r="332" spans="1:52" customFormat="1" ht="14.25" customHeight="1" x14ac:dyDescent="0.2">
      <c r="A332" s="38">
        <v>42224.782399999996</v>
      </c>
      <c r="B332" s="39">
        <v>0</v>
      </c>
      <c r="C332" s="39">
        <v>1.9493000000000001E-4</v>
      </c>
      <c r="D332" s="39">
        <v>3.2049999999999998E-4</v>
      </c>
      <c r="E332" s="39">
        <v>6.5479999999999998E-4</v>
      </c>
      <c r="F332" s="82">
        <v>1.9958389999999999E-2</v>
      </c>
      <c r="G332" s="39">
        <v>5.8395269999999999E-2</v>
      </c>
      <c r="H332" s="39">
        <v>0.13523019999999999</v>
      </c>
      <c r="I332" s="39">
        <v>0.2115602</v>
      </c>
      <c r="J332" s="39">
        <v>0.92906149999999998</v>
      </c>
      <c r="K332" s="39">
        <v>1.0535239999999999</v>
      </c>
      <c r="L332" s="39">
        <v>3.2297142999999999</v>
      </c>
      <c r="M332" s="82">
        <v>5.445576</v>
      </c>
      <c r="N332" s="39">
        <v>11.40278</v>
      </c>
      <c r="O332" s="39">
        <v>34.186970000000002</v>
      </c>
      <c r="P332" s="39">
        <v>34.186970000000002</v>
      </c>
      <c r="Q332" s="39">
        <v>19.726960999999999</v>
      </c>
      <c r="R332" s="39">
        <v>19.726960999999999</v>
      </c>
      <c r="S332" s="39">
        <v>24.445222000000001</v>
      </c>
      <c r="T332" s="39">
        <v>24.445222000000001</v>
      </c>
      <c r="U332" s="39">
        <v>28.530110000000001</v>
      </c>
      <c r="V332" s="39">
        <v>14.161231000000001</v>
      </c>
      <c r="W332" s="39">
        <v>0.41105260999999998</v>
      </c>
      <c r="X332" s="39">
        <v>0.22215270000000001</v>
      </c>
      <c r="Y332" s="82">
        <v>5.8130200000000003E-3</v>
      </c>
      <c r="Z332" s="39">
        <v>9.8930000000000003E-4</v>
      </c>
      <c r="AA332" s="39">
        <v>5.9519999999999999E-5</v>
      </c>
      <c r="AB332" s="39">
        <v>5.9519999999999999E-5</v>
      </c>
      <c r="AC332" s="39">
        <v>1.0699999999999999E-6</v>
      </c>
      <c r="AD332" s="39">
        <v>7.0000000000000005E-8</v>
      </c>
      <c r="AE332" s="39">
        <v>7.0000000000000005E-8</v>
      </c>
      <c r="AF332" s="39">
        <v>0</v>
      </c>
      <c r="AG332" s="39">
        <v>0</v>
      </c>
      <c r="AH332" s="82">
        <v>0</v>
      </c>
      <c r="AI332" s="39">
        <v>0</v>
      </c>
      <c r="AM332" s="45"/>
      <c r="AN332" s="45"/>
      <c r="AO332" s="45"/>
      <c r="AP332" s="45"/>
      <c r="AQ332" s="45"/>
      <c r="AR332" s="45"/>
      <c r="AS332" s="45"/>
      <c r="AT332" s="45"/>
      <c r="AY332" s="45"/>
      <c r="AZ332" s="45"/>
    </row>
    <row r="333" spans="1:52" customFormat="1" ht="14.25" customHeight="1" x14ac:dyDescent="0.2">
      <c r="A333" s="38">
        <v>42224.792200000004</v>
      </c>
      <c r="B333" s="39">
        <v>0</v>
      </c>
      <c r="C333" s="39">
        <v>1.9513000000000001E-4</v>
      </c>
      <c r="D333" s="39">
        <v>3.2095000000000002E-4</v>
      </c>
      <c r="E333" s="39">
        <v>6.5519000000000005E-4</v>
      </c>
      <c r="F333" s="82">
        <v>1.8195579999999999E-2</v>
      </c>
      <c r="G333" s="39">
        <v>5.3551519999999998E-2</v>
      </c>
      <c r="H333" s="39">
        <v>0.1253649</v>
      </c>
      <c r="I333" s="39">
        <v>0.19751872000000001</v>
      </c>
      <c r="J333" s="39">
        <v>0.88562240000000003</v>
      </c>
      <c r="K333" s="39">
        <v>1.005347</v>
      </c>
      <c r="L333" s="39">
        <v>3.0730740000000001</v>
      </c>
      <c r="M333" s="82">
        <v>5.178191</v>
      </c>
      <c r="N333" s="39">
        <v>10.845660000000001</v>
      </c>
      <c r="O333" s="39">
        <v>33.075721000000001</v>
      </c>
      <c r="P333" s="39">
        <v>33.075721000000001</v>
      </c>
      <c r="Q333" s="39">
        <v>19.199169999999999</v>
      </c>
      <c r="R333" s="39">
        <v>19.199169999999999</v>
      </c>
      <c r="S333" s="39">
        <v>23.980540000000001</v>
      </c>
      <c r="T333" s="39">
        <v>23.980540000000001</v>
      </c>
      <c r="U333" s="39">
        <v>28.276593999999999</v>
      </c>
      <c r="V333" s="39">
        <v>14.44192</v>
      </c>
      <c r="W333" s="39">
        <v>0.45006010000000002</v>
      </c>
      <c r="X333" s="39">
        <v>0.24520052000000001</v>
      </c>
      <c r="Y333" s="82">
        <v>6.6496100000000002E-3</v>
      </c>
      <c r="Z333" s="39">
        <v>1.15727E-3</v>
      </c>
      <c r="AA333" s="39">
        <v>7.1509999999999998E-5</v>
      </c>
      <c r="AB333" s="39">
        <v>7.1509999999999998E-5</v>
      </c>
      <c r="AC333" s="39">
        <v>1.3400000000000001E-6</v>
      </c>
      <c r="AD333" s="39">
        <v>8.9999999999999999E-8</v>
      </c>
      <c r="AE333" s="39">
        <v>8.9999999999999999E-8</v>
      </c>
      <c r="AF333" s="39">
        <v>0</v>
      </c>
      <c r="AG333" s="39">
        <v>0</v>
      </c>
      <c r="AH333" s="82">
        <v>0</v>
      </c>
      <c r="AI333" s="39">
        <v>0</v>
      </c>
      <c r="AM333" s="45"/>
      <c r="AN333" s="45"/>
      <c r="AO333" s="45"/>
      <c r="AP333" s="45"/>
      <c r="AQ333" s="45"/>
      <c r="AR333" s="45"/>
      <c r="AS333" s="45"/>
      <c r="AT333" s="45"/>
      <c r="AY333" s="45"/>
      <c r="AZ333" s="45"/>
    </row>
    <row r="334" spans="1:52" customFormat="1" ht="14.25" customHeight="1" x14ac:dyDescent="0.2">
      <c r="A334" s="38">
        <v>42224.802100000001</v>
      </c>
      <c r="B334" s="39">
        <v>0</v>
      </c>
      <c r="C334" s="39">
        <v>1.9534000000000001E-4</v>
      </c>
      <c r="D334" s="39">
        <v>3.2141E-4</v>
      </c>
      <c r="E334" s="39">
        <v>6.556E-4</v>
      </c>
      <c r="F334" s="82">
        <v>1.6582889999999999E-2</v>
      </c>
      <c r="G334" s="39">
        <v>4.9078620000000003E-2</v>
      </c>
      <c r="H334" s="39">
        <v>0.1161285</v>
      </c>
      <c r="I334" s="39">
        <v>0.1842589</v>
      </c>
      <c r="J334" s="39">
        <v>0.84382199999999996</v>
      </c>
      <c r="K334" s="39">
        <v>0.95903550999999998</v>
      </c>
      <c r="L334" s="39">
        <v>2.9247093</v>
      </c>
      <c r="M334" s="82">
        <v>4.9234270000000002</v>
      </c>
      <c r="N334" s="39">
        <v>10.31283</v>
      </c>
      <c r="O334" s="39">
        <v>31.977789999999999</v>
      </c>
      <c r="P334" s="39">
        <v>31.977789999999999</v>
      </c>
      <c r="Q334" s="39">
        <v>18.671779999999998</v>
      </c>
      <c r="R334" s="39">
        <v>18.671779999999998</v>
      </c>
      <c r="S334" s="39">
        <v>23.506484</v>
      </c>
      <c r="T334" s="39">
        <v>23.506484</v>
      </c>
      <c r="U334" s="39">
        <v>28.002800000000001</v>
      </c>
      <c r="V334" s="39">
        <v>14.713502999999999</v>
      </c>
      <c r="W334" s="39">
        <v>0.49211960999999999</v>
      </c>
      <c r="X334" s="39">
        <v>0.27026983999999998</v>
      </c>
      <c r="Y334" s="82">
        <v>7.5940599999999997E-3</v>
      </c>
      <c r="Z334" s="39">
        <v>1.3513100000000001E-3</v>
      </c>
      <c r="AA334" s="39">
        <v>8.5740000000000002E-5</v>
      </c>
      <c r="AB334" s="39">
        <v>8.5740000000000002E-5</v>
      </c>
      <c r="AC334" s="39">
        <v>1.66E-6</v>
      </c>
      <c r="AD334" s="39">
        <v>1.1999999999999999E-7</v>
      </c>
      <c r="AE334" s="39">
        <v>1.1999999999999999E-7</v>
      </c>
      <c r="AF334" s="39">
        <v>0</v>
      </c>
      <c r="AG334" s="39">
        <v>0</v>
      </c>
      <c r="AH334" s="82">
        <v>0</v>
      </c>
      <c r="AI334" s="39">
        <v>0</v>
      </c>
      <c r="AM334" s="45"/>
      <c r="AN334" s="45"/>
      <c r="AO334" s="45"/>
      <c r="AP334" s="45"/>
      <c r="AQ334" s="45"/>
      <c r="AR334" s="45"/>
      <c r="AS334" s="45"/>
      <c r="AT334" s="45"/>
      <c r="AY334" s="45"/>
      <c r="AZ334" s="45"/>
    </row>
    <row r="335" spans="1:52" customFormat="1" ht="14.25" customHeight="1" x14ac:dyDescent="0.2">
      <c r="A335" s="38">
        <v>42224.811999999998</v>
      </c>
      <c r="B335" s="39">
        <v>0</v>
      </c>
      <c r="C335" s="39">
        <v>1.9553999999999999E-4</v>
      </c>
      <c r="D335" s="39">
        <v>3.2185999999999998E-4</v>
      </c>
      <c r="E335" s="39">
        <v>6.5600999999999995E-4</v>
      </c>
      <c r="F335" s="82">
        <v>1.5108760000000001E-2</v>
      </c>
      <c r="G335" s="39">
        <v>4.4951820000000003E-2</v>
      </c>
      <c r="H335" s="39">
        <v>0.1074895</v>
      </c>
      <c r="I335" s="39">
        <v>0.17174980000000001</v>
      </c>
      <c r="J335" s="39">
        <v>0.80360140000000002</v>
      </c>
      <c r="K335" s="39">
        <v>0.91451070000000001</v>
      </c>
      <c r="L335" s="39">
        <v>2.7841450000000001</v>
      </c>
      <c r="M335" s="82">
        <v>4.680822</v>
      </c>
      <c r="N335" s="39">
        <v>9.8035960000000006</v>
      </c>
      <c r="O335" s="39">
        <v>30.894490000000001</v>
      </c>
      <c r="P335" s="39">
        <v>30.894490000000001</v>
      </c>
      <c r="Q335" s="39">
        <v>18.14565</v>
      </c>
      <c r="R335" s="39">
        <v>18.14565</v>
      </c>
      <c r="S335" s="39">
        <v>23.024080000000001</v>
      </c>
      <c r="T335" s="39">
        <v>23.024080000000001</v>
      </c>
      <c r="U335" s="39">
        <v>27.709434000000002</v>
      </c>
      <c r="V335" s="39">
        <v>14.975453</v>
      </c>
      <c r="W335" s="39">
        <v>0.53740540000000003</v>
      </c>
      <c r="X335" s="39">
        <v>0.29749872999999999</v>
      </c>
      <c r="Y335" s="82">
        <v>8.6585099999999995E-3</v>
      </c>
      <c r="Z335" s="39">
        <v>1.5750499999999999E-3</v>
      </c>
      <c r="AA335" s="39">
        <v>1.026E-4</v>
      </c>
      <c r="AB335" s="39">
        <v>1.026E-4</v>
      </c>
      <c r="AC335" s="39">
        <v>2.0600000000000002E-6</v>
      </c>
      <c r="AD335" s="39">
        <v>1.4999999999999999E-7</v>
      </c>
      <c r="AE335" s="39">
        <v>1.4999999999999999E-7</v>
      </c>
      <c r="AF335" s="39">
        <v>0</v>
      </c>
      <c r="AG335" s="39">
        <v>0</v>
      </c>
      <c r="AH335" s="82">
        <v>0</v>
      </c>
      <c r="AI335" s="39">
        <v>0</v>
      </c>
      <c r="AM335" s="45"/>
      <c r="AN335" s="45"/>
      <c r="AO335" s="45"/>
      <c r="AP335" s="45"/>
      <c r="AQ335" s="45"/>
      <c r="AR335" s="45"/>
      <c r="AS335" s="45"/>
      <c r="AT335" s="45"/>
      <c r="AY335" s="45"/>
      <c r="AZ335" s="45"/>
    </row>
    <row r="336" spans="1:52" customFormat="1" ht="14.25" customHeight="1" x14ac:dyDescent="0.2">
      <c r="A336" s="38">
        <v>42224.823199999999</v>
      </c>
      <c r="B336" s="39">
        <v>0</v>
      </c>
      <c r="C336" s="39">
        <v>1.9577E-4</v>
      </c>
      <c r="D336" s="39">
        <v>3.2238999999999998E-4</v>
      </c>
      <c r="E336" s="39">
        <v>6.5649000000000002E-4</v>
      </c>
      <c r="F336" s="82">
        <v>1.357993E-2</v>
      </c>
      <c r="G336" s="39">
        <v>4.0629249999999999E-2</v>
      </c>
      <c r="H336" s="39">
        <v>9.8308430000000002E-2</v>
      </c>
      <c r="I336" s="39">
        <v>0.15833359999999999</v>
      </c>
      <c r="J336" s="39">
        <v>0.75949990000000001</v>
      </c>
      <c r="K336" s="39">
        <v>0.86571849999999995</v>
      </c>
      <c r="L336" s="39">
        <v>2.6324709999999998</v>
      </c>
      <c r="M336" s="82">
        <v>4.417859</v>
      </c>
      <c r="N336" s="39">
        <v>9.2496089999999995</v>
      </c>
      <c r="O336" s="39">
        <v>29.675930999999999</v>
      </c>
      <c r="P336" s="39">
        <v>29.675930999999999</v>
      </c>
      <c r="Q336" s="39">
        <v>17.546951</v>
      </c>
      <c r="R336" s="39">
        <v>17.546951</v>
      </c>
      <c r="S336" s="39">
        <v>22.463844000000002</v>
      </c>
      <c r="T336" s="39">
        <v>22.463844000000002</v>
      </c>
      <c r="U336" s="39">
        <v>27.351199999999999</v>
      </c>
      <c r="V336" s="39">
        <v>15.262373</v>
      </c>
      <c r="W336" s="39">
        <v>0.59333961999999996</v>
      </c>
      <c r="X336" s="39">
        <v>0.33144652000000002</v>
      </c>
      <c r="Y336" s="82">
        <v>1.0039070000000001E-2</v>
      </c>
      <c r="Z336" s="39">
        <v>1.8723800000000001E-3</v>
      </c>
      <c r="AA336" s="39">
        <v>1.2564999999999999E-4</v>
      </c>
      <c r="AB336" s="39">
        <v>1.2564999999999999E-4</v>
      </c>
      <c r="AC336" s="39">
        <v>2.6199999999999999E-6</v>
      </c>
      <c r="AD336" s="39">
        <v>1.9999999999999999E-7</v>
      </c>
      <c r="AE336" s="39">
        <v>1.9999999999999999E-7</v>
      </c>
      <c r="AF336" s="39">
        <v>0</v>
      </c>
      <c r="AG336" s="39">
        <v>0</v>
      </c>
      <c r="AH336" s="82">
        <v>0</v>
      </c>
      <c r="AI336" s="39">
        <v>0</v>
      </c>
      <c r="AM336" s="45"/>
      <c r="AN336" s="45"/>
      <c r="AO336" s="45"/>
      <c r="AP336" s="45"/>
      <c r="AQ336" s="45"/>
      <c r="AR336" s="45"/>
      <c r="AS336" s="45"/>
      <c r="AT336" s="45"/>
      <c r="AY336" s="45"/>
      <c r="AZ336" s="45"/>
    </row>
    <row r="337" spans="1:52" customFormat="1" ht="14.25" customHeight="1" x14ac:dyDescent="0.2">
      <c r="A337" s="38">
        <v>42224.833100000003</v>
      </c>
      <c r="B337" s="39">
        <v>0</v>
      </c>
      <c r="C337" s="39">
        <v>1.9598E-4</v>
      </c>
      <c r="D337" s="39">
        <v>3.2284000000000002E-4</v>
      </c>
      <c r="E337" s="39">
        <v>6.5691999999999996E-4</v>
      </c>
      <c r="F337" s="82">
        <v>1.2367339999999999E-2</v>
      </c>
      <c r="G337" s="39">
        <v>3.7166739999999997E-2</v>
      </c>
      <c r="H337" s="39">
        <v>9.0847289999999997E-2</v>
      </c>
      <c r="I337" s="39">
        <v>0.1473303</v>
      </c>
      <c r="J337" s="39">
        <v>0.72248639999999997</v>
      </c>
      <c r="K337" s="39">
        <v>0.82478141000000005</v>
      </c>
      <c r="L337" s="39">
        <v>2.5071270000000001</v>
      </c>
      <c r="M337" s="82">
        <v>4.1997660000000003</v>
      </c>
      <c r="N337" s="39">
        <v>8.7885629999999999</v>
      </c>
      <c r="O337" s="39">
        <v>28.628029999999999</v>
      </c>
      <c r="P337" s="39">
        <v>28.628029999999999</v>
      </c>
      <c r="Q337" s="39">
        <v>17.026251999999999</v>
      </c>
      <c r="R337" s="39">
        <v>17.026251999999999</v>
      </c>
      <c r="S337" s="39">
        <v>21.96696</v>
      </c>
      <c r="T337" s="39">
        <v>21.96696</v>
      </c>
      <c r="U337" s="39">
        <v>27.018550000000001</v>
      </c>
      <c r="V337" s="39">
        <v>15.502000000000001</v>
      </c>
      <c r="W337" s="39">
        <v>0.64614269999999996</v>
      </c>
      <c r="X337" s="39">
        <v>0.36379410000000001</v>
      </c>
      <c r="Y337" s="82">
        <v>1.1406990000000001E-2</v>
      </c>
      <c r="Z337" s="39">
        <v>2.1741600000000001E-3</v>
      </c>
      <c r="AA337" s="39">
        <v>1.4971E-4</v>
      </c>
      <c r="AB337" s="39">
        <v>1.4971E-4</v>
      </c>
      <c r="AC337" s="39">
        <v>3.2200000000000001E-6</v>
      </c>
      <c r="AD337" s="39">
        <v>2.4999999999999999E-7</v>
      </c>
      <c r="AE337" s="39">
        <v>2.4999999999999999E-7</v>
      </c>
      <c r="AF337" s="39">
        <v>0</v>
      </c>
      <c r="AG337" s="39">
        <v>0</v>
      </c>
      <c r="AH337" s="82">
        <v>0</v>
      </c>
      <c r="AI337" s="39">
        <v>0</v>
      </c>
      <c r="AM337" s="45"/>
      <c r="AN337" s="45"/>
      <c r="AO337" s="45"/>
      <c r="AP337" s="45"/>
      <c r="AQ337" s="45"/>
      <c r="AR337" s="45"/>
      <c r="AS337" s="45"/>
      <c r="AT337" s="45"/>
      <c r="AY337" s="45"/>
      <c r="AZ337" s="45"/>
    </row>
    <row r="338" spans="1:52" customFormat="1" ht="14.25" customHeight="1" x14ac:dyDescent="0.2">
      <c r="A338" s="38">
        <v>42224.843000000001</v>
      </c>
      <c r="B338" s="39">
        <v>0</v>
      </c>
      <c r="C338" s="39">
        <v>1.9618000000000001E-4</v>
      </c>
      <c r="D338" s="39">
        <v>3.233E-4</v>
      </c>
      <c r="E338" s="39">
        <v>6.5735999999999995E-4</v>
      </c>
      <c r="F338" s="82">
        <v>1.1261800000000001E-2</v>
      </c>
      <c r="G338" s="39">
        <v>3.398081E-2</v>
      </c>
      <c r="H338" s="39">
        <v>8.3890069999999997E-2</v>
      </c>
      <c r="I338" s="39">
        <v>0.13698260000000001</v>
      </c>
      <c r="J338" s="39">
        <v>0.68689409999999995</v>
      </c>
      <c r="K338" s="39">
        <v>0.78541833000000005</v>
      </c>
      <c r="L338" s="39">
        <v>2.388239</v>
      </c>
      <c r="M338" s="82">
        <v>3.9924000999999998</v>
      </c>
      <c r="N338" s="39">
        <v>8.3488720999999995</v>
      </c>
      <c r="O338" s="39">
        <v>27.598320000000001</v>
      </c>
      <c r="P338" s="39">
        <v>27.598320000000001</v>
      </c>
      <c r="Q338" s="39">
        <v>16.509284000000001</v>
      </c>
      <c r="R338" s="39">
        <v>16.509284000000001</v>
      </c>
      <c r="S338" s="39">
        <v>21.464880000000001</v>
      </c>
      <c r="T338" s="39">
        <v>21.464880000000001</v>
      </c>
      <c r="U338" s="39">
        <v>26.668859999999999</v>
      </c>
      <c r="V338" s="39">
        <v>15.73047</v>
      </c>
      <c r="W338" s="39">
        <v>0.70274203999999996</v>
      </c>
      <c r="X338" s="39">
        <v>0.39877104000000002</v>
      </c>
      <c r="Y338" s="82">
        <v>1.29409E-2</v>
      </c>
      <c r="Z338" s="39">
        <v>2.5201899999999998E-3</v>
      </c>
      <c r="AA338" s="39">
        <v>1.7802000000000001E-4</v>
      </c>
      <c r="AB338" s="39">
        <v>1.7802000000000001E-4</v>
      </c>
      <c r="AC338" s="39">
        <v>3.9600000000000002E-6</v>
      </c>
      <c r="AD338" s="39">
        <v>3.1E-7</v>
      </c>
      <c r="AE338" s="39">
        <v>3.1E-7</v>
      </c>
      <c r="AF338" s="39">
        <v>0</v>
      </c>
      <c r="AG338" s="39">
        <v>0</v>
      </c>
      <c r="AH338" s="82">
        <v>0</v>
      </c>
      <c r="AI338" s="39">
        <v>0</v>
      </c>
      <c r="AM338" s="45"/>
      <c r="AN338" s="45"/>
      <c r="AO338" s="45"/>
      <c r="AP338" s="45"/>
      <c r="AQ338" s="45"/>
      <c r="AR338" s="45"/>
      <c r="AS338" s="45"/>
      <c r="AT338" s="45"/>
      <c r="AY338" s="45"/>
      <c r="AZ338" s="45"/>
    </row>
    <row r="339" spans="1:52" customFormat="1" ht="14.25" customHeight="1" x14ac:dyDescent="0.2">
      <c r="A339" s="38">
        <v>42224.852899999998</v>
      </c>
      <c r="B339" s="39">
        <v>0</v>
      </c>
      <c r="C339" s="39">
        <v>1.9639000000000001E-4</v>
      </c>
      <c r="D339" s="39">
        <v>3.2377000000000003E-4</v>
      </c>
      <c r="E339" s="39">
        <v>6.5780000000000005E-4</v>
      </c>
      <c r="F339" s="82">
        <v>1.0254660000000001E-2</v>
      </c>
      <c r="G339" s="39">
        <v>3.1051840000000001E-2</v>
      </c>
      <c r="H339" s="39">
        <v>7.7408980000000002E-2</v>
      </c>
      <c r="I339" s="39">
        <v>0.12726109999999999</v>
      </c>
      <c r="J339" s="39">
        <v>0.65267920000000001</v>
      </c>
      <c r="K339" s="39">
        <v>0.74757200000000001</v>
      </c>
      <c r="L339" s="39">
        <v>2.2754251000000001</v>
      </c>
      <c r="M339" s="82">
        <v>3.7953171000000001</v>
      </c>
      <c r="N339" s="39">
        <v>7.9298109999999999</v>
      </c>
      <c r="O339" s="39">
        <v>26.587759999999999</v>
      </c>
      <c r="P339" s="39">
        <v>26.587759999999999</v>
      </c>
      <c r="Q339" s="39">
        <v>15.99676</v>
      </c>
      <c r="R339" s="39">
        <v>15.99676</v>
      </c>
      <c r="S339" s="39">
        <v>20.958580999999999</v>
      </c>
      <c r="T339" s="39">
        <v>20.958580999999999</v>
      </c>
      <c r="U339" s="39">
        <v>26.302993000000001</v>
      </c>
      <c r="V339" s="39">
        <v>15.947374</v>
      </c>
      <c r="W339" s="39">
        <v>0.76332431999999995</v>
      </c>
      <c r="X339" s="39">
        <v>0.43653732000000001</v>
      </c>
      <c r="Y339" s="82">
        <v>1.4658239999999999E-2</v>
      </c>
      <c r="Z339" s="39">
        <v>2.9163000000000001E-3</v>
      </c>
      <c r="AA339" s="39">
        <v>2.1128E-4</v>
      </c>
      <c r="AB339" s="39">
        <v>2.1128E-4</v>
      </c>
      <c r="AC339" s="39">
        <v>4.8600000000000001E-6</v>
      </c>
      <c r="AD339" s="39">
        <v>3.9000000000000002E-7</v>
      </c>
      <c r="AE339" s="39">
        <v>3.9000000000000002E-7</v>
      </c>
      <c r="AF339" s="39">
        <v>0</v>
      </c>
      <c r="AG339" s="39">
        <v>0</v>
      </c>
      <c r="AH339" s="82">
        <v>0</v>
      </c>
      <c r="AI339" s="39">
        <v>0</v>
      </c>
      <c r="AM339" s="45"/>
      <c r="AN339" s="45"/>
      <c r="AO339" s="45"/>
      <c r="AP339" s="45"/>
      <c r="AQ339" s="45"/>
      <c r="AR339" s="45"/>
      <c r="AS339" s="45"/>
      <c r="AT339" s="45"/>
      <c r="AY339" s="45"/>
      <c r="AZ339" s="45"/>
    </row>
    <row r="340" spans="1:52" customFormat="1" ht="14.25" customHeight="1" x14ac:dyDescent="0.2">
      <c r="A340" s="38">
        <v>42224.862699999998</v>
      </c>
      <c r="B340" s="39">
        <v>0</v>
      </c>
      <c r="C340" s="39">
        <v>1.9659000000000001E-4</v>
      </c>
      <c r="D340" s="39">
        <v>3.2423E-4</v>
      </c>
      <c r="E340" s="39">
        <v>6.5824999999999998E-4</v>
      </c>
      <c r="F340" s="82">
        <v>9.3378699999999999E-3</v>
      </c>
      <c r="G340" s="39">
        <v>2.8361339999999999E-2</v>
      </c>
      <c r="H340" s="39">
        <v>7.137715E-2</v>
      </c>
      <c r="I340" s="39">
        <v>0.11813694</v>
      </c>
      <c r="J340" s="39">
        <v>0.61980060000000003</v>
      </c>
      <c r="K340" s="39">
        <v>0.71118932000000001</v>
      </c>
      <c r="L340" s="39">
        <v>2.1683260999999998</v>
      </c>
      <c r="M340" s="82">
        <v>3.6080790999999999</v>
      </c>
      <c r="N340" s="39">
        <v>7.5306519999999999</v>
      </c>
      <c r="O340" s="39">
        <v>25.597190000000001</v>
      </c>
      <c r="P340" s="39">
        <v>25.597190000000001</v>
      </c>
      <c r="Q340" s="39">
        <v>15.489350999999999</v>
      </c>
      <c r="R340" s="39">
        <v>15.489350999999999</v>
      </c>
      <c r="S340" s="39">
        <v>20.449013999999998</v>
      </c>
      <c r="T340" s="39">
        <v>20.449013999999998</v>
      </c>
      <c r="U340" s="39">
        <v>25.921844</v>
      </c>
      <c r="V340" s="39">
        <v>16.152312999999999</v>
      </c>
      <c r="W340" s="39">
        <v>0.82807739999999996</v>
      </c>
      <c r="X340" s="39">
        <v>0.4772576</v>
      </c>
      <c r="Y340" s="82">
        <v>1.6577930000000001E-2</v>
      </c>
      <c r="Z340" s="39">
        <v>3.3689499999999999E-3</v>
      </c>
      <c r="AA340" s="39">
        <v>2.5026999999999997E-4</v>
      </c>
      <c r="AB340" s="39">
        <v>2.5026999999999997E-4</v>
      </c>
      <c r="AC340" s="39">
        <v>5.9499999999999998E-6</v>
      </c>
      <c r="AD340" s="39">
        <v>4.8999999999999997E-7</v>
      </c>
      <c r="AE340" s="39">
        <v>4.8999999999999997E-7</v>
      </c>
      <c r="AF340" s="39">
        <v>0</v>
      </c>
      <c r="AG340" s="39">
        <v>0</v>
      </c>
      <c r="AH340" s="82">
        <v>0</v>
      </c>
      <c r="AI340" s="39">
        <v>0</v>
      </c>
      <c r="AM340" s="45"/>
      <c r="AN340" s="45"/>
      <c r="AO340" s="45"/>
      <c r="AP340" s="45"/>
      <c r="AQ340" s="45"/>
      <c r="AR340" s="45"/>
      <c r="AS340" s="45"/>
      <c r="AT340" s="45"/>
      <c r="AY340" s="45"/>
      <c r="AZ340" s="45"/>
    </row>
    <row r="341" spans="1:52" customFormat="1" ht="14.25" customHeight="1" x14ac:dyDescent="0.2">
      <c r="A341" s="38">
        <v>42224.872600000002</v>
      </c>
      <c r="B341" s="39">
        <v>0</v>
      </c>
      <c r="C341" s="39">
        <v>1.9680000000000001E-4</v>
      </c>
      <c r="D341" s="39">
        <v>3.2468999999999998E-4</v>
      </c>
      <c r="E341" s="39">
        <v>6.5870999999999996E-4</v>
      </c>
      <c r="F341" s="82">
        <v>8.5039799999999995E-3</v>
      </c>
      <c r="G341" s="39">
        <v>2.5891919999999999E-2</v>
      </c>
      <c r="H341" s="39">
        <v>6.5768759999999996E-2</v>
      </c>
      <c r="I341" s="39">
        <v>0.10958192</v>
      </c>
      <c r="J341" s="39">
        <v>0.58821904000000003</v>
      </c>
      <c r="K341" s="39">
        <v>0.67622070999999995</v>
      </c>
      <c r="L341" s="39">
        <v>2.0666023999999998</v>
      </c>
      <c r="M341" s="82">
        <v>3.4302562999999999</v>
      </c>
      <c r="N341" s="39">
        <v>7.1506689999999997</v>
      </c>
      <c r="O341" s="39">
        <v>24.627389999999998</v>
      </c>
      <c r="P341" s="39">
        <v>24.627389999999998</v>
      </c>
      <c r="Q341" s="39">
        <v>14.987691999999999</v>
      </c>
      <c r="R341" s="39">
        <v>14.987691999999999</v>
      </c>
      <c r="S341" s="39">
        <v>19.937114000000001</v>
      </c>
      <c r="T341" s="39">
        <v>19.937114000000001</v>
      </c>
      <c r="U341" s="39">
        <v>25.526323000000001</v>
      </c>
      <c r="V341" s="39">
        <v>16.344920999999999</v>
      </c>
      <c r="W341" s="39">
        <v>0.89718931000000002</v>
      </c>
      <c r="X341" s="39">
        <v>0.52110060000000002</v>
      </c>
      <c r="Y341" s="82">
        <v>1.8720500000000001E-2</v>
      </c>
      <c r="Z341" s="39">
        <v>3.8853300000000002E-3</v>
      </c>
      <c r="AA341" s="39">
        <v>2.9589999999999998E-4</v>
      </c>
      <c r="AB341" s="39">
        <v>2.9589999999999998E-4</v>
      </c>
      <c r="AC341" s="39">
        <v>7.2699999999999999E-6</v>
      </c>
      <c r="AD341" s="39">
        <v>6.0999999999999998E-7</v>
      </c>
      <c r="AE341" s="39">
        <v>6.0999999999999998E-7</v>
      </c>
      <c r="AF341" s="39">
        <v>0</v>
      </c>
      <c r="AG341" s="39">
        <v>0</v>
      </c>
      <c r="AH341" s="82">
        <v>0</v>
      </c>
      <c r="AI341" s="39">
        <v>0</v>
      </c>
      <c r="AM341" s="45"/>
      <c r="AN341" s="45"/>
      <c r="AO341" s="45"/>
      <c r="AP341" s="45"/>
      <c r="AQ341" s="45"/>
      <c r="AR341" s="45"/>
      <c r="AS341" s="45"/>
      <c r="AT341" s="45"/>
      <c r="AY341" s="45"/>
      <c r="AZ341" s="45"/>
    </row>
    <row r="342" spans="1:52" customFormat="1" ht="14.25" customHeight="1" x14ac:dyDescent="0.2">
      <c r="A342" s="38">
        <v>42224.8825</v>
      </c>
      <c r="B342" s="39">
        <v>0</v>
      </c>
      <c r="C342" s="39">
        <v>1.9699999999999999E-4</v>
      </c>
      <c r="D342" s="39">
        <v>3.2516000000000001E-4</v>
      </c>
      <c r="E342" s="39">
        <v>6.5917000000000005E-4</v>
      </c>
      <c r="F342" s="82">
        <v>7.7460699999999999E-3</v>
      </c>
      <c r="G342" s="39">
        <v>2.3627260000000001E-2</v>
      </c>
      <c r="H342" s="39">
        <v>6.0558920000000002E-2</v>
      </c>
      <c r="I342" s="39">
        <v>0.1015684</v>
      </c>
      <c r="J342" s="39">
        <v>0.55789750000000005</v>
      </c>
      <c r="K342" s="39">
        <v>0.64261984000000005</v>
      </c>
      <c r="L342" s="39">
        <v>1.969935</v>
      </c>
      <c r="M342" s="82">
        <v>3.261428</v>
      </c>
      <c r="N342" s="39">
        <v>6.7891383000000003</v>
      </c>
      <c r="O342" s="39">
        <v>23.679020000000001</v>
      </c>
      <c r="P342" s="39">
        <v>23.679020000000001</v>
      </c>
      <c r="Q342" s="39">
        <v>14.492380000000001</v>
      </c>
      <c r="R342" s="39">
        <v>14.492380000000001</v>
      </c>
      <c r="S342" s="39">
        <v>19.423784000000001</v>
      </c>
      <c r="T342" s="39">
        <v>19.423784000000001</v>
      </c>
      <c r="U342" s="39">
        <v>25.117360999999999</v>
      </c>
      <c r="V342" s="39">
        <v>16.52486</v>
      </c>
      <c r="W342" s="39">
        <v>0.97084809999999999</v>
      </c>
      <c r="X342" s="39">
        <v>0.56823902999999998</v>
      </c>
      <c r="Y342" s="82">
        <v>2.1108180000000001E-2</v>
      </c>
      <c r="Z342" s="39">
        <v>4.4734400000000004E-3</v>
      </c>
      <c r="AA342" s="39">
        <v>3.4918999999999998E-4</v>
      </c>
      <c r="AB342" s="39">
        <v>3.4918999999999998E-4</v>
      </c>
      <c r="AC342" s="39">
        <v>8.85E-6</v>
      </c>
      <c r="AD342" s="39">
        <v>7.6000000000000003E-7</v>
      </c>
      <c r="AE342" s="39">
        <v>7.6000000000000003E-7</v>
      </c>
      <c r="AF342" s="39">
        <v>0</v>
      </c>
      <c r="AG342" s="39">
        <v>0</v>
      </c>
      <c r="AH342" s="82">
        <v>0</v>
      </c>
      <c r="AI342" s="39">
        <v>0</v>
      </c>
      <c r="AM342" s="45"/>
      <c r="AN342" s="45"/>
      <c r="AO342" s="45"/>
      <c r="AP342" s="45"/>
      <c r="AQ342" s="45"/>
      <c r="AR342" s="45"/>
      <c r="AS342" s="45"/>
      <c r="AT342" s="45"/>
      <c r="AY342" s="45"/>
      <c r="AZ342" s="45"/>
    </row>
    <row r="343" spans="1:52" customFormat="1" ht="14.25" customHeight="1" x14ac:dyDescent="0.2">
      <c r="A343" s="38">
        <v>42224.892399999997</v>
      </c>
      <c r="B343" s="39">
        <v>0</v>
      </c>
      <c r="C343" s="39">
        <v>1.9720999999999999E-4</v>
      </c>
      <c r="D343" s="39">
        <v>3.2562999999999998E-4</v>
      </c>
      <c r="E343" s="39">
        <v>6.5963999999999997E-4</v>
      </c>
      <c r="F343" s="82">
        <v>7.0577399999999998E-3</v>
      </c>
      <c r="G343" s="39">
        <v>2.155205E-2</v>
      </c>
      <c r="H343" s="39">
        <v>5.5723790000000002E-2</v>
      </c>
      <c r="I343" s="39">
        <v>9.4069379999999994E-2</v>
      </c>
      <c r="J343" s="39">
        <v>0.52880042000000005</v>
      </c>
      <c r="K343" s="39">
        <v>0.61034321000000002</v>
      </c>
      <c r="L343" s="39">
        <v>1.8780239999999999</v>
      </c>
      <c r="M343" s="82">
        <v>3.1011829999999998</v>
      </c>
      <c r="N343" s="39">
        <v>6.4453443999999998</v>
      </c>
      <c r="O343" s="39">
        <v>22.752690000000001</v>
      </c>
      <c r="P343" s="39">
        <v>22.752690000000001</v>
      </c>
      <c r="Q343" s="39">
        <v>14.003970000000001</v>
      </c>
      <c r="R343" s="39">
        <v>14.003970000000001</v>
      </c>
      <c r="S343" s="39">
        <v>18.90991</v>
      </c>
      <c r="T343" s="39">
        <v>18.90991</v>
      </c>
      <c r="U343" s="39">
        <v>24.695900000000002</v>
      </c>
      <c r="V343" s="39">
        <v>16.691822999999999</v>
      </c>
      <c r="W343" s="39">
        <v>1.0492402000000001</v>
      </c>
      <c r="X343" s="39">
        <v>0.61884850000000002</v>
      </c>
      <c r="Y343" s="82">
        <v>2.376497E-2</v>
      </c>
      <c r="Z343" s="39">
        <v>5.1421399999999999E-3</v>
      </c>
      <c r="AA343" s="39">
        <v>4.1131000000000002E-4</v>
      </c>
      <c r="AB343" s="39">
        <v>4.1131000000000002E-4</v>
      </c>
      <c r="AC343" s="39">
        <v>1.076E-5</v>
      </c>
      <c r="AD343" s="39">
        <v>9.5000000000000001E-7</v>
      </c>
      <c r="AE343" s="39">
        <v>9.5000000000000001E-7</v>
      </c>
      <c r="AF343" s="39">
        <v>0</v>
      </c>
      <c r="AG343" s="39">
        <v>0</v>
      </c>
      <c r="AH343" s="82">
        <v>0</v>
      </c>
      <c r="AI343" s="39">
        <v>0</v>
      </c>
      <c r="AM343" s="45"/>
      <c r="AN343" s="45"/>
      <c r="AO343" s="45"/>
      <c r="AP343" s="45"/>
      <c r="AQ343" s="45"/>
      <c r="AR343" s="45"/>
      <c r="AS343" s="45"/>
      <c r="AT343" s="45"/>
      <c r="AY343" s="45"/>
      <c r="AZ343" s="45"/>
    </row>
    <row r="344" spans="1:52" customFormat="1" ht="14.25" customHeight="1" x14ac:dyDescent="0.2">
      <c r="A344" s="38">
        <v>42224.902199999997</v>
      </c>
      <c r="B344" s="39">
        <v>0</v>
      </c>
      <c r="C344" s="39">
        <v>1.9741999999999999E-4</v>
      </c>
      <c r="D344" s="39">
        <v>3.2610000000000001E-4</v>
      </c>
      <c r="E344" s="39">
        <v>6.6010999999999999E-4</v>
      </c>
      <c r="F344" s="82">
        <v>6.43306E-3</v>
      </c>
      <c r="G344" s="39">
        <v>1.9651930000000001E-2</v>
      </c>
      <c r="H344" s="39">
        <v>5.1240550000000003E-2</v>
      </c>
      <c r="I344" s="39">
        <v>8.7058670000000005E-2</v>
      </c>
      <c r="J344" s="39">
        <v>0.50089349999999999</v>
      </c>
      <c r="K344" s="39">
        <v>0.57934969999999997</v>
      </c>
      <c r="L344" s="39">
        <v>1.7905871</v>
      </c>
      <c r="M344" s="82">
        <v>2.9491200000000002</v>
      </c>
      <c r="N344" s="39">
        <v>6.1185770000000002</v>
      </c>
      <c r="O344" s="39">
        <v>21.8489</v>
      </c>
      <c r="P344" s="39">
        <v>21.8489</v>
      </c>
      <c r="Q344" s="39">
        <v>13.522970000000001</v>
      </c>
      <c r="R344" s="39">
        <v>13.522970000000001</v>
      </c>
      <c r="S344" s="39">
        <v>18.396339999999999</v>
      </c>
      <c r="T344" s="39">
        <v>18.396339999999999</v>
      </c>
      <c r="U344" s="39">
        <v>24.262884</v>
      </c>
      <c r="V344" s="39">
        <v>16.845533</v>
      </c>
      <c r="W344" s="39">
        <v>1.1325499999999999</v>
      </c>
      <c r="X344" s="39">
        <v>0.67310762000000002</v>
      </c>
      <c r="Y344" s="82">
        <v>2.6716770000000001E-2</v>
      </c>
      <c r="Z344" s="39">
        <v>5.9012300000000004E-3</v>
      </c>
      <c r="AA344" s="39">
        <v>4.8360999999999999E-4</v>
      </c>
      <c r="AB344" s="39">
        <v>4.8360999999999999E-4</v>
      </c>
      <c r="AC344" s="39">
        <v>1.306E-5</v>
      </c>
      <c r="AD344" s="39">
        <v>1.17E-6</v>
      </c>
      <c r="AE344" s="39">
        <v>1.17E-6</v>
      </c>
      <c r="AF344" s="39">
        <v>0</v>
      </c>
      <c r="AG344" s="39">
        <v>0</v>
      </c>
      <c r="AH344" s="82">
        <v>0</v>
      </c>
      <c r="AI344" s="39">
        <v>0</v>
      </c>
      <c r="AM344" s="45"/>
      <c r="AN344" s="45"/>
      <c r="AO344" s="45"/>
      <c r="AP344" s="45"/>
      <c r="AQ344" s="45"/>
      <c r="AR344" s="45"/>
      <c r="AS344" s="45"/>
      <c r="AT344" s="45"/>
      <c r="AY344" s="45"/>
      <c r="AZ344" s="45"/>
    </row>
    <row r="345" spans="1:52" customFormat="1" ht="14.25" customHeight="1" x14ac:dyDescent="0.2">
      <c r="A345" s="38">
        <v>42224.912100000001</v>
      </c>
      <c r="B345" s="39">
        <v>0</v>
      </c>
      <c r="C345" s="39">
        <v>1.9762999999999999E-4</v>
      </c>
      <c r="D345" s="39">
        <v>3.2656999999999999E-4</v>
      </c>
      <c r="E345" s="39">
        <v>6.6058000000000002E-4</v>
      </c>
      <c r="F345" s="82">
        <v>5.8665599999999998E-3</v>
      </c>
      <c r="G345" s="39">
        <v>1.7913499999999999E-2</v>
      </c>
      <c r="H345" s="39">
        <v>4.7087329999999997E-2</v>
      </c>
      <c r="I345" s="39">
        <v>8.0510780000000004E-2</v>
      </c>
      <c r="J345" s="39">
        <v>0.47414371</v>
      </c>
      <c r="K345" s="39">
        <v>0.54960050000000005</v>
      </c>
      <c r="L345" s="39">
        <v>1.7073613999999999</v>
      </c>
      <c r="M345" s="82">
        <v>2.8048503</v>
      </c>
      <c r="N345" s="39">
        <v>5.808135</v>
      </c>
      <c r="O345" s="39">
        <v>20.96808</v>
      </c>
      <c r="P345" s="39">
        <v>20.96808</v>
      </c>
      <c r="Q345" s="39">
        <v>13.049861999999999</v>
      </c>
      <c r="R345" s="39">
        <v>13.049861999999999</v>
      </c>
      <c r="S345" s="39">
        <v>17.883891999999999</v>
      </c>
      <c r="T345" s="39">
        <v>17.883891999999999</v>
      </c>
      <c r="U345" s="39">
        <v>23.819284</v>
      </c>
      <c r="V345" s="39">
        <v>16.98574</v>
      </c>
      <c r="W345" s="39">
        <v>1.2209589999999999</v>
      </c>
      <c r="X345" s="39">
        <v>0.73119690000000004</v>
      </c>
      <c r="Y345" s="82">
        <v>2.9991460000000001E-2</v>
      </c>
      <c r="Z345" s="39">
        <v>6.7615399999999999E-3</v>
      </c>
      <c r="AA345" s="39">
        <v>5.6758000000000004E-4</v>
      </c>
      <c r="AB345" s="39">
        <v>5.6758000000000004E-4</v>
      </c>
      <c r="AC345" s="39">
        <v>1.5809999999999999E-5</v>
      </c>
      <c r="AD345" s="39">
        <v>1.4500000000000001E-6</v>
      </c>
      <c r="AE345" s="39">
        <v>1.4500000000000001E-6</v>
      </c>
      <c r="AF345" s="39">
        <v>0</v>
      </c>
      <c r="AG345" s="39">
        <v>0</v>
      </c>
      <c r="AH345" s="82">
        <v>0</v>
      </c>
      <c r="AI345" s="39">
        <v>0</v>
      </c>
      <c r="AM345" s="45"/>
      <c r="AN345" s="45"/>
      <c r="AO345" s="45"/>
      <c r="AP345" s="45"/>
      <c r="AQ345" s="45"/>
      <c r="AR345" s="45"/>
      <c r="AS345" s="45"/>
      <c r="AT345" s="45"/>
      <c r="AY345" s="45"/>
      <c r="AZ345" s="45"/>
    </row>
    <row r="346" spans="1:52" customFormat="1" ht="14.25" customHeight="1" x14ac:dyDescent="0.2">
      <c r="A346" s="38">
        <v>42224.921999999999</v>
      </c>
      <c r="B346" s="39">
        <v>0</v>
      </c>
      <c r="C346" s="39">
        <v>1.9782999999999999E-4</v>
      </c>
      <c r="D346" s="39">
        <v>3.2704000000000001E-4</v>
      </c>
      <c r="E346" s="39">
        <v>6.6105999999999999E-4</v>
      </c>
      <c r="F346" s="82">
        <v>5.3531899999999999E-3</v>
      </c>
      <c r="G346" s="39">
        <v>1.6324209999999999E-2</v>
      </c>
      <c r="H346" s="39">
        <v>4.3243299999999998E-2</v>
      </c>
      <c r="I346" s="39">
        <v>7.4400980000000005E-2</v>
      </c>
      <c r="J346" s="39">
        <v>0.448519</v>
      </c>
      <c r="K346" s="39">
        <v>0.52105844000000001</v>
      </c>
      <c r="L346" s="39">
        <v>1.6281000000000001</v>
      </c>
      <c r="M346" s="82">
        <v>2.6679949999999999</v>
      </c>
      <c r="N346" s="39">
        <v>5.5133289999999997</v>
      </c>
      <c r="O346" s="39">
        <v>20.110579999999999</v>
      </c>
      <c r="P346" s="39">
        <v>20.110579999999999</v>
      </c>
      <c r="Q346" s="39">
        <v>12.585089999999999</v>
      </c>
      <c r="R346" s="39">
        <v>12.585089999999999</v>
      </c>
      <c r="S346" s="39">
        <v>17.373370000000001</v>
      </c>
      <c r="T346" s="39">
        <v>17.373370000000001</v>
      </c>
      <c r="U346" s="39">
        <v>23.366060000000001</v>
      </c>
      <c r="V346" s="39">
        <v>17.11223</v>
      </c>
      <c r="W346" s="39">
        <v>1.314643</v>
      </c>
      <c r="X346" s="39">
        <v>0.79329824000000004</v>
      </c>
      <c r="Y346" s="82">
        <v>3.3619009999999998E-2</v>
      </c>
      <c r="Z346" s="39">
        <v>7.7350199999999996E-3</v>
      </c>
      <c r="AA346" s="39">
        <v>6.6494000000000004E-4</v>
      </c>
      <c r="AB346" s="39">
        <v>6.6494000000000004E-4</v>
      </c>
      <c r="AC346" s="39">
        <v>1.91E-5</v>
      </c>
      <c r="AD346" s="39">
        <v>1.7799999999999999E-6</v>
      </c>
      <c r="AE346" s="39">
        <v>1.7799999999999999E-6</v>
      </c>
      <c r="AF346" s="39">
        <v>0</v>
      </c>
      <c r="AG346" s="39">
        <v>0</v>
      </c>
      <c r="AH346" s="82">
        <v>0</v>
      </c>
      <c r="AI346" s="39">
        <v>0</v>
      </c>
      <c r="AM346" s="45"/>
      <c r="AN346" s="45"/>
      <c r="AO346" s="45"/>
      <c r="AP346" s="45"/>
      <c r="AQ346" s="45"/>
      <c r="AR346" s="45"/>
      <c r="AS346" s="45"/>
      <c r="AT346" s="45"/>
      <c r="AY346" s="45"/>
      <c r="AZ346" s="45"/>
    </row>
    <row r="347" spans="1:52" customFormat="1" ht="14.25" customHeight="1" x14ac:dyDescent="0.2">
      <c r="A347" s="38">
        <v>42224.931900000003</v>
      </c>
      <c r="B347" s="39">
        <v>0</v>
      </c>
      <c r="C347" s="39">
        <v>1.9803999999999999E-4</v>
      </c>
      <c r="D347" s="39">
        <v>3.2750999999999999E-4</v>
      </c>
      <c r="E347" s="39">
        <v>6.6155000000000001E-4</v>
      </c>
      <c r="F347" s="82">
        <v>4.8882999999999999E-3</v>
      </c>
      <c r="G347" s="39">
        <v>1.4872389999999999E-2</v>
      </c>
      <c r="H347" s="39">
        <v>3.9688580000000001E-2</v>
      </c>
      <c r="I347" s="39">
        <v>6.8705370000000002E-2</v>
      </c>
      <c r="J347" s="39">
        <v>0.42398792000000002</v>
      </c>
      <c r="K347" s="39">
        <v>0.49368813</v>
      </c>
      <c r="L347" s="39">
        <v>1.5525711</v>
      </c>
      <c r="M347" s="82">
        <v>2.5381871999999999</v>
      </c>
      <c r="N347" s="39">
        <v>5.2334839999999998</v>
      </c>
      <c r="O347" s="39">
        <v>19.276681</v>
      </c>
      <c r="P347" s="39">
        <v>19.276681</v>
      </c>
      <c r="Q347" s="39">
        <v>12.12904</v>
      </c>
      <c r="R347" s="39">
        <v>12.12904</v>
      </c>
      <c r="S347" s="39">
        <v>16.865514000000001</v>
      </c>
      <c r="T347" s="39">
        <v>16.865514000000001</v>
      </c>
      <c r="U347" s="39">
        <v>22.904163</v>
      </c>
      <c r="V347" s="39">
        <v>17.224810000000002</v>
      </c>
      <c r="W347" s="39">
        <v>1.4137732000000001</v>
      </c>
      <c r="X347" s="39">
        <v>0.85959419999999997</v>
      </c>
      <c r="Y347" s="82">
        <v>3.7631579999999998E-2</v>
      </c>
      <c r="Z347" s="39">
        <v>8.8348100000000002E-3</v>
      </c>
      <c r="AA347" s="39">
        <v>7.7762999999999997E-4</v>
      </c>
      <c r="AB347" s="39">
        <v>7.7762999999999997E-4</v>
      </c>
      <c r="AC347" s="39">
        <v>2.302E-5</v>
      </c>
      <c r="AD347" s="39">
        <v>2.1900000000000002E-6</v>
      </c>
      <c r="AE347" s="39">
        <v>2.1900000000000002E-6</v>
      </c>
      <c r="AF347" s="39">
        <v>0</v>
      </c>
      <c r="AG347" s="39">
        <v>0</v>
      </c>
      <c r="AH347" s="82">
        <v>0</v>
      </c>
      <c r="AI347" s="39">
        <v>0</v>
      </c>
      <c r="AM347" s="45"/>
      <c r="AN347" s="45"/>
      <c r="AO347" s="45"/>
      <c r="AP347" s="45"/>
      <c r="AQ347" s="45"/>
      <c r="AR347" s="45"/>
      <c r="AS347" s="45"/>
      <c r="AT347" s="45"/>
      <c r="AY347" s="45"/>
      <c r="AZ347" s="45"/>
    </row>
    <row r="348" spans="1:52" customFormat="1" ht="14.25" customHeight="1" x14ac:dyDescent="0.2">
      <c r="A348" s="38">
        <v>42224.943200000002</v>
      </c>
      <c r="B348" s="39">
        <v>0</v>
      </c>
      <c r="C348" s="39">
        <v>1.9828000000000001E-4</v>
      </c>
      <c r="D348" s="39">
        <v>3.2804999999999998E-4</v>
      </c>
      <c r="E348" s="39">
        <v>6.6209999999999999E-4</v>
      </c>
      <c r="F348" s="82">
        <v>4.4108799999999998E-3</v>
      </c>
      <c r="G348" s="39">
        <v>1.3367540000000001E-2</v>
      </c>
      <c r="H348" s="39">
        <v>3.5956130000000003E-2</v>
      </c>
      <c r="I348" s="39">
        <v>6.2673699999999999E-2</v>
      </c>
      <c r="J348" s="39">
        <v>0.39725241</v>
      </c>
      <c r="K348" s="39">
        <v>0.46379882</v>
      </c>
      <c r="L348" s="39">
        <v>1.4705490000000001</v>
      </c>
      <c r="M348" s="82">
        <v>2.3980114000000001</v>
      </c>
      <c r="N348" s="39">
        <v>4.9311290000000003</v>
      </c>
      <c r="O348" s="39">
        <v>18.352810999999999</v>
      </c>
      <c r="P348" s="39">
        <v>18.352810999999999</v>
      </c>
      <c r="Q348" s="39">
        <v>11.618980000000001</v>
      </c>
      <c r="R348" s="39">
        <v>11.618980000000001</v>
      </c>
      <c r="S348" s="39">
        <v>16.28932</v>
      </c>
      <c r="T348" s="39">
        <v>16.28932</v>
      </c>
      <c r="U348" s="39">
        <v>22.366910000000001</v>
      </c>
      <c r="V348" s="39">
        <v>17.336241999999999</v>
      </c>
      <c r="W348" s="39">
        <v>1.533946</v>
      </c>
      <c r="X348" s="39">
        <v>0.94073081000000003</v>
      </c>
      <c r="Y348" s="82">
        <v>4.273308E-2</v>
      </c>
      <c r="Z348" s="39">
        <v>1.026499E-2</v>
      </c>
      <c r="AA348" s="39">
        <v>9.2798999999999996E-4</v>
      </c>
      <c r="AB348" s="39">
        <v>9.2798999999999996E-4</v>
      </c>
      <c r="AC348" s="39">
        <v>2.8439999999999999E-5</v>
      </c>
      <c r="AD348" s="39">
        <v>2.7700000000000002E-6</v>
      </c>
      <c r="AE348" s="39">
        <v>2.7700000000000002E-6</v>
      </c>
      <c r="AF348" s="39">
        <v>0</v>
      </c>
      <c r="AG348" s="39">
        <v>0</v>
      </c>
      <c r="AH348" s="82">
        <v>0</v>
      </c>
      <c r="AI348" s="39">
        <v>0</v>
      </c>
      <c r="AM348" s="45"/>
      <c r="AN348" s="45"/>
      <c r="AO348" s="45"/>
      <c r="AP348" s="45"/>
      <c r="AQ348" s="45"/>
      <c r="AR348" s="45"/>
      <c r="AS348" s="45"/>
      <c r="AT348" s="45"/>
      <c r="AY348" s="45"/>
      <c r="AZ348" s="45"/>
    </row>
    <row r="349" spans="1:52" customFormat="1" ht="14.25" customHeight="1" x14ac:dyDescent="0.2">
      <c r="A349" s="38">
        <v>42224.953000000001</v>
      </c>
      <c r="B349" s="39">
        <v>0</v>
      </c>
      <c r="C349" s="39">
        <v>1.9849000000000001E-4</v>
      </c>
      <c r="D349" s="39">
        <v>3.2853E-4</v>
      </c>
      <c r="E349" s="39">
        <v>6.6259999999999995E-4</v>
      </c>
      <c r="F349" s="82">
        <v>4.0358900000000003E-3</v>
      </c>
      <c r="G349" s="39">
        <v>1.2174559999999999E-2</v>
      </c>
      <c r="H349" s="39">
        <v>3.2958979999999999E-2</v>
      </c>
      <c r="I349" s="39">
        <v>5.7788970000000002E-2</v>
      </c>
      <c r="J349" s="39">
        <v>0.37496241000000002</v>
      </c>
      <c r="K349" s="39">
        <v>0.43882592999999998</v>
      </c>
      <c r="L349" s="39">
        <v>1.4023129999999999</v>
      </c>
      <c r="M349" s="82">
        <v>2.2821280000000002</v>
      </c>
      <c r="N349" s="39">
        <v>4.681127</v>
      </c>
      <c r="O349" s="39">
        <v>17.570080000000001</v>
      </c>
      <c r="P349" s="39">
        <v>17.570080000000001</v>
      </c>
      <c r="Q349" s="39">
        <v>11.182791</v>
      </c>
      <c r="R349" s="39">
        <v>11.182791</v>
      </c>
      <c r="S349" s="39">
        <v>15.7896</v>
      </c>
      <c r="T349" s="39">
        <v>15.7896</v>
      </c>
      <c r="U349" s="39">
        <v>21.889671</v>
      </c>
      <c r="V349" s="39">
        <v>17.41854</v>
      </c>
      <c r="W349" s="39">
        <v>1.6452921</v>
      </c>
      <c r="X349" s="39">
        <v>1.0166274</v>
      </c>
      <c r="Y349" s="82">
        <v>4.7689660000000002E-2</v>
      </c>
      <c r="Z349" s="39">
        <v>1.1685950000000001E-2</v>
      </c>
      <c r="AA349" s="39">
        <v>1.0812300000000001E-3</v>
      </c>
      <c r="AB349" s="39">
        <v>1.0812300000000001E-3</v>
      </c>
      <c r="AC349" s="39">
        <v>3.4140000000000002E-5</v>
      </c>
      <c r="AD349" s="39">
        <v>3.3900000000000002E-6</v>
      </c>
      <c r="AE349" s="39">
        <v>3.3900000000000002E-6</v>
      </c>
      <c r="AF349" s="39">
        <v>0</v>
      </c>
      <c r="AG349" s="39">
        <v>0</v>
      </c>
      <c r="AH349" s="82">
        <v>0</v>
      </c>
      <c r="AI349" s="39">
        <v>0</v>
      </c>
      <c r="AM349" s="45"/>
      <c r="AN349" s="45"/>
      <c r="AO349" s="45"/>
      <c r="AP349" s="45"/>
      <c r="AQ349" s="45"/>
      <c r="AR349" s="45"/>
      <c r="AS349" s="45"/>
      <c r="AT349" s="45"/>
      <c r="AY349" s="45"/>
      <c r="AZ349" s="45"/>
    </row>
    <row r="350" spans="1:52" customFormat="1" ht="14.25" customHeight="1" x14ac:dyDescent="0.2">
      <c r="A350" s="38">
        <v>42224.962899999999</v>
      </c>
      <c r="B350" s="39">
        <v>0</v>
      </c>
      <c r="C350" s="39">
        <v>1.9870000000000001E-4</v>
      </c>
      <c r="D350" s="39">
        <v>3.2901000000000002E-4</v>
      </c>
      <c r="E350" s="39">
        <v>6.6308999999999997E-4</v>
      </c>
      <c r="F350" s="82">
        <v>3.69704E-3</v>
      </c>
      <c r="G350" s="39">
        <v>1.10873E-2</v>
      </c>
      <c r="H350" s="39">
        <v>3.0194950000000002E-2</v>
      </c>
      <c r="I350" s="39">
        <v>5.324868E-2</v>
      </c>
      <c r="J350" s="39">
        <v>0.35367143000000001</v>
      </c>
      <c r="K350" s="39">
        <v>0.41492129999999999</v>
      </c>
      <c r="L350" s="39">
        <v>1.3371820000000001</v>
      </c>
      <c r="M350" s="82">
        <v>2.172221</v>
      </c>
      <c r="N350" s="39">
        <v>4.4440530999999996</v>
      </c>
      <c r="O350" s="39">
        <v>16.811360000000001</v>
      </c>
      <c r="P350" s="39">
        <v>16.811360000000001</v>
      </c>
      <c r="Q350" s="39">
        <v>10.756330999999999</v>
      </c>
      <c r="R350" s="39">
        <v>10.756330999999999</v>
      </c>
      <c r="S350" s="39">
        <v>15.29471</v>
      </c>
      <c r="T350" s="39">
        <v>15.29471</v>
      </c>
      <c r="U350" s="39">
        <v>21.406759999999998</v>
      </c>
      <c r="V350" s="39">
        <v>17.486529999999998</v>
      </c>
      <c r="W350" s="39">
        <v>1.7625759999999999</v>
      </c>
      <c r="X350" s="39">
        <v>1.0972869999999999</v>
      </c>
      <c r="Y350" s="82">
        <v>5.3147529999999998E-2</v>
      </c>
      <c r="Z350" s="39">
        <v>1.328354E-2</v>
      </c>
      <c r="AA350" s="39">
        <v>1.25763E-3</v>
      </c>
      <c r="AB350" s="39">
        <v>1.25763E-3</v>
      </c>
      <c r="AC350" s="39">
        <v>4.091E-5</v>
      </c>
      <c r="AD350" s="39">
        <v>4.1500000000000001E-6</v>
      </c>
      <c r="AE350" s="39">
        <v>4.1500000000000001E-6</v>
      </c>
      <c r="AF350" s="39">
        <v>0</v>
      </c>
      <c r="AG350" s="39">
        <v>0</v>
      </c>
      <c r="AH350" s="82">
        <v>0</v>
      </c>
      <c r="AI350" s="39">
        <v>0</v>
      </c>
      <c r="AM350" s="45"/>
      <c r="AN350" s="45"/>
      <c r="AO350" s="45"/>
      <c r="AP350" s="45"/>
      <c r="AQ350" s="45"/>
      <c r="AR350" s="45"/>
      <c r="AS350" s="45"/>
      <c r="AT350" s="45"/>
      <c r="AY350" s="45"/>
      <c r="AZ350" s="45"/>
    </row>
    <row r="351" spans="1:52" customFormat="1" ht="14.25" customHeight="1" x14ac:dyDescent="0.2">
      <c r="A351" s="38">
        <v>42224.972800000003</v>
      </c>
      <c r="B351" s="39">
        <v>0</v>
      </c>
      <c r="C351" s="39">
        <v>1.9891E-4</v>
      </c>
      <c r="D351" s="39">
        <v>3.2948999999999999E-4</v>
      </c>
      <c r="E351" s="39">
        <v>6.6359000000000003E-4</v>
      </c>
      <c r="F351" s="82">
        <v>3.3910500000000001E-3</v>
      </c>
      <c r="G351" s="39">
        <v>1.0097109999999999E-2</v>
      </c>
      <c r="H351" s="39">
        <v>2.764805E-2</v>
      </c>
      <c r="I351" s="39">
        <v>4.9032399999999997E-2</v>
      </c>
      <c r="J351" s="39">
        <v>0.33335003000000002</v>
      </c>
      <c r="K351" s="39">
        <v>0.39205380000000001</v>
      </c>
      <c r="L351" s="39">
        <v>1.2749824000000001</v>
      </c>
      <c r="M351" s="82">
        <v>2.0679742999999999</v>
      </c>
      <c r="N351" s="39">
        <v>4.2192949999999998</v>
      </c>
      <c r="O351" s="39">
        <v>16.076640999999999</v>
      </c>
      <c r="P351" s="39">
        <v>16.076640999999999</v>
      </c>
      <c r="Q351" s="39">
        <v>10.339842000000001</v>
      </c>
      <c r="R351" s="39">
        <v>10.339842000000001</v>
      </c>
      <c r="S351" s="39">
        <v>14.805261</v>
      </c>
      <c r="T351" s="39">
        <v>14.805261</v>
      </c>
      <c r="U351" s="39">
        <v>20.919091999999999</v>
      </c>
      <c r="V351" s="39">
        <v>17.540171999999998</v>
      </c>
      <c r="W351" s="39">
        <v>1.8859319999999999</v>
      </c>
      <c r="X351" s="39">
        <v>1.182885</v>
      </c>
      <c r="Y351" s="82">
        <v>5.9148890000000003E-2</v>
      </c>
      <c r="Z351" s="39">
        <v>1.5077E-2</v>
      </c>
      <c r="AA351" s="39">
        <v>1.4603400000000001E-3</v>
      </c>
      <c r="AB351" s="39">
        <v>1.4603400000000001E-3</v>
      </c>
      <c r="AC351" s="39">
        <v>4.8919999999999999E-5</v>
      </c>
      <c r="AD351" s="39">
        <v>5.0599999999999998E-6</v>
      </c>
      <c r="AE351" s="39">
        <v>5.0599999999999998E-6</v>
      </c>
      <c r="AF351" s="39">
        <v>0</v>
      </c>
      <c r="AG351" s="39">
        <v>0</v>
      </c>
      <c r="AH351" s="82">
        <v>0</v>
      </c>
      <c r="AI351" s="39">
        <v>0</v>
      </c>
      <c r="AM351" s="45"/>
      <c r="AN351" s="45"/>
      <c r="AO351" s="45"/>
      <c r="AP351" s="45"/>
      <c r="AQ351" s="45"/>
      <c r="AR351" s="45"/>
      <c r="AS351" s="45"/>
      <c r="AT351" s="45"/>
      <c r="AY351" s="45"/>
      <c r="AZ351" s="45"/>
    </row>
    <row r="352" spans="1:52" customFormat="1" ht="14.25" customHeight="1" x14ac:dyDescent="0.2">
      <c r="A352" s="38">
        <v>42224.9827</v>
      </c>
      <c r="B352" s="39">
        <v>0</v>
      </c>
      <c r="C352" s="39">
        <v>1.9912E-4</v>
      </c>
      <c r="D352" s="39">
        <v>3.2997000000000001E-4</v>
      </c>
      <c r="E352" s="39">
        <v>6.6408999999999999E-4</v>
      </c>
      <c r="F352" s="82">
        <v>3.1149300000000001E-3</v>
      </c>
      <c r="G352" s="39">
        <v>9.1959499999999996E-3</v>
      </c>
      <c r="H352" s="39">
        <v>2.530319E-2</v>
      </c>
      <c r="I352" s="39">
        <v>4.5120540000000001E-2</v>
      </c>
      <c r="J352" s="39">
        <v>0.31396930000000001</v>
      </c>
      <c r="K352" s="39">
        <v>0.37019311999999999</v>
      </c>
      <c r="L352" s="39">
        <v>1.2155544</v>
      </c>
      <c r="M352" s="82">
        <v>1.9690863999999999</v>
      </c>
      <c r="N352" s="39">
        <v>4.0062579999999999</v>
      </c>
      <c r="O352" s="39">
        <v>15.365869999999999</v>
      </c>
      <c r="P352" s="39">
        <v>15.365869999999999</v>
      </c>
      <c r="Q352" s="39">
        <v>9.9335330000000006</v>
      </c>
      <c r="R352" s="39">
        <v>9.9335330000000006</v>
      </c>
      <c r="S352" s="39">
        <v>14.32184</v>
      </c>
      <c r="T352" s="39">
        <v>14.32184</v>
      </c>
      <c r="U352" s="39">
        <v>20.427591</v>
      </c>
      <c r="V352" s="39">
        <v>17.579429999999999</v>
      </c>
      <c r="W352" s="39">
        <v>2.0154874</v>
      </c>
      <c r="X352" s="39">
        <v>1.2735939999999999</v>
      </c>
      <c r="Y352" s="82">
        <v>6.5738500000000005E-2</v>
      </c>
      <c r="Z352" s="39">
        <v>1.7087370000000001E-2</v>
      </c>
      <c r="AA352" s="39">
        <v>1.6929099999999999E-3</v>
      </c>
      <c r="AB352" s="39">
        <v>1.6929099999999999E-3</v>
      </c>
      <c r="AC352" s="39">
        <v>5.8390000000000002E-5</v>
      </c>
      <c r="AD352" s="39">
        <v>6.1500000000000004E-6</v>
      </c>
      <c r="AE352" s="39">
        <v>6.1500000000000004E-6</v>
      </c>
      <c r="AF352" s="39">
        <v>0</v>
      </c>
      <c r="AG352" s="39">
        <v>0</v>
      </c>
      <c r="AH352" s="82">
        <v>0</v>
      </c>
      <c r="AI352" s="39">
        <v>0</v>
      </c>
      <c r="AM352" s="45"/>
      <c r="AN352" s="45"/>
      <c r="AO352" s="45"/>
      <c r="AP352" s="45"/>
      <c r="AQ352" s="45"/>
      <c r="AR352" s="45"/>
      <c r="AS352" s="45"/>
      <c r="AT352" s="45"/>
      <c r="AY352" s="45"/>
      <c r="AZ352" s="45"/>
    </row>
    <row r="353" spans="1:52" customFormat="1" ht="14.25" customHeight="1" x14ac:dyDescent="0.2">
      <c r="A353" s="38">
        <v>42224.992599999998</v>
      </c>
      <c r="B353" s="39">
        <v>0</v>
      </c>
      <c r="C353" s="39">
        <v>1.9933E-4</v>
      </c>
      <c r="D353" s="39">
        <v>3.3044999999999998E-4</v>
      </c>
      <c r="E353" s="39">
        <v>6.6458999999999995E-4</v>
      </c>
      <c r="F353" s="82">
        <v>2.8659100000000002E-3</v>
      </c>
      <c r="G353" s="39">
        <v>8.3764100000000008E-3</v>
      </c>
      <c r="H353" s="39">
        <v>2.3146130000000001E-2</v>
      </c>
      <c r="I353" s="39">
        <v>4.1494370000000003E-2</v>
      </c>
      <c r="J353" s="39">
        <v>0.2955004</v>
      </c>
      <c r="K353" s="39">
        <v>0.3493095</v>
      </c>
      <c r="L353" s="39">
        <v>1.1587494</v>
      </c>
      <c r="M353" s="82">
        <v>1.8752679999999999</v>
      </c>
      <c r="N353" s="39">
        <v>3.8043651000000001</v>
      </c>
      <c r="O353" s="39">
        <v>14.67892</v>
      </c>
      <c r="P353" s="39">
        <v>14.67892</v>
      </c>
      <c r="Q353" s="39">
        <v>9.5375739999999993</v>
      </c>
      <c r="R353" s="39">
        <v>9.5375739999999993</v>
      </c>
      <c r="S353" s="39">
        <v>13.844963999999999</v>
      </c>
      <c r="T353" s="39">
        <v>13.844963999999999</v>
      </c>
      <c r="U353" s="39">
        <v>19.933150000000001</v>
      </c>
      <c r="V353" s="39">
        <v>17.604299999999999</v>
      </c>
      <c r="W353" s="39">
        <v>2.151354</v>
      </c>
      <c r="X353" s="39">
        <v>1.3695793999999999</v>
      </c>
      <c r="Y353" s="82">
        <v>7.2963860000000005E-2</v>
      </c>
      <c r="Z353" s="39">
        <v>1.9337529999999999E-2</v>
      </c>
      <c r="AA353" s="39">
        <v>1.9592799999999999E-3</v>
      </c>
      <c r="AB353" s="39">
        <v>1.9592799999999999E-3</v>
      </c>
      <c r="AC353" s="39">
        <v>6.9560000000000005E-5</v>
      </c>
      <c r="AD353" s="39">
        <v>7.4699999999999996E-6</v>
      </c>
      <c r="AE353" s="39">
        <v>7.4699999999999996E-6</v>
      </c>
      <c r="AF353" s="39">
        <v>0</v>
      </c>
      <c r="AG353" s="39">
        <v>0</v>
      </c>
      <c r="AH353" s="82">
        <v>0</v>
      </c>
      <c r="AI353" s="39">
        <v>0</v>
      </c>
      <c r="AM353" s="45"/>
      <c r="AN353" s="45"/>
      <c r="AO353" s="45"/>
      <c r="AP353" s="45"/>
      <c r="AQ353" s="45"/>
      <c r="AR353" s="45"/>
      <c r="AS353" s="45"/>
      <c r="AT353" s="45"/>
      <c r="AY353" s="45"/>
      <c r="AZ353" s="45"/>
    </row>
    <row r="354" spans="1:52" customFormat="1" ht="14.25" customHeight="1" x14ac:dyDescent="0.2">
      <c r="A354" s="38">
        <v>42225.002500000002</v>
      </c>
      <c r="B354" s="39">
        <v>0</v>
      </c>
      <c r="C354" s="39">
        <v>1.9954E-4</v>
      </c>
      <c r="D354" s="39">
        <v>3.3093E-4</v>
      </c>
      <c r="E354" s="39">
        <v>6.6509999999999996E-4</v>
      </c>
      <c r="F354" s="82">
        <v>2.6414699999999999E-3</v>
      </c>
      <c r="G354" s="39">
        <v>7.6316099999999996E-3</v>
      </c>
      <c r="H354" s="39">
        <v>2.116343E-2</v>
      </c>
      <c r="I354" s="39">
        <v>3.8136009999999998E-2</v>
      </c>
      <c r="J354" s="39">
        <v>0.27791470000000001</v>
      </c>
      <c r="K354" s="39">
        <v>0.32937400999999999</v>
      </c>
      <c r="L354" s="39">
        <v>1.1044290000000001</v>
      </c>
      <c r="M354" s="82">
        <v>1.7862420000000001</v>
      </c>
      <c r="N354" s="39">
        <v>3.6130604000000002</v>
      </c>
      <c r="O354" s="39">
        <v>14.01563</v>
      </c>
      <c r="P354" s="39">
        <v>14.01563</v>
      </c>
      <c r="Q354" s="39">
        <v>9.1521062000000004</v>
      </c>
      <c r="R354" s="39">
        <v>9.1521062000000004</v>
      </c>
      <c r="S354" s="39">
        <v>13.37515</v>
      </c>
      <c r="T354" s="39">
        <v>13.37515</v>
      </c>
      <c r="U354" s="39">
        <v>19.436631999999999</v>
      </c>
      <c r="V354" s="39">
        <v>17.614822</v>
      </c>
      <c r="W354" s="39">
        <v>2.2936320000000001</v>
      </c>
      <c r="X354" s="39">
        <v>1.4710032</v>
      </c>
      <c r="Y354" s="82">
        <v>8.0875199999999994E-2</v>
      </c>
      <c r="Z354" s="39">
        <v>2.1852420000000001E-2</v>
      </c>
      <c r="AA354" s="39">
        <v>2.2638900000000002E-3</v>
      </c>
      <c r="AB354" s="39">
        <v>2.2638900000000002E-3</v>
      </c>
      <c r="AC354" s="39">
        <v>8.2709999999999999E-5</v>
      </c>
      <c r="AD354" s="39">
        <v>9.0399999999999998E-6</v>
      </c>
      <c r="AE354" s="39">
        <v>9.0399999999999998E-6</v>
      </c>
      <c r="AF354" s="39">
        <v>0</v>
      </c>
      <c r="AG354" s="39">
        <v>0</v>
      </c>
      <c r="AH354" s="82">
        <v>0</v>
      </c>
      <c r="AI354" s="39">
        <v>0</v>
      </c>
      <c r="AM354" s="45"/>
      <c r="AN354" s="45"/>
      <c r="AO354" s="45"/>
      <c r="AP354" s="45"/>
      <c r="AQ354" s="45"/>
      <c r="AR354" s="45"/>
      <c r="AS354" s="45"/>
      <c r="AT354" s="45"/>
      <c r="AY354" s="45"/>
      <c r="AZ354" s="45"/>
    </row>
    <row r="355" spans="1:52" customFormat="1" ht="14.25" customHeight="1" x14ac:dyDescent="0.2">
      <c r="A355" s="38">
        <v>42225.012300000002</v>
      </c>
      <c r="B355" s="39">
        <v>0</v>
      </c>
      <c r="C355" s="39">
        <v>1.9976E-4</v>
      </c>
      <c r="D355" s="39">
        <v>3.3141000000000003E-4</v>
      </c>
      <c r="E355" s="39">
        <v>6.6560999999999996E-4</v>
      </c>
      <c r="F355" s="82">
        <v>2.43932E-3</v>
      </c>
      <c r="G355" s="39">
        <v>6.95519E-3</v>
      </c>
      <c r="H355" s="39">
        <v>1.9342479999999999E-2</v>
      </c>
      <c r="I355" s="39">
        <v>3.502835E-2</v>
      </c>
      <c r="J355" s="39">
        <v>0.26118269999999999</v>
      </c>
      <c r="K355" s="39">
        <v>0.31037229999999999</v>
      </c>
      <c r="L355" s="39">
        <v>1.0524694000000001</v>
      </c>
      <c r="M355" s="82">
        <v>1.7017443999999999</v>
      </c>
      <c r="N355" s="39">
        <v>3.4318059999999999</v>
      </c>
      <c r="O355" s="39">
        <v>13.375772</v>
      </c>
      <c r="P355" s="39">
        <v>13.375772</v>
      </c>
      <c r="Q355" s="39">
        <v>8.7772459999999999</v>
      </c>
      <c r="R355" s="39">
        <v>8.7772459999999999</v>
      </c>
      <c r="S355" s="39">
        <v>12.912851</v>
      </c>
      <c r="T355" s="39">
        <v>12.912851</v>
      </c>
      <c r="U355" s="39">
        <v>18.93891</v>
      </c>
      <c r="V355" s="39">
        <v>17.611139999999999</v>
      </c>
      <c r="W355" s="39">
        <v>2.4424039999999998</v>
      </c>
      <c r="X355" s="39">
        <v>1.5780149999999999</v>
      </c>
      <c r="Y355" s="82">
        <v>8.9525560000000004E-2</v>
      </c>
      <c r="Z355" s="39">
        <v>2.4659110000000001E-2</v>
      </c>
      <c r="AA355" s="39">
        <v>2.6116500000000001E-3</v>
      </c>
      <c r="AB355" s="39">
        <v>2.6116500000000001E-3</v>
      </c>
      <c r="AC355" s="39">
        <v>9.8159999999999995E-5</v>
      </c>
      <c r="AD355" s="39">
        <v>1.093E-5</v>
      </c>
      <c r="AE355" s="39">
        <v>1.093E-5</v>
      </c>
      <c r="AF355" s="39">
        <v>0</v>
      </c>
      <c r="AG355" s="39">
        <v>0</v>
      </c>
      <c r="AH355" s="82">
        <v>0</v>
      </c>
      <c r="AI355" s="39">
        <v>0</v>
      </c>
      <c r="AM355" s="45"/>
      <c r="AN355" s="45"/>
      <c r="AO355" s="45"/>
      <c r="AP355" s="45"/>
      <c r="AQ355" s="45"/>
      <c r="AR355" s="45"/>
      <c r="AS355" s="45"/>
      <c r="AT355" s="45"/>
      <c r="AY355" s="45"/>
      <c r="AZ355" s="45"/>
    </row>
    <row r="356" spans="1:52" customFormat="1" ht="14.25" customHeight="1" x14ac:dyDescent="0.2">
      <c r="A356" s="38">
        <v>42225.022199999999</v>
      </c>
      <c r="B356" s="39">
        <v>0</v>
      </c>
      <c r="C356" s="39">
        <v>1.9997E-4</v>
      </c>
      <c r="D356" s="39">
        <v>3.3187000000000001E-4</v>
      </c>
      <c r="E356" s="39">
        <v>6.6611999999999997E-4</v>
      </c>
      <c r="F356" s="82">
        <v>2.2573599999999999E-3</v>
      </c>
      <c r="G356" s="39">
        <v>6.3412900000000003E-3</v>
      </c>
      <c r="H356" s="39">
        <v>1.7671409999999999E-2</v>
      </c>
      <c r="I356" s="39">
        <v>3.2155110000000001E-2</v>
      </c>
      <c r="J356" s="39">
        <v>0.2452762</v>
      </c>
      <c r="K356" s="39">
        <v>0.29227560000000002</v>
      </c>
      <c r="L356" s="39">
        <v>1.002766</v>
      </c>
      <c r="M356" s="82">
        <v>1.6215242000000001</v>
      </c>
      <c r="N356" s="39">
        <v>3.2600820000000001</v>
      </c>
      <c r="O356" s="39">
        <v>12.75909</v>
      </c>
      <c r="P356" s="39">
        <v>12.75909</v>
      </c>
      <c r="Q356" s="39">
        <v>8.4130660000000006</v>
      </c>
      <c r="R356" s="39">
        <v>8.4130660000000006</v>
      </c>
      <c r="S356" s="39">
        <v>12.458492</v>
      </c>
      <c r="T356" s="39">
        <v>12.458492</v>
      </c>
      <c r="U356" s="39">
        <v>18.44079</v>
      </c>
      <c r="V356" s="39">
        <v>17.593343000000001</v>
      </c>
      <c r="W356" s="39">
        <v>2.5977413</v>
      </c>
      <c r="X356" s="39">
        <v>1.6907509999999999</v>
      </c>
      <c r="Y356" s="82">
        <v>9.8970799999999998E-2</v>
      </c>
      <c r="Z356" s="39">
        <v>2.7786930000000001E-2</v>
      </c>
      <c r="AA356" s="39">
        <v>3.00805E-3</v>
      </c>
      <c r="AB356" s="39">
        <v>3.00805E-3</v>
      </c>
      <c r="AC356" s="39">
        <v>1.1629999999999999E-4</v>
      </c>
      <c r="AD356" s="39">
        <v>1.3190000000000001E-5</v>
      </c>
      <c r="AE356" s="39">
        <v>1.3190000000000001E-5</v>
      </c>
      <c r="AF356" s="39">
        <v>0</v>
      </c>
      <c r="AG356" s="39">
        <v>0</v>
      </c>
      <c r="AH356" s="82">
        <v>0</v>
      </c>
      <c r="AI356" s="39">
        <v>0</v>
      </c>
      <c r="AM356" s="45"/>
      <c r="AN356" s="45"/>
      <c r="AO356" s="45"/>
      <c r="AP356" s="45"/>
      <c r="AQ356" s="45"/>
      <c r="AR356" s="45"/>
      <c r="AS356" s="45"/>
      <c r="AT356" s="45"/>
      <c r="AY356" s="45"/>
      <c r="AZ356" s="45"/>
    </row>
    <row r="357" spans="1:52" customFormat="1" ht="14.25" customHeight="1" x14ac:dyDescent="0.2">
      <c r="A357" s="38">
        <v>42225.032099999997</v>
      </c>
      <c r="B357" s="39">
        <v>0</v>
      </c>
      <c r="C357" s="39">
        <v>2.0017E-4</v>
      </c>
      <c r="D357" s="39">
        <v>3.3231999999999999E-4</v>
      </c>
      <c r="E357" s="39">
        <v>6.6662999999999998E-4</v>
      </c>
      <c r="F357" s="82">
        <v>2.0936599999999998E-3</v>
      </c>
      <c r="G357" s="39">
        <v>5.7845099999999997E-3</v>
      </c>
      <c r="H357" s="39">
        <v>1.613912E-2</v>
      </c>
      <c r="I357" s="39">
        <v>2.950086E-2</v>
      </c>
      <c r="J357" s="39">
        <v>0.23016780000000001</v>
      </c>
      <c r="K357" s="39">
        <v>0.27504889999999999</v>
      </c>
      <c r="L357" s="39">
        <v>0.95521100000000003</v>
      </c>
      <c r="M357" s="82">
        <v>1.545342</v>
      </c>
      <c r="N357" s="39">
        <v>3.0973904000000001</v>
      </c>
      <c r="O357" s="39">
        <v>12.165271000000001</v>
      </c>
      <c r="P357" s="39">
        <v>12.165271000000001</v>
      </c>
      <c r="Q357" s="39">
        <v>8.0595370000000006</v>
      </c>
      <c r="R357" s="39">
        <v>8.0595370000000006</v>
      </c>
      <c r="S357" s="39">
        <v>12.012441000000001</v>
      </c>
      <c r="T357" s="39">
        <v>12.012441000000001</v>
      </c>
      <c r="U357" s="39">
        <v>17.943079999999998</v>
      </c>
      <c r="V357" s="39">
        <v>17.561540000000001</v>
      </c>
      <c r="W357" s="39">
        <v>2.7596949999999998</v>
      </c>
      <c r="X357" s="39">
        <v>1.8093440000000001</v>
      </c>
      <c r="Y357" s="82">
        <v>0.10926964</v>
      </c>
      <c r="Z357" s="39">
        <v>3.1267669999999997E-2</v>
      </c>
      <c r="AA357" s="39">
        <v>3.4591800000000001E-3</v>
      </c>
      <c r="AB357" s="39">
        <v>3.4591800000000001E-3</v>
      </c>
      <c r="AC357" s="39">
        <v>1.3752999999999999E-4</v>
      </c>
      <c r="AD357" s="39">
        <v>1.5889999999999999E-5</v>
      </c>
      <c r="AE357" s="39">
        <v>1.5889999999999999E-5</v>
      </c>
      <c r="AF357" s="39">
        <v>0</v>
      </c>
      <c r="AG357" s="39">
        <v>0</v>
      </c>
      <c r="AH357" s="82">
        <v>0</v>
      </c>
      <c r="AI357" s="39">
        <v>0</v>
      </c>
      <c r="AM357" s="45"/>
      <c r="AN357" s="45"/>
      <c r="AO357" s="45"/>
      <c r="AP357" s="45"/>
      <c r="AQ357" s="45"/>
      <c r="AR357" s="45"/>
      <c r="AS357" s="45"/>
      <c r="AT357" s="45"/>
      <c r="AY357" s="45"/>
      <c r="AZ357" s="45"/>
    </row>
    <row r="358" spans="1:52" customFormat="1" ht="14.25" customHeight="1" x14ac:dyDescent="0.2">
      <c r="A358" s="38">
        <v>42225.042000000001</v>
      </c>
      <c r="B358" s="39">
        <v>0</v>
      </c>
      <c r="C358" s="39">
        <v>2.0037000000000001E-4</v>
      </c>
      <c r="D358" s="39">
        <v>3.3276999999999997E-4</v>
      </c>
      <c r="E358" s="39">
        <v>6.6715000000000003E-4</v>
      </c>
      <c r="F358" s="82">
        <v>1.9464899999999999E-3</v>
      </c>
      <c r="G358" s="39">
        <v>5.2798599999999999E-3</v>
      </c>
      <c r="H358" s="39">
        <v>1.473524E-2</v>
      </c>
      <c r="I358" s="39">
        <v>2.705099E-2</v>
      </c>
      <c r="J358" s="39">
        <v>0.21583002000000001</v>
      </c>
      <c r="K358" s="39">
        <v>0.25865954000000002</v>
      </c>
      <c r="L358" s="39">
        <v>0.90970269999999998</v>
      </c>
      <c r="M358" s="82">
        <v>1.4729699999999999</v>
      </c>
      <c r="N358" s="39">
        <v>2.9432532</v>
      </c>
      <c r="O358" s="39">
        <v>11.593973999999999</v>
      </c>
      <c r="P358" s="39">
        <v>11.593973999999999</v>
      </c>
      <c r="Q358" s="39">
        <v>7.7165460000000001</v>
      </c>
      <c r="R358" s="39">
        <v>7.7165460000000001</v>
      </c>
      <c r="S358" s="39">
        <v>11.575034</v>
      </c>
      <c r="T358" s="39">
        <v>11.575034</v>
      </c>
      <c r="U358" s="39">
        <v>17.446560000000002</v>
      </c>
      <c r="V358" s="39">
        <v>17.515853</v>
      </c>
      <c r="W358" s="39">
        <v>2.9283003000000001</v>
      </c>
      <c r="X358" s="39">
        <v>1.9339181999999999</v>
      </c>
      <c r="Y358" s="82">
        <v>0.12048364</v>
      </c>
      <c r="Z358" s="39">
        <v>3.5135670000000001E-2</v>
      </c>
      <c r="AA358" s="39">
        <v>3.9718000000000002E-3</v>
      </c>
      <c r="AB358" s="39">
        <v>3.9718000000000002E-3</v>
      </c>
      <c r="AC358" s="39">
        <v>1.6236000000000001E-4</v>
      </c>
      <c r="AD358" s="39">
        <v>1.9089999999999998E-5</v>
      </c>
      <c r="AE358" s="39">
        <v>1.9089999999999998E-5</v>
      </c>
      <c r="AF358" s="39">
        <v>0</v>
      </c>
      <c r="AG358" s="39">
        <v>0</v>
      </c>
      <c r="AH358" s="82">
        <v>0</v>
      </c>
      <c r="AI358" s="39">
        <v>0</v>
      </c>
      <c r="AM358" s="45"/>
      <c r="AN358" s="45"/>
      <c r="AO358" s="45"/>
      <c r="AP358" s="45"/>
      <c r="AQ358" s="45"/>
      <c r="AR358" s="45"/>
      <c r="AS358" s="45"/>
      <c r="AT358" s="45"/>
      <c r="AY358" s="45"/>
      <c r="AZ358" s="45"/>
    </row>
    <row r="359" spans="1:52" customFormat="1" ht="14.25" customHeight="1" x14ac:dyDescent="0.2">
      <c r="A359" s="38">
        <v>42225.051899999999</v>
      </c>
      <c r="B359" s="39">
        <v>0</v>
      </c>
      <c r="C359" s="39">
        <v>2.0055E-4</v>
      </c>
      <c r="D359" s="39">
        <v>3.3321000000000002E-4</v>
      </c>
      <c r="E359" s="39">
        <v>6.6766000000000004E-4</v>
      </c>
      <c r="F359" s="82">
        <v>1.8142500000000001E-3</v>
      </c>
      <c r="G359" s="39">
        <v>4.8227699999999997E-3</v>
      </c>
      <c r="H359" s="39">
        <v>1.345006E-2</v>
      </c>
      <c r="I359" s="39">
        <v>2.4791710000000002E-2</v>
      </c>
      <c r="J359" s="39">
        <v>0.20223569999999999</v>
      </c>
      <c r="K359" s="39">
        <v>0.24307702</v>
      </c>
      <c r="L359" s="39">
        <v>0.86614179999999996</v>
      </c>
      <c r="M359" s="82">
        <v>1.404193</v>
      </c>
      <c r="N359" s="39">
        <v>2.797212</v>
      </c>
      <c r="O359" s="39">
        <v>11.04482</v>
      </c>
      <c r="P359" s="39">
        <v>11.04482</v>
      </c>
      <c r="Q359" s="39">
        <v>7.3839540000000001</v>
      </c>
      <c r="R359" s="39">
        <v>7.3839540000000001</v>
      </c>
      <c r="S359" s="39">
        <v>11.146561</v>
      </c>
      <c r="T359" s="39">
        <v>11.146561</v>
      </c>
      <c r="U359" s="39">
        <v>16.951969999999999</v>
      </c>
      <c r="V359" s="39">
        <v>17.45646</v>
      </c>
      <c r="W359" s="39">
        <v>3.1035740000000001</v>
      </c>
      <c r="X359" s="39">
        <v>2.0645883</v>
      </c>
      <c r="Y359" s="82">
        <v>0.13267722000000001</v>
      </c>
      <c r="Z359" s="39">
        <v>3.9427940000000002E-2</v>
      </c>
      <c r="AA359" s="39">
        <v>4.5534099999999999E-3</v>
      </c>
      <c r="AB359" s="39">
        <v>4.5534099999999999E-3</v>
      </c>
      <c r="AC359" s="39">
        <v>1.9132E-4</v>
      </c>
      <c r="AD359" s="39">
        <v>2.2900000000000001E-5</v>
      </c>
      <c r="AE359" s="39">
        <v>2.2900000000000001E-5</v>
      </c>
      <c r="AF359" s="39">
        <v>0</v>
      </c>
      <c r="AG359" s="39">
        <v>0</v>
      </c>
      <c r="AH359" s="82">
        <v>0</v>
      </c>
      <c r="AI359" s="39">
        <v>0</v>
      </c>
      <c r="AM359" s="45"/>
      <c r="AN359" s="45"/>
      <c r="AO359" s="45"/>
      <c r="AP359" s="45"/>
      <c r="AQ359" s="45"/>
      <c r="AR359" s="45"/>
      <c r="AS359" s="45"/>
      <c r="AT359" s="45"/>
      <c r="AY359" s="45"/>
      <c r="AZ359" s="45"/>
    </row>
    <row r="360" spans="1:52" customFormat="1" ht="14.25" customHeight="1" x14ac:dyDescent="0.2">
      <c r="A360" s="38">
        <v>42225.063199999997</v>
      </c>
      <c r="B360" s="39">
        <v>0</v>
      </c>
      <c r="C360" s="39">
        <v>2.0074000000000001E-4</v>
      </c>
      <c r="D360" s="39">
        <v>3.3369999999999998E-4</v>
      </c>
      <c r="E360" s="39">
        <v>6.6825999999999995E-4</v>
      </c>
      <c r="F360" s="82">
        <v>1.67954E-3</v>
      </c>
      <c r="G360" s="39">
        <v>4.3532099999999997E-3</v>
      </c>
      <c r="H360" s="39">
        <v>1.2114990000000001E-2</v>
      </c>
      <c r="I360" s="39">
        <v>2.2426330000000001E-2</v>
      </c>
      <c r="J360" s="39">
        <v>0.18757462</v>
      </c>
      <c r="K360" s="39">
        <v>0.22621880999999999</v>
      </c>
      <c r="L360" s="39">
        <v>0.81862389999999996</v>
      </c>
      <c r="M360" s="82">
        <v>1.3297312999999999</v>
      </c>
      <c r="N360" s="39">
        <v>2.6396570000000001</v>
      </c>
      <c r="O360" s="39">
        <v>10.4438</v>
      </c>
      <c r="P360" s="39">
        <v>10.4438</v>
      </c>
      <c r="Q360" s="39">
        <v>7.0164350000000004</v>
      </c>
      <c r="R360" s="39">
        <v>7.0164350000000004</v>
      </c>
      <c r="S360" s="39">
        <v>10.668150000000001</v>
      </c>
      <c r="T360" s="39">
        <v>10.668150000000001</v>
      </c>
      <c r="U360" s="39">
        <v>16.389983999999998</v>
      </c>
      <c r="V360" s="39">
        <v>17.372050000000002</v>
      </c>
      <c r="W360" s="39">
        <v>3.3120479999999999</v>
      </c>
      <c r="X360" s="39">
        <v>2.2215210999999999</v>
      </c>
      <c r="Y360" s="82">
        <v>0.14789861000000001</v>
      </c>
      <c r="Z360" s="39">
        <v>4.490421E-2</v>
      </c>
      <c r="AA360" s="39">
        <v>5.3132099999999996E-3</v>
      </c>
      <c r="AB360" s="39">
        <v>5.3132099999999996E-3</v>
      </c>
      <c r="AC360" s="39">
        <v>2.3032E-4</v>
      </c>
      <c r="AD360" s="39">
        <v>2.813E-5</v>
      </c>
      <c r="AE360" s="39">
        <v>2.813E-5</v>
      </c>
      <c r="AF360" s="39">
        <v>0</v>
      </c>
      <c r="AG360" s="39">
        <v>0</v>
      </c>
      <c r="AH360" s="82">
        <v>0</v>
      </c>
      <c r="AI360" s="39">
        <v>0</v>
      </c>
      <c r="AM360" s="45"/>
      <c r="AN360" s="45"/>
      <c r="AO360" s="45"/>
      <c r="AP360" s="45"/>
      <c r="AQ360" s="45"/>
      <c r="AR360" s="45"/>
      <c r="AS360" s="45"/>
      <c r="AT360" s="45"/>
      <c r="AY360" s="45"/>
      <c r="AZ360" s="45"/>
    </row>
    <row r="361" spans="1:52" customFormat="1" ht="14.25" customHeight="1" x14ac:dyDescent="0.2">
      <c r="A361" s="38">
        <v>42225.073100000001</v>
      </c>
      <c r="B361" s="39">
        <v>0</v>
      </c>
      <c r="C361" s="39">
        <v>2.009E-4</v>
      </c>
      <c r="D361" s="39">
        <v>3.3412999999999997E-4</v>
      </c>
      <c r="E361" s="39">
        <v>6.6878E-4</v>
      </c>
      <c r="F361" s="82">
        <v>1.5745900000000001E-3</v>
      </c>
      <c r="G361" s="39">
        <v>3.9842599999999999E-3</v>
      </c>
      <c r="H361" s="39">
        <v>1.10543E-2</v>
      </c>
      <c r="I361" s="39">
        <v>2.0532410000000001E-2</v>
      </c>
      <c r="J361" s="39">
        <v>0.175482</v>
      </c>
      <c r="K361" s="39">
        <v>0.21226780000000001</v>
      </c>
      <c r="L361" s="39">
        <v>0.77893221000000001</v>
      </c>
      <c r="M361" s="82">
        <v>1.2679860000000001</v>
      </c>
      <c r="N361" s="39">
        <v>2.5095100000000001</v>
      </c>
      <c r="O361" s="39">
        <v>9.9406680999999999</v>
      </c>
      <c r="P361" s="39">
        <v>9.9406680999999999</v>
      </c>
      <c r="Q361" s="39">
        <v>6.7057840000000004</v>
      </c>
      <c r="R361" s="39">
        <v>6.7057840000000004</v>
      </c>
      <c r="S361" s="39">
        <v>10.259624000000001</v>
      </c>
      <c r="T361" s="39">
        <v>10.259624000000001</v>
      </c>
      <c r="U361" s="39">
        <v>15.901863000000001</v>
      </c>
      <c r="V361" s="39">
        <v>17.283989999999999</v>
      </c>
      <c r="W361" s="39">
        <v>3.5015782999999998</v>
      </c>
      <c r="X361" s="39">
        <v>2.3655819999999999</v>
      </c>
      <c r="Y361" s="82">
        <v>0.16242129999999999</v>
      </c>
      <c r="Z361" s="39">
        <v>5.024377E-2</v>
      </c>
      <c r="AA361" s="39">
        <v>6.0716099999999999E-3</v>
      </c>
      <c r="AB361" s="39">
        <v>6.0716099999999999E-3</v>
      </c>
      <c r="AC361" s="39">
        <v>2.7041000000000001E-4</v>
      </c>
      <c r="AD361" s="39">
        <v>3.3609999999999998E-5</v>
      </c>
      <c r="AE361" s="39">
        <v>3.3609999999999998E-5</v>
      </c>
      <c r="AF361" s="39">
        <v>0</v>
      </c>
      <c r="AG361" s="39">
        <v>0</v>
      </c>
      <c r="AH361" s="82">
        <v>0</v>
      </c>
      <c r="AI361" s="39">
        <v>0</v>
      </c>
      <c r="AM361" s="45"/>
      <c r="AN361" s="45"/>
      <c r="AO361" s="45"/>
      <c r="AP361" s="45"/>
      <c r="AQ361" s="45"/>
      <c r="AR361" s="45"/>
      <c r="AS361" s="45"/>
      <c r="AT361" s="45"/>
      <c r="AY361" s="45"/>
      <c r="AZ361" s="45"/>
    </row>
    <row r="362" spans="1:52" customFormat="1" ht="14.25" customHeight="1" x14ac:dyDescent="0.2">
      <c r="A362" s="38">
        <v>42225.082999999999</v>
      </c>
      <c r="B362" s="39">
        <v>0</v>
      </c>
      <c r="C362" s="39">
        <v>2.0104000000000001E-4</v>
      </c>
      <c r="D362" s="39">
        <v>3.3454999999999997E-4</v>
      </c>
      <c r="E362" s="39">
        <v>6.6929999999999995E-4</v>
      </c>
      <c r="F362" s="82">
        <v>1.4804499999999999E-3</v>
      </c>
      <c r="G362" s="39">
        <v>3.65074E-3</v>
      </c>
      <c r="H362" s="39">
        <v>1.008566E-2</v>
      </c>
      <c r="I362" s="39">
        <v>1.8790439999999999E-2</v>
      </c>
      <c r="J362" s="39">
        <v>0.16404820000000001</v>
      </c>
      <c r="K362" s="39">
        <v>0.19903443000000001</v>
      </c>
      <c r="L362" s="39">
        <v>0.74091779999999996</v>
      </c>
      <c r="M362" s="82">
        <v>1.2092320000000001</v>
      </c>
      <c r="N362" s="39">
        <v>2.386145</v>
      </c>
      <c r="O362" s="39">
        <v>9.4583081999999994</v>
      </c>
      <c r="P362" s="39">
        <v>9.4583081999999994</v>
      </c>
      <c r="Q362" s="39">
        <v>6.4052823999999999</v>
      </c>
      <c r="R362" s="39">
        <v>6.4052823999999999</v>
      </c>
      <c r="S362" s="39">
        <v>9.8607034000000002</v>
      </c>
      <c r="T362" s="39">
        <v>9.8607034000000002</v>
      </c>
      <c r="U362" s="39">
        <v>15.41778</v>
      </c>
      <c r="V362" s="39">
        <v>17.182950000000002</v>
      </c>
      <c r="W362" s="39">
        <v>3.697705</v>
      </c>
      <c r="X362" s="39">
        <v>2.5160149999999999</v>
      </c>
      <c r="Y362" s="82">
        <v>0.1781442</v>
      </c>
      <c r="Z362" s="39">
        <v>5.6143150000000003E-2</v>
      </c>
      <c r="AA362" s="39">
        <v>6.9280100000000001E-3</v>
      </c>
      <c r="AB362" s="39">
        <v>6.9280100000000001E-3</v>
      </c>
      <c r="AC362" s="39">
        <v>3.1693999999999998E-4</v>
      </c>
      <c r="AD362" s="39">
        <v>4.0070000000000001E-5</v>
      </c>
      <c r="AE362" s="39">
        <v>4.0070000000000001E-5</v>
      </c>
      <c r="AF362" s="39">
        <v>0</v>
      </c>
      <c r="AG362" s="39">
        <v>0</v>
      </c>
      <c r="AH362" s="82">
        <v>0</v>
      </c>
      <c r="AI362" s="39">
        <v>0</v>
      </c>
      <c r="AM362" s="45"/>
      <c r="AN362" s="45"/>
      <c r="AO362" s="45"/>
      <c r="AP362" s="45"/>
      <c r="AQ362" s="45"/>
      <c r="AR362" s="45"/>
      <c r="AS362" s="45"/>
      <c r="AT362" s="45"/>
      <c r="AY362" s="45"/>
      <c r="AZ362" s="45"/>
    </row>
    <row r="363" spans="1:52" customFormat="1" ht="14.25" customHeight="1" x14ac:dyDescent="0.2">
      <c r="A363" s="38">
        <v>42225.092799999999</v>
      </c>
      <c r="B363" s="39">
        <v>0</v>
      </c>
      <c r="C363" s="39">
        <v>2.0117999999999999E-4</v>
      </c>
      <c r="D363" s="39">
        <v>3.3497000000000003E-4</v>
      </c>
      <c r="E363" s="39">
        <v>6.6984E-4</v>
      </c>
      <c r="F363" s="82">
        <v>1.39605E-3</v>
      </c>
      <c r="G363" s="39">
        <v>3.34944E-3</v>
      </c>
      <c r="H363" s="39">
        <v>9.20173E-3</v>
      </c>
      <c r="I363" s="39">
        <v>1.7189570000000001E-2</v>
      </c>
      <c r="J363" s="39">
        <v>0.15324699999999999</v>
      </c>
      <c r="K363" s="39">
        <v>0.18649209999999999</v>
      </c>
      <c r="L363" s="39">
        <v>0.70450723000000004</v>
      </c>
      <c r="M363" s="82">
        <v>1.1533009999999999</v>
      </c>
      <c r="N363" s="39">
        <v>2.2691849999999998</v>
      </c>
      <c r="O363" s="39">
        <v>8.9962389999999992</v>
      </c>
      <c r="P363" s="39">
        <v>8.9962389999999992</v>
      </c>
      <c r="Q363" s="39">
        <v>6.1148990999999997</v>
      </c>
      <c r="R363" s="39">
        <v>6.1148990999999997</v>
      </c>
      <c r="S363" s="39">
        <v>9.4715159999999994</v>
      </c>
      <c r="T363" s="39">
        <v>9.4715159999999994</v>
      </c>
      <c r="U363" s="39">
        <v>14.938324</v>
      </c>
      <c r="V363" s="39">
        <v>17.069220999999999</v>
      </c>
      <c r="W363" s="39">
        <v>3.9003633999999998</v>
      </c>
      <c r="X363" s="39">
        <v>2.6728779999999999</v>
      </c>
      <c r="Y363" s="82">
        <v>0.19514329999999999</v>
      </c>
      <c r="Z363" s="39">
        <v>6.2652070000000004E-2</v>
      </c>
      <c r="AA363" s="39">
        <v>7.8936400000000004E-3</v>
      </c>
      <c r="AB363" s="39">
        <v>7.8936400000000004E-3</v>
      </c>
      <c r="AC363" s="39">
        <v>3.7085999999999998E-4</v>
      </c>
      <c r="AD363" s="39">
        <v>4.7700000000000001E-5</v>
      </c>
      <c r="AE363" s="39">
        <v>4.7700000000000001E-5</v>
      </c>
      <c r="AF363" s="39">
        <v>0</v>
      </c>
      <c r="AG363" s="39">
        <v>0</v>
      </c>
      <c r="AH363" s="82">
        <v>0</v>
      </c>
      <c r="AI363" s="39">
        <v>0</v>
      </c>
      <c r="AM363" s="45"/>
      <c r="AN363" s="45"/>
      <c r="AO363" s="45"/>
      <c r="AP363" s="45"/>
      <c r="AQ363" s="45"/>
      <c r="AR363" s="45"/>
      <c r="AS363" s="45"/>
      <c r="AT363" s="45"/>
      <c r="AY363" s="45"/>
      <c r="AZ363" s="45"/>
    </row>
    <row r="364" spans="1:52" customFormat="1" ht="14.25" customHeight="1" x14ac:dyDescent="0.2">
      <c r="A364" s="38">
        <v>42225.102700000003</v>
      </c>
      <c r="B364" s="39">
        <v>0</v>
      </c>
      <c r="C364" s="39">
        <v>2.0129999999999999E-4</v>
      </c>
      <c r="D364" s="39">
        <v>3.3537999999999998E-4</v>
      </c>
      <c r="E364" s="39">
        <v>6.7036999999999999E-4</v>
      </c>
      <c r="F364" s="82">
        <v>1.32044E-3</v>
      </c>
      <c r="G364" s="39">
        <v>3.07741E-3</v>
      </c>
      <c r="H364" s="39">
        <v>8.3956499999999993E-3</v>
      </c>
      <c r="I364" s="39">
        <v>1.571956E-2</v>
      </c>
      <c r="J364" s="39">
        <v>0.1430524</v>
      </c>
      <c r="K364" s="39">
        <v>0.1746143</v>
      </c>
      <c r="L364" s="39">
        <v>0.66963229999999996</v>
      </c>
      <c r="M364" s="82">
        <v>1.1000323999999999</v>
      </c>
      <c r="N364" s="39">
        <v>2.1582710000000001</v>
      </c>
      <c r="O364" s="39">
        <v>8.5539590000000008</v>
      </c>
      <c r="P364" s="39">
        <v>8.5539590000000008</v>
      </c>
      <c r="Q364" s="39">
        <v>5.8345941999999997</v>
      </c>
      <c r="R364" s="39">
        <v>5.8345941999999997</v>
      </c>
      <c r="S364" s="39">
        <v>9.0921710000000004</v>
      </c>
      <c r="T364" s="39">
        <v>9.0921710000000004</v>
      </c>
      <c r="U364" s="39">
        <v>14.46406</v>
      </c>
      <c r="V364" s="39">
        <v>16.94312</v>
      </c>
      <c r="W364" s="39">
        <v>4.1094721999999999</v>
      </c>
      <c r="X364" s="39">
        <v>2.8362113999999998</v>
      </c>
      <c r="Y364" s="82">
        <v>0.2134971</v>
      </c>
      <c r="Z364" s="39">
        <v>6.9823640000000006E-2</v>
      </c>
      <c r="AA364" s="39">
        <v>8.9808600000000002E-3</v>
      </c>
      <c r="AB364" s="39">
        <v>8.9808600000000002E-3</v>
      </c>
      <c r="AC364" s="39">
        <v>4.3323E-4</v>
      </c>
      <c r="AD364" s="39">
        <v>5.6669999999999998E-5</v>
      </c>
      <c r="AE364" s="39">
        <v>5.6669999999999998E-5</v>
      </c>
      <c r="AF364" s="39">
        <v>0</v>
      </c>
      <c r="AG364" s="39">
        <v>0</v>
      </c>
      <c r="AH364" s="82">
        <v>0</v>
      </c>
      <c r="AI364" s="39">
        <v>0</v>
      </c>
      <c r="AM364" s="45"/>
      <c r="AN364" s="45"/>
      <c r="AO364" s="45"/>
      <c r="AP364" s="45"/>
      <c r="AQ364" s="45"/>
      <c r="AR364" s="45"/>
      <c r="AS364" s="45"/>
      <c r="AT364" s="45"/>
      <c r="AY364" s="45"/>
      <c r="AZ364" s="45"/>
    </row>
    <row r="365" spans="1:52" customFormat="1" ht="14.25" customHeight="1" x14ac:dyDescent="0.2">
      <c r="A365" s="38">
        <v>42225.1126</v>
      </c>
      <c r="B365" s="39">
        <v>0</v>
      </c>
      <c r="C365" s="39">
        <v>2.0142000000000001E-4</v>
      </c>
      <c r="D365" s="39">
        <v>3.3578999999999998E-4</v>
      </c>
      <c r="E365" s="39">
        <v>6.7091999999999998E-4</v>
      </c>
      <c r="F365" s="82">
        <v>1.2527199999999999E-3</v>
      </c>
      <c r="G365" s="39">
        <v>2.8319600000000001E-3</v>
      </c>
      <c r="H365" s="39">
        <v>7.6610899999999997E-3</v>
      </c>
      <c r="I365" s="39">
        <v>1.437079E-2</v>
      </c>
      <c r="J365" s="39">
        <v>0.1334389</v>
      </c>
      <c r="K365" s="39">
        <v>0.16337533000000001</v>
      </c>
      <c r="L365" s="39">
        <v>0.63622920000000005</v>
      </c>
      <c r="M365" s="82">
        <v>1.0492779999999999</v>
      </c>
      <c r="N365" s="39">
        <v>2.053064</v>
      </c>
      <c r="O365" s="39">
        <v>8.1309539999999991</v>
      </c>
      <c r="P365" s="39">
        <v>8.1309539999999991</v>
      </c>
      <c r="Q365" s="39">
        <v>5.564317</v>
      </c>
      <c r="R365" s="39">
        <v>5.564317</v>
      </c>
      <c r="S365" s="39">
        <v>8.7227530000000009</v>
      </c>
      <c r="T365" s="39">
        <v>8.7227530000000009</v>
      </c>
      <c r="U365" s="39">
        <v>13.9955</v>
      </c>
      <c r="V365" s="39">
        <v>16.80499</v>
      </c>
      <c r="W365" s="39">
        <v>4.3249279999999999</v>
      </c>
      <c r="X365" s="39">
        <v>3.0060419999999999</v>
      </c>
      <c r="Y365" s="82">
        <v>0.23328693</v>
      </c>
      <c r="Z365" s="39">
        <v>7.7714510000000001E-2</v>
      </c>
      <c r="AA365" s="39">
        <v>1.0203200000000001E-2</v>
      </c>
      <c r="AB365" s="39">
        <v>1.0203200000000001E-2</v>
      </c>
      <c r="AC365" s="39">
        <v>5.0527000000000005E-4</v>
      </c>
      <c r="AD365" s="39">
        <v>6.7219999999999997E-5</v>
      </c>
      <c r="AE365" s="39">
        <v>6.7219999999999997E-5</v>
      </c>
      <c r="AF365" s="39">
        <v>0</v>
      </c>
      <c r="AG365" s="39">
        <v>0</v>
      </c>
      <c r="AH365" s="82">
        <v>0</v>
      </c>
      <c r="AI365" s="39">
        <v>0</v>
      </c>
      <c r="AM365" s="45"/>
      <c r="AN365" s="45"/>
      <c r="AO365" s="45"/>
      <c r="AP365" s="45"/>
      <c r="AQ365" s="45"/>
      <c r="AR365" s="45"/>
      <c r="AS365" s="45"/>
      <c r="AT365" s="45"/>
      <c r="AY365" s="45"/>
      <c r="AZ365" s="45"/>
    </row>
    <row r="366" spans="1:52" customFormat="1" ht="14.25" customHeight="1" x14ac:dyDescent="0.2">
      <c r="A366" s="38">
        <v>42225.122499999998</v>
      </c>
      <c r="B366" s="39">
        <v>0</v>
      </c>
      <c r="C366" s="39">
        <v>2.0153E-4</v>
      </c>
      <c r="D366" s="39">
        <v>3.3619999999999999E-4</v>
      </c>
      <c r="E366" s="39">
        <v>6.7148000000000002E-4</v>
      </c>
      <c r="F366" s="82">
        <v>1.1921E-3</v>
      </c>
      <c r="G366" s="39">
        <v>2.6106200000000001E-3</v>
      </c>
      <c r="H366" s="39">
        <v>6.99214E-3</v>
      </c>
      <c r="I366" s="39">
        <v>1.313423E-2</v>
      </c>
      <c r="J366" s="39">
        <v>0.12438150000000001</v>
      </c>
      <c r="K366" s="39">
        <v>0.15274983</v>
      </c>
      <c r="L366" s="39">
        <v>0.60423874</v>
      </c>
      <c r="M366" s="82">
        <v>1.000896</v>
      </c>
      <c r="N366" s="39">
        <v>1.9532411999999999</v>
      </c>
      <c r="O366" s="39">
        <v>7.7266859999999999</v>
      </c>
      <c r="P366" s="39">
        <v>7.7266859999999999</v>
      </c>
      <c r="Q366" s="39">
        <v>5.3039902999999997</v>
      </c>
      <c r="R366" s="39">
        <v>5.3039902999999997</v>
      </c>
      <c r="S366" s="39">
        <v>8.3633290000000002</v>
      </c>
      <c r="T366" s="39">
        <v>8.3633290000000002</v>
      </c>
      <c r="U366" s="39">
        <v>13.53312</v>
      </c>
      <c r="V366" s="39">
        <v>16.655200000000001</v>
      </c>
      <c r="W366" s="39">
        <v>4.5466059999999997</v>
      </c>
      <c r="X366" s="39">
        <v>3.1823769999999998</v>
      </c>
      <c r="Y366" s="82">
        <v>0.25459662</v>
      </c>
      <c r="Z366" s="39">
        <v>8.6384989999999995E-2</v>
      </c>
      <c r="AA366" s="39">
        <v>1.1575510000000001E-2</v>
      </c>
      <c r="AB366" s="39">
        <v>1.1575510000000001E-2</v>
      </c>
      <c r="AC366" s="39">
        <v>5.8834000000000002E-4</v>
      </c>
      <c r="AD366" s="39">
        <v>7.9579999999999994E-5</v>
      </c>
      <c r="AE366" s="39">
        <v>7.9579999999999994E-5</v>
      </c>
      <c r="AF366" s="39">
        <v>0</v>
      </c>
      <c r="AG366" s="39">
        <v>0</v>
      </c>
      <c r="AH366" s="82">
        <v>0</v>
      </c>
      <c r="AI366" s="39">
        <v>0</v>
      </c>
      <c r="AM366" s="45"/>
      <c r="AN366" s="45"/>
      <c r="AO366" s="45"/>
      <c r="AP366" s="45"/>
      <c r="AQ366" s="45"/>
      <c r="AR366" s="45"/>
      <c r="AS366" s="45"/>
      <c r="AT366" s="45"/>
      <c r="AY366" s="45"/>
      <c r="AZ366" s="45"/>
    </row>
    <row r="367" spans="1:52" customFormat="1" ht="14.25" customHeight="1" x14ac:dyDescent="0.2">
      <c r="A367" s="38">
        <v>42225.132400000002</v>
      </c>
      <c r="B367" s="39">
        <v>0</v>
      </c>
      <c r="C367" s="39">
        <v>2.0164E-4</v>
      </c>
      <c r="D367" s="39">
        <v>3.366E-4</v>
      </c>
      <c r="E367" s="39">
        <v>6.7204999999999999E-4</v>
      </c>
      <c r="F367" s="82">
        <v>1.13787E-3</v>
      </c>
      <c r="G367" s="39">
        <v>2.41114E-3</v>
      </c>
      <c r="H367" s="39">
        <v>6.3833400000000004E-3</v>
      </c>
      <c r="I367" s="39">
        <v>1.2001410000000001E-2</v>
      </c>
      <c r="J367" s="39">
        <v>0.1158556</v>
      </c>
      <c r="K367" s="39">
        <v>0.1427129</v>
      </c>
      <c r="L367" s="39">
        <v>0.57360522999999997</v>
      </c>
      <c r="M367" s="82">
        <v>0.95475494000000005</v>
      </c>
      <c r="N367" s="39">
        <v>1.8584982000000001</v>
      </c>
      <c r="O367" s="39">
        <v>7.3406039999999999</v>
      </c>
      <c r="P367" s="39">
        <v>7.3406039999999999</v>
      </c>
      <c r="Q367" s="39">
        <v>5.0535160000000001</v>
      </c>
      <c r="R367" s="39">
        <v>5.0535160000000001</v>
      </c>
      <c r="S367" s="39">
        <v>8.0139540999999994</v>
      </c>
      <c r="T367" s="39">
        <v>8.0139540999999994</v>
      </c>
      <c r="U367" s="39">
        <v>13.077373</v>
      </c>
      <c r="V367" s="39">
        <v>16.494129999999998</v>
      </c>
      <c r="W367" s="39">
        <v>4.7743611000000001</v>
      </c>
      <c r="X367" s="39">
        <v>3.365208</v>
      </c>
      <c r="Y367" s="82">
        <v>0.27751234000000002</v>
      </c>
      <c r="Z367" s="39">
        <v>9.5899139999999994E-2</v>
      </c>
      <c r="AA367" s="39">
        <v>1.3113980000000001E-2</v>
      </c>
      <c r="AB367" s="39">
        <v>1.3113980000000001E-2</v>
      </c>
      <c r="AC367" s="39">
        <v>6.8398000000000005E-4</v>
      </c>
      <c r="AD367" s="39">
        <v>9.4049999999999996E-5</v>
      </c>
      <c r="AE367" s="39">
        <v>9.4049999999999996E-5</v>
      </c>
      <c r="AF367" s="39">
        <v>0</v>
      </c>
      <c r="AG367" s="39">
        <v>0</v>
      </c>
      <c r="AH367" s="82">
        <v>0</v>
      </c>
      <c r="AI367" s="39">
        <v>0</v>
      </c>
      <c r="AM367" s="45"/>
      <c r="AN367" s="45"/>
      <c r="AO367" s="45"/>
      <c r="AP367" s="45"/>
      <c r="AQ367" s="45"/>
      <c r="AR367" s="45"/>
      <c r="AS367" s="45"/>
      <c r="AT367" s="45"/>
      <c r="AY367" s="45"/>
      <c r="AZ367" s="45"/>
    </row>
    <row r="368" spans="1:52" customFormat="1" ht="14.25" customHeight="1" x14ac:dyDescent="0.2">
      <c r="A368" s="38">
        <v>42225.1423</v>
      </c>
      <c r="B368" s="39">
        <v>0</v>
      </c>
      <c r="C368" s="39">
        <v>2.0175E-4</v>
      </c>
      <c r="D368" s="39">
        <v>3.3700000000000001E-4</v>
      </c>
      <c r="E368" s="39">
        <v>6.7263000000000002E-4</v>
      </c>
      <c r="F368" s="82">
        <v>1.08938E-3</v>
      </c>
      <c r="G368" s="39">
        <v>2.2314800000000001E-3</v>
      </c>
      <c r="H368" s="39">
        <v>5.8296199999999998E-3</v>
      </c>
      <c r="I368" s="39">
        <v>1.0964399999999999E-2</v>
      </c>
      <c r="J368" s="39">
        <v>0.10783719999999999</v>
      </c>
      <c r="K368" s="39">
        <v>0.13324004</v>
      </c>
      <c r="L368" s="39">
        <v>0.54427669999999995</v>
      </c>
      <c r="M368" s="82">
        <v>0.91073210000000004</v>
      </c>
      <c r="N368" s="39">
        <v>1.7685470000000001</v>
      </c>
      <c r="O368" s="39">
        <v>6.9721450000000003</v>
      </c>
      <c r="P368" s="39">
        <v>6.9721450000000003</v>
      </c>
      <c r="Q368" s="39">
        <v>4.812767</v>
      </c>
      <c r="R368" s="39">
        <v>4.812767</v>
      </c>
      <c r="S368" s="39">
        <v>7.6746660000000002</v>
      </c>
      <c r="T368" s="39">
        <v>7.6746660000000002</v>
      </c>
      <c r="U368" s="39">
        <v>12.628664000000001</v>
      </c>
      <c r="V368" s="39">
        <v>16.322181</v>
      </c>
      <c r="W368" s="39">
        <v>5.0080261000000004</v>
      </c>
      <c r="X368" s="39">
        <v>3.5545072000000002</v>
      </c>
      <c r="Y368" s="82">
        <v>0.30212253</v>
      </c>
      <c r="Z368" s="39">
        <v>0.106325</v>
      </c>
      <c r="AA368" s="39">
        <v>1.483631E-2</v>
      </c>
      <c r="AB368" s="39">
        <v>1.483631E-2</v>
      </c>
      <c r="AC368" s="39">
        <v>7.9390000000000005E-4</v>
      </c>
      <c r="AD368" s="39">
        <v>1.1097E-4</v>
      </c>
      <c r="AE368" s="39">
        <v>1.1097E-4</v>
      </c>
      <c r="AF368" s="39">
        <v>1E-8</v>
      </c>
      <c r="AG368" s="39">
        <v>1E-8</v>
      </c>
      <c r="AH368" s="82">
        <v>0</v>
      </c>
      <c r="AI368" s="39">
        <v>0</v>
      </c>
      <c r="AM368" s="45"/>
      <c r="AN368" s="45"/>
      <c r="AO368" s="45"/>
      <c r="AP368" s="45"/>
      <c r="AQ368" s="45"/>
      <c r="AR368" s="45"/>
      <c r="AS368" s="45"/>
      <c r="AT368" s="45"/>
      <c r="AY368" s="45"/>
      <c r="AZ368" s="45"/>
    </row>
    <row r="369" spans="1:52" customFormat="1" ht="14.25" customHeight="1" x14ac:dyDescent="0.2">
      <c r="A369" s="38">
        <v>42225.152199999997</v>
      </c>
      <c r="B369" s="39">
        <v>0</v>
      </c>
      <c r="C369" s="39">
        <v>2.0185E-4</v>
      </c>
      <c r="D369" s="39">
        <v>3.3740000000000002E-4</v>
      </c>
      <c r="E369" s="39">
        <v>6.7323000000000003E-4</v>
      </c>
      <c r="F369" s="82">
        <v>1.04604E-3</v>
      </c>
      <c r="G369" s="39">
        <v>2.06975E-3</v>
      </c>
      <c r="H369" s="39">
        <v>5.3263399999999997E-3</v>
      </c>
      <c r="I369" s="39">
        <v>1.001579E-2</v>
      </c>
      <c r="J369" s="39">
        <v>0.10030269999999999</v>
      </c>
      <c r="K369" s="39">
        <v>0.12430732999999999</v>
      </c>
      <c r="L369" s="39">
        <v>0.51620352000000003</v>
      </c>
      <c r="M369" s="82">
        <v>0.86871160000000003</v>
      </c>
      <c r="N369" s="39">
        <v>1.6831149999999999</v>
      </c>
      <c r="O369" s="39">
        <v>6.6207403999999999</v>
      </c>
      <c r="P369" s="39">
        <v>6.6207403999999999</v>
      </c>
      <c r="Q369" s="39">
        <v>4.5815973000000003</v>
      </c>
      <c r="R369" s="39">
        <v>4.5815973000000003</v>
      </c>
      <c r="S369" s="39">
        <v>7.3454914000000002</v>
      </c>
      <c r="T369" s="39">
        <v>7.3454914000000002</v>
      </c>
      <c r="U369" s="39">
        <v>12.18737</v>
      </c>
      <c r="V369" s="39">
        <v>16.139790999999999</v>
      </c>
      <c r="W369" s="39">
        <v>5.2474119999999997</v>
      </c>
      <c r="X369" s="39">
        <v>3.7502303000000001</v>
      </c>
      <c r="Y369" s="82">
        <v>0.32851750000000002</v>
      </c>
      <c r="Z369" s="39">
        <v>0.1177344</v>
      </c>
      <c r="AA369" s="39">
        <v>1.676178E-2</v>
      </c>
      <c r="AB369" s="39">
        <v>1.676178E-2</v>
      </c>
      <c r="AC369" s="39">
        <v>9.2007000000000005E-4</v>
      </c>
      <c r="AD369" s="39">
        <v>1.3070000000000001E-4</v>
      </c>
      <c r="AE369" s="39">
        <v>1.3070000000000001E-4</v>
      </c>
      <c r="AF369" s="39">
        <v>1E-8</v>
      </c>
      <c r="AG369" s="39">
        <v>1E-8</v>
      </c>
      <c r="AH369" s="82">
        <v>0</v>
      </c>
      <c r="AI369" s="39">
        <v>0</v>
      </c>
      <c r="AM369" s="45"/>
      <c r="AN369" s="45"/>
      <c r="AO369" s="45"/>
      <c r="AP369" s="45"/>
      <c r="AQ369" s="45"/>
      <c r="AR369" s="45"/>
      <c r="AS369" s="45"/>
      <c r="AT369" s="45"/>
      <c r="AY369" s="45"/>
      <c r="AZ369" s="45"/>
    </row>
    <row r="370" spans="1:52" customFormat="1" ht="14.25" customHeight="1" x14ac:dyDescent="0.2">
      <c r="A370" s="38">
        <v>42225.162100000001</v>
      </c>
      <c r="B370" s="39">
        <v>0</v>
      </c>
      <c r="C370" s="39">
        <v>2.0195E-4</v>
      </c>
      <c r="D370" s="39">
        <v>3.3780000000000003E-4</v>
      </c>
      <c r="E370" s="39">
        <v>6.7383999999999999E-4</v>
      </c>
      <c r="F370" s="82">
        <v>1.0073199999999999E-3</v>
      </c>
      <c r="G370" s="39">
        <v>1.92425E-3</v>
      </c>
      <c r="H370" s="39">
        <v>4.86916E-3</v>
      </c>
      <c r="I370" s="39">
        <v>9.1486799999999993E-3</v>
      </c>
      <c r="J370" s="39">
        <v>9.3229199999999998E-2</v>
      </c>
      <c r="K370" s="39">
        <v>0.1158913</v>
      </c>
      <c r="L370" s="39">
        <v>0.48933939999999998</v>
      </c>
      <c r="M370" s="82">
        <v>0.82858540000000003</v>
      </c>
      <c r="N370" s="39">
        <v>1.6019460000000001</v>
      </c>
      <c r="O370" s="39">
        <v>6.2858150000000004</v>
      </c>
      <c r="P370" s="39">
        <v>6.2858150000000004</v>
      </c>
      <c r="Q370" s="39">
        <v>4.3598360999999999</v>
      </c>
      <c r="R370" s="39">
        <v>4.3598360999999999</v>
      </c>
      <c r="S370" s="39">
        <v>7.0264389999999999</v>
      </c>
      <c r="T370" s="39">
        <v>7.0264389999999999</v>
      </c>
      <c r="U370" s="39">
        <v>11.753833</v>
      </c>
      <c r="V370" s="39">
        <v>15.9474</v>
      </c>
      <c r="W370" s="39">
        <v>5.4923042999999998</v>
      </c>
      <c r="X370" s="39">
        <v>3.9523122000000002</v>
      </c>
      <c r="Y370" s="82">
        <v>0.35678902000000001</v>
      </c>
      <c r="Z370" s="39">
        <v>0.1302036</v>
      </c>
      <c r="AA370" s="39">
        <v>1.8911359999999999E-2</v>
      </c>
      <c r="AB370" s="39">
        <v>1.8911359999999999E-2</v>
      </c>
      <c r="AC370" s="39">
        <v>1.0646500000000001E-3</v>
      </c>
      <c r="AD370" s="39">
        <v>1.5369E-4</v>
      </c>
      <c r="AE370" s="39">
        <v>1.5369E-4</v>
      </c>
      <c r="AF370" s="39">
        <v>1E-8</v>
      </c>
      <c r="AG370" s="39">
        <v>1E-8</v>
      </c>
      <c r="AH370" s="82">
        <v>0</v>
      </c>
      <c r="AI370" s="39">
        <v>0</v>
      </c>
      <c r="AM370" s="45"/>
      <c r="AN370" s="45"/>
      <c r="AO370" s="45"/>
      <c r="AP370" s="45"/>
      <c r="AQ370" s="45"/>
      <c r="AR370" s="45"/>
      <c r="AS370" s="45"/>
      <c r="AT370" s="45"/>
      <c r="AY370" s="45"/>
      <c r="AZ370" s="45"/>
    </row>
    <row r="371" spans="1:52" customFormat="1" ht="14.25" customHeight="1" x14ac:dyDescent="0.2">
      <c r="A371" s="38">
        <v>42225.171999999999</v>
      </c>
      <c r="B371" s="39">
        <v>0</v>
      </c>
      <c r="C371" s="39">
        <v>2.0204000000000001E-4</v>
      </c>
      <c r="D371" s="39">
        <v>3.3818999999999999E-4</v>
      </c>
      <c r="E371" s="39">
        <v>6.7447000000000004E-4</v>
      </c>
      <c r="F371" s="82">
        <v>9.7274000000000004E-4</v>
      </c>
      <c r="G371" s="39">
        <v>1.7934299999999999E-3</v>
      </c>
      <c r="H371" s="39">
        <v>4.4541399999999997E-3</v>
      </c>
      <c r="I371" s="39">
        <v>8.3566100000000004E-3</v>
      </c>
      <c r="J371" s="39">
        <v>8.6594389999999993E-2</v>
      </c>
      <c r="K371" s="39">
        <v>0.10796884</v>
      </c>
      <c r="L371" s="39">
        <v>0.4636401</v>
      </c>
      <c r="M371" s="82">
        <v>0.79025243999999994</v>
      </c>
      <c r="N371" s="39">
        <v>1.524797</v>
      </c>
      <c r="O371" s="39">
        <v>5.9667919999999999</v>
      </c>
      <c r="P371" s="39">
        <v>5.9667919999999999</v>
      </c>
      <c r="Q371" s="39">
        <v>4.147297</v>
      </c>
      <c r="R371" s="39">
        <v>4.147297</v>
      </c>
      <c r="S371" s="39">
        <v>6.7175020999999999</v>
      </c>
      <c r="T371" s="39">
        <v>6.7175020999999999</v>
      </c>
      <c r="U371" s="39">
        <v>11.328371000000001</v>
      </c>
      <c r="V371" s="39">
        <v>15.745461000000001</v>
      </c>
      <c r="W371" s="39">
        <v>5.7424682999999996</v>
      </c>
      <c r="X371" s="39">
        <v>4.1606690000000004</v>
      </c>
      <c r="Y371" s="82">
        <v>0.38703029999999999</v>
      </c>
      <c r="Z371" s="39">
        <v>0.14381289999999999</v>
      </c>
      <c r="AA371" s="39">
        <v>2.130783E-2</v>
      </c>
      <c r="AB371" s="39">
        <v>2.130783E-2</v>
      </c>
      <c r="AC371" s="39">
        <v>1.23007E-3</v>
      </c>
      <c r="AD371" s="39">
        <v>1.8042000000000001E-4</v>
      </c>
      <c r="AE371" s="39">
        <v>1.8042000000000001E-4</v>
      </c>
      <c r="AF371" s="39">
        <v>1E-8</v>
      </c>
      <c r="AG371" s="39">
        <v>1E-8</v>
      </c>
      <c r="AH371" s="82">
        <v>0</v>
      </c>
      <c r="AI371" s="39">
        <v>0</v>
      </c>
      <c r="AM371" s="45"/>
      <c r="AN371" s="45"/>
      <c r="AO371" s="45"/>
      <c r="AP371" s="45"/>
      <c r="AQ371" s="45"/>
      <c r="AR371" s="45"/>
      <c r="AS371" s="45"/>
      <c r="AT371" s="45"/>
      <c r="AY371" s="45"/>
      <c r="AZ371" s="45"/>
    </row>
    <row r="372" spans="1:52" customFormat="1" ht="14.25" customHeight="1" x14ac:dyDescent="0.2">
      <c r="A372" s="38">
        <v>42225.181900000003</v>
      </c>
      <c r="B372" s="39">
        <v>0</v>
      </c>
      <c r="C372" s="39">
        <v>2.0214000000000001E-4</v>
      </c>
      <c r="D372" s="39">
        <v>3.3858E-4</v>
      </c>
      <c r="E372" s="39">
        <v>6.7511999999999997E-4</v>
      </c>
      <c r="F372" s="82">
        <v>9.4187999999999997E-4</v>
      </c>
      <c r="G372" s="39">
        <v>1.6758599999999999E-3</v>
      </c>
      <c r="H372" s="39">
        <v>4.0775999999999998E-3</v>
      </c>
      <c r="I372" s="39">
        <v>7.63359E-3</v>
      </c>
      <c r="J372" s="39">
        <v>8.0376489999999995E-2</v>
      </c>
      <c r="K372" s="39">
        <v>0.1005176</v>
      </c>
      <c r="L372" s="39">
        <v>0.43906341999999998</v>
      </c>
      <c r="M372" s="82">
        <v>0.75361840999999996</v>
      </c>
      <c r="N372" s="39">
        <v>1.451441</v>
      </c>
      <c r="O372" s="39">
        <v>5.6630972999999996</v>
      </c>
      <c r="P372" s="39">
        <v>5.6630972999999996</v>
      </c>
      <c r="Q372" s="39">
        <v>3.9437742</v>
      </c>
      <c r="R372" s="39">
        <v>3.9437742</v>
      </c>
      <c r="S372" s="39">
        <v>6.4186569999999996</v>
      </c>
      <c r="T372" s="39">
        <v>6.4186569999999996</v>
      </c>
      <c r="U372" s="39">
        <v>10.91127</v>
      </c>
      <c r="V372" s="39">
        <v>15.534452999999999</v>
      </c>
      <c r="W372" s="39">
        <v>5.9976463000000004</v>
      </c>
      <c r="X372" s="39">
        <v>4.3751959999999999</v>
      </c>
      <c r="Y372" s="82">
        <v>0.41933521000000001</v>
      </c>
      <c r="Z372" s="39">
        <v>0.15864701</v>
      </c>
      <c r="AA372" s="39">
        <v>2.3975900000000001E-2</v>
      </c>
      <c r="AB372" s="39">
        <v>2.3975900000000001E-2</v>
      </c>
      <c r="AC372" s="39">
        <v>1.4190699999999999E-3</v>
      </c>
      <c r="AD372" s="39">
        <v>2.1144999999999999E-4</v>
      </c>
      <c r="AE372" s="39">
        <v>2.1144999999999999E-4</v>
      </c>
      <c r="AF372" s="39">
        <v>1E-8</v>
      </c>
      <c r="AG372" s="39">
        <v>1E-8</v>
      </c>
      <c r="AH372" s="82">
        <v>0</v>
      </c>
      <c r="AI372" s="39">
        <v>0</v>
      </c>
      <c r="AM372" s="45"/>
      <c r="AN372" s="45"/>
      <c r="AO372" s="45"/>
      <c r="AP372" s="45"/>
      <c r="AQ372" s="45"/>
      <c r="AR372" s="45"/>
      <c r="AS372" s="45"/>
      <c r="AT372" s="45"/>
      <c r="AY372" s="45"/>
      <c r="AZ372" s="45"/>
    </row>
    <row r="373" spans="1:52" customFormat="1" ht="14.25" customHeight="1" x14ac:dyDescent="0.2">
      <c r="A373" s="38">
        <v>42225.191800000001</v>
      </c>
      <c r="B373" s="39">
        <v>0</v>
      </c>
      <c r="C373" s="39">
        <v>2.0222999999999999E-4</v>
      </c>
      <c r="D373" s="39">
        <v>3.3897000000000002E-4</v>
      </c>
      <c r="E373" s="39">
        <v>6.7577999999999996E-4</v>
      </c>
      <c r="F373" s="82">
        <v>9.1434000000000003E-4</v>
      </c>
      <c r="G373" s="39">
        <v>1.5702699999999999E-3</v>
      </c>
      <c r="H373" s="39">
        <v>3.73618E-3</v>
      </c>
      <c r="I373" s="39">
        <v>6.9740499999999999E-3</v>
      </c>
      <c r="J373" s="39">
        <v>7.4554410000000002E-2</v>
      </c>
      <c r="K373" s="39">
        <v>9.3515490000000007E-2</v>
      </c>
      <c r="L373" s="39">
        <v>0.41556929999999997</v>
      </c>
      <c r="M373" s="82">
        <v>0.71859514000000002</v>
      </c>
      <c r="N373" s="39">
        <v>1.3816634000000001</v>
      </c>
      <c r="O373" s="39">
        <v>5.3741564000000004</v>
      </c>
      <c r="P373" s="39">
        <v>5.3741564000000004</v>
      </c>
      <c r="Q373" s="39">
        <v>3.7490502999999999</v>
      </c>
      <c r="R373" s="39">
        <v>3.7490502999999999</v>
      </c>
      <c r="S373" s="39">
        <v>6.1298570000000003</v>
      </c>
      <c r="T373" s="39">
        <v>6.1298570000000003</v>
      </c>
      <c r="U373" s="39">
        <v>10.502781000000001</v>
      </c>
      <c r="V373" s="39">
        <v>15.314859999999999</v>
      </c>
      <c r="W373" s="39">
        <v>6.2575564000000004</v>
      </c>
      <c r="X373" s="39">
        <v>4.5957694</v>
      </c>
      <c r="Y373" s="82">
        <v>0.45379829999999999</v>
      </c>
      <c r="Z373" s="39">
        <v>0.17479510000000001</v>
      </c>
      <c r="AA373" s="39">
        <v>2.6942319999999999E-2</v>
      </c>
      <c r="AB373" s="39">
        <v>2.6942319999999999E-2</v>
      </c>
      <c r="AC373" s="39">
        <v>1.6346900000000001E-3</v>
      </c>
      <c r="AD373" s="39">
        <v>2.4742999999999998E-4</v>
      </c>
      <c r="AE373" s="39">
        <v>2.4742999999999998E-4</v>
      </c>
      <c r="AF373" s="39">
        <v>2E-8</v>
      </c>
      <c r="AG373" s="39">
        <v>2E-8</v>
      </c>
      <c r="AH373" s="82">
        <v>0</v>
      </c>
      <c r="AI373" s="39">
        <v>0</v>
      </c>
      <c r="AM373" s="45"/>
      <c r="AN373" s="45"/>
      <c r="AO373" s="45"/>
      <c r="AP373" s="45"/>
      <c r="AQ373" s="45"/>
      <c r="AR373" s="45"/>
      <c r="AS373" s="45"/>
      <c r="AT373" s="45"/>
      <c r="AY373" s="45"/>
      <c r="AZ373" s="45"/>
    </row>
    <row r="374" spans="1:52" customFormat="1" ht="14.25" customHeight="1" x14ac:dyDescent="0.2">
      <c r="A374" s="38">
        <v>42225.203099999999</v>
      </c>
      <c r="B374" s="39">
        <v>0</v>
      </c>
      <c r="C374" s="39">
        <v>2.0233999999999999E-4</v>
      </c>
      <c r="D374" s="39">
        <v>3.3942E-4</v>
      </c>
      <c r="E374" s="39">
        <v>6.7655000000000005E-4</v>
      </c>
      <c r="F374" s="82">
        <v>8.8648999999999998E-4</v>
      </c>
      <c r="G374" s="39">
        <v>1.4627500000000001E-3</v>
      </c>
      <c r="H374" s="39">
        <v>3.3850299999999998E-3</v>
      </c>
      <c r="I374" s="39">
        <v>6.2913999999999999E-3</v>
      </c>
      <c r="J374" s="39">
        <v>6.8359009999999998E-2</v>
      </c>
      <c r="K374" s="39">
        <v>8.6035669999999995E-2</v>
      </c>
      <c r="L374" s="39">
        <v>0.38999479999999997</v>
      </c>
      <c r="M374" s="82">
        <v>0.68043524</v>
      </c>
      <c r="N374" s="39">
        <v>1.3060419999999999</v>
      </c>
      <c r="O374" s="39">
        <v>5.0612721000000001</v>
      </c>
      <c r="P374" s="39">
        <v>5.0612721000000001</v>
      </c>
      <c r="Q374" s="39">
        <v>3.5369872999999998</v>
      </c>
      <c r="R374" s="39">
        <v>3.5369872999999998</v>
      </c>
      <c r="S374" s="39">
        <v>5.812017</v>
      </c>
      <c r="T374" s="39">
        <v>5.812017</v>
      </c>
      <c r="U374" s="39">
        <v>10.04679</v>
      </c>
      <c r="V374" s="39">
        <v>15.05401</v>
      </c>
      <c r="W374" s="39">
        <v>6.5600031999999997</v>
      </c>
      <c r="X374" s="39">
        <v>4.8550709999999997</v>
      </c>
      <c r="Y374" s="82">
        <v>0.49594870000000002</v>
      </c>
      <c r="Z374" s="39">
        <v>0.1949794</v>
      </c>
      <c r="AA374" s="39">
        <v>3.073507E-2</v>
      </c>
      <c r="AB374" s="39">
        <v>3.073507E-2</v>
      </c>
      <c r="AC374" s="39">
        <v>1.9180600000000001E-3</v>
      </c>
      <c r="AD374" s="39">
        <v>2.9552000000000002E-4</v>
      </c>
      <c r="AE374" s="39">
        <v>2.9552000000000002E-4</v>
      </c>
      <c r="AF374" s="39">
        <v>2E-8</v>
      </c>
      <c r="AG374" s="39">
        <v>2E-8</v>
      </c>
      <c r="AH374" s="82">
        <v>0</v>
      </c>
      <c r="AI374" s="39">
        <v>0</v>
      </c>
      <c r="AM374" s="45"/>
      <c r="AN374" s="45"/>
      <c r="AO374" s="45"/>
      <c r="AP374" s="45"/>
      <c r="AQ374" s="45"/>
      <c r="AR374" s="45"/>
      <c r="AS374" s="45"/>
      <c r="AT374" s="45"/>
      <c r="AY374" s="45"/>
      <c r="AZ374" s="45"/>
    </row>
    <row r="375" spans="1:52" customFormat="1" ht="14.25" customHeight="1" x14ac:dyDescent="0.2">
      <c r="A375" s="38">
        <v>42225.213000000003</v>
      </c>
      <c r="B375" s="39">
        <v>0</v>
      </c>
      <c r="C375" s="39">
        <v>2.0243E-4</v>
      </c>
      <c r="D375" s="39">
        <v>3.3980000000000002E-4</v>
      </c>
      <c r="E375" s="39">
        <v>6.7723999999999996E-4</v>
      </c>
      <c r="F375" s="82">
        <v>8.6494999999999996E-4</v>
      </c>
      <c r="G375" s="39">
        <v>1.3790199999999999E-3</v>
      </c>
      <c r="H375" s="39">
        <v>3.1087699999999998E-3</v>
      </c>
      <c r="I375" s="39">
        <v>5.7509299999999996E-3</v>
      </c>
      <c r="J375" s="39">
        <v>6.3316929999999993E-2</v>
      </c>
      <c r="K375" s="39">
        <v>7.9924700000000001E-2</v>
      </c>
      <c r="L375" s="39">
        <v>0.36869200000000002</v>
      </c>
      <c r="M375" s="82">
        <v>0.64859270999999996</v>
      </c>
      <c r="N375" s="39">
        <v>1.2432700000000001</v>
      </c>
      <c r="O375" s="39">
        <v>4.8020310000000004</v>
      </c>
      <c r="P375" s="39">
        <v>4.8020310000000004</v>
      </c>
      <c r="Q375" s="39">
        <v>3.360331</v>
      </c>
      <c r="R375" s="39">
        <v>3.360331</v>
      </c>
      <c r="S375" s="39">
        <v>5.5444984000000002</v>
      </c>
      <c r="T375" s="39">
        <v>5.5444984000000002</v>
      </c>
      <c r="U375" s="39">
        <v>9.6575173999999997</v>
      </c>
      <c r="V375" s="39">
        <v>14.817679999999999</v>
      </c>
      <c r="W375" s="39">
        <v>6.8290119999999996</v>
      </c>
      <c r="X375" s="39">
        <v>5.0880860999999999</v>
      </c>
      <c r="Y375" s="82">
        <v>0.53535520000000003</v>
      </c>
      <c r="Z375" s="39">
        <v>0.2142646</v>
      </c>
      <c r="AA375" s="39">
        <v>3.4441239999999998E-2</v>
      </c>
      <c r="AB375" s="39">
        <v>3.4441239999999998E-2</v>
      </c>
      <c r="AC375" s="39">
        <v>2.2026300000000001E-3</v>
      </c>
      <c r="AD375" s="39">
        <v>3.4462000000000002E-4</v>
      </c>
      <c r="AE375" s="39">
        <v>3.4462000000000002E-4</v>
      </c>
      <c r="AF375" s="39">
        <v>2.9999999999999997E-8</v>
      </c>
      <c r="AG375" s="39">
        <v>2.9999999999999997E-8</v>
      </c>
      <c r="AH375" s="82">
        <v>0</v>
      </c>
      <c r="AI375" s="39">
        <v>0</v>
      </c>
      <c r="AM375" s="45"/>
      <c r="AN375" s="45"/>
      <c r="AO375" s="45"/>
      <c r="AP375" s="45"/>
      <c r="AQ375" s="45"/>
      <c r="AR375" s="45"/>
      <c r="AS375" s="45"/>
      <c r="AT375" s="45"/>
      <c r="AY375" s="45"/>
      <c r="AZ375" s="45"/>
    </row>
    <row r="376" spans="1:52" customFormat="1" ht="14.25" customHeight="1" x14ac:dyDescent="0.2">
      <c r="A376" s="38">
        <v>42225.222900000001</v>
      </c>
      <c r="B376" s="39">
        <v>0</v>
      </c>
      <c r="C376" s="39">
        <v>2.0252000000000001E-4</v>
      </c>
      <c r="D376" s="39">
        <v>3.4017999999999999E-4</v>
      </c>
      <c r="E376" s="39">
        <v>6.7794999999999997E-4</v>
      </c>
      <c r="F376" s="82">
        <v>8.4575000000000004E-4</v>
      </c>
      <c r="G376" s="39">
        <v>1.30393E-3</v>
      </c>
      <c r="H376" s="39">
        <v>2.8587399999999998E-3</v>
      </c>
      <c r="I376" s="39">
        <v>5.2589000000000004E-3</v>
      </c>
      <c r="J376" s="39">
        <v>5.8608449999999999E-2</v>
      </c>
      <c r="K376" s="39">
        <v>7.4197470000000001E-2</v>
      </c>
      <c r="L376" s="39">
        <v>0.34835493000000001</v>
      </c>
      <c r="M376" s="82">
        <v>0.61811941000000004</v>
      </c>
      <c r="N376" s="39">
        <v>1.183484</v>
      </c>
      <c r="O376" s="39">
        <v>4.5557650000000001</v>
      </c>
      <c r="P376" s="39">
        <v>4.5557650000000001</v>
      </c>
      <c r="Q376" s="39">
        <v>3.1917200000000001</v>
      </c>
      <c r="R376" s="39">
        <v>3.1917200000000001</v>
      </c>
      <c r="S376" s="39">
        <v>5.286753</v>
      </c>
      <c r="T376" s="39">
        <v>5.286753</v>
      </c>
      <c r="U376" s="39">
        <v>9.2775020000000001</v>
      </c>
      <c r="V376" s="39">
        <v>14.57433</v>
      </c>
      <c r="W376" s="39">
        <v>7.101737</v>
      </c>
      <c r="X376" s="39">
        <v>5.3266242999999998</v>
      </c>
      <c r="Y376" s="82">
        <v>0.57721674000000001</v>
      </c>
      <c r="Z376" s="39">
        <v>0.23517391000000001</v>
      </c>
      <c r="AA376" s="39">
        <v>3.8544710000000003E-2</v>
      </c>
      <c r="AB376" s="39">
        <v>3.8544710000000003E-2</v>
      </c>
      <c r="AC376" s="39">
        <v>2.5258300000000002E-3</v>
      </c>
      <c r="AD376" s="39">
        <v>4.0127000000000001E-4</v>
      </c>
      <c r="AE376" s="39">
        <v>4.0127000000000001E-4</v>
      </c>
      <c r="AF376" s="39">
        <v>4.0000000000000001E-8</v>
      </c>
      <c r="AG376" s="39">
        <v>4.0000000000000001E-8</v>
      </c>
      <c r="AH376" s="82">
        <v>0</v>
      </c>
      <c r="AI376" s="39">
        <v>0</v>
      </c>
      <c r="AM376" s="45"/>
      <c r="AN376" s="45"/>
      <c r="AO376" s="45"/>
      <c r="AP376" s="45"/>
      <c r="AQ376" s="45"/>
      <c r="AR376" s="45"/>
      <c r="AS376" s="45"/>
      <c r="AT376" s="45"/>
      <c r="AY376" s="45"/>
      <c r="AZ376" s="45"/>
    </row>
    <row r="377" spans="1:52" customFormat="1" ht="14.25" customHeight="1" x14ac:dyDescent="0.2">
      <c r="A377" s="38">
        <v>42225.232799999998</v>
      </c>
      <c r="B377" s="39">
        <v>0</v>
      </c>
      <c r="C377" s="39">
        <v>2.0261000000000001E-4</v>
      </c>
      <c r="D377" s="39">
        <v>3.4056000000000001E-4</v>
      </c>
      <c r="E377" s="39">
        <v>6.7867000000000003E-4</v>
      </c>
      <c r="F377" s="82">
        <v>8.2865E-4</v>
      </c>
      <c r="G377" s="39">
        <v>1.23664E-3</v>
      </c>
      <c r="H377" s="39">
        <v>2.6325599999999999E-3</v>
      </c>
      <c r="I377" s="39">
        <v>4.8112600000000004E-3</v>
      </c>
      <c r="J377" s="39">
        <v>5.421513E-2</v>
      </c>
      <c r="K377" s="39">
        <v>6.8834370000000006E-2</v>
      </c>
      <c r="L377" s="39">
        <v>0.32894909999999999</v>
      </c>
      <c r="M377" s="82">
        <v>0.58894849999999999</v>
      </c>
      <c r="N377" s="39">
        <v>1.1265179999999999</v>
      </c>
      <c r="O377" s="39">
        <v>4.3219240000000001</v>
      </c>
      <c r="P377" s="39">
        <v>4.3219240000000001</v>
      </c>
      <c r="Q377" s="39">
        <v>3.0309004000000002</v>
      </c>
      <c r="R377" s="39">
        <v>3.0309004000000002</v>
      </c>
      <c r="S377" s="39">
        <v>5.0386519999999999</v>
      </c>
      <c r="T377" s="39">
        <v>5.0386519999999999</v>
      </c>
      <c r="U377" s="39">
        <v>8.9068930000000002</v>
      </c>
      <c r="V377" s="39">
        <v>14.32447</v>
      </c>
      <c r="W377" s="39">
        <v>7.3778170000000003</v>
      </c>
      <c r="X377" s="39">
        <v>5.5704751000000003</v>
      </c>
      <c r="Y377" s="82">
        <v>0.62162720000000005</v>
      </c>
      <c r="Z377" s="39">
        <v>0.25781574000000002</v>
      </c>
      <c r="AA377" s="39">
        <v>4.3082210000000003E-2</v>
      </c>
      <c r="AB377" s="39">
        <v>4.3082210000000003E-2</v>
      </c>
      <c r="AC377" s="39">
        <v>2.8923999999999998E-3</v>
      </c>
      <c r="AD377" s="39">
        <v>4.6652E-4</v>
      </c>
      <c r="AE377" s="39">
        <v>4.6652E-4</v>
      </c>
      <c r="AF377" s="39">
        <v>4.9999999999999998E-8</v>
      </c>
      <c r="AG377" s="39">
        <v>4.9999999999999998E-8</v>
      </c>
      <c r="AH377" s="82">
        <v>0</v>
      </c>
      <c r="AI377" s="39">
        <v>0</v>
      </c>
      <c r="AM377" s="45"/>
      <c r="AN377" s="45"/>
      <c r="AO377" s="45"/>
      <c r="AP377" s="45"/>
      <c r="AQ377" s="45"/>
      <c r="AR377" s="45"/>
      <c r="AS377" s="45"/>
      <c r="AT377" s="45"/>
      <c r="AY377" s="45"/>
      <c r="AZ377" s="45"/>
    </row>
    <row r="378" spans="1:52" customFormat="1" ht="14.25" customHeight="1" x14ac:dyDescent="0.2">
      <c r="A378" s="38">
        <v>42225.242700000003</v>
      </c>
      <c r="B378" s="39">
        <v>0</v>
      </c>
      <c r="C378" s="39">
        <v>2.0269999999999999E-4</v>
      </c>
      <c r="D378" s="39">
        <v>3.4092999999999998E-4</v>
      </c>
      <c r="E378" s="39">
        <v>6.7938999999999999E-4</v>
      </c>
      <c r="F378" s="82">
        <v>8.1342000000000003E-4</v>
      </c>
      <c r="G378" s="39">
        <v>1.1763500000000001E-3</v>
      </c>
      <c r="H378" s="39">
        <v>2.42808E-3</v>
      </c>
      <c r="I378" s="39">
        <v>4.4042300000000003E-3</v>
      </c>
      <c r="J378" s="39">
        <v>5.0119240000000002E-2</v>
      </c>
      <c r="K378" s="39">
        <v>6.3816390000000001E-2</v>
      </c>
      <c r="L378" s="39">
        <v>0.31044104</v>
      </c>
      <c r="M378" s="82">
        <v>0.56101763000000004</v>
      </c>
      <c r="N378" s="39">
        <v>1.0722179999999999</v>
      </c>
      <c r="O378" s="39">
        <v>4.0999622000000002</v>
      </c>
      <c r="P378" s="39">
        <v>4.0999622000000002</v>
      </c>
      <c r="Q378" s="39">
        <v>2.8776169999999999</v>
      </c>
      <c r="R378" s="39">
        <v>2.8776169999999999</v>
      </c>
      <c r="S378" s="39">
        <v>4.8000509999999998</v>
      </c>
      <c r="T378" s="39">
        <v>4.8000509999999998</v>
      </c>
      <c r="U378" s="39">
        <v>8.5458130000000008</v>
      </c>
      <c r="V378" s="39">
        <v>14.06861</v>
      </c>
      <c r="W378" s="39">
        <v>7.6568721999999996</v>
      </c>
      <c r="X378" s="39">
        <v>5.8194103000000004</v>
      </c>
      <c r="Y378" s="82">
        <v>0.66867922999999996</v>
      </c>
      <c r="Z378" s="39">
        <v>0.28230329999999998</v>
      </c>
      <c r="AA378" s="39">
        <v>4.809327E-2</v>
      </c>
      <c r="AB378" s="39">
        <v>4.809327E-2</v>
      </c>
      <c r="AC378" s="39">
        <v>3.3075999999999999E-3</v>
      </c>
      <c r="AD378" s="39">
        <v>5.4157000000000001E-4</v>
      </c>
      <c r="AE378" s="39">
        <v>5.4157000000000001E-4</v>
      </c>
      <c r="AF378" s="39">
        <v>5.9999999999999995E-8</v>
      </c>
      <c r="AG378" s="39">
        <v>5.9999999999999995E-8</v>
      </c>
      <c r="AH378" s="82">
        <v>0</v>
      </c>
      <c r="AI378" s="39">
        <v>0</v>
      </c>
      <c r="AM378" s="45"/>
      <c r="AN378" s="45"/>
      <c r="AO378" s="45"/>
      <c r="AP378" s="45"/>
      <c r="AQ378" s="45"/>
      <c r="AR378" s="45"/>
      <c r="AS378" s="45"/>
      <c r="AT378" s="45"/>
      <c r="AY378" s="45"/>
      <c r="AZ378" s="45"/>
    </row>
    <row r="379" spans="1:52" customFormat="1" ht="14.25" customHeight="1" x14ac:dyDescent="0.2">
      <c r="A379" s="38">
        <v>42225.2526</v>
      </c>
      <c r="B379" s="39">
        <v>0</v>
      </c>
      <c r="C379" s="39">
        <v>2.028E-4</v>
      </c>
      <c r="D379" s="39">
        <v>3.413E-4</v>
      </c>
      <c r="E379" s="39">
        <v>6.8013000000000004E-4</v>
      </c>
      <c r="F379" s="82">
        <v>7.9986E-4</v>
      </c>
      <c r="G379" s="39">
        <v>1.1223699999999999E-3</v>
      </c>
      <c r="H379" s="39">
        <v>2.2433100000000001E-3</v>
      </c>
      <c r="I379" s="39">
        <v>4.0343499999999999E-3</v>
      </c>
      <c r="J379" s="39">
        <v>4.6303700000000003E-2</v>
      </c>
      <c r="K379" s="39">
        <v>5.9125129999999998E-2</v>
      </c>
      <c r="L379" s="39">
        <v>0.29279830000000001</v>
      </c>
      <c r="M379" s="82">
        <v>0.53426819999999997</v>
      </c>
      <c r="N379" s="39">
        <v>1.020438</v>
      </c>
      <c r="O379" s="39">
        <v>3.8893482000000001</v>
      </c>
      <c r="P379" s="39">
        <v>3.8893482000000001</v>
      </c>
      <c r="Q379" s="39">
        <v>2.7316099999999999</v>
      </c>
      <c r="R379" s="39">
        <v>2.7316099999999999</v>
      </c>
      <c r="S379" s="39">
        <v>4.5707864000000002</v>
      </c>
      <c r="T379" s="39">
        <v>4.5707864000000002</v>
      </c>
      <c r="U379" s="39">
        <v>8.1943590000000004</v>
      </c>
      <c r="V379" s="39">
        <v>13.80725</v>
      </c>
      <c r="W379" s="39">
        <v>7.9385094</v>
      </c>
      <c r="X379" s="39">
        <v>6.0731801000000001</v>
      </c>
      <c r="Y379" s="82">
        <v>0.71846460000000001</v>
      </c>
      <c r="Z379" s="39">
        <v>0.30875423000000002</v>
      </c>
      <c r="AA379" s="39">
        <v>5.362041E-2</v>
      </c>
      <c r="AB379" s="39">
        <v>5.362041E-2</v>
      </c>
      <c r="AC379" s="39">
        <v>3.7772600000000002E-3</v>
      </c>
      <c r="AD379" s="39">
        <v>6.2777000000000004E-4</v>
      </c>
      <c r="AE379" s="39">
        <v>6.2777000000000004E-4</v>
      </c>
      <c r="AF379" s="39">
        <v>8.0000000000000002E-8</v>
      </c>
      <c r="AG379" s="39">
        <v>8.0000000000000002E-8</v>
      </c>
      <c r="AH379" s="82">
        <v>0</v>
      </c>
      <c r="AI379" s="39">
        <v>0</v>
      </c>
      <c r="AM379" s="45"/>
      <c r="AN379" s="45"/>
      <c r="AO379" s="45"/>
      <c r="AP379" s="45"/>
      <c r="AQ379" s="45"/>
      <c r="AR379" s="45"/>
      <c r="AS379" s="45"/>
      <c r="AT379" s="45"/>
      <c r="AY379" s="45"/>
      <c r="AZ379" s="45"/>
    </row>
    <row r="380" spans="1:52" customFormat="1" ht="14.25" customHeight="1" x14ac:dyDescent="0.2">
      <c r="A380" s="38">
        <v>42225.262499999997</v>
      </c>
      <c r="B380" s="39">
        <v>0</v>
      </c>
      <c r="C380" s="39">
        <v>2.0289E-4</v>
      </c>
      <c r="D380" s="39">
        <v>3.4167000000000003E-4</v>
      </c>
      <c r="E380" s="39">
        <v>6.8088000000000003E-4</v>
      </c>
      <c r="F380" s="82">
        <v>7.8779000000000002E-4</v>
      </c>
      <c r="G380" s="39">
        <v>1.0740700000000001E-3</v>
      </c>
      <c r="H380" s="39">
        <v>2.0764500000000001E-3</v>
      </c>
      <c r="I380" s="39">
        <v>3.6984299999999999E-3</v>
      </c>
      <c r="J380" s="39">
        <v>4.2752119999999998E-2</v>
      </c>
      <c r="K380" s="39">
        <v>5.4742850000000003E-2</v>
      </c>
      <c r="L380" s="39">
        <v>0.27598919999999999</v>
      </c>
      <c r="M380" s="82">
        <v>0.50864569999999998</v>
      </c>
      <c r="N380" s="39">
        <v>0.97104310000000005</v>
      </c>
      <c r="O380" s="39">
        <v>3.6895601</v>
      </c>
      <c r="P380" s="39">
        <v>3.6895601</v>
      </c>
      <c r="Q380" s="39">
        <v>2.592622</v>
      </c>
      <c r="R380" s="39">
        <v>2.592622</v>
      </c>
      <c r="S380" s="39">
        <v>4.3506840999999996</v>
      </c>
      <c r="T380" s="39">
        <v>4.3506840999999996</v>
      </c>
      <c r="U380" s="39">
        <v>7.8526071999999996</v>
      </c>
      <c r="V380" s="39">
        <v>13.540900000000001</v>
      </c>
      <c r="W380" s="39">
        <v>8.2223199999999999</v>
      </c>
      <c r="X380" s="39">
        <v>6.3315172000000004</v>
      </c>
      <c r="Y380" s="82">
        <v>0.77107351999999996</v>
      </c>
      <c r="Z380" s="39">
        <v>0.33729110000000001</v>
      </c>
      <c r="AA380" s="39">
        <v>5.9709249999999998E-2</v>
      </c>
      <c r="AB380" s="39">
        <v>5.9709249999999998E-2</v>
      </c>
      <c r="AC380" s="39">
        <v>4.3078300000000003E-3</v>
      </c>
      <c r="AD380" s="39">
        <v>7.2663999999999997E-4</v>
      </c>
      <c r="AE380" s="39">
        <v>7.2663999999999997E-4</v>
      </c>
      <c r="AF380" s="39">
        <v>8.9999999999999999E-8</v>
      </c>
      <c r="AG380" s="39">
        <v>8.9999999999999999E-8</v>
      </c>
      <c r="AH380" s="82">
        <v>0</v>
      </c>
      <c r="AI380" s="39">
        <v>0</v>
      </c>
      <c r="AM380" s="45"/>
      <c r="AN380" s="45"/>
      <c r="AO380" s="45"/>
      <c r="AP380" s="45"/>
      <c r="AQ380" s="45"/>
      <c r="AR380" s="45"/>
      <c r="AS380" s="45"/>
      <c r="AT380" s="45"/>
      <c r="AY380" s="45"/>
      <c r="AZ380" s="45"/>
    </row>
    <row r="381" spans="1:52" customFormat="1" ht="14.25" customHeight="1" x14ac:dyDescent="0.2">
      <c r="A381" s="38">
        <v>42225.272400000002</v>
      </c>
      <c r="B381" s="39">
        <v>0</v>
      </c>
      <c r="C381" s="39">
        <v>2.0298000000000001E-4</v>
      </c>
      <c r="D381" s="39">
        <v>3.4203E-4</v>
      </c>
      <c r="E381" s="39">
        <v>6.8163000000000002E-4</v>
      </c>
      <c r="F381" s="82">
        <v>7.7705000000000005E-4</v>
      </c>
      <c r="G381" s="39">
        <v>1.03085E-3</v>
      </c>
      <c r="H381" s="39">
        <v>1.9258400000000001E-3</v>
      </c>
      <c r="I381" s="39">
        <v>3.3935200000000001E-3</v>
      </c>
      <c r="J381" s="39">
        <v>3.9448839999999999E-2</v>
      </c>
      <c r="K381" s="39">
        <v>5.0652469999999998E-2</v>
      </c>
      <c r="L381" s="39">
        <v>0.25998339999999998</v>
      </c>
      <c r="M381" s="82">
        <v>0.48409890999999999</v>
      </c>
      <c r="N381" s="39">
        <v>0.92390631999999995</v>
      </c>
      <c r="O381" s="39">
        <v>3.5000893999999998</v>
      </c>
      <c r="P381" s="39">
        <v>3.5000893999999998</v>
      </c>
      <c r="Q381" s="39">
        <v>2.4603959999999998</v>
      </c>
      <c r="R381" s="39">
        <v>2.4603959999999998</v>
      </c>
      <c r="S381" s="39">
        <v>4.1395553999999999</v>
      </c>
      <c r="T381" s="39">
        <v>4.1395553999999999</v>
      </c>
      <c r="U381" s="39">
        <v>7.5206074000000003</v>
      </c>
      <c r="V381" s="39">
        <v>13.270053000000001</v>
      </c>
      <c r="W381" s="39">
        <v>8.5078791999999996</v>
      </c>
      <c r="X381" s="39">
        <v>6.5941333000000002</v>
      </c>
      <c r="Y381" s="82">
        <v>0.82659450000000001</v>
      </c>
      <c r="Z381" s="39">
        <v>0.3680407</v>
      </c>
      <c r="AA381" s="39">
        <v>6.6408750000000003E-2</v>
      </c>
      <c r="AB381" s="39">
        <v>6.6408750000000003E-2</v>
      </c>
      <c r="AC381" s="39">
        <v>4.9064699999999996E-3</v>
      </c>
      <c r="AD381" s="39">
        <v>8.3989999999999998E-4</v>
      </c>
      <c r="AE381" s="39">
        <v>8.3989999999999998E-4</v>
      </c>
      <c r="AF381" s="39">
        <v>1.1999999999999999E-7</v>
      </c>
      <c r="AG381" s="39">
        <v>1.1999999999999999E-7</v>
      </c>
      <c r="AH381" s="82">
        <v>0</v>
      </c>
      <c r="AI381" s="39">
        <v>0</v>
      </c>
      <c r="AM381" s="45"/>
      <c r="AN381" s="45"/>
      <c r="AO381" s="45"/>
      <c r="AP381" s="45"/>
      <c r="AQ381" s="45"/>
      <c r="AR381" s="45"/>
      <c r="AS381" s="45"/>
      <c r="AT381" s="45"/>
      <c r="AY381" s="45"/>
      <c r="AZ381" s="45"/>
    </row>
    <row r="382" spans="1:52" customFormat="1" ht="14.25" customHeight="1" x14ac:dyDescent="0.2">
      <c r="A382" s="38">
        <v>42225.282399999996</v>
      </c>
      <c r="B382" s="39">
        <v>0</v>
      </c>
      <c r="C382" s="39">
        <v>2.0306999999999999E-4</v>
      </c>
      <c r="D382" s="39">
        <v>3.4238999999999998E-4</v>
      </c>
      <c r="E382" s="39">
        <v>6.8238999999999995E-4</v>
      </c>
      <c r="F382" s="82">
        <v>7.6749999999999995E-4</v>
      </c>
      <c r="G382" s="39">
        <v>9.9222000000000004E-4</v>
      </c>
      <c r="H382" s="39">
        <v>1.7899700000000001E-3</v>
      </c>
      <c r="I382" s="39">
        <v>3.11692E-3</v>
      </c>
      <c r="J382" s="39">
        <v>3.6378880000000002E-2</v>
      </c>
      <c r="K382" s="39">
        <v>4.683756E-2</v>
      </c>
      <c r="L382" s="39">
        <v>0.244751</v>
      </c>
      <c r="M382" s="82">
        <v>0.46058014000000003</v>
      </c>
      <c r="N382" s="39">
        <v>0.87890911000000005</v>
      </c>
      <c r="O382" s="39">
        <v>3.3204421000000002</v>
      </c>
      <c r="P382" s="39">
        <v>3.3204421000000002</v>
      </c>
      <c r="Q382" s="39">
        <v>2.3346752999999998</v>
      </c>
      <c r="R382" s="39">
        <v>2.3346752999999998</v>
      </c>
      <c r="S382" s="39">
        <v>3.9372020000000001</v>
      </c>
      <c r="T382" s="39">
        <v>3.9372020000000001</v>
      </c>
      <c r="U382" s="39">
        <v>7.1983889999999997</v>
      </c>
      <c r="V382" s="39">
        <v>12.995212</v>
      </c>
      <c r="W382" s="39">
        <v>8.794753</v>
      </c>
      <c r="X382" s="39">
        <v>6.8607211000000001</v>
      </c>
      <c r="Y382" s="82">
        <v>0.88511401000000001</v>
      </c>
      <c r="Z382" s="39">
        <v>0.4011342</v>
      </c>
      <c r="AA382" s="39">
        <v>7.3771299999999998E-2</v>
      </c>
      <c r="AB382" s="39">
        <v>7.3771299999999998E-2</v>
      </c>
      <c r="AC382" s="39">
        <v>5.5810399999999998E-3</v>
      </c>
      <c r="AD382" s="39">
        <v>9.6944999999999996E-4</v>
      </c>
      <c r="AE382" s="39">
        <v>9.6944999999999996E-4</v>
      </c>
      <c r="AF382" s="39">
        <v>1.4999999999999999E-7</v>
      </c>
      <c r="AG382" s="39">
        <v>1.4999999999999999E-7</v>
      </c>
      <c r="AH382" s="82">
        <v>0</v>
      </c>
      <c r="AI382" s="39">
        <v>0</v>
      </c>
      <c r="AM382" s="45"/>
      <c r="AN382" s="45"/>
      <c r="AO382" s="45"/>
      <c r="AP382" s="45"/>
      <c r="AQ382" s="45"/>
      <c r="AR382" s="45"/>
      <c r="AS382" s="45"/>
      <c r="AT382" s="45"/>
      <c r="AY382" s="45"/>
      <c r="AZ382" s="45"/>
    </row>
    <row r="383" spans="1:52" customFormat="1" ht="14.25" customHeight="1" x14ac:dyDescent="0.2">
      <c r="A383" s="38">
        <v>42225.292300000001</v>
      </c>
      <c r="B383" s="39">
        <v>0</v>
      </c>
      <c r="C383" s="39">
        <v>2.0316E-4</v>
      </c>
      <c r="D383" s="39">
        <v>3.4275000000000001E-4</v>
      </c>
      <c r="E383" s="39">
        <v>6.8316000000000004E-4</v>
      </c>
      <c r="F383" s="82">
        <v>7.5900999999999996E-4</v>
      </c>
      <c r="G383" s="39">
        <v>9.5768999999999997E-4</v>
      </c>
      <c r="H383" s="39">
        <v>1.6674599999999999E-3</v>
      </c>
      <c r="I383" s="39">
        <v>2.8661400000000001E-3</v>
      </c>
      <c r="J383" s="39">
        <v>3.3527939999999999E-2</v>
      </c>
      <c r="K383" s="39">
        <v>4.3282380000000002E-2</v>
      </c>
      <c r="L383" s="39">
        <v>0.23026331999999999</v>
      </c>
      <c r="M383" s="82">
        <v>0.43804470000000001</v>
      </c>
      <c r="N383" s="39">
        <v>0.83594113000000003</v>
      </c>
      <c r="O383" s="39">
        <v>3.1501389999999998</v>
      </c>
      <c r="P383" s="39">
        <v>3.1501389999999998</v>
      </c>
      <c r="Q383" s="39">
        <v>2.2152080000000001</v>
      </c>
      <c r="R383" s="39">
        <v>2.2152080000000001</v>
      </c>
      <c r="S383" s="39">
        <v>3.7434159999999999</v>
      </c>
      <c r="T383" s="39">
        <v>3.7434159999999999</v>
      </c>
      <c r="U383" s="39">
        <v>6.8859589999999997</v>
      </c>
      <c r="V383" s="39">
        <v>12.716861</v>
      </c>
      <c r="W383" s="39">
        <v>9.0824909999999992</v>
      </c>
      <c r="X383" s="39">
        <v>7.1309532999999998</v>
      </c>
      <c r="Y383" s="82">
        <v>0.94671590000000005</v>
      </c>
      <c r="Z383" s="39">
        <v>0.43670710000000001</v>
      </c>
      <c r="AA383" s="39">
        <v>8.1852919999999996E-2</v>
      </c>
      <c r="AB383" s="39">
        <v>8.1852919999999996E-2</v>
      </c>
      <c r="AC383" s="39">
        <v>6.3402399999999996E-3</v>
      </c>
      <c r="AD383" s="39">
        <v>1.1174500000000001E-3</v>
      </c>
      <c r="AE383" s="39">
        <v>1.1174500000000001E-3</v>
      </c>
      <c r="AF383" s="39">
        <v>1.8E-7</v>
      </c>
      <c r="AG383" s="39">
        <v>1.8E-7</v>
      </c>
      <c r="AH383" s="82">
        <v>0</v>
      </c>
      <c r="AI383" s="39">
        <v>0</v>
      </c>
      <c r="AM383" s="45"/>
      <c r="AN383" s="45"/>
      <c r="AO383" s="45"/>
      <c r="AP383" s="45"/>
      <c r="AQ383" s="45"/>
      <c r="AR383" s="45"/>
      <c r="AS383" s="45"/>
      <c r="AT383" s="45"/>
      <c r="AY383" s="45"/>
      <c r="AZ383" s="45"/>
    </row>
    <row r="384" spans="1:52" customFormat="1" ht="14.25" customHeight="1" x14ac:dyDescent="0.2">
      <c r="A384" s="38">
        <v>42225.302199999998</v>
      </c>
      <c r="B384" s="39">
        <v>0</v>
      </c>
      <c r="C384" s="39">
        <v>2.0325000000000001E-4</v>
      </c>
      <c r="D384" s="39">
        <v>3.4309999999999999E-4</v>
      </c>
      <c r="E384" s="39">
        <v>6.8393000000000002E-4</v>
      </c>
      <c r="F384" s="82">
        <v>7.5146000000000002E-4</v>
      </c>
      <c r="G384" s="39">
        <v>9.2685E-4</v>
      </c>
      <c r="H384" s="39">
        <v>1.5570600000000001E-3</v>
      </c>
      <c r="I384" s="39">
        <v>2.63891E-3</v>
      </c>
      <c r="J384" s="39">
        <v>3.0882440000000001E-2</v>
      </c>
      <c r="K384" s="39">
        <v>3.9971840000000002E-2</v>
      </c>
      <c r="L384" s="39">
        <v>0.2164923</v>
      </c>
      <c r="M384" s="82">
        <v>0.41645093999999999</v>
      </c>
      <c r="N384" s="39">
        <v>0.79489920000000003</v>
      </c>
      <c r="O384" s="39">
        <v>2.9887182000000001</v>
      </c>
      <c r="P384" s="39">
        <v>2.9887182000000001</v>
      </c>
      <c r="Q384" s="39">
        <v>2.1017420000000002</v>
      </c>
      <c r="R384" s="39">
        <v>2.1017420000000002</v>
      </c>
      <c r="S384" s="39">
        <v>3.5579839999999998</v>
      </c>
      <c r="T384" s="39">
        <v>3.5579839999999998</v>
      </c>
      <c r="U384" s="39">
        <v>6.5833072000000001</v>
      </c>
      <c r="V384" s="39">
        <v>12.435483</v>
      </c>
      <c r="W384" s="39">
        <v>9.3706320999999999</v>
      </c>
      <c r="X384" s="39">
        <v>7.4044840000000001</v>
      </c>
      <c r="Y384" s="82">
        <v>1.0114810000000001</v>
      </c>
      <c r="Z384" s="39">
        <v>0.47489862999999999</v>
      </c>
      <c r="AA384" s="39">
        <v>9.0713429999999998E-2</v>
      </c>
      <c r="AB384" s="39">
        <v>9.0713429999999998E-2</v>
      </c>
      <c r="AC384" s="39">
        <v>7.1936500000000002E-3</v>
      </c>
      <c r="AD384" s="39">
        <v>1.2863200000000001E-3</v>
      </c>
      <c r="AE384" s="39">
        <v>1.2863200000000001E-3</v>
      </c>
      <c r="AF384" s="39">
        <v>2.2000000000000001E-7</v>
      </c>
      <c r="AG384" s="39">
        <v>2.2000000000000001E-7</v>
      </c>
      <c r="AH384" s="82">
        <v>0</v>
      </c>
      <c r="AI384" s="39">
        <v>0</v>
      </c>
      <c r="AM384" s="45"/>
      <c r="AN384" s="45"/>
      <c r="AO384" s="45"/>
      <c r="AP384" s="45"/>
      <c r="AQ384" s="45"/>
      <c r="AR384" s="45"/>
      <c r="AS384" s="45"/>
      <c r="AT384" s="45"/>
      <c r="AY384" s="45"/>
      <c r="AZ384" s="45"/>
    </row>
    <row r="385" spans="1:52" customFormat="1" ht="14.25" customHeight="1" x14ac:dyDescent="0.2">
      <c r="A385" s="38">
        <v>42225.3122</v>
      </c>
      <c r="B385" s="39">
        <v>0</v>
      </c>
      <c r="C385" s="39">
        <v>2.0333999999999999E-4</v>
      </c>
      <c r="D385" s="39">
        <v>3.4343999999999998E-4</v>
      </c>
      <c r="E385" s="39">
        <v>6.847E-4</v>
      </c>
      <c r="F385" s="82">
        <v>7.4474999999999997E-4</v>
      </c>
      <c r="G385" s="39">
        <v>8.9930999999999995E-4</v>
      </c>
      <c r="H385" s="39">
        <v>1.45762E-3</v>
      </c>
      <c r="I385" s="39">
        <v>2.4331299999999999E-3</v>
      </c>
      <c r="J385" s="39">
        <v>2.842944E-2</v>
      </c>
      <c r="K385" s="39">
        <v>3.6891519999999997E-2</v>
      </c>
      <c r="L385" s="39">
        <v>0.2034108</v>
      </c>
      <c r="M385" s="82">
        <v>0.39575979999999999</v>
      </c>
      <c r="N385" s="39">
        <v>0.75568740999999995</v>
      </c>
      <c r="O385" s="39">
        <v>2.8357329999999998</v>
      </c>
      <c r="P385" s="39">
        <v>2.8357329999999998</v>
      </c>
      <c r="Q385" s="39">
        <v>1.99403</v>
      </c>
      <c r="R385" s="39">
        <v>1.99403</v>
      </c>
      <c r="S385" s="39">
        <v>3.3806840999999999</v>
      </c>
      <c r="T385" s="39">
        <v>3.3806840999999999</v>
      </c>
      <c r="U385" s="39">
        <v>6.2904042999999996</v>
      </c>
      <c r="V385" s="39">
        <v>12.151553</v>
      </c>
      <c r="W385" s="39">
        <v>9.6587029999999992</v>
      </c>
      <c r="X385" s="39">
        <v>7.6809479999999999</v>
      </c>
      <c r="Y385" s="82">
        <v>1.0794864</v>
      </c>
      <c r="Z385" s="39">
        <v>0.51585172999999995</v>
      </c>
      <c r="AA385" s="39">
        <v>0.10041650000000001</v>
      </c>
      <c r="AB385" s="39">
        <v>0.10041650000000001</v>
      </c>
      <c r="AC385" s="39">
        <v>8.1518000000000007E-3</v>
      </c>
      <c r="AD385" s="39">
        <v>1.47876E-3</v>
      </c>
      <c r="AE385" s="39">
        <v>1.47876E-3</v>
      </c>
      <c r="AF385" s="39">
        <v>2.7000000000000001E-7</v>
      </c>
      <c r="AG385" s="39">
        <v>2.7000000000000001E-7</v>
      </c>
      <c r="AH385" s="82">
        <v>0</v>
      </c>
      <c r="AI385" s="39">
        <v>0</v>
      </c>
      <c r="AM385" s="45"/>
      <c r="AN385" s="45"/>
      <c r="AO385" s="45"/>
      <c r="AP385" s="45"/>
      <c r="AQ385" s="45"/>
      <c r="AR385" s="45"/>
      <c r="AS385" s="45"/>
      <c r="AT385" s="45"/>
      <c r="AY385" s="45"/>
      <c r="AZ385" s="45"/>
    </row>
    <row r="386" spans="1:52" customFormat="1" ht="14.25" customHeight="1" x14ac:dyDescent="0.2">
      <c r="A386" s="38">
        <v>42225.322099999998</v>
      </c>
      <c r="B386" s="39">
        <v>0</v>
      </c>
      <c r="C386" s="39">
        <v>2.0343E-4</v>
      </c>
      <c r="D386" s="39">
        <v>3.4378000000000002E-4</v>
      </c>
      <c r="E386" s="39">
        <v>6.8548000000000003E-4</v>
      </c>
      <c r="F386" s="82">
        <v>7.3879000000000002E-4</v>
      </c>
      <c r="G386" s="39">
        <v>8.7474999999999999E-4</v>
      </c>
      <c r="H386" s="39">
        <v>1.36812E-3</v>
      </c>
      <c r="I386" s="39">
        <v>2.2468800000000001E-3</v>
      </c>
      <c r="J386" s="39">
        <v>2.6156680000000002E-2</v>
      </c>
      <c r="K386" s="39">
        <v>3.4027670000000003E-2</v>
      </c>
      <c r="L386" s="39">
        <v>0.19099234000000001</v>
      </c>
      <c r="M386" s="82">
        <v>0.37593470000000001</v>
      </c>
      <c r="N386" s="39">
        <v>0.71821652999999996</v>
      </c>
      <c r="O386" s="39">
        <v>2.6907540999999999</v>
      </c>
      <c r="P386" s="39">
        <v>2.6907540999999999</v>
      </c>
      <c r="Q386" s="39">
        <v>1.8918273000000001</v>
      </c>
      <c r="R386" s="39">
        <v>1.8918273000000001</v>
      </c>
      <c r="S386" s="39">
        <v>3.211293</v>
      </c>
      <c r="T386" s="39">
        <v>3.211293</v>
      </c>
      <c r="U386" s="39">
        <v>6.0072039999999998</v>
      </c>
      <c r="V386" s="39">
        <v>11.865532999999999</v>
      </c>
      <c r="W386" s="39">
        <v>9.9462203000000002</v>
      </c>
      <c r="X386" s="39">
        <v>7.9599609999999998</v>
      </c>
      <c r="Y386" s="82">
        <v>1.1508054000000001</v>
      </c>
      <c r="Z386" s="39">
        <v>0.55971252000000005</v>
      </c>
      <c r="AA386" s="39">
        <v>0.1110299</v>
      </c>
      <c r="AB386" s="39">
        <v>0.1110299</v>
      </c>
      <c r="AC386" s="39">
        <v>9.22626E-3</v>
      </c>
      <c r="AD386" s="39">
        <v>1.69776E-3</v>
      </c>
      <c r="AE386" s="39">
        <v>1.69776E-3</v>
      </c>
      <c r="AF386" s="39">
        <v>3.3999999999999997E-7</v>
      </c>
      <c r="AG386" s="39">
        <v>3.3999999999999997E-7</v>
      </c>
      <c r="AH386" s="82">
        <v>0</v>
      </c>
      <c r="AI386" s="39">
        <v>0</v>
      </c>
      <c r="AM386" s="45"/>
      <c r="AN386" s="45"/>
      <c r="AO386" s="45"/>
      <c r="AP386" s="45"/>
      <c r="AQ386" s="45"/>
      <c r="AR386" s="45"/>
      <c r="AS386" s="45"/>
      <c r="AT386" s="45"/>
      <c r="AY386" s="45"/>
      <c r="AZ386" s="45"/>
    </row>
    <row r="387" spans="1:52" customFormat="1" ht="14.25" customHeight="1" x14ac:dyDescent="0.2">
      <c r="A387" s="38">
        <v>42225.3321</v>
      </c>
      <c r="B387" s="39">
        <v>0</v>
      </c>
      <c r="C387" s="39">
        <v>2.0353E-4</v>
      </c>
      <c r="D387" s="39">
        <v>3.4412000000000001E-4</v>
      </c>
      <c r="E387" s="39">
        <v>6.8625999999999995E-4</v>
      </c>
      <c r="F387" s="82">
        <v>7.3349999999999999E-4</v>
      </c>
      <c r="G387" s="39">
        <v>8.5282999999999995E-4</v>
      </c>
      <c r="H387" s="39">
        <v>1.2875899999999999E-3</v>
      </c>
      <c r="I387" s="39">
        <v>2.0784100000000002E-3</v>
      </c>
      <c r="J387" s="39">
        <v>2.4052520000000001E-2</v>
      </c>
      <c r="K387" s="39">
        <v>3.1367159999999998E-2</v>
      </c>
      <c r="L387" s="39">
        <v>0.17921133</v>
      </c>
      <c r="M387" s="82">
        <v>0.35694150000000002</v>
      </c>
      <c r="N387" s="39">
        <v>0.68240319999999999</v>
      </c>
      <c r="O387" s="39">
        <v>2.5533700000000001</v>
      </c>
      <c r="P387" s="39">
        <v>2.5533700000000001</v>
      </c>
      <c r="Q387" s="39">
        <v>1.7948923000000001</v>
      </c>
      <c r="R387" s="39">
        <v>1.7948923000000001</v>
      </c>
      <c r="S387" s="39">
        <v>3.0495800000000002</v>
      </c>
      <c r="T387" s="39">
        <v>3.0495800000000002</v>
      </c>
      <c r="U387" s="39">
        <v>5.7336444000000002</v>
      </c>
      <c r="V387" s="39">
        <v>11.57789</v>
      </c>
      <c r="W387" s="39">
        <v>10.23269</v>
      </c>
      <c r="X387" s="39">
        <v>8.2411203000000004</v>
      </c>
      <c r="Y387" s="82">
        <v>1.2255062999999999</v>
      </c>
      <c r="Z387" s="39">
        <v>0.60663040000000001</v>
      </c>
      <c r="AA387" s="39">
        <v>0.1226255</v>
      </c>
      <c r="AB387" s="39">
        <v>0.1226255</v>
      </c>
      <c r="AC387" s="39">
        <v>1.042972E-2</v>
      </c>
      <c r="AD387" s="39">
        <v>1.9467099999999999E-3</v>
      </c>
      <c r="AE387" s="39">
        <v>1.9467099999999999E-3</v>
      </c>
      <c r="AF387" s="39">
        <v>4.0999999999999999E-7</v>
      </c>
      <c r="AG387" s="39">
        <v>4.0999999999999999E-7</v>
      </c>
      <c r="AH387" s="82">
        <v>0</v>
      </c>
      <c r="AI387" s="39">
        <v>0</v>
      </c>
      <c r="AM387" s="45"/>
      <c r="AN387" s="45"/>
      <c r="AO387" s="45"/>
      <c r="AP387" s="45"/>
      <c r="AQ387" s="45"/>
      <c r="AR387" s="45"/>
      <c r="AS387" s="45"/>
      <c r="AT387" s="45"/>
      <c r="AY387" s="45"/>
      <c r="AZ387" s="45"/>
    </row>
    <row r="388" spans="1:52" customFormat="1" ht="14.25" customHeight="1" x14ac:dyDescent="0.2">
      <c r="A388" s="38">
        <v>42225.341999999997</v>
      </c>
      <c r="B388" s="39">
        <v>0</v>
      </c>
      <c r="C388" s="39">
        <v>2.0362000000000001E-4</v>
      </c>
      <c r="D388" s="39">
        <v>3.4445999999999999E-4</v>
      </c>
      <c r="E388" s="39">
        <v>6.8703999999999998E-4</v>
      </c>
      <c r="F388" s="82">
        <v>7.2880000000000004E-4</v>
      </c>
      <c r="G388" s="39">
        <v>8.3330999999999998E-4</v>
      </c>
      <c r="H388" s="39">
        <v>1.2151799999999999E-3</v>
      </c>
      <c r="I388" s="39">
        <v>1.92611E-3</v>
      </c>
      <c r="J388" s="39">
        <v>2.2105960000000001E-2</v>
      </c>
      <c r="K388" s="39">
        <v>2.88975E-2</v>
      </c>
      <c r="L388" s="39">
        <v>0.16804279999999999</v>
      </c>
      <c r="M388" s="82">
        <v>0.3387481</v>
      </c>
      <c r="N388" s="39">
        <v>0.64816993000000001</v>
      </c>
      <c r="O388" s="39">
        <v>2.4231843</v>
      </c>
      <c r="P388" s="39">
        <v>2.4231843</v>
      </c>
      <c r="Q388" s="39">
        <v>1.702987</v>
      </c>
      <c r="R388" s="39">
        <v>1.702987</v>
      </c>
      <c r="S388" s="39">
        <v>2.8953139999999999</v>
      </c>
      <c r="T388" s="39">
        <v>2.8953139999999999</v>
      </c>
      <c r="U388" s="39">
        <v>5.4696470000000001</v>
      </c>
      <c r="V388" s="39">
        <v>11.289061999999999</v>
      </c>
      <c r="W388" s="39">
        <v>10.517611</v>
      </c>
      <c r="X388" s="39">
        <v>8.5240069999999992</v>
      </c>
      <c r="Y388" s="82">
        <v>1.303652</v>
      </c>
      <c r="Z388" s="39">
        <v>0.65675709999999998</v>
      </c>
      <c r="AA388" s="39">
        <v>0.13527943000000001</v>
      </c>
      <c r="AB388" s="39">
        <v>0.13527943000000001</v>
      </c>
      <c r="AC388" s="39">
        <v>1.177606E-2</v>
      </c>
      <c r="AD388" s="39">
        <v>2.2293500000000002E-3</v>
      </c>
      <c r="AE388" s="39">
        <v>2.2293500000000002E-3</v>
      </c>
      <c r="AF388" s="39">
        <v>5.0999999999999999E-7</v>
      </c>
      <c r="AG388" s="39">
        <v>5.0999999999999999E-7</v>
      </c>
      <c r="AH388" s="82">
        <v>0</v>
      </c>
      <c r="AI388" s="39">
        <v>0</v>
      </c>
      <c r="AM388" s="45"/>
      <c r="AN388" s="45"/>
      <c r="AO388" s="45"/>
      <c r="AP388" s="45"/>
      <c r="AQ388" s="45"/>
      <c r="AR388" s="45"/>
      <c r="AS388" s="45"/>
      <c r="AT388" s="45"/>
      <c r="AY388" s="45"/>
      <c r="AZ388" s="45"/>
    </row>
    <row r="389" spans="1:52" customFormat="1" ht="14.25" customHeight="1" x14ac:dyDescent="0.2">
      <c r="A389" s="38">
        <v>42225.351999999999</v>
      </c>
      <c r="B389" s="39">
        <v>0</v>
      </c>
      <c r="C389" s="39">
        <v>2.0371000000000001E-4</v>
      </c>
      <c r="D389" s="39">
        <v>3.4478999999999998E-4</v>
      </c>
      <c r="E389" s="39">
        <v>6.8782000000000001E-4</v>
      </c>
      <c r="F389" s="82">
        <v>7.2464000000000003E-4</v>
      </c>
      <c r="G389" s="39">
        <v>8.1590999999999999E-4</v>
      </c>
      <c r="H389" s="39">
        <v>1.15011E-3</v>
      </c>
      <c r="I389" s="39">
        <v>1.78852E-3</v>
      </c>
      <c r="J389" s="39">
        <v>2.0306589999999999E-2</v>
      </c>
      <c r="K389" s="39">
        <v>2.660682E-2</v>
      </c>
      <c r="L389" s="39">
        <v>0.15746241</v>
      </c>
      <c r="M389" s="82">
        <v>0.32132433999999999</v>
      </c>
      <c r="N389" s="39">
        <v>0.61544441999999999</v>
      </c>
      <c r="O389" s="39">
        <v>2.2998210000000001</v>
      </c>
      <c r="P389" s="39">
        <v>2.2998210000000001</v>
      </c>
      <c r="Q389" s="39">
        <v>1.615877</v>
      </c>
      <c r="R389" s="39">
        <v>1.615877</v>
      </c>
      <c r="S389" s="39">
        <v>2.748259</v>
      </c>
      <c r="T389" s="39">
        <v>2.748259</v>
      </c>
      <c r="U389" s="39">
        <v>5.2151192999999996</v>
      </c>
      <c r="V389" s="39">
        <v>10.999499999999999</v>
      </c>
      <c r="W389" s="39">
        <v>10.80048</v>
      </c>
      <c r="X389" s="39">
        <v>8.8081840000000007</v>
      </c>
      <c r="Y389" s="82">
        <v>1.3852983000000001</v>
      </c>
      <c r="Z389" s="39">
        <v>0.71024662000000005</v>
      </c>
      <c r="AA389" s="39">
        <v>0.14907211000000001</v>
      </c>
      <c r="AB389" s="39">
        <v>0.14907211000000001</v>
      </c>
      <c r="AC389" s="39">
        <v>1.3280490000000001E-2</v>
      </c>
      <c r="AD389" s="39">
        <v>2.5498299999999999E-3</v>
      </c>
      <c r="AE389" s="39">
        <v>2.5498299999999999E-3</v>
      </c>
      <c r="AF389" s="39">
        <v>6.1999999999999999E-7</v>
      </c>
      <c r="AG389" s="39">
        <v>6.1999999999999999E-7</v>
      </c>
      <c r="AH389" s="82">
        <v>0</v>
      </c>
      <c r="AI389" s="39">
        <v>0</v>
      </c>
      <c r="AM389" s="45"/>
      <c r="AN389" s="45"/>
      <c r="AO389" s="45"/>
      <c r="AP389" s="45"/>
      <c r="AQ389" s="45"/>
      <c r="AR389" s="45"/>
      <c r="AS389" s="45"/>
      <c r="AT389" s="45"/>
      <c r="AY389" s="45"/>
      <c r="AZ389" s="45"/>
    </row>
    <row r="390" spans="1:52" customFormat="1" ht="14.25" customHeight="1" x14ac:dyDescent="0.2">
      <c r="A390" s="38">
        <v>42225.362000000001</v>
      </c>
      <c r="B390" s="39">
        <v>0</v>
      </c>
      <c r="C390" s="39">
        <v>2.0379999999999999E-4</v>
      </c>
      <c r="D390" s="39">
        <v>3.4510999999999998E-4</v>
      </c>
      <c r="E390" s="39">
        <v>6.8860000000000004E-4</v>
      </c>
      <c r="F390" s="82">
        <v>7.2093999999999999E-4</v>
      </c>
      <c r="G390" s="39">
        <v>8.0042000000000004E-4</v>
      </c>
      <c r="H390" s="39">
        <v>1.0916700000000001E-3</v>
      </c>
      <c r="I390" s="39">
        <v>1.66428E-3</v>
      </c>
      <c r="J390" s="39">
        <v>1.8644560000000001E-2</v>
      </c>
      <c r="K390" s="39">
        <v>2.448384E-2</v>
      </c>
      <c r="L390" s="39">
        <v>0.14744660000000001</v>
      </c>
      <c r="M390" s="82">
        <v>0.30464180000000002</v>
      </c>
      <c r="N390" s="39">
        <v>0.58415919999999999</v>
      </c>
      <c r="O390" s="39">
        <v>2.1829163999999999</v>
      </c>
      <c r="P390" s="39">
        <v>2.1829163999999999</v>
      </c>
      <c r="Q390" s="39">
        <v>1.5333330999999999</v>
      </c>
      <c r="R390" s="39">
        <v>1.5333330999999999</v>
      </c>
      <c r="S390" s="39">
        <v>2.6081780999999999</v>
      </c>
      <c r="T390" s="39">
        <v>2.6081780999999999</v>
      </c>
      <c r="U390" s="39">
        <v>4.9699559999999998</v>
      </c>
      <c r="V390" s="39">
        <v>10.709630000000001</v>
      </c>
      <c r="W390" s="39">
        <v>11.080764</v>
      </c>
      <c r="X390" s="39">
        <v>9.0931990000000003</v>
      </c>
      <c r="Y390" s="82">
        <v>1.4704969999999999</v>
      </c>
      <c r="Z390" s="39">
        <v>0.76725482</v>
      </c>
      <c r="AA390" s="39">
        <v>0.16408842000000001</v>
      </c>
      <c r="AB390" s="39">
        <v>0.16408842000000001</v>
      </c>
      <c r="AC390" s="39">
        <v>1.495959E-2</v>
      </c>
      <c r="AD390" s="39">
        <v>2.9128100000000001E-3</v>
      </c>
      <c r="AE390" s="39">
        <v>2.9128100000000001E-3</v>
      </c>
      <c r="AF390" s="39">
        <v>7.6000000000000003E-7</v>
      </c>
      <c r="AG390" s="39">
        <v>7.6000000000000003E-7</v>
      </c>
      <c r="AH390" s="82">
        <v>0</v>
      </c>
      <c r="AI390" s="39">
        <v>0</v>
      </c>
      <c r="AM390" s="45"/>
      <c r="AN390" s="45"/>
      <c r="AO390" s="45"/>
      <c r="AP390" s="45"/>
      <c r="AQ390" s="45"/>
      <c r="AR390" s="45"/>
      <c r="AS390" s="45"/>
      <c r="AT390" s="45"/>
      <c r="AY390" s="45"/>
      <c r="AZ390" s="45"/>
    </row>
    <row r="391" spans="1:52" customFormat="1" ht="14.25" customHeight="1" x14ac:dyDescent="0.2">
      <c r="A391" s="38">
        <v>42225.372000000003</v>
      </c>
      <c r="B391" s="39">
        <v>0</v>
      </c>
      <c r="C391" s="39">
        <v>2.0389E-4</v>
      </c>
      <c r="D391" s="39">
        <v>3.4544000000000003E-4</v>
      </c>
      <c r="E391" s="39">
        <v>6.8937999999999996E-4</v>
      </c>
      <c r="F391" s="82">
        <v>7.1765999999999996E-4</v>
      </c>
      <c r="G391" s="39">
        <v>7.8664000000000002E-4</v>
      </c>
      <c r="H391" s="39">
        <v>1.03921E-3</v>
      </c>
      <c r="I391" s="39">
        <v>1.55218E-3</v>
      </c>
      <c r="J391" s="39">
        <v>1.711058E-2</v>
      </c>
      <c r="K391" s="39">
        <v>2.2517840000000001E-2</v>
      </c>
      <c r="L391" s="39">
        <v>0.13797219999999999</v>
      </c>
      <c r="M391" s="82">
        <v>0.28867352000000002</v>
      </c>
      <c r="N391" s="39">
        <v>0.55425120000000005</v>
      </c>
      <c r="O391" s="39">
        <v>2.0721270000000001</v>
      </c>
      <c r="P391" s="39">
        <v>2.0721270000000001</v>
      </c>
      <c r="Q391" s="39">
        <v>1.455131</v>
      </c>
      <c r="R391" s="39">
        <v>1.455131</v>
      </c>
      <c r="S391" s="39">
        <v>2.4748320000000001</v>
      </c>
      <c r="T391" s="39">
        <v>2.4748320000000001</v>
      </c>
      <c r="U391" s="39">
        <v>4.7340353999999998</v>
      </c>
      <c r="V391" s="39">
        <v>10.419862</v>
      </c>
      <c r="W391" s="39">
        <v>11.35796</v>
      </c>
      <c r="X391" s="39">
        <v>9.3785849999999993</v>
      </c>
      <c r="Y391" s="82">
        <v>1.5592893999999999</v>
      </c>
      <c r="Z391" s="39">
        <v>0.82793890999999997</v>
      </c>
      <c r="AA391" s="39">
        <v>0.18041761000000001</v>
      </c>
      <c r="AB391" s="39">
        <v>0.18041761000000001</v>
      </c>
      <c r="AC391" s="39">
        <v>1.6831450000000001E-2</v>
      </c>
      <c r="AD391" s="39">
        <v>3.3233999999999998E-3</v>
      </c>
      <c r="AE391" s="39">
        <v>3.3233999999999998E-3</v>
      </c>
      <c r="AF391" s="39">
        <v>9.2999999999999999E-7</v>
      </c>
      <c r="AG391" s="39">
        <v>9.2999999999999999E-7</v>
      </c>
      <c r="AH391" s="82">
        <v>0</v>
      </c>
      <c r="AI391" s="39">
        <v>0</v>
      </c>
      <c r="AM391" s="45"/>
      <c r="AN391" s="45"/>
      <c r="AO391" s="45"/>
      <c r="AP391" s="45"/>
      <c r="AQ391" s="45"/>
      <c r="AR391" s="45"/>
      <c r="AS391" s="45"/>
      <c r="AT391" s="45"/>
      <c r="AY391" s="45"/>
      <c r="AZ391" s="45"/>
    </row>
    <row r="392" spans="1:52" customFormat="1" ht="14.25" customHeight="1" x14ac:dyDescent="0.2">
      <c r="A392" s="38">
        <v>42225.381999999998</v>
      </c>
      <c r="B392" s="39">
        <v>0</v>
      </c>
      <c r="C392" s="39">
        <v>2.0399E-4</v>
      </c>
      <c r="D392" s="39">
        <v>3.4576000000000002E-4</v>
      </c>
      <c r="E392" s="39">
        <v>6.9015999999999999E-4</v>
      </c>
      <c r="F392" s="82">
        <v>7.1475E-4</v>
      </c>
      <c r="G392" s="39">
        <v>7.7439000000000002E-4</v>
      </c>
      <c r="H392" s="39">
        <v>9.9215999999999996E-4</v>
      </c>
      <c r="I392" s="39">
        <v>1.45108E-3</v>
      </c>
      <c r="J392" s="39">
        <v>1.5695890000000001E-2</v>
      </c>
      <c r="K392" s="39">
        <v>2.0698660000000001E-2</v>
      </c>
      <c r="L392" s="39">
        <v>0.12901689999999999</v>
      </c>
      <c r="M392" s="82">
        <v>0.27339409999999997</v>
      </c>
      <c r="N392" s="39">
        <v>0.52566133999999998</v>
      </c>
      <c r="O392" s="39">
        <v>1.967123</v>
      </c>
      <c r="P392" s="39">
        <v>1.967123</v>
      </c>
      <c r="Q392" s="39">
        <v>1.3810519999999999</v>
      </c>
      <c r="R392" s="39">
        <v>1.3810519999999999</v>
      </c>
      <c r="S392" s="39">
        <v>2.3479800000000002</v>
      </c>
      <c r="T392" s="39">
        <v>2.3479800000000002</v>
      </c>
      <c r="U392" s="39">
        <v>4.5072260000000002</v>
      </c>
      <c r="V392" s="39">
        <v>10.13062</v>
      </c>
      <c r="W392" s="39">
        <v>11.631539999999999</v>
      </c>
      <c r="X392" s="39">
        <v>9.6638611999999995</v>
      </c>
      <c r="Y392" s="82">
        <v>1.6517113000000001</v>
      </c>
      <c r="Z392" s="39">
        <v>0.89245669999999999</v>
      </c>
      <c r="AA392" s="39">
        <v>0.19815340000000001</v>
      </c>
      <c r="AB392" s="39">
        <v>0.19815340000000001</v>
      </c>
      <c r="AC392" s="39">
        <v>1.891578E-2</v>
      </c>
      <c r="AD392" s="39">
        <v>3.7873099999999999E-3</v>
      </c>
      <c r="AE392" s="39">
        <v>3.7873099999999999E-3</v>
      </c>
      <c r="AF392" s="39">
        <v>1.13E-6</v>
      </c>
      <c r="AG392" s="39">
        <v>1.13E-6</v>
      </c>
      <c r="AH392" s="82">
        <v>0</v>
      </c>
      <c r="AI392" s="39">
        <v>0</v>
      </c>
      <c r="AM392" s="45"/>
      <c r="AN392" s="45"/>
      <c r="AO392" s="45"/>
      <c r="AP392" s="45"/>
      <c r="AQ392" s="45"/>
      <c r="AR392" s="45"/>
      <c r="AS392" s="45"/>
      <c r="AT392" s="45"/>
      <c r="AY392" s="45"/>
      <c r="AZ392" s="45"/>
    </row>
    <row r="393" spans="1:52" customFormat="1" ht="14.25" customHeight="1" x14ac:dyDescent="0.2">
      <c r="A393" s="38">
        <v>42225.392</v>
      </c>
      <c r="B393" s="39">
        <v>0</v>
      </c>
      <c r="C393" s="39">
        <v>2.0408000000000001E-4</v>
      </c>
      <c r="D393" s="39">
        <v>3.4607000000000003E-4</v>
      </c>
      <c r="E393" s="39">
        <v>6.9094000000000002E-4</v>
      </c>
      <c r="F393" s="82">
        <v>7.1217000000000003E-4</v>
      </c>
      <c r="G393" s="39">
        <v>7.6351000000000001E-4</v>
      </c>
      <c r="H393" s="39">
        <v>9.4996999999999996E-4</v>
      </c>
      <c r="I393" s="39">
        <v>1.3599700000000001E-3</v>
      </c>
      <c r="J393" s="39">
        <v>1.4392240000000001E-2</v>
      </c>
      <c r="K393" s="39">
        <v>1.9016700000000001E-2</v>
      </c>
      <c r="L393" s="39">
        <v>0.1205587</v>
      </c>
      <c r="M393" s="82">
        <v>0.25877919999999999</v>
      </c>
      <c r="N393" s="39">
        <v>0.49833440000000001</v>
      </c>
      <c r="O393" s="39">
        <v>1.867591</v>
      </c>
      <c r="P393" s="39">
        <v>1.867591</v>
      </c>
      <c r="Q393" s="39">
        <v>1.3108839999999999</v>
      </c>
      <c r="R393" s="39">
        <v>1.3108839999999999</v>
      </c>
      <c r="S393" s="39">
        <v>2.2273800000000001</v>
      </c>
      <c r="T393" s="39">
        <v>2.2273800000000001</v>
      </c>
      <c r="U393" s="39">
        <v>4.2893819999999998</v>
      </c>
      <c r="V393" s="39">
        <v>9.8422920000000005</v>
      </c>
      <c r="W393" s="39">
        <v>11.900971999999999</v>
      </c>
      <c r="X393" s="39">
        <v>9.948537</v>
      </c>
      <c r="Y393" s="82">
        <v>1.7477883999999999</v>
      </c>
      <c r="Z393" s="39">
        <v>0.96096630000000005</v>
      </c>
      <c r="AA393" s="39">
        <v>0.21739410000000001</v>
      </c>
      <c r="AB393" s="39">
        <v>0.21739410000000001</v>
      </c>
      <c r="AC393" s="39">
        <v>2.123398E-2</v>
      </c>
      <c r="AD393" s="39">
        <v>4.3108399999999998E-3</v>
      </c>
      <c r="AE393" s="39">
        <v>4.3108399999999998E-3</v>
      </c>
      <c r="AF393" s="39">
        <v>1.37E-6</v>
      </c>
      <c r="AG393" s="39">
        <v>1.37E-6</v>
      </c>
      <c r="AH393" s="82">
        <v>0</v>
      </c>
      <c r="AI393" s="39">
        <v>0</v>
      </c>
      <c r="AM393" s="45"/>
      <c r="AN393" s="45"/>
      <c r="AO393" s="45"/>
      <c r="AP393" s="45"/>
      <c r="AQ393" s="45"/>
      <c r="AR393" s="45"/>
      <c r="AS393" s="45"/>
      <c r="AT393" s="45"/>
      <c r="AY393" s="45"/>
      <c r="AZ393" s="45"/>
    </row>
    <row r="394" spans="1:52" customFormat="1" ht="14.25" customHeight="1" x14ac:dyDescent="0.2">
      <c r="A394" s="38">
        <v>42225.402000000002</v>
      </c>
      <c r="B394" s="39">
        <v>0</v>
      </c>
      <c r="C394" s="39">
        <v>2.0416999999999999E-4</v>
      </c>
      <c r="D394" s="39">
        <v>3.4639000000000002E-4</v>
      </c>
      <c r="E394" s="39">
        <v>6.9172000000000005E-4</v>
      </c>
      <c r="F394" s="82">
        <v>7.0989000000000002E-4</v>
      </c>
      <c r="G394" s="39">
        <v>7.5385000000000003E-4</v>
      </c>
      <c r="H394" s="39">
        <v>9.1217000000000002E-4</v>
      </c>
      <c r="I394" s="39">
        <v>1.2779E-3</v>
      </c>
      <c r="J394" s="39">
        <v>1.319184E-2</v>
      </c>
      <c r="K394" s="39">
        <v>1.746284E-2</v>
      </c>
      <c r="L394" s="39">
        <v>0.11257631</v>
      </c>
      <c r="M394" s="82">
        <v>0.24480579999999999</v>
      </c>
      <c r="N394" s="39">
        <v>0.47221833000000002</v>
      </c>
      <c r="O394" s="39">
        <v>1.7732321</v>
      </c>
      <c r="P394" s="39">
        <v>1.7732321</v>
      </c>
      <c r="Q394" s="39">
        <v>1.244421</v>
      </c>
      <c r="R394" s="39">
        <v>1.244421</v>
      </c>
      <c r="S394" s="39">
        <v>2.1127899999999999</v>
      </c>
      <c r="T394" s="39">
        <v>2.1127899999999999</v>
      </c>
      <c r="U394" s="39">
        <v>4.0803430000000001</v>
      </c>
      <c r="V394" s="39">
        <v>9.5552653999999997</v>
      </c>
      <c r="W394" s="39">
        <v>12.165742</v>
      </c>
      <c r="X394" s="39">
        <v>10.23211</v>
      </c>
      <c r="Y394" s="82">
        <v>1.8475379999999999</v>
      </c>
      <c r="Z394" s="39">
        <v>1.0336259999999999</v>
      </c>
      <c r="AA394" s="39">
        <v>0.23824229999999999</v>
      </c>
      <c r="AB394" s="39">
        <v>0.23824229999999999</v>
      </c>
      <c r="AC394" s="39">
        <v>2.380931E-2</v>
      </c>
      <c r="AD394" s="39">
        <v>4.9009400000000003E-3</v>
      </c>
      <c r="AE394" s="39">
        <v>4.9009400000000003E-3</v>
      </c>
      <c r="AF394" s="39">
        <v>1.66E-6</v>
      </c>
      <c r="AG394" s="39">
        <v>1.66E-6</v>
      </c>
      <c r="AH394" s="82">
        <v>0</v>
      </c>
      <c r="AI394" s="39">
        <v>0</v>
      </c>
      <c r="AM394" s="45"/>
      <c r="AN394" s="45"/>
      <c r="AO394" s="45"/>
      <c r="AP394" s="45"/>
      <c r="AQ394" s="45"/>
      <c r="AR394" s="45"/>
      <c r="AS394" s="45"/>
      <c r="AT394" s="45"/>
      <c r="AY394" s="45"/>
      <c r="AZ394" s="45"/>
    </row>
    <row r="395" spans="1:52" customFormat="1" ht="14.25" customHeight="1" x14ac:dyDescent="0.2">
      <c r="A395" s="38">
        <v>42225.411999999997</v>
      </c>
      <c r="B395" s="39">
        <v>0</v>
      </c>
      <c r="C395" s="39">
        <v>2.0426E-4</v>
      </c>
      <c r="D395" s="39">
        <v>3.4670000000000002E-4</v>
      </c>
      <c r="E395" s="39">
        <v>6.9249000000000003E-4</v>
      </c>
      <c r="F395" s="82">
        <v>7.0786999999999998E-4</v>
      </c>
      <c r="G395" s="39">
        <v>7.4527000000000003E-4</v>
      </c>
      <c r="H395" s="39">
        <v>8.7832000000000003E-4</v>
      </c>
      <c r="I395" s="39">
        <v>1.20404E-3</v>
      </c>
      <c r="J395" s="39">
        <v>1.208739E-2</v>
      </c>
      <c r="K395" s="39">
        <v>1.602847E-2</v>
      </c>
      <c r="L395" s="39">
        <v>0.105049</v>
      </c>
      <c r="M395" s="82">
        <v>0.23145160000000001</v>
      </c>
      <c r="N395" s="39">
        <v>0.44726412999999998</v>
      </c>
      <c r="O395" s="39">
        <v>1.683764</v>
      </c>
      <c r="P395" s="39">
        <v>1.683764</v>
      </c>
      <c r="Q395" s="39">
        <v>1.1814659999999999</v>
      </c>
      <c r="R395" s="39">
        <v>1.1814659999999999</v>
      </c>
      <c r="S395" s="39">
        <v>2.0039690999999999</v>
      </c>
      <c r="T395" s="39">
        <v>2.0039690999999999</v>
      </c>
      <c r="U395" s="39">
        <v>3.8799410000000001</v>
      </c>
      <c r="V395" s="39">
        <v>9.2699110000000005</v>
      </c>
      <c r="W395" s="39">
        <v>12.425330000000001</v>
      </c>
      <c r="X395" s="39">
        <v>10.514061999999999</v>
      </c>
      <c r="Y395" s="82">
        <v>1.9509669999999999</v>
      </c>
      <c r="Z395" s="39">
        <v>1.110592</v>
      </c>
      <c r="AA395" s="39">
        <v>0.26080520000000001</v>
      </c>
      <c r="AB395" s="39">
        <v>0.26080520000000001</v>
      </c>
      <c r="AC395" s="39">
        <v>2.666696E-2</v>
      </c>
      <c r="AD395" s="39">
        <v>5.5652899999999996E-3</v>
      </c>
      <c r="AE395" s="39">
        <v>5.5652899999999996E-3</v>
      </c>
      <c r="AF395" s="39">
        <v>2.0099999999999998E-6</v>
      </c>
      <c r="AG395" s="39">
        <v>2.0099999999999998E-6</v>
      </c>
      <c r="AH395" s="82">
        <v>0</v>
      </c>
      <c r="AI395" s="39">
        <v>0</v>
      </c>
      <c r="AM395" s="45"/>
      <c r="AN395" s="45"/>
      <c r="AO395" s="45"/>
      <c r="AP395" s="45"/>
      <c r="AQ395" s="45"/>
      <c r="AR395" s="45"/>
      <c r="AS395" s="45"/>
      <c r="AT395" s="45"/>
      <c r="AY395" s="45"/>
      <c r="AZ395" s="45"/>
    </row>
    <row r="396" spans="1:52" customFormat="1" ht="14.25" customHeight="1" x14ac:dyDescent="0.2">
      <c r="A396" s="38">
        <v>42225.422100000003</v>
      </c>
      <c r="B396" s="39">
        <v>0</v>
      </c>
      <c r="C396" s="39">
        <v>2.0436E-4</v>
      </c>
      <c r="D396" s="39">
        <v>3.4701000000000003E-4</v>
      </c>
      <c r="E396" s="39">
        <v>6.9326999999999995E-4</v>
      </c>
      <c r="F396" s="82">
        <v>7.0607999999999999E-4</v>
      </c>
      <c r="G396" s="39">
        <v>7.3766999999999995E-4</v>
      </c>
      <c r="H396" s="39">
        <v>8.4803000000000005E-4</v>
      </c>
      <c r="I396" s="39">
        <v>1.13759E-3</v>
      </c>
      <c r="J396" s="39">
        <v>1.107199E-2</v>
      </c>
      <c r="K396" s="39">
        <v>1.470546E-2</v>
      </c>
      <c r="L396" s="39">
        <v>9.7956479999999999E-2</v>
      </c>
      <c r="M396" s="82">
        <v>0.21869543999999999</v>
      </c>
      <c r="N396" s="39">
        <v>0.42342560000000001</v>
      </c>
      <c r="O396" s="39">
        <v>1.5989161000000001</v>
      </c>
      <c r="P396" s="39">
        <v>1.5989161000000001</v>
      </c>
      <c r="Q396" s="39">
        <v>1.121828</v>
      </c>
      <c r="R396" s="39">
        <v>1.121828</v>
      </c>
      <c r="S396" s="39">
        <v>1.9006774</v>
      </c>
      <c r="T396" s="39">
        <v>1.9006774</v>
      </c>
      <c r="U396" s="39">
        <v>3.6879940000000002</v>
      </c>
      <c r="V396" s="39">
        <v>8.9865860000000009</v>
      </c>
      <c r="W396" s="39">
        <v>12.679202999999999</v>
      </c>
      <c r="X396" s="39">
        <v>10.793882999999999</v>
      </c>
      <c r="Y396" s="82">
        <v>2.0580729999999998</v>
      </c>
      <c r="Z396" s="39">
        <v>1.1920200000000001</v>
      </c>
      <c r="AA396" s="39">
        <v>0.28519442</v>
      </c>
      <c r="AB396" s="39">
        <v>0.28519442</v>
      </c>
      <c r="AC396" s="39">
        <v>2.9834200000000002E-2</v>
      </c>
      <c r="AD396" s="39">
        <v>6.3123600000000004E-3</v>
      </c>
      <c r="AE396" s="39">
        <v>6.3123600000000004E-3</v>
      </c>
      <c r="AF396" s="39">
        <v>2.4200000000000001E-6</v>
      </c>
      <c r="AG396" s="39">
        <v>2.4200000000000001E-6</v>
      </c>
      <c r="AH396" s="82">
        <v>0</v>
      </c>
      <c r="AI396" s="39">
        <v>0</v>
      </c>
      <c r="AM396" s="45"/>
      <c r="AN396" s="45"/>
      <c r="AO396" s="45"/>
      <c r="AP396" s="45"/>
      <c r="AQ396" s="45"/>
      <c r="AR396" s="45"/>
      <c r="AS396" s="45"/>
      <c r="AT396" s="45"/>
      <c r="AY396" s="45"/>
      <c r="AZ396" s="45"/>
    </row>
    <row r="397" spans="1:52" customFormat="1" ht="14.25" customHeight="1" x14ac:dyDescent="0.2">
      <c r="A397" s="38">
        <v>42225.432200000003</v>
      </c>
      <c r="B397" s="39">
        <v>0</v>
      </c>
      <c r="C397" s="39">
        <v>2.0445000000000001E-4</v>
      </c>
      <c r="D397" s="39">
        <v>3.4730999999999998E-4</v>
      </c>
      <c r="E397" s="39">
        <v>6.9404000000000004E-4</v>
      </c>
      <c r="F397" s="82">
        <v>7.0450000000000005E-4</v>
      </c>
      <c r="G397" s="39">
        <v>7.3094000000000002E-4</v>
      </c>
      <c r="H397" s="39">
        <v>8.2094000000000004E-4</v>
      </c>
      <c r="I397" s="39">
        <v>1.07785E-3</v>
      </c>
      <c r="J397" s="39">
        <v>1.0139209999999999E-2</v>
      </c>
      <c r="K397" s="39">
        <v>1.3486140000000001E-2</v>
      </c>
      <c r="L397" s="39">
        <v>9.127905E-2</v>
      </c>
      <c r="M397" s="82">
        <v>0.20651684000000001</v>
      </c>
      <c r="N397" s="39">
        <v>0.40065889999999998</v>
      </c>
      <c r="O397" s="39">
        <v>1.5184340000000001</v>
      </c>
      <c r="P397" s="39">
        <v>1.5184340000000001</v>
      </c>
      <c r="Q397" s="39">
        <v>1.065326</v>
      </c>
      <c r="R397" s="39">
        <v>1.065326</v>
      </c>
      <c r="S397" s="39">
        <v>1.8026762000000001</v>
      </c>
      <c r="T397" s="39">
        <v>1.8026762000000001</v>
      </c>
      <c r="U397" s="39">
        <v>3.5043090000000001</v>
      </c>
      <c r="V397" s="39">
        <v>8.7056349999999991</v>
      </c>
      <c r="W397" s="39">
        <v>12.926863000000001</v>
      </c>
      <c r="X397" s="39">
        <v>11.071044000000001</v>
      </c>
      <c r="Y397" s="82">
        <v>2.1688413</v>
      </c>
      <c r="Z397" s="39">
        <v>1.2780629999999999</v>
      </c>
      <c r="AA397" s="39">
        <v>0.31152594</v>
      </c>
      <c r="AB397" s="39">
        <v>0.31152594</v>
      </c>
      <c r="AC397" s="39">
        <v>3.3340509999999997E-2</v>
      </c>
      <c r="AD397" s="39">
        <v>7.1514500000000002E-3</v>
      </c>
      <c r="AE397" s="39">
        <v>7.1514500000000002E-3</v>
      </c>
      <c r="AF397" s="39">
        <v>2.92E-6</v>
      </c>
      <c r="AG397" s="39">
        <v>2.92E-6</v>
      </c>
      <c r="AH397" s="82">
        <v>0</v>
      </c>
      <c r="AI397" s="39">
        <v>0</v>
      </c>
      <c r="AM397" s="45"/>
      <c r="AN397" s="45"/>
      <c r="AO397" s="45"/>
      <c r="AP397" s="45"/>
      <c r="AQ397" s="45"/>
      <c r="AR397" s="45"/>
      <c r="AS397" s="45"/>
      <c r="AT397" s="45"/>
      <c r="AY397" s="45"/>
      <c r="AZ397" s="45"/>
    </row>
    <row r="398" spans="1:52" customFormat="1" ht="14.25" customHeight="1" x14ac:dyDescent="0.2">
      <c r="A398" s="38">
        <v>42225.442199999998</v>
      </c>
      <c r="B398" s="39">
        <v>0</v>
      </c>
      <c r="C398" s="39">
        <v>2.0453999999999999E-4</v>
      </c>
      <c r="D398" s="39">
        <v>3.4761999999999998E-4</v>
      </c>
      <c r="E398" s="39">
        <v>6.9479999999999997E-4</v>
      </c>
      <c r="F398" s="82">
        <v>7.0310999999999995E-4</v>
      </c>
      <c r="G398" s="39">
        <v>7.2499000000000001E-4</v>
      </c>
      <c r="H398" s="39">
        <v>7.9672E-4</v>
      </c>
      <c r="I398" s="39">
        <v>1.0241899999999999E-3</v>
      </c>
      <c r="J398" s="39">
        <v>9.2829799999999997E-3</v>
      </c>
      <c r="K398" s="39">
        <v>1.2363270000000001E-2</v>
      </c>
      <c r="L398" s="39">
        <v>8.4997550000000005E-2</v>
      </c>
      <c r="M398" s="82">
        <v>0.19489600000000001</v>
      </c>
      <c r="N398" s="39">
        <v>0.3789226</v>
      </c>
      <c r="O398" s="39">
        <v>1.442075</v>
      </c>
      <c r="P398" s="39">
        <v>1.442075</v>
      </c>
      <c r="Q398" s="39">
        <v>1.0117862</v>
      </c>
      <c r="R398" s="39">
        <v>1.0117862</v>
      </c>
      <c r="S398" s="39">
        <v>1.7097309999999999</v>
      </c>
      <c r="T398" s="39">
        <v>1.7097309999999999</v>
      </c>
      <c r="U398" s="39">
        <v>3.3286850000000001</v>
      </c>
      <c r="V398" s="39">
        <v>8.4273880999999999</v>
      </c>
      <c r="W398" s="39">
        <v>13.1678</v>
      </c>
      <c r="X398" s="39">
        <v>11.34502</v>
      </c>
      <c r="Y398" s="82">
        <v>2.2832474</v>
      </c>
      <c r="Z398" s="39">
        <v>1.3688703</v>
      </c>
      <c r="AA398" s="39">
        <v>0.33992000999999999</v>
      </c>
      <c r="AB398" s="39">
        <v>0.33992000999999999</v>
      </c>
      <c r="AC398" s="39">
        <v>3.7217670000000001E-2</v>
      </c>
      <c r="AD398" s="39">
        <v>8.0928000000000007E-3</v>
      </c>
      <c r="AE398" s="39">
        <v>8.0928000000000007E-3</v>
      </c>
      <c r="AF398" s="39">
        <v>3.5200000000000002E-6</v>
      </c>
      <c r="AG398" s="39">
        <v>3.5200000000000002E-6</v>
      </c>
      <c r="AH398" s="82">
        <v>0</v>
      </c>
      <c r="AI398" s="39">
        <v>0</v>
      </c>
      <c r="AM398" s="45"/>
      <c r="AN398" s="45"/>
      <c r="AO398" s="45"/>
      <c r="AP398" s="45"/>
      <c r="AQ398" s="45"/>
      <c r="AR398" s="45"/>
      <c r="AS398" s="45"/>
      <c r="AT398" s="45"/>
      <c r="AY398" s="45"/>
      <c r="AZ398" s="45"/>
    </row>
    <row r="399" spans="1:52" customFormat="1" ht="14.25" customHeight="1" x14ac:dyDescent="0.2">
      <c r="A399" s="38">
        <v>42225.452299999997</v>
      </c>
      <c r="B399" s="39">
        <v>0</v>
      </c>
      <c r="C399" s="39">
        <v>2.0463999999999999E-4</v>
      </c>
      <c r="D399" s="39">
        <v>3.4791999999999999E-4</v>
      </c>
      <c r="E399" s="39">
        <v>6.9556999999999996E-4</v>
      </c>
      <c r="F399" s="82">
        <v>7.0186999999999995E-4</v>
      </c>
      <c r="G399" s="39">
        <v>7.1973000000000002E-4</v>
      </c>
      <c r="H399" s="39">
        <v>7.7510000000000003E-4</v>
      </c>
      <c r="I399" s="39">
        <v>9.7599999999999998E-4</v>
      </c>
      <c r="J399" s="39">
        <v>8.4976200000000009E-3</v>
      </c>
      <c r="K399" s="39">
        <v>1.1330049999999999E-2</v>
      </c>
      <c r="L399" s="39">
        <v>7.9093339999999998E-2</v>
      </c>
      <c r="M399" s="82">
        <v>0.18381360999999999</v>
      </c>
      <c r="N399" s="39">
        <v>0.35817710000000003</v>
      </c>
      <c r="O399" s="39">
        <v>1.3696104</v>
      </c>
      <c r="P399" s="39">
        <v>1.3696104</v>
      </c>
      <c r="Q399" s="39">
        <v>0.96104352999999998</v>
      </c>
      <c r="R399" s="39">
        <v>0.96104352999999998</v>
      </c>
      <c r="S399" s="39">
        <v>1.6216082000000001</v>
      </c>
      <c r="T399" s="39">
        <v>1.6216082000000001</v>
      </c>
      <c r="U399" s="39">
        <v>3.1609102999999998</v>
      </c>
      <c r="V399" s="39">
        <v>8.1521620000000006</v>
      </c>
      <c r="W399" s="39">
        <v>13.40152</v>
      </c>
      <c r="X399" s="39">
        <v>11.61528</v>
      </c>
      <c r="Y399" s="82">
        <v>2.4012549999999999</v>
      </c>
      <c r="Z399" s="39">
        <v>1.4645889999999999</v>
      </c>
      <c r="AA399" s="39">
        <v>0.37050110000000003</v>
      </c>
      <c r="AB399" s="39">
        <v>0.37050110000000003</v>
      </c>
      <c r="AC399" s="39">
        <v>4.1499929999999997E-2</v>
      </c>
      <c r="AD399" s="39">
        <v>9.1476400000000003E-3</v>
      </c>
      <c r="AE399" s="39">
        <v>9.1476400000000003E-3</v>
      </c>
      <c r="AF399" s="39">
        <v>4.2400000000000001E-6</v>
      </c>
      <c r="AG399" s="39">
        <v>4.2400000000000001E-6</v>
      </c>
      <c r="AH399" s="82">
        <v>0</v>
      </c>
      <c r="AI399" s="39">
        <v>0</v>
      </c>
      <c r="AM399" s="45"/>
      <c r="AN399" s="45"/>
      <c r="AO399" s="45"/>
      <c r="AP399" s="45"/>
      <c r="AQ399" s="45"/>
      <c r="AR399" s="45"/>
      <c r="AS399" s="45"/>
      <c r="AT399" s="45"/>
      <c r="AY399" s="45"/>
      <c r="AZ399" s="45"/>
    </row>
    <row r="400" spans="1:52" customFormat="1" ht="14.25" customHeight="1" x14ac:dyDescent="0.2">
      <c r="A400" s="38">
        <v>42225.462399999997</v>
      </c>
      <c r="B400" s="39">
        <v>0</v>
      </c>
      <c r="C400" s="39">
        <v>2.0473E-4</v>
      </c>
      <c r="D400" s="39">
        <v>3.4822E-4</v>
      </c>
      <c r="E400" s="39">
        <v>6.9633E-4</v>
      </c>
      <c r="F400" s="82">
        <v>7.0078000000000002E-4</v>
      </c>
      <c r="G400" s="39">
        <v>7.1507999999999999E-4</v>
      </c>
      <c r="H400" s="39">
        <v>7.5579E-4</v>
      </c>
      <c r="I400" s="39">
        <v>9.3276999999999998E-4</v>
      </c>
      <c r="J400" s="39">
        <v>7.7778300000000003E-3</v>
      </c>
      <c r="K400" s="39">
        <v>1.038006E-2</v>
      </c>
      <c r="L400" s="39">
        <v>7.3548310000000006E-2</v>
      </c>
      <c r="M400" s="82">
        <v>0.17325119999999999</v>
      </c>
      <c r="N400" s="39">
        <v>0.33838469999999998</v>
      </c>
      <c r="O400" s="39">
        <v>1.300824</v>
      </c>
      <c r="P400" s="39">
        <v>1.300824</v>
      </c>
      <c r="Q400" s="39">
        <v>0.91294120000000001</v>
      </c>
      <c r="R400" s="39">
        <v>0.91294120000000001</v>
      </c>
      <c r="S400" s="39">
        <v>1.5380824</v>
      </c>
      <c r="T400" s="39">
        <v>1.5380824</v>
      </c>
      <c r="U400" s="39">
        <v>3.000766</v>
      </c>
      <c r="V400" s="39">
        <v>7.8802542000000004</v>
      </c>
      <c r="W400" s="39">
        <v>13.62754</v>
      </c>
      <c r="X400" s="39">
        <v>11.88129</v>
      </c>
      <c r="Y400" s="82">
        <v>2.5228142</v>
      </c>
      <c r="Z400" s="39">
        <v>1.5653600000000001</v>
      </c>
      <c r="AA400" s="39">
        <v>0.40339760000000002</v>
      </c>
      <c r="AB400" s="39">
        <v>0.40339760000000002</v>
      </c>
      <c r="AC400" s="39">
        <v>4.6224130000000002E-2</v>
      </c>
      <c r="AD400" s="39">
        <v>1.0328260000000001E-2</v>
      </c>
      <c r="AE400" s="39">
        <v>1.0328260000000001E-2</v>
      </c>
      <c r="AF400" s="39">
        <v>5.0799999999999996E-6</v>
      </c>
      <c r="AG400" s="39">
        <v>5.0799999999999996E-6</v>
      </c>
      <c r="AH400" s="82">
        <v>1E-8</v>
      </c>
      <c r="AI400" s="39">
        <v>0</v>
      </c>
      <c r="AM400" s="45"/>
      <c r="AN400" s="45"/>
      <c r="AO400" s="45"/>
      <c r="AP400" s="45"/>
      <c r="AQ400" s="45"/>
      <c r="AR400" s="45"/>
      <c r="AS400" s="45"/>
      <c r="AT400" s="45"/>
      <c r="AY400" s="45"/>
      <c r="AZ400" s="45"/>
    </row>
    <row r="401" spans="1:52" customFormat="1" ht="14.25" customHeight="1" x14ac:dyDescent="0.2">
      <c r="A401" s="38">
        <v>42225.472500000003</v>
      </c>
      <c r="B401" s="39">
        <v>0</v>
      </c>
      <c r="C401" s="39">
        <v>2.0482000000000001E-4</v>
      </c>
      <c r="D401" s="39">
        <v>3.4852E-4</v>
      </c>
      <c r="E401" s="39">
        <v>6.9707999999999999E-4</v>
      </c>
      <c r="F401" s="82">
        <v>6.9981999999999998E-4</v>
      </c>
      <c r="G401" s="39">
        <v>7.1098000000000005E-4</v>
      </c>
      <c r="H401" s="39">
        <v>7.3857000000000003E-4</v>
      </c>
      <c r="I401" s="39">
        <v>8.9400000000000005E-4</v>
      </c>
      <c r="J401" s="39">
        <v>7.1186299999999999E-3</v>
      </c>
      <c r="K401" s="39">
        <v>9.5072899999999998E-3</v>
      </c>
      <c r="L401" s="39">
        <v>6.8344940000000007E-2</v>
      </c>
      <c r="M401" s="82">
        <v>0.16319052000000001</v>
      </c>
      <c r="N401" s="39">
        <v>0.3195094</v>
      </c>
      <c r="O401" s="39">
        <v>1.2355100000000001</v>
      </c>
      <c r="P401" s="39">
        <v>1.2355100000000001</v>
      </c>
      <c r="Q401" s="39">
        <v>0.8673305</v>
      </c>
      <c r="R401" s="39">
        <v>0.8673305</v>
      </c>
      <c r="S401" s="39">
        <v>1.458931</v>
      </c>
      <c r="T401" s="39">
        <v>1.458931</v>
      </c>
      <c r="U401" s="39">
        <v>2.8480240999999999</v>
      </c>
      <c r="V401" s="39">
        <v>7.6119500000000002</v>
      </c>
      <c r="W401" s="39">
        <v>13.845383999999999</v>
      </c>
      <c r="X401" s="39">
        <v>12.142522</v>
      </c>
      <c r="Y401" s="82">
        <v>2.6478649999999999</v>
      </c>
      <c r="Z401" s="39">
        <v>1.6713193</v>
      </c>
      <c r="AA401" s="39">
        <v>0.43874200000000002</v>
      </c>
      <c r="AB401" s="39">
        <v>0.43874200000000002</v>
      </c>
      <c r="AC401" s="39">
        <v>5.1429799999999998E-2</v>
      </c>
      <c r="AD401" s="39">
        <v>1.164814E-2</v>
      </c>
      <c r="AE401" s="39">
        <v>1.164814E-2</v>
      </c>
      <c r="AF401" s="39">
        <v>6.0900000000000001E-6</v>
      </c>
      <c r="AG401" s="39">
        <v>6.0900000000000001E-6</v>
      </c>
      <c r="AH401" s="82">
        <v>1E-8</v>
      </c>
      <c r="AI401" s="39">
        <v>0</v>
      </c>
      <c r="AM401" s="45"/>
      <c r="AN401" s="45"/>
      <c r="AO401" s="45"/>
      <c r="AP401" s="45"/>
      <c r="AQ401" s="45"/>
      <c r="AR401" s="45"/>
      <c r="AS401" s="45"/>
      <c r="AT401" s="45"/>
      <c r="AY401" s="45"/>
      <c r="AZ401" s="45"/>
    </row>
    <row r="402" spans="1:52" customFormat="1" ht="14.25" customHeight="1" x14ac:dyDescent="0.2">
      <c r="A402" s="38">
        <v>42225.482600000003</v>
      </c>
      <c r="B402" s="39">
        <v>0</v>
      </c>
      <c r="C402" s="39">
        <v>2.0492000000000001E-4</v>
      </c>
      <c r="D402" s="39">
        <v>3.4882000000000001E-4</v>
      </c>
      <c r="E402" s="39">
        <v>6.9784000000000003E-4</v>
      </c>
      <c r="F402" s="82">
        <v>6.9897999999999998E-4</v>
      </c>
      <c r="G402" s="39">
        <v>7.0737999999999997E-4</v>
      </c>
      <c r="H402" s="39">
        <v>7.2322E-4</v>
      </c>
      <c r="I402" s="39">
        <v>8.5926000000000004E-4</v>
      </c>
      <c r="J402" s="39">
        <v>6.5153800000000003E-3</v>
      </c>
      <c r="K402" s="39">
        <v>8.7060699999999998E-3</v>
      </c>
      <c r="L402" s="39">
        <v>6.3466179999999997E-2</v>
      </c>
      <c r="M402" s="82">
        <v>0.153614</v>
      </c>
      <c r="N402" s="39">
        <v>0.30151660000000002</v>
      </c>
      <c r="O402" s="39">
        <v>1.1734762999999999</v>
      </c>
      <c r="P402" s="39">
        <v>1.1734762999999999</v>
      </c>
      <c r="Q402" s="39">
        <v>0.824071</v>
      </c>
      <c r="R402" s="39">
        <v>0.824071</v>
      </c>
      <c r="S402" s="39">
        <v>1.3839372999999999</v>
      </c>
      <c r="T402" s="39">
        <v>1.3839372999999999</v>
      </c>
      <c r="U402" s="39">
        <v>2.7024530000000002</v>
      </c>
      <c r="V402" s="39">
        <v>7.3475169999999999</v>
      </c>
      <c r="W402" s="39">
        <v>14.054600000000001</v>
      </c>
      <c r="X402" s="39">
        <v>12.398453</v>
      </c>
      <c r="Y402" s="82">
        <v>2.7763330000000002</v>
      </c>
      <c r="Z402" s="39">
        <v>1.782597</v>
      </c>
      <c r="AA402" s="39">
        <v>0.47667031999999998</v>
      </c>
      <c r="AB402" s="39">
        <v>0.47667031999999998</v>
      </c>
      <c r="AC402" s="39">
        <v>5.7159349999999998E-2</v>
      </c>
      <c r="AD402" s="39">
        <v>1.312198E-2</v>
      </c>
      <c r="AE402" s="39">
        <v>1.312198E-2</v>
      </c>
      <c r="AF402" s="39">
        <v>7.2899999999999997E-6</v>
      </c>
      <c r="AG402" s="39">
        <v>7.2899999999999997E-6</v>
      </c>
      <c r="AH402" s="82">
        <v>1E-8</v>
      </c>
      <c r="AI402" s="39">
        <v>0</v>
      </c>
      <c r="AM402" s="45"/>
      <c r="AN402" s="45"/>
      <c r="AO402" s="45"/>
      <c r="AP402" s="45"/>
      <c r="AQ402" s="45"/>
      <c r="AR402" s="45"/>
      <c r="AS402" s="45"/>
      <c r="AT402" s="45"/>
      <c r="AY402" s="45"/>
      <c r="AZ402" s="45"/>
    </row>
    <row r="403" spans="1:52" customFormat="1" ht="14.25" customHeight="1" x14ac:dyDescent="0.2">
      <c r="A403" s="38">
        <v>42225.4928</v>
      </c>
      <c r="B403" s="39">
        <v>0</v>
      </c>
      <c r="C403" s="39">
        <v>2.0500999999999999E-4</v>
      </c>
      <c r="D403" s="39">
        <v>3.4911000000000002E-4</v>
      </c>
      <c r="E403" s="39">
        <v>6.9859000000000002E-4</v>
      </c>
      <c r="F403" s="82">
        <v>6.9824000000000004E-4</v>
      </c>
      <c r="G403" s="39">
        <v>7.0419999999999999E-4</v>
      </c>
      <c r="H403" s="39">
        <v>7.0954999999999998E-4</v>
      </c>
      <c r="I403" s="39">
        <v>8.2814E-4</v>
      </c>
      <c r="J403" s="39">
        <v>5.9637500000000003E-3</v>
      </c>
      <c r="K403" s="39">
        <v>7.9711299999999999E-3</v>
      </c>
      <c r="L403" s="39">
        <v>5.8895589999999998E-2</v>
      </c>
      <c r="M403" s="82">
        <v>0.14450431999999999</v>
      </c>
      <c r="N403" s="39">
        <v>0.28437319999999999</v>
      </c>
      <c r="O403" s="39">
        <v>1.1145414</v>
      </c>
      <c r="P403" s="39">
        <v>1.1145414</v>
      </c>
      <c r="Q403" s="39">
        <v>0.78303003000000004</v>
      </c>
      <c r="R403" s="39">
        <v>0.78303003000000004</v>
      </c>
      <c r="S403" s="39">
        <v>1.3128919999999999</v>
      </c>
      <c r="T403" s="39">
        <v>1.3128919999999999</v>
      </c>
      <c r="U403" s="39">
        <v>2.563815</v>
      </c>
      <c r="V403" s="39">
        <v>7.0872080000000004</v>
      </c>
      <c r="W403" s="39">
        <v>14.254733999999999</v>
      </c>
      <c r="X403" s="39">
        <v>12.64856</v>
      </c>
      <c r="Y403" s="82">
        <v>2.9081310999999999</v>
      </c>
      <c r="Z403" s="39">
        <v>1.8993141</v>
      </c>
      <c r="AA403" s="39">
        <v>0.51732219999999995</v>
      </c>
      <c r="AB403" s="39">
        <v>0.51732219999999995</v>
      </c>
      <c r="AC403" s="39">
        <v>6.3458139999999996E-2</v>
      </c>
      <c r="AD403" s="39">
        <v>1.4765830000000001E-2</v>
      </c>
      <c r="AE403" s="39">
        <v>1.4765830000000001E-2</v>
      </c>
      <c r="AF403" s="39">
        <v>8.7199999999999995E-6</v>
      </c>
      <c r="AG403" s="39">
        <v>8.7199999999999995E-6</v>
      </c>
      <c r="AH403" s="82">
        <v>1E-8</v>
      </c>
      <c r="AI403" s="39">
        <v>0</v>
      </c>
      <c r="AM403" s="45"/>
      <c r="AN403" s="45"/>
      <c r="AO403" s="45"/>
      <c r="AP403" s="45"/>
      <c r="AQ403" s="45"/>
      <c r="AR403" s="45"/>
      <c r="AS403" s="45"/>
      <c r="AT403" s="45"/>
      <c r="AY403" s="45"/>
      <c r="AZ403" s="45"/>
    </row>
    <row r="404" spans="1:52" customFormat="1" ht="14.25" customHeight="1" x14ac:dyDescent="0.2">
      <c r="A404" s="38">
        <v>42225.502899999999</v>
      </c>
      <c r="B404" s="39">
        <v>0</v>
      </c>
      <c r="C404" s="39">
        <v>2.0510999999999999E-4</v>
      </c>
      <c r="D404" s="39">
        <v>3.4940999999999998E-4</v>
      </c>
      <c r="E404" s="39">
        <v>6.9932999999999996E-4</v>
      </c>
      <c r="F404" s="82">
        <v>6.9758000000000005E-4</v>
      </c>
      <c r="G404" s="39">
        <v>7.0142000000000002E-4</v>
      </c>
      <c r="H404" s="39">
        <v>6.9737E-4</v>
      </c>
      <c r="I404" s="39">
        <v>8.0029000000000005E-4</v>
      </c>
      <c r="J404" s="39">
        <v>5.4596899999999997E-3</v>
      </c>
      <c r="K404" s="39">
        <v>7.2974900000000002E-3</v>
      </c>
      <c r="L404" s="39">
        <v>5.4617249999999999E-2</v>
      </c>
      <c r="M404" s="82">
        <v>0.13584470000000001</v>
      </c>
      <c r="N404" s="39">
        <v>0.26804709999999998</v>
      </c>
      <c r="O404" s="39">
        <v>1.0585340000000001</v>
      </c>
      <c r="P404" s="39">
        <v>1.0585340000000001</v>
      </c>
      <c r="Q404" s="39">
        <v>0.74408240000000003</v>
      </c>
      <c r="R404" s="39">
        <v>0.74408240000000003</v>
      </c>
      <c r="S404" s="39">
        <v>1.245592</v>
      </c>
      <c r="T404" s="39">
        <v>1.245592</v>
      </c>
      <c r="U404" s="39">
        <v>2.4318680000000001</v>
      </c>
      <c r="V404" s="39">
        <v>6.8312580000000001</v>
      </c>
      <c r="W404" s="39">
        <v>14.445373999999999</v>
      </c>
      <c r="X404" s="39">
        <v>12.892331</v>
      </c>
      <c r="Y404" s="82">
        <v>3.0431604000000001</v>
      </c>
      <c r="Z404" s="39">
        <v>2.0215863999999999</v>
      </c>
      <c r="AA404" s="39">
        <v>0.56084042000000001</v>
      </c>
      <c r="AB404" s="39">
        <v>0.56084042000000001</v>
      </c>
      <c r="AC404" s="39">
        <v>7.0374629999999994E-2</v>
      </c>
      <c r="AD404" s="39">
        <v>1.6597199999999999E-2</v>
      </c>
      <c r="AE404" s="39">
        <v>1.6597199999999999E-2</v>
      </c>
      <c r="AF404" s="39">
        <v>1.04E-5</v>
      </c>
      <c r="AG404" s="39">
        <v>1.04E-5</v>
      </c>
      <c r="AH404" s="82">
        <v>1E-8</v>
      </c>
      <c r="AI404" s="39">
        <v>0</v>
      </c>
      <c r="AM404" s="45"/>
      <c r="AN404" s="45"/>
      <c r="AO404" s="45"/>
      <c r="AP404" s="45"/>
      <c r="AQ404" s="45"/>
      <c r="AR404" s="45"/>
      <c r="AS404" s="45"/>
      <c r="AT404" s="45"/>
      <c r="AY404" s="45"/>
      <c r="AZ404" s="45"/>
    </row>
    <row r="405" spans="1:52" customFormat="1" ht="14.25" customHeight="1" x14ac:dyDescent="0.2">
      <c r="A405" s="38">
        <v>42225.511599999998</v>
      </c>
      <c r="B405" s="39">
        <v>0</v>
      </c>
      <c r="C405" s="39">
        <v>2.0519000000000001E-4</v>
      </c>
      <c r="D405" s="39">
        <v>3.4966000000000001E-4</v>
      </c>
      <c r="E405" s="39">
        <v>6.9996999999999995E-4</v>
      </c>
      <c r="F405" s="82">
        <v>6.9709000000000004E-4</v>
      </c>
      <c r="G405" s="39">
        <v>6.9930999999999997E-4</v>
      </c>
      <c r="H405" s="39">
        <v>6.8800999999999997E-4</v>
      </c>
      <c r="I405" s="39">
        <v>7.7877999999999997E-4</v>
      </c>
      <c r="J405" s="39">
        <v>5.0626600000000001E-3</v>
      </c>
      <c r="K405" s="39">
        <v>6.7653499999999998E-3</v>
      </c>
      <c r="L405" s="39">
        <v>5.1171050000000003E-2</v>
      </c>
      <c r="M405" s="82">
        <v>0.12876779999999999</v>
      </c>
      <c r="N405" s="39">
        <v>0.25468051000000003</v>
      </c>
      <c r="O405" s="39">
        <v>1.0127341999999999</v>
      </c>
      <c r="P405" s="39">
        <v>1.0127341999999999</v>
      </c>
      <c r="Q405" s="39">
        <v>0.71227532000000005</v>
      </c>
      <c r="R405" s="39">
        <v>0.71227532000000005</v>
      </c>
      <c r="S405" s="39">
        <v>1.1907384000000001</v>
      </c>
      <c r="T405" s="39">
        <v>1.1907384000000001</v>
      </c>
      <c r="U405" s="39">
        <v>2.3239120999999998</v>
      </c>
      <c r="V405" s="39">
        <v>6.6155071000000003</v>
      </c>
      <c r="W405" s="39">
        <v>14.600910000000001</v>
      </c>
      <c r="X405" s="39">
        <v>13.09585</v>
      </c>
      <c r="Y405" s="82">
        <v>3.1613859999999998</v>
      </c>
      <c r="Z405" s="39">
        <v>2.1308919999999998</v>
      </c>
      <c r="AA405" s="39">
        <v>0.60053354000000003</v>
      </c>
      <c r="AB405" s="39">
        <v>0.60053354000000003</v>
      </c>
      <c r="AC405" s="39">
        <v>7.6833789999999999E-2</v>
      </c>
      <c r="AD405" s="39">
        <v>1.8330559999999999E-2</v>
      </c>
      <c r="AE405" s="39">
        <v>1.8330559999999999E-2</v>
      </c>
      <c r="AF405" s="39">
        <v>1.208E-5</v>
      </c>
      <c r="AG405" s="39">
        <v>1.208E-5</v>
      </c>
      <c r="AH405" s="82">
        <v>2E-8</v>
      </c>
      <c r="AI405" s="39">
        <v>0</v>
      </c>
      <c r="AM405" s="45"/>
      <c r="AN405" s="45"/>
      <c r="AO405" s="45"/>
      <c r="AP405" s="45"/>
      <c r="AQ405" s="45"/>
      <c r="AR405" s="45"/>
      <c r="AS405" s="45"/>
      <c r="AT405" s="45"/>
      <c r="AY405" s="45"/>
      <c r="AZ405" s="45"/>
    </row>
    <row r="406" spans="1:52" customFormat="1" ht="14.25" customHeight="1" x14ac:dyDescent="0.2">
      <c r="A406" s="38">
        <v>42225.521800000002</v>
      </c>
      <c r="B406" s="39">
        <v>0</v>
      </c>
      <c r="C406" s="39">
        <v>2.0528000000000001E-4</v>
      </c>
      <c r="D406" s="39">
        <v>3.4996000000000002E-4</v>
      </c>
      <c r="E406" s="39">
        <v>7.0069999999999996E-4</v>
      </c>
      <c r="F406" s="82">
        <v>6.9658000000000003E-4</v>
      </c>
      <c r="G406" s="39">
        <v>6.9713000000000002E-4</v>
      </c>
      <c r="H406" s="39">
        <v>6.7821999999999999E-4</v>
      </c>
      <c r="I406" s="39">
        <v>7.5615000000000003E-4</v>
      </c>
      <c r="J406" s="39">
        <v>4.6371900000000002E-3</v>
      </c>
      <c r="K406" s="39">
        <v>6.1934700000000004E-3</v>
      </c>
      <c r="L406" s="39">
        <v>4.7395119999999999E-2</v>
      </c>
      <c r="M406" s="82">
        <v>0.12090040000000001</v>
      </c>
      <c r="N406" s="39">
        <v>0.23979139999999999</v>
      </c>
      <c r="O406" s="39">
        <v>0.96174280000000001</v>
      </c>
      <c r="P406" s="39">
        <v>0.96174280000000001</v>
      </c>
      <c r="Q406" s="39">
        <v>0.67690771000000005</v>
      </c>
      <c r="R406" s="39">
        <v>0.67690771000000005</v>
      </c>
      <c r="S406" s="39">
        <v>1.1298802999999999</v>
      </c>
      <c r="T406" s="39">
        <v>1.1298802999999999</v>
      </c>
      <c r="U406" s="39">
        <v>2.2037450999999999</v>
      </c>
      <c r="V406" s="39">
        <v>6.3682210000000001</v>
      </c>
      <c r="W406" s="39">
        <v>14.772843</v>
      </c>
      <c r="X406" s="39">
        <v>13.326511</v>
      </c>
      <c r="Y406" s="82">
        <v>3.3021050000000001</v>
      </c>
      <c r="Z406" s="39">
        <v>2.2637510000000001</v>
      </c>
      <c r="AA406" s="39">
        <v>0.6497636</v>
      </c>
      <c r="AB406" s="39">
        <v>0.6497636</v>
      </c>
      <c r="AC406" s="39">
        <v>8.5037139999999997E-2</v>
      </c>
      <c r="AD406" s="39">
        <v>2.0561889999999999E-2</v>
      </c>
      <c r="AE406" s="39">
        <v>2.0561889999999999E-2</v>
      </c>
      <c r="AF406" s="39">
        <v>1.438E-5</v>
      </c>
      <c r="AG406" s="39">
        <v>1.438E-5</v>
      </c>
      <c r="AH406" s="82">
        <v>2E-8</v>
      </c>
      <c r="AI406" s="39">
        <v>0</v>
      </c>
      <c r="AM406" s="45"/>
      <c r="AN406" s="45"/>
      <c r="AO406" s="45"/>
      <c r="AP406" s="45"/>
      <c r="AQ406" s="45"/>
      <c r="AR406" s="45"/>
      <c r="AS406" s="45"/>
      <c r="AT406" s="45"/>
      <c r="AY406" s="45"/>
      <c r="AZ406" s="45"/>
    </row>
    <row r="407" spans="1:52" customFormat="1" ht="14.25" customHeight="1" x14ac:dyDescent="0.2">
      <c r="A407" s="38">
        <v>42225.531900000002</v>
      </c>
      <c r="B407" s="39">
        <v>0</v>
      </c>
      <c r="C407" s="39">
        <v>2.0537999999999999E-4</v>
      </c>
      <c r="D407" s="39">
        <v>3.5024999999999998E-4</v>
      </c>
      <c r="E407" s="39">
        <v>7.0144000000000001E-4</v>
      </c>
      <c r="F407" s="82">
        <v>6.9612999999999999E-4</v>
      </c>
      <c r="G407" s="39">
        <v>6.9523999999999996E-4</v>
      </c>
      <c r="H407" s="39">
        <v>6.6952999999999999E-4</v>
      </c>
      <c r="I407" s="39">
        <v>7.3594000000000003E-4</v>
      </c>
      <c r="J407" s="39">
        <v>4.2492399999999996E-3</v>
      </c>
      <c r="K407" s="39">
        <v>5.6704399999999997E-3</v>
      </c>
      <c r="L407" s="39">
        <v>4.3868999999999998E-2</v>
      </c>
      <c r="M407" s="82">
        <v>0.11343681</v>
      </c>
      <c r="N407" s="39">
        <v>0.22563430000000001</v>
      </c>
      <c r="O407" s="39">
        <v>0.91324369999999999</v>
      </c>
      <c r="P407" s="39">
        <v>0.91324369999999999</v>
      </c>
      <c r="Q407" s="39">
        <v>0.64331470000000002</v>
      </c>
      <c r="R407" s="39">
        <v>0.64331470000000002</v>
      </c>
      <c r="S407" s="39">
        <v>1.0722290000000001</v>
      </c>
      <c r="T407" s="39">
        <v>1.0722290000000001</v>
      </c>
      <c r="U407" s="39">
        <v>2.0895709999999998</v>
      </c>
      <c r="V407" s="39">
        <v>6.1258739999999996</v>
      </c>
      <c r="W407" s="39">
        <v>14.93417</v>
      </c>
      <c r="X407" s="39">
        <v>13.54942</v>
      </c>
      <c r="Y407" s="82">
        <v>3.4456961000000002</v>
      </c>
      <c r="Z407" s="39">
        <v>2.4024380000000001</v>
      </c>
      <c r="AA407" s="39">
        <v>0.70228310000000005</v>
      </c>
      <c r="AB407" s="39">
        <v>0.70228310000000005</v>
      </c>
      <c r="AC407" s="39">
        <v>9.4014890000000004E-2</v>
      </c>
      <c r="AD407" s="39">
        <v>2.3039549999999999E-2</v>
      </c>
      <c r="AE407" s="39">
        <v>2.3039549999999999E-2</v>
      </c>
      <c r="AF407" s="39">
        <v>1.7079999999999999E-5</v>
      </c>
      <c r="AG407" s="39">
        <v>1.7079999999999999E-5</v>
      </c>
      <c r="AH407" s="82">
        <v>2.9999999999999997E-8</v>
      </c>
      <c r="AI407" s="39">
        <v>0</v>
      </c>
      <c r="AM407" s="45"/>
      <c r="AN407" s="45"/>
      <c r="AO407" s="45"/>
      <c r="AP407" s="45"/>
      <c r="AQ407" s="45"/>
      <c r="AR407" s="45"/>
      <c r="AS407" s="45"/>
      <c r="AT407" s="45"/>
      <c r="AY407" s="45"/>
      <c r="AZ407" s="45"/>
    </row>
    <row r="408" spans="1:52" customFormat="1" ht="14.25" customHeight="1" x14ac:dyDescent="0.2">
      <c r="A408" s="38">
        <v>42225.542099999999</v>
      </c>
      <c r="B408" s="39">
        <v>0</v>
      </c>
      <c r="C408" s="39">
        <v>2.0547E-4</v>
      </c>
      <c r="D408" s="39">
        <v>3.5054999999999998E-4</v>
      </c>
      <c r="E408" s="39">
        <v>7.0217000000000001E-4</v>
      </c>
      <c r="F408" s="82">
        <v>6.9574999999999997E-4</v>
      </c>
      <c r="G408" s="39">
        <v>6.9359000000000001E-4</v>
      </c>
      <c r="H408" s="39">
        <v>6.6180000000000004E-4</v>
      </c>
      <c r="I408" s="39">
        <v>7.1789E-4</v>
      </c>
      <c r="J408" s="39">
        <v>3.8957599999999998E-3</v>
      </c>
      <c r="K408" s="39">
        <v>5.1924299999999996E-3</v>
      </c>
      <c r="L408" s="39">
        <v>4.0578889999999999E-2</v>
      </c>
      <c r="M408" s="82">
        <v>0.1063616</v>
      </c>
      <c r="N408" s="39">
        <v>0.21218112</v>
      </c>
      <c r="O408" s="39">
        <v>0.86710229999999999</v>
      </c>
      <c r="P408" s="39">
        <v>0.86710229999999999</v>
      </c>
      <c r="Q408" s="39">
        <v>0.61139699999999997</v>
      </c>
      <c r="R408" s="39">
        <v>0.61139699999999997</v>
      </c>
      <c r="S408" s="39">
        <v>1.0176101</v>
      </c>
      <c r="T408" s="39">
        <v>1.0176101</v>
      </c>
      <c r="U408" s="39">
        <v>1.9811449999999999</v>
      </c>
      <c r="V408" s="39">
        <v>5.8886383999999996</v>
      </c>
      <c r="W408" s="39">
        <v>15.084540000000001</v>
      </c>
      <c r="X408" s="39">
        <v>13.764094</v>
      </c>
      <c r="Y408" s="82">
        <v>3.592009</v>
      </c>
      <c r="Z408" s="39">
        <v>2.5470261000000001</v>
      </c>
      <c r="AA408" s="39">
        <v>0.75824402999999996</v>
      </c>
      <c r="AB408" s="39">
        <v>0.75824402999999996</v>
      </c>
      <c r="AC408" s="39">
        <v>0.10382861</v>
      </c>
      <c r="AD408" s="39">
        <v>2.5787549999999999E-2</v>
      </c>
      <c r="AE408" s="39">
        <v>2.5787549999999999E-2</v>
      </c>
      <c r="AF408" s="39">
        <v>2.0270000000000001E-5</v>
      </c>
      <c r="AG408" s="39">
        <v>2.0270000000000001E-5</v>
      </c>
      <c r="AH408" s="82">
        <v>4.0000000000000001E-8</v>
      </c>
      <c r="AI408" s="39">
        <v>0</v>
      </c>
      <c r="AM408" s="45"/>
      <c r="AN408" s="45"/>
      <c r="AO408" s="45"/>
      <c r="AP408" s="45"/>
      <c r="AQ408" s="45"/>
      <c r="AR408" s="45"/>
      <c r="AS408" s="45"/>
      <c r="AT408" s="45"/>
      <c r="AY408" s="45"/>
      <c r="AZ408" s="45"/>
    </row>
    <row r="409" spans="1:52" customFormat="1" ht="14.25" customHeight="1" x14ac:dyDescent="0.2">
      <c r="A409" s="38">
        <v>42225.552300000003</v>
      </c>
      <c r="B409" s="39">
        <v>0</v>
      </c>
      <c r="C409" s="39">
        <v>2.0557E-4</v>
      </c>
      <c r="D409" s="39">
        <v>3.5084E-4</v>
      </c>
      <c r="E409" s="39">
        <v>7.0288999999999996E-4</v>
      </c>
      <c r="F409" s="82">
        <v>6.9541000000000004E-4</v>
      </c>
      <c r="G409" s="39">
        <v>6.9216000000000004E-4</v>
      </c>
      <c r="H409" s="39">
        <v>6.5496E-4</v>
      </c>
      <c r="I409" s="39">
        <v>7.0178999999999999E-4</v>
      </c>
      <c r="J409" s="39">
        <v>3.57391E-3</v>
      </c>
      <c r="K409" s="39">
        <v>4.7559000000000004E-3</v>
      </c>
      <c r="L409" s="39">
        <v>3.7511530000000001E-2</v>
      </c>
      <c r="M409" s="82">
        <v>9.9659460000000005E-2</v>
      </c>
      <c r="N409" s="39">
        <v>0.19940459999999999</v>
      </c>
      <c r="O409" s="39">
        <v>0.82319220000000004</v>
      </c>
      <c r="P409" s="39">
        <v>0.82319220000000004</v>
      </c>
      <c r="Q409" s="39">
        <v>0.58106139999999995</v>
      </c>
      <c r="R409" s="39">
        <v>0.58106139999999995</v>
      </c>
      <c r="S409" s="39">
        <v>0.96585900000000002</v>
      </c>
      <c r="T409" s="39">
        <v>0.96585900000000002</v>
      </c>
      <c r="U409" s="39">
        <v>1.8782254</v>
      </c>
      <c r="V409" s="39">
        <v>5.6566691000000002</v>
      </c>
      <c r="W409" s="39">
        <v>15.22363</v>
      </c>
      <c r="X409" s="39">
        <v>13.970079999999999</v>
      </c>
      <c r="Y409" s="82">
        <v>3.7408782999999999</v>
      </c>
      <c r="Z409" s="39">
        <v>2.6975774000000001</v>
      </c>
      <c r="AA409" s="39">
        <v>0.81780003999999995</v>
      </c>
      <c r="AB409" s="39">
        <v>0.81780003999999995</v>
      </c>
      <c r="AC409" s="39">
        <v>0.1145436</v>
      </c>
      <c r="AD409" s="39">
        <v>2.8831869999999999E-2</v>
      </c>
      <c r="AE409" s="39">
        <v>2.8831869999999999E-2</v>
      </c>
      <c r="AF409" s="39">
        <v>2.4009999999999999E-5</v>
      </c>
      <c r="AG409" s="39">
        <v>2.4009999999999999E-5</v>
      </c>
      <c r="AH409" s="82">
        <v>4.0000000000000001E-8</v>
      </c>
      <c r="AI409" s="39">
        <v>0</v>
      </c>
      <c r="AM409" s="45"/>
      <c r="AN409" s="45"/>
      <c r="AO409" s="45"/>
      <c r="AP409" s="45"/>
      <c r="AQ409" s="45"/>
      <c r="AR409" s="45"/>
      <c r="AS409" s="45"/>
      <c r="AT409" s="45"/>
      <c r="AY409" s="45"/>
      <c r="AZ409" s="45"/>
    </row>
    <row r="410" spans="1:52" customFormat="1" ht="14.25" customHeight="1" x14ac:dyDescent="0.2">
      <c r="A410" s="38">
        <v>42225.5625</v>
      </c>
      <c r="B410" s="39">
        <v>0</v>
      </c>
      <c r="C410" s="39">
        <v>2.0567E-4</v>
      </c>
      <c r="D410" s="39">
        <v>3.5113000000000001E-4</v>
      </c>
      <c r="E410" s="39">
        <v>7.0361000000000002E-4</v>
      </c>
      <c r="F410" s="82">
        <v>6.9512000000000003E-4</v>
      </c>
      <c r="G410" s="39">
        <v>6.9092000000000003E-4</v>
      </c>
      <c r="H410" s="39">
        <v>6.4888999999999995E-4</v>
      </c>
      <c r="I410" s="39">
        <v>6.8743999999999999E-4</v>
      </c>
      <c r="J410" s="39">
        <v>3.28108E-3</v>
      </c>
      <c r="K410" s="39">
        <v>4.35754E-3</v>
      </c>
      <c r="L410" s="39">
        <v>3.4654200000000003E-2</v>
      </c>
      <c r="M410" s="82">
        <v>9.3315609999999993E-2</v>
      </c>
      <c r="N410" s="39">
        <v>0.18727832999999999</v>
      </c>
      <c r="O410" s="39">
        <v>0.78139513000000005</v>
      </c>
      <c r="P410" s="39">
        <v>0.78139513000000005</v>
      </c>
      <c r="Q410" s="39">
        <v>0.55222051999999999</v>
      </c>
      <c r="R410" s="39">
        <v>0.55222051999999999</v>
      </c>
      <c r="S410" s="39">
        <v>0.9168174</v>
      </c>
      <c r="T410" s="39">
        <v>0.9168174</v>
      </c>
      <c r="U410" s="39">
        <v>1.780573</v>
      </c>
      <c r="V410" s="39">
        <v>5.4301029999999999</v>
      </c>
      <c r="W410" s="39">
        <v>15.351139999999999</v>
      </c>
      <c r="X410" s="39">
        <v>14.166933999999999</v>
      </c>
      <c r="Y410" s="82">
        <v>3.892128</v>
      </c>
      <c r="Z410" s="39">
        <v>2.8541400000000001</v>
      </c>
      <c r="AA410" s="39">
        <v>0.88110569999999999</v>
      </c>
      <c r="AB410" s="39">
        <v>0.88110569999999999</v>
      </c>
      <c r="AC410" s="39">
        <v>0.1262289</v>
      </c>
      <c r="AD410" s="39">
        <v>3.2200569999999998E-2</v>
      </c>
      <c r="AE410" s="39">
        <v>3.2200569999999998E-2</v>
      </c>
      <c r="AF410" s="39">
        <v>2.8410000000000001E-5</v>
      </c>
      <c r="AG410" s="39">
        <v>2.8410000000000001E-5</v>
      </c>
      <c r="AH410" s="82">
        <v>5.9999999999999995E-8</v>
      </c>
      <c r="AI410" s="39">
        <v>0</v>
      </c>
      <c r="AM410" s="45"/>
      <c r="AN410" s="45"/>
      <c r="AO410" s="45"/>
      <c r="AP410" s="45"/>
      <c r="AQ410" s="45"/>
      <c r="AR410" s="45"/>
      <c r="AS410" s="45"/>
      <c r="AT410" s="45"/>
      <c r="AY410" s="45"/>
      <c r="AZ410" s="45"/>
    </row>
    <row r="411" spans="1:52" customFormat="1" ht="14.25" customHeight="1" x14ac:dyDescent="0.2">
      <c r="A411" s="38">
        <v>42225.572800000002</v>
      </c>
      <c r="B411" s="39">
        <v>0</v>
      </c>
      <c r="C411" s="39">
        <v>2.0576000000000001E-4</v>
      </c>
      <c r="D411" s="39">
        <v>3.5143000000000001E-4</v>
      </c>
      <c r="E411" s="39">
        <v>7.0432000000000003E-4</v>
      </c>
      <c r="F411" s="82">
        <v>6.9488000000000004E-4</v>
      </c>
      <c r="G411" s="39">
        <v>6.8986999999999998E-4</v>
      </c>
      <c r="H411" s="39">
        <v>6.4351000000000002E-4</v>
      </c>
      <c r="I411" s="39">
        <v>6.7464999999999995E-4</v>
      </c>
      <c r="J411" s="39">
        <v>3.0148499999999999E-3</v>
      </c>
      <c r="K411" s="39">
        <v>3.9942900000000002E-3</v>
      </c>
      <c r="L411" s="39">
        <v>3.1994700000000001E-2</v>
      </c>
      <c r="M411" s="82">
        <v>8.7315480000000001E-2</v>
      </c>
      <c r="N411" s="39">
        <v>0.17577660000000001</v>
      </c>
      <c r="O411" s="39">
        <v>0.74159991000000003</v>
      </c>
      <c r="P411" s="39">
        <v>0.74159991000000003</v>
      </c>
      <c r="Q411" s="39">
        <v>0.52479229999999999</v>
      </c>
      <c r="R411" s="39">
        <v>0.52479229999999999</v>
      </c>
      <c r="S411" s="39">
        <v>0.87033559999999999</v>
      </c>
      <c r="T411" s="39">
        <v>0.87033559999999999</v>
      </c>
      <c r="U411" s="39">
        <v>1.687951</v>
      </c>
      <c r="V411" s="39">
        <v>5.2090611000000004</v>
      </c>
      <c r="W411" s="39">
        <v>15.46679</v>
      </c>
      <c r="X411" s="39">
        <v>14.354229999999999</v>
      </c>
      <c r="Y411" s="82">
        <v>4.045566</v>
      </c>
      <c r="Z411" s="39">
        <v>3.0167470000000001</v>
      </c>
      <c r="AA411" s="39">
        <v>0.94831562000000003</v>
      </c>
      <c r="AB411" s="39">
        <v>0.94831562000000003</v>
      </c>
      <c r="AC411" s="39">
        <v>0.13895740000000001</v>
      </c>
      <c r="AD411" s="39">
        <v>3.5923910000000003E-2</v>
      </c>
      <c r="AE411" s="39">
        <v>3.5923910000000003E-2</v>
      </c>
      <c r="AF411" s="39">
        <v>3.3569999999999999E-5</v>
      </c>
      <c r="AG411" s="39">
        <v>3.3569999999999999E-5</v>
      </c>
      <c r="AH411" s="82">
        <v>7.0000000000000005E-8</v>
      </c>
      <c r="AI411" s="39">
        <v>0</v>
      </c>
      <c r="AM411" s="45"/>
      <c r="AN411" s="45"/>
      <c r="AO411" s="45"/>
      <c r="AP411" s="45"/>
      <c r="AQ411" s="45"/>
      <c r="AR411" s="45"/>
      <c r="AS411" s="45"/>
      <c r="AT411" s="45"/>
      <c r="AY411" s="45"/>
      <c r="AZ411" s="45"/>
    </row>
    <row r="412" spans="1:52" customFormat="1" ht="14.25" customHeight="1" x14ac:dyDescent="0.2">
      <c r="A412" s="38">
        <v>42225.581599999998</v>
      </c>
      <c r="B412" s="39">
        <v>0</v>
      </c>
      <c r="C412" s="39">
        <v>2.0583999999999999E-4</v>
      </c>
      <c r="D412" s="39">
        <v>3.5167999999999999E-4</v>
      </c>
      <c r="E412" s="39">
        <v>7.0492999999999999E-4</v>
      </c>
      <c r="F412" s="82">
        <v>6.9470000000000003E-4</v>
      </c>
      <c r="G412" s="39">
        <v>6.8908000000000001E-4</v>
      </c>
      <c r="H412" s="39">
        <v>6.3940000000000004E-4</v>
      </c>
      <c r="I412" s="39">
        <v>6.648E-4</v>
      </c>
      <c r="J412" s="39">
        <v>2.8061100000000001E-3</v>
      </c>
      <c r="K412" s="39">
        <v>3.7086900000000002E-3</v>
      </c>
      <c r="L412" s="39">
        <v>2.9863750000000001E-2</v>
      </c>
      <c r="M412" s="82">
        <v>8.2435289999999994E-2</v>
      </c>
      <c r="N412" s="39">
        <v>0.16639614</v>
      </c>
      <c r="O412" s="39">
        <v>0.70900419999999997</v>
      </c>
      <c r="P412" s="39">
        <v>0.70900419999999997</v>
      </c>
      <c r="Q412" s="39">
        <v>0.50234794000000005</v>
      </c>
      <c r="R412" s="39">
        <v>0.50234794000000005</v>
      </c>
      <c r="S412" s="39">
        <v>0.83242320999999997</v>
      </c>
      <c r="T412" s="39">
        <v>0.83242320999999997</v>
      </c>
      <c r="U412" s="39">
        <v>1.61239</v>
      </c>
      <c r="V412" s="39">
        <v>5.0240739999999997</v>
      </c>
      <c r="W412" s="39">
        <v>15.556293</v>
      </c>
      <c r="X412" s="39">
        <v>14.50685</v>
      </c>
      <c r="Y412" s="82">
        <v>4.1786750000000001</v>
      </c>
      <c r="Z412" s="39">
        <v>3.160949</v>
      </c>
      <c r="AA412" s="39">
        <v>1.0091490000000001</v>
      </c>
      <c r="AB412" s="39">
        <v>1.0091490000000001</v>
      </c>
      <c r="AC412" s="39">
        <v>0.1507561</v>
      </c>
      <c r="AD412" s="39">
        <v>3.9422249999999999E-2</v>
      </c>
      <c r="AE412" s="39">
        <v>3.9422249999999999E-2</v>
      </c>
      <c r="AF412" s="39">
        <v>3.8680000000000002E-5</v>
      </c>
      <c r="AG412" s="39">
        <v>3.8680000000000002E-5</v>
      </c>
      <c r="AH412" s="82">
        <v>8.0000000000000002E-8</v>
      </c>
      <c r="AI412" s="39">
        <v>0</v>
      </c>
      <c r="AM412" s="45"/>
      <c r="AN412" s="45"/>
      <c r="AO412" s="45"/>
      <c r="AP412" s="45"/>
      <c r="AQ412" s="45"/>
      <c r="AR412" s="45"/>
      <c r="AS412" s="45"/>
      <c r="AT412" s="45"/>
      <c r="AY412" s="45"/>
      <c r="AZ412" s="45"/>
    </row>
    <row r="413" spans="1:52" customFormat="1" ht="14.25" customHeight="1" x14ac:dyDescent="0.2">
      <c r="A413" s="38">
        <v>42225.591800000002</v>
      </c>
      <c r="B413" s="39">
        <v>0</v>
      </c>
      <c r="C413" s="39">
        <v>2.0594E-4</v>
      </c>
      <c r="D413" s="39">
        <v>3.5197000000000001E-4</v>
      </c>
      <c r="E413" s="39">
        <v>7.0564E-4</v>
      </c>
      <c r="F413" s="82">
        <v>6.9452000000000001E-4</v>
      </c>
      <c r="G413" s="39">
        <v>6.8829000000000004E-4</v>
      </c>
      <c r="H413" s="39">
        <v>6.3513000000000003E-4</v>
      </c>
      <c r="I413" s="39">
        <v>6.5450000000000003E-4</v>
      </c>
      <c r="J413" s="39">
        <v>2.5834299999999998E-3</v>
      </c>
      <c r="K413" s="39">
        <v>3.4032200000000002E-3</v>
      </c>
      <c r="L413" s="39">
        <v>2.7541110000000001E-2</v>
      </c>
      <c r="M413" s="82">
        <v>7.7036030000000005E-2</v>
      </c>
      <c r="N413" s="39">
        <v>0.15598860000000001</v>
      </c>
      <c r="O413" s="39">
        <v>0.67265582000000002</v>
      </c>
      <c r="P413" s="39">
        <v>0.67265582000000002</v>
      </c>
      <c r="Q413" s="39">
        <v>0.47734183000000002</v>
      </c>
      <c r="R413" s="39">
        <v>0.47734183000000002</v>
      </c>
      <c r="S413" s="39">
        <v>0.79032340000000001</v>
      </c>
      <c r="T413" s="39">
        <v>0.79032340000000001</v>
      </c>
      <c r="U413" s="39">
        <v>1.528502</v>
      </c>
      <c r="V413" s="39">
        <v>4.8135589999999997</v>
      </c>
      <c r="W413" s="39">
        <v>15.649290000000001</v>
      </c>
      <c r="X413" s="39">
        <v>14.675324</v>
      </c>
      <c r="Y413" s="82">
        <v>4.3356323000000003</v>
      </c>
      <c r="Z413" s="39">
        <v>3.3348162000000001</v>
      </c>
      <c r="AA413" s="39">
        <v>1.08402</v>
      </c>
      <c r="AB413" s="39">
        <v>1.08402</v>
      </c>
      <c r="AC413" s="39">
        <v>0.1656291</v>
      </c>
      <c r="AD413" s="39">
        <v>4.3892510000000003E-2</v>
      </c>
      <c r="AE413" s="39">
        <v>4.3892510000000003E-2</v>
      </c>
      <c r="AF413" s="39">
        <v>4.5580000000000001E-5</v>
      </c>
      <c r="AG413" s="39">
        <v>4.5580000000000001E-5</v>
      </c>
      <c r="AH413" s="82">
        <v>9.9999999999999995E-8</v>
      </c>
      <c r="AI413" s="39">
        <v>0</v>
      </c>
      <c r="AM413" s="45"/>
      <c r="AN413" s="45"/>
      <c r="AO413" s="45"/>
      <c r="AP413" s="45"/>
      <c r="AQ413" s="45"/>
      <c r="AR413" s="45"/>
      <c r="AS413" s="45"/>
      <c r="AT413" s="45"/>
      <c r="AY413" s="45"/>
      <c r="AZ413" s="45"/>
    </row>
    <row r="414" spans="1:52" customFormat="1" ht="14.25" customHeight="1" x14ac:dyDescent="0.2">
      <c r="A414" s="38">
        <v>42225.602099999996</v>
      </c>
      <c r="B414" s="39">
        <v>0</v>
      </c>
      <c r="C414" s="39">
        <v>2.0604E-4</v>
      </c>
      <c r="D414" s="39">
        <v>3.5227000000000001E-4</v>
      </c>
      <c r="E414" s="39">
        <v>7.0633999999999996E-4</v>
      </c>
      <c r="F414" s="82">
        <v>6.9437000000000003E-4</v>
      </c>
      <c r="G414" s="39">
        <v>6.8762999999999995E-4</v>
      </c>
      <c r="H414" s="39">
        <v>6.3135000000000003E-4</v>
      </c>
      <c r="I414" s="39">
        <v>6.4532999999999995E-4</v>
      </c>
      <c r="J414" s="39">
        <v>2.3813900000000002E-3</v>
      </c>
      <c r="K414" s="39">
        <v>3.1252300000000001E-3</v>
      </c>
      <c r="L414" s="39">
        <v>2.538435E-2</v>
      </c>
      <c r="M414" s="82">
        <v>7.1940710000000005E-2</v>
      </c>
      <c r="N414" s="39">
        <v>0.14613599999999999</v>
      </c>
      <c r="O414" s="39">
        <v>0.63802932999999995</v>
      </c>
      <c r="P414" s="39">
        <v>0.63802932999999995</v>
      </c>
      <c r="Q414" s="39">
        <v>0.45354030000000001</v>
      </c>
      <c r="R414" s="39">
        <v>0.45354030000000001</v>
      </c>
      <c r="S414" s="39">
        <v>0.75039639999999996</v>
      </c>
      <c r="T414" s="39">
        <v>0.75039639999999996</v>
      </c>
      <c r="U414" s="39">
        <v>1.4490000000000001</v>
      </c>
      <c r="V414" s="39">
        <v>4.6088241999999999</v>
      </c>
      <c r="W414" s="39">
        <v>15.729774000000001</v>
      </c>
      <c r="X414" s="39">
        <v>14.833130000000001</v>
      </c>
      <c r="Y414" s="82">
        <v>4.4941681999999998</v>
      </c>
      <c r="Z414" s="39">
        <v>3.5147360999999999</v>
      </c>
      <c r="AA414" s="39">
        <v>1.1632342</v>
      </c>
      <c r="AB414" s="39">
        <v>1.1632342</v>
      </c>
      <c r="AC414" s="39">
        <v>0.18177589999999999</v>
      </c>
      <c r="AD414" s="39">
        <v>4.881709E-2</v>
      </c>
      <c r="AE414" s="39">
        <v>4.881709E-2</v>
      </c>
      <c r="AF414" s="39">
        <v>5.3650000000000003E-5</v>
      </c>
      <c r="AG414" s="39">
        <v>5.3650000000000003E-5</v>
      </c>
      <c r="AH414" s="82">
        <v>1.3E-7</v>
      </c>
      <c r="AI414" s="39">
        <v>0</v>
      </c>
      <c r="AM414" s="45"/>
      <c r="AN414" s="45"/>
      <c r="AO414" s="45"/>
      <c r="AP414" s="45"/>
      <c r="AQ414" s="45"/>
      <c r="AR414" s="45"/>
      <c r="AS414" s="45"/>
      <c r="AT414" s="45"/>
      <c r="AY414" s="45"/>
      <c r="AZ414" s="45"/>
    </row>
    <row r="415" spans="1:52" customFormat="1" ht="14.25" customHeight="1" x14ac:dyDescent="0.2">
      <c r="A415" s="38">
        <v>42225.612399999998</v>
      </c>
      <c r="B415" s="39">
        <v>0</v>
      </c>
      <c r="C415" s="39">
        <v>2.0613000000000001E-4</v>
      </c>
      <c r="D415" s="39">
        <v>3.5256000000000003E-4</v>
      </c>
      <c r="E415" s="39">
        <v>7.0704000000000003E-4</v>
      </c>
      <c r="F415" s="82">
        <v>6.9424999999999999E-4</v>
      </c>
      <c r="G415" s="39">
        <v>6.8707999999999996E-4</v>
      </c>
      <c r="H415" s="39">
        <v>6.2801999999999997E-4</v>
      </c>
      <c r="I415" s="39">
        <v>6.3719000000000004E-4</v>
      </c>
      <c r="J415" s="39">
        <v>2.1981800000000001E-3</v>
      </c>
      <c r="K415" s="39">
        <v>2.87244E-3</v>
      </c>
      <c r="L415" s="39">
        <v>2.338324E-2</v>
      </c>
      <c r="M415" s="82">
        <v>6.7136059999999997E-2</v>
      </c>
      <c r="N415" s="39">
        <v>0.1368153</v>
      </c>
      <c r="O415" s="39">
        <v>0.60503834000000001</v>
      </c>
      <c r="P415" s="39">
        <v>0.60503834000000001</v>
      </c>
      <c r="Q415" s="39">
        <v>0.43087910000000001</v>
      </c>
      <c r="R415" s="39">
        <v>0.43087910000000001</v>
      </c>
      <c r="S415" s="39">
        <v>0.71252082999999999</v>
      </c>
      <c r="T415" s="39">
        <v>0.71252082999999999</v>
      </c>
      <c r="U415" s="39">
        <v>1.3736679999999999</v>
      </c>
      <c r="V415" s="39">
        <v>4.409929</v>
      </c>
      <c r="W415" s="39">
        <v>15.797592</v>
      </c>
      <c r="X415" s="39">
        <v>14.97992</v>
      </c>
      <c r="Y415" s="82">
        <v>4.6540460000000001</v>
      </c>
      <c r="Z415" s="39">
        <v>3.7006782999999999</v>
      </c>
      <c r="AA415" s="39">
        <v>1.2469429999999999</v>
      </c>
      <c r="AB415" s="39">
        <v>1.2469429999999999</v>
      </c>
      <c r="AC415" s="39">
        <v>0.19928491000000001</v>
      </c>
      <c r="AD415" s="39">
        <v>5.4235890000000002E-2</v>
      </c>
      <c r="AE415" s="39">
        <v>5.4235890000000002E-2</v>
      </c>
      <c r="AF415" s="39">
        <v>6.3059999999999996E-5</v>
      </c>
      <c r="AG415" s="39">
        <v>6.3059999999999996E-5</v>
      </c>
      <c r="AH415" s="82">
        <v>1.6E-7</v>
      </c>
      <c r="AI415" s="39">
        <v>0</v>
      </c>
      <c r="AM415" s="45"/>
      <c r="AN415" s="45"/>
      <c r="AO415" s="45"/>
      <c r="AP415" s="45"/>
      <c r="AQ415" s="45"/>
      <c r="AR415" s="45"/>
      <c r="AS415" s="45"/>
      <c r="AT415" s="45"/>
      <c r="AY415" s="45"/>
      <c r="AZ415" s="45"/>
    </row>
    <row r="416" spans="1:52" customFormat="1" ht="14.25" customHeight="1" x14ac:dyDescent="0.2">
      <c r="A416" s="38">
        <v>42225.622600000002</v>
      </c>
      <c r="B416" s="39">
        <v>0</v>
      </c>
      <c r="C416" s="39">
        <v>2.0623000000000001E-4</v>
      </c>
      <c r="D416" s="39">
        <v>3.5285999999999998E-4</v>
      </c>
      <c r="E416" s="39">
        <v>7.0772999999999995E-4</v>
      </c>
      <c r="F416" s="82">
        <v>6.9415000000000004E-4</v>
      </c>
      <c r="G416" s="39">
        <v>6.8663000000000003E-4</v>
      </c>
      <c r="H416" s="39">
        <v>6.2509000000000002E-4</v>
      </c>
      <c r="I416" s="39">
        <v>6.2996000000000005E-4</v>
      </c>
      <c r="J416" s="39">
        <v>2.0321800000000002E-3</v>
      </c>
      <c r="K416" s="39">
        <v>2.6427400000000002E-3</v>
      </c>
      <c r="L416" s="39">
        <v>2.152805E-2</v>
      </c>
      <c r="M416" s="82">
        <v>6.2609129999999999E-2</v>
      </c>
      <c r="N416" s="39">
        <v>0.12800410000000001</v>
      </c>
      <c r="O416" s="39">
        <v>0.57360199999999995</v>
      </c>
      <c r="P416" s="39">
        <v>0.57360199999999995</v>
      </c>
      <c r="Q416" s="39">
        <v>0.40929789999999999</v>
      </c>
      <c r="R416" s="39">
        <v>0.40929789999999999</v>
      </c>
      <c r="S416" s="39">
        <v>0.67658189999999996</v>
      </c>
      <c r="T416" s="39">
        <v>0.67658189999999996</v>
      </c>
      <c r="U416" s="39">
        <v>1.3022990000000001</v>
      </c>
      <c r="V416" s="39">
        <v>4.2169169999999996</v>
      </c>
      <c r="W416" s="39">
        <v>15.852589999999999</v>
      </c>
      <c r="X416" s="39">
        <v>15.115361</v>
      </c>
      <c r="Y416" s="82">
        <v>4.8150190000000004</v>
      </c>
      <c r="Z416" s="39">
        <v>3.8925942999999998</v>
      </c>
      <c r="AA416" s="39">
        <v>1.3352934000000001</v>
      </c>
      <c r="AB416" s="39">
        <v>1.3352934000000001</v>
      </c>
      <c r="AC416" s="39">
        <v>0.21824911</v>
      </c>
      <c r="AD416" s="39">
        <v>6.0191620000000001E-2</v>
      </c>
      <c r="AE416" s="39">
        <v>6.0191620000000001E-2</v>
      </c>
      <c r="AF416" s="39">
        <v>7.4010000000000005E-5</v>
      </c>
      <c r="AG416" s="39">
        <v>7.4010000000000005E-5</v>
      </c>
      <c r="AH416" s="82">
        <v>1.9000000000000001E-7</v>
      </c>
      <c r="AI416" s="39">
        <v>0</v>
      </c>
      <c r="AM416" s="45"/>
      <c r="AN416" s="45"/>
      <c r="AO416" s="45"/>
      <c r="AP416" s="45"/>
      <c r="AQ416" s="45"/>
      <c r="AR416" s="45"/>
      <c r="AS416" s="45"/>
      <c r="AT416" s="45"/>
      <c r="AY416" s="45"/>
      <c r="AZ416" s="45"/>
    </row>
    <row r="417" spans="1:52" customFormat="1" ht="14.25" customHeight="1" x14ac:dyDescent="0.2">
      <c r="A417" s="38">
        <v>42225.631500000003</v>
      </c>
      <c r="B417" s="39">
        <v>0</v>
      </c>
      <c r="C417" s="39">
        <v>2.0630999999999999E-4</v>
      </c>
      <c r="D417" s="39">
        <v>3.5311000000000001E-4</v>
      </c>
      <c r="E417" s="39">
        <v>7.0832000000000002E-4</v>
      </c>
      <c r="F417" s="82">
        <v>6.9408999999999996E-4</v>
      </c>
      <c r="G417" s="39">
        <v>6.8632000000000003E-4</v>
      </c>
      <c r="H417" s="39">
        <v>6.2286000000000004E-4</v>
      </c>
      <c r="I417" s="39">
        <v>6.2441000000000005E-4</v>
      </c>
      <c r="J417" s="39">
        <v>1.90244E-3</v>
      </c>
      <c r="K417" s="39">
        <v>2.4627199999999998E-3</v>
      </c>
      <c r="L417" s="39">
        <v>2.0047010000000001E-2</v>
      </c>
      <c r="M417" s="82">
        <v>5.8940369999999999E-2</v>
      </c>
      <c r="N417" s="39">
        <v>0.12084051</v>
      </c>
      <c r="O417" s="39">
        <v>0.5478362</v>
      </c>
      <c r="P417" s="39">
        <v>0.5478362</v>
      </c>
      <c r="Q417" s="39">
        <v>0.39161643000000002</v>
      </c>
      <c r="R417" s="39">
        <v>0.39161643000000002</v>
      </c>
      <c r="S417" s="39">
        <v>0.64723629999999999</v>
      </c>
      <c r="T417" s="39">
        <v>0.64723629999999999</v>
      </c>
      <c r="U417" s="39">
        <v>1.2441272000000001</v>
      </c>
      <c r="V417" s="39">
        <v>4.0561813999999998</v>
      </c>
      <c r="W417" s="39">
        <v>15.88944</v>
      </c>
      <c r="X417" s="39">
        <v>15.222200000000001</v>
      </c>
      <c r="Y417" s="82">
        <v>4.9536709999999999</v>
      </c>
      <c r="Z417" s="39">
        <v>4.0617979999999996</v>
      </c>
      <c r="AA417" s="39">
        <v>1.4148270000000001</v>
      </c>
      <c r="AB417" s="39">
        <v>1.4148270000000001</v>
      </c>
      <c r="AC417" s="39">
        <v>0.23573569999999999</v>
      </c>
      <c r="AD417" s="39">
        <v>6.5758410000000003E-2</v>
      </c>
      <c r="AE417" s="39">
        <v>6.5758410000000003E-2</v>
      </c>
      <c r="AF417" s="39">
        <v>8.4820000000000004E-5</v>
      </c>
      <c r="AG417" s="39">
        <v>8.4820000000000004E-5</v>
      </c>
      <c r="AH417" s="82">
        <v>2.2999999999999999E-7</v>
      </c>
      <c r="AI417" s="39">
        <v>0</v>
      </c>
      <c r="AM417" s="45"/>
      <c r="AN417" s="45"/>
      <c r="AO417" s="45"/>
      <c r="AP417" s="45"/>
      <c r="AQ417" s="45"/>
      <c r="AR417" s="45"/>
      <c r="AS417" s="45"/>
      <c r="AT417" s="45"/>
      <c r="AY417" s="45"/>
      <c r="AZ417" s="45"/>
    </row>
    <row r="418" spans="1:52" customFormat="1" ht="14.25" customHeight="1" x14ac:dyDescent="0.2">
      <c r="A418" s="38">
        <v>42225.641799999998</v>
      </c>
      <c r="B418" s="39">
        <v>0</v>
      </c>
      <c r="C418" s="39">
        <v>2.0641E-4</v>
      </c>
      <c r="D418" s="39">
        <v>3.5341000000000002E-4</v>
      </c>
      <c r="E418" s="39">
        <v>7.0899999999999999E-4</v>
      </c>
      <c r="F418" s="82">
        <v>6.9404000000000004E-4</v>
      </c>
      <c r="G418" s="39">
        <v>6.8601999999999997E-4</v>
      </c>
      <c r="H418" s="39">
        <v>6.2056000000000004E-4</v>
      </c>
      <c r="I418" s="39">
        <v>6.1861999999999996E-4</v>
      </c>
      <c r="J418" s="39">
        <v>1.76447E-3</v>
      </c>
      <c r="K418" s="39">
        <v>2.27079E-3</v>
      </c>
      <c r="L418" s="39">
        <v>1.8438630000000001E-2</v>
      </c>
      <c r="M418" s="82">
        <v>5.4895970000000002E-2</v>
      </c>
      <c r="N418" s="39">
        <v>0.11291793999999999</v>
      </c>
      <c r="O418" s="39">
        <v>0.51908909999999997</v>
      </c>
      <c r="P418" s="39">
        <v>0.51908909999999997</v>
      </c>
      <c r="Q418" s="39">
        <v>0.37189390999999999</v>
      </c>
      <c r="R418" s="39">
        <v>0.37189390999999999</v>
      </c>
      <c r="S418" s="39">
        <v>0.61461162000000003</v>
      </c>
      <c r="T418" s="39">
        <v>0.61461162000000003</v>
      </c>
      <c r="U418" s="39">
        <v>1.1795910000000001</v>
      </c>
      <c r="V418" s="39">
        <v>3.8741563999999999</v>
      </c>
      <c r="W418" s="39">
        <v>15.920339999999999</v>
      </c>
      <c r="X418" s="39">
        <v>15.335801</v>
      </c>
      <c r="Y418" s="82">
        <v>5.1159853000000002</v>
      </c>
      <c r="Z418" s="39">
        <v>4.2646139999999999</v>
      </c>
      <c r="AA418" s="39">
        <v>1.5121773000000001</v>
      </c>
      <c r="AB418" s="39">
        <v>1.5121773000000001</v>
      </c>
      <c r="AC418" s="39">
        <v>0.25766280000000003</v>
      </c>
      <c r="AD418" s="39">
        <v>7.2834720000000006E-2</v>
      </c>
      <c r="AE418" s="39">
        <v>7.2834720000000006E-2</v>
      </c>
      <c r="AF418" s="39">
        <v>9.9329999999999999E-5</v>
      </c>
      <c r="AG418" s="39">
        <v>9.9329999999999999E-5</v>
      </c>
      <c r="AH418" s="82">
        <v>2.8000000000000002E-7</v>
      </c>
      <c r="AI418" s="39">
        <v>0</v>
      </c>
      <c r="AM418" s="45"/>
      <c r="AN418" s="45"/>
      <c r="AO418" s="45"/>
      <c r="AP418" s="45"/>
      <c r="AQ418" s="45"/>
      <c r="AR418" s="45"/>
      <c r="AS418" s="45"/>
      <c r="AT418" s="45"/>
      <c r="AY418" s="45"/>
      <c r="AZ418" s="45"/>
    </row>
    <row r="419" spans="1:52" customFormat="1" ht="14.25" customHeight="1" x14ac:dyDescent="0.2">
      <c r="A419" s="38">
        <v>42225.652099999999</v>
      </c>
      <c r="B419" s="39">
        <v>0</v>
      </c>
      <c r="C419" s="39">
        <v>2.0651E-4</v>
      </c>
      <c r="D419" s="39">
        <v>3.5371000000000003E-4</v>
      </c>
      <c r="E419" s="39">
        <v>7.0967999999999997E-4</v>
      </c>
      <c r="F419" s="82">
        <v>6.9399999999999996E-4</v>
      </c>
      <c r="G419" s="39">
        <v>6.8579999999999997E-4</v>
      </c>
      <c r="H419" s="39">
        <v>6.1854E-4</v>
      </c>
      <c r="I419" s="39">
        <v>6.1348999999999996E-4</v>
      </c>
      <c r="J419" s="39">
        <v>1.6396900000000001E-3</v>
      </c>
      <c r="K419" s="39">
        <v>2.0967300000000002E-3</v>
      </c>
      <c r="L419" s="39">
        <v>1.6950960000000001E-2</v>
      </c>
      <c r="M419" s="82">
        <v>5.109416E-2</v>
      </c>
      <c r="N419" s="39">
        <v>0.10544402</v>
      </c>
      <c r="O419" s="39">
        <v>0.49169212000000001</v>
      </c>
      <c r="P419" s="39">
        <v>0.49169212000000001</v>
      </c>
      <c r="Q419" s="39">
        <v>0.35309931</v>
      </c>
      <c r="R419" s="39">
        <v>0.35309931</v>
      </c>
      <c r="S419" s="39">
        <v>0.58363089999999995</v>
      </c>
      <c r="T419" s="39">
        <v>0.58363089999999995</v>
      </c>
      <c r="U419" s="39">
        <v>1.1184632000000001</v>
      </c>
      <c r="V419" s="39">
        <v>3.698054</v>
      </c>
      <c r="W419" s="39">
        <v>15.93816</v>
      </c>
      <c r="X419" s="39">
        <v>15.43727</v>
      </c>
      <c r="Y419" s="82">
        <v>5.2786331000000004</v>
      </c>
      <c r="Z419" s="39">
        <v>4.4731579999999997</v>
      </c>
      <c r="AA419" s="39">
        <v>1.6145700999999999</v>
      </c>
      <c r="AB419" s="39">
        <v>1.6145700999999999</v>
      </c>
      <c r="AC419" s="39">
        <v>0.28133332</v>
      </c>
      <c r="AD419" s="39">
        <v>8.0586550000000007E-2</v>
      </c>
      <c r="AE419" s="39">
        <v>8.0586550000000007E-2</v>
      </c>
      <c r="AF419" s="39">
        <v>1.1616999999999999E-4</v>
      </c>
      <c r="AG419" s="39">
        <v>1.1616999999999999E-4</v>
      </c>
      <c r="AH419" s="82">
        <v>3.3999999999999997E-7</v>
      </c>
      <c r="AI419" s="39">
        <v>0</v>
      </c>
      <c r="AM419" s="45"/>
      <c r="AN419" s="45"/>
      <c r="AO419" s="45"/>
      <c r="AP419" s="45"/>
      <c r="AQ419" s="45"/>
      <c r="AR419" s="45"/>
      <c r="AS419" s="45"/>
      <c r="AT419" s="45"/>
      <c r="AY419" s="45"/>
      <c r="AZ419" s="45"/>
    </row>
    <row r="420" spans="1:52" customFormat="1" ht="14.25" customHeight="1" x14ac:dyDescent="0.2">
      <c r="A420" s="38">
        <v>42225.662400000001</v>
      </c>
      <c r="B420" s="39">
        <v>0</v>
      </c>
      <c r="C420" s="39">
        <v>2.0661E-4</v>
      </c>
      <c r="D420" s="39">
        <v>3.5399999999999999E-4</v>
      </c>
      <c r="E420" s="39">
        <v>7.1036000000000005E-4</v>
      </c>
      <c r="F420" s="82">
        <v>6.9399000000000001E-4</v>
      </c>
      <c r="G420" s="39">
        <v>6.8563999999999995E-4</v>
      </c>
      <c r="H420" s="39">
        <v>6.1676999999999999E-4</v>
      </c>
      <c r="I420" s="39">
        <v>6.0895000000000003E-4</v>
      </c>
      <c r="J420" s="39">
        <v>1.5269299999999999E-3</v>
      </c>
      <c r="K420" s="39">
        <v>1.93899E-3</v>
      </c>
      <c r="L420" s="39">
        <v>1.5576029999999999E-2</v>
      </c>
      <c r="M420" s="82">
        <v>4.7523299999999997E-2</v>
      </c>
      <c r="N420" s="39">
        <v>9.8398630000000001E-2</v>
      </c>
      <c r="O420" s="39">
        <v>0.46558189999999999</v>
      </c>
      <c r="P420" s="39">
        <v>0.46558189999999999</v>
      </c>
      <c r="Q420" s="39">
        <v>0.33518569999999998</v>
      </c>
      <c r="R420" s="39">
        <v>0.33518569999999998</v>
      </c>
      <c r="S420" s="39">
        <v>0.55420272999999998</v>
      </c>
      <c r="T420" s="39">
        <v>0.55420272999999998</v>
      </c>
      <c r="U420" s="39">
        <v>1.060565</v>
      </c>
      <c r="V420" s="39">
        <v>3.5278603999999998</v>
      </c>
      <c r="W420" s="39">
        <v>15.942862</v>
      </c>
      <c r="X420" s="39">
        <v>15.52637</v>
      </c>
      <c r="Y420" s="82">
        <v>5.4413312999999999</v>
      </c>
      <c r="Z420" s="39">
        <v>4.6873063999999998</v>
      </c>
      <c r="AA420" s="39">
        <v>1.722135</v>
      </c>
      <c r="AB420" s="39">
        <v>1.722135</v>
      </c>
      <c r="AC420" s="39">
        <v>0.30685621000000002</v>
      </c>
      <c r="AD420" s="39">
        <v>8.9068659999999994E-2</v>
      </c>
      <c r="AE420" s="39">
        <v>8.9068659999999994E-2</v>
      </c>
      <c r="AF420" s="39">
        <v>1.3569E-4</v>
      </c>
      <c r="AG420" s="39">
        <v>1.3569E-4</v>
      </c>
      <c r="AH420" s="82">
        <v>4.2E-7</v>
      </c>
      <c r="AI420" s="39">
        <v>0</v>
      </c>
      <c r="AM420" s="45"/>
      <c r="AN420" s="45"/>
      <c r="AO420" s="45"/>
      <c r="AP420" s="45"/>
      <c r="AQ420" s="45"/>
      <c r="AR420" s="45"/>
      <c r="AS420" s="45"/>
      <c r="AT420" s="45"/>
      <c r="AY420" s="45"/>
      <c r="AZ420" s="45"/>
    </row>
    <row r="421" spans="1:52" customFormat="1" ht="14.25" customHeight="1" x14ac:dyDescent="0.2">
      <c r="A421" s="38">
        <v>42225.6728</v>
      </c>
      <c r="B421" s="39">
        <v>0</v>
      </c>
      <c r="C421" s="39">
        <v>2.0671E-4</v>
      </c>
      <c r="D421" s="39">
        <v>3.5429999999999999E-4</v>
      </c>
      <c r="E421" s="39">
        <v>7.1102999999999997E-4</v>
      </c>
      <c r="F421" s="82">
        <v>6.9399000000000001E-4</v>
      </c>
      <c r="G421" s="39">
        <v>6.8554E-4</v>
      </c>
      <c r="H421" s="39">
        <v>6.1523000000000003E-4</v>
      </c>
      <c r="I421" s="39">
        <v>6.0493999999999999E-4</v>
      </c>
      <c r="J421" s="39">
        <v>1.42509E-3</v>
      </c>
      <c r="K421" s="39">
        <v>1.7961299999999999E-3</v>
      </c>
      <c r="L421" s="39">
        <v>1.4306309999999999E-2</v>
      </c>
      <c r="M421" s="82">
        <v>4.4172099999999999E-2</v>
      </c>
      <c r="N421" s="39">
        <v>9.1762189999999993E-2</v>
      </c>
      <c r="O421" s="39">
        <v>0.44069900000000001</v>
      </c>
      <c r="P421" s="39">
        <v>0.44069900000000001</v>
      </c>
      <c r="Q421" s="39">
        <v>0.31810909999999998</v>
      </c>
      <c r="R421" s="39">
        <v>0.31810909999999998</v>
      </c>
      <c r="S421" s="39">
        <v>0.52624170000000003</v>
      </c>
      <c r="T421" s="39">
        <v>0.52624170000000003</v>
      </c>
      <c r="U421" s="39">
        <v>1.0057240000000001</v>
      </c>
      <c r="V421" s="39">
        <v>3.3635480000000002</v>
      </c>
      <c r="W421" s="39">
        <v>15.93445</v>
      </c>
      <c r="X421" s="39">
        <v>15.602904000000001</v>
      </c>
      <c r="Y421" s="82">
        <v>5.6037901999999997</v>
      </c>
      <c r="Z421" s="39">
        <v>4.9069123000000001</v>
      </c>
      <c r="AA421" s="39">
        <v>1.8349934000000001</v>
      </c>
      <c r="AB421" s="39">
        <v>1.8349934000000001</v>
      </c>
      <c r="AC421" s="39">
        <v>0.33434459999999999</v>
      </c>
      <c r="AD421" s="39">
        <v>9.8339099999999999E-2</v>
      </c>
      <c r="AE421" s="39">
        <v>9.8339099999999999E-2</v>
      </c>
      <c r="AF421" s="39">
        <v>1.5829E-4</v>
      </c>
      <c r="AG421" s="39">
        <v>1.5829E-4</v>
      </c>
      <c r="AH421" s="82">
        <v>5.0999999999999999E-7</v>
      </c>
      <c r="AI421" s="39">
        <v>0</v>
      </c>
      <c r="AM421" s="45"/>
      <c r="AN421" s="45"/>
      <c r="AO421" s="45"/>
      <c r="AP421" s="45"/>
      <c r="AQ421" s="45"/>
      <c r="AR421" s="45"/>
      <c r="AS421" s="45"/>
      <c r="AT421" s="45"/>
      <c r="AY421" s="45"/>
      <c r="AZ421" s="45"/>
    </row>
    <row r="422" spans="1:52" customFormat="1" ht="14.25" customHeight="1" x14ac:dyDescent="0.2">
      <c r="A422" s="38">
        <v>42225.681700000001</v>
      </c>
      <c r="B422" s="39">
        <v>0</v>
      </c>
      <c r="C422" s="39">
        <v>2.0678999999999999E-4</v>
      </c>
      <c r="D422" s="39">
        <v>3.5456000000000002E-4</v>
      </c>
      <c r="E422" s="39">
        <v>7.1159999999999995E-4</v>
      </c>
      <c r="F422" s="82">
        <v>6.9399999999999996E-4</v>
      </c>
      <c r="G422" s="39">
        <v>6.8550000000000002E-4</v>
      </c>
      <c r="H422" s="39">
        <v>6.1406000000000004E-4</v>
      </c>
      <c r="I422" s="39">
        <v>6.0187000000000001E-4</v>
      </c>
      <c r="J422" s="39">
        <v>1.34574E-3</v>
      </c>
      <c r="K422" s="39">
        <v>1.6845300000000001E-3</v>
      </c>
      <c r="L422" s="39">
        <v>1.32963E-2</v>
      </c>
      <c r="M422" s="82">
        <v>4.146619E-2</v>
      </c>
      <c r="N422" s="39">
        <v>8.6384920000000004E-2</v>
      </c>
      <c r="O422" s="39">
        <v>0.42030500999999998</v>
      </c>
      <c r="P422" s="39">
        <v>0.42030500999999998</v>
      </c>
      <c r="Q422" s="39">
        <v>0.30410682999999999</v>
      </c>
      <c r="R422" s="39">
        <v>0.30410682999999999</v>
      </c>
      <c r="S422" s="39">
        <v>0.50338143000000002</v>
      </c>
      <c r="T422" s="39">
        <v>0.50338143000000002</v>
      </c>
      <c r="U422" s="39">
        <v>0.96102600999999999</v>
      </c>
      <c r="V422" s="39">
        <v>3.2273583000000001</v>
      </c>
      <c r="W422" s="39">
        <v>15.916812999999999</v>
      </c>
      <c r="X422" s="39">
        <v>15.658379999999999</v>
      </c>
      <c r="Y422" s="82">
        <v>5.7426240000000002</v>
      </c>
      <c r="Z422" s="39">
        <v>5.0993639999999996</v>
      </c>
      <c r="AA422" s="39">
        <v>1.9360312</v>
      </c>
      <c r="AB422" s="39">
        <v>1.9360312</v>
      </c>
      <c r="AC422" s="39">
        <v>0.35955893</v>
      </c>
      <c r="AD422" s="39">
        <v>0.10695929999999999</v>
      </c>
      <c r="AE422" s="39">
        <v>0.10695929999999999</v>
      </c>
      <c r="AF422" s="39">
        <v>1.8045999999999999E-4</v>
      </c>
      <c r="AG422" s="39">
        <v>1.8045999999999999E-4</v>
      </c>
      <c r="AH422" s="82">
        <v>6.0999999999999998E-7</v>
      </c>
      <c r="AI422" s="39">
        <v>0</v>
      </c>
      <c r="AM422" s="45"/>
      <c r="AN422" s="45"/>
      <c r="AO422" s="45"/>
      <c r="AP422" s="45"/>
      <c r="AQ422" s="45"/>
      <c r="AR422" s="45"/>
      <c r="AS422" s="45"/>
      <c r="AT422" s="45"/>
      <c r="AY422" s="45"/>
      <c r="AZ422" s="45"/>
    </row>
    <row r="423" spans="1:52" customFormat="1" ht="14.25" customHeight="1" x14ac:dyDescent="0.2">
      <c r="A423" s="38">
        <v>42225.6921</v>
      </c>
      <c r="B423" s="39">
        <v>0</v>
      </c>
      <c r="C423" s="39">
        <v>2.0688999999999999E-4</v>
      </c>
      <c r="D423" s="39">
        <v>3.5485999999999997E-4</v>
      </c>
      <c r="E423" s="39">
        <v>7.1226999999999998E-4</v>
      </c>
      <c r="F423" s="82">
        <v>6.9404000000000004E-4</v>
      </c>
      <c r="G423" s="39">
        <v>6.8548999999999997E-4</v>
      </c>
      <c r="H423" s="39">
        <v>6.1288E-4</v>
      </c>
      <c r="I423" s="39">
        <v>5.9867999999999998E-4</v>
      </c>
      <c r="J423" s="39">
        <v>1.26161E-3</v>
      </c>
      <c r="K423" s="39">
        <v>1.5659000000000001E-3</v>
      </c>
      <c r="L423" s="39">
        <v>1.220337E-2</v>
      </c>
      <c r="M423" s="82">
        <v>3.8494220000000003E-2</v>
      </c>
      <c r="N423" s="39">
        <v>8.0458089999999996E-2</v>
      </c>
      <c r="O423" s="39">
        <v>0.3975553</v>
      </c>
      <c r="P423" s="39">
        <v>0.3975553</v>
      </c>
      <c r="Q423" s="39">
        <v>0.28847719999999999</v>
      </c>
      <c r="R423" s="39">
        <v>0.28847719999999999</v>
      </c>
      <c r="S423" s="39">
        <v>0.4779349</v>
      </c>
      <c r="T423" s="39">
        <v>0.4779349</v>
      </c>
      <c r="U423" s="39">
        <v>0.91143289999999999</v>
      </c>
      <c r="V423" s="39">
        <v>3.0738501</v>
      </c>
      <c r="W423" s="39">
        <v>15.884119999999999</v>
      </c>
      <c r="X423" s="39">
        <v>15.71114</v>
      </c>
      <c r="Y423" s="82">
        <v>5.9038440000000003</v>
      </c>
      <c r="Z423" s="39">
        <v>5.328646</v>
      </c>
      <c r="AA423" s="39">
        <v>2.0590221</v>
      </c>
      <c r="AB423" s="39">
        <v>2.0590221</v>
      </c>
      <c r="AC423" s="39">
        <v>0.39101089999999999</v>
      </c>
      <c r="AD423" s="39">
        <v>0.1178601</v>
      </c>
      <c r="AE423" s="39">
        <v>0.1178601</v>
      </c>
      <c r="AF423" s="39">
        <v>2.1005000000000001E-4</v>
      </c>
      <c r="AG423" s="39">
        <v>2.1005000000000001E-4</v>
      </c>
      <c r="AH423" s="82">
        <v>7.4000000000000001E-7</v>
      </c>
      <c r="AI423" s="39">
        <v>0</v>
      </c>
      <c r="AM423" s="45"/>
      <c r="AN423" s="45"/>
      <c r="AO423" s="45"/>
      <c r="AP423" s="45"/>
      <c r="AQ423" s="45"/>
      <c r="AR423" s="45"/>
      <c r="AS423" s="45"/>
      <c r="AT423" s="45"/>
      <c r="AY423" s="45"/>
      <c r="AZ423" s="45"/>
    </row>
    <row r="424" spans="1:52" customFormat="1" ht="14.25" customHeight="1" x14ac:dyDescent="0.2">
      <c r="A424" s="38">
        <v>42225.702499999999</v>
      </c>
      <c r="B424" s="39">
        <v>0</v>
      </c>
      <c r="C424" s="39">
        <v>2.0699E-4</v>
      </c>
      <c r="D424" s="39">
        <v>3.5515999999999998E-4</v>
      </c>
      <c r="E424" s="39">
        <v>7.1292999999999997E-4</v>
      </c>
      <c r="F424" s="82">
        <v>6.9408000000000002E-4</v>
      </c>
      <c r="G424" s="39">
        <v>6.8552000000000001E-4</v>
      </c>
      <c r="H424" s="39">
        <v>6.1185000000000005E-4</v>
      </c>
      <c r="I424" s="39">
        <v>5.9586999999999997E-4</v>
      </c>
      <c r="J424" s="39">
        <v>1.1857700000000001E-3</v>
      </c>
      <c r="K424" s="39">
        <v>1.45868E-3</v>
      </c>
      <c r="L424" s="39">
        <v>1.1196330000000001E-2</v>
      </c>
      <c r="M424" s="82">
        <v>3.5711630000000001E-2</v>
      </c>
      <c r="N424" s="39">
        <v>7.4887540000000002E-2</v>
      </c>
      <c r="O424" s="39">
        <v>0.37588120000000003</v>
      </c>
      <c r="P424" s="39">
        <v>0.37588120000000003</v>
      </c>
      <c r="Q424" s="39">
        <v>0.27357333</v>
      </c>
      <c r="R424" s="39">
        <v>0.27357333</v>
      </c>
      <c r="S424" s="39">
        <v>0.45373794000000001</v>
      </c>
      <c r="T424" s="39">
        <v>0.45373794000000001</v>
      </c>
      <c r="U424" s="39">
        <v>0.86444779999999999</v>
      </c>
      <c r="V424" s="39">
        <v>2.9260742</v>
      </c>
      <c r="W424" s="39">
        <v>15.838454</v>
      </c>
      <c r="X424" s="39">
        <v>15.750923</v>
      </c>
      <c r="Y424" s="82">
        <v>6.0639589999999997</v>
      </c>
      <c r="Z424" s="39">
        <v>5.5628513999999996</v>
      </c>
      <c r="AA424" s="39">
        <v>2.1876139999999999</v>
      </c>
      <c r="AB424" s="39">
        <v>2.1876139999999999</v>
      </c>
      <c r="AC424" s="39">
        <v>0.42477282</v>
      </c>
      <c r="AD424" s="39">
        <v>0.12973493</v>
      </c>
      <c r="AE424" s="39">
        <v>0.12973493</v>
      </c>
      <c r="AF424" s="39">
        <v>2.4417999999999998E-4</v>
      </c>
      <c r="AG424" s="39">
        <v>2.4417999999999998E-4</v>
      </c>
      <c r="AH424" s="82">
        <v>8.8999999999999995E-7</v>
      </c>
      <c r="AI424" s="39">
        <v>0</v>
      </c>
      <c r="AM424" s="45"/>
      <c r="AN424" s="45"/>
      <c r="AO424" s="45"/>
      <c r="AP424" s="45"/>
      <c r="AQ424" s="45"/>
      <c r="AR424" s="45"/>
      <c r="AS424" s="45"/>
      <c r="AT424" s="45"/>
      <c r="AY424" s="45"/>
      <c r="AZ424" s="45"/>
    </row>
    <row r="425" spans="1:52" customFormat="1" ht="14.25" customHeight="1" x14ac:dyDescent="0.2">
      <c r="A425" s="38">
        <v>42225.712899999999</v>
      </c>
      <c r="B425" s="39">
        <v>0</v>
      </c>
      <c r="C425" s="39">
        <v>2.0709E-4</v>
      </c>
      <c r="D425" s="39">
        <v>3.5545999999999999E-4</v>
      </c>
      <c r="E425" s="39">
        <v>7.1358000000000001E-4</v>
      </c>
      <c r="F425" s="82">
        <v>6.9413999999999999E-4</v>
      </c>
      <c r="G425" s="39">
        <v>6.8559000000000003E-4</v>
      </c>
      <c r="H425" s="39">
        <v>6.1096000000000002E-4</v>
      </c>
      <c r="I425" s="39">
        <v>5.934E-4</v>
      </c>
      <c r="J425" s="39">
        <v>1.1174500000000001E-3</v>
      </c>
      <c r="K425" s="39">
        <v>1.3618300000000001E-3</v>
      </c>
      <c r="L425" s="39">
        <v>1.0269149999999999E-2</v>
      </c>
      <c r="M425" s="82">
        <v>3.3108499999999999E-2</v>
      </c>
      <c r="N425" s="39">
        <v>6.9655930000000005E-2</v>
      </c>
      <c r="O425" s="39">
        <v>0.35523550999999998</v>
      </c>
      <c r="P425" s="39">
        <v>0.35523550999999998</v>
      </c>
      <c r="Q425" s="39">
        <v>0.25936100000000001</v>
      </c>
      <c r="R425" s="39">
        <v>0.25936100000000001</v>
      </c>
      <c r="S425" s="39">
        <v>0.43072339999999998</v>
      </c>
      <c r="T425" s="39">
        <v>0.43072339999999998</v>
      </c>
      <c r="U425" s="39">
        <v>0.81992763000000002</v>
      </c>
      <c r="V425" s="39">
        <v>2.7839559999999999</v>
      </c>
      <c r="W425" s="39">
        <v>15.779921999999999</v>
      </c>
      <c r="X425" s="39">
        <v>15.777631</v>
      </c>
      <c r="Y425" s="82">
        <v>6.2226591000000004</v>
      </c>
      <c r="Z425" s="39">
        <v>5.8017510999999997</v>
      </c>
      <c r="AA425" s="39">
        <v>2.3218950999999999</v>
      </c>
      <c r="AB425" s="39">
        <v>2.3218950999999999</v>
      </c>
      <c r="AC425" s="39">
        <v>0.46097270000000001</v>
      </c>
      <c r="AD425" s="39">
        <v>0.14265613999999999</v>
      </c>
      <c r="AE425" s="39">
        <v>0.14265613999999999</v>
      </c>
      <c r="AF425" s="39">
        <v>2.8352999999999999E-4</v>
      </c>
      <c r="AG425" s="39">
        <v>2.8352999999999999E-4</v>
      </c>
      <c r="AH425" s="82">
        <v>1.08E-6</v>
      </c>
      <c r="AI425" s="39">
        <v>0</v>
      </c>
      <c r="AM425" s="45"/>
      <c r="AN425" s="45"/>
      <c r="AO425" s="45"/>
      <c r="AP425" s="45"/>
      <c r="AQ425" s="45"/>
      <c r="AR425" s="45"/>
      <c r="AS425" s="45"/>
      <c r="AT425" s="45"/>
      <c r="AY425" s="45"/>
      <c r="AZ425" s="45"/>
    </row>
    <row r="426" spans="1:52" customFormat="1" ht="14.25" customHeight="1" x14ac:dyDescent="0.2">
      <c r="A426" s="38">
        <v>42225.721799999999</v>
      </c>
      <c r="B426" s="39">
        <v>0</v>
      </c>
      <c r="C426" s="39">
        <v>2.0717000000000001E-4</v>
      </c>
      <c r="D426" s="39">
        <v>3.5572000000000002E-4</v>
      </c>
      <c r="E426" s="39">
        <v>7.1414999999999998E-4</v>
      </c>
      <c r="F426" s="82">
        <v>6.9419999999999996E-4</v>
      </c>
      <c r="G426" s="39">
        <v>6.8568000000000004E-4</v>
      </c>
      <c r="H426" s="39">
        <v>6.1030999999999998E-4</v>
      </c>
      <c r="I426" s="39">
        <v>5.9152E-4</v>
      </c>
      <c r="J426" s="39">
        <v>1.0643499999999999E-3</v>
      </c>
      <c r="K426" s="39">
        <v>1.2863600000000001E-3</v>
      </c>
      <c r="L426" s="39">
        <v>9.5336899999999992E-3</v>
      </c>
      <c r="M426" s="82">
        <v>3.1012830000000002E-2</v>
      </c>
      <c r="N426" s="39">
        <v>6.5428710000000001E-2</v>
      </c>
      <c r="O426" s="39">
        <v>0.33832371</v>
      </c>
      <c r="P426" s="39">
        <v>0.33832371</v>
      </c>
      <c r="Q426" s="39">
        <v>0.2477048</v>
      </c>
      <c r="R426" s="39">
        <v>0.2477048</v>
      </c>
      <c r="S426" s="39">
        <v>0.41188979999999997</v>
      </c>
      <c r="T426" s="39">
        <v>0.41188979999999997</v>
      </c>
      <c r="U426" s="39">
        <v>0.78362639999999995</v>
      </c>
      <c r="V426" s="39">
        <v>2.666579</v>
      </c>
      <c r="W426" s="39">
        <v>15.719614</v>
      </c>
      <c r="X426" s="39">
        <v>15.79007</v>
      </c>
      <c r="Y426" s="82">
        <v>6.3573230000000001</v>
      </c>
      <c r="Z426" s="39">
        <v>6.0100699999999998</v>
      </c>
      <c r="AA426" s="39">
        <v>2.4415809999999998</v>
      </c>
      <c r="AB426" s="39">
        <v>2.4415809999999998</v>
      </c>
      <c r="AC426" s="39">
        <v>0.4940407</v>
      </c>
      <c r="AD426" s="39">
        <v>0.15462190000000001</v>
      </c>
      <c r="AE426" s="39">
        <v>0.15462190000000001</v>
      </c>
      <c r="AF426" s="39">
        <v>3.2195999999999999E-4</v>
      </c>
      <c r="AG426" s="39">
        <v>3.2195999999999999E-4</v>
      </c>
      <c r="AH426" s="82">
        <v>1.2699999999999999E-6</v>
      </c>
      <c r="AI426" s="39">
        <v>0</v>
      </c>
      <c r="AM426" s="45"/>
      <c r="AN426" s="45"/>
      <c r="AO426" s="45"/>
      <c r="AP426" s="45"/>
      <c r="AQ426" s="45"/>
      <c r="AR426" s="45"/>
      <c r="AS426" s="45"/>
      <c r="AT426" s="45"/>
      <c r="AY426" s="45"/>
      <c r="AZ426" s="45"/>
    </row>
    <row r="427" spans="1:52" customFormat="1" ht="14.25" customHeight="1" x14ac:dyDescent="0.2">
      <c r="A427" s="38">
        <v>42225.732199999999</v>
      </c>
      <c r="B427" s="39">
        <v>0</v>
      </c>
      <c r="C427" s="39">
        <v>2.0727000000000001E-4</v>
      </c>
      <c r="D427" s="39">
        <v>3.5602000000000002E-4</v>
      </c>
      <c r="E427" s="39">
        <v>7.1480000000000003E-4</v>
      </c>
      <c r="F427" s="82">
        <v>6.9428000000000003E-4</v>
      </c>
      <c r="G427" s="39">
        <v>6.8581999999999996E-4</v>
      </c>
      <c r="H427" s="39">
        <v>6.0964999999999999E-4</v>
      </c>
      <c r="I427" s="39">
        <v>5.8956999999999998E-4</v>
      </c>
      <c r="J427" s="39">
        <v>1.0081700000000001E-3</v>
      </c>
      <c r="K427" s="39">
        <v>1.20633E-3</v>
      </c>
      <c r="L427" s="39">
        <v>8.7400299999999993E-3</v>
      </c>
      <c r="M427" s="82">
        <v>2.8717880000000001E-2</v>
      </c>
      <c r="N427" s="39">
        <v>6.0782469999999998E-2</v>
      </c>
      <c r="O427" s="39">
        <v>0.3194708</v>
      </c>
      <c r="P427" s="39">
        <v>0.3194708</v>
      </c>
      <c r="Q427" s="39">
        <v>0.23469229999999999</v>
      </c>
      <c r="R427" s="39">
        <v>0.23469229999999999</v>
      </c>
      <c r="S427" s="39">
        <v>0.39090659999999999</v>
      </c>
      <c r="T427" s="39">
        <v>0.39090659999999999</v>
      </c>
      <c r="U427" s="39">
        <v>0.74332922000000001</v>
      </c>
      <c r="V427" s="39">
        <v>2.5347339999999998</v>
      </c>
      <c r="W427" s="39">
        <v>15.637573</v>
      </c>
      <c r="X427" s="39">
        <v>15.79236</v>
      </c>
      <c r="Y427" s="82">
        <v>6.5125590000000004</v>
      </c>
      <c r="Z427" s="39">
        <v>6.2570069999999998</v>
      </c>
      <c r="AA427" s="39">
        <v>2.586624</v>
      </c>
      <c r="AB427" s="39">
        <v>2.586624</v>
      </c>
      <c r="AC427" s="39">
        <v>0.53511819999999999</v>
      </c>
      <c r="AD427" s="39">
        <v>0.16969129999999999</v>
      </c>
      <c r="AE427" s="39">
        <v>0.16969129999999999</v>
      </c>
      <c r="AF427" s="39">
        <v>3.7301000000000001E-4</v>
      </c>
      <c r="AG427" s="39">
        <v>3.7301000000000001E-4</v>
      </c>
      <c r="AH427" s="82">
        <v>1.5400000000000001E-6</v>
      </c>
      <c r="AI427" s="39">
        <v>0</v>
      </c>
      <c r="AM427" s="45"/>
      <c r="AN427" s="45"/>
      <c r="AO427" s="45"/>
      <c r="AP427" s="45"/>
      <c r="AQ427" s="45"/>
      <c r="AR427" s="45"/>
      <c r="AS427" s="45"/>
      <c r="AT427" s="45"/>
      <c r="AY427" s="45"/>
      <c r="AZ427" s="45"/>
    </row>
    <row r="428" spans="1:52" customFormat="1" ht="14.25" customHeight="1" x14ac:dyDescent="0.2">
      <c r="A428" s="38">
        <v>42225.742700000003</v>
      </c>
      <c r="B428" s="39">
        <v>0</v>
      </c>
      <c r="C428" s="39">
        <v>2.0736999999999999E-4</v>
      </c>
      <c r="D428" s="39">
        <v>3.5633000000000003E-4</v>
      </c>
      <c r="E428" s="39">
        <v>7.1544000000000002E-4</v>
      </c>
      <c r="F428" s="82">
        <v>6.9437000000000003E-4</v>
      </c>
      <c r="G428" s="39">
        <v>6.8597999999999999E-4</v>
      </c>
      <c r="H428" s="39">
        <v>6.0908999999999996E-4</v>
      </c>
      <c r="I428" s="39">
        <v>5.8786999999999999E-4</v>
      </c>
      <c r="J428" s="39">
        <v>9.5766999999999998E-4</v>
      </c>
      <c r="K428" s="39">
        <v>1.1341700000000001E-3</v>
      </c>
      <c r="L428" s="39">
        <v>8.0109299999999994E-3</v>
      </c>
      <c r="M428" s="82">
        <v>2.6576019999999999E-2</v>
      </c>
      <c r="N428" s="39">
        <v>5.6428720000000002E-2</v>
      </c>
      <c r="O428" s="39">
        <v>0.30152443000000001</v>
      </c>
      <c r="P428" s="39">
        <v>0.30152443000000001</v>
      </c>
      <c r="Q428" s="39">
        <v>0.22228402999999999</v>
      </c>
      <c r="R428" s="39">
        <v>0.22228402999999999</v>
      </c>
      <c r="S428" s="39">
        <v>0.37093561000000003</v>
      </c>
      <c r="T428" s="39">
        <v>0.37093561000000003</v>
      </c>
      <c r="U428" s="39">
        <v>0.70512770000000002</v>
      </c>
      <c r="V428" s="39">
        <v>2.4082789999999998</v>
      </c>
      <c r="W428" s="39">
        <v>15.543139999999999</v>
      </c>
      <c r="X428" s="39">
        <v>15.781470000000001</v>
      </c>
      <c r="Y428" s="82">
        <v>6.665476</v>
      </c>
      <c r="Z428" s="39">
        <v>6.5078654</v>
      </c>
      <c r="AA428" s="39">
        <v>2.737546</v>
      </c>
      <c r="AB428" s="39">
        <v>2.737546</v>
      </c>
      <c r="AC428" s="39">
        <v>0.57901630000000004</v>
      </c>
      <c r="AD428" s="39">
        <v>0.18603502999999999</v>
      </c>
      <c r="AE428" s="39">
        <v>0.18603502999999999</v>
      </c>
      <c r="AF428" s="39">
        <v>4.3165E-4</v>
      </c>
      <c r="AG428" s="39">
        <v>4.3165E-4</v>
      </c>
      <c r="AH428" s="82">
        <v>1.8500000000000001E-6</v>
      </c>
      <c r="AI428" s="39">
        <v>0</v>
      </c>
      <c r="AM428" s="45"/>
      <c r="AN428" s="45"/>
      <c r="AO428" s="45"/>
      <c r="AP428" s="45"/>
      <c r="AQ428" s="45"/>
      <c r="AR428" s="45"/>
      <c r="AS428" s="45"/>
      <c r="AT428" s="45"/>
      <c r="AY428" s="45"/>
      <c r="AZ428" s="45"/>
    </row>
    <row r="429" spans="1:52" customFormat="1" ht="14.25" customHeight="1" x14ac:dyDescent="0.2">
      <c r="A429" s="38">
        <v>42225.751600000003</v>
      </c>
      <c r="B429" s="39">
        <v>0</v>
      </c>
      <c r="C429" s="39">
        <v>2.0745E-4</v>
      </c>
      <c r="D429" s="39">
        <v>3.5659E-4</v>
      </c>
      <c r="E429" s="39">
        <v>7.1599999999999995E-4</v>
      </c>
      <c r="F429" s="82">
        <v>6.9444999999999999E-4</v>
      </c>
      <c r="G429" s="39">
        <v>6.8614000000000001E-4</v>
      </c>
      <c r="H429" s="39">
        <v>6.0868000000000001E-4</v>
      </c>
      <c r="I429" s="39">
        <v>5.8657999999999996E-4</v>
      </c>
      <c r="J429" s="39">
        <v>9.1847000000000001E-4</v>
      </c>
      <c r="K429" s="39">
        <v>1.0780399999999999E-3</v>
      </c>
      <c r="L429" s="39">
        <v>7.4337600000000002E-3</v>
      </c>
      <c r="M429" s="82">
        <v>2.4855479999999999E-2</v>
      </c>
      <c r="N429" s="39">
        <v>5.2918229999999997E-2</v>
      </c>
      <c r="O429" s="39">
        <v>0.28683409999999998</v>
      </c>
      <c r="P429" s="39">
        <v>0.28683409999999998</v>
      </c>
      <c r="Q429" s="39">
        <v>0.21210862</v>
      </c>
      <c r="R429" s="39">
        <v>0.21210862</v>
      </c>
      <c r="S429" s="39">
        <v>0.35458339999999999</v>
      </c>
      <c r="T429" s="39">
        <v>0.35458339999999999</v>
      </c>
      <c r="U429" s="39">
        <v>0.67396301000000003</v>
      </c>
      <c r="V429" s="39">
        <v>2.3040949999999998</v>
      </c>
      <c r="W429" s="39">
        <v>15.452484</v>
      </c>
      <c r="X429" s="39">
        <v>15.761672000000001</v>
      </c>
      <c r="Y429" s="82">
        <v>6.7944621999999999</v>
      </c>
      <c r="Z429" s="39">
        <v>6.7257730000000002</v>
      </c>
      <c r="AA429" s="39">
        <v>2.8716170000000001</v>
      </c>
      <c r="AB429" s="39">
        <v>2.8716170000000001</v>
      </c>
      <c r="AC429" s="39">
        <v>0.61899380000000004</v>
      </c>
      <c r="AD429" s="39">
        <v>0.20112459999999999</v>
      </c>
      <c r="AE429" s="39">
        <v>0.20112459999999999</v>
      </c>
      <c r="AF429" s="39">
        <v>4.8873999999999999E-4</v>
      </c>
      <c r="AG429" s="39">
        <v>4.8873999999999999E-4</v>
      </c>
      <c r="AH429" s="82">
        <v>2.17E-6</v>
      </c>
      <c r="AI429" s="39">
        <v>0</v>
      </c>
      <c r="AM429" s="45"/>
      <c r="AN429" s="45"/>
      <c r="AO429" s="45"/>
      <c r="AP429" s="45"/>
      <c r="AQ429" s="45"/>
      <c r="AR429" s="45"/>
      <c r="AS429" s="45"/>
      <c r="AT429" s="45"/>
      <c r="AY429" s="45"/>
      <c r="AZ429" s="45"/>
    </row>
    <row r="430" spans="1:52" customFormat="1" ht="14.25" customHeight="1" x14ac:dyDescent="0.2">
      <c r="A430" s="38">
        <v>42225.7621</v>
      </c>
      <c r="B430" s="39">
        <v>0</v>
      </c>
      <c r="C430" s="39">
        <v>2.0755E-4</v>
      </c>
      <c r="D430" s="39">
        <v>3.5689000000000001E-4</v>
      </c>
      <c r="E430" s="39">
        <v>7.1664000000000005E-4</v>
      </c>
      <c r="F430" s="82">
        <v>6.9455999999999999E-4</v>
      </c>
      <c r="G430" s="39">
        <v>6.8634999999999996E-4</v>
      </c>
      <c r="H430" s="39">
        <v>6.0829000000000005E-4</v>
      </c>
      <c r="I430" s="39">
        <v>5.8525000000000005E-4</v>
      </c>
      <c r="J430" s="39">
        <v>8.7708000000000003E-4</v>
      </c>
      <c r="K430" s="39">
        <v>1.01863E-3</v>
      </c>
      <c r="L430" s="39">
        <v>6.8121800000000001E-3</v>
      </c>
      <c r="M430" s="82">
        <v>2.2975450000000001E-2</v>
      </c>
      <c r="N430" s="39">
        <v>4.906783E-2</v>
      </c>
      <c r="O430" s="39">
        <v>0.2704704</v>
      </c>
      <c r="P430" s="39">
        <v>0.2704704</v>
      </c>
      <c r="Q430" s="39">
        <v>0.2007516</v>
      </c>
      <c r="R430" s="39">
        <v>0.2007516</v>
      </c>
      <c r="S430" s="39">
        <v>0.33635523000000001</v>
      </c>
      <c r="T430" s="39">
        <v>0.33635523000000001</v>
      </c>
      <c r="U430" s="39">
        <v>0.63934933999999999</v>
      </c>
      <c r="V430" s="39">
        <v>2.187351</v>
      </c>
      <c r="W430" s="39">
        <v>15.335622000000001</v>
      </c>
      <c r="X430" s="39">
        <v>15.726412</v>
      </c>
      <c r="Y430" s="82">
        <v>6.9422310999999999</v>
      </c>
      <c r="Z430" s="39">
        <v>6.9830719999999999</v>
      </c>
      <c r="AA430" s="39">
        <v>3.0335529999999999</v>
      </c>
      <c r="AB430" s="39">
        <v>3.0335529999999999</v>
      </c>
      <c r="AC430" s="39">
        <v>0.66850173000000002</v>
      </c>
      <c r="AD430" s="39">
        <v>0.22007051999999999</v>
      </c>
      <c r="AE430" s="39">
        <v>0.22007051999999999</v>
      </c>
      <c r="AF430" s="39">
        <v>5.6435999999999997E-4</v>
      </c>
      <c r="AG430" s="39">
        <v>5.6435999999999997E-4</v>
      </c>
      <c r="AH430" s="82">
        <v>2.61E-6</v>
      </c>
      <c r="AI430" s="39">
        <v>0</v>
      </c>
      <c r="AM430" s="45"/>
      <c r="AN430" s="45"/>
      <c r="AO430" s="45"/>
      <c r="AP430" s="45"/>
      <c r="AQ430" s="45"/>
      <c r="AR430" s="45"/>
      <c r="AS430" s="45"/>
      <c r="AT430" s="45"/>
      <c r="AY430" s="45"/>
      <c r="AZ430" s="45"/>
    </row>
    <row r="431" spans="1:52" customFormat="1" ht="14.25" customHeight="1" x14ac:dyDescent="0.2">
      <c r="A431" s="38">
        <v>42225.772599999997</v>
      </c>
      <c r="B431" s="39">
        <v>0</v>
      </c>
      <c r="C431" s="39">
        <v>2.0766E-4</v>
      </c>
      <c r="D431" s="39">
        <v>3.5720000000000001E-4</v>
      </c>
      <c r="E431" s="39">
        <v>7.1728000000000004E-4</v>
      </c>
      <c r="F431" s="82">
        <v>6.9468000000000004E-4</v>
      </c>
      <c r="G431" s="39">
        <v>6.8658E-4</v>
      </c>
      <c r="H431" s="39">
        <v>6.0796000000000005E-4</v>
      </c>
      <c r="I431" s="39">
        <v>5.8409E-4</v>
      </c>
      <c r="J431" s="39">
        <v>8.3993999999999996E-4</v>
      </c>
      <c r="K431" s="39">
        <v>9.6517E-4</v>
      </c>
      <c r="L431" s="39">
        <v>6.2423899999999996E-3</v>
      </c>
      <c r="M431" s="82">
        <v>2.1224960000000001E-2</v>
      </c>
      <c r="N431" s="39">
        <v>4.5468010000000003E-2</v>
      </c>
      <c r="O431" s="39">
        <v>0.25490810000000003</v>
      </c>
      <c r="P431" s="39">
        <v>0.25490810000000003</v>
      </c>
      <c r="Q431" s="39">
        <v>0.18992510000000001</v>
      </c>
      <c r="R431" s="39">
        <v>0.18992510000000001</v>
      </c>
      <c r="S431" s="39">
        <v>0.31899759999999999</v>
      </c>
      <c r="T431" s="39">
        <v>0.31899759999999999</v>
      </c>
      <c r="U431" s="39">
        <v>0.60651551999999997</v>
      </c>
      <c r="V431" s="39">
        <v>2.0756622999999998</v>
      </c>
      <c r="W431" s="39">
        <v>15.20706</v>
      </c>
      <c r="X431" s="39">
        <v>15.678133000000001</v>
      </c>
      <c r="Y431" s="82">
        <v>7.0867762000000001</v>
      </c>
      <c r="Z431" s="39">
        <v>7.2433500000000004</v>
      </c>
      <c r="AA431" s="39">
        <v>3.201444</v>
      </c>
      <c r="AB431" s="39">
        <v>3.201444</v>
      </c>
      <c r="AC431" s="39">
        <v>0.72123431999999998</v>
      </c>
      <c r="AD431" s="39">
        <v>0.24055199999999999</v>
      </c>
      <c r="AE431" s="39">
        <v>0.24055199999999999</v>
      </c>
      <c r="AF431" s="39">
        <v>6.5092000000000004E-4</v>
      </c>
      <c r="AG431" s="39">
        <v>6.5092000000000004E-4</v>
      </c>
      <c r="AH431" s="82">
        <v>3.1300000000000001E-6</v>
      </c>
      <c r="AI431" s="39">
        <v>0</v>
      </c>
      <c r="AM431" s="45"/>
      <c r="AN431" s="45"/>
      <c r="AO431" s="45"/>
      <c r="AP431" s="45"/>
      <c r="AQ431" s="45"/>
      <c r="AR431" s="45"/>
      <c r="AS431" s="45"/>
      <c r="AT431" s="45"/>
      <c r="AY431" s="45"/>
      <c r="AZ431" s="45"/>
    </row>
    <row r="432" spans="1:52" customFormat="1" ht="14.25" customHeight="1" x14ac:dyDescent="0.2">
      <c r="A432" s="38">
        <v>42225.781600000002</v>
      </c>
      <c r="B432" s="39">
        <v>0</v>
      </c>
      <c r="C432" s="39">
        <v>2.0774000000000001E-4</v>
      </c>
      <c r="D432" s="39">
        <v>3.5745999999999998E-4</v>
      </c>
      <c r="E432" s="39">
        <v>7.1783000000000003E-4</v>
      </c>
      <c r="F432" s="82">
        <v>6.9479999999999997E-4</v>
      </c>
      <c r="G432" s="39">
        <v>6.868E-4</v>
      </c>
      <c r="H432" s="39">
        <v>6.0773999999999995E-4</v>
      </c>
      <c r="I432" s="39">
        <v>5.8321999999999996E-4</v>
      </c>
      <c r="J432" s="39">
        <v>8.1116000000000001E-4</v>
      </c>
      <c r="K432" s="39">
        <v>9.2365000000000004E-4</v>
      </c>
      <c r="L432" s="39">
        <v>5.7922299999999998E-3</v>
      </c>
      <c r="M432" s="82">
        <v>1.982188E-2</v>
      </c>
      <c r="N432" s="39">
        <v>4.257155E-2</v>
      </c>
      <c r="O432" s="39">
        <v>0.24218120000000001</v>
      </c>
      <c r="P432" s="39">
        <v>0.24218120000000001</v>
      </c>
      <c r="Q432" s="39">
        <v>0.18105012000000001</v>
      </c>
      <c r="R432" s="39">
        <v>0.18105012000000001</v>
      </c>
      <c r="S432" s="39">
        <v>0.30477923000000001</v>
      </c>
      <c r="T432" s="39">
        <v>0.30477923000000001</v>
      </c>
      <c r="U432" s="39">
        <v>0.57971393999999998</v>
      </c>
      <c r="V432" s="39">
        <v>1.9838553999999999</v>
      </c>
      <c r="W432" s="39">
        <v>15.08778</v>
      </c>
      <c r="X432" s="39">
        <v>15.626469999999999</v>
      </c>
      <c r="Y432" s="82">
        <v>7.2078680000000004</v>
      </c>
      <c r="Z432" s="39">
        <v>7.4685344000000002</v>
      </c>
      <c r="AA432" s="39">
        <v>3.3500890000000001</v>
      </c>
      <c r="AB432" s="39">
        <v>3.3500890000000001</v>
      </c>
      <c r="AC432" s="39">
        <v>0.76911001999999995</v>
      </c>
      <c r="AD432" s="39">
        <v>0.25940479999999999</v>
      </c>
      <c r="AE432" s="39">
        <v>0.25940479999999999</v>
      </c>
      <c r="AF432" s="39">
        <v>7.3494999999999995E-4</v>
      </c>
      <c r="AG432" s="39">
        <v>7.3494999999999995E-4</v>
      </c>
      <c r="AH432" s="82">
        <v>3.6600000000000001E-6</v>
      </c>
      <c r="AI432" s="39">
        <v>0</v>
      </c>
      <c r="AM432" s="45"/>
      <c r="AN432" s="45"/>
      <c r="AO432" s="45"/>
      <c r="AP432" s="45"/>
      <c r="AQ432" s="45"/>
      <c r="AR432" s="45"/>
      <c r="AS432" s="45"/>
      <c r="AT432" s="45"/>
      <c r="AY432" s="45"/>
      <c r="AZ432" s="45"/>
    </row>
    <row r="433" spans="1:52" customFormat="1" ht="14.25" customHeight="1" x14ac:dyDescent="0.2">
      <c r="A433" s="38">
        <v>42225.792099999999</v>
      </c>
      <c r="B433" s="39">
        <v>0</v>
      </c>
      <c r="C433" s="39">
        <v>2.0783999999999999E-4</v>
      </c>
      <c r="D433" s="39">
        <v>3.5776999999999998E-4</v>
      </c>
      <c r="E433" s="39">
        <v>7.1845999999999998E-4</v>
      </c>
      <c r="F433" s="82">
        <v>6.9492999999999996E-4</v>
      </c>
      <c r="G433" s="39">
        <v>6.8707000000000002E-4</v>
      </c>
      <c r="H433" s="39">
        <v>6.0753000000000001E-4</v>
      </c>
      <c r="I433" s="39">
        <v>5.8233000000000004E-4</v>
      </c>
      <c r="J433" s="39">
        <v>7.8083000000000004E-4</v>
      </c>
      <c r="K433" s="39">
        <v>8.7976999999999999E-4</v>
      </c>
      <c r="L433" s="39">
        <v>5.3083999999999996E-3</v>
      </c>
      <c r="M433" s="82">
        <v>1.829209E-2</v>
      </c>
      <c r="N433" s="39">
        <v>3.9401360000000003E-2</v>
      </c>
      <c r="O433" s="39">
        <v>0.228019</v>
      </c>
      <c r="P433" s="39">
        <v>0.228019</v>
      </c>
      <c r="Q433" s="39">
        <v>0.17114889999999999</v>
      </c>
      <c r="R433" s="39">
        <v>0.17114889999999999</v>
      </c>
      <c r="S433" s="39">
        <v>0.28892420000000002</v>
      </c>
      <c r="T433" s="39">
        <v>0.28892420000000002</v>
      </c>
      <c r="U433" s="39">
        <v>0.54992794</v>
      </c>
      <c r="V433" s="39">
        <v>1.88121</v>
      </c>
      <c r="W433" s="39">
        <v>14.9383</v>
      </c>
      <c r="X433" s="39">
        <v>15.55433</v>
      </c>
      <c r="Y433" s="82">
        <v>7.3455979999999998</v>
      </c>
      <c r="Z433" s="39">
        <v>7.7333480000000003</v>
      </c>
      <c r="AA433" s="39">
        <v>3.5290203</v>
      </c>
      <c r="AB433" s="39">
        <v>3.5290203</v>
      </c>
      <c r="AC433" s="39">
        <v>0.82821643</v>
      </c>
      <c r="AD433" s="39">
        <v>0.28300449999999999</v>
      </c>
      <c r="AE433" s="39">
        <v>0.28300449999999999</v>
      </c>
      <c r="AF433" s="39">
        <v>8.4588000000000003E-4</v>
      </c>
      <c r="AG433" s="39">
        <v>8.4588000000000003E-4</v>
      </c>
      <c r="AH433" s="82">
        <v>4.3800000000000004E-6</v>
      </c>
      <c r="AI433" s="39">
        <v>0</v>
      </c>
      <c r="AM433" s="45"/>
      <c r="AN433" s="45"/>
      <c r="AO433" s="45"/>
      <c r="AP433" s="45"/>
      <c r="AQ433" s="45"/>
      <c r="AR433" s="45"/>
      <c r="AS433" s="45"/>
      <c r="AT433" s="45"/>
      <c r="AY433" s="45"/>
      <c r="AZ433" s="45"/>
    </row>
    <row r="434" spans="1:52" customFormat="1" ht="14.25" customHeight="1" x14ac:dyDescent="0.2">
      <c r="A434" s="38">
        <v>42225.802600000003</v>
      </c>
      <c r="B434" s="39">
        <v>0</v>
      </c>
      <c r="C434" s="39">
        <v>2.0793999999999999E-4</v>
      </c>
      <c r="D434" s="39">
        <v>3.5807999999999999E-4</v>
      </c>
      <c r="E434" s="39">
        <v>7.1909999999999997E-4</v>
      </c>
      <c r="F434" s="82">
        <v>6.9508000000000005E-4</v>
      </c>
      <c r="G434" s="39">
        <v>6.8734999999999998E-4</v>
      </c>
      <c r="H434" s="39">
        <v>6.0738000000000003E-4</v>
      </c>
      <c r="I434" s="39">
        <v>5.8157E-4</v>
      </c>
      <c r="J434" s="39">
        <v>7.5365000000000002E-4</v>
      </c>
      <c r="K434" s="39">
        <v>8.4037000000000001E-4</v>
      </c>
      <c r="L434" s="39">
        <v>4.8658299999999998E-3</v>
      </c>
      <c r="M434" s="82">
        <v>1.687104E-2</v>
      </c>
      <c r="N434" s="39">
        <v>3.6444249999999997E-2</v>
      </c>
      <c r="O434" s="39">
        <v>0.21456610000000001</v>
      </c>
      <c r="P434" s="39">
        <v>0.21456610000000001</v>
      </c>
      <c r="Q434" s="39">
        <v>0.16171569999999999</v>
      </c>
      <c r="R434" s="39">
        <v>0.16171569999999999</v>
      </c>
      <c r="S434" s="39">
        <v>0.27382152999999998</v>
      </c>
      <c r="T434" s="39">
        <v>0.27382152999999998</v>
      </c>
      <c r="U434" s="39">
        <v>0.52165450000000002</v>
      </c>
      <c r="V434" s="39">
        <v>1.7832380999999999</v>
      </c>
      <c r="W434" s="39">
        <v>14.778040000000001</v>
      </c>
      <c r="X434" s="39">
        <v>15.46956</v>
      </c>
      <c r="Y434" s="82">
        <v>7.4792183999999997</v>
      </c>
      <c r="Z434" s="39">
        <v>8.0000342999999994</v>
      </c>
      <c r="AA434" s="39">
        <v>3.7138529999999998</v>
      </c>
      <c r="AB434" s="39">
        <v>3.7138529999999998</v>
      </c>
      <c r="AC434" s="39">
        <v>0.89096410000000004</v>
      </c>
      <c r="AD434" s="39">
        <v>0.30843424000000003</v>
      </c>
      <c r="AE434" s="39">
        <v>0.30843424000000003</v>
      </c>
      <c r="AF434" s="39">
        <v>9.7245999999999997E-4</v>
      </c>
      <c r="AG434" s="39">
        <v>9.7245999999999997E-4</v>
      </c>
      <c r="AH434" s="82">
        <v>5.2299999999999999E-6</v>
      </c>
      <c r="AI434" s="39">
        <v>0</v>
      </c>
      <c r="AM434" s="45"/>
      <c r="AN434" s="45"/>
      <c r="AO434" s="45"/>
      <c r="AP434" s="45"/>
      <c r="AQ434" s="45"/>
      <c r="AR434" s="45"/>
      <c r="AS434" s="45"/>
      <c r="AT434" s="45"/>
      <c r="AY434" s="45"/>
      <c r="AZ434" s="45"/>
    </row>
    <row r="435" spans="1:52" customFormat="1" ht="14.25" customHeight="1" x14ac:dyDescent="0.2">
      <c r="A435" s="38">
        <v>42225.811600000001</v>
      </c>
      <c r="B435" s="39">
        <v>0</v>
      </c>
      <c r="C435" s="39">
        <v>2.0803E-4</v>
      </c>
      <c r="D435" s="39">
        <v>3.5834000000000001E-4</v>
      </c>
      <c r="E435" s="39">
        <v>7.1964000000000001E-4</v>
      </c>
      <c r="F435" s="82">
        <v>6.9521000000000003E-4</v>
      </c>
      <c r="G435" s="39">
        <v>6.8760999999999996E-4</v>
      </c>
      <c r="H435" s="39">
        <v>6.0727999999999997E-4</v>
      </c>
      <c r="I435" s="39">
        <v>5.8100000000000003E-4</v>
      </c>
      <c r="J435" s="39">
        <v>7.3264000000000001E-4</v>
      </c>
      <c r="K435" s="39">
        <v>8.0982000000000005E-4</v>
      </c>
      <c r="L435" s="39">
        <v>4.5168700000000001E-3</v>
      </c>
      <c r="M435" s="82">
        <v>1.5734499999999998E-2</v>
      </c>
      <c r="N435" s="39">
        <v>3.4069969999999998E-2</v>
      </c>
      <c r="O435" s="39">
        <v>0.20357700000000001</v>
      </c>
      <c r="P435" s="39">
        <v>0.20357700000000001</v>
      </c>
      <c r="Q435" s="39">
        <v>0.1539875</v>
      </c>
      <c r="R435" s="39">
        <v>0.1539875</v>
      </c>
      <c r="S435" s="39">
        <v>0.26144750999999999</v>
      </c>
      <c r="T435" s="39">
        <v>0.26144750999999999</v>
      </c>
      <c r="U435" s="39">
        <v>0.49856072000000001</v>
      </c>
      <c r="V435" s="39">
        <v>1.7028760000000001</v>
      </c>
      <c r="W435" s="39">
        <v>14.632370999999999</v>
      </c>
      <c r="X435" s="39">
        <v>15.38701</v>
      </c>
      <c r="Y435" s="82">
        <v>7.5902532999999996</v>
      </c>
      <c r="Z435" s="39">
        <v>8.2297949999999993</v>
      </c>
      <c r="AA435" s="39">
        <v>3.8769390000000001</v>
      </c>
      <c r="AB435" s="39">
        <v>3.8769390000000001</v>
      </c>
      <c r="AC435" s="39">
        <v>0.94775739999999997</v>
      </c>
      <c r="AD435" s="39">
        <v>0.3317717</v>
      </c>
      <c r="AE435" s="39">
        <v>0.3317717</v>
      </c>
      <c r="AF435" s="39">
        <v>1.0949499999999999E-3</v>
      </c>
      <c r="AG435" s="39">
        <v>1.0949499999999999E-3</v>
      </c>
      <c r="AH435" s="82">
        <v>6.0900000000000001E-6</v>
      </c>
      <c r="AI435" s="39">
        <v>0</v>
      </c>
      <c r="AM435" s="45"/>
      <c r="AN435" s="45"/>
      <c r="AO435" s="45"/>
      <c r="AP435" s="45"/>
      <c r="AQ435" s="45"/>
      <c r="AR435" s="45"/>
      <c r="AS435" s="45"/>
      <c r="AT435" s="45"/>
      <c r="AY435" s="45"/>
      <c r="AZ435" s="45"/>
    </row>
    <row r="436" spans="1:52" customFormat="1" ht="14.25" customHeight="1" x14ac:dyDescent="0.2">
      <c r="A436" s="38">
        <v>42225.822200000002</v>
      </c>
      <c r="B436" s="39">
        <v>0</v>
      </c>
      <c r="C436" s="39">
        <v>2.0813E-4</v>
      </c>
      <c r="D436" s="39">
        <v>3.5866000000000001E-4</v>
      </c>
      <c r="E436" s="39">
        <v>7.2026999999999996E-4</v>
      </c>
      <c r="F436" s="82">
        <v>6.9538E-4</v>
      </c>
      <c r="G436" s="39">
        <v>6.8793000000000001E-4</v>
      </c>
      <c r="H436" s="39">
        <v>6.0720999999999995E-4</v>
      </c>
      <c r="I436" s="39">
        <v>5.8043000000000005E-4</v>
      </c>
      <c r="J436" s="39">
        <v>7.1051999999999997E-4</v>
      </c>
      <c r="K436" s="39">
        <v>7.7758999999999999E-4</v>
      </c>
      <c r="L436" s="39">
        <v>4.1425300000000002E-3</v>
      </c>
      <c r="M436" s="82">
        <v>1.4498E-2</v>
      </c>
      <c r="N436" s="39">
        <v>3.1476810000000001E-2</v>
      </c>
      <c r="O436" s="39">
        <v>0.19136359999999999</v>
      </c>
      <c r="P436" s="39">
        <v>0.19136359999999999</v>
      </c>
      <c r="Q436" s="39">
        <v>0.14537159999999999</v>
      </c>
      <c r="R436" s="39">
        <v>0.14537159999999999</v>
      </c>
      <c r="S436" s="39">
        <v>0.24764702999999999</v>
      </c>
      <c r="T436" s="39">
        <v>0.24764702999999999</v>
      </c>
      <c r="U436" s="39">
        <v>0.47287910999999999</v>
      </c>
      <c r="V436" s="39">
        <v>1.6132092</v>
      </c>
      <c r="W436" s="39">
        <v>14.453084</v>
      </c>
      <c r="X436" s="39">
        <v>15.279351999999999</v>
      </c>
      <c r="Y436" s="82">
        <v>7.7154521000000003</v>
      </c>
      <c r="Z436" s="39">
        <v>8.4988320000000002</v>
      </c>
      <c r="AA436" s="39">
        <v>4.0725774000000001</v>
      </c>
      <c r="AB436" s="39">
        <v>4.0725774000000001</v>
      </c>
      <c r="AC436" s="39">
        <v>1.017657</v>
      </c>
      <c r="AD436" s="39">
        <v>0.36089712000000002</v>
      </c>
      <c r="AE436" s="39">
        <v>0.36089712000000002</v>
      </c>
      <c r="AF436" s="39">
        <v>1.25618E-3</v>
      </c>
      <c r="AG436" s="39">
        <v>1.25618E-3</v>
      </c>
      <c r="AH436" s="82">
        <v>7.2599999999999999E-6</v>
      </c>
      <c r="AI436" s="39">
        <v>0</v>
      </c>
      <c r="AM436" s="45"/>
      <c r="AN436" s="45"/>
      <c r="AO436" s="45"/>
      <c r="AP436" s="45"/>
      <c r="AQ436" s="45"/>
      <c r="AR436" s="45"/>
      <c r="AS436" s="45"/>
      <c r="AT436" s="45"/>
      <c r="AY436" s="45"/>
      <c r="AZ436" s="45"/>
    </row>
    <row r="437" spans="1:52" customFormat="1" ht="14.25" customHeight="1" x14ac:dyDescent="0.2">
      <c r="A437" s="38">
        <v>42225.832799999996</v>
      </c>
      <c r="B437" s="39">
        <v>0</v>
      </c>
      <c r="C437" s="39">
        <v>2.0823E-4</v>
      </c>
      <c r="D437" s="39">
        <v>3.5897000000000001E-4</v>
      </c>
      <c r="E437" s="39">
        <v>7.2090000000000001E-4</v>
      </c>
      <c r="F437" s="82">
        <v>6.9554999999999997E-4</v>
      </c>
      <c r="G437" s="39">
        <v>6.8826E-4</v>
      </c>
      <c r="H437" s="39">
        <v>6.0718000000000002E-4</v>
      </c>
      <c r="I437" s="39">
        <v>5.7994000000000003E-4</v>
      </c>
      <c r="J437" s="39">
        <v>6.9074000000000002E-4</v>
      </c>
      <c r="K437" s="39">
        <v>7.4870000000000004E-4</v>
      </c>
      <c r="L437" s="39">
        <v>3.8008299999999998E-3</v>
      </c>
      <c r="M437" s="82">
        <v>1.3352060000000001E-2</v>
      </c>
      <c r="N437" s="39">
        <v>2.9063470000000001E-2</v>
      </c>
      <c r="O437" s="39">
        <v>0.17977781000000001</v>
      </c>
      <c r="P437" s="39">
        <v>0.17977781000000001</v>
      </c>
      <c r="Q437" s="39">
        <v>0.13716970000000001</v>
      </c>
      <c r="R437" s="39">
        <v>0.13716970000000001</v>
      </c>
      <c r="S437" s="39">
        <v>0.23450029999999999</v>
      </c>
      <c r="T437" s="39">
        <v>0.23450029999999999</v>
      </c>
      <c r="U437" s="39">
        <v>0.44848510000000003</v>
      </c>
      <c r="V437" s="39">
        <v>1.5278073000000001</v>
      </c>
      <c r="W437" s="39">
        <v>14.264132999999999</v>
      </c>
      <c r="X437" s="39">
        <v>15.15972</v>
      </c>
      <c r="Y437" s="82">
        <v>7.8357020000000004</v>
      </c>
      <c r="Z437" s="39">
        <v>8.7684949999999997</v>
      </c>
      <c r="AA437" s="39">
        <v>4.2739152000000002</v>
      </c>
      <c r="AB437" s="39">
        <v>4.2739152000000002</v>
      </c>
      <c r="AC437" s="39">
        <v>1.0916151999999999</v>
      </c>
      <c r="AD437" s="39">
        <v>0.39217963</v>
      </c>
      <c r="AE437" s="39">
        <v>0.39217963</v>
      </c>
      <c r="AF437" s="39">
        <v>1.4395499999999999E-3</v>
      </c>
      <c r="AG437" s="39">
        <v>1.4395499999999999E-3</v>
      </c>
      <c r="AH437" s="82">
        <v>8.6400000000000003E-6</v>
      </c>
      <c r="AI437" s="39">
        <v>0</v>
      </c>
      <c r="AM437" s="45"/>
      <c r="AN437" s="45"/>
      <c r="AO437" s="45"/>
      <c r="AP437" s="45"/>
      <c r="AQ437" s="45"/>
      <c r="AR437" s="45"/>
      <c r="AS437" s="45"/>
      <c r="AT437" s="45"/>
      <c r="AY437" s="45"/>
      <c r="AZ437" s="45"/>
    </row>
    <row r="438" spans="1:52" customFormat="1" ht="14.25" customHeight="1" x14ac:dyDescent="0.2">
      <c r="A438" s="38">
        <v>42225.841800000002</v>
      </c>
      <c r="B438" s="39">
        <v>0</v>
      </c>
      <c r="C438" s="39">
        <v>2.0832000000000001E-4</v>
      </c>
      <c r="D438" s="39">
        <v>3.5923999999999998E-4</v>
      </c>
      <c r="E438" s="39">
        <v>7.2143999999999995E-4</v>
      </c>
      <c r="F438" s="82">
        <v>6.9570000000000005E-4</v>
      </c>
      <c r="G438" s="39">
        <v>6.8855000000000001E-4</v>
      </c>
      <c r="H438" s="39">
        <v>6.0718000000000002E-4</v>
      </c>
      <c r="I438" s="39">
        <v>5.7959000000000005E-4</v>
      </c>
      <c r="J438" s="39">
        <v>6.7546999999999996E-4</v>
      </c>
      <c r="K438" s="39">
        <v>7.2634000000000002E-4</v>
      </c>
      <c r="L438" s="39">
        <v>3.53193E-3</v>
      </c>
      <c r="M438" s="82">
        <v>1.243754E-2</v>
      </c>
      <c r="N438" s="39">
        <v>2.7129899999999998E-2</v>
      </c>
      <c r="O438" s="39">
        <v>0.1703267</v>
      </c>
      <c r="P438" s="39">
        <v>0.1703267</v>
      </c>
      <c r="Q438" s="39">
        <v>0.13045592</v>
      </c>
      <c r="R438" s="39">
        <v>0.13045592</v>
      </c>
      <c r="S438" s="39">
        <v>0.22372872999999999</v>
      </c>
      <c r="T438" s="39">
        <v>0.22372872999999999</v>
      </c>
      <c r="U438" s="39">
        <v>0.42854762000000002</v>
      </c>
      <c r="V438" s="39">
        <v>1.457889</v>
      </c>
      <c r="W438" s="39">
        <v>14.094810000000001</v>
      </c>
      <c r="X438" s="39">
        <v>15.04786</v>
      </c>
      <c r="Y438" s="82">
        <v>7.9346212999999999</v>
      </c>
      <c r="Z438" s="39">
        <v>8.9997810000000005</v>
      </c>
      <c r="AA438" s="39">
        <v>4.4509460000000001</v>
      </c>
      <c r="AB438" s="39">
        <v>4.4509460000000001</v>
      </c>
      <c r="AC438" s="39">
        <v>1.1583490000000001</v>
      </c>
      <c r="AD438" s="39">
        <v>0.42080213999999999</v>
      </c>
      <c r="AE438" s="39">
        <v>0.42080213999999999</v>
      </c>
      <c r="AF438" s="39">
        <v>1.61645E-3</v>
      </c>
      <c r="AG438" s="39">
        <v>1.61645E-3</v>
      </c>
      <c r="AH438" s="82">
        <v>1.0020000000000001E-5</v>
      </c>
      <c r="AI438" s="39">
        <v>0</v>
      </c>
      <c r="AM438" s="45"/>
      <c r="AN438" s="45"/>
      <c r="AO438" s="45"/>
      <c r="AP438" s="45"/>
      <c r="AQ438" s="45"/>
      <c r="AR438" s="45"/>
      <c r="AS438" s="45"/>
      <c r="AT438" s="45"/>
      <c r="AY438" s="45"/>
      <c r="AZ438" s="45"/>
    </row>
    <row r="439" spans="1:52" customFormat="1" ht="14.25" customHeight="1" x14ac:dyDescent="0.2">
      <c r="A439" s="38">
        <v>42225.852400000003</v>
      </c>
      <c r="B439" s="39">
        <v>0</v>
      </c>
      <c r="C439" s="39">
        <v>2.0841999999999999E-4</v>
      </c>
      <c r="D439" s="39">
        <v>3.5954999999999998E-4</v>
      </c>
      <c r="E439" s="39">
        <v>7.2205999999999995E-4</v>
      </c>
      <c r="F439" s="82">
        <v>6.9587999999999996E-4</v>
      </c>
      <c r="G439" s="39">
        <v>6.8889999999999999E-4</v>
      </c>
      <c r="H439" s="39">
        <v>6.0720999999999995E-4</v>
      </c>
      <c r="I439" s="39">
        <v>5.7923999999999996E-4</v>
      </c>
      <c r="J439" s="39">
        <v>6.5941999999999997E-4</v>
      </c>
      <c r="K439" s="39">
        <v>7.0279999999999995E-4</v>
      </c>
      <c r="L439" s="39">
        <v>3.2440300000000002E-3</v>
      </c>
      <c r="M439" s="82">
        <v>1.144471E-2</v>
      </c>
      <c r="N439" s="39">
        <v>2.5022550000000001E-2</v>
      </c>
      <c r="O439" s="39">
        <v>0.15983732</v>
      </c>
      <c r="P439" s="39">
        <v>0.15983732</v>
      </c>
      <c r="Q439" s="39">
        <v>0.12297783</v>
      </c>
      <c r="R439" s="39">
        <v>0.12297783</v>
      </c>
      <c r="S439" s="39">
        <v>0.21171619999999999</v>
      </c>
      <c r="T439" s="39">
        <v>0.21171619999999999</v>
      </c>
      <c r="U439" s="39">
        <v>0.40636270000000002</v>
      </c>
      <c r="V439" s="39">
        <v>1.380017</v>
      </c>
      <c r="W439" s="39">
        <v>13.889063999999999</v>
      </c>
      <c r="X439" s="39">
        <v>14.906750000000001</v>
      </c>
      <c r="Y439" s="82">
        <v>8.0449450000000002</v>
      </c>
      <c r="Z439" s="39">
        <v>9.2693624000000003</v>
      </c>
      <c r="AA439" s="39">
        <v>4.6625661000000003</v>
      </c>
      <c r="AB439" s="39">
        <v>4.6625661000000003</v>
      </c>
      <c r="AC439" s="39">
        <v>1.2402272000000001</v>
      </c>
      <c r="AD439" s="39">
        <v>0.45641612999999998</v>
      </c>
      <c r="AE439" s="39">
        <v>0.45641612999999998</v>
      </c>
      <c r="AF439" s="39">
        <v>1.8485999999999999E-3</v>
      </c>
      <c r="AG439" s="39">
        <v>1.8485999999999999E-3</v>
      </c>
      <c r="AH439" s="82">
        <v>1.19E-5</v>
      </c>
      <c r="AI439" s="39">
        <v>0</v>
      </c>
      <c r="AM439" s="45"/>
      <c r="AN439" s="45"/>
      <c r="AO439" s="45"/>
      <c r="AP439" s="45"/>
      <c r="AQ439" s="45"/>
      <c r="AR439" s="45"/>
      <c r="AS439" s="45"/>
      <c r="AT439" s="45"/>
      <c r="AY439" s="45"/>
      <c r="AZ439" s="45"/>
    </row>
    <row r="440" spans="1:52" customFormat="1" ht="14.25" customHeight="1" x14ac:dyDescent="0.2">
      <c r="A440" s="38">
        <v>42225.861499999999</v>
      </c>
      <c r="B440" s="39">
        <v>0</v>
      </c>
      <c r="C440" s="39">
        <v>2.0850999999999999E-4</v>
      </c>
      <c r="D440" s="39">
        <v>3.5982000000000001E-4</v>
      </c>
      <c r="E440" s="39">
        <v>7.226E-4</v>
      </c>
      <c r="F440" s="82">
        <v>6.9605000000000003E-4</v>
      </c>
      <c r="G440" s="39">
        <v>6.8921E-4</v>
      </c>
      <c r="H440" s="39">
        <v>6.0725999999999998E-4</v>
      </c>
      <c r="I440" s="39">
        <v>5.7899000000000004E-4</v>
      </c>
      <c r="J440" s="39">
        <v>6.4705000000000003E-4</v>
      </c>
      <c r="K440" s="39">
        <v>6.8460000000000005E-4</v>
      </c>
      <c r="L440" s="39">
        <v>3.01775E-3</v>
      </c>
      <c r="M440" s="82">
        <v>1.065348E-2</v>
      </c>
      <c r="N440" s="39">
        <v>2.3336470000000002E-2</v>
      </c>
      <c r="O440" s="39">
        <v>0.15128883000000001</v>
      </c>
      <c r="P440" s="39">
        <v>0.15128883000000001</v>
      </c>
      <c r="Q440" s="39">
        <v>0.11686062</v>
      </c>
      <c r="R440" s="39">
        <v>0.11686062</v>
      </c>
      <c r="S440" s="39">
        <v>0.2018751</v>
      </c>
      <c r="T440" s="39">
        <v>0.2018751</v>
      </c>
      <c r="U440" s="39">
        <v>0.38822400000000001</v>
      </c>
      <c r="V440" s="39">
        <v>1.3163339999999999</v>
      </c>
      <c r="W440" s="39">
        <v>13.706023</v>
      </c>
      <c r="X440" s="39">
        <v>14.776949999999999</v>
      </c>
      <c r="Y440" s="82">
        <v>8.1349601000000007</v>
      </c>
      <c r="Z440" s="39">
        <v>9.4998649999999998</v>
      </c>
      <c r="AA440" s="39">
        <v>4.8482079999999996</v>
      </c>
      <c r="AB440" s="39">
        <v>4.8482079999999996</v>
      </c>
      <c r="AC440" s="39">
        <v>1.313958</v>
      </c>
      <c r="AD440" s="39">
        <v>0.48893820999999998</v>
      </c>
      <c r="AE440" s="39">
        <v>0.48893820999999998</v>
      </c>
      <c r="AF440" s="39">
        <v>2.0721300000000002E-3</v>
      </c>
      <c r="AG440" s="39">
        <v>2.0721300000000002E-3</v>
      </c>
      <c r="AH440" s="82">
        <v>1.377E-5</v>
      </c>
      <c r="AI440" s="39">
        <v>0</v>
      </c>
      <c r="AM440" s="45"/>
      <c r="AN440" s="45"/>
      <c r="AO440" s="45"/>
      <c r="AP440" s="45"/>
      <c r="AQ440" s="45"/>
      <c r="AR440" s="45"/>
      <c r="AS440" s="45"/>
      <c r="AT440" s="45"/>
      <c r="AY440" s="45"/>
      <c r="AZ440" s="45"/>
    </row>
    <row r="441" spans="1:52" customFormat="1" ht="14.25" customHeight="1" x14ac:dyDescent="0.2">
      <c r="A441" s="38">
        <v>42225.872100000001</v>
      </c>
      <c r="B441" s="39">
        <v>0</v>
      </c>
      <c r="C441" s="39">
        <v>2.0861E-4</v>
      </c>
      <c r="D441" s="39">
        <v>3.6013000000000001E-4</v>
      </c>
      <c r="E441" s="39">
        <v>7.2322E-4</v>
      </c>
      <c r="F441" s="82">
        <v>6.9625000000000004E-4</v>
      </c>
      <c r="G441" s="39">
        <v>6.8959000000000002E-4</v>
      </c>
      <c r="H441" s="39">
        <v>6.0734000000000005E-4</v>
      </c>
      <c r="I441" s="39">
        <v>5.7875999999999999E-4</v>
      </c>
      <c r="J441" s="39">
        <v>6.3407000000000003E-4</v>
      </c>
      <c r="K441" s="39">
        <v>6.6545000000000005E-4</v>
      </c>
      <c r="L441" s="39">
        <v>2.7757699999999999E-3</v>
      </c>
      <c r="M441" s="82">
        <v>9.7956899999999993E-3</v>
      </c>
      <c r="N441" s="39">
        <v>2.1501369999999999E-2</v>
      </c>
      <c r="O441" s="39">
        <v>0.14181070000000001</v>
      </c>
      <c r="P441" s="39">
        <v>0.14181070000000001</v>
      </c>
      <c r="Q441" s="39">
        <v>0.11005180000000001</v>
      </c>
      <c r="R441" s="39">
        <v>0.11005180000000001</v>
      </c>
      <c r="S441" s="39">
        <v>0.19090199999999999</v>
      </c>
      <c r="T441" s="39">
        <v>0.19090199999999999</v>
      </c>
      <c r="U441" s="39">
        <v>0.36803361000000001</v>
      </c>
      <c r="V441" s="39">
        <v>1.2454829999999999</v>
      </c>
      <c r="W441" s="39">
        <v>13.485099999999999</v>
      </c>
      <c r="X441" s="39">
        <v>14.61551</v>
      </c>
      <c r="Y441" s="82">
        <v>8.2344521999999998</v>
      </c>
      <c r="Z441" s="39">
        <v>9.7676762999999998</v>
      </c>
      <c r="AA441" s="39">
        <v>5.0696050000000001</v>
      </c>
      <c r="AB441" s="39">
        <v>5.0696050000000001</v>
      </c>
      <c r="AC441" s="39">
        <v>1.4042383000000001</v>
      </c>
      <c r="AD441" s="39">
        <v>0.52932500000000005</v>
      </c>
      <c r="AE441" s="39">
        <v>0.52932500000000005</v>
      </c>
      <c r="AF441" s="39">
        <v>2.3648800000000002E-3</v>
      </c>
      <c r="AG441" s="39">
        <v>2.3648800000000002E-3</v>
      </c>
      <c r="AH441" s="82">
        <v>1.6310000000000001E-5</v>
      </c>
      <c r="AI441" s="39">
        <v>0</v>
      </c>
      <c r="AM441" s="45"/>
      <c r="AN441" s="45"/>
      <c r="AO441" s="45"/>
      <c r="AP441" s="45"/>
      <c r="AQ441" s="45"/>
      <c r="AR441" s="45"/>
      <c r="AS441" s="45"/>
      <c r="AT441" s="45"/>
      <c r="AY441" s="45"/>
      <c r="AZ441" s="45"/>
    </row>
    <row r="442" spans="1:52" customFormat="1" ht="14.25" customHeight="1" x14ac:dyDescent="0.2">
      <c r="A442" s="38">
        <v>42225.882799999999</v>
      </c>
      <c r="B442" s="39">
        <v>0</v>
      </c>
      <c r="C442" s="39">
        <v>2.0871E-4</v>
      </c>
      <c r="D442" s="39">
        <v>3.6045000000000001E-4</v>
      </c>
      <c r="E442" s="39">
        <v>7.2384999999999995E-4</v>
      </c>
      <c r="F442" s="82">
        <v>6.9645000000000004E-4</v>
      </c>
      <c r="G442" s="39">
        <v>6.8997000000000004E-4</v>
      </c>
      <c r="H442" s="39">
        <v>6.0745000000000005E-4</v>
      </c>
      <c r="I442" s="39">
        <v>5.7857000000000004E-4</v>
      </c>
      <c r="J442" s="39">
        <v>6.2248999999999996E-4</v>
      </c>
      <c r="K442" s="39">
        <v>6.4833999999999996E-4</v>
      </c>
      <c r="L442" s="39">
        <v>2.5556400000000001E-3</v>
      </c>
      <c r="M442" s="82">
        <v>9.0037499999999996E-3</v>
      </c>
      <c r="N442" s="39">
        <v>1.979993E-2</v>
      </c>
      <c r="O442" s="39">
        <v>0.13284370000000001</v>
      </c>
      <c r="P442" s="39">
        <v>0.13284370000000001</v>
      </c>
      <c r="Q442" s="39">
        <v>0.1035823</v>
      </c>
      <c r="R442" s="39">
        <v>0.1035823</v>
      </c>
      <c r="S442" s="39">
        <v>0.1804529</v>
      </c>
      <c r="T442" s="39">
        <v>0.1804529</v>
      </c>
      <c r="U442" s="39">
        <v>0.3488368</v>
      </c>
      <c r="V442" s="39">
        <v>1.178202</v>
      </c>
      <c r="W442" s="39">
        <v>13.2567</v>
      </c>
      <c r="X442" s="39">
        <v>14.443659999999999</v>
      </c>
      <c r="Y442" s="82">
        <v>8.3277610000000006</v>
      </c>
      <c r="Z442" s="39">
        <v>10.033811</v>
      </c>
      <c r="AA442" s="39">
        <v>5.2960089999999997</v>
      </c>
      <c r="AB442" s="39">
        <v>5.2960089999999997</v>
      </c>
      <c r="AC442" s="39">
        <v>1.4992350000000001</v>
      </c>
      <c r="AD442" s="39">
        <v>0.57247143</v>
      </c>
      <c r="AE442" s="39">
        <v>0.57247143</v>
      </c>
      <c r="AF442" s="39">
        <v>2.6960500000000002E-3</v>
      </c>
      <c r="AG442" s="39">
        <v>2.6960500000000002E-3</v>
      </c>
      <c r="AH442" s="82">
        <v>1.929E-5</v>
      </c>
      <c r="AI442" s="39">
        <v>0</v>
      </c>
      <c r="AM442" s="45"/>
      <c r="AN442" s="45"/>
      <c r="AO442" s="45"/>
      <c r="AP442" s="45"/>
      <c r="AQ442" s="45"/>
      <c r="AR442" s="45"/>
      <c r="AS442" s="45"/>
      <c r="AT442" s="45"/>
      <c r="AY442" s="45"/>
      <c r="AZ442" s="45"/>
    </row>
    <row r="443" spans="1:52" customFormat="1" ht="14.25" customHeight="1" x14ac:dyDescent="0.2">
      <c r="A443" s="38">
        <v>42225.891900000002</v>
      </c>
      <c r="B443" s="39">
        <v>0</v>
      </c>
      <c r="C443" s="39">
        <v>2.0880000000000001E-4</v>
      </c>
      <c r="D443" s="39">
        <v>3.6071999999999998E-4</v>
      </c>
      <c r="E443" s="39">
        <v>7.2437999999999995E-4</v>
      </c>
      <c r="F443" s="82">
        <v>6.9662999999999995E-4</v>
      </c>
      <c r="G443" s="39">
        <v>6.9030999999999997E-4</v>
      </c>
      <c r="H443" s="39">
        <v>6.0755E-4</v>
      </c>
      <c r="I443" s="39">
        <v>5.7844999999999999E-4</v>
      </c>
      <c r="J443" s="39">
        <v>6.1357999999999996E-4</v>
      </c>
      <c r="K443" s="39">
        <v>6.3513000000000003E-4</v>
      </c>
      <c r="L443" s="39">
        <v>2.38295E-3</v>
      </c>
      <c r="M443" s="82">
        <v>8.3739499999999998E-3</v>
      </c>
      <c r="N443" s="39">
        <v>1.844148E-2</v>
      </c>
      <c r="O443" s="39">
        <v>0.12554770000000001</v>
      </c>
      <c r="P443" s="39">
        <v>0.12554770000000001</v>
      </c>
      <c r="Q443" s="39">
        <v>9.8296339999999996E-2</v>
      </c>
      <c r="R443" s="39">
        <v>9.8296339999999996E-2</v>
      </c>
      <c r="S443" s="39">
        <v>0.17189579999999999</v>
      </c>
      <c r="T443" s="39">
        <v>0.17189579999999999</v>
      </c>
      <c r="U443" s="39">
        <v>0.33313372000000002</v>
      </c>
      <c r="V443" s="39">
        <v>1.123265</v>
      </c>
      <c r="W443" s="39">
        <v>13.055362000000001</v>
      </c>
      <c r="X443" s="39">
        <v>14.28838</v>
      </c>
      <c r="Y443" s="82">
        <v>8.4026451000000009</v>
      </c>
      <c r="Z443" s="39">
        <v>10.260199999999999</v>
      </c>
      <c r="AA443" s="39">
        <v>5.4938982999999997</v>
      </c>
      <c r="AB443" s="39">
        <v>5.4938982999999997</v>
      </c>
      <c r="AC443" s="39">
        <v>1.5845113</v>
      </c>
      <c r="AD443" s="39">
        <v>0.61175380000000001</v>
      </c>
      <c r="AE443" s="39">
        <v>0.61175380000000001</v>
      </c>
      <c r="AF443" s="39">
        <v>3.01396E-3</v>
      </c>
      <c r="AG443" s="39">
        <v>3.01396E-3</v>
      </c>
      <c r="AH443" s="82">
        <v>2.2249999999999999E-5</v>
      </c>
      <c r="AI443" s="39">
        <v>0</v>
      </c>
      <c r="AM443" s="45"/>
      <c r="AN443" s="45"/>
      <c r="AO443" s="45"/>
      <c r="AP443" s="45"/>
      <c r="AQ443" s="45"/>
      <c r="AR443" s="45"/>
      <c r="AS443" s="45"/>
      <c r="AT443" s="45"/>
      <c r="AY443" s="45"/>
      <c r="AZ443" s="45"/>
    </row>
    <row r="444" spans="1:52" customFormat="1" ht="14.25" customHeight="1" x14ac:dyDescent="0.2">
      <c r="A444" s="38">
        <v>42225.902600000001</v>
      </c>
      <c r="B444" s="39">
        <v>0</v>
      </c>
      <c r="C444" s="39">
        <v>2.0891E-4</v>
      </c>
      <c r="D444" s="39">
        <v>3.6104000000000003E-4</v>
      </c>
      <c r="E444" s="39">
        <v>7.2499999999999995E-4</v>
      </c>
      <c r="F444" s="82">
        <v>6.9685000000000005E-4</v>
      </c>
      <c r="G444" s="39">
        <v>6.9070999999999998E-4</v>
      </c>
      <c r="H444" s="39">
        <v>6.0769999999999997E-4</v>
      </c>
      <c r="I444" s="39">
        <v>5.7835000000000004E-4</v>
      </c>
      <c r="J444" s="39">
        <v>6.0424000000000003E-4</v>
      </c>
      <c r="K444" s="39">
        <v>6.2127000000000005E-4</v>
      </c>
      <c r="L444" s="39">
        <v>2.1986200000000001E-3</v>
      </c>
      <c r="M444" s="82">
        <v>7.6926099999999999E-3</v>
      </c>
      <c r="N444" s="39">
        <v>1.6966080000000001E-2</v>
      </c>
      <c r="O444" s="39">
        <v>0.11747150000000001</v>
      </c>
      <c r="P444" s="39">
        <v>0.11747150000000001</v>
      </c>
      <c r="Q444" s="39">
        <v>9.2420100000000005E-2</v>
      </c>
      <c r="R444" s="39">
        <v>9.2420100000000005E-2</v>
      </c>
      <c r="S444" s="39">
        <v>0.1623588</v>
      </c>
      <c r="T444" s="39">
        <v>0.1623588</v>
      </c>
      <c r="U444" s="39">
        <v>0.31564680000000001</v>
      </c>
      <c r="V444" s="39">
        <v>1.0622309999999999</v>
      </c>
      <c r="W444" s="39">
        <v>12.814439999999999</v>
      </c>
      <c r="X444" s="39">
        <v>14.098280000000001</v>
      </c>
      <c r="Y444" s="82">
        <v>8.4838743000000001</v>
      </c>
      <c r="Z444" s="39">
        <v>10.521839999999999</v>
      </c>
      <c r="AA444" s="39">
        <v>5.7290352999999996</v>
      </c>
      <c r="AB444" s="39">
        <v>5.7290352999999996</v>
      </c>
      <c r="AC444" s="39">
        <v>1.6886022000000001</v>
      </c>
      <c r="AD444" s="39">
        <v>0.66038850000000004</v>
      </c>
      <c r="AE444" s="39">
        <v>0.66038850000000004</v>
      </c>
      <c r="AF444" s="39">
        <v>3.4290800000000001E-3</v>
      </c>
      <c r="AG444" s="39">
        <v>3.4290800000000001E-3</v>
      </c>
      <c r="AH444" s="82">
        <v>2.6250000000000001E-5</v>
      </c>
      <c r="AI444" s="39">
        <v>0</v>
      </c>
      <c r="AM444" s="45"/>
      <c r="AN444" s="45"/>
      <c r="AO444" s="45"/>
      <c r="AP444" s="45"/>
      <c r="AQ444" s="45"/>
      <c r="AR444" s="45"/>
      <c r="AS444" s="45"/>
      <c r="AT444" s="45"/>
      <c r="AY444" s="45"/>
      <c r="AZ444" s="45"/>
    </row>
    <row r="445" spans="1:52" customFormat="1" ht="14.25" customHeight="1" x14ac:dyDescent="0.2">
      <c r="A445" s="38">
        <v>42225.911699999997</v>
      </c>
      <c r="B445" s="39">
        <v>0</v>
      </c>
      <c r="C445" s="39">
        <v>2.0898999999999999E-4</v>
      </c>
      <c r="D445" s="39">
        <v>3.6130999999999999E-4</v>
      </c>
      <c r="E445" s="39">
        <v>7.2554E-4</v>
      </c>
      <c r="F445" s="82">
        <v>6.9704000000000001E-4</v>
      </c>
      <c r="G445" s="39">
        <v>6.9105999999999996E-4</v>
      </c>
      <c r="H445" s="39">
        <v>6.0784000000000001E-4</v>
      </c>
      <c r="I445" s="39">
        <v>5.7828000000000003E-4</v>
      </c>
      <c r="J445" s="39">
        <v>5.9705999999999995E-4</v>
      </c>
      <c r="K445" s="39">
        <v>6.1058E-4</v>
      </c>
      <c r="L445" s="39">
        <v>2.05419E-3</v>
      </c>
      <c r="M445" s="82">
        <v>7.1515099999999998E-3</v>
      </c>
      <c r="N445" s="39">
        <v>1.5789709999999998E-2</v>
      </c>
      <c r="O445" s="39">
        <v>0.11090753</v>
      </c>
      <c r="P445" s="39">
        <v>0.11090753</v>
      </c>
      <c r="Q445" s="39">
        <v>8.7623099999999995E-2</v>
      </c>
      <c r="R445" s="39">
        <v>8.7623099999999995E-2</v>
      </c>
      <c r="S445" s="39">
        <v>0.15455150000000001</v>
      </c>
      <c r="T445" s="39">
        <v>0.15455150000000001</v>
      </c>
      <c r="U445" s="39">
        <v>0.30133910000000003</v>
      </c>
      <c r="V445" s="39">
        <v>1.012437</v>
      </c>
      <c r="W445" s="39">
        <v>12.603144</v>
      </c>
      <c r="X445" s="39">
        <v>13.927993000000001</v>
      </c>
      <c r="Y445" s="82">
        <v>8.5480920000000005</v>
      </c>
      <c r="Z445" s="39">
        <v>10.743591</v>
      </c>
      <c r="AA445" s="39">
        <v>5.9340599999999997</v>
      </c>
      <c r="AB445" s="39">
        <v>5.9340599999999997</v>
      </c>
      <c r="AC445" s="39">
        <v>1.781852</v>
      </c>
      <c r="AD445" s="39">
        <v>0.70458100000000001</v>
      </c>
      <c r="AE445" s="39">
        <v>0.70458100000000001</v>
      </c>
      <c r="AF445" s="39">
        <v>3.8268099999999999E-3</v>
      </c>
      <c r="AG445" s="39">
        <v>3.8268099999999999E-3</v>
      </c>
      <c r="AH445" s="82">
        <v>3.021E-5</v>
      </c>
      <c r="AI445" s="39">
        <v>0</v>
      </c>
      <c r="AM445" s="45"/>
      <c r="AN445" s="45"/>
      <c r="AO445" s="45"/>
      <c r="AP445" s="45"/>
      <c r="AQ445" s="45"/>
      <c r="AR445" s="45"/>
      <c r="AS445" s="45"/>
      <c r="AT445" s="45"/>
      <c r="AY445" s="45"/>
      <c r="AZ445" s="45"/>
    </row>
    <row r="446" spans="1:52" customFormat="1" ht="14.25" customHeight="1" x14ac:dyDescent="0.2">
      <c r="A446" s="38">
        <v>42225.922400000003</v>
      </c>
      <c r="B446" s="39">
        <v>0</v>
      </c>
      <c r="C446" s="39">
        <v>2.0909999999999999E-4</v>
      </c>
      <c r="D446" s="39">
        <v>3.6162999999999999E-4</v>
      </c>
      <c r="E446" s="39">
        <v>7.2616E-4</v>
      </c>
      <c r="F446" s="82">
        <v>6.9727000000000005E-4</v>
      </c>
      <c r="G446" s="39">
        <v>6.9147000000000002E-4</v>
      </c>
      <c r="H446" s="39">
        <v>6.0800999999999997E-4</v>
      </c>
      <c r="I446" s="39">
        <v>5.7824999999999999E-4</v>
      </c>
      <c r="J446" s="39">
        <v>5.8954999999999999E-4</v>
      </c>
      <c r="K446" s="39">
        <v>5.9937E-4</v>
      </c>
      <c r="L446" s="39">
        <v>1.90022E-3</v>
      </c>
      <c r="M446" s="82">
        <v>6.5669200000000004E-3</v>
      </c>
      <c r="N446" s="39">
        <v>1.451379E-2</v>
      </c>
      <c r="O446" s="39">
        <v>0.10364994</v>
      </c>
      <c r="P446" s="39">
        <v>0.10364994</v>
      </c>
      <c r="Q446" s="39">
        <v>8.2295209999999994E-2</v>
      </c>
      <c r="R446" s="39">
        <v>8.2295209999999994E-2</v>
      </c>
      <c r="S446" s="39">
        <v>0.14585381</v>
      </c>
      <c r="T446" s="39">
        <v>0.14585381</v>
      </c>
      <c r="U446" s="39">
        <v>0.28540280000000001</v>
      </c>
      <c r="V446" s="39">
        <v>0.95716153999999998</v>
      </c>
      <c r="W446" s="39">
        <v>12.351514</v>
      </c>
      <c r="X446" s="39">
        <v>13.72118</v>
      </c>
      <c r="Y446" s="82">
        <v>8.6165360999999994</v>
      </c>
      <c r="Z446" s="39">
        <v>10.998901</v>
      </c>
      <c r="AA446" s="39">
        <v>6.1770763000000004</v>
      </c>
      <c r="AB446" s="39">
        <v>6.1770763000000004</v>
      </c>
      <c r="AC446" s="39">
        <v>1.8954420000000001</v>
      </c>
      <c r="AD446" s="39">
        <v>0.75918733999999999</v>
      </c>
      <c r="AE446" s="39">
        <v>0.75918733999999999</v>
      </c>
      <c r="AF446" s="39">
        <v>4.34513E-3</v>
      </c>
      <c r="AG446" s="39">
        <v>4.34513E-3</v>
      </c>
      <c r="AH446" s="82">
        <v>3.5559999999999998E-5</v>
      </c>
      <c r="AI446" s="39">
        <v>0</v>
      </c>
      <c r="AM446" s="45"/>
      <c r="AN446" s="45"/>
      <c r="AO446" s="45"/>
      <c r="AP446" s="45"/>
      <c r="AQ446" s="45"/>
      <c r="AR446" s="45"/>
      <c r="AS446" s="45"/>
      <c r="AT446" s="45"/>
      <c r="AY446" s="45"/>
      <c r="AZ446" s="45"/>
    </row>
    <row r="447" spans="1:52" customFormat="1" ht="14.25" customHeight="1" x14ac:dyDescent="0.2">
      <c r="A447" s="38">
        <v>42225.931600000004</v>
      </c>
      <c r="B447" s="39">
        <v>0</v>
      </c>
      <c r="C447" s="39">
        <v>2.0918999999999999E-4</v>
      </c>
      <c r="D447" s="39">
        <v>3.6191000000000001E-4</v>
      </c>
      <c r="E447" s="39">
        <v>7.2669E-4</v>
      </c>
      <c r="F447" s="82">
        <v>6.9748E-4</v>
      </c>
      <c r="G447" s="39">
        <v>6.9183000000000005E-4</v>
      </c>
      <c r="H447" s="39">
        <v>6.0818000000000005E-4</v>
      </c>
      <c r="I447" s="39">
        <v>5.7824000000000005E-4</v>
      </c>
      <c r="J447" s="39">
        <v>5.8378E-4</v>
      </c>
      <c r="K447" s="39">
        <v>5.9073999999999997E-4</v>
      </c>
      <c r="L447" s="39">
        <v>1.77973E-3</v>
      </c>
      <c r="M447" s="82">
        <v>6.1032899999999999E-3</v>
      </c>
      <c r="N447" s="39">
        <v>1.349786E-2</v>
      </c>
      <c r="O447" s="39">
        <v>9.7758159999999997E-2</v>
      </c>
      <c r="P447" s="39">
        <v>9.7758159999999997E-2</v>
      </c>
      <c r="Q447" s="39">
        <v>7.7949930000000001E-2</v>
      </c>
      <c r="R447" s="39">
        <v>7.7949930000000001E-2</v>
      </c>
      <c r="S447" s="39">
        <v>0.138737</v>
      </c>
      <c r="T447" s="39">
        <v>0.138737</v>
      </c>
      <c r="U447" s="39">
        <v>0.27236169999999998</v>
      </c>
      <c r="V447" s="39">
        <v>0.91209949999999995</v>
      </c>
      <c r="W447" s="39">
        <v>12.131833</v>
      </c>
      <c r="X447" s="39">
        <v>13.537269999999999</v>
      </c>
      <c r="Y447" s="82">
        <v>8.6695241000000003</v>
      </c>
      <c r="Z447" s="39">
        <v>11.214434000000001</v>
      </c>
      <c r="AA447" s="39">
        <v>6.3884452999999999</v>
      </c>
      <c r="AB447" s="39">
        <v>6.3884452999999999</v>
      </c>
      <c r="AC447" s="39">
        <v>1.9969923999999999</v>
      </c>
      <c r="AD447" s="39">
        <v>0.8087086</v>
      </c>
      <c r="AE447" s="39">
        <v>0.8087086</v>
      </c>
      <c r="AF447" s="39">
        <v>4.8407900000000002E-3</v>
      </c>
      <c r="AG447" s="39">
        <v>4.8407900000000002E-3</v>
      </c>
      <c r="AH447" s="82">
        <v>4.0849999999999997E-5</v>
      </c>
      <c r="AI447" s="39">
        <v>0</v>
      </c>
      <c r="AM447" s="45"/>
      <c r="AN447" s="45"/>
      <c r="AO447" s="45"/>
      <c r="AP447" s="45"/>
      <c r="AQ447" s="45"/>
      <c r="AR447" s="45"/>
      <c r="AS447" s="45"/>
      <c r="AT447" s="45"/>
      <c r="AY447" s="45"/>
      <c r="AZ447" s="45"/>
    </row>
    <row r="448" spans="1:52" customFormat="1" ht="14.25" customHeight="1" x14ac:dyDescent="0.2">
      <c r="A448" s="38">
        <v>42225.942300000002</v>
      </c>
      <c r="B448" s="39">
        <v>0</v>
      </c>
      <c r="C448" s="39">
        <v>2.0929E-4</v>
      </c>
      <c r="D448" s="39">
        <v>3.6223000000000001E-4</v>
      </c>
      <c r="E448" s="39">
        <v>7.2731E-4</v>
      </c>
      <c r="F448" s="82">
        <v>6.9771999999999998E-4</v>
      </c>
      <c r="G448" s="39">
        <v>6.9225999999999999E-4</v>
      </c>
      <c r="H448" s="39">
        <v>6.0838000000000005E-4</v>
      </c>
      <c r="I448" s="39">
        <v>5.7824999999999999E-4</v>
      </c>
      <c r="J448" s="39">
        <v>5.7775000000000003E-4</v>
      </c>
      <c r="K448" s="39">
        <v>5.8169999999999999E-4</v>
      </c>
      <c r="L448" s="39">
        <v>1.65142E-3</v>
      </c>
      <c r="M448" s="82">
        <v>5.6030799999999999E-3</v>
      </c>
      <c r="N448" s="39">
        <v>1.2397439999999999E-2</v>
      </c>
      <c r="O448" s="39">
        <v>9.125142E-2</v>
      </c>
      <c r="P448" s="39">
        <v>9.125142E-2</v>
      </c>
      <c r="Q448" s="39">
        <v>7.3128410000000005E-2</v>
      </c>
      <c r="R448" s="39">
        <v>7.3128410000000005E-2</v>
      </c>
      <c r="S448" s="39">
        <v>0.13081251999999999</v>
      </c>
      <c r="T448" s="39">
        <v>0.13081251999999999</v>
      </c>
      <c r="U448" s="39">
        <v>0.25783434</v>
      </c>
      <c r="V448" s="39">
        <v>0.86211159999999998</v>
      </c>
      <c r="W448" s="39">
        <v>11.871351000000001</v>
      </c>
      <c r="X448" s="39">
        <v>13.315390000000001</v>
      </c>
      <c r="Y448" s="82">
        <v>8.724577</v>
      </c>
      <c r="Z448" s="39">
        <v>11.46156</v>
      </c>
      <c r="AA448" s="39">
        <v>6.63835</v>
      </c>
      <c r="AB448" s="39">
        <v>6.63835</v>
      </c>
      <c r="AC448" s="39">
        <v>2.1204390000000002</v>
      </c>
      <c r="AD448" s="39">
        <v>0.86977910000000003</v>
      </c>
      <c r="AE448" s="39">
        <v>0.86977910000000003</v>
      </c>
      <c r="AF448" s="39">
        <v>5.4854700000000001E-3</v>
      </c>
      <c r="AG448" s="39">
        <v>5.4854700000000001E-3</v>
      </c>
      <c r="AH448" s="82">
        <v>4.7970000000000003E-5</v>
      </c>
      <c r="AI448" s="39">
        <v>0</v>
      </c>
      <c r="AM448" s="45"/>
      <c r="AN448" s="45"/>
      <c r="AO448" s="45"/>
      <c r="AP448" s="45"/>
      <c r="AQ448" s="45"/>
      <c r="AR448" s="45"/>
      <c r="AS448" s="45"/>
      <c r="AT448" s="45"/>
      <c r="AY448" s="45"/>
      <c r="AZ448" s="45"/>
    </row>
    <row r="449" spans="1:52" customFormat="1" ht="14.25" customHeight="1" x14ac:dyDescent="0.2">
      <c r="A449" s="38">
        <v>42225.951500000003</v>
      </c>
      <c r="B449" s="39">
        <v>0</v>
      </c>
      <c r="C449" s="39">
        <v>2.0938E-4</v>
      </c>
      <c r="D449" s="39">
        <v>3.6251000000000002E-4</v>
      </c>
      <c r="E449" s="39">
        <v>7.2784E-4</v>
      </c>
      <c r="F449" s="82">
        <v>6.9793000000000003E-4</v>
      </c>
      <c r="G449" s="39">
        <v>6.9264000000000001E-4</v>
      </c>
      <c r="H449" s="39">
        <v>6.0857000000000001E-4</v>
      </c>
      <c r="I449" s="39">
        <v>5.7828000000000003E-4</v>
      </c>
      <c r="J449" s="39">
        <v>5.7311999999999999E-4</v>
      </c>
      <c r="K449" s="39">
        <v>5.7474000000000002E-4</v>
      </c>
      <c r="L449" s="39">
        <v>1.55112E-3</v>
      </c>
      <c r="M449" s="82">
        <v>5.2068899999999996E-3</v>
      </c>
      <c r="N449" s="39">
        <v>1.152243E-2</v>
      </c>
      <c r="O449" s="39">
        <v>8.5975499999999996E-2</v>
      </c>
      <c r="P449" s="39">
        <v>8.5975499999999996E-2</v>
      </c>
      <c r="Q449" s="39">
        <v>6.9200040000000004E-2</v>
      </c>
      <c r="R449" s="39">
        <v>6.9200040000000004E-2</v>
      </c>
      <c r="S449" s="39">
        <v>0.124332</v>
      </c>
      <c r="T449" s="39">
        <v>0.124332</v>
      </c>
      <c r="U449" s="39">
        <v>0.2459452</v>
      </c>
      <c r="V449" s="39">
        <v>0.82138610000000001</v>
      </c>
      <c r="W449" s="39">
        <v>11.644883</v>
      </c>
      <c r="X449" s="39">
        <v>13.11931</v>
      </c>
      <c r="Y449" s="82">
        <v>8.7658609999999992</v>
      </c>
      <c r="Z449" s="39">
        <v>11.669280000000001</v>
      </c>
      <c r="AA449" s="39">
        <v>6.8551549999999999</v>
      </c>
      <c r="AB449" s="39">
        <v>6.8551549999999999</v>
      </c>
      <c r="AC449" s="39">
        <v>2.2305741000000001</v>
      </c>
      <c r="AD449" s="39">
        <v>0.92505371000000003</v>
      </c>
      <c r="AE449" s="39">
        <v>0.92505371000000003</v>
      </c>
      <c r="AF449" s="39">
        <v>6.1007500000000003E-3</v>
      </c>
      <c r="AG449" s="39">
        <v>6.1007500000000003E-3</v>
      </c>
      <c r="AH449" s="82">
        <v>5.5000000000000002E-5</v>
      </c>
      <c r="AI449" s="39">
        <v>0</v>
      </c>
      <c r="AM449" s="45"/>
      <c r="AN449" s="45"/>
      <c r="AO449" s="45"/>
      <c r="AP449" s="45"/>
      <c r="AQ449" s="45"/>
      <c r="AR449" s="45"/>
      <c r="AS449" s="45"/>
      <c r="AT449" s="45"/>
      <c r="AY449" s="45"/>
      <c r="AZ449" s="45"/>
    </row>
    <row r="450" spans="1:52" customFormat="1" ht="14.25" customHeight="1" x14ac:dyDescent="0.2">
      <c r="A450" s="38">
        <v>42225.962200000002</v>
      </c>
      <c r="B450" s="39">
        <v>0</v>
      </c>
      <c r="C450" s="39">
        <v>2.0948000000000001E-4</v>
      </c>
      <c r="D450" s="39">
        <v>3.6283000000000002E-4</v>
      </c>
      <c r="E450" s="39">
        <v>7.2847000000000005E-4</v>
      </c>
      <c r="F450" s="82">
        <v>6.9817999999999996E-4</v>
      </c>
      <c r="G450" s="39">
        <v>6.9308E-4</v>
      </c>
      <c r="H450" s="39">
        <v>6.0880000000000005E-4</v>
      </c>
      <c r="I450" s="39">
        <v>5.7834E-4</v>
      </c>
      <c r="J450" s="39">
        <v>5.6829999999999999E-4</v>
      </c>
      <c r="K450" s="39">
        <v>5.6747000000000004E-4</v>
      </c>
      <c r="L450" s="39">
        <v>1.4444499999999999E-3</v>
      </c>
      <c r="M450" s="82">
        <v>4.7800000000000004E-3</v>
      </c>
      <c r="N450" s="39">
        <v>1.0575910000000001E-2</v>
      </c>
      <c r="O450" s="39">
        <v>8.0155959999999998E-2</v>
      </c>
      <c r="P450" s="39">
        <v>8.0155959999999998E-2</v>
      </c>
      <c r="Q450" s="39">
        <v>6.4845609999999998E-2</v>
      </c>
      <c r="R450" s="39">
        <v>6.4845609999999998E-2</v>
      </c>
      <c r="S450" s="39">
        <v>0.1171204</v>
      </c>
      <c r="T450" s="39">
        <v>0.1171204</v>
      </c>
      <c r="U450" s="39">
        <v>0.23270060000000001</v>
      </c>
      <c r="V450" s="39">
        <v>0.77623522</v>
      </c>
      <c r="W450" s="39">
        <v>11.377420000000001</v>
      </c>
      <c r="X450" s="39">
        <v>12.884119999999999</v>
      </c>
      <c r="Y450" s="82">
        <v>8.8070201000000008</v>
      </c>
      <c r="Z450" s="39">
        <v>11.90635</v>
      </c>
      <c r="AA450" s="39">
        <v>7.1108212000000002</v>
      </c>
      <c r="AB450" s="39">
        <v>7.1108212000000002</v>
      </c>
      <c r="AC450" s="39">
        <v>2.3641781000000002</v>
      </c>
      <c r="AD450" s="39">
        <v>0.99308459999999998</v>
      </c>
      <c r="AE450" s="39">
        <v>0.99308459999999998</v>
      </c>
      <c r="AF450" s="39">
        <v>6.8994800000000004E-3</v>
      </c>
      <c r="AG450" s="39">
        <v>6.8994800000000004E-3</v>
      </c>
      <c r="AH450" s="82">
        <v>6.4430000000000005E-5</v>
      </c>
      <c r="AI450" s="39">
        <v>0</v>
      </c>
      <c r="AM450" s="45"/>
      <c r="AN450" s="45"/>
      <c r="AO450" s="45"/>
      <c r="AP450" s="45"/>
      <c r="AQ450" s="45"/>
      <c r="AR450" s="45"/>
      <c r="AS450" s="45"/>
      <c r="AT450" s="45"/>
      <c r="AY450" s="45"/>
      <c r="AZ450" s="45"/>
    </row>
    <row r="451" spans="1:52" customFormat="1" ht="14.25" customHeight="1" x14ac:dyDescent="0.2">
      <c r="A451" s="38">
        <v>42225.9715</v>
      </c>
      <c r="B451" s="39">
        <v>0</v>
      </c>
      <c r="C451" s="39">
        <v>2.0956999999999999E-4</v>
      </c>
      <c r="D451" s="39">
        <v>3.6310999999999998E-4</v>
      </c>
      <c r="E451" s="39">
        <v>7.2900000000000005E-4</v>
      </c>
      <c r="F451" s="82">
        <v>6.9839000000000001E-4</v>
      </c>
      <c r="G451" s="39">
        <v>6.9346000000000002E-4</v>
      </c>
      <c r="H451" s="39">
        <v>6.0899999999999995E-4</v>
      </c>
      <c r="I451" s="39">
        <v>5.7841000000000001E-4</v>
      </c>
      <c r="J451" s="39">
        <v>5.6459999999999995E-4</v>
      </c>
      <c r="K451" s="39">
        <v>5.6187999999999995E-4</v>
      </c>
      <c r="L451" s="39">
        <v>1.3611599999999999E-3</v>
      </c>
      <c r="M451" s="82">
        <v>4.4423500000000003E-3</v>
      </c>
      <c r="N451" s="39">
        <v>9.8242799999999995E-3</v>
      </c>
      <c r="O451" s="39">
        <v>7.5443079999999996E-2</v>
      </c>
      <c r="P451" s="39">
        <v>7.5443079999999996E-2</v>
      </c>
      <c r="Q451" s="39">
        <v>6.1301540000000002E-2</v>
      </c>
      <c r="R451" s="39">
        <v>6.1301540000000002E-2</v>
      </c>
      <c r="S451" s="39">
        <v>0.11122661</v>
      </c>
      <c r="T451" s="39">
        <v>0.11122661</v>
      </c>
      <c r="U451" s="39">
        <v>0.22186120000000001</v>
      </c>
      <c r="V451" s="39">
        <v>0.73946993999999999</v>
      </c>
      <c r="W451" s="39">
        <v>11.145770000000001</v>
      </c>
      <c r="X451" s="39">
        <v>12.6774</v>
      </c>
      <c r="Y451" s="82">
        <v>8.8362169999999995</v>
      </c>
      <c r="Z451" s="39">
        <v>12.104649999999999</v>
      </c>
      <c r="AA451" s="39">
        <v>7.3320384000000001</v>
      </c>
      <c r="AB451" s="39">
        <v>7.3320384000000001</v>
      </c>
      <c r="AC451" s="39">
        <v>2.4831279999999998</v>
      </c>
      <c r="AD451" s="39">
        <v>1.054538</v>
      </c>
      <c r="AE451" s="39">
        <v>1.054538</v>
      </c>
      <c r="AF451" s="39">
        <v>7.66032E-3</v>
      </c>
      <c r="AG451" s="39">
        <v>7.66032E-3</v>
      </c>
      <c r="AH451" s="82">
        <v>7.3730000000000001E-5</v>
      </c>
      <c r="AI451" s="39">
        <v>0</v>
      </c>
      <c r="AM451" s="45"/>
      <c r="AN451" s="45"/>
      <c r="AO451" s="45"/>
      <c r="AP451" s="45"/>
      <c r="AQ451" s="45"/>
      <c r="AR451" s="45"/>
      <c r="AS451" s="45"/>
      <c r="AT451" s="45"/>
      <c r="AY451" s="45"/>
      <c r="AZ451" s="45"/>
    </row>
    <row r="452" spans="1:52" customFormat="1" ht="14.25" customHeight="1" x14ac:dyDescent="0.2">
      <c r="A452" s="38">
        <v>42225.982300000003</v>
      </c>
      <c r="B452" s="39">
        <v>0</v>
      </c>
      <c r="C452" s="39">
        <v>2.0968000000000001E-4</v>
      </c>
      <c r="D452" s="39">
        <v>3.6342999999999998E-4</v>
      </c>
      <c r="E452" s="39">
        <v>7.2962000000000005E-4</v>
      </c>
      <c r="F452" s="82">
        <v>6.9864999999999999E-4</v>
      </c>
      <c r="G452" s="39">
        <v>6.9390999999999995E-4</v>
      </c>
      <c r="H452" s="39">
        <v>6.0924999999999998E-4</v>
      </c>
      <c r="I452" s="39">
        <v>5.7850999999999996E-4</v>
      </c>
      <c r="J452" s="39">
        <v>5.6074E-4</v>
      </c>
      <c r="K452" s="39">
        <v>5.5604999999999999E-4</v>
      </c>
      <c r="L452" s="39">
        <v>1.27268E-3</v>
      </c>
      <c r="M452" s="82">
        <v>4.0790100000000001E-3</v>
      </c>
      <c r="N452" s="39">
        <v>9.0123200000000007E-3</v>
      </c>
      <c r="O452" s="39">
        <v>7.0251049999999995E-2</v>
      </c>
      <c r="P452" s="39">
        <v>7.0251049999999995E-2</v>
      </c>
      <c r="Q452" s="39">
        <v>5.7377350000000001E-2</v>
      </c>
      <c r="R452" s="39">
        <v>5.7377350000000001E-2</v>
      </c>
      <c r="S452" s="39">
        <v>0.1046725</v>
      </c>
      <c r="T452" s="39">
        <v>0.1046725</v>
      </c>
      <c r="U452" s="39">
        <v>0.20978659999999999</v>
      </c>
      <c r="V452" s="39">
        <v>0.69872902999999997</v>
      </c>
      <c r="W452" s="39">
        <v>10.873182</v>
      </c>
      <c r="X452" s="39">
        <v>12.430730000000001</v>
      </c>
      <c r="Y452" s="82">
        <v>8.8630999999999993</v>
      </c>
      <c r="Z452" s="39">
        <v>12.329812</v>
      </c>
      <c r="AA452" s="39">
        <v>7.5922064000000002</v>
      </c>
      <c r="AB452" s="39">
        <v>7.5922064000000002</v>
      </c>
      <c r="AC452" s="39">
        <v>2.6271230000000001</v>
      </c>
      <c r="AD452" s="39">
        <v>1.1300233</v>
      </c>
      <c r="AE452" s="39">
        <v>1.1300233</v>
      </c>
      <c r="AF452" s="39">
        <v>8.6460800000000004E-3</v>
      </c>
      <c r="AG452" s="39">
        <v>8.6460800000000004E-3</v>
      </c>
      <c r="AH452" s="82">
        <v>8.6180000000000005E-5</v>
      </c>
      <c r="AI452" s="39">
        <v>0</v>
      </c>
      <c r="AM452" s="45"/>
      <c r="AN452" s="45"/>
      <c r="AO452" s="45"/>
      <c r="AP452" s="45"/>
      <c r="AQ452" s="45"/>
      <c r="AR452" s="45"/>
      <c r="AS452" s="45"/>
      <c r="AT452" s="45"/>
      <c r="AY452" s="45"/>
      <c r="AZ452" s="45"/>
    </row>
    <row r="453" spans="1:52" customFormat="1" ht="14.25" customHeight="1" x14ac:dyDescent="0.2">
      <c r="A453" s="38">
        <v>42225.991499999996</v>
      </c>
      <c r="B453" s="39">
        <v>0</v>
      </c>
      <c r="C453" s="39">
        <v>2.0976999999999999E-4</v>
      </c>
      <c r="D453" s="39">
        <v>3.6371E-4</v>
      </c>
      <c r="E453" s="39">
        <v>7.3015999999999999E-4</v>
      </c>
      <c r="F453" s="82">
        <v>6.9888000000000003E-4</v>
      </c>
      <c r="G453" s="39">
        <v>6.9430000000000002E-4</v>
      </c>
      <c r="H453" s="39">
        <v>6.0946999999999998E-4</v>
      </c>
      <c r="I453" s="39">
        <v>5.7859999999999997E-4</v>
      </c>
      <c r="J453" s="39">
        <v>5.5780000000000001E-4</v>
      </c>
      <c r="K453" s="39">
        <v>5.5157000000000003E-4</v>
      </c>
      <c r="L453" s="39">
        <v>1.2036799999999999E-3</v>
      </c>
      <c r="M453" s="82">
        <v>3.7919899999999999E-3</v>
      </c>
      <c r="N453" s="39">
        <v>8.3683999999999998E-3</v>
      </c>
      <c r="O453" s="39">
        <v>6.6051650000000003E-2</v>
      </c>
      <c r="P453" s="39">
        <v>6.6051650000000003E-2</v>
      </c>
      <c r="Q453" s="39">
        <v>5.4186989999999997E-2</v>
      </c>
      <c r="R453" s="39">
        <v>5.4186989999999997E-2</v>
      </c>
      <c r="S453" s="39">
        <v>9.9319909999999997E-2</v>
      </c>
      <c r="T453" s="39">
        <v>9.9319909999999997E-2</v>
      </c>
      <c r="U453" s="39">
        <v>0.19990569999999999</v>
      </c>
      <c r="V453" s="39">
        <v>0.66556881999999995</v>
      </c>
      <c r="W453" s="39">
        <v>10.637930000000001</v>
      </c>
      <c r="X453" s="39">
        <v>12.214962</v>
      </c>
      <c r="Y453" s="82">
        <v>8.8799332999999994</v>
      </c>
      <c r="Z453" s="39">
        <v>12.517124000000001</v>
      </c>
      <c r="AA453" s="39">
        <v>7.8167030000000004</v>
      </c>
      <c r="AB453" s="39">
        <v>7.8167030000000004</v>
      </c>
      <c r="AC453" s="39">
        <v>2.7550550999999999</v>
      </c>
      <c r="AD453" s="39">
        <v>1.1980759999999999</v>
      </c>
      <c r="AE453" s="39">
        <v>1.1980759999999999</v>
      </c>
      <c r="AF453" s="39">
        <v>9.5832699999999996E-3</v>
      </c>
      <c r="AG453" s="39">
        <v>9.5832699999999996E-3</v>
      </c>
      <c r="AH453" s="82">
        <v>9.8419999999999996E-5</v>
      </c>
      <c r="AI453" s="39">
        <v>0</v>
      </c>
      <c r="AM453" s="45"/>
      <c r="AN453" s="45"/>
      <c r="AO453" s="45"/>
      <c r="AP453" s="45"/>
      <c r="AQ453" s="45"/>
      <c r="AR453" s="45"/>
      <c r="AS453" s="45"/>
      <c r="AT453" s="45"/>
      <c r="AY453" s="45"/>
      <c r="AZ453" s="45"/>
    </row>
    <row r="454" spans="1:52" customFormat="1" ht="14.25" customHeight="1" x14ac:dyDescent="0.2">
      <c r="A454" s="38">
        <v>42226.0023</v>
      </c>
      <c r="B454" s="39">
        <v>0</v>
      </c>
      <c r="C454" s="39">
        <v>2.0987999999999999E-4</v>
      </c>
      <c r="D454" s="39">
        <v>3.6403999999999999E-4</v>
      </c>
      <c r="E454" s="39">
        <v>7.3077999999999999E-4</v>
      </c>
      <c r="F454" s="82">
        <v>6.9915000000000005E-4</v>
      </c>
      <c r="G454" s="39">
        <v>6.9477000000000004E-4</v>
      </c>
      <c r="H454" s="39">
        <v>6.0974E-4</v>
      </c>
      <c r="I454" s="39">
        <v>5.7872999999999996E-4</v>
      </c>
      <c r="J454" s="39">
        <v>5.5473000000000002E-4</v>
      </c>
      <c r="K454" s="39">
        <v>5.4690000000000001E-4</v>
      </c>
      <c r="L454" s="39">
        <v>1.13046E-3</v>
      </c>
      <c r="M454" s="82">
        <v>3.4835500000000002E-3</v>
      </c>
      <c r="N454" s="39">
        <v>7.6736900000000004E-3</v>
      </c>
      <c r="O454" s="39">
        <v>6.1431180000000002E-2</v>
      </c>
      <c r="P454" s="39">
        <v>6.1431180000000002E-2</v>
      </c>
      <c r="Q454" s="39">
        <v>5.0658410000000001E-2</v>
      </c>
      <c r="R454" s="39">
        <v>5.0658410000000001E-2</v>
      </c>
      <c r="S454" s="39">
        <v>9.3372189999999994E-2</v>
      </c>
      <c r="T454" s="39">
        <v>9.3372189999999994E-2</v>
      </c>
      <c r="U454" s="39">
        <v>0.18890029999999999</v>
      </c>
      <c r="V454" s="39">
        <v>0.62884059999999997</v>
      </c>
      <c r="W454" s="39">
        <v>10.362043999999999</v>
      </c>
      <c r="X454" s="39">
        <v>11.958674</v>
      </c>
      <c r="Y454" s="82">
        <v>8.8922760000000007</v>
      </c>
      <c r="Z454" s="39">
        <v>12.72856</v>
      </c>
      <c r="AA454" s="39">
        <v>8.0799883999999995</v>
      </c>
      <c r="AB454" s="39">
        <v>8.0799883999999995</v>
      </c>
      <c r="AC454" s="39">
        <v>2.909599</v>
      </c>
      <c r="AD454" s="39">
        <v>1.2815011999999999</v>
      </c>
      <c r="AE454" s="39">
        <v>1.2815011999999999</v>
      </c>
      <c r="AF454" s="39">
        <v>1.079517E-2</v>
      </c>
      <c r="AG454" s="39">
        <v>1.079517E-2</v>
      </c>
      <c r="AH454" s="82">
        <v>1.1479E-4</v>
      </c>
      <c r="AI454" s="39">
        <v>0</v>
      </c>
      <c r="AM454" s="45"/>
      <c r="AN454" s="45"/>
      <c r="AO454" s="45"/>
      <c r="AP454" s="45"/>
      <c r="AQ454" s="45"/>
      <c r="AR454" s="45"/>
      <c r="AS454" s="45"/>
      <c r="AT454" s="45"/>
      <c r="AY454" s="45"/>
      <c r="AZ454" s="45"/>
    </row>
    <row r="455" spans="1:52" customFormat="1" ht="14.25" customHeight="1" x14ac:dyDescent="0.2">
      <c r="A455" s="38">
        <v>42226.011599999998</v>
      </c>
      <c r="B455" s="39">
        <v>0</v>
      </c>
      <c r="C455" s="39">
        <v>2.0997E-4</v>
      </c>
      <c r="D455" s="39">
        <v>3.6431000000000001E-4</v>
      </c>
      <c r="E455" s="39">
        <v>7.3132000000000004E-4</v>
      </c>
      <c r="F455" s="82">
        <v>6.9937999999999999E-4</v>
      </c>
      <c r="G455" s="39">
        <v>6.9516000000000001E-4</v>
      </c>
      <c r="H455" s="39">
        <v>6.0997999999999998E-4</v>
      </c>
      <c r="I455" s="39">
        <v>5.7885E-4</v>
      </c>
      <c r="J455" s="39">
        <v>5.5239000000000004E-4</v>
      </c>
      <c r="K455" s="39">
        <v>5.4332000000000002E-4</v>
      </c>
      <c r="L455" s="39">
        <v>1.0734200000000001E-3</v>
      </c>
      <c r="M455" s="82">
        <v>3.2402099999999999E-3</v>
      </c>
      <c r="N455" s="39">
        <v>7.1234899999999997E-3</v>
      </c>
      <c r="O455" s="39">
        <v>5.7698869999999999E-2</v>
      </c>
      <c r="P455" s="39">
        <v>5.7698869999999999E-2</v>
      </c>
      <c r="Q455" s="39">
        <v>4.7792939999999999E-2</v>
      </c>
      <c r="R455" s="39">
        <v>4.7792939999999999E-2</v>
      </c>
      <c r="S455" s="39">
        <v>8.851879E-2</v>
      </c>
      <c r="T455" s="39">
        <v>8.851879E-2</v>
      </c>
      <c r="U455" s="39">
        <v>0.179896</v>
      </c>
      <c r="V455" s="39">
        <v>0.59912670000000001</v>
      </c>
      <c r="W455" s="39">
        <v>10.12473</v>
      </c>
      <c r="X455" s="39">
        <v>11.7355</v>
      </c>
      <c r="Y455" s="82">
        <v>8.8965739999999993</v>
      </c>
      <c r="Z455" s="39">
        <v>12.903340999999999</v>
      </c>
      <c r="AA455" s="39">
        <v>8.3065242000000001</v>
      </c>
      <c r="AB455" s="39">
        <v>8.3065242000000001</v>
      </c>
      <c r="AC455" s="39">
        <v>3.0466122000000002</v>
      </c>
      <c r="AD455" s="39">
        <v>1.3565624000000001</v>
      </c>
      <c r="AE455" s="39">
        <v>1.3565624000000001</v>
      </c>
      <c r="AF455" s="39">
        <v>1.194515E-2</v>
      </c>
      <c r="AG455" s="39">
        <v>1.194515E-2</v>
      </c>
      <c r="AH455" s="82">
        <v>1.3083999999999999E-4</v>
      </c>
      <c r="AI455" s="39">
        <v>0</v>
      </c>
      <c r="AM455" s="45"/>
      <c r="AN455" s="45"/>
      <c r="AO455" s="45"/>
      <c r="AP455" s="45"/>
      <c r="AQ455" s="45"/>
      <c r="AR455" s="45"/>
      <c r="AS455" s="45"/>
      <c r="AT455" s="45"/>
      <c r="AY455" s="45"/>
      <c r="AZ455" s="45"/>
    </row>
    <row r="456" spans="1:52" customFormat="1" ht="14.25" customHeight="1" x14ac:dyDescent="0.2">
      <c r="A456" s="38">
        <v>42226.022400000002</v>
      </c>
      <c r="B456" s="39">
        <v>0</v>
      </c>
      <c r="C456" s="39">
        <v>2.1007E-4</v>
      </c>
      <c r="D456" s="39">
        <v>3.6462000000000002E-4</v>
      </c>
      <c r="E456" s="39">
        <v>7.3194000000000004E-4</v>
      </c>
      <c r="F456" s="82">
        <v>6.9965999999999995E-4</v>
      </c>
      <c r="G456" s="39">
        <v>6.9563000000000003E-4</v>
      </c>
      <c r="H456" s="39">
        <v>6.1025999999999995E-4</v>
      </c>
      <c r="I456" s="39">
        <v>5.7899999999999998E-4</v>
      </c>
      <c r="J456" s="39">
        <v>5.4995E-4</v>
      </c>
      <c r="K456" s="39">
        <v>5.3958999999999995E-4</v>
      </c>
      <c r="L456" s="39">
        <v>1.01297E-3</v>
      </c>
      <c r="M456" s="82">
        <v>2.9790400000000001E-3</v>
      </c>
      <c r="N456" s="39">
        <v>6.5306799999999996E-3</v>
      </c>
      <c r="O456" s="39">
        <v>5.3597649999999997E-2</v>
      </c>
      <c r="P456" s="39">
        <v>5.3597649999999997E-2</v>
      </c>
      <c r="Q456" s="39">
        <v>4.4627279999999998E-2</v>
      </c>
      <c r="R456" s="39">
        <v>4.4627279999999998E-2</v>
      </c>
      <c r="S456" s="39">
        <v>8.3130330000000002E-2</v>
      </c>
      <c r="T456" s="39">
        <v>8.3130330000000002E-2</v>
      </c>
      <c r="U456" s="39">
        <v>0.16986931</v>
      </c>
      <c r="V456" s="39">
        <v>0.56644349999999999</v>
      </c>
      <c r="W456" s="39">
        <v>9.8473109999999995</v>
      </c>
      <c r="X456" s="39">
        <v>11.47157</v>
      </c>
      <c r="Y456" s="82">
        <v>8.8942450999999991</v>
      </c>
      <c r="Z456" s="39">
        <v>13.09929</v>
      </c>
      <c r="AA456" s="39">
        <v>8.5714229999999993</v>
      </c>
      <c r="AB456" s="39">
        <v>8.5714229999999993</v>
      </c>
      <c r="AC456" s="39">
        <v>3.2117740000000001</v>
      </c>
      <c r="AD456" s="39">
        <v>1.4483969999999999</v>
      </c>
      <c r="AE456" s="39">
        <v>1.4483969999999999</v>
      </c>
      <c r="AF456" s="39">
        <v>1.342934E-2</v>
      </c>
      <c r="AG456" s="39">
        <v>1.342934E-2</v>
      </c>
      <c r="AH456" s="82">
        <v>1.5227E-4</v>
      </c>
      <c r="AI456" s="39">
        <v>0</v>
      </c>
      <c r="AM456" s="45"/>
      <c r="AN456" s="45"/>
      <c r="AO456" s="45"/>
      <c r="AP456" s="45"/>
      <c r="AQ456" s="45"/>
      <c r="AR456" s="45"/>
      <c r="AS456" s="45"/>
      <c r="AT456" s="45"/>
      <c r="AY456" s="45"/>
      <c r="AZ456" s="45"/>
    </row>
    <row r="457" spans="1:52" customFormat="1" ht="14.25" customHeight="1" x14ac:dyDescent="0.2">
      <c r="A457" s="38">
        <v>42226.0317</v>
      </c>
      <c r="B457" s="39">
        <v>0</v>
      </c>
      <c r="C457" s="39">
        <v>2.1015000000000001E-4</v>
      </c>
      <c r="D457" s="39">
        <v>3.6486999999999999E-4</v>
      </c>
      <c r="E457" s="39">
        <v>7.3247999999999998E-4</v>
      </c>
      <c r="F457" s="82">
        <v>6.9990000000000004E-4</v>
      </c>
      <c r="G457" s="39">
        <v>6.9603999999999998E-4</v>
      </c>
      <c r="H457" s="39">
        <v>6.1050999999999998E-4</v>
      </c>
      <c r="I457" s="39">
        <v>5.7914000000000002E-4</v>
      </c>
      <c r="J457" s="39">
        <v>5.4808999999999999E-4</v>
      </c>
      <c r="K457" s="39">
        <v>5.3673999999999996E-4</v>
      </c>
      <c r="L457" s="39">
        <v>9.6593000000000004E-4</v>
      </c>
      <c r="M457" s="82">
        <v>2.77327E-3</v>
      </c>
      <c r="N457" s="39">
        <v>6.0617900000000001E-3</v>
      </c>
      <c r="O457" s="39">
        <v>5.0289100000000003E-2</v>
      </c>
      <c r="P457" s="39">
        <v>5.0289100000000003E-2</v>
      </c>
      <c r="Q457" s="39">
        <v>4.2059869999999999E-2</v>
      </c>
      <c r="R457" s="39">
        <v>4.2059869999999999E-2</v>
      </c>
      <c r="S457" s="39">
        <v>7.8737340000000003E-2</v>
      </c>
      <c r="T457" s="39">
        <v>7.8737340000000003E-2</v>
      </c>
      <c r="U457" s="39">
        <v>0.16166804000000001</v>
      </c>
      <c r="V457" s="39">
        <v>0.53996820000000001</v>
      </c>
      <c r="W457" s="39">
        <v>9.6094130999999994</v>
      </c>
      <c r="X457" s="39">
        <v>11.242710000000001</v>
      </c>
      <c r="Y457" s="82">
        <v>8.8859530000000007</v>
      </c>
      <c r="Z457" s="39">
        <v>13.260059999999999</v>
      </c>
      <c r="AA457" s="39">
        <v>8.7986611999999997</v>
      </c>
      <c r="AB457" s="39">
        <v>8.7986611999999997</v>
      </c>
      <c r="AC457" s="39">
        <v>3.3578882000000001</v>
      </c>
      <c r="AD457" s="39">
        <v>1.530859</v>
      </c>
      <c r="AE457" s="39">
        <v>1.530859</v>
      </c>
      <c r="AF457" s="39">
        <v>1.4834999999999999E-2</v>
      </c>
      <c r="AG457" s="39">
        <v>1.4834999999999999E-2</v>
      </c>
      <c r="AH457" s="82">
        <v>1.7323999999999999E-4</v>
      </c>
      <c r="AI457" s="39">
        <v>0</v>
      </c>
      <c r="AM457" s="45"/>
      <c r="AN457" s="45"/>
      <c r="AO457" s="45"/>
      <c r="AP457" s="45"/>
      <c r="AQ457" s="45"/>
      <c r="AR457" s="45"/>
      <c r="AS457" s="45"/>
      <c r="AT457" s="45"/>
      <c r="AY457" s="45"/>
      <c r="AZ457" s="45"/>
    </row>
    <row r="458" spans="1:52" customFormat="1" ht="14.25" customHeight="1" x14ac:dyDescent="0.2">
      <c r="A458" s="38">
        <v>42226.042600000001</v>
      </c>
      <c r="B458" s="39">
        <v>0</v>
      </c>
      <c r="C458" s="39">
        <v>2.1024999999999999E-4</v>
      </c>
      <c r="D458" s="39">
        <v>3.6515000000000001E-4</v>
      </c>
      <c r="E458" s="39">
        <v>7.3311000000000003E-4</v>
      </c>
      <c r="F458" s="82">
        <v>7.0018000000000001E-4</v>
      </c>
      <c r="G458" s="39">
        <v>6.9651999999999995E-4</v>
      </c>
      <c r="H458" s="39">
        <v>6.1081000000000004E-4</v>
      </c>
      <c r="I458" s="39">
        <v>5.7930000000000004E-4</v>
      </c>
      <c r="J458" s="39">
        <v>5.4617000000000001E-4</v>
      </c>
      <c r="K458" s="39">
        <v>5.3375999999999999E-4</v>
      </c>
      <c r="L458" s="39">
        <v>9.1611999999999998E-4</v>
      </c>
      <c r="M458" s="82">
        <v>2.5527000000000002E-3</v>
      </c>
      <c r="N458" s="39">
        <v>5.5572399999999997E-3</v>
      </c>
      <c r="O458" s="39">
        <v>4.6658280000000003E-2</v>
      </c>
      <c r="P458" s="39">
        <v>4.6658280000000003E-2</v>
      </c>
      <c r="Q458" s="39">
        <v>3.922805E-2</v>
      </c>
      <c r="R458" s="39">
        <v>3.922805E-2</v>
      </c>
      <c r="S458" s="39">
        <v>7.3864830000000006E-2</v>
      </c>
      <c r="T458" s="39">
        <v>7.3864830000000006E-2</v>
      </c>
      <c r="U458" s="39">
        <v>0.1525386</v>
      </c>
      <c r="V458" s="39">
        <v>0.5107235</v>
      </c>
      <c r="W458" s="39">
        <v>9.3321552000000008</v>
      </c>
      <c r="X458" s="39">
        <v>10.973100000000001</v>
      </c>
      <c r="Y458" s="82">
        <v>8.8689540000000004</v>
      </c>
      <c r="Z458" s="39">
        <v>13.43882</v>
      </c>
      <c r="AA458" s="39">
        <v>9.0635600000000007</v>
      </c>
      <c r="AB458" s="39">
        <v>9.0635600000000007</v>
      </c>
      <c r="AC458" s="39">
        <v>3.5336409999999998</v>
      </c>
      <c r="AD458" s="39">
        <v>1.6315462000000001</v>
      </c>
      <c r="AE458" s="39">
        <v>1.6315462000000001</v>
      </c>
      <c r="AF458" s="39">
        <v>1.6645710000000001E-2</v>
      </c>
      <c r="AG458" s="39">
        <v>1.6645710000000001E-2</v>
      </c>
      <c r="AH458" s="82">
        <v>2.0117E-4</v>
      </c>
      <c r="AI458" s="39">
        <v>0</v>
      </c>
      <c r="AM458" s="45"/>
      <c r="AN458" s="45"/>
      <c r="AO458" s="45"/>
      <c r="AP458" s="45"/>
      <c r="AQ458" s="45"/>
      <c r="AR458" s="45"/>
      <c r="AS458" s="45"/>
      <c r="AT458" s="45"/>
      <c r="AY458" s="45"/>
      <c r="AZ458" s="45"/>
    </row>
    <row r="459" spans="1:52" customFormat="1" ht="14.25" customHeight="1" x14ac:dyDescent="0.2">
      <c r="A459" s="38">
        <v>42226.051899999999</v>
      </c>
      <c r="B459" s="39">
        <v>0</v>
      </c>
      <c r="C459" s="39">
        <v>2.1032000000000001E-4</v>
      </c>
      <c r="D459" s="39">
        <v>3.6538E-4</v>
      </c>
      <c r="E459" s="39">
        <v>7.3364999999999997E-4</v>
      </c>
      <c r="F459" s="82">
        <v>7.0041999999999999E-4</v>
      </c>
      <c r="G459" s="39">
        <v>6.9693000000000001E-4</v>
      </c>
      <c r="H459" s="39">
        <v>6.1105999999999997E-4</v>
      </c>
      <c r="I459" s="39">
        <v>5.7945000000000002E-4</v>
      </c>
      <c r="J459" s="39">
        <v>5.4469999999999996E-4</v>
      </c>
      <c r="K459" s="39">
        <v>5.3149000000000002E-4</v>
      </c>
      <c r="L459" s="39">
        <v>8.7741000000000002E-4</v>
      </c>
      <c r="M459" s="82">
        <v>2.3791300000000001E-3</v>
      </c>
      <c r="N459" s="39">
        <v>5.1586699999999997E-3</v>
      </c>
      <c r="O459" s="39">
        <v>4.3733099999999997E-2</v>
      </c>
      <c r="P459" s="39">
        <v>4.3733099999999997E-2</v>
      </c>
      <c r="Q459" s="39">
        <v>3.6935509999999998E-2</v>
      </c>
      <c r="R459" s="39">
        <v>3.6935509999999998E-2</v>
      </c>
      <c r="S459" s="39">
        <v>6.9896589999999995E-2</v>
      </c>
      <c r="T459" s="39">
        <v>6.9896589999999995E-2</v>
      </c>
      <c r="U459" s="39">
        <v>0.14507400000000001</v>
      </c>
      <c r="V459" s="39">
        <v>0.48696503000000002</v>
      </c>
      <c r="W459" s="39">
        <v>9.0950860000000002</v>
      </c>
      <c r="X459" s="39">
        <v>10.74015</v>
      </c>
      <c r="Y459" s="82">
        <v>8.8481321000000008</v>
      </c>
      <c r="Z459" s="39">
        <v>13.584174000000001</v>
      </c>
      <c r="AA459" s="39">
        <v>9.2900752999999998</v>
      </c>
      <c r="AB459" s="39">
        <v>9.2900752999999998</v>
      </c>
      <c r="AC459" s="39">
        <v>3.68879</v>
      </c>
      <c r="AD459" s="39">
        <v>1.7217769999999999</v>
      </c>
      <c r="AE459" s="39">
        <v>1.7217769999999999</v>
      </c>
      <c r="AF459" s="39">
        <v>1.8357350000000001E-2</v>
      </c>
      <c r="AG459" s="39">
        <v>1.8357350000000001E-2</v>
      </c>
      <c r="AH459" s="82">
        <v>2.2845999999999999E-4</v>
      </c>
      <c r="AI459" s="39">
        <v>0</v>
      </c>
      <c r="AM459" s="45"/>
      <c r="AN459" s="45"/>
      <c r="AO459" s="45"/>
      <c r="AP459" s="45"/>
      <c r="AQ459" s="45"/>
      <c r="AR459" s="45"/>
      <c r="AS459" s="45"/>
      <c r="AT459" s="45"/>
      <c r="AY459" s="45"/>
      <c r="AZ459" s="45"/>
    </row>
    <row r="460" spans="1:52" customFormat="1" ht="14.25" customHeight="1" x14ac:dyDescent="0.2">
      <c r="A460" s="38">
        <v>42226.061199999996</v>
      </c>
      <c r="B460" s="39">
        <v>0</v>
      </c>
      <c r="C460" s="39">
        <v>2.1039E-4</v>
      </c>
      <c r="D460" s="39">
        <v>3.6560999999999999E-4</v>
      </c>
      <c r="E460" s="39">
        <v>7.3419000000000002E-4</v>
      </c>
      <c r="F460" s="82">
        <v>7.0067000000000003E-4</v>
      </c>
      <c r="G460" s="39">
        <v>6.9733999999999996E-4</v>
      </c>
      <c r="H460" s="39">
        <v>6.1132999999999999E-4</v>
      </c>
      <c r="I460" s="39">
        <v>5.7961000000000004E-4</v>
      </c>
      <c r="J460" s="39">
        <v>5.4337999999999999E-4</v>
      </c>
      <c r="K460" s="39">
        <v>5.2944000000000005E-4</v>
      </c>
      <c r="L460" s="39">
        <v>8.4206000000000005E-4</v>
      </c>
      <c r="M460" s="82">
        <v>2.2188199999999998E-3</v>
      </c>
      <c r="N460" s="39">
        <v>4.7892200000000003E-3</v>
      </c>
      <c r="O460" s="39">
        <v>4.0972019999999998E-2</v>
      </c>
      <c r="P460" s="39">
        <v>4.0972019999999998E-2</v>
      </c>
      <c r="Q460" s="39">
        <v>3.4762290000000001E-2</v>
      </c>
      <c r="R460" s="39">
        <v>3.4762290000000001E-2</v>
      </c>
      <c r="S460" s="39">
        <v>6.6113019999999995E-2</v>
      </c>
      <c r="T460" s="39">
        <v>6.6113019999999995E-2</v>
      </c>
      <c r="U460" s="39">
        <v>0.13792879999999999</v>
      </c>
      <c r="V460" s="39">
        <v>0.46433639999999998</v>
      </c>
      <c r="W460" s="39">
        <v>8.8588480000000001</v>
      </c>
      <c r="X460" s="39">
        <v>10.50583</v>
      </c>
      <c r="Y460" s="82">
        <v>8.8215819999999994</v>
      </c>
      <c r="Z460" s="39">
        <v>13.721970000000001</v>
      </c>
      <c r="AA460" s="39">
        <v>9.5157530000000001</v>
      </c>
      <c r="AB460" s="39">
        <v>9.5157530000000001</v>
      </c>
      <c r="AC460" s="39">
        <v>3.8480599999999998</v>
      </c>
      <c r="AD460" s="39">
        <v>1.8157080000000001</v>
      </c>
      <c r="AE460" s="39">
        <v>1.8157080000000001</v>
      </c>
      <c r="AF460" s="39">
        <v>2.0229440000000001E-2</v>
      </c>
      <c r="AG460" s="39">
        <v>2.0229440000000001E-2</v>
      </c>
      <c r="AH460" s="82">
        <v>2.5922E-4</v>
      </c>
      <c r="AI460" s="39">
        <v>0</v>
      </c>
      <c r="AM460" s="45"/>
      <c r="AN460" s="45"/>
      <c r="AO460" s="45"/>
      <c r="AP460" s="45"/>
      <c r="AQ460" s="45"/>
      <c r="AR460" s="45"/>
      <c r="AS460" s="45"/>
      <c r="AT460" s="45"/>
      <c r="AY460" s="45"/>
      <c r="AZ460" s="45"/>
    </row>
    <row r="461" spans="1:52" customFormat="1" ht="14.25" customHeight="1" x14ac:dyDescent="0.2">
      <c r="A461" s="38">
        <v>42226.072200000002</v>
      </c>
      <c r="B461" s="39">
        <v>0</v>
      </c>
      <c r="C461" s="39">
        <v>2.1047000000000001E-4</v>
      </c>
      <c r="D461" s="39">
        <v>3.6586000000000002E-4</v>
      </c>
      <c r="E461" s="39">
        <v>7.3481999999999996E-4</v>
      </c>
      <c r="F461" s="82">
        <v>7.0096000000000004E-4</v>
      </c>
      <c r="G461" s="39">
        <v>6.9782999999999998E-4</v>
      </c>
      <c r="H461" s="39">
        <v>6.1163000000000005E-4</v>
      </c>
      <c r="I461" s="39">
        <v>5.798E-4</v>
      </c>
      <c r="J461" s="39">
        <v>5.4202999999999999E-4</v>
      </c>
      <c r="K461" s="39">
        <v>5.2731999999999996E-4</v>
      </c>
      <c r="L461" s="39">
        <v>8.0469000000000005E-4</v>
      </c>
      <c r="M461" s="82">
        <v>2.0472899999999998E-3</v>
      </c>
      <c r="N461" s="39">
        <v>4.3924200000000002E-3</v>
      </c>
      <c r="O461" s="39">
        <v>3.7947880000000003E-2</v>
      </c>
      <c r="P461" s="39">
        <v>3.7947880000000003E-2</v>
      </c>
      <c r="Q461" s="39">
        <v>3.2371160000000003E-2</v>
      </c>
      <c r="R461" s="39">
        <v>3.2371160000000003E-2</v>
      </c>
      <c r="S461" s="39">
        <v>6.192317E-2</v>
      </c>
      <c r="T461" s="39">
        <v>6.192317E-2</v>
      </c>
      <c r="U461" s="39">
        <v>0.12998022000000001</v>
      </c>
      <c r="V461" s="39">
        <v>0.43927913000000002</v>
      </c>
      <c r="W461" s="39">
        <v>8.5846452000000006</v>
      </c>
      <c r="X461" s="39">
        <v>10.231154</v>
      </c>
      <c r="Y461" s="82">
        <v>8.7834310000000002</v>
      </c>
      <c r="Z461" s="39">
        <v>13.872809999999999</v>
      </c>
      <c r="AA461" s="39">
        <v>9.7775490000000005</v>
      </c>
      <c r="AB461" s="39">
        <v>9.7775490000000005</v>
      </c>
      <c r="AC461" s="39">
        <v>4.0390240000000004</v>
      </c>
      <c r="AD461" s="39">
        <v>1.9300619999999999</v>
      </c>
      <c r="AE461" s="39">
        <v>1.9300619999999999</v>
      </c>
      <c r="AF461" s="39">
        <v>2.2634250000000002E-2</v>
      </c>
      <c r="AG461" s="39">
        <v>2.2634250000000002E-2</v>
      </c>
      <c r="AH461" s="82">
        <v>3.0006999999999999E-4</v>
      </c>
      <c r="AI461" s="39">
        <v>0</v>
      </c>
      <c r="AM461" s="45"/>
      <c r="AN461" s="45"/>
      <c r="AO461" s="45"/>
      <c r="AP461" s="45"/>
      <c r="AQ461" s="45"/>
      <c r="AR461" s="45"/>
      <c r="AS461" s="45"/>
      <c r="AT461" s="45"/>
      <c r="AY461" s="45"/>
      <c r="AZ461" s="45"/>
    </row>
    <row r="462" spans="1:52" customFormat="1" ht="14.25" customHeight="1" x14ac:dyDescent="0.2">
      <c r="A462" s="38">
        <v>42226.0815</v>
      </c>
      <c r="B462" s="39">
        <v>0</v>
      </c>
      <c r="C462" s="39">
        <v>2.1053000000000001E-4</v>
      </c>
      <c r="D462" s="39">
        <v>3.6607000000000002E-4</v>
      </c>
      <c r="E462" s="39">
        <v>7.3536000000000001E-4</v>
      </c>
      <c r="F462" s="82">
        <v>7.0120999999999996E-4</v>
      </c>
      <c r="G462" s="39">
        <v>6.9824000000000004E-4</v>
      </c>
      <c r="H462" s="39">
        <v>6.1189999999999997E-4</v>
      </c>
      <c r="I462" s="39">
        <v>5.7996999999999996E-4</v>
      </c>
      <c r="J462" s="39">
        <v>5.4100000000000003E-4</v>
      </c>
      <c r="K462" s="39">
        <v>5.2570999999999998E-4</v>
      </c>
      <c r="L462" s="39">
        <v>7.7568999999999999E-4</v>
      </c>
      <c r="M462" s="82">
        <v>1.91256E-3</v>
      </c>
      <c r="N462" s="39">
        <v>4.0795600000000003E-3</v>
      </c>
      <c r="O462" s="39">
        <v>3.5516209999999999E-2</v>
      </c>
      <c r="P462" s="39">
        <v>3.5516209999999999E-2</v>
      </c>
      <c r="Q462" s="39">
        <v>3.043968E-2</v>
      </c>
      <c r="R462" s="39">
        <v>3.043968E-2</v>
      </c>
      <c r="S462" s="39">
        <v>5.8516569999999997E-2</v>
      </c>
      <c r="T462" s="39">
        <v>5.8516569999999997E-2</v>
      </c>
      <c r="U462" s="39">
        <v>0.12348602</v>
      </c>
      <c r="V462" s="39">
        <v>0.41888730000000002</v>
      </c>
      <c r="W462" s="39">
        <v>8.3511152000000006</v>
      </c>
      <c r="X462" s="39">
        <v>9.9949639999999995</v>
      </c>
      <c r="Y462" s="82">
        <v>8.7446520000000003</v>
      </c>
      <c r="Z462" s="39">
        <v>13.993320000000001</v>
      </c>
      <c r="AA462" s="39">
        <v>10.000282</v>
      </c>
      <c r="AB462" s="39">
        <v>10.000282</v>
      </c>
      <c r="AC462" s="39">
        <v>4.2070584000000002</v>
      </c>
      <c r="AD462" s="39">
        <v>2.0322382000000001</v>
      </c>
      <c r="AE462" s="39">
        <v>2.0322382000000001</v>
      </c>
      <c r="AF462" s="39">
        <v>2.4901179999999998E-2</v>
      </c>
      <c r="AG462" s="39">
        <v>2.4901179999999998E-2</v>
      </c>
      <c r="AH462" s="82">
        <v>3.3985999999999999E-4</v>
      </c>
      <c r="AI462" s="39">
        <v>0</v>
      </c>
      <c r="AM462" s="45"/>
      <c r="AN462" s="45"/>
      <c r="AO462" s="45"/>
      <c r="AP462" s="45"/>
      <c r="AQ462" s="45"/>
      <c r="AR462" s="45"/>
      <c r="AS462" s="45"/>
      <c r="AT462" s="45"/>
      <c r="AY462" s="45"/>
      <c r="AZ462" s="45"/>
    </row>
    <row r="463" spans="1:52" customFormat="1" ht="14.25" customHeight="1" x14ac:dyDescent="0.2">
      <c r="A463" s="38">
        <v>42226.092499999999</v>
      </c>
      <c r="B463" s="39">
        <v>0</v>
      </c>
      <c r="C463" s="39">
        <v>2.106E-4</v>
      </c>
      <c r="D463" s="39">
        <v>3.6632E-4</v>
      </c>
      <c r="E463" s="39">
        <v>7.3598999999999995E-4</v>
      </c>
      <c r="F463" s="82">
        <v>7.0151000000000002E-4</v>
      </c>
      <c r="G463" s="39">
        <v>6.9873000000000005E-4</v>
      </c>
      <c r="H463" s="39">
        <v>6.1220999999999997E-4</v>
      </c>
      <c r="I463" s="39">
        <v>5.8016999999999997E-4</v>
      </c>
      <c r="J463" s="39">
        <v>5.3994000000000004E-4</v>
      </c>
      <c r="K463" s="39">
        <v>5.2402999999999998E-4</v>
      </c>
      <c r="L463" s="39">
        <v>7.4507999999999996E-4</v>
      </c>
      <c r="M463" s="82">
        <v>1.7685800000000001E-3</v>
      </c>
      <c r="N463" s="39">
        <v>3.7439499999999998E-3</v>
      </c>
      <c r="O463" s="39">
        <v>3.2856440000000001E-2</v>
      </c>
      <c r="P463" s="39">
        <v>3.2856440000000001E-2</v>
      </c>
      <c r="Q463" s="39">
        <v>2.8317100000000001E-2</v>
      </c>
      <c r="R463" s="39">
        <v>2.8317100000000001E-2</v>
      </c>
      <c r="S463" s="39">
        <v>5.4748709999999999E-2</v>
      </c>
      <c r="T463" s="39">
        <v>5.4748709999999999E-2</v>
      </c>
      <c r="U463" s="39">
        <v>0.11626599999999999</v>
      </c>
      <c r="V463" s="39">
        <v>0.39629143</v>
      </c>
      <c r="W463" s="39">
        <v>8.0807503999999994</v>
      </c>
      <c r="X463" s="39">
        <v>9.7189619999999994</v>
      </c>
      <c r="Y463" s="82">
        <v>8.6924200000000003</v>
      </c>
      <c r="Z463" s="39">
        <v>14.123322999999999</v>
      </c>
      <c r="AA463" s="39">
        <v>10.257720000000001</v>
      </c>
      <c r="AB463" s="39">
        <v>10.257720000000001</v>
      </c>
      <c r="AC463" s="39">
        <v>4.4080820000000003</v>
      </c>
      <c r="AD463" s="39">
        <v>2.1563772999999999</v>
      </c>
      <c r="AE463" s="39">
        <v>2.1563772999999999</v>
      </c>
      <c r="AF463" s="39">
        <v>2.780765E-2</v>
      </c>
      <c r="AG463" s="39">
        <v>2.780765E-2</v>
      </c>
      <c r="AH463" s="82">
        <v>3.9258000000000001E-4</v>
      </c>
      <c r="AI463" s="39">
        <v>0</v>
      </c>
      <c r="AM463" s="45"/>
      <c r="AN463" s="45"/>
      <c r="AO463" s="45"/>
      <c r="AP463" s="45"/>
      <c r="AQ463" s="45"/>
      <c r="AR463" s="45"/>
      <c r="AS463" s="45"/>
      <c r="AT463" s="45"/>
      <c r="AY463" s="45"/>
      <c r="AZ463" s="45"/>
    </row>
    <row r="464" spans="1:52" customFormat="1" ht="14.25" customHeight="1" x14ac:dyDescent="0.2">
      <c r="A464" s="38">
        <v>42226.101900000001</v>
      </c>
      <c r="B464" s="39">
        <v>0</v>
      </c>
      <c r="C464" s="39">
        <v>2.1065E-4</v>
      </c>
      <c r="D464" s="39">
        <v>3.6652000000000001E-4</v>
      </c>
      <c r="E464" s="39">
        <v>7.3653E-4</v>
      </c>
      <c r="F464" s="82">
        <v>7.0175999999999995E-4</v>
      </c>
      <c r="G464" s="39">
        <v>6.9915999999999999E-4</v>
      </c>
      <c r="H464" s="39">
        <v>6.1247999999999999E-4</v>
      </c>
      <c r="I464" s="39">
        <v>5.8034000000000004E-4</v>
      </c>
      <c r="J464" s="39">
        <v>5.3914000000000002E-4</v>
      </c>
      <c r="K464" s="39">
        <v>5.2276000000000004E-4</v>
      </c>
      <c r="L464" s="39">
        <v>7.2135000000000005E-4</v>
      </c>
      <c r="M464" s="82">
        <v>1.65562E-3</v>
      </c>
      <c r="N464" s="39">
        <v>3.4796699999999998E-3</v>
      </c>
      <c r="O464" s="39">
        <v>3.0720629999999999E-2</v>
      </c>
      <c r="P464" s="39">
        <v>3.0720629999999999E-2</v>
      </c>
      <c r="Q464" s="39">
        <v>2.6604389999999999E-2</v>
      </c>
      <c r="R464" s="39">
        <v>2.6604389999999999E-2</v>
      </c>
      <c r="S464" s="39">
        <v>5.1689010000000001E-2</v>
      </c>
      <c r="T464" s="39">
        <v>5.1689010000000001E-2</v>
      </c>
      <c r="U464" s="39">
        <v>0.11037091</v>
      </c>
      <c r="V464" s="39">
        <v>0.37789382999999999</v>
      </c>
      <c r="W464" s="39">
        <v>7.8510584000000003</v>
      </c>
      <c r="X464" s="39">
        <v>9.4823474000000001</v>
      </c>
      <c r="Y464" s="82">
        <v>8.6417531000000007</v>
      </c>
      <c r="Z464" s="39">
        <v>14.225422999999999</v>
      </c>
      <c r="AA464" s="39">
        <v>10.475910000000001</v>
      </c>
      <c r="AB464" s="39">
        <v>10.475910000000001</v>
      </c>
      <c r="AC464" s="39">
        <v>4.5845690000000001</v>
      </c>
      <c r="AD464" s="39">
        <v>2.2670710000000001</v>
      </c>
      <c r="AE464" s="39">
        <v>2.2670710000000001</v>
      </c>
      <c r="AF464" s="39">
        <v>3.0542300000000001E-2</v>
      </c>
      <c r="AG464" s="39">
        <v>3.0542300000000001E-2</v>
      </c>
      <c r="AH464" s="82">
        <v>4.4382999999999998E-4</v>
      </c>
      <c r="AI464" s="39">
        <v>0</v>
      </c>
      <c r="AM464" s="45"/>
      <c r="AN464" s="45"/>
      <c r="AO464" s="45"/>
      <c r="AP464" s="45"/>
      <c r="AQ464" s="45"/>
      <c r="AR464" s="45"/>
      <c r="AS464" s="45"/>
      <c r="AT464" s="45"/>
      <c r="AY464" s="45"/>
      <c r="AZ464" s="45"/>
    </row>
    <row r="465" spans="1:52" customFormat="1" ht="14.25" customHeight="1" x14ac:dyDescent="0.2">
      <c r="A465" s="38">
        <v>42226.111299999997</v>
      </c>
      <c r="B465" s="39">
        <v>0</v>
      </c>
      <c r="C465" s="39">
        <v>2.1070999999999999E-4</v>
      </c>
      <c r="D465" s="39">
        <v>3.6672000000000001E-4</v>
      </c>
      <c r="E465" s="39">
        <v>7.3707999999999998E-4</v>
      </c>
      <c r="F465" s="82">
        <v>7.0202000000000003E-4</v>
      </c>
      <c r="G465" s="39">
        <v>6.9957999999999999E-4</v>
      </c>
      <c r="H465" s="39">
        <v>6.1275000000000001E-4</v>
      </c>
      <c r="I465" s="39">
        <v>5.8053E-4</v>
      </c>
      <c r="J465" s="39">
        <v>5.3843000000000001E-4</v>
      </c>
      <c r="K465" s="39">
        <v>5.2161999999999998E-4</v>
      </c>
      <c r="L465" s="39">
        <v>6.9972999999999997E-4</v>
      </c>
      <c r="M465" s="82">
        <v>1.55159E-3</v>
      </c>
      <c r="N465" s="39">
        <v>3.2354100000000002E-3</v>
      </c>
      <c r="O465" s="39">
        <v>2.8710759999999998E-2</v>
      </c>
      <c r="P465" s="39">
        <v>2.8710759999999998E-2</v>
      </c>
      <c r="Q465" s="39">
        <v>2.4985170000000001E-2</v>
      </c>
      <c r="R465" s="39">
        <v>2.4985170000000001E-2</v>
      </c>
      <c r="S465" s="39">
        <v>4.8779740000000002E-2</v>
      </c>
      <c r="T465" s="39">
        <v>4.8779740000000002E-2</v>
      </c>
      <c r="U465" s="39">
        <v>0.10473614000000001</v>
      </c>
      <c r="V465" s="39">
        <v>0.3603459</v>
      </c>
      <c r="W465" s="39">
        <v>7.6234849999999996</v>
      </c>
      <c r="X465" s="39">
        <v>9.2460012000000003</v>
      </c>
      <c r="Y465" s="82">
        <v>8.5857410000000005</v>
      </c>
      <c r="Z465" s="39">
        <v>14.318690999999999</v>
      </c>
      <c r="AA465" s="39">
        <v>10.691452999999999</v>
      </c>
      <c r="AB465" s="39">
        <v>10.691452999999999</v>
      </c>
      <c r="AC465" s="39">
        <v>4.7648223999999999</v>
      </c>
      <c r="AD465" s="39">
        <v>2.3817740000000001</v>
      </c>
      <c r="AE465" s="39">
        <v>2.3817740000000001</v>
      </c>
      <c r="AF465" s="39">
        <v>3.3520460000000002E-2</v>
      </c>
      <c r="AG465" s="39">
        <v>3.3520460000000002E-2</v>
      </c>
      <c r="AH465" s="82">
        <v>5.0135999999999996E-4</v>
      </c>
      <c r="AI465" s="39">
        <v>0</v>
      </c>
      <c r="AM465" s="45"/>
      <c r="AN465" s="45"/>
      <c r="AO465" s="45"/>
      <c r="AP465" s="45"/>
      <c r="AQ465" s="45"/>
      <c r="AR465" s="45"/>
      <c r="AS465" s="45"/>
      <c r="AT465" s="45"/>
      <c r="AY465" s="45"/>
      <c r="AZ465" s="45"/>
    </row>
    <row r="466" spans="1:52" customFormat="1" ht="14.25" customHeight="1" x14ac:dyDescent="0.2">
      <c r="A466" s="38">
        <v>42226.122300000003</v>
      </c>
      <c r="B466" s="39">
        <v>0</v>
      </c>
      <c r="C466" s="39">
        <v>2.1076999999999999E-4</v>
      </c>
      <c r="D466" s="39">
        <v>3.6694000000000001E-4</v>
      </c>
      <c r="E466" s="39">
        <v>7.3771000000000004E-4</v>
      </c>
      <c r="F466" s="82">
        <v>7.0231999999999998E-4</v>
      </c>
      <c r="G466" s="39">
        <v>7.0007000000000001E-4</v>
      </c>
      <c r="H466" s="39">
        <v>6.1306999999999996E-4</v>
      </c>
      <c r="I466" s="39">
        <v>5.8074000000000005E-4</v>
      </c>
      <c r="J466" s="39">
        <v>5.3770000000000001E-4</v>
      </c>
      <c r="K466" s="39">
        <v>5.2044999999999999E-4</v>
      </c>
      <c r="L466" s="39">
        <v>6.7694000000000001E-4</v>
      </c>
      <c r="M466" s="82">
        <v>1.4406E-3</v>
      </c>
      <c r="N466" s="39">
        <v>2.97386E-3</v>
      </c>
      <c r="O466" s="39">
        <v>2.6516669999999999E-2</v>
      </c>
      <c r="P466" s="39">
        <v>2.6516669999999999E-2</v>
      </c>
      <c r="Q466" s="39">
        <v>2.320825E-2</v>
      </c>
      <c r="R466" s="39">
        <v>2.320825E-2</v>
      </c>
      <c r="S466" s="39">
        <v>4.5567780000000002E-2</v>
      </c>
      <c r="T466" s="39">
        <v>4.5567780000000002E-2</v>
      </c>
      <c r="U466" s="39">
        <v>9.8478360000000001E-2</v>
      </c>
      <c r="V466" s="39">
        <v>0.34089340000000001</v>
      </c>
      <c r="W466" s="39">
        <v>7.3609242000000004</v>
      </c>
      <c r="X466" s="39">
        <v>8.9709749999999993</v>
      </c>
      <c r="Y466" s="82">
        <v>8.513776</v>
      </c>
      <c r="Z466" s="39">
        <v>14.416083</v>
      </c>
      <c r="AA466" s="39">
        <v>10.939109999999999</v>
      </c>
      <c r="AB466" s="39">
        <v>10.939109999999999</v>
      </c>
      <c r="AC466" s="39">
        <v>4.979743</v>
      </c>
      <c r="AD466" s="39">
        <v>2.5207153999999998</v>
      </c>
      <c r="AE466" s="39">
        <v>2.5207153999999998</v>
      </c>
      <c r="AF466" s="39">
        <v>3.732825E-2</v>
      </c>
      <c r="AG466" s="39">
        <v>3.732825E-2</v>
      </c>
      <c r="AH466" s="82">
        <v>5.7735999999999996E-4</v>
      </c>
      <c r="AI466" s="39">
        <v>0</v>
      </c>
      <c r="AM466" s="45"/>
      <c r="AN466" s="45"/>
      <c r="AO466" s="45"/>
      <c r="AP466" s="45"/>
      <c r="AQ466" s="45"/>
      <c r="AR466" s="45"/>
      <c r="AS466" s="45"/>
      <c r="AT466" s="45"/>
      <c r="AY466" s="45"/>
      <c r="AZ466" s="45"/>
    </row>
    <row r="467" spans="1:52" customFormat="1" ht="14.25" customHeight="1" x14ac:dyDescent="0.2">
      <c r="A467" s="38">
        <v>42226.131699999998</v>
      </c>
      <c r="B467" s="39">
        <v>0</v>
      </c>
      <c r="C467" s="39">
        <v>2.1081E-4</v>
      </c>
      <c r="D467" s="39">
        <v>3.6714000000000001E-4</v>
      </c>
      <c r="E467" s="39">
        <v>7.3824999999999997E-4</v>
      </c>
      <c r="F467" s="82">
        <v>7.0257999999999996E-4</v>
      </c>
      <c r="G467" s="39">
        <v>7.0049999999999995E-4</v>
      </c>
      <c r="H467" s="39">
        <v>6.1333999999999998E-4</v>
      </c>
      <c r="I467" s="39">
        <v>5.8093000000000001E-4</v>
      </c>
      <c r="J467" s="39">
        <v>5.3715999999999996E-4</v>
      </c>
      <c r="K467" s="39">
        <v>5.1957000000000001E-4</v>
      </c>
      <c r="L467" s="39">
        <v>6.5930999999999997E-4</v>
      </c>
      <c r="M467" s="82">
        <v>1.3536900000000001E-3</v>
      </c>
      <c r="N467" s="39">
        <v>2.7682800000000001E-3</v>
      </c>
      <c r="O467" s="39">
        <v>2.4758280000000001E-2</v>
      </c>
      <c r="P467" s="39">
        <v>2.4758280000000001E-2</v>
      </c>
      <c r="Q467" s="39">
        <v>2.1776420000000001E-2</v>
      </c>
      <c r="R467" s="39">
        <v>2.1776420000000001E-2</v>
      </c>
      <c r="S467" s="39">
        <v>4.2964210000000003E-2</v>
      </c>
      <c r="T467" s="39">
        <v>4.2964210000000003E-2</v>
      </c>
      <c r="U467" s="39">
        <v>9.3374879999999993E-2</v>
      </c>
      <c r="V467" s="39">
        <v>0.32505079999999997</v>
      </c>
      <c r="W467" s="39">
        <v>7.1386120000000002</v>
      </c>
      <c r="X467" s="39">
        <v>8.7361550000000001</v>
      </c>
      <c r="Y467" s="82">
        <v>8.4465439999999994</v>
      </c>
      <c r="Z467" s="39">
        <v>14.48958</v>
      </c>
      <c r="AA467" s="39">
        <v>11.14771</v>
      </c>
      <c r="AB467" s="39">
        <v>11.14771</v>
      </c>
      <c r="AC467" s="39">
        <v>5.1677932000000002</v>
      </c>
      <c r="AD467" s="39">
        <v>2.6442372000000001</v>
      </c>
      <c r="AE467" s="39">
        <v>2.6442372000000001</v>
      </c>
      <c r="AF467" s="39">
        <v>4.0901109999999997E-2</v>
      </c>
      <c r="AG467" s="39">
        <v>4.0901109999999997E-2</v>
      </c>
      <c r="AH467" s="82">
        <v>6.5103000000000003E-4</v>
      </c>
      <c r="AI467" s="39">
        <v>0</v>
      </c>
      <c r="AM467" s="45"/>
      <c r="AN467" s="45"/>
      <c r="AO467" s="45"/>
      <c r="AP467" s="45"/>
      <c r="AQ467" s="45"/>
      <c r="AR467" s="45"/>
      <c r="AS467" s="45"/>
      <c r="AT467" s="45"/>
      <c r="AY467" s="45"/>
      <c r="AZ467" s="45"/>
    </row>
    <row r="468" spans="1:52" customFormat="1" ht="14.25" customHeight="1" x14ac:dyDescent="0.2">
      <c r="A468" s="38">
        <v>42226.142699999997</v>
      </c>
      <c r="B468" s="39">
        <v>0</v>
      </c>
      <c r="C468" s="39">
        <v>2.1086999999999999E-4</v>
      </c>
      <c r="D468" s="39">
        <v>3.6735000000000001E-4</v>
      </c>
      <c r="E468" s="39">
        <v>7.3886999999999998E-4</v>
      </c>
      <c r="F468" s="82">
        <v>7.0288999999999996E-4</v>
      </c>
      <c r="G468" s="39">
        <v>7.0100000000000002E-4</v>
      </c>
      <c r="H468" s="39">
        <v>6.1366000000000003E-4</v>
      </c>
      <c r="I468" s="39">
        <v>5.8116000000000005E-4</v>
      </c>
      <c r="J468" s="39">
        <v>5.3660000000000003E-4</v>
      </c>
      <c r="K468" s="39">
        <v>5.1866E-4</v>
      </c>
      <c r="L468" s="39">
        <v>6.4075000000000004E-4</v>
      </c>
      <c r="M468" s="82">
        <v>1.2610799999999999E-3</v>
      </c>
      <c r="N468" s="39">
        <v>2.54842E-3</v>
      </c>
      <c r="O468" s="39">
        <v>2.2841299999999998E-2</v>
      </c>
      <c r="P468" s="39">
        <v>2.2841299999999998E-2</v>
      </c>
      <c r="Q468" s="39">
        <v>2.020661E-2</v>
      </c>
      <c r="R468" s="39">
        <v>2.020661E-2</v>
      </c>
      <c r="S468" s="39">
        <v>4.0093200000000002E-2</v>
      </c>
      <c r="T468" s="39">
        <v>4.0093200000000002E-2</v>
      </c>
      <c r="U468" s="39">
        <v>8.7711990000000004E-2</v>
      </c>
      <c r="V468" s="39">
        <v>0.30748733</v>
      </c>
      <c r="W468" s="39">
        <v>6.8826939999999999</v>
      </c>
      <c r="X468" s="39">
        <v>8.4636270000000007</v>
      </c>
      <c r="Y468" s="82">
        <v>8.3618001</v>
      </c>
      <c r="Z468" s="39">
        <v>14.563452</v>
      </c>
      <c r="AA468" s="39">
        <v>11.386281</v>
      </c>
      <c r="AB468" s="39">
        <v>11.386281</v>
      </c>
      <c r="AC468" s="39">
        <v>5.3914803999999998</v>
      </c>
      <c r="AD468" s="39">
        <v>2.7935512</v>
      </c>
      <c r="AE468" s="39">
        <v>2.7935512</v>
      </c>
      <c r="AF468" s="39">
        <v>4.5460670000000002E-2</v>
      </c>
      <c r="AG468" s="39">
        <v>4.5460670000000002E-2</v>
      </c>
      <c r="AH468" s="82">
        <v>7.4815999999999999E-4</v>
      </c>
      <c r="AI468" s="39">
        <v>1E-8</v>
      </c>
      <c r="AM468" s="45"/>
      <c r="AN468" s="45"/>
      <c r="AO468" s="45"/>
      <c r="AP468" s="45"/>
      <c r="AQ468" s="45"/>
      <c r="AR468" s="45"/>
      <c r="AS468" s="45"/>
      <c r="AT468" s="45"/>
      <c r="AY468" s="45"/>
      <c r="AZ468" s="45"/>
    </row>
    <row r="469" spans="1:52" customFormat="1" ht="14.25" customHeight="1" x14ac:dyDescent="0.2">
      <c r="A469" s="38">
        <v>42226.152199999997</v>
      </c>
      <c r="B469" s="39">
        <v>0</v>
      </c>
      <c r="C469" s="39">
        <v>2.1091E-4</v>
      </c>
      <c r="D469" s="39">
        <v>3.6754000000000002E-4</v>
      </c>
      <c r="E469" s="39">
        <v>7.3941000000000002E-4</v>
      </c>
      <c r="F469" s="82">
        <v>7.0315000000000004E-4</v>
      </c>
      <c r="G469" s="39">
        <v>7.0142000000000002E-4</v>
      </c>
      <c r="H469" s="39">
        <v>6.1393999999999999E-4</v>
      </c>
      <c r="I469" s="39">
        <v>5.8135000000000001E-4</v>
      </c>
      <c r="J469" s="39">
        <v>5.3618999999999997E-4</v>
      </c>
      <c r="K469" s="39">
        <v>5.1796999999999998E-4</v>
      </c>
      <c r="L469" s="39">
        <v>6.2640000000000005E-4</v>
      </c>
      <c r="M469" s="82">
        <v>1.1886500000000001E-3</v>
      </c>
      <c r="N469" s="39">
        <v>2.3758199999999998E-3</v>
      </c>
      <c r="O469" s="39">
        <v>2.1307090000000001E-2</v>
      </c>
      <c r="P469" s="39">
        <v>2.1307090000000001E-2</v>
      </c>
      <c r="Q469" s="39">
        <v>1.8942879999999999E-2</v>
      </c>
      <c r="R469" s="39">
        <v>1.8942879999999999E-2</v>
      </c>
      <c r="S469" s="39">
        <v>3.7768719999999999E-2</v>
      </c>
      <c r="T469" s="39">
        <v>3.7768719999999999E-2</v>
      </c>
      <c r="U469" s="39">
        <v>8.3097820000000003E-2</v>
      </c>
      <c r="V469" s="39">
        <v>0.29318290000000002</v>
      </c>
      <c r="W469" s="39">
        <v>6.6664833999999997</v>
      </c>
      <c r="X469" s="39">
        <v>8.2315369999999994</v>
      </c>
      <c r="Y469" s="82">
        <v>8.283906</v>
      </c>
      <c r="Z469" s="39">
        <v>14.61645</v>
      </c>
      <c r="AA469" s="39">
        <v>11.586263000000001</v>
      </c>
      <c r="AB469" s="39">
        <v>11.586263000000001</v>
      </c>
      <c r="AC469" s="39">
        <v>5.586735</v>
      </c>
      <c r="AD469" s="39">
        <v>2.9260182000000001</v>
      </c>
      <c r="AE469" s="39">
        <v>2.9260182000000001</v>
      </c>
      <c r="AF469" s="39">
        <v>4.9730900000000001E-2</v>
      </c>
      <c r="AG469" s="39">
        <v>4.9730900000000001E-2</v>
      </c>
      <c r="AH469" s="82">
        <v>8.4212000000000002E-4</v>
      </c>
      <c r="AI469" s="39">
        <v>1E-8</v>
      </c>
      <c r="AM469" s="45"/>
      <c r="AN469" s="45"/>
      <c r="AO469" s="45"/>
      <c r="AP469" s="45"/>
      <c r="AQ469" s="45"/>
      <c r="AR469" s="45"/>
      <c r="AS469" s="45"/>
      <c r="AT469" s="45"/>
      <c r="AY469" s="45"/>
      <c r="AZ469" s="45"/>
    </row>
    <row r="470" spans="1:52" customFormat="1" ht="14.25" customHeight="1" x14ac:dyDescent="0.2">
      <c r="A470" s="38">
        <v>42226.161599999999</v>
      </c>
      <c r="B470" s="39">
        <v>0</v>
      </c>
      <c r="C470" s="39">
        <v>2.1096E-4</v>
      </c>
      <c r="D470" s="39">
        <v>3.6771999999999998E-4</v>
      </c>
      <c r="E470" s="39">
        <v>7.3994000000000002E-4</v>
      </c>
      <c r="F470" s="82">
        <v>7.0341000000000002E-4</v>
      </c>
      <c r="G470" s="39">
        <v>7.0184999999999996E-4</v>
      </c>
      <c r="H470" s="39">
        <v>6.1421999999999996E-4</v>
      </c>
      <c r="I470" s="39">
        <v>5.8155000000000001E-4</v>
      </c>
      <c r="J470" s="39">
        <v>5.3583000000000005E-4</v>
      </c>
      <c r="K470" s="39">
        <v>5.1736999999999996E-4</v>
      </c>
      <c r="L470" s="39">
        <v>6.1337000000000002E-4</v>
      </c>
      <c r="M470" s="82">
        <v>1.1221099999999999E-3</v>
      </c>
      <c r="N470" s="39">
        <v>2.2167300000000001E-3</v>
      </c>
      <c r="O470" s="39">
        <v>1.986779E-2</v>
      </c>
      <c r="P470" s="39">
        <v>1.986779E-2</v>
      </c>
      <c r="Q470" s="39">
        <v>1.7750760000000001E-2</v>
      </c>
      <c r="R470" s="39">
        <v>1.7750760000000001E-2</v>
      </c>
      <c r="S470" s="39">
        <v>3.5564440000000003E-2</v>
      </c>
      <c r="T470" s="39">
        <v>3.5564440000000003E-2</v>
      </c>
      <c r="U470" s="39">
        <v>7.8696150000000006E-2</v>
      </c>
      <c r="V470" s="39">
        <v>0.27953719999999999</v>
      </c>
      <c r="W470" s="39">
        <v>6.4533480000000001</v>
      </c>
      <c r="X470" s="39">
        <v>8.0010814000000003</v>
      </c>
      <c r="Y470" s="82">
        <v>8.2013034000000005</v>
      </c>
      <c r="Z470" s="39">
        <v>14.659794</v>
      </c>
      <c r="AA470" s="39">
        <v>11.78171</v>
      </c>
      <c r="AB470" s="39">
        <v>11.78171</v>
      </c>
      <c r="AC470" s="39">
        <v>5.7850799999999998</v>
      </c>
      <c r="AD470" s="39">
        <v>3.0626362999999999</v>
      </c>
      <c r="AE470" s="39">
        <v>3.0626362999999999</v>
      </c>
      <c r="AF470" s="39">
        <v>5.4361550000000002E-2</v>
      </c>
      <c r="AG470" s="39">
        <v>5.4361550000000002E-2</v>
      </c>
      <c r="AH470" s="82">
        <v>9.4711000000000003E-4</v>
      </c>
      <c r="AI470" s="39">
        <v>1E-8</v>
      </c>
      <c r="AM470" s="45"/>
      <c r="AN470" s="45"/>
      <c r="AO470" s="45"/>
      <c r="AP470" s="45"/>
      <c r="AQ470" s="45"/>
      <c r="AR470" s="45"/>
      <c r="AS470" s="45"/>
      <c r="AT470" s="45"/>
      <c r="AY470" s="45"/>
      <c r="AZ470" s="45"/>
    </row>
    <row r="471" spans="1:52" customFormat="1" ht="14.25" customHeight="1" x14ac:dyDescent="0.2">
      <c r="A471" s="38">
        <v>42226.172700000003</v>
      </c>
      <c r="B471" s="39">
        <v>0</v>
      </c>
      <c r="C471" s="39">
        <v>2.1101E-4</v>
      </c>
      <c r="D471" s="39">
        <v>3.6792999999999998E-4</v>
      </c>
      <c r="E471" s="39">
        <v>7.4056000000000002E-4</v>
      </c>
      <c r="F471" s="82">
        <v>7.0372000000000002E-4</v>
      </c>
      <c r="G471" s="39">
        <v>7.0235000000000002E-4</v>
      </c>
      <c r="H471" s="39">
        <v>6.1454000000000001E-4</v>
      </c>
      <c r="I471" s="39">
        <v>5.8177999999999995E-4</v>
      </c>
      <c r="J471" s="39">
        <v>5.3547000000000002E-4</v>
      </c>
      <c r="K471" s="39">
        <v>5.1674999999999996E-4</v>
      </c>
      <c r="L471" s="39">
        <v>5.9966000000000002E-4</v>
      </c>
      <c r="M471" s="82">
        <v>1.0513300000000001E-3</v>
      </c>
      <c r="N471" s="39">
        <v>2.0468999999999999E-3</v>
      </c>
      <c r="O471" s="39">
        <v>1.8301789999999998E-2</v>
      </c>
      <c r="P471" s="39">
        <v>1.8301789999999998E-2</v>
      </c>
      <c r="Q471" s="39">
        <v>1.6445729999999999E-2</v>
      </c>
      <c r="R471" s="39">
        <v>1.6445729999999999E-2</v>
      </c>
      <c r="S471" s="39">
        <v>3.3137720000000002E-2</v>
      </c>
      <c r="T471" s="39">
        <v>3.3137720000000002E-2</v>
      </c>
      <c r="U471" s="39">
        <v>7.3818679999999998E-2</v>
      </c>
      <c r="V471" s="39">
        <v>0.26440960000000002</v>
      </c>
      <c r="W471" s="39">
        <v>6.2087779999999997</v>
      </c>
      <c r="X471" s="39">
        <v>7.7345829999999998</v>
      </c>
      <c r="Y471" s="82">
        <v>8.0991810999999991</v>
      </c>
      <c r="Z471" s="39">
        <v>14.698040000000001</v>
      </c>
      <c r="AA471" s="39">
        <v>12.00352</v>
      </c>
      <c r="AB471" s="39">
        <v>12.00352</v>
      </c>
      <c r="AC471" s="39">
        <v>6.0201690000000001</v>
      </c>
      <c r="AD471" s="39">
        <v>3.2272744000000002</v>
      </c>
      <c r="AE471" s="39">
        <v>3.2272744000000002</v>
      </c>
      <c r="AF471" s="39">
        <v>6.0254839999999997E-2</v>
      </c>
      <c r="AG471" s="39">
        <v>6.0254839999999997E-2</v>
      </c>
      <c r="AH471" s="82">
        <v>1.0851299999999999E-3</v>
      </c>
      <c r="AI471" s="39">
        <v>1E-8</v>
      </c>
      <c r="AM471" s="45"/>
      <c r="AN471" s="45"/>
      <c r="AO471" s="45"/>
      <c r="AP471" s="45"/>
      <c r="AQ471" s="45"/>
      <c r="AR471" s="45"/>
      <c r="AS471" s="45"/>
      <c r="AT471" s="45"/>
      <c r="AY471" s="45"/>
      <c r="AZ471" s="45"/>
    </row>
    <row r="472" spans="1:52" customFormat="1" ht="14.25" customHeight="1" x14ac:dyDescent="0.2">
      <c r="A472" s="38">
        <v>42226.182200000003</v>
      </c>
      <c r="B472" s="39">
        <v>0</v>
      </c>
      <c r="C472" s="39">
        <v>2.1105000000000001E-4</v>
      </c>
      <c r="D472" s="39">
        <v>3.681E-4</v>
      </c>
      <c r="E472" s="39">
        <v>7.4107999999999997E-4</v>
      </c>
      <c r="F472" s="82">
        <v>7.0397999999999999E-4</v>
      </c>
      <c r="G472" s="39">
        <v>7.0277999999999996E-4</v>
      </c>
      <c r="H472" s="39">
        <v>6.1481999999999997E-4</v>
      </c>
      <c r="I472" s="39">
        <v>5.8197999999999995E-4</v>
      </c>
      <c r="J472" s="39">
        <v>5.3521000000000005E-4</v>
      </c>
      <c r="K472" s="39">
        <v>5.1628999999999998E-4</v>
      </c>
      <c r="L472" s="39">
        <v>5.8909000000000001E-4</v>
      </c>
      <c r="M472" s="82">
        <v>9.9606E-4</v>
      </c>
      <c r="N472" s="39">
        <v>1.9138099999999999E-3</v>
      </c>
      <c r="O472" s="39">
        <v>1.705096E-2</v>
      </c>
      <c r="P472" s="39">
        <v>1.705096E-2</v>
      </c>
      <c r="Q472" s="39">
        <v>1.539679E-2</v>
      </c>
      <c r="R472" s="39">
        <v>1.539679E-2</v>
      </c>
      <c r="S472" s="39">
        <v>3.1176100000000002E-2</v>
      </c>
      <c r="T472" s="39">
        <v>3.1176100000000002E-2</v>
      </c>
      <c r="U472" s="39">
        <v>6.9850040000000002E-2</v>
      </c>
      <c r="V472" s="39">
        <v>0.25208944</v>
      </c>
      <c r="W472" s="39">
        <v>6.0028142000000004</v>
      </c>
      <c r="X472" s="39">
        <v>7.5084280000000003</v>
      </c>
      <c r="Y472" s="82">
        <v>8.0068970000000004</v>
      </c>
      <c r="Z472" s="39">
        <v>14.720160999999999</v>
      </c>
      <c r="AA472" s="39">
        <v>12.18792</v>
      </c>
      <c r="AB472" s="39">
        <v>12.18792</v>
      </c>
      <c r="AC472" s="39">
        <v>6.2246300000000003</v>
      </c>
      <c r="AD472" s="39">
        <v>3.3728853999999999</v>
      </c>
      <c r="AE472" s="39">
        <v>3.3728853999999999</v>
      </c>
      <c r="AF472" s="39">
        <v>6.5759129999999999E-2</v>
      </c>
      <c r="AG472" s="39">
        <v>6.5759129999999999E-2</v>
      </c>
      <c r="AH472" s="82">
        <v>1.2182600000000001E-3</v>
      </c>
      <c r="AI472" s="39">
        <v>1E-8</v>
      </c>
      <c r="AM472" s="45"/>
      <c r="AN472" s="45"/>
      <c r="AO472" s="45"/>
      <c r="AP472" s="45"/>
      <c r="AQ472" s="45"/>
      <c r="AR472" s="45"/>
      <c r="AS472" s="45"/>
      <c r="AT472" s="45"/>
      <c r="AY472" s="45"/>
      <c r="AZ472" s="45"/>
    </row>
    <row r="473" spans="1:52" customFormat="1" ht="14.25" customHeight="1" x14ac:dyDescent="0.2">
      <c r="A473" s="38">
        <v>42226.191700000003</v>
      </c>
      <c r="B473" s="39">
        <v>0</v>
      </c>
      <c r="C473" s="39">
        <v>2.1110000000000001E-4</v>
      </c>
      <c r="D473" s="39">
        <v>3.6827000000000002E-4</v>
      </c>
      <c r="E473" s="39">
        <v>7.4160000000000003E-4</v>
      </c>
      <c r="F473" s="82">
        <v>7.0425000000000001E-4</v>
      </c>
      <c r="G473" s="39">
        <v>7.0321000000000001E-4</v>
      </c>
      <c r="H473" s="39">
        <v>6.1510000000000004E-4</v>
      </c>
      <c r="I473" s="39">
        <v>5.8217999999999996E-4</v>
      </c>
      <c r="J473" s="39">
        <v>5.3498E-4</v>
      </c>
      <c r="K473" s="39">
        <v>5.1588999999999997E-4</v>
      </c>
      <c r="L473" s="39">
        <v>5.7950000000000005E-4</v>
      </c>
      <c r="M473" s="82">
        <v>9.4536999999999996E-4</v>
      </c>
      <c r="N473" s="39">
        <v>1.79134E-3</v>
      </c>
      <c r="O473" s="39">
        <v>1.587966E-2</v>
      </c>
      <c r="P473" s="39">
        <v>1.587966E-2</v>
      </c>
      <c r="Q473" s="39">
        <v>1.440875E-2</v>
      </c>
      <c r="R473" s="39">
        <v>1.440875E-2</v>
      </c>
      <c r="S473" s="39">
        <v>2.9318629999999998E-2</v>
      </c>
      <c r="T473" s="39">
        <v>2.9318629999999998E-2</v>
      </c>
      <c r="U473" s="39">
        <v>6.6069089999999997E-2</v>
      </c>
      <c r="V473" s="39">
        <v>0.24033702000000001</v>
      </c>
      <c r="W473" s="39">
        <v>5.8003799999999996</v>
      </c>
      <c r="X473" s="39">
        <v>7.2845864000000002</v>
      </c>
      <c r="Y473" s="82">
        <v>7.9104039999999998</v>
      </c>
      <c r="Z473" s="39">
        <v>14.732393999999999</v>
      </c>
      <c r="AA473" s="39">
        <v>12.366680000000001</v>
      </c>
      <c r="AB473" s="39">
        <v>12.366680000000001</v>
      </c>
      <c r="AC473" s="39">
        <v>6.4316199999999997</v>
      </c>
      <c r="AD473" s="39">
        <v>3.5226289999999998</v>
      </c>
      <c r="AE473" s="39">
        <v>3.5226289999999998</v>
      </c>
      <c r="AF473" s="39">
        <v>7.1712960000000006E-2</v>
      </c>
      <c r="AG473" s="39">
        <v>7.1712960000000006E-2</v>
      </c>
      <c r="AH473" s="82">
        <v>1.36663E-3</v>
      </c>
      <c r="AI473" s="39">
        <v>2E-8</v>
      </c>
      <c r="AM473" s="45"/>
      <c r="AN473" s="45"/>
      <c r="AO473" s="45"/>
      <c r="AP473" s="45"/>
      <c r="AQ473" s="45"/>
      <c r="AR473" s="45"/>
      <c r="AS473" s="45"/>
      <c r="AT473" s="45"/>
      <c r="AY473" s="45"/>
      <c r="AZ473" s="45"/>
    </row>
    <row r="474" spans="1:52" customFormat="1" ht="14.25" customHeight="1" x14ac:dyDescent="0.2">
      <c r="A474" s="38">
        <v>42226.201200000003</v>
      </c>
      <c r="B474" s="39">
        <v>0</v>
      </c>
      <c r="C474" s="39">
        <v>2.1113999999999999E-4</v>
      </c>
      <c r="D474" s="39">
        <v>3.6843999999999999E-4</v>
      </c>
      <c r="E474" s="39">
        <v>7.4211999999999998E-4</v>
      </c>
      <c r="F474" s="82">
        <v>7.0450999999999999E-4</v>
      </c>
      <c r="G474" s="39">
        <v>7.0363999999999995E-4</v>
      </c>
      <c r="H474" s="39">
        <v>6.1538000000000001E-4</v>
      </c>
      <c r="I474" s="39">
        <v>5.8239000000000001E-4</v>
      </c>
      <c r="J474" s="39">
        <v>5.3479000000000005E-4</v>
      </c>
      <c r="K474" s="39">
        <v>5.1553999999999999E-4</v>
      </c>
      <c r="L474" s="39">
        <v>5.708E-4</v>
      </c>
      <c r="M474" s="82">
        <v>8.989E-4</v>
      </c>
      <c r="N474" s="39">
        <v>1.6787E-3</v>
      </c>
      <c r="O474" s="39">
        <v>1.478346E-2</v>
      </c>
      <c r="P474" s="39">
        <v>1.478346E-2</v>
      </c>
      <c r="Q474" s="39">
        <v>1.3478550000000001E-2</v>
      </c>
      <c r="R474" s="39">
        <v>1.3478550000000001E-2</v>
      </c>
      <c r="S474" s="39">
        <v>2.756055E-2</v>
      </c>
      <c r="T474" s="39">
        <v>2.756055E-2</v>
      </c>
      <c r="U474" s="39">
        <v>6.2468490000000002E-2</v>
      </c>
      <c r="V474" s="39">
        <v>0.22912610999999999</v>
      </c>
      <c r="W474" s="39">
        <v>5.6015991999999999</v>
      </c>
      <c r="X474" s="39">
        <v>7.0632552999999998</v>
      </c>
      <c r="Y474" s="82">
        <v>7.8098770000000002</v>
      </c>
      <c r="Z474" s="39">
        <v>14.734693999999999</v>
      </c>
      <c r="AA474" s="39">
        <v>12.53946</v>
      </c>
      <c r="AB474" s="39">
        <v>12.53946</v>
      </c>
      <c r="AC474" s="39">
        <v>6.6409320000000003</v>
      </c>
      <c r="AD474" s="39">
        <v>3.6764779999999999</v>
      </c>
      <c r="AE474" s="39">
        <v>3.6764779999999999</v>
      </c>
      <c r="AF474" s="39">
        <v>7.8147960000000002E-2</v>
      </c>
      <c r="AG474" s="39">
        <v>7.8147960000000002E-2</v>
      </c>
      <c r="AH474" s="82">
        <v>1.5318199999999999E-3</v>
      </c>
      <c r="AI474" s="39">
        <v>2E-8</v>
      </c>
      <c r="AM474" s="45"/>
      <c r="AN474" s="45"/>
      <c r="AO474" s="45"/>
      <c r="AP474" s="45"/>
      <c r="AQ474" s="45"/>
      <c r="AR474" s="45"/>
      <c r="AS474" s="45"/>
      <c r="AT474" s="45"/>
      <c r="AY474" s="45"/>
      <c r="AZ474" s="45"/>
    </row>
    <row r="475" spans="1:52" customFormat="1" ht="14.25" customHeight="1" x14ac:dyDescent="0.2">
      <c r="A475" s="38">
        <v>42226.212399999997</v>
      </c>
      <c r="B475" s="39">
        <v>0</v>
      </c>
      <c r="C475" s="39">
        <v>2.1118999999999999E-4</v>
      </c>
      <c r="D475" s="39">
        <v>3.6863999999999999E-4</v>
      </c>
      <c r="E475" s="39">
        <v>7.4271999999999999E-4</v>
      </c>
      <c r="F475" s="82">
        <v>7.0481999999999999E-4</v>
      </c>
      <c r="G475" s="39">
        <v>7.0414000000000002E-4</v>
      </c>
      <c r="H475" s="39">
        <v>6.1572000000000005E-4</v>
      </c>
      <c r="I475" s="39">
        <v>5.8263E-4</v>
      </c>
      <c r="J475" s="39">
        <v>5.3461000000000003E-4</v>
      </c>
      <c r="K475" s="39">
        <v>5.1519000000000001E-4</v>
      </c>
      <c r="L475" s="39">
        <v>5.6169E-4</v>
      </c>
      <c r="M475" s="82">
        <v>8.4957999999999995E-4</v>
      </c>
      <c r="N475" s="39">
        <v>1.5587299999999999E-3</v>
      </c>
      <c r="O475" s="39">
        <v>1.3593849999999999E-2</v>
      </c>
      <c r="P475" s="39">
        <v>1.3593849999999999E-2</v>
      </c>
      <c r="Q475" s="39">
        <v>1.246247E-2</v>
      </c>
      <c r="R475" s="39">
        <v>1.246247E-2</v>
      </c>
      <c r="S475" s="39">
        <v>2.5628990000000001E-2</v>
      </c>
      <c r="T475" s="39">
        <v>2.5628990000000001E-2</v>
      </c>
      <c r="U475" s="39">
        <v>5.8486169999999997E-2</v>
      </c>
      <c r="V475" s="39">
        <v>0.2166978</v>
      </c>
      <c r="W475" s="39">
        <v>5.3744649999999998</v>
      </c>
      <c r="X475" s="39">
        <v>6.8084582999999999</v>
      </c>
      <c r="Y475" s="82">
        <v>7.6877440999999997</v>
      </c>
      <c r="Z475" s="39">
        <v>14.7248</v>
      </c>
      <c r="AA475" s="39">
        <v>12.733032</v>
      </c>
      <c r="AB475" s="39">
        <v>12.733032</v>
      </c>
      <c r="AC475" s="39">
        <v>6.8877810000000004</v>
      </c>
      <c r="AD475" s="39">
        <v>3.861113</v>
      </c>
      <c r="AE475" s="39">
        <v>3.861113</v>
      </c>
      <c r="AF475" s="39">
        <v>8.6308220000000005E-2</v>
      </c>
      <c r="AG475" s="39">
        <v>8.6308220000000005E-2</v>
      </c>
      <c r="AH475" s="82">
        <v>1.7481599999999999E-3</v>
      </c>
      <c r="AI475" s="39">
        <v>2.9999999999999997E-8</v>
      </c>
      <c r="AM475" s="45"/>
      <c r="AN475" s="45"/>
      <c r="AO475" s="45"/>
      <c r="AP475" s="45"/>
      <c r="AQ475" s="45"/>
      <c r="AR475" s="45"/>
      <c r="AS475" s="45"/>
      <c r="AT475" s="45"/>
      <c r="AY475" s="45"/>
      <c r="AZ475" s="45"/>
    </row>
    <row r="476" spans="1:52" customFormat="1" ht="14.25" customHeight="1" x14ac:dyDescent="0.2">
      <c r="A476" s="38">
        <v>42226.221899999997</v>
      </c>
      <c r="B476" s="39">
        <v>0</v>
      </c>
      <c r="C476" s="39">
        <v>2.1123E-4</v>
      </c>
      <c r="D476" s="39">
        <v>3.6880000000000002E-4</v>
      </c>
      <c r="E476" s="39">
        <v>7.4323E-4</v>
      </c>
      <c r="F476" s="82">
        <v>7.0509000000000001E-4</v>
      </c>
      <c r="G476" s="39">
        <v>7.0456999999999996E-4</v>
      </c>
      <c r="H476" s="39">
        <v>6.1600000000000001E-4</v>
      </c>
      <c r="I476" s="39">
        <v>5.8284000000000005E-4</v>
      </c>
      <c r="J476" s="39">
        <v>5.3448000000000005E-4</v>
      </c>
      <c r="K476" s="39">
        <v>5.1493999999999997E-4</v>
      </c>
      <c r="L476" s="39">
        <v>5.5466999999999995E-4</v>
      </c>
      <c r="M476" s="82">
        <v>8.1114999999999996E-4</v>
      </c>
      <c r="N476" s="39">
        <v>1.4649299999999999E-3</v>
      </c>
      <c r="O476" s="39">
        <v>1.264614E-2</v>
      </c>
      <c r="P476" s="39">
        <v>1.264614E-2</v>
      </c>
      <c r="Q476" s="39">
        <v>1.1647640000000001E-2</v>
      </c>
      <c r="R476" s="39">
        <v>1.1647640000000001E-2</v>
      </c>
      <c r="S476" s="39">
        <v>2.40708E-2</v>
      </c>
      <c r="T476" s="39">
        <v>2.40708E-2</v>
      </c>
      <c r="U476" s="39">
        <v>5.5252000000000002E-2</v>
      </c>
      <c r="V476" s="39">
        <v>0.2065755</v>
      </c>
      <c r="W476" s="39">
        <v>5.1839950000000004</v>
      </c>
      <c r="X476" s="39">
        <v>6.5932000000000004</v>
      </c>
      <c r="Y476" s="82">
        <v>7.5791180000000002</v>
      </c>
      <c r="Z476" s="39">
        <v>14.705539999999999</v>
      </c>
      <c r="AA476" s="39">
        <v>12.891730000000001</v>
      </c>
      <c r="AB476" s="39">
        <v>12.891730000000001</v>
      </c>
      <c r="AC476" s="39">
        <v>7.1013731</v>
      </c>
      <c r="AD476" s="39">
        <v>4.0237274000000003</v>
      </c>
      <c r="AE476" s="39">
        <v>4.0237274000000003</v>
      </c>
      <c r="AF476" s="39">
        <v>9.3902650000000004E-2</v>
      </c>
      <c r="AG476" s="39">
        <v>9.3902650000000004E-2</v>
      </c>
      <c r="AH476" s="82">
        <v>1.95605E-3</v>
      </c>
      <c r="AI476" s="39">
        <v>2.9999999999999997E-8</v>
      </c>
      <c r="AM476" s="45"/>
      <c r="AN476" s="45"/>
      <c r="AO476" s="45"/>
      <c r="AP476" s="45"/>
      <c r="AQ476" s="45"/>
      <c r="AR476" s="45"/>
      <c r="AS476" s="45"/>
      <c r="AT476" s="45"/>
      <c r="AY476" s="45"/>
      <c r="AZ476" s="45"/>
    </row>
    <row r="477" spans="1:52" customFormat="1" ht="14.25" customHeight="1" x14ac:dyDescent="0.2">
      <c r="A477" s="38">
        <v>42226.231500000002</v>
      </c>
      <c r="B477" s="39">
        <v>0</v>
      </c>
      <c r="C477" s="39">
        <v>2.1127E-4</v>
      </c>
      <c r="D477" s="39">
        <v>3.6895999999999999E-4</v>
      </c>
      <c r="E477" s="39">
        <v>7.4372999999999996E-4</v>
      </c>
      <c r="F477" s="82">
        <v>7.0534999999999999E-4</v>
      </c>
      <c r="G477" s="39">
        <v>7.0500000000000001E-4</v>
      </c>
      <c r="H477" s="39">
        <v>6.1629000000000002E-4</v>
      </c>
      <c r="I477" s="39">
        <v>5.8303999999999995E-4</v>
      </c>
      <c r="J477" s="39">
        <v>5.3437999999999999E-4</v>
      </c>
      <c r="K477" s="39">
        <v>5.1471999999999998E-4</v>
      </c>
      <c r="L477" s="39">
        <v>5.4830999999999999E-4</v>
      </c>
      <c r="M477" s="82">
        <v>7.7596999999999996E-4</v>
      </c>
      <c r="N477" s="39">
        <v>1.3787999999999999E-3</v>
      </c>
      <c r="O477" s="39">
        <v>1.176081E-2</v>
      </c>
      <c r="P477" s="39">
        <v>1.176081E-2</v>
      </c>
      <c r="Q477" s="39">
        <v>1.0881750000000001E-2</v>
      </c>
      <c r="R477" s="39">
        <v>1.0881750000000001E-2</v>
      </c>
      <c r="S477" s="39">
        <v>2.2598070000000001E-2</v>
      </c>
      <c r="T477" s="39">
        <v>2.2598070000000001E-2</v>
      </c>
      <c r="U477" s="39">
        <v>5.2176180000000003E-2</v>
      </c>
      <c r="V477" s="39">
        <v>0.19691871999999999</v>
      </c>
      <c r="W477" s="39">
        <v>4.9975214000000001</v>
      </c>
      <c r="X477" s="39">
        <v>6.3810180000000001</v>
      </c>
      <c r="Y477" s="82">
        <v>7.4670633999999998</v>
      </c>
      <c r="Z477" s="39">
        <v>14.676349999999999</v>
      </c>
      <c r="AA477" s="39">
        <v>13.043424</v>
      </c>
      <c r="AB477" s="39">
        <v>13.043424</v>
      </c>
      <c r="AC477" s="39">
        <v>7.3165664000000001</v>
      </c>
      <c r="AD477" s="39">
        <v>4.1903041999999999</v>
      </c>
      <c r="AE477" s="39">
        <v>4.1903041999999999</v>
      </c>
      <c r="AF477" s="39">
        <v>0.10209029999999999</v>
      </c>
      <c r="AG477" s="39">
        <v>0.10209029999999999</v>
      </c>
      <c r="AH477" s="82">
        <v>2.1869200000000002E-3</v>
      </c>
      <c r="AI477" s="39">
        <v>4.0000000000000001E-8</v>
      </c>
      <c r="AM477" s="45"/>
      <c r="AN477" s="45"/>
      <c r="AO477" s="45"/>
      <c r="AP477" s="45"/>
      <c r="AQ477" s="45"/>
      <c r="AR477" s="45"/>
      <c r="AS477" s="45"/>
      <c r="AT477" s="45"/>
      <c r="AY477" s="45"/>
      <c r="AZ477" s="45"/>
    </row>
    <row r="478" spans="1:52" customFormat="1" ht="14.25" customHeight="1" x14ac:dyDescent="0.2">
      <c r="A478" s="38">
        <v>42226.242700000003</v>
      </c>
      <c r="B478" s="39">
        <v>0</v>
      </c>
      <c r="C478" s="39">
        <v>2.1132E-4</v>
      </c>
      <c r="D478" s="39">
        <v>3.6914000000000001E-4</v>
      </c>
      <c r="E478" s="39">
        <v>7.4430999999999998E-4</v>
      </c>
      <c r="F478" s="82">
        <v>7.0565999999999999E-4</v>
      </c>
      <c r="G478" s="39">
        <v>7.0549999999999996E-4</v>
      </c>
      <c r="H478" s="39">
        <v>6.1662000000000002E-4</v>
      </c>
      <c r="I478" s="39">
        <v>5.8328999999999998E-4</v>
      </c>
      <c r="J478" s="39">
        <v>5.3428999999999998E-4</v>
      </c>
      <c r="K478" s="39">
        <v>5.1451999999999997E-4</v>
      </c>
      <c r="L478" s="39">
        <v>5.4166000000000001E-4</v>
      </c>
      <c r="M478" s="82">
        <v>7.3868999999999996E-4</v>
      </c>
      <c r="N478" s="39">
        <v>1.2872199999999999E-3</v>
      </c>
      <c r="O478" s="39">
        <v>1.080192E-2</v>
      </c>
      <c r="P478" s="39">
        <v>1.080192E-2</v>
      </c>
      <c r="Q478" s="39">
        <v>1.0046670000000001E-2</v>
      </c>
      <c r="R478" s="39">
        <v>1.0046670000000001E-2</v>
      </c>
      <c r="S478" s="39">
        <v>2.0982509999999999E-2</v>
      </c>
      <c r="T478" s="39">
        <v>2.0982509999999999E-2</v>
      </c>
      <c r="U478" s="39">
        <v>4.8779160000000002E-2</v>
      </c>
      <c r="V478" s="39">
        <v>0.18621180000000001</v>
      </c>
      <c r="W478" s="39">
        <v>4.7851369999999998</v>
      </c>
      <c r="X478" s="39">
        <v>6.1375761000000004</v>
      </c>
      <c r="Y478" s="82">
        <v>7.3322681999999997</v>
      </c>
      <c r="Z478" s="39">
        <v>14.629799999999999</v>
      </c>
      <c r="AA478" s="39">
        <v>13.21116</v>
      </c>
      <c r="AB478" s="39">
        <v>13.21116</v>
      </c>
      <c r="AC478" s="39">
        <v>7.5693080000000004</v>
      </c>
      <c r="AD478" s="39">
        <v>4.3895609999999996</v>
      </c>
      <c r="AE478" s="39">
        <v>4.3895609999999996</v>
      </c>
      <c r="AF478" s="39">
        <v>0.11244481000000001</v>
      </c>
      <c r="AG478" s="39">
        <v>0.11244481000000001</v>
      </c>
      <c r="AH478" s="82">
        <v>2.4884E-3</v>
      </c>
      <c r="AI478" s="39">
        <v>4.0000000000000001E-8</v>
      </c>
      <c r="AM478" s="45"/>
      <c r="AN478" s="45"/>
      <c r="AO478" s="45"/>
      <c r="AP478" s="45"/>
      <c r="AQ478" s="45"/>
      <c r="AR478" s="45"/>
      <c r="AS478" s="45"/>
      <c r="AT478" s="45"/>
      <c r="AY478" s="45"/>
      <c r="AZ478" s="45"/>
    </row>
    <row r="479" spans="1:52" customFormat="1" ht="14.25" customHeight="1" x14ac:dyDescent="0.2">
      <c r="A479" s="38">
        <v>42226.252200000003</v>
      </c>
      <c r="B479" s="39">
        <v>0</v>
      </c>
      <c r="C479" s="39">
        <v>2.1136000000000001E-4</v>
      </c>
      <c r="D479" s="39">
        <v>3.6928999999999998E-4</v>
      </c>
      <c r="E479" s="39">
        <v>7.4481000000000005E-4</v>
      </c>
      <c r="F479" s="82">
        <v>7.0591999999999996E-4</v>
      </c>
      <c r="G479" s="39">
        <v>7.0593000000000001E-4</v>
      </c>
      <c r="H479" s="39">
        <v>6.1691000000000003E-4</v>
      </c>
      <c r="I479" s="39">
        <v>5.8350000000000003E-4</v>
      </c>
      <c r="J479" s="39">
        <v>5.3423000000000001E-4</v>
      </c>
      <c r="K479" s="39">
        <v>5.1437E-4</v>
      </c>
      <c r="L479" s="39">
        <v>5.3655E-4</v>
      </c>
      <c r="M479" s="82">
        <v>7.0969000000000002E-4</v>
      </c>
      <c r="N479" s="39">
        <v>1.2157400000000001E-3</v>
      </c>
      <c r="O479" s="39">
        <v>1.003951E-2</v>
      </c>
      <c r="P479" s="39">
        <v>1.003951E-2</v>
      </c>
      <c r="Q479" s="39">
        <v>9.3782099999999997E-3</v>
      </c>
      <c r="R479" s="39">
        <v>9.3782099999999997E-3</v>
      </c>
      <c r="S479" s="39">
        <v>1.9681250000000001E-2</v>
      </c>
      <c r="T479" s="39">
        <v>1.9681250000000001E-2</v>
      </c>
      <c r="U479" s="39">
        <v>4.6024309999999999E-2</v>
      </c>
      <c r="V479" s="39">
        <v>0.1774898</v>
      </c>
      <c r="W479" s="39">
        <v>4.6076119999999996</v>
      </c>
      <c r="X479" s="39">
        <v>5.9326024000000004</v>
      </c>
      <c r="Y479" s="82">
        <v>7.2134819999999999</v>
      </c>
      <c r="Z479" s="39">
        <v>14.57926</v>
      </c>
      <c r="AA479" s="39">
        <v>13.346671000000001</v>
      </c>
      <c r="AB479" s="39">
        <v>13.346671000000001</v>
      </c>
      <c r="AC479" s="39">
        <v>7.7870819999999998</v>
      </c>
      <c r="AD479" s="39">
        <v>4.5644749999999998</v>
      </c>
      <c r="AE479" s="39">
        <v>4.5644749999999998</v>
      </c>
      <c r="AF479" s="39">
        <v>0.12205539999999999</v>
      </c>
      <c r="AG479" s="39">
        <v>0.12205539999999999</v>
      </c>
      <c r="AH479" s="82">
        <v>2.77728E-3</v>
      </c>
      <c r="AI479" s="39">
        <v>4.9999999999999998E-8</v>
      </c>
      <c r="AM479" s="45"/>
      <c r="AN479" s="45"/>
      <c r="AO479" s="45"/>
      <c r="AP479" s="45"/>
      <c r="AQ479" s="45"/>
      <c r="AR479" s="45"/>
      <c r="AS479" s="45"/>
      <c r="AT479" s="45"/>
      <c r="AY479" s="45"/>
      <c r="AZ479" s="45"/>
    </row>
    <row r="480" spans="1:52" customFormat="1" ht="14.25" customHeight="1" x14ac:dyDescent="0.2">
      <c r="A480" s="38">
        <v>42226.261899999998</v>
      </c>
      <c r="B480" s="39">
        <v>0</v>
      </c>
      <c r="C480" s="39">
        <v>2.1141000000000001E-4</v>
      </c>
      <c r="D480" s="39">
        <v>3.6944000000000001E-4</v>
      </c>
      <c r="E480" s="39">
        <v>7.4529999999999996E-4</v>
      </c>
      <c r="F480" s="82">
        <v>7.0618999999999999E-4</v>
      </c>
      <c r="G480" s="39">
        <v>7.0635000000000001E-4</v>
      </c>
      <c r="H480" s="39">
        <v>6.1720000000000004E-4</v>
      </c>
      <c r="I480" s="39">
        <v>5.8370999999999998E-4</v>
      </c>
      <c r="J480" s="39">
        <v>5.3419000000000003E-4</v>
      </c>
      <c r="K480" s="39">
        <v>5.1424999999999995E-4</v>
      </c>
      <c r="L480" s="39">
        <v>5.3193999999999995E-4</v>
      </c>
      <c r="M480" s="82">
        <v>6.8318000000000003E-4</v>
      </c>
      <c r="N480" s="39">
        <v>1.15021E-3</v>
      </c>
      <c r="O480" s="39">
        <v>9.3285699999999996E-3</v>
      </c>
      <c r="P480" s="39">
        <v>9.3285699999999996E-3</v>
      </c>
      <c r="Q480" s="39">
        <v>8.7509800000000002E-3</v>
      </c>
      <c r="R480" s="39">
        <v>8.7509800000000002E-3</v>
      </c>
      <c r="S480" s="39">
        <v>1.8453130000000002E-2</v>
      </c>
      <c r="T480" s="39">
        <v>1.8453130000000002E-2</v>
      </c>
      <c r="U480" s="39">
        <v>4.340782E-2</v>
      </c>
      <c r="V480" s="39">
        <v>0.16916709999999999</v>
      </c>
      <c r="W480" s="39">
        <v>4.4343279999999998</v>
      </c>
      <c r="X480" s="39">
        <v>5.7311863000000001</v>
      </c>
      <c r="Y480" s="82">
        <v>7.0919169999999996</v>
      </c>
      <c r="Z480" s="39">
        <v>14.518990000000001</v>
      </c>
      <c r="AA480" s="39">
        <v>13.474273</v>
      </c>
      <c r="AB480" s="39">
        <v>13.474273</v>
      </c>
      <c r="AC480" s="39">
        <v>8.0056142000000001</v>
      </c>
      <c r="AD480" s="39">
        <v>4.7430979999999998</v>
      </c>
      <c r="AE480" s="39">
        <v>4.7430979999999998</v>
      </c>
      <c r="AF480" s="39">
        <v>0.1323908</v>
      </c>
      <c r="AG480" s="39">
        <v>0.1323908</v>
      </c>
      <c r="AH480" s="82">
        <v>3.0972399999999998E-3</v>
      </c>
      <c r="AI480" s="39">
        <v>5.9999999999999995E-8</v>
      </c>
      <c r="AM480" s="45"/>
      <c r="AN480" s="45"/>
      <c r="AO480" s="45"/>
      <c r="AP480" s="45"/>
      <c r="AQ480" s="45"/>
      <c r="AR480" s="45"/>
      <c r="AS480" s="45"/>
      <c r="AT480" s="45"/>
      <c r="AY480" s="45"/>
      <c r="AZ480" s="45"/>
    </row>
    <row r="481" spans="1:52" customFormat="1" ht="14.25" customHeight="1" x14ac:dyDescent="0.2">
      <c r="A481" s="38">
        <v>42226.271500000003</v>
      </c>
      <c r="B481" s="39">
        <v>0</v>
      </c>
      <c r="C481" s="39">
        <v>2.1144999999999999E-4</v>
      </c>
      <c r="D481" s="39">
        <v>3.6958E-4</v>
      </c>
      <c r="E481" s="39">
        <v>7.4578000000000003E-4</v>
      </c>
      <c r="F481" s="82">
        <v>7.0644999999999996E-4</v>
      </c>
      <c r="G481" s="39">
        <v>7.0677999999999995E-4</v>
      </c>
      <c r="H481" s="39">
        <v>6.1749000000000005E-4</v>
      </c>
      <c r="I481" s="39">
        <v>5.8392999999999997E-4</v>
      </c>
      <c r="J481" s="39">
        <v>5.3417000000000004E-4</v>
      </c>
      <c r="K481" s="39">
        <v>5.1416000000000005E-4</v>
      </c>
      <c r="L481" s="39">
        <v>5.2777E-4</v>
      </c>
      <c r="M481" s="82">
        <v>6.5895999999999999E-4</v>
      </c>
      <c r="N481" s="39">
        <v>1.09016E-3</v>
      </c>
      <c r="O481" s="39">
        <v>8.6659900000000002E-3</v>
      </c>
      <c r="P481" s="39">
        <v>8.6659900000000002E-3</v>
      </c>
      <c r="Q481" s="39">
        <v>8.1627499999999999E-3</v>
      </c>
      <c r="R481" s="39">
        <v>8.1627499999999999E-3</v>
      </c>
      <c r="S481" s="39">
        <v>1.729458E-2</v>
      </c>
      <c r="T481" s="39">
        <v>1.729458E-2</v>
      </c>
      <c r="U481" s="39">
        <v>4.0923809999999998E-2</v>
      </c>
      <c r="V481" s="39">
        <v>0.16122460999999999</v>
      </c>
      <c r="W481" s="39">
        <v>4.2653429999999997</v>
      </c>
      <c r="X481" s="39">
        <v>5.5334601000000001</v>
      </c>
      <c r="Y481" s="82">
        <v>6.9677850000000001</v>
      </c>
      <c r="Z481" s="39">
        <v>14.44909</v>
      </c>
      <c r="AA481" s="39">
        <v>13.593702</v>
      </c>
      <c r="AB481" s="39">
        <v>13.593702</v>
      </c>
      <c r="AC481" s="39">
        <v>8.2246159999999993</v>
      </c>
      <c r="AD481" s="39">
        <v>4.925325</v>
      </c>
      <c r="AE481" s="39">
        <v>4.925325</v>
      </c>
      <c r="AF481" s="39">
        <v>0.14349690000000001</v>
      </c>
      <c r="AG481" s="39">
        <v>0.14349690000000001</v>
      </c>
      <c r="AH481" s="82">
        <v>3.45131E-3</v>
      </c>
      <c r="AI481" s="39">
        <v>8.0000000000000002E-8</v>
      </c>
      <c r="AM481" s="45"/>
      <c r="AN481" s="45"/>
      <c r="AO481" s="45"/>
      <c r="AP481" s="45"/>
      <c r="AQ481" s="45"/>
      <c r="AR481" s="45"/>
      <c r="AS481" s="45"/>
      <c r="AT481" s="45"/>
      <c r="AY481" s="45"/>
      <c r="AZ481" s="45"/>
    </row>
    <row r="482" spans="1:52" customFormat="1" ht="14.25" customHeight="1" x14ac:dyDescent="0.2">
      <c r="A482" s="38">
        <v>42226.2811</v>
      </c>
      <c r="B482" s="39">
        <v>0</v>
      </c>
      <c r="C482" s="39">
        <v>2.1149E-4</v>
      </c>
      <c r="D482" s="39">
        <v>3.6973000000000003E-4</v>
      </c>
      <c r="E482" s="39">
        <v>7.4627000000000005E-4</v>
      </c>
      <c r="F482" s="82">
        <v>7.0671000000000004E-4</v>
      </c>
      <c r="G482" s="39">
        <v>7.0719999999999995E-4</v>
      </c>
      <c r="H482" s="39">
        <v>6.1777999999999996E-4</v>
      </c>
      <c r="I482" s="39">
        <v>5.8414000000000003E-4</v>
      </c>
      <c r="J482" s="39">
        <v>5.3417000000000004E-4</v>
      </c>
      <c r="K482" s="39">
        <v>5.1409000000000003E-4</v>
      </c>
      <c r="L482" s="39">
        <v>5.2400999999999999E-4</v>
      </c>
      <c r="M482" s="82">
        <v>6.3683999999999995E-4</v>
      </c>
      <c r="N482" s="39">
        <v>1.03516E-3</v>
      </c>
      <c r="O482" s="39">
        <v>8.0488499999999998E-3</v>
      </c>
      <c r="P482" s="39">
        <v>8.0488499999999998E-3</v>
      </c>
      <c r="Q482" s="39">
        <v>7.6114099999999999E-3</v>
      </c>
      <c r="R482" s="39">
        <v>7.6114099999999999E-3</v>
      </c>
      <c r="S482" s="39">
        <v>1.6202169999999998E-2</v>
      </c>
      <c r="T482" s="39">
        <v>1.6202169999999998E-2</v>
      </c>
      <c r="U482" s="39">
        <v>3.8566549999999998E-2</v>
      </c>
      <c r="V482" s="39">
        <v>0.15364423999999999</v>
      </c>
      <c r="W482" s="39">
        <v>4.1007002999999997</v>
      </c>
      <c r="X482" s="39">
        <v>5.3395460000000003</v>
      </c>
      <c r="Y482" s="82">
        <v>6.8412959999999998</v>
      </c>
      <c r="Z482" s="39">
        <v>14.369683999999999</v>
      </c>
      <c r="AA482" s="39">
        <v>13.70471</v>
      </c>
      <c r="AB482" s="39">
        <v>13.70471</v>
      </c>
      <c r="AC482" s="39">
        <v>8.4437903999999993</v>
      </c>
      <c r="AD482" s="39">
        <v>5.1110410000000002</v>
      </c>
      <c r="AE482" s="39">
        <v>5.1110410000000002</v>
      </c>
      <c r="AF482" s="39">
        <v>0.1554218</v>
      </c>
      <c r="AG482" s="39">
        <v>0.1554218</v>
      </c>
      <c r="AH482" s="82">
        <v>3.8428300000000002E-3</v>
      </c>
      <c r="AI482" s="39">
        <v>8.9999999999999999E-8</v>
      </c>
      <c r="AM482" s="45"/>
      <c r="AN482" s="45"/>
      <c r="AO482" s="45"/>
      <c r="AP482" s="45"/>
      <c r="AQ482" s="45"/>
      <c r="AR482" s="45"/>
      <c r="AS482" s="45"/>
      <c r="AT482" s="45"/>
      <c r="AY482" s="45"/>
      <c r="AZ482" s="45"/>
    </row>
    <row r="483" spans="1:52" customFormat="1" ht="14.25" customHeight="1" x14ac:dyDescent="0.2">
      <c r="A483" s="38">
        <v>42226.292399999998</v>
      </c>
      <c r="B483" s="39">
        <v>0</v>
      </c>
      <c r="C483" s="39">
        <v>2.1154E-4</v>
      </c>
      <c r="D483" s="39">
        <v>3.6989E-4</v>
      </c>
      <c r="E483" s="39">
        <v>7.4682999999999998E-4</v>
      </c>
      <c r="F483" s="82">
        <v>7.0701E-4</v>
      </c>
      <c r="G483" s="39">
        <v>7.0770000000000002E-4</v>
      </c>
      <c r="H483" s="39">
        <v>6.1812E-4</v>
      </c>
      <c r="I483" s="39">
        <v>5.8438999999999995E-4</v>
      </c>
      <c r="J483" s="39">
        <v>5.3417999999999998E-4</v>
      </c>
      <c r="K483" s="39">
        <v>5.1402999999999996E-4</v>
      </c>
      <c r="L483" s="39">
        <v>5.2008000000000002E-4</v>
      </c>
      <c r="M483" s="82">
        <v>6.1346000000000003E-4</v>
      </c>
      <c r="N483" s="39">
        <v>9.7684000000000009E-4</v>
      </c>
      <c r="O483" s="39">
        <v>7.3825499999999999E-3</v>
      </c>
      <c r="P483" s="39">
        <v>7.3825499999999999E-3</v>
      </c>
      <c r="Q483" s="39">
        <v>7.0121000000000003E-3</v>
      </c>
      <c r="R483" s="39">
        <v>7.0121000000000003E-3</v>
      </c>
      <c r="S483" s="39">
        <v>1.500692E-2</v>
      </c>
      <c r="T483" s="39">
        <v>1.500692E-2</v>
      </c>
      <c r="U483" s="39">
        <v>3.5969279999999999E-2</v>
      </c>
      <c r="V483" s="39">
        <v>0.14523510000000001</v>
      </c>
      <c r="W483" s="39">
        <v>3.9141539999999999</v>
      </c>
      <c r="X483" s="39">
        <v>5.1182793999999996</v>
      </c>
      <c r="Y483" s="82">
        <v>6.6910290000000003</v>
      </c>
      <c r="Z483" s="39">
        <v>14.265230000000001</v>
      </c>
      <c r="AA483" s="39">
        <v>13.823254</v>
      </c>
      <c r="AB483" s="39">
        <v>13.823254</v>
      </c>
      <c r="AC483" s="39">
        <v>8.6993010000000002</v>
      </c>
      <c r="AD483" s="39">
        <v>5.3319444000000003</v>
      </c>
      <c r="AE483" s="39">
        <v>5.3319444000000003</v>
      </c>
      <c r="AF483" s="39">
        <v>0.17043630000000001</v>
      </c>
      <c r="AG483" s="39">
        <v>0.17043630000000001</v>
      </c>
      <c r="AH483" s="82">
        <v>4.3517299999999998E-3</v>
      </c>
      <c r="AI483" s="39">
        <v>1.1000000000000001E-7</v>
      </c>
      <c r="AM483" s="45"/>
      <c r="AN483" s="45"/>
      <c r="AO483" s="45"/>
      <c r="AP483" s="45"/>
      <c r="AQ483" s="45"/>
      <c r="AR483" s="45"/>
      <c r="AS483" s="45"/>
      <c r="AT483" s="45"/>
      <c r="AY483" s="45"/>
      <c r="AZ483" s="45"/>
    </row>
    <row r="484" spans="1:52" customFormat="1" ht="14.25" customHeight="1" x14ac:dyDescent="0.2">
      <c r="A484" s="38">
        <v>42226.302000000003</v>
      </c>
      <c r="B484" s="39">
        <v>0</v>
      </c>
      <c r="C484" s="39">
        <v>2.1158E-4</v>
      </c>
      <c r="D484" s="39">
        <v>3.7001999999999998E-4</v>
      </c>
      <c r="E484" s="39">
        <v>7.473E-4</v>
      </c>
      <c r="F484" s="82">
        <v>7.0726999999999997E-4</v>
      </c>
      <c r="G484" s="39">
        <v>7.0812000000000002E-4</v>
      </c>
      <c r="H484" s="39">
        <v>6.1841000000000001E-4</v>
      </c>
      <c r="I484" s="39">
        <v>5.8460999999999995E-4</v>
      </c>
      <c r="J484" s="39">
        <v>5.3419999999999997E-4</v>
      </c>
      <c r="K484" s="39">
        <v>5.1400000000000003E-4</v>
      </c>
      <c r="L484" s="39">
        <v>5.1707999999999995E-4</v>
      </c>
      <c r="M484" s="82">
        <v>5.9531999999999999E-4</v>
      </c>
      <c r="N484" s="39">
        <v>9.3145000000000001E-4</v>
      </c>
      <c r="O484" s="39">
        <v>6.8544599999999997E-3</v>
      </c>
      <c r="P484" s="39">
        <v>6.8544599999999997E-3</v>
      </c>
      <c r="Q484" s="39">
        <v>6.5338499999999999E-3</v>
      </c>
      <c r="R484" s="39">
        <v>6.5338499999999999E-3</v>
      </c>
      <c r="S484" s="39">
        <v>1.404673E-2</v>
      </c>
      <c r="T484" s="39">
        <v>1.404673E-2</v>
      </c>
      <c r="U484" s="39">
        <v>3.3868000000000002E-2</v>
      </c>
      <c r="V484" s="39">
        <v>0.138381</v>
      </c>
      <c r="W484" s="39">
        <v>3.7590292999999999</v>
      </c>
      <c r="X484" s="39">
        <v>4.9329960000000002</v>
      </c>
      <c r="Y484" s="82">
        <v>6.5601580000000004</v>
      </c>
      <c r="Z484" s="39">
        <v>14.165751999999999</v>
      </c>
      <c r="AA484" s="39">
        <v>13.915229999999999</v>
      </c>
      <c r="AB484" s="39">
        <v>13.915229999999999</v>
      </c>
      <c r="AC484" s="39">
        <v>8.9177809999999997</v>
      </c>
      <c r="AD484" s="39">
        <v>5.5247590000000004</v>
      </c>
      <c r="AE484" s="39">
        <v>5.5247590000000004</v>
      </c>
      <c r="AF484" s="39">
        <v>0.18431094000000001</v>
      </c>
      <c r="AG484" s="39">
        <v>0.18431094000000001</v>
      </c>
      <c r="AH484" s="82">
        <v>4.8371200000000003E-3</v>
      </c>
      <c r="AI484" s="39">
        <v>1.3E-7</v>
      </c>
      <c r="AM484" s="45"/>
      <c r="AN484" s="45"/>
      <c r="AO484" s="45"/>
      <c r="AP484" s="45"/>
      <c r="AQ484" s="45"/>
      <c r="AR484" s="45"/>
      <c r="AS484" s="45"/>
      <c r="AT484" s="45"/>
      <c r="AY484" s="45"/>
      <c r="AZ484" s="45"/>
    </row>
    <row r="485" spans="1:52" customFormat="1" ht="14.25" customHeight="1" x14ac:dyDescent="0.2">
      <c r="A485" s="38">
        <v>42226.311699999998</v>
      </c>
      <c r="B485" s="39">
        <v>0</v>
      </c>
      <c r="C485" s="39">
        <v>2.1162000000000001E-4</v>
      </c>
      <c r="D485" s="39">
        <v>3.7015000000000003E-4</v>
      </c>
      <c r="E485" s="39">
        <v>7.4777999999999997E-4</v>
      </c>
      <c r="F485" s="82">
        <v>7.0753000000000005E-4</v>
      </c>
      <c r="G485" s="39">
        <v>7.0854000000000002E-4</v>
      </c>
      <c r="H485" s="39">
        <v>6.1870000000000002E-4</v>
      </c>
      <c r="I485" s="39">
        <v>5.8483000000000005E-4</v>
      </c>
      <c r="J485" s="39">
        <v>5.3423000000000001E-4</v>
      </c>
      <c r="K485" s="39">
        <v>5.1398999999999998E-4</v>
      </c>
      <c r="L485" s="39">
        <v>5.1437E-4</v>
      </c>
      <c r="M485" s="82">
        <v>5.7877000000000004E-4</v>
      </c>
      <c r="N485" s="39">
        <v>8.8995000000000003E-4</v>
      </c>
      <c r="O485" s="39">
        <v>6.3634499999999997E-3</v>
      </c>
      <c r="P485" s="39">
        <v>6.3634499999999997E-3</v>
      </c>
      <c r="Q485" s="39">
        <v>6.0863799999999997E-3</v>
      </c>
      <c r="R485" s="39">
        <v>6.0863799999999997E-3</v>
      </c>
      <c r="S485" s="39">
        <v>1.314274E-2</v>
      </c>
      <c r="T485" s="39">
        <v>1.314274E-2</v>
      </c>
      <c r="U485" s="39">
        <v>3.1876649999999999E-2</v>
      </c>
      <c r="V485" s="39">
        <v>0.13183700000000001</v>
      </c>
      <c r="W485" s="39">
        <v>3.6083240000000001</v>
      </c>
      <c r="X485" s="39">
        <v>4.7518434000000003</v>
      </c>
      <c r="Y485" s="82">
        <v>6.4275983999999999</v>
      </c>
      <c r="Z485" s="39">
        <v>14.0573</v>
      </c>
      <c r="AA485" s="39">
        <v>13.99808</v>
      </c>
      <c r="AB485" s="39">
        <v>13.99808</v>
      </c>
      <c r="AC485" s="39">
        <v>9.1354302999999994</v>
      </c>
      <c r="AD485" s="39">
        <v>5.7206099999999998</v>
      </c>
      <c r="AE485" s="39">
        <v>5.7206099999999998</v>
      </c>
      <c r="AF485" s="39">
        <v>0.19917154000000001</v>
      </c>
      <c r="AG485" s="39">
        <v>0.19917154000000001</v>
      </c>
      <c r="AH485" s="82">
        <v>5.37244E-3</v>
      </c>
      <c r="AI485" s="39">
        <v>1.6E-7</v>
      </c>
      <c r="AM485" s="45"/>
      <c r="AN485" s="45"/>
      <c r="AO485" s="45"/>
      <c r="AP485" s="45"/>
      <c r="AQ485" s="45"/>
      <c r="AR485" s="45"/>
      <c r="AS485" s="45"/>
      <c r="AT485" s="45"/>
      <c r="AY485" s="45"/>
      <c r="AZ485" s="45"/>
    </row>
    <row r="486" spans="1:52" customFormat="1" ht="14.25" customHeight="1" x14ac:dyDescent="0.2">
      <c r="A486" s="38">
        <v>42226.321400000001</v>
      </c>
      <c r="B486" s="39">
        <v>0</v>
      </c>
      <c r="C486" s="39">
        <v>2.1167000000000001E-4</v>
      </c>
      <c r="D486" s="39">
        <v>3.7028000000000001E-4</v>
      </c>
      <c r="E486" s="39">
        <v>7.4825E-4</v>
      </c>
      <c r="F486" s="82">
        <v>7.0779000000000003E-4</v>
      </c>
      <c r="G486" s="39">
        <v>7.0896999999999996E-4</v>
      </c>
      <c r="H486" s="39">
        <v>6.1899000000000003E-4</v>
      </c>
      <c r="I486" s="39">
        <v>5.8504E-4</v>
      </c>
      <c r="J486" s="39">
        <v>5.3428000000000004E-4</v>
      </c>
      <c r="K486" s="39">
        <v>5.1400000000000003E-4</v>
      </c>
      <c r="L486" s="39">
        <v>5.1194000000000001E-4</v>
      </c>
      <c r="M486" s="82">
        <v>5.6369000000000005E-4</v>
      </c>
      <c r="N486" s="39">
        <v>8.5201000000000005E-4</v>
      </c>
      <c r="O486" s="39">
        <v>5.9071799999999997E-3</v>
      </c>
      <c r="P486" s="39">
        <v>5.9071799999999997E-3</v>
      </c>
      <c r="Q486" s="39">
        <v>5.6679499999999997E-3</v>
      </c>
      <c r="R486" s="39">
        <v>5.6679499999999997E-3</v>
      </c>
      <c r="S486" s="39">
        <v>1.229208E-2</v>
      </c>
      <c r="T486" s="39">
        <v>1.229208E-2</v>
      </c>
      <c r="U486" s="39">
        <v>2.9990300000000001E-2</v>
      </c>
      <c r="V486" s="39">
        <v>0.12558832</v>
      </c>
      <c r="W486" s="39">
        <v>3.4620381999999998</v>
      </c>
      <c r="X486" s="39">
        <v>4.5748990999999997</v>
      </c>
      <c r="Y486" s="82">
        <v>6.2935590000000001</v>
      </c>
      <c r="Z486" s="39">
        <v>13.94007</v>
      </c>
      <c r="AA486" s="39">
        <v>14.071634</v>
      </c>
      <c r="AB486" s="39">
        <v>14.071634</v>
      </c>
      <c r="AC486" s="39">
        <v>9.3519162999999992</v>
      </c>
      <c r="AD486" s="39">
        <v>5.9193281999999998</v>
      </c>
      <c r="AE486" s="39">
        <v>5.9193281999999998</v>
      </c>
      <c r="AF486" s="39">
        <v>0.21507570000000001</v>
      </c>
      <c r="AG486" s="39">
        <v>0.21507570000000001</v>
      </c>
      <c r="AH486" s="82">
        <v>5.96234E-3</v>
      </c>
      <c r="AI486" s="39">
        <v>1.9000000000000001E-7</v>
      </c>
      <c r="AM486" s="45"/>
      <c r="AN486" s="45"/>
      <c r="AO486" s="45"/>
      <c r="AP486" s="45"/>
      <c r="AQ486" s="45"/>
      <c r="AR486" s="45"/>
      <c r="AS486" s="45"/>
      <c r="AT486" s="45"/>
      <c r="AY486" s="45"/>
      <c r="AZ486" s="45"/>
    </row>
    <row r="487" spans="1:52" customFormat="1" ht="14.25" customHeight="1" x14ac:dyDescent="0.2">
      <c r="A487" s="38">
        <v>42226.331100000003</v>
      </c>
      <c r="B487" s="39">
        <v>0</v>
      </c>
      <c r="C487" s="39">
        <v>2.1170999999999999E-4</v>
      </c>
      <c r="D487" s="39">
        <v>3.704E-4</v>
      </c>
      <c r="E487" s="39">
        <v>7.4870999999999998E-4</v>
      </c>
      <c r="F487" s="82">
        <v>7.0803999999999995E-4</v>
      </c>
      <c r="G487" s="39">
        <v>7.0938999999999996E-4</v>
      </c>
      <c r="H487" s="39">
        <v>6.1928999999999999E-4</v>
      </c>
      <c r="I487" s="39">
        <v>5.8525999999999999E-4</v>
      </c>
      <c r="J487" s="39">
        <v>5.3432999999999996E-4</v>
      </c>
      <c r="K487" s="39">
        <v>5.1400999999999997E-4</v>
      </c>
      <c r="L487" s="39">
        <v>5.0976000000000005E-4</v>
      </c>
      <c r="M487" s="82">
        <v>5.4995E-4</v>
      </c>
      <c r="N487" s="39">
        <v>8.1735E-4</v>
      </c>
      <c r="O487" s="39">
        <v>5.4834200000000001E-3</v>
      </c>
      <c r="P487" s="39">
        <v>5.4834200000000001E-3</v>
      </c>
      <c r="Q487" s="39">
        <v>5.2768800000000003E-3</v>
      </c>
      <c r="R487" s="39">
        <v>5.2768800000000003E-3</v>
      </c>
      <c r="S487" s="39">
        <v>1.149201E-2</v>
      </c>
      <c r="T487" s="39">
        <v>1.149201E-2</v>
      </c>
      <c r="U487" s="39">
        <v>2.8204179999999999E-2</v>
      </c>
      <c r="V487" s="39">
        <v>0.11962109999999999</v>
      </c>
      <c r="W487" s="39">
        <v>3.3201660999999998</v>
      </c>
      <c r="X487" s="39">
        <v>4.4022300000000003</v>
      </c>
      <c r="Y487" s="82">
        <v>6.1582470000000002</v>
      </c>
      <c r="Z487" s="39">
        <v>13.81428</v>
      </c>
      <c r="AA487" s="39">
        <v>14.135719999999999</v>
      </c>
      <c r="AB487" s="39">
        <v>14.135719999999999</v>
      </c>
      <c r="AC487" s="39">
        <v>9.5669012000000002</v>
      </c>
      <c r="AD487" s="39">
        <v>6.1207332000000001</v>
      </c>
      <c r="AE487" s="39">
        <v>6.1207332000000001</v>
      </c>
      <c r="AF487" s="39">
        <v>0.23208340999999999</v>
      </c>
      <c r="AG487" s="39">
        <v>0.23208340999999999</v>
      </c>
      <c r="AH487" s="82">
        <v>6.6118399999999999E-3</v>
      </c>
      <c r="AI487" s="39">
        <v>2.2999999999999999E-7</v>
      </c>
      <c r="AM487" s="45"/>
      <c r="AN487" s="45"/>
      <c r="AO487" s="45"/>
      <c r="AP487" s="45"/>
      <c r="AQ487" s="45"/>
      <c r="AR487" s="45"/>
      <c r="AS487" s="45"/>
      <c r="AT487" s="45"/>
      <c r="AY487" s="45"/>
      <c r="AZ487" s="45"/>
    </row>
    <row r="488" spans="1:52" customFormat="1" ht="14.25" customHeight="1" x14ac:dyDescent="0.2">
      <c r="A488" s="38">
        <v>42226.342499999999</v>
      </c>
      <c r="B488" s="39">
        <v>0</v>
      </c>
      <c r="C488" s="39">
        <v>2.1175999999999999E-4</v>
      </c>
      <c r="D488" s="39">
        <v>3.7053999999999999E-4</v>
      </c>
      <c r="E488" s="39">
        <v>7.4925000000000002E-4</v>
      </c>
      <c r="F488" s="82">
        <v>7.0834000000000001E-4</v>
      </c>
      <c r="G488" s="39">
        <v>7.0987000000000003E-4</v>
      </c>
      <c r="H488" s="39">
        <v>6.1963000000000003E-4</v>
      </c>
      <c r="I488" s="39">
        <v>5.8551999999999996E-4</v>
      </c>
      <c r="J488" s="39">
        <v>5.3439999999999998E-4</v>
      </c>
      <c r="K488" s="39">
        <v>5.1405000000000005E-4</v>
      </c>
      <c r="L488" s="39">
        <v>5.0748999999999998E-4</v>
      </c>
      <c r="M488" s="82">
        <v>5.3545000000000003E-4</v>
      </c>
      <c r="N488" s="39">
        <v>7.8071E-4</v>
      </c>
      <c r="O488" s="39">
        <v>5.0273499999999999E-3</v>
      </c>
      <c r="P488" s="39">
        <v>5.0273499999999999E-3</v>
      </c>
      <c r="Q488" s="39">
        <v>4.8531299999999998E-3</v>
      </c>
      <c r="R488" s="39">
        <v>4.8531299999999998E-3</v>
      </c>
      <c r="S488" s="39">
        <v>1.061902E-2</v>
      </c>
      <c r="T488" s="39">
        <v>1.061902E-2</v>
      </c>
      <c r="U488" s="39">
        <v>2.6240960000000001E-2</v>
      </c>
      <c r="V488" s="39">
        <v>0.11299729999999999</v>
      </c>
      <c r="W488" s="39">
        <v>3.1602022000000001</v>
      </c>
      <c r="X488" s="39">
        <v>4.2062581999999997</v>
      </c>
      <c r="Y488" s="82">
        <v>5.9990481999999998</v>
      </c>
      <c r="Z488" s="39">
        <v>13.657033</v>
      </c>
      <c r="AA488" s="39">
        <v>14.198313000000001</v>
      </c>
      <c r="AB488" s="39">
        <v>14.198313000000001</v>
      </c>
      <c r="AC488" s="39">
        <v>9.8153591000000002</v>
      </c>
      <c r="AD488" s="39">
        <v>6.3588389999999997</v>
      </c>
      <c r="AE488" s="39">
        <v>6.3588389999999997</v>
      </c>
      <c r="AF488" s="39">
        <v>0.25340380000000001</v>
      </c>
      <c r="AG488" s="39">
        <v>0.25340380000000001</v>
      </c>
      <c r="AH488" s="82">
        <v>7.4522299999999998E-3</v>
      </c>
      <c r="AI488" s="39">
        <v>2.8000000000000002E-7</v>
      </c>
      <c r="AM488" s="45"/>
      <c r="AN488" s="45"/>
      <c r="AO488" s="45"/>
      <c r="AP488" s="45"/>
      <c r="AQ488" s="45"/>
      <c r="AR488" s="45"/>
      <c r="AS488" s="45"/>
      <c r="AT488" s="45"/>
      <c r="AY488" s="45"/>
      <c r="AZ488" s="45"/>
    </row>
    <row r="489" spans="1:52" customFormat="1" ht="14.25" customHeight="1" x14ac:dyDescent="0.2">
      <c r="A489" s="38">
        <v>42226.352200000001</v>
      </c>
      <c r="B489" s="39">
        <v>0</v>
      </c>
      <c r="C489" s="39">
        <v>2.118E-4</v>
      </c>
      <c r="D489" s="39">
        <v>3.7065999999999998E-4</v>
      </c>
      <c r="E489" s="39">
        <v>7.4971E-4</v>
      </c>
      <c r="F489" s="82">
        <v>7.0859000000000004E-4</v>
      </c>
      <c r="G489" s="39">
        <v>7.1029000000000003E-4</v>
      </c>
      <c r="H489" s="39">
        <v>6.1992000000000004E-4</v>
      </c>
      <c r="I489" s="39">
        <v>5.8573999999999996E-4</v>
      </c>
      <c r="J489" s="39">
        <v>5.3447E-4</v>
      </c>
      <c r="K489" s="39">
        <v>5.1409000000000003E-4</v>
      </c>
      <c r="L489" s="39">
        <v>5.0575999999999996E-4</v>
      </c>
      <c r="M489" s="82">
        <v>5.2422999999999999E-4</v>
      </c>
      <c r="N489" s="39">
        <v>7.5226999999999998E-4</v>
      </c>
      <c r="O489" s="39">
        <v>4.6670000000000001E-3</v>
      </c>
      <c r="P489" s="39">
        <v>4.6670000000000001E-3</v>
      </c>
      <c r="Q489" s="39">
        <v>4.5160299999999999E-3</v>
      </c>
      <c r="R489" s="39">
        <v>4.5160299999999999E-3</v>
      </c>
      <c r="S489" s="39">
        <v>9.9196800000000002E-3</v>
      </c>
      <c r="T489" s="39">
        <v>9.9196800000000002E-3</v>
      </c>
      <c r="U489" s="39">
        <v>2.4656520000000001E-2</v>
      </c>
      <c r="V489" s="39">
        <v>0.10759521</v>
      </c>
      <c r="W489" s="39">
        <v>3.0278201</v>
      </c>
      <c r="X489" s="39">
        <v>4.0430254000000003</v>
      </c>
      <c r="Y489" s="82">
        <v>5.8616814000000002</v>
      </c>
      <c r="Z489" s="39">
        <v>13.51355</v>
      </c>
      <c r="AA489" s="39">
        <v>14.241384</v>
      </c>
      <c r="AB489" s="39">
        <v>14.241384</v>
      </c>
      <c r="AC489" s="39">
        <v>10.025903</v>
      </c>
      <c r="AD489" s="39">
        <v>6.5653769999999998</v>
      </c>
      <c r="AE489" s="39">
        <v>6.5653769999999998</v>
      </c>
      <c r="AF489" s="39">
        <v>0.27301959999999997</v>
      </c>
      <c r="AG489" s="39">
        <v>0.27301959999999997</v>
      </c>
      <c r="AH489" s="82">
        <v>8.2501499999999995E-3</v>
      </c>
      <c r="AI489" s="39">
        <v>3.3000000000000002E-7</v>
      </c>
      <c r="AM489" s="45"/>
      <c r="AN489" s="45"/>
      <c r="AO489" s="45"/>
      <c r="AP489" s="45"/>
      <c r="AQ489" s="45"/>
      <c r="AR489" s="45"/>
      <c r="AS489" s="45"/>
      <c r="AT489" s="45"/>
      <c r="AY489" s="45"/>
      <c r="AZ489" s="45"/>
    </row>
    <row r="490" spans="1:52" customFormat="1" ht="14.25" customHeight="1" x14ac:dyDescent="0.2">
      <c r="A490" s="38">
        <v>42226.362000000001</v>
      </c>
      <c r="B490" s="39">
        <v>0</v>
      </c>
      <c r="C490" s="39">
        <v>2.1184E-4</v>
      </c>
      <c r="D490" s="39">
        <v>3.7078000000000002E-4</v>
      </c>
      <c r="E490" s="39">
        <v>7.5016000000000004E-4</v>
      </c>
      <c r="F490" s="82">
        <v>7.0885000000000002E-4</v>
      </c>
      <c r="G490" s="39">
        <v>7.1071000000000003E-4</v>
      </c>
      <c r="H490" s="39">
        <v>6.2021000000000005E-4</v>
      </c>
      <c r="I490" s="39">
        <v>5.8595999999999995E-4</v>
      </c>
      <c r="J490" s="39">
        <v>5.3454999999999996E-4</v>
      </c>
      <c r="K490" s="39">
        <v>5.1413999999999995E-4</v>
      </c>
      <c r="L490" s="39">
        <v>5.0421000000000005E-4</v>
      </c>
      <c r="M490" s="82">
        <v>5.1402000000000002E-4</v>
      </c>
      <c r="N490" s="39">
        <v>7.2632000000000003E-4</v>
      </c>
      <c r="O490" s="39">
        <v>4.3329299999999996E-3</v>
      </c>
      <c r="P490" s="39">
        <v>4.3329299999999996E-3</v>
      </c>
      <c r="Q490" s="39">
        <v>4.2015500000000001E-3</v>
      </c>
      <c r="R490" s="39">
        <v>4.2015500000000001E-3</v>
      </c>
      <c r="S490" s="39">
        <v>9.2629900000000005E-3</v>
      </c>
      <c r="T490" s="39">
        <v>9.2629900000000005E-3</v>
      </c>
      <c r="U490" s="39">
        <v>2.3158379999999999E-2</v>
      </c>
      <c r="V490" s="39">
        <v>0.10243492999999999</v>
      </c>
      <c r="W490" s="39">
        <v>2.8997660000000001</v>
      </c>
      <c r="X490" s="39">
        <v>3.8842029999999999</v>
      </c>
      <c r="Y490" s="82">
        <v>5.7236871000000002</v>
      </c>
      <c r="Z490" s="39">
        <v>13.362310000000001</v>
      </c>
      <c r="AA490" s="39">
        <v>14.274570000000001</v>
      </c>
      <c r="AB490" s="39">
        <v>14.274570000000001</v>
      </c>
      <c r="AC490" s="39">
        <v>10.233843</v>
      </c>
      <c r="AD490" s="39">
        <v>6.7739390999999998</v>
      </c>
      <c r="AE490" s="39">
        <v>6.7739390999999998</v>
      </c>
      <c r="AF490" s="39">
        <v>0.29394452999999998</v>
      </c>
      <c r="AG490" s="39">
        <v>0.29394452999999998</v>
      </c>
      <c r="AH490" s="82">
        <v>9.1264399999999996E-3</v>
      </c>
      <c r="AI490" s="39">
        <v>3.9000000000000002E-7</v>
      </c>
      <c r="AM490" s="45"/>
      <c r="AN490" s="45"/>
      <c r="AO490" s="45"/>
      <c r="AP490" s="45"/>
      <c r="AQ490" s="45"/>
      <c r="AR490" s="45"/>
      <c r="AS490" s="45"/>
      <c r="AT490" s="45"/>
      <c r="AY490" s="45"/>
      <c r="AZ490" s="45"/>
    </row>
    <row r="491" spans="1:52" customFormat="1" ht="14.25" customHeight="1" x14ac:dyDescent="0.2">
      <c r="A491" s="38">
        <v>42226.371700000003</v>
      </c>
      <c r="B491" s="39">
        <v>0</v>
      </c>
      <c r="C491" s="39">
        <v>2.1188000000000001E-4</v>
      </c>
      <c r="D491" s="39">
        <v>3.7089000000000002E-4</v>
      </c>
      <c r="E491" s="39">
        <v>7.5062000000000002E-4</v>
      </c>
      <c r="F491" s="82">
        <v>7.0910000000000005E-4</v>
      </c>
      <c r="G491" s="39">
        <v>7.1111999999999998E-4</v>
      </c>
      <c r="H491" s="39">
        <v>6.2051000000000001E-4</v>
      </c>
      <c r="I491" s="39">
        <v>5.8617999999999995E-4</v>
      </c>
      <c r="J491" s="39">
        <v>5.3463000000000002E-4</v>
      </c>
      <c r="K491" s="39">
        <v>5.1420999999999997E-4</v>
      </c>
      <c r="L491" s="39">
        <v>5.0283000000000001E-4</v>
      </c>
      <c r="M491" s="82">
        <v>5.0471999999999995E-4</v>
      </c>
      <c r="N491" s="39">
        <v>7.0266999999999997E-4</v>
      </c>
      <c r="O491" s="39">
        <v>4.0233700000000001E-3</v>
      </c>
      <c r="P491" s="39">
        <v>4.0233700000000001E-3</v>
      </c>
      <c r="Q491" s="39">
        <v>3.9083299999999998E-3</v>
      </c>
      <c r="R491" s="39">
        <v>3.9083299999999998E-3</v>
      </c>
      <c r="S491" s="39">
        <v>8.6466700000000004E-3</v>
      </c>
      <c r="T491" s="39">
        <v>8.6466700000000004E-3</v>
      </c>
      <c r="U491" s="39">
        <v>2.1742460000000002E-2</v>
      </c>
      <c r="V491" s="39">
        <v>9.7505320000000006E-2</v>
      </c>
      <c r="W491" s="39">
        <v>2.7759952000000001</v>
      </c>
      <c r="X491" s="39">
        <v>3.7298102000000002</v>
      </c>
      <c r="Y491" s="82">
        <v>5.5852632</v>
      </c>
      <c r="Z491" s="39">
        <v>13.2036</v>
      </c>
      <c r="AA491" s="39">
        <v>14.297772999999999</v>
      </c>
      <c r="AB491" s="39">
        <v>14.297772999999999</v>
      </c>
      <c r="AC491" s="39">
        <v>10.438824</v>
      </c>
      <c r="AD491" s="39">
        <v>6.9842919999999999</v>
      </c>
      <c r="AE491" s="39">
        <v>6.9842919999999999</v>
      </c>
      <c r="AF491" s="39">
        <v>0.31624869999999999</v>
      </c>
      <c r="AG491" s="39">
        <v>0.31624869999999999</v>
      </c>
      <c r="AH491" s="82">
        <v>1.008804E-2</v>
      </c>
      <c r="AI491" s="39">
        <v>4.5999999999999999E-7</v>
      </c>
      <c r="AM491" s="45"/>
      <c r="AN491" s="45"/>
      <c r="AO491" s="45"/>
      <c r="AP491" s="45"/>
      <c r="AQ491" s="45"/>
      <c r="AR491" s="45"/>
      <c r="AS491" s="45"/>
      <c r="AT491" s="45"/>
      <c r="AY491" s="45"/>
      <c r="AZ491" s="45"/>
    </row>
    <row r="492" spans="1:52" customFormat="1" ht="14.25" customHeight="1" x14ac:dyDescent="0.2">
      <c r="A492" s="38">
        <v>42226.381500000003</v>
      </c>
      <c r="B492" s="39">
        <v>0</v>
      </c>
      <c r="C492" s="39">
        <v>2.1193000000000001E-4</v>
      </c>
      <c r="D492" s="39">
        <v>3.7100000000000002E-4</v>
      </c>
      <c r="E492" s="39">
        <v>7.5106000000000001E-4</v>
      </c>
      <c r="F492" s="82">
        <v>7.0934999999999998E-4</v>
      </c>
      <c r="G492" s="39">
        <v>7.1153000000000004E-4</v>
      </c>
      <c r="H492" s="39">
        <v>6.2080000000000002E-4</v>
      </c>
      <c r="I492" s="39">
        <v>5.8640000000000005E-4</v>
      </c>
      <c r="J492" s="39">
        <v>5.3472000000000003E-4</v>
      </c>
      <c r="K492" s="39">
        <v>5.1427999999999999E-4</v>
      </c>
      <c r="L492" s="39">
        <v>5.0159E-4</v>
      </c>
      <c r="M492" s="82">
        <v>4.9627000000000004E-4</v>
      </c>
      <c r="N492" s="39">
        <v>6.8112000000000001E-4</v>
      </c>
      <c r="O492" s="39">
        <v>3.7367099999999999E-3</v>
      </c>
      <c r="P492" s="39">
        <v>3.7367099999999999E-3</v>
      </c>
      <c r="Q492" s="39">
        <v>3.6350800000000002E-3</v>
      </c>
      <c r="R492" s="39">
        <v>3.6350800000000002E-3</v>
      </c>
      <c r="S492" s="39">
        <v>8.0685500000000007E-3</v>
      </c>
      <c r="T492" s="39">
        <v>8.0685500000000007E-3</v>
      </c>
      <c r="U492" s="39">
        <v>2.0404869999999999E-2</v>
      </c>
      <c r="V492" s="39">
        <v>9.2795849999999999E-2</v>
      </c>
      <c r="W492" s="39">
        <v>2.6564580000000002</v>
      </c>
      <c r="X492" s="39">
        <v>3.5798562999999999</v>
      </c>
      <c r="Y492" s="82">
        <v>5.4466060000000001</v>
      </c>
      <c r="Z492" s="39">
        <v>13.03772</v>
      </c>
      <c r="AA492" s="39">
        <v>14.310930000000001</v>
      </c>
      <c r="AB492" s="39">
        <v>14.310930000000001</v>
      </c>
      <c r="AC492" s="39">
        <v>10.64049</v>
      </c>
      <c r="AD492" s="39">
        <v>7.1961870000000001</v>
      </c>
      <c r="AE492" s="39">
        <v>7.1961870000000001</v>
      </c>
      <c r="AF492" s="39">
        <v>0.34000423000000002</v>
      </c>
      <c r="AG492" s="39">
        <v>0.34000423000000002</v>
      </c>
      <c r="AH492" s="82">
        <v>1.114238E-2</v>
      </c>
      <c r="AI492" s="39">
        <v>5.4000000000000002E-7</v>
      </c>
      <c r="AM492" s="45"/>
      <c r="AN492" s="45"/>
      <c r="AO492" s="45"/>
      <c r="AP492" s="45"/>
      <c r="AQ492" s="45"/>
      <c r="AR492" s="45"/>
      <c r="AS492" s="45"/>
      <c r="AT492" s="45"/>
      <c r="AY492" s="45"/>
      <c r="AZ492" s="45"/>
    </row>
    <row r="493" spans="1:52" customFormat="1" ht="14.25" customHeight="1" x14ac:dyDescent="0.2">
      <c r="A493" s="38">
        <v>42226.391300000003</v>
      </c>
      <c r="B493" s="39">
        <v>0</v>
      </c>
      <c r="C493" s="39">
        <v>2.1196999999999999E-4</v>
      </c>
      <c r="D493" s="39">
        <v>3.7110000000000002E-4</v>
      </c>
      <c r="E493" s="39">
        <v>7.5151000000000005E-4</v>
      </c>
      <c r="F493" s="82">
        <v>7.0958999999999996E-4</v>
      </c>
      <c r="G493" s="39">
        <v>7.1195000000000004E-4</v>
      </c>
      <c r="H493" s="39">
        <v>6.2109000000000003E-4</v>
      </c>
      <c r="I493" s="39">
        <v>5.8662999999999999E-4</v>
      </c>
      <c r="J493" s="39">
        <v>5.3481000000000004E-4</v>
      </c>
      <c r="K493" s="39">
        <v>5.1435999999999995E-4</v>
      </c>
      <c r="L493" s="39">
        <v>5.0047999999999998E-4</v>
      </c>
      <c r="M493" s="82">
        <v>4.8859000000000001E-4</v>
      </c>
      <c r="N493" s="39">
        <v>6.6149999999999998E-4</v>
      </c>
      <c r="O493" s="39">
        <v>3.47138E-3</v>
      </c>
      <c r="P493" s="39">
        <v>3.47138E-3</v>
      </c>
      <c r="Q493" s="39">
        <v>3.3805900000000002E-3</v>
      </c>
      <c r="R493" s="39">
        <v>3.3805900000000002E-3</v>
      </c>
      <c r="S493" s="39">
        <v>7.52654E-3</v>
      </c>
      <c r="T493" s="39">
        <v>7.52654E-3</v>
      </c>
      <c r="U493" s="39">
        <v>1.9141849999999998E-2</v>
      </c>
      <c r="V493" s="39">
        <v>8.8296509999999995E-2</v>
      </c>
      <c r="W493" s="39">
        <v>2.5410949999999999</v>
      </c>
      <c r="X493" s="39">
        <v>3.4343400000000002</v>
      </c>
      <c r="Y493" s="82">
        <v>5.3079080000000003</v>
      </c>
      <c r="Z493" s="39">
        <v>12.86497</v>
      </c>
      <c r="AA493" s="39">
        <v>14.31399</v>
      </c>
      <c r="AB493" s="39">
        <v>14.31399</v>
      </c>
      <c r="AC493" s="39">
        <v>10.838480000000001</v>
      </c>
      <c r="AD493" s="39">
        <v>7.4093660999999997</v>
      </c>
      <c r="AE493" s="39">
        <v>7.4093660999999997</v>
      </c>
      <c r="AF493" s="39">
        <v>0.365286</v>
      </c>
      <c r="AG493" s="39">
        <v>0.365286</v>
      </c>
      <c r="AH493" s="82">
        <v>1.2297489999999999E-2</v>
      </c>
      <c r="AI493" s="39">
        <v>6.4000000000000001E-7</v>
      </c>
      <c r="AM493" s="45"/>
      <c r="AN493" s="45"/>
      <c r="AO493" s="45"/>
      <c r="AP493" s="45"/>
      <c r="AQ493" s="45"/>
      <c r="AR493" s="45"/>
      <c r="AS493" s="45"/>
      <c r="AT493" s="45"/>
      <c r="AY493" s="45"/>
      <c r="AZ493" s="45"/>
    </row>
    <row r="494" spans="1:52" customFormat="1" ht="14.25" customHeight="1" x14ac:dyDescent="0.2">
      <c r="A494" s="38">
        <v>42226.401100000003</v>
      </c>
      <c r="B494" s="39">
        <v>0</v>
      </c>
      <c r="C494" s="39">
        <v>2.1201E-4</v>
      </c>
      <c r="D494" s="39">
        <v>3.7121000000000002E-4</v>
      </c>
      <c r="E494" s="39">
        <v>7.5195000000000004E-4</v>
      </c>
      <c r="F494" s="82">
        <v>7.0983999999999999E-4</v>
      </c>
      <c r="G494" s="39">
        <v>7.1235999999999999E-4</v>
      </c>
      <c r="H494" s="39">
        <v>6.2138000000000004E-4</v>
      </c>
      <c r="I494" s="39">
        <v>5.8684999999999998E-4</v>
      </c>
      <c r="J494" s="39">
        <v>5.3490999999999999E-4</v>
      </c>
      <c r="K494" s="39">
        <v>5.1444000000000001E-4</v>
      </c>
      <c r="L494" s="39">
        <v>4.9950000000000005E-4</v>
      </c>
      <c r="M494" s="82">
        <v>4.8160999999999999E-4</v>
      </c>
      <c r="N494" s="39">
        <v>6.4362999999999996E-4</v>
      </c>
      <c r="O494" s="39">
        <v>3.2259300000000001E-3</v>
      </c>
      <c r="P494" s="39">
        <v>3.2259300000000001E-3</v>
      </c>
      <c r="Q494" s="39">
        <v>3.1437100000000001E-3</v>
      </c>
      <c r="R494" s="39">
        <v>3.1437100000000001E-3</v>
      </c>
      <c r="S494" s="39">
        <v>7.0186600000000003E-3</v>
      </c>
      <c r="T494" s="39">
        <v>7.0186600000000003E-3</v>
      </c>
      <c r="U494" s="39">
        <v>1.794979E-2</v>
      </c>
      <c r="V494" s="39">
        <v>8.3997959999999997E-2</v>
      </c>
      <c r="W494" s="39">
        <v>2.4298424000000001</v>
      </c>
      <c r="X494" s="39">
        <v>3.2932492999999998</v>
      </c>
      <c r="Y494" s="82">
        <v>5.1693581999999996</v>
      </c>
      <c r="Z494" s="39">
        <v>12.68567</v>
      </c>
      <c r="AA494" s="39">
        <v>14.306914000000001</v>
      </c>
      <c r="AB494" s="39">
        <v>14.306914000000001</v>
      </c>
      <c r="AC494" s="39">
        <v>11.032439999999999</v>
      </c>
      <c r="AD494" s="39">
        <v>7.6235613000000004</v>
      </c>
      <c r="AE494" s="39">
        <v>7.6235613000000004</v>
      </c>
      <c r="AF494" s="39">
        <v>0.39217089999999999</v>
      </c>
      <c r="AG494" s="39">
        <v>0.39217089999999999</v>
      </c>
      <c r="AH494" s="82">
        <v>1.356197E-2</v>
      </c>
      <c r="AI494" s="39">
        <v>7.6000000000000003E-7</v>
      </c>
      <c r="AM494" s="45"/>
      <c r="AN494" s="45"/>
      <c r="AO494" s="45"/>
      <c r="AP494" s="45"/>
      <c r="AQ494" s="45"/>
      <c r="AR494" s="45"/>
      <c r="AS494" s="45"/>
      <c r="AT494" s="45"/>
      <c r="AY494" s="45"/>
      <c r="AZ494" s="45"/>
    </row>
    <row r="495" spans="1:52" customFormat="1" ht="14.25" customHeight="1" x14ac:dyDescent="0.2">
      <c r="A495" s="38">
        <v>42226.412600000003</v>
      </c>
      <c r="B495" s="39">
        <v>0</v>
      </c>
      <c r="C495" s="39">
        <v>2.1206E-4</v>
      </c>
      <c r="D495" s="39">
        <v>3.7133000000000001E-4</v>
      </c>
      <c r="E495" s="39">
        <v>7.5244999999999999E-4</v>
      </c>
      <c r="F495" s="82">
        <v>7.1013000000000001E-4</v>
      </c>
      <c r="G495" s="39">
        <v>7.1283000000000002E-4</v>
      </c>
      <c r="H495" s="39">
        <v>6.2171999999999998E-4</v>
      </c>
      <c r="I495" s="39">
        <v>5.8710999999999995E-4</v>
      </c>
      <c r="J495" s="39">
        <v>5.3503000000000003E-4</v>
      </c>
      <c r="K495" s="39">
        <v>5.1455000000000001E-4</v>
      </c>
      <c r="L495" s="39">
        <v>4.9848999999999998E-4</v>
      </c>
      <c r="M495" s="82">
        <v>4.7427E-4</v>
      </c>
      <c r="N495" s="39">
        <v>6.2480999999999995E-4</v>
      </c>
      <c r="O495" s="39">
        <v>2.9628900000000001E-3</v>
      </c>
      <c r="P495" s="39">
        <v>2.9628900000000001E-3</v>
      </c>
      <c r="Q495" s="39">
        <v>2.88814E-3</v>
      </c>
      <c r="R495" s="39">
        <v>2.88814E-3</v>
      </c>
      <c r="S495" s="39">
        <v>6.4667500000000003E-3</v>
      </c>
      <c r="T495" s="39">
        <v>6.4667500000000003E-3</v>
      </c>
      <c r="U495" s="39">
        <v>1.664413E-2</v>
      </c>
      <c r="V495" s="39">
        <v>7.9224790000000003E-2</v>
      </c>
      <c r="W495" s="39">
        <v>2.305151</v>
      </c>
      <c r="X495" s="39">
        <v>3.1342099999999999</v>
      </c>
      <c r="Y495" s="82">
        <v>5.0081519999999999</v>
      </c>
      <c r="Z495" s="39">
        <v>12.46865</v>
      </c>
      <c r="AA495" s="39">
        <v>14.285852999999999</v>
      </c>
      <c r="AB495" s="39">
        <v>14.285852999999999</v>
      </c>
      <c r="AC495" s="39">
        <v>11.25315</v>
      </c>
      <c r="AD495" s="39">
        <v>7.8743619999999996</v>
      </c>
      <c r="AE495" s="39">
        <v>7.8743619999999996</v>
      </c>
      <c r="AF495" s="39">
        <v>0.42566883</v>
      </c>
      <c r="AG495" s="39">
        <v>0.42566883</v>
      </c>
      <c r="AH495" s="82">
        <v>1.5187819999999999E-2</v>
      </c>
      <c r="AI495" s="39">
        <v>9.1999999999999998E-7</v>
      </c>
      <c r="AM495" s="45"/>
      <c r="AN495" s="45"/>
      <c r="AO495" s="45"/>
      <c r="AP495" s="45"/>
      <c r="AQ495" s="45"/>
      <c r="AR495" s="45"/>
      <c r="AS495" s="45"/>
      <c r="AT495" s="45"/>
      <c r="AY495" s="45"/>
      <c r="AZ495" s="45"/>
    </row>
    <row r="496" spans="1:52" customFormat="1" ht="14.25" customHeight="1" x14ac:dyDescent="0.2">
      <c r="A496" s="38">
        <v>42226.422500000001</v>
      </c>
      <c r="B496" s="39">
        <v>0</v>
      </c>
      <c r="C496" s="39">
        <v>2.1211E-4</v>
      </c>
      <c r="D496" s="39">
        <v>3.7143000000000001E-4</v>
      </c>
      <c r="E496" s="39">
        <v>7.5288000000000004E-4</v>
      </c>
      <c r="F496" s="82">
        <v>7.1036999999999999E-4</v>
      </c>
      <c r="G496" s="39">
        <v>7.1323999999999997E-4</v>
      </c>
      <c r="H496" s="39">
        <v>6.2200999999999999E-4</v>
      </c>
      <c r="I496" s="39">
        <v>5.8732999999999995E-4</v>
      </c>
      <c r="J496" s="39">
        <v>5.3514000000000003E-4</v>
      </c>
      <c r="K496" s="39">
        <v>5.1464999999999996E-4</v>
      </c>
      <c r="L496" s="39">
        <v>4.9773999999999999E-4</v>
      </c>
      <c r="M496" s="82">
        <v>4.6860000000000001E-4</v>
      </c>
      <c r="N496" s="39">
        <v>6.1027E-4</v>
      </c>
      <c r="O496" s="39">
        <v>2.7559500000000001E-3</v>
      </c>
      <c r="P496" s="39">
        <v>2.7559500000000001E-3</v>
      </c>
      <c r="Q496" s="39">
        <v>2.6857299999999999E-3</v>
      </c>
      <c r="R496" s="39">
        <v>2.6857299999999999E-3</v>
      </c>
      <c r="S496" s="39">
        <v>6.0264300000000002E-3</v>
      </c>
      <c r="T496" s="39">
        <v>6.0264300000000002E-3</v>
      </c>
      <c r="U496" s="39">
        <v>1.559412E-2</v>
      </c>
      <c r="V496" s="39">
        <v>7.5331170000000003E-2</v>
      </c>
      <c r="W496" s="39">
        <v>2.2025594000000002</v>
      </c>
      <c r="X496" s="39">
        <v>3.0026261000000001</v>
      </c>
      <c r="Y496" s="82">
        <v>4.8705553999999998</v>
      </c>
      <c r="Z496" s="39">
        <v>12.276301</v>
      </c>
      <c r="AA496" s="39">
        <v>14.25684</v>
      </c>
      <c r="AB496" s="39">
        <v>14.25684</v>
      </c>
      <c r="AC496" s="39">
        <v>11.437150000000001</v>
      </c>
      <c r="AD496" s="39">
        <v>8.0897790000000001</v>
      </c>
      <c r="AE496" s="39">
        <v>8.0897790000000001</v>
      </c>
      <c r="AF496" s="39">
        <v>0.45630242999999998</v>
      </c>
      <c r="AG496" s="39">
        <v>0.45630242999999998</v>
      </c>
      <c r="AH496" s="82">
        <v>1.672191E-2</v>
      </c>
      <c r="AI496" s="39">
        <v>1.08E-6</v>
      </c>
      <c r="AM496" s="45"/>
      <c r="AN496" s="45"/>
      <c r="AO496" s="45"/>
      <c r="AP496" s="45"/>
      <c r="AQ496" s="45"/>
      <c r="AR496" s="45"/>
      <c r="AS496" s="45"/>
      <c r="AT496" s="45"/>
      <c r="AY496" s="45"/>
      <c r="AZ496" s="45"/>
    </row>
    <row r="497" spans="1:52" customFormat="1" ht="14.25" customHeight="1" x14ac:dyDescent="0.2">
      <c r="A497" s="38">
        <v>42226.4323</v>
      </c>
      <c r="B497" s="39">
        <v>0</v>
      </c>
      <c r="C497" s="39">
        <v>2.1215000000000001E-4</v>
      </c>
      <c r="D497" s="39">
        <v>3.7153000000000002E-4</v>
      </c>
      <c r="E497" s="39">
        <v>7.5330999999999998E-4</v>
      </c>
      <c r="F497" s="82">
        <v>7.1060999999999997E-4</v>
      </c>
      <c r="G497" s="39">
        <v>7.1365000000000003E-4</v>
      </c>
      <c r="H497" s="39">
        <v>6.223E-4</v>
      </c>
      <c r="I497" s="39">
        <v>5.8755000000000005E-4</v>
      </c>
      <c r="J497" s="39">
        <v>5.3525000000000003E-4</v>
      </c>
      <c r="K497" s="39">
        <v>5.1475000000000002E-4</v>
      </c>
      <c r="L497" s="39">
        <v>4.9706000000000001E-4</v>
      </c>
      <c r="M497" s="82">
        <v>4.6345000000000002E-4</v>
      </c>
      <c r="N497" s="39">
        <v>5.9705000000000001E-4</v>
      </c>
      <c r="O497" s="39">
        <v>2.56486E-3</v>
      </c>
      <c r="P497" s="39">
        <v>2.56486E-3</v>
      </c>
      <c r="Q497" s="39">
        <v>2.4976500000000001E-3</v>
      </c>
      <c r="R497" s="39">
        <v>2.4976500000000001E-3</v>
      </c>
      <c r="S497" s="39">
        <v>5.6145500000000003E-3</v>
      </c>
      <c r="T497" s="39">
        <v>5.6145500000000003E-3</v>
      </c>
      <c r="U497" s="39">
        <v>1.4604590000000001E-2</v>
      </c>
      <c r="V497" s="39">
        <v>7.1611610000000006E-2</v>
      </c>
      <c r="W497" s="39">
        <v>2.1038429999999999</v>
      </c>
      <c r="X497" s="39">
        <v>2.8753739999999999</v>
      </c>
      <c r="Y497" s="82">
        <v>4.7336792000000001</v>
      </c>
      <c r="Z497" s="39">
        <v>12.078480000000001</v>
      </c>
      <c r="AA497" s="39">
        <v>14.217750000000001</v>
      </c>
      <c r="AB497" s="39">
        <v>14.217750000000001</v>
      </c>
      <c r="AC497" s="39">
        <v>11.615993</v>
      </c>
      <c r="AD497" s="39">
        <v>8.3052854000000007</v>
      </c>
      <c r="AE497" s="39">
        <v>8.3052854000000007</v>
      </c>
      <c r="AF497" s="39">
        <v>0.48879792999999999</v>
      </c>
      <c r="AG497" s="39">
        <v>0.48879792999999999</v>
      </c>
      <c r="AH497" s="82">
        <v>1.8397E-2</v>
      </c>
      <c r="AI497" s="39">
        <v>1.2699999999999999E-6</v>
      </c>
      <c r="AM497" s="45"/>
      <c r="AN497" s="45"/>
      <c r="AO497" s="45"/>
      <c r="AP497" s="45"/>
      <c r="AQ497" s="45"/>
      <c r="AR497" s="45"/>
      <c r="AS497" s="45"/>
      <c r="AT497" s="45"/>
      <c r="AY497" s="45"/>
      <c r="AZ497" s="45"/>
    </row>
    <row r="498" spans="1:52" customFormat="1" ht="14.25" customHeight="1" x14ac:dyDescent="0.2">
      <c r="A498" s="38">
        <v>42226.442199999998</v>
      </c>
      <c r="B498" s="39">
        <v>0</v>
      </c>
      <c r="C498" s="39">
        <v>2.1219000000000001E-4</v>
      </c>
      <c r="D498" s="39">
        <v>3.7163000000000002E-4</v>
      </c>
      <c r="E498" s="39">
        <v>7.5372999999999998E-4</v>
      </c>
      <c r="F498" s="82">
        <v>7.1086000000000001E-4</v>
      </c>
      <c r="G498" s="39">
        <v>7.1405000000000004E-4</v>
      </c>
      <c r="H498" s="39">
        <v>6.2259000000000001E-4</v>
      </c>
      <c r="I498" s="39">
        <v>5.8777000000000005E-4</v>
      </c>
      <c r="J498" s="39">
        <v>5.3536999999999996E-4</v>
      </c>
      <c r="K498" s="39">
        <v>5.1486000000000001E-4</v>
      </c>
      <c r="L498" s="39">
        <v>4.9647000000000005E-4</v>
      </c>
      <c r="M498" s="82">
        <v>4.5878E-4</v>
      </c>
      <c r="N498" s="39">
        <v>5.8504E-4</v>
      </c>
      <c r="O498" s="39">
        <v>2.3884800000000001E-3</v>
      </c>
      <c r="P498" s="39">
        <v>2.3884800000000001E-3</v>
      </c>
      <c r="Q498" s="39">
        <v>2.3229800000000001E-3</v>
      </c>
      <c r="R498" s="39">
        <v>2.3229800000000001E-3</v>
      </c>
      <c r="S498" s="39">
        <v>5.22947E-3</v>
      </c>
      <c r="T498" s="39">
        <v>5.22947E-3</v>
      </c>
      <c r="U498" s="39">
        <v>1.3672490000000001E-2</v>
      </c>
      <c r="V498" s="39">
        <v>6.8058590000000002E-2</v>
      </c>
      <c r="W498" s="39">
        <v>2.0089169999999998</v>
      </c>
      <c r="X498" s="39">
        <v>2.7524061</v>
      </c>
      <c r="Y498" s="82">
        <v>4.5976939999999997</v>
      </c>
      <c r="Z498" s="39">
        <v>11.875531000000001</v>
      </c>
      <c r="AA498" s="39">
        <v>14.16864</v>
      </c>
      <c r="AB498" s="39">
        <v>14.16864</v>
      </c>
      <c r="AC498" s="39">
        <v>11.789332999999999</v>
      </c>
      <c r="AD498" s="39">
        <v>8.5205730000000006</v>
      </c>
      <c r="AE498" s="39">
        <v>8.5205730000000006</v>
      </c>
      <c r="AF498" s="39">
        <v>0.52324150999999997</v>
      </c>
      <c r="AG498" s="39">
        <v>0.52324150999999997</v>
      </c>
      <c r="AH498" s="82">
        <v>2.0224599999999999E-2</v>
      </c>
      <c r="AI498" s="39">
        <v>1.4899999999999999E-6</v>
      </c>
      <c r="AM498" s="45"/>
      <c r="AN498" s="45"/>
      <c r="AO498" s="45"/>
      <c r="AP498" s="45"/>
      <c r="AQ498" s="45"/>
      <c r="AR498" s="45"/>
      <c r="AS498" s="45"/>
      <c r="AT498" s="45"/>
      <c r="AY498" s="45"/>
      <c r="AZ498" s="45"/>
    </row>
    <row r="499" spans="1:52" customFormat="1" ht="14.25" customHeight="1" x14ac:dyDescent="0.2">
      <c r="A499" s="38">
        <v>42226.452100000002</v>
      </c>
      <c r="B499" s="39">
        <v>0</v>
      </c>
      <c r="C499" s="39">
        <v>2.1223999999999999E-4</v>
      </c>
      <c r="D499" s="39">
        <v>3.7173000000000002E-4</v>
      </c>
      <c r="E499" s="39">
        <v>7.5414999999999998E-4</v>
      </c>
      <c r="F499" s="82">
        <v>7.1109999999999999E-4</v>
      </c>
      <c r="G499" s="39">
        <v>7.1445999999999999E-4</v>
      </c>
      <c r="H499" s="39">
        <v>6.2286999999999998E-4</v>
      </c>
      <c r="I499" s="39">
        <v>5.8799000000000004E-4</v>
      </c>
      <c r="J499" s="39">
        <v>5.3549000000000001E-4</v>
      </c>
      <c r="K499" s="39">
        <v>5.1497999999999995E-4</v>
      </c>
      <c r="L499" s="39">
        <v>4.9596000000000004E-4</v>
      </c>
      <c r="M499" s="82">
        <v>4.5454000000000002E-4</v>
      </c>
      <c r="N499" s="39">
        <v>5.7412999999999995E-4</v>
      </c>
      <c r="O499" s="39">
        <v>2.2257900000000001E-3</v>
      </c>
      <c r="P499" s="39">
        <v>2.2257900000000001E-3</v>
      </c>
      <c r="Q499" s="39">
        <v>2.1608700000000001E-3</v>
      </c>
      <c r="R499" s="39">
        <v>2.1608700000000001E-3</v>
      </c>
      <c r="S499" s="39">
        <v>4.8696499999999997E-3</v>
      </c>
      <c r="T499" s="39">
        <v>4.8696499999999997E-3</v>
      </c>
      <c r="U499" s="39">
        <v>1.279492E-2</v>
      </c>
      <c r="V499" s="39">
        <v>6.4664970000000002E-2</v>
      </c>
      <c r="W499" s="39">
        <v>1.9176952</v>
      </c>
      <c r="X499" s="39">
        <v>2.6336689999999998</v>
      </c>
      <c r="Y499" s="82">
        <v>4.4627641999999996</v>
      </c>
      <c r="Z499" s="39">
        <v>11.66783</v>
      </c>
      <c r="AA499" s="39">
        <v>14.109591</v>
      </c>
      <c r="AB499" s="39">
        <v>14.109591</v>
      </c>
      <c r="AC499" s="39">
        <v>11.956823999999999</v>
      </c>
      <c r="AD499" s="39">
        <v>8.7353190999999999</v>
      </c>
      <c r="AE499" s="39">
        <v>8.7353190999999999</v>
      </c>
      <c r="AF499" s="39">
        <v>0.55972122999999996</v>
      </c>
      <c r="AG499" s="39">
        <v>0.55972122999999996</v>
      </c>
      <c r="AH499" s="82">
        <v>2.2217009999999999E-2</v>
      </c>
      <c r="AI499" s="39">
        <v>1.75E-6</v>
      </c>
      <c r="AM499" s="45"/>
      <c r="AN499" s="45"/>
      <c r="AO499" s="45"/>
      <c r="AP499" s="45"/>
      <c r="AQ499" s="45"/>
      <c r="AR499" s="45"/>
      <c r="AS499" s="45"/>
      <c r="AT499" s="45"/>
      <c r="AY499" s="45"/>
      <c r="AZ499" s="45"/>
    </row>
    <row r="500" spans="1:52" customFormat="1" ht="14.25" customHeight="1" x14ac:dyDescent="0.2">
      <c r="A500" s="38">
        <v>42226.462</v>
      </c>
      <c r="B500" s="39">
        <v>0</v>
      </c>
      <c r="C500" s="39">
        <v>2.1227999999999999E-4</v>
      </c>
      <c r="D500" s="39">
        <v>3.7181999999999997E-4</v>
      </c>
      <c r="E500" s="39">
        <v>7.5456000000000004E-4</v>
      </c>
      <c r="F500" s="82">
        <v>7.1133000000000004E-4</v>
      </c>
      <c r="G500" s="39">
        <v>7.1486E-4</v>
      </c>
      <c r="H500" s="39">
        <v>6.2315999999999999E-4</v>
      </c>
      <c r="I500" s="39">
        <v>5.8821999999999998E-4</v>
      </c>
      <c r="J500" s="39">
        <v>5.3560999999999995E-4</v>
      </c>
      <c r="K500" s="39">
        <v>5.1508999999999995E-4</v>
      </c>
      <c r="L500" s="39">
        <v>4.9549999999999996E-4</v>
      </c>
      <c r="M500" s="82">
        <v>4.507E-4</v>
      </c>
      <c r="N500" s="39">
        <v>5.6424000000000003E-4</v>
      </c>
      <c r="O500" s="39">
        <v>2.0757900000000001E-3</v>
      </c>
      <c r="P500" s="39">
        <v>2.0757900000000001E-3</v>
      </c>
      <c r="Q500" s="39">
        <v>2.0105000000000001E-3</v>
      </c>
      <c r="R500" s="39">
        <v>2.0105000000000001E-3</v>
      </c>
      <c r="S500" s="39">
        <v>4.5336200000000004E-3</v>
      </c>
      <c r="T500" s="39">
        <v>4.5336200000000004E-3</v>
      </c>
      <c r="U500" s="39">
        <v>1.196908E-2</v>
      </c>
      <c r="V500" s="39">
        <v>6.1423940000000003E-2</v>
      </c>
      <c r="W500" s="39">
        <v>1.8300879999999999</v>
      </c>
      <c r="X500" s="39">
        <v>2.5191020000000002</v>
      </c>
      <c r="Y500" s="82">
        <v>4.3290480999999996</v>
      </c>
      <c r="Z500" s="39">
        <v>11.455741</v>
      </c>
      <c r="AA500" s="39">
        <v>14.040711</v>
      </c>
      <c r="AB500" s="39">
        <v>14.040711</v>
      </c>
      <c r="AC500" s="39">
        <v>12.118130000000001</v>
      </c>
      <c r="AD500" s="39">
        <v>8.9491960000000006</v>
      </c>
      <c r="AE500" s="39">
        <v>8.9491960000000006</v>
      </c>
      <c r="AF500" s="39">
        <v>0.59832721</v>
      </c>
      <c r="AG500" s="39">
        <v>0.59832721</v>
      </c>
      <c r="AH500" s="82">
        <v>2.4387349999999999E-2</v>
      </c>
      <c r="AI500" s="39">
        <v>2.0499999999999999E-6</v>
      </c>
      <c r="AM500" s="45"/>
      <c r="AN500" s="45"/>
      <c r="AO500" s="45"/>
      <c r="AP500" s="45"/>
      <c r="AQ500" s="45"/>
      <c r="AR500" s="45"/>
      <c r="AS500" s="45"/>
      <c r="AT500" s="45"/>
      <c r="AY500" s="45"/>
      <c r="AZ500" s="45"/>
    </row>
    <row r="501" spans="1:52" customFormat="1" ht="14.25" customHeight="1" x14ac:dyDescent="0.2">
      <c r="A501" s="38">
        <v>42226.471899999997</v>
      </c>
      <c r="B501" s="39">
        <v>0</v>
      </c>
      <c r="C501" s="39">
        <v>2.1232E-4</v>
      </c>
      <c r="D501" s="39">
        <v>3.7191999999999998E-4</v>
      </c>
      <c r="E501" s="39">
        <v>7.5496999999999999E-4</v>
      </c>
      <c r="F501" s="82">
        <v>7.1157000000000002E-4</v>
      </c>
      <c r="G501" s="39">
        <v>7.1526000000000001E-4</v>
      </c>
      <c r="H501" s="39">
        <v>6.2345E-4</v>
      </c>
      <c r="I501" s="39">
        <v>5.8843999999999997E-4</v>
      </c>
      <c r="J501" s="39">
        <v>5.3573E-4</v>
      </c>
      <c r="K501" s="39">
        <v>5.1521E-4</v>
      </c>
      <c r="L501" s="39">
        <v>4.9510999999999999E-4</v>
      </c>
      <c r="M501" s="82">
        <v>4.4721000000000002E-4</v>
      </c>
      <c r="N501" s="39">
        <v>5.5526999999999996E-4</v>
      </c>
      <c r="O501" s="39">
        <v>1.9375799999999999E-3</v>
      </c>
      <c r="P501" s="39">
        <v>1.9375799999999999E-3</v>
      </c>
      <c r="Q501" s="39">
        <v>1.87108E-3</v>
      </c>
      <c r="R501" s="39">
        <v>1.87108E-3</v>
      </c>
      <c r="S501" s="39">
        <v>4.21997E-3</v>
      </c>
      <c r="T501" s="39">
        <v>4.21997E-3</v>
      </c>
      <c r="U501" s="39">
        <v>1.119232E-2</v>
      </c>
      <c r="V501" s="39">
        <v>5.8329060000000002E-2</v>
      </c>
      <c r="W501" s="39">
        <v>1.746003</v>
      </c>
      <c r="X501" s="39">
        <v>2.408639</v>
      </c>
      <c r="Y501" s="82">
        <v>4.1966979999999996</v>
      </c>
      <c r="Z501" s="39">
        <v>11.239644</v>
      </c>
      <c r="AA501" s="39">
        <v>13.962123</v>
      </c>
      <c r="AB501" s="39">
        <v>13.962123</v>
      </c>
      <c r="AC501" s="39">
        <v>12.272914</v>
      </c>
      <c r="AD501" s="39">
        <v>9.1618689999999994</v>
      </c>
      <c r="AE501" s="39">
        <v>9.1618689999999994</v>
      </c>
      <c r="AF501" s="39">
        <v>0.63915109999999997</v>
      </c>
      <c r="AG501" s="39">
        <v>0.63915109999999997</v>
      </c>
      <c r="AH501" s="82">
        <v>2.674963E-2</v>
      </c>
      <c r="AI501" s="39">
        <v>2.3999999999999999E-6</v>
      </c>
      <c r="AM501" s="45"/>
      <c r="AN501" s="45"/>
      <c r="AO501" s="45"/>
      <c r="AP501" s="45"/>
      <c r="AQ501" s="45"/>
      <c r="AR501" s="45"/>
      <c r="AS501" s="45"/>
      <c r="AT501" s="45"/>
      <c r="AY501" s="45"/>
      <c r="AZ501" s="45"/>
    </row>
    <row r="502" spans="1:52" customFormat="1" ht="14.25" customHeight="1" x14ac:dyDescent="0.2">
      <c r="A502" s="38">
        <v>42226.481899999999</v>
      </c>
      <c r="B502" s="39">
        <v>0</v>
      </c>
      <c r="C502" s="39">
        <v>2.1237E-4</v>
      </c>
      <c r="D502" s="39">
        <v>3.7200999999999998E-4</v>
      </c>
      <c r="E502" s="39">
        <v>7.5537E-4</v>
      </c>
      <c r="F502" s="82">
        <v>7.1181E-4</v>
      </c>
      <c r="G502" s="39">
        <v>7.1566000000000002E-4</v>
      </c>
      <c r="H502" s="39">
        <v>6.2372999999999997E-4</v>
      </c>
      <c r="I502" s="39">
        <v>5.8865999999999996E-4</v>
      </c>
      <c r="J502" s="39">
        <v>5.3585000000000004E-4</v>
      </c>
      <c r="K502" s="39">
        <v>5.1533999999999998E-4</v>
      </c>
      <c r="L502" s="39">
        <v>4.9476999999999995E-4</v>
      </c>
      <c r="M502" s="82">
        <v>4.4403999999999998E-4</v>
      </c>
      <c r="N502" s="39">
        <v>5.4714E-4</v>
      </c>
      <c r="O502" s="39">
        <v>1.81029E-3</v>
      </c>
      <c r="P502" s="39">
        <v>1.81029E-3</v>
      </c>
      <c r="Q502" s="39">
        <v>1.7419E-3</v>
      </c>
      <c r="R502" s="39">
        <v>1.7419E-3</v>
      </c>
      <c r="S502" s="39">
        <v>3.9273700000000003E-3</v>
      </c>
      <c r="T502" s="39">
        <v>3.9273700000000003E-3</v>
      </c>
      <c r="U502" s="39">
        <v>1.046208E-2</v>
      </c>
      <c r="V502" s="39">
        <v>5.5374199999999998E-2</v>
      </c>
      <c r="W502" s="39">
        <v>1.665346</v>
      </c>
      <c r="X502" s="39">
        <v>2.3022089999999999</v>
      </c>
      <c r="Y502" s="82">
        <v>4.0658564000000004</v>
      </c>
      <c r="Z502" s="39">
        <v>11.019920000000001</v>
      </c>
      <c r="AA502" s="39">
        <v>13.87397</v>
      </c>
      <c r="AB502" s="39">
        <v>13.87397</v>
      </c>
      <c r="AC502" s="39">
        <v>12.420859999999999</v>
      </c>
      <c r="AD502" s="39">
        <v>9.3729952999999995</v>
      </c>
      <c r="AE502" s="39">
        <v>9.3729952999999995</v>
      </c>
      <c r="AF502" s="39">
        <v>0.68228619999999995</v>
      </c>
      <c r="AG502" s="39">
        <v>0.68228619999999995</v>
      </c>
      <c r="AH502" s="82">
        <v>2.9318790000000001E-2</v>
      </c>
      <c r="AI502" s="39">
        <v>2.8100000000000002E-6</v>
      </c>
      <c r="AM502" s="45"/>
      <c r="AN502" s="45"/>
      <c r="AO502" s="45"/>
      <c r="AP502" s="45"/>
      <c r="AQ502" s="45"/>
      <c r="AR502" s="45"/>
      <c r="AS502" s="45"/>
      <c r="AT502" s="45"/>
      <c r="AY502" s="45"/>
      <c r="AZ502" s="45"/>
    </row>
    <row r="503" spans="1:52" customFormat="1" ht="14.25" customHeight="1" x14ac:dyDescent="0.2">
      <c r="A503" s="38">
        <v>42226.491800000003</v>
      </c>
      <c r="B503" s="39">
        <v>0</v>
      </c>
      <c r="C503" s="39">
        <v>2.1241000000000001E-4</v>
      </c>
      <c r="D503" s="39">
        <v>3.7209999999999999E-4</v>
      </c>
      <c r="E503" s="39">
        <v>7.5575999999999996E-4</v>
      </c>
      <c r="F503" s="82">
        <v>7.1204000000000005E-4</v>
      </c>
      <c r="G503" s="39">
        <v>7.1606000000000003E-4</v>
      </c>
      <c r="H503" s="39">
        <v>6.2401999999999998E-4</v>
      </c>
      <c r="I503" s="39">
        <v>5.8887999999999996E-4</v>
      </c>
      <c r="J503" s="39">
        <v>5.3598000000000003E-4</v>
      </c>
      <c r="K503" s="39">
        <v>5.1546000000000003E-4</v>
      </c>
      <c r="L503" s="39">
        <v>4.9447E-4</v>
      </c>
      <c r="M503" s="82">
        <v>4.4118E-4</v>
      </c>
      <c r="N503" s="39">
        <v>5.3976999999999996E-4</v>
      </c>
      <c r="O503" s="39">
        <v>1.6931299999999999E-3</v>
      </c>
      <c r="P503" s="39">
        <v>1.6931299999999999E-3</v>
      </c>
      <c r="Q503" s="39">
        <v>1.6222700000000001E-3</v>
      </c>
      <c r="R503" s="39">
        <v>1.6222700000000001E-3</v>
      </c>
      <c r="S503" s="39">
        <v>3.6545599999999998E-3</v>
      </c>
      <c r="T503" s="39">
        <v>3.6545599999999998E-3</v>
      </c>
      <c r="U503" s="39">
        <v>9.7759200000000004E-3</v>
      </c>
      <c r="V503" s="39">
        <v>5.2553500000000003E-2</v>
      </c>
      <c r="W503" s="39">
        <v>1.588022</v>
      </c>
      <c r="X503" s="39">
        <v>2.199735</v>
      </c>
      <c r="Y503" s="82">
        <v>3.9366623999999999</v>
      </c>
      <c r="Z503" s="39">
        <v>10.796944</v>
      </c>
      <c r="AA503" s="39">
        <v>13.77642</v>
      </c>
      <c r="AB503" s="39">
        <v>13.77642</v>
      </c>
      <c r="AC503" s="39">
        <v>12.561643</v>
      </c>
      <c r="AD503" s="39">
        <v>9.5822280000000006</v>
      </c>
      <c r="AE503" s="39">
        <v>9.5822280000000006</v>
      </c>
      <c r="AF503" s="39">
        <v>0.72782731000000001</v>
      </c>
      <c r="AG503" s="39">
        <v>0.72782731000000001</v>
      </c>
      <c r="AH503" s="82">
        <v>3.2110739999999999E-2</v>
      </c>
      <c r="AI503" s="39">
        <v>3.2899999999999998E-6</v>
      </c>
      <c r="AM503" s="45"/>
      <c r="AN503" s="45"/>
      <c r="AO503" s="45"/>
      <c r="AP503" s="45"/>
      <c r="AQ503" s="45"/>
      <c r="AR503" s="45"/>
      <c r="AS503" s="45"/>
      <c r="AT503" s="45"/>
      <c r="AY503" s="45"/>
      <c r="AZ503" s="45"/>
    </row>
    <row r="504" spans="1:52" customFormat="1" ht="14.25" customHeight="1" x14ac:dyDescent="0.2">
      <c r="A504" s="38">
        <v>42226.501799999998</v>
      </c>
      <c r="B504" s="39">
        <v>0</v>
      </c>
      <c r="C504" s="39">
        <v>2.1244999999999999E-4</v>
      </c>
      <c r="D504" s="39">
        <v>3.7219E-4</v>
      </c>
      <c r="E504" s="39">
        <v>7.5615000000000003E-4</v>
      </c>
      <c r="F504" s="82">
        <v>7.1228000000000003E-4</v>
      </c>
      <c r="G504" s="39">
        <v>7.1644999999999999E-4</v>
      </c>
      <c r="H504" s="39">
        <v>6.2430000000000005E-4</v>
      </c>
      <c r="I504" s="39">
        <v>5.8909999999999995E-4</v>
      </c>
      <c r="J504" s="39">
        <v>5.3611000000000002E-4</v>
      </c>
      <c r="K504" s="39">
        <v>5.1559999999999996E-4</v>
      </c>
      <c r="L504" s="39">
        <v>4.9421999999999997E-4</v>
      </c>
      <c r="M504" s="82">
        <v>4.3857999999999999E-4</v>
      </c>
      <c r="N504" s="39">
        <v>5.331E-4</v>
      </c>
      <c r="O504" s="39">
        <v>1.5853499999999999E-3</v>
      </c>
      <c r="P504" s="39">
        <v>1.5853499999999999E-3</v>
      </c>
      <c r="Q504" s="39">
        <v>1.51155E-3</v>
      </c>
      <c r="R504" s="39">
        <v>1.51155E-3</v>
      </c>
      <c r="S504" s="39">
        <v>3.40034E-3</v>
      </c>
      <c r="T504" s="39">
        <v>3.40034E-3</v>
      </c>
      <c r="U504" s="39">
        <v>9.1314900000000008E-3</v>
      </c>
      <c r="V504" s="39">
        <v>4.98614E-2</v>
      </c>
      <c r="W504" s="39">
        <v>1.513933</v>
      </c>
      <c r="X504" s="39">
        <v>2.101137</v>
      </c>
      <c r="Y504" s="82">
        <v>3.8092434000000002</v>
      </c>
      <c r="Z504" s="39">
        <v>10.571114</v>
      </c>
      <c r="AA504" s="39">
        <v>13.669650000000001</v>
      </c>
      <c r="AB504" s="39">
        <v>13.669650000000001</v>
      </c>
      <c r="AC504" s="39">
        <v>12.69497</v>
      </c>
      <c r="AD504" s="39">
        <v>9.7892103000000006</v>
      </c>
      <c r="AE504" s="39">
        <v>9.7892103000000006</v>
      </c>
      <c r="AF504" s="39">
        <v>0.77587032</v>
      </c>
      <c r="AG504" s="39">
        <v>0.77587032</v>
      </c>
      <c r="AH504" s="82">
        <v>3.5142369999999999E-2</v>
      </c>
      <c r="AI504" s="39">
        <v>3.8399999999999997E-6</v>
      </c>
      <c r="AM504" s="45"/>
      <c r="AN504" s="45"/>
      <c r="AO504" s="45"/>
      <c r="AP504" s="45"/>
      <c r="AQ504" s="45"/>
      <c r="AR504" s="45"/>
      <c r="AS504" s="45"/>
      <c r="AT504" s="45"/>
      <c r="AY504" s="45"/>
      <c r="AZ504" s="45"/>
    </row>
    <row r="505" spans="1:52" customFormat="1" ht="14.25" customHeight="1" x14ac:dyDescent="0.2">
      <c r="A505" s="38">
        <v>42226.5118</v>
      </c>
      <c r="B505" s="39">
        <v>0</v>
      </c>
      <c r="C505" s="39">
        <v>2.1249999999999999E-4</v>
      </c>
      <c r="D505" s="39">
        <v>3.7229E-4</v>
      </c>
      <c r="E505" s="39">
        <v>7.5653999999999999E-4</v>
      </c>
      <c r="F505" s="82">
        <v>7.1250999999999997E-4</v>
      </c>
      <c r="G505" s="39">
        <v>7.1685E-4</v>
      </c>
      <c r="H505" s="39">
        <v>6.2458000000000001E-4</v>
      </c>
      <c r="I505" s="39">
        <v>5.8931000000000001E-4</v>
      </c>
      <c r="J505" s="39">
        <v>5.3624E-4</v>
      </c>
      <c r="K505" s="39">
        <v>5.1573000000000005E-4</v>
      </c>
      <c r="L505" s="39">
        <v>4.9401000000000002E-4</v>
      </c>
      <c r="M505" s="82">
        <v>4.3622000000000002E-4</v>
      </c>
      <c r="N505" s="39">
        <v>5.2707000000000003E-4</v>
      </c>
      <c r="O505" s="39">
        <v>1.4862499999999999E-3</v>
      </c>
      <c r="P505" s="39">
        <v>1.4862499999999999E-3</v>
      </c>
      <c r="Q505" s="39">
        <v>1.40913E-3</v>
      </c>
      <c r="R505" s="39">
        <v>1.40913E-3</v>
      </c>
      <c r="S505" s="39">
        <v>3.16358E-3</v>
      </c>
      <c r="T505" s="39">
        <v>3.16358E-3</v>
      </c>
      <c r="U505" s="39">
        <v>8.5265800000000006E-3</v>
      </c>
      <c r="V505" s="39">
        <v>4.7292550000000003E-2</v>
      </c>
      <c r="W505" s="39">
        <v>1.442982</v>
      </c>
      <c r="X505" s="39">
        <v>2.0063292000000001</v>
      </c>
      <c r="Y505" s="82">
        <v>3.6837213000000002</v>
      </c>
      <c r="Z505" s="39">
        <v>10.342812</v>
      </c>
      <c r="AA505" s="39">
        <v>13.55387</v>
      </c>
      <c r="AB505" s="39">
        <v>13.55387</v>
      </c>
      <c r="AC505" s="39">
        <v>12.820539999999999</v>
      </c>
      <c r="AD505" s="39">
        <v>9.9935869999999998</v>
      </c>
      <c r="AE505" s="39">
        <v>9.9935869999999998</v>
      </c>
      <c r="AF505" s="39">
        <v>0.82651229999999998</v>
      </c>
      <c r="AG505" s="39">
        <v>0.82651229999999998</v>
      </c>
      <c r="AH505" s="82">
        <v>3.8431689999999998E-2</v>
      </c>
      <c r="AI505" s="39">
        <v>4.4800000000000003E-6</v>
      </c>
      <c r="AM505" s="45"/>
      <c r="AN505" s="45"/>
      <c r="AO505" s="45"/>
      <c r="AP505" s="45"/>
      <c r="AQ505" s="45"/>
      <c r="AR505" s="45"/>
      <c r="AS505" s="45"/>
      <c r="AT505" s="45"/>
      <c r="AY505" s="45"/>
      <c r="AZ505" s="45"/>
    </row>
    <row r="506" spans="1:52" customFormat="1" ht="14.25" customHeight="1" x14ac:dyDescent="0.2">
      <c r="A506" s="38">
        <v>42226.521800000002</v>
      </c>
      <c r="B506" s="39">
        <v>0</v>
      </c>
      <c r="C506" s="39">
        <v>2.1253999999999999E-4</v>
      </c>
      <c r="D506" s="39">
        <v>3.7238000000000001E-4</v>
      </c>
      <c r="E506" s="39">
        <v>7.5692000000000001E-4</v>
      </c>
      <c r="F506" s="82">
        <v>7.1274000000000001E-4</v>
      </c>
      <c r="G506" s="39">
        <v>7.1725000000000001E-4</v>
      </c>
      <c r="H506" s="39">
        <v>6.2485999999999998E-4</v>
      </c>
      <c r="I506" s="39">
        <v>5.8953E-4</v>
      </c>
      <c r="J506" s="39">
        <v>5.3636999999999999E-4</v>
      </c>
      <c r="K506" s="39">
        <v>5.1586000000000004E-4</v>
      </c>
      <c r="L506" s="39">
        <v>4.9383999999999995E-4</v>
      </c>
      <c r="M506" s="82">
        <v>4.3407999999999999E-4</v>
      </c>
      <c r="N506" s="39">
        <v>5.2161000000000004E-4</v>
      </c>
      <c r="O506" s="39">
        <v>1.3951899999999999E-3</v>
      </c>
      <c r="P506" s="39">
        <v>1.3951899999999999E-3</v>
      </c>
      <c r="Q506" s="39">
        <v>1.3144400000000001E-3</v>
      </c>
      <c r="R506" s="39">
        <v>1.3144400000000001E-3</v>
      </c>
      <c r="S506" s="39">
        <v>2.9432E-3</v>
      </c>
      <c r="T506" s="39">
        <v>2.9432E-3</v>
      </c>
      <c r="U506" s="39">
        <v>7.9590500000000005E-3</v>
      </c>
      <c r="V506" s="39">
        <v>4.4841840000000001E-2</v>
      </c>
      <c r="W506" s="39">
        <v>1.3750704</v>
      </c>
      <c r="X506" s="39">
        <v>1.915225</v>
      </c>
      <c r="Y506" s="82">
        <v>3.5602079999999998</v>
      </c>
      <c r="Z506" s="39">
        <v>10.11243</v>
      </c>
      <c r="AA506" s="39">
        <v>13.429309999999999</v>
      </c>
      <c r="AB506" s="39">
        <v>13.429309999999999</v>
      </c>
      <c r="AC506" s="39">
        <v>12.938072999999999</v>
      </c>
      <c r="AD506" s="39">
        <v>10.194993999999999</v>
      </c>
      <c r="AE506" s="39">
        <v>10.194993999999999</v>
      </c>
      <c r="AF506" s="39">
        <v>0.87985104000000003</v>
      </c>
      <c r="AG506" s="39">
        <v>0.87985104000000003</v>
      </c>
      <c r="AH506" s="82">
        <v>4.199775E-2</v>
      </c>
      <c r="AI506" s="39">
        <v>5.2299999999999999E-6</v>
      </c>
      <c r="AM506" s="45"/>
      <c r="AN506" s="45"/>
      <c r="AO506" s="45"/>
      <c r="AP506" s="45"/>
      <c r="AQ506" s="45"/>
      <c r="AR506" s="45"/>
      <c r="AS506" s="45"/>
      <c r="AT506" s="45"/>
      <c r="AY506" s="45"/>
      <c r="AZ506" s="45"/>
    </row>
    <row r="507" spans="1:52" customFormat="1" ht="14.25" customHeight="1" x14ac:dyDescent="0.2">
      <c r="A507" s="38">
        <v>42226.531799999997</v>
      </c>
      <c r="B507" s="39">
        <v>0</v>
      </c>
      <c r="C507" s="39">
        <v>2.1259E-4</v>
      </c>
      <c r="D507" s="39">
        <v>3.7247000000000002E-4</v>
      </c>
      <c r="E507" s="39">
        <v>7.5728999999999998E-4</v>
      </c>
      <c r="F507" s="82">
        <v>7.1297999999999999E-4</v>
      </c>
      <c r="G507" s="39">
        <v>7.1763999999999997E-4</v>
      </c>
      <c r="H507" s="39">
        <v>6.2514000000000005E-4</v>
      </c>
      <c r="I507" s="39">
        <v>5.8975E-4</v>
      </c>
      <c r="J507" s="39">
        <v>5.3651000000000003E-4</v>
      </c>
      <c r="K507" s="39">
        <v>5.1599999999999997E-4</v>
      </c>
      <c r="L507" s="39">
        <v>4.9370000000000002E-4</v>
      </c>
      <c r="M507" s="82">
        <v>4.3215000000000001E-4</v>
      </c>
      <c r="N507" s="39">
        <v>5.1668000000000005E-4</v>
      </c>
      <c r="O507" s="39">
        <v>1.3115399999999999E-3</v>
      </c>
      <c r="P507" s="39">
        <v>1.3115399999999999E-3</v>
      </c>
      <c r="Q507" s="39">
        <v>1.2269500000000001E-3</v>
      </c>
      <c r="R507" s="39">
        <v>1.2269500000000001E-3</v>
      </c>
      <c r="S507" s="39">
        <v>2.7381800000000002E-3</v>
      </c>
      <c r="T507" s="39">
        <v>2.7381800000000002E-3</v>
      </c>
      <c r="U507" s="39">
        <v>7.4268600000000004E-3</v>
      </c>
      <c r="V507" s="39">
        <v>4.2504430000000003E-2</v>
      </c>
      <c r="W507" s="39">
        <v>1.3101003</v>
      </c>
      <c r="X507" s="39">
        <v>1.8277330000000001</v>
      </c>
      <c r="Y507" s="82">
        <v>3.4388070000000002</v>
      </c>
      <c r="Z507" s="39">
        <v>9.8803400000000003</v>
      </c>
      <c r="AA507" s="39">
        <v>13.296200000000001</v>
      </c>
      <c r="AB507" s="39">
        <v>13.296200000000001</v>
      </c>
      <c r="AC507" s="39">
        <v>13.047302999999999</v>
      </c>
      <c r="AD507" s="39">
        <v>10.39307</v>
      </c>
      <c r="AE507" s="39">
        <v>10.39307</v>
      </c>
      <c r="AF507" s="39">
        <v>0.93598499999999996</v>
      </c>
      <c r="AG507" s="39">
        <v>0.93598499999999996</v>
      </c>
      <c r="AH507" s="82">
        <v>4.5860789999999999E-2</v>
      </c>
      <c r="AI507" s="39">
        <v>6.0900000000000001E-6</v>
      </c>
      <c r="AM507" s="45"/>
      <c r="AN507" s="45"/>
      <c r="AO507" s="45"/>
      <c r="AP507" s="45"/>
      <c r="AQ507" s="45"/>
      <c r="AR507" s="45"/>
      <c r="AS507" s="45"/>
      <c r="AT507" s="45"/>
      <c r="AY507" s="45"/>
      <c r="AZ507" s="45"/>
    </row>
    <row r="508" spans="1:52" customFormat="1" ht="14.25" customHeight="1" x14ac:dyDescent="0.2">
      <c r="A508" s="38">
        <v>42226.541899999997</v>
      </c>
      <c r="B508" s="39">
        <v>0</v>
      </c>
      <c r="C508" s="39">
        <v>2.1263E-4</v>
      </c>
      <c r="D508" s="39">
        <v>3.7256000000000002E-4</v>
      </c>
      <c r="E508" s="39">
        <v>7.5765999999999995E-4</v>
      </c>
      <c r="F508" s="82">
        <v>7.1321000000000004E-4</v>
      </c>
      <c r="G508" s="39">
        <v>7.1803000000000004E-4</v>
      </c>
      <c r="H508" s="39">
        <v>6.2542000000000001E-4</v>
      </c>
      <c r="I508" s="39">
        <v>5.8996000000000005E-4</v>
      </c>
      <c r="J508" s="39">
        <v>5.3664000000000001E-4</v>
      </c>
      <c r="K508" s="39">
        <v>5.1614E-4</v>
      </c>
      <c r="L508" s="39">
        <v>4.9357999999999997E-4</v>
      </c>
      <c r="M508" s="82">
        <v>4.3039E-4</v>
      </c>
      <c r="N508" s="39">
        <v>5.1221999999999997E-4</v>
      </c>
      <c r="O508" s="39">
        <v>1.2347599999999999E-3</v>
      </c>
      <c r="P508" s="39">
        <v>1.2347599999999999E-3</v>
      </c>
      <c r="Q508" s="39">
        <v>1.1461500000000001E-3</v>
      </c>
      <c r="R508" s="39">
        <v>1.1461500000000001E-3</v>
      </c>
      <c r="S508" s="39">
        <v>2.54755E-3</v>
      </c>
      <c r="T508" s="39">
        <v>2.54755E-3</v>
      </c>
      <c r="U508" s="39">
        <v>6.9280699999999997E-3</v>
      </c>
      <c r="V508" s="39">
        <v>4.0275640000000001E-2</v>
      </c>
      <c r="W508" s="39">
        <v>1.2479731999999999</v>
      </c>
      <c r="X508" s="39">
        <v>1.7437609999999999</v>
      </c>
      <c r="Y508" s="82">
        <v>3.3196140000000001</v>
      </c>
      <c r="Z508" s="39">
        <v>9.6469383000000004</v>
      </c>
      <c r="AA508" s="39">
        <v>13.154809999999999</v>
      </c>
      <c r="AB508" s="39">
        <v>13.154809999999999</v>
      </c>
      <c r="AC508" s="39">
        <v>13.14798</v>
      </c>
      <c r="AD508" s="39">
        <v>10.58745</v>
      </c>
      <c r="AE508" s="39">
        <v>10.58745</v>
      </c>
      <c r="AF508" s="39">
        <v>0.99501269999999997</v>
      </c>
      <c r="AG508" s="39">
        <v>0.99501269999999997</v>
      </c>
      <c r="AH508" s="82">
        <v>5.0042250000000003E-2</v>
      </c>
      <c r="AI508" s="39">
        <v>7.0899999999999999E-6</v>
      </c>
      <c r="AM508" s="45"/>
      <c r="AN508" s="45"/>
      <c r="AO508" s="45"/>
      <c r="AP508" s="45"/>
      <c r="AQ508" s="45"/>
      <c r="AR508" s="45"/>
      <c r="AS508" s="45"/>
      <c r="AT508" s="45"/>
      <c r="AY508" s="45"/>
      <c r="AZ508" s="45"/>
    </row>
    <row r="509" spans="1:52" customFormat="1" ht="14.25" customHeight="1" x14ac:dyDescent="0.2">
      <c r="A509" s="38">
        <v>42226.551899999999</v>
      </c>
      <c r="B509" s="39">
        <v>0</v>
      </c>
      <c r="C509" s="39">
        <v>2.1267000000000001E-4</v>
      </c>
      <c r="D509" s="39">
        <v>3.7263999999999998E-4</v>
      </c>
      <c r="E509" s="39">
        <v>7.5801999999999998E-4</v>
      </c>
      <c r="F509" s="82">
        <v>7.1343000000000003E-4</v>
      </c>
      <c r="G509" s="39">
        <v>7.1843000000000005E-4</v>
      </c>
      <c r="H509" s="39">
        <v>6.2569999999999998E-4</v>
      </c>
      <c r="I509" s="39">
        <v>5.9018000000000004E-4</v>
      </c>
      <c r="J509" s="39">
        <v>5.3678000000000005E-4</v>
      </c>
      <c r="K509" s="39">
        <v>5.1628000000000004E-4</v>
      </c>
      <c r="L509" s="39">
        <v>4.9350000000000002E-4</v>
      </c>
      <c r="M509" s="82">
        <v>4.2880000000000001E-4</v>
      </c>
      <c r="N509" s="39">
        <v>5.0819999999999999E-4</v>
      </c>
      <c r="O509" s="39">
        <v>1.1643199999999999E-3</v>
      </c>
      <c r="P509" s="39">
        <v>1.1643199999999999E-3</v>
      </c>
      <c r="Q509" s="39">
        <v>1.0715799999999999E-3</v>
      </c>
      <c r="R509" s="39">
        <v>1.0715799999999999E-3</v>
      </c>
      <c r="S509" s="39">
        <v>2.3703999999999999E-3</v>
      </c>
      <c r="T509" s="39">
        <v>2.3703999999999999E-3</v>
      </c>
      <c r="U509" s="39">
        <v>6.4608299999999999E-3</v>
      </c>
      <c r="V509" s="39">
        <v>3.8151009999999999E-2</v>
      </c>
      <c r="W509" s="39">
        <v>1.1885912999999999</v>
      </c>
      <c r="X509" s="39">
        <v>1.6632130000000001</v>
      </c>
      <c r="Y509" s="82">
        <v>3.2027152999999999</v>
      </c>
      <c r="Z509" s="39">
        <v>9.4125979999999991</v>
      </c>
      <c r="AA509" s="39">
        <v>13.005414</v>
      </c>
      <c r="AB509" s="39">
        <v>13.005414</v>
      </c>
      <c r="AC509" s="39">
        <v>13.239863</v>
      </c>
      <c r="AD509" s="39">
        <v>10.777760000000001</v>
      </c>
      <c r="AE509" s="39">
        <v>10.777760000000001</v>
      </c>
      <c r="AF509" s="39">
        <v>1.0570329999999999</v>
      </c>
      <c r="AG509" s="39">
        <v>1.0570329999999999</v>
      </c>
      <c r="AH509" s="82">
        <v>5.456482E-2</v>
      </c>
      <c r="AI509" s="39">
        <v>8.2500000000000006E-6</v>
      </c>
      <c r="AM509" s="45"/>
      <c r="AN509" s="45"/>
      <c r="AO509" s="45"/>
      <c r="AP509" s="45"/>
      <c r="AQ509" s="45"/>
      <c r="AR509" s="45"/>
      <c r="AS509" s="45"/>
      <c r="AT509" s="45"/>
      <c r="AY509" s="45"/>
      <c r="AZ509" s="45"/>
    </row>
    <row r="510" spans="1:52" customFormat="1" ht="14.25" customHeight="1" x14ac:dyDescent="0.2">
      <c r="A510" s="38">
        <v>42226.561999999998</v>
      </c>
      <c r="B510" s="39">
        <v>0</v>
      </c>
      <c r="C510" s="39">
        <v>2.1272000000000001E-4</v>
      </c>
      <c r="D510" s="39">
        <v>3.7272999999999999E-4</v>
      </c>
      <c r="E510" s="39">
        <v>7.5838000000000001E-4</v>
      </c>
      <c r="F510" s="82">
        <v>7.1365999999999997E-4</v>
      </c>
      <c r="G510" s="39">
        <v>7.1882000000000001E-4</v>
      </c>
      <c r="H510" s="39">
        <v>6.2598000000000005E-4</v>
      </c>
      <c r="I510" s="39">
        <v>5.9038999999999999E-4</v>
      </c>
      <c r="J510" s="39">
        <v>5.3691000000000003E-4</v>
      </c>
      <c r="K510" s="39">
        <v>5.1641999999999997E-4</v>
      </c>
      <c r="L510" s="39">
        <v>4.9343E-4</v>
      </c>
      <c r="M510" s="82">
        <v>4.2736E-4</v>
      </c>
      <c r="N510" s="39">
        <v>5.0456999999999998E-4</v>
      </c>
      <c r="O510" s="39">
        <v>1.0997299999999999E-3</v>
      </c>
      <c r="P510" s="39">
        <v>1.0997299999999999E-3</v>
      </c>
      <c r="Q510" s="39">
        <v>1.0028000000000001E-3</v>
      </c>
      <c r="R510" s="39">
        <v>1.0028000000000001E-3</v>
      </c>
      <c r="S510" s="39">
        <v>2.20587E-3</v>
      </c>
      <c r="T510" s="39">
        <v>2.20587E-3</v>
      </c>
      <c r="U510" s="39">
        <v>6.0233600000000002E-3</v>
      </c>
      <c r="V510" s="39">
        <v>3.6126230000000002E-2</v>
      </c>
      <c r="W510" s="39">
        <v>1.131858</v>
      </c>
      <c r="X510" s="39">
        <v>1.5859924000000001</v>
      </c>
      <c r="Y510" s="82">
        <v>3.0881889999999999</v>
      </c>
      <c r="Z510" s="39">
        <v>9.1776909999999994</v>
      </c>
      <c r="AA510" s="39">
        <v>12.848319999999999</v>
      </c>
      <c r="AB510" s="39">
        <v>12.848319999999999</v>
      </c>
      <c r="AC510" s="39">
        <v>13.322730999999999</v>
      </c>
      <c r="AD510" s="39">
        <v>10.96364</v>
      </c>
      <c r="AE510" s="39">
        <v>10.96364</v>
      </c>
      <c r="AF510" s="39">
        <v>1.122144</v>
      </c>
      <c r="AG510" s="39">
        <v>1.122144</v>
      </c>
      <c r="AH510" s="82">
        <v>5.945247E-2</v>
      </c>
      <c r="AI510" s="39">
        <v>9.5899999999999997E-6</v>
      </c>
      <c r="AM510" s="45"/>
      <c r="AN510" s="45"/>
      <c r="AO510" s="45"/>
      <c r="AP510" s="45"/>
      <c r="AQ510" s="45"/>
      <c r="AR510" s="45"/>
      <c r="AS510" s="45"/>
      <c r="AT510" s="45"/>
      <c r="AY510" s="45"/>
      <c r="AZ510" s="45"/>
    </row>
    <row r="511" spans="1:52" customFormat="1" ht="14.25" customHeight="1" x14ac:dyDescent="0.2">
      <c r="A511" s="38">
        <v>42226.572099999998</v>
      </c>
      <c r="B511" s="39">
        <v>0</v>
      </c>
      <c r="C511" s="39">
        <v>2.1275999999999999E-4</v>
      </c>
      <c r="D511" s="39">
        <v>3.7282E-4</v>
      </c>
      <c r="E511" s="39">
        <v>7.5872999999999999E-4</v>
      </c>
      <c r="F511" s="82">
        <v>7.1389000000000001E-4</v>
      </c>
      <c r="G511" s="39">
        <v>7.1920999999999997E-4</v>
      </c>
      <c r="H511" s="39">
        <v>6.2624999999999996E-4</v>
      </c>
      <c r="I511" s="39">
        <v>5.9060999999999998E-4</v>
      </c>
      <c r="J511" s="39">
        <v>5.3704999999999996E-4</v>
      </c>
      <c r="K511" s="39">
        <v>5.1657000000000005E-4</v>
      </c>
      <c r="L511" s="39">
        <v>4.9339000000000002E-4</v>
      </c>
      <c r="M511" s="82">
        <v>4.2604999999999997E-4</v>
      </c>
      <c r="N511" s="39">
        <v>5.0131000000000004E-4</v>
      </c>
      <c r="O511" s="39">
        <v>1.04053E-3</v>
      </c>
      <c r="P511" s="39">
        <v>1.04053E-3</v>
      </c>
      <c r="Q511" s="39">
        <v>9.3939000000000002E-4</v>
      </c>
      <c r="R511" s="39">
        <v>9.3939000000000002E-4</v>
      </c>
      <c r="S511" s="39">
        <v>2.0531500000000001E-3</v>
      </c>
      <c r="T511" s="39">
        <v>2.0531500000000001E-3</v>
      </c>
      <c r="U511" s="39">
        <v>5.6140000000000001E-3</v>
      </c>
      <c r="V511" s="39">
        <v>3.4197190000000002E-2</v>
      </c>
      <c r="W511" s="39">
        <v>1.077677</v>
      </c>
      <c r="X511" s="39">
        <v>1.512003</v>
      </c>
      <c r="Y511" s="82">
        <v>2.9761039999999999</v>
      </c>
      <c r="Z511" s="39">
        <v>8.9425830000000008</v>
      </c>
      <c r="AA511" s="39">
        <v>12.68383</v>
      </c>
      <c r="AB511" s="39">
        <v>12.68383</v>
      </c>
      <c r="AC511" s="39">
        <v>13.396383</v>
      </c>
      <c r="AD511" s="39">
        <v>11.14472</v>
      </c>
      <c r="AE511" s="39">
        <v>11.14472</v>
      </c>
      <c r="AF511" s="39">
        <v>1.1904432</v>
      </c>
      <c r="AG511" s="39">
        <v>1.1904432</v>
      </c>
      <c r="AH511" s="82">
        <v>6.4730510000000005E-2</v>
      </c>
      <c r="AI511" s="39">
        <v>1.113E-5</v>
      </c>
      <c r="AM511" s="45"/>
      <c r="AN511" s="45"/>
      <c r="AO511" s="45"/>
      <c r="AP511" s="45"/>
      <c r="AQ511" s="45"/>
      <c r="AR511" s="45"/>
      <c r="AS511" s="45"/>
      <c r="AT511" s="45"/>
      <c r="AY511" s="45"/>
      <c r="AZ511" s="45"/>
    </row>
    <row r="512" spans="1:52" customFormat="1" ht="14.25" customHeight="1" x14ac:dyDescent="0.2">
      <c r="A512" s="38">
        <v>42226.582199999997</v>
      </c>
      <c r="B512" s="39">
        <v>0</v>
      </c>
      <c r="C512" s="39">
        <v>2.1280999999999999E-4</v>
      </c>
      <c r="D512" s="39">
        <v>3.7291000000000001E-4</v>
      </c>
      <c r="E512" s="39">
        <v>7.5907000000000004E-4</v>
      </c>
      <c r="F512" s="82">
        <v>7.1411999999999995E-4</v>
      </c>
      <c r="G512" s="39">
        <v>7.1960000000000004E-4</v>
      </c>
      <c r="H512" s="39">
        <v>6.2653000000000003E-4</v>
      </c>
      <c r="I512" s="39">
        <v>5.9082000000000004E-4</v>
      </c>
      <c r="J512" s="39">
        <v>5.3719E-4</v>
      </c>
      <c r="K512" s="39">
        <v>5.1670999999999998E-4</v>
      </c>
      <c r="L512" s="39">
        <v>4.9337000000000003E-4</v>
      </c>
      <c r="M512" s="82">
        <v>4.2486999999999999E-4</v>
      </c>
      <c r="N512" s="39">
        <v>4.9835999999999999E-4</v>
      </c>
      <c r="O512" s="39">
        <v>9.8630000000000007E-4</v>
      </c>
      <c r="P512" s="39">
        <v>9.8630000000000007E-4</v>
      </c>
      <c r="Q512" s="39">
        <v>8.8097000000000002E-4</v>
      </c>
      <c r="R512" s="39">
        <v>8.8097000000000002E-4</v>
      </c>
      <c r="S512" s="39">
        <v>1.91146E-3</v>
      </c>
      <c r="T512" s="39">
        <v>1.91146E-3</v>
      </c>
      <c r="U512" s="39">
        <v>5.2311399999999996E-3</v>
      </c>
      <c r="V512" s="39">
        <v>3.2359930000000002E-2</v>
      </c>
      <c r="W512" s="39">
        <v>1.0259529999999999</v>
      </c>
      <c r="X512" s="39">
        <v>1.4411449999999999</v>
      </c>
      <c r="Y512" s="82">
        <v>2.86652</v>
      </c>
      <c r="Z512" s="39">
        <v>8.7076300999999994</v>
      </c>
      <c r="AA512" s="39">
        <v>12.512280000000001</v>
      </c>
      <c r="AB512" s="39">
        <v>12.512280000000001</v>
      </c>
      <c r="AC512" s="39">
        <v>13.460632</v>
      </c>
      <c r="AD512" s="39">
        <v>11.320639999999999</v>
      </c>
      <c r="AE512" s="39">
        <v>11.320639999999999</v>
      </c>
      <c r="AF512" s="39">
        <v>1.2620279999999999</v>
      </c>
      <c r="AG512" s="39">
        <v>1.2620279999999999</v>
      </c>
      <c r="AH512" s="82">
        <v>7.0425669999999996E-2</v>
      </c>
      <c r="AI512" s="39">
        <v>1.292E-5</v>
      </c>
      <c r="AM512" s="45"/>
      <c r="AN512" s="45"/>
      <c r="AO512" s="45"/>
      <c r="AP512" s="45"/>
      <c r="AQ512" s="45"/>
      <c r="AR512" s="45"/>
      <c r="AS512" s="45"/>
      <c r="AT512" s="45"/>
      <c r="AY512" s="45"/>
      <c r="AZ512" s="45"/>
    </row>
    <row r="513" spans="1:52" customFormat="1" ht="14.25" customHeight="1" x14ac:dyDescent="0.2">
      <c r="A513" s="38">
        <v>42226.592299999997</v>
      </c>
      <c r="B513" s="39">
        <v>0</v>
      </c>
      <c r="C513" s="39">
        <v>2.1285E-4</v>
      </c>
      <c r="D513" s="39">
        <v>3.7300000000000001E-4</v>
      </c>
      <c r="E513" s="39">
        <v>7.5940999999999997E-4</v>
      </c>
      <c r="F513" s="82">
        <v>7.1434000000000005E-4</v>
      </c>
      <c r="G513" s="39">
        <v>7.1997999999999995E-4</v>
      </c>
      <c r="H513" s="39">
        <v>6.2679999999999995E-4</v>
      </c>
      <c r="I513" s="39">
        <v>5.9102999999999998E-4</v>
      </c>
      <c r="J513" s="39">
        <v>5.3733000000000003E-4</v>
      </c>
      <c r="K513" s="39">
        <v>5.1685999999999995E-4</v>
      </c>
      <c r="L513" s="39">
        <v>4.9337000000000003E-4</v>
      </c>
      <c r="M513" s="82">
        <v>4.238E-4</v>
      </c>
      <c r="N513" s="39">
        <v>4.9571000000000001E-4</v>
      </c>
      <c r="O513" s="39">
        <v>9.3665999999999997E-4</v>
      </c>
      <c r="P513" s="39">
        <v>9.3665999999999997E-4</v>
      </c>
      <c r="Q513" s="39">
        <v>8.2717000000000001E-4</v>
      </c>
      <c r="R513" s="39">
        <v>8.2717000000000001E-4</v>
      </c>
      <c r="S513" s="39">
        <v>1.7800800000000001E-3</v>
      </c>
      <c r="T513" s="39">
        <v>1.7800800000000001E-3</v>
      </c>
      <c r="U513" s="39">
        <v>4.87324E-3</v>
      </c>
      <c r="V513" s="39">
        <v>3.0610640000000001E-2</v>
      </c>
      <c r="W513" s="39">
        <v>0.97659370000000001</v>
      </c>
      <c r="X513" s="39">
        <v>1.3733202</v>
      </c>
      <c r="Y513" s="82">
        <v>2.75949</v>
      </c>
      <c r="Z513" s="39">
        <v>8.4731799999999993</v>
      </c>
      <c r="AA513" s="39">
        <v>12.334013000000001</v>
      </c>
      <c r="AB513" s="39">
        <v>12.334013000000001</v>
      </c>
      <c r="AC513" s="39">
        <v>13.515309999999999</v>
      </c>
      <c r="AD513" s="39">
        <v>11.49104</v>
      </c>
      <c r="AE513" s="39">
        <v>11.49104</v>
      </c>
      <c r="AF513" s="39">
        <v>1.3369922999999999</v>
      </c>
      <c r="AG513" s="39">
        <v>1.3369922999999999</v>
      </c>
      <c r="AH513" s="82">
        <v>7.6566060000000005E-2</v>
      </c>
      <c r="AI513" s="39">
        <v>1.4970000000000001E-5</v>
      </c>
      <c r="AM513" s="45"/>
      <c r="AN513" s="45"/>
      <c r="AO513" s="45"/>
      <c r="AP513" s="45"/>
      <c r="AQ513" s="45"/>
      <c r="AR513" s="45"/>
      <c r="AS513" s="45"/>
      <c r="AT513" s="45"/>
      <c r="AY513" s="45"/>
      <c r="AZ513" s="45"/>
    </row>
    <row r="514" spans="1:52" customFormat="1" ht="14.25" customHeight="1" x14ac:dyDescent="0.2">
      <c r="A514" s="38">
        <v>42226.602400000003</v>
      </c>
      <c r="B514" s="39">
        <v>0</v>
      </c>
      <c r="C514" s="39">
        <v>2.129E-4</v>
      </c>
      <c r="D514" s="39">
        <v>3.7309000000000002E-4</v>
      </c>
      <c r="E514" s="39">
        <v>7.5975000000000001E-4</v>
      </c>
      <c r="F514" s="82">
        <v>7.1456999999999998E-4</v>
      </c>
      <c r="G514" s="39">
        <v>7.2037000000000002E-4</v>
      </c>
      <c r="H514" s="39">
        <v>6.2708000000000002E-4</v>
      </c>
      <c r="I514" s="39">
        <v>5.9124000000000004E-4</v>
      </c>
      <c r="J514" s="39">
        <v>5.3746999999999996E-4</v>
      </c>
      <c r="K514" s="39">
        <v>5.1701000000000004E-4</v>
      </c>
      <c r="L514" s="39">
        <v>4.9337999999999997E-4</v>
      </c>
      <c r="M514" s="82">
        <v>4.2282000000000002E-4</v>
      </c>
      <c r="N514" s="39">
        <v>4.9333000000000005E-4</v>
      </c>
      <c r="O514" s="39">
        <v>8.9123999999999996E-4</v>
      </c>
      <c r="P514" s="39">
        <v>8.9123999999999996E-4</v>
      </c>
      <c r="Q514" s="39">
        <v>7.7766E-4</v>
      </c>
      <c r="R514" s="39">
        <v>7.7766E-4</v>
      </c>
      <c r="S514" s="39">
        <v>1.65833E-3</v>
      </c>
      <c r="T514" s="39">
        <v>1.65833E-3</v>
      </c>
      <c r="U514" s="39">
        <v>4.5388599999999996E-3</v>
      </c>
      <c r="V514" s="39">
        <v>2.8945660000000002E-2</v>
      </c>
      <c r="W514" s="39">
        <v>0.92950683000000001</v>
      </c>
      <c r="X514" s="39">
        <v>1.3084309999999999</v>
      </c>
      <c r="Y514" s="82">
        <v>2.6550569999999998</v>
      </c>
      <c r="Z514" s="39">
        <v>8.2395680000000002</v>
      </c>
      <c r="AA514" s="39">
        <v>12.149391</v>
      </c>
      <c r="AB514" s="39">
        <v>12.149391</v>
      </c>
      <c r="AC514" s="39">
        <v>13.560271</v>
      </c>
      <c r="AD514" s="39">
        <v>11.655561000000001</v>
      </c>
      <c r="AE514" s="39">
        <v>11.655561000000001</v>
      </c>
      <c r="AF514" s="39">
        <v>1.4154310000000001</v>
      </c>
      <c r="AG514" s="39">
        <v>1.4154310000000001</v>
      </c>
      <c r="AH514" s="82">
        <v>8.3181340000000006E-2</v>
      </c>
      <c r="AI514" s="39">
        <v>1.734E-5</v>
      </c>
      <c r="AM514" s="45"/>
      <c r="AN514" s="45"/>
      <c r="AO514" s="45"/>
      <c r="AP514" s="45"/>
      <c r="AQ514" s="45"/>
      <c r="AR514" s="45"/>
      <c r="AS514" s="45"/>
      <c r="AT514" s="45"/>
      <c r="AY514" s="45"/>
      <c r="AZ514" s="45"/>
    </row>
    <row r="515" spans="1:52" customFormat="1" ht="14.25" customHeight="1" x14ac:dyDescent="0.2">
      <c r="A515" s="38">
        <v>42226.6126</v>
      </c>
      <c r="B515" s="39">
        <v>0</v>
      </c>
      <c r="C515" s="39">
        <v>2.1294E-4</v>
      </c>
      <c r="D515" s="39">
        <v>3.7317999999999997E-4</v>
      </c>
      <c r="E515" s="39">
        <v>7.6008E-4</v>
      </c>
      <c r="F515" s="82">
        <v>7.1478999999999998E-4</v>
      </c>
      <c r="G515" s="39">
        <v>7.2075999999999998E-4</v>
      </c>
      <c r="H515" s="39">
        <v>6.2735000000000004E-4</v>
      </c>
      <c r="I515" s="39">
        <v>5.9144999999999998E-4</v>
      </c>
      <c r="J515" s="39">
        <v>5.3761E-4</v>
      </c>
      <c r="K515" s="39">
        <v>5.1716000000000002E-4</v>
      </c>
      <c r="L515" s="39">
        <v>4.9339999999999996E-4</v>
      </c>
      <c r="M515" s="82">
        <v>4.2193999999999999E-4</v>
      </c>
      <c r="N515" s="39">
        <v>4.9118999999999996E-4</v>
      </c>
      <c r="O515" s="39">
        <v>8.497E-4</v>
      </c>
      <c r="P515" s="39">
        <v>8.497E-4</v>
      </c>
      <c r="Q515" s="39">
        <v>7.3213E-4</v>
      </c>
      <c r="R515" s="39">
        <v>7.3213E-4</v>
      </c>
      <c r="S515" s="39">
        <v>1.5455600000000001E-3</v>
      </c>
      <c r="T515" s="39">
        <v>1.5455600000000001E-3</v>
      </c>
      <c r="U515" s="39">
        <v>4.2266300000000003E-3</v>
      </c>
      <c r="V515" s="39">
        <v>2.7361469999999999E-2</v>
      </c>
      <c r="W515" s="39">
        <v>0.88460260000000002</v>
      </c>
      <c r="X515" s="39">
        <v>1.2463772</v>
      </c>
      <c r="Y515" s="82">
        <v>2.5532569999999999</v>
      </c>
      <c r="Z515" s="39">
        <v>8.0071200999999999</v>
      </c>
      <c r="AA515" s="39">
        <v>11.958781999999999</v>
      </c>
      <c r="AB515" s="39">
        <v>11.958781999999999</v>
      </c>
      <c r="AC515" s="39">
        <v>13.59539</v>
      </c>
      <c r="AD515" s="39">
        <v>11.813863</v>
      </c>
      <c r="AE515" s="39">
        <v>11.813863</v>
      </c>
      <c r="AF515" s="39">
        <v>1.4974339999999999</v>
      </c>
      <c r="AG515" s="39">
        <v>1.4974339999999999</v>
      </c>
      <c r="AH515" s="82">
        <v>9.0302610000000005E-2</v>
      </c>
      <c r="AI515" s="39">
        <v>2.0069999999999999E-5</v>
      </c>
      <c r="AM515" s="45"/>
      <c r="AN515" s="45"/>
      <c r="AO515" s="45"/>
      <c r="AP515" s="45"/>
      <c r="AQ515" s="45"/>
      <c r="AR515" s="45"/>
      <c r="AS515" s="45"/>
      <c r="AT515" s="45"/>
      <c r="AY515" s="45"/>
      <c r="AZ515" s="45"/>
    </row>
    <row r="516" spans="1:52" customFormat="1" ht="14.25" customHeight="1" x14ac:dyDescent="0.2">
      <c r="A516" s="38">
        <v>42226.621099999997</v>
      </c>
      <c r="B516" s="39">
        <v>0</v>
      </c>
      <c r="C516" s="39">
        <v>2.1298000000000001E-4</v>
      </c>
      <c r="D516" s="39">
        <v>3.7324999999999999E-4</v>
      </c>
      <c r="E516" s="39">
        <v>7.6035000000000002E-4</v>
      </c>
      <c r="F516" s="82">
        <v>7.1498000000000004E-4</v>
      </c>
      <c r="G516" s="39">
        <v>7.2108000000000003E-4</v>
      </c>
      <c r="H516" s="39">
        <v>6.2757999999999998E-4</v>
      </c>
      <c r="I516" s="39">
        <v>5.9163E-4</v>
      </c>
      <c r="J516" s="39">
        <v>5.3773000000000004E-4</v>
      </c>
      <c r="K516" s="39">
        <v>5.1727999999999995E-4</v>
      </c>
      <c r="L516" s="39">
        <v>4.9343E-4</v>
      </c>
      <c r="M516" s="82">
        <v>4.2127000000000001E-4</v>
      </c>
      <c r="N516" s="39">
        <v>4.8957999999999998E-4</v>
      </c>
      <c r="O516" s="39">
        <v>8.1782999999999997E-4</v>
      </c>
      <c r="P516" s="39">
        <v>8.1782999999999997E-4</v>
      </c>
      <c r="Q516" s="39">
        <v>6.9700999999999997E-4</v>
      </c>
      <c r="R516" s="39">
        <v>6.9700999999999997E-4</v>
      </c>
      <c r="S516" s="39">
        <v>1.45802E-3</v>
      </c>
      <c r="T516" s="39">
        <v>1.45802E-3</v>
      </c>
      <c r="U516" s="39">
        <v>3.9823999999999997E-3</v>
      </c>
      <c r="V516" s="39">
        <v>2.610057E-2</v>
      </c>
      <c r="W516" s="39">
        <v>0.84878609999999999</v>
      </c>
      <c r="X516" s="39">
        <v>1.1967622</v>
      </c>
      <c r="Y516" s="82">
        <v>2.4704551000000001</v>
      </c>
      <c r="Z516" s="39">
        <v>7.8145280000000001</v>
      </c>
      <c r="AA516" s="39">
        <v>11.795641</v>
      </c>
      <c r="AB516" s="39">
        <v>11.795641</v>
      </c>
      <c r="AC516" s="39">
        <v>13.61706</v>
      </c>
      <c r="AD516" s="39">
        <v>11.940784000000001</v>
      </c>
      <c r="AE516" s="39">
        <v>11.940784000000001</v>
      </c>
      <c r="AF516" s="39">
        <v>1.5685560000000001</v>
      </c>
      <c r="AG516" s="39">
        <v>1.5685560000000001</v>
      </c>
      <c r="AH516" s="82">
        <v>9.6647079999999996E-2</v>
      </c>
      <c r="AI516" s="39">
        <v>2.266E-5</v>
      </c>
      <c r="AM516" s="45"/>
      <c r="AN516" s="45"/>
      <c r="AO516" s="45"/>
      <c r="AP516" s="45"/>
      <c r="AQ516" s="45"/>
      <c r="AR516" s="45"/>
      <c r="AS516" s="45"/>
      <c r="AT516" s="45"/>
      <c r="AY516" s="45"/>
      <c r="AZ516" s="45"/>
    </row>
    <row r="517" spans="1:52" customFormat="1" ht="14.25" customHeight="1" x14ac:dyDescent="0.2">
      <c r="A517" s="38">
        <v>42226.631300000001</v>
      </c>
      <c r="B517" s="39">
        <v>0</v>
      </c>
      <c r="C517" s="39">
        <v>2.1301999999999999E-4</v>
      </c>
      <c r="D517" s="39">
        <v>3.7334E-4</v>
      </c>
      <c r="E517" s="39">
        <v>7.6066999999999997E-4</v>
      </c>
      <c r="F517" s="82">
        <v>7.1520000000000004E-4</v>
      </c>
      <c r="G517" s="39">
        <v>7.2146000000000005E-4</v>
      </c>
      <c r="H517" s="39">
        <v>6.2785E-4</v>
      </c>
      <c r="I517" s="39">
        <v>5.9183E-4</v>
      </c>
      <c r="J517" s="39">
        <v>5.3786999999999997E-4</v>
      </c>
      <c r="K517" s="39">
        <v>5.1743000000000004E-4</v>
      </c>
      <c r="L517" s="39">
        <v>4.9348000000000003E-4</v>
      </c>
      <c r="M517" s="82">
        <v>4.2053000000000001E-4</v>
      </c>
      <c r="N517" s="39">
        <v>4.8781999999999997E-4</v>
      </c>
      <c r="O517" s="39">
        <v>7.8260999999999999E-4</v>
      </c>
      <c r="P517" s="39">
        <v>7.8260999999999999E-4</v>
      </c>
      <c r="Q517" s="39">
        <v>6.5801E-4</v>
      </c>
      <c r="R517" s="39">
        <v>6.5801E-4</v>
      </c>
      <c r="S517" s="39">
        <v>1.3601799999999999E-3</v>
      </c>
      <c r="T517" s="39">
        <v>1.3601799999999999E-3</v>
      </c>
      <c r="U517" s="39">
        <v>3.70741E-3</v>
      </c>
      <c r="V517" s="39">
        <v>2.4655779999999999E-2</v>
      </c>
      <c r="W517" s="39">
        <v>0.80765620000000005</v>
      </c>
      <c r="X517" s="39">
        <v>1.1396554000000001</v>
      </c>
      <c r="Y517" s="82">
        <v>2.3735490000000001</v>
      </c>
      <c r="Z517" s="39">
        <v>7.5850140000000001</v>
      </c>
      <c r="AA517" s="39">
        <v>11.59506</v>
      </c>
      <c r="AB517" s="39">
        <v>11.59506</v>
      </c>
      <c r="AC517" s="39">
        <v>13.63387</v>
      </c>
      <c r="AD517" s="39">
        <v>12.086800999999999</v>
      </c>
      <c r="AE517" s="39">
        <v>12.086800999999999</v>
      </c>
      <c r="AF517" s="39">
        <v>1.6573214000000001</v>
      </c>
      <c r="AG517" s="39">
        <v>1.6573214000000001</v>
      </c>
      <c r="AH517" s="82">
        <v>0.10478211</v>
      </c>
      <c r="AI517" s="39">
        <v>2.618E-5</v>
      </c>
      <c r="AM517" s="45"/>
      <c r="AN517" s="45"/>
      <c r="AO517" s="45"/>
      <c r="AP517" s="45"/>
      <c r="AQ517" s="45"/>
      <c r="AR517" s="45"/>
      <c r="AS517" s="45"/>
      <c r="AT517" s="45"/>
      <c r="AY517" s="45"/>
      <c r="AZ517" s="45"/>
    </row>
    <row r="518" spans="1:52" customFormat="1" ht="14.25" customHeight="1" x14ac:dyDescent="0.2">
      <c r="A518" s="38">
        <v>42226.641499999998</v>
      </c>
      <c r="B518" s="39">
        <v>0</v>
      </c>
      <c r="C518" s="39">
        <v>2.1306999999999999E-4</v>
      </c>
      <c r="D518" s="39">
        <v>3.7342000000000001E-4</v>
      </c>
      <c r="E518" s="39">
        <v>7.6099000000000002E-4</v>
      </c>
      <c r="F518" s="82">
        <v>7.1542000000000003E-4</v>
      </c>
      <c r="G518" s="39">
        <v>7.2185000000000001E-4</v>
      </c>
      <c r="H518" s="39">
        <v>6.2812000000000002E-4</v>
      </c>
      <c r="I518" s="39">
        <v>5.9203999999999995E-4</v>
      </c>
      <c r="J518" s="39">
        <v>5.3801999999999995E-4</v>
      </c>
      <c r="K518" s="39">
        <v>5.1758999999999996E-4</v>
      </c>
      <c r="L518" s="39">
        <v>4.9353999999999999E-4</v>
      </c>
      <c r="M518" s="82">
        <v>4.1984999999999999E-4</v>
      </c>
      <c r="N518" s="39">
        <v>4.8624999999999997E-4</v>
      </c>
      <c r="O518" s="39">
        <v>7.5045999999999999E-4</v>
      </c>
      <c r="P518" s="39">
        <v>7.5045999999999999E-4</v>
      </c>
      <c r="Q518" s="39">
        <v>6.2220999999999999E-4</v>
      </c>
      <c r="R518" s="39">
        <v>6.2220999999999999E-4</v>
      </c>
      <c r="S518" s="39">
        <v>1.2697100000000001E-3</v>
      </c>
      <c r="T518" s="39">
        <v>1.2697100000000001E-3</v>
      </c>
      <c r="U518" s="39">
        <v>3.45101E-3</v>
      </c>
      <c r="V518" s="39">
        <v>2.328247E-2</v>
      </c>
      <c r="W518" s="39">
        <v>0.76846492</v>
      </c>
      <c r="X518" s="39">
        <v>1.0851109999999999</v>
      </c>
      <c r="Y518" s="82">
        <v>2.2793350000000001</v>
      </c>
      <c r="Z518" s="39">
        <v>7.3575143000000001</v>
      </c>
      <c r="AA518" s="39">
        <v>11.38959</v>
      </c>
      <c r="AB518" s="39">
        <v>11.38959</v>
      </c>
      <c r="AC518" s="39">
        <v>13.640593000000001</v>
      </c>
      <c r="AD518" s="39">
        <v>12.225650999999999</v>
      </c>
      <c r="AE518" s="39">
        <v>12.225650999999999</v>
      </c>
      <c r="AF518" s="39">
        <v>1.7498929999999999</v>
      </c>
      <c r="AG518" s="39">
        <v>1.7498929999999999</v>
      </c>
      <c r="AH518" s="82">
        <v>0.11352</v>
      </c>
      <c r="AI518" s="39">
        <v>3.023E-5</v>
      </c>
      <c r="AM518" s="45"/>
      <c r="AN518" s="45"/>
      <c r="AO518" s="45"/>
      <c r="AP518" s="45"/>
      <c r="AQ518" s="45"/>
      <c r="AR518" s="45"/>
      <c r="AS518" s="45"/>
      <c r="AT518" s="45"/>
      <c r="AY518" s="45"/>
      <c r="AZ518" s="45"/>
    </row>
    <row r="519" spans="1:52" customFormat="1" ht="14.25" customHeight="1" x14ac:dyDescent="0.2">
      <c r="A519" s="38">
        <v>42226.651700000002</v>
      </c>
      <c r="B519" s="39">
        <v>0</v>
      </c>
      <c r="C519" s="39">
        <v>2.1311E-4</v>
      </c>
      <c r="D519" s="39">
        <v>3.7351000000000002E-4</v>
      </c>
      <c r="E519" s="39">
        <v>7.6130000000000002E-4</v>
      </c>
      <c r="F519" s="82">
        <v>7.1564999999999997E-4</v>
      </c>
      <c r="G519" s="39">
        <v>7.2223000000000003E-4</v>
      </c>
      <c r="H519" s="39">
        <v>6.2839000000000005E-4</v>
      </c>
      <c r="I519" s="39">
        <v>5.9225E-4</v>
      </c>
      <c r="J519" s="39">
        <v>5.3815999999999998E-4</v>
      </c>
      <c r="K519" s="39">
        <v>5.1774000000000004E-4</v>
      </c>
      <c r="L519" s="39">
        <v>4.9361000000000001E-4</v>
      </c>
      <c r="M519" s="82">
        <v>4.1923999999999998E-4</v>
      </c>
      <c r="N519" s="39">
        <v>4.8484999999999999E-4</v>
      </c>
      <c r="O519" s="39">
        <v>7.2112000000000001E-4</v>
      </c>
      <c r="P519" s="39">
        <v>7.2112000000000001E-4</v>
      </c>
      <c r="Q519" s="39">
        <v>5.8936000000000004E-4</v>
      </c>
      <c r="R519" s="39">
        <v>5.8936000000000004E-4</v>
      </c>
      <c r="S519" s="39">
        <v>1.1861E-3</v>
      </c>
      <c r="T519" s="39">
        <v>1.1861E-3</v>
      </c>
      <c r="U519" s="39">
        <v>3.21208E-3</v>
      </c>
      <c r="V519" s="39">
        <v>2.1977610000000002E-2</v>
      </c>
      <c r="W519" s="39">
        <v>0.73113030000000001</v>
      </c>
      <c r="X519" s="39">
        <v>1.0330330000000001</v>
      </c>
      <c r="Y519" s="82">
        <v>2.1878204000000001</v>
      </c>
      <c r="Z519" s="39">
        <v>7.132301</v>
      </c>
      <c r="AA519" s="39">
        <v>11.179650000000001</v>
      </c>
      <c r="AB519" s="39">
        <v>11.179650000000001</v>
      </c>
      <c r="AC519" s="39">
        <v>13.63719</v>
      </c>
      <c r="AD519" s="39">
        <v>12.357022000000001</v>
      </c>
      <c r="AE519" s="39">
        <v>12.357022000000001</v>
      </c>
      <c r="AF519" s="39">
        <v>1.8463491999999999</v>
      </c>
      <c r="AG519" s="39">
        <v>1.8463491999999999</v>
      </c>
      <c r="AH519" s="82">
        <v>0.12289799999999999</v>
      </c>
      <c r="AI519" s="39">
        <v>3.4879999999999998E-5</v>
      </c>
      <c r="AM519" s="45"/>
      <c r="AN519" s="45"/>
      <c r="AO519" s="45"/>
      <c r="AP519" s="45"/>
      <c r="AQ519" s="45"/>
      <c r="AR519" s="45"/>
      <c r="AS519" s="45"/>
      <c r="AT519" s="45"/>
      <c r="AY519" s="45"/>
      <c r="AZ519" s="45"/>
    </row>
    <row r="520" spans="1:52" customFormat="1" ht="14.25" customHeight="1" x14ac:dyDescent="0.2">
      <c r="A520" s="38">
        <v>42226.661999999997</v>
      </c>
      <c r="B520" s="39">
        <v>0</v>
      </c>
      <c r="C520" s="39">
        <v>2.1316E-4</v>
      </c>
      <c r="D520" s="39">
        <v>3.7359999999999997E-4</v>
      </c>
      <c r="E520" s="39">
        <v>7.6159999999999997E-4</v>
      </c>
      <c r="F520" s="82">
        <v>7.1586999999999996E-4</v>
      </c>
      <c r="G520" s="39">
        <v>7.2261000000000005E-4</v>
      </c>
      <c r="H520" s="39">
        <v>6.2865999999999996E-4</v>
      </c>
      <c r="I520" s="39">
        <v>5.9245000000000001E-4</v>
      </c>
      <c r="J520" s="39">
        <v>5.3830000000000002E-4</v>
      </c>
      <c r="K520" s="39">
        <v>5.1789000000000002E-4</v>
      </c>
      <c r="L520" s="39">
        <v>4.9368999999999997E-4</v>
      </c>
      <c r="M520" s="82">
        <v>4.1868999999999999E-4</v>
      </c>
      <c r="N520" s="39">
        <v>4.8359E-4</v>
      </c>
      <c r="O520" s="39">
        <v>6.9435999999999999E-4</v>
      </c>
      <c r="P520" s="39">
        <v>6.9435999999999999E-4</v>
      </c>
      <c r="Q520" s="39">
        <v>5.5924000000000002E-4</v>
      </c>
      <c r="R520" s="39">
        <v>5.5924000000000002E-4</v>
      </c>
      <c r="S520" s="39">
        <v>1.1088700000000001E-3</v>
      </c>
      <c r="T520" s="39">
        <v>1.1088700000000001E-3</v>
      </c>
      <c r="U520" s="39">
        <v>2.98956E-3</v>
      </c>
      <c r="V520" s="39">
        <v>2.073825E-2</v>
      </c>
      <c r="W520" s="39">
        <v>0.69557270000000004</v>
      </c>
      <c r="X520" s="39">
        <v>0.98332830000000004</v>
      </c>
      <c r="Y520" s="82">
        <v>2.0990053999999998</v>
      </c>
      <c r="Z520" s="39">
        <v>6.9096311999999998</v>
      </c>
      <c r="AA520" s="39">
        <v>10.965643</v>
      </c>
      <c r="AB520" s="39">
        <v>10.965643</v>
      </c>
      <c r="AC520" s="39">
        <v>13.62364</v>
      </c>
      <c r="AD520" s="39">
        <v>12.48061</v>
      </c>
      <c r="AE520" s="39">
        <v>12.48061</v>
      </c>
      <c r="AF520" s="39">
        <v>1.9467631000000001</v>
      </c>
      <c r="AG520" s="39">
        <v>1.9467631000000001</v>
      </c>
      <c r="AH520" s="82">
        <v>0.1329552</v>
      </c>
      <c r="AI520" s="39">
        <v>4.0210000000000003E-5</v>
      </c>
      <c r="AM520" s="45"/>
      <c r="AN520" s="45"/>
      <c r="AO520" s="45"/>
      <c r="AP520" s="45"/>
      <c r="AQ520" s="45"/>
      <c r="AR520" s="45"/>
      <c r="AS520" s="45"/>
      <c r="AT520" s="45"/>
      <c r="AY520" s="45"/>
      <c r="AZ520" s="45"/>
    </row>
    <row r="521" spans="1:52" customFormat="1" ht="14.25" customHeight="1" x14ac:dyDescent="0.2">
      <c r="A521" s="38">
        <v>42226.672200000001</v>
      </c>
      <c r="B521" s="39">
        <v>0</v>
      </c>
      <c r="C521" s="39">
        <v>2.1320000000000001E-4</v>
      </c>
      <c r="D521" s="39">
        <v>3.7368999999999998E-4</v>
      </c>
      <c r="E521" s="39">
        <v>7.6190999999999997E-4</v>
      </c>
      <c r="F521" s="82">
        <v>7.1608999999999996E-4</v>
      </c>
      <c r="G521" s="39">
        <v>7.2298999999999996E-4</v>
      </c>
      <c r="H521" s="39">
        <v>6.2892000000000004E-4</v>
      </c>
      <c r="I521" s="39">
        <v>5.9265999999999995E-4</v>
      </c>
      <c r="J521" s="39">
        <v>5.3845E-4</v>
      </c>
      <c r="K521" s="39">
        <v>5.1805000000000004E-4</v>
      </c>
      <c r="L521" s="39">
        <v>4.9377999999999998E-4</v>
      </c>
      <c r="M521" s="82">
        <v>4.1818999999999998E-4</v>
      </c>
      <c r="N521" s="39">
        <v>4.8246999999999998E-4</v>
      </c>
      <c r="O521" s="39">
        <v>6.6996999999999998E-4</v>
      </c>
      <c r="P521" s="39">
        <v>6.6996999999999998E-4</v>
      </c>
      <c r="Q521" s="39">
        <v>5.3164E-4</v>
      </c>
      <c r="R521" s="39">
        <v>5.3164E-4</v>
      </c>
      <c r="S521" s="39">
        <v>1.03757E-3</v>
      </c>
      <c r="T521" s="39">
        <v>1.03757E-3</v>
      </c>
      <c r="U521" s="39">
        <v>2.7824199999999999E-3</v>
      </c>
      <c r="V521" s="39">
        <v>1.9561559999999999E-2</v>
      </c>
      <c r="W521" s="39">
        <v>0.66171460999999998</v>
      </c>
      <c r="X521" s="39">
        <v>0.93590611000000001</v>
      </c>
      <c r="Y521" s="82">
        <v>2.0128849999999998</v>
      </c>
      <c r="Z521" s="39">
        <v>6.6897482000000004</v>
      </c>
      <c r="AA521" s="39">
        <v>10.74799</v>
      </c>
      <c r="AB521" s="39">
        <v>10.74799</v>
      </c>
      <c r="AC521" s="39">
        <v>13.599944000000001</v>
      </c>
      <c r="AD521" s="39">
        <v>12.59613</v>
      </c>
      <c r="AE521" s="39">
        <v>12.59613</v>
      </c>
      <c r="AF521" s="39">
        <v>2.0512033999999999</v>
      </c>
      <c r="AG521" s="39">
        <v>2.0512033999999999</v>
      </c>
      <c r="AH521" s="82">
        <v>0.14373222999999999</v>
      </c>
      <c r="AI521" s="39">
        <v>4.6310000000000002E-5</v>
      </c>
      <c r="AM521" s="45"/>
      <c r="AN521" s="45"/>
      <c r="AO521" s="45"/>
      <c r="AP521" s="45"/>
      <c r="AQ521" s="45"/>
      <c r="AR521" s="45"/>
      <c r="AS521" s="45"/>
      <c r="AT521" s="45"/>
      <c r="AY521" s="45"/>
      <c r="AZ521" s="45"/>
    </row>
    <row r="522" spans="1:52" customFormat="1" ht="14.25" customHeight="1" x14ac:dyDescent="0.2">
      <c r="A522" s="38">
        <v>42226.682500000003</v>
      </c>
      <c r="B522" s="39">
        <v>0</v>
      </c>
      <c r="C522" s="39">
        <v>2.1325000000000001E-4</v>
      </c>
      <c r="D522" s="39">
        <v>3.7377999999999999E-4</v>
      </c>
      <c r="E522" s="39">
        <v>7.6219999999999999E-4</v>
      </c>
      <c r="F522" s="82">
        <v>7.1630999999999995E-4</v>
      </c>
      <c r="G522" s="39">
        <v>7.2336999999999998E-4</v>
      </c>
      <c r="H522" s="39">
        <v>6.2918999999999996E-4</v>
      </c>
      <c r="I522" s="39">
        <v>5.9285999999999996E-4</v>
      </c>
      <c r="J522" s="39">
        <v>5.3859000000000003E-4</v>
      </c>
      <c r="K522" s="39">
        <v>5.1820000000000002E-4</v>
      </c>
      <c r="L522" s="39">
        <v>4.9386999999999999E-4</v>
      </c>
      <c r="M522" s="82">
        <v>4.1773E-4</v>
      </c>
      <c r="N522" s="39">
        <v>4.8147000000000001E-4</v>
      </c>
      <c r="O522" s="39">
        <v>6.4773999999999995E-4</v>
      </c>
      <c r="P522" s="39">
        <v>6.4773999999999995E-4</v>
      </c>
      <c r="Q522" s="39">
        <v>5.0637000000000002E-4</v>
      </c>
      <c r="R522" s="39">
        <v>5.0637000000000002E-4</v>
      </c>
      <c r="S522" s="39">
        <v>9.7179000000000005E-4</v>
      </c>
      <c r="T522" s="39">
        <v>9.7179000000000005E-4</v>
      </c>
      <c r="U522" s="39">
        <v>2.5897200000000002E-3</v>
      </c>
      <c r="V522" s="39">
        <v>1.8444800000000001E-2</v>
      </c>
      <c r="W522" s="39">
        <v>0.62948130999999996</v>
      </c>
      <c r="X522" s="39">
        <v>0.89067613999999995</v>
      </c>
      <c r="Y522" s="82">
        <v>1.929446</v>
      </c>
      <c r="Z522" s="39">
        <v>6.4728789999999998</v>
      </c>
      <c r="AA522" s="39">
        <v>10.527094</v>
      </c>
      <c r="AB522" s="39">
        <v>10.527094</v>
      </c>
      <c r="AC522" s="39">
        <v>13.566140000000001</v>
      </c>
      <c r="AD522" s="39">
        <v>12.703291</v>
      </c>
      <c r="AE522" s="39">
        <v>12.703291</v>
      </c>
      <c r="AF522" s="39">
        <v>2.1597330000000001</v>
      </c>
      <c r="AG522" s="39">
        <v>2.1597330000000001</v>
      </c>
      <c r="AH522" s="82">
        <v>0.15527161</v>
      </c>
      <c r="AI522" s="39">
        <v>5.3300000000000001E-5</v>
      </c>
      <c r="AM522" s="45"/>
      <c r="AN522" s="45"/>
      <c r="AO522" s="45"/>
      <c r="AP522" s="45"/>
      <c r="AQ522" s="45"/>
      <c r="AR522" s="45"/>
      <c r="AS522" s="45"/>
      <c r="AT522" s="45"/>
      <c r="AY522" s="45"/>
      <c r="AZ522" s="45"/>
    </row>
    <row r="523" spans="1:52" customFormat="1" ht="14.25" customHeight="1" x14ac:dyDescent="0.2">
      <c r="A523" s="38">
        <v>42226.691099999996</v>
      </c>
      <c r="B523" s="39">
        <v>0</v>
      </c>
      <c r="C523" s="39">
        <v>2.1329000000000001E-4</v>
      </c>
      <c r="D523" s="39">
        <v>3.7385000000000001E-4</v>
      </c>
      <c r="E523" s="39">
        <v>7.6245000000000002E-4</v>
      </c>
      <c r="F523" s="82">
        <v>7.1648999999999997E-4</v>
      </c>
      <c r="G523" s="39">
        <v>7.2369000000000003E-4</v>
      </c>
      <c r="H523" s="39">
        <v>6.2942E-4</v>
      </c>
      <c r="I523" s="39">
        <v>5.9303000000000003E-4</v>
      </c>
      <c r="J523" s="39">
        <v>5.3870999999999997E-4</v>
      </c>
      <c r="K523" s="39">
        <v>5.1833000000000001E-4</v>
      </c>
      <c r="L523" s="39">
        <v>4.9395999999999999E-4</v>
      </c>
      <c r="M523" s="82">
        <v>4.1738000000000002E-4</v>
      </c>
      <c r="N523" s="39">
        <v>4.8073000000000001E-4</v>
      </c>
      <c r="O523" s="39">
        <v>6.3073999999999997E-4</v>
      </c>
      <c r="P523" s="39">
        <v>6.3073999999999997E-4</v>
      </c>
      <c r="Q523" s="39">
        <v>4.8694999999999999E-4</v>
      </c>
      <c r="R523" s="39">
        <v>4.8694999999999999E-4</v>
      </c>
      <c r="S523" s="39">
        <v>9.2091000000000004E-4</v>
      </c>
      <c r="T523" s="39">
        <v>9.2091000000000004E-4</v>
      </c>
      <c r="U523" s="39">
        <v>2.4394899999999999E-3</v>
      </c>
      <c r="V523" s="39">
        <v>1.7558049999999999E-2</v>
      </c>
      <c r="W523" s="39">
        <v>0.60380889999999998</v>
      </c>
      <c r="X523" s="39">
        <v>0.85459560000000001</v>
      </c>
      <c r="Y523" s="82">
        <v>1.86195</v>
      </c>
      <c r="Z523" s="39">
        <v>6.2946099999999996</v>
      </c>
      <c r="AA523" s="39">
        <v>10.34085</v>
      </c>
      <c r="AB523" s="39">
        <v>10.34085</v>
      </c>
      <c r="AC523" s="39">
        <v>13.530282</v>
      </c>
      <c r="AD523" s="39">
        <v>12.786030999999999</v>
      </c>
      <c r="AE523" s="39">
        <v>12.786030999999999</v>
      </c>
      <c r="AF523" s="39">
        <v>2.2533382999999998</v>
      </c>
      <c r="AG523" s="39">
        <v>2.2533382999999998</v>
      </c>
      <c r="AH523" s="82">
        <v>0.16550200000000001</v>
      </c>
      <c r="AI523" s="39">
        <v>5.9889999999999997E-5</v>
      </c>
      <c r="AM523" s="45"/>
      <c r="AN523" s="45"/>
      <c r="AO523" s="45"/>
      <c r="AP523" s="45"/>
      <c r="AQ523" s="45"/>
      <c r="AR523" s="45"/>
      <c r="AS523" s="45"/>
      <c r="AT523" s="45"/>
      <c r="AY523" s="45"/>
      <c r="AZ523" s="45"/>
    </row>
    <row r="524" spans="1:52" customFormat="1" ht="14.25" customHeight="1" x14ac:dyDescent="0.2">
      <c r="A524" s="38">
        <v>42226.701399999998</v>
      </c>
      <c r="B524" s="39">
        <v>0</v>
      </c>
      <c r="C524" s="39">
        <v>2.1332999999999999E-4</v>
      </c>
      <c r="D524" s="39">
        <v>3.7394000000000001E-4</v>
      </c>
      <c r="E524" s="39">
        <v>7.6274000000000003E-4</v>
      </c>
      <c r="F524" s="82">
        <v>7.1670999999999996E-4</v>
      </c>
      <c r="G524" s="39">
        <v>7.2407000000000005E-4</v>
      </c>
      <c r="H524" s="39">
        <v>6.2967999999999997E-4</v>
      </c>
      <c r="I524" s="39">
        <v>5.9323999999999998E-4</v>
      </c>
      <c r="J524" s="39">
        <v>5.3885000000000001E-4</v>
      </c>
      <c r="K524" s="39">
        <v>5.1847999999999998E-4</v>
      </c>
      <c r="L524" s="39">
        <v>4.9406000000000005E-4</v>
      </c>
      <c r="M524" s="82">
        <v>4.1699E-4</v>
      </c>
      <c r="N524" s="39">
        <v>4.7992E-4</v>
      </c>
      <c r="O524" s="39">
        <v>6.1202999999999995E-4</v>
      </c>
      <c r="P524" s="39">
        <v>6.1202999999999995E-4</v>
      </c>
      <c r="Q524" s="39">
        <v>4.6548E-4</v>
      </c>
      <c r="R524" s="39">
        <v>4.6548E-4</v>
      </c>
      <c r="S524" s="39">
        <v>8.6423999999999995E-4</v>
      </c>
      <c r="T524" s="39">
        <v>8.6423999999999995E-4</v>
      </c>
      <c r="U524" s="39">
        <v>2.2709200000000001E-3</v>
      </c>
      <c r="V524" s="39">
        <v>1.6544400000000001E-2</v>
      </c>
      <c r="W524" s="39">
        <v>0.57436752000000002</v>
      </c>
      <c r="X524" s="39">
        <v>0.81315773000000002</v>
      </c>
      <c r="Y524" s="82">
        <v>1.783379</v>
      </c>
      <c r="Z524" s="39">
        <v>6.0838010000000002</v>
      </c>
      <c r="AA524" s="39">
        <v>10.1151</v>
      </c>
      <c r="AB524" s="39">
        <v>10.1151</v>
      </c>
      <c r="AC524" s="39">
        <v>13.4781</v>
      </c>
      <c r="AD524" s="39">
        <v>12.877230000000001</v>
      </c>
      <c r="AE524" s="39">
        <v>12.877230000000001</v>
      </c>
      <c r="AF524" s="39">
        <v>2.3695059999999999</v>
      </c>
      <c r="AG524" s="39">
        <v>2.3695059999999999</v>
      </c>
      <c r="AH524" s="82">
        <v>0.17855509999999999</v>
      </c>
      <c r="AI524" s="39">
        <v>6.8819999999999995E-5</v>
      </c>
      <c r="AM524" s="45"/>
      <c r="AN524" s="45"/>
      <c r="AO524" s="45"/>
      <c r="AP524" s="45"/>
      <c r="AQ524" s="45"/>
      <c r="AR524" s="45"/>
      <c r="AS524" s="45"/>
      <c r="AT524" s="45"/>
      <c r="AY524" s="45"/>
      <c r="AZ524" s="45"/>
    </row>
    <row r="525" spans="1:52" customFormat="1" ht="14.25" customHeight="1" x14ac:dyDescent="0.2">
      <c r="A525" s="38">
        <v>42226.7117</v>
      </c>
      <c r="B525" s="39">
        <v>0</v>
      </c>
      <c r="C525" s="39">
        <v>2.1337999999999999E-4</v>
      </c>
      <c r="D525" s="39">
        <v>3.7403000000000002E-4</v>
      </c>
      <c r="E525" s="39">
        <v>7.6303000000000005E-4</v>
      </c>
      <c r="F525" s="82">
        <v>7.1692999999999995E-4</v>
      </c>
      <c r="G525" s="39">
        <v>7.2444999999999996E-4</v>
      </c>
      <c r="H525" s="39">
        <v>6.2995E-4</v>
      </c>
      <c r="I525" s="39">
        <v>5.9343999999999998E-4</v>
      </c>
      <c r="J525" s="39">
        <v>5.3899000000000004E-4</v>
      </c>
      <c r="K525" s="39">
        <v>5.1864000000000001E-4</v>
      </c>
      <c r="L525" s="39">
        <v>4.9417999999999999E-4</v>
      </c>
      <c r="M525" s="82">
        <v>4.1664000000000002E-4</v>
      </c>
      <c r="N525" s="39">
        <v>4.7920999999999999E-4</v>
      </c>
      <c r="O525" s="39">
        <v>5.9500999999999998E-4</v>
      </c>
      <c r="P525" s="39">
        <v>5.9500999999999998E-4</v>
      </c>
      <c r="Q525" s="39">
        <v>4.4586000000000002E-4</v>
      </c>
      <c r="R525" s="39">
        <v>4.4586000000000002E-4</v>
      </c>
      <c r="S525" s="39">
        <v>8.1205000000000003E-4</v>
      </c>
      <c r="T525" s="39">
        <v>8.1205000000000003E-4</v>
      </c>
      <c r="U525" s="39">
        <v>2.1143199999999998E-3</v>
      </c>
      <c r="V525" s="39">
        <v>1.558348E-2</v>
      </c>
      <c r="W525" s="39">
        <v>0.54635160999999999</v>
      </c>
      <c r="X525" s="39">
        <v>0.77366833999999995</v>
      </c>
      <c r="Y525" s="82">
        <v>1.707427</v>
      </c>
      <c r="Z525" s="39">
        <v>5.8765619999999998</v>
      </c>
      <c r="AA525" s="39">
        <v>9.8872861000000007</v>
      </c>
      <c r="AB525" s="39">
        <v>9.8872861000000007</v>
      </c>
      <c r="AC525" s="39">
        <v>13.41602</v>
      </c>
      <c r="AD525" s="39">
        <v>12.959381</v>
      </c>
      <c r="AE525" s="39">
        <v>12.959381</v>
      </c>
      <c r="AF525" s="39">
        <v>2.4899041</v>
      </c>
      <c r="AG525" s="39">
        <v>2.4899041</v>
      </c>
      <c r="AH525" s="82">
        <v>0.19250030000000001</v>
      </c>
      <c r="AI525" s="39">
        <v>7.9029999999999994E-5</v>
      </c>
      <c r="AM525" s="45"/>
      <c r="AN525" s="45"/>
      <c r="AO525" s="45"/>
      <c r="AP525" s="45"/>
      <c r="AQ525" s="45"/>
      <c r="AR525" s="45"/>
      <c r="AS525" s="45"/>
      <c r="AT525" s="45"/>
      <c r="AY525" s="45"/>
      <c r="AZ525" s="45"/>
    </row>
    <row r="526" spans="1:52" customFormat="1" ht="14.25" customHeight="1" x14ac:dyDescent="0.2">
      <c r="A526" s="38">
        <v>42226.722099999999</v>
      </c>
      <c r="B526" s="39">
        <v>0</v>
      </c>
      <c r="C526" s="39">
        <v>2.1342E-4</v>
      </c>
      <c r="D526" s="39">
        <v>3.7411999999999998E-4</v>
      </c>
      <c r="E526" s="39">
        <v>7.6331000000000001E-4</v>
      </c>
      <c r="F526" s="82">
        <v>7.1714999999999995E-4</v>
      </c>
      <c r="G526" s="39">
        <v>7.2482999999999998E-4</v>
      </c>
      <c r="H526" s="39">
        <v>6.3020999999999997E-4</v>
      </c>
      <c r="I526" s="39">
        <v>5.9363999999999999E-4</v>
      </c>
      <c r="J526" s="39">
        <v>5.3914000000000002E-4</v>
      </c>
      <c r="K526" s="39">
        <v>5.1878999999999998E-4</v>
      </c>
      <c r="L526" s="39">
        <v>4.9428999999999999E-4</v>
      </c>
      <c r="M526" s="82">
        <v>4.1632000000000003E-4</v>
      </c>
      <c r="N526" s="39">
        <v>4.7858999999999998E-4</v>
      </c>
      <c r="O526" s="39">
        <v>5.7952999999999998E-4</v>
      </c>
      <c r="P526" s="39">
        <v>5.7952999999999998E-4</v>
      </c>
      <c r="Q526" s="39">
        <v>4.2794000000000003E-4</v>
      </c>
      <c r="R526" s="39">
        <v>4.2794000000000003E-4</v>
      </c>
      <c r="S526" s="39">
        <v>7.6400000000000003E-4</v>
      </c>
      <c r="T526" s="39">
        <v>7.6400000000000003E-4</v>
      </c>
      <c r="U526" s="39">
        <v>1.9689500000000001E-3</v>
      </c>
      <c r="V526" s="39">
        <v>1.4672910000000001E-2</v>
      </c>
      <c r="W526" s="39">
        <v>0.51969549999999998</v>
      </c>
      <c r="X526" s="39">
        <v>0.73604550000000002</v>
      </c>
      <c r="Y526" s="82">
        <v>1.6340623999999999</v>
      </c>
      <c r="Z526" s="39">
        <v>5.6730580000000002</v>
      </c>
      <c r="AA526" s="39">
        <v>9.6578149999999994</v>
      </c>
      <c r="AB526" s="39">
        <v>9.6578149999999994</v>
      </c>
      <c r="AC526" s="39">
        <v>13.344172</v>
      </c>
      <c r="AD526" s="39">
        <v>13.03228</v>
      </c>
      <c r="AE526" s="39">
        <v>13.03228</v>
      </c>
      <c r="AF526" s="39">
        <v>2.6145700000000001</v>
      </c>
      <c r="AG526" s="39">
        <v>2.6145700000000001</v>
      </c>
      <c r="AH526" s="82">
        <v>0.20738690000000001</v>
      </c>
      <c r="AI526" s="39">
        <v>9.0669999999999998E-5</v>
      </c>
      <c r="AM526" s="45"/>
      <c r="AN526" s="45"/>
      <c r="AO526" s="45"/>
      <c r="AP526" s="45"/>
      <c r="AQ526" s="45"/>
      <c r="AR526" s="45"/>
      <c r="AS526" s="45"/>
      <c r="AT526" s="45"/>
      <c r="AY526" s="45"/>
      <c r="AZ526" s="45"/>
    </row>
    <row r="527" spans="1:52" customFormat="1" ht="14.25" customHeight="1" x14ac:dyDescent="0.2">
      <c r="A527" s="38">
        <v>42226.732499999998</v>
      </c>
      <c r="B527" s="39">
        <v>0</v>
      </c>
      <c r="C527" s="39">
        <v>2.1347E-4</v>
      </c>
      <c r="D527" s="39">
        <v>3.7420999999999998E-4</v>
      </c>
      <c r="E527" s="39">
        <v>7.6358999999999997E-4</v>
      </c>
      <c r="F527" s="82">
        <v>7.1737000000000005E-4</v>
      </c>
      <c r="G527" s="39">
        <v>7.2519999999999995E-4</v>
      </c>
      <c r="H527" s="39">
        <v>6.3047999999999999E-4</v>
      </c>
      <c r="I527" s="39">
        <v>5.9383999999999999E-4</v>
      </c>
      <c r="J527" s="39">
        <v>5.3927999999999995E-4</v>
      </c>
      <c r="K527" s="39">
        <v>5.1895000000000001E-4</v>
      </c>
      <c r="L527" s="39">
        <v>4.9441999999999997E-4</v>
      </c>
      <c r="M527" s="82">
        <v>4.1602000000000002E-4</v>
      </c>
      <c r="N527" s="39">
        <v>4.7803E-4</v>
      </c>
      <c r="O527" s="39">
        <v>5.6546999999999999E-4</v>
      </c>
      <c r="P527" s="39">
        <v>5.6546999999999999E-4</v>
      </c>
      <c r="Q527" s="39">
        <v>4.1158999999999998E-4</v>
      </c>
      <c r="R527" s="39">
        <v>4.1158999999999998E-4</v>
      </c>
      <c r="S527" s="39">
        <v>7.1980000000000004E-4</v>
      </c>
      <c r="T527" s="39">
        <v>7.1980000000000004E-4</v>
      </c>
      <c r="U527" s="39">
        <v>1.83405E-3</v>
      </c>
      <c r="V527" s="39">
        <v>1.381041E-2</v>
      </c>
      <c r="W527" s="39">
        <v>0.49433593999999997</v>
      </c>
      <c r="X527" s="39">
        <v>0.70020943000000002</v>
      </c>
      <c r="Y527" s="82">
        <v>1.56325</v>
      </c>
      <c r="Z527" s="39">
        <v>5.4734382000000004</v>
      </c>
      <c r="AA527" s="39">
        <v>9.4270870000000002</v>
      </c>
      <c r="AB527" s="39">
        <v>9.4270870000000002</v>
      </c>
      <c r="AC527" s="39">
        <v>13.26271</v>
      </c>
      <c r="AD527" s="39">
        <v>13.09573</v>
      </c>
      <c r="AE527" s="39">
        <v>13.09573</v>
      </c>
      <c r="AF527" s="39">
        <v>2.7435299999999998</v>
      </c>
      <c r="AG527" s="39">
        <v>2.7435299999999998</v>
      </c>
      <c r="AH527" s="82">
        <v>0.22326570000000001</v>
      </c>
      <c r="AI527" s="39">
        <v>1.0395000000000001E-4</v>
      </c>
      <c r="AM527" s="45"/>
      <c r="AN527" s="45"/>
      <c r="AO527" s="45"/>
      <c r="AP527" s="45"/>
      <c r="AQ527" s="45"/>
      <c r="AR527" s="45"/>
      <c r="AS527" s="45"/>
      <c r="AT527" s="45"/>
      <c r="AY527" s="45"/>
      <c r="AZ527" s="45"/>
    </row>
    <row r="528" spans="1:52" customFormat="1" ht="14.25" customHeight="1" x14ac:dyDescent="0.2">
      <c r="A528" s="38">
        <v>42226.741099999999</v>
      </c>
      <c r="B528" s="39">
        <v>0</v>
      </c>
      <c r="C528" s="39">
        <v>2.1351000000000001E-4</v>
      </c>
      <c r="D528" s="39">
        <v>3.7428E-4</v>
      </c>
      <c r="E528" s="39">
        <v>7.6382000000000002E-4</v>
      </c>
      <c r="F528" s="82">
        <v>7.1754999999999996E-4</v>
      </c>
      <c r="G528" s="39">
        <v>7.2552000000000001E-4</v>
      </c>
      <c r="H528" s="39">
        <v>6.3069999999999999E-4</v>
      </c>
      <c r="I528" s="39">
        <v>5.9400999999999996E-4</v>
      </c>
      <c r="J528" s="39">
        <v>5.3939999999999999E-4</v>
      </c>
      <c r="K528" s="39">
        <v>5.1908E-4</v>
      </c>
      <c r="L528" s="39">
        <v>4.9452000000000003E-4</v>
      </c>
      <c r="M528" s="82">
        <v>4.1580000000000002E-4</v>
      </c>
      <c r="N528" s="39">
        <v>4.7762E-4</v>
      </c>
      <c r="O528" s="39">
        <v>5.5473999999999996E-4</v>
      </c>
      <c r="P528" s="39">
        <v>5.5473999999999996E-4</v>
      </c>
      <c r="Q528" s="39">
        <v>3.9907000000000001E-4</v>
      </c>
      <c r="R528" s="39">
        <v>3.9907000000000001E-4</v>
      </c>
      <c r="S528" s="39">
        <v>6.8568999999999998E-4</v>
      </c>
      <c r="T528" s="39">
        <v>6.8568999999999998E-4</v>
      </c>
      <c r="U528" s="39">
        <v>1.72915E-3</v>
      </c>
      <c r="V528" s="39">
        <v>1.3126799999999999E-2</v>
      </c>
      <c r="W528" s="39">
        <v>0.4741495</v>
      </c>
      <c r="X528" s="39">
        <v>0.67165523000000005</v>
      </c>
      <c r="Y528" s="82">
        <v>1.5061610000000001</v>
      </c>
      <c r="Z528" s="39">
        <v>5.3101529999999997</v>
      </c>
      <c r="AA528" s="39">
        <v>9.2341359999999995</v>
      </c>
      <c r="AB528" s="39">
        <v>9.2341359999999995</v>
      </c>
      <c r="AC528" s="39">
        <v>13.187604</v>
      </c>
      <c r="AD528" s="39">
        <v>13.141260000000001</v>
      </c>
      <c r="AE528" s="39">
        <v>13.141260000000001</v>
      </c>
      <c r="AF528" s="39">
        <v>2.8542912</v>
      </c>
      <c r="AG528" s="39">
        <v>2.8542912</v>
      </c>
      <c r="AH528" s="82">
        <v>0.2372939</v>
      </c>
      <c r="AI528" s="39">
        <v>1.1642E-4</v>
      </c>
      <c r="AM528" s="45"/>
      <c r="AN528" s="45"/>
      <c r="AO528" s="45"/>
      <c r="AP528" s="45"/>
      <c r="AQ528" s="45"/>
      <c r="AR528" s="45"/>
      <c r="AS528" s="45"/>
      <c r="AT528" s="45"/>
      <c r="AY528" s="45"/>
      <c r="AZ528" s="45"/>
    </row>
    <row r="529" spans="1:52" customFormat="1" ht="14.25" customHeight="1" x14ac:dyDescent="0.2">
      <c r="A529" s="38">
        <v>42226.751499999998</v>
      </c>
      <c r="B529" s="39">
        <v>0</v>
      </c>
      <c r="C529" s="39">
        <v>2.1354999999999999E-4</v>
      </c>
      <c r="D529" s="39">
        <v>3.7437000000000001E-4</v>
      </c>
      <c r="E529" s="39">
        <v>7.6409000000000004E-4</v>
      </c>
      <c r="F529" s="82">
        <v>7.1776999999999995E-4</v>
      </c>
      <c r="G529" s="39">
        <v>7.2588999999999998E-4</v>
      </c>
      <c r="H529" s="39">
        <v>6.3095999999999996E-4</v>
      </c>
      <c r="I529" s="39">
        <v>5.9420999999999996E-4</v>
      </c>
      <c r="J529" s="39">
        <v>5.3954000000000003E-4</v>
      </c>
      <c r="K529" s="39">
        <v>5.1922999999999997E-4</v>
      </c>
      <c r="L529" s="39">
        <v>4.9465000000000002E-4</v>
      </c>
      <c r="M529" s="82">
        <v>4.1554999999999999E-4</v>
      </c>
      <c r="N529" s="39">
        <v>4.7719E-4</v>
      </c>
      <c r="O529" s="39">
        <v>5.4295999999999999E-4</v>
      </c>
      <c r="P529" s="39">
        <v>5.4295999999999999E-4</v>
      </c>
      <c r="Q529" s="39">
        <v>3.8527E-4</v>
      </c>
      <c r="R529" s="39">
        <v>3.8527E-4</v>
      </c>
      <c r="S529" s="39">
        <v>6.4782000000000001E-4</v>
      </c>
      <c r="T529" s="39">
        <v>6.4782000000000001E-4</v>
      </c>
      <c r="U529" s="39">
        <v>1.61173E-3</v>
      </c>
      <c r="V529" s="39">
        <v>1.23468E-2</v>
      </c>
      <c r="W529" s="39">
        <v>0.45101069999999999</v>
      </c>
      <c r="X529" s="39">
        <v>0.63889600000000002</v>
      </c>
      <c r="Y529" s="82">
        <v>1.4399230000000001</v>
      </c>
      <c r="Z529" s="39">
        <v>5.1179920000000001</v>
      </c>
      <c r="AA529" s="39">
        <v>9.0021132999999995</v>
      </c>
      <c r="AB529" s="39">
        <v>9.0021132999999995</v>
      </c>
      <c r="AC529" s="39">
        <v>13.088984</v>
      </c>
      <c r="AD529" s="39">
        <v>13.186959999999999</v>
      </c>
      <c r="AE529" s="39">
        <v>13.186959999999999</v>
      </c>
      <c r="AF529" s="39">
        <v>2.9911663000000002</v>
      </c>
      <c r="AG529" s="39">
        <v>2.9911663000000002</v>
      </c>
      <c r="AH529" s="82">
        <v>0.25512970000000001</v>
      </c>
      <c r="AI529" s="39">
        <v>1.3328E-4</v>
      </c>
      <c r="AM529" s="45"/>
      <c r="AN529" s="45"/>
      <c r="AO529" s="45"/>
      <c r="AP529" s="45"/>
      <c r="AQ529" s="45"/>
      <c r="AR529" s="45"/>
      <c r="AS529" s="45"/>
      <c r="AT529" s="45"/>
      <c r="AY529" s="45"/>
      <c r="AZ529" s="45"/>
    </row>
    <row r="530" spans="1:52" customFormat="1" ht="14.25" customHeight="1" x14ac:dyDescent="0.2">
      <c r="A530" s="38">
        <v>42226.761899999998</v>
      </c>
      <c r="B530" s="39">
        <v>0</v>
      </c>
      <c r="C530" s="39">
        <v>2.1359999999999999E-4</v>
      </c>
      <c r="D530" s="39">
        <v>3.7446000000000002E-4</v>
      </c>
      <c r="E530" s="39">
        <v>7.6435999999999995E-4</v>
      </c>
      <c r="F530" s="82">
        <v>7.1798000000000001E-4</v>
      </c>
      <c r="G530" s="39">
        <v>7.2627E-4</v>
      </c>
      <c r="H530" s="39">
        <v>6.3122999999999999E-4</v>
      </c>
      <c r="I530" s="39">
        <v>5.9440000000000003E-4</v>
      </c>
      <c r="J530" s="39">
        <v>5.3967999999999996E-4</v>
      </c>
      <c r="K530" s="39">
        <v>5.1939E-4</v>
      </c>
      <c r="L530" s="39">
        <v>4.9478E-4</v>
      </c>
      <c r="M530" s="82">
        <v>4.1532E-4</v>
      </c>
      <c r="N530" s="39">
        <v>4.7680999999999998E-4</v>
      </c>
      <c r="O530" s="39">
        <v>5.3227999999999999E-4</v>
      </c>
      <c r="P530" s="39">
        <v>5.3227999999999999E-4</v>
      </c>
      <c r="Q530" s="39">
        <v>3.7271E-4</v>
      </c>
      <c r="R530" s="39">
        <v>3.7271E-4</v>
      </c>
      <c r="S530" s="39">
        <v>6.1302999999999998E-4</v>
      </c>
      <c r="T530" s="39">
        <v>6.1302999999999998E-4</v>
      </c>
      <c r="U530" s="39">
        <v>1.5029399999999999E-3</v>
      </c>
      <c r="V530" s="39">
        <v>1.160886E-2</v>
      </c>
      <c r="W530" s="39">
        <v>0.4290023</v>
      </c>
      <c r="X530" s="39">
        <v>0.60771070000000005</v>
      </c>
      <c r="Y530" s="82">
        <v>1.376117</v>
      </c>
      <c r="Z530" s="39">
        <v>4.9300550999999997</v>
      </c>
      <c r="AA530" s="39">
        <v>8.7699221999999999</v>
      </c>
      <c r="AB530" s="39">
        <v>8.7699221999999999</v>
      </c>
      <c r="AC530" s="39">
        <v>12.981310000000001</v>
      </c>
      <c r="AD530" s="39">
        <v>13.22278</v>
      </c>
      <c r="AE530" s="39">
        <v>13.22278</v>
      </c>
      <c r="AF530" s="39">
        <v>3.1323633000000002</v>
      </c>
      <c r="AG530" s="39">
        <v>3.1323633000000002</v>
      </c>
      <c r="AH530" s="82">
        <v>0.27411120999999999</v>
      </c>
      <c r="AI530" s="39">
        <v>1.5245999999999999E-4</v>
      </c>
      <c r="AM530" s="45"/>
      <c r="AN530" s="45"/>
      <c r="AO530" s="45"/>
      <c r="AP530" s="45"/>
      <c r="AQ530" s="45"/>
      <c r="AR530" s="45"/>
      <c r="AS530" s="45"/>
      <c r="AT530" s="45"/>
      <c r="AY530" s="45"/>
      <c r="AZ530" s="45"/>
    </row>
    <row r="531" spans="1:52" customFormat="1" ht="14.25" customHeight="1" x14ac:dyDescent="0.2">
      <c r="A531" s="38">
        <v>42226.772400000002</v>
      </c>
      <c r="B531" s="39">
        <v>0</v>
      </c>
      <c r="C531" s="39">
        <v>2.1364999999999999E-4</v>
      </c>
      <c r="D531" s="39">
        <v>3.7455000000000002E-4</v>
      </c>
      <c r="E531" s="39">
        <v>7.6462999999999998E-4</v>
      </c>
      <c r="F531" s="82">
        <v>7.182E-4</v>
      </c>
      <c r="G531" s="39">
        <v>7.2663999999999997E-4</v>
      </c>
      <c r="H531" s="39">
        <v>6.3148999999999996E-4</v>
      </c>
      <c r="I531" s="39">
        <v>5.9460000000000003E-4</v>
      </c>
      <c r="J531" s="39">
        <v>5.3981999999999999E-4</v>
      </c>
      <c r="K531" s="39">
        <v>5.1953999999999998E-4</v>
      </c>
      <c r="L531" s="39">
        <v>4.9492000000000004E-4</v>
      </c>
      <c r="M531" s="82">
        <v>4.1511E-4</v>
      </c>
      <c r="N531" s="39">
        <v>4.7647999999999999E-4</v>
      </c>
      <c r="O531" s="39">
        <v>5.2258999999999997E-4</v>
      </c>
      <c r="P531" s="39">
        <v>5.2258999999999997E-4</v>
      </c>
      <c r="Q531" s="39">
        <v>3.6129000000000001E-4</v>
      </c>
      <c r="R531" s="39">
        <v>3.6129000000000001E-4</v>
      </c>
      <c r="S531" s="39">
        <v>5.8111000000000002E-4</v>
      </c>
      <c r="T531" s="39">
        <v>5.8111000000000002E-4</v>
      </c>
      <c r="U531" s="39">
        <v>1.40222E-3</v>
      </c>
      <c r="V531" s="39">
        <v>1.091102E-2</v>
      </c>
      <c r="W531" s="39">
        <v>0.40807001999999998</v>
      </c>
      <c r="X531" s="39">
        <v>0.57802872999999999</v>
      </c>
      <c r="Y531" s="82">
        <v>1.314694</v>
      </c>
      <c r="Z531" s="39">
        <v>4.7464329999999997</v>
      </c>
      <c r="AA531" s="39">
        <v>8.5379280000000008</v>
      </c>
      <c r="AB531" s="39">
        <v>8.5379280000000008</v>
      </c>
      <c r="AC531" s="39">
        <v>12.86481</v>
      </c>
      <c r="AD531" s="39">
        <v>13.248620000000001</v>
      </c>
      <c r="AE531" s="39">
        <v>13.248620000000001</v>
      </c>
      <c r="AF531" s="39">
        <v>3.2778732000000002</v>
      </c>
      <c r="AG531" s="39">
        <v>3.2778732000000002</v>
      </c>
      <c r="AH531" s="82">
        <v>0.29429559999999999</v>
      </c>
      <c r="AI531" s="39">
        <v>1.7426E-4</v>
      </c>
      <c r="AM531" s="45"/>
      <c r="AN531" s="45"/>
      <c r="AO531" s="45"/>
      <c r="AP531" s="45"/>
      <c r="AQ531" s="45"/>
      <c r="AR531" s="45"/>
      <c r="AS531" s="45"/>
      <c r="AT531" s="45"/>
      <c r="AY531" s="45"/>
      <c r="AZ531" s="45"/>
    </row>
    <row r="532" spans="1:52" customFormat="1" ht="14.25" customHeight="1" x14ac:dyDescent="0.2">
      <c r="A532" s="38">
        <v>42226.7811</v>
      </c>
      <c r="B532" s="39">
        <v>0</v>
      </c>
      <c r="C532" s="39">
        <v>2.1368E-4</v>
      </c>
      <c r="D532" s="39">
        <v>3.7462999999999998E-4</v>
      </c>
      <c r="E532" s="39">
        <v>7.6484999999999997E-4</v>
      </c>
      <c r="F532" s="82">
        <v>7.1838000000000002E-4</v>
      </c>
      <c r="G532" s="39">
        <v>7.2694999999999997E-4</v>
      </c>
      <c r="H532" s="39">
        <v>6.3170999999999995E-4</v>
      </c>
      <c r="I532" s="39">
        <v>5.9477E-4</v>
      </c>
      <c r="J532" s="39">
        <v>5.3994000000000004E-4</v>
      </c>
      <c r="K532" s="39">
        <v>5.1966999999999996E-4</v>
      </c>
      <c r="L532" s="39">
        <v>4.9503999999999998E-4</v>
      </c>
      <c r="M532" s="82">
        <v>4.1494999999999998E-4</v>
      </c>
      <c r="N532" s="39">
        <v>4.7625E-4</v>
      </c>
      <c r="O532" s="39">
        <v>5.1521E-4</v>
      </c>
      <c r="P532" s="39">
        <v>5.1521E-4</v>
      </c>
      <c r="Q532" s="39">
        <v>3.5257000000000002E-4</v>
      </c>
      <c r="R532" s="39">
        <v>3.5257000000000002E-4</v>
      </c>
      <c r="S532" s="39">
        <v>5.5652999999999996E-4</v>
      </c>
      <c r="T532" s="39">
        <v>5.5652999999999996E-4</v>
      </c>
      <c r="U532" s="39">
        <v>1.3240400000000001E-3</v>
      </c>
      <c r="V532" s="39">
        <v>1.035875E-2</v>
      </c>
      <c r="W532" s="39">
        <v>0.39141100000000001</v>
      </c>
      <c r="X532" s="39">
        <v>0.55439293000000001</v>
      </c>
      <c r="Y532" s="82">
        <v>1.2652931000000001</v>
      </c>
      <c r="Z532" s="39">
        <v>4.5967659999999997</v>
      </c>
      <c r="AA532" s="39">
        <v>8.3450039999999994</v>
      </c>
      <c r="AB532" s="39">
        <v>8.3450039999999994</v>
      </c>
      <c r="AC532" s="39">
        <v>12.76118</v>
      </c>
      <c r="AD532" s="39">
        <v>13.262461</v>
      </c>
      <c r="AE532" s="39">
        <v>13.262461</v>
      </c>
      <c r="AF532" s="39">
        <v>3.4024112</v>
      </c>
      <c r="AG532" s="39">
        <v>3.4024112</v>
      </c>
      <c r="AH532" s="82">
        <v>0.3120773</v>
      </c>
      <c r="AI532" s="39">
        <v>1.9467E-4</v>
      </c>
      <c r="AM532" s="45"/>
      <c r="AN532" s="45"/>
      <c r="AO532" s="45"/>
      <c r="AP532" s="45"/>
      <c r="AQ532" s="45"/>
      <c r="AR532" s="45"/>
      <c r="AS532" s="45"/>
      <c r="AT532" s="45"/>
      <c r="AY532" s="45"/>
      <c r="AZ532" s="45"/>
    </row>
    <row r="533" spans="1:52" customFormat="1" ht="14.25" customHeight="1" x14ac:dyDescent="0.2">
      <c r="A533" s="38">
        <v>42226.791599999997</v>
      </c>
      <c r="B533" s="39">
        <v>0</v>
      </c>
      <c r="C533" s="39">
        <v>2.1373E-4</v>
      </c>
      <c r="D533" s="39">
        <v>3.7471999999999999E-4</v>
      </c>
      <c r="E533" s="39">
        <v>7.6511000000000005E-4</v>
      </c>
      <c r="F533" s="82">
        <v>7.1860000000000001E-4</v>
      </c>
      <c r="G533" s="39">
        <v>7.2732000000000005E-4</v>
      </c>
      <c r="H533" s="39">
        <v>6.3197999999999998E-4</v>
      </c>
      <c r="I533" s="39">
        <v>5.9497E-4</v>
      </c>
      <c r="J533" s="39">
        <v>5.4007999999999997E-4</v>
      </c>
      <c r="K533" s="39">
        <v>5.1982999999999999E-4</v>
      </c>
      <c r="L533" s="39">
        <v>4.9518000000000001E-4</v>
      </c>
      <c r="M533" s="82">
        <v>4.1478000000000001E-4</v>
      </c>
      <c r="N533" s="39">
        <v>4.7600000000000002E-4</v>
      </c>
      <c r="O533" s="39">
        <v>5.0712999999999995E-4</v>
      </c>
      <c r="P533" s="39">
        <v>5.0712999999999995E-4</v>
      </c>
      <c r="Q533" s="39">
        <v>3.4298999999999999E-4</v>
      </c>
      <c r="R533" s="39">
        <v>3.4298999999999999E-4</v>
      </c>
      <c r="S533" s="39">
        <v>5.2928999999999997E-4</v>
      </c>
      <c r="T533" s="39">
        <v>5.2928999999999997E-4</v>
      </c>
      <c r="U533" s="39">
        <v>1.2367000000000001E-3</v>
      </c>
      <c r="V533" s="39">
        <v>9.72955E-3</v>
      </c>
      <c r="W533" s="39">
        <v>0.37231840999999999</v>
      </c>
      <c r="X533" s="39">
        <v>0.52729183000000002</v>
      </c>
      <c r="Y533" s="82">
        <v>1.2081081</v>
      </c>
      <c r="Z533" s="39">
        <v>4.4212420000000003</v>
      </c>
      <c r="AA533" s="39">
        <v>8.1142769999999995</v>
      </c>
      <c r="AB533" s="39">
        <v>8.1142769999999995</v>
      </c>
      <c r="AC533" s="39">
        <v>12.62921</v>
      </c>
      <c r="AD533" s="39">
        <v>13.2698</v>
      </c>
      <c r="AE533" s="39">
        <v>13.2698</v>
      </c>
      <c r="AF533" s="39">
        <v>3.5557650000000001</v>
      </c>
      <c r="AG533" s="39">
        <v>3.5557650000000001</v>
      </c>
      <c r="AH533" s="82">
        <v>0.3346209</v>
      </c>
      <c r="AI533" s="39">
        <v>2.2219000000000001E-4</v>
      </c>
      <c r="AM533" s="45"/>
      <c r="AN533" s="45"/>
      <c r="AO533" s="45"/>
      <c r="AP533" s="45"/>
      <c r="AQ533" s="45"/>
      <c r="AR533" s="45"/>
      <c r="AS533" s="45"/>
      <c r="AT533" s="45"/>
      <c r="AY533" s="45"/>
      <c r="AZ533" s="45"/>
    </row>
    <row r="534" spans="1:52" customFormat="1" ht="14.25" customHeight="1" x14ac:dyDescent="0.2">
      <c r="A534" s="38">
        <v>42226.802100000001</v>
      </c>
      <c r="B534" s="39">
        <v>0</v>
      </c>
      <c r="C534" s="39">
        <v>2.1378E-4</v>
      </c>
      <c r="D534" s="39">
        <v>3.7481E-4</v>
      </c>
      <c r="E534" s="39">
        <v>7.6537000000000003E-4</v>
      </c>
      <c r="F534" s="82">
        <v>7.1880999999999996E-4</v>
      </c>
      <c r="G534" s="39">
        <v>7.2769000000000002E-4</v>
      </c>
      <c r="H534" s="39">
        <v>6.3223999999999995E-4</v>
      </c>
      <c r="I534" s="39">
        <v>5.9515999999999996E-4</v>
      </c>
      <c r="J534" s="39">
        <v>5.4022E-4</v>
      </c>
      <c r="K534" s="39">
        <v>5.1997999999999996E-4</v>
      </c>
      <c r="L534" s="39">
        <v>4.9532000000000005E-4</v>
      </c>
      <c r="M534" s="82">
        <v>4.1460999999999999E-4</v>
      </c>
      <c r="N534" s="39">
        <v>4.7579000000000002E-4</v>
      </c>
      <c r="O534" s="39">
        <v>4.9982E-4</v>
      </c>
      <c r="P534" s="39">
        <v>4.9982E-4</v>
      </c>
      <c r="Q534" s="39">
        <v>3.3430999999999999E-4</v>
      </c>
      <c r="R534" s="39">
        <v>3.3430999999999999E-4</v>
      </c>
      <c r="S534" s="39">
        <v>5.0434999999999998E-4</v>
      </c>
      <c r="T534" s="39">
        <v>5.0434999999999998E-4</v>
      </c>
      <c r="U534" s="39">
        <v>1.1559599999999999E-3</v>
      </c>
      <c r="V534" s="39">
        <v>9.1352800000000008E-3</v>
      </c>
      <c r="W534" s="39">
        <v>0.35416059999999999</v>
      </c>
      <c r="X534" s="39">
        <v>0.50150722000000003</v>
      </c>
      <c r="Y534" s="82">
        <v>1.1531583999999999</v>
      </c>
      <c r="Z534" s="39">
        <v>4.2502139999999997</v>
      </c>
      <c r="AA534" s="39">
        <v>7.8847120000000004</v>
      </c>
      <c r="AB534" s="39">
        <v>7.8847120000000004</v>
      </c>
      <c r="AC534" s="39">
        <v>12.48922</v>
      </c>
      <c r="AD534" s="39">
        <v>13.26699</v>
      </c>
      <c r="AE534" s="39">
        <v>13.26699</v>
      </c>
      <c r="AF534" s="39">
        <v>3.7133414</v>
      </c>
      <c r="AG534" s="39">
        <v>3.7133414</v>
      </c>
      <c r="AH534" s="82">
        <v>0.35853773</v>
      </c>
      <c r="AI534" s="39">
        <v>2.5340999999999997E-4</v>
      </c>
      <c r="AM534" s="45"/>
      <c r="AN534" s="45"/>
      <c r="AO534" s="45"/>
      <c r="AP534" s="45"/>
      <c r="AQ534" s="45"/>
      <c r="AR534" s="45"/>
      <c r="AS534" s="45"/>
      <c r="AT534" s="45"/>
      <c r="AY534" s="45"/>
      <c r="AZ534" s="45"/>
    </row>
    <row r="535" spans="1:52" customFormat="1" ht="14.25" customHeight="1" x14ac:dyDescent="0.2">
      <c r="A535" s="38">
        <v>42226.810899999997</v>
      </c>
      <c r="B535" s="39">
        <v>0</v>
      </c>
      <c r="C535" s="39">
        <v>2.1382000000000001E-4</v>
      </c>
      <c r="D535" s="39">
        <v>3.7488000000000002E-4</v>
      </c>
      <c r="E535" s="39">
        <v>7.6557999999999997E-4</v>
      </c>
      <c r="F535" s="82">
        <v>7.1898999999999997E-4</v>
      </c>
      <c r="G535" s="39">
        <v>7.2800000000000002E-4</v>
      </c>
      <c r="H535" s="39">
        <v>6.3246000000000005E-4</v>
      </c>
      <c r="I535" s="39">
        <v>5.9533000000000003E-4</v>
      </c>
      <c r="J535" s="39">
        <v>5.4033E-4</v>
      </c>
      <c r="K535" s="39">
        <v>5.2010999999999995E-4</v>
      </c>
      <c r="L535" s="39">
        <v>4.9545000000000004E-4</v>
      </c>
      <c r="M535" s="82">
        <v>4.1449E-4</v>
      </c>
      <c r="N535" s="39">
        <v>4.7563999999999999E-4</v>
      </c>
      <c r="O535" s="39">
        <v>4.9425999999999995E-4</v>
      </c>
      <c r="P535" s="39">
        <v>4.9425999999999995E-4</v>
      </c>
      <c r="Q535" s="39">
        <v>3.277E-4</v>
      </c>
      <c r="R535" s="39">
        <v>3.277E-4</v>
      </c>
      <c r="S535" s="39">
        <v>4.8516999999999999E-4</v>
      </c>
      <c r="T535" s="39">
        <v>4.8516999999999999E-4</v>
      </c>
      <c r="U535" s="39">
        <v>1.0933900000000001E-3</v>
      </c>
      <c r="V535" s="39">
        <v>8.6655199999999995E-3</v>
      </c>
      <c r="W535" s="39">
        <v>0.33971002</v>
      </c>
      <c r="X535" s="39">
        <v>0.48098133999999998</v>
      </c>
      <c r="Y535" s="82">
        <v>1.1090342</v>
      </c>
      <c r="Z535" s="39">
        <v>4.1111519999999997</v>
      </c>
      <c r="AA535" s="39">
        <v>7.6945240000000004</v>
      </c>
      <c r="AB535" s="39">
        <v>7.6945240000000004</v>
      </c>
      <c r="AC535" s="39">
        <v>12.36666</v>
      </c>
      <c r="AD535" s="39">
        <v>13.256880000000001</v>
      </c>
      <c r="AE535" s="39">
        <v>13.256880000000001</v>
      </c>
      <c r="AF535" s="39">
        <v>3.8478412</v>
      </c>
      <c r="AG535" s="39">
        <v>3.8478412</v>
      </c>
      <c r="AH535" s="82">
        <v>0.37956259999999997</v>
      </c>
      <c r="AI535" s="39">
        <v>2.8257E-4</v>
      </c>
      <c r="AM535" s="45"/>
      <c r="AN535" s="45"/>
      <c r="AO535" s="45"/>
      <c r="AP535" s="45"/>
      <c r="AQ535" s="45"/>
      <c r="AR535" s="45"/>
      <c r="AS535" s="45"/>
      <c r="AT535" s="45"/>
      <c r="AY535" s="45"/>
      <c r="AZ535" s="45"/>
    </row>
    <row r="536" spans="1:52" customFormat="1" ht="14.25" customHeight="1" x14ac:dyDescent="0.2">
      <c r="A536" s="38">
        <v>42226.821400000001</v>
      </c>
      <c r="B536" s="39">
        <v>0</v>
      </c>
      <c r="C536" s="39">
        <v>2.1385999999999999E-4</v>
      </c>
      <c r="D536" s="39">
        <v>3.7497000000000002E-4</v>
      </c>
      <c r="E536" s="39">
        <v>7.6584000000000005E-4</v>
      </c>
      <c r="F536" s="82">
        <v>7.1920999999999997E-4</v>
      </c>
      <c r="G536" s="39">
        <v>7.2836999999999999E-4</v>
      </c>
      <c r="H536" s="39">
        <v>6.3272000000000003E-4</v>
      </c>
      <c r="I536" s="39">
        <v>5.9551999999999999E-4</v>
      </c>
      <c r="J536" s="39">
        <v>5.4047000000000003E-4</v>
      </c>
      <c r="K536" s="39">
        <v>5.2026000000000004E-4</v>
      </c>
      <c r="L536" s="39">
        <v>4.9558999999999996E-4</v>
      </c>
      <c r="M536" s="82">
        <v>4.1435000000000002E-4</v>
      </c>
      <c r="N536" s="39">
        <v>4.7549000000000002E-4</v>
      </c>
      <c r="O536" s="39">
        <v>4.8817000000000001E-4</v>
      </c>
      <c r="P536" s="39">
        <v>4.8817000000000001E-4</v>
      </c>
      <c r="Q536" s="39">
        <v>3.2046E-4</v>
      </c>
      <c r="R536" s="39">
        <v>3.2046E-4</v>
      </c>
      <c r="S536" s="39">
        <v>4.6397000000000002E-4</v>
      </c>
      <c r="T536" s="39">
        <v>4.6397000000000002E-4</v>
      </c>
      <c r="U536" s="39">
        <v>1.02359E-3</v>
      </c>
      <c r="V536" s="39">
        <v>8.1309399999999997E-3</v>
      </c>
      <c r="W536" s="39">
        <v>0.32314841999999999</v>
      </c>
      <c r="X536" s="39">
        <v>0.45745261999999998</v>
      </c>
      <c r="Y536" s="82">
        <v>1.0580369999999999</v>
      </c>
      <c r="Z536" s="39">
        <v>3.9484560000000002</v>
      </c>
      <c r="AA536" s="39">
        <v>7.4678969999999998</v>
      </c>
      <c r="AB536" s="39">
        <v>7.4678969999999998</v>
      </c>
      <c r="AC536" s="39">
        <v>12.2128</v>
      </c>
      <c r="AD536" s="39">
        <v>13.235442000000001</v>
      </c>
      <c r="AE536" s="39">
        <v>13.235442000000001</v>
      </c>
      <c r="AF536" s="39">
        <v>4.013007</v>
      </c>
      <c r="AG536" s="39">
        <v>4.013007</v>
      </c>
      <c r="AH536" s="82">
        <v>0.40616059999999998</v>
      </c>
      <c r="AI536" s="39">
        <v>3.2181000000000001E-4</v>
      </c>
      <c r="AM536" s="45"/>
      <c r="AN536" s="45"/>
      <c r="AO536" s="45"/>
      <c r="AP536" s="45"/>
      <c r="AQ536" s="45"/>
      <c r="AR536" s="45"/>
      <c r="AS536" s="45"/>
      <c r="AT536" s="45"/>
      <c r="AY536" s="45"/>
      <c r="AZ536" s="45"/>
    </row>
    <row r="537" spans="1:52" customFormat="1" ht="14.25" customHeight="1" x14ac:dyDescent="0.2">
      <c r="A537" s="38">
        <v>42226.831899999997</v>
      </c>
      <c r="B537" s="39">
        <v>0</v>
      </c>
      <c r="C537" s="39">
        <v>2.1390999999999999E-4</v>
      </c>
      <c r="D537" s="39">
        <v>3.7505999999999998E-4</v>
      </c>
      <c r="E537" s="39">
        <v>7.6608999999999998E-4</v>
      </c>
      <c r="F537" s="82">
        <v>7.1942999999999996E-4</v>
      </c>
      <c r="G537" s="39">
        <v>7.2873999999999997E-4</v>
      </c>
      <c r="H537" s="39">
        <v>6.3298E-4</v>
      </c>
      <c r="I537" s="39">
        <v>5.9572E-4</v>
      </c>
      <c r="J537" s="39">
        <v>5.4060999999999996E-4</v>
      </c>
      <c r="K537" s="39">
        <v>5.2041999999999995E-4</v>
      </c>
      <c r="L537" s="39">
        <v>4.9574000000000005E-4</v>
      </c>
      <c r="M537" s="82">
        <v>4.1421999999999997E-4</v>
      </c>
      <c r="N537" s="39">
        <v>4.7537000000000002E-4</v>
      </c>
      <c r="O537" s="39">
        <v>4.8267999999999998E-4</v>
      </c>
      <c r="P537" s="39">
        <v>4.8267999999999998E-4</v>
      </c>
      <c r="Q537" s="39">
        <v>3.1390999999999998E-4</v>
      </c>
      <c r="R537" s="39">
        <v>3.1390999999999998E-4</v>
      </c>
      <c r="S537" s="39">
        <v>4.4457999999999998E-4</v>
      </c>
      <c r="T537" s="39">
        <v>4.4457999999999998E-4</v>
      </c>
      <c r="U537" s="39">
        <v>9.5916999999999997E-4</v>
      </c>
      <c r="V537" s="39">
        <v>7.6266700000000003E-3</v>
      </c>
      <c r="W537" s="39">
        <v>0.30739712000000002</v>
      </c>
      <c r="X537" s="39">
        <v>0.43507259999999998</v>
      </c>
      <c r="Y537" s="82">
        <v>1.0091140000000001</v>
      </c>
      <c r="Z537" s="39">
        <v>3.7903313000000001</v>
      </c>
      <c r="AA537" s="39">
        <v>7.2432850000000002</v>
      </c>
      <c r="AB537" s="39">
        <v>7.2432850000000002</v>
      </c>
      <c r="AC537" s="39">
        <v>12.05185</v>
      </c>
      <c r="AD537" s="39">
        <v>13.203900000000001</v>
      </c>
      <c r="AE537" s="39">
        <v>13.203900000000001</v>
      </c>
      <c r="AF537" s="39">
        <v>4.1822032</v>
      </c>
      <c r="AG537" s="39">
        <v>4.1822032</v>
      </c>
      <c r="AH537" s="82">
        <v>0.43431219999999998</v>
      </c>
      <c r="AI537" s="39">
        <v>3.6621000000000001E-4</v>
      </c>
      <c r="AM537" s="45"/>
      <c r="AN537" s="45"/>
      <c r="AO537" s="45"/>
      <c r="AP537" s="45"/>
      <c r="AQ537" s="45"/>
      <c r="AR537" s="45"/>
      <c r="AS537" s="45"/>
      <c r="AT537" s="45"/>
      <c r="AY537" s="45"/>
      <c r="AZ537" s="45"/>
    </row>
    <row r="538" spans="1:52" customFormat="1" ht="14.25" customHeight="1" x14ac:dyDescent="0.2">
      <c r="A538" s="38">
        <v>42226.842499999999</v>
      </c>
      <c r="B538" s="39">
        <v>0</v>
      </c>
      <c r="C538" s="39">
        <v>2.1395999999999999E-4</v>
      </c>
      <c r="D538" s="39">
        <v>3.7514999999999998E-4</v>
      </c>
      <c r="E538" s="39">
        <v>7.6634000000000001E-4</v>
      </c>
      <c r="F538" s="82">
        <v>7.1964000000000001E-4</v>
      </c>
      <c r="G538" s="39">
        <v>7.2911000000000004E-4</v>
      </c>
      <c r="H538" s="39">
        <v>6.3325000000000002E-4</v>
      </c>
      <c r="I538" s="39">
        <v>5.9592E-4</v>
      </c>
      <c r="J538" s="39">
        <v>5.4075E-4</v>
      </c>
      <c r="K538" s="39">
        <v>5.2057000000000004E-4</v>
      </c>
      <c r="L538" s="39">
        <v>4.9589999999999996E-4</v>
      </c>
      <c r="M538" s="82">
        <v>4.1409999999999998E-4</v>
      </c>
      <c r="N538" s="39">
        <v>4.7528000000000002E-4</v>
      </c>
      <c r="O538" s="39">
        <v>4.7771000000000001E-4</v>
      </c>
      <c r="P538" s="39">
        <v>4.7771000000000001E-4</v>
      </c>
      <c r="Q538" s="39">
        <v>3.0801E-4</v>
      </c>
      <c r="R538" s="39">
        <v>3.0801E-4</v>
      </c>
      <c r="S538" s="39">
        <v>4.2686999999999998E-4</v>
      </c>
      <c r="T538" s="39">
        <v>4.2686999999999998E-4</v>
      </c>
      <c r="U538" s="39">
        <v>8.9975000000000005E-4</v>
      </c>
      <c r="V538" s="39">
        <v>7.1512099999999999E-3</v>
      </c>
      <c r="W538" s="39">
        <v>0.29241600000000001</v>
      </c>
      <c r="X538" s="39">
        <v>0.4137866</v>
      </c>
      <c r="Y538" s="82">
        <v>0.96220600000000001</v>
      </c>
      <c r="Z538" s="39">
        <v>3.6367832999999998</v>
      </c>
      <c r="AA538" s="39">
        <v>7.0209583999999996</v>
      </c>
      <c r="AB538" s="39">
        <v>7.0209583999999996</v>
      </c>
      <c r="AC538" s="39">
        <v>11.884181</v>
      </c>
      <c r="AD538" s="39">
        <v>13.162302</v>
      </c>
      <c r="AE538" s="39">
        <v>13.162302</v>
      </c>
      <c r="AF538" s="39">
        <v>4.3553379999999997</v>
      </c>
      <c r="AG538" s="39">
        <v>4.3553379999999997</v>
      </c>
      <c r="AH538" s="82">
        <v>0.46408310000000003</v>
      </c>
      <c r="AI538" s="39">
        <v>4.1643000000000002E-4</v>
      </c>
      <c r="AM538" s="45"/>
      <c r="AN538" s="45"/>
      <c r="AO538" s="45"/>
      <c r="AP538" s="45"/>
      <c r="AQ538" s="45"/>
      <c r="AR538" s="45"/>
      <c r="AS538" s="45"/>
      <c r="AT538" s="45"/>
      <c r="AY538" s="45"/>
      <c r="AZ538" s="45"/>
    </row>
    <row r="539" spans="1:52" customFormat="1" ht="14.25" customHeight="1" x14ac:dyDescent="0.2">
      <c r="A539" s="38">
        <v>42226.851300000002</v>
      </c>
      <c r="B539" s="39">
        <v>0</v>
      </c>
      <c r="C539" s="39">
        <v>2.14E-4</v>
      </c>
      <c r="D539" s="39">
        <v>3.7523E-4</v>
      </c>
      <c r="E539" s="39">
        <v>7.6654999999999996E-4</v>
      </c>
      <c r="F539" s="82">
        <v>7.1982000000000003E-4</v>
      </c>
      <c r="G539" s="39">
        <v>7.2942000000000005E-4</v>
      </c>
      <c r="H539" s="39">
        <v>6.3347000000000002E-4</v>
      </c>
      <c r="I539" s="39">
        <v>5.9608000000000003E-4</v>
      </c>
      <c r="J539" s="39">
        <v>5.4086E-4</v>
      </c>
      <c r="K539" s="39">
        <v>5.2070000000000003E-4</v>
      </c>
      <c r="L539" s="39">
        <v>4.9602999999999995E-4</v>
      </c>
      <c r="M539" s="82">
        <v>4.1400999999999997E-4</v>
      </c>
      <c r="N539" s="39">
        <v>4.7521E-4</v>
      </c>
      <c r="O539" s="39">
        <v>4.7395E-4</v>
      </c>
      <c r="P539" s="39">
        <v>4.7395E-4</v>
      </c>
      <c r="Q539" s="39">
        <v>3.0353999999999998E-4</v>
      </c>
      <c r="R539" s="39">
        <v>3.0353999999999998E-4</v>
      </c>
      <c r="S539" s="39">
        <v>4.1329000000000002E-4</v>
      </c>
      <c r="T539" s="39">
        <v>4.1329000000000002E-4</v>
      </c>
      <c r="U539" s="39">
        <v>8.5380000000000005E-4</v>
      </c>
      <c r="V539" s="39">
        <v>6.7759500000000002E-3</v>
      </c>
      <c r="W539" s="39">
        <v>0.28049239999999998</v>
      </c>
      <c r="X539" s="39">
        <v>0.39684589999999997</v>
      </c>
      <c r="Y539" s="82">
        <v>0.92461340000000003</v>
      </c>
      <c r="Z539" s="39">
        <v>3.5123183</v>
      </c>
      <c r="AA539" s="39">
        <v>6.837618</v>
      </c>
      <c r="AB539" s="39">
        <v>6.837618</v>
      </c>
      <c r="AC539" s="39">
        <v>11.73959</v>
      </c>
      <c r="AD539" s="39">
        <v>13.120034</v>
      </c>
      <c r="AE539" s="39">
        <v>13.120034</v>
      </c>
      <c r="AF539" s="39">
        <v>4.502548</v>
      </c>
      <c r="AG539" s="39">
        <v>4.502548</v>
      </c>
      <c r="AH539" s="82">
        <v>0.49017682000000001</v>
      </c>
      <c r="AI539" s="39">
        <v>4.6321999999999997E-4</v>
      </c>
      <c r="AM539" s="45"/>
      <c r="AN539" s="45"/>
      <c r="AO539" s="45"/>
      <c r="AP539" s="45"/>
      <c r="AQ539" s="45"/>
      <c r="AR539" s="45"/>
      <c r="AS539" s="45"/>
      <c r="AT539" s="45"/>
      <c r="AY539" s="45"/>
      <c r="AZ539" s="45"/>
    </row>
    <row r="540" spans="1:52" customFormat="1" ht="14.25" customHeight="1" x14ac:dyDescent="0.2">
      <c r="A540" s="38">
        <v>42226.862000000001</v>
      </c>
      <c r="B540" s="39">
        <v>0</v>
      </c>
      <c r="C540" s="39">
        <v>2.1404E-4</v>
      </c>
      <c r="D540" s="39">
        <v>3.7532E-4</v>
      </c>
      <c r="E540" s="39">
        <v>7.6679999999999999E-4</v>
      </c>
      <c r="F540" s="82">
        <v>7.2004000000000002E-4</v>
      </c>
      <c r="G540" s="39">
        <v>7.2977999999999997E-4</v>
      </c>
      <c r="H540" s="39">
        <v>6.3372999999999999E-4</v>
      </c>
      <c r="I540" s="39">
        <v>5.9628000000000003E-4</v>
      </c>
      <c r="J540" s="39">
        <v>5.4098999999999998E-4</v>
      </c>
      <c r="K540" s="39">
        <v>5.2085E-4</v>
      </c>
      <c r="L540" s="39">
        <v>4.9618000000000004E-4</v>
      </c>
      <c r="M540" s="82">
        <v>4.1389999999999998E-4</v>
      </c>
      <c r="N540" s="39">
        <v>4.7516000000000002E-4</v>
      </c>
      <c r="O540" s="39">
        <v>4.6984000000000001E-4</v>
      </c>
      <c r="P540" s="39">
        <v>4.6984000000000001E-4</v>
      </c>
      <c r="Q540" s="39">
        <v>2.9866000000000002E-4</v>
      </c>
      <c r="R540" s="39">
        <v>2.9866000000000002E-4</v>
      </c>
      <c r="S540" s="39">
        <v>3.9832000000000002E-4</v>
      </c>
      <c r="T540" s="39">
        <v>3.9832000000000002E-4</v>
      </c>
      <c r="U540" s="39">
        <v>8.0263999999999997E-4</v>
      </c>
      <c r="V540" s="39">
        <v>6.3496000000000004E-3</v>
      </c>
      <c r="W540" s="39">
        <v>0.26682513000000002</v>
      </c>
      <c r="X540" s="39">
        <v>0.37743072999999999</v>
      </c>
      <c r="Y540" s="82">
        <v>0.88124690000000006</v>
      </c>
      <c r="Z540" s="39">
        <v>3.367137</v>
      </c>
      <c r="AA540" s="39">
        <v>6.6201350000000003</v>
      </c>
      <c r="AB540" s="39">
        <v>6.6201350000000003</v>
      </c>
      <c r="AC540" s="39">
        <v>11.560570999999999</v>
      </c>
      <c r="AD540" s="39">
        <v>13.060281</v>
      </c>
      <c r="AE540" s="39">
        <v>13.060281</v>
      </c>
      <c r="AF540" s="39">
        <v>4.6826100000000004</v>
      </c>
      <c r="AG540" s="39">
        <v>4.6826100000000004</v>
      </c>
      <c r="AH540" s="82">
        <v>0.52308889999999997</v>
      </c>
      <c r="AI540" s="39">
        <v>5.2599999999999999E-4</v>
      </c>
      <c r="AM540" s="45"/>
      <c r="AN540" s="45"/>
      <c r="AO540" s="45"/>
      <c r="AP540" s="45"/>
      <c r="AQ540" s="45"/>
      <c r="AR540" s="45"/>
      <c r="AS540" s="45"/>
      <c r="AT540" s="45"/>
      <c r="AY540" s="45"/>
      <c r="AZ540" s="45"/>
    </row>
    <row r="541" spans="1:52" customFormat="1" ht="14.25" customHeight="1" x14ac:dyDescent="0.2">
      <c r="A541" s="38">
        <v>42226.870799999997</v>
      </c>
      <c r="B541" s="39">
        <v>0</v>
      </c>
      <c r="C541" s="39">
        <v>2.1408000000000001E-4</v>
      </c>
      <c r="D541" s="39">
        <v>3.7540000000000002E-4</v>
      </c>
      <c r="E541" s="39">
        <v>7.67E-4</v>
      </c>
      <c r="F541" s="82">
        <v>7.2022000000000004E-4</v>
      </c>
      <c r="G541" s="39">
        <v>7.3008999999999997E-4</v>
      </c>
      <c r="H541" s="39">
        <v>6.3394999999999999E-4</v>
      </c>
      <c r="I541" s="39">
        <v>5.9643999999999995E-4</v>
      </c>
      <c r="J541" s="39">
        <v>5.4111000000000003E-4</v>
      </c>
      <c r="K541" s="39">
        <v>5.2097000000000005E-4</v>
      </c>
      <c r="L541" s="39">
        <v>4.9631000000000002E-4</v>
      </c>
      <c r="M541" s="82">
        <v>4.1382000000000002E-4</v>
      </c>
      <c r="N541" s="39">
        <v>4.7512999999999999E-4</v>
      </c>
      <c r="O541" s="39">
        <v>4.6673E-4</v>
      </c>
      <c r="P541" s="39">
        <v>4.6673E-4</v>
      </c>
      <c r="Q541" s="39">
        <v>2.9498000000000003E-4</v>
      </c>
      <c r="R541" s="39">
        <v>2.9498000000000003E-4</v>
      </c>
      <c r="S541" s="39">
        <v>3.8685999999999999E-4</v>
      </c>
      <c r="T541" s="39">
        <v>3.8685999999999999E-4</v>
      </c>
      <c r="U541" s="39">
        <v>7.6311E-4</v>
      </c>
      <c r="V541" s="39">
        <v>6.0133699999999997E-3</v>
      </c>
      <c r="W541" s="39">
        <v>0.25594640000000002</v>
      </c>
      <c r="X541" s="39">
        <v>0.36197980000000002</v>
      </c>
      <c r="Y541" s="82">
        <v>0.84652170000000004</v>
      </c>
      <c r="Z541" s="39">
        <v>3.2496170000000002</v>
      </c>
      <c r="AA541" s="39">
        <v>6.4411563000000003</v>
      </c>
      <c r="AB541" s="39">
        <v>6.4411563000000003</v>
      </c>
      <c r="AC541" s="39">
        <v>11.407062</v>
      </c>
      <c r="AD541" s="39">
        <v>13.00306</v>
      </c>
      <c r="AE541" s="39">
        <v>13.00306</v>
      </c>
      <c r="AF541" s="39">
        <v>4.8354119999999998</v>
      </c>
      <c r="AG541" s="39">
        <v>4.8354119999999998</v>
      </c>
      <c r="AH541" s="82">
        <v>0.55189410000000005</v>
      </c>
      <c r="AI541" s="39">
        <v>5.8441999999999999E-4</v>
      </c>
      <c r="AM541" s="45"/>
      <c r="AN541" s="45"/>
      <c r="AO541" s="45"/>
      <c r="AP541" s="45"/>
      <c r="AQ541" s="45"/>
      <c r="AR541" s="45"/>
      <c r="AS541" s="45"/>
      <c r="AT541" s="45"/>
      <c r="AY541" s="45"/>
      <c r="AZ541" s="45"/>
    </row>
    <row r="542" spans="1:52" customFormat="1" ht="14.25" customHeight="1" x14ac:dyDescent="0.2">
      <c r="A542" s="38">
        <v>42226.881500000003</v>
      </c>
      <c r="B542" s="39">
        <v>0</v>
      </c>
      <c r="C542" s="39">
        <v>2.1413000000000001E-4</v>
      </c>
      <c r="D542" s="39">
        <v>3.7549000000000003E-4</v>
      </c>
      <c r="E542" s="39">
        <v>7.6725000000000003E-4</v>
      </c>
      <c r="F542" s="82">
        <v>7.2042999999999999E-4</v>
      </c>
      <c r="G542" s="39">
        <v>7.3045E-4</v>
      </c>
      <c r="H542" s="39">
        <v>6.3420999999999996E-4</v>
      </c>
      <c r="I542" s="39">
        <v>5.9663999999999995E-4</v>
      </c>
      <c r="J542" s="39">
        <v>5.4124000000000002E-4</v>
      </c>
      <c r="K542" s="39">
        <v>5.2112000000000003E-4</v>
      </c>
      <c r="L542" s="39">
        <v>4.9647000000000005E-4</v>
      </c>
      <c r="M542" s="82">
        <v>4.1373000000000001E-4</v>
      </c>
      <c r="N542" s="39">
        <v>4.751E-4</v>
      </c>
      <c r="O542" s="39">
        <v>4.6334000000000002E-4</v>
      </c>
      <c r="P542" s="39">
        <v>4.6334000000000002E-4</v>
      </c>
      <c r="Q542" s="39">
        <v>2.9097999999999998E-4</v>
      </c>
      <c r="R542" s="39">
        <v>2.9097999999999998E-4</v>
      </c>
      <c r="S542" s="39">
        <v>3.7423000000000003E-4</v>
      </c>
      <c r="T542" s="39">
        <v>3.7423000000000003E-4</v>
      </c>
      <c r="U542" s="39">
        <v>7.1916000000000005E-4</v>
      </c>
      <c r="V542" s="39">
        <v>5.6316600000000001E-3</v>
      </c>
      <c r="W542" s="39">
        <v>0.24347559999999999</v>
      </c>
      <c r="X542" s="39">
        <v>0.34427249999999998</v>
      </c>
      <c r="Y542" s="82">
        <v>0.80649601999999998</v>
      </c>
      <c r="Z542" s="39">
        <v>3.1127220000000002</v>
      </c>
      <c r="AA542" s="39">
        <v>6.2292741999999999</v>
      </c>
      <c r="AB542" s="39">
        <v>6.2292741999999999</v>
      </c>
      <c r="AC542" s="39">
        <v>11.218</v>
      </c>
      <c r="AD542" s="39">
        <v>12.92562</v>
      </c>
      <c r="AE542" s="39">
        <v>12.92562</v>
      </c>
      <c r="AF542" s="39">
        <v>5.0219449999999997</v>
      </c>
      <c r="AG542" s="39">
        <v>5.0219449999999997</v>
      </c>
      <c r="AH542" s="82">
        <v>0.5881729</v>
      </c>
      <c r="AI542" s="39">
        <v>6.6270000000000001E-4</v>
      </c>
      <c r="AM542" s="45"/>
      <c r="AN542" s="45"/>
      <c r="AO542" s="45"/>
      <c r="AP542" s="45"/>
      <c r="AQ542" s="45"/>
      <c r="AR542" s="45"/>
      <c r="AS542" s="45"/>
      <c r="AT542" s="45"/>
      <c r="AY542" s="45"/>
      <c r="AZ542" s="45"/>
    </row>
    <row r="543" spans="1:52" customFormat="1" ht="14.25" customHeight="1" x14ac:dyDescent="0.2">
      <c r="A543" s="38">
        <v>42226.892200000002</v>
      </c>
      <c r="B543" s="39">
        <v>0</v>
      </c>
      <c r="C543" s="39">
        <v>2.1418000000000001E-4</v>
      </c>
      <c r="D543" s="39">
        <v>3.7557999999999998E-4</v>
      </c>
      <c r="E543" s="39">
        <v>7.6749000000000001E-4</v>
      </c>
      <c r="F543" s="82">
        <v>7.2064999999999998E-4</v>
      </c>
      <c r="G543" s="39">
        <v>7.3081000000000003E-4</v>
      </c>
      <c r="H543" s="39">
        <v>6.3447000000000004E-4</v>
      </c>
      <c r="I543" s="39">
        <v>5.9683000000000002E-4</v>
      </c>
      <c r="J543" s="39">
        <v>5.4137E-4</v>
      </c>
      <c r="K543" s="39">
        <v>5.2128000000000005E-4</v>
      </c>
      <c r="L543" s="39">
        <v>4.9662999999999997E-4</v>
      </c>
      <c r="M543" s="82">
        <v>4.1365E-4</v>
      </c>
      <c r="N543" s="39">
        <v>4.751E-4</v>
      </c>
      <c r="O543" s="39">
        <v>4.6027999999999998E-4</v>
      </c>
      <c r="P543" s="39">
        <v>4.6027999999999998E-4</v>
      </c>
      <c r="Q543" s="39">
        <v>2.8739999999999999E-4</v>
      </c>
      <c r="R543" s="39">
        <v>2.8739999999999999E-4</v>
      </c>
      <c r="S543" s="39">
        <v>3.6274000000000001E-4</v>
      </c>
      <c r="T543" s="39">
        <v>3.6274000000000001E-4</v>
      </c>
      <c r="U543" s="39">
        <v>6.7871999999999995E-4</v>
      </c>
      <c r="V543" s="39">
        <v>5.2725200000000002E-3</v>
      </c>
      <c r="W543" s="39">
        <v>0.23161144</v>
      </c>
      <c r="X543" s="39">
        <v>0.32743260000000002</v>
      </c>
      <c r="Y543" s="82">
        <v>0.76820820000000001</v>
      </c>
      <c r="Z543" s="39">
        <v>2.9802930000000001</v>
      </c>
      <c r="AA543" s="39">
        <v>6.0207290000000002</v>
      </c>
      <c r="AB543" s="39">
        <v>6.0207290000000002</v>
      </c>
      <c r="AC543" s="39">
        <v>11.02403</v>
      </c>
      <c r="AD543" s="39">
        <v>12.838789999999999</v>
      </c>
      <c r="AE543" s="39">
        <v>12.838789999999999</v>
      </c>
      <c r="AF543" s="39">
        <v>5.2117800000000001</v>
      </c>
      <c r="AG543" s="39">
        <v>5.2117800000000001</v>
      </c>
      <c r="AH543" s="82">
        <v>0.62638349999999998</v>
      </c>
      <c r="AI543" s="39">
        <v>7.5089999999999998E-4</v>
      </c>
      <c r="AM543" s="45"/>
      <c r="AN543" s="45"/>
      <c r="AO543" s="45"/>
      <c r="AP543" s="45"/>
      <c r="AQ543" s="45"/>
      <c r="AR543" s="45"/>
      <c r="AS543" s="45"/>
      <c r="AT543" s="45"/>
      <c r="AY543" s="45"/>
      <c r="AZ543" s="45"/>
    </row>
    <row r="544" spans="1:52" customFormat="1" ht="14.25" customHeight="1" x14ac:dyDescent="0.2">
      <c r="A544" s="38">
        <v>42226.901100000003</v>
      </c>
      <c r="B544" s="39">
        <v>0</v>
      </c>
      <c r="C544" s="39">
        <v>2.1421999999999999E-4</v>
      </c>
      <c r="D544" s="39">
        <v>3.7565999999999999E-4</v>
      </c>
      <c r="E544" s="39">
        <v>7.6769999999999996E-4</v>
      </c>
      <c r="F544" s="82">
        <v>7.2083E-4</v>
      </c>
      <c r="G544" s="39">
        <v>7.3112000000000003E-4</v>
      </c>
      <c r="H544" s="39">
        <v>6.3469000000000004E-4</v>
      </c>
      <c r="I544" s="39">
        <v>5.9699000000000004E-4</v>
      </c>
      <c r="J544" s="39">
        <v>5.4149000000000005E-4</v>
      </c>
      <c r="K544" s="39">
        <v>5.2139999999999999E-4</v>
      </c>
      <c r="L544" s="39">
        <v>4.9675999999999995E-4</v>
      </c>
      <c r="M544" s="82">
        <v>4.1358999999999998E-4</v>
      </c>
      <c r="N544" s="39">
        <v>4.751E-4</v>
      </c>
      <c r="O544" s="39">
        <v>4.5796999999999998E-4</v>
      </c>
      <c r="P544" s="39">
        <v>4.5796999999999998E-4</v>
      </c>
      <c r="Q544" s="39">
        <v>2.8472000000000003E-4</v>
      </c>
      <c r="R544" s="39">
        <v>2.8472000000000003E-4</v>
      </c>
      <c r="S544" s="39">
        <v>3.5397E-4</v>
      </c>
      <c r="T544" s="39">
        <v>3.5397E-4</v>
      </c>
      <c r="U544" s="39">
        <v>6.4754000000000005E-4</v>
      </c>
      <c r="V544" s="39">
        <v>4.98964E-3</v>
      </c>
      <c r="W544" s="39">
        <v>0.22216630000000001</v>
      </c>
      <c r="X544" s="39">
        <v>0.31403123999999999</v>
      </c>
      <c r="Y544" s="82">
        <v>0.73758661000000003</v>
      </c>
      <c r="Z544" s="39">
        <v>2.8733122</v>
      </c>
      <c r="AA544" s="39">
        <v>5.8496211999999996</v>
      </c>
      <c r="AB544" s="39">
        <v>5.8496211999999996</v>
      </c>
      <c r="AC544" s="39">
        <v>10.858930000000001</v>
      </c>
      <c r="AD544" s="39">
        <v>12.759399999999999</v>
      </c>
      <c r="AE544" s="39">
        <v>12.759399999999999</v>
      </c>
      <c r="AF544" s="39">
        <v>5.3723682999999998</v>
      </c>
      <c r="AG544" s="39">
        <v>5.3723682999999998</v>
      </c>
      <c r="AH544" s="82">
        <v>0.65974973999999997</v>
      </c>
      <c r="AI544" s="39">
        <v>8.3281999999999996E-4</v>
      </c>
      <c r="AM544" s="45"/>
      <c r="AN544" s="45"/>
      <c r="AO544" s="45"/>
      <c r="AP544" s="45"/>
      <c r="AQ544" s="45"/>
      <c r="AR544" s="45"/>
      <c r="AS544" s="45"/>
      <c r="AT544" s="45"/>
      <c r="AY544" s="45"/>
      <c r="AZ544" s="45"/>
    </row>
    <row r="545" spans="1:52" customFormat="1" ht="14.25" customHeight="1" x14ac:dyDescent="0.2">
      <c r="A545" s="38">
        <v>42226.911800000002</v>
      </c>
      <c r="B545" s="39">
        <v>0</v>
      </c>
      <c r="C545" s="39">
        <v>2.1426999999999999E-4</v>
      </c>
      <c r="D545" s="39">
        <v>3.7575E-4</v>
      </c>
      <c r="E545" s="39">
        <v>7.6794000000000005E-4</v>
      </c>
      <c r="F545" s="82">
        <v>7.2104999999999999E-4</v>
      </c>
      <c r="G545" s="39">
        <v>7.3147999999999996E-4</v>
      </c>
      <c r="H545" s="39">
        <v>6.3495000000000001E-4</v>
      </c>
      <c r="I545" s="39">
        <v>5.9719000000000005E-4</v>
      </c>
      <c r="J545" s="39">
        <v>5.4162000000000004E-4</v>
      </c>
      <c r="K545" s="39">
        <v>5.2154999999999997E-4</v>
      </c>
      <c r="L545" s="39">
        <v>4.9691999999999998E-4</v>
      </c>
      <c r="M545" s="82">
        <v>4.1352000000000001E-4</v>
      </c>
      <c r="N545" s="39">
        <v>4.7511999999999999E-4</v>
      </c>
      <c r="O545" s="39">
        <v>4.5545999999999998E-4</v>
      </c>
      <c r="P545" s="39">
        <v>4.5545999999999998E-4</v>
      </c>
      <c r="Q545" s="39">
        <v>2.8182000000000001E-4</v>
      </c>
      <c r="R545" s="39">
        <v>2.8182000000000001E-4</v>
      </c>
      <c r="S545" s="39">
        <v>3.4433E-4</v>
      </c>
      <c r="T545" s="39">
        <v>3.4433E-4</v>
      </c>
      <c r="U545" s="39">
        <v>6.1291000000000004E-4</v>
      </c>
      <c r="V545" s="39">
        <v>4.6688800000000003E-3</v>
      </c>
      <c r="W545" s="39">
        <v>0.21133679999999999</v>
      </c>
      <c r="X545" s="39">
        <v>0.29867250000000001</v>
      </c>
      <c r="Y545" s="82">
        <v>0.7023317</v>
      </c>
      <c r="Z545" s="39">
        <v>2.748942</v>
      </c>
      <c r="AA545" s="39">
        <v>5.6476492</v>
      </c>
      <c r="AB545" s="39">
        <v>5.6476492</v>
      </c>
      <c r="AC545" s="39">
        <v>10.65701</v>
      </c>
      <c r="AD545" s="39">
        <v>12.65591</v>
      </c>
      <c r="AE545" s="39">
        <v>12.65591</v>
      </c>
      <c r="AF545" s="39">
        <v>5.5677770999999998</v>
      </c>
      <c r="AG545" s="39">
        <v>5.5677770999999998</v>
      </c>
      <c r="AH545" s="82">
        <v>0.70167612999999995</v>
      </c>
      <c r="AI545" s="39">
        <v>9.4236000000000005E-4</v>
      </c>
      <c r="AM545" s="45"/>
      <c r="AN545" s="45"/>
      <c r="AO545" s="45"/>
      <c r="AP545" s="45"/>
      <c r="AQ545" s="45"/>
      <c r="AR545" s="45"/>
      <c r="AS545" s="45"/>
      <c r="AT545" s="45"/>
      <c r="AY545" s="45"/>
      <c r="AZ545" s="45"/>
    </row>
    <row r="546" spans="1:52" customFormat="1" ht="14.25" customHeight="1" x14ac:dyDescent="0.2">
      <c r="A546" s="38">
        <v>42226.922500000001</v>
      </c>
      <c r="B546" s="39">
        <v>0</v>
      </c>
      <c r="C546" s="39">
        <v>2.1431E-4</v>
      </c>
      <c r="D546" s="39">
        <v>3.7585E-4</v>
      </c>
      <c r="E546" s="39">
        <v>7.6818000000000003E-4</v>
      </c>
      <c r="F546" s="82">
        <v>7.2126000000000004E-4</v>
      </c>
      <c r="G546" s="39">
        <v>7.3183999999999999E-4</v>
      </c>
      <c r="H546" s="39">
        <v>6.3520999999999998E-4</v>
      </c>
      <c r="I546" s="39">
        <v>5.9739000000000005E-4</v>
      </c>
      <c r="J546" s="39">
        <v>5.4175000000000002E-4</v>
      </c>
      <c r="K546" s="39">
        <v>5.2170000000000005E-4</v>
      </c>
      <c r="L546" s="39">
        <v>4.9708E-4</v>
      </c>
      <c r="M546" s="82">
        <v>4.1344999999999999E-4</v>
      </c>
      <c r="N546" s="39">
        <v>4.7514999999999998E-4</v>
      </c>
      <c r="O546" s="39">
        <v>4.5321000000000001E-4</v>
      </c>
      <c r="P546" s="39">
        <v>4.5321000000000001E-4</v>
      </c>
      <c r="Q546" s="39">
        <v>2.7923999999999999E-4</v>
      </c>
      <c r="R546" s="39">
        <v>2.7923999999999999E-4</v>
      </c>
      <c r="S546" s="39">
        <v>3.3558999999999998E-4</v>
      </c>
      <c r="T546" s="39">
        <v>3.3558999999999998E-4</v>
      </c>
      <c r="U546" s="39">
        <v>5.8111000000000002E-4</v>
      </c>
      <c r="V546" s="39">
        <v>4.3674999999999999E-3</v>
      </c>
      <c r="W546" s="39">
        <v>0.20103199999999999</v>
      </c>
      <c r="X546" s="39">
        <v>0.28406540000000002</v>
      </c>
      <c r="Y546" s="82">
        <v>0.66864849999999998</v>
      </c>
      <c r="Z546" s="39">
        <v>2.6288840000000002</v>
      </c>
      <c r="AA546" s="39">
        <v>5.4494800000000003</v>
      </c>
      <c r="AB546" s="39">
        <v>5.4494800000000003</v>
      </c>
      <c r="AC546" s="39">
        <v>10.451332000000001</v>
      </c>
      <c r="AD546" s="39">
        <v>12.54368</v>
      </c>
      <c r="AE546" s="39">
        <v>12.54368</v>
      </c>
      <c r="AF546" s="39">
        <v>5.7659339999999997</v>
      </c>
      <c r="AG546" s="39">
        <v>5.7659339999999997</v>
      </c>
      <c r="AH546" s="82">
        <v>0.74572282999999995</v>
      </c>
      <c r="AI546" s="39">
        <v>1.0655E-3</v>
      </c>
      <c r="AM546" s="45"/>
      <c r="AN546" s="45"/>
      <c r="AO546" s="45"/>
      <c r="AP546" s="45"/>
      <c r="AQ546" s="45"/>
      <c r="AR546" s="45"/>
      <c r="AS546" s="45"/>
      <c r="AT546" s="45"/>
      <c r="AY546" s="45"/>
      <c r="AZ546" s="45"/>
    </row>
    <row r="547" spans="1:52" customFormat="1" ht="14.25" customHeight="1" x14ac:dyDescent="0.2">
      <c r="A547" s="38">
        <v>42226.931499999999</v>
      </c>
      <c r="B547" s="39">
        <v>0</v>
      </c>
      <c r="C547" s="39">
        <v>2.1435000000000001E-4</v>
      </c>
      <c r="D547" s="39">
        <v>3.7592000000000002E-4</v>
      </c>
      <c r="E547" s="39">
        <v>7.6838000000000004E-4</v>
      </c>
      <c r="F547" s="82">
        <v>7.2143999999999995E-4</v>
      </c>
      <c r="G547" s="39">
        <v>7.3214000000000005E-4</v>
      </c>
      <c r="H547" s="39">
        <v>6.3542999999999998E-4</v>
      </c>
      <c r="I547" s="39">
        <v>5.9754999999999997E-4</v>
      </c>
      <c r="J547" s="39">
        <v>5.4186000000000002E-4</v>
      </c>
      <c r="K547" s="39">
        <v>5.2183000000000004E-4</v>
      </c>
      <c r="L547" s="39">
        <v>4.9722000000000004E-4</v>
      </c>
      <c r="M547" s="82">
        <v>4.1340000000000002E-4</v>
      </c>
      <c r="N547" s="39">
        <v>4.7519000000000001E-4</v>
      </c>
      <c r="O547" s="39">
        <v>4.5151000000000002E-4</v>
      </c>
      <c r="P547" s="39">
        <v>4.5151000000000002E-4</v>
      </c>
      <c r="Q547" s="39">
        <v>2.7732000000000001E-4</v>
      </c>
      <c r="R547" s="39">
        <v>2.7732000000000001E-4</v>
      </c>
      <c r="S547" s="39">
        <v>3.2893000000000001E-4</v>
      </c>
      <c r="T547" s="39">
        <v>3.2893000000000001E-4</v>
      </c>
      <c r="U547" s="39">
        <v>5.5663000000000002E-4</v>
      </c>
      <c r="V547" s="39">
        <v>4.1304000000000002E-3</v>
      </c>
      <c r="W547" s="39">
        <v>0.19282650000000001</v>
      </c>
      <c r="X547" s="39">
        <v>0.27244010000000002</v>
      </c>
      <c r="Y547" s="82">
        <v>0.64173840000000004</v>
      </c>
      <c r="Z547" s="39">
        <v>2.5320822999999999</v>
      </c>
      <c r="AA547" s="39">
        <v>5.2873419999999998</v>
      </c>
      <c r="AB547" s="39">
        <v>5.2873419999999998</v>
      </c>
      <c r="AC547" s="39">
        <v>10.27736</v>
      </c>
      <c r="AD547" s="39">
        <v>12.443669999999999</v>
      </c>
      <c r="AE547" s="39">
        <v>12.443669999999999</v>
      </c>
      <c r="AF547" s="39">
        <v>5.9329999999999998</v>
      </c>
      <c r="AG547" s="39">
        <v>5.9329999999999998</v>
      </c>
      <c r="AH547" s="82">
        <v>0.78409521999999998</v>
      </c>
      <c r="AI547" s="39">
        <v>1.1796700000000001E-3</v>
      </c>
      <c r="AM547" s="45"/>
      <c r="AN547" s="45"/>
      <c r="AO547" s="45"/>
      <c r="AP547" s="45"/>
      <c r="AQ547" s="45"/>
      <c r="AR547" s="45"/>
      <c r="AS547" s="45"/>
      <c r="AT547" s="45"/>
      <c r="AY547" s="45"/>
      <c r="AZ547" s="45"/>
    </row>
    <row r="548" spans="1:52" customFormat="1" ht="14.25" customHeight="1" x14ac:dyDescent="0.2">
      <c r="A548" s="38">
        <v>42226.942300000002</v>
      </c>
      <c r="B548" s="39">
        <v>0</v>
      </c>
      <c r="C548" s="39">
        <v>2.1440000000000001E-4</v>
      </c>
      <c r="D548" s="39">
        <v>3.7602000000000002E-4</v>
      </c>
      <c r="E548" s="39">
        <v>7.6862000000000002E-4</v>
      </c>
      <c r="F548" s="82">
        <v>7.2166000000000005E-4</v>
      </c>
      <c r="G548" s="39">
        <v>7.3249999999999997E-4</v>
      </c>
      <c r="H548" s="39">
        <v>6.3568999999999995E-4</v>
      </c>
      <c r="I548" s="39">
        <v>5.9774000000000003E-4</v>
      </c>
      <c r="J548" s="39">
        <v>5.4199000000000001E-4</v>
      </c>
      <c r="K548" s="39">
        <v>5.2196999999999996E-4</v>
      </c>
      <c r="L548" s="39">
        <v>4.9737999999999996E-4</v>
      </c>
      <c r="M548" s="82">
        <v>4.1334E-4</v>
      </c>
      <c r="N548" s="39">
        <v>4.7522999999999999E-4</v>
      </c>
      <c r="O548" s="39">
        <v>4.4966E-4</v>
      </c>
      <c r="P548" s="39">
        <v>4.4966E-4</v>
      </c>
      <c r="Q548" s="39">
        <v>2.7526999999999999E-4</v>
      </c>
      <c r="R548" s="39">
        <v>2.7526999999999999E-4</v>
      </c>
      <c r="S548" s="39">
        <v>3.2163999999999999E-4</v>
      </c>
      <c r="T548" s="39">
        <v>3.2163999999999999E-4</v>
      </c>
      <c r="U548" s="39">
        <v>5.2948999999999997E-4</v>
      </c>
      <c r="V548" s="39">
        <v>3.8619000000000001E-3</v>
      </c>
      <c r="W548" s="39">
        <v>0.18341642</v>
      </c>
      <c r="X548" s="39">
        <v>0.2591156</v>
      </c>
      <c r="Y548" s="82">
        <v>0.6107882</v>
      </c>
      <c r="Z548" s="39">
        <v>2.4197541999999999</v>
      </c>
      <c r="AA548" s="39">
        <v>5.096482</v>
      </c>
      <c r="AB548" s="39">
        <v>5.096482</v>
      </c>
      <c r="AC548" s="39">
        <v>10.065860000000001</v>
      </c>
      <c r="AD548" s="39">
        <v>12.316140000000001</v>
      </c>
      <c r="AE548" s="39">
        <v>12.316140000000001</v>
      </c>
      <c r="AF548" s="39">
        <v>6.1355934000000003</v>
      </c>
      <c r="AG548" s="39">
        <v>6.1355934000000003</v>
      </c>
      <c r="AH548" s="82">
        <v>0.83219719999999997</v>
      </c>
      <c r="AI548" s="39">
        <v>1.33201E-3</v>
      </c>
      <c r="AM548" s="45"/>
      <c r="AN548" s="45"/>
      <c r="AO548" s="45"/>
      <c r="AP548" s="45"/>
      <c r="AQ548" s="45"/>
      <c r="AR548" s="45"/>
      <c r="AS548" s="45"/>
      <c r="AT548" s="45"/>
      <c r="AY548" s="45"/>
      <c r="AZ548" s="45"/>
    </row>
    <row r="549" spans="1:52" customFormat="1" ht="14.25" customHeight="1" x14ac:dyDescent="0.2">
      <c r="A549" s="38">
        <v>42226.951300000001</v>
      </c>
      <c r="B549" s="39">
        <v>0</v>
      </c>
      <c r="C549" s="39">
        <v>2.1443999999999999E-4</v>
      </c>
      <c r="D549" s="39">
        <v>3.7608999999999999E-4</v>
      </c>
      <c r="E549" s="39">
        <v>7.6882000000000003E-4</v>
      </c>
      <c r="F549" s="82">
        <v>7.2183999999999996E-4</v>
      </c>
      <c r="G549" s="39">
        <v>7.3278999999999998E-4</v>
      </c>
      <c r="H549" s="39">
        <v>6.3590999999999995E-4</v>
      </c>
      <c r="I549" s="39">
        <v>5.9791E-4</v>
      </c>
      <c r="J549" s="39">
        <v>5.421E-4</v>
      </c>
      <c r="K549" s="39">
        <v>5.2209999999999995E-4</v>
      </c>
      <c r="L549" s="39">
        <v>4.9751000000000005E-4</v>
      </c>
      <c r="M549" s="82">
        <v>4.1330000000000002E-4</v>
      </c>
      <c r="N549" s="39">
        <v>4.7528000000000002E-4</v>
      </c>
      <c r="O549" s="39">
        <v>4.4827000000000002E-4</v>
      </c>
      <c r="P549" s="39">
        <v>4.4827000000000002E-4</v>
      </c>
      <c r="Q549" s="39">
        <v>2.7375000000000001E-4</v>
      </c>
      <c r="R549" s="39">
        <v>2.7375000000000001E-4</v>
      </c>
      <c r="S549" s="39">
        <v>3.1608999999999999E-4</v>
      </c>
      <c r="T549" s="39">
        <v>3.1608999999999999E-4</v>
      </c>
      <c r="U549" s="39">
        <v>5.0861000000000005E-4</v>
      </c>
      <c r="V549" s="39">
        <v>3.6508299999999999E-3</v>
      </c>
      <c r="W549" s="39">
        <v>0.17592231</v>
      </c>
      <c r="X549" s="39">
        <v>0.24851029999999999</v>
      </c>
      <c r="Y549" s="82">
        <v>0.58607690000000001</v>
      </c>
      <c r="Z549" s="39">
        <v>2.329291</v>
      </c>
      <c r="AA549" s="39">
        <v>4.9405932000000004</v>
      </c>
      <c r="AB549" s="39">
        <v>4.9405932000000004</v>
      </c>
      <c r="AC549" s="39">
        <v>9.8876010000000001</v>
      </c>
      <c r="AD549" s="39">
        <v>12.203799999999999</v>
      </c>
      <c r="AE549" s="39">
        <v>12.203799999999999</v>
      </c>
      <c r="AF549" s="39">
        <v>6.3060070000000001</v>
      </c>
      <c r="AG549" s="39">
        <v>6.3060070000000001</v>
      </c>
      <c r="AH549" s="82">
        <v>0.87403730000000002</v>
      </c>
      <c r="AI549" s="39">
        <v>1.47306E-3</v>
      </c>
      <c r="AM549" s="45"/>
      <c r="AN549" s="45"/>
      <c r="AO549" s="45"/>
      <c r="AP549" s="45"/>
      <c r="AQ549" s="45"/>
      <c r="AR549" s="45"/>
      <c r="AS549" s="45"/>
      <c r="AT549" s="45"/>
      <c r="AY549" s="45"/>
      <c r="AZ549" s="45"/>
    </row>
    <row r="550" spans="1:52" customFormat="1" ht="14.25" customHeight="1" x14ac:dyDescent="0.2">
      <c r="A550" s="38">
        <v>42226.962099999997</v>
      </c>
      <c r="B550" s="39">
        <v>0</v>
      </c>
      <c r="C550" s="39">
        <v>2.1448999999999999E-4</v>
      </c>
      <c r="D550" s="39">
        <v>3.7618999999999999E-4</v>
      </c>
      <c r="E550" s="39">
        <v>7.6906000000000001E-4</v>
      </c>
      <c r="F550" s="82">
        <v>7.2205999999999995E-4</v>
      </c>
      <c r="G550" s="39">
        <v>7.3315000000000001E-4</v>
      </c>
      <c r="H550" s="39">
        <v>6.3617000000000003E-4</v>
      </c>
      <c r="I550" s="39">
        <v>5.9809999999999996E-4</v>
      </c>
      <c r="J550" s="39">
        <v>5.4222999999999999E-4</v>
      </c>
      <c r="K550" s="39">
        <v>5.2225000000000004E-4</v>
      </c>
      <c r="L550" s="39">
        <v>4.9768000000000002E-4</v>
      </c>
      <c r="M550" s="82">
        <v>4.1324999999999999E-4</v>
      </c>
      <c r="N550" s="39">
        <v>4.7534999999999998E-4</v>
      </c>
      <c r="O550" s="39">
        <v>4.4676999999999998E-4</v>
      </c>
      <c r="P550" s="39">
        <v>4.4676999999999998E-4</v>
      </c>
      <c r="Q550" s="39">
        <v>2.7213999999999998E-4</v>
      </c>
      <c r="R550" s="39">
        <v>2.7213999999999998E-4</v>
      </c>
      <c r="S550" s="39">
        <v>3.1002999999999998E-4</v>
      </c>
      <c r="T550" s="39">
        <v>3.1002999999999998E-4</v>
      </c>
      <c r="U550" s="39">
        <v>4.8549999999999998E-4</v>
      </c>
      <c r="V550" s="39">
        <v>3.4120000000000001E-3</v>
      </c>
      <c r="W550" s="39">
        <v>0.1673269</v>
      </c>
      <c r="X550" s="39">
        <v>0.2363538</v>
      </c>
      <c r="Y550" s="82">
        <v>0.55767250000000002</v>
      </c>
      <c r="Z550" s="39">
        <v>2.224437</v>
      </c>
      <c r="AA550" s="39">
        <v>4.7573990000000004</v>
      </c>
      <c r="AB550" s="39">
        <v>4.7573990000000004</v>
      </c>
      <c r="AC550" s="39">
        <v>9.6716289999999994</v>
      </c>
      <c r="AD550" s="39">
        <v>12.06199</v>
      </c>
      <c r="AE550" s="39">
        <v>12.06199</v>
      </c>
      <c r="AF550" s="39">
        <v>6.5121710000000004</v>
      </c>
      <c r="AG550" s="39">
        <v>6.5121710000000004</v>
      </c>
      <c r="AH550" s="82">
        <v>0.9264038</v>
      </c>
      <c r="AI550" s="39">
        <v>1.6610500000000001E-3</v>
      </c>
      <c r="AM550" s="45"/>
      <c r="AN550" s="45"/>
      <c r="AO550" s="45"/>
      <c r="AP550" s="45"/>
      <c r="AQ550" s="45"/>
      <c r="AR550" s="45"/>
      <c r="AS550" s="45"/>
      <c r="AT550" s="45"/>
      <c r="AY550" s="45"/>
      <c r="AZ550" s="45"/>
    </row>
    <row r="551" spans="1:52" customFormat="1" ht="14.25" customHeight="1" x14ac:dyDescent="0.2">
      <c r="A551" s="38">
        <v>42226.971100000002</v>
      </c>
      <c r="B551" s="39">
        <v>0</v>
      </c>
      <c r="C551" s="39">
        <v>2.1452999999999999E-4</v>
      </c>
      <c r="D551" s="39">
        <v>3.7627E-4</v>
      </c>
      <c r="E551" s="39">
        <v>7.6926000000000002E-4</v>
      </c>
      <c r="F551" s="82">
        <v>7.2223999999999997E-4</v>
      </c>
      <c r="G551" s="39">
        <v>7.3344000000000003E-4</v>
      </c>
      <c r="H551" s="39">
        <v>6.3639000000000002E-4</v>
      </c>
      <c r="I551" s="39">
        <v>5.9827000000000003E-4</v>
      </c>
      <c r="J551" s="39">
        <v>5.4233999999999999E-4</v>
      </c>
      <c r="K551" s="39">
        <v>5.2236999999999997E-4</v>
      </c>
      <c r="L551" s="39">
        <v>4.9781000000000001E-4</v>
      </c>
      <c r="M551" s="82">
        <v>4.1321000000000001E-4</v>
      </c>
      <c r="N551" s="39">
        <v>4.7541E-4</v>
      </c>
      <c r="O551" s="39">
        <v>4.4564000000000002E-4</v>
      </c>
      <c r="P551" s="39">
        <v>4.4564000000000002E-4</v>
      </c>
      <c r="Q551" s="39">
        <v>2.7095999999999999E-4</v>
      </c>
      <c r="R551" s="39">
        <v>2.7095999999999999E-4</v>
      </c>
      <c r="S551" s="39">
        <v>3.0543999999999998E-4</v>
      </c>
      <c r="T551" s="39">
        <v>3.0543999999999998E-4</v>
      </c>
      <c r="U551" s="39">
        <v>4.6775000000000001E-4</v>
      </c>
      <c r="V551" s="39">
        <v>3.22441E-3</v>
      </c>
      <c r="W551" s="39">
        <v>0.1604806</v>
      </c>
      <c r="X551" s="39">
        <v>0.22667713</v>
      </c>
      <c r="Y551" s="82">
        <v>0.5350066</v>
      </c>
      <c r="Z551" s="39">
        <v>2.1400869999999999</v>
      </c>
      <c r="AA551" s="39">
        <v>4.6080189999999996</v>
      </c>
      <c r="AB551" s="39">
        <v>4.6080189999999996</v>
      </c>
      <c r="AC551" s="39">
        <v>9.4902029999999993</v>
      </c>
      <c r="AD551" s="39">
        <v>11.93821</v>
      </c>
      <c r="AE551" s="39">
        <v>11.93821</v>
      </c>
      <c r="AF551" s="39">
        <v>6.6851681999999997</v>
      </c>
      <c r="AG551" s="39">
        <v>6.6851681999999997</v>
      </c>
      <c r="AH551" s="82">
        <v>0.97188090000000005</v>
      </c>
      <c r="AI551" s="39">
        <v>1.8348699999999999E-3</v>
      </c>
      <c r="AM551" s="45"/>
      <c r="AN551" s="45"/>
      <c r="AO551" s="45"/>
      <c r="AP551" s="45"/>
      <c r="AQ551" s="45"/>
      <c r="AR551" s="45"/>
      <c r="AS551" s="45"/>
      <c r="AT551" s="45"/>
      <c r="AY551" s="45"/>
      <c r="AZ551" s="45"/>
    </row>
    <row r="552" spans="1:52" customFormat="1" ht="14.25" customHeight="1" x14ac:dyDescent="0.2">
      <c r="A552" s="38">
        <v>42226.982000000004</v>
      </c>
      <c r="B552" s="39">
        <v>0</v>
      </c>
      <c r="C552" s="39">
        <v>2.1458E-4</v>
      </c>
      <c r="D552" s="39">
        <v>3.7636000000000001E-4</v>
      </c>
      <c r="E552" s="39">
        <v>7.6948999999999995E-4</v>
      </c>
      <c r="F552" s="82">
        <v>7.2245000000000002E-4</v>
      </c>
      <c r="G552" s="39">
        <v>7.3379999999999995E-4</v>
      </c>
      <c r="H552" s="39">
        <v>6.3665E-4</v>
      </c>
      <c r="I552" s="39">
        <v>5.9845999999999999E-4</v>
      </c>
      <c r="J552" s="39">
        <v>5.4246000000000003E-4</v>
      </c>
      <c r="K552" s="39">
        <v>5.2251999999999995E-4</v>
      </c>
      <c r="L552" s="39">
        <v>4.9797999999999997E-4</v>
      </c>
      <c r="M552" s="82">
        <v>4.1315999999999998E-4</v>
      </c>
      <c r="N552" s="39">
        <v>4.7548000000000002E-4</v>
      </c>
      <c r="O552" s="39">
        <v>4.4441000000000001E-4</v>
      </c>
      <c r="P552" s="39">
        <v>4.4441000000000001E-4</v>
      </c>
      <c r="Q552" s="39">
        <v>2.6971999999999999E-4</v>
      </c>
      <c r="R552" s="39">
        <v>2.6971999999999999E-4</v>
      </c>
      <c r="S552" s="39">
        <v>3.0044000000000002E-4</v>
      </c>
      <c r="T552" s="39">
        <v>3.0044000000000002E-4</v>
      </c>
      <c r="U552" s="39">
        <v>4.4810999999999999E-4</v>
      </c>
      <c r="V552" s="39">
        <v>3.0123200000000002E-3</v>
      </c>
      <c r="W552" s="39">
        <v>0.15262700000000001</v>
      </c>
      <c r="X552" s="39">
        <v>0.215584</v>
      </c>
      <c r="Y552" s="82">
        <v>0.50896722000000005</v>
      </c>
      <c r="Z552" s="39">
        <v>2.0424259999999999</v>
      </c>
      <c r="AA552" s="39">
        <v>4.4327579999999998</v>
      </c>
      <c r="AB552" s="39">
        <v>4.4327579999999998</v>
      </c>
      <c r="AC552" s="39">
        <v>9.2710869999999996</v>
      </c>
      <c r="AD552" s="39">
        <v>11.783251999999999</v>
      </c>
      <c r="AE552" s="39">
        <v>11.783251999999999</v>
      </c>
      <c r="AF552" s="39">
        <v>6.8939370999999996</v>
      </c>
      <c r="AG552" s="39">
        <v>6.8939370999999996</v>
      </c>
      <c r="AH552" s="82">
        <v>1.028708</v>
      </c>
      <c r="AI552" s="39">
        <v>2.0662599999999999E-3</v>
      </c>
      <c r="AM552" s="45"/>
      <c r="AN552" s="45"/>
      <c r="AO552" s="45"/>
      <c r="AP552" s="45"/>
      <c r="AQ552" s="45"/>
      <c r="AR552" s="45"/>
      <c r="AS552" s="45"/>
      <c r="AT552" s="45"/>
      <c r="AY552" s="45"/>
      <c r="AZ552" s="45"/>
    </row>
    <row r="553" spans="1:52" customFormat="1" ht="14.25" customHeight="1" x14ac:dyDescent="0.2">
      <c r="A553" s="38">
        <v>42226.991000000002</v>
      </c>
      <c r="B553" s="39">
        <v>0</v>
      </c>
      <c r="C553" s="39">
        <v>2.1462E-4</v>
      </c>
      <c r="D553" s="39">
        <v>3.7644000000000002E-4</v>
      </c>
      <c r="E553" s="39">
        <v>7.6968999999999996E-4</v>
      </c>
      <c r="F553" s="82">
        <v>7.2263000000000004E-4</v>
      </c>
      <c r="G553" s="39">
        <v>7.3408999999999996E-4</v>
      </c>
      <c r="H553" s="39">
        <v>6.3686999999999999E-4</v>
      </c>
      <c r="I553" s="39">
        <v>5.9862000000000001E-4</v>
      </c>
      <c r="J553" s="39">
        <v>5.4257000000000003E-4</v>
      </c>
      <c r="K553" s="39">
        <v>5.2264E-4</v>
      </c>
      <c r="L553" s="39">
        <v>4.9810999999999996E-4</v>
      </c>
      <c r="M553" s="82">
        <v>4.1313E-4</v>
      </c>
      <c r="N553" s="39">
        <v>4.7554999999999999E-4</v>
      </c>
      <c r="O553" s="39">
        <v>4.4349999999999999E-4</v>
      </c>
      <c r="P553" s="39">
        <v>4.4349999999999999E-4</v>
      </c>
      <c r="Q553" s="39">
        <v>2.6882000000000002E-4</v>
      </c>
      <c r="R553" s="39">
        <v>2.6882000000000002E-4</v>
      </c>
      <c r="S553" s="39">
        <v>2.9664999999999997E-4</v>
      </c>
      <c r="T553" s="39">
        <v>2.9664999999999997E-4</v>
      </c>
      <c r="U553" s="39">
        <v>4.3304999999999998E-4</v>
      </c>
      <c r="V553" s="39">
        <v>2.8458799999999999E-3</v>
      </c>
      <c r="W553" s="39">
        <v>0.14637069999999999</v>
      </c>
      <c r="X553" s="39">
        <v>0.20675289999999999</v>
      </c>
      <c r="Y553" s="82">
        <v>0.4881993</v>
      </c>
      <c r="Z553" s="39">
        <v>1.963946</v>
      </c>
      <c r="AA553" s="39">
        <v>4.2900742999999997</v>
      </c>
      <c r="AB553" s="39">
        <v>4.2900742999999997</v>
      </c>
      <c r="AC553" s="39">
        <v>9.0875800000000009</v>
      </c>
      <c r="AD553" s="39">
        <v>11.649011</v>
      </c>
      <c r="AE553" s="39">
        <v>11.649011</v>
      </c>
      <c r="AF553" s="39">
        <v>7.0686711999999998</v>
      </c>
      <c r="AG553" s="39">
        <v>7.0686711999999998</v>
      </c>
      <c r="AH553" s="82">
        <v>1.077979</v>
      </c>
      <c r="AI553" s="39">
        <v>2.2799399999999998E-3</v>
      </c>
      <c r="AM553" s="45"/>
      <c r="AN553" s="45"/>
      <c r="AO553" s="45"/>
      <c r="AP553" s="45"/>
      <c r="AQ553" s="45"/>
      <c r="AR553" s="45"/>
      <c r="AS553" s="45"/>
      <c r="AT553" s="45"/>
      <c r="AY553" s="45"/>
      <c r="AZ553" s="45"/>
    </row>
    <row r="554" spans="1:52" customFormat="1" ht="14.25" customHeight="1" x14ac:dyDescent="0.2">
      <c r="A554" s="38">
        <v>42227.001900000003</v>
      </c>
      <c r="B554" s="39">
        <v>0</v>
      </c>
      <c r="C554" s="39">
        <v>2.1467E-4</v>
      </c>
      <c r="D554" s="39">
        <v>3.7652999999999997E-4</v>
      </c>
      <c r="E554" s="39">
        <v>7.6993000000000005E-4</v>
      </c>
      <c r="F554" s="82">
        <v>7.2285000000000003E-4</v>
      </c>
      <c r="G554" s="39">
        <v>7.3444000000000005E-4</v>
      </c>
      <c r="H554" s="39">
        <v>6.3712999999999997E-4</v>
      </c>
      <c r="I554" s="39">
        <v>5.9882000000000002E-4</v>
      </c>
      <c r="J554" s="39">
        <v>5.4270000000000002E-4</v>
      </c>
      <c r="K554" s="39">
        <v>5.2278999999999997E-4</v>
      </c>
      <c r="L554" s="39">
        <v>4.9828000000000003E-4</v>
      </c>
      <c r="M554" s="82">
        <v>4.1309000000000002E-4</v>
      </c>
      <c r="N554" s="39">
        <v>4.7563999999999999E-4</v>
      </c>
      <c r="O554" s="39">
        <v>4.4251000000000002E-4</v>
      </c>
      <c r="P554" s="39">
        <v>4.4251000000000002E-4</v>
      </c>
      <c r="Q554" s="39">
        <v>2.6790000000000001E-4</v>
      </c>
      <c r="R554" s="39">
        <v>2.6790000000000001E-4</v>
      </c>
      <c r="S554" s="39">
        <v>2.9253999999999999E-4</v>
      </c>
      <c r="T554" s="39">
        <v>2.9253999999999999E-4</v>
      </c>
      <c r="U554" s="39">
        <v>4.1640999999999998E-4</v>
      </c>
      <c r="V554" s="39">
        <v>2.6578499999999998E-3</v>
      </c>
      <c r="W554" s="39">
        <v>0.13919302</v>
      </c>
      <c r="X554" s="39">
        <v>0.19662779999999999</v>
      </c>
      <c r="Y554" s="82">
        <v>0.46435170999999997</v>
      </c>
      <c r="Z554" s="39">
        <v>1.8731751999999999</v>
      </c>
      <c r="AA554" s="39">
        <v>4.1229313999999997</v>
      </c>
      <c r="AB554" s="39">
        <v>4.1229313999999997</v>
      </c>
      <c r="AC554" s="39">
        <v>8.8666009999999993</v>
      </c>
      <c r="AD554" s="39">
        <v>11.48211</v>
      </c>
      <c r="AE554" s="39">
        <v>11.48211</v>
      </c>
      <c r="AF554" s="39">
        <v>7.2789802000000003</v>
      </c>
      <c r="AG554" s="39">
        <v>7.2789802000000003</v>
      </c>
      <c r="AH554" s="82">
        <v>1.1394453</v>
      </c>
      <c r="AI554" s="39">
        <v>2.5640200000000002E-3</v>
      </c>
      <c r="AM554" s="45"/>
      <c r="AN554" s="45"/>
      <c r="AO554" s="45"/>
      <c r="AP554" s="45"/>
      <c r="AQ554" s="45"/>
      <c r="AR554" s="45"/>
      <c r="AS554" s="45"/>
      <c r="AT554" s="45"/>
      <c r="AY554" s="45"/>
      <c r="AZ554" s="45"/>
    </row>
    <row r="555" spans="1:52" customFormat="1" ht="14.25" customHeight="1" x14ac:dyDescent="0.2">
      <c r="A555" s="38">
        <v>42227.010999999999</v>
      </c>
      <c r="B555" s="39">
        <v>0</v>
      </c>
      <c r="C555" s="39">
        <v>2.1469999999999999E-4</v>
      </c>
      <c r="D555" s="39">
        <v>3.7659999999999999E-4</v>
      </c>
      <c r="E555" s="39">
        <v>7.7012999999999995E-4</v>
      </c>
      <c r="F555" s="82">
        <v>7.2303000000000005E-4</v>
      </c>
      <c r="G555" s="39">
        <v>7.3472999999999995E-4</v>
      </c>
      <c r="H555" s="39">
        <v>6.3734999999999996E-4</v>
      </c>
      <c r="I555" s="39">
        <v>5.9898000000000004E-4</v>
      </c>
      <c r="J555" s="39">
        <v>5.4279999999999997E-4</v>
      </c>
      <c r="K555" s="39">
        <v>5.2289999999999997E-4</v>
      </c>
      <c r="L555" s="39">
        <v>4.9841999999999996E-4</v>
      </c>
      <c r="M555" s="82">
        <v>4.1305999999999998E-4</v>
      </c>
      <c r="N555" s="39">
        <v>4.7572000000000001E-4</v>
      </c>
      <c r="O555" s="39">
        <v>4.4177000000000002E-4</v>
      </c>
      <c r="P555" s="39">
        <v>4.4177000000000002E-4</v>
      </c>
      <c r="Q555" s="39">
        <v>2.6724000000000002E-4</v>
      </c>
      <c r="R555" s="39">
        <v>2.6724000000000002E-4</v>
      </c>
      <c r="S555" s="39">
        <v>2.8944000000000002E-4</v>
      </c>
      <c r="T555" s="39">
        <v>2.8944000000000002E-4</v>
      </c>
      <c r="U555" s="39">
        <v>4.0366000000000002E-4</v>
      </c>
      <c r="V555" s="39">
        <v>2.5102499999999999E-3</v>
      </c>
      <c r="W555" s="39">
        <v>0.13347442000000001</v>
      </c>
      <c r="X555" s="39">
        <v>0.1885657</v>
      </c>
      <c r="Y555" s="82">
        <v>0.44534040000000003</v>
      </c>
      <c r="Z555" s="39">
        <v>1.8003070000000001</v>
      </c>
      <c r="AA555" s="39">
        <v>3.9870649999999999</v>
      </c>
      <c r="AB555" s="39">
        <v>3.9870649999999999</v>
      </c>
      <c r="AC555" s="39">
        <v>8.6820573000000003</v>
      </c>
      <c r="AD555" s="39">
        <v>11.33844</v>
      </c>
      <c r="AE555" s="39">
        <v>11.33844</v>
      </c>
      <c r="AF555" s="39">
        <v>7.4545253999999996</v>
      </c>
      <c r="AG555" s="39">
        <v>7.4545253999999996</v>
      </c>
      <c r="AH555" s="82">
        <v>1.1926509999999999</v>
      </c>
      <c r="AI555" s="39">
        <v>2.8260500000000001E-3</v>
      </c>
      <c r="AM555" s="45"/>
      <c r="AN555" s="45"/>
      <c r="AO555" s="45"/>
      <c r="AP555" s="45"/>
      <c r="AQ555" s="45"/>
      <c r="AR555" s="45"/>
      <c r="AS555" s="45"/>
      <c r="AT555" s="45"/>
      <c r="AY555" s="45"/>
      <c r="AZ555" s="45"/>
    </row>
    <row r="556" spans="1:52" customFormat="1" ht="14.25" customHeight="1" x14ac:dyDescent="0.2">
      <c r="A556" s="38">
        <v>42227.021999999997</v>
      </c>
      <c r="B556" s="39">
        <v>0</v>
      </c>
      <c r="C556" s="39">
        <v>2.1473E-4</v>
      </c>
      <c r="D556" s="39">
        <v>3.7666000000000002E-4</v>
      </c>
      <c r="E556" s="39">
        <v>7.7035999999999999E-4</v>
      </c>
      <c r="F556" s="82">
        <v>7.2325000000000004E-4</v>
      </c>
      <c r="G556" s="39">
        <v>7.3508000000000004E-4</v>
      </c>
      <c r="H556" s="39">
        <v>6.3761000000000004E-4</v>
      </c>
      <c r="I556" s="39">
        <v>5.9918000000000005E-4</v>
      </c>
      <c r="J556" s="39">
        <v>5.4292999999999995E-4</v>
      </c>
      <c r="K556" s="39">
        <v>5.2304000000000001E-4</v>
      </c>
      <c r="L556" s="39">
        <v>4.9857999999999999E-4</v>
      </c>
      <c r="M556" s="82">
        <v>4.1302999999999999E-4</v>
      </c>
      <c r="N556" s="39">
        <v>4.7581000000000001E-4</v>
      </c>
      <c r="O556" s="39">
        <v>4.4097E-4</v>
      </c>
      <c r="P556" s="39">
        <v>4.4097E-4</v>
      </c>
      <c r="Q556" s="39">
        <v>2.6657999999999999E-4</v>
      </c>
      <c r="R556" s="39">
        <v>2.6657999999999999E-4</v>
      </c>
      <c r="S556" s="39">
        <v>2.8609000000000002E-4</v>
      </c>
      <c r="T556" s="39">
        <v>2.8609000000000002E-4</v>
      </c>
      <c r="U556" s="39">
        <v>3.8959999999999998E-4</v>
      </c>
      <c r="V556" s="39">
        <v>2.34337E-3</v>
      </c>
      <c r="W556" s="39">
        <v>0.12691279999999999</v>
      </c>
      <c r="X556" s="39">
        <v>0.17931859999999999</v>
      </c>
      <c r="Y556" s="82">
        <v>0.42351942999999997</v>
      </c>
      <c r="Z556" s="39">
        <v>1.71611</v>
      </c>
      <c r="AA556" s="39">
        <v>3.828147</v>
      </c>
      <c r="AB556" s="39">
        <v>3.828147</v>
      </c>
      <c r="AC556" s="39">
        <v>8.4604389999999992</v>
      </c>
      <c r="AD556" s="39">
        <v>11.160861000000001</v>
      </c>
      <c r="AE556" s="39">
        <v>11.160861000000001</v>
      </c>
      <c r="AF556" s="39">
        <v>7.6652173000000001</v>
      </c>
      <c r="AG556" s="39">
        <v>7.6652173000000001</v>
      </c>
      <c r="AH556" s="82">
        <v>1.2589140999999999</v>
      </c>
      <c r="AI556" s="39">
        <v>3.1739699999999999E-3</v>
      </c>
      <c r="AM556" s="45"/>
      <c r="AN556" s="45"/>
      <c r="AO556" s="45"/>
      <c r="AP556" s="45"/>
      <c r="AQ556" s="45"/>
      <c r="AR556" s="45"/>
      <c r="AS556" s="45"/>
      <c r="AT556" s="45"/>
      <c r="AY556" s="45"/>
      <c r="AZ556" s="45"/>
    </row>
    <row r="557" spans="1:52" customFormat="1" ht="14.25" customHeight="1" x14ac:dyDescent="0.2">
      <c r="A557" s="38">
        <v>42227.0311</v>
      </c>
      <c r="B557" s="39">
        <v>0</v>
      </c>
      <c r="C557" s="39">
        <v>2.1473999999999999E-4</v>
      </c>
      <c r="D557" s="39">
        <v>3.7669999999999999E-4</v>
      </c>
      <c r="E557" s="39">
        <v>7.7055999999999999E-4</v>
      </c>
      <c r="F557" s="82">
        <v>7.2342999999999995E-4</v>
      </c>
      <c r="G557" s="39">
        <v>7.3536999999999995E-4</v>
      </c>
      <c r="H557" s="39">
        <v>6.3783000000000004E-4</v>
      </c>
      <c r="I557" s="39">
        <v>5.9933999999999996E-4</v>
      </c>
      <c r="J557" s="39">
        <v>5.4303000000000001E-4</v>
      </c>
      <c r="K557" s="39">
        <v>5.2315E-4</v>
      </c>
      <c r="L557" s="39">
        <v>4.9870999999999997E-4</v>
      </c>
      <c r="M557" s="82">
        <v>4.1300000000000001E-4</v>
      </c>
      <c r="N557" s="39">
        <v>4.7590000000000002E-4</v>
      </c>
      <c r="O557" s="39">
        <v>4.4037999999999998E-4</v>
      </c>
      <c r="P557" s="39">
        <v>4.4037999999999998E-4</v>
      </c>
      <c r="Q557" s="39">
        <v>2.6612000000000001E-4</v>
      </c>
      <c r="R557" s="39">
        <v>2.6612000000000001E-4</v>
      </c>
      <c r="S557" s="39">
        <v>2.8358000000000002E-4</v>
      </c>
      <c r="T557" s="39">
        <v>2.8358000000000002E-4</v>
      </c>
      <c r="U557" s="39">
        <v>3.7884000000000003E-4</v>
      </c>
      <c r="V557" s="39">
        <v>2.2124900000000001E-3</v>
      </c>
      <c r="W557" s="39">
        <v>0.1216844</v>
      </c>
      <c r="X557" s="39">
        <v>0.17195270000000001</v>
      </c>
      <c r="Y557" s="82">
        <v>0.40613070000000001</v>
      </c>
      <c r="Z557" s="39">
        <v>1.6485841000000001</v>
      </c>
      <c r="AA557" s="39">
        <v>3.6991559999999999</v>
      </c>
      <c r="AB557" s="39">
        <v>3.6991559999999999</v>
      </c>
      <c r="AC557" s="39">
        <v>8.2758521999999992</v>
      </c>
      <c r="AD557" s="39">
        <v>11.008834</v>
      </c>
      <c r="AE557" s="39">
        <v>11.008834</v>
      </c>
      <c r="AF557" s="39">
        <v>7.840573</v>
      </c>
      <c r="AG557" s="39">
        <v>7.840573</v>
      </c>
      <c r="AH557" s="82">
        <v>1.3161750000000001</v>
      </c>
      <c r="AI557" s="39">
        <v>3.4944899999999998E-3</v>
      </c>
      <c r="AM557" s="45"/>
      <c r="AN557" s="45"/>
      <c r="AO557" s="45"/>
      <c r="AP557" s="45"/>
      <c r="AQ557" s="45"/>
      <c r="AR557" s="45"/>
      <c r="AS557" s="45"/>
      <c r="AT557" s="45"/>
      <c r="AY557" s="45"/>
      <c r="AZ557" s="45"/>
    </row>
    <row r="558" spans="1:52" customFormat="1" ht="14.25" customHeight="1" x14ac:dyDescent="0.2">
      <c r="A558" s="38">
        <v>42227.042099999999</v>
      </c>
      <c r="B558" s="39">
        <v>0</v>
      </c>
      <c r="C558" s="39">
        <v>2.1473999999999999E-4</v>
      </c>
      <c r="D558" s="39">
        <v>3.7672999999999998E-4</v>
      </c>
      <c r="E558" s="39">
        <v>7.7079999999999998E-4</v>
      </c>
      <c r="F558" s="82">
        <v>7.2364E-4</v>
      </c>
      <c r="G558" s="39">
        <v>7.3570999999999999E-4</v>
      </c>
      <c r="H558" s="39">
        <v>6.3809000000000001E-4</v>
      </c>
      <c r="I558" s="39">
        <v>5.9953000000000003E-4</v>
      </c>
      <c r="J558" s="39">
        <v>5.4314999999999995E-4</v>
      </c>
      <c r="K558" s="39">
        <v>5.2327999999999999E-4</v>
      </c>
      <c r="L558" s="39">
        <v>4.9887E-4</v>
      </c>
      <c r="M558" s="82">
        <v>4.1297000000000003E-4</v>
      </c>
      <c r="N558" s="39">
        <v>4.7600000000000002E-4</v>
      </c>
      <c r="O558" s="39">
        <v>4.3974999999999998E-4</v>
      </c>
      <c r="P558" s="39">
        <v>4.3974999999999998E-4</v>
      </c>
      <c r="Q558" s="39">
        <v>2.6567000000000002E-4</v>
      </c>
      <c r="R558" s="39">
        <v>2.6567000000000002E-4</v>
      </c>
      <c r="S558" s="39">
        <v>2.8087000000000001E-4</v>
      </c>
      <c r="T558" s="39">
        <v>2.8087000000000001E-4</v>
      </c>
      <c r="U558" s="39">
        <v>3.6699999999999998E-4</v>
      </c>
      <c r="V558" s="39">
        <v>2.0647999999999999E-3</v>
      </c>
      <c r="W558" s="39">
        <v>0.1156846</v>
      </c>
      <c r="X558" s="39">
        <v>0.1635028</v>
      </c>
      <c r="Y558" s="82">
        <v>0.38617943999999998</v>
      </c>
      <c r="Z558" s="39">
        <v>1.5706340000000001</v>
      </c>
      <c r="AA558" s="39">
        <v>3.5484974</v>
      </c>
      <c r="AB558" s="39">
        <v>3.5484974</v>
      </c>
      <c r="AC558" s="39">
        <v>8.0547494000000004</v>
      </c>
      <c r="AD558" s="39">
        <v>10.82189</v>
      </c>
      <c r="AE558" s="39">
        <v>10.82189</v>
      </c>
      <c r="AF558" s="39">
        <v>8.0504040000000003</v>
      </c>
      <c r="AG558" s="39">
        <v>8.0504040000000003</v>
      </c>
      <c r="AH558" s="82">
        <v>1.3873652999999999</v>
      </c>
      <c r="AI558" s="39">
        <v>3.91954E-3</v>
      </c>
      <c r="AM558" s="45"/>
      <c r="AN558" s="45"/>
      <c r="AO558" s="45"/>
      <c r="AP558" s="45"/>
      <c r="AQ558" s="45"/>
      <c r="AR558" s="45"/>
      <c r="AS558" s="45"/>
      <c r="AT558" s="45"/>
      <c r="AY558" s="45"/>
      <c r="AZ558" s="45"/>
    </row>
    <row r="559" spans="1:52" customFormat="1" ht="14.25" customHeight="1" x14ac:dyDescent="0.2">
      <c r="A559" s="38">
        <v>42227.051299999999</v>
      </c>
      <c r="B559" s="39">
        <v>0</v>
      </c>
      <c r="C559" s="39">
        <v>2.1473E-4</v>
      </c>
      <c r="D559" s="39">
        <v>3.7675000000000002E-4</v>
      </c>
      <c r="E559" s="39">
        <v>7.7099000000000004E-4</v>
      </c>
      <c r="F559" s="82">
        <v>7.2382000000000002E-4</v>
      </c>
      <c r="G559" s="39">
        <v>7.36E-4</v>
      </c>
      <c r="H559" s="39">
        <v>6.3829999999999996E-4</v>
      </c>
      <c r="I559" s="39">
        <v>5.9969000000000005E-4</v>
      </c>
      <c r="J559" s="39">
        <v>5.4325E-4</v>
      </c>
      <c r="K559" s="39">
        <v>5.2338000000000005E-4</v>
      </c>
      <c r="L559" s="39">
        <v>4.9899999999999999E-4</v>
      </c>
      <c r="M559" s="82">
        <v>4.1294999999999998E-4</v>
      </c>
      <c r="N559" s="39">
        <v>4.7608999999999998E-4</v>
      </c>
      <c r="O559" s="39">
        <v>4.3928000000000001E-4</v>
      </c>
      <c r="P559" s="39">
        <v>4.3928000000000001E-4</v>
      </c>
      <c r="Q559" s="39">
        <v>2.6537000000000002E-4</v>
      </c>
      <c r="R559" s="39">
        <v>2.6537000000000002E-4</v>
      </c>
      <c r="S559" s="39">
        <v>2.7883999999999998E-4</v>
      </c>
      <c r="T559" s="39">
        <v>2.7883999999999998E-4</v>
      </c>
      <c r="U559" s="39">
        <v>3.5795E-4</v>
      </c>
      <c r="V559" s="39">
        <v>1.94914E-3</v>
      </c>
      <c r="W559" s="39">
        <v>0.11090334</v>
      </c>
      <c r="X559" s="39">
        <v>0.15677160000000001</v>
      </c>
      <c r="Y559" s="82">
        <v>0.37028620000000001</v>
      </c>
      <c r="Z559" s="39">
        <v>1.508175</v>
      </c>
      <c r="AA559" s="39">
        <v>3.4263851000000001</v>
      </c>
      <c r="AB559" s="39">
        <v>3.4263851000000001</v>
      </c>
      <c r="AC559" s="39">
        <v>7.8710522000000003</v>
      </c>
      <c r="AD559" s="39">
        <v>10.662611</v>
      </c>
      <c r="AE559" s="39">
        <v>10.662611</v>
      </c>
      <c r="AF559" s="39">
        <v>8.2245010000000001</v>
      </c>
      <c r="AG559" s="39">
        <v>8.2245010000000001</v>
      </c>
      <c r="AH559" s="82">
        <v>1.448777</v>
      </c>
      <c r="AI559" s="39">
        <v>4.3106300000000002E-3</v>
      </c>
      <c r="AM559" s="45"/>
      <c r="AN559" s="45"/>
      <c r="AO559" s="45"/>
      <c r="AP559" s="45"/>
      <c r="AQ559" s="45"/>
      <c r="AR559" s="45"/>
      <c r="AS559" s="45"/>
      <c r="AT559" s="45"/>
      <c r="AY559" s="45"/>
      <c r="AZ559" s="45"/>
    </row>
    <row r="560" spans="1:52" customFormat="1" ht="14.25" customHeight="1" x14ac:dyDescent="0.2">
      <c r="A560" s="38">
        <v>42227.062299999998</v>
      </c>
      <c r="B560" s="39">
        <v>0</v>
      </c>
      <c r="C560" s="39">
        <v>2.1469999999999999E-4</v>
      </c>
      <c r="D560" s="39">
        <v>3.7675000000000002E-4</v>
      </c>
      <c r="E560" s="39">
        <v>7.7123000000000003E-4</v>
      </c>
      <c r="F560" s="82">
        <v>7.2404000000000001E-4</v>
      </c>
      <c r="G560" s="39">
        <v>7.3634000000000004E-4</v>
      </c>
      <c r="H560" s="39">
        <v>6.3856999999999998E-4</v>
      </c>
      <c r="I560" s="39">
        <v>5.9988000000000001E-4</v>
      </c>
      <c r="J560" s="39">
        <v>5.4337000000000005E-4</v>
      </c>
      <c r="K560" s="39">
        <v>5.2351000000000003E-4</v>
      </c>
      <c r="L560" s="39">
        <v>4.9916000000000001E-4</v>
      </c>
      <c r="M560" s="82">
        <v>4.1292E-4</v>
      </c>
      <c r="N560" s="39">
        <v>4.7619999999999997E-4</v>
      </c>
      <c r="O560" s="39">
        <v>4.3877E-4</v>
      </c>
      <c r="P560" s="39">
        <v>4.3877E-4</v>
      </c>
      <c r="Q560" s="39">
        <v>2.6507000000000001E-4</v>
      </c>
      <c r="R560" s="39">
        <v>2.6507000000000001E-4</v>
      </c>
      <c r="S560" s="39">
        <v>2.7668000000000001E-4</v>
      </c>
      <c r="T560" s="39">
        <v>2.7668000000000001E-4</v>
      </c>
      <c r="U560" s="39">
        <v>3.48E-4</v>
      </c>
      <c r="V560" s="39">
        <v>1.8188099999999999E-3</v>
      </c>
      <c r="W560" s="39">
        <v>0.1054162</v>
      </c>
      <c r="X560" s="39">
        <v>0.14904990000000001</v>
      </c>
      <c r="Y560" s="82">
        <v>0.3520568</v>
      </c>
      <c r="Z560" s="39">
        <v>1.4361379999999999</v>
      </c>
      <c r="AA560" s="39">
        <v>3.2839589999999999</v>
      </c>
      <c r="AB560" s="39">
        <v>3.2839589999999999</v>
      </c>
      <c r="AC560" s="39">
        <v>7.6515474000000001</v>
      </c>
      <c r="AD560" s="39">
        <v>10.467632999999999</v>
      </c>
      <c r="AE560" s="39">
        <v>10.467632999999999</v>
      </c>
      <c r="AF560" s="39">
        <v>8.4321549999999998</v>
      </c>
      <c r="AG560" s="39">
        <v>8.4321549999999998</v>
      </c>
      <c r="AH560" s="82">
        <v>1.524994</v>
      </c>
      <c r="AI560" s="39">
        <v>4.8286400000000004E-3</v>
      </c>
      <c r="AM560" s="45"/>
      <c r="AN560" s="45"/>
      <c r="AO560" s="45"/>
      <c r="AP560" s="45"/>
      <c r="AQ560" s="45"/>
      <c r="AR560" s="45"/>
      <c r="AS560" s="45"/>
      <c r="AT560" s="45"/>
      <c r="AY560" s="45"/>
      <c r="AZ560" s="45"/>
    </row>
    <row r="561" spans="1:52" customFormat="1" ht="14.25" customHeight="1" x14ac:dyDescent="0.2">
      <c r="A561" s="38">
        <v>42227.071499999998</v>
      </c>
      <c r="B561" s="39">
        <v>0</v>
      </c>
      <c r="C561" s="39">
        <v>2.1467E-4</v>
      </c>
      <c r="D561" s="39">
        <v>3.7675000000000002E-4</v>
      </c>
      <c r="E561" s="39">
        <v>7.7143000000000003E-4</v>
      </c>
      <c r="F561" s="82">
        <v>7.2422000000000003E-4</v>
      </c>
      <c r="G561" s="39">
        <v>7.3663000000000005E-4</v>
      </c>
      <c r="H561" s="39">
        <v>6.3878000000000003E-4</v>
      </c>
      <c r="I561" s="39">
        <v>6.0004000000000004E-4</v>
      </c>
      <c r="J561" s="39">
        <v>5.4347E-4</v>
      </c>
      <c r="K561" s="39">
        <v>5.2360000000000004E-4</v>
      </c>
      <c r="L561" s="39">
        <v>4.9929E-4</v>
      </c>
      <c r="M561" s="82">
        <v>4.1291E-4</v>
      </c>
      <c r="N561" s="39">
        <v>4.7629999999999998E-4</v>
      </c>
      <c r="O561" s="39">
        <v>4.3839999999999998E-4</v>
      </c>
      <c r="P561" s="39">
        <v>4.3839999999999998E-4</v>
      </c>
      <c r="Q561" s="39">
        <v>2.6487E-4</v>
      </c>
      <c r="R561" s="39">
        <v>2.6487E-4</v>
      </c>
      <c r="S561" s="39">
        <v>2.7506999999999998E-4</v>
      </c>
      <c r="T561" s="39">
        <v>2.7506999999999998E-4</v>
      </c>
      <c r="U561" s="39">
        <v>3.4040999999999997E-4</v>
      </c>
      <c r="V561" s="39">
        <v>1.7168699999999999E-3</v>
      </c>
      <c r="W561" s="39">
        <v>0.1010433</v>
      </c>
      <c r="X561" s="39">
        <v>0.1428989</v>
      </c>
      <c r="Y561" s="82">
        <v>0.33753949999999999</v>
      </c>
      <c r="Z561" s="39">
        <v>1.3784673000000001</v>
      </c>
      <c r="AA561" s="39">
        <v>3.168676</v>
      </c>
      <c r="AB561" s="39">
        <v>3.168676</v>
      </c>
      <c r="AC561" s="39">
        <v>7.4696059999999997</v>
      </c>
      <c r="AD561" s="39">
        <v>10.30222</v>
      </c>
      <c r="AE561" s="39">
        <v>10.30222</v>
      </c>
      <c r="AF561" s="39">
        <v>8.6038669999999993</v>
      </c>
      <c r="AG561" s="39">
        <v>8.6038669999999993</v>
      </c>
      <c r="AH561" s="82">
        <v>1.5906233000000001</v>
      </c>
      <c r="AI561" s="39">
        <v>5.30468E-3</v>
      </c>
      <c r="AM561" s="45"/>
      <c r="AN561" s="45"/>
      <c r="AO561" s="45"/>
      <c r="AP561" s="45"/>
      <c r="AQ561" s="45"/>
      <c r="AR561" s="45"/>
      <c r="AS561" s="45"/>
      <c r="AT561" s="45"/>
      <c r="AY561" s="45"/>
      <c r="AZ561" s="45"/>
    </row>
    <row r="562" spans="1:52" customFormat="1" ht="14.25" customHeight="1" x14ac:dyDescent="0.2">
      <c r="A562" s="38">
        <v>42227.080800000003</v>
      </c>
      <c r="B562" s="39">
        <v>0</v>
      </c>
      <c r="C562" s="39">
        <v>2.1463E-4</v>
      </c>
      <c r="D562" s="39">
        <v>3.7672999999999998E-4</v>
      </c>
      <c r="E562" s="39">
        <v>7.7163000000000004E-4</v>
      </c>
      <c r="F562" s="82">
        <v>7.2440000000000004E-4</v>
      </c>
      <c r="G562" s="39">
        <v>7.3691000000000002E-4</v>
      </c>
      <c r="H562" s="39">
        <v>6.3900000000000003E-4</v>
      </c>
      <c r="I562" s="39">
        <v>6.0019999999999995E-4</v>
      </c>
      <c r="J562" s="39">
        <v>5.4356999999999995E-4</v>
      </c>
      <c r="K562" s="39">
        <v>5.2369999999999999E-4</v>
      </c>
      <c r="L562" s="39">
        <v>4.9941000000000004E-4</v>
      </c>
      <c r="M562" s="82">
        <v>4.1289000000000001E-4</v>
      </c>
      <c r="N562" s="39">
        <v>4.7638999999999998E-4</v>
      </c>
      <c r="O562" s="39">
        <v>4.3806999999999999E-4</v>
      </c>
      <c r="P562" s="39">
        <v>4.3806999999999999E-4</v>
      </c>
      <c r="Q562" s="39">
        <v>2.6469999999999998E-4</v>
      </c>
      <c r="R562" s="39">
        <v>2.6469999999999998E-4</v>
      </c>
      <c r="S562" s="39">
        <v>2.7363000000000002E-4</v>
      </c>
      <c r="T562" s="39">
        <v>2.7363000000000002E-4</v>
      </c>
      <c r="U562" s="39">
        <v>3.3342000000000002E-4</v>
      </c>
      <c r="V562" s="39">
        <v>1.62068E-3</v>
      </c>
      <c r="W562" s="39">
        <v>9.6844079999999999E-2</v>
      </c>
      <c r="X562" s="39">
        <v>0.13699474</v>
      </c>
      <c r="Y562" s="82">
        <v>0.32361021000000001</v>
      </c>
      <c r="Z562" s="39">
        <v>1.322881</v>
      </c>
      <c r="AA562" s="39">
        <v>3.0564689999999999</v>
      </c>
      <c r="AB562" s="39">
        <v>3.0564689999999999</v>
      </c>
      <c r="AC562" s="39">
        <v>7.2887310000000003</v>
      </c>
      <c r="AD562" s="39">
        <v>10.13439</v>
      </c>
      <c r="AE562" s="39">
        <v>10.13439</v>
      </c>
      <c r="AF562" s="39">
        <v>8.7741109999999995</v>
      </c>
      <c r="AG562" s="39">
        <v>8.7741109999999995</v>
      </c>
      <c r="AH562" s="82">
        <v>1.6581840000000001</v>
      </c>
      <c r="AI562" s="39">
        <v>5.8247999999999998E-3</v>
      </c>
      <c r="AM562" s="45"/>
      <c r="AN562" s="45"/>
      <c r="AO562" s="45"/>
      <c r="AP562" s="45"/>
      <c r="AQ562" s="45"/>
      <c r="AR562" s="45"/>
      <c r="AS562" s="45"/>
      <c r="AT562" s="45"/>
      <c r="AY562" s="45"/>
      <c r="AZ562" s="45"/>
    </row>
    <row r="563" spans="1:52" customFormat="1" ht="14.25" customHeight="1" x14ac:dyDescent="0.2">
      <c r="A563" s="38">
        <v>42227.091899999999</v>
      </c>
      <c r="B563" s="39">
        <v>0</v>
      </c>
      <c r="C563" s="39">
        <v>2.1458E-4</v>
      </c>
      <c r="D563" s="39">
        <v>3.7670999999999999E-4</v>
      </c>
      <c r="E563" s="39">
        <v>7.7187000000000002E-4</v>
      </c>
      <c r="F563" s="82">
        <v>7.2460999999999999E-4</v>
      </c>
      <c r="G563" s="39">
        <v>7.3724999999999995E-4</v>
      </c>
      <c r="H563" s="39">
        <v>6.3927000000000005E-4</v>
      </c>
      <c r="I563" s="39">
        <v>6.0037999999999997E-4</v>
      </c>
      <c r="J563" s="39">
        <v>5.4368000000000005E-4</v>
      </c>
      <c r="K563" s="39">
        <v>5.2382000000000004E-4</v>
      </c>
      <c r="L563" s="39">
        <v>4.9956000000000002E-4</v>
      </c>
      <c r="M563" s="82">
        <v>4.1287000000000002E-4</v>
      </c>
      <c r="N563" s="39">
        <v>4.7650999999999998E-4</v>
      </c>
      <c r="O563" s="39">
        <v>4.3772E-4</v>
      </c>
      <c r="P563" s="39">
        <v>4.3772E-4</v>
      </c>
      <c r="Q563" s="39">
        <v>2.6454000000000001E-4</v>
      </c>
      <c r="R563" s="39">
        <v>2.6454000000000001E-4</v>
      </c>
      <c r="S563" s="39">
        <v>2.721E-4</v>
      </c>
      <c r="T563" s="39">
        <v>2.721E-4</v>
      </c>
      <c r="U563" s="39">
        <v>3.2574999999999998E-4</v>
      </c>
      <c r="V563" s="39">
        <v>1.51246E-3</v>
      </c>
      <c r="W563" s="39">
        <v>9.2024830000000002E-2</v>
      </c>
      <c r="X563" s="39">
        <v>0.1302217</v>
      </c>
      <c r="Y563" s="82">
        <v>0.30764010000000003</v>
      </c>
      <c r="Z563" s="39">
        <v>1.258848</v>
      </c>
      <c r="AA563" s="39">
        <v>2.9258481999999999</v>
      </c>
      <c r="AB563" s="39">
        <v>2.9258481999999999</v>
      </c>
      <c r="AC563" s="39">
        <v>7.0733084000000002</v>
      </c>
      <c r="AD563" s="39">
        <v>9.9301223000000007</v>
      </c>
      <c r="AE563" s="39">
        <v>9.9301223000000007</v>
      </c>
      <c r="AF563" s="39">
        <v>8.9761170999999997</v>
      </c>
      <c r="AG563" s="39">
        <v>8.9761170999999997</v>
      </c>
      <c r="AH563" s="82">
        <v>1.7418100000000001</v>
      </c>
      <c r="AI563" s="39">
        <v>6.5124700000000002E-3</v>
      </c>
      <c r="AM563" s="45"/>
      <c r="AN563" s="45"/>
      <c r="AO563" s="45"/>
      <c r="AP563" s="45"/>
      <c r="AQ563" s="45"/>
      <c r="AR563" s="45"/>
      <c r="AS563" s="45"/>
      <c r="AT563" s="45"/>
      <c r="AY563" s="45"/>
      <c r="AZ563" s="45"/>
    </row>
    <row r="564" spans="1:52" customFormat="1" ht="14.25" customHeight="1" x14ac:dyDescent="0.2">
      <c r="A564" s="38">
        <v>42227.1011</v>
      </c>
      <c r="B564" s="39">
        <v>0</v>
      </c>
      <c r="C564" s="39">
        <v>2.1452999999999999E-4</v>
      </c>
      <c r="D564" s="39">
        <v>3.7668000000000001E-4</v>
      </c>
      <c r="E564" s="39">
        <v>7.7207000000000003E-4</v>
      </c>
      <c r="F564" s="82">
        <v>7.2479E-4</v>
      </c>
      <c r="G564" s="39">
        <v>7.3753000000000002E-4</v>
      </c>
      <c r="H564" s="39">
        <v>6.3949000000000005E-4</v>
      </c>
      <c r="I564" s="39">
        <v>6.0053999999999999E-4</v>
      </c>
      <c r="J564" s="39">
        <v>5.4378E-4</v>
      </c>
      <c r="K564" s="39">
        <v>5.2391999999999998E-4</v>
      </c>
      <c r="L564" s="39">
        <v>4.9969000000000001E-4</v>
      </c>
      <c r="M564" s="82">
        <v>4.1284999999999998E-4</v>
      </c>
      <c r="N564" s="39">
        <v>4.7660999999999998E-4</v>
      </c>
      <c r="O564" s="39">
        <v>4.3747000000000002E-4</v>
      </c>
      <c r="P564" s="39">
        <v>4.3747000000000002E-4</v>
      </c>
      <c r="Q564" s="39">
        <v>2.6442000000000002E-4</v>
      </c>
      <c r="R564" s="39">
        <v>2.6442000000000002E-4</v>
      </c>
      <c r="S564" s="39">
        <v>2.7096999999999999E-4</v>
      </c>
      <c r="T564" s="39">
        <v>2.7096999999999999E-4</v>
      </c>
      <c r="U564" s="39">
        <v>3.1992000000000001E-4</v>
      </c>
      <c r="V564" s="39">
        <v>1.4279399999999999E-3</v>
      </c>
      <c r="W564" s="39">
        <v>8.818426E-2</v>
      </c>
      <c r="X564" s="39">
        <v>0.1248262</v>
      </c>
      <c r="Y564" s="82">
        <v>0.29492740000000001</v>
      </c>
      <c r="Z564" s="39">
        <v>1.2076454000000001</v>
      </c>
      <c r="AA564" s="39">
        <v>2.820322</v>
      </c>
      <c r="AB564" s="39">
        <v>2.820322</v>
      </c>
      <c r="AC564" s="39">
        <v>6.8953242000000001</v>
      </c>
      <c r="AD564" s="39">
        <v>9.7577771999999996</v>
      </c>
      <c r="AE564" s="39">
        <v>9.7577771999999996</v>
      </c>
      <c r="AF564" s="39">
        <v>9.1422609999999995</v>
      </c>
      <c r="AG564" s="39">
        <v>9.1422609999999995</v>
      </c>
      <c r="AH564" s="82">
        <v>1.813625</v>
      </c>
      <c r="AI564" s="39">
        <v>7.1433299999999998E-3</v>
      </c>
      <c r="AM564" s="45"/>
      <c r="AN564" s="45"/>
      <c r="AO564" s="45"/>
      <c r="AP564" s="45"/>
      <c r="AQ564" s="45"/>
      <c r="AR564" s="45"/>
      <c r="AS564" s="45"/>
      <c r="AT564" s="45"/>
      <c r="AY564" s="45"/>
      <c r="AZ564" s="45"/>
    </row>
    <row r="565" spans="1:52" customFormat="1" ht="14.25" customHeight="1" x14ac:dyDescent="0.2">
      <c r="A565" s="38">
        <v>42227.112300000001</v>
      </c>
      <c r="B565" s="39">
        <v>0</v>
      </c>
      <c r="C565" s="39">
        <v>2.1446E-4</v>
      </c>
      <c r="D565" s="39">
        <v>3.7664000000000003E-4</v>
      </c>
      <c r="E565" s="39">
        <v>7.7231000000000001E-4</v>
      </c>
      <c r="F565" s="82">
        <v>7.2501E-4</v>
      </c>
      <c r="G565" s="39">
        <v>7.3786000000000001E-4</v>
      </c>
      <c r="H565" s="39">
        <v>6.3975999999999996E-4</v>
      </c>
      <c r="I565" s="39">
        <v>6.0072999999999995E-4</v>
      </c>
      <c r="J565" s="39">
        <v>5.4390000000000005E-4</v>
      </c>
      <c r="K565" s="39">
        <v>5.2402999999999998E-4</v>
      </c>
      <c r="L565" s="39">
        <v>4.9983000000000004E-4</v>
      </c>
      <c r="M565" s="82">
        <v>4.1282999999999999E-4</v>
      </c>
      <c r="N565" s="39">
        <v>4.7673000000000002E-4</v>
      </c>
      <c r="O565" s="39">
        <v>4.372E-4</v>
      </c>
      <c r="P565" s="39">
        <v>4.372E-4</v>
      </c>
      <c r="Q565" s="39">
        <v>2.6431000000000002E-4</v>
      </c>
      <c r="R565" s="39">
        <v>2.6431000000000002E-4</v>
      </c>
      <c r="S565" s="39">
        <v>2.6979E-4</v>
      </c>
      <c r="T565" s="39">
        <v>2.6979E-4</v>
      </c>
      <c r="U565" s="39">
        <v>3.1354000000000001E-4</v>
      </c>
      <c r="V565" s="39">
        <v>1.3329399999999999E-3</v>
      </c>
      <c r="W565" s="39">
        <v>8.3776959999999998E-2</v>
      </c>
      <c r="X565" s="39">
        <v>0.11863659999999999</v>
      </c>
      <c r="Y565" s="82">
        <v>0.28035660000000001</v>
      </c>
      <c r="Z565" s="39">
        <v>1.1487080000000001</v>
      </c>
      <c r="AA565" s="39">
        <v>2.6976330000000002</v>
      </c>
      <c r="AB565" s="39">
        <v>2.6976330000000002</v>
      </c>
      <c r="AC565" s="39">
        <v>6.6837939999999998</v>
      </c>
      <c r="AD565" s="39">
        <v>9.5487559999999991</v>
      </c>
      <c r="AE565" s="39">
        <v>9.5487559999999991</v>
      </c>
      <c r="AF565" s="39">
        <v>9.3386239999999994</v>
      </c>
      <c r="AG565" s="39">
        <v>9.3386239999999994</v>
      </c>
      <c r="AH565" s="82">
        <v>1.9023490000000001</v>
      </c>
      <c r="AI565" s="39">
        <v>7.9764199999999997E-3</v>
      </c>
      <c r="AM565" s="45"/>
      <c r="AN565" s="45"/>
      <c r="AO565" s="45"/>
      <c r="AP565" s="45"/>
      <c r="AQ565" s="45"/>
      <c r="AR565" s="45"/>
      <c r="AS565" s="45"/>
      <c r="AT565" s="45"/>
      <c r="AY565" s="45"/>
      <c r="AZ565" s="45"/>
    </row>
    <row r="566" spans="1:52" customFormat="1" ht="14.25" customHeight="1" x14ac:dyDescent="0.2">
      <c r="A566" s="38">
        <v>42227.121599999999</v>
      </c>
      <c r="B566" s="39">
        <v>0</v>
      </c>
      <c r="C566" s="39">
        <v>2.1440000000000001E-4</v>
      </c>
      <c r="D566" s="39">
        <v>3.7659999999999999E-4</v>
      </c>
      <c r="E566" s="39">
        <v>7.7251000000000002E-4</v>
      </c>
      <c r="F566" s="82">
        <v>7.2519000000000001E-4</v>
      </c>
      <c r="G566" s="39">
        <v>7.3813999999999998E-4</v>
      </c>
      <c r="H566" s="39">
        <v>6.3999E-4</v>
      </c>
      <c r="I566" s="39">
        <v>6.0088000000000003E-4</v>
      </c>
      <c r="J566" s="39">
        <v>5.4398999999999995E-4</v>
      </c>
      <c r="K566" s="39">
        <v>5.2413000000000004E-4</v>
      </c>
      <c r="L566" s="39">
        <v>4.9994999999999998E-4</v>
      </c>
      <c r="M566" s="82">
        <v>4.1281999999999999E-4</v>
      </c>
      <c r="N566" s="39">
        <v>4.7682999999999997E-4</v>
      </c>
      <c r="O566" s="39">
        <v>4.3700999999999999E-4</v>
      </c>
      <c r="P566" s="39">
        <v>4.3700999999999999E-4</v>
      </c>
      <c r="Q566" s="39">
        <v>2.6423000000000001E-4</v>
      </c>
      <c r="R566" s="39">
        <v>2.6423000000000001E-4</v>
      </c>
      <c r="S566" s="39">
        <v>2.6893000000000002E-4</v>
      </c>
      <c r="T566" s="39">
        <v>2.6893000000000002E-4</v>
      </c>
      <c r="U566" s="39">
        <v>3.0870000000000002E-4</v>
      </c>
      <c r="V566" s="39">
        <v>1.2588199999999999E-3</v>
      </c>
      <c r="W566" s="39">
        <v>8.0265130000000004E-2</v>
      </c>
      <c r="X566" s="39">
        <v>0.11370594000000001</v>
      </c>
      <c r="Y566" s="82">
        <v>0.26876169999999999</v>
      </c>
      <c r="Z566" s="39">
        <v>1.101615</v>
      </c>
      <c r="AA566" s="39">
        <v>2.5986370000000001</v>
      </c>
      <c r="AB566" s="39">
        <v>2.5986370000000001</v>
      </c>
      <c r="AC566" s="39">
        <v>6.5093870000000003</v>
      </c>
      <c r="AD566" s="39">
        <v>9.3729899999999997</v>
      </c>
      <c r="AE566" s="39">
        <v>9.3729899999999997</v>
      </c>
      <c r="AF566" s="39">
        <v>9.4994554000000004</v>
      </c>
      <c r="AG566" s="39">
        <v>9.4994554000000004</v>
      </c>
      <c r="AH566" s="82">
        <v>1.978396</v>
      </c>
      <c r="AI566" s="39">
        <v>8.7397499999999993E-3</v>
      </c>
      <c r="AM566" s="45"/>
      <c r="AN566" s="45"/>
      <c r="AO566" s="45"/>
      <c r="AP566" s="45"/>
      <c r="AQ566" s="45"/>
      <c r="AR566" s="45"/>
      <c r="AS566" s="45"/>
      <c r="AT566" s="45"/>
      <c r="AY566" s="45"/>
      <c r="AZ566" s="45"/>
    </row>
    <row r="567" spans="1:52" customFormat="1" ht="14.25" customHeight="1" x14ac:dyDescent="0.2">
      <c r="A567" s="38">
        <v>42227.130899999996</v>
      </c>
      <c r="B567" s="39">
        <v>0</v>
      </c>
      <c r="C567" s="39">
        <v>2.1432999999999999E-4</v>
      </c>
      <c r="D567" s="39">
        <v>3.7656000000000001E-4</v>
      </c>
      <c r="E567" s="39">
        <v>7.7271000000000002E-4</v>
      </c>
      <c r="F567" s="82">
        <v>7.2535999999999998E-4</v>
      </c>
      <c r="G567" s="39">
        <v>7.3842000000000005E-4</v>
      </c>
      <c r="H567" s="39">
        <v>6.4022000000000005E-4</v>
      </c>
      <c r="I567" s="39">
        <v>6.0103999999999995E-4</v>
      </c>
      <c r="J567" s="39">
        <v>5.4409E-4</v>
      </c>
      <c r="K567" s="39">
        <v>5.2422000000000005E-4</v>
      </c>
      <c r="L567" s="39">
        <v>5.0007000000000003E-4</v>
      </c>
      <c r="M567" s="82">
        <v>4.1281E-4</v>
      </c>
      <c r="N567" s="39">
        <v>4.7694000000000002E-4</v>
      </c>
      <c r="O567" s="39">
        <v>4.3684000000000003E-4</v>
      </c>
      <c r="P567" s="39">
        <v>4.3684000000000003E-4</v>
      </c>
      <c r="Q567" s="39">
        <v>2.6416999999999999E-4</v>
      </c>
      <c r="R567" s="39">
        <v>2.6416999999999999E-4</v>
      </c>
      <c r="S567" s="39">
        <v>2.6816999999999998E-4</v>
      </c>
      <c r="T567" s="39">
        <v>2.6816999999999998E-4</v>
      </c>
      <c r="U567" s="39">
        <v>3.0426999999999999E-4</v>
      </c>
      <c r="V567" s="39">
        <v>1.1890399999999999E-3</v>
      </c>
      <c r="W567" s="39">
        <v>7.6893630000000004E-2</v>
      </c>
      <c r="X567" s="39">
        <v>0.10897320000000001</v>
      </c>
      <c r="Y567" s="82">
        <v>0.25764452999999998</v>
      </c>
      <c r="Z567" s="39">
        <v>1.0563020000000001</v>
      </c>
      <c r="AA567" s="39">
        <v>2.5025520000000001</v>
      </c>
      <c r="AB567" s="39">
        <v>2.5025520000000001</v>
      </c>
      <c r="AC567" s="39">
        <v>6.3368130000000003</v>
      </c>
      <c r="AD567" s="39">
        <v>9.1960239999999995</v>
      </c>
      <c r="AE567" s="39">
        <v>9.1960239999999995</v>
      </c>
      <c r="AF567" s="39">
        <v>9.6574709999999993</v>
      </c>
      <c r="AG567" s="39">
        <v>9.6574709999999993</v>
      </c>
      <c r="AH567" s="82">
        <v>2.0563460999999998</v>
      </c>
      <c r="AI567" s="39">
        <v>9.5715000000000001E-3</v>
      </c>
      <c r="AM567" s="45"/>
      <c r="AN567" s="45"/>
      <c r="AO567" s="45"/>
      <c r="AP567" s="45"/>
      <c r="AQ567" s="45"/>
      <c r="AR567" s="45"/>
      <c r="AS567" s="45"/>
      <c r="AT567" s="45"/>
      <c r="AY567" s="45"/>
      <c r="AZ567" s="45"/>
    </row>
    <row r="568" spans="1:52" customFormat="1" ht="14.25" customHeight="1" x14ac:dyDescent="0.2">
      <c r="A568" s="38">
        <v>42227.142099999997</v>
      </c>
      <c r="B568" s="39">
        <v>0</v>
      </c>
      <c r="C568" s="39">
        <v>2.1425E-4</v>
      </c>
      <c r="D568" s="39">
        <v>3.7649999999999999E-4</v>
      </c>
      <c r="E568" s="39">
        <v>7.7295E-4</v>
      </c>
      <c r="F568" s="82">
        <v>7.2557999999999997E-4</v>
      </c>
      <c r="G568" s="39">
        <v>7.3875000000000004E-4</v>
      </c>
      <c r="H568" s="39">
        <v>6.4050000000000001E-4</v>
      </c>
      <c r="I568" s="39">
        <v>6.0123000000000002E-4</v>
      </c>
      <c r="J568" s="39">
        <v>5.442E-4</v>
      </c>
      <c r="K568" s="39">
        <v>5.2433000000000004E-4</v>
      </c>
      <c r="L568" s="39">
        <v>5.0022E-4</v>
      </c>
      <c r="M568" s="82">
        <v>4.1279000000000001E-4</v>
      </c>
      <c r="N568" s="39">
        <v>4.7706000000000002E-4</v>
      </c>
      <c r="O568" s="39">
        <v>4.3666000000000001E-4</v>
      </c>
      <c r="P568" s="39">
        <v>4.3666000000000001E-4</v>
      </c>
      <c r="Q568" s="39">
        <v>2.6411000000000002E-4</v>
      </c>
      <c r="R568" s="39">
        <v>2.6411000000000002E-4</v>
      </c>
      <c r="S568" s="39">
        <v>2.6738E-4</v>
      </c>
      <c r="T568" s="39">
        <v>2.6738E-4</v>
      </c>
      <c r="U568" s="39">
        <v>2.9943E-4</v>
      </c>
      <c r="V568" s="39">
        <v>1.1107000000000001E-3</v>
      </c>
      <c r="W568" s="39">
        <v>7.3025510000000002E-2</v>
      </c>
      <c r="X568" s="39">
        <v>0.1035442</v>
      </c>
      <c r="Y568" s="82">
        <v>0.24490890000000001</v>
      </c>
      <c r="Z568" s="39">
        <v>1.0041979999999999</v>
      </c>
      <c r="AA568" s="39">
        <v>2.3910353</v>
      </c>
      <c r="AB568" s="39">
        <v>2.3910353</v>
      </c>
      <c r="AC568" s="39">
        <v>6.1323119999999998</v>
      </c>
      <c r="AD568" s="39">
        <v>8.9823850000000007</v>
      </c>
      <c r="AE568" s="39">
        <v>8.9823850000000007</v>
      </c>
      <c r="AF568" s="39">
        <v>9.8430160000000004</v>
      </c>
      <c r="AG568" s="39">
        <v>9.8430160000000004</v>
      </c>
      <c r="AH568" s="82">
        <v>2.1523723000000001</v>
      </c>
      <c r="AI568" s="39">
        <v>1.0667950000000001E-2</v>
      </c>
      <c r="AM568" s="45"/>
      <c r="AN568" s="45"/>
      <c r="AO568" s="45"/>
      <c r="AP568" s="45"/>
      <c r="AQ568" s="45"/>
      <c r="AR568" s="45"/>
      <c r="AS568" s="45"/>
      <c r="AT568" s="45"/>
      <c r="AY568" s="45"/>
      <c r="AZ568" s="45"/>
    </row>
    <row r="569" spans="1:52" customFormat="1" ht="14.25" customHeight="1" x14ac:dyDescent="0.2">
      <c r="A569" s="38">
        <v>42227.1515</v>
      </c>
      <c r="B569" s="39">
        <v>0</v>
      </c>
      <c r="C569" s="39">
        <v>2.1418000000000001E-4</v>
      </c>
      <c r="D569" s="39">
        <v>3.7644000000000002E-4</v>
      </c>
      <c r="E569" s="39">
        <v>7.7315000000000001E-4</v>
      </c>
      <c r="F569" s="82">
        <v>7.2575999999999999E-4</v>
      </c>
      <c r="G569" s="39">
        <v>7.3901999999999995E-4</v>
      </c>
      <c r="H569" s="39">
        <v>6.4073000000000005E-4</v>
      </c>
      <c r="I569" s="39">
        <v>6.0139000000000004E-4</v>
      </c>
      <c r="J569" s="39">
        <v>5.4429999999999995E-4</v>
      </c>
      <c r="K569" s="39">
        <v>5.2442999999999999E-4</v>
      </c>
      <c r="L569" s="39">
        <v>5.0034000000000005E-4</v>
      </c>
      <c r="M569" s="82">
        <v>4.1278000000000002E-4</v>
      </c>
      <c r="N569" s="39">
        <v>4.7717000000000001E-4</v>
      </c>
      <c r="O569" s="39">
        <v>4.3654000000000002E-4</v>
      </c>
      <c r="P569" s="39">
        <v>4.3654000000000002E-4</v>
      </c>
      <c r="Q569" s="39">
        <v>2.6407999999999998E-4</v>
      </c>
      <c r="R569" s="39">
        <v>2.6407999999999998E-4</v>
      </c>
      <c r="S569" s="39">
        <v>2.6680999999999997E-4</v>
      </c>
      <c r="T569" s="39">
        <v>2.6680999999999997E-4</v>
      </c>
      <c r="U569" s="39">
        <v>2.9577E-4</v>
      </c>
      <c r="V569" s="39">
        <v>1.04966E-3</v>
      </c>
      <c r="W569" s="39">
        <v>6.9944110000000004E-2</v>
      </c>
      <c r="X569" s="39">
        <v>9.9219779999999994E-2</v>
      </c>
      <c r="Y569" s="82">
        <v>0.23477934</v>
      </c>
      <c r="Z569" s="39">
        <v>0.9626093</v>
      </c>
      <c r="AA569" s="39">
        <v>2.3012090000000001</v>
      </c>
      <c r="AB569" s="39">
        <v>2.3012090000000001</v>
      </c>
      <c r="AC569" s="39">
        <v>5.9641789999999997</v>
      </c>
      <c r="AD569" s="39">
        <v>8.8035350000000001</v>
      </c>
      <c r="AE569" s="39">
        <v>8.8035350000000001</v>
      </c>
      <c r="AF569" s="39">
        <v>9.9939490000000006</v>
      </c>
      <c r="AG569" s="39">
        <v>9.9939490000000006</v>
      </c>
      <c r="AH569" s="82">
        <v>2.2344374</v>
      </c>
      <c r="AI569" s="39">
        <v>1.167084E-2</v>
      </c>
      <c r="AM569" s="45"/>
      <c r="AN569" s="45"/>
      <c r="AO569" s="45"/>
      <c r="AP569" s="45"/>
      <c r="AQ569" s="45"/>
      <c r="AR569" s="45"/>
      <c r="AS569" s="45"/>
      <c r="AT569" s="45"/>
      <c r="AY569" s="45"/>
      <c r="AZ569" s="45"/>
    </row>
    <row r="570" spans="1:52" customFormat="1" ht="14.25" customHeight="1" x14ac:dyDescent="0.2">
      <c r="A570" s="38">
        <v>42227.160900000003</v>
      </c>
      <c r="B570" s="39">
        <v>0</v>
      </c>
      <c r="C570" s="39">
        <v>2.1410999999999999E-4</v>
      </c>
      <c r="D570" s="39">
        <v>3.7638E-4</v>
      </c>
      <c r="E570" s="39">
        <v>7.7335000000000001E-4</v>
      </c>
      <c r="F570" s="82">
        <v>7.2594000000000001E-4</v>
      </c>
      <c r="G570" s="39">
        <v>7.3928999999999998E-4</v>
      </c>
      <c r="H570" s="39">
        <v>6.4097000000000004E-4</v>
      </c>
      <c r="I570" s="39">
        <v>6.0154999999999996E-4</v>
      </c>
      <c r="J570" s="39">
        <v>5.4438999999999996E-4</v>
      </c>
      <c r="K570" s="39">
        <v>5.2452E-4</v>
      </c>
      <c r="L570" s="39">
        <v>5.0045000000000005E-4</v>
      </c>
      <c r="M570" s="82">
        <v>4.1277000000000002E-4</v>
      </c>
      <c r="N570" s="39">
        <v>4.7727000000000002E-4</v>
      </c>
      <c r="O570" s="39">
        <v>4.3644000000000002E-4</v>
      </c>
      <c r="P570" s="39">
        <v>4.3644000000000002E-4</v>
      </c>
      <c r="Q570" s="39">
        <v>2.6405999999999999E-4</v>
      </c>
      <c r="R570" s="39">
        <v>2.6405999999999999E-4</v>
      </c>
      <c r="S570" s="39">
        <v>2.6631000000000002E-4</v>
      </c>
      <c r="T570" s="39">
        <v>2.6631000000000002E-4</v>
      </c>
      <c r="U570" s="39">
        <v>2.9242999999999999E-4</v>
      </c>
      <c r="V570" s="39">
        <v>9.9226000000000002E-4</v>
      </c>
      <c r="W570" s="39">
        <v>6.6986519999999994E-2</v>
      </c>
      <c r="X570" s="39">
        <v>9.5069420000000002E-2</v>
      </c>
      <c r="Y570" s="82">
        <v>0.22507099999999999</v>
      </c>
      <c r="Z570" s="39">
        <v>0.92262953000000003</v>
      </c>
      <c r="AA570" s="39">
        <v>2.2141579999999998</v>
      </c>
      <c r="AB570" s="39">
        <v>2.2141579999999998</v>
      </c>
      <c r="AC570" s="39">
        <v>5.7982360000000002</v>
      </c>
      <c r="AD570" s="39">
        <v>8.6241599999999998</v>
      </c>
      <c r="AE570" s="39">
        <v>8.6241599999999998</v>
      </c>
      <c r="AF570" s="39">
        <v>10.14127</v>
      </c>
      <c r="AG570" s="39">
        <v>10.14127</v>
      </c>
      <c r="AH570" s="82">
        <v>2.3183289999999999</v>
      </c>
      <c r="AI570" s="39">
        <v>1.27619E-2</v>
      </c>
      <c r="AM570" s="45"/>
      <c r="AN570" s="45"/>
      <c r="AO570" s="45"/>
      <c r="AP570" s="45"/>
      <c r="AQ570" s="45"/>
      <c r="AR570" s="45"/>
      <c r="AS570" s="45"/>
      <c r="AT570" s="45"/>
      <c r="AY570" s="45"/>
      <c r="AZ570" s="45"/>
    </row>
    <row r="571" spans="1:52" customFormat="1" ht="14.25" customHeight="1" x14ac:dyDescent="0.2">
      <c r="A571" s="38">
        <v>42227.172100000003</v>
      </c>
      <c r="B571" s="39">
        <v>0</v>
      </c>
      <c r="C571" s="39">
        <v>2.1401999999999999E-4</v>
      </c>
      <c r="D571" s="39">
        <v>3.7629999999999999E-4</v>
      </c>
      <c r="E571" s="39">
        <v>7.7359E-4</v>
      </c>
      <c r="F571" s="82">
        <v>7.2614999999999995E-4</v>
      </c>
      <c r="G571" s="39">
        <v>7.3961999999999997E-4</v>
      </c>
      <c r="H571" s="39">
        <v>6.4125E-4</v>
      </c>
      <c r="I571" s="39">
        <v>6.0174000000000002E-4</v>
      </c>
      <c r="J571" s="39">
        <v>5.4449999999999995E-4</v>
      </c>
      <c r="K571" s="39">
        <v>5.2463E-4</v>
      </c>
      <c r="L571" s="39">
        <v>5.0058999999999998E-4</v>
      </c>
      <c r="M571" s="82">
        <v>4.1276000000000003E-4</v>
      </c>
      <c r="N571" s="39">
        <v>4.774E-4</v>
      </c>
      <c r="O571" s="39">
        <v>4.3634000000000001E-4</v>
      </c>
      <c r="P571" s="39">
        <v>4.3634000000000001E-4</v>
      </c>
      <c r="Q571" s="39">
        <v>2.6405999999999999E-4</v>
      </c>
      <c r="R571" s="39">
        <v>2.6405999999999999E-4</v>
      </c>
      <c r="S571" s="39">
        <v>2.6579000000000001E-4</v>
      </c>
      <c r="T571" s="39">
        <v>2.6579000000000001E-4</v>
      </c>
      <c r="U571" s="39">
        <v>2.8881000000000002E-4</v>
      </c>
      <c r="V571" s="39">
        <v>9.2789999999999995E-4</v>
      </c>
      <c r="W571" s="39">
        <v>6.3594120000000004E-2</v>
      </c>
      <c r="X571" s="39">
        <v>9.0309109999999998E-2</v>
      </c>
      <c r="Y571" s="82">
        <v>0.21395331000000001</v>
      </c>
      <c r="Z571" s="39">
        <v>0.87670623999999997</v>
      </c>
      <c r="AA571" s="39">
        <v>2.1132922000000001</v>
      </c>
      <c r="AB571" s="39">
        <v>2.1132922000000001</v>
      </c>
      <c r="AC571" s="39">
        <v>5.6021280000000004</v>
      </c>
      <c r="AD571" s="39">
        <v>8.4085053999999992</v>
      </c>
      <c r="AE571" s="39">
        <v>8.4085053999999992</v>
      </c>
      <c r="AF571" s="39">
        <v>10.312932</v>
      </c>
      <c r="AG571" s="39">
        <v>10.312932</v>
      </c>
      <c r="AH571" s="82">
        <v>2.42136</v>
      </c>
      <c r="AI571" s="39">
        <v>1.4197660000000001E-2</v>
      </c>
      <c r="AM571" s="45"/>
      <c r="AN571" s="45"/>
      <c r="AO571" s="45"/>
      <c r="AP571" s="45"/>
      <c r="AQ571" s="45"/>
      <c r="AR571" s="45"/>
      <c r="AS571" s="45"/>
      <c r="AT571" s="45"/>
      <c r="AY571" s="45"/>
      <c r="AZ571" s="45"/>
    </row>
    <row r="572" spans="1:52" customFormat="1" ht="14.25" customHeight="1" x14ac:dyDescent="0.2">
      <c r="A572" s="38">
        <v>42227.181499999999</v>
      </c>
      <c r="B572" s="39">
        <v>0</v>
      </c>
      <c r="C572" s="39">
        <v>2.1395E-4</v>
      </c>
      <c r="D572" s="39">
        <v>3.7623000000000002E-4</v>
      </c>
      <c r="E572" s="39">
        <v>7.7379E-4</v>
      </c>
      <c r="F572" s="82">
        <v>7.2632999999999997E-4</v>
      </c>
      <c r="G572" s="39">
        <v>7.3988999999999999E-4</v>
      </c>
      <c r="H572" s="39">
        <v>6.4148999999999999E-4</v>
      </c>
      <c r="I572" s="39">
        <v>6.0190000000000005E-4</v>
      </c>
      <c r="J572" s="39">
        <v>5.4460000000000001E-4</v>
      </c>
      <c r="K572" s="39">
        <v>5.2472E-4</v>
      </c>
      <c r="L572" s="39">
        <v>5.0071000000000002E-4</v>
      </c>
      <c r="M572" s="82">
        <v>4.1274999999999998E-4</v>
      </c>
      <c r="N572" s="39">
        <v>4.7751E-4</v>
      </c>
      <c r="O572" s="39">
        <v>4.3627E-4</v>
      </c>
      <c r="P572" s="39">
        <v>4.3627E-4</v>
      </c>
      <c r="Q572" s="39">
        <v>2.6405999999999999E-4</v>
      </c>
      <c r="R572" s="39">
        <v>2.6405999999999999E-4</v>
      </c>
      <c r="S572" s="39">
        <v>2.6541999999999999E-4</v>
      </c>
      <c r="T572" s="39">
        <v>2.6541999999999999E-4</v>
      </c>
      <c r="U572" s="39">
        <v>2.8608000000000003E-4</v>
      </c>
      <c r="V572" s="39">
        <v>8.7783000000000002E-4</v>
      </c>
      <c r="W572" s="39">
        <v>6.0892290000000002E-2</v>
      </c>
      <c r="X572" s="39">
        <v>8.6517960000000005E-2</v>
      </c>
      <c r="Y572" s="82">
        <v>0.20511309999999999</v>
      </c>
      <c r="Z572" s="39">
        <v>0.84008872000000001</v>
      </c>
      <c r="AA572" s="39">
        <v>2.032178</v>
      </c>
      <c r="AB572" s="39">
        <v>2.032178</v>
      </c>
      <c r="AC572" s="39">
        <v>5.4413280000000004</v>
      </c>
      <c r="AD572" s="39">
        <v>8.2286882000000006</v>
      </c>
      <c r="AE572" s="39">
        <v>8.2286882000000006</v>
      </c>
      <c r="AF572" s="39">
        <v>10.451441000000001</v>
      </c>
      <c r="AG572" s="39">
        <v>10.451441000000001</v>
      </c>
      <c r="AH572" s="82">
        <v>2.5091389999999998</v>
      </c>
      <c r="AI572" s="39">
        <v>1.5508620000000001E-2</v>
      </c>
      <c r="AM572" s="45"/>
      <c r="AN572" s="45"/>
      <c r="AO572" s="45"/>
      <c r="AP572" s="45"/>
      <c r="AQ572" s="45"/>
      <c r="AR572" s="45"/>
      <c r="AS572" s="45"/>
      <c r="AT572" s="45"/>
      <c r="AY572" s="45"/>
      <c r="AZ572" s="45"/>
    </row>
    <row r="573" spans="1:52" customFormat="1" ht="14.25" customHeight="1" x14ac:dyDescent="0.2">
      <c r="A573" s="38">
        <v>42227.190999999999</v>
      </c>
      <c r="B573" s="39">
        <v>0</v>
      </c>
      <c r="C573" s="39">
        <v>2.1387000000000001E-4</v>
      </c>
      <c r="D573" s="39">
        <v>3.7615000000000001E-4</v>
      </c>
      <c r="E573" s="39">
        <v>7.7399000000000001E-4</v>
      </c>
      <c r="F573" s="82">
        <v>7.2650999999999998E-4</v>
      </c>
      <c r="G573" s="39">
        <v>7.4016000000000001E-4</v>
      </c>
      <c r="H573" s="39">
        <v>6.4172999999999997E-4</v>
      </c>
      <c r="I573" s="39">
        <v>6.0207000000000001E-4</v>
      </c>
      <c r="J573" s="39">
        <v>5.4469000000000002E-4</v>
      </c>
      <c r="K573" s="39">
        <v>5.2481000000000001E-4</v>
      </c>
      <c r="L573" s="39">
        <v>5.0082000000000002E-4</v>
      </c>
      <c r="M573" s="82">
        <v>4.1273999999999998E-4</v>
      </c>
      <c r="N573" s="39">
        <v>4.7762E-4</v>
      </c>
      <c r="O573" s="39">
        <v>4.3621000000000003E-4</v>
      </c>
      <c r="P573" s="39">
        <v>4.3621000000000003E-4</v>
      </c>
      <c r="Q573" s="39">
        <v>2.6407999999999998E-4</v>
      </c>
      <c r="R573" s="39">
        <v>2.6407999999999998E-4</v>
      </c>
      <c r="S573" s="39">
        <v>2.6510999999999999E-4</v>
      </c>
      <c r="T573" s="39">
        <v>2.6510999999999999E-4</v>
      </c>
      <c r="U573" s="39">
        <v>2.8360000000000001E-4</v>
      </c>
      <c r="V573" s="39">
        <v>8.3080000000000003E-4</v>
      </c>
      <c r="W573" s="39">
        <v>5.8299499999999997E-2</v>
      </c>
      <c r="X573" s="39">
        <v>8.2879930000000004E-2</v>
      </c>
      <c r="Y573" s="82">
        <v>0.19664180000000001</v>
      </c>
      <c r="Z573" s="39">
        <v>0.80492129999999995</v>
      </c>
      <c r="AA573" s="39">
        <v>1.9536830000000001</v>
      </c>
      <c r="AB573" s="39">
        <v>1.9536830000000001</v>
      </c>
      <c r="AC573" s="39">
        <v>5.2829990000000002</v>
      </c>
      <c r="AD573" s="39">
        <v>8.0489770000000007</v>
      </c>
      <c r="AE573" s="39">
        <v>8.0489770000000007</v>
      </c>
      <c r="AF573" s="39">
        <v>10.585570000000001</v>
      </c>
      <c r="AG573" s="39">
        <v>10.585570000000001</v>
      </c>
      <c r="AH573" s="82">
        <v>2.5986132</v>
      </c>
      <c r="AI573" s="39">
        <v>1.6932559999999999E-2</v>
      </c>
      <c r="AM573" s="45"/>
      <c r="AN573" s="45"/>
      <c r="AO573" s="45"/>
      <c r="AP573" s="45"/>
      <c r="AQ573" s="45"/>
      <c r="AR573" s="45"/>
      <c r="AS573" s="45"/>
      <c r="AT573" s="45"/>
      <c r="AY573" s="45"/>
      <c r="AZ573" s="45"/>
    </row>
    <row r="574" spans="1:52" customFormat="1" ht="14.25" customHeight="1" x14ac:dyDescent="0.2">
      <c r="A574" s="38">
        <v>42227.202299999997</v>
      </c>
      <c r="B574" s="39">
        <v>0</v>
      </c>
      <c r="C574" s="39">
        <v>2.1378E-4</v>
      </c>
      <c r="D574" s="39">
        <v>3.7605000000000001E-4</v>
      </c>
      <c r="E574" s="39">
        <v>7.7422999999999999E-4</v>
      </c>
      <c r="F574" s="82">
        <v>7.2672999999999998E-4</v>
      </c>
      <c r="G574" s="39">
        <v>7.4047999999999996E-4</v>
      </c>
      <c r="H574" s="39">
        <v>6.4201999999999998E-4</v>
      </c>
      <c r="I574" s="39">
        <v>6.0225999999999997E-4</v>
      </c>
      <c r="J574" s="39">
        <v>5.4480000000000002E-4</v>
      </c>
      <c r="K574" s="39">
        <v>5.2492000000000001E-4</v>
      </c>
      <c r="L574" s="39">
        <v>5.0095999999999995E-4</v>
      </c>
      <c r="M574" s="82">
        <v>4.1272999999999999E-4</v>
      </c>
      <c r="N574" s="39">
        <v>4.7774999999999998E-4</v>
      </c>
      <c r="O574" s="39">
        <v>4.3616E-4</v>
      </c>
      <c r="P574" s="39">
        <v>4.3616E-4</v>
      </c>
      <c r="Q574" s="39">
        <v>2.6412000000000001E-4</v>
      </c>
      <c r="R574" s="39">
        <v>2.6412000000000001E-4</v>
      </c>
      <c r="S574" s="39">
        <v>2.6478E-4</v>
      </c>
      <c r="T574" s="39">
        <v>2.6478E-4</v>
      </c>
      <c r="U574" s="39">
        <v>2.8091999999999999E-4</v>
      </c>
      <c r="V574" s="39">
        <v>7.7813999999999997E-4</v>
      </c>
      <c r="W574" s="39">
        <v>5.5326069999999998E-2</v>
      </c>
      <c r="X574" s="39">
        <v>7.8707940000000004E-2</v>
      </c>
      <c r="Y574" s="82">
        <v>0.18694169999999999</v>
      </c>
      <c r="Z574" s="39">
        <v>0.76456743000000005</v>
      </c>
      <c r="AA574" s="39">
        <v>1.862873</v>
      </c>
      <c r="AB574" s="39">
        <v>1.862873</v>
      </c>
      <c r="AC574" s="39">
        <v>5.0963702</v>
      </c>
      <c r="AD574" s="39">
        <v>7.8337263999999998</v>
      </c>
      <c r="AE574" s="39">
        <v>7.8337263999999998</v>
      </c>
      <c r="AF574" s="39">
        <v>10.74042</v>
      </c>
      <c r="AG574" s="39">
        <v>10.74042</v>
      </c>
      <c r="AH574" s="82">
        <v>2.7081463000000001</v>
      </c>
      <c r="AI574" s="39">
        <v>1.880308E-2</v>
      </c>
      <c r="AM574" s="45"/>
      <c r="AN574" s="45"/>
      <c r="AO574" s="45"/>
      <c r="AP574" s="45"/>
      <c r="AQ574" s="45"/>
      <c r="AR574" s="45"/>
      <c r="AS574" s="45"/>
      <c r="AT574" s="45"/>
      <c r="AY574" s="45"/>
      <c r="AZ574" s="45"/>
    </row>
    <row r="575" spans="1:52" customFormat="1" ht="14.25" customHeight="1" x14ac:dyDescent="0.2">
      <c r="A575" s="38">
        <v>42227.211799999997</v>
      </c>
      <c r="B575" s="39">
        <v>0</v>
      </c>
      <c r="C575" s="39">
        <v>2.1369999999999999E-4</v>
      </c>
      <c r="D575" s="39">
        <v>3.7596E-4</v>
      </c>
      <c r="E575" s="39">
        <v>7.7443E-4</v>
      </c>
      <c r="F575" s="82">
        <v>7.2690999999999999E-4</v>
      </c>
      <c r="G575" s="39">
        <v>7.4074999999999998E-4</v>
      </c>
      <c r="H575" s="39">
        <v>6.4225999999999997E-4</v>
      </c>
      <c r="I575" s="39">
        <v>6.0243000000000004E-4</v>
      </c>
      <c r="J575" s="39">
        <v>5.4489000000000002E-4</v>
      </c>
      <c r="K575" s="39">
        <v>5.2501999999999996E-4</v>
      </c>
      <c r="L575" s="39">
        <v>5.0107000000000005E-4</v>
      </c>
      <c r="M575" s="82">
        <v>4.1271999999999999E-4</v>
      </c>
      <c r="N575" s="39">
        <v>4.7785999999999998E-4</v>
      </c>
      <c r="O575" s="39">
        <v>4.3613000000000001E-4</v>
      </c>
      <c r="P575" s="39">
        <v>4.3613000000000001E-4</v>
      </c>
      <c r="Q575" s="39">
        <v>2.6416999999999999E-4</v>
      </c>
      <c r="R575" s="39">
        <v>2.6416999999999999E-4</v>
      </c>
      <c r="S575" s="39">
        <v>2.6456E-4</v>
      </c>
      <c r="T575" s="39">
        <v>2.6456E-4</v>
      </c>
      <c r="U575" s="39">
        <v>2.7891999999999999E-4</v>
      </c>
      <c r="V575" s="39">
        <v>7.3722000000000002E-4</v>
      </c>
      <c r="W575" s="39">
        <v>5.2958270000000002E-2</v>
      </c>
      <c r="X575" s="39">
        <v>7.5385880000000002E-2</v>
      </c>
      <c r="Y575" s="82">
        <v>0.17922863999999999</v>
      </c>
      <c r="Z575" s="39">
        <v>0.73242372</v>
      </c>
      <c r="AA575" s="39">
        <v>1.7899582999999999</v>
      </c>
      <c r="AB575" s="39">
        <v>1.7899582999999999</v>
      </c>
      <c r="AC575" s="39">
        <v>4.9437290000000003</v>
      </c>
      <c r="AD575" s="39">
        <v>7.6548971999999997</v>
      </c>
      <c r="AE575" s="39">
        <v>7.6548971999999997</v>
      </c>
      <c r="AF575" s="39">
        <v>10.86412</v>
      </c>
      <c r="AG575" s="39">
        <v>10.86412</v>
      </c>
      <c r="AH575" s="82">
        <v>2.8011572</v>
      </c>
      <c r="AI575" s="39">
        <v>2.0508040000000002E-2</v>
      </c>
      <c r="AM575" s="45"/>
      <c r="AN575" s="45"/>
      <c r="AO575" s="45"/>
      <c r="AP575" s="45"/>
      <c r="AQ575" s="45"/>
      <c r="AR575" s="45"/>
      <c r="AS575" s="45"/>
      <c r="AT575" s="45"/>
      <c r="AY575" s="45"/>
      <c r="AZ575" s="45"/>
    </row>
    <row r="576" spans="1:52" customFormat="1" ht="14.25" customHeight="1" x14ac:dyDescent="0.2">
      <c r="A576" s="38">
        <v>42227.221299999997</v>
      </c>
      <c r="B576" s="39">
        <v>0</v>
      </c>
      <c r="C576" s="39">
        <v>2.1363E-4</v>
      </c>
      <c r="D576" s="39">
        <v>3.7586999999999999E-4</v>
      </c>
      <c r="E576" s="39">
        <v>7.7463E-4</v>
      </c>
      <c r="F576" s="82">
        <v>7.2709000000000001E-4</v>
      </c>
      <c r="G576" s="39">
        <v>7.4100999999999995E-4</v>
      </c>
      <c r="H576" s="39">
        <v>6.4249999999999995E-4</v>
      </c>
      <c r="I576" s="39">
        <v>6.0260000000000001E-4</v>
      </c>
      <c r="J576" s="39">
        <v>5.4498000000000003E-4</v>
      </c>
      <c r="K576" s="39">
        <v>5.2510999999999996E-4</v>
      </c>
      <c r="L576" s="39">
        <v>5.0118000000000005E-4</v>
      </c>
      <c r="M576" s="82">
        <v>4.1271E-4</v>
      </c>
      <c r="N576" s="39">
        <v>4.7796999999999998E-4</v>
      </c>
      <c r="O576" s="39">
        <v>4.3611000000000002E-4</v>
      </c>
      <c r="P576" s="39">
        <v>4.3611000000000002E-4</v>
      </c>
      <c r="Q576" s="39">
        <v>2.6423000000000001E-4</v>
      </c>
      <c r="R576" s="39">
        <v>2.6423000000000001E-4</v>
      </c>
      <c r="S576" s="39">
        <v>2.6436999999999999E-4</v>
      </c>
      <c r="T576" s="39">
        <v>2.6436999999999999E-4</v>
      </c>
      <c r="U576" s="39">
        <v>2.7711000000000001E-4</v>
      </c>
      <c r="V576" s="39">
        <v>6.9884000000000005E-4</v>
      </c>
      <c r="W576" s="39">
        <v>5.0686309999999998E-2</v>
      </c>
      <c r="X576" s="39">
        <v>7.2198410000000005E-2</v>
      </c>
      <c r="Y576" s="82">
        <v>0.17183713</v>
      </c>
      <c r="Z576" s="39">
        <v>0.70158094000000004</v>
      </c>
      <c r="AA576" s="39">
        <v>1.7194959999999999</v>
      </c>
      <c r="AB576" s="39">
        <v>1.7194959999999999</v>
      </c>
      <c r="AC576" s="39">
        <v>4.7937722000000003</v>
      </c>
      <c r="AD576" s="39">
        <v>7.4767484</v>
      </c>
      <c r="AE576" s="39">
        <v>7.4767484</v>
      </c>
      <c r="AF576" s="39">
        <v>10.982723</v>
      </c>
      <c r="AG576" s="39">
        <v>10.982723</v>
      </c>
      <c r="AH576" s="82">
        <v>2.8956740000000001</v>
      </c>
      <c r="AI576" s="39">
        <v>2.2356979999999999E-2</v>
      </c>
      <c r="AM576" s="45"/>
      <c r="AN576" s="45"/>
      <c r="AO576" s="45"/>
      <c r="AP576" s="45"/>
      <c r="AQ576" s="45"/>
      <c r="AR576" s="45"/>
      <c r="AS576" s="45"/>
      <c r="AT576" s="45"/>
      <c r="AY576" s="45"/>
      <c r="AZ576" s="45"/>
    </row>
    <row r="577" spans="1:52" customFormat="1" ht="14.25" customHeight="1" x14ac:dyDescent="0.2">
      <c r="A577" s="38">
        <v>42227.230900000002</v>
      </c>
      <c r="B577" s="39">
        <v>0</v>
      </c>
      <c r="C577" s="39">
        <v>2.1354999999999999E-4</v>
      </c>
      <c r="D577" s="39">
        <v>3.7576999999999999E-4</v>
      </c>
      <c r="E577" s="39">
        <v>7.7481999999999996E-4</v>
      </c>
      <c r="F577" s="82">
        <v>7.2727000000000002E-4</v>
      </c>
      <c r="G577" s="39">
        <v>7.4127999999999998E-4</v>
      </c>
      <c r="H577" s="39">
        <v>6.4274000000000004E-4</v>
      </c>
      <c r="I577" s="39">
        <v>6.0276000000000004E-4</v>
      </c>
      <c r="J577" s="39">
        <v>5.4507000000000004E-4</v>
      </c>
      <c r="K577" s="39">
        <v>5.2519999999999997E-4</v>
      </c>
      <c r="L577" s="39">
        <v>5.0129000000000005E-4</v>
      </c>
      <c r="M577" s="82">
        <v>4.127E-4</v>
      </c>
      <c r="N577" s="39">
        <v>4.7807999999999998E-4</v>
      </c>
      <c r="O577" s="39">
        <v>4.3609999999999998E-4</v>
      </c>
      <c r="P577" s="39">
        <v>4.3609999999999998E-4</v>
      </c>
      <c r="Q577" s="39">
        <v>2.6428999999999998E-4</v>
      </c>
      <c r="R577" s="39">
        <v>2.6428999999999998E-4</v>
      </c>
      <c r="S577" s="39">
        <v>2.6421000000000002E-4</v>
      </c>
      <c r="T577" s="39">
        <v>2.6421000000000002E-4</v>
      </c>
      <c r="U577" s="39">
        <v>2.7547999999999998E-4</v>
      </c>
      <c r="V577" s="39">
        <v>6.6284999999999998E-4</v>
      </c>
      <c r="W577" s="39">
        <v>4.8506380000000002E-2</v>
      </c>
      <c r="X577" s="39">
        <v>6.9140190000000004E-2</v>
      </c>
      <c r="Y577" s="82">
        <v>0.1647535</v>
      </c>
      <c r="Z577" s="39">
        <v>0.67199403000000002</v>
      </c>
      <c r="AA577" s="39">
        <v>1.6514329999999999</v>
      </c>
      <c r="AB577" s="39">
        <v>1.6514329999999999</v>
      </c>
      <c r="AC577" s="39">
        <v>4.6465540000000001</v>
      </c>
      <c r="AD577" s="39">
        <v>7.2994469999999998</v>
      </c>
      <c r="AE577" s="39">
        <v>7.2994469999999998</v>
      </c>
      <c r="AF577" s="39">
        <v>11.09604</v>
      </c>
      <c r="AG577" s="39">
        <v>11.09604</v>
      </c>
      <c r="AH577" s="82">
        <v>2.9916239999999998</v>
      </c>
      <c r="AI577" s="39">
        <v>2.4361029999999999E-2</v>
      </c>
      <c r="AM577" s="45"/>
      <c r="AN577" s="45"/>
      <c r="AO577" s="45"/>
      <c r="AP577" s="45"/>
      <c r="AQ577" s="45"/>
      <c r="AR577" s="45"/>
      <c r="AS577" s="45"/>
      <c r="AT577" s="45"/>
      <c r="AY577" s="45"/>
      <c r="AZ577" s="45"/>
    </row>
    <row r="578" spans="1:52" customFormat="1" ht="14.25" customHeight="1" x14ac:dyDescent="0.2">
      <c r="A578" s="38">
        <v>42227.242299999998</v>
      </c>
      <c r="B578" s="39">
        <v>0</v>
      </c>
      <c r="C578" s="39">
        <v>2.1345000000000001E-4</v>
      </c>
      <c r="D578" s="39">
        <v>3.7563000000000001E-4</v>
      </c>
      <c r="E578" s="39">
        <v>7.7505E-4</v>
      </c>
      <c r="F578" s="82">
        <v>7.2747999999999997E-4</v>
      </c>
      <c r="G578" s="39">
        <v>7.4158999999999998E-4</v>
      </c>
      <c r="H578" s="39">
        <v>6.4302999999999995E-4</v>
      </c>
      <c r="I578" s="39">
        <v>6.0296999999999998E-4</v>
      </c>
      <c r="J578" s="39">
        <v>5.4518000000000004E-4</v>
      </c>
      <c r="K578" s="39">
        <v>5.2530999999999997E-4</v>
      </c>
      <c r="L578" s="39">
        <v>5.0142000000000003E-4</v>
      </c>
      <c r="M578" s="82">
        <v>4.1269000000000001E-4</v>
      </c>
      <c r="N578" s="39">
        <v>4.7821000000000002E-4</v>
      </c>
      <c r="O578" s="39">
        <v>4.3609999999999998E-4</v>
      </c>
      <c r="P578" s="39">
        <v>4.3609999999999998E-4</v>
      </c>
      <c r="Q578" s="39">
        <v>2.6438999999999998E-4</v>
      </c>
      <c r="R578" s="39">
        <v>2.6438999999999998E-4</v>
      </c>
      <c r="S578" s="39">
        <v>2.6404999999999999E-4</v>
      </c>
      <c r="T578" s="39">
        <v>2.6404999999999999E-4</v>
      </c>
      <c r="U578" s="39">
        <v>2.7373000000000002E-4</v>
      </c>
      <c r="V578" s="39">
        <v>6.2262000000000005E-4</v>
      </c>
      <c r="W578" s="39">
        <v>4.6006770000000002E-2</v>
      </c>
      <c r="X578" s="39">
        <v>6.5633709999999998E-2</v>
      </c>
      <c r="Y578" s="82">
        <v>0.1566409</v>
      </c>
      <c r="Z578" s="39">
        <v>0.63808542000000001</v>
      </c>
      <c r="AA578" s="39">
        <v>1.572848</v>
      </c>
      <c r="AB578" s="39">
        <v>1.572848</v>
      </c>
      <c r="AC578" s="39">
        <v>4.4735709999999997</v>
      </c>
      <c r="AD578" s="39">
        <v>7.0880302999999998</v>
      </c>
      <c r="AE578" s="39">
        <v>7.0880302999999998</v>
      </c>
      <c r="AF578" s="39">
        <v>11.224753</v>
      </c>
      <c r="AG578" s="39">
        <v>11.224753</v>
      </c>
      <c r="AH578" s="82">
        <v>3.1085449999999999</v>
      </c>
      <c r="AI578" s="39">
        <v>2.6987489999999999E-2</v>
      </c>
      <c r="AM578" s="45"/>
      <c r="AN578" s="45"/>
      <c r="AO578" s="45"/>
      <c r="AP578" s="45"/>
      <c r="AQ578" s="45"/>
      <c r="AR578" s="45"/>
      <c r="AS578" s="45"/>
      <c r="AT578" s="45"/>
      <c r="AY578" s="45"/>
      <c r="AZ578" s="45"/>
    </row>
    <row r="579" spans="1:52" customFormat="1" ht="14.25" customHeight="1" x14ac:dyDescent="0.2">
      <c r="A579" s="38">
        <v>42227.251900000003</v>
      </c>
      <c r="B579" s="39">
        <v>0</v>
      </c>
      <c r="C579" s="39">
        <v>2.1337999999999999E-4</v>
      </c>
      <c r="D579" s="39">
        <v>3.7551000000000001E-4</v>
      </c>
      <c r="E579" s="39">
        <v>7.7523999999999996E-4</v>
      </c>
      <c r="F579" s="82">
        <v>7.2767000000000003E-4</v>
      </c>
      <c r="G579" s="39">
        <v>7.4186E-4</v>
      </c>
      <c r="H579" s="39">
        <v>6.4327000000000004E-4</v>
      </c>
      <c r="I579" s="39">
        <v>6.0313999999999995E-4</v>
      </c>
      <c r="J579" s="39">
        <v>5.4527000000000004E-4</v>
      </c>
      <c r="K579" s="39">
        <v>5.2539999999999998E-4</v>
      </c>
      <c r="L579" s="39">
        <v>5.0153000000000003E-4</v>
      </c>
      <c r="M579" s="82">
        <v>4.1268000000000001E-4</v>
      </c>
      <c r="N579" s="39">
        <v>4.7832000000000001E-4</v>
      </c>
      <c r="O579" s="39">
        <v>4.3609999999999998E-4</v>
      </c>
      <c r="P579" s="39">
        <v>4.3609999999999998E-4</v>
      </c>
      <c r="Q579" s="39">
        <v>2.6446999999999999E-4</v>
      </c>
      <c r="R579" s="39">
        <v>2.6446999999999999E-4</v>
      </c>
      <c r="S579" s="39">
        <v>2.6394999999999999E-4</v>
      </c>
      <c r="T579" s="39">
        <v>2.6394999999999999E-4</v>
      </c>
      <c r="U579" s="39">
        <v>2.7242999999999999E-4</v>
      </c>
      <c r="V579" s="39">
        <v>5.9142999999999999E-4</v>
      </c>
      <c r="W579" s="39">
        <v>4.4016600000000003E-2</v>
      </c>
      <c r="X579" s="39">
        <v>6.284199E-2</v>
      </c>
      <c r="Y579" s="82">
        <v>0.15018899999999999</v>
      </c>
      <c r="Z579" s="39">
        <v>0.61110710999999995</v>
      </c>
      <c r="AA579" s="39">
        <v>1.5098739999999999</v>
      </c>
      <c r="AB579" s="39">
        <v>1.5098739999999999</v>
      </c>
      <c r="AC579" s="39">
        <v>4.3325332999999997</v>
      </c>
      <c r="AD579" s="39">
        <v>6.9131511999999997</v>
      </c>
      <c r="AE579" s="39">
        <v>6.9131511999999997</v>
      </c>
      <c r="AF579" s="39">
        <v>11.325749999999999</v>
      </c>
      <c r="AG579" s="39">
        <v>11.325749999999999</v>
      </c>
      <c r="AH579" s="82">
        <v>3.2073621000000001</v>
      </c>
      <c r="AI579" s="39">
        <v>2.937588E-2</v>
      </c>
      <c r="AM579" s="45"/>
      <c r="AN579" s="45"/>
      <c r="AO579" s="45"/>
      <c r="AP579" s="45"/>
      <c r="AQ579" s="45"/>
      <c r="AR579" s="45"/>
      <c r="AS579" s="45"/>
      <c r="AT579" s="45"/>
      <c r="AY579" s="45"/>
      <c r="AZ579" s="45"/>
    </row>
    <row r="580" spans="1:52" customFormat="1" ht="14.25" customHeight="1" x14ac:dyDescent="0.2">
      <c r="A580" s="38">
        <v>42227.261400000003</v>
      </c>
      <c r="B580" s="39">
        <v>0</v>
      </c>
      <c r="C580" s="39">
        <v>2.1330000000000001E-4</v>
      </c>
      <c r="D580" s="39">
        <v>3.7539000000000002E-4</v>
      </c>
      <c r="E580" s="39">
        <v>7.7543000000000002E-4</v>
      </c>
      <c r="F580" s="82">
        <v>7.2785000000000005E-4</v>
      </c>
      <c r="G580" s="39">
        <v>7.4211999999999998E-4</v>
      </c>
      <c r="H580" s="39">
        <v>6.4349999999999997E-4</v>
      </c>
      <c r="I580" s="39">
        <v>6.0331000000000002E-4</v>
      </c>
      <c r="J580" s="39">
        <v>5.4536000000000005E-4</v>
      </c>
      <c r="K580" s="39">
        <v>5.2548999999999998E-4</v>
      </c>
      <c r="L580" s="39">
        <v>5.0164000000000003E-4</v>
      </c>
      <c r="M580" s="82">
        <v>4.1267000000000002E-4</v>
      </c>
      <c r="N580" s="39">
        <v>4.7843000000000001E-4</v>
      </c>
      <c r="O580" s="39">
        <v>4.3612000000000002E-4</v>
      </c>
      <c r="P580" s="39">
        <v>4.3612000000000002E-4</v>
      </c>
      <c r="Q580" s="39">
        <v>2.6457E-4</v>
      </c>
      <c r="R580" s="39">
        <v>2.6457E-4</v>
      </c>
      <c r="S580" s="39">
        <v>2.6387999999999997E-4</v>
      </c>
      <c r="T580" s="39">
        <v>2.6387999999999997E-4</v>
      </c>
      <c r="U580" s="39">
        <v>2.7127E-4</v>
      </c>
      <c r="V580" s="39">
        <v>5.6221999999999999E-4</v>
      </c>
      <c r="W580" s="39">
        <v>4.2107239999999997E-2</v>
      </c>
      <c r="X580" s="39">
        <v>6.0163729999999999E-2</v>
      </c>
      <c r="Y580" s="82">
        <v>0.14400482000000001</v>
      </c>
      <c r="Z580" s="39">
        <v>0.58524602000000003</v>
      </c>
      <c r="AA580" s="39">
        <v>1.4491270999999999</v>
      </c>
      <c r="AB580" s="39">
        <v>1.4491270999999999</v>
      </c>
      <c r="AC580" s="39">
        <v>4.1943659999999996</v>
      </c>
      <c r="AD580" s="39">
        <v>6.7396130000000003</v>
      </c>
      <c r="AE580" s="39">
        <v>6.7396130000000003</v>
      </c>
      <c r="AF580" s="39">
        <v>11.420854</v>
      </c>
      <c r="AG580" s="39">
        <v>11.420854</v>
      </c>
      <c r="AH580" s="82">
        <v>3.3073380000000001</v>
      </c>
      <c r="AI580" s="39">
        <v>3.1960389999999998E-2</v>
      </c>
      <c r="AM580" s="45"/>
      <c r="AN580" s="45"/>
      <c r="AO580" s="45"/>
      <c r="AP580" s="45"/>
      <c r="AQ580" s="45"/>
      <c r="AR580" s="45"/>
      <c r="AS580" s="45"/>
      <c r="AT580" s="45"/>
      <c r="AY580" s="45"/>
      <c r="AZ580" s="45"/>
    </row>
    <row r="581" spans="1:52" customFormat="1" ht="14.25" customHeight="1" x14ac:dyDescent="0.2">
      <c r="A581" s="38">
        <v>42227.271000000001</v>
      </c>
      <c r="B581" s="39">
        <v>0</v>
      </c>
      <c r="C581" s="39">
        <v>2.1321999999999999E-4</v>
      </c>
      <c r="D581" s="39">
        <v>3.7524999999999999E-4</v>
      </c>
      <c r="E581" s="39">
        <v>7.7561000000000004E-4</v>
      </c>
      <c r="F581" s="82">
        <v>7.2802999999999995E-4</v>
      </c>
      <c r="G581" s="39">
        <v>7.4237999999999995E-4</v>
      </c>
      <c r="H581" s="39">
        <v>6.4373999999999996E-4</v>
      </c>
      <c r="I581" s="39">
        <v>6.0347999999999999E-4</v>
      </c>
      <c r="J581" s="39">
        <v>5.4544999999999995E-4</v>
      </c>
      <c r="K581" s="39">
        <v>5.2557999999999999E-4</v>
      </c>
      <c r="L581" s="39">
        <v>5.0173999999999998E-4</v>
      </c>
      <c r="M581" s="82">
        <v>4.1266000000000002E-4</v>
      </c>
      <c r="N581" s="39">
        <v>4.7854000000000001E-4</v>
      </c>
      <c r="O581" s="39">
        <v>4.3613000000000001E-4</v>
      </c>
      <c r="P581" s="39">
        <v>4.3613000000000001E-4</v>
      </c>
      <c r="Q581" s="39">
        <v>2.6467999999999999E-4</v>
      </c>
      <c r="R581" s="39">
        <v>2.6467999999999999E-4</v>
      </c>
      <c r="S581" s="39">
        <v>2.6382000000000001E-4</v>
      </c>
      <c r="T581" s="39">
        <v>2.6382000000000001E-4</v>
      </c>
      <c r="U581" s="39">
        <v>2.7022E-4</v>
      </c>
      <c r="V581" s="39">
        <v>5.3487000000000001E-4</v>
      </c>
      <c r="W581" s="39">
        <v>4.0275499999999999E-2</v>
      </c>
      <c r="X581" s="39">
        <v>5.7594380000000001E-2</v>
      </c>
      <c r="Y581" s="82">
        <v>0.13807710000000001</v>
      </c>
      <c r="Z581" s="39">
        <v>0.56046079999999998</v>
      </c>
      <c r="AA581" s="39">
        <v>1.390555</v>
      </c>
      <c r="AB581" s="39">
        <v>1.390555</v>
      </c>
      <c r="AC581" s="39">
        <v>4.0590963000000002</v>
      </c>
      <c r="AD581" s="39">
        <v>6.5675569999999999</v>
      </c>
      <c r="AE581" s="39">
        <v>6.5675569999999999</v>
      </c>
      <c r="AF581" s="39">
        <v>11.509911000000001</v>
      </c>
      <c r="AG581" s="39">
        <v>11.509911000000001</v>
      </c>
      <c r="AH581" s="82">
        <v>3.4083720999999998</v>
      </c>
      <c r="AI581" s="39">
        <v>3.4755660000000001E-2</v>
      </c>
      <c r="AM581" s="45"/>
      <c r="AN581" s="45"/>
      <c r="AO581" s="45"/>
      <c r="AP581" s="45"/>
      <c r="AQ581" s="45"/>
      <c r="AR581" s="45"/>
      <c r="AS581" s="45"/>
      <c r="AT581" s="45"/>
      <c r="AY581" s="45"/>
      <c r="AZ581" s="45"/>
    </row>
    <row r="582" spans="1:52" customFormat="1" ht="14.25" customHeight="1" x14ac:dyDescent="0.2">
      <c r="A582" s="38">
        <v>42227.280700000003</v>
      </c>
      <c r="B582" s="39">
        <v>0</v>
      </c>
      <c r="C582" s="39">
        <v>2.1314000000000001E-4</v>
      </c>
      <c r="D582" s="39">
        <v>3.7511000000000001E-4</v>
      </c>
      <c r="E582" s="39">
        <v>7.7579999999999999E-4</v>
      </c>
      <c r="F582" s="82">
        <v>7.2822000000000002E-4</v>
      </c>
      <c r="G582" s="39">
        <v>7.4264000000000003E-4</v>
      </c>
      <c r="H582" s="39">
        <v>6.4398000000000005E-4</v>
      </c>
      <c r="I582" s="39">
        <v>6.0364999999999995E-4</v>
      </c>
      <c r="J582" s="39">
        <v>5.4553999999999996E-4</v>
      </c>
      <c r="K582" s="39">
        <v>5.2567E-4</v>
      </c>
      <c r="L582" s="39">
        <v>5.0184999999999997E-4</v>
      </c>
      <c r="M582" s="82">
        <v>4.1266000000000002E-4</v>
      </c>
      <c r="N582" s="39">
        <v>4.7864000000000001E-4</v>
      </c>
      <c r="O582" s="39">
        <v>4.3616E-4</v>
      </c>
      <c r="P582" s="39">
        <v>4.3616E-4</v>
      </c>
      <c r="Q582" s="39">
        <v>2.6478999999999999E-4</v>
      </c>
      <c r="R582" s="39">
        <v>2.6478999999999999E-4</v>
      </c>
      <c r="S582" s="39">
        <v>2.6378000000000003E-4</v>
      </c>
      <c r="T582" s="39">
        <v>2.6378000000000003E-4</v>
      </c>
      <c r="U582" s="39">
        <v>2.6928999999999999E-4</v>
      </c>
      <c r="V582" s="39">
        <v>5.0929000000000002E-4</v>
      </c>
      <c r="W582" s="39">
        <v>3.8518299999999998E-2</v>
      </c>
      <c r="X582" s="39">
        <v>5.5129600000000001E-2</v>
      </c>
      <c r="Y582" s="82">
        <v>0.13239490000000001</v>
      </c>
      <c r="Z582" s="39">
        <v>0.53671091000000004</v>
      </c>
      <c r="AA582" s="39">
        <v>1.334103</v>
      </c>
      <c r="AB582" s="39">
        <v>1.334103</v>
      </c>
      <c r="AC582" s="39">
        <v>3.9267511000000002</v>
      </c>
      <c r="AD582" s="39">
        <v>6.3971171</v>
      </c>
      <c r="AE582" s="39">
        <v>6.3971171</v>
      </c>
      <c r="AF582" s="39">
        <v>11.59277</v>
      </c>
      <c r="AG582" s="39">
        <v>11.59277</v>
      </c>
      <c r="AH582" s="82">
        <v>3.5103580000000001</v>
      </c>
      <c r="AI582" s="39">
        <v>3.7777239999999997E-2</v>
      </c>
      <c r="AM582" s="45"/>
      <c r="AN582" s="45"/>
      <c r="AO582" s="45"/>
      <c r="AP582" s="45"/>
      <c r="AQ582" s="45"/>
      <c r="AR582" s="45"/>
      <c r="AS582" s="45"/>
      <c r="AT582" s="45"/>
      <c r="AY582" s="45"/>
      <c r="AZ582" s="45"/>
    </row>
    <row r="583" spans="1:52" customFormat="1" ht="14.25" customHeight="1" x14ac:dyDescent="0.2">
      <c r="A583" s="38">
        <v>42227.292200000004</v>
      </c>
      <c r="B583" s="39">
        <v>0</v>
      </c>
      <c r="C583" s="39">
        <v>2.1304000000000001E-4</v>
      </c>
      <c r="D583" s="39">
        <v>3.7492999999999999E-4</v>
      </c>
      <c r="E583" s="39">
        <v>7.7601000000000005E-4</v>
      </c>
      <c r="F583" s="82">
        <v>7.2844000000000001E-4</v>
      </c>
      <c r="G583" s="39">
        <v>7.4295999999999997E-4</v>
      </c>
      <c r="H583" s="39">
        <v>6.4426999999999996E-4</v>
      </c>
      <c r="I583" s="39">
        <v>6.0386000000000001E-4</v>
      </c>
      <c r="J583" s="39">
        <v>5.4564999999999995E-4</v>
      </c>
      <c r="K583" s="39">
        <v>5.2576999999999995E-4</v>
      </c>
      <c r="L583" s="39">
        <v>5.0197000000000002E-4</v>
      </c>
      <c r="M583" s="82">
        <v>4.1263999999999998E-4</v>
      </c>
      <c r="N583" s="39">
        <v>4.7877E-4</v>
      </c>
      <c r="O583" s="39">
        <v>4.3618999999999998E-4</v>
      </c>
      <c r="P583" s="39">
        <v>4.3618999999999998E-4</v>
      </c>
      <c r="Q583" s="39">
        <v>2.6493000000000003E-4</v>
      </c>
      <c r="R583" s="39">
        <v>2.6493000000000003E-4</v>
      </c>
      <c r="S583" s="39">
        <v>2.6375999999999998E-4</v>
      </c>
      <c r="T583" s="39">
        <v>2.6375999999999998E-4</v>
      </c>
      <c r="U583" s="39">
        <v>2.6831000000000001E-4</v>
      </c>
      <c r="V583" s="39">
        <v>4.8077999999999999E-4</v>
      </c>
      <c r="W583" s="39">
        <v>3.6503969999999997E-2</v>
      </c>
      <c r="X583" s="39">
        <v>5.2304040000000003E-2</v>
      </c>
      <c r="Y583" s="82">
        <v>0.125886</v>
      </c>
      <c r="Z583" s="39">
        <v>0.50952231000000003</v>
      </c>
      <c r="AA583" s="39">
        <v>1.269085</v>
      </c>
      <c r="AB583" s="39">
        <v>1.269085</v>
      </c>
      <c r="AC583" s="39">
        <v>3.7718250000000002</v>
      </c>
      <c r="AD583" s="39">
        <v>6.1949062000000001</v>
      </c>
      <c r="AE583" s="39">
        <v>6.1949062000000001</v>
      </c>
      <c r="AF583" s="39">
        <v>11.683809999999999</v>
      </c>
      <c r="AG583" s="39">
        <v>11.683809999999999</v>
      </c>
      <c r="AH583" s="82">
        <v>3.6338374</v>
      </c>
      <c r="AI583" s="39">
        <v>4.1725209999999999E-2</v>
      </c>
      <c r="AM583" s="45"/>
      <c r="AN583" s="45"/>
      <c r="AO583" s="45"/>
      <c r="AP583" s="45"/>
      <c r="AQ583" s="45"/>
      <c r="AR583" s="45"/>
      <c r="AS583" s="45"/>
      <c r="AT583" s="45"/>
      <c r="AY583" s="45"/>
      <c r="AZ583" s="45"/>
    </row>
    <row r="584" spans="1:52" customFormat="1" ht="14.25" customHeight="1" x14ac:dyDescent="0.2">
      <c r="A584" s="38">
        <v>42227.301899999999</v>
      </c>
      <c r="B584" s="39">
        <v>0</v>
      </c>
      <c r="C584" s="39">
        <v>2.1295999999999999E-4</v>
      </c>
      <c r="D584" s="39">
        <v>3.7477000000000002E-4</v>
      </c>
      <c r="E584" s="39">
        <v>7.7618999999999995E-4</v>
      </c>
      <c r="F584" s="82">
        <v>7.2862000000000003E-4</v>
      </c>
      <c r="G584" s="39">
        <v>7.4321999999999995E-4</v>
      </c>
      <c r="H584" s="39">
        <v>6.4451000000000005E-4</v>
      </c>
      <c r="I584" s="39">
        <v>6.0402999999999997E-4</v>
      </c>
      <c r="J584" s="39">
        <v>5.4573999999999996E-4</v>
      </c>
      <c r="K584" s="39">
        <v>5.2585999999999996E-4</v>
      </c>
      <c r="L584" s="39">
        <v>5.0206999999999997E-4</v>
      </c>
      <c r="M584" s="82">
        <v>4.1262999999999998E-4</v>
      </c>
      <c r="N584" s="39">
        <v>4.7888E-4</v>
      </c>
      <c r="O584" s="39">
        <v>4.3622000000000002E-4</v>
      </c>
      <c r="P584" s="39">
        <v>4.3622000000000002E-4</v>
      </c>
      <c r="Q584" s="39">
        <v>2.6506000000000001E-4</v>
      </c>
      <c r="R584" s="39">
        <v>2.6506000000000001E-4</v>
      </c>
      <c r="S584" s="39">
        <v>2.6375999999999998E-4</v>
      </c>
      <c r="T584" s="39">
        <v>2.6375999999999998E-4</v>
      </c>
      <c r="U584" s="39">
        <v>2.6759E-4</v>
      </c>
      <c r="V584" s="39">
        <v>4.5873000000000002E-4</v>
      </c>
      <c r="W584" s="39">
        <v>3.4900670000000002E-2</v>
      </c>
      <c r="X584" s="39">
        <v>5.0054880000000003E-2</v>
      </c>
      <c r="Y584" s="82">
        <v>0.12070841</v>
      </c>
      <c r="Z584" s="39">
        <v>0.48791312999999997</v>
      </c>
      <c r="AA584" s="39">
        <v>1.2171114000000001</v>
      </c>
      <c r="AB584" s="39">
        <v>1.2171114000000001</v>
      </c>
      <c r="AC584" s="39">
        <v>3.6459779999999999</v>
      </c>
      <c r="AD584" s="39">
        <v>6.0284713999999999</v>
      </c>
      <c r="AE584" s="39">
        <v>6.0284713999999999</v>
      </c>
      <c r="AF584" s="39">
        <v>11.75254</v>
      </c>
      <c r="AG584" s="39">
        <v>11.75254</v>
      </c>
      <c r="AH584" s="82">
        <v>3.7375090000000002</v>
      </c>
      <c r="AI584" s="39">
        <v>4.5304299999999999E-2</v>
      </c>
      <c r="AM584" s="45"/>
      <c r="AN584" s="45"/>
      <c r="AO584" s="45"/>
      <c r="AP584" s="45"/>
      <c r="AQ584" s="45"/>
      <c r="AR584" s="45"/>
      <c r="AS584" s="45"/>
      <c r="AT584" s="45"/>
      <c r="AY584" s="45"/>
      <c r="AZ584" s="45"/>
    </row>
    <row r="585" spans="1:52" customFormat="1" ht="14.25" customHeight="1" x14ac:dyDescent="0.2">
      <c r="A585" s="38">
        <v>42227.311600000001</v>
      </c>
      <c r="B585" s="39">
        <v>0</v>
      </c>
      <c r="C585" s="39">
        <v>2.1288000000000001E-4</v>
      </c>
      <c r="D585" s="39">
        <v>3.7460999999999999E-4</v>
      </c>
      <c r="E585" s="39">
        <v>7.7636000000000003E-4</v>
      </c>
      <c r="F585" s="82">
        <v>7.2880999999999998E-4</v>
      </c>
      <c r="G585" s="39">
        <v>7.4348000000000003E-4</v>
      </c>
      <c r="H585" s="39">
        <v>6.4473999999999998E-4</v>
      </c>
      <c r="I585" s="39">
        <v>6.0420000000000005E-4</v>
      </c>
      <c r="J585" s="39">
        <v>5.4582999999999997E-4</v>
      </c>
      <c r="K585" s="39">
        <v>5.2594999999999996E-4</v>
      </c>
      <c r="L585" s="39">
        <v>5.0217000000000003E-4</v>
      </c>
      <c r="M585" s="82">
        <v>4.1261999999999999E-4</v>
      </c>
      <c r="N585" s="39">
        <v>4.7898999999999999E-4</v>
      </c>
      <c r="O585" s="39">
        <v>4.3626E-4</v>
      </c>
      <c r="P585" s="39">
        <v>4.3626E-4</v>
      </c>
      <c r="Q585" s="39">
        <v>2.6519E-4</v>
      </c>
      <c r="R585" s="39">
        <v>2.6519E-4</v>
      </c>
      <c r="S585" s="39">
        <v>2.6376999999999998E-4</v>
      </c>
      <c r="T585" s="39">
        <v>2.6376999999999998E-4</v>
      </c>
      <c r="U585" s="39">
        <v>2.6696000000000001E-4</v>
      </c>
      <c r="V585" s="39">
        <v>4.3813000000000001E-4</v>
      </c>
      <c r="W585" s="39">
        <v>3.336298E-2</v>
      </c>
      <c r="X585" s="39">
        <v>4.7897540000000002E-2</v>
      </c>
      <c r="Y585" s="82">
        <v>0.1157451</v>
      </c>
      <c r="Z585" s="39">
        <v>0.46721722999999998</v>
      </c>
      <c r="AA585" s="39">
        <v>1.1670883000000001</v>
      </c>
      <c r="AB585" s="39">
        <v>1.1670883000000001</v>
      </c>
      <c r="AC585" s="39">
        <v>3.5231051</v>
      </c>
      <c r="AD585" s="39">
        <v>5.8640470000000002</v>
      </c>
      <c r="AE585" s="39">
        <v>5.8640470000000002</v>
      </c>
      <c r="AF585" s="39">
        <v>11.81466</v>
      </c>
      <c r="AG585" s="39">
        <v>11.81466</v>
      </c>
      <c r="AH585" s="82">
        <v>3.8417450999999998</v>
      </c>
      <c r="AI585" s="39">
        <v>4.91662E-2</v>
      </c>
      <c r="AM585" s="45"/>
      <c r="AN585" s="45"/>
      <c r="AO585" s="45"/>
      <c r="AP585" s="45"/>
      <c r="AQ585" s="45"/>
      <c r="AR585" s="45"/>
      <c r="AS585" s="45"/>
      <c r="AT585" s="45"/>
      <c r="AY585" s="45"/>
      <c r="AZ585" s="45"/>
    </row>
    <row r="586" spans="1:52" customFormat="1" ht="14.25" customHeight="1" x14ac:dyDescent="0.2">
      <c r="A586" s="38">
        <v>42227.321300000003</v>
      </c>
      <c r="B586" s="39">
        <v>0</v>
      </c>
      <c r="C586" s="39">
        <v>2.128E-4</v>
      </c>
      <c r="D586" s="39">
        <v>3.7444000000000003E-4</v>
      </c>
      <c r="E586" s="39">
        <v>7.7652000000000005E-4</v>
      </c>
      <c r="F586" s="82">
        <v>7.2900000000000005E-4</v>
      </c>
      <c r="G586" s="39">
        <v>7.4374E-4</v>
      </c>
      <c r="H586" s="39">
        <v>6.4497999999999997E-4</v>
      </c>
      <c r="I586" s="39">
        <v>6.0437999999999996E-4</v>
      </c>
      <c r="J586" s="39">
        <v>5.4591999999999998E-4</v>
      </c>
      <c r="K586" s="39">
        <v>5.2603999999999997E-4</v>
      </c>
      <c r="L586" s="39">
        <v>5.0226999999999997E-4</v>
      </c>
      <c r="M586" s="82">
        <v>4.1260999999999999E-4</v>
      </c>
      <c r="N586" s="39">
        <v>4.7909E-4</v>
      </c>
      <c r="O586" s="39">
        <v>4.3629999999999998E-4</v>
      </c>
      <c r="P586" s="39">
        <v>4.3629999999999998E-4</v>
      </c>
      <c r="Q586" s="39">
        <v>2.6531999999999999E-4</v>
      </c>
      <c r="R586" s="39">
        <v>2.6531999999999999E-4</v>
      </c>
      <c r="S586" s="39">
        <v>2.6380000000000002E-4</v>
      </c>
      <c r="T586" s="39">
        <v>2.6380000000000002E-4</v>
      </c>
      <c r="U586" s="39">
        <v>2.6640000000000002E-4</v>
      </c>
      <c r="V586" s="39">
        <v>4.1889E-4</v>
      </c>
      <c r="W586" s="39">
        <v>3.1888399999999997E-2</v>
      </c>
      <c r="X586" s="39">
        <v>4.582841E-2</v>
      </c>
      <c r="Y586" s="82">
        <v>0.11098703</v>
      </c>
      <c r="Z586" s="39">
        <v>0.44739892999999997</v>
      </c>
      <c r="AA586" s="39">
        <v>1.1189629999999999</v>
      </c>
      <c r="AB586" s="39">
        <v>1.1189629999999999</v>
      </c>
      <c r="AC586" s="39">
        <v>3.403213</v>
      </c>
      <c r="AD586" s="39">
        <v>5.7017420999999997</v>
      </c>
      <c r="AE586" s="39">
        <v>5.7017420999999997</v>
      </c>
      <c r="AF586" s="39">
        <v>11.87008</v>
      </c>
      <c r="AG586" s="39">
        <v>11.87008</v>
      </c>
      <c r="AH586" s="82">
        <v>3.9464130000000002</v>
      </c>
      <c r="AI586" s="39">
        <v>5.3330809999999999E-2</v>
      </c>
      <c r="AM586" s="45"/>
      <c r="AN586" s="45"/>
      <c r="AO586" s="45"/>
      <c r="AP586" s="45"/>
      <c r="AQ586" s="45"/>
      <c r="AR586" s="45"/>
      <c r="AS586" s="45"/>
      <c r="AT586" s="45"/>
      <c r="AY586" s="45"/>
      <c r="AZ586" s="45"/>
    </row>
    <row r="587" spans="1:52" customFormat="1" ht="14.25" customHeight="1" x14ac:dyDescent="0.2">
      <c r="A587" s="38">
        <v>42227.330999999998</v>
      </c>
      <c r="B587" s="39">
        <v>0</v>
      </c>
      <c r="C587" s="39">
        <v>2.1272000000000001E-4</v>
      </c>
      <c r="D587" s="39">
        <v>3.7425000000000002E-4</v>
      </c>
      <c r="E587" s="39">
        <v>7.7669000000000002E-4</v>
      </c>
      <c r="F587" s="82">
        <v>7.2917999999999995E-4</v>
      </c>
      <c r="G587" s="39">
        <v>7.4399999999999998E-4</v>
      </c>
      <c r="H587" s="39">
        <v>6.4521999999999995E-4</v>
      </c>
      <c r="I587" s="39">
        <v>6.0455000000000003E-4</v>
      </c>
      <c r="J587" s="39">
        <v>5.4600999999999998E-4</v>
      </c>
      <c r="K587" s="39">
        <v>5.2612999999999998E-4</v>
      </c>
      <c r="L587" s="39">
        <v>5.0237000000000003E-4</v>
      </c>
      <c r="M587" s="82">
        <v>4.126E-4</v>
      </c>
      <c r="N587" s="39">
        <v>4.7919999999999999E-4</v>
      </c>
      <c r="O587" s="39">
        <v>4.3635000000000001E-4</v>
      </c>
      <c r="P587" s="39">
        <v>4.3635000000000001E-4</v>
      </c>
      <c r="Q587" s="39">
        <v>2.6546000000000002E-4</v>
      </c>
      <c r="R587" s="39">
        <v>2.6546000000000002E-4</v>
      </c>
      <c r="S587" s="39">
        <v>2.6383999999999999E-4</v>
      </c>
      <c r="T587" s="39">
        <v>2.6383999999999999E-4</v>
      </c>
      <c r="U587" s="39">
        <v>2.6591000000000001E-4</v>
      </c>
      <c r="V587" s="39">
        <v>4.0095000000000002E-4</v>
      </c>
      <c r="W587" s="39">
        <v>3.047447E-2</v>
      </c>
      <c r="X587" s="39">
        <v>4.3844000000000001E-2</v>
      </c>
      <c r="Y587" s="82">
        <v>0.1064259</v>
      </c>
      <c r="Z587" s="39">
        <v>0.42842382000000001</v>
      </c>
      <c r="AA587" s="39">
        <v>1.0726821</v>
      </c>
      <c r="AB587" s="39">
        <v>1.0726821</v>
      </c>
      <c r="AC587" s="39">
        <v>3.286305</v>
      </c>
      <c r="AD587" s="39">
        <v>5.5416622000000002</v>
      </c>
      <c r="AE587" s="39">
        <v>5.5416622000000002</v>
      </c>
      <c r="AF587" s="39">
        <v>11.918701</v>
      </c>
      <c r="AG587" s="39">
        <v>11.918701</v>
      </c>
      <c r="AH587" s="82">
        <v>4.0513719999999998</v>
      </c>
      <c r="AI587" s="39">
        <v>5.7819120000000002E-2</v>
      </c>
      <c r="AM587" s="45"/>
      <c r="AN587" s="45"/>
      <c r="AO587" s="45"/>
      <c r="AP587" s="45"/>
      <c r="AQ587" s="45"/>
      <c r="AR587" s="45"/>
      <c r="AS587" s="45"/>
      <c r="AT587" s="45"/>
      <c r="AY587" s="45"/>
      <c r="AZ587" s="45"/>
    </row>
    <row r="588" spans="1:52" customFormat="1" ht="14.25" customHeight="1" x14ac:dyDescent="0.2">
      <c r="A588" s="38">
        <v>42227.340700000001</v>
      </c>
      <c r="B588" s="39">
        <v>0</v>
      </c>
      <c r="C588" s="39">
        <v>2.1264E-4</v>
      </c>
      <c r="D588" s="39">
        <v>3.7407E-4</v>
      </c>
      <c r="E588" s="39">
        <v>7.7685000000000004E-4</v>
      </c>
      <c r="F588" s="82">
        <v>7.2937000000000002E-4</v>
      </c>
      <c r="G588" s="39">
        <v>7.4425999999999995E-4</v>
      </c>
      <c r="H588" s="39">
        <v>6.4545E-4</v>
      </c>
      <c r="I588" s="39">
        <v>6.0472E-4</v>
      </c>
      <c r="J588" s="39">
        <v>5.4609000000000005E-4</v>
      </c>
      <c r="K588" s="39">
        <v>5.2621000000000005E-4</v>
      </c>
      <c r="L588" s="39">
        <v>5.0246999999999998E-4</v>
      </c>
      <c r="M588" s="82">
        <v>4.1259000000000001E-4</v>
      </c>
      <c r="N588" s="39">
        <v>4.793E-4</v>
      </c>
      <c r="O588" s="39">
        <v>4.3638999999999999E-4</v>
      </c>
      <c r="P588" s="39">
        <v>4.3638999999999999E-4</v>
      </c>
      <c r="Q588" s="39">
        <v>2.656E-4</v>
      </c>
      <c r="R588" s="39">
        <v>2.656E-4</v>
      </c>
      <c r="S588" s="39">
        <v>2.6390000000000002E-4</v>
      </c>
      <c r="T588" s="39">
        <v>2.6390000000000002E-4</v>
      </c>
      <c r="U588" s="39">
        <v>2.6547000000000002E-4</v>
      </c>
      <c r="V588" s="39">
        <v>3.8422E-4</v>
      </c>
      <c r="W588" s="39">
        <v>2.911888E-2</v>
      </c>
      <c r="X588" s="39">
        <v>4.1940980000000003E-2</v>
      </c>
      <c r="Y588" s="82">
        <v>0.10205350000000001</v>
      </c>
      <c r="Z588" s="39">
        <v>0.41025862000000002</v>
      </c>
      <c r="AA588" s="39">
        <v>1.0281933000000001</v>
      </c>
      <c r="AB588" s="39">
        <v>1.0281933000000001</v>
      </c>
      <c r="AC588" s="39">
        <v>3.1723804000000002</v>
      </c>
      <c r="AD588" s="39">
        <v>5.3839050000000004</v>
      </c>
      <c r="AE588" s="39">
        <v>5.3839050000000004</v>
      </c>
      <c r="AF588" s="39">
        <v>11.960470000000001</v>
      </c>
      <c r="AG588" s="39">
        <v>11.960470000000001</v>
      </c>
      <c r="AH588" s="82">
        <v>4.1564759999999996</v>
      </c>
      <c r="AI588" s="39">
        <v>6.2653299999999995E-2</v>
      </c>
      <c r="AM588" s="45"/>
      <c r="AN588" s="45"/>
      <c r="AO588" s="45"/>
      <c r="AP588" s="45"/>
      <c r="AQ588" s="45"/>
      <c r="AR588" s="45"/>
      <c r="AS588" s="45"/>
      <c r="AT588" s="45"/>
      <c r="AY588" s="45"/>
      <c r="AZ588" s="45"/>
    </row>
    <row r="589" spans="1:52" customFormat="1" ht="14.25" customHeight="1" x14ac:dyDescent="0.2">
      <c r="A589" s="38">
        <v>42227.352400000003</v>
      </c>
      <c r="B589" s="39">
        <v>0</v>
      </c>
      <c r="C589" s="39">
        <v>2.1254999999999999E-4</v>
      </c>
      <c r="D589" s="39">
        <v>3.7383000000000002E-4</v>
      </c>
      <c r="E589" s="39">
        <v>7.7702999999999995E-4</v>
      </c>
      <c r="F589" s="82">
        <v>7.2959999999999995E-4</v>
      </c>
      <c r="G589" s="39">
        <v>7.4458E-4</v>
      </c>
      <c r="H589" s="39">
        <v>6.4572999999999996E-4</v>
      </c>
      <c r="I589" s="39">
        <v>6.0493000000000005E-4</v>
      </c>
      <c r="J589" s="39">
        <v>5.4620000000000005E-4</v>
      </c>
      <c r="K589" s="39">
        <v>5.2632000000000004E-4</v>
      </c>
      <c r="L589" s="39">
        <v>5.0257999999999998E-4</v>
      </c>
      <c r="M589" s="82">
        <v>4.1257000000000002E-4</v>
      </c>
      <c r="N589" s="39">
        <v>4.7942999999999998E-4</v>
      </c>
      <c r="O589" s="39">
        <v>4.3645000000000001E-4</v>
      </c>
      <c r="P589" s="39">
        <v>4.3645000000000001E-4</v>
      </c>
      <c r="Q589" s="39">
        <v>2.6577000000000003E-4</v>
      </c>
      <c r="R589" s="39">
        <v>2.6577000000000003E-4</v>
      </c>
      <c r="S589" s="39">
        <v>2.6396999999999998E-4</v>
      </c>
      <c r="T589" s="39">
        <v>2.6396999999999998E-4</v>
      </c>
      <c r="U589" s="39">
        <v>2.6502999999999997E-4</v>
      </c>
      <c r="V589" s="39">
        <v>3.6562999999999998E-4</v>
      </c>
      <c r="W589" s="39">
        <v>2.756606E-2</v>
      </c>
      <c r="X589" s="39">
        <v>3.9760330000000003E-2</v>
      </c>
      <c r="Y589" s="82">
        <v>9.7044829999999999E-2</v>
      </c>
      <c r="Z589" s="39">
        <v>0.38948421999999999</v>
      </c>
      <c r="AA589" s="39">
        <v>0.97709809999999997</v>
      </c>
      <c r="AB589" s="39">
        <v>0.97709809999999997</v>
      </c>
      <c r="AC589" s="39">
        <v>3.0396030000000001</v>
      </c>
      <c r="AD589" s="39">
        <v>5.1977919999999997</v>
      </c>
      <c r="AE589" s="39">
        <v>5.1977919999999997</v>
      </c>
      <c r="AF589" s="39">
        <v>12.001453</v>
      </c>
      <c r="AG589" s="39">
        <v>12.001453</v>
      </c>
      <c r="AH589" s="82">
        <v>4.2825803000000002</v>
      </c>
      <c r="AI589" s="39">
        <v>6.8943779999999996E-2</v>
      </c>
      <c r="AM589" s="45"/>
      <c r="AN589" s="45"/>
      <c r="AO589" s="45"/>
      <c r="AP589" s="45"/>
      <c r="AQ589" s="45"/>
      <c r="AR589" s="45"/>
      <c r="AS589" s="45"/>
      <c r="AT589" s="45"/>
      <c r="AY589" s="45"/>
      <c r="AZ589" s="45"/>
    </row>
    <row r="590" spans="1:52" customFormat="1" ht="14.25" customHeight="1" x14ac:dyDescent="0.2">
      <c r="A590" s="38">
        <v>42227.362200000003</v>
      </c>
      <c r="B590" s="39">
        <v>0</v>
      </c>
      <c r="C590" s="39">
        <v>2.1247E-4</v>
      </c>
      <c r="D590" s="39">
        <v>3.7363000000000001E-4</v>
      </c>
      <c r="E590" s="39">
        <v>7.7718000000000004E-4</v>
      </c>
      <c r="F590" s="82">
        <v>7.2979000000000002E-4</v>
      </c>
      <c r="G590" s="39">
        <v>7.4483999999999998E-4</v>
      </c>
      <c r="H590" s="39">
        <v>6.4597000000000005E-4</v>
      </c>
      <c r="I590" s="39">
        <v>6.0510000000000002E-4</v>
      </c>
      <c r="J590" s="39">
        <v>5.4628999999999995E-4</v>
      </c>
      <c r="K590" s="39">
        <v>5.2641000000000005E-4</v>
      </c>
      <c r="L590" s="39">
        <v>5.0268000000000003E-4</v>
      </c>
      <c r="M590" s="82">
        <v>4.1256000000000002E-4</v>
      </c>
      <c r="N590" s="39">
        <v>4.7952999999999998E-4</v>
      </c>
      <c r="O590" s="39">
        <v>4.3650999999999998E-4</v>
      </c>
      <c r="P590" s="39">
        <v>4.3650999999999998E-4</v>
      </c>
      <c r="Q590" s="39">
        <v>2.6591000000000001E-4</v>
      </c>
      <c r="R590" s="39">
        <v>2.6591000000000001E-4</v>
      </c>
      <c r="S590" s="39">
        <v>2.6404999999999999E-4</v>
      </c>
      <c r="T590" s="39">
        <v>2.6404999999999999E-4</v>
      </c>
      <c r="U590" s="39">
        <v>2.6472000000000003E-4</v>
      </c>
      <c r="V590" s="39">
        <v>3.5131000000000002E-4</v>
      </c>
      <c r="W590" s="39">
        <v>2.633112E-2</v>
      </c>
      <c r="X590" s="39">
        <v>3.8025360000000001E-2</v>
      </c>
      <c r="Y590" s="82">
        <v>9.3060870000000004E-2</v>
      </c>
      <c r="Z590" s="39">
        <v>0.37298920000000002</v>
      </c>
      <c r="AA590" s="39">
        <v>0.9363667</v>
      </c>
      <c r="AB590" s="39">
        <v>0.9363667</v>
      </c>
      <c r="AC590" s="39">
        <v>2.9322210000000002</v>
      </c>
      <c r="AD590" s="39">
        <v>5.0454591999999998</v>
      </c>
      <c r="AE590" s="39">
        <v>5.0454591999999998</v>
      </c>
      <c r="AF590" s="39">
        <v>12.02796</v>
      </c>
      <c r="AG590" s="39">
        <v>12.02796</v>
      </c>
      <c r="AH590" s="82">
        <v>4.387467</v>
      </c>
      <c r="AI590" s="39">
        <v>7.46227E-2</v>
      </c>
      <c r="AM590" s="45"/>
      <c r="AN590" s="45"/>
      <c r="AO590" s="45"/>
      <c r="AP590" s="45"/>
      <c r="AQ590" s="45"/>
      <c r="AR590" s="45"/>
      <c r="AS590" s="45"/>
      <c r="AT590" s="45"/>
      <c r="AY590" s="45"/>
      <c r="AZ590" s="45"/>
    </row>
    <row r="591" spans="1:52" customFormat="1" ht="14.25" customHeight="1" x14ac:dyDescent="0.2">
      <c r="A591" s="38">
        <v>42227.372000000003</v>
      </c>
      <c r="B591" s="39">
        <v>0</v>
      </c>
      <c r="C591" s="39">
        <v>2.1238999999999999E-4</v>
      </c>
      <c r="D591" s="39">
        <v>3.7342000000000001E-4</v>
      </c>
      <c r="E591" s="39">
        <v>7.7731999999999996E-4</v>
      </c>
      <c r="F591" s="82">
        <v>7.2997999999999997E-4</v>
      </c>
      <c r="G591" s="39">
        <v>7.4509999999999995E-4</v>
      </c>
      <c r="H591" s="39">
        <v>6.4619999999999999E-4</v>
      </c>
      <c r="I591" s="39">
        <v>6.0526999999999998E-4</v>
      </c>
      <c r="J591" s="39">
        <v>5.4637999999999996E-4</v>
      </c>
      <c r="K591" s="39">
        <v>5.2649999999999995E-4</v>
      </c>
      <c r="L591" s="39">
        <v>5.0277999999999998E-4</v>
      </c>
      <c r="M591" s="82">
        <v>4.1255000000000003E-4</v>
      </c>
      <c r="N591" s="39">
        <v>4.7962999999999999E-4</v>
      </c>
      <c r="O591" s="39">
        <v>4.3656000000000001E-4</v>
      </c>
      <c r="P591" s="39">
        <v>4.3656000000000001E-4</v>
      </c>
      <c r="Q591" s="39">
        <v>2.6603999999999999E-4</v>
      </c>
      <c r="R591" s="39">
        <v>2.6603999999999999E-4</v>
      </c>
      <c r="S591" s="39">
        <v>2.6413000000000001E-4</v>
      </c>
      <c r="T591" s="39">
        <v>2.6413000000000001E-4</v>
      </c>
      <c r="U591" s="39">
        <v>2.6445E-4</v>
      </c>
      <c r="V591" s="39">
        <v>3.3797999999999999E-4</v>
      </c>
      <c r="W591" s="39">
        <v>2.5147719999999998E-2</v>
      </c>
      <c r="X591" s="39">
        <v>3.636205E-2</v>
      </c>
      <c r="Y591" s="82">
        <v>8.9241979999999999E-2</v>
      </c>
      <c r="Z591" s="39">
        <v>0.3572051</v>
      </c>
      <c r="AA591" s="39">
        <v>0.89725980000000005</v>
      </c>
      <c r="AB591" s="39">
        <v>0.89725980000000005</v>
      </c>
      <c r="AC591" s="39">
        <v>2.8277952000000002</v>
      </c>
      <c r="AD591" s="39">
        <v>4.895721</v>
      </c>
      <c r="AE591" s="39">
        <v>4.895721</v>
      </c>
      <c r="AF591" s="39">
        <v>12.04748</v>
      </c>
      <c r="AG591" s="39">
        <v>12.04748</v>
      </c>
      <c r="AH591" s="82">
        <v>4.4920020000000003</v>
      </c>
      <c r="AI591" s="39">
        <v>8.0726419999999993E-2</v>
      </c>
      <c r="AM591" s="45"/>
      <c r="AN591" s="45"/>
      <c r="AO591" s="45"/>
      <c r="AP591" s="45"/>
      <c r="AQ591" s="45"/>
      <c r="AR591" s="45"/>
      <c r="AS591" s="45"/>
      <c r="AT591" s="45"/>
      <c r="AY591" s="45"/>
      <c r="AZ591" s="45"/>
    </row>
    <row r="592" spans="1:52" customFormat="1" ht="14.25" customHeight="1" x14ac:dyDescent="0.2">
      <c r="A592" s="38">
        <v>42227.381800000003</v>
      </c>
      <c r="B592" s="39">
        <v>0</v>
      </c>
      <c r="C592" s="39">
        <v>2.1231000000000001E-4</v>
      </c>
      <c r="D592" s="39">
        <v>3.7321000000000001E-4</v>
      </c>
      <c r="E592" s="39">
        <v>7.7746E-4</v>
      </c>
      <c r="F592" s="82">
        <v>7.3017000000000004E-4</v>
      </c>
      <c r="G592" s="39">
        <v>7.4536000000000003E-4</v>
      </c>
      <c r="H592" s="39">
        <v>6.4643000000000003E-4</v>
      </c>
      <c r="I592" s="39">
        <v>6.0543999999999995E-4</v>
      </c>
      <c r="J592" s="39">
        <v>5.4646999999999996E-4</v>
      </c>
      <c r="K592" s="39">
        <v>5.2658000000000002E-4</v>
      </c>
      <c r="L592" s="39">
        <v>5.0286999999999999E-4</v>
      </c>
      <c r="M592" s="82">
        <v>4.1252999999999998E-4</v>
      </c>
      <c r="N592" s="39">
        <v>4.7972999999999999E-4</v>
      </c>
      <c r="O592" s="39">
        <v>4.3661999999999998E-4</v>
      </c>
      <c r="P592" s="39">
        <v>4.3661999999999998E-4</v>
      </c>
      <c r="Q592" s="39">
        <v>2.6616999999999998E-4</v>
      </c>
      <c r="R592" s="39">
        <v>2.6616999999999998E-4</v>
      </c>
      <c r="S592" s="39">
        <v>2.6423000000000001E-4</v>
      </c>
      <c r="T592" s="39">
        <v>2.6423000000000001E-4</v>
      </c>
      <c r="U592" s="39">
        <v>2.6422000000000001E-4</v>
      </c>
      <c r="V592" s="39">
        <v>3.2559E-4</v>
      </c>
      <c r="W592" s="39">
        <v>2.401389E-2</v>
      </c>
      <c r="X592" s="39">
        <v>3.4767619999999999E-2</v>
      </c>
      <c r="Y592" s="82">
        <v>8.5581409999999997E-2</v>
      </c>
      <c r="Z592" s="39">
        <v>0.34210311999999998</v>
      </c>
      <c r="AA592" s="39">
        <v>0.85972570999999998</v>
      </c>
      <c r="AB592" s="39">
        <v>0.85972570999999998</v>
      </c>
      <c r="AC592" s="39">
        <v>2.7263099999999998</v>
      </c>
      <c r="AD592" s="39">
        <v>4.7486499999999996</v>
      </c>
      <c r="AE592" s="39">
        <v>4.7486499999999996</v>
      </c>
      <c r="AF592" s="39">
        <v>12.06002</v>
      </c>
      <c r="AG592" s="39">
        <v>12.06002</v>
      </c>
      <c r="AH592" s="82">
        <v>4.5960210000000004</v>
      </c>
      <c r="AI592" s="39">
        <v>8.728226E-2</v>
      </c>
      <c r="AM592" s="45"/>
      <c r="AN592" s="45"/>
      <c r="AO592" s="45"/>
      <c r="AP592" s="45"/>
      <c r="AQ592" s="45"/>
      <c r="AR592" s="45"/>
      <c r="AS592" s="45"/>
      <c r="AT592" s="45"/>
      <c r="AY592" s="45"/>
      <c r="AZ592" s="45"/>
    </row>
    <row r="593" spans="1:52" customFormat="1" ht="14.25" customHeight="1" x14ac:dyDescent="0.2">
      <c r="A593" s="38">
        <v>42227.391600000003</v>
      </c>
      <c r="B593" s="39">
        <v>0</v>
      </c>
      <c r="C593" s="39">
        <v>2.1222999999999999E-4</v>
      </c>
      <c r="D593" s="39">
        <v>3.7299000000000002E-4</v>
      </c>
      <c r="E593" s="39">
        <v>7.7758999999999999E-4</v>
      </c>
      <c r="F593" s="82">
        <v>7.3035999999999999E-4</v>
      </c>
      <c r="G593" s="39">
        <v>7.4562000000000001E-4</v>
      </c>
      <c r="H593" s="39">
        <v>6.4667000000000001E-4</v>
      </c>
      <c r="I593" s="39">
        <v>6.0561000000000002E-4</v>
      </c>
      <c r="J593" s="39">
        <v>5.4655000000000003E-4</v>
      </c>
      <c r="K593" s="39">
        <v>5.2667000000000002E-4</v>
      </c>
      <c r="L593" s="39">
        <v>5.0296E-4</v>
      </c>
      <c r="M593" s="82">
        <v>4.1251999999999999E-4</v>
      </c>
      <c r="N593" s="39">
        <v>4.7982999999999999E-4</v>
      </c>
      <c r="O593" s="39">
        <v>4.3668E-4</v>
      </c>
      <c r="P593" s="39">
        <v>4.3668E-4</v>
      </c>
      <c r="Q593" s="39">
        <v>2.6630000000000002E-4</v>
      </c>
      <c r="R593" s="39">
        <v>2.6630000000000002E-4</v>
      </c>
      <c r="S593" s="39">
        <v>2.6432000000000002E-4</v>
      </c>
      <c r="T593" s="39">
        <v>2.6432000000000002E-4</v>
      </c>
      <c r="U593" s="39">
        <v>2.6403E-4</v>
      </c>
      <c r="V593" s="39">
        <v>3.1407000000000001E-4</v>
      </c>
      <c r="W593" s="39">
        <v>2.292777E-2</v>
      </c>
      <c r="X593" s="39">
        <v>3.3239379999999999E-2</v>
      </c>
      <c r="Y593" s="82">
        <v>8.2072660000000006E-2</v>
      </c>
      <c r="Z593" s="39">
        <v>0.32765559999999999</v>
      </c>
      <c r="AA593" s="39">
        <v>0.82371349999999999</v>
      </c>
      <c r="AB593" s="39">
        <v>0.82371349999999999</v>
      </c>
      <c r="AC593" s="39">
        <v>2.6277430000000002</v>
      </c>
      <c r="AD593" s="39">
        <v>4.6043089999999998</v>
      </c>
      <c r="AE593" s="39">
        <v>4.6043089999999998</v>
      </c>
      <c r="AF593" s="39">
        <v>12.06559</v>
      </c>
      <c r="AG593" s="39">
        <v>12.06559</v>
      </c>
      <c r="AH593" s="82">
        <v>4.6993593999999996</v>
      </c>
      <c r="AI593" s="39">
        <v>9.4318760000000001E-2</v>
      </c>
      <c r="AM593" s="45"/>
      <c r="AN593" s="45"/>
      <c r="AO593" s="45"/>
      <c r="AP593" s="45"/>
      <c r="AQ593" s="45"/>
      <c r="AR593" s="45"/>
      <c r="AS593" s="45"/>
      <c r="AT593" s="45"/>
      <c r="AY593" s="45"/>
      <c r="AZ593" s="45"/>
    </row>
    <row r="594" spans="1:52" customFormat="1" ht="14.25" customHeight="1" x14ac:dyDescent="0.2">
      <c r="A594" s="38">
        <v>42227.401400000002</v>
      </c>
      <c r="B594" s="39">
        <v>0</v>
      </c>
      <c r="C594" s="39">
        <v>2.1215000000000001E-4</v>
      </c>
      <c r="D594" s="39">
        <v>3.7275999999999998E-4</v>
      </c>
      <c r="E594" s="39">
        <v>7.7771999999999997E-4</v>
      </c>
      <c r="F594" s="82">
        <v>7.3054999999999995E-4</v>
      </c>
      <c r="G594" s="39">
        <v>7.4587999999999998E-4</v>
      </c>
      <c r="H594" s="39">
        <v>6.4689999999999995E-4</v>
      </c>
      <c r="I594" s="39">
        <v>6.0577000000000005E-4</v>
      </c>
      <c r="J594" s="39">
        <v>5.4664000000000004E-4</v>
      </c>
      <c r="K594" s="39">
        <v>5.2676000000000003E-4</v>
      </c>
      <c r="L594" s="39">
        <v>5.0306000000000005E-4</v>
      </c>
      <c r="M594" s="82">
        <v>4.1250999999999999E-4</v>
      </c>
      <c r="N594" s="39">
        <v>4.7992999999999999E-4</v>
      </c>
      <c r="O594" s="39">
        <v>4.3674000000000002E-4</v>
      </c>
      <c r="P594" s="39">
        <v>4.3674000000000002E-4</v>
      </c>
      <c r="Q594" s="39">
        <v>2.6641000000000002E-4</v>
      </c>
      <c r="R594" s="39">
        <v>2.6641000000000002E-4</v>
      </c>
      <c r="S594" s="39">
        <v>2.6443000000000001E-4</v>
      </c>
      <c r="T594" s="39">
        <v>2.6443000000000001E-4</v>
      </c>
      <c r="U594" s="39">
        <v>2.6386999999999998E-4</v>
      </c>
      <c r="V594" s="39">
        <v>3.0337000000000002E-4</v>
      </c>
      <c r="W594" s="39">
        <v>2.1887529999999999E-2</v>
      </c>
      <c r="X594" s="39">
        <v>3.1774759999999999E-2</v>
      </c>
      <c r="Y594" s="82">
        <v>7.8709479999999998E-2</v>
      </c>
      <c r="Z594" s="39">
        <v>0.31383549999999999</v>
      </c>
      <c r="AA594" s="39">
        <v>0.78917250000000005</v>
      </c>
      <c r="AB594" s="39">
        <v>0.78917250000000005</v>
      </c>
      <c r="AC594" s="39">
        <v>2.5320719999999999</v>
      </c>
      <c r="AD594" s="39">
        <v>4.462758</v>
      </c>
      <c r="AE594" s="39">
        <v>4.462758</v>
      </c>
      <c r="AF594" s="39">
        <v>12.064209999999999</v>
      </c>
      <c r="AG594" s="39">
        <v>12.064209999999999</v>
      </c>
      <c r="AH594" s="82">
        <v>4.8018511999999998</v>
      </c>
      <c r="AI594" s="39">
        <v>0.10186582</v>
      </c>
      <c r="AM594" s="45"/>
      <c r="AN594" s="45"/>
      <c r="AO594" s="45"/>
      <c r="AP594" s="45"/>
      <c r="AQ594" s="45"/>
      <c r="AR594" s="45"/>
      <c r="AS594" s="45"/>
      <c r="AT594" s="45"/>
      <c r="AY594" s="45"/>
      <c r="AZ594" s="45"/>
    </row>
    <row r="595" spans="1:52" customFormat="1" ht="14.25" customHeight="1" x14ac:dyDescent="0.2">
      <c r="A595" s="38">
        <v>42227.411200000002</v>
      </c>
      <c r="B595" s="39">
        <v>0</v>
      </c>
      <c r="C595" s="39">
        <v>2.1206999999999999E-4</v>
      </c>
      <c r="D595" s="39">
        <v>3.7253999999999998E-4</v>
      </c>
      <c r="E595" s="39">
        <v>7.7784000000000002E-4</v>
      </c>
      <c r="F595" s="82">
        <v>7.3074000000000001E-4</v>
      </c>
      <c r="G595" s="39">
        <v>7.4613999999999995E-4</v>
      </c>
      <c r="H595" s="39">
        <v>6.4712999999999999E-4</v>
      </c>
      <c r="I595" s="39">
        <v>6.0594000000000002E-4</v>
      </c>
      <c r="J595" s="39">
        <v>5.4673000000000005E-4</v>
      </c>
      <c r="K595" s="39">
        <v>5.2685000000000004E-4</v>
      </c>
      <c r="L595" s="39">
        <v>5.0314999999999995E-4</v>
      </c>
      <c r="M595" s="82">
        <v>4.1249E-4</v>
      </c>
      <c r="N595" s="39">
        <v>4.8003E-4</v>
      </c>
      <c r="O595" s="39">
        <v>4.3679999999999999E-4</v>
      </c>
      <c r="P595" s="39">
        <v>4.3679999999999999E-4</v>
      </c>
      <c r="Q595" s="39">
        <v>2.6652000000000002E-4</v>
      </c>
      <c r="R595" s="39">
        <v>2.6652000000000002E-4</v>
      </c>
      <c r="S595" s="39">
        <v>2.6454000000000001E-4</v>
      </c>
      <c r="T595" s="39">
        <v>2.6454000000000001E-4</v>
      </c>
      <c r="U595" s="39">
        <v>2.6373999999999999E-4</v>
      </c>
      <c r="V595" s="39">
        <v>2.9344000000000001E-4</v>
      </c>
      <c r="W595" s="39">
        <v>2.0891449999999999E-2</v>
      </c>
      <c r="X595" s="39">
        <v>3.0371289999999999E-2</v>
      </c>
      <c r="Y595" s="82">
        <v>7.5485849999999993E-2</v>
      </c>
      <c r="Z595" s="39">
        <v>0.30061700000000002</v>
      </c>
      <c r="AA595" s="39">
        <v>0.75605270000000002</v>
      </c>
      <c r="AB595" s="39">
        <v>0.75605270000000002</v>
      </c>
      <c r="AC595" s="39">
        <v>2.4392681000000001</v>
      </c>
      <c r="AD595" s="39">
        <v>4.3240470000000002</v>
      </c>
      <c r="AE595" s="39">
        <v>4.3240470000000002</v>
      </c>
      <c r="AF595" s="39">
        <v>12.055930999999999</v>
      </c>
      <c r="AG595" s="39">
        <v>12.055930999999999</v>
      </c>
      <c r="AH595" s="82">
        <v>4.9033280000000001</v>
      </c>
      <c r="AI595" s="39">
        <v>0.10995462</v>
      </c>
      <c r="AM595" s="45"/>
      <c r="AN595" s="45"/>
      <c r="AO595" s="45"/>
      <c r="AP595" s="45"/>
      <c r="AQ595" s="45"/>
      <c r="AR595" s="45"/>
      <c r="AS595" s="45"/>
      <c r="AT595" s="45"/>
      <c r="AY595" s="45"/>
      <c r="AZ595" s="45"/>
    </row>
    <row r="596" spans="1:52" customFormat="1" ht="14.25" customHeight="1" x14ac:dyDescent="0.2">
      <c r="A596" s="38">
        <v>42227.4211</v>
      </c>
      <c r="B596" s="39">
        <v>0</v>
      </c>
      <c r="C596" s="39">
        <v>2.1199000000000001E-4</v>
      </c>
      <c r="D596" s="39">
        <v>3.723E-4</v>
      </c>
      <c r="E596" s="39">
        <v>7.7795000000000002E-4</v>
      </c>
      <c r="F596" s="82">
        <v>7.3094000000000002E-4</v>
      </c>
      <c r="G596" s="39">
        <v>7.4640000000000004E-4</v>
      </c>
      <c r="H596" s="39">
        <v>6.4736000000000004E-4</v>
      </c>
      <c r="I596" s="39">
        <v>6.0610999999999998E-4</v>
      </c>
      <c r="J596" s="39">
        <v>5.4682000000000005E-4</v>
      </c>
      <c r="K596" s="39">
        <v>5.2693E-4</v>
      </c>
      <c r="L596" s="39">
        <v>5.0323999999999996E-4</v>
      </c>
      <c r="M596" s="82">
        <v>4.1247000000000001E-4</v>
      </c>
      <c r="N596" s="39">
        <v>4.8012E-4</v>
      </c>
      <c r="O596" s="39">
        <v>4.3687000000000001E-4</v>
      </c>
      <c r="P596" s="39">
        <v>4.3687000000000001E-4</v>
      </c>
      <c r="Q596" s="39">
        <v>2.6661000000000002E-4</v>
      </c>
      <c r="R596" s="39">
        <v>2.6661000000000002E-4</v>
      </c>
      <c r="S596" s="39">
        <v>2.6465000000000001E-4</v>
      </c>
      <c r="T596" s="39">
        <v>2.6465000000000001E-4</v>
      </c>
      <c r="U596" s="39">
        <v>2.6363999999999999E-4</v>
      </c>
      <c r="V596" s="39">
        <v>2.8423000000000001E-4</v>
      </c>
      <c r="W596" s="39">
        <v>1.9937819999999998E-2</v>
      </c>
      <c r="X596" s="39">
        <v>2.9026590000000001E-2</v>
      </c>
      <c r="Y596" s="82">
        <v>7.2396000000000002E-2</v>
      </c>
      <c r="Z596" s="39">
        <v>0.28797492000000002</v>
      </c>
      <c r="AA596" s="39">
        <v>0.72430479999999997</v>
      </c>
      <c r="AB596" s="39">
        <v>0.72430479999999997</v>
      </c>
      <c r="AC596" s="39">
        <v>2.3492999999999999</v>
      </c>
      <c r="AD596" s="39">
        <v>4.1882210000000004</v>
      </c>
      <c r="AE596" s="39">
        <v>4.1882210000000004</v>
      </c>
      <c r="AF596" s="39">
        <v>12.04081</v>
      </c>
      <c r="AG596" s="39">
        <v>12.04081</v>
      </c>
      <c r="AH596" s="82">
        <v>5.0036230000000002</v>
      </c>
      <c r="AI596" s="39">
        <v>0.1186178</v>
      </c>
      <c r="AM596" s="45"/>
      <c r="AN596" s="45"/>
      <c r="AO596" s="45"/>
      <c r="AP596" s="45"/>
      <c r="AQ596" s="45"/>
      <c r="AR596" s="45"/>
      <c r="AS596" s="45"/>
      <c r="AT596" s="45"/>
      <c r="AY596" s="45"/>
      <c r="AZ596" s="45"/>
    </row>
    <row r="597" spans="1:52" customFormat="1" ht="14.25" customHeight="1" x14ac:dyDescent="0.2">
      <c r="A597" s="38">
        <v>42227.430899999999</v>
      </c>
      <c r="B597" s="39">
        <v>0</v>
      </c>
      <c r="C597" s="39">
        <v>2.1191E-4</v>
      </c>
      <c r="D597" s="39">
        <v>3.7206000000000001E-4</v>
      </c>
      <c r="E597" s="39">
        <v>7.7804999999999997E-4</v>
      </c>
      <c r="F597" s="82">
        <v>7.3112999999999997E-4</v>
      </c>
      <c r="G597" s="39">
        <v>7.4666000000000001E-4</v>
      </c>
      <c r="H597" s="39">
        <v>6.4758999999999997E-4</v>
      </c>
      <c r="I597" s="39">
        <v>6.0627000000000001E-4</v>
      </c>
      <c r="J597" s="39">
        <v>5.4690999999999995E-4</v>
      </c>
      <c r="K597" s="39">
        <v>5.2702000000000001E-4</v>
      </c>
      <c r="L597" s="39">
        <v>5.0332999999999997E-4</v>
      </c>
      <c r="M597" s="82">
        <v>4.1246000000000002E-4</v>
      </c>
      <c r="N597" s="39">
        <v>4.8022000000000001E-4</v>
      </c>
      <c r="O597" s="39">
        <v>4.3692999999999998E-4</v>
      </c>
      <c r="P597" s="39">
        <v>4.3692999999999998E-4</v>
      </c>
      <c r="Q597" s="39">
        <v>2.6668999999999998E-4</v>
      </c>
      <c r="R597" s="39">
        <v>2.6668999999999998E-4</v>
      </c>
      <c r="S597" s="39">
        <v>2.6477E-4</v>
      </c>
      <c r="T597" s="39">
        <v>2.6477E-4</v>
      </c>
      <c r="U597" s="39">
        <v>2.6357000000000003E-4</v>
      </c>
      <c r="V597" s="39">
        <v>2.7568999999999998E-4</v>
      </c>
      <c r="W597" s="39">
        <v>1.9025009999999998E-2</v>
      </c>
      <c r="X597" s="39">
        <v>2.7738369999999998E-2</v>
      </c>
      <c r="Y597" s="82">
        <v>6.9434399999999993E-2</v>
      </c>
      <c r="Z597" s="39">
        <v>0.27588499999999999</v>
      </c>
      <c r="AA597" s="39">
        <v>0.69388050000000001</v>
      </c>
      <c r="AB597" s="39">
        <v>0.69388050000000001</v>
      </c>
      <c r="AC597" s="39">
        <v>2.2621310000000001</v>
      </c>
      <c r="AD597" s="39">
        <v>4.0553169999999996</v>
      </c>
      <c r="AE597" s="39">
        <v>4.0553169999999996</v>
      </c>
      <c r="AF597" s="39">
        <v>12.01892</v>
      </c>
      <c r="AG597" s="39">
        <v>12.01892</v>
      </c>
      <c r="AH597" s="82">
        <v>5.1025681000000001</v>
      </c>
      <c r="AI597" s="39">
        <v>0.12788910000000001</v>
      </c>
      <c r="AM597" s="45"/>
      <c r="AN597" s="45"/>
      <c r="AO597" s="45"/>
      <c r="AP597" s="45"/>
      <c r="AQ597" s="45"/>
      <c r="AR597" s="45"/>
      <c r="AS597" s="45"/>
      <c r="AT597" s="45"/>
      <c r="AY597" s="45"/>
      <c r="AZ597" s="45"/>
    </row>
    <row r="598" spans="1:52" customFormat="1" ht="14.25" customHeight="1" x14ac:dyDescent="0.2">
      <c r="A598" s="38">
        <v>42227.440799999997</v>
      </c>
      <c r="B598" s="39">
        <v>0</v>
      </c>
      <c r="C598" s="39">
        <v>2.1183000000000001E-4</v>
      </c>
      <c r="D598" s="39">
        <v>3.7181999999999997E-4</v>
      </c>
      <c r="E598" s="39">
        <v>7.7813999999999997E-4</v>
      </c>
      <c r="F598" s="82">
        <v>7.3132000000000004E-4</v>
      </c>
      <c r="G598" s="39">
        <v>7.4691999999999998E-4</v>
      </c>
      <c r="H598" s="39">
        <v>6.4782000000000001E-4</v>
      </c>
      <c r="I598" s="39">
        <v>6.0643999999999997E-4</v>
      </c>
      <c r="J598" s="39">
        <v>5.4699999999999996E-4</v>
      </c>
      <c r="K598" s="39">
        <v>5.2711000000000001E-4</v>
      </c>
      <c r="L598" s="39">
        <v>5.0341999999999997E-4</v>
      </c>
      <c r="M598" s="82">
        <v>4.1243999999999997E-4</v>
      </c>
      <c r="N598" s="39">
        <v>4.8031000000000001E-4</v>
      </c>
      <c r="O598" s="39">
        <v>4.37E-4</v>
      </c>
      <c r="P598" s="39">
        <v>4.37E-4</v>
      </c>
      <c r="Q598" s="39">
        <v>2.6675000000000001E-4</v>
      </c>
      <c r="R598" s="39">
        <v>2.6675000000000001E-4</v>
      </c>
      <c r="S598" s="39">
        <v>2.6488999999999999E-4</v>
      </c>
      <c r="T598" s="39">
        <v>2.6488999999999999E-4</v>
      </c>
      <c r="U598" s="39">
        <v>2.6352E-4</v>
      </c>
      <c r="V598" s="39">
        <v>2.6779000000000001E-4</v>
      </c>
      <c r="W598" s="39">
        <v>1.8151469999999999E-2</v>
      </c>
      <c r="X598" s="39">
        <v>2.6504400000000001E-2</v>
      </c>
      <c r="Y598" s="82">
        <v>6.6595680000000004E-2</v>
      </c>
      <c r="Z598" s="39">
        <v>0.26432369999999999</v>
      </c>
      <c r="AA598" s="39">
        <v>0.66473199999999999</v>
      </c>
      <c r="AB598" s="39">
        <v>0.66473199999999999</v>
      </c>
      <c r="AC598" s="39">
        <v>2.1777234000000001</v>
      </c>
      <c r="AD598" s="39">
        <v>3.9253670999999999</v>
      </c>
      <c r="AE598" s="39">
        <v>3.9253670999999999</v>
      </c>
      <c r="AF598" s="39">
        <v>11.990349999999999</v>
      </c>
      <c r="AG598" s="39">
        <v>11.990349999999999</v>
      </c>
      <c r="AH598" s="82">
        <v>5.2000001999999999</v>
      </c>
      <c r="AI598" s="39">
        <v>0.13780400000000001</v>
      </c>
      <c r="AM598" s="45"/>
      <c r="AN598" s="45"/>
      <c r="AO598" s="45"/>
      <c r="AP598" s="45"/>
      <c r="AQ598" s="45"/>
      <c r="AR598" s="45"/>
      <c r="AS598" s="45"/>
      <c r="AT598" s="45"/>
      <c r="AY598" s="45"/>
      <c r="AZ598" s="45"/>
    </row>
    <row r="599" spans="1:52" customFormat="1" ht="14.25" customHeight="1" x14ac:dyDescent="0.2">
      <c r="A599" s="38">
        <v>42227.450700000001</v>
      </c>
      <c r="B599" s="39">
        <v>0</v>
      </c>
      <c r="C599" s="39">
        <v>2.1174E-4</v>
      </c>
      <c r="D599" s="39">
        <v>3.7157999999999999E-4</v>
      </c>
      <c r="E599" s="39">
        <v>7.7822999999999998E-4</v>
      </c>
      <c r="F599" s="82">
        <v>7.3150999999999999E-4</v>
      </c>
      <c r="G599" s="39">
        <v>7.4717999999999996E-4</v>
      </c>
      <c r="H599" s="39">
        <v>6.4804999999999995E-4</v>
      </c>
      <c r="I599" s="39">
        <v>6.066E-4</v>
      </c>
      <c r="J599" s="39">
        <v>5.4708999999999997E-4</v>
      </c>
      <c r="K599" s="39">
        <v>5.2720000000000002E-4</v>
      </c>
      <c r="L599" s="39">
        <v>5.0352000000000003E-4</v>
      </c>
      <c r="M599" s="82">
        <v>4.1241999999999998E-4</v>
      </c>
      <c r="N599" s="39">
        <v>4.8041000000000002E-4</v>
      </c>
      <c r="O599" s="39">
        <v>4.3707000000000001E-4</v>
      </c>
      <c r="P599" s="39">
        <v>4.3707000000000001E-4</v>
      </c>
      <c r="Q599" s="39">
        <v>2.6679999999999998E-4</v>
      </c>
      <c r="R599" s="39">
        <v>2.6679999999999998E-4</v>
      </c>
      <c r="S599" s="39">
        <v>2.6500999999999999E-4</v>
      </c>
      <c r="T599" s="39">
        <v>2.6500999999999999E-4</v>
      </c>
      <c r="U599" s="39">
        <v>2.6348000000000002E-4</v>
      </c>
      <c r="V599" s="39">
        <v>2.6048E-4</v>
      </c>
      <c r="W599" s="39">
        <v>1.7315649999999998E-2</v>
      </c>
      <c r="X599" s="39">
        <v>2.5322560000000001E-2</v>
      </c>
      <c r="Y599" s="82">
        <v>6.3874710000000001E-2</v>
      </c>
      <c r="Z599" s="39">
        <v>0.2532683</v>
      </c>
      <c r="AA599" s="39">
        <v>0.63681244000000004</v>
      </c>
      <c r="AB599" s="39">
        <v>0.63681244000000004</v>
      </c>
      <c r="AC599" s="39">
        <v>2.096034</v>
      </c>
      <c r="AD599" s="39">
        <v>3.7983942000000002</v>
      </c>
      <c r="AE599" s="39">
        <v>3.7983942000000002</v>
      </c>
      <c r="AF599" s="39">
        <v>11.95519</v>
      </c>
      <c r="AG599" s="39">
        <v>11.95519</v>
      </c>
      <c r="AH599" s="82">
        <v>5.295757</v>
      </c>
      <c r="AI599" s="39">
        <v>0.14839910000000001</v>
      </c>
      <c r="AM599" s="45"/>
      <c r="AN599" s="45"/>
      <c r="AO599" s="45"/>
      <c r="AP599" s="45"/>
      <c r="AQ599" s="45"/>
      <c r="AR599" s="45"/>
      <c r="AS599" s="45"/>
      <c r="AT599" s="45"/>
      <c r="AY599" s="45"/>
      <c r="AZ599" s="45"/>
    </row>
    <row r="600" spans="1:52" customFormat="1" ht="14.25" customHeight="1" x14ac:dyDescent="0.2">
      <c r="A600" s="38">
        <v>42227.460500000001</v>
      </c>
      <c r="B600" s="39">
        <v>0</v>
      </c>
      <c r="C600" s="39">
        <v>2.1165999999999999E-4</v>
      </c>
      <c r="D600" s="39">
        <v>3.7133000000000001E-4</v>
      </c>
      <c r="E600" s="39">
        <v>7.7831000000000005E-4</v>
      </c>
      <c r="F600" s="82">
        <v>7.3171E-4</v>
      </c>
      <c r="G600" s="39">
        <v>7.4744000000000004E-4</v>
      </c>
      <c r="H600" s="39">
        <v>6.4827000000000005E-4</v>
      </c>
      <c r="I600" s="39">
        <v>6.0676999999999997E-4</v>
      </c>
      <c r="J600" s="39">
        <v>5.4717999999999998E-4</v>
      </c>
      <c r="K600" s="39">
        <v>5.2729000000000003E-4</v>
      </c>
      <c r="L600" s="39">
        <v>5.0361000000000004E-4</v>
      </c>
      <c r="M600" s="82">
        <v>4.1240999999999999E-4</v>
      </c>
      <c r="N600" s="39">
        <v>4.8050000000000002E-4</v>
      </c>
      <c r="O600" s="39">
        <v>4.3713999999999998E-4</v>
      </c>
      <c r="P600" s="39">
        <v>4.3713999999999998E-4</v>
      </c>
      <c r="Q600" s="39">
        <v>2.6682000000000002E-4</v>
      </c>
      <c r="R600" s="39">
        <v>2.6682000000000002E-4</v>
      </c>
      <c r="S600" s="39">
        <v>2.6511999999999998E-4</v>
      </c>
      <c r="T600" s="39">
        <v>2.6511999999999998E-4</v>
      </c>
      <c r="U600" s="39">
        <v>2.6347000000000002E-4</v>
      </c>
      <c r="V600" s="39">
        <v>2.5373000000000003E-4</v>
      </c>
      <c r="W600" s="39">
        <v>1.6516079999999999E-2</v>
      </c>
      <c r="X600" s="39">
        <v>2.4190799999999998E-2</v>
      </c>
      <c r="Y600" s="82">
        <v>6.1266540000000001E-2</v>
      </c>
      <c r="Z600" s="39">
        <v>0.24269690999999999</v>
      </c>
      <c r="AA600" s="39">
        <v>0.61007610000000001</v>
      </c>
      <c r="AB600" s="39">
        <v>0.61007610000000001</v>
      </c>
      <c r="AC600" s="39">
        <v>2.0170170000000001</v>
      </c>
      <c r="AD600" s="39">
        <v>3.6744162999999999</v>
      </c>
      <c r="AE600" s="39">
        <v>3.6744162999999999</v>
      </c>
      <c r="AF600" s="39">
        <v>11.91357</v>
      </c>
      <c r="AG600" s="39">
        <v>11.91357</v>
      </c>
      <c r="AH600" s="82">
        <v>5.3896769999999998</v>
      </c>
      <c r="AI600" s="39">
        <v>0.15971250000000001</v>
      </c>
      <c r="AM600" s="45"/>
      <c r="AN600" s="45"/>
      <c r="AO600" s="45"/>
      <c r="AP600" s="45"/>
      <c r="AQ600" s="45"/>
      <c r="AR600" s="45"/>
      <c r="AS600" s="45"/>
      <c r="AT600" s="45"/>
      <c r="AY600" s="45"/>
      <c r="AZ600" s="45"/>
    </row>
    <row r="601" spans="1:52" customFormat="1" ht="14.25" customHeight="1" x14ac:dyDescent="0.2">
      <c r="A601" s="38">
        <v>42227.472399999999</v>
      </c>
      <c r="B601" s="39">
        <v>0</v>
      </c>
      <c r="C601" s="39">
        <v>2.1157000000000001E-4</v>
      </c>
      <c r="D601" s="39">
        <v>3.7103E-4</v>
      </c>
      <c r="E601" s="39">
        <v>7.7839000000000001E-4</v>
      </c>
      <c r="F601" s="82">
        <v>7.3194000000000004E-4</v>
      </c>
      <c r="G601" s="39">
        <v>7.4775000000000004E-4</v>
      </c>
      <c r="H601" s="39">
        <v>6.4855000000000002E-4</v>
      </c>
      <c r="I601" s="39">
        <v>6.0696000000000003E-4</v>
      </c>
      <c r="J601" s="39">
        <v>5.4728999999999997E-4</v>
      </c>
      <c r="K601" s="39">
        <v>5.2740000000000003E-4</v>
      </c>
      <c r="L601" s="39">
        <v>5.0370999999999999E-4</v>
      </c>
      <c r="M601" s="82">
        <v>4.1238000000000001E-4</v>
      </c>
      <c r="N601" s="39">
        <v>4.8061000000000002E-4</v>
      </c>
      <c r="O601" s="39">
        <v>4.3721999999999999E-4</v>
      </c>
      <c r="P601" s="39">
        <v>4.3721999999999999E-4</v>
      </c>
      <c r="Q601" s="39">
        <v>2.6683000000000002E-4</v>
      </c>
      <c r="R601" s="39">
        <v>2.6683000000000002E-4</v>
      </c>
      <c r="S601" s="39">
        <v>2.6526000000000002E-4</v>
      </c>
      <c r="T601" s="39">
        <v>2.6526000000000002E-4</v>
      </c>
      <c r="U601" s="39">
        <v>2.6348000000000002E-4</v>
      </c>
      <c r="V601" s="39">
        <v>2.4630000000000002E-4</v>
      </c>
      <c r="W601" s="39">
        <v>1.560246E-2</v>
      </c>
      <c r="X601" s="39">
        <v>2.2896E-2</v>
      </c>
      <c r="Y601" s="82">
        <v>5.8278980000000001E-2</v>
      </c>
      <c r="Z601" s="39">
        <v>0.23062041</v>
      </c>
      <c r="AA601" s="39">
        <v>0.57949090000000003</v>
      </c>
      <c r="AB601" s="39">
        <v>0.57949090000000003</v>
      </c>
      <c r="AC601" s="39">
        <v>1.925656</v>
      </c>
      <c r="AD601" s="39">
        <v>3.5296110000000001</v>
      </c>
      <c r="AE601" s="39">
        <v>3.5296110000000001</v>
      </c>
      <c r="AF601" s="39">
        <v>11.855254</v>
      </c>
      <c r="AG601" s="39">
        <v>11.855254</v>
      </c>
      <c r="AH601" s="82">
        <v>5.4997410000000002</v>
      </c>
      <c r="AI601" s="39">
        <v>0.17429259999999999</v>
      </c>
      <c r="AM601" s="45"/>
      <c r="AN601" s="45"/>
      <c r="AO601" s="45"/>
      <c r="AP601" s="45"/>
      <c r="AQ601" s="45"/>
      <c r="AR601" s="45"/>
      <c r="AS601" s="45"/>
      <c r="AT601" s="45"/>
      <c r="AY601" s="45"/>
      <c r="AZ601" s="45"/>
    </row>
    <row r="602" spans="1:52" customFormat="1" ht="14.25" customHeight="1" x14ac:dyDescent="0.2">
      <c r="A602" s="38">
        <v>42227.482300000003</v>
      </c>
      <c r="B602" s="39">
        <v>0</v>
      </c>
      <c r="C602" s="39">
        <v>2.1149E-4</v>
      </c>
      <c r="D602" s="39">
        <v>3.7078000000000002E-4</v>
      </c>
      <c r="E602" s="39">
        <v>7.7844999999999998E-4</v>
      </c>
      <c r="F602" s="82">
        <v>7.3213E-4</v>
      </c>
      <c r="G602" s="39">
        <v>7.4801000000000002E-4</v>
      </c>
      <c r="H602" s="39">
        <v>6.4877000000000001E-4</v>
      </c>
      <c r="I602" s="39">
        <v>6.0711999999999995E-4</v>
      </c>
      <c r="J602" s="39">
        <v>5.4737999999999998E-4</v>
      </c>
      <c r="K602" s="39">
        <v>5.2747999999999998E-4</v>
      </c>
      <c r="L602" s="39">
        <v>5.0379999999999999E-4</v>
      </c>
      <c r="M602" s="82">
        <v>4.1237000000000001E-4</v>
      </c>
      <c r="N602" s="39">
        <v>4.8069999999999997E-4</v>
      </c>
      <c r="O602" s="39">
        <v>4.3729000000000001E-4</v>
      </c>
      <c r="P602" s="39">
        <v>4.3729000000000001E-4</v>
      </c>
      <c r="Q602" s="39">
        <v>2.6680999999999997E-4</v>
      </c>
      <c r="R602" s="39">
        <v>2.6680999999999997E-4</v>
      </c>
      <c r="S602" s="39">
        <v>2.6536000000000002E-4</v>
      </c>
      <c r="T602" s="39">
        <v>2.6536000000000002E-4</v>
      </c>
      <c r="U602" s="39">
        <v>2.6350000000000001E-4</v>
      </c>
      <c r="V602" s="39">
        <v>2.4064E-4</v>
      </c>
      <c r="W602" s="39">
        <v>1.4877710000000001E-2</v>
      </c>
      <c r="X602" s="39">
        <v>2.1867520000000001E-2</v>
      </c>
      <c r="Y602" s="82">
        <v>5.5902540000000001E-2</v>
      </c>
      <c r="Z602" s="39">
        <v>0.22104040999999999</v>
      </c>
      <c r="AA602" s="39">
        <v>0.55520069999999999</v>
      </c>
      <c r="AB602" s="39">
        <v>0.55520069999999999</v>
      </c>
      <c r="AC602" s="39">
        <v>1.852344</v>
      </c>
      <c r="AD602" s="39">
        <v>3.4122499999999998</v>
      </c>
      <c r="AE602" s="39">
        <v>3.4122499999999998</v>
      </c>
      <c r="AF602" s="39">
        <v>11.799860000000001</v>
      </c>
      <c r="AG602" s="39">
        <v>11.799860000000001</v>
      </c>
      <c r="AH602" s="82">
        <v>5.5890811999999999</v>
      </c>
      <c r="AI602" s="39">
        <v>0.18732740000000001</v>
      </c>
      <c r="AM602" s="45"/>
      <c r="AN602" s="45"/>
      <c r="AO602" s="45"/>
      <c r="AP602" s="45"/>
      <c r="AQ602" s="45"/>
      <c r="AR602" s="45"/>
      <c r="AS602" s="45"/>
      <c r="AT602" s="45"/>
      <c r="AY602" s="45"/>
      <c r="AZ602" s="45"/>
    </row>
    <row r="603" spans="1:52" customFormat="1" ht="14.25" customHeight="1" x14ac:dyDescent="0.2">
      <c r="A603" s="38">
        <v>42227.492200000001</v>
      </c>
      <c r="B603" s="39">
        <v>0</v>
      </c>
      <c r="C603" s="39">
        <v>2.1141000000000001E-4</v>
      </c>
      <c r="D603" s="39">
        <v>3.7052999999999999E-4</v>
      </c>
      <c r="E603" s="39">
        <v>7.785E-4</v>
      </c>
      <c r="F603" s="82">
        <v>7.3231999999999995E-4</v>
      </c>
      <c r="G603" s="39">
        <v>7.4826999999999999E-4</v>
      </c>
      <c r="H603" s="39">
        <v>6.4899999999999995E-4</v>
      </c>
      <c r="I603" s="39">
        <v>6.0727999999999997E-4</v>
      </c>
      <c r="J603" s="39">
        <v>5.4746999999999999E-4</v>
      </c>
      <c r="K603" s="39">
        <v>5.2756999999999999E-4</v>
      </c>
      <c r="L603" s="39">
        <v>5.0389E-4</v>
      </c>
      <c r="M603" s="82">
        <v>4.1235000000000002E-4</v>
      </c>
      <c r="N603" s="39">
        <v>4.8078999999999998E-4</v>
      </c>
      <c r="O603" s="39">
        <v>4.3735999999999997E-4</v>
      </c>
      <c r="P603" s="39">
        <v>4.3735999999999997E-4</v>
      </c>
      <c r="Q603" s="39">
        <v>2.6676E-4</v>
      </c>
      <c r="R603" s="39">
        <v>2.6676E-4</v>
      </c>
      <c r="S603" s="39">
        <v>2.6546000000000002E-4</v>
      </c>
      <c r="T603" s="39">
        <v>2.6546000000000002E-4</v>
      </c>
      <c r="U603" s="39">
        <v>2.6352999999999999E-4</v>
      </c>
      <c r="V603" s="39">
        <v>2.3541999999999999E-4</v>
      </c>
      <c r="W603" s="39">
        <v>1.4184820000000001E-2</v>
      </c>
      <c r="X603" s="39">
        <v>2.088301E-2</v>
      </c>
      <c r="Y603" s="82">
        <v>5.3624350000000001E-2</v>
      </c>
      <c r="Z603" s="39">
        <v>0.2118794</v>
      </c>
      <c r="AA603" s="39">
        <v>0.53195333</v>
      </c>
      <c r="AB603" s="39">
        <v>0.53195333</v>
      </c>
      <c r="AC603" s="39">
        <v>1.7815403000000001</v>
      </c>
      <c r="AD603" s="39">
        <v>3.2978961</v>
      </c>
      <c r="AE603" s="39">
        <v>3.2978961</v>
      </c>
      <c r="AF603" s="39">
        <v>11.738429999999999</v>
      </c>
      <c r="AG603" s="39">
        <v>11.738429999999999</v>
      </c>
      <c r="AH603" s="82">
        <v>5.6761049999999997</v>
      </c>
      <c r="AI603" s="39">
        <v>0.20121194000000001</v>
      </c>
      <c r="AM603" s="45"/>
      <c r="AN603" s="45"/>
      <c r="AO603" s="45"/>
      <c r="AP603" s="45"/>
      <c r="AQ603" s="45"/>
      <c r="AR603" s="45"/>
      <c r="AS603" s="45"/>
      <c r="AT603" s="45"/>
      <c r="AY603" s="45"/>
      <c r="AZ603" s="45"/>
    </row>
    <row r="604" spans="1:52" customFormat="1" ht="14.25" customHeight="1" x14ac:dyDescent="0.2">
      <c r="A604" s="38">
        <v>42227.502099999998</v>
      </c>
      <c r="B604" s="39">
        <v>0</v>
      </c>
      <c r="C604" s="39">
        <v>2.1133E-4</v>
      </c>
      <c r="D604" s="39">
        <v>3.7027000000000002E-4</v>
      </c>
      <c r="E604" s="39">
        <v>7.7853999999999998E-4</v>
      </c>
      <c r="F604" s="82">
        <v>7.3251000000000002E-4</v>
      </c>
      <c r="G604" s="39">
        <v>7.4852000000000002E-4</v>
      </c>
      <c r="H604" s="39">
        <v>6.4922999999999999E-4</v>
      </c>
      <c r="I604" s="39">
        <v>6.0744E-4</v>
      </c>
      <c r="J604" s="39">
        <v>5.4756E-4</v>
      </c>
      <c r="K604" s="39">
        <v>5.2766E-4</v>
      </c>
      <c r="L604" s="39">
        <v>5.0398000000000001E-4</v>
      </c>
      <c r="M604" s="82">
        <v>4.1232999999999998E-4</v>
      </c>
      <c r="N604" s="39">
        <v>4.8087999999999999E-4</v>
      </c>
      <c r="O604" s="39">
        <v>4.3743999999999999E-4</v>
      </c>
      <c r="P604" s="39">
        <v>4.3743999999999999E-4</v>
      </c>
      <c r="Q604" s="39">
        <v>2.6668999999999998E-4</v>
      </c>
      <c r="R604" s="39">
        <v>2.6668999999999998E-4</v>
      </c>
      <c r="S604" s="39">
        <v>2.6554999999999998E-4</v>
      </c>
      <c r="T604" s="39">
        <v>2.6554999999999998E-4</v>
      </c>
      <c r="U604" s="39">
        <v>2.6358000000000002E-4</v>
      </c>
      <c r="V604" s="39">
        <v>2.3062000000000001E-4</v>
      </c>
      <c r="W604" s="39">
        <v>1.35225E-2</v>
      </c>
      <c r="X604" s="39">
        <v>1.9940719999999999E-2</v>
      </c>
      <c r="Y604" s="82">
        <v>5.144025E-2</v>
      </c>
      <c r="Z604" s="39">
        <v>0.20311850000000001</v>
      </c>
      <c r="AA604" s="39">
        <v>0.50970733000000001</v>
      </c>
      <c r="AB604" s="39">
        <v>0.50970733000000001</v>
      </c>
      <c r="AC604" s="39">
        <v>1.7131893</v>
      </c>
      <c r="AD604" s="39">
        <v>3.1865410000000001</v>
      </c>
      <c r="AE604" s="39">
        <v>3.1865410000000001</v>
      </c>
      <c r="AF604" s="39">
        <v>11.67113</v>
      </c>
      <c r="AG604" s="39">
        <v>11.67113</v>
      </c>
      <c r="AH604" s="82">
        <v>5.7606710000000003</v>
      </c>
      <c r="AI604" s="39">
        <v>0.2159903</v>
      </c>
      <c r="AM604" s="45"/>
      <c r="AN604" s="45"/>
      <c r="AO604" s="45"/>
      <c r="AP604" s="45"/>
      <c r="AQ604" s="45"/>
      <c r="AR604" s="45"/>
      <c r="AS604" s="45"/>
      <c r="AT604" s="45"/>
      <c r="AY604" s="45"/>
      <c r="AZ604" s="45"/>
    </row>
    <row r="605" spans="1:52" customFormat="1" ht="14.25" customHeight="1" x14ac:dyDescent="0.2">
      <c r="A605" s="38">
        <v>42227.512000000002</v>
      </c>
      <c r="B605" s="39">
        <v>0</v>
      </c>
      <c r="C605" s="39">
        <v>2.1125000000000001E-4</v>
      </c>
      <c r="D605" s="39">
        <v>3.7000999999999999E-4</v>
      </c>
      <c r="E605" s="39">
        <v>7.7857000000000002E-4</v>
      </c>
      <c r="F605" s="82">
        <v>7.3271000000000002E-4</v>
      </c>
      <c r="G605" s="39">
        <v>7.4878E-4</v>
      </c>
      <c r="H605" s="39">
        <v>6.4944999999999998E-4</v>
      </c>
      <c r="I605" s="39">
        <v>6.0760000000000002E-4</v>
      </c>
      <c r="J605" s="39">
        <v>5.4765E-4</v>
      </c>
      <c r="K605" s="39">
        <v>5.2775000000000001E-4</v>
      </c>
      <c r="L605" s="39">
        <v>5.0407000000000002E-4</v>
      </c>
      <c r="M605" s="82">
        <v>4.1230999999999999E-4</v>
      </c>
      <c r="N605" s="39">
        <v>4.8097E-4</v>
      </c>
      <c r="O605" s="39">
        <v>4.3751E-4</v>
      </c>
      <c r="P605" s="39">
        <v>4.3751E-4</v>
      </c>
      <c r="Q605" s="39">
        <v>2.6659999999999998E-4</v>
      </c>
      <c r="R605" s="39">
        <v>2.6659999999999998E-4</v>
      </c>
      <c r="S605" s="39">
        <v>2.6563999999999998E-4</v>
      </c>
      <c r="T605" s="39">
        <v>2.6563999999999998E-4</v>
      </c>
      <c r="U605" s="39">
        <v>2.6362999999999999E-4</v>
      </c>
      <c r="V605" s="39">
        <v>2.2620999999999999E-4</v>
      </c>
      <c r="W605" s="39">
        <v>1.288953E-2</v>
      </c>
      <c r="X605" s="39">
        <v>1.9038940000000001E-2</v>
      </c>
      <c r="Y605" s="82">
        <v>4.934624E-2</v>
      </c>
      <c r="Z605" s="39">
        <v>0.19473979999999999</v>
      </c>
      <c r="AA605" s="39">
        <v>0.48842212000000002</v>
      </c>
      <c r="AB605" s="39">
        <v>0.48842212000000002</v>
      </c>
      <c r="AC605" s="39">
        <v>1.6472340000000001</v>
      </c>
      <c r="AD605" s="39">
        <v>3.0781691000000002</v>
      </c>
      <c r="AE605" s="39">
        <v>3.0781691000000002</v>
      </c>
      <c r="AF605" s="39">
        <v>11.598121000000001</v>
      </c>
      <c r="AG605" s="39">
        <v>11.598121000000001</v>
      </c>
      <c r="AH605" s="82">
        <v>5.8426451000000004</v>
      </c>
      <c r="AI605" s="39">
        <v>0.23170782000000001</v>
      </c>
      <c r="AM605" s="45"/>
      <c r="AN605" s="45"/>
      <c r="AO605" s="45"/>
      <c r="AP605" s="45"/>
      <c r="AQ605" s="45"/>
      <c r="AR605" s="45"/>
      <c r="AS605" s="45"/>
      <c r="AT605" s="45"/>
      <c r="AY605" s="45"/>
      <c r="AZ605" s="45"/>
    </row>
    <row r="606" spans="1:52" customFormat="1" ht="14.25" customHeight="1" x14ac:dyDescent="0.2">
      <c r="A606" s="38">
        <v>42227.5219</v>
      </c>
      <c r="B606" s="39">
        <v>0</v>
      </c>
      <c r="C606" s="39">
        <v>2.1117E-4</v>
      </c>
      <c r="D606" s="39">
        <v>3.6976000000000001E-4</v>
      </c>
      <c r="E606" s="39">
        <v>7.7859000000000001E-4</v>
      </c>
      <c r="F606" s="82">
        <v>7.3289999999999998E-4</v>
      </c>
      <c r="G606" s="39">
        <v>7.4903999999999997E-4</v>
      </c>
      <c r="H606" s="39">
        <v>6.4968000000000003E-4</v>
      </c>
      <c r="I606" s="39">
        <v>6.0776000000000005E-4</v>
      </c>
      <c r="J606" s="39">
        <v>5.4774000000000001E-4</v>
      </c>
      <c r="K606" s="39">
        <v>5.2784000000000001E-4</v>
      </c>
      <c r="L606" s="39">
        <v>5.0414999999999998E-4</v>
      </c>
      <c r="M606" s="82">
        <v>4.1229E-4</v>
      </c>
      <c r="N606" s="39">
        <v>4.8105000000000001E-4</v>
      </c>
      <c r="O606" s="39">
        <v>4.3758000000000002E-4</v>
      </c>
      <c r="P606" s="39">
        <v>4.3758000000000002E-4</v>
      </c>
      <c r="Q606" s="39">
        <v>2.6648999999999998E-4</v>
      </c>
      <c r="R606" s="39">
        <v>2.6648999999999998E-4</v>
      </c>
      <c r="S606" s="39">
        <v>2.6571E-4</v>
      </c>
      <c r="T606" s="39">
        <v>2.6571E-4</v>
      </c>
      <c r="U606" s="39">
        <v>2.6370000000000001E-4</v>
      </c>
      <c r="V606" s="39">
        <v>2.2216E-4</v>
      </c>
      <c r="W606" s="39">
        <v>1.2284700000000001E-2</v>
      </c>
      <c r="X606" s="39">
        <v>1.8176029999999999E-2</v>
      </c>
      <c r="Y606" s="82">
        <v>4.7338470000000001E-2</v>
      </c>
      <c r="Z606" s="39">
        <v>0.18672594000000001</v>
      </c>
      <c r="AA606" s="39">
        <v>0.46805839999999999</v>
      </c>
      <c r="AB606" s="39">
        <v>0.46805839999999999</v>
      </c>
      <c r="AC606" s="39">
        <v>1.583615</v>
      </c>
      <c r="AD606" s="39">
        <v>2.9727621000000002</v>
      </c>
      <c r="AE606" s="39">
        <v>2.9727621000000002</v>
      </c>
      <c r="AF606" s="39">
        <v>11.519590000000001</v>
      </c>
      <c r="AG606" s="39">
        <v>11.519590000000001</v>
      </c>
      <c r="AH606" s="82">
        <v>5.9218992999999998</v>
      </c>
      <c r="AI606" s="39">
        <v>0.24841131999999999</v>
      </c>
      <c r="AM606" s="45"/>
      <c r="AN606" s="45"/>
      <c r="AO606" s="45"/>
      <c r="AP606" s="45"/>
      <c r="AQ606" s="45"/>
      <c r="AR606" s="45"/>
      <c r="AS606" s="45"/>
      <c r="AT606" s="45"/>
      <c r="AY606" s="45"/>
      <c r="AZ606" s="45"/>
    </row>
    <row r="607" spans="1:52" customFormat="1" ht="14.25" customHeight="1" x14ac:dyDescent="0.2">
      <c r="A607" s="38">
        <v>42227.531799999997</v>
      </c>
      <c r="B607" s="39">
        <v>0</v>
      </c>
      <c r="C607" s="39">
        <v>2.1109000000000001E-4</v>
      </c>
      <c r="D607" s="39">
        <v>3.6949999999999998E-4</v>
      </c>
      <c r="E607" s="39">
        <v>7.7859999999999995E-4</v>
      </c>
      <c r="F607" s="82">
        <v>7.3309000000000004E-4</v>
      </c>
      <c r="G607" s="39">
        <v>7.4930000000000005E-4</v>
      </c>
      <c r="H607" s="39">
        <v>6.4990000000000002E-4</v>
      </c>
      <c r="I607" s="39">
        <v>6.0791999999999997E-4</v>
      </c>
      <c r="J607" s="39">
        <v>5.4783999999999996E-4</v>
      </c>
      <c r="K607" s="39">
        <v>5.2793000000000002E-4</v>
      </c>
      <c r="L607" s="39">
        <v>5.0423999999999998E-4</v>
      </c>
      <c r="M607" s="82">
        <v>4.1226000000000001E-4</v>
      </c>
      <c r="N607" s="39">
        <v>4.8114000000000002E-4</v>
      </c>
      <c r="O607" s="39">
        <v>4.3764999999999999E-4</v>
      </c>
      <c r="P607" s="39">
        <v>4.3764999999999999E-4</v>
      </c>
      <c r="Q607" s="39">
        <v>2.6635E-4</v>
      </c>
      <c r="R607" s="39">
        <v>2.6635E-4</v>
      </c>
      <c r="S607" s="39">
        <v>2.6577000000000003E-4</v>
      </c>
      <c r="T607" s="39">
        <v>2.6577000000000003E-4</v>
      </c>
      <c r="U607" s="39">
        <v>2.6376999999999998E-4</v>
      </c>
      <c r="V607" s="39">
        <v>2.1845E-4</v>
      </c>
      <c r="W607" s="39">
        <v>1.1706859999999999E-2</v>
      </c>
      <c r="X607" s="39">
        <v>1.7350419999999998E-2</v>
      </c>
      <c r="Y607" s="82">
        <v>4.541328E-2</v>
      </c>
      <c r="Z607" s="39">
        <v>0.17906040000000001</v>
      </c>
      <c r="AA607" s="39">
        <v>0.44857782000000002</v>
      </c>
      <c r="AB607" s="39">
        <v>0.44857782000000002</v>
      </c>
      <c r="AC607" s="39">
        <v>1.5222739999999999</v>
      </c>
      <c r="AD607" s="39">
        <v>2.870295</v>
      </c>
      <c r="AE607" s="39">
        <v>2.870295</v>
      </c>
      <c r="AF607" s="39">
        <v>11.435701</v>
      </c>
      <c r="AG607" s="39">
        <v>11.435701</v>
      </c>
      <c r="AH607" s="82">
        <v>5.9983129999999996</v>
      </c>
      <c r="AI607" s="39">
        <v>0.26614900000000002</v>
      </c>
      <c r="AM607" s="45"/>
      <c r="AN607" s="45"/>
      <c r="AO607" s="45"/>
      <c r="AP607" s="45"/>
      <c r="AQ607" s="45"/>
      <c r="AR607" s="45"/>
      <c r="AS607" s="45"/>
      <c r="AT607" s="45"/>
      <c r="AY607" s="45"/>
      <c r="AZ607" s="45"/>
    </row>
    <row r="608" spans="1:52" customFormat="1" ht="14.25" customHeight="1" x14ac:dyDescent="0.2">
      <c r="A608" s="38">
        <v>42227.541700000002</v>
      </c>
      <c r="B608" s="39">
        <v>0</v>
      </c>
      <c r="C608" s="39">
        <v>2.1100000000000001E-4</v>
      </c>
      <c r="D608" s="39">
        <v>3.6924000000000001E-4</v>
      </c>
      <c r="E608" s="39">
        <v>7.7861E-4</v>
      </c>
      <c r="F608" s="82">
        <v>7.3328E-4</v>
      </c>
      <c r="G608" s="39">
        <v>7.4956000000000003E-4</v>
      </c>
      <c r="H608" s="39">
        <v>6.5012999999999996E-4</v>
      </c>
      <c r="I608" s="39">
        <v>6.0807999999999999E-4</v>
      </c>
      <c r="J608" s="39">
        <v>5.4792999999999997E-4</v>
      </c>
      <c r="K608" s="39">
        <v>5.2802000000000003E-4</v>
      </c>
      <c r="L608" s="39">
        <v>5.0432999999999999E-4</v>
      </c>
      <c r="M608" s="82">
        <v>4.1224000000000002E-4</v>
      </c>
      <c r="N608" s="39">
        <v>4.8121999999999998E-4</v>
      </c>
      <c r="O608" s="39">
        <v>4.3773E-4</v>
      </c>
      <c r="P608" s="39">
        <v>4.3773E-4</v>
      </c>
      <c r="Q608" s="39">
        <v>2.6617999999999998E-4</v>
      </c>
      <c r="R608" s="39">
        <v>2.6617999999999998E-4</v>
      </c>
      <c r="S608" s="39">
        <v>2.6581E-4</v>
      </c>
      <c r="T608" s="39">
        <v>2.6581E-4</v>
      </c>
      <c r="U608" s="39">
        <v>2.6384999999999999E-4</v>
      </c>
      <c r="V608" s="39">
        <v>2.1505E-4</v>
      </c>
      <c r="W608" s="39">
        <v>1.1154900000000001E-2</v>
      </c>
      <c r="X608" s="39">
        <v>1.6560579999999998E-2</v>
      </c>
      <c r="Y608" s="82">
        <v>4.3567139999999997E-2</v>
      </c>
      <c r="Z608" s="39">
        <v>0.17172713000000001</v>
      </c>
      <c r="AA608" s="39">
        <v>0.42994344000000001</v>
      </c>
      <c r="AB608" s="39">
        <v>0.42994344000000001</v>
      </c>
      <c r="AC608" s="39">
        <v>1.4631491000000001</v>
      </c>
      <c r="AD608" s="39">
        <v>2.7707389999999998</v>
      </c>
      <c r="AE608" s="39">
        <v>2.7707389999999998</v>
      </c>
      <c r="AF608" s="39">
        <v>11.346653999999999</v>
      </c>
      <c r="AG608" s="39">
        <v>11.346653999999999</v>
      </c>
      <c r="AH608" s="82">
        <v>6.0717701000000002</v>
      </c>
      <c r="AI608" s="39">
        <v>0.2849701</v>
      </c>
      <c r="AM608" s="45"/>
      <c r="AN608" s="45"/>
      <c r="AO608" s="45"/>
      <c r="AP608" s="45"/>
      <c r="AQ608" s="45"/>
      <c r="AR608" s="45"/>
      <c r="AS608" s="45"/>
      <c r="AT608" s="45"/>
      <c r="AY608" s="45"/>
      <c r="AZ608" s="45"/>
    </row>
    <row r="609" spans="1:52" customFormat="1" ht="14.25" customHeight="1" x14ac:dyDescent="0.2">
      <c r="A609" s="38">
        <v>42227.551599999999</v>
      </c>
      <c r="B609" s="39">
        <v>0</v>
      </c>
      <c r="C609" s="39">
        <v>2.1091999999999999E-4</v>
      </c>
      <c r="D609" s="39">
        <v>3.6896999999999999E-4</v>
      </c>
      <c r="E609" s="39">
        <v>7.7859999999999995E-4</v>
      </c>
      <c r="F609" s="82">
        <v>7.3348E-4</v>
      </c>
      <c r="G609" s="39">
        <v>7.4980999999999995E-4</v>
      </c>
      <c r="H609" s="39">
        <v>6.5034999999999995E-4</v>
      </c>
      <c r="I609" s="39">
        <v>6.0822999999999997E-4</v>
      </c>
      <c r="J609" s="39">
        <v>5.4801999999999997E-4</v>
      </c>
      <c r="K609" s="39">
        <v>5.2811000000000004E-4</v>
      </c>
      <c r="L609" s="39">
        <v>5.0442E-4</v>
      </c>
      <c r="M609" s="82">
        <v>4.1221999999999998E-4</v>
      </c>
      <c r="N609" s="39">
        <v>4.8130999999999998E-4</v>
      </c>
      <c r="O609" s="39">
        <v>4.3780000000000002E-4</v>
      </c>
      <c r="P609" s="39">
        <v>4.3780000000000002E-4</v>
      </c>
      <c r="Q609" s="39">
        <v>2.6600000000000001E-4</v>
      </c>
      <c r="R609" s="39">
        <v>2.6600000000000001E-4</v>
      </c>
      <c r="S609" s="39">
        <v>2.6583999999999999E-4</v>
      </c>
      <c r="T609" s="39">
        <v>2.6583999999999999E-4</v>
      </c>
      <c r="U609" s="39">
        <v>2.6393E-4</v>
      </c>
      <c r="V609" s="39">
        <v>2.1194000000000001E-4</v>
      </c>
      <c r="W609" s="39">
        <v>1.062775E-2</v>
      </c>
      <c r="X609" s="39">
        <v>1.5805050000000001E-2</v>
      </c>
      <c r="Y609" s="82">
        <v>4.1796680000000003E-2</v>
      </c>
      <c r="Z609" s="39">
        <v>0.1647111</v>
      </c>
      <c r="AA609" s="39">
        <v>0.41211932000000001</v>
      </c>
      <c r="AB609" s="39">
        <v>0.41211932000000001</v>
      </c>
      <c r="AC609" s="39">
        <v>1.4061813000000001</v>
      </c>
      <c r="AD609" s="39">
        <v>2.674061</v>
      </c>
      <c r="AE609" s="39">
        <v>2.674061</v>
      </c>
      <c r="AF609" s="39">
        <v>11.25264</v>
      </c>
      <c r="AG609" s="39">
        <v>11.25264</v>
      </c>
      <c r="AH609" s="82">
        <v>6.1421650999999997</v>
      </c>
      <c r="AI609" s="39">
        <v>0.30492540000000001</v>
      </c>
      <c r="AM609" s="45"/>
      <c r="AN609" s="45"/>
      <c r="AO609" s="45"/>
      <c r="AP609" s="45"/>
      <c r="AQ609" s="45"/>
      <c r="AR609" s="45"/>
      <c r="AS609" s="45"/>
      <c r="AT609" s="45"/>
      <c r="AY609" s="45"/>
      <c r="AZ609" s="45"/>
    </row>
    <row r="610" spans="1:52" customFormat="1" ht="14.25" customHeight="1" x14ac:dyDescent="0.2">
      <c r="A610" s="38">
        <v>42227.561500000003</v>
      </c>
      <c r="B610" s="39">
        <v>0</v>
      </c>
      <c r="C610" s="39">
        <v>2.1084000000000001E-4</v>
      </c>
      <c r="D610" s="39">
        <v>3.6871000000000001E-4</v>
      </c>
      <c r="E610" s="39">
        <v>7.7857999999999996E-4</v>
      </c>
      <c r="F610" s="82">
        <v>7.3366999999999996E-4</v>
      </c>
      <c r="G610" s="39">
        <v>7.5007000000000003E-4</v>
      </c>
      <c r="H610" s="39">
        <v>6.5056999999999995E-4</v>
      </c>
      <c r="I610" s="39">
        <v>6.0838999999999999E-4</v>
      </c>
      <c r="J610" s="39">
        <v>5.4810999999999998E-4</v>
      </c>
      <c r="K610" s="39">
        <v>5.2820000000000005E-4</v>
      </c>
      <c r="L610" s="39">
        <v>5.0449999999999996E-4</v>
      </c>
      <c r="M610" s="82">
        <v>4.1219999999999999E-4</v>
      </c>
      <c r="N610" s="39">
        <v>4.8139E-4</v>
      </c>
      <c r="O610" s="39">
        <v>4.3786999999999998E-4</v>
      </c>
      <c r="P610" s="39">
        <v>4.3786999999999998E-4</v>
      </c>
      <c r="Q610" s="39">
        <v>2.6579000000000001E-4</v>
      </c>
      <c r="R610" s="39">
        <v>2.6579000000000001E-4</v>
      </c>
      <c r="S610" s="39">
        <v>2.6584999999999998E-4</v>
      </c>
      <c r="T610" s="39">
        <v>2.6584999999999998E-4</v>
      </c>
      <c r="U610" s="39">
        <v>2.6401000000000002E-4</v>
      </c>
      <c r="V610" s="39">
        <v>2.0909999999999999E-4</v>
      </c>
      <c r="W610" s="39">
        <v>1.0124370000000001E-2</v>
      </c>
      <c r="X610" s="39">
        <v>1.5082440000000001E-2</v>
      </c>
      <c r="Y610" s="82">
        <v>4.0098689999999999E-2</v>
      </c>
      <c r="Z610" s="39">
        <v>0.15799769999999999</v>
      </c>
      <c r="AA610" s="39">
        <v>0.3950708</v>
      </c>
      <c r="AB610" s="39">
        <v>0.3950708</v>
      </c>
      <c r="AC610" s="39">
        <v>1.35131</v>
      </c>
      <c r="AD610" s="39">
        <v>2.580225</v>
      </c>
      <c r="AE610" s="39">
        <v>2.580225</v>
      </c>
      <c r="AF610" s="39">
        <v>11.15385</v>
      </c>
      <c r="AG610" s="39">
        <v>11.15385</v>
      </c>
      <c r="AH610" s="82">
        <v>6.2093949999999998</v>
      </c>
      <c r="AI610" s="39">
        <v>0.32606673000000003</v>
      </c>
      <c r="AM610" s="45"/>
      <c r="AN610" s="45"/>
      <c r="AO610" s="45"/>
      <c r="AP610" s="45"/>
      <c r="AQ610" s="45"/>
      <c r="AR610" s="45"/>
      <c r="AS610" s="45"/>
      <c r="AT610" s="45"/>
      <c r="AY610" s="45"/>
      <c r="AZ610" s="45"/>
    </row>
    <row r="611" spans="1:52" customFormat="1" ht="14.25" customHeight="1" x14ac:dyDescent="0.2">
      <c r="A611" s="38">
        <v>42227.571400000001</v>
      </c>
      <c r="B611" s="39">
        <v>0</v>
      </c>
      <c r="C611" s="39">
        <v>2.1075999999999999E-4</v>
      </c>
      <c r="D611" s="39">
        <v>3.6844999999999998E-4</v>
      </c>
      <c r="E611" s="39">
        <v>7.7855000000000003E-4</v>
      </c>
      <c r="F611" s="82">
        <v>7.3386000000000002E-4</v>
      </c>
      <c r="G611" s="39">
        <v>7.5033000000000001E-4</v>
      </c>
      <c r="H611" s="39">
        <v>6.5079999999999999E-4</v>
      </c>
      <c r="I611" s="39">
        <v>6.0853999999999997E-4</v>
      </c>
      <c r="J611" s="39">
        <v>5.4819999999999999E-4</v>
      </c>
      <c r="K611" s="39">
        <v>5.2829999999999999E-4</v>
      </c>
      <c r="L611" s="39">
        <v>5.0458999999999996E-4</v>
      </c>
      <c r="M611" s="82">
        <v>4.1218E-4</v>
      </c>
      <c r="N611" s="39">
        <v>4.8147000000000001E-4</v>
      </c>
      <c r="O611" s="39">
        <v>4.3794999999999999E-4</v>
      </c>
      <c r="P611" s="39">
        <v>4.3794999999999999E-4</v>
      </c>
      <c r="Q611" s="39">
        <v>2.6556000000000003E-4</v>
      </c>
      <c r="R611" s="39">
        <v>2.6556000000000003E-4</v>
      </c>
      <c r="S611" s="39">
        <v>2.6583999999999999E-4</v>
      </c>
      <c r="T611" s="39">
        <v>2.6583999999999999E-4</v>
      </c>
      <c r="U611" s="39">
        <v>2.6410000000000002E-4</v>
      </c>
      <c r="V611" s="39">
        <v>2.0651999999999999E-4</v>
      </c>
      <c r="W611" s="39">
        <v>9.6437699999999994E-3</v>
      </c>
      <c r="X611" s="39">
        <v>1.4391370000000001E-2</v>
      </c>
      <c r="Y611" s="82">
        <v>3.8470079999999997E-2</v>
      </c>
      <c r="Z611" s="39">
        <v>0.15157303</v>
      </c>
      <c r="AA611" s="39">
        <v>0.3787643</v>
      </c>
      <c r="AB611" s="39">
        <v>0.3787643</v>
      </c>
      <c r="AC611" s="39">
        <v>1.298473</v>
      </c>
      <c r="AD611" s="39">
        <v>2.4891899999999998</v>
      </c>
      <c r="AE611" s="39">
        <v>2.4891899999999998</v>
      </c>
      <c r="AF611" s="39">
        <v>11.05049</v>
      </c>
      <c r="AG611" s="39">
        <v>11.05049</v>
      </c>
      <c r="AH611" s="82">
        <v>6.2733689999999998</v>
      </c>
      <c r="AI611" s="39">
        <v>0.34844710000000001</v>
      </c>
      <c r="AM611" s="45"/>
      <c r="AN611" s="45"/>
      <c r="AO611" s="45"/>
      <c r="AP611" s="45"/>
      <c r="AQ611" s="45"/>
      <c r="AR611" s="45"/>
      <c r="AS611" s="45"/>
      <c r="AT611" s="45"/>
      <c r="AY611" s="45"/>
      <c r="AZ611" s="45"/>
    </row>
    <row r="612" spans="1:52" customFormat="1" ht="14.25" customHeight="1" x14ac:dyDescent="0.2">
      <c r="A612" s="38">
        <v>42227.581299999998</v>
      </c>
      <c r="B612" s="39">
        <v>0</v>
      </c>
      <c r="C612" s="39">
        <v>2.1068000000000001E-4</v>
      </c>
      <c r="D612" s="39">
        <v>3.6819000000000001E-4</v>
      </c>
      <c r="E612" s="39">
        <v>7.785E-4</v>
      </c>
      <c r="F612" s="82">
        <v>7.3404999999999998E-4</v>
      </c>
      <c r="G612" s="39">
        <v>7.5058999999999998E-4</v>
      </c>
      <c r="H612" s="39">
        <v>6.5101999999999998E-4</v>
      </c>
      <c r="I612" s="39">
        <v>6.087E-4</v>
      </c>
      <c r="J612" s="39">
        <v>5.4829E-4</v>
      </c>
      <c r="K612" s="39">
        <v>5.2839E-4</v>
      </c>
      <c r="L612" s="39">
        <v>5.0467000000000003E-4</v>
      </c>
      <c r="M612" s="82">
        <v>4.1215000000000002E-4</v>
      </c>
      <c r="N612" s="39">
        <v>4.8155000000000002E-4</v>
      </c>
      <c r="O612" s="39">
        <v>4.3802000000000001E-4</v>
      </c>
      <c r="P612" s="39">
        <v>4.3802000000000001E-4</v>
      </c>
      <c r="Q612" s="39">
        <v>2.6530999999999999E-4</v>
      </c>
      <c r="R612" s="39">
        <v>2.6530999999999999E-4</v>
      </c>
      <c r="S612" s="39">
        <v>2.6582E-4</v>
      </c>
      <c r="T612" s="39">
        <v>2.6582E-4</v>
      </c>
      <c r="U612" s="39">
        <v>2.6418999999999998E-4</v>
      </c>
      <c r="V612" s="39">
        <v>2.0416999999999999E-4</v>
      </c>
      <c r="W612" s="39">
        <v>9.1849900000000005E-3</v>
      </c>
      <c r="X612" s="39">
        <v>1.3730549999999999E-2</v>
      </c>
      <c r="Y612" s="82">
        <v>3.69079E-2</v>
      </c>
      <c r="Z612" s="39">
        <v>0.14542389999999999</v>
      </c>
      <c r="AA612" s="39">
        <v>0.36316759999999998</v>
      </c>
      <c r="AB612" s="39">
        <v>0.36316759999999998</v>
      </c>
      <c r="AC612" s="39">
        <v>1.247611</v>
      </c>
      <c r="AD612" s="39">
        <v>2.4009133999999999</v>
      </c>
      <c r="AE612" s="39">
        <v>2.4009133999999999</v>
      </c>
      <c r="AF612" s="39">
        <v>10.942754000000001</v>
      </c>
      <c r="AG612" s="39">
        <v>10.942754000000001</v>
      </c>
      <c r="AH612" s="82">
        <v>6.3340000999999999</v>
      </c>
      <c r="AI612" s="39">
        <v>0.37212052000000001</v>
      </c>
      <c r="AM612" s="45"/>
      <c r="AN612" s="45"/>
      <c r="AO612" s="45"/>
      <c r="AP612" s="45"/>
      <c r="AQ612" s="45"/>
      <c r="AR612" s="45"/>
      <c r="AS612" s="45"/>
      <c r="AT612" s="45"/>
      <c r="AY612" s="45"/>
      <c r="AZ612" s="45"/>
    </row>
    <row r="613" spans="1:52" customFormat="1" ht="14.25" customHeight="1" x14ac:dyDescent="0.2">
      <c r="A613" s="38">
        <v>42227.591200000003</v>
      </c>
      <c r="B613" s="39">
        <v>0</v>
      </c>
      <c r="C613" s="39">
        <v>2.106E-4</v>
      </c>
      <c r="D613" s="39">
        <v>3.6791999999999999E-4</v>
      </c>
      <c r="E613" s="39">
        <v>7.7844999999999998E-4</v>
      </c>
      <c r="F613" s="82">
        <v>7.3424999999999999E-4</v>
      </c>
      <c r="G613" s="39">
        <v>7.5084000000000001E-4</v>
      </c>
      <c r="H613" s="39">
        <v>6.5123999999999998E-4</v>
      </c>
      <c r="I613" s="39">
        <v>6.0884999999999997E-4</v>
      </c>
      <c r="J613" s="39">
        <v>5.4838E-4</v>
      </c>
      <c r="K613" s="39">
        <v>5.2848000000000001E-4</v>
      </c>
      <c r="L613" s="39">
        <v>5.0476000000000004E-4</v>
      </c>
      <c r="M613" s="82">
        <v>4.1213000000000003E-4</v>
      </c>
      <c r="N613" s="39">
        <v>4.8162999999999998E-4</v>
      </c>
      <c r="O613" s="39">
        <v>4.3808999999999997E-4</v>
      </c>
      <c r="P613" s="39">
        <v>4.3808999999999997E-4</v>
      </c>
      <c r="Q613" s="39">
        <v>2.6504000000000002E-4</v>
      </c>
      <c r="R613" s="39">
        <v>2.6504000000000002E-4</v>
      </c>
      <c r="S613" s="39">
        <v>2.6578000000000002E-4</v>
      </c>
      <c r="T613" s="39">
        <v>2.6578000000000002E-4</v>
      </c>
      <c r="U613" s="39">
        <v>2.6426999999999999E-4</v>
      </c>
      <c r="V613" s="39">
        <v>2.0204000000000001E-4</v>
      </c>
      <c r="W613" s="39">
        <v>8.7471000000000007E-3</v>
      </c>
      <c r="X613" s="39">
        <v>1.3098739999999999E-2</v>
      </c>
      <c r="Y613" s="82">
        <v>3.5409330000000003E-2</v>
      </c>
      <c r="Z613" s="39">
        <v>0.13953761000000001</v>
      </c>
      <c r="AA613" s="39">
        <v>0.34824939999999999</v>
      </c>
      <c r="AB613" s="39">
        <v>0.34824939999999999</v>
      </c>
      <c r="AC613" s="39">
        <v>1.198664</v>
      </c>
      <c r="AD613" s="39">
        <v>2.31535</v>
      </c>
      <c r="AE613" s="39">
        <v>2.31535</v>
      </c>
      <c r="AF613" s="39">
        <v>10.830862</v>
      </c>
      <c r="AG613" s="39">
        <v>10.830862</v>
      </c>
      <c r="AH613" s="82">
        <v>6.3912100000000001</v>
      </c>
      <c r="AI613" s="39">
        <v>0.397142</v>
      </c>
      <c r="AM613" s="45"/>
      <c r="AN613" s="45"/>
      <c r="AO613" s="45"/>
      <c r="AP613" s="45"/>
      <c r="AQ613" s="45"/>
      <c r="AR613" s="45"/>
      <c r="AS613" s="45"/>
      <c r="AT613" s="45"/>
      <c r="AY613" s="45"/>
      <c r="AZ613" s="45"/>
    </row>
    <row r="614" spans="1:52" customFormat="1" ht="14.25" customHeight="1" x14ac:dyDescent="0.2">
      <c r="A614" s="38">
        <v>42227.601199999997</v>
      </c>
      <c r="B614" s="39">
        <v>0</v>
      </c>
      <c r="C614" s="39">
        <v>2.1052000000000001E-4</v>
      </c>
      <c r="D614" s="39">
        <v>3.6766000000000001E-4</v>
      </c>
      <c r="E614" s="39">
        <v>7.7839000000000001E-4</v>
      </c>
      <c r="F614" s="82">
        <v>7.3444000000000005E-4</v>
      </c>
      <c r="G614" s="39">
        <v>7.5109999999999999E-4</v>
      </c>
      <c r="H614" s="39">
        <v>6.5145999999999997E-4</v>
      </c>
      <c r="I614" s="39">
        <v>6.0899999999999995E-4</v>
      </c>
      <c r="J614" s="39">
        <v>5.4847000000000001E-4</v>
      </c>
      <c r="K614" s="39">
        <v>5.2855999999999997E-4</v>
      </c>
      <c r="L614" s="39">
        <v>5.0485000000000005E-4</v>
      </c>
      <c r="M614" s="82">
        <v>4.1210999999999998E-4</v>
      </c>
      <c r="N614" s="39">
        <v>4.8170999999999999E-4</v>
      </c>
      <c r="O614" s="39">
        <v>4.3816999999999999E-4</v>
      </c>
      <c r="P614" s="39">
        <v>4.3816999999999999E-4</v>
      </c>
      <c r="Q614" s="39">
        <v>2.6475000000000001E-4</v>
      </c>
      <c r="R614" s="39">
        <v>2.6475000000000001E-4</v>
      </c>
      <c r="S614" s="39">
        <v>2.6571E-4</v>
      </c>
      <c r="T614" s="39">
        <v>2.6571E-4</v>
      </c>
      <c r="U614" s="39">
        <v>2.6436E-4</v>
      </c>
      <c r="V614" s="39">
        <v>2.0011000000000001E-4</v>
      </c>
      <c r="W614" s="39">
        <v>8.32923E-3</v>
      </c>
      <c r="X614" s="39">
        <v>1.2494720000000001E-2</v>
      </c>
      <c r="Y614" s="82">
        <v>3.3971689999999999E-2</v>
      </c>
      <c r="Z614" s="39">
        <v>0.1339022</v>
      </c>
      <c r="AA614" s="39">
        <v>0.3339799</v>
      </c>
      <c r="AB614" s="39">
        <v>0.3339799</v>
      </c>
      <c r="AC614" s="39">
        <v>1.151572</v>
      </c>
      <c r="AD614" s="39">
        <v>2.2324519999999999</v>
      </c>
      <c r="AE614" s="39">
        <v>2.2324519999999999</v>
      </c>
      <c r="AF614" s="39">
        <v>10.715014</v>
      </c>
      <c r="AG614" s="39">
        <v>10.715014</v>
      </c>
      <c r="AH614" s="82">
        <v>6.4449300000000003</v>
      </c>
      <c r="AI614" s="39">
        <v>0.42356719999999998</v>
      </c>
      <c r="AM614" s="45"/>
      <c r="AN614" s="45"/>
      <c r="AO614" s="45"/>
      <c r="AP614" s="45"/>
      <c r="AQ614" s="45"/>
      <c r="AR614" s="45"/>
      <c r="AS614" s="45"/>
      <c r="AT614" s="45"/>
      <c r="AY614" s="45"/>
      <c r="AZ614" s="45"/>
    </row>
    <row r="615" spans="1:52" customFormat="1" ht="14.25" customHeight="1" x14ac:dyDescent="0.2">
      <c r="A615" s="38">
        <v>42227.611100000002</v>
      </c>
      <c r="B615" s="39">
        <v>0</v>
      </c>
      <c r="C615" s="39">
        <v>2.1044E-4</v>
      </c>
      <c r="D615" s="39">
        <v>3.6739999999999999E-4</v>
      </c>
      <c r="E615" s="39">
        <v>7.7831999999999999E-4</v>
      </c>
      <c r="F615" s="82">
        <v>7.3463000000000001E-4</v>
      </c>
      <c r="G615" s="39">
        <v>7.5135999999999996E-4</v>
      </c>
      <c r="H615" s="39">
        <v>6.5167999999999997E-4</v>
      </c>
      <c r="I615" s="39">
        <v>6.0915000000000003E-4</v>
      </c>
      <c r="J615" s="39">
        <v>5.4856000000000002E-4</v>
      </c>
      <c r="K615" s="39">
        <v>5.2864999999999997E-4</v>
      </c>
      <c r="L615" s="39">
        <v>5.0493000000000001E-4</v>
      </c>
      <c r="M615" s="82">
        <v>4.1208999999999999E-4</v>
      </c>
      <c r="N615" s="39">
        <v>4.8179000000000001E-4</v>
      </c>
      <c r="O615" s="39">
        <v>4.3824000000000001E-4</v>
      </c>
      <c r="P615" s="39">
        <v>4.3824000000000001E-4</v>
      </c>
      <c r="Q615" s="39">
        <v>2.6444000000000001E-4</v>
      </c>
      <c r="R615" s="39">
        <v>2.6444000000000001E-4</v>
      </c>
      <c r="S615" s="39">
        <v>2.6562999999999999E-4</v>
      </c>
      <c r="T615" s="39">
        <v>2.6562999999999999E-4</v>
      </c>
      <c r="U615" s="39">
        <v>2.6443000000000001E-4</v>
      </c>
      <c r="V615" s="39">
        <v>1.9837000000000001E-4</v>
      </c>
      <c r="W615" s="39">
        <v>7.9305E-3</v>
      </c>
      <c r="X615" s="39">
        <v>1.191734E-2</v>
      </c>
      <c r="Y615" s="82">
        <v>3.2592389999999999E-2</v>
      </c>
      <c r="Z615" s="39">
        <v>0.12850610000000001</v>
      </c>
      <c r="AA615" s="39">
        <v>0.32033022999999999</v>
      </c>
      <c r="AB615" s="39">
        <v>0.32033022999999999</v>
      </c>
      <c r="AC615" s="39">
        <v>1.1062761999999999</v>
      </c>
      <c r="AD615" s="39">
        <v>2.1521682000000002</v>
      </c>
      <c r="AE615" s="39">
        <v>2.1521682000000002</v>
      </c>
      <c r="AF615" s="39">
        <v>10.595421999999999</v>
      </c>
      <c r="AG615" s="39">
        <v>10.595421999999999</v>
      </c>
      <c r="AH615" s="82">
        <v>6.4950950000000001</v>
      </c>
      <c r="AI615" s="39">
        <v>0.45145289999999999</v>
      </c>
      <c r="AM615" s="45"/>
      <c r="AN615" s="45"/>
      <c r="AO615" s="45"/>
      <c r="AP615" s="45"/>
      <c r="AQ615" s="45"/>
      <c r="AR615" s="45"/>
      <c r="AS615" s="45"/>
      <c r="AT615" s="45"/>
      <c r="AY615" s="45"/>
      <c r="AZ615" s="45"/>
    </row>
    <row r="616" spans="1:52" customFormat="1" ht="14.25" customHeight="1" x14ac:dyDescent="0.2">
      <c r="A616" s="38">
        <v>42227.620999999999</v>
      </c>
      <c r="B616" s="39">
        <v>0</v>
      </c>
      <c r="C616" s="39">
        <v>2.1036000000000001E-4</v>
      </c>
      <c r="D616" s="39">
        <v>3.6713000000000002E-4</v>
      </c>
      <c r="E616" s="39">
        <v>7.7824000000000003E-4</v>
      </c>
      <c r="F616" s="82">
        <v>7.3483000000000001E-4</v>
      </c>
      <c r="G616" s="39">
        <v>7.5162000000000004E-4</v>
      </c>
      <c r="H616" s="39">
        <v>6.5189999999999996E-4</v>
      </c>
      <c r="I616" s="39">
        <v>6.0930999999999995E-4</v>
      </c>
      <c r="J616" s="39">
        <v>5.4865000000000003E-4</v>
      </c>
      <c r="K616" s="39">
        <v>5.2873999999999998E-4</v>
      </c>
      <c r="L616" s="39">
        <v>5.0502000000000001E-4</v>
      </c>
      <c r="M616" s="82">
        <v>4.1206000000000001E-4</v>
      </c>
      <c r="N616" s="39">
        <v>4.8187000000000002E-4</v>
      </c>
      <c r="O616" s="39">
        <v>4.3831000000000002E-4</v>
      </c>
      <c r="P616" s="39">
        <v>4.3831000000000002E-4</v>
      </c>
      <c r="Q616" s="39">
        <v>2.6412000000000001E-4</v>
      </c>
      <c r="R616" s="39">
        <v>2.6412000000000001E-4</v>
      </c>
      <c r="S616" s="39">
        <v>2.6551999999999999E-4</v>
      </c>
      <c r="T616" s="39">
        <v>2.6551999999999999E-4</v>
      </c>
      <c r="U616" s="39">
        <v>2.6450999999999997E-4</v>
      </c>
      <c r="V616" s="39">
        <v>1.9681000000000001E-4</v>
      </c>
      <c r="W616" s="39">
        <v>7.5501099999999996E-3</v>
      </c>
      <c r="X616" s="39">
        <v>1.1365500000000001E-2</v>
      </c>
      <c r="Y616" s="82">
        <v>3.1268999999999998E-2</v>
      </c>
      <c r="Z616" s="39">
        <v>0.1233384</v>
      </c>
      <c r="AA616" s="39">
        <v>0.30727280000000001</v>
      </c>
      <c r="AB616" s="39">
        <v>0.30727280000000001</v>
      </c>
      <c r="AC616" s="39">
        <v>1.062719</v>
      </c>
      <c r="AD616" s="39">
        <v>2.074449</v>
      </c>
      <c r="AE616" s="39">
        <v>2.074449</v>
      </c>
      <c r="AF616" s="39">
        <v>10.472300000000001</v>
      </c>
      <c r="AG616" s="39">
        <v>10.472300000000001</v>
      </c>
      <c r="AH616" s="82">
        <v>6.5416509999999999</v>
      </c>
      <c r="AI616" s="39">
        <v>0.48085612</v>
      </c>
      <c r="AM616" s="45"/>
      <c r="AN616" s="45"/>
      <c r="AO616" s="45"/>
      <c r="AP616" s="45"/>
      <c r="AQ616" s="45"/>
      <c r="AR616" s="45"/>
      <c r="AS616" s="45"/>
      <c r="AT616" s="45"/>
      <c r="AY616" s="45"/>
      <c r="AZ616" s="45"/>
    </row>
    <row r="617" spans="1:52" customFormat="1" ht="14.25" customHeight="1" x14ac:dyDescent="0.2">
      <c r="A617" s="38">
        <v>42227.630899999996</v>
      </c>
      <c r="B617" s="39">
        <v>0</v>
      </c>
      <c r="C617" s="39">
        <v>2.1028E-4</v>
      </c>
      <c r="D617" s="39">
        <v>3.6686999999999999E-4</v>
      </c>
      <c r="E617" s="39">
        <v>7.7815000000000002E-4</v>
      </c>
      <c r="F617" s="82">
        <v>7.3501999999999997E-4</v>
      </c>
      <c r="G617" s="39">
        <v>7.5186999999999997E-4</v>
      </c>
      <c r="H617" s="39">
        <v>6.5211999999999996E-4</v>
      </c>
      <c r="I617" s="39">
        <v>6.0946000000000004E-4</v>
      </c>
      <c r="J617" s="39">
        <v>5.4874000000000004E-4</v>
      </c>
      <c r="K617" s="39">
        <v>5.2882999999999999E-4</v>
      </c>
      <c r="L617" s="39">
        <v>5.0509999999999997E-4</v>
      </c>
      <c r="M617" s="82">
        <v>4.1204000000000002E-4</v>
      </c>
      <c r="N617" s="39">
        <v>4.8194999999999998E-4</v>
      </c>
      <c r="O617" s="39">
        <v>4.3838999999999998E-4</v>
      </c>
      <c r="P617" s="39">
        <v>4.3838999999999998E-4</v>
      </c>
      <c r="Q617" s="39">
        <v>2.6379000000000002E-4</v>
      </c>
      <c r="R617" s="39">
        <v>2.6379000000000002E-4</v>
      </c>
      <c r="S617" s="39">
        <v>2.654E-4</v>
      </c>
      <c r="T617" s="39">
        <v>2.654E-4</v>
      </c>
      <c r="U617" s="39">
        <v>2.6457E-4</v>
      </c>
      <c r="V617" s="39">
        <v>1.9540000000000001E-4</v>
      </c>
      <c r="W617" s="39">
        <v>7.1872699999999999E-3</v>
      </c>
      <c r="X617" s="39">
        <v>1.083811E-2</v>
      </c>
      <c r="Y617" s="82">
        <v>2.9999149999999999E-2</v>
      </c>
      <c r="Z617" s="39">
        <v>0.1183887</v>
      </c>
      <c r="AA617" s="39">
        <v>0.29478100000000002</v>
      </c>
      <c r="AB617" s="39">
        <v>0.29478100000000002</v>
      </c>
      <c r="AC617" s="39">
        <v>1.0208429999999999</v>
      </c>
      <c r="AD617" s="39">
        <v>1.9992399999999999</v>
      </c>
      <c r="AE617" s="39">
        <v>1.9992399999999999</v>
      </c>
      <c r="AF617" s="39">
        <v>10.345851</v>
      </c>
      <c r="AG617" s="39">
        <v>10.345851</v>
      </c>
      <c r="AH617" s="82">
        <v>6.5845503000000001</v>
      </c>
      <c r="AI617" s="39">
        <v>0.51183460000000003</v>
      </c>
      <c r="AM617" s="45"/>
      <c r="AN617" s="45"/>
      <c r="AO617" s="45"/>
      <c r="AP617" s="45"/>
      <c r="AQ617" s="45"/>
      <c r="AR617" s="45"/>
      <c r="AS617" s="45"/>
      <c r="AT617" s="45"/>
      <c r="AY617" s="45"/>
      <c r="AZ617" s="45"/>
    </row>
    <row r="618" spans="1:52" customFormat="1" ht="14.25" customHeight="1" x14ac:dyDescent="0.2">
      <c r="A618" s="38">
        <v>42227.640800000001</v>
      </c>
      <c r="B618" s="39">
        <v>0</v>
      </c>
      <c r="C618" s="39">
        <v>2.1019999999999999E-4</v>
      </c>
      <c r="D618" s="39">
        <v>3.6661000000000002E-4</v>
      </c>
      <c r="E618" s="39">
        <v>7.7804999999999997E-4</v>
      </c>
      <c r="F618" s="82">
        <v>7.3521999999999997E-4</v>
      </c>
      <c r="G618" s="39">
        <v>7.5213000000000005E-4</v>
      </c>
      <c r="H618" s="39">
        <v>6.5233999999999995E-4</v>
      </c>
      <c r="I618" s="39">
        <v>6.0961000000000001E-4</v>
      </c>
      <c r="J618" s="39">
        <v>5.4881999999999999E-4</v>
      </c>
      <c r="K618" s="39">
        <v>5.2892E-4</v>
      </c>
      <c r="L618" s="39">
        <v>5.0518999999999998E-4</v>
      </c>
      <c r="M618" s="82">
        <v>4.1200999999999998E-4</v>
      </c>
      <c r="N618" s="39">
        <v>4.8202E-4</v>
      </c>
      <c r="O618" s="39">
        <v>4.3846E-4</v>
      </c>
      <c r="P618" s="39">
        <v>4.3846E-4</v>
      </c>
      <c r="Q618" s="39">
        <v>2.6343999999999998E-4</v>
      </c>
      <c r="R618" s="39">
        <v>2.6343999999999998E-4</v>
      </c>
      <c r="S618" s="39">
        <v>2.6525000000000002E-4</v>
      </c>
      <c r="T618" s="39">
        <v>2.6525000000000002E-4</v>
      </c>
      <c r="U618" s="39">
        <v>2.6463000000000002E-4</v>
      </c>
      <c r="V618" s="39">
        <v>1.9415E-4</v>
      </c>
      <c r="W618" s="39">
        <v>6.8412100000000003E-3</v>
      </c>
      <c r="X618" s="39">
        <v>1.033417E-2</v>
      </c>
      <c r="Y618" s="82">
        <v>2.8780610000000002E-2</v>
      </c>
      <c r="Z618" s="39">
        <v>0.1136471</v>
      </c>
      <c r="AA618" s="39">
        <v>0.28282940000000001</v>
      </c>
      <c r="AB618" s="39">
        <v>0.28282940000000001</v>
      </c>
      <c r="AC618" s="39">
        <v>0.98059092999999997</v>
      </c>
      <c r="AD618" s="39">
        <v>1.926488</v>
      </c>
      <c r="AE618" s="39">
        <v>1.926488</v>
      </c>
      <c r="AF618" s="39">
        <v>10.2163</v>
      </c>
      <c r="AG618" s="39">
        <v>10.2163</v>
      </c>
      <c r="AH618" s="82">
        <v>6.6237529999999998</v>
      </c>
      <c r="AI618" s="39">
        <v>0.54444610999999998</v>
      </c>
      <c r="AM618" s="45"/>
      <c r="AN618" s="45"/>
      <c r="AO618" s="45"/>
      <c r="AP618" s="45"/>
      <c r="AQ618" s="45"/>
      <c r="AR618" s="45"/>
      <c r="AS618" s="45"/>
      <c r="AT618" s="45"/>
      <c r="AY618" s="45"/>
      <c r="AZ618" s="45"/>
    </row>
    <row r="619" spans="1:52" customFormat="1" ht="14.25" customHeight="1" x14ac:dyDescent="0.2">
      <c r="A619" s="38">
        <v>42227.650699999998</v>
      </c>
      <c r="B619" s="39">
        <v>0</v>
      </c>
      <c r="C619" s="39">
        <v>2.1013E-4</v>
      </c>
      <c r="D619" s="39">
        <v>3.6633999999999999E-4</v>
      </c>
      <c r="E619" s="39">
        <v>7.7793999999999997E-4</v>
      </c>
      <c r="F619" s="82">
        <v>7.3541000000000004E-4</v>
      </c>
      <c r="G619" s="39">
        <v>7.5239000000000002E-4</v>
      </c>
      <c r="H619" s="39">
        <v>6.5256000000000005E-4</v>
      </c>
      <c r="I619" s="39">
        <v>6.0975999999999999E-4</v>
      </c>
      <c r="J619" s="39">
        <v>5.4891E-4</v>
      </c>
      <c r="K619" s="39">
        <v>5.2901000000000001E-4</v>
      </c>
      <c r="L619" s="39">
        <v>5.0527000000000005E-4</v>
      </c>
      <c r="M619" s="82">
        <v>4.1198999999999999E-4</v>
      </c>
      <c r="N619" s="39">
        <v>4.8210000000000001E-4</v>
      </c>
      <c r="O619" s="39">
        <v>4.3853000000000002E-4</v>
      </c>
      <c r="P619" s="39">
        <v>4.3853000000000002E-4</v>
      </c>
      <c r="Q619" s="39">
        <v>2.6308000000000001E-4</v>
      </c>
      <c r="R619" s="39">
        <v>2.6308000000000001E-4</v>
      </c>
      <c r="S619" s="39">
        <v>2.6509E-4</v>
      </c>
      <c r="T619" s="39">
        <v>2.6509E-4</v>
      </c>
      <c r="U619" s="39">
        <v>2.6467999999999999E-4</v>
      </c>
      <c r="V619" s="39">
        <v>1.9302999999999999E-4</v>
      </c>
      <c r="W619" s="39">
        <v>6.5112199999999999E-3</v>
      </c>
      <c r="X619" s="39">
        <v>9.8526900000000008E-3</v>
      </c>
      <c r="Y619" s="82">
        <v>2.7611239999999999E-2</v>
      </c>
      <c r="Z619" s="39">
        <v>0.10910412999999999</v>
      </c>
      <c r="AA619" s="39">
        <v>0.27139362</v>
      </c>
      <c r="AB619" s="39">
        <v>0.27139362</v>
      </c>
      <c r="AC619" s="39">
        <v>0.94190883000000003</v>
      </c>
      <c r="AD619" s="39">
        <v>1.8561369999999999</v>
      </c>
      <c r="AE619" s="39">
        <v>1.8561369999999999</v>
      </c>
      <c r="AF619" s="39">
        <v>10.08384</v>
      </c>
      <c r="AG619" s="39">
        <v>10.08384</v>
      </c>
      <c r="AH619" s="82">
        <v>6.6592260000000003</v>
      </c>
      <c r="AI619" s="39">
        <v>0.57874890000000001</v>
      </c>
      <c r="AM619" s="45"/>
      <c r="AN619" s="45"/>
      <c r="AO619" s="45"/>
      <c r="AP619" s="45"/>
      <c r="AQ619" s="45"/>
      <c r="AR619" s="45"/>
      <c r="AS619" s="45"/>
      <c r="AT619" s="45"/>
      <c r="AY619" s="45"/>
      <c r="AZ619" s="45"/>
    </row>
    <row r="620" spans="1:52" customFormat="1" ht="14.25" customHeight="1" x14ac:dyDescent="0.2">
      <c r="A620" s="38">
        <v>42227.6607</v>
      </c>
      <c r="B620" s="39">
        <v>0</v>
      </c>
      <c r="C620" s="39">
        <v>2.1005000000000001E-4</v>
      </c>
      <c r="D620" s="39">
        <v>3.6608000000000002E-4</v>
      </c>
      <c r="E620" s="39">
        <v>7.7782000000000003E-4</v>
      </c>
      <c r="F620" s="82">
        <v>7.3561000000000004E-4</v>
      </c>
      <c r="G620" s="39">
        <v>7.5265E-4</v>
      </c>
      <c r="H620" s="39">
        <v>6.5278000000000005E-4</v>
      </c>
      <c r="I620" s="39">
        <v>6.0990999999999997E-4</v>
      </c>
      <c r="J620" s="39">
        <v>5.4900000000000001E-4</v>
      </c>
      <c r="K620" s="39">
        <v>5.2910000000000001E-4</v>
      </c>
      <c r="L620" s="39">
        <v>5.0536000000000005E-4</v>
      </c>
      <c r="M620" s="82">
        <v>4.1197E-4</v>
      </c>
      <c r="N620" s="39">
        <v>4.8217000000000003E-4</v>
      </c>
      <c r="O620" s="39">
        <v>4.3859999999999998E-4</v>
      </c>
      <c r="P620" s="39">
        <v>4.3859999999999998E-4</v>
      </c>
      <c r="Q620" s="39">
        <v>2.6270999999999998E-4</v>
      </c>
      <c r="R620" s="39">
        <v>2.6270999999999998E-4</v>
      </c>
      <c r="S620" s="39">
        <v>2.6489999999999999E-4</v>
      </c>
      <c r="T620" s="39">
        <v>2.6489999999999999E-4</v>
      </c>
      <c r="U620" s="39">
        <v>2.6472000000000003E-4</v>
      </c>
      <c r="V620" s="39">
        <v>1.9204000000000001E-4</v>
      </c>
      <c r="W620" s="39">
        <v>6.1965900000000001E-3</v>
      </c>
      <c r="X620" s="39">
        <v>9.3927200000000002E-3</v>
      </c>
      <c r="Y620" s="82">
        <v>2.648899E-2</v>
      </c>
      <c r="Z620" s="39">
        <v>0.10475089999999999</v>
      </c>
      <c r="AA620" s="39">
        <v>0.26045042000000002</v>
      </c>
      <c r="AB620" s="39">
        <v>0.26045042000000002</v>
      </c>
      <c r="AC620" s="39">
        <v>0.90474193999999997</v>
      </c>
      <c r="AD620" s="39">
        <v>1.7881320000000001</v>
      </c>
      <c r="AE620" s="39">
        <v>1.7881320000000001</v>
      </c>
      <c r="AF620" s="39">
        <v>9.9486880000000006</v>
      </c>
      <c r="AG620" s="39">
        <v>9.9486880000000006</v>
      </c>
      <c r="AH620" s="82">
        <v>6.6909451000000004</v>
      </c>
      <c r="AI620" s="39">
        <v>0.61480104000000002</v>
      </c>
      <c r="AM620" s="45"/>
      <c r="AN620" s="45"/>
      <c r="AO620" s="45"/>
      <c r="AP620" s="45"/>
      <c r="AQ620" s="45"/>
      <c r="AR620" s="45"/>
      <c r="AS620" s="45"/>
      <c r="AT620" s="45"/>
      <c r="AY620" s="45"/>
      <c r="AZ620" s="45"/>
    </row>
    <row r="621" spans="1:52" customFormat="1" ht="14.25" customHeight="1" x14ac:dyDescent="0.2">
      <c r="A621" s="38">
        <v>42227.670599999998</v>
      </c>
      <c r="B621" s="39">
        <v>0</v>
      </c>
      <c r="C621" s="39">
        <v>2.0997E-4</v>
      </c>
      <c r="D621" s="39">
        <v>3.6581999999999999E-4</v>
      </c>
      <c r="E621" s="39">
        <v>7.7769000000000004E-4</v>
      </c>
      <c r="F621" s="82">
        <v>7.3581000000000004E-4</v>
      </c>
      <c r="G621" s="39">
        <v>7.5290999999999997E-4</v>
      </c>
      <c r="H621" s="39">
        <v>6.5300000000000004E-4</v>
      </c>
      <c r="I621" s="39">
        <v>6.1005E-4</v>
      </c>
      <c r="J621" s="39">
        <v>5.4907999999999997E-4</v>
      </c>
      <c r="K621" s="39">
        <v>5.2917999999999997E-4</v>
      </c>
      <c r="L621" s="39">
        <v>5.0544000000000001E-4</v>
      </c>
      <c r="M621" s="82">
        <v>4.1194000000000002E-4</v>
      </c>
      <c r="N621" s="39">
        <v>4.8224999999999999E-4</v>
      </c>
      <c r="O621" s="39">
        <v>4.3867E-4</v>
      </c>
      <c r="P621" s="39">
        <v>4.3867E-4</v>
      </c>
      <c r="Q621" s="39">
        <v>2.6233000000000002E-4</v>
      </c>
      <c r="R621" s="39">
        <v>2.6233000000000002E-4</v>
      </c>
      <c r="S621" s="39">
        <v>2.6468999999999999E-4</v>
      </c>
      <c r="T621" s="39">
        <v>2.6468999999999999E-4</v>
      </c>
      <c r="U621" s="39">
        <v>2.6474000000000002E-4</v>
      </c>
      <c r="V621" s="39">
        <v>1.9117E-4</v>
      </c>
      <c r="W621" s="39">
        <v>5.8966499999999998E-3</v>
      </c>
      <c r="X621" s="39">
        <v>8.9533500000000005E-3</v>
      </c>
      <c r="Y621" s="82">
        <v>2.5411909999999999E-2</v>
      </c>
      <c r="Z621" s="39">
        <v>0.1005788</v>
      </c>
      <c r="AA621" s="39">
        <v>0.24997743</v>
      </c>
      <c r="AB621" s="39">
        <v>0.24997743</v>
      </c>
      <c r="AC621" s="39">
        <v>0.86903719999999995</v>
      </c>
      <c r="AD621" s="39">
        <v>1.7224162000000001</v>
      </c>
      <c r="AE621" s="39">
        <v>1.7224162000000001</v>
      </c>
      <c r="AF621" s="39">
        <v>9.8110551000000008</v>
      </c>
      <c r="AG621" s="39">
        <v>9.8110551000000008</v>
      </c>
      <c r="AH621" s="82">
        <v>6.7188929999999996</v>
      </c>
      <c r="AI621" s="39">
        <v>0.65266040000000003</v>
      </c>
      <c r="AM621" s="45"/>
      <c r="AN621" s="45"/>
      <c r="AO621" s="45"/>
      <c r="AP621" s="45"/>
      <c r="AQ621" s="45"/>
      <c r="AR621" s="45"/>
      <c r="AS621" s="45"/>
      <c r="AT621" s="45"/>
      <c r="AY621" s="45"/>
      <c r="AZ621" s="45"/>
    </row>
    <row r="622" spans="1:52" customFormat="1" ht="14.25" customHeight="1" x14ac:dyDescent="0.2">
      <c r="A622" s="38">
        <v>42227.680500000002</v>
      </c>
      <c r="B622" s="39">
        <v>0</v>
      </c>
      <c r="C622" s="39">
        <v>2.0989000000000001E-4</v>
      </c>
      <c r="D622" s="39">
        <v>3.6555000000000002E-4</v>
      </c>
      <c r="E622" s="39">
        <v>7.7755000000000001E-4</v>
      </c>
      <c r="F622" s="82">
        <v>7.36E-4</v>
      </c>
      <c r="G622" s="39">
        <v>7.5316999999999995E-4</v>
      </c>
      <c r="H622" s="39">
        <v>6.5322000000000004E-4</v>
      </c>
      <c r="I622" s="39">
        <v>6.1019999999999998E-4</v>
      </c>
      <c r="J622" s="39">
        <v>5.4916999999999998E-4</v>
      </c>
      <c r="K622" s="39">
        <v>5.2926999999999998E-4</v>
      </c>
      <c r="L622" s="39">
        <v>5.0553000000000002E-4</v>
      </c>
      <c r="M622" s="82">
        <v>4.1192000000000003E-4</v>
      </c>
      <c r="N622" s="39">
        <v>4.8232E-4</v>
      </c>
      <c r="O622" s="39">
        <v>4.3874000000000002E-4</v>
      </c>
      <c r="P622" s="39">
        <v>4.3874000000000002E-4</v>
      </c>
      <c r="Q622" s="39">
        <v>2.6194E-4</v>
      </c>
      <c r="R622" s="39">
        <v>2.6194E-4</v>
      </c>
      <c r="S622" s="39">
        <v>2.6446999999999999E-4</v>
      </c>
      <c r="T622" s="39">
        <v>2.6446999999999999E-4</v>
      </c>
      <c r="U622" s="39">
        <v>2.6476000000000001E-4</v>
      </c>
      <c r="V622" s="39">
        <v>1.9042000000000001E-4</v>
      </c>
      <c r="W622" s="39">
        <v>5.6107600000000002E-3</v>
      </c>
      <c r="X622" s="39">
        <v>8.5337199999999998E-3</v>
      </c>
      <c r="Y622" s="82">
        <v>2.4378130000000001E-2</v>
      </c>
      <c r="Z622" s="39">
        <v>9.6579700000000004E-2</v>
      </c>
      <c r="AA622" s="39">
        <v>0.23995340000000001</v>
      </c>
      <c r="AB622" s="39">
        <v>0.23995340000000001</v>
      </c>
      <c r="AC622" s="39">
        <v>0.8347426</v>
      </c>
      <c r="AD622" s="39">
        <v>1.6589339999999999</v>
      </c>
      <c r="AE622" s="39">
        <v>1.6589339999999999</v>
      </c>
      <c r="AF622" s="39">
        <v>9.6711463000000002</v>
      </c>
      <c r="AG622" s="39">
        <v>9.6711463000000002</v>
      </c>
      <c r="AH622" s="82">
        <v>6.7430580000000004</v>
      </c>
      <c r="AI622" s="39">
        <v>0.69238449999999996</v>
      </c>
      <c r="AM622" s="45"/>
      <c r="AN622" s="45"/>
      <c r="AO622" s="45"/>
      <c r="AP622" s="45"/>
      <c r="AQ622" s="45"/>
      <c r="AR622" s="45"/>
      <c r="AS622" s="45"/>
      <c r="AT622" s="45"/>
      <c r="AY622" s="45"/>
      <c r="AZ622" s="45"/>
    </row>
    <row r="623" spans="1:52" customFormat="1" ht="14.25" customHeight="1" x14ac:dyDescent="0.2">
      <c r="A623" s="38">
        <v>42227.690399999999</v>
      </c>
      <c r="B623" s="39">
        <v>0</v>
      </c>
      <c r="C623" s="39">
        <v>2.0981E-4</v>
      </c>
      <c r="D623" s="39">
        <v>3.6528999999999999E-4</v>
      </c>
      <c r="E623" s="39">
        <v>7.7740999999999997E-4</v>
      </c>
      <c r="F623" s="82">
        <v>7.3620000000000001E-4</v>
      </c>
      <c r="G623" s="39">
        <v>7.5341999999999998E-4</v>
      </c>
      <c r="H623" s="39">
        <v>6.5344000000000003E-4</v>
      </c>
      <c r="I623" s="39">
        <v>6.1034999999999996E-4</v>
      </c>
      <c r="J623" s="39">
        <v>5.4925000000000004E-4</v>
      </c>
      <c r="K623" s="39">
        <v>5.2935000000000005E-4</v>
      </c>
      <c r="L623" s="39">
        <v>5.0560999999999998E-4</v>
      </c>
      <c r="M623" s="82">
        <v>4.1189999999999998E-4</v>
      </c>
      <c r="N623" s="39">
        <v>4.8239000000000002E-4</v>
      </c>
      <c r="O623" s="39">
        <v>4.3880999999999998E-4</v>
      </c>
      <c r="P623" s="39">
        <v>4.3880999999999998E-4</v>
      </c>
      <c r="Q623" s="39">
        <v>2.6154999999999999E-4</v>
      </c>
      <c r="R623" s="39">
        <v>2.6154999999999999E-4</v>
      </c>
      <c r="S623" s="39">
        <v>2.6423000000000001E-4</v>
      </c>
      <c r="T623" s="39">
        <v>2.6423000000000001E-4</v>
      </c>
      <c r="U623" s="39">
        <v>2.6476000000000001E-4</v>
      </c>
      <c r="V623" s="39">
        <v>1.8976E-4</v>
      </c>
      <c r="W623" s="39">
        <v>5.3382999999999998E-3</v>
      </c>
      <c r="X623" s="39">
        <v>8.1329799999999997E-3</v>
      </c>
      <c r="Y623" s="82">
        <v>2.3385880000000001E-2</v>
      </c>
      <c r="Z623" s="39">
        <v>9.2745910000000001E-2</v>
      </c>
      <c r="AA623" s="39">
        <v>0.23035781999999999</v>
      </c>
      <c r="AB623" s="39">
        <v>0.23035781999999999</v>
      </c>
      <c r="AC623" s="39">
        <v>0.80180750000000001</v>
      </c>
      <c r="AD623" s="39">
        <v>1.5976269999999999</v>
      </c>
      <c r="AE623" s="39">
        <v>1.5976269999999999</v>
      </c>
      <c r="AF623" s="39">
        <v>9.5291662000000006</v>
      </c>
      <c r="AG623" s="39">
        <v>9.5291662000000006</v>
      </c>
      <c r="AH623" s="82">
        <v>6.7634369999999997</v>
      </c>
      <c r="AI623" s="39">
        <v>0.73403012000000001</v>
      </c>
      <c r="AM623" s="45"/>
      <c r="AN623" s="45"/>
      <c r="AO623" s="45"/>
      <c r="AP623" s="45"/>
      <c r="AQ623" s="45"/>
      <c r="AR623" s="45"/>
      <c r="AS623" s="45"/>
      <c r="AT623" s="45"/>
      <c r="AY623" s="45"/>
      <c r="AZ623" s="45"/>
    </row>
    <row r="624" spans="1:52" customFormat="1" ht="14.25" customHeight="1" x14ac:dyDescent="0.2">
      <c r="A624" s="38">
        <v>42227.700299999997</v>
      </c>
      <c r="B624" s="39">
        <v>0</v>
      </c>
      <c r="C624" s="39">
        <v>2.0973000000000001E-4</v>
      </c>
      <c r="D624" s="39">
        <v>3.6503000000000002E-4</v>
      </c>
      <c r="E624" s="39">
        <v>7.7724999999999995E-4</v>
      </c>
      <c r="F624" s="82">
        <v>7.3640000000000001E-4</v>
      </c>
      <c r="G624" s="39">
        <v>7.5367999999999995E-4</v>
      </c>
      <c r="H624" s="39">
        <v>6.5366000000000003E-4</v>
      </c>
      <c r="I624" s="39">
        <v>6.1050000000000004E-4</v>
      </c>
      <c r="J624" s="39">
        <v>5.4933E-4</v>
      </c>
      <c r="K624" s="39">
        <v>5.2944000000000005E-4</v>
      </c>
      <c r="L624" s="39">
        <v>5.0569999999999999E-4</v>
      </c>
      <c r="M624" s="82">
        <v>4.1187E-4</v>
      </c>
      <c r="N624" s="39">
        <v>4.8246999999999998E-4</v>
      </c>
      <c r="O624" s="39">
        <v>4.3888E-4</v>
      </c>
      <c r="P624" s="39">
        <v>4.3888E-4</v>
      </c>
      <c r="Q624" s="39">
        <v>2.6114999999999998E-4</v>
      </c>
      <c r="R624" s="39">
        <v>2.6114999999999998E-4</v>
      </c>
      <c r="S624" s="39">
        <v>2.6396999999999998E-4</v>
      </c>
      <c r="T624" s="39">
        <v>2.6396999999999998E-4</v>
      </c>
      <c r="U624" s="39">
        <v>2.6474000000000002E-4</v>
      </c>
      <c r="V624" s="39">
        <v>1.8919E-4</v>
      </c>
      <c r="W624" s="39">
        <v>5.0786900000000003E-3</v>
      </c>
      <c r="X624" s="39">
        <v>7.7503399999999997E-3</v>
      </c>
      <c r="Y624" s="82">
        <v>2.2433439999999999E-2</v>
      </c>
      <c r="Z624" s="39">
        <v>8.9070040000000003E-2</v>
      </c>
      <c r="AA624" s="39">
        <v>0.22117139999999999</v>
      </c>
      <c r="AB624" s="39">
        <v>0.22117139999999999</v>
      </c>
      <c r="AC624" s="39">
        <v>0.77018242999999997</v>
      </c>
      <c r="AD624" s="39">
        <v>1.5384389999999999</v>
      </c>
      <c r="AE624" s="39">
        <v>1.5384389999999999</v>
      </c>
      <c r="AF624" s="39">
        <v>9.3853170000000006</v>
      </c>
      <c r="AG624" s="39">
        <v>9.3853170000000006</v>
      </c>
      <c r="AH624" s="82">
        <v>6.7800349999999998</v>
      </c>
      <c r="AI624" s="39">
        <v>0.7776535</v>
      </c>
      <c r="AM624" s="45"/>
      <c r="AN624" s="45"/>
      <c r="AO624" s="45"/>
      <c r="AP624" s="45"/>
      <c r="AQ624" s="45"/>
      <c r="AR624" s="45"/>
      <c r="AS624" s="45"/>
      <c r="AT624" s="45"/>
      <c r="AY624" s="45"/>
      <c r="AZ624" s="45"/>
    </row>
    <row r="625" spans="1:52" customFormat="1" ht="14.25" customHeight="1" x14ac:dyDescent="0.2">
      <c r="A625" s="38">
        <v>42227.712200000002</v>
      </c>
      <c r="B625" s="39">
        <v>0</v>
      </c>
      <c r="C625" s="39">
        <v>2.0963000000000001E-4</v>
      </c>
      <c r="D625" s="39">
        <v>3.6471000000000002E-4</v>
      </c>
      <c r="E625" s="39">
        <v>7.7705999999999999E-4</v>
      </c>
      <c r="F625" s="82">
        <v>7.3663999999999999E-4</v>
      </c>
      <c r="G625" s="39">
        <v>7.5398999999999996E-4</v>
      </c>
      <c r="H625" s="39">
        <v>6.5392E-4</v>
      </c>
      <c r="I625" s="39">
        <v>6.1067000000000001E-4</v>
      </c>
      <c r="J625" s="39">
        <v>5.4942999999999995E-4</v>
      </c>
      <c r="K625" s="39">
        <v>5.2954E-4</v>
      </c>
      <c r="L625" s="39">
        <v>5.0580000000000004E-4</v>
      </c>
      <c r="M625" s="82">
        <v>4.1185000000000001E-4</v>
      </c>
      <c r="N625" s="39">
        <v>4.8254999999999999E-4</v>
      </c>
      <c r="O625" s="39">
        <v>4.3896000000000001E-4</v>
      </c>
      <c r="P625" s="39">
        <v>4.3896000000000001E-4</v>
      </c>
      <c r="Q625" s="39">
        <v>2.6066000000000001E-4</v>
      </c>
      <c r="R625" s="39">
        <v>2.6066000000000001E-4</v>
      </c>
      <c r="S625" s="39">
        <v>2.6362999999999999E-4</v>
      </c>
      <c r="T625" s="39">
        <v>2.6362999999999999E-4</v>
      </c>
      <c r="U625" s="39">
        <v>2.6469999999999998E-4</v>
      </c>
      <c r="V625" s="39">
        <v>1.8862999999999999E-4</v>
      </c>
      <c r="W625" s="39">
        <v>4.7832999999999999E-3</v>
      </c>
      <c r="X625" s="39">
        <v>7.3139800000000003E-3</v>
      </c>
      <c r="Y625" s="82">
        <v>2.134078E-2</v>
      </c>
      <c r="Z625" s="39">
        <v>8.4857669999999996E-2</v>
      </c>
      <c r="AA625" s="39">
        <v>0.21066153000000001</v>
      </c>
      <c r="AB625" s="39">
        <v>0.21066153000000001</v>
      </c>
      <c r="AC625" s="39">
        <v>0.73389349999999998</v>
      </c>
      <c r="AD625" s="39">
        <v>1.4701310000000001</v>
      </c>
      <c r="AE625" s="39">
        <v>1.4701310000000001</v>
      </c>
      <c r="AF625" s="39">
        <v>9.2105093</v>
      </c>
      <c r="AG625" s="39">
        <v>9.2105093</v>
      </c>
      <c r="AH625" s="82">
        <v>6.794975</v>
      </c>
      <c r="AI625" s="39">
        <v>0.83268933999999994</v>
      </c>
      <c r="AM625" s="45"/>
      <c r="AN625" s="45"/>
      <c r="AO625" s="45"/>
      <c r="AP625" s="45"/>
      <c r="AQ625" s="45"/>
      <c r="AR625" s="45"/>
      <c r="AS625" s="45"/>
      <c r="AT625" s="45"/>
      <c r="AY625" s="45"/>
      <c r="AZ625" s="45"/>
    </row>
    <row r="626" spans="1:52" customFormat="1" ht="14.25" customHeight="1" x14ac:dyDescent="0.2">
      <c r="A626" s="38">
        <v>42227.722199999997</v>
      </c>
      <c r="B626" s="39">
        <v>0</v>
      </c>
      <c r="C626" s="39">
        <v>2.0955E-4</v>
      </c>
      <c r="D626" s="39">
        <v>3.6445E-4</v>
      </c>
      <c r="E626" s="39">
        <v>7.7689000000000002E-4</v>
      </c>
      <c r="F626" s="82">
        <v>7.3684E-4</v>
      </c>
      <c r="G626" s="39">
        <v>7.5425000000000004E-4</v>
      </c>
      <c r="H626" s="39">
        <v>6.5413999999999999E-4</v>
      </c>
      <c r="I626" s="39">
        <v>6.1081999999999998E-4</v>
      </c>
      <c r="J626" s="39">
        <v>5.4951000000000002E-4</v>
      </c>
      <c r="K626" s="39">
        <v>5.2961999999999996E-4</v>
      </c>
      <c r="L626" s="39">
        <v>5.0589000000000005E-4</v>
      </c>
      <c r="M626" s="82">
        <v>4.1182000000000002E-4</v>
      </c>
      <c r="N626" s="39">
        <v>4.8262000000000001E-4</v>
      </c>
      <c r="O626" s="39">
        <v>4.3902999999999998E-4</v>
      </c>
      <c r="P626" s="39">
        <v>4.3902999999999998E-4</v>
      </c>
      <c r="Q626" s="39">
        <v>2.6025000000000001E-4</v>
      </c>
      <c r="R626" s="39">
        <v>2.6025000000000001E-4</v>
      </c>
      <c r="S626" s="39">
        <v>2.6333999999999998E-4</v>
      </c>
      <c r="T626" s="39">
        <v>2.6333999999999998E-4</v>
      </c>
      <c r="U626" s="39">
        <v>2.6465000000000001E-4</v>
      </c>
      <c r="V626" s="39">
        <v>1.8825E-4</v>
      </c>
      <c r="W626" s="39">
        <v>4.5499700000000004E-3</v>
      </c>
      <c r="X626" s="39">
        <v>6.9684899999999999E-3</v>
      </c>
      <c r="Y626" s="82">
        <v>2.0470309999999999E-2</v>
      </c>
      <c r="Z626" s="39">
        <v>8.1505099999999997E-2</v>
      </c>
      <c r="AA626" s="39">
        <v>0.20231089999999999</v>
      </c>
      <c r="AB626" s="39">
        <v>0.20231089999999999</v>
      </c>
      <c r="AC626" s="39">
        <v>0.7049822</v>
      </c>
      <c r="AD626" s="39">
        <v>1.4154051000000001</v>
      </c>
      <c r="AE626" s="39">
        <v>1.4154051000000001</v>
      </c>
      <c r="AF626" s="39">
        <v>9.0632429999999999</v>
      </c>
      <c r="AG626" s="39">
        <v>9.0632429999999999</v>
      </c>
      <c r="AH626" s="82">
        <v>6.8032979999999998</v>
      </c>
      <c r="AI626" s="39">
        <v>0.88085559999999996</v>
      </c>
      <c r="AM626" s="45"/>
      <c r="AN626" s="45"/>
      <c r="AO626" s="45"/>
      <c r="AP626" s="45"/>
      <c r="AQ626" s="45"/>
      <c r="AR626" s="45"/>
      <c r="AS626" s="45"/>
      <c r="AT626" s="45"/>
      <c r="AY626" s="45"/>
      <c r="AZ626" s="45"/>
    </row>
    <row r="627" spans="1:52" customFormat="1" ht="14.25" customHeight="1" x14ac:dyDescent="0.2">
      <c r="A627" s="38">
        <v>42227.732100000001</v>
      </c>
      <c r="B627" s="39">
        <v>0</v>
      </c>
      <c r="C627" s="39">
        <v>2.0947000000000001E-4</v>
      </c>
      <c r="D627" s="39">
        <v>3.6419000000000002E-4</v>
      </c>
      <c r="E627" s="39">
        <v>7.7671000000000001E-4</v>
      </c>
      <c r="F627" s="82">
        <v>7.3705000000000005E-4</v>
      </c>
      <c r="G627" s="39">
        <v>7.5451000000000001E-4</v>
      </c>
      <c r="H627" s="39">
        <v>6.5435999999999999E-4</v>
      </c>
      <c r="I627" s="39">
        <v>6.1096999999999996E-4</v>
      </c>
      <c r="J627" s="39">
        <v>5.4958999999999997E-4</v>
      </c>
      <c r="K627" s="39">
        <v>5.2970000000000003E-4</v>
      </c>
      <c r="L627" s="39">
        <v>5.0597000000000001E-4</v>
      </c>
      <c r="M627" s="82">
        <v>4.1179999999999998E-4</v>
      </c>
      <c r="N627" s="39">
        <v>4.8270000000000002E-4</v>
      </c>
      <c r="O627" s="39">
        <v>4.3909E-4</v>
      </c>
      <c r="P627" s="39">
        <v>4.3909E-4</v>
      </c>
      <c r="Q627" s="39">
        <v>2.5983000000000001E-4</v>
      </c>
      <c r="R627" s="39">
        <v>2.5983000000000001E-4</v>
      </c>
      <c r="S627" s="39">
        <v>2.6302999999999998E-4</v>
      </c>
      <c r="T627" s="39">
        <v>2.6302999999999998E-4</v>
      </c>
      <c r="U627" s="39">
        <v>2.6457999999999999E-4</v>
      </c>
      <c r="V627" s="39">
        <v>1.8793999999999999E-4</v>
      </c>
      <c r="W627" s="39">
        <v>4.3277400000000001E-3</v>
      </c>
      <c r="X627" s="39">
        <v>6.6387299999999998E-3</v>
      </c>
      <c r="Y627" s="82">
        <v>1.963469E-2</v>
      </c>
      <c r="Z627" s="39">
        <v>7.8289230000000001E-2</v>
      </c>
      <c r="AA627" s="39">
        <v>0.19431290000000001</v>
      </c>
      <c r="AB627" s="39">
        <v>0.19431290000000001</v>
      </c>
      <c r="AC627" s="39">
        <v>0.67723082999999995</v>
      </c>
      <c r="AD627" s="39">
        <v>1.3626172000000001</v>
      </c>
      <c r="AE627" s="39">
        <v>1.3626172000000001</v>
      </c>
      <c r="AF627" s="39">
        <v>8.9147320000000008</v>
      </c>
      <c r="AG627" s="39">
        <v>8.9147320000000008</v>
      </c>
      <c r="AH627" s="82">
        <v>6.8078960999999998</v>
      </c>
      <c r="AI627" s="39">
        <v>0.93117079999999997</v>
      </c>
      <c r="AM627" s="45"/>
      <c r="AN627" s="45"/>
      <c r="AO627" s="45"/>
      <c r="AP627" s="45"/>
      <c r="AQ627" s="45"/>
      <c r="AR627" s="45"/>
      <c r="AS627" s="45"/>
      <c r="AT627" s="45"/>
      <c r="AY627" s="45"/>
      <c r="AZ627" s="45"/>
    </row>
    <row r="628" spans="1:52" customFormat="1" ht="14.25" customHeight="1" x14ac:dyDescent="0.2">
      <c r="A628" s="38">
        <v>42227.741999999998</v>
      </c>
      <c r="B628" s="39">
        <v>0</v>
      </c>
      <c r="C628" s="39">
        <v>2.0939E-4</v>
      </c>
      <c r="D628" s="39">
        <v>3.6392999999999999E-4</v>
      </c>
      <c r="E628" s="39">
        <v>7.7652000000000005E-4</v>
      </c>
      <c r="F628" s="82">
        <v>7.3724999999999995E-4</v>
      </c>
      <c r="G628" s="39">
        <v>7.5478000000000003E-4</v>
      </c>
      <c r="H628" s="39">
        <v>6.5457999999999998E-4</v>
      </c>
      <c r="I628" s="39">
        <v>6.1111E-4</v>
      </c>
      <c r="J628" s="39">
        <v>5.4967000000000004E-4</v>
      </c>
      <c r="K628" s="39">
        <v>5.2979000000000004E-4</v>
      </c>
      <c r="L628" s="39">
        <v>5.0606000000000002E-4</v>
      </c>
      <c r="M628" s="82">
        <v>4.1177999999999999E-4</v>
      </c>
      <c r="N628" s="39">
        <v>4.8276999999999999E-4</v>
      </c>
      <c r="O628" s="39">
        <v>4.3916000000000002E-4</v>
      </c>
      <c r="P628" s="39">
        <v>4.3916000000000002E-4</v>
      </c>
      <c r="Q628" s="39">
        <v>2.5941000000000001E-4</v>
      </c>
      <c r="R628" s="39">
        <v>2.5941000000000001E-4</v>
      </c>
      <c r="S628" s="39">
        <v>2.6270999999999998E-4</v>
      </c>
      <c r="T628" s="39">
        <v>2.6270999999999998E-4</v>
      </c>
      <c r="U628" s="39">
        <v>2.6449999999999998E-4</v>
      </c>
      <c r="V628" s="39">
        <v>1.8770000000000001E-4</v>
      </c>
      <c r="W628" s="39">
        <v>4.11612E-3</v>
      </c>
      <c r="X628" s="39">
        <v>6.3240299999999996E-3</v>
      </c>
      <c r="Y628" s="82">
        <v>1.8832499999999999E-2</v>
      </c>
      <c r="Z628" s="39">
        <v>7.5204090000000001E-2</v>
      </c>
      <c r="AA628" s="39">
        <v>0.1866516</v>
      </c>
      <c r="AB628" s="39">
        <v>0.1866516</v>
      </c>
      <c r="AC628" s="39">
        <v>0.65059540000000005</v>
      </c>
      <c r="AD628" s="39">
        <v>1.3117114000000001</v>
      </c>
      <c r="AE628" s="39">
        <v>1.3117114000000001</v>
      </c>
      <c r="AF628" s="39">
        <v>8.7651672000000005</v>
      </c>
      <c r="AG628" s="39">
        <v>8.7651672000000005</v>
      </c>
      <c r="AH628" s="82">
        <v>6.8087989999999996</v>
      </c>
      <c r="AI628" s="39">
        <v>0.98368529999999998</v>
      </c>
      <c r="AM628" s="45"/>
      <c r="AN628" s="45"/>
      <c r="AO628" s="45"/>
      <c r="AP628" s="45"/>
      <c r="AQ628" s="45"/>
      <c r="AR628" s="45"/>
      <c r="AS628" s="45"/>
      <c r="AT628" s="45"/>
      <c r="AY628" s="45"/>
      <c r="AZ628" s="45"/>
    </row>
    <row r="629" spans="1:52" customFormat="1" ht="14.25" customHeight="1" x14ac:dyDescent="0.2">
      <c r="A629" s="38">
        <v>42227.751900000003</v>
      </c>
      <c r="B629" s="39">
        <v>0</v>
      </c>
      <c r="C629" s="39">
        <v>2.0932000000000001E-4</v>
      </c>
      <c r="D629" s="39">
        <v>3.6367000000000002E-4</v>
      </c>
      <c r="E629" s="39">
        <v>7.7632999999999999E-4</v>
      </c>
      <c r="F629" s="82">
        <v>7.3746E-4</v>
      </c>
      <c r="G629" s="39">
        <v>7.5504000000000001E-4</v>
      </c>
      <c r="H629" s="39">
        <v>6.5479999999999998E-4</v>
      </c>
      <c r="I629" s="39">
        <v>6.1125999999999997E-4</v>
      </c>
      <c r="J629" s="39">
        <v>5.4975E-4</v>
      </c>
      <c r="K629" s="39">
        <v>5.2986999999999999E-4</v>
      </c>
      <c r="L629" s="39">
        <v>5.0613999999999998E-4</v>
      </c>
      <c r="M629" s="82">
        <v>4.1176E-4</v>
      </c>
      <c r="N629" s="39">
        <v>4.8284000000000001E-4</v>
      </c>
      <c r="O629" s="39">
        <v>4.3921999999999999E-4</v>
      </c>
      <c r="P629" s="39">
        <v>4.3921999999999999E-4</v>
      </c>
      <c r="Q629" s="39">
        <v>2.5899000000000001E-4</v>
      </c>
      <c r="R629" s="39">
        <v>2.5899000000000001E-4</v>
      </c>
      <c r="S629" s="39">
        <v>2.6237E-4</v>
      </c>
      <c r="T629" s="39">
        <v>2.6237E-4</v>
      </c>
      <c r="U629" s="39">
        <v>2.6438999999999998E-4</v>
      </c>
      <c r="V629" s="39">
        <v>1.8751999999999999E-4</v>
      </c>
      <c r="W629" s="39">
        <v>3.9146399999999996E-3</v>
      </c>
      <c r="X629" s="39">
        <v>6.0237499999999996E-3</v>
      </c>
      <c r="Y629" s="82">
        <v>1.8062419999999999E-2</v>
      </c>
      <c r="Z629" s="39">
        <v>7.2243979999999999E-2</v>
      </c>
      <c r="AA629" s="39">
        <v>0.17931169999999999</v>
      </c>
      <c r="AB629" s="39">
        <v>0.17931169999999999</v>
      </c>
      <c r="AC629" s="39">
        <v>0.62503302000000005</v>
      </c>
      <c r="AD629" s="39">
        <v>1.2626322999999999</v>
      </c>
      <c r="AE629" s="39">
        <v>1.2626322999999999</v>
      </c>
      <c r="AF629" s="39">
        <v>8.6147310000000008</v>
      </c>
      <c r="AG629" s="39">
        <v>8.6147310000000008</v>
      </c>
      <c r="AH629" s="82">
        <v>6.8060450000000001</v>
      </c>
      <c r="AI629" s="39">
        <v>1.0384469999999999</v>
      </c>
      <c r="AM629" s="45"/>
      <c r="AN629" s="45"/>
      <c r="AO629" s="45"/>
      <c r="AP629" s="45"/>
      <c r="AQ629" s="45"/>
      <c r="AR629" s="45"/>
      <c r="AS629" s="45"/>
      <c r="AT629" s="45"/>
      <c r="AY629" s="45"/>
      <c r="AZ629" s="45"/>
    </row>
    <row r="630" spans="1:52" customFormat="1" ht="14.25" customHeight="1" x14ac:dyDescent="0.2">
      <c r="A630" s="38">
        <v>42227.7618</v>
      </c>
      <c r="B630" s="39">
        <v>0</v>
      </c>
      <c r="C630" s="39">
        <v>2.0924E-4</v>
      </c>
      <c r="D630" s="39">
        <v>3.6340999999999999E-4</v>
      </c>
      <c r="E630" s="39">
        <v>7.7612999999999998E-4</v>
      </c>
      <c r="F630" s="82">
        <v>7.3766000000000001E-4</v>
      </c>
      <c r="G630" s="39">
        <v>7.5529999999999998E-4</v>
      </c>
      <c r="H630" s="39">
        <v>6.5501999999999997E-4</v>
      </c>
      <c r="I630" s="39">
        <v>6.1140000000000001E-4</v>
      </c>
      <c r="J630" s="39">
        <v>5.4982999999999996E-4</v>
      </c>
      <c r="K630" s="39">
        <v>5.2994999999999995E-4</v>
      </c>
      <c r="L630" s="39">
        <v>5.0622999999999998E-4</v>
      </c>
      <c r="M630" s="82">
        <v>4.1173000000000002E-4</v>
      </c>
      <c r="N630" s="39">
        <v>4.8291000000000002E-4</v>
      </c>
      <c r="O630" s="39">
        <v>4.3929E-4</v>
      </c>
      <c r="P630" s="39">
        <v>4.3929E-4</v>
      </c>
      <c r="Q630" s="39">
        <v>2.5857000000000001E-4</v>
      </c>
      <c r="R630" s="39">
        <v>2.5857000000000001E-4</v>
      </c>
      <c r="S630" s="39">
        <v>2.6203000000000001E-4</v>
      </c>
      <c r="T630" s="39">
        <v>2.6203000000000001E-4</v>
      </c>
      <c r="U630" s="39">
        <v>2.6426999999999999E-4</v>
      </c>
      <c r="V630" s="39">
        <v>1.874E-4</v>
      </c>
      <c r="W630" s="39">
        <v>3.7228299999999999E-3</v>
      </c>
      <c r="X630" s="39">
        <v>5.73727E-3</v>
      </c>
      <c r="Y630" s="82">
        <v>1.7323129999999999E-2</v>
      </c>
      <c r="Z630" s="39">
        <v>6.9403480000000004E-2</v>
      </c>
      <c r="AA630" s="39">
        <v>0.17227880000000001</v>
      </c>
      <c r="AB630" s="39">
        <v>0.17227880000000001</v>
      </c>
      <c r="AC630" s="39">
        <v>0.60050212999999997</v>
      </c>
      <c r="AD630" s="39">
        <v>1.2153251</v>
      </c>
      <c r="AE630" s="39">
        <v>1.2153251</v>
      </c>
      <c r="AF630" s="39">
        <v>8.4636040000000001</v>
      </c>
      <c r="AG630" s="39">
        <v>8.4636040000000001</v>
      </c>
      <c r="AH630" s="82">
        <v>6.7996749999999997</v>
      </c>
      <c r="AI630" s="39">
        <v>1.0955021</v>
      </c>
      <c r="AM630" s="45"/>
      <c r="AN630" s="45"/>
      <c r="AO630" s="45"/>
      <c r="AP630" s="45"/>
      <c r="AQ630" s="45"/>
      <c r="AR630" s="45"/>
      <c r="AS630" s="45"/>
      <c r="AT630" s="45"/>
      <c r="AY630" s="45"/>
      <c r="AZ630" s="45"/>
    </row>
    <row r="631" spans="1:52" customFormat="1" ht="14.25" customHeight="1" x14ac:dyDescent="0.2">
      <c r="A631" s="38">
        <v>42227.771699999998</v>
      </c>
      <c r="B631" s="39">
        <v>0</v>
      </c>
      <c r="C631" s="39">
        <v>2.0916000000000001E-4</v>
      </c>
      <c r="D631" s="39">
        <v>3.6315000000000002E-4</v>
      </c>
      <c r="E631" s="39">
        <v>7.7592000000000004E-4</v>
      </c>
      <c r="F631" s="82">
        <v>7.3786999999999995E-4</v>
      </c>
      <c r="G631" s="39">
        <v>7.5555999999999996E-4</v>
      </c>
      <c r="H631" s="39">
        <v>6.5523999999999997E-4</v>
      </c>
      <c r="I631" s="39">
        <v>6.1154999999999998E-4</v>
      </c>
      <c r="J631" s="39">
        <v>5.4991000000000003E-4</v>
      </c>
      <c r="K631" s="39">
        <v>5.3003000000000002E-4</v>
      </c>
      <c r="L631" s="39">
        <v>5.0631000000000005E-4</v>
      </c>
      <c r="M631" s="82">
        <v>4.1170999999999997E-4</v>
      </c>
      <c r="N631" s="39">
        <v>4.8297999999999999E-4</v>
      </c>
      <c r="O631" s="39">
        <v>4.3935000000000003E-4</v>
      </c>
      <c r="P631" s="39">
        <v>4.3935000000000003E-4</v>
      </c>
      <c r="Q631" s="39">
        <v>2.5814000000000002E-4</v>
      </c>
      <c r="R631" s="39">
        <v>2.5814000000000002E-4</v>
      </c>
      <c r="S631" s="39">
        <v>2.6166999999999998E-4</v>
      </c>
      <c r="T631" s="39">
        <v>2.6166999999999998E-4</v>
      </c>
      <c r="U631" s="39">
        <v>2.6414E-4</v>
      </c>
      <c r="V631" s="39">
        <v>1.8734000000000001E-4</v>
      </c>
      <c r="W631" s="39">
        <v>3.5402699999999999E-3</v>
      </c>
      <c r="X631" s="39">
        <v>5.4639800000000002E-3</v>
      </c>
      <c r="Y631" s="82">
        <v>1.66134E-2</v>
      </c>
      <c r="Z631" s="39">
        <v>6.6677440000000004E-2</v>
      </c>
      <c r="AA631" s="39">
        <v>0.16553899999999999</v>
      </c>
      <c r="AB631" s="39">
        <v>0.16553899999999999</v>
      </c>
      <c r="AC631" s="39">
        <v>0.57696250000000004</v>
      </c>
      <c r="AD631" s="39">
        <v>1.1697360000000001</v>
      </c>
      <c r="AE631" s="39">
        <v>1.1697360000000001</v>
      </c>
      <c r="AF631" s="39">
        <v>8.3119601999999997</v>
      </c>
      <c r="AG631" s="39">
        <v>8.3119601999999997</v>
      </c>
      <c r="AH631" s="82">
        <v>6.789739</v>
      </c>
      <c r="AI631" s="39">
        <v>1.1548940000000001</v>
      </c>
      <c r="AM631" s="45"/>
      <c r="AN631" s="45"/>
      <c r="AO631" s="45"/>
      <c r="AP631" s="45"/>
      <c r="AQ631" s="45"/>
      <c r="AR631" s="45"/>
      <c r="AS631" s="45"/>
      <c r="AT631" s="45"/>
      <c r="AY631" s="45"/>
      <c r="AZ631" s="45"/>
    </row>
    <row r="632" spans="1:52" customFormat="1" ht="14.25" customHeight="1" x14ac:dyDescent="0.2">
      <c r="A632" s="38">
        <v>42227.7817</v>
      </c>
      <c r="B632" s="39">
        <v>0</v>
      </c>
      <c r="C632" s="39">
        <v>2.0908E-4</v>
      </c>
      <c r="D632" s="39">
        <v>3.6288999999999999E-4</v>
      </c>
      <c r="E632" s="39">
        <v>7.7570999999999998E-4</v>
      </c>
      <c r="F632" s="82">
        <v>7.3808000000000001E-4</v>
      </c>
      <c r="G632" s="39">
        <v>7.5582000000000004E-4</v>
      </c>
      <c r="H632" s="39">
        <v>6.5545999999999996E-4</v>
      </c>
      <c r="I632" s="39">
        <v>6.1169999999999996E-4</v>
      </c>
      <c r="J632" s="39">
        <v>5.4998000000000004E-4</v>
      </c>
      <c r="K632" s="39">
        <v>5.3010000000000004E-4</v>
      </c>
      <c r="L632" s="39">
        <v>5.0639999999999995E-4</v>
      </c>
      <c r="M632" s="82">
        <v>4.1168999999999998E-4</v>
      </c>
      <c r="N632" s="39">
        <v>4.8305E-4</v>
      </c>
      <c r="O632" s="39">
        <v>4.3941999999999999E-4</v>
      </c>
      <c r="P632" s="39">
        <v>4.3941999999999999E-4</v>
      </c>
      <c r="Q632" s="39">
        <v>2.5771000000000002E-4</v>
      </c>
      <c r="R632" s="39">
        <v>2.5771000000000002E-4</v>
      </c>
      <c r="S632" s="39">
        <v>2.6131E-4</v>
      </c>
      <c r="T632" s="39">
        <v>2.6131E-4</v>
      </c>
      <c r="U632" s="39">
        <v>2.6397999999999998E-4</v>
      </c>
      <c r="V632" s="39">
        <v>1.8731999999999999E-4</v>
      </c>
      <c r="W632" s="39">
        <v>3.36653E-3</v>
      </c>
      <c r="X632" s="39">
        <v>5.20332E-3</v>
      </c>
      <c r="Y632" s="82">
        <v>1.593205E-2</v>
      </c>
      <c r="Z632" s="39">
        <v>6.4060919999999993E-2</v>
      </c>
      <c r="AA632" s="39">
        <v>0.15907914000000001</v>
      </c>
      <c r="AB632" s="39">
        <v>0.15907914000000001</v>
      </c>
      <c r="AC632" s="39">
        <v>0.55437519999999996</v>
      </c>
      <c r="AD632" s="39">
        <v>1.1258109999999999</v>
      </c>
      <c r="AE632" s="39">
        <v>1.1258109999999999</v>
      </c>
      <c r="AF632" s="39">
        <v>8.1599702000000001</v>
      </c>
      <c r="AG632" s="39">
        <v>8.1599702000000001</v>
      </c>
      <c r="AH632" s="82">
        <v>6.7762890000000002</v>
      </c>
      <c r="AI632" s="39">
        <v>1.216663</v>
      </c>
      <c r="AM632" s="45"/>
      <c r="AN632" s="45"/>
      <c r="AO632" s="45"/>
      <c r="AP632" s="45"/>
      <c r="AQ632" s="45"/>
      <c r="AR632" s="45"/>
      <c r="AS632" s="45"/>
      <c r="AT632" s="45"/>
      <c r="AY632" s="45"/>
      <c r="AZ632" s="45"/>
    </row>
    <row r="633" spans="1:52" customFormat="1" ht="14.25" customHeight="1" x14ac:dyDescent="0.2">
      <c r="A633" s="38">
        <v>42227.791599999997</v>
      </c>
      <c r="B633" s="39">
        <v>0</v>
      </c>
      <c r="C633" s="39">
        <v>2.0900000000000001E-4</v>
      </c>
      <c r="D633" s="39">
        <v>3.6263000000000002E-4</v>
      </c>
      <c r="E633" s="39">
        <v>7.7548999999999999E-4</v>
      </c>
      <c r="F633" s="82">
        <v>7.3828999999999995E-4</v>
      </c>
      <c r="G633" s="39">
        <v>7.5608000000000001E-4</v>
      </c>
      <c r="H633" s="39">
        <v>6.5567999999999996E-4</v>
      </c>
      <c r="I633" s="39">
        <v>6.1184E-4</v>
      </c>
      <c r="J633" s="39">
        <v>5.5006E-4</v>
      </c>
      <c r="K633" s="39">
        <v>5.3018E-4</v>
      </c>
      <c r="L633" s="39">
        <v>5.0648000000000002E-4</v>
      </c>
      <c r="M633" s="82">
        <v>4.1166999999999999E-4</v>
      </c>
      <c r="N633" s="39">
        <v>4.8310999999999997E-4</v>
      </c>
      <c r="O633" s="39">
        <v>4.3948000000000001E-4</v>
      </c>
      <c r="P633" s="39">
        <v>4.3948000000000001E-4</v>
      </c>
      <c r="Q633" s="39">
        <v>2.5729000000000003E-4</v>
      </c>
      <c r="R633" s="39">
        <v>2.5729000000000003E-4</v>
      </c>
      <c r="S633" s="39">
        <v>2.6092999999999998E-4</v>
      </c>
      <c r="T633" s="39">
        <v>2.6092999999999998E-4</v>
      </c>
      <c r="U633" s="39">
        <v>2.6381000000000001E-4</v>
      </c>
      <c r="V633" s="39">
        <v>1.8735E-4</v>
      </c>
      <c r="W633" s="39">
        <v>3.2012199999999998E-3</v>
      </c>
      <c r="X633" s="39">
        <v>4.9547300000000001E-3</v>
      </c>
      <c r="Y633" s="82">
        <v>1.527795E-2</v>
      </c>
      <c r="Z633" s="39">
        <v>6.154925E-2</v>
      </c>
      <c r="AA633" s="39">
        <v>0.15288673999999999</v>
      </c>
      <c r="AB633" s="39">
        <v>0.15288673999999999</v>
      </c>
      <c r="AC633" s="39">
        <v>0.53270260000000003</v>
      </c>
      <c r="AD633" s="39">
        <v>1.0834980999999999</v>
      </c>
      <c r="AE633" s="39">
        <v>1.0834980999999999</v>
      </c>
      <c r="AF633" s="39">
        <v>8.0078010000000006</v>
      </c>
      <c r="AG633" s="39">
        <v>8.0078010000000006</v>
      </c>
      <c r="AH633" s="82">
        <v>6.7593839999999998</v>
      </c>
      <c r="AI633" s="39">
        <v>1.2808470999999999</v>
      </c>
      <c r="AM633" s="45"/>
      <c r="AN633" s="45"/>
      <c r="AO633" s="45"/>
      <c r="AP633" s="45"/>
      <c r="AQ633" s="45"/>
      <c r="AR633" s="45"/>
      <c r="AS633" s="45"/>
      <c r="AT633" s="45"/>
      <c r="AY633" s="45"/>
      <c r="AZ633" s="45"/>
    </row>
    <row r="634" spans="1:52" customFormat="1" ht="14.25" customHeight="1" x14ac:dyDescent="0.2">
      <c r="A634" s="38">
        <v>42227.801500000001</v>
      </c>
      <c r="B634" s="39">
        <v>0</v>
      </c>
      <c r="C634" s="39">
        <v>2.0892E-4</v>
      </c>
      <c r="D634" s="39">
        <v>3.6236999999999999E-4</v>
      </c>
      <c r="E634" s="39">
        <v>7.7525999999999995E-4</v>
      </c>
      <c r="F634" s="82">
        <v>7.3850000000000001E-4</v>
      </c>
      <c r="G634" s="39">
        <v>7.5635000000000003E-4</v>
      </c>
      <c r="H634" s="39">
        <v>6.5589999999999995E-4</v>
      </c>
      <c r="I634" s="39">
        <v>6.1198999999999997E-4</v>
      </c>
      <c r="J634" s="39">
        <v>5.5013000000000002E-4</v>
      </c>
      <c r="K634" s="39">
        <v>5.3025999999999995E-4</v>
      </c>
      <c r="L634" s="39">
        <v>5.0655999999999997E-4</v>
      </c>
      <c r="M634" s="82">
        <v>4.1165E-4</v>
      </c>
      <c r="N634" s="39">
        <v>4.8317999999999999E-4</v>
      </c>
      <c r="O634" s="39">
        <v>4.3953999999999998E-4</v>
      </c>
      <c r="P634" s="39">
        <v>4.3953999999999998E-4</v>
      </c>
      <c r="Q634" s="39">
        <v>2.5685999999999998E-4</v>
      </c>
      <c r="R634" s="39">
        <v>2.5685999999999998E-4</v>
      </c>
      <c r="S634" s="39">
        <v>2.6055000000000002E-4</v>
      </c>
      <c r="T634" s="39">
        <v>2.6055000000000002E-4</v>
      </c>
      <c r="U634" s="39">
        <v>2.6362E-4</v>
      </c>
      <c r="V634" s="39">
        <v>1.8741999999999999E-4</v>
      </c>
      <c r="W634" s="39">
        <v>3.0439500000000001E-3</v>
      </c>
      <c r="X634" s="39">
        <v>4.7177E-3</v>
      </c>
      <c r="Y634" s="82">
        <v>1.465001E-2</v>
      </c>
      <c r="Z634" s="39">
        <v>5.9137960000000003E-2</v>
      </c>
      <c r="AA634" s="39">
        <v>0.14694984</v>
      </c>
      <c r="AB634" s="39">
        <v>0.14694984</v>
      </c>
      <c r="AC634" s="39">
        <v>0.51190811000000003</v>
      </c>
      <c r="AD634" s="39">
        <v>1.042746</v>
      </c>
      <c r="AE634" s="39">
        <v>1.042746</v>
      </c>
      <c r="AF634" s="39">
        <v>7.8556112999999996</v>
      </c>
      <c r="AG634" s="39">
        <v>7.8556112999999996</v>
      </c>
      <c r="AH634" s="82">
        <v>6.7390879999999997</v>
      </c>
      <c r="AI634" s="39">
        <v>1.3474809999999999</v>
      </c>
      <c r="AM634" s="45"/>
      <c r="AN634" s="45"/>
      <c r="AO634" s="45"/>
      <c r="AP634" s="45"/>
      <c r="AQ634" s="45"/>
      <c r="AR634" s="45"/>
      <c r="AS634" s="45"/>
      <c r="AT634" s="45"/>
      <c r="AY634" s="45"/>
      <c r="AZ634" s="45"/>
    </row>
    <row r="635" spans="1:52" customFormat="1" ht="14.25" customHeight="1" x14ac:dyDescent="0.2">
      <c r="A635" s="38">
        <v>42227.811399999999</v>
      </c>
      <c r="B635" s="39">
        <v>0</v>
      </c>
      <c r="C635" s="39">
        <v>2.0884000000000001E-4</v>
      </c>
      <c r="D635" s="39">
        <v>3.6211000000000001E-4</v>
      </c>
      <c r="E635" s="39">
        <v>7.7503000000000001E-4</v>
      </c>
      <c r="F635" s="82">
        <v>7.3872E-4</v>
      </c>
      <c r="G635" s="39">
        <v>7.5661000000000001E-4</v>
      </c>
      <c r="H635" s="39">
        <v>6.5612999999999999E-4</v>
      </c>
      <c r="I635" s="39">
        <v>6.1213000000000001E-4</v>
      </c>
      <c r="J635" s="39">
        <v>5.5020999999999998E-4</v>
      </c>
      <c r="K635" s="39">
        <v>5.3032999999999997E-4</v>
      </c>
      <c r="L635" s="39">
        <v>5.0664999999999998E-4</v>
      </c>
      <c r="M635" s="82">
        <v>4.1163000000000001E-4</v>
      </c>
      <c r="N635" s="39">
        <v>4.8325000000000001E-4</v>
      </c>
      <c r="O635" s="39">
        <v>4.3960000000000001E-4</v>
      </c>
      <c r="P635" s="39">
        <v>4.3960000000000001E-4</v>
      </c>
      <c r="Q635" s="39">
        <v>2.5642999999999998E-4</v>
      </c>
      <c r="R635" s="39">
        <v>2.5642999999999998E-4</v>
      </c>
      <c r="S635" s="39">
        <v>2.6016E-4</v>
      </c>
      <c r="T635" s="39">
        <v>2.6016E-4</v>
      </c>
      <c r="U635" s="39">
        <v>2.6341E-4</v>
      </c>
      <c r="V635" s="39">
        <v>1.8752999999999999E-4</v>
      </c>
      <c r="W635" s="39">
        <v>2.89435E-3</v>
      </c>
      <c r="X635" s="39">
        <v>4.4917100000000003E-3</v>
      </c>
      <c r="Y635" s="82">
        <v>1.4047189999999999E-2</v>
      </c>
      <c r="Z635" s="39">
        <v>5.6822789999999998E-2</v>
      </c>
      <c r="AA635" s="39">
        <v>0.14125700999999999</v>
      </c>
      <c r="AB635" s="39">
        <v>0.14125700999999999</v>
      </c>
      <c r="AC635" s="39">
        <v>0.49195683000000001</v>
      </c>
      <c r="AD635" s="39">
        <v>1.003503</v>
      </c>
      <c r="AE635" s="39">
        <v>1.003503</v>
      </c>
      <c r="AF635" s="39">
        <v>7.703557</v>
      </c>
      <c r="AG635" s="39">
        <v>7.703557</v>
      </c>
      <c r="AH635" s="82">
        <v>6.7154670000000003</v>
      </c>
      <c r="AI635" s="39">
        <v>1.416595</v>
      </c>
      <c r="AM635" s="45"/>
      <c r="AN635" s="45"/>
      <c r="AO635" s="45"/>
      <c r="AP635" s="45"/>
      <c r="AQ635" s="45"/>
      <c r="AR635" s="45"/>
      <c r="AS635" s="45"/>
      <c r="AT635" s="45"/>
      <c r="AY635" s="45"/>
      <c r="AZ635" s="45"/>
    </row>
    <row r="636" spans="1:52" customFormat="1" ht="14.25" customHeight="1" x14ac:dyDescent="0.2">
      <c r="A636" s="38">
        <v>42227.821400000001</v>
      </c>
      <c r="B636" s="39">
        <v>0</v>
      </c>
      <c r="C636" s="39">
        <v>2.0876E-4</v>
      </c>
      <c r="D636" s="39">
        <v>3.6184999999999999E-4</v>
      </c>
      <c r="E636" s="39">
        <v>7.7479999999999997E-4</v>
      </c>
      <c r="F636" s="82">
        <v>7.3892999999999995E-4</v>
      </c>
      <c r="G636" s="39">
        <v>7.5686999999999998E-4</v>
      </c>
      <c r="H636" s="39">
        <v>6.5634999999999999E-4</v>
      </c>
      <c r="I636" s="39">
        <v>6.1227999999999999E-4</v>
      </c>
      <c r="J636" s="39">
        <v>5.5028E-4</v>
      </c>
      <c r="K636" s="39">
        <v>5.3041000000000004E-4</v>
      </c>
      <c r="L636" s="39">
        <v>5.0673000000000005E-4</v>
      </c>
      <c r="M636" s="82">
        <v>4.1161000000000002E-4</v>
      </c>
      <c r="N636" s="39">
        <v>4.8331999999999997E-4</v>
      </c>
      <c r="O636" s="39">
        <v>4.3965999999999997E-4</v>
      </c>
      <c r="P636" s="39">
        <v>4.3965999999999997E-4</v>
      </c>
      <c r="Q636" s="39">
        <v>2.5599999999999999E-4</v>
      </c>
      <c r="R636" s="39">
        <v>2.5599999999999999E-4</v>
      </c>
      <c r="S636" s="39">
        <v>2.5976999999999999E-4</v>
      </c>
      <c r="T636" s="39">
        <v>2.5976999999999999E-4</v>
      </c>
      <c r="U636" s="39">
        <v>2.6318000000000001E-4</v>
      </c>
      <c r="V636" s="39">
        <v>1.8767999999999999E-4</v>
      </c>
      <c r="W636" s="39">
        <v>2.7520800000000001E-3</v>
      </c>
      <c r="X636" s="39">
        <v>4.2762800000000004E-3</v>
      </c>
      <c r="Y636" s="82">
        <v>1.34685E-2</v>
      </c>
      <c r="Z636" s="39">
        <v>5.4599679999999998E-2</v>
      </c>
      <c r="AA636" s="39">
        <v>0.13579749999999999</v>
      </c>
      <c r="AB636" s="39">
        <v>0.13579749999999999</v>
      </c>
      <c r="AC636" s="39">
        <v>0.47281469999999998</v>
      </c>
      <c r="AD636" s="39">
        <v>0.96571963999999999</v>
      </c>
      <c r="AE636" s="39">
        <v>0.96571963999999999</v>
      </c>
      <c r="AF636" s="39">
        <v>7.5517859999999999</v>
      </c>
      <c r="AG636" s="39">
        <v>7.5517859999999999</v>
      </c>
      <c r="AH636" s="82">
        <v>6.6885943000000001</v>
      </c>
      <c r="AI636" s="39">
        <v>1.4882169999999999</v>
      </c>
      <c r="AM636" s="45"/>
      <c r="AN636" s="45"/>
      <c r="AO636" s="45"/>
      <c r="AP636" s="45"/>
      <c r="AQ636" s="45"/>
      <c r="AR636" s="45"/>
      <c r="AS636" s="45"/>
      <c r="AT636" s="45"/>
      <c r="AY636" s="45"/>
      <c r="AZ636" s="45"/>
    </row>
    <row r="637" spans="1:52" customFormat="1" ht="14.25" customHeight="1" x14ac:dyDescent="0.2">
      <c r="A637" s="38">
        <v>42227.831299999998</v>
      </c>
      <c r="B637" s="39">
        <v>0</v>
      </c>
      <c r="C637" s="39">
        <v>2.0869000000000001E-4</v>
      </c>
      <c r="D637" s="39">
        <v>3.6159000000000001E-4</v>
      </c>
      <c r="E637" s="39">
        <v>7.7455999999999998E-4</v>
      </c>
      <c r="F637" s="82">
        <v>7.3915000000000005E-4</v>
      </c>
      <c r="G637" s="39">
        <v>7.5712999999999996E-4</v>
      </c>
      <c r="H637" s="39">
        <v>6.5656999999999998E-4</v>
      </c>
      <c r="I637" s="39">
        <v>6.1242000000000002E-4</v>
      </c>
      <c r="J637" s="39">
        <v>5.5035000000000001E-4</v>
      </c>
      <c r="K637" s="39">
        <v>5.3047999999999995E-4</v>
      </c>
      <c r="L637" s="39">
        <v>5.0681999999999995E-4</v>
      </c>
      <c r="M637" s="82">
        <v>4.1158999999999998E-4</v>
      </c>
      <c r="N637" s="39">
        <v>4.8338999999999999E-4</v>
      </c>
      <c r="O637" s="39">
        <v>4.3972E-4</v>
      </c>
      <c r="P637" s="39">
        <v>4.3972E-4</v>
      </c>
      <c r="Q637" s="39">
        <v>2.5556999999999999E-4</v>
      </c>
      <c r="R637" s="39">
        <v>2.5556999999999999E-4</v>
      </c>
      <c r="S637" s="39">
        <v>2.5936999999999998E-4</v>
      </c>
      <c r="T637" s="39">
        <v>2.5936999999999998E-4</v>
      </c>
      <c r="U637" s="39">
        <v>2.6294000000000003E-4</v>
      </c>
      <c r="V637" s="39">
        <v>1.8786000000000001E-4</v>
      </c>
      <c r="W637" s="39">
        <v>2.6167999999999999E-3</v>
      </c>
      <c r="X637" s="39">
        <v>4.0709600000000002E-3</v>
      </c>
      <c r="Y637" s="82">
        <v>1.2912969999999999E-2</v>
      </c>
      <c r="Z637" s="39">
        <v>5.2464759999999999E-2</v>
      </c>
      <c r="AA637" s="39">
        <v>0.13056081</v>
      </c>
      <c r="AB637" s="39">
        <v>0.13056081</v>
      </c>
      <c r="AC637" s="39">
        <v>0.45444909999999999</v>
      </c>
      <c r="AD637" s="39">
        <v>0.9293479</v>
      </c>
      <c r="AE637" s="39">
        <v>0.9293479</v>
      </c>
      <c r="AF637" s="39">
        <v>7.4004421000000002</v>
      </c>
      <c r="AG637" s="39">
        <v>7.4004421000000002</v>
      </c>
      <c r="AH637" s="82">
        <v>6.6585463999999996</v>
      </c>
      <c r="AI637" s="39">
        <v>1.56237</v>
      </c>
      <c r="AM637" s="45"/>
      <c r="AN637" s="45"/>
      <c r="AO637" s="45"/>
      <c r="AP637" s="45"/>
      <c r="AQ637" s="45"/>
      <c r="AR637" s="45"/>
      <c r="AS637" s="45"/>
      <c r="AT637" s="45"/>
      <c r="AY637" s="45"/>
      <c r="AZ637" s="45"/>
    </row>
    <row r="638" spans="1:52" customFormat="1" ht="14.25" customHeight="1" x14ac:dyDescent="0.2">
      <c r="A638" s="38">
        <v>42227.841200000003</v>
      </c>
      <c r="B638" s="39">
        <v>0</v>
      </c>
      <c r="C638" s="39">
        <v>2.0861E-4</v>
      </c>
      <c r="D638" s="39">
        <v>3.6133999999999998E-4</v>
      </c>
      <c r="E638" s="39">
        <v>7.7430999999999995E-4</v>
      </c>
      <c r="F638" s="82">
        <v>7.3936E-4</v>
      </c>
      <c r="G638" s="39">
        <v>7.5739999999999998E-4</v>
      </c>
      <c r="H638" s="39">
        <v>6.5678999999999998E-4</v>
      </c>
      <c r="I638" s="39">
        <v>6.1257E-4</v>
      </c>
      <c r="J638" s="39">
        <v>5.5042000000000003E-4</v>
      </c>
      <c r="K638" s="39">
        <v>5.3056000000000002E-4</v>
      </c>
      <c r="L638" s="39">
        <v>5.0690000000000002E-4</v>
      </c>
      <c r="M638" s="82">
        <v>4.1156999999999999E-4</v>
      </c>
      <c r="N638" s="39">
        <v>4.8345000000000001E-4</v>
      </c>
      <c r="O638" s="39">
        <v>4.3978000000000002E-4</v>
      </c>
      <c r="P638" s="39">
        <v>4.3978000000000002E-4</v>
      </c>
      <c r="Q638" s="39">
        <v>2.5514E-4</v>
      </c>
      <c r="R638" s="39">
        <v>2.5514E-4</v>
      </c>
      <c r="S638" s="39">
        <v>2.5895999999999997E-4</v>
      </c>
      <c r="T638" s="39">
        <v>2.5895999999999997E-4</v>
      </c>
      <c r="U638" s="39">
        <v>2.6268999999999999E-4</v>
      </c>
      <c r="V638" s="39">
        <v>1.8807000000000001E-4</v>
      </c>
      <c r="W638" s="39">
        <v>2.48818E-3</v>
      </c>
      <c r="X638" s="39">
        <v>3.87529E-3</v>
      </c>
      <c r="Y638" s="82">
        <v>1.237969E-2</v>
      </c>
      <c r="Z638" s="39">
        <v>5.041433E-2</v>
      </c>
      <c r="AA638" s="39">
        <v>0.12553729999999999</v>
      </c>
      <c r="AB638" s="39">
        <v>0.12553729999999999</v>
      </c>
      <c r="AC638" s="39">
        <v>0.43682833999999998</v>
      </c>
      <c r="AD638" s="39">
        <v>0.89433940000000001</v>
      </c>
      <c r="AE638" s="39">
        <v>0.89433940000000001</v>
      </c>
      <c r="AF638" s="39">
        <v>7.2496643000000001</v>
      </c>
      <c r="AG638" s="39">
        <v>7.2496643000000001</v>
      </c>
      <c r="AH638" s="82">
        <v>6.6254030000000004</v>
      </c>
      <c r="AI638" s="39">
        <v>1.6390734</v>
      </c>
      <c r="AM638" s="45"/>
      <c r="AN638" s="45"/>
      <c r="AO638" s="45"/>
      <c r="AP638" s="45"/>
      <c r="AQ638" s="45"/>
      <c r="AR638" s="45"/>
      <c r="AS638" s="45"/>
      <c r="AT638" s="45"/>
      <c r="AY638" s="45"/>
      <c r="AZ638" s="45"/>
    </row>
    <row r="639" spans="1:52" customFormat="1" ht="14.25" customHeight="1" x14ac:dyDescent="0.2">
      <c r="A639" s="38">
        <v>42227.8511</v>
      </c>
      <c r="B639" s="39">
        <v>0</v>
      </c>
      <c r="C639" s="39">
        <v>2.0853000000000001E-4</v>
      </c>
      <c r="D639" s="39">
        <v>3.6108000000000001E-4</v>
      </c>
      <c r="E639" s="39">
        <v>7.7406000000000003E-4</v>
      </c>
      <c r="F639" s="82">
        <v>7.3957999999999999E-4</v>
      </c>
      <c r="G639" s="39">
        <v>7.5765999999999995E-4</v>
      </c>
      <c r="H639" s="39">
        <v>6.5702000000000002E-4</v>
      </c>
      <c r="I639" s="39">
        <v>6.1271999999999997E-4</v>
      </c>
      <c r="J639" s="39">
        <v>5.5049000000000005E-4</v>
      </c>
      <c r="K639" s="39">
        <v>5.3063000000000003E-4</v>
      </c>
      <c r="L639" s="39">
        <v>5.0697999999999997E-4</v>
      </c>
      <c r="M639" s="82">
        <v>4.1155E-4</v>
      </c>
      <c r="N639" s="39">
        <v>4.8351999999999998E-4</v>
      </c>
      <c r="O639" s="39">
        <v>4.3983999999999999E-4</v>
      </c>
      <c r="P639" s="39">
        <v>4.3983999999999999E-4</v>
      </c>
      <c r="Q639" s="39">
        <v>2.5471000000000001E-4</v>
      </c>
      <c r="R639" s="39">
        <v>2.5471000000000001E-4</v>
      </c>
      <c r="S639" s="39">
        <v>2.5856000000000002E-4</v>
      </c>
      <c r="T639" s="39">
        <v>2.5856000000000002E-4</v>
      </c>
      <c r="U639" s="39">
        <v>2.6242000000000003E-4</v>
      </c>
      <c r="V639" s="39">
        <v>1.8830999999999999E-4</v>
      </c>
      <c r="W639" s="39">
        <v>2.36593E-3</v>
      </c>
      <c r="X639" s="39">
        <v>3.6888400000000001E-3</v>
      </c>
      <c r="Y639" s="82">
        <v>1.186779E-2</v>
      </c>
      <c r="Z639" s="39">
        <v>4.8444880000000003E-2</v>
      </c>
      <c r="AA639" s="39">
        <v>0.12071742000000001</v>
      </c>
      <c r="AB639" s="39">
        <v>0.12071742000000001</v>
      </c>
      <c r="AC639" s="39">
        <v>0.41992223000000001</v>
      </c>
      <c r="AD639" s="39">
        <v>0.86064790000000002</v>
      </c>
      <c r="AE639" s="39">
        <v>0.86064790000000002</v>
      </c>
      <c r="AF639" s="39">
        <v>7.0995821000000001</v>
      </c>
      <c r="AG639" s="39">
        <v>7.0995821000000001</v>
      </c>
      <c r="AH639" s="82">
        <v>6.5892470000000003</v>
      </c>
      <c r="AI639" s="39">
        <v>1.718343</v>
      </c>
      <c r="AM639" s="45"/>
      <c r="AN639" s="45"/>
      <c r="AO639" s="45"/>
      <c r="AP639" s="45"/>
      <c r="AQ639" s="45"/>
      <c r="AR639" s="45"/>
      <c r="AS639" s="45"/>
      <c r="AT639" s="45"/>
      <c r="AY639" s="45"/>
      <c r="AZ639" s="45"/>
    </row>
    <row r="640" spans="1:52" customFormat="1" ht="14.25" customHeight="1" x14ac:dyDescent="0.2">
      <c r="A640" s="38">
        <v>42227.860999999997</v>
      </c>
      <c r="B640" s="39">
        <v>0</v>
      </c>
      <c r="C640" s="39">
        <v>2.0845E-4</v>
      </c>
      <c r="D640" s="39">
        <v>3.6081999999999998E-4</v>
      </c>
      <c r="E640" s="39">
        <v>7.7380999999999999E-4</v>
      </c>
      <c r="F640" s="82">
        <v>7.3981000000000003E-4</v>
      </c>
      <c r="G640" s="39">
        <v>7.5792999999999998E-4</v>
      </c>
      <c r="H640" s="39">
        <v>6.5724000000000002E-4</v>
      </c>
      <c r="I640" s="39">
        <v>6.1286999999999995E-4</v>
      </c>
      <c r="J640" s="39">
        <v>5.5055999999999996E-4</v>
      </c>
      <c r="K640" s="39">
        <v>5.3070000000000005E-4</v>
      </c>
      <c r="L640" s="39">
        <v>5.0706999999999998E-4</v>
      </c>
      <c r="M640" s="82">
        <v>4.1153000000000001E-4</v>
      </c>
      <c r="N640" s="39">
        <v>4.8359E-4</v>
      </c>
      <c r="O640" s="39">
        <v>4.3990000000000001E-4</v>
      </c>
      <c r="P640" s="39">
        <v>4.3990000000000001E-4</v>
      </c>
      <c r="Q640" s="39">
        <v>2.5429000000000001E-4</v>
      </c>
      <c r="R640" s="39">
        <v>2.5429000000000001E-4</v>
      </c>
      <c r="S640" s="39">
        <v>2.5814000000000002E-4</v>
      </c>
      <c r="T640" s="39">
        <v>2.5814000000000002E-4</v>
      </c>
      <c r="U640" s="39">
        <v>2.6214000000000001E-4</v>
      </c>
      <c r="V640" s="39">
        <v>1.8857999999999999E-4</v>
      </c>
      <c r="W640" s="39">
        <v>2.2497400000000001E-3</v>
      </c>
      <c r="X640" s="39">
        <v>3.5112199999999998E-3</v>
      </c>
      <c r="Y640" s="82">
        <v>1.137642E-2</v>
      </c>
      <c r="Z640" s="39">
        <v>4.6553030000000002E-2</v>
      </c>
      <c r="AA640" s="39">
        <v>0.1160924</v>
      </c>
      <c r="AB640" s="39">
        <v>0.1160924</v>
      </c>
      <c r="AC640" s="39">
        <v>0.40370149999999999</v>
      </c>
      <c r="AD640" s="39">
        <v>0.82822759999999995</v>
      </c>
      <c r="AE640" s="39">
        <v>0.82822759999999995</v>
      </c>
      <c r="AF640" s="39">
        <v>6.9503240000000002</v>
      </c>
      <c r="AG640" s="39">
        <v>6.9503240000000002</v>
      </c>
      <c r="AH640" s="82">
        <v>6.5501649999999998</v>
      </c>
      <c r="AI640" s="39">
        <v>1.800189</v>
      </c>
      <c r="AM640" s="45"/>
      <c r="AN640" s="45"/>
      <c r="AO640" s="45"/>
      <c r="AP640" s="45"/>
      <c r="AQ640" s="45"/>
      <c r="AR640" s="45"/>
      <c r="AS640" s="45"/>
      <c r="AT640" s="45"/>
      <c r="AY640" s="45"/>
      <c r="AZ640" s="45"/>
    </row>
    <row r="641" spans="1:52" customFormat="1" ht="14.25" customHeight="1" x14ac:dyDescent="0.2">
      <c r="A641" s="38">
        <v>42227.870900000002</v>
      </c>
      <c r="B641" s="39">
        <v>0</v>
      </c>
      <c r="C641" s="39">
        <v>2.0837000000000001E-4</v>
      </c>
      <c r="D641" s="39">
        <v>3.6056E-4</v>
      </c>
      <c r="E641" s="39">
        <v>7.7355000000000002E-4</v>
      </c>
      <c r="F641" s="82">
        <v>7.4003000000000003E-4</v>
      </c>
      <c r="G641" s="39">
        <v>7.5818999999999995E-4</v>
      </c>
      <c r="H641" s="39">
        <v>6.5746999999999995E-4</v>
      </c>
      <c r="I641" s="39">
        <v>6.1300999999999999E-4</v>
      </c>
      <c r="J641" s="39">
        <v>5.5062999999999998E-4</v>
      </c>
      <c r="K641" s="39">
        <v>5.3076999999999996E-4</v>
      </c>
      <c r="L641" s="39">
        <v>5.0715000000000005E-4</v>
      </c>
      <c r="M641" s="82">
        <v>4.1152000000000002E-4</v>
      </c>
      <c r="N641" s="39">
        <v>4.8366000000000001E-4</v>
      </c>
      <c r="O641" s="39">
        <v>4.3995999999999998E-4</v>
      </c>
      <c r="P641" s="39">
        <v>4.3995999999999998E-4</v>
      </c>
      <c r="Q641" s="39">
        <v>2.5386000000000001E-4</v>
      </c>
      <c r="R641" s="39">
        <v>2.5386000000000001E-4</v>
      </c>
      <c r="S641" s="39">
        <v>2.5773000000000001E-4</v>
      </c>
      <c r="T641" s="39">
        <v>2.5773000000000001E-4</v>
      </c>
      <c r="U641" s="39">
        <v>2.6184E-4</v>
      </c>
      <c r="V641" s="39">
        <v>1.8887E-4</v>
      </c>
      <c r="W641" s="39">
        <v>2.1393300000000001E-3</v>
      </c>
      <c r="X641" s="39">
        <v>3.3420300000000002E-3</v>
      </c>
      <c r="Y641" s="82">
        <v>1.0904779999999999E-2</v>
      </c>
      <c r="Z641" s="39">
        <v>4.4735589999999999E-2</v>
      </c>
      <c r="AA641" s="39">
        <v>0.11165360000000001</v>
      </c>
      <c r="AB641" s="39">
        <v>0.11165360000000001</v>
      </c>
      <c r="AC641" s="39">
        <v>0.38813784000000001</v>
      </c>
      <c r="AD641" s="39">
        <v>0.79703429999999997</v>
      </c>
      <c r="AE641" s="39">
        <v>0.79703429999999997</v>
      </c>
      <c r="AF641" s="39">
        <v>6.8020069999999997</v>
      </c>
      <c r="AG641" s="39">
        <v>6.8020069999999997</v>
      </c>
      <c r="AH641" s="82">
        <v>6.5082469999999999</v>
      </c>
      <c r="AI641" s="39">
        <v>1.8846179999999999</v>
      </c>
      <c r="AM641" s="45"/>
      <c r="AN641" s="45"/>
      <c r="AO641" s="45"/>
      <c r="AP641" s="45"/>
      <c r="AQ641" s="45"/>
      <c r="AR641" s="45"/>
      <c r="AS641" s="45"/>
      <c r="AT641" s="45"/>
      <c r="AY641" s="45"/>
      <c r="AZ641" s="45"/>
    </row>
    <row r="642" spans="1:52" customFormat="1" ht="14.25" customHeight="1" x14ac:dyDescent="0.2">
      <c r="A642" s="38">
        <v>42227.880899999996</v>
      </c>
      <c r="B642" s="39">
        <v>0</v>
      </c>
      <c r="C642" s="39">
        <v>2.0829E-4</v>
      </c>
      <c r="D642" s="39">
        <v>3.6031000000000002E-4</v>
      </c>
      <c r="E642" s="39">
        <v>7.7329000000000005E-4</v>
      </c>
      <c r="F642" s="82">
        <v>7.4025000000000002E-4</v>
      </c>
      <c r="G642" s="39">
        <v>7.5845000000000003E-4</v>
      </c>
      <c r="H642" s="39">
        <v>6.5769999999999999E-4</v>
      </c>
      <c r="I642" s="39">
        <v>6.1315999999999996E-4</v>
      </c>
      <c r="J642" s="39">
        <v>5.507E-4</v>
      </c>
      <c r="K642" s="39">
        <v>5.3083999999999998E-4</v>
      </c>
      <c r="L642" s="39">
        <v>5.0723000000000001E-4</v>
      </c>
      <c r="M642" s="82">
        <v>4.1149999999999997E-4</v>
      </c>
      <c r="N642" s="39">
        <v>4.8371999999999998E-4</v>
      </c>
      <c r="O642" s="39">
        <v>4.4001000000000001E-4</v>
      </c>
      <c r="P642" s="39">
        <v>4.4001000000000001E-4</v>
      </c>
      <c r="Q642" s="39">
        <v>2.5343000000000002E-4</v>
      </c>
      <c r="R642" s="39">
        <v>2.5343000000000002E-4</v>
      </c>
      <c r="S642" s="39">
        <v>2.5731000000000001E-4</v>
      </c>
      <c r="T642" s="39">
        <v>2.5731000000000001E-4</v>
      </c>
      <c r="U642" s="39">
        <v>2.6153E-4</v>
      </c>
      <c r="V642" s="39">
        <v>1.8919E-4</v>
      </c>
      <c r="W642" s="39">
        <v>2.0344400000000002E-3</v>
      </c>
      <c r="X642" s="39">
        <v>3.18089E-3</v>
      </c>
      <c r="Y642" s="82">
        <v>1.0452080000000001E-2</v>
      </c>
      <c r="Z642" s="39">
        <v>4.2989470000000002E-2</v>
      </c>
      <c r="AA642" s="39">
        <v>0.10739294000000001</v>
      </c>
      <c r="AB642" s="39">
        <v>0.10739294000000001</v>
      </c>
      <c r="AC642" s="39">
        <v>0.37320439999999999</v>
      </c>
      <c r="AD642" s="39">
        <v>0.76702459999999995</v>
      </c>
      <c r="AE642" s="39">
        <v>0.76702459999999995</v>
      </c>
      <c r="AF642" s="39">
        <v>6.6547460000000003</v>
      </c>
      <c r="AG642" s="39">
        <v>6.6547460000000003</v>
      </c>
      <c r="AH642" s="82">
        <v>6.4635853000000001</v>
      </c>
      <c r="AI642" s="39">
        <v>1.97163</v>
      </c>
      <c r="AM642" s="45"/>
      <c r="AN642" s="45"/>
      <c r="AO642" s="45"/>
      <c r="AP642" s="45"/>
      <c r="AQ642" s="45"/>
      <c r="AR642" s="45"/>
      <c r="AS642" s="45"/>
      <c r="AT642" s="45"/>
      <c r="AY642" s="45"/>
      <c r="AZ642" s="45"/>
    </row>
    <row r="643" spans="1:52" customFormat="1" ht="14.25" customHeight="1" x14ac:dyDescent="0.2">
      <c r="A643" s="38">
        <v>42227.890800000001</v>
      </c>
      <c r="B643" s="39">
        <v>0</v>
      </c>
      <c r="C643" s="39">
        <v>2.0820999999999999E-4</v>
      </c>
      <c r="D643" s="39">
        <v>3.6005E-4</v>
      </c>
      <c r="E643" s="39">
        <v>7.7302999999999996E-4</v>
      </c>
      <c r="F643" s="82">
        <v>7.4047999999999996E-4</v>
      </c>
      <c r="G643" s="39">
        <v>7.5872000000000005E-4</v>
      </c>
      <c r="H643" s="39">
        <v>6.5791999999999999E-4</v>
      </c>
      <c r="I643" s="39">
        <v>6.1331000000000005E-4</v>
      </c>
      <c r="J643" s="39">
        <v>5.5077000000000001E-4</v>
      </c>
      <c r="K643" s="39">
        <v>5.3091E-4</v>
      </c>
      <c r="L643" s="39">
        <v>5.0730999999999997E-4</v>
      </c>
      <c r="M643" s="82">
        <v>4.1147999999999998E-4</v>
      </c>
      <c r="N643" s="39">
        <v>4.8379E-4</v>
      </c>
      <c r="O643" s="39">
        <v>4.4006999999999998E-4</v>
      </c>
      <c r="P643" s="39">
        <v>4.4006999999999998E-4</v>
      </c>
      <c r="Q643" s="39">
        <v>2.5301000000000002E-4</v>
      </c>
      <c r="R643" s="39">
        <v>2.5301000000000002E-4</v>
      </c>
      <c r="S643" s="39">
        <v>2.5689000000000002E-4</v>
      </c>
      <c r="T643" s="39">
        <v>2.5689000000000002E-4</v>
      </c>
      <c r="U643" s="39">
        <v>2.6121E-4</v>
      </c>
      <c r="V643" s="39">
        <v>1.8951999999999999E-4</v>
      </c>
      <c r="W643" s="39">
        <v>1.9348099999999999E-3</v>
      </c>
      <c r="X643" s="39">
        <v>3.0274500000000001E-3</v>
      </c>
      <c r="Y643" s="82">
        <v>1.001759E-2</v>
      </c>
      <c r="Z643" s="39">
        <v>4.1311760000000003E-2</v>
      </c>
      <c r="AA643" s="39">
        <v>0.1033028</v>
      </c>
      <c r="AB643" s="39">
        <v>0.1033028</v>
      </c>
      <c r="AC643" s="39">
        <v>0.3588751</v>
      </c>
      <c r="AD643" s="39">
        <v>0.73815649999999999</v>
      </c>
      <c r="AE643" s="39">
        <v>0.73815649999999999</v>
      </c>
      <c r="AF643" s="39">
        <v>6.5086500000000003</v>
      </c>
      <c r="AG643" s="39">
        <v>6.5086500000000003</v>
      </c>
      <c r="AH643" s="82">
        <v>6.4162749999999997</v>
      </c>
      <c r="AI643" s="39">
        <v>2.061223</v>
      </c>
      <c r="AM643" s="45"/>
      <c r="AN643" s="45"/>
      <c r="AO643" s="45"/>
      <c r="AP643" s="45"/>
      <c r="AQ643" s="45"/>
      <c r="AR643" s="45"/>
      <c r="AS643" s="45"/>
      <c r="AT643" s="45"/>
      <c r="AY643" s="45"/>
      <c r="AZ643" s="45"/>
    </row>
    <row r="644" spans="1:52" customFormat="1" ht="14.25" customHeight="1" x14ac:dyDescent="0.2">
      <c r="A644" s="38">
        <v>42227.900699999998</v>
      </c>
      <c r="B644" s="39">
        <v>0</v>
      </c>
      <c r="C644" s="39">
        <v>2.0814E-4</v>
      </c>
      <c r="D644" s="39">
        <v>3.5980000000000002E-4</v>
      </c>
      <c r="E644" s="39">
        <v>7.7276000000000005E-4</v>
      </c>
      <c r="F644" s="82">
        <v>7.4071E-4</v>
      </c>
      <c r="G644" s="39">
        <v>7.5898000000000003E-4</v>
      </c>
      <c r="H644" s="39">
        <v>6.5815000000000003E-4</v>
      </c>
      <c r="I644" s="39">
        <v>6.1346000000000003E-4</v>
      </c>
      <c r="J644" s="39">
        <v>5.5084000000000003E-4</v>
      </c>
      <c r="K644" s="39">
        <v>5.3098000000000002E-4</v>
      </c>
      <c r="L644" s="39">
        <v>5.0739000000000003E-4</v>
      </c>
      <c r="M644" s="82">
        <v>4.1145999999999999E-4</v>
      </c>
      <c r="N644" s="39">
        <v>4.8386000000000002E-4</v>
      </c>
      <c r="O644" s="39">
        <v>4.4013E-4</v>
      </c>
      <c r="P644" s="39">
        <v>4.4013E-4</v>
      </c>
      <c r="Q644" s="39">
        <v>2.5258000000000002E-4</v>
      </c>
      <c r="R644" s="39">
        <v>2.5258000000000002E-4</v>
      </c>
      <c r="S644" s="39">
        <v>2.5647000000000002E-4</v>
      </c>
      <c r="T644" s="39">
        <v>2.5647000000000002E-4</v>
      </c>
      <c r="U644" s="39">
        <v>2.6088000000000001E-4</v>
      </c>
      <c r="V644" s="39">
        <v>1.8987999999999999E-4</v>
      </c>
      <c r="W644" s="39">
        <v>1.84019E-3</v>
      </c>
      <c r="X644" s="39">
        <v>2.8813599999999999E-3</v>
      </c>
      <c r="Y644" s="82">
        <v>9.6005799999999992E-3</v>
      </c>
      <c r="Z644" s="39">
        <v>3.9699659999999998E-2</v>
      </c>
      <c r="AA644" s="39">
        <v>9.9375660000000005E-2</v>
      </c>
      <c r="AB644" s="39">
        <v>9.9375660000000005E-2</v>
      </c>
      <c r="AC644" s="39">
        <v>0.34512490000000001</v>
      </c>
      <c r="AD644" s="39">
        <v>0.71038900999999999</v>
      </c>
      <c r="AE644" s="39">
        <v>0.71038900999999999</v>
      </c>
      <c r="AF644" s="39">
        <v>6.3638190999999997</v>
      </c>
      <c r="AG644" s="39">
        <v>6.3638190999999997</v>
      </c>
      <c r="AH644" s="82">
        <v>6.3664129999999997</v>
      </c>
      <c r="AI644" s="39">
        <v>2.1533869999999999</v>
      </c>
      <c r="AM644" s="45"/>
      <c r="AN644" s="45"/>
      <c r="AO644" s="45"/>
      <c r="AP644" s="45"/>
      <c r="AQ644" s="45"/>
      <c r="AR644" s="45"/>
      <c r="AS644" s="45"/>
      <c r="AT644" s="45"/>
      <c r="AY644" s="45"/>
      <c r="AZ644" s="45"/>
    </row>
    <row r="645" spans="1:52" customFormat="1" ht="14.25" customHeight="1" x14ac:dyDescent="0.2">
      <c r="A645" s="38">
        <v>42227.910600000003</v>
      </c>
      <c r="B645" s="39">
        <v>0</v>
      </c>
      <c r="C645" s="39">
        <v>2.0806000000000001E-4</v>
      </c>
      <c r="D645" s="39">
        <v>3.5953999999999999E-4</v>
      </c>
      <c r="E645" s="39">
        <v>7.7249000000000003E-4</v>
      </c>
      <c r="F645" s="82">
        <v>7.4094000000000004E-4</v>
      </c>
      <c r="G645" s="39">
        <v>7.5924E-4</v>
      </c>
      <c r="H645" s="39">
        <v>6.5837999999999997E-4</v>
      </c>
      <c r="I645" s="39">
        <v>6.1361E-4</v>
      </c>
      <c r="J645" s="39">
        <v>5.509E-4</v>
      </c>
      <c r="K645" s="39">
        <v>5.3105000000000003E-4</v>
      </c>
      <c r="L645" s="39">
        <v>5.0746999999999999E-4</v>
      </c>
      <c r="M645" s="82">
        <v>4.1145E-4</v>
      </c>
      <c r="N645" s="39">
        <v>4.8391999999999999E-4</v>
      </c>
      <c r="O645" s="39">
        <v>4.4017999999999998E-4</v>
      </c>
      <c r="P645" s="39">
        <v>4.4017999999999998E-4</v>
      </c>
      <c r="Q645" s="39">
        <v>2.5214999999999998E-4</v>
      </c>
      <c r="R645" s="39">
        <v>2.5214999999999998E-4</v>
      </c>
      <c r="S645" s="39">
        <v>2.5605000000000002E-4</v>
      </c>
      <c r="T645" s="39">
        <v>2.5605000000000002E-4</v>
      </c>
      <c r="U645" s="39">
        <v>2.6052999999999997E-4</v>
      </c>
      <c r="V645" s="39">
        <v>1.9024999999999999E-4</v>
      </c>
      <c r="W645" s="39">
        <v>1.7503499999999999E-3</v>
      </c>
      <c r="X645" s="39">
        <v>2.7422900000000001E-3</v>
      </c>
      <c r="Y645" s="82">
        <v>9.2003899999999993E-3</v>
      </c>
      <c r="Z645" s="39">
        <v>3.8150499999999997E-2</v>
      </c>
      <c r="AA645" s="39">
        <v>9.5604610000000007E-2</v>
      </c>
      <c r="AB645" s="39">
        <v>9.5604610000000007E-2</v>
      </c>
      <c r="AC645" s="39">
        <v>0.3319299</v>
      </c>
      <c r="AD645" s="39">
        <v>0.68368231999999995</v>
      </c>
      <c r="AE645" s="39">
        <v>0.68368231999999995</v>
      </c>
      <c r="AF645" s="39">
        <v>6.2203492999999996</v>
      </c>
      <c r="AG645" s="39">
        <v>6.2203492999999996</v>
      </c>
      <c r="AH645" s="82">
        <v>6.3140983000000004</v>
      </c>
      <c r="AI645" s="39">
        <v>2.2481091000000002</v>
      </c>
      <c r="AM645" s="45"/>
      <c r="AN645" s="45"/>
      <c r="AO645" s="45"/>
      <c r="AP645" s="45"/>
      <c r="AQ645" s="45"/>
      <c r="AR645" s="45"/>
      <c r="AS645" s="45"/>
      <c r="AT645" s="45"/>
      <c r="AY645" s="45"/>
      <c r="AZ645" s="45"/>
    </row>
    <row r="646" spans="1:52" customFormat="1" ht="14.25" customHeight="1" x14ac:dyDescent="0.2">
      <c r="A646" s="38">
        <v>42227.9205</v>
      </c>
      <c r="B646" s="39">
        <v>0</v>
      </c>
      <c r="C646" s="39">
        <v>2.0798E-4</v>
      </c>
      <c r="D646" s="39">
        <v>3.5929000000000001E-4</v>
      </c>
      <c r="E646" s="39">
        <v>7.7222E-4</v>
      </c>
      <c r="F646" s="82">
        <v>7.4116999999999998E-4</v>
      </c>
      <c r="G646" s="39">
        <v>7.5951000000000002E-4</v>
      </c>
      <c r="H646" s="39">
        <v>6.5861000000000001E-4</v>
      </c>
      <c r="I646" s="39">
        <v>6.1375999999999998E-4</v>
      </c>
      <c r="J646" s="39">
        <v>5.5097000000000002E-4</v>
      </c>
      <c r="K646" s="39">
        <v>5.3112000000000005E-4</v>
      </c>
      <c r="L646" s="39">
        <v>5.0754999999999995E-4</v>
      </c>
      <c r="M646" s="82">
        <v>4.1143000000000001E-4</v>
      </c>
      <c r="N646" s="39">
        <v>4.8399000000000001E-4</v>
      </c>
      <c r="O646" s="39">
        <v>4.4024E-4</v>
      </c>
      <c r="P646" s="39">
        <v>4.4024E-4</v>
      </c>
      <c r="Q646" s="39">
        <v>2.5172999999999998E-4</v>
      </c>
      <c r="R646" s="39">
        <v>2.5172999999999998E-4</v>
      </c>
      <c r="S646" s="39">
        <v>2.5562000000000002E-4</v>
      </c>
      <c r="T646" s="39">
        <v>2.5562000000000002E-4</v>
      </c>
      <c r="U646" s="39">
        <v>2.6017999999999999E-4</v>
      </c>
      <c r="V646" s="39">
        <v>1.9064E-4</v>
      </c>
      <c r="W646" s="39">
        <v>1.66505E-3</v>
      </c>
      <c r="X646" s="39">
        <v>2.6099299999999999E-3</v>
      </c>
      <c r="Y646" s="82">
        <v>8.8163300000000007E-3</v>
      </c>
      <c r="Z646" s="39">
        <v>3.666171E-2</v>
      </c>
      <c r="AA646" s="39">
        <v>9.1982930000000004E-2</v>
      </c>
      <c r="AB646" s="39">
        <v>9.1982930000000004E-2</v>
      </c>
      <c r="AC646" s="39">
        <v>0.31926690000000002</v>
      </c>
      <c r="AD646" s="39">
        <v>0.65799772000000001</v>
      </c>
      <c r="AE646" s="39">
        <v>0.65799772000000001</v>
      </c>
      <c r="AF646" s="39">
        <v>6.0783310000000004</v>
      </c>
      <c r="AG646" s="39">
        <v>6.0783310000000004</v>
      </c>
      <c r="AH646" s="82">
        <v>6.2594313000000001</v>
      </c>
      <c r="AI646" s="39">
        <v>2.3453710000000001</v>
      </c>
      <c r="AM646" s="45"/>
      <c r="AN646" s="45"/>
      <c r="AO646" s="45"/>
      <c r="AP646" s="45"/>
      <c r="AQ646" s="45"/>
      <c r="AR646" s="45"/>
      <c r="AS646" s="45"/>
      <c r="AT646" s="45"/>
      <c r="AY646" s="45"/>
      <c r="AZ646" s="45"/>
    </row>
    <row r="647" spans="1:52" customFormat="1" ht="14.25" customHeight="1" x14ac:dyDescent="0.2">
      <c r="A647" s="38">
        <v>42227.930500000002</v>
      </c>
      <c r="B647" s="39">
        <v>0</v>
      </c>
      <c r="C647" s="39">
        <v>2.0790000000000001E-4</v>
      </c>
      <c r="D647" s="39">
        <v>3.5902999999999998E-4</v>
      </c>
      <c r="E647" s="39">
        <v>7.7194000000000004E-4</v>
      </c>
      <c r="F647" s="82">
        <v>7.4140000000000002E-4</v>
      </c>
      <c r="G647" s="39">
        <v>7.5977E-4</v>
      </c>
      <c r="H647" s="39">
        <v>6.5883999999999995E-4</v>
      </c>
      <c r="I647" s="39">
        <v>6.1390999999999995E-4</v>
      </c>
      <c r="J647" s="39">
        <v>5.5102999999999999E-4</v>
      </c>
      <c r="K647" s="39">
        <v>5.3118000000000002E-4</v>
      </c>
      <c r="L647" s="39">
        <v>5.0763000000000002E-4</v>
      </c>
      <c r="M647" s="82">
        <v>4.1142000000000001E-4</v>
      </c>
      <c r="N647" s="39">
        <v>4.8406000000000002E-4</v>
      </c>
      <c r="O647" s="39">
        <v>4.4028999999999997E-4</v>
      </c>
      <c r="P647" s="39">
        <v>4.4028999999999997E-4</v>
      </c>
      <c r="Q647" s="39">
        <v>2.5129999999999998E-4</v>
      </c>
      <c r="R647" s="39">
        <v>2.5129999999999998E-4</v>
      </c>
      <c r="S647" s="39">
        <v>2.5520000000000002E-4</v>
      </c>
      <c r="T647" s="39">
        <v>2.5520000000000002E-4</v>
      </c>
      <c r="U647" s="39">
        <v>2.5982000000000002E-4</v>
      </c>
      <c r="V647" s="39">
        <v>1.9103999999999999E-4</v>
      </c>
      <c r="W647" s="39">
        <v>1.5841E-3</v>
      </c>
      <c r="X647" s="39">
        <v>2.4839699999999998E-3</v>
      </c>
      <c r="Y647" s="82">
        <v>8.4478000000000001E-3</v>
      </c>
      <c r="Z647" s="39">
        <v>3.5230879999999999E-2</v>
      </c>
      <c r="AA647" s="39">
        <v>8.8504239999999998E-2</v>
      </c>
      <c r="AB647" s="39">
        <v>8.8504239999999998E-2</v>
      </c>
      <c r="AC647" s="39">
        <v>0.30711381999999998</v>
      </c>
      <c r="AD647" s="39">
        <v>0.63329789999999997</v>
      </c>
      <c r="AE647" s="39">
        <v>0.63329789999999997</v>
      </c>
      <c r="AF647" s="39">
        <v>5.9378469999999997</v>
      </c>
      <c r="AG647" s="39">
        <v>5.9378469999999997</v>
      </c>
      <c r="AH647" s="82">
        <v>6.202515</v>
      </c>
      <c r="AI647" s="39">
        <v>2.445147</v>
      </c>
      <c r="AM647" s="45"/>
      <c r="AN647" s="45"/>
      <c r="AO647" s="45"/>
      <c r="AP647" s="45"/>
      <c r="AQ647" s="45"/>
      <c r="AR647" s="45"/>
      <c r="AS647" s="45"/>
      <c r="AT647" s="45"/>
      <c r="AY647" s="45"/>
      <c r="AZ647" s="45"/>
    </row>
    <row r="648" spans="1:52" customFormat="1" ht="14.25" customHeight="1" x14ac:dyDescent="0.2">
      <c r="A648" s="38">
        <v>42227.940399999999</v>
      </c>
      <c r="B648" s="39">
        <v>0</v>
      </c>
      <c r="C648" s="39">
        <v>2.0782E-4</v>
      </c>
      <c r="D648" s="39">
        <v>3.5878E-4</v>
      </c>
      <c r="E648" s="39">
        <v>7.7167000000000002E-4</v>
      </c>
      <c r="F648" s="82">
        <v>7.4164000000000001E-4</v>
      </c>
      <c r="G648" s="39">
        <v>7.6002999999999997E-4</v>
      </c>
      <c r="H648" s="39">
        <v>6.5908000000000004E-4</v>
      </c>
      <c r="I648" s="39">
        <v>6.1406000000000004E-4</v>
      </c>
      <c r="J648" s="39">
        <v>5.5110000000000001E-4</v>
      </c>
      <c r="K648" s="39">
        <v>5.3125000000000004E-4</v>
      </c>
      <c r="L648" s="39">
        <v>5.0770999999999998E-4</v>
      </c>
      <c r="M648" s="82">
        <v>4.1140000000000003E-4</v>
      </c>
      <c r="N648" s="39">
        <v>4.8411999999999999E-4</v>
      </c>
      <c r="O648" s="39">
        <v>4.4034E-4</v>
      </c>
      <c r="P648" s="39">
        <v>4.4034E-4</v>
      </c>
      <c r="Q648" s="39">
        <v>2.5087999999999998E-4</v>
      </c>
      <c r="R648" s="39">
        <v>2.5087999999999998E-4</v>
      </c>
      <c r="S648" s="39">
        <v>2.5476999999999997E-4</v>
      </c>
      <c r="T648" s="39">
        <v>2.5476999999999997E-4</v>
      </c>
      <c r="U648" s="39">
        <v>2.5945999999999999E-4</v>
      </c>
      <c r="V648" s="39">
        <v>1.9144999999999999E-4</v>
      </c>
      <c r="W648" s="39">
        <v>1.50727E-3</v>
      </c>
      <c r="X648" s="39">
        <v>2.3641299999999999E-3</v>
      </c>
      <c r="Y648" s="82">
        <v>8.0941599999999995E-3</v>
      </c>
      <c r="Z648" s="39">
        <v>3.3855639999999999E-2</v>
      </c>
      <c r="AA648" s="39">
        <v>8.5162459999999995E-2</v>
      </c>
      <c r="AB648" s="39">
        <v>8.5162459999999995E-2</v>
      </c>
      <c r="AC648" s="39">
        <v>0.29544949999999998</v>
      </c>
      <c r="AD648" s="39">
        <v>0.60954611999999997</v>
      </c>
      <c r="AE648" s="39">
        <v>0.60954611999999997</v>
      </c>
      <c r="AF648" s="39">
        <v>5.7989769999999998</v>
      </c>
      <c r="AG648" s="39">
        <v>5.7989769999999998</v>
      </c>
      <c r="AH648" s="82">
        <v>6.1434519999999999</v>
      </c>
      <c r="AI648" s="39">
        <v>2.5474079999999999</v>
      </c>
      <c r="AM648" s="45"/>
      <c r="AN648" s="45"/>
      <c r="AO648" s="45"/>
      <c r="AP648" s="45"/>
      <c r="AQ648" s="45"/>
      <c r="AR648" s="45"/>
      <c r="AS648" s="45"/>
      <c r="AT648" s="45"/>
      <c r="AY648" s="45"/>
      <c r="AZ648" s="45"/>
    </row>
    <row r="649" spans="1:52" customFormat="1" ht="14.25" customHeight="1" x14ac:dyDescent="0.2">
      <c r="A649" s="38">
        <v>42227.950299999997</v>
      </c>
      <c r="B649" s="39">
        <v>0</v>
      </c>
      <c r="C649" s="39">
        <v>2.0775000000000001E-4</v>
      </c>
      <c r="D649" s="39">
        <v>3.5851999999999998E-4</v>
      </c>
      <c r="E649" s="39">
        <v>7.7139000000000005E-4</v>
      </c>
      <c r="F649" s="82">
        <v>7.4187000000000005E-4</v>
      </c>
      <c r="G649" s="39">
        <v>7.6029999999999999E-4</v>
      </c>
      <c r="H649" s="39">
        <v>6.5930999999999997E-4</v>
      </c>
      <c r="I649" s="39">
        <v>6.1421999999999996E-4</v>
      </c>
      <c r="J649" s="39">
        <v>5.5115999999999997E-4</v>
      </c>
      <c r="K649" s="39">
        <v>5.3131999999999995E-4</v>
      </c>
      <c r="L649" s="39">
        <v>5.0779000000000004E-4</v>
      </c>
      <c r="M649" s="82">
        <v>4.1138999999999998E-4</v>
      </c>
      <c r="N649" s="39">
        <v>4.8419000000000001E-4</v>
      </c>
      <c r="O649" s="39">
        <v>4.4040000000000003E-4</v>
      </c>
      <c r="P649" s="39">
        <v>4.4040000000000003E-4</v>
      </c>
      <c r="Q649" s="39">
        <v>2.5045999999999998E-4</v>
      </c>
      <c r="R649" s="39">
        <v>2.5045999999999998E-4</v>
      </c>
      <c r="S649" s="39">
        <v>2.5434999999999998E-4</v>
      </c>
      <c r="T649" s="39">
        <v>2.5434999999999998E-4</v>
      </c>
      <c r="U649" s="39">
        <v>2.5908000000000002E-4</v>
      </c>
      <c r="V649" s="39">
        <v>1.9188000000000001E-4</v>
      </c>
      <c r="W649" s="39">
        <v>1.4343800000000001E-3</v>
      </c>
      <c r="X649" s="39">
        <v>2.25012E-3</v>
      </c>
      <c r="Y649" s="82">
        <v>7.7548599999999997E-3</v>
      </c>
      <c r="Z649" s="39">
        <v>3.2533779999999998E-2</v>
      </c>
      <c r="AA649" s="39">
        <v>8.1951780000000002E-2</v>
      </c>
      <c r="AB649" s="39">
        <v>8.1951780000000002E-2</v>
      </c>
      <c r="AC649" s="39">
        <v>0.28425340999999998</v>
      </c>
      <c r="AD649" s="39">
        <v>0.58670750000000005</v>
      </c>
      <c r="AE649" s="39">
        <v>0.58670750000000005</v>
      </c>
      <c r="AF649" s="39">
        <v>5.6617921999999998</v>
      </c>
      <c r="AG649" s="39">
        <v>5.6617921999999998</v>
      </c>
      <c r="AH649" s="82">
        <v>6.0823470000000004</v>
      </c>
      <c r="AI649" s="39">
        <v>2.65212</v>
      </c>
      <c r="AM649" s="45"/>
      <c r="AN649" s="45"/>
      <c r="AO649" s="45"/>
      <c r="AP649" s="45"/>
      <c r="AQ649" s="45"/>
      <c r="AR649" s="45"/>
      <c r="AS649" s="45"/>
      <c r="AT649" s="45"/>
      <c r="AY649" s="45"/>
      <c r="AZ649" s="45"/>
    </row>
    <row r="650" spans="1:52" customFormat="1" ht="14.25" customHeight="1" x14ac:dyDescent="0.2">
      <c r="A650" s="38">
        <v>42227.960200000001</v>
      </c>
      <c r="B650" s="39">
        <v>0</v>
      </c>
      <c r="C650" s="39">
        <v>2.0767E-4</v>
      </c>
      <c r="D650" s="39">
        <v>3.5827E-4</v>
      </c>
      <c r="E650" s="39">
        <v>7.7110999999999998E-4</v>
      </c>
      <c r="F650" s="82">
        <v>7.4211000000000004E-4</v>
      </c>
      <c r="G650" s="39">
        <v>7.6055999999999997E-4</v>
      </c>
      <c r="H650" s="39">
        <v>6.5954999999999996E-4</v>
      </c>
      <c r="I650" s="39">
        <v>6.1437000000000004E-4</v>
      </c>
      <c r="J650" s="39">
        <v>5.5122999999999999E-4</v>
      </c>
      <c r="K650" s="39">
        <v>5.3138000000000003E-4</v>
      </c>
      <c r="L650" s="39">
        <v>5.0787E-4</v>
      </c>
      <c r="M650" s="82">
        <v>4.1137999999999998E-4</v>
      </c>
      <c r="N650" s="39">
        <v>4.8424999999999998E-4</v>
      </c>
      <c r="O650" s="39">
        <v>4.4045E-4</v>
      </c>
      <c r="P650" s="39">
        <v>4.4045E-4</v>
      </c>
      <c r="Q650" s="39">
        <v>2.5003999999999998E-4</v>
      </c>
      <c r="R650" s="39">
        <v>2.5003999999999998E-4</v>
      </c>
      <c r="S650" s="39">
        <v>2.5391999999999998E-4</v>
      </c>
      <c r="T650" s="39">
        <v>2.5391999999999998E-4</v>
      </c>
      <c r="U650" s="39">
        <v>2.587E-4</v>
      </c>
      <c r="V650" s="39">
        <v>1.9231000000000001E-4</v>
      </c>
      <c r="W650" s="39">
        <v>1.36523E-3</v>
      </c>
      <c r="X650" s="39">
        <v>2.14168E-3</v>
      </c>
      <c r="Y650" s="82">
        <v>7.4293099999999997E-3</v>
      </c>
      <c r="Z650" s="39">
        <v>3.126317E-2</v>
      </c>
      <c r="AA650" s="39">
        <v>7.8866679999999995E-2</v>
      </c>
      <c r="AB650" s="39">
        <v>7.8866679999999995E-2</v>
      </c>
      <c r="AC650" s="39">
        <v>0.27350613000000001</v>
      </c>
      <c r="AD650" s="39">
        <v>0.56474760000000002</v>
      </c>
      <c r="AE650" s="39">
        <v>0.56474760000000002</v>
      </c>
      <c r="AF650" s="39">
        <v>5.5263600000000004</v>
      </c>
      <c r="AG650" s="39">
        <v>5.5263600000000004</v>
      </c>
      <c r="AH650" s="82">
        <v>6.0193050000000001</v>
      </c>
      <c r="AI650" s="39">
        <v>2.7592412999999998</v>
      </c>
      <c r="AM650" s="45"/>
      <c r="AN650" s="45"/>
      <c r="AO650" s="45"/>
      <c r="AP650" s="45"/>
      <c r="AQ650" s="45"/>
      <c r="AR650" s="45"/>
      <c r="AS650" s="45"/>
      <c r="AT650" s="45"/>
      <c r="AY650" s="45"/>
      <c r="AZ650" s="45"/>
    </row>
    <row r="651" spans="1:52" customFormat="1" ht="14.25" customHeight="1" x14ac:dyDescent="0.2">
      <c r="A651" s="38">
        <v>42227.972099999999</v>
      </c>
      <c r="B651" s="39">
        <v>0</v>
      </c>
      <c r="C651" s="39">
        <v>2.0757999999999999E-4</v>
      </c>
      <c r="D651" s="39">
        <v>3.5796999999999999E-4</v>
      </c>
      <c r="E651" s="39">
        <v>7.7077000000000005E-4</v>
      </c>
      <c r="F651" s="82">
        <v>7.4240000000000005E-4</v>
      </c>
      <c r="G651" s="39">
        <v>7.6086999999999997E-4</v>
      </c>
      <c r="H651" s="39">
        <v>6.5983000000000003E-4</v>
      </c>
      <c r="I651" s="39">
        <v>6.1456E-4</v>
      </c>
      <c r="J651" s="39">
        <v>5.5130999999999995E-4</v>
      </c>
      <c r="K651" s="39">
        <v>5.3145999999999998E-4</v>
      </c>
      <c r="L651" s="39">
        <v>5.0796000000000001E-4</v>
      </c>
      <c r="M651" s="82">
        <v>4.1135999999999999E-4</v>
      </c>
      <c r="N651" s="39">
        <v>4.8432999999999999E-4</v>
      </c>
      <c r="O651" s="39">
        <v>4.4051000000000002E-4</v>
      </c>
      <c r="P651" s="39">
        <v>4.4051000000000002E-4</v>
      </c>
      <c r="Q651" s="39">
        <v>2.4952999999999998E-4</v>
      </c>
      <c r="R651" s="39">
        <v>2.4952999999999998E-4</v>
      </c>
      <c r="S651" s="39">
        <v>2.5340999999999997E-4</v>
      </c>
      <c r="T651" s="39">
        <v>2.5340999999999997E-4</v>
      </c>
      <c r="U651" s="39">
        <v>2.5823000000000003E-4</v>
      </c>
      <c r="V651" s="39">
        <v>1.9285E-4</v>
      </c>
      <c r="W651" s="39">
        <v>1.28695E-3</v>
      </c>
      <c r="X651" s="39">
        <v>2.01856E-3</v>
      </c>
      <c r="Y651" s="82">
        <v>7.0560600000000003E-3</v>
      </c>
      <c r="Z651" s="39">
        <v>2.980319E-2</v>
      </c>
      <c r="AA651" s="39">
        <v>7.5322899999999998E-2</v>
      </c>
      <c r="AB651" s="39">
        <v>7.5322899999999998E-2</v>
      </c>
      <c r="AC651" s="39">
        <v>0.2611755</v>
      </c>
      <c r="AD651" s="39">
        <v>0.53950949999999998</v>
      </c>
      <c r="AE651" s="39">
        <v>0.53950949999999998</v>
      </c>
      <c r="AF651" s="39">
        <v>5.3662409999999996</v>
      </c>
      <c r="AG651" s="39">
        <v>5.3662409999999996</v>
      </c>
      <c r="AH651" s="82">
        <v>5.9412450000000003</v>
      </c>
      <c r="AI651" s="39">
        <v>2.8909039999999999</v>
      </c>
      <c r="AM651" s="45"/>
      <c r="AN651" s="45"/>
      <c r="AO651" s="45"/>
      <c r="AP651" s="45"/>
      <c r="AQ651" s="45"/>
      <c r="AR651" s="45"/>
      <c r="AS651" s="45"/>
      <c r="AT651" s="45"/>
      <c r="AY651" s="45"/>
      <c r="AZ651" s="45"/>
    </row>
    <row r="652" spans="1:52" customFormat="1" ht="14.25" customHeight="1" x14ac:dyDescent="0.2">
      <c r="A652" s="38">
        <v>42227.982100000001</v>
      </c>
      <c r="B652" s="39">
        <v>0</v>
      </c>
      <c r="C652" s="39">
        <v>2.075E-4</v>
      </c>
      <c r="D652" s="39">
        <v>3.5771000000000002E-4</v>
      </c>
      <c r="E652" s="39">
        <v>7.7048000000000004E-4</v>
      </c>
      <c r="F652" s="82">
        <v>7.4264000000000003E-4</v>
      </c>
      <c r="G652" s="39">
        <v>7.6113000000000005E-4</v>
      </c>
      <c r="H652" s="39">
        <v>6.6007000000000001E-4</v>
      </c>
      <c r="I652" s="39">
        <v>6.1472000000000002E-4</v>
      </c>
      <c r="J652" s="39">
        <v>5.5137000000000003E-4</v>
      </c>
      <c r="K652" s="39">
        <v>5.3151999999999995E-4</v>
      </c>
      <c r="L652" s="39">
        <v>5.0803000000000003E-4</v>
      </c>
      <c r="M652" s="82">
        <v>4.1135E-4</v>
      </c>
      <c r="N652" s="39">
        <v>4.8440000000000001E-4</v>
      </c>
      <c r="O652" s="39">
        <v>4.4056E-4</v>
      </c>
      <c r="P652" s="39">
        <v>4.4056E-4</v>
      </c>
      <c r="Q652" s="39">
        <v>2.4910999999999998E-4</v>
      </c>
      <c r="R652" s="39">
        <v>2.4910999999999998E-4</v>
      </c>
      <c r="S652" s="39">
        <v>2.5297999999999998E-4</v>
      </c>
      <c r="T652" s="39">
        <v>2.5297999999999998E-4</v>
      </c>
      <c r="U652" s="39">
        <v>2.5784000000000001E-4</v>
      </c>
      <c r="V652" s="39">
        <v>1.9330000000000001E-4</v>
      </c>
      <c r="W652" s="39">
        <v>1.2254200000000001E-3</v>
      </c>
      <c r="X652" s="39">
        <v>1.9215E-3</v>
      </c>
      <c r="Y652" s="82">
        <v>6.7589299999999998E-3</v>
      </c>
      <c r="Z652" s="39">
        <v>2.8638239999999999E-2</v>
      </c>
      <c r="AA652" s="39">
        <v>7.2495809999999994E-2</v>
      </c>
      <c r="AB652" s="39">
        <v>7.2495809999999994E-2</v>
      </c>
      <c r="AC652" s="39">
        <v>0.25135059999999998</v>
      </c>
      <c r="AD652" s="39">
        <v>0.5193683</v>
      </c>
      <c r="AE652" s="39">
        <v>0.5193683</v>
      </c>
      <c r="AF652" s="39">
        <v>5.2348732</v>
      </c>
      <c r="AG652" s="39">
        <v>5.2348732</v>
      </c>
      <c r="AH652" s="82">
        <v>5.8743129999999999</v>
      </c>
      <c r="AI652" s="39">
        <v>3.0031599999999998</v>
      </c>
      <c r="AM652" s="45"/>
      <c r="AN652" s="45"/>
      <c r="AO652" s="45"/>
      <c r="AP652" s="45"/>
      <c r="AQ652" s="45"/>
      <c r="AR652" s="45"/>
      <c r="AS652" s="45"/>
      <c r="AT652" s="45"/>
      <c r="AY652" s="45"/>
      <c r="AZ652" s="45"/>
    </row>
    <row r="653" spans="1:52" customFormat="1" ht="14.25" customHeight="1" x14ac:dyDescent="0.2">
      <c r="A653" s="38">
        <v>42227.991999999998</v>
      </c>
      <c r="B653" s="39">
        <v>0</v>
      </c>
      <c r="C653" s="39">
        <v>2.0741999999999999E-4</v>
      </c>
      <c r="D653" s="39">
        <v>3.5745999999999998E-4</v>
      </c>
      <c r="E653" s="39">
        <v>7.7019000000000002E-4</v>
      </c>
      <c r="F653" s="82">
        <v>7.4288000000000002E-4</v>
      </c>
      <c r="G653" s="39">
        <v>7.6139000000000003E-4</v>
      </c>
      <c r="H653" s="39">
        <v>6.6029999999999995E-4</v>
      </c>
      <c r="I653" s="39">
        <v>6.1487E-4</v>
      </c>
      <c r="J653" s="39">
        <v>5.5143E-4</v>
      </c>
      <c r="K653" s="39">
        <v>5.3158999999999997E-4</v>
      </c>
      <c r="L653" s="39">
        <v>5.0810999999999999E-4</v>
      </c>
      <c r="M653" s="82">
        <v>4.1134E-4</v>
      </c>
      <c r="N653" s="39">
        <v>4.8445999999999998E-4</v>
      </c>
      <c r="O653" s="39">
        <v>4.4061000000000003E-4</v>
      </c>
      <c r="P653" s="39">
        <v>4.4061000000000003E-4</v>
      </c>
      <c r="Q653" s="39">
        <v>2.4868999999999998E-4</v>
      </c>
      <c r="R653" s="39">
        <v>2.4868999999999998E-4</v>
      </c>
      <c r="S653" s="39">
        <v>2.5255999999999998E-4</v>
      </c>
      <c r="T653" s="39">
        <v>2.5255999999999998E-4</v>
      </c>
      <c r="U653" s="39">
        <v>2.5744E-4</v>
      </c>
      <c r="V653" s="39">
        <v>1.9375999999999999E-4</v>
      </c>
      <c r="W653" s="39">
        <v>1.16709E-3</v>
      </c>
      <c r="X653" s="39">
        <v>1.82924E-3</v>
      </c>
      <c r="Y653" s="82">
        <v>6.4739100000000003E-3</v>
      </c>
      <c r="Z653" s="39">
        <v>2.7518290000000001E-2</v>
      </c>
      <c r="AA653" s="39">
        <v>6.977825E-2</v>
      </c>
      <c r="AB653" s="39">
        <v>6.977825E-2</v>
      </c>
      <c r="AC653" s="39">
        <v>0.2419172</v>
      </c>
      <c r="AD653" s="39">
        <v>0.500004</v>
      </c>
      <c r="AE653" s="39">
        <v>0.500004</v>
      </c>
      <c r="AF653" s="39">
        <v>5.1054360000000001</v>
      </c>
      <c r="AG653" s="39">
        <v>5.1054360000000001</v>
      </c>
      <c r="AH653" s="82">
        <v>5.8057800000000004</v>
      </c>
      <c r="AI653" s="39">
        <v>3.1176599999999999</v>
      </c>
      <c r="AM653" s="45"/>
      <c r="AN653" s="45"/>
      <c r="AO653" s="45"/>
      <c r="AP653" s="45"/>
      <c r="AQ653" s="45"/>
      <c r="AR653" s="45"/>
      <c r="AS653" s="45"/>
      <c r="AT653" s="45"/>
      <c r="AY653" s="45"/>
      <c r="AZ653" s="45"/>
    </row>
    <row r="654" spans="1:52" customFormat="1" ht="14.25" customHeight="1" x14ac:dyDescent="0.2">
      <c r="A654" s="38">
        <v>42228.001900000003</v>
      </c>
      <c r="B654" s="39">
        <v>0</v>
      </c>
      <c r="C654" s="39">
        <v>2.0734E-4</v>
      </c>
      <c r="D654" s="39">
        <v>3.5721E-4</v>
      </c>
      <c r="E654" s="39">
        <v>7.6990999999999995E-4</v>
      </c>
      <c r="F654" s="82">
        <v>7.4313000000000005E-4</v>
      </c>
      <c r="G654" s="39">
        <v>7.6165E-4</v>
      </c>
      <c r="H654" s="39">
        <v>6.6054000000000004E-4</v>
      </c>
      <c r="I654" s="39">
        <v>6.1503000000000003E-4</v>
      </c>
      <c r="J654" s="39">
        <v>5.5150000000000002E-4</v>
      </c>
      <c r="K654" s="39">
        <v>5.3165000000000005E-4</v>
      </c>
      <c r="L654" s="39">
        <v>5.0818E-4</v>
      </c>
      <c r="M654" s="82">
        <v>4.1133000000000001E-4</v>
      </c>
      <c r="N654" s="39">
        <v>4.8453E-4</v>
      </c>
      <c r="O654" s="39">
        <v>4.4066E-4</v>
      </c>
      <c r="P654" s="39">
        <v>4.4066E-4</v>
      </c>
      <c r="Q654" s="39">
        <v>2.4826999999999998E-4</v>
      </c>
      <c r="R654" s="39">
        <v>2.4826999999999998E-4</v>
      </c>
      <c r="S654" s="39">
        <v>2.5212999999999999E-4</v>
      </c>
      <c r="T654" s="39">
        <v>2.5212999999999999E-4</v>
      </c>
      <c r="U654" s="39">
        <v>2.5703999999999999E-4</v>
      </c>
      <c r="V654" s="39">
        <v>1.9421999999999999E-4</v>
      </c>
      <c r="W654" s="39">
        <v>1.11181E-3</v>
      </c>
      <c r="X654" s="39">
        <v>1.7415600000000001E-3</v>
      </c>
      <c r="Y654" s="82">
        <v>6.2005300000000001E-3</v>
      </c>
      <c r="Z654" s="39">
        <v>2.6441579999999999E-2</v>
      </c>
      <c r="AA654" s="39">
        <v>6.7165669999999997E-2</v>
      </c>
      <c r="AB654" s="39">
        <v>6.7165669999999997E-2</v>
      </c>
      <c r="AC654" s="39">
        <v>0.23285892</v>
      </c>
      <c r="AD654" s="39">
        <v>0.48138703999999999</v>
      </c>
      <c r="AE654" s="39">
        <v>0.48138703999999999</v>
      </c>
      <c r="AF654" s="39">
        <v>4.9779743999999999</v>
      </c>
      <c r="AG654" s="39">
        <v>4.9779743999999999</v>
      </c>
      <c r="AH654" s="82">
        <v>5.735754</v>
      </c>
      <c r="AI654" s="39">
        <v>3.2343419999999998</v>
      </c>
      <c r="AM654" s="45"/>
      <c r="AN654" s="45"/>
      <c r="AO654" s="45"/>
      <c r="AP654" s="45"/>
      <c r="AQ654" s="45"/>
      <c r="AR654" s="45"/>
      <c r="AS654" s="45"/>
      <c r="AT654" s="45"/>
      <c r="AY654" s="45"/>
      <c r="AZ654" s="45"/>
    </row>
    <row r="655" spans="1:52" customFormat="1" ht="14.25" customHeight="1" x14ac:dyDescent="0.2">
      <c r="A655" s="38">
        <v>42228.0118</v>
      </c>
      <c r="B655" s="39">
        <v>0</v>
      </c>
      <c r="C655" s="39">
        <v>2.0728000000000001E-4</v>
      </c>
      <c r="D655" s="39">
        <v>3.5698000000000001E-4</v>
      </c>
      <c r="E655" s="39">
        <v>7.6962000000000005E-4</v>
      </c>
      <c r="F655" s="82">
        <v>7.4337000000000003E-4</v>
      </c>
      <c r="G655" s="39">
        <v>7.6190999999999997E-4</v>
      </c>
      <c r="H655" s="39">
        <v>6.6078000000000003E-4</v>
      </c>
      <c r="I655" s="39">
        <v>6.1519000000000005E-4</v>
      </c>
      <c r="J655" s="39">
        <v>5.5155999999999998E-4</v>
      </c>
      <c r="K655" s="39">
        <v>5.3171000000000002E-4</v>
      </c>
      <c r="L655" s="39">
        <v>5.0825999999999996E-4</v>
      </c>
      <c r="M655" s="82">
        <v>4.1132000000000001E-4</v>
      </c>
      <c r="N655" s="39">
        <v>4.8459000000000002E-4</v>
      </c>
      <c r="O655" s="39">
        <v>4.4070999999999997E-4</v>
      </c>
      <c r="P655" s="39">
        <v>4.4070999999999997E-4</v>
      </c>
      <c r="Q655" s="39">
        <v>2.4785999999999997E-4</v>
      </c>
      <c r="R655" s="39">
        <v>2.4785999999999997E-4</v>
      </c>
      <c r="S655" s="39">
        <v>2.5170999999999999E-4</v>
      </c>
      <c r="T655" s="39">
        <v>2.5170999999999999E-4</v>
      </c>
      <c r="U655" s="39">
        <v>2.5662999999999999E-4</v>
      </c>
      <c r="V655" s="39">
        <v>1.9462E-4</v>
      </c>
      <c r="W655" s="39">
        <v>1.0594199999999999E-3</v>
      </c>
      <c r="X655" s="39">
        <v>1.6582299999999999E-3</v>
      </c>
      <c r="Y655" s="82">
        <v>5.9383300000000003E-3</v>
      </c>
      <c r="Z655" s="39">
        <v>2.5406390000000001E-2</v>
      </c>
      <c r="AA655" s="39">
        <v>6.4653710000000003E-2</v>
      </c>
      <c r="AB655" s="39">
        <v>6.4653710000000003E-2</v>
      </c>
      <c r="AC655" s="39">
        <v>0.2241601</v>
      </c>
      <c r="AD655" s="39">
        <v>0.46348872000000002</v>
      </c>
      <c r="AE655" s="39">
        <v>0.46348872000000002</v>
      </c>
      <c r="AF655" s="39">
        <v>4.8525280000000004</v>
      </c>
      <c r="AG655" s="39">
        <v>4.8525280000000004</v>
      </c>
      <c r="AH655" s="82">
        <v>5.6643379999999999</v>
      </c>
      <c r="AI655" s="39">
        <v>3.3531390000000001</v>
      </c>
      <c r="AM655" s="45"/>
      <c r="AN655" s="45"/>
      <c r="AO655" s="45"/>
      <c r="AP655" s="45"/>
      <c r="AQ655" s="45"/>
      <c r="AR655" s="45"/>
      <c r="AS655" s="45"/>
      <c r="AT655" s="45"/>
      <c r="AY655" s="45"/>
      <c r="AZ655" s="45"/>
    </row>
    <row r="656" spans="1:52" customFormat="1" ht="14.25" customHeight="1" x14ac:dyDescent="0.2">
      <c r="A656" s="38">
        <v>42228.021699999998</v>
      </c>
      <c r="B656" s="39">
        <v>0</v>
      </c>
      <c r="C656" s="39">
        <v>2.0723000000000001E-4</v>
      </c>
      <c r="D656" s="39">
        <v>3.5677000000000001E-4</v>
      </c>
      <c r="E656" s="39">
        <v>7.6933000000000004E-4</v>
      </c>
      <c r="F656" s="82">
        <v>7.4361999999999996E-4</v>
      </c>
      <c r="G656" s="39">
        <v>7.6216999999999995E-4</v>
      </c>
      <c r="H656" s="39">
        <v>6.6102000000000001E-4</v>
      </c>
      <c r="I656" s="39">
        <v>6.1536000000000002E-4</v>
      </c>
      <c r="J656" s="39">
        <v>5.5163E-4</v>
      </c>
      <c r="K656" s="39">
        <v>5.3176999999999999E-4</v>
      </c>
      <c r="L656" s="39">
        <v>5.0832999999999998E-4</v>
      </c>
      <c r="M656" s="82">
        <v>4.1130000000000002E-4</v>
      </c>
      <c r="N656" s="39">
        <v>4.8465999999999998E-4</v>
      </c>
      <c r="O656" s="39">
        <v>4.4076E-4</v>
      </c>
      <c r="P656" s="39">
        <v>4.4076E-4</v>
      </c>
      <c r="Q656" s="39">
        <v>2.4743999999999998E-4</v>
      </c>
      <c r="R656" s="39">
        <v>2.4743999999999998E-4</v>
      </c>
      <c r="S656" s="39">
        <v>2.5127999999999999E-4</v>
      </c>
      <c r="T656" s="39">
        <v>2.5127999999999999E-4</v>
      </c>
      <c r="U656" s="39">
        <v>2.5621999999999998E-4</v>
      </c>
      <c r="V656" s="39">
        <v>1.9494E-4</v>
      </c>
      <c r="W656" s="39">
        <v>1.00979E-3</v>
      </c>
      <c r="X656" s="39">
        <v>1.5790800000000001E-3</v>
      </c>
      <c r="Y656" s="82">
        <v>5.6868800000000001E-3</v>
      </c>
      <c r="Z656" s="39">
        <v>2.441111E-2</v>
      </c>
      <c r="AA656" s="39">
        <v>6.2238250000000002E-2</v>
      </c>
      <c r="AB656" s="39">
        <v>6.2238250000000002E-2</v>
      </c>
      <c r="AC656" s="39">
        <v>0.21580569999999999</v>
      </c>
      <c r="AD656" s="39">
        <v>0.44628134000000003</v>
      </c>
      <c r="AE656" s="39">
        <v>0.44628134000000003</v>
      </c>
      <c r="AF656" s="39">
        <v>4.7291312000000003</v>
      </c>
      <c r="AG656" s="39">
        <v>4.7291312000000003</v>
      </c>
      <c r="AH656" s="82">
        <v>5.5916351999999998</v>
      </c>
      <c r="AI656" s="39">
        <v>3.473976</v>
      </c>
      <c r="AM656" s="45"/>
      <c r="AN656" s="45"/>
      <c r="AO656" s="45"/>
      <c r="AP656" s="45"/>
      <c r="AQ656" s="45"/>
      <c r="AR656" s="45"/>
      <c r="AS656" s="45"/>
      <c r="AT656" s="45"/>
      <c r="AY656" s="45"/>
      <c r="AZ656" s="45"/>
    </row>
    <row r="657" spans="1:52" customFormat="1" ht="14.25" customHeight="1" x14ac:dyDescent="0.2">
      <c r="A657" s="38">
        <v>42228.0317</v>
      </c>
      <c r="B657" s="39">
        <v>0</v>
      </c>
      <c r="C657" s="39">
        <v>2.0719999999999999E-4</v>
      </c>
      <c r="D657" s="39">
        <v>3.5658E-4</v>
      </c>
      <c r="E657" s="39">
        <v>7.6902999999999997E-4</v>
      </c>
      <c r="F657" s="82">
        <v>7.4386999999999999E-4</v>
      </c>
      <c r="G657" s="39">
        <v>7.6241999999999998E-4</v>
      </c>
      <c r="H657" s="39">
        <v>6.6127000000000004E-4</v>
      </c>
      <c r="I657" s="39">
        <v>6.1552999999999998E-4</v>
      </c>
      <c r="J657" s="39">
        <v>5.5170000000000002E-4</v>
      </c>
      <c r="K657" s="39">
        <v>5.3182000000000001E-4</v>
      </c>
      <c r="L657" s="39">
        <v>5.084E-4</v>
      </c>
      <c r="M657" s="82">
        <v>4.1128999999999997E-4</v>
      </c>
      <c r="N657" s="39">
        <v>4.8472000000000001E-4</v>
      </c>
      <c r="O657" s="39">
        <v>4.4080999999999998E-4</v>
      </c>
      <c r="P657" s="39">
        <v>4.4080999999999998E-4</v>
      </c>
      <c r="Q657" s="39">
        <v>2.4701999999999998E-4</v>
      </c>
      <c r="R657" s="39">
        <v>2.4701999999999998E-4</v>
      </c>
      <c r="S657" s="39">
        <v>2.5085999999999999E-4</v>
      </c>
      <c r="T657" s="39">
        <v>2.5085999999999999E-4</v>
      </c>
      <c r="U657" s="39">
        <v>2.5580999999999998E-4</v>
      </c>
      <c r="V657" s="39">
        <v>1.952E-4</v>
      </c>
      <c r="W657" s="39">
        <v>9.6277000000000005E-4</v>
      </c>
      <c r="X657" s="39">
        <v>1.5038899999999999E-3</v>
      </c>
      <c r="Y657" s="82">
        <v>5.4457500000000001E-3</v>
      </c>
      <c r="Z657" s="39">
        <v>2.345417E-2</v>
      </c>
      <c r="AA657" s="39">
        <v>5.9915320000000001E-2</v>
      </c>
      <c r="AB657" s="39">
        <v>5.9915320000000001E-2</v>
      </c>
      <c r="AC657" s="39">
        <v>0.2077814</v>
      </c>
      <c r="AD657" s="39">
        <v>0.42973830000000002</v>
      </c>
      <c r="AE657" s="39">
        <v>0.42973830000000002</v>
      </c>
      <c r="AF657" s="39">
        <v>4.6078169999999998</v>
      </c>
      <c r="AG657" s="39">
        <v>4.6078169999999998</v>
      </c>
      <c r="AH657" s="82">
        <v>5.5177509999999996</v>
      </c>
      <c r="AI657" s="39">
        <v>3.5967764</v>
      </c>
      <c r="AM657" s="45"/>
      <c r="AN657" s="45"/>
      <c r="AO657" s="45"/>
      <c r="AP657" s="45"/>
      <c r="AQ657" s="45"/>
      <c r="AR657" s="45"/>
      <c r="AS657" s="45"/>
      <c r="AT657" s="45"/>
      <c r="AY657" s="45"/>
      <c r="AZ657" s="45"/>
    </row>
    <row r="658" spans="1:52" customFormat="1" ht="14.25" customHeight="1" x14ac:dyDescent="0.2">
      <c r="A658" s="38">
        <v>42228.041599999997</v>
      </c>
      <c r="B658" s="39">
        <v>0</v>
      </c>
      <c r="C658" s="39">
        <v>2.0719E-4</v>
      </c>
      <c r="D658" s="39">
        <v>3.5640999999999998E-4</v>
      </c>
      <c r="E658" s="39">
        <v>7.6873999999999996E-4</v>
      </c>
      <c r="F658" s="82">
        <v>7.4412000000000002E-4</v>
      </c>
      <c r="G658" s="39">
        <v>7.6267999999999996E-4</v>
      </c>
      <c r="H658" s="39">
        <v>6.6151000000000003E-4</v>
      </c>
      <c r="I658" s="39">
        <v>6.1569999999999995E-4</v>
      </c>
      <c r="J658" s="39">
        <v>5.5177000000000004E-4</v>
      </c>
      <c r="K658" s="39">
        <v>5.3187000000000004E-4</v>
      </c>
      <c r="L658" s="39">
        <v>5.0845999999999997E-4</v>
      </c>
      <c r="M658" s="82">
        <v>4.1127999999999998E-4</v>
      </c>
      <c r="N658" s="39">
        <v>4.8479000000000003E-4</v>
      </c>
      <c r="O658" s="39">
        <v>4.4086E-4</v>
      </c>
      <c r="P658" s="39">
        <v>4.4086E-4</v>
      </c>
      <c r="Q658" s="39">
        <v>2.4662000000000002E-4</v>
      </c>
      <c r="R658" s="39">
        <v>2.4662000000000002E-4</v>
      </c>
      <c r="S658" s="39">
        <v>2.5043999999999999E-4</v>
      </c>
      <c r="T658" s="39">
        <v>2.5043999999999999E-4</v>
      </c>
      <c r="U658" s="39">
        <v>2.5538999999999998E-4</v>
      </c>
      <c r="V658" s="39">
        <v>1.9541E-4</v>
      </c>
      <c r="W658" s="39">
        <v>9.1825000000000001E-4</v>
      </c>
      <c r="X658" s="39">
        <v>1.43249E-3</v>
      </c>
      <c r="Y658" s="82">
        <v>5.2145500000000001E-3</v>
      </c>
      <c r="Z658" s="39">
        <v>2.253407E-2</v>
      </c>
      <c r="AA658" s="39">
        <v>5.7681139999999999E-2</v>
      </c>
      <c r="AB658" s="39">
        <v>5.7681139999999999E-2</v>
      </c>
      <c r="AC658" s="39">
        <v>0.20007332999999999</v>
      </c>
      <c r="AD658" s="39">
        <v>0.41383379999999997</v>
      </c>
      <c r="AE658" s="39">
        <v>0.41383379999999997</v>
      </c>
      <c r="AF658" s="39">
        <v>4.4886090000000003</v>
      </c>
      <c r="AG658" s="39">
        <v>4.4886090000000003</v>
      </c>
      <c r="AH658" s="82">
        <v>5.4427852000000003</v>
      </c>
      <c r="AI658" s="39">
        <v>3.721457</v>
      </c>
      <c r="AM658" s="45"/>
      <c r="AN658" s="45"/>
      <c r="AO658" s="45"/>
      <c r="AP658" s="45"/>
      <c r="AQ658" s="45"/>
      <c r="AR658" s="45"/>
      <c r="AS658" s="45"/>
      <c r="AT658" s="45"/>
      <c r="AY658" s="45"/>
      <c r="AZ658" s="45"/>
    </row>
    <row r="659" spans="1:52" customFormat="1" ht="14.25" customHeight="1" x14ac:dyDescent="0.2">
      <c r="A659" s="38">
        <v>42228.051500000001</v>
      </c>
      <c r="B659" s="39">
        <v>0</v>
      </c>
      <c r="C659" s="39">
        <v>2.0719999999999999E-4</v>
      </c>
      <c r="D659" s="39">
        <v>3.5626000000000001E-4</v>
      </c>
      <c r="E659" s="39">
        <v>7.6844999999999995E-4</v>
      </c>
      <c r="F659" s="82">
        <v>7.4436999999999995E-4</v>
      </c>
      <c r="G659" s="39">
        <v>7.6292999999999999E-4</v>
      </c>
      <c r="H659" s="39">
        <v>6.6175000000000001E-4</v>
      </c>
      <c r="I659" s="39">
        <v>6.1587000000000002E-4</v>
      </c>
      <c r="J659" s="39">
        <v>5.5185E-4</v>
      </c>
      <c r="K659" s="39">
        <v>5.3191999999999996E-4</v>
      </c>
      <c r="L659" s="39">
        <v>5.0852999999999998E-4</v>
      </c>
      <c r="M659" s="82">
        <v>4.1126999999999998E-4</v>
      </c>
      <c r="N659" s="39">
        <v>4.8484999999999999E-4</v>
      </c>
      <c r="O659" s="39">
        <v>4.4090999999999998E-4</v>
      </c>
      <c r="P659" s="39">
        <v>4.4090999999999998E-4</v>
      </c>
      <c r="Q659" s="39">
        <v>2.4623000000000001E-4</v>
      </c>
      <c r="R659" s="39">
        <v>2.4623000000000001E-4</v>
      </c>
      <c r="S659" s="39">
        <v>2.5001E-4</v>
      </c>
      <c r="T659" s="39">
        <v>2.5001E-4</v>
      </c>
      <c r="U659" s="39">
        <v>2.5497999999999997E-4</v>
      </c>
      <c r="V659" s="39">
        <v>1.9558999999999999E-4</v>
      </c>
      <c r="W659" s="39">
        <v>8.7609999999999999E-4</v>
      </c>
      <c r="X659" s="39">
        <v>1.36469E-3</v>
      </c>
      <c r="Y659" s="82">
        <v>4.9928699999999999E-3</v>
      </c>
      <c r="Z659" s="39">
        <v>2.1649390000000001E-2</v>
      </c>
      <c r="AA659" s="39">
        <v>5.5532110000000003E-2</v>
      </c>
      <c r="AB659" s="39">
        <v>5.5532110000000003E-2</v>
      </c>
      <c r="AC659" s="39">
        <v>0.19266833</v>
      </c>
      <c r="AD659" s="39">
        <v>0.39854309999999998</v>
      </c>
      <c r="AE659" s="39">
        <v>0.39854309999999998</v>
      </c>
      <c r="AF659" s="39">
        <v>4.3715310000000001</v>
      </c>
      <c r="AG659" s="39">
        <v>4.3715310000000001</v>
      </c>
      <c r="AH659" s="82">
        <v>5.3668389999999997</v>
      </c>
      <c r="AI659" s="39">
        <v>3.8479290000000002</v>
      </c>
      <c r="AM659" s="45"/>
      <c r="AN659" s="45"/>
      <c r="AO659" s="45"/>
      <c r="AP659" s="45"/>
      <c r="AQ659" s="45"/>
      <c r="AR659" s="45"/>
      <c r="AS659" s="45"/>
      <c r="AT659" s="45"/>
      <c r="AY659" s="45"/>
      <c r="AZ659" s="45"/>
    </row>
    <row r="660" spans="1:52" customFormat="1" ht="14.25" customHeight="1" x14ac:dyDescent="0.2">
      <c r="A660" s="38">
        <v>42228.061399999999</v>
      </c>
      <c r="B660" s="39">
        <v>0</v>
      </c>
      <c r="C660" s="39">
        <v>2.0723000000000001E-4</v>
      </c>
      <c r="D660" s="39">
        <v>3.5612000000000003E-4</v>
      </c>
      <c r="E660" s="39">
        <v>7.6815E-4</v>
      </c>
      <c r="F660" s="82">
        <v>7.4461999999999998E-4</v>
      </c>
      <c r="G660" s="39">
        <v>7.6318000000000002E-4</v>
      </c>
      <c r="H660" s="39">
        <v>6.6199E-4</v>
      </c>
      <c r="I660" s="39">
        <v>6.1605000000000004E-4</v>
      </c>
      <c r="J660" s="39">
        <v>5.5192000000000001E-4</v>
      </c>
      <c r="K660" s="39">
        <v>5.3196999999999999E-4</v>
      </c>
      <c r="L660" s="39">
        <v>5.0858999999999995E-4</v>
      </c>
      <c r="M660" s="82">
        <v>4.1125999999999999E-4</v>
      </c>
      <c r="N660" s="39">
        <v>4.8491000000000002E-4</v>
      </c>
      <c r="O660" s="39">
        <v>4.4096000000000001E-4</v>
      </c>
      <c r="P660" s="39">
        <v>4.4096000000000001E-4</v>
      </c>
      <c r="Q660" s="39">
        <v>2.4585999999999998E-4</v>
      </c>
      <c r="R660" s="39">
        <v>2.4585999999999998E-4</v>
      </c>
      <c r="S660" s="39">
        <v>2.4959E-4</v>
      </c>
      <c r="T660" s="39">
        <v>2.4959E-4</v>
      </c>
      <c r="U660" s="39">
        <v>2.5455999999999998E-4</v>
      </c>
      <c r="V660" s="39">
        <v>1.9573999999999999E-4</v>
      </c>
      <c r="W660" s="39">
        <v>8.3619E-4</v>
      </c>
      <c r="X660" s="39">
        <v>1.3003299999999999E-3</v>
      </c>
      <c r="Y660" s="82">
        <v>4.7803500000000001E-3</v>
      </c>
      <c r="Z660" s="39">
        <v>2.0798750000000001E-2</v>
      </c>
      <c r="AA660" s="39">
        <v>5.3464770000000002E-2</v>
      </c>
      <c r="AB660" s="39">
        <v>5.3464770000000002E-2</v>
      </c>
      <c r="AC660" s="39">
        <v>0.18555381000000001</v>
      </c>
      <c r="AD660" s="39">
        <v>0.38384230000000003</v>
      </c>
      <c r="AE660" s="39">
        <v>0.38384230000000003</v>
      </c>
      <c r="AF660" s="39">
        <v>4.2565999999999997</v>
      </c>
      <c r="AG660" s="39">
        <v>4.2565999999999997</v>
      </c>
      <c r="AH660" s="82">
        <v>5.2900119999999999</v>
      </c>
      <c r="AI660" s="39">
        <v>3.9760993999999998</v>
      </c>
      <c r="AM660" s="45"/>
      <c r="AN660" s="45"/>
      <c r="AO660" s="45"/>
      <c r="AP660" s="45"/>
      <c r="AQ660" s="45"/>
      <c r="AR660" s="45"/>
      <c r="AS660" s="45"/>
      <c r="AT660" s="45"/>
      <c r="AY660" s="45"/>
      <c r="AZ660" s="45"/>
    </row>
    <row r="661" spans="1:52" customFormat="1" ht="14.25" customHeight="1" x14ac:dyDescent="0.2">
      <c r="A661" s="38">
        <v>42228.071400000001</v>
      </c>
      <c r="B661" s="39">
        <v>0</v>
      </c>
      <c r="C661" s="39">
        <v>2.0728000000000001E-4</v>
      </c>
      <c r="D661" s="39">
        <v>3.5599999999999998E-4</v>
      </c>
      <c r="E661" s="39">
        <v>7.6785999999999998E-4</v>
      </c>
      <c r="F661" s="82">
        <v>7.4487999999999996E-4</v>
      </c>
      <c r="G661" s="39">
        <v>7.6342999999999995E-4</v>
      </c>
      <c r="H661" s="39">
        <v>6.6222000000000004E-4</v>
      </c>
      <c r="I661" s="39">
        <v>6.1622999999999995E-4</v>
      </c>
      <c r="J661" s="39">
        <v>5.5199999999999997E-4</v>
      </c>
      <c r="K661" s="39">
        <v>5.3202000000000002E-4</v>
      </c>
      <c r="L661" s="39">
        <v>5.0865000000000003E-4</v>
      </c>
      <c r="M661" s="82">
        <v>4.1125999999999999E-4</v>
      </c>
      <c r="N661" s="39">
        <v>4.8497999999999998E-4</v>
      </c>
      <c r="O661" s="39">
        <v>4.4099999999999999E-4</v>
      </c>
      <c r="P661" s="39">
        <v>4.4099999999999999E-4</v>
      </c>
      <c r="Q661" s="39">
        <v>2.4551E-4</v>
      </c>
      <c r="R661" s="39">
        <v>2.4551E-4</v>
      </c>
      <c r="S661" s="39">
        <v>2.4917E-4</v>
      </c>
      <c r="T661" s="39">
        <v>2.4917E-4</v>
      </c>
      <c r="U661" s="39">
        <v>2.5413999999999998E-4</v>
      </c>
      <c r="V661" s="39">
        <v>1.9587000000000001E-4</v>
      </c>
      <c r="W661" s="39">
        <v>7.9841999999999999E-4</v>
      </c>
      <c r="X661" s="39">
        <v>1.2392499999999999E-3</v>
      </c>
      <c r="Y661" s="82">
        <v>4.5766299999999999E-3</v>
      </c>
      <c r="Z661" s="39">
        <v>1.9980830000000002E-2</v>
      </c>
      <c r="AA661" s="39">
        <v>5.1475840000000002E-2</v>
      </c>
      <c r="AB661" s="39">
        <v>5.1475840000000002E-2</v>
      </c>
      <c r="AC661" s="39">
        <v>0.17871770000000001</v>
      </c>
      <c r="AD661" s="39">
        <v>0.36970829999999999</v>
      </c>
      <c r="AE661" s="39">
        <v>0.36970829999999999</v>
      </c>
      <c r="AF661" s="39">
        <v>4.1438300000000003</v>
      </c>
      <c r="AG661" s="39">
        <v>4.1438300000000003</v>
      </c>
      <c r="AH661" s="82">
        <v>5.2123999999999997</v>
      </c>
      <c r="AI661" s="39">
        <v>4.1058731000000002</v>
      </c>
      <c r="AM661" s="45"/>
      <c r="AN661" s="45"/>
      <c r="AO661" s="45"/>
      <c r="AP661" s="45"/>
      <c r="AQ661" s="45"/>
      <c r="AR661" s="45"/>
      <c r="AS661" s="45"/>
      <c r="AT661" s="45"/>
      <c r="AY661" s="45"/>
      <c r="AZ661" s="45"/>
    </row>
    <row r="662" spans="1:52" customFormat="1" ht="14.25" customHeight="1" x14ac:dyDescent="0.2">
      <c r="A662" s="38">
        <v>42228.081299999998</v>
      </c>
      <c r="B662" s="39">
        <v>0</v>
      </c>
      <c r="C662" s="39">
        <v>2.0734E-4</v>
      </c>
      <c r="D662" s="39">
        <v>3.5588999999999998E-4</v>
      </c>
      <c r="E662" s="39">
        <v>7.6756000000000003E-4</v>
      </c>
      <c r="F662" s="82">
        <v>7.4512999999999999E-4</v>
      </c>
      <c r="G662" s="39">
        <v>7.6367999999999998E-4</v>
      </c>
      <c r="H662" s="39">
        <v>6.6244999999999997E-4</v>
      </c>
      <c r="I662" s="39">
        <v>6.1640999999999996E-4</v>
      </c>
      <c r="J662" s="39">
        <v>5.5208000000000004E-4</v>
      </c>
      <c r="K662" s="39">
        <v>5.3207000000000005E-4</v>
      </c>
      <c r="L662" s="39">
        <v>5.0869999999999995E-4</v>
      </c>
      <c r="M662" s="82">
        <v>4.1124999999999999E-4</v>
      </c>
      <c r="N662" s="39">
        <v>4.8504E-4</v>
      </c>
      <c r="O662" s="39">
        <v>4.4105000000000001E-4</v>
      </c>
      <c r="P662" s="39">
        <v>4.4105000000000001E-4</v>
      </c>
      <c r="Q662" s="39">
        <v>2.452E-4</v>
      </c>
      <c r="R662" s="39">
        <v>2.452E-4</v>
      </c>
      <c r="S662" s="39">
        <v>2.4875E-4</v>
      </c>
      <c r="T662" s="39">
        <v>2.4875E-4</v>
      </c>
      <c r="U662" s="39">
        <v>2.5371999999999998E-4</v>
      </c>
      <c r="V662" s="39">
        <v>1.9598E-4</v>
      </c>
      <c r="W662" s="39">
        <v>7.6269E-4</v>
      </c>
      <c r="X662" s="39">
        <v>1.18128E-3</v>
      </c>
      <c r="Y662" s="82">
        <v>4.3813599999999999E-3</v>
      </c>
      <c r="Z662" s="39">
        <v>1.9194369999999999E-2</v>
      </c>
      <c r="AA662" s="39">
        <v>4.9562149999999999E-2</v>
      </c>
      <c r="AB662" s="39">
        <v>4.9562149999999999E-2</v>
      </c>
      <c r="AC662" s="39">
        <v>0.17214834000000001</v>
      </c>
      <c r="AD662" s="39">
        <v>0.35611900000000002</v>
      </c>
      <c r="AE662" s="39">
        <v>0.35611900000000002</v>
      </c>
      <c r="AF662" s="39">
        <v>4.0332312000000003</v>
      </c>
      <c r="AG662" s="39">
        <v>4.0332312000000003</v>
      </c>
      <c r="AH662" s="82">
        <v>5.1341000000000001</v>
      </c>
      <c r="AI662" s="39">
        <v>4.2371480000000004</v>
      </c>
      <c r="AM662" s="45"/>
      <c r="AN662" s="45"/>
      <c r="AO662" s="45"/>
      <c r="AP662" s="45"/>
      <c r="AQ662" s="45"/>
      <c r="AR662" s="45"/>
      <c r="AS662" s="45"/>
      <c r="AT662" s="45"/>
      <c r="AY662" s="45"/>
      <c r="AZ662" s="45"/>
    </row>
    <row r="663" spans="1:52" customFormat="1" ht="14.25" customHeight="1" x14ac:dyDescent="0.2">
      <c r="A663" s="38">
        <v>42228.091200000003</v>
      </c>
      <c r="B663" s="39">
        <v>0</v>
      </c>
      <c r="C663" s="39">
        <v>2.0741999999999999E-4</v>
      </c>
      <c r="D663" s="39">
        <v>3.5578999999999998E-4</v>
      </c>
      <c r="E663" s="39">
        <v>7.6725999999999997E-4</v>
      </c>
      <c r="F663" s="82">
        <v>7.4538999999999996E-4</v>
      </c>
      <c r="G663" s="39">
        <v>7.6393000000000001E-4</v>
      </c>
      <c r="H663" s="39">
        <v>6.6268000000000002E-4</v>
      </c>
      <c r="I663" s="39">
        <v>6.1660000000000003E-4</v>
      </c>
      <c r="J663" s="39">
        <v>5.5216E-4</v>
      </c>
      <c r="K663" s="39">
        <v>5.3211999999999997E-4</v>
      </c>
      <c r="L663" s="39">
        <v>5.0874999999999998E-4</v>
      </c>
      <c r="M663" s="82">
        <v>4.1124E-4</v>
      </c>
      <c r="N663" s="39">
        <v>4.8509999999999997E-4</v>
      </c>
      <c r="O663" s="39">
        <v>4.4109999999999999E-4</v>
      </c>
      <c r="P663" s="39">
        <v>4.4109999999999999E-4</v>
      </c>
      <c r="Q663" s="39">
        <v>2.4491999999999998E-4</v>
      </c>
      <c r="R663" s="39">
        <v>2.4491999999999998E-4</v>
      </c>
      <c r="S663" s="39">
        <v>2.4834E-4</v>
      </c>
      <c r="T663" s="39">
        <v>2.4834E-4</v>
      </c>
      <c r="U663" s="39">
        <v>2.5328999999999998E-4</v>
      </c>
      <c r="V663" s="39">
        <v>1.9607000000000001E-4</v>
      </c>
      <c r="W663" s="39">
        <v>7.2888E-4</v>
      </c>
      <c r="X663" s="39">
        <v>1.1262799999999999E-3</v>
      </c>
      <c r="Y663" s="82">
        <v>4.1942000000000004E-3</v>
      </c>
      <c r="Z663" s="39">
        <v>1.8438159999999999E-2</v>
      </c>
      <c r="AA663" s="39">
        <v>4.7720690000000003E-2</v>
      </c>
      <c r="AB663" s="39">
        <v>4.7720690000000003E-2</v>
      </c>
      <c r="AC663" s="39">
        <v>0.16583473000000001</v>
      </c>
      <c r="AD663" s="39">
        <v>0.34305300999999999</v>
      </c>
      <c r="AE663" s="39">
        <v>0.34305300999999999</v>
      </c>
      <c r="AF663" s="39">
        <v>3.9248110999999999</v>
      </c>
      <c r="AG663" s="39">
        <v>3.9248110999999999</v>
      </c>
      <c r="AH663" s="82">
        <v>5.0552039999999998</v>
      </c>
      <c r="AI663" s="39">
        <v>4.3698180000000004</v>
      </c>
      <c r="AM663" s="45"/>
      <c r="AN663" s="45"/>
      <c r="AO663" s="45"/>
      <c r="AP663" s="45"/>
      <c r="AQ663" s="45"/>
      <c r="AR663" s="45"/>
      <c r="AS663" s="45"/>
      <c r="AT663" s="45"/>
      <c r="AY663" s="45"/>
      <c r="AZ663" s="45"/>
    </row>
    <row r="664" spans="1:52" customFormat="1" ht="14.25" customHeight="1" x14ac:dyDescent="0.2">
      <c r="A664" s="38">
        <v>42228.1011</v>
      </c>
      <c r="B664" s="39">
        <v>0</v>
      </c>
      <c r="C664" s="39">
        <v>2.0751E-4</v>
      </c>
      <c r="D664" s="39">
        <v>3.5570000000000003E-4</v>
      </c>
      <c r="E664" s="39">
        <v>7.6696000000000002E-4</v>
      </c>
      <c r="F664" s="82">
        <v>7.4564E-4</v>
      </c>
      <c r="G664" s="39">
        <v>7.6417E-4</v>
      </c>
      <c r="H664" s="39">
        <v>6.6288999999999996E-4</v>
      </c>
      <c r="I664" s="39">
        <v>6.1678000000000004E-4</v>
      </c>
      <c r="J664" s="39">
        <v>5.5223999999999996E-4</v>
      </c>
      <c r="K664" s="39">
        <v>5.3217E-4</v>
      </c>
      <c r="L664" s="39">
        <v>5.0880999999999995E-4</v>
      </c>
      <c r="M664" s="82">
        <v>4.1123E-4</v>
      </c>
      <c r="N664" s="39">
        <v>4.8516999999999999E-4</v>
      </c>
      <c r="O664" s="39">
        <v>4.4114000000000002E-4</v>
      </c>
      <c r="P664" s="39">
        <v>4.4114000000000002E-4</v>
      </c>
      <c r="Q664" s="39">
        <v>2.4467E-4</v>
      </c>
      <c r="R664" s="39">
        <v>2.4467E-4</v>
      </c>
      <c r="S664" s="39">
        <v>2.4792999999999999E-4</v>
      </c>
      <c r="T664" s="39">
        <v>2.4792999999999999E-4</v>
      </c>
      <c r="U664" s="39">
        <v>2.5286999999999998E-4</v>
      </c>
      <c r="V664" s="39">
        <v>1.9615999999999999E-4</v>
      </c>
      <c r="W664" s="39">
        <v>6.9691000000000002E-4</v>
      </c>
      <c r="X664" s="39">
        <v>1.0740999999999999E-3</v>
      </c>
      <c r="Y664" s="82">
        <v>4.0148500000000004E-3</v>
      </c>
      <c r="Z664" s="39">
        <v>1.7711040000000001E-2</v>
      </c>
      <c r="AA664" s="39">
        <v>4.5948570000000001E-2</v>
      </c>
      <c r="AB664" s="39">
        <v>4.5948570000000001E-2</v>
      </c>
      <c r="AC664" s="39">
        <v>0.15976624</v>
      </c>
      <c r="AD664" s="39">
        <v>0.33048971999999999</v>
      </c>
      <c r="AE664" s="39">
        <v>0.33048971999999999</v>
      </c>
      <c r="AF664" s="39">
        <v>3.8185730000000002</v>
      </c>
      <c r="AG664" s="39">
        <v>3.8185730000000002</v>
      </c>
      <c r="AH664" s="82">
        <v>4.9758050000000003</v>
      </c>
      <c r="AI664" s="39">
        <v>4.5037739999999999</v>
      </c>
      <c r="AM664" s="45"/>
      <c r="AN664" s="45"/>
      <c r="AO664" s="45"/>
      <c r="AP664" s="45"/>
      <c r="AQ664" s="45"/>
      <c r="AR664" s="45"/>
      <c r="AS664" s="45"/>
      <c r="AT664" s="45"/>
      <c r="AY664" s="45"/>
      <c r="AZ664" s="45"/>
    </row>
    <row r="665" spans="1:52" customFormat="1" ht="14.25" customHeight="1" x14ac:dyDescent="0.2">
      <c r="A665" s="38">
        <v>42228.110999999997</v>
      </c>
      <c r="B665" s="39">
        <v>0</v>
      </c>
      <c r="C665" s="39">
        <v>2.0761E-4</v>
      </c>
      <c r="D665" s="39">
        <v>3.5562000000000001E-4</v>
      </c>
      <c r="E665" s="39">
        <v>7.6665000000000001E-4</v>
      </c>
      <c r="F665" s="82">
        <v>7.4589999999999997E-4</v>
      </c>
      <c r="G665" s="39">
        <v>7.6442000000000003E-4</v>
      </c>
      <c r="H665" s="39">
        <v>6.6308999999999997E-4</v>
      </c>
      <c r="I665" s="39">
        <v>6.1697E-4</v>
      </c>
      <c r="J665" s="39">
        <v>5.5232000000000002E-4</v>
      </c>
      <c r="K665" s="39">
        <v>5.3222000000000002E-4</v>
      </c>
      <c r="L665" s="39">
        <v>5.0885000000000004E-4</v>
      </c>
      <c r="M665" s="82">
        <v>4.1122000000000001E-4</v>
      </c>
      <c r="N665" s="39">
        <v>4.8523000000000001E-4</v>
      </c>
      <c r="O665" s="39">
        <v>4.4119E-4</v>
      </c>
      <c r="P665" s="39">
        <v>4.4119E-4</v>
      </c>
      <c r="Q665" s="39">
        <v>2.4446E-4</v>
      </c>
      <c r="R665" s="39">
        <v>2.4446E-4</v>
      </c>
      <c r="S665" s="39">
        <v>2.4752999999999998E-4</v>
      </c>
      <c r="T665" s="39">
        <v>2.4752999999999998E-4</v>
      </c>
      <c r="U665" s="39">
        <v>2.5244999999999998E-4</v>
      </c>
      <c r="V665" s="39">
        <v>1.9623000000000001E-4</v>
      </c>
      <c r="W665" s="39">
        <v>6.6666999999999996E-4</v>
      </c>
      <c r="X665" s="39">
        <v>1.02462E-3</v>
      </c>
      <c r="Y665" s="82">
        <v>3.8429800000000002E-3</v>
      </c>
      <c r="Z665" s="39">
        <v>1.7011890000000002E-2</v>
      </c>
      <c r="AA665" s="39">
        <v>4.4243060000000001E-2</v>
      </c>
      <c r="AB665" s="39">
        <v>4.4243060000000001E-2</v>
      </c>
      <c r="AC665" s="39">
        <v>0.15393280000000001</v>
      </c>
      <c r="AD665" s="39">
        <v>0.31840940000000001</v>
      </c>
      <c r="AE665" s="39">
        <v>0.31840940000000001</v>
      </c>
      <c r="AF665" s="39">
        <v>3.7145152000000001</v>
      </c>
      <c r="AG665" s="39">
        <v>3.7145152000000001</v>
      </c>
      <c r="AH665" s="82">
        <v>4.8959903000000002</v>
      </c>
      <c r="AI665" s="39">
        <v>4.6389021000000001</v>
      </c>
      <c r="AM665" s="45"/>
      <c r="AN665" s="45"/>
      <c r="AO665" s="45"/>
      <c r="AP665" s="45"/>
      <c r="AQ665" s="45"/>
      <c r="AR665" s="45"/>
      <c r="AS665" s="45"/>
      <c r="AT665" s="45"/>
      <c r="AY665" s="45"/>
      <c r="AZ665" s="45"/>
    </row>
    <row r="666" spans="1:52" customFormat="1" ht="14.25" customHeight="1" x14ac:dyDescent="0.2">
      <c r="A666" s="38">
        <v>42228.120999999999</v>
      </c>
      <c r="B666" s="39">
        <v>0</v>
      </c>
      <c r="C666" s="39">
        <v>2.0771E-4</v>
      </c>
      <c r="D666" s="39">
        <v>3.5555E-4</v>
      </c>
      <c r="E666" s="39">
        <v>7.6634000000000001E-4</v>
      </c>
      <c r="F666" s="82">
        <v>7.4615E-4</v>
      </c>
      <c r="G666" s="39">
        <v>7.6466000000000001E-4</v>
      </c>
      <c r="H666" s="39">
        <v>6.6328000000000003E-4</v>
      </c>
      <c r="I666" s="39">
        <v>6.1715999999999995E-4</v>
      </c>
      <c r="J666" s="39">
        <v>5.5239999999999998E-4</v>
      </c>
      <c r="K666" s="39">
        <v>5.3227999999999999E-4</v>
      </c>
      <c r="L666" s="39">
        <v>5.0889999999999996E-4</v>
      </c>
      <c r="M666" s="82">
        <v>4.1121000000000002E-4</v>
      </c>
      <c r="N666" s="39">
        <v>4.8528999999999998E-4</v>
      </c>
      <c r="O666" s="39">
        <v>4.4124000000000002E-4</v>
      </c>
      <c r="P666" s="39">
        <v>4.4124000000000002E-4</v>
      </c>
      <c r="Q666" s="39">
        <v>2.4426999999999999E-4</v>
      </c>
      <c r="R666" s="39">
        <v>2.4426999999999999E-4</v>
      </c>
      <c r="S666" s="39">
        <v>2.4714000000000002E-4</v>
      </c>
      <c r="T666" s="39">
        <v>2.4714000000000002E-4</v>
      </c>
      <c r="U666" s="39">
        <v>2.5201999999999999E-4</v>
      </c>
      <c r="V666" s="39">
        <v>1.963E-4</v>
      </c>
      <c r="W666" s="39">
        <v>6.3809000000000001E-4</v>
      </c>
      <c r="X666" s="39">
        <v>9.7769999999999997E-4</v>
      </c>
      <c r="Y666" s="82">
        <v>3.6783100000000002E-3</v>
      </c>
      <c r="Z666" s="39">
        <v>1.6339639999999999E-2</v>
      </c>
      <c r="AA666" s="39">
        <v>4.26015E-2</v>
      </c>
      <c r="AB666" s="39">
        <v>4.26015E-2</v>
      </c>
      <c r="AC666" s="39">
        <v>0.14832450999999999</v>
      </c>
      <c r="AD666" s="39">
        <v>0.30679294000000001</v>
      </c>
      <c r="AE666" s="39">
        <v>0.30679294000000001</v>
      </c>
      <c r="AF666" s="39">
        <v>3.6126369999999999</v>
      </c>
      <c r="AG666" s="39">
        <v>3.6126369999999999</v>
      </c>
      <c r="AH666" s="82">
        <v>4.8158482999999999</v>
      </c>
      <c r="AI666" s="39">
        <v>4.7750870000000001</v>
      </c>
      <c r="AM666" s="45"/>
      <c r="AN666" s="45"/>
      <c r="AO666" s="45"/>
      <c r="AP666" s="45"/>
      <c r="AQ666" s="45"/>
      <c r="AR666" s="45"/>
      <c r="AS666" s="45"/>
      <c r="AT666" s="45"/>
      <c r="AY666" s="45"/>
      <c r="AZ666" s="45"/>
    </row>
    <row r="667" spans="1:52" customFormat="1" ht="14.25" customHeight="1" x14ac:dyDescent="0.2">
      <c r="A667" s="38">
        <v>42228.130899999996</v>
      </c>
      <c r="B667" s="39">
        <v>0</v>
      </c>
      <c r="C667" s="39">
        <v>2.0782E-4</v>
      </c>
      <c r="D667" s="39">
        <v>3.5547999999999998E-4</v>
      </c>
      <c r="E667" s="39">
        <v>7.6603000000000001E-4</v>
      </c>
      <c r="F667" s="82">
        <v>7.4640999999999998E-4</v>
      </c>
      <c r="G667" s="39">
        <v>7.649E-4</v>
      </c>
      <c r="H667" s="39">
        <v>6.6346000000000005E-4</v>
      </c>
      <c r="I667" s="39">
        <v>6.1733999999999997E-4</v>
      </c>
      <c r="J667" s="39">
        <v>5.5248999999999999E-4</v>
      </c>
      <c r="K667" s="39">
        <v>5.3233000000000002E-4</v>
      </c>
      <c r="L667" s="39">
        <v>5.0894999999999998E-4</v>
      </c>
      <c r="M667" s="82">
        <v>4.1120000000000002E-4</v>
      </c>
      <c r="N667" s="39">
        <v>4.8535000000000001E-4</v>
      </c>
      <c r="O667" s="39">
        <v>4.4128E-4</v>
      </c>
      <c r="P667" s="39">
        <v>4.4128E-4</v>
      </c>
      <c r="Q667" s="39">
        <v>2.4410999999999999E-4</v>
      </c>
      <c r="R667" s="39">
        <v>2.4410999999999999E-4</v>
      </c>
      <c r="S667" s="39">
        <v>2.4677E-4</v>
      </c>
      <c r="T667" s="39">
        <v>2.4677E-4</v>
      </c>
      <c r="U667" s="39">
        <v>2.5159999999999999E-4</v>
      </c>
      <c r="V667" s="39">
        <v>1.9636E-4</v>
      </c>
      <c r="W667" s="39">
        <v>6.1107000000000002E-4</v>
      </c>
      <c r="X667" s="39">
        <v>9.3320999999999996E-4</v>
      </c>
      <c r="Y667" s="82">
        <v>3.52054E-3</v>
      </c>
      <c r="Z667" s="39">
        <v>1.5693269999999999E-2</v>
      </c>
      <c r="AA667" s="39">
        <v>4.1021380000000003E-2</v>
      </c>
      <c r="AB667" s="39">
        <v>4.1021380000000003E-2</v>
      </c>
      <c r="AC667" s="39">
        <v>0.14293230000000001</v>
      </c>
      <c r="AD667" s="39">
        <v>0.29562213999999998</v>
      </c>
      <c r="AE667" s="39">
        <v>0.29562213999999998</v>
      </c>
      <c r="AF667" s="39">
        <v>3.5129320000000002</v>
      </c>
      <c r="AG667" s="39">
        <v>3.5129320000000002</v>
      </c>
      <c r="AH667" s="82">
        <v>4.7354630000000002</v>
      </c>
      <c r="AI667" s="39">
        <v>4.9122070999999998</v>
      </c>
      <c r="AM667" s="45"/>
      <c r="AN667" s="45"/>
      <c r="AO667" s="45"/>
      <c r="AP667" s="45"/>
      <c r="AQ667" s="45"/>
      <c r="AR667" s="45"/>
      <c r="AS667" s="45"/>
      <c r="AT667" s="45"/>
      <c r="AY667" s="45"/>
      <c r="AZ667" s="45"/>
    </row>
    <row r="668" spans="1:52" customFormat="1" ht="14.25" customHeight="1" x14ac:dyDescent="0.2">
      <c r="A668" s="38">
        <v>42228.140800000001</v>
      </c>
      <c r="B668" s="39">
        <v>0</v>
      </c>
      <c r="C668" s="39">
        <v>2.0793999999999999E-4</v>
      </c>
      <c r="D668" s="39">
        <v>3.5543E-4</v>
      </c>
      <c r="E668" s="39">
        <v>7.6570000000000002E-4</v>
      </c>
      <c r="F668" s="82">
        <v>7.4666000000000001E-4</v>
      </c>
      <c r="G668" s="39">
        <v>7.6513000000000004E-4</v>
      </c>
      <c r="H668" s="39">
        <v>6.6363999999999995E-4</v>
      </c>
      <c r="I668" s="39">
        <v>6.1753000000000003E-4</v>
      </c>
      <c r="J668" s="39">
        <v>5.5258E-4</v>
      </c>
      <c r="K668" s="39">
        <v>5.3238999999999999E-4</v>
      </c>
      <c r="L668" s="39">
        <v>5.0898999999999996E-4</v>
      </c>
      <c r="M668" s="82">
        <v>4.1120000000000002E-4</v>
      </c>
      <c r="N668" s="39">
        <v>4.8540999999999998E-4</v>
      </c>
      <c r="O668" s="39">
        <v>4.4132999999999998E-4</v>
      </c>
      <c r="P668" s="39">
        <v>4.4132999999999998E-4</v>
      </c>
      <c r="Q668" s="39">
        <v>2.4397000000000001E-4</v>
      </c>
      <c r="R668" s="39">
        <v>2.4397000000000001E-4</v>
      </c>
      <c r="S668" s="39">
        <v>2.4640000000000003E-4</v>
      </c>
      <c r="T668" s="39">
        <v>2.4640000000000003E-4</v>
      </c>
      <c r="U668" s="39">
        <v>2.5117999999999999E-4</v>
      </c>
      <c r="V668" s="39">
        <v>1.9641E-4</v>
      </c>
      <c r="W668" s="39">
        <v>5.8553999999999995E-4</v>
      </c>
      <c r="X668" s="39">
        <v>8.9103999999999995E-4</v>
      </c>
      <c r="Y668" s="82">
        <v>3.3694100000000002E-3</v>
      </c>
      <c r="Z668" s="39">
        <v>1.507179E-2</v>
      </c>
      <c r="AA668" s="39">
        <v>3.9500279999999999E-2</v>
      </c>
      <c r="AB668" s="39">
        <v>3.9500279999999999E-2</v>
      </c>
      <c r="AC668" s="39">
        <v>0.13774710000000001</v>
      </c>
      <c r="AD668" s="39">
        <v>0.28487922999999998</v>
      </c>
      <c r="AE668" s="39">
        <v>0.28487922999999998</v>
      </c>
      <c r="AF668" s="39">
        <v>3.4153904000000002</v>
      </c>
      <c r="AG668" s="39">
        <v>3.4153904000000002</v>
      </c>
      <c r="AH668" s="82">
        <v>4.6549149999999999</v>
      </c>
      <c r="AI668" s="39">
        <v>5.0501402999999998</v>
      </c>
      <c r="AM668" s="45"/>
      <c r="AN668" s="45"/>
      <c r="AO668" s="45"/>
      <c r="AP668" s="45"/>
      <c r="AQ668" s="45"/>
      <c r="AR668" s="45"/>
      <c r="AS668" s="45"/>
      <c r="AT668" s="45"/>
      <c r="AY668" s="45"/>
      <c r="AZ668" s="45"/>
    </row>
    <row r="669" spans="1:52" customFormat="1" ht="14.25" customHeight="1" x14ac:dyDescent="0.2">
      <c r="A669" s="38">
        <v>42228.150699999998</v>
      </c>
      <c r="B669" s="39">
        <v>0</v>
      </c>
      <c r="C669" s="39">
        <v>2.0806000000000001E-4</v>
      </c>
      <c r="D669" s="39">
        <v>3.5537999999999998E-4</v>
      </c>
      <c r="E669" s="39">
        <v>7.6537999999999997E-4</v>
      </c>
      <c r="F669" s="82">
        <v>7.4691999999999998E-4</v>
      </c>
      <c r="G669" s="39">
        <v>7.6537000000000003E-4</v>
      </c>
      <c r="H669" s="39">
        <v>6.6379999999999998E-4</v>
      </c>
      <c r="I669" s="39">
        <v>6.1771000000000005E-4</v>
      </c>
      <c r="J669" s="39">
        <v>5.5265999999999996E-4</v>
      </c>
      <c r="K669" s="39">
        <v>5.3244000000000002E-4</v>
      </c>
      <c r="L669" s="39">
        <v>5.0903999999999999E-4</v>
      </c>
      <c r="M669" s="82">
        <v>4.1119000000000003E-4</v>
      </c>
      <c r="N669" s="39">
        <v>4.8547E-4</v>
      </c>
      <c r="O669" s="39">
        <v>4.4137000000000001E-4</v>
      </c>
      <c r="P669" s="39">
        <v>4.4137000000000001E-4</v>
      </c>
      <c r="Q669" s="39">
        <v>2.4384999999999999E-4</v>
      </c>
      <c r="R669" s="39">
        <v>2.4384999999999999E-4</v>
      </c>
      <c r="S669" s="39">
        <v>2.4605999999999999E-4</v>
      </c>
      <c r="T669" s="39">
        <v>2.4605999999999999E-4</v>
      </c>
      <c r="U669" s="39">
        <v>2.5075999999999999E-4</v>
      </c>
      <c r="V669" s="39">
        <v>1.9645E-4</v>
      </c>
      <c r="W669" s="39">
        <v>5.6143000000000002E-4</v>
      </c>
      <c r="X669" s="39">
        <v>8.5108000000000004E-4</v>
      </c>
      <c r="Y669" s="82">
        <v>3.22464E-3</v>
      </c>
      <c r="Z669" s="39">
        <v>1.4474239999999999E-2</v>
      </c>
      <c r="AA669" s="39">
        <v>3.8035899999999997E-2</v>
      </c>
      <c r="AB669" s="39">
        <v>3.8035899999999997E-2</v>
      </c>
      <c r="AC669" s="39">
        <v>0.1327605</v>
      </c>
      <c r="AD669" s="39">
        <v>0.27454741999999999</v>
      </c>
      <c r="AE669" s="39">
        <v>0.27454741999999999</v>
      </c>
      <c r="AF669" s="39">
        <v>3.3200029999999998</v>
      </c>
      <c r="AG669" s="39">
        <v>3.3200029999999998</v>
      </c>
      <c r="AH669" s="82">
        <v>4.5742849999999997</v>
      </c>
      <c r="AI669" s="39">
        <v>5.1887612000000001</v>
      </c>
      <c r="AM669" s="45"/>
      <c r="AN669" s="45"/>
      <c r="AO669" s="45"/>
      <c r="AP669" s="45"/>
      <c r="AQ669" s="45"/>
      <c r="AR669" s="45"/>
      <c r="AS669" s="45"/>
      <c r="AT669" s="45"/>
      <c r="AY669" s="45"/>
      <c r="AZ669" s="45"/>
    </row>
    <row r="670" spans="1:52" customFormat="1" ht="14.25" customHeight="1" x14ac:dyDescent="0.2">
      <c r="A670" s="38">
        <v>42228.160600000003</v>
      </c>
      <c r="B670" s="39">
        <v>0</v>
      </c>
      <c r="C670" s="39">
        <v>2.0819E-4</v>
      </c>
      <c r="D670" s="39">
        <v>3.5534E-4</v>
      </c>
      <c r="E670" s="39">
        <v>7.6504000000000003E-4</v>
      </c>
      <c r="F670" s="82">
        <v>7.4717000000000002E-4</v>
      </c>
      <c r="G670" s="39">
        <v>7.6559999999999996E-4</v>
      </c>
      <c r="H670" s="39">
        <v>6.6394999999999996E-4</v>
      </c>
      <c r="I670" s="39">
        <v>6.1788999999999995E-4</v>
      </c>
      <c r="J670" s="39">
        <v>5.5274999999999996E-4</v>
      </c>
      <c r="K670" s="39">
        <v>5.3249999999999999E-4</v>
      </c>
      <c r="L670" s="39">
        <v>5.0907999999999997E-4</v>
      </c>
      <c r="M670" s="82">
        <v>4.1117999999999998E-4</v>
      </c>
      <c r="N670" s="39">
        <v>4.8553000000000002E-4</v>
      </c>
      <c r="O670" s="39">
        <v>4.4141999999999999E-4</v>
      </c>
      <c r="P670" s="39">
        <v>4.4141999999999999E-4</v>
      </c>
      <c r="Q670" s="39">
        <v>2.4374999999999999E-4</v>
      </c>
      <c r="R670" s="39">
        <v>2.4374999999999999E-4</v>
      </c>
      <c r="S670" s="39">
        <v>2.4572999999999999E-4</v>
      </c>
      <c r="T670" s="39">
        <v>2.4572999999999999E-4</v>
      </c>
      <c r="U670" s="39">
        <v>2.5033999999999999E-4</v>
      </c>
      <c r="V670" s="39">
        <v>1.9647999999999999E-4</v>
      </c>
      <c r="W670" s="39">
        <v>5.3863999999999995E-4</v>
      </c>
      <c r="X670" s="39">
        <v>8.1322000000000002E-4</v>
      </c>
      <c r="Y670" s="82">
        <v>3.0859799999999999E-3</v>
      </c>
      <c r="Z670" s="39">
        <v>1.3899740000000001E-2</v>
      </c>
      <c r="AA670" s="39">
        <v>3.6626020000000002E-2</v>
      </c>
      <c r="AB670" s="39">
        <v>3.6626020000000002E-2</v>
      </c>
      <c r="AC670" s="39">
        <v>0.12796432999999999</v>
      </c>
      <c r="AD670" s="39">
        <v>0.26461040000000002</v>
      </c>
      <c r="AE670" s="39">
        <v>0.26461040000000002</v>
      </c>
      <c r="AF670" s="39">
        <v>3.2267553000000002</v>
      </c>
      <c r="AG670" s="39">
        <v>3.2267553000000002</v>
      </c>
      <c r="AH670" s="82">
        <v>4.4936489999999996</v>
      </c>
      <c r="AI670" s="39">
        <v>5.3279399999999999</v>
      </c>
      <c r="AM670" s="45"/>
      <c r="AN670" s="45"/>
      <c r="AO670" s="45"/>
      <c r="AP670" s="45"/>
      <c r="AQ670" s="45"/>
      <c r="AR670" s="45"/>
      <c r="AS670" s="45"/>
      <c r="AT670" s="45"/>
      <c r="AY670" s="45"/>
      <c r="AZ670" s="45"/>
    </row>
    <row r="671" spans="1:52" customFormat="1" ht="14.25" customHeight="1" x14ac:dyDescent="0.2">
      <c r="A671" s="38">
        <v>42228.170599999998</v>
      </c>
      <c r="B671" s="39">
        <v>0</v>
      </c>
      <c r="C671" s="39">
        <v>2.0832000000000001E-4</v>
      </c>
      <c r="D671" s="39">
        <v>3.5530000000000002E-4</v>
      </c>
      <c r="E671" s="39">
        <v>7.6469999999999999E-4</v>
      </c>
      <c r="F671" s="82">
        <v>7.4742000000000005E-4</v>
      </c>
      <c r="G671" s="39">
        <v>7.6581999999999996E-4</v>
      </c>
      <c r="H671" s="39">
        <v>6.6410000000000004E-4</v>
      </c>
      <c r="I671" s="39">
        <v>6.1806000000000003E-4</v>
      </c>
      <c r="J671" s="39">
        <v>5.5285000000000002E-4</v>
      </c>
      <c r="K671" s="39">
        <v>5.3255999999999996E-4</v>
      </c>
      <c r="L671" s="39">
        <v>5.0911999999999995E-4</v>
      </c>
      <c r="M671" s="82">
        <v>4.1116999999999998E-4</v>
      </c>
      <c r="N671" s="39">
        <v>4.8558999999999999E-4</v>
      </c>
      <c r="O671" s="39">
        <v>4.4146000000000002E-4</v>
      </c>
      <c r="P671" s="39">
        <v>4.4146000000000002E-4</v>
      </c>
      <c r="Q671" s="39">
        <v>2.4367E-4</v>
      </c>
      <c r="R671" s="39">
        <v>2.4367E-4</v>
      </c>
      <c r="S671" s="39">
        <v>2.4541999999999999E-4</v>
      </c>
      <c r="T671" s="39">
        <v>2.4541999999999999E-4</v>
      </c>
      <c r="U671" s="39">
        <v>2.4991999999999999E-4</v>
      </c>
      <c r="V671" s="39">
        <v>1.9650000000000001E-4</v>
      </c>
      <c r="W671" s="39">
        <v>5.1712999999999998E-4</v>
      </c>
      <c r="X671" s="39">
        <v>7.7733999999999995E-4</v>
      </c>
      <c r="Y671" s="82">
        <v>2.9531900000000001E-3</v>
      </c>
      <c r="Z671" s="39">
        <v>1.3347390000000001E-2</v>
      </c>
      <c r="AA671" s="39">
        <v>3.5268529999999999E-2</v>
      </c>
      <c r="AB671" s="39">
        <v>3.5268529999999999E-2</v>
      </c>
      <c r="AC671" s="39">
        <v>0.12335081000000001</v>
      </c>
      <c r="AD671" s="39">
        <v>0.25505250000000002</v>
      </c>
      <c r="AE671" s="39">
        <v>0.25505250000000002</v>
      </c>
      <c r="AF671" s="39">
        <v>3.1356329999999999</v>
      </c>
      <c r="AG671" s="39">
        <v>3.1356329999999999</v>
      </c>
      <c r="AH671" s="82">
        <v>4.4130801999999996</v>
      </c>
      <c r="AI671" s="39">
        <v>5.4675450000000003</v>
      </c>
      <c r="AM671" s="45"/>
      <c r="AN671" s="45"/>
      <c r="AO671" s="45"/>
      <c r="AP671" s="45"/>
      <c r="AQ671" s="45"/>
      <c r="AR671" s="45"/>
      <c r="AS671" s="45"/>
      <c r="AT671" s="45"/>
      <c r="AY671" s="45"/>
      <c r="AZ671" s="45"/>
    </row>
    <row r="672" spans="1:52" customFormat="1" ht="14.25" customHeight="1" x14ac:dyDescent="0.2">
      <c r="A672" s="38">
        <v>42228.180500000002</v>
      </c>
      <c r="B672" s="39">
        <v>0</v>
      </c>
      <c r="C672" s="39">
        <v>2.0845E-4</v>
      </c>
      <c r="D672" s="39">
        <v>3.5527999999999997E-4</v>
      </c>
      <c r="E672" s="39">
        <v>7.6435000000000001E-4</v>
      </c>
      <c r="F672" s="82">
        <v>7.4766999999999998E-4</v>
      </c>
      <c r="G672" s="39">
        <v>7.6605E-4</v>
      </c>
      <c r="H672" s="39">
        <v>6.6423999999999997E-4</v>
      </c>
      <c r="I672" s="39">
        <v>6.1822999999999999E-4</v>
      </c>
      <c r="J672" s="39">
        <v>5.5294000000000003E-4</v>
      </c>
      <c r="K672" s="39">
        <v>5.3262000000000003E-4</v>
      </c>
      <c r="L672" s="39">
        <v>5.0916000000000004E-4</v>
      </c>
      <c r="M672" s="82">
        <v>4.1115999999999999E-4</v>
      </c>
      <c r="N672" s="39">
        <v>4.8565000000000001E-4</v>
      </c>
      <c r="O672" s="39">
        <v>4.4150999999999999E-4</v>
      </c>
      <c r="P672" s="39">
        <v>4.4150999999999999E-4</v>
      </c>
      <c r="Q672" s="39">
        <v>2.4360000000000001E-4</v>
      </c>
      <c r="R672" s="39">
        <v>2.4360000000000001E-4</v>
      </c>
      <c r="S672" s="39">
        <v>2.4513999999999997E-4</v>
      </c>
      <c r="T672" s="39">
        <v>2.4513999999999997E-4</v>
      </c>
      <c r="U672" s="39">
        <v>2.4950999999999999E-4</v>
      </c>
      <c r="V672" s="39">
        <v>1.9652E-4</v>
      </c>
      <c r="W672" s="39">
        <v>4.9682999999999997E-4</v>
      </c>
      <c r="X672" s="39">
        <v>7.4337000000000003E-4</v>
      </c>
      <c r="Y672" s="82">
        <v>2.8260400000000001E-3</v>
      </c>
      <c r="Z672" s="39">
        <v>1.2816350000000001E-2</v>
      </c>
      <c r="AA672" s="39">
        <v>3.3961390000000001E-2</v>
      </c>
      <c r="AB672" s="39">
        <v>3.3961390000000001E-2</v>
      </c>
      <c r="AC672" s="39">
        <v>0.1189125</v>
      </c>
      <c r="AD672" s="39">
        <v>0.24585862999999999</v>
      </c>
      <c r="AE672" s="39">
        <v>0.24585862999999999</v>
      </c>
      <c r="AF672" s="39">
        <v>3.0466169999999999</v>
      </c>
      <c r="AG672" s="39">
        <v>3.0466169999999999</v>
      </c>
      <c r="AH672" s="82">
        <v>4.3326501000000004</v>
      </c>
      <c r="AI672" s="39">
        <v>5.6074441999999998</v>
      </c>
      <c r="AM672" s="45"/>
      <c r="AN672" s="45"/>
      <c r="AO672" s="45"/>
      <c r="AP672" s="45"/>
      <c r="AQ672" s="45"/>
      <c r="AR672" s="45"/>
      <c r="AS672" s="45"/>
      <c r="AT672" s="45"/>
      <c r="AY672" s="45"/>
      <c r="AZ672" s="45"/>
    </row>
    <row r="673" spans="1:52" customFormat="1" ht="14.25" customHeight="1" x14ac:dyDescent="0.2">
      <c r="A673" s="38">
        <v>42228.190399999999</v>
      </c>
      <c r="B673" s="39">
        <v>0</v>
      </c>
      <c r="C673" s="39">
        <v>2.0858000000000001E-4</v>
      </c>
      <c r="D673" s="39">
        <v>3.5525999999999998E-4</v>
      </c>
      <c r="E673" s="39">
        <v>7.6400000000000003E-4</v>
      </c>
      <c r="F673" s="82">
        <v>7.4792000000000001E-4</v>
      </c>
      <c r="G673" s="39">
        <v>7.6626999999999999E-4</v>
      </c>
      <c r="H673" s="39">
        <v>6.6436999999999996E-4</v>
      </c>
      <c r="I673" s="39">
        <v>6.1839000000000002E-4</v>
      </c>
      <c r="J673" s="39">
        <v>5.5303999999999998E-4</v>
      </c>
      <c r="K673" s="39">
        <v>5.3269000000000005E-4</v>
      </c>
      <c r="L673" s="39">
        <v>5.0920000000000002E-4</v>
      </c>
      <c r="M673" s="82">
        <v>4.1115999999999999E-4</v>
      </c>
      <c r="N673" s="39">
        <v>4.8570999999999998E-4</v>
      </c>
      <c r="O673" s="39">
        <v>4.4155000000000003E-4</v>
      </c>
      <c r="P673" s="39">
        <v>4.4155000000000003E-4</v>
      </c>
      <c r="Q673" s="39">
        <v>2.4353999999999999E-4</v>
      </c>
      <c r="R673" s="39">
        <v>2.4353999999999999E-4</v>
      </c>
      <c r="S673" s="39">
        <v>2.4487000000000001E-4</v>
      </c>
      <c r="T673" s="39">
        <v>2.4487000000000001E-4</v>
      </c>
      <c r="U673" s="39">
        <v>2.4909999999999998E-4</v>
      </c>
      <c r="V673" s="39">
        <v>1.9652E-4</v>
      </c>
      <c r="W673" s="39">
        <v>4.7765999999999998E-4</v>
      </c>
      <c r="X673" s="39">
        <v>7.1120000000000005E-4</v>
      </c>
      <c r="Y673" s="82">
        <v>2.7042899999999998E-3</v>
      </c>
      <c r="Z673" s="39">
        <v>1.230583E-2</v>
      </c>
      <c r="AA673" s="39">
        <v>3.2702670000000003E-2</v>
      </c>
      <c r="AB673" s="39">
        <v>3.2702670000000003E-2</v>
      </c>
      <c r="AC673" s="39">
        <v>0.1146422</v>
      </c>
      <c r="AD673" s="39">
        <v>0.23701442</v>
      </c>
      <c r="AE673" s="39">
        <v>0.23701442</v>
      </c>
      <c r="AF673" s="39">
        <v>2.9596879999999999</v>
      </c>
      <c r="AG673" s="39">
        <v>2.9596879999999999</v>
      </c>
      <c r="AH673" s="82">
        <v>4.2524280000000001</v>
      </c>
      <c r="AI673" s="39">
        <v>5.7475031999999997</v>
      </c>
      <c r="AM673" s="45"/>
      <c r="AN673" s="45"/>
      <c r="AO673" s="45"/>
      <c r="AP673" s="45"/>
      <c r="AQ673" s="45"/>
      <c r="AR673" s="45"/>
      <c r="AS673" s="45"/>
      <c r="AT673" s="45"/>
      <c r="AY673" s="45"/>
      <c r="AZ673" s="45"/>
    </row>
    <row r="674" spans="1:52" customFormat="1" ht="14.25" customHeight="1" x14ac:dyDescent="0.2">
      <c r="A674" s="38">
        <v>42228.200299999997</v>
      </c>
      <c r="B674" s="39">
        <v>0</v>
      </c>
      <c r="C674" s="39">
        <v>2.0871E-4</v>
      </c>
      <c r="D674" s="39">
        <v>3.5524999999999999E-4</v>
      </c>
      <c r="E674" s="39">
        <v>7.6364E-4</v>
      </c>
      <c r="F674" s="82">
        <v>7.4815999999999999E-4</v>
      </c>
      <c r="G674" s="39">
        <v>7.6648000000000005E-4</v>
      </c>
      <c r="H674" s="39">
        <v>6.6450000000000005E-4</v>
      </c>
      <c r="I674" s="39">
        <v>6.1855000000000005E-4</v>
      </c>
      <c r="J674" s="39">
        <v>5.5312999999999998E-4</v>
      </c>
      <c r="K674" s="39">
        <v>5.3275000000000002E-4</v>
      </c>
      <c r="L674" s="39">
        <v>5.0922999999999995E-4</v>
      </c>
      <c r="M674" s="82">
        <v>4.1114999999999999E-4</v>
      </c>
      <c r="N674" s="39">
        <v>4.8577000000000001E-4</v>
      </c>
      <c r="O674" s="39">
        <v>4.4159000000000001E-4</v>
      </c>
      <c r="P674" s="39">
        <v>4.4159000000000001E-4</v>
      </c>
      <c r="Q674" s="39">
        <v>2.4348999999999999E-4</v>
      </c>
      <c r="R674" s="39">
        <v>2.4348999999999999E-4</v>
      </c>
      <c r="S674" s="39">
        <v>2.4463000000000002E-4</v>
      </c>
      <c r="T674" s="39">
        <v>2.4463000000000002E-4</v>
      </c>
      <c r="U674" s="39">
        <v>2.4868999999999998E-4</v>
      </c>
      <c r="V674" s="39">
        <v>1.9651E-4</v>
      </c>
      <c r="W674" s="39">
        <v>4.5957000000000002E-4</v>
      </c>
      <c r="X674" s="39">
        <v>6.8073999999999999E-4</v>
      </c>
      <c r="Y674" s="82">
        <v>2.5877299999999999E-3</v>
      </c>
      <c r="Z674" s="39">
        <v>1.1815040000000001E-2</v>
      </c>
      <c r="AA674" s="39">
        <v>3.1490499999999998E-2</v>
      </c>
      <c r="AB674" s="39">
        <v>3.1490499999999998E-2</v>
      </c>
      <c r="AC674" s="39">
        <v>0.11053314</v>
      </c>
      <c r="AD674" s="39">
        <v>0.22850602</v>
      </c>
      <c r="AE674" s="39">
        <v>0.22850602</v>
      </c>
      <c r="AF674" s="39">
        <v>2.8748254000000002</v>
      </c>
      <c r="AG674" s="39">
        <v>2.8748254000000002</v>
      </c>
      <c r="AH674" s="82">
        <v>4.1724779999999999</v>
      </c>
      <c r="AI674" s="39">
        <v>5.8875850999999999</v>
      </c>
      <c r="AM674" s="45"/>
      <c r="AN674" s="45"/>
      <c r="AO674" s="45"/>
      <c r="AP674" s="45"/>
      <c r="AQ674" s="45"/>
      <c r="AR674" s="45"/>
      <c r="AS674" s="45"/>
      <c r="AT674" s="45"/>
      <c r="AY674" s="45"/>
      <c r="AZ674" s="45"/>
    </row>
    <row r="675" spans="1:52" customFormat="1" ht="14.25" customHeight="1" x14ac:dyDescent="0.2">
      <c r="A675" s="38">
        <v>42228.210299999999</v>
      </c>
      <c r="B675" s="39">
        <v>0</v>
      </c>
      <c r="C675" s="39">
        <v>2.0885000000000001E-4</v>
      </c>
      <c r="D675" s="39">
        <v>3.5525999999999998E-4</v>
      </c>
      <c r="E675" s="39">
        <v>7.6327999999999997E-4</v>
      </c>
      <c r="F675" s="82">
        <v>7.4839999999999998E-4</v>
      </c>
      <c r="G675" s="39">
        <v>7.6668999999999999E-4</v>
      </c>
      <c r="H675" s="39">
        <v>6.6461999999999999E-4</v>
      </c>
      <c r="I675" s="39">
        <v>6.1870000000000002E-4</v>
      </c>
      <c r="J675" s="39">
        <v>5.5323000000000004E-4</v>
      </c>
      <c r="K675" s="39">
        <v>5.3282000000000004E-4</v>
      </c>
      <c r="L675" s="39">
        <v>5.0927000000000004E-4</v>
      </c>
      <c r="M675" s="82">
        <v>4.1114E-4</v>
      </c>
      <c r="N675" s="39">
        <v>4.8582999999999997E-4</v>
      </c>
      <c r="O675" s="39">
        <v>4.4162999999999998E-4</v>
      </c>
      <c r="P675" s="39">
        <v>4.4162999999999998E-4</v>
      </c>
      <c r="Q675" s="39">
        <v>2.4345000000000001E-4</v>
      </c>
      <c r="R675" s="39">
        <v>2.4345000000000001E-4</v>
      </c>
      <c r="S675" s="39">
        <v>2.4441000000000003E-4</v>
      </c>
      <c r="T675" s="39">
        <v>2.4441000000000003E-4</v>
      </c>
      <c r="U675" s="39">
        <v>2.4830000000000002E-4</v>
      </c>
      <c r="V675" s="39">
        <v>1.9650000000000001E-4</v>
      </c>
      <c r="W675" s="39">
        <v>4.4251000000000002E-4</v>
      </c>
      <c r="X675" s="39">
        <v>6.5191000000000001E-4</v>
      </c>
      <c r="Y675" s="82">
        <v>2.4761499999999999E-3</v>
      </c>
      <c r="Z675" s="39">
        <v>1.1343239999999999E-2</v>
      </c>
      <c r="AA675" s="39">
        <v>3.032311E-2</v>
      </c>
      <c r="AB675" s="39">
        <v>3.032311E-2</v>
      </c>
      <c r="AC675" s="39">
        <v>0.1065788</v>
      </c>
      <c r="AD675" s="39">
        <v>0.22032003999999999</v>
      </c>
      <c r="AE675" s="39">
        <v>0.22032003999999999</v>
      </c>
      <c r="AF675" s="39">
        <v>2.7920064</v>
      </c>
      <c r="AG675" s="39">
        <v>2.7920064</v>
      </c>
      <c r="AH675" s="82">
        <v>4.0928630000000004</v>
      </c>
      <c r="AI675" s="39">
        <v>6.0275511000000002</v>
      </c>
      <c r="AM675" s="45"/>
      <c r="AN675" s="45"/>
      <c r="AO675" s="45"/>
      <c r="AP675" s="45"/>
      <c r="AQ675" s="45"/>
      <c r="AR675" s="45"/>
      <c r="AS675" s="45"/>
      <c r="AT675" s="45"/>
      <c r="AY675" s="45"/>
      <c r="AZ675" s="45"/>
    </row>
    <row r="676" spans="1:52" customFormat="1" ht="14.25" customHeight="1" x14ac:dyDescent="0.2">
      <c r="A676" s="38">
        <v>42228.220200000003</v>
      </c>
      <c r="B676" s="39">
        <v>0</v>
      </c>
      <c r="C676" s="39">
        <v>2.0897999999999999E-4</v>
      </c>
      <c r="D676" s="39">
        <v>3.5526999999999998E-4</v>
      </c>
      <c r="E676" s="39">
        <v>7.6291E-4</v>
      </c>
      <c r="F676" s="82">
        <v>7.4863999999999996E-4</v>
      </c>
      <c r="G676" s="39">
        <v>7.6690000000000005E-4</v>
      </c>
      <c r="H676" s="39">
        <v>6.6474000000000004E-4</v>
      </c>
      <c r="I676" s="39">
        <v>6.1885E-4</v>
      </c>
      <c r="J676" s="39">
        <v>5.5334000000000004E-4</v>
      </c>
      <c r="K676" s="39">
        <v>5.3288999999999995E-4</v>
      </c>
      <c r="L676" s="39">
        <v>5.0931000000000001E-4</v>
      </c>
      <c r="M676" s="82">
        <v>4.1113E-4</v>
      </c>
      <c r="N676" s="39">
        <v>4.8588E-4</v>
      </c>
      <c r="O676" s="39">
        <v>4.4167000000000002E-4</v>
      </c>
      <c r="P676" s="39">
        <v>4.4167000000000002E-4</v>
      </c>
      <c r="Q676" s="39">
        <v>2.4341E-4</v>
      </c>
      <c r="R676" s="39">
        <v>2.4341E-4</v>
      </c>
      <c r="S676" s="39">
        <v>2.4420000000000003E-4</v>
      </c>
      <c r="T676" s="39">
        <v>2.4420000000000003E-4</v>
      </c>
      <c r="U676" s="39">
        <v>2.4791E-4</v>
      </c>
      <c r="V676" s="39">
        <v>1.9646E-4</v>
      </c>
      <c r="W676" s="39">
        <v>4.2642E-4</v>
      </c>
      <c r="X676" s="39">
        <v>6.2463000000000004E-4</v>
      </c>
      <c r="Y676" s="82">
        <v>2.3693500000000001E-3</v>
      </c>
      <c r="Z676" s="39">
        <v>1.08897E-2</v>
      </c>
      <c r="AA676" s="39">
        <v>2.9198780000000001E-2</v>
      </c>
      <c r="AB676" s="39">
        <v>2.9198780000000001E-2</v>
      </c>
      <c r="AC676" s="39">
        <v>0.1027729</v>
      </c>
      <c r="AD676" s="39">
        <v>0.21244370000000001</v>
      </c>
      <c r="AE676" s="39">
        <v>0.21244370000000001</v>
      </c>
      <c r="AF676" s="39">
        <v>2.7112064</v>
      </c>
      <c r="AG676" s="39">
        <v>2.7112064</v>
      </c>
      <c r="AH676" s="82">
        <v>4.0136422999999999</v>
      </c>
      <c r="AI676" s="39">
        <v>6.1672640000000003</v>
      </c>
      <c r="AM676" s="45"/>
      <c r="AN676" s="45"/>
      <c r="AO676" s="45"/>
      <c r="AP676" s="45"/>
      <c r="AQ676" s="45"/>
      <c r="AR676" s="45"/>
      <c r="AS676" s="45"/>
      <c r="AT676" s="45"/>
      <c r="AY676" s="45"/>
      <c r="AZ676" s="45"/>
    </row>
    <row r="677" spans="1:52" customFormat="1" ht="14.25" customHeight="1" x14ac:dyDescent="0.2">
      <c r="A677" s="38">
        <v>42228.230100000001</v>
      </c>
      <c r="B677" s="39">
        <v>0</v>
      </c>
      <c r="C677" s="39">
        <v>2.0912E-4</v>
      </c>
      <c r="D677" s="39">
        <v>3.5529000000000002E-4</v>
      </c>
      <c r="E677" s="39">
        <v>7.6254000000000003E-4</v>
      </c>
      <c r="F677" s="82">
        <v>7.4887E-4</v>
      </c>
      <c r="G677" s="39">
        <v>7.6710000000000005E-4</v>
      </c>
      <c r="H677" s="39">
        <v>6.6485999999999997E-4</v>
      </c>
      <c r="I677" s="39">
        <v>6.1899000000000003E-4</v>
      </c>
      <c r="J677" s="39">
        <v>5.5343999999999999E-4</v>
      </c>
      <c r="K677" s="39">
        <v>5.3295999999999997E-4</v>
      </c>
      <c r="L677" s="39">
        <v>5.0934000000000005E-4</v>
      </c>
      <c r="M677" s="82">
        <v>4.1112000000000001E-4</v>
      </c>
      <c r="N677" s="39">
        <v>4.8594000000000003E-4</v>
      </c>
      <c r="O677" s="39">
        <v>4.4171E-4</v>
      </c>
      <c r="P677" s="39">
        <v>4.4171E-4</v>
      </c>
      <c r="Q677" s="39">
        <v>2.4337999999999999E-4</v>
      </c>
      <c r="R677" s="39">
        <v>2.4337999999999999E-4</v>
      </c>
      <c r="S677" s="39">
        <v>2.4402000000000001E-4</v>
      </c>
      <c r="T677" s="39">
        <v>2.4402000000000001E-4</v>
      </c>
      <c r="U677" s="39">
        <v>2.4751999999999999E-4</v>
      </c>
      <c r="V677" s="39">
        <v>1.9641999999999999E-4</v>
      </c>
      <c r="W677" s="39">
        <v>4.1124999999999999E-4</v>
      </c>
      <c r="X677" s="39">
        <v>5.9880999999999997E-4</v>
      </c>
      <c r="Y677" s="82">
        <v>2.26714E-3</v>
      </c>
      <c r="Z677" s="39">
        <v>1.045375E-2</v>
      </c>
      <c r="AA677" s="39">
        <v>2.8115879999999999E-2</v>
      </c>
      <c r="AB677" s="39">
        <v>2.8115879999999999E-2</v>
      </c>
      <c r="AC677" s="39">
        <v>9.9109379999999997E-2</v>
      </c>
      <c r="AD677" s="39">
        <v>0.20486480000000001</v>
      </c>
      <c r="AE677" s="39">
        <v>0.20486480000000001</v>
      </c>
      <c r="AF677" s="39">
        <v>2.6324000000000001</v>
      </c>
      <c r="AG677" s="39">
        <v>2.6324000000000001</v>
      </c>
      <c r="AH677" s="82">
        <v>3.9348740000000002</v>
      </c>
      <c r="AI677" s="39">
        <v>6.3065834000000001</v>
      </c>
      <c r="AM677" s="45"/>
      <c r="AN677" s="45"/>
      <c r="AO677" s="45"/>
      <c r="AP677" s="45"/>
      <c r="AQ677" s="45"/>
      <c r="AR677" s="45"/>
      <c r="AS677" s="45"/>
      <c r="AT677" s="45"/>
      <c r="AY677" s="45"/>
      <c r="AZ677" s="45"/>
    </row>
    <row r="678" spans="1:52" customFormat="1" ht="14.25" customHeight="1" x14ac:dyDescent="0.2">
      <c r="A678" s="38">
        <v>42228.24</v>
      </c>
      <c r="B678" s="39">
        <v>0</v>
      </c>
      <c r="C678" s="39">
        <v>2.0926000000000001E-4</v>
      </c>
      <c r="D678" s="39">
        <v>3.5532000000000001E-4</v>
      </c>
      <c r="E678" s="39">
        <v>7.6216999999999995E-4</v>
      </c>
      <c r="F678" s="82">
        <v>7.4909E-4</v>
      </c>
      <c r="G678" s="39">
        <v>7.6729000000000001E-4</v>
      </c>
      <c r="H678" s="39">
        <v>6.6496999999999997E-4</v>
      </c>
      <c r="I678" s="39">
        <v>6.1912000000000002E-4</v>
      </c>
      <c r="J678" s="39">
        <v>5.5354999999999998E-4</v>
      </c>
      <c r="K678" s="39">
        <v>5.3302999999999998E-4</v>
      </c>
      <c r="L678" s="39">
        <v>5.0938000000000003E-4</v>
      </c>
      <c r="M678" s="82">
        <v>4.1111000000000001E-4</v>
      </c>
      <c r="N678" s="39">
        <v>4.8599E-4</v>
      </c>
      <c r="O678" s="39">
        <v>4.4174999999999998E-4</v>
      </c>
      <c r="P678" s="39">
        <v>4.4174999999999998E-4</v>
      </c>
      <c r="Q678" s="39">
        <v>2.4335000000000001E-4</v>
      </c>
      <c r="R678" s="39">
        <v>2.4335000000000001E-4</v>
      </c>
      <c r="S678" s="39">
        <v>2.4386000000000001E-4</v>
      </c>
      <c r="T678" s="39">
        <v>2.4386000000000001E-4</v>
      </c>
      <c r="U678" s="39">
        <v>2.4715000000000002E-4</v>
      </c>
      <c r="V678" s="39">
        <v>1.9635E-4</v>
      </c>
      <c r="W678" s="39">
        <v>3.9696000000000002E-4</v>
      </c>
      <c r="X678" s="39">
        <v>5.7439000000000004E-4</v>
      </c>
      <c r="Y678" s="82">
        <v>2.1693300000000001E-3</v>
      </c>
      <c r="Z678" s="39">
        <v>1.0034700000000001E-2</v>
      </c>
      <c r="AA678" s="39">
        <v>2.7072840000000001E-2</v>
      </c>
      <c r="AB678" s="39">
        <v>2.7072840000000001E-2</v>
      </c>
      <c r="AC678" s="39">
        <v>9.5582639999999996E-2</v>
      </c>
      <c r="AD678" s="39">
        <v>0.19757140000000001</v>
      </c>
      <c r="AE678" s="39">
        <v>0.19757140000000001</v>
      </c>
      <c r="AF678" s="39">
        <v>2.5555593000000001</v>
      </c>
      <c r="AG678" s="39">
        <v>2.5555593000000001</v>
      </c>
      <c r="AH678" s="82">
        <v>3.8566102</v>
      </c>
      <c r="AI678" s="39">
        <v>6.4453699999999996</v>
      </c>
      <c r="AM678" s="45"/>
      <c r="AN678" s="45"/>
      <c r="AO678" s="45"/>
      <c r="AP678" s="45"/>
      <c r="AQ678" s="45"/>
      <c r="AR678" s="45"/>
      <c r="AS678" s="45"/>
      <c r="AT678" s="45"/>
      <c r="AY678" s="45"/>
      <c r="AZ678" s="45"/>
    </row>
    <row r="679" spans="1:52" customFormat="1" ht="14.25" customHeight="1" x14ac:dyDescent="0.2">
      <c r="A679" s="38">
        <v>42228.251900000003</v>
      </c>
      <c r="B679" s="39">
        <v>0</v>
      </c>
      <c r="C679" s="39">
        <v>2.0942000000000001E-4</v>
      </c>
      <c r="D679" s="39">
        <v>3.5537999999999998E-4</v>
      </c>
      <c r="E679" s="39">
        <v>7.6172000000000002E-4</v>
      </c>
      <c r="F679" s="82">
        <v>7.4936000000000002E-4</v>
      </c>
      <c r="G679" s="39">
        <v>7.6752000000000005E-4</v>
      </c>
      <c r="H679" s="39">
        <v>6.6509999999999996E-4</v>
      </c>
      <c r="I679" s="39">
        <v>6.1927E-4</v>
      </c>
      <c r="J679" s="39">
        <v>5.5367999999999997E-4</v>
      </c>
      <c r="K679" s="39">
        <v>5.3313000000000004E-4</v>
      </c>
      <c r="L679" s="39">
        <v>5.0942000000000001E-4</v>
      </c>
      <c r="M679" s="82">
        <v>4.1109000000000002E-4</v>
      </c>
      <c r="N679" s="39">
        <v>4.8605000000000002E-4</v>
      </c>
      <c r="O679" s="39">
        <v>4.4180000000000001E-4</v>
      </c>
      <c r="P679" s="39">
        <v>4.4180000000000001E-4</v>
      </c>
      <c r="Q679" s="39">
        <v>2.4331999999999999E-4</v>
      </c>
      <c r="R679" s="39">
        <v>2.4331999999999999E-4</v>
      </c>
      <c r="S679" s="39">
        <v>2.4368E-4</v>
      </c>
      <c r="T679" s="39">
        <v>2.4368E-4</v>
      </c>
      <c r="U679" s="39">
        <v>2.4672000000000002E-4</v>
      </c>
      <c r="V679" s="39">
        <v>1.9625E-4</v>
      </c>
      <c r="W679" s="39">
        <v>3.8088999999999999E-4</v>
      </c>
      <c r="X679" s="39">
        <v>5.4682999999999999E-4</v>
      </c>
      <c r="Y679" s="82">
        <v>2.0575099999999998E-3</v>
      </c>
      <c r="Z679" s="39">
        <v>9.5532700000000009E-3</v>
      </c>
      <c r="AA679" s="39">
        <v>2.5871680000000001E-2</v>
      </c>
      <c r="AB679" s="39">
        <v>2.5871680000000001E-2</v>
      </c>
      <c r="AC679" s="39">
        <v>9.152333E-2</v>
      </c>
      <c r="AD679" s="39">
        <v>0.18918034</v>
      </c>
      <c r="AE679" s="39">
        <v>0.18918034</v>
      </c>
      <c r="AF679" s="39">
        <v>2.4659073</v>
      </c>
      <c r="AG679" s="39">
        <v>2.4659073</v>
      </c>
      <c r="AH679" s="82">
        <v>3.7634340000000002</v>
      </c>
      <c r="AI679" s="39">
        <v>6.6110119999999997</v>
      </c>
      <c r="AM679" s="45"/>
      <c r="AN679" s="45"/>
      <c r="AO679" s="45"/>
      <c r="AP679" s="45"/>
      <c r="AQ679" s="45"/>
      <c r="AR679" s="45"/>
      <c r="AS679" s="45"/>
      <c r="AT679" s="45"/>
      <c r="AY679" s="45"/>
      <c r="AZ679" s="45"/>
    </row>
    <row r="680" spans="1:52" customFormat="1" ht="14.25" customHeight="1" x14ac:dyDescent="0.2">
      <c r="A680" s="38">
        <v>42228.261899999998</v>
      </c>
      <c r="B680" s="39">
        <v>0</v>
      </c>
      <c r="C680" s="39">
        <v>2.0955999999999999E-4</v>
      </c>
      <c r="D680" s="39">
        <v>3.5543E-4</v>
      </c>
      <c r="E680" s="39">
        <v>7.6135000000000005E-4</v>
      </c>
      <c r="F680" s="82">
        <v>7.4956999999999997E-4</v>
      </c>
      <c r="G680" s="39">
        <v>7.6769999999999996E-4</v>
      </c>
      <c r="H680" s="39">
        <v>6.6520999999999995E-4</v>
      </c>
      <c r="I680" s="39">
        <v>6.1939999999999999E-4</v>
      </c>
      <c r="J680" s="39">
        <v>5.5378999999999997E-4</v>
      </c>
      <c r="K680" s="39">
        <v>5.3321E-4</v>
      </c>
      <c r="L680" s="39">
        <v>5.0945000000000005E-4</v>
      </c>
      <c r="M680" s="82">
        <v>4.1107999999999997E-4</v>
      </c>
      <c r="N680" s="39">
        <v>4.861E-4</v>
      </c>
      <c r="O680" s="39">
        <v>4.4182999999999999E-4</v>
      </c>
      <c r="P680" s="39">
        <v>4.4182999999999999E-4</v>
      </c>
      <c r="Q680" s="39">
        <v>2.433E-4</v>
      </c>
      <c r="R680" s="39">
        <v>2.433E-4</v>
      </c>
      <c r="S680" s="39">
        <v>2.4355000000000001E-4</v>
      </c>
      <c r="T680" s="39">
        <v>2.4355000000000001E-4</v>
      </c>
      <c r="U680" s="39">
        <v>2.4637999999999998E-4</v>
      </c>
      <c r="V680" s="39">
        <v>1.9615E-4</v>
      </c>
      <c r="W680" s="39">
        <v>3.6834999999999998E-4</v>
      </c>
      <c r="X680" s="39">
        <v>5.2523999999999995E-4</v>
      </c>
      <c r="Y680" s="82">
        <v>1.9687699999999999E-3</v>
      </c>
      <c r="Z680" s="39">
        <v>9.1692100000000006E-3</v>
      </c>
      <c r="AA680" s="39">
        <v>2.491111E-2</v>
      </c>
      <c r="AB680" s="39">
        <v>2.491111E-2</v>
      </c>
      <c r="AC680" s="39">
        <v>8.827844E-2</v>
      </c>
      <c r="AD680" s="39">
        <v>0.182476</v>
      </c>
      <c r="AE680" s="39">
        <v>0.182476</v>
      </c>
      <c r="AF680" s="39">
        <v>2.3932932999999998</v>
      </c>
      <c r="AG680" s="39">
        <v>2.3932932999999998</v>
      </c>
      <c r="AH680" s="82">
        <v>3.6864590000000002</v>
      </c>
      <c r="AI680" s="39">
        <v>6.7481312000000004</v>
      </c>
      <c r="AM680" s="45"/>
      <c r="AN680" s="45"/>
      <c r="AO680" s="45"/>
      <c r="AP680" s="45"/>
      <c r="AQ680" s="45"/>
      <c r="AR680" s="45"/>
      <c r="AS680" s="45"/>
      <c r="AT680" s="45"/>
      <c r="AY680" s="45"/>
      <c r="AZ680" s="45"/>
    </row>
    <row r="681" spans="1:52" customFormat="1" ht="14.25" customHeight="1" x14ac:dyDescent="0.2">
      <c r="A681" s="38">
        <v>42228.271800000002</v>
      </c>
      <c r="B681" s="39">
        <v>0</v>
      </c>
      <c r="C681" s="39">
        <v>2.097E-4</v>
      </c>
      <c r="D681" s="39">
        <v>3.5550000000000002E-4</v>
      </c>
      <c r="E681" s="39">
        <v>7.6097999999999997E-4</v>
      </c>
      <c r="F681" s="82">
        <v>7.4978000000000002E-4</v>
      </c>
      <c r="G681" s="39">
        <v>7.6787000000000003E-4</v>
      </c>
      <c r="H681" s="39">
        <v>6.6531999999999995E-4</v>
      </c>
      <c r="I681" s="39">
        <v>6.1952000000000003E-4</v>
      </c>
      <c r="J681" s="39">
        <v>5.5391000000000001E-4</v>
      </c>
      <c r="K681" s="39">
        <v>5.3328999999999996E-4</v>
      </c>
      <c r="L681" s="39">
        <v>5.0947999999999998E-4</v>
      </c>
      <c r="M681" s="82">
        <v>4.1106999999999998E-4</v>
      </c>
      <c r="N681" s="39">
        <v>4.8615000000000003E-4</v>
      </c>
      <c r="O681" s="39">
        <v>4.4187000000000002E-4</v>
      </c>
      <c r="P681" s="39">
        <v>4.4187000000000002E-4</v>
      </c>
      <c r="Q681" s="39">
        <v>2.4327999999999999E-4</v>
      </c>
      <c r="R681" s="39">
        <v>2.4327999999999999E-4</v>
      </c>
      <c r="S681" s="39">
        <v>2.4343999999999999E-4</v>
      </c>
      <c r="T681" s="39">
        <v>2.4343999999999999E-4</v>
      </c>
      <c r="U681" s="39">
        <v>2.4604999999999999E-4</v>
      </c>
      <c r="V681" s="39">
        <v>1.9603000000000001E-4</v>
      </c>
      <c r="W681" s="39">
        <v>3.5655000000000002E-4</v>
      </c>
      <c r="X681" s="39">
        <v>5.0484E-4</v>
      </c>
      <c r="Y681" s="82">
        <v>1.88389E-3</v>
      </c>
      <c r="Z681" s="39">
        <v>8.8000999999999999E-3</v>
      </c>
      <c r="AA681" s="39">
        <v>2.3985780000000002E-2</v>
      </c>
      <c r="AB681" s="39">
        <v>2.3985780000000002E-2</v>
      </c>
      <c r="AC681" s="39">
        <v>8.515354E-2</v>
      </c>
      <c r="AD681" s="39">
        <v>0.17602251999999999</v>
      </c>
      <c r="AE681" s="39">
        <v>0.17602251999999999</v>
      </c>
      <c r="AF681" s="39">
        <v>2.3225530999999999</v>
      </c>
      <c r="AG681" s="39">
        <v>2.3225530999999999</v>
      </c>
      <c r="AH681" s="82">
        <v>3.6101434000000001</v>
      </c>
      <c r="AI681" s="39">
        <v>6.8842699999999999</v>
      </c>
      <c r="AM681" s="45"/>
      <c r="AN681" s="45"/>
      <c r="AO681" s="45"/>
      <c r="AP681" s="45"/>
      <c r="AQ681" s="45"/>
      <c r="AR681" s="45"/>
      <c r="AS681" s="45"/>
      <c r="AT681" s="45"/>
      <c r="AY681" s="45"/>
      <c r="AZ681" s="45"/>
    </row>
    <row r="682" spans="1:52" customFormat="1" ht="14.25" customHeight="1" x14ac:dyDescent="0.2">
      <c r="A682" s="38">
        <v>42228.2817</v>
      </c>
      <c r="B682" s="39">
        <v>0</v>
      </c>
      <c r="C682" s="39">
        <v>2.0984000000000001E-4</v>
      </c>
      <c r="D682" s="39">
        <v>3.5558999999999998E-4</v>
      </c>
      <c r="E682" s="39">
        <v>7.6061E-4</v>
      </c>
      <c r="F682" s="82">
        <v>7.4998000000000003E-4</v>
      </c>
      <c r="G682" s="39">
        <v>7.6804E-4</v>
      </c>
      <c r="H682" s="39">
        <v>6.6542000000000001E-4</v>
      </c>
      <c r="I682" s="39">
        <v>6.1963999999999997E-4</v>
      </c>
      <c r="J682" s="39">
        <v>5.5402999999999995E-4</v>
      </c>
      <c r="K682" s="39">
        <v>5.3337000000000002E-4</v>
      </c>
      <c r="L682" s="39">
        <v>5.0951000000000002E-4</v>
      </c>
      <c r="M682" s="82">
        <v>4.1104999999999999E-4</v>
      </c>
      <c r="N682" s="39">
        <v>4.862E-4</v>
      </c>
      <c r="O682" s="39">
        <v>4.4190000000000001E-4</v>
      </c>
      <c r="P682" s="39">
        <v>4.4190000000000001E-4</v>
      </c>
      <c r="Q682" s="39">
        <v>2.4326E-4</v>
      </c>
      <c r="R682" s="39">
        <v>2.4326E-4</v>
      </c>
      <c r="S682" s="39">
        <v>2.4334000000000001E-4</v>
      </c>
      <c r="T682" s="39">
        <v>2.4334000000000001E-4</v>
      </c>
      <c r="U682" s="39">
        <v>2.4572999999999999E-4</v>
      </c>
      <c r="V682" s="39">
        <v>1.9588E-4</v>
      </c>
      <c r="W682" s="39">
        <v>3.4544000000000003E-4</v>
      </c>
      <c r="X682" s="39">
        <v>4.8555000000000001E-4</v>
      </c>
      <c r="Y682" s="82">
        <v>1.8027E-3</v>
      </c>
      <c r="Z682" s="39">
        <v>8.4453800000000006E-3</v>
      </c>
      <c r="AA682" s="39">
        <v>2.3094369999999999E-2</v>
      </c>
      <c r="AB682" s="39">
        <v>2.3094369999999999E-2</v>
      </c>
      <c r="AC682" s="39">
        <v>8.2143889999999997E-2</v>
      </c>
      <c r="AD682" s="39">
        <v>0.16981009999999999</v>
      </c>
      <c r="AE682" s="39">
        <v>0.16981009999999999</v>
      </c>
      <c r="AF682" s="39">
        <v>2.2536559999999999</v>
      </c>
      <c r="AG682" s="39">
        <v>2.2536559999999999</v>
      </c>
      <c r="AH682" s="82">
        <v>3.5345300000000002</v>
      </c>
      <c r="AI682" s="39">
        <v>7.0192889999999997</v>
      </c>
      <c r="AM682" s="45"/>
      <c r="AN682" s="45"/>
      <c r="AO682" s="45"/>
      <c r="AP682" s="45"/>
      <c r="AQ682" s="45"/>
      <c r="AR682" s="45"/>
      <c r="AS682" s="45"/>
      <c r="AT682" s="45"/>
      <c r="AY682" s="45"/>
      <c r="AZ682" s="45"/>
    </row>
    <row r="683" spans="1:52" customFormat="1" ht="14.25" customHeight="1" x14ac:dyDescent="0.2">
      <c r="A683" s="38">
        <v>42228.291599999997</v>
      </c>
      <c r="B683" s="39">
        <v>0</v>
      </c>
      <c r="C683" s="39">
        <v>2.0997999999999999E-4</v>
      </c>
      <c r="D683" s="39">
        <v>3.5567999999999998E-4</v>
      </c>
      <c r="E683" s="39">
        <v>7.6024000000000003E-4</v>
      </c>
      <c r="F683" s="82">
        <v>7.5016999999999998E-4</v>
      </c>
      <c r="G683" s="39">
        <v>7.6818999999999998E-4</v>
      </c>
      <c r="H683" s="39">
        <v>6.6551999999999996E-4</v>
      </c>
      <c r="I683" s="39">
        <v>6.1974999999999997E-4</v>
      </c>
      <c r="J683" s="39">
        <v>5.5415E-4</v>
      </c>
      <c r="K683" s="39">
        <v>5.3346000000000003E-4</v>
      </c>
      <c r="L683" s="39">
        <v>5.0955E-4</v>
      </c>
      <c r="M683" s="82">
        <v>4.1103999999999999E-4</v>
      </c>
      <c r="N683" s="39">
        <v>4.8624999999999997E-4</v>
      </c>
      <c r="O683" s="39">
        <v>4.4192999999999999E-4</v>
      </c>
      <c r="P683" s="39">
        <v>4.4192999999999999E-4</v>
      </c>
      <c r="Q683" s="39">
        <v>2.4324000000000001E-4</v>
      </c>
      <c r="R683" s="39">
        <v>2.4324000000000001E-4</v>
      </c>
      <c r="S683" s="39">
        <v>2.4325E-4</v>
      </c>
      <c r="T683" s="39">
        <v>2.4325E-4</v>
      </c>
      <c r="U683" s="39">
        <v>2.4542999999999999E-4</v>
      </c>
      <c r="V683" s="39">
        <v>1.9572E-4</v>
      </c>
      <c r="W683" s="39">
        <v>3.3498000000000002E-4</v>
      </c>
      <c r="X683" s="39">
        <v>4.6733000000000001E-4</v>
      </c>
      <c r="Y683" s="82">
        <v>1.72507E-3</v>
      </c>
      <c r="Z683" s="39">
        <v>8.1045100000000005E-3</v>
      </c>
      <c r="AA683" s="39">
        <v>2.2235629999999999E-2</v>
      </c>
      <c r="AB683" s="39">
        <v>2.2235629999999999E-2</v>
      </c>
      <c r="AC683" s="39">
        <v>7.9244910000000002E-2</v>
      </c>
      <c r="AD683" s="39">
        <v>0.16382910000000001</v>
      </c>
      <c r="AE683" s="39">
        <v>0.16382910000000001</v>
      </c>
      <c r="AF683" s="39">
        <v>2.1865701</v>
      </c>
      <c r="AG683" s="39">
        <v>2.1865701</v>
      </c>
      <c r="AH683" s="82">
        <v>3.4596570999999998</v>
      </c>
      <c r="AI683" s="39">
        <v>7.1530493999999996</v>
      </c>
      <c r="AM683" s="45"/>
      <c r="AN683" s="45"/>
      <c r="AO683" s="45"/>
      <c r="AP683" s="45"/>
      <c r="AQ683" s="45"/>
      <c r="AR683" s="45"/>
      <c r="AS683" s="45"/>
      <c r="AT683" s="45"/>
      <c r="AY683" s="45"/>
      <c r="AZ683" s="45"/>
    </row>
    <row r="684" spans="1:52" customFormat="1" ht="14.25" customHeight="1" x14ac:dyDescent="0.2">
      <c r="A684" s="38">
        <v>42228.301599999999</v>
      </c>
      <c r="B684" s="39">
        <v>0</v>
      </c>
      <c r="C684" s="39">
        <v>2.1012E-4</v>
      </c>
      <c r="D684" s="39">
        <v>3.5578999999999998E-4</v>
      </c>
      <c r="E684" s="39">
        <v>7.5986999999999995E-4</v>
      </c>
      <c r="F684" s="82">
        <v>7.5035E-4</v>
      </c>
      <c r="G684" s="39">
        <v>7.6833999999999995E-4</v>
      </c>
      <c r="H684" s="39">
        <v>6.6562999999999995E-4</v>
      </c>
      <c r="I684" s="39">
        <v>6.1985999999999996E-4</v>
      </c>
      <c r="J684" s="39">
        <v>5.5427000000000004E-4</v>
      </c>
      <c r="K684" s="39">
        <v>5.3355000000000004E-4</v>
      </c>
      <c r="L684" s="39">
        <v>5.0958000000000004E-4</v>
      </c>
      <c r="M684" s="82">
        <v>4.1102000000000001E-4</v>
      </c>
      <c r="N684" s="39">
        <v>4.863E-4</v>
      </c>
      <c r="O684" s="39">
        <v>4.4197000000000003E-4</v>
      </c>
      <c r="P684" s="39">
        <v>4.4197000000000003E-4</v>
      </c>
      <c r="Q684" s="39">
        <v>2.4321999999999999E-4</v>
      </c>
      <c r="R684" s="39">
        <v>2.4321999999999999E-4</v>
      </c>
      <c r="S684" s="39">
        <v>2.4316999999999999E-4</v>
      </c>
      <c r="T684" s="39">
        <v>2.4316999999999999E-4</v>
      </c>
      <c r="U684" s="39">
        <v>2.4513999999999997E-4</v>
      </c>
      <c r="V684" s="39">
        <v>1.9552999999999999E-4</v>
      </c>
      <c r="W684" s="39">
        <v>3.2515000000000002E-4</v>
      </c>
      <c r="X684" s="39">
        <v>4.5011999999999998E-4</v>
      </c>
      <c r="Y684" s="82">
        <v>1.65084E-3</v>
      </c>
      <c r="Z684" s="39">
        <v>7.7769600000000003E-3</v>
      </c>
      <c r="AA684" s="39">
        <v>2.140833E-2</v>
      </c>
      <c r="AB684" s="39">
        <v>2.140833E-2</v>
      </c>
      <c r="AC684" s="39">
        <v>7.6452240000000005E-2</v>
      </c>
      <c r="AD684" s="39">
        <v>0.15807034</v>
      </c>
      <c r="AE684" s="39">
        <v>0.15807034</v>
      </c>
      <c r="AF684" s="39">
        <v>2.1212642000000002</v>
      </c>
      <c r="AG684" s="39">
        <v>2.1212642000000002</v>
      </c>
      <c r="AH684" s="82">
        <v>3.3855629999999999</v>
      </c>
      <c r="AI684" s="39">
        <v>7.2854169999999998</v>
      </c>
      <c r="AM684" s="45"/>
      <c r="AN684" s="45"/>
      <c r="AO684" s="45"/>
      <c r="AP684" s="45"/>
      <c r="AQ684" s="45"/>
      <c r="AR684" s="45"/>
      <c r="AS684" s="45"/>
      <c r="AT684" s="45"/>
      <c r="AY684" s="45"/>
      <c r="AZ684" s="45"/>
    </row>
    <row r="685" spans="1:52" customFormat="1" ht="14.25" customHeight="1" x14ac:dyDescent="0.2">
      <c r="A685" s="38">
        <v>42228.311500000003</v>
      </c>
      <c r="B685" s="39">
        <v>0</v>
      </c>
      <c r="C685" s="39">
        <v>2.1026000000000001E-4</v>
      </c>
      <c r="D685" s="39">
        <v>3.5589999999999998E-4</v>
      </c>
      <c r="E685" s="39">
        <v>7.5951000000000002E-4</v>
      </c>
      <c r="F685" s="82">
        <v>7.5053000000000001E-4</v>
      </c>
      <c r="G685" s="39">
        <v>7.6849000000000004E-4</v>
      </c>
      <c r="H685" s="39">
        <v>6.6571999999999996E-4</v>
      </c>
      <c r="I685" s="39">
        <v>6.1996999999999996E-4</v>
      </c>
      <c r="J685" s="39">
        <v>5.5440000000000003E-4</v>
      </c>
      <c r="K685" s="39">
        <v>5.3364000000000005E-4</v>
      </c>
      <c r="L685" s="39">
        <v>5.0960999999999997E-4</v>
      </c>
      <c r="M685" s="82">
        <v>4.1101000000000001E-4</v>
      </c>
      <c r="N685" s="39">
        <v>4.8633999999999998E-4</v>
      </c>
      <c r="O685" s="39">
        <v>4.4200000000000001E-4</v>
      </c>
      <c r="P685" s="39">
        <v>4.4200000000000001E-4</v>
      </c>
      <c r="Q685" s="39">
        <v>2.432E-4</v>
      </c>
      <c r="R685" s="39">
        <v>2.432E-4</v>
      </c>
      <c r="S685" s="39">
        <v>2.431E-4</v>
      </c>
      <c r="T685" s="39">
        <v>2.431E-4</v>
      </c>
      <c r="U685" s="39">
        <v>2.4487000000000001E-4</v>
      </c>
      <c r="V685" s="39">
        <v>1.9531999999999999E-4</v>
      </c>
      <c r="W685" s="39">
        <v>3.1590999999999998E-4</v>
      </c>
      <c r="X685" s="39">
        <v>4.3386999999999999E-4</v>
      </c>
      <c r="Y685" s="82">
        <v>1.5798699999999999E-3</v>
      </c>
      <c r="Z685" s="39">
        <v>7.4622300000000003E-3</v>
      </c>
      <c r="AA685" s="39">
        <v>2.0611299999999999E-2</v>
      </c>
      <c r="AB685" s="39">
        <v>2.0611299999999999E-2</v>
      </c>
      <c r="AC685" s="39">
        <v>7.3761690000000005E-2</v>
      </c>
      <c r="AD685" s="39">
        <v>0.1525252</v>
      </c>
      <c r="AE685" s="39">
        <v>0.1525252</v>
      </c>
      <c r="AF685" s="39">
        <v>2.057706</v>
      </c>
      <c r="AG685" s="39">
        <v>2.057706</v>
      </c>
      <c r="AH685" s="82">
        <v>3.3122813</v>
      </c>
      <c r="AI685" s="39">
        <v>7.4162540000000003</v>
      </c>
      <c r="AM685" s="45"/>
      <c r="AN685" s="45"/>
      <c r="AO685" s="45"/>
      <c r="AP685" s="45"/>
      <c r="AQ685" s="45"/>
      <c r="AR685" s="45"/>
      <c r="AS685" s="45"/>
      <c r="AT685" s="45"/>
      <c r="AY685" s="45"/>
      <c r="AZ685" s="45"/>
    </row>
    <row r="686" spans="1:52" customFormat="1" ht="14.25" customHeight="1" x14ac:dyDescent="0.2">
      <c r="A686" s="38">
        <v>42228.321400000001</v>
      </c>
      <c r="B686" s="39">
        <v>0</v>
      </c>
      <c r="C686" s="39">
        <v>2.1039999999999999E-4</v>
      </c>
      <c r="D686" s="39">
        <v>3.5603000000000002E-4</v>
      </c>
      <c r="E686" s="39">
        <v>7.5916000000000004E-4</v>
      </c>
      <c r="F686" s="82">
        <v>7.5069999999999998E-4</v>
      </c>
      <c r="G686" s="39">
        <v>7.6862000000000002E-4</v>
      </c>
      <c r="H686" s="39">
        <v>6.6582000000000002E-4</v>
      </c>
      <c r="I686" s="39">
        <v>6.2007000000000002E-4</v>
      </c>
      <c r="J686" s="39">
        <v>5.5453000000000002E-4</v>
      </c>
      <c r="K686" s="39">
        <v>5.3374E-4</v>
      </c>
      <c r="L686" s="39">
        <v>5.0964000000000001E-4</v>
      </c>
      <c r="M686" s="82">
        <v>4.1099000000000002E-4</v>
      </c>
      <c r="N686" s="39">
        <v>4.8638000000000002E-4</v>
      </c>
      <c r="O686" s="39">
        <v>4.4202999999999999E-4</v>
      </c>
      <c r="P686" s="39">
        <v>4.4202999999999999E-4</v>
      </c>
      <c r="Q686" s="39">
        <v>2.4319000000000001E-4</v>
      </c>
      <c r="R686" s="39">
        <v>2.4319000000000001E-4</v>
      </c>
      <c r="S686" s="39">
        <v>2.4304E-4</v>
      </c>
      <c r="T686" s="39">
        <v>2.4304E-4</v>
      </c>
      <c r="U686" s="39">
        <v>2.4462000000000003E-4</v>
      </c>
      <c r="V686" s="39">
        <v>1.9509E-4</v>
      </c>
      <c r="W686" s="39">
        <v>3.0721999999999998E-4</v>
      </c>
      <c r="X686" s="39">
        <v>4.1854000000000001E-4</v>
      </c>
      <c r="Y686" s="82">
        <v>1.5120299999999999E-3</v>
      </c>
      <c r="Z686" s="39">
        <v>7.1598399999999998E-3</v>
      </c>
      <c r="AA686" s="39">
        <v>1.9843409999999999E-2</v>
      </c>
      <c r="AB686" s="39">
        <v>1.9843409999999999E-2</v>
      </c>
      <c r="AC686" s="39">
        <v>7.1169289999999996E-2</v>
      </c>
      <c r="AD686" s="39">
        <v>0.14718511000000001</v>
      </c>
      <c r="AE686" s="39">
        <v>0.14718511000000001</v>
      </c>
      <c r="AF686" s="39">
        <v>1.995862</v>
      </c>
      <c r="AG686" s="39">
        <v>1.995862</v>
      </c>
      <c r="AH686" s="82">
        <v>3.2398440000000002</v>
      </c>
      <c r="AI686" s="39">
        <v>7.5454292000000001</v>
      </c>
      <c r="AM686" s="45"/>
      <c r="AN686" s="45"/>
      <c r="AO686" s="45"/>
      <c r="AP686" s="45"/>
      <c r="AQ686" s="45"/>
      <c r="AR686" s="45"/>
      <c r="AS686" s="45"/>
      <c r="AT686" s="45"/>
      <c r="AY686" s="45"/>
      <c r="AZ686" s="45"/>
    </row>
    <row r="687" spans="1:52" customFormat="1" ht="14.25" customHeight="1" x14ac:dyDescent="0.2">
      <c r="A687" s="38">
        <v>42228.331299999998</v>
      </c>
      <c r="B687" s="39">
        <v>0</v>
      </c>
      <c r="C687" s="39">
        <v>2.1054E-4</v>
      </c>
      <c r="D687" s="39">
        <v>3.5617E-4</v>
      </c>
      <c r="E687" s="39">
        <v>7.5880999999999995E-4</v>
      </c>
      <c r="F687" s="82">
        <v>7.5086E-4</v>
      </c>
      <c r="G687" s="39">
        <v>7.6873999999999996E-4</v>
      </c>
      <c r="H687" s="39">
        <v>6.6591999999999997E-4</v>
      </c>
      <c r="I687" s="39">
        <v>6.2018000000000002E-4</v>
      </c>
      <c r="J687" s="39">
        <v>5.5466000000000001E-4</v>
      </c>
      <c r="K687" s="39">
        <v>5.3384000000000005E-4</v>
      </c>
      <c r="L687" s="39">
        <v>5.0967999999999999E-4</v>
      </c>
      <c r="M687" s="82">
        <v>4.1096999999999998E-4</v>
      </c>
      <c r="N687" s="39">
        <v>4.8642999999999999E-4</v>
      </c>
      <c r="O687" s="39">
        <v>4.4205999999999998E-4</v>
      </c>
      <c r="P687" s="39">
        <v>4.4205999999999998E-4</v>
      </c>
      <c r="Q687" s="39">
        <v>2.4316999999999999E-4</v>
      </c>
      <c r="R687" s="39">
        <v>2.4316999999999999E-4</v>
      </c>
      <c r="S687" s="39">
        <v>2.4298000000000001E-4</v>
      </c>
      <c r="T687" s="39">
        <v>2.4298000000000001E-4</v>
      </c>
      <c r="U687" s="39">
        <v>2.4437999999999999E-4</v>
      </c>
      <c r="V687" s="39">
        <v>1.9483E-4</v>
      </c>
      <c r="W687" s="39">
        <v>2.9906000000000003E-4</v>
      </c>
      <c r="X687" s="39">
        <v>4.0405999999999998E-4</v>
      </c>
      <c r="Y687" s="82">
        <v>1.4471900000000001E-3</v>
      </c>
      <c r="Z687" s="39">
        <v>6.8693199999999999E-3</v>
      </c>
      <c r="AA687" s="39">
        <v>1.9103599999999998E-2</v>
      </c>
      <c r="AB687" s="39">
        <v>1.9103599999999998E-2</v>
      </c>
      <c r="AC687" s="39">
        <v>6.8671159999999995E-2</v>
      </c>
      <c r="AD687" s="39">
        <v>0.14204212999999999</v>
      </c>
      <c r="AE687" s="39">
        <v>0.14204212999999999</v>
      </c>
      <c r="AF687" s="39">
        <v>1.9356990999999999</v>
      </c>
      <c r="AG687" s="39">
        <v>1.9356990999999999</v>
      </c>
      <c r="AH687" s="82">
        <v>3.1682793999999999</v>
      </c>
      <c r="AI687" s="39">
        <v>7.6728110000000003</v>
      </c>
      <c r="AM687" s="45"/>
      <c r="AN687" s="45"/>
      <c r="AO687" s="45"/>
      <c r="AP687" s="45"/>
      <c r="AQ687" s="45"/>
      <c r="AR687" s="45"/>
      <c r="AS687" s="45"/>
      <c r="AT687" s="45"/>
      <c r="AY687" s="45"/>
      <c r="AZ687" s="45"/>
    </row>
    <row r="688" spans="1:52" customFormat="1" ht="14.25" customHeight="1" x14ac:dyDescent="0.2">
      <c r="A688" s="38">
        <v>42228.341200000003</v>
      </c>
      <c r="B688" s="39">
        <v>0</v>
      </c>
      <c r="C688" s="39">
        <v>2.1068000000000001E-4</v>
      </c>
      <c r="D688" s="39">
        <v>3.5633000000000003E-4</v>
      </c>
      <c r="E688" s="39">
        <v>7.5845999999999997E-4</v>
      </c>
      <c r="F688" s="82">
        <v>7.5102000000000003E-4</v>
      </c>
      <c r="G688" s="39">
        <v>7.6886000000000001E-4</v>
      </c>
      <c r="H688" s="39">
        <v>6.6600999999999997E-4</v>
      </c>
      <c r="I688" s="39">
        <v>6.2027999999999996E-4</v>
      </c>
      <c r="J688" s="39">
        <v>5.5478999999999999E-4</v>
      </c>
      <c r="K688" s="39">
        <v>5.3394E-4</v>
      </c>
      <c r="L688" s="39">
        <v>5.0971000000000002E-4</v>
      </c>
      <c r="M688" s="82">
        <v>4.1094999999999999E-4</v>
      </c>
      <c r="N688" s="39">
        <v>4.8647000000000002E-4</v>
      </c>
      <c r="O688" s="39">
        <v>4.4208000000000002E-4</v>
      </c>
      <c r="P688" s="39">
        <v>4.4208000000000002E-4</v>
      </c>
      <c r="Q688" s="39">
        <v>2.4315E-4</v>
      </c>
      <c r="R688" s="39">
        <v>2.4315E-4</v>
      </c>
      <c r="S688" s="39">
        <v>2.4293000000000001E-4</v>
      </c>
      <c r="T688" s="39">
        <v>2.4293000000000001E-4</v>
      </c>
      <c r="U688" s="39">
        <v>2.4415999999999999E-4</v>
      </c>
      <c r="V688" s="39">
        <v>1.9456000000000001E-4</v>
      </c>
      <c r="W688" s="39">
        <v>2.9138999999999999E-4</v>
      </c>
      <c r="X688" s="39">
        <v>3.904E-4</v>
      </c>
      <c r="Y688" s="82">
        <v>1.3852300000000001E-3</v>
      </c>
      <c r="Z688" s="39">
        <v>6.5902299999999999E-3</v>
      </c>
      <c r="AA688" s="39">
        <v>1.8390819999999999E-2</v>
      </c>
      <c r="AB688" s="39">
        <v>1.8390819999999999E-2</v>
      </c>
      <c r="AC688" s="39">
        <v>6.6263639999999999E-2</v>
      </c>
      <c r="AD688" s="39">
        <v>0.13708843000000001</v>
      </c>
      <c r="AE688" s="39">
        <v>0.13708843000000001</v>
      </c>
      <c r="AF688" s="39">
        <v>1.8771850000000001</v>
      </c>
      <c r="AG688" s="39">
        <v>1.8771850000000001</v>
      </c>
      <c r="AH688" s="82">
        <v>3.0976159999999999</v>
      </c>
      <c r="AI688" s="39">
        <v>7.7982709999999997</v>
      </c>
      <c r="AM688" s="45"/>
      <c r="AN688" s="45"/>
      <c r="AO688" s="45"/>
      <c r="AP688" s="45"/>
      <c r="AQ688" s="45"/>
      <c r="AR688" s="45"/>
      <c r="AS688" s="45"/>
      <c r="AT688" s="45"/>
      <c r="AY688" s="45"/>
      <c r="AZ688" s="45"/>
    </row>
    <row r="689" spans="1:52" customFormat="1" ht="14.25" customHeight="1" x14ac:dyDescent="0.2">
      <c r="A689" s="38">
        <v>42228.351199999997</v>
      </c>
      <c r="B689" s="39">
        <v>0</v>
      </c>
      <c r="C689" s="39">
        <v>2.1081999999999999E-4</v>
      </c>
      <c r="D689" s="39">
        <v>3.5649E-4</v>
      </c>
      <c r="E689" s="39">
        <v>7.5812999999999998E-4</v>
      </c>
      <c r="F689" s="82">
        <v>7.5117000000000001E-4</v>
      </c>
      <c r="G689" s="39">
        <v>7.6897000000000001E-4</v>
      </c>
      <c r="H689" s="39">
        <v>6.6609999999999998E-4</v>
      </c>
      <c r="I689" s="39">
        <v>6.2038000000000002E-4</v>
      </c>
      <c r="J689" s="39">
        <v>5.5491999999999998E-4</v>
      </c>
      <c r="K689" s="39">
        <v>5.3403999999999995E-4</v>
      </c>
      <c r="L689" s="39">
        <v>5.0973999999999995E-4</v>
      </c>
      <c r="M689" s="82">
        <v>4.1093E-4</v>
      </c>
      <c r="N689" s="39">
        <v>4.8651E-4</v>
      </c>
      <c r="O689" s="39">
        <v>4.4211000000000001E-4</v>
      </c>
      <c r="P689" s="39">
        <v>4.4211000000000001E-4</v>
      </c>
      <c r="Q689" s="39">
        <v>2.4314000000000001E-4</v>
      </c>
      <c r="R689" s="39">
        <v>2.4314000000000001E-4</v>
      </c>
      <c r="S689" s="39">
        <v>2.4289E-4</v>
      </c>
      <c r="T689" s="39">
        <v>2.4289E-4</v>
      </c>
      <c r="U689" s="39">
        <v>2.4394999999999999E-4</v>
      </c>
      <c r="V689" s="39">
        <v>1.9426E-4</v>
      </c>
      <c r="W689" s="39">
        <v>2.8420000000000002E-4</v>
      </c>
      <c r="X689" s="39">
        <v>3.7752E-4</v>
      </c>
      <c r="Y689" s="82">
        <v>1.32602E-3</v>
      </c>
      <c r="Z689" s="39">
        <v>6.3221400000000004E-3</v>
      </c>
      <c r="AA689" s="39">
        <v>1.7704080000000001E-2</v>
      </c>
      <c r="AB689" s="39">
        <v>1.7704080000000001E-2</v>
      </c>
      <c r="AC689" s="39">
        <v>6.3943219999999995E-2</v>
      </c>
      <c r="AD689" s="39">
        <v>0.13231662999999999</v>
      </c>
      <c r="AE689" s="39">
        <v>0.13231662999999999</v>
      </c>
      <c r="AF689" s="39">
        <v>1.8202860000000001</v>
      </c>
      <c r="AG689" s="39">
        <v>1.8202860000000001</v>
      </c>
      <c r="AH689" s="82">
        <v>3.0278770000000002</v>
      </c>
      <c r="AI689" s="39">
        <v>7.9216819999999997</v>
      </c>
      <c r="AM689" s="45"/>
      <c r="AN689" s="45"/>
      <c r="AO689" s="45"/>
      <c r="AP689" s="45"/>
      <c r="AQ689" s="45"/>
      <c r="AR689" s="45"/>
      <c r="AS689" s="45"/>
      <c r="AT689" s="45"/>
      <c r="AY689" s="45"/>
      <c r="AZ689" s="45"/>
    </row>
    <row r="690" spans="1:52" customFormat="1" ht="14.25" customHeight="1" x14ac:dyDescent="0.2">
      <c r="A690" s="38">
        <v>42228.361100000002</v>
      </c>
      <c r="B690" s="39">
        <v>0</v>
      </c>
      <c r="C690" s="39">
        <v>2.1096E-4</v>
      </c>
      <c r="D690" s="39">
        <v>3.5666000000000002E-4</v>
      </c>
      <c r="E690" s="39">
        <v>7.5779999999999999E-4</v>
      </c>
      <c r="F690" s="82">
        <v>7.5131000000000004E-4</v>
      </c>
      <c r="G690" s="39">
        <v>7.6906999999999995E-4</v>
      </c>
      <c r="H690" s="39">
        <v>6.6618999999999999E-4</v>
      </c>
      <c r="I690" s="39">
        <v>6.2047999999999997E-4</v>
      </c>
      <c r="J690" s="39">
        <v>5.5504999999999997E-4</v>
      </c>
      <c r="K690" s="39">
        <v>5.3414999999999995E-4</v>
      </c>
      <c r="L690" s="39">
        <v>5.0978000000000004E-4</v>
      </c>
      <c r="M690" s="82">
        <v>4.1091000000000001E-4</v>
      </c>
      <c r="N690" s="39">
        <v>4.8653999999999999E-4</v>
      </c>
      <c r="O690" s="39">
        <v>4.4213999999999999E-4</v>
      </c>
      <c r="P690" s="39">
        <v>4.4213999999999999E-4</v>
      </c>
      <c r="Q690" s="39">
        <v>2.4311999999999999E-4</v>
      </c>
      <c r="R690" s="39">
        <v>2.4311999999999999E-4</v>
      </c>
      <c r="S690" s="39">
        <v>2.4284999999999999E-4</v>
      </c>
      <c r="T690" s="39">
        <v>2.4284999999999999E-4</v>
      </c>
      <c r="U690" s="39">
        <v>2.4376000000000001E-4</v>
      </c>
      <c r="V690" s="39">
        <v>1.9394E-4</v>
      </c>
      <c r="W690" s="39">
        <v>2.7744999999999999E-4</v>
      </c>
      <c r="X690" s="39">
        <v>3.6538E-4</v>
      </c>
      <c r="Y690" s="82">
        <v>1.2694500000000001E-3</v>
      </c>
      <c r="Z690" s="39">
        <v>6.0646199999999997E-3</v>
      </c>
      <c r="AA690" s="39">
        <v>1.7042419999999999E-2</v>
      </c>
      <c r="AB690" s="39">
        <v>1.7042419999999999E-2</v>
      </c>
      <c r="AC690" s="39">
        <v>6.1706530000000002E-2</v>
      </c>
      <c r="AD690" s="39">
        <v>0.12771959999999999</v>
      </c>
      <c r="AE690" s="39">
        <v>0.12771959999999999</v>
      </c>
      <c r="AF690" s="39">
        <v>1.7649680000000001</v>
      </c>
      <c r="AG690" s="39">
        <v>1.7649680000000001</v>
      </c>
      <c r="AH690" s="82">
        <v>2.9590852000000001</v>
      </c>
      <c r="AI690" s="39">
        <v>8.0429209999999998</v>
      </c>
      <c r="AM690" s="45"/>
      <c r="AN690" s="45"/>
      <c r="AO690" s="45"/>
      <c r="AP690" s="45"/>
      <c r="AQ690" s="45"/>
      <c r="AR690" s="45"/>
      <c r="AS690" s="45"/>
      <c r="AT690" s="45"/>
      <c r="AY690" s="45"/>
      <c r="AZ690" s="45"/>
    </row>
    <row r="691" spans="1:52" customFormat="1" ht="14.25" customHeight="1" x14ac:dyDescent="0.2">
      <c r="A691" s="38">
        <v>42228.370999999999</v>
      </c>
      <c r="B691" s="39">
        <v>0</v>
      </c>
      <c r="C691" s="39">
        <v>2.1110000000000001E-4</v>
      </c>
      <c r="D691" s="39">
        <v>3.5683999999999998E-4</v>
      </c>
      <c r="E691" s="39">
        <v>7.5748000000000005E-4</v>
      </c>
      <c r="F691" s="82">
        <v>7.5144000000000003E-4</v>
      </c>
      <c r="G691" s="39">
        <v>7.6915000000000002E-4</v>
      </c>
      <c r="H691" s="39">
        <v>6.6626999999999995E-4</v>
      </c>
      <c r="I691" s="39">
        <v>6.2058000000000002E-4</v>
      </c>
      <c r="J691" s="39">
        <v>5.5519E-4</v>
      </c>
      <c r="K691" s="39">
        <v>5.3426000000000005E-4</v>
      </c>
      <c r="L691" s="39">
        <v>5.0980999999999997E-4</v>
      </c>
      <c r="M691" s="82">
        <v>4.1089000000000002E-4</v>
      </c>
      <c r="N691" s="39">
        <v>4.8658000000000002E-4</v>
      </c>
      <c r="O691" s="39">
        <v>4.4216999999999998E-4</v>
      </c>
      <c r="P691" s="39">
        <v>4.4216999999999998E-4</v>
      </c>
      <c r="Q691" s="39">
        <v>2.4310999999999999E-4</v>
      </c>
      <c r="R691" s="39">
        <v>2.4310999999999999E-4</v>
      </c>
      <c r="S691" s="39">
        <v>2.4282000000000001E-4</v>
      </c>
      <c r="T691" s="39">
        <v>2.4282000000000001E-4</v>
      </c>
      <c r="U691" s="39">
        <v>2.4358E-4</v>
      </c>
      <c r="V691" s="39">
        <v>1.9359999999999999E-4</v>
      </c>
      <c r="W691" s="39">
        <v>2.7112000000000002E-4</v>
      </c>
      <c r="X691" s="39">
        <v>3.5393000000000002E-4</v>
      </c>
      <c r="Y691" s="82">
        <v>1.21542E-3</v>
      </c>
      <c r="Z691" s="39">
        <v>5.8173000000000001E-3</v>
      </c>
      <c r="AA691" s="39">
        <v>1.640492E-2</v>
      </c>
      <c r="AB691" s="39">
        <v>1.640492E-2</v>
      </c>
      <c r="AC691" s="39">
        <v>5.955034E-2</v>
      </c>
      <c r="AD691" s="39">
        <v>0.1232905</v>
      </c>
      <c r="AE691" s="39">
        <v>0.1232905</v>
      </c>
      <c r="AF691" s="39">
        <v>1.711198</v>
      </c>
      <c r="AG691" s="39">
        <v>1.711198</v>
      </c>
      <c r="AH691" s="82">
        <v>2.8912610000000001</v>
      </c>
      <c r="AI691" s="39">
        <v>8.1618680000000001</v>
      </c>
      <c r="AM691" s="45"/>
      <c r="AN691" s="45"/>
      <c r="AO691" s="45"/>
      <c r="AP691" s="45"/>
      <c r="AQ691" s="45"/>
      <c r="AR691" s="45"/>
      <c r="AS691" s="45"/>
      <c r="AT691" s="45"/>
      <c r="AY691" s="45"/>
      <c r="AZ691" s="45"/>
    </row>
    <row r="692" spans="1:52" customFormat="1" ht="14.25" customHeight="1" x14ac:dyDescent="0.2">
      <c r="A692" s="38">
        <v>42228.381000000001</v>
      </c>
      <c r="B692" s="39">
        <v>0</v>
      </c>
      <c r="C692" s="39">
        <v>2.1123999999999999E-4</v>
      </c>
      <c r="D692" s="39">
        <v>3.5702999999999999E-4</v>
      </c>
      <c r="E692" s="39">
        <v>7.5717000000000004E-4</v>
      </c>
      <c r="F692" s="82">
        <v>7.5157000000000002E-4</v>
      </c>
      <c r="G692" s="39">
        <v>7.6924000000000003E-4</v>
      </c>
      <c r="H692" s="39">
        <v>6.6635000000000002E-4</v>
      </c>
      <c r="I692" s="39">
        <v>6.2067000000000003E-4</v>
      </c>
      <c r="J692" s="39">
        <v>5.5533000000000004E-4</v>
      </c>
      <c r="K692" s="39">
        <v>5.3437000000000005E-4</v>
      </c>
      <c r="L692" s="39">
        <v>5.0984999999999995E-4</v>
      </c>
      <c r="M692" s="82">
        <v>4.1086999999999997E-4</v>
      </c>
      <c r="N692" s="39">
        <v>4.8662E-4</v>
      </c>
      <c r="O692" s="39">
        <v>4.4219000000000002E-4</v>
      </c>
      <c r="P692" s="39">
        <v>4.4219000000000002E-4</v>
      </c>
      <c r="Q692" s="39">
        <v>2.4309000000000001E-4</v>
      </c>
      <c r="R692" s="39">
        <v>2.4309000000000001E-4</v>
      </c>
      <c r="S692" s="39">
        <v>2.4278E-4</v>
      </c>
      <c r="T692" s="39">
        <v>2.4278E-4</v>
      </c>
      <c r="U692" s="39">
        <v>2.4342E-4</v>
      </c>
      <c r="V692" s="39">
        <v>1.9324000000000001E-4</v>
      </c>
      <c r="W692" s="39">
        <v>2.6519E-4</v>
      </c>
      <c r="X692" s="39">
        <v>3.4315000000000002E-4</v>
      </c>
      <c r="Y692" s="82">
        <v>1.1638099999999999E-3</v>
      </c>
      <c r="Z692" s="39">
        <v>5.5797599999999996E-3</v>
      </c>
      <c r="AA692" s="39">
        <v>1.5790700000000001E-2</v>
      </c>
      <c r="AB692" s="39">
        <v>1.5790700000000001E-2</v>
      </c>
      <c r="AC692" s="39">
        <v>5.7471540000000002E-2</v>
      </c>
      <c r="AD692" s="39">
        <v>0.1190227</v>
      </c>
      <c r="AE692" s="39">
        <v>0.1190227</v>
      </c>
      <c r="AF692" s="39">
        <v>1.6589421</v>
      </c>
      <c r="AG692" s="39">
        <v>1.6589421</v>
      </c>
      <c r="AH692" s="82">
        <v>2.8244213999999999</v>
      </c>
      <c r="AI692" s="39">
        <v>8.2784060999999998</v>
      </c>
      <c r="AM692" s="45"/>
      <c r="AN692" s="45"/>
      <c r="AO692" s="45"/>
      <c r="AP692" s="45"/>
      <c r="AQ692" s="45"/>
      <c r="AR692" s="45"/>
      <c r="AS692" s="45"/>
      <c r="AT692" s="45"/>
      <c r="AY692" s="45"/>
      <c r="AZ692" s="45"/>
    </row>
    <row r="693" spans="1:52" customFormat="1" ht="14.25" customHeight="1" x14ac:dyDescent="0.2">
      <c r="A693" s="38">
        <v>42228.390899999999</v>
      </c>
      <c r="B693" s="39">
        <v>0</v>
      </c>
      <c r="C693" s="39">
        <v>2.1138E-4</v>
      </c>
      <c r="D693" s="39">
        <v>3.5722999999999999E-4</v>
      </c>
      <c r="E693" s="39">
        <v>7.5686999999999998E-4</v>
      </c>
      <c r="F693" s="82">
        <v>7.5168999999999995E-4</v>
      </c>
      <c r="G693" s="39">
        <v>7.6931000000000005E-4</v>
      </c>
      <c r="H693" s="39">
        <v>6.6642999999999997E-4</v>
      </c>
      <c r="I693" s="39">
        <v>6.2076999999999998E-4</v>
      </c>
      <c r="J693" s="39">
        <v>5.5546000000000002E-4</v>
      </c>
      <c r="K693" s="39">
        <v>5.3448000000000005E-4</v>
      </c>
      <c r="L693" s="39">
        <v>5.0989000000000004E-4</v>
      </c>
      <c r="M693" s="82">
        <v>4.1084999999999998E-4</v>
      </c>
      <c r="N693" s="39">
        <v>4.8664999999999998E-4</v>
      </c>
      <c r="O693" s="39">
        <v>4.4222E-4</v>
      </c>
      <c r="P693" s="39">
        <v>4.4222E-4</v>
      </c>
      <c r="Q693" s="39">
        <v>2.4308000000000001E-4</v>
      </c>
      <c r="R693" s="39">
        <v>2.4308000000000001E-4</v>
      </c>
      <c r="S693" s="39">
        <v>2.4276000000000001E-4</v>
      </c>
      <c r="T693" s="39">
        <v>2.4276000000000001E-4</v>
      </c>
      <c r="U693" s="39">
        <v>2.4326999999999999E-4</v>
      </c>
      <c r="V693" s="39">
        <v>1.9285999999999999E-4</v>
      </c>
      <c r="W693" s="39">
        <v>2.5964E-4</v>
      </c>
      <c r="X693" s="39">
        <v>3.3299000000000002E-4</v>
      </c>
      <c r="Y693" s="82">
        <v>1.1145199999999999E-3</v>
      </c>
      <c r="Z693" s="39">
        <v>5.3516600000000003E-3</v>
      </c>
      <c r="AA693" s="39">
        <v>1.51989E-2</v>
      </c>
      <c r="AB693" s="39">
        <v>1.51989E-2</v>
      </c>
      <c r="AC693" s="39">
        <v>5.546719E-2</v>
      </c>
      <c r="AD693" s="39">
        <v>0.11491003</v>
      </c>
      <c r="AE693" s="39">
        <v>0.11491003</v>
      </c>
      <c r="AF693" s="39">
        <v>1.6081672</v>
      </c>
      <c r="AG693" s="39">
        <v>1.6081672</v>
      </c>
      <c r="AH693" s="82">
        <v>2.7585829999999998</v>
      </c>
      <c r="AI693" s="39">
        <v>8.3924219999999998</v>
      </c>
      <c r="AM693" s="45"/>
      <c r="AN693" s="45"/>
      <c r="AO693" s="45"/>
      <c r="AP693" s="45"/>
      <c r="AQ693" s="45"/>
      <c r="AR693" s="45"/>
      <c r="AS693" s="45"/>
      <c r="AT693" s="45"/>
      <c r="AY693" s="45"/>
      <c r="AZ693" s="45"/>
    </row>
    <row r="694" spans="1:52" customFormat="1" ht="14.25" customHeight="1" x14ac:dyDescent="0.2">
      <c r="A694" s="38">
        <v>42228.400800000003</v>
      </c>
      <c r="B694" s="39">
        <v>0</v>
      </c>
      <c r="C694" s="39">
        <v>2.1152000000000001E-4</v>
      </c>
      <c r="D694" s="39">
        <v>3.5743999999999999E-4</v>
      </c>
      <c r="E694" s="39">
        <v>7.5657999999999997E-4</v>
      </c>
      <c r="F694" s="82">
        <v>7.5179999999999995E-4</v>
      </c>
      <c r="G694" s="39">
        <v>7.6937000000000001E-4</v>
      </c>
      <c r="H694" s="39">
        <v>6.6649999999999999E-4</v>
      </c>
      <c r="I694" s="39">
        <v>6.2085999999999999E-4</v>
      </c>
      <c r="J694" s="39">
        <v>5.5559999999999995E-4</v>
      </c>
      <c r="K694" s="39">
        <v>5.3459000000000004E-4</v>
      </c>
      <c r="L694" s="39">
        <v>5.0993000000000002E-4</v>
      </c>
      <c r="M694" s="82">
        <v>4.1083E-4</v>
      </c>
      <c r="N694" s="39">
        <v>4.8669000000000002E-4</v>
      </c>
      <c r="O694" s="39">
        <v>4.4223999999999999E-4</v>
      </c>
      <c r="P694" s="39">
        <v>4.4223999999999999E-4</v>
      </c>
      <c r="Q694" s="39">
        <v>2.4305999999999999E-4</v>
      </c>
      <c r="R694" s="39">
        <v>2.4305999999999999E-4</v>
      </c>
      <c r="S694" s="39">
        <v>2.4273E-4</v>
      </c>
      <c r="T694" s="39">
        <v>2.4273E-4</v>
      </c>
      <c r="U694" s="39">
        <v>2.4314000000000001E-4</v>
      </c>
      <c r="V694" s="39">
        <v>1.9246000000000001E-4</v>
      </c>
      <c r="W694" s="39">
        <v>2.5443999999999998E-4</v>
      </c>
      <c r="X694" s="39">
        <v>3.2341999999999999E-4</v>
      </c>
      <c r="Y694" s="82">
        <v>1.06745E-3</v>
      </c>
      <c r="Z694" s="39">
        <v>5.13263E-3</v>
      </c>
      <c r="AA694" s="39">
        <v>1.462871E-2</v>
      </c>
      <c r="AB694" s="39">
        <v>1.462871E-2</v>
      </c>
      <c r="AC694" s="39">
        <v>5.3534430000000001E-2</v>
      </c>
      <c r="AD694" s="39">
        <v>0.11094642</v>
      </c>
      <c r="AE694" s="39">
        <v>0.11094642</v>
      </c>
      <c r="AF694" s="39">
        <v>1.5588403</v>
      </c>
      <c r="AG694" s="39">
        <v>1.5588403</v>
      </c>
      <c r="AH694" s="82">
        <v>2.693759</v>
      </c>
      <c r="AI694" s="39">
        <v>8.5038041999999994</v>
      </c>
      <c r="AM694" s="45"/>
      <c r="AN694" s="45"/>
      <c r="AO694" s="45"/>
      <c r="AP694" s="45"/>
      <c r="AQ694" s="45"/>
      <c r="AR694" s="45"/>
      <c r="AS694" s="45"/>
      <c r="AT694" s="45"/>
      <c r="AY694" s="45"/>
      <c r="AZ694" s="45"/>
    </row>
    <row r="695" spans="1:52" customFormat="1" ht="14.25" customHeight="1" x14ac:dyDescent="0.2">
      <c r="A695" s="38">
        <v>42228.4107</v>
      </c>
      <c r="B695" s="39">
        <v>0</v>
      </c>
      <c r="C695" s="39">
        <v>2.1165999999999999E-4</v>
      </c>
      <c r="D695" s="39">
        <v>3.5764999999999999E-4</v>
      </c>
      <c r="E695" s="39">
        <v>7.5630000000000001E-4</v>
      </c>
      <c r="F695" s="82">
        <v>7.5190000000000001E-4</v>
      </c>
      <c r="G695" s="39">
        <v>7.6942000000000004E-4</v>
      </c>
      <c r="H695" s="39">
        <v>6.6657999999999995E-4</v>
      </c>
      <c r="I695" s="39">
        <v>6.2095E-4</v>
      </c>
      <c r="J695" s="39">
        <v>5.5573999999999999E-4</v>
      </c>
      <c r="K695" s="39">
        <v>5.3470000000000004E-4</v>
      </c>
      <c r="L695" s="39">
        <v>5.0997E-4</v>
      </c>
      <c r="M695" s="82">
        <v>4.1080000000000001E-4</v>
      </c>
      <c r="N695" s="39">
        <v>4.8672E-4</v>
      </c>
      <c r="O695" s="39">
        <v>4.4225999999999998E-4</v>
      </c>
      <c r="P695" s="39">
        <v>4.4225999999999998E-4</v>
      </c>
      <c r="Q695" s="39">
        <v>2.4305E-4</v>
      </c>
      <c r="R695" s="39">
        <v>2.4305E-4</v>
      </c>
      <c r="S695" s="39">
        <v>2.4269999999999999E-4</v>
      </c>
      <c r="T695" s="39">
        <v>2.4269999999999999E-4</v>
      </c>
      <c r="U695" s="39">
        <v>2.4301999999999999E-4</v>
      </c>
      <c r="V695" s="39">
        <v>1.9205000000000001E-4</v>
      </c>
      <c r="W695" s="39">
        <v>2.4957000000000001E-4</v>
      </c>
      <c r="X695" s="39">
        <v>3.1441999999999999E-4</v>
      </c>
      <c r="Y695" s="82">
        <v>1.0225200000000001E-3</v>
      </c>
      <c r="Z695" s="39">
        <v>4.9223299999999999E-3</v>
      </c>
      <c r="AA695" s="39">
        <v>1.4079339999999999E-2</v>
      </c>
      <c r="AB695" s="39">
        <v>1.4079339999999999E-2</v>
      </c>
      <c r="AC695" s="39">
        <v>5.1670529999999999E-2</v>
      </c>
      <c r="AD695" s="39">
        <v>0.1071261</v>
      </c>
      <c r="AE695" s="39">
        <v>0.1071261</v>
      </c>
      <c r="AF695" s="39">
        <v>1.510928</v>
      </c>
      <c r="AG695" s="39">
        <v>1.510928</v>
      </c>
      <c r="AH695" s="82">
        <v>2.6299619999999999</v>
      </c>
      <c r="AI695" s="39">
        <v>8.6124489999999998</v>
      </c>
      <c r="AM695" s="45"/>
      <c r="AN695" s="45"/>
      <c r="AO695" s="45"/>
      <c r="AP695" s="45"/>
      <c r="AQ695" s="45"/>
      <c r="AR695" s="45"/>
      <c r="AS695" s="45"/>
      <c r="AT695" s="45"/>
      <c r="AY695" s="45"/>
      <c r="AZ695" s="45"/>
    </row>
    <row r="696" spans="1:52" customFormat="1" ht="14.25" customHeight="1" x14ac:dyDescent="0.2">
      <c r="A696" s="38">
        <v>42228.420700000002</v>
      </c>
      <c r="B696" s="39">
        <v>0</v>
      </c>
      <c r="C696" s="39">
        <v>2.1180999999999999E-4</v>
      </c>
      <c r="D696" s="39">
        <v>3.5786999999999999E-4</v>
      </c>
      <c r="E696" s="39">
        <v>7.5602999999999998E-4</v>
      </c>
      <c r="F696" s="82">
        <v>7.5199999999999996E-4</v>
      </c>
      <c r="G696" s="39">
        <v>7.6946999999999996E-4</v>
      </c>
      <c r="H696" s="39">
        <v>6.6664000000000003E-4</v>
      </c>
      <c r="I696" s="39">
        <v>6.2104E-4</v>
      </c>
      <c r="J696" s="39">
        <v>5.5586999999999998E-4</v>
      </c>
      <c r="K696" s="39">
        <v>5.3481999999999998E-4</v>
      </c>
      <c r="L696" s="39">
        <v>5.1002000000000003E-4</v>
      </c>
      <c r="M696" s="82">
        <v>4.1078000000000002E-4</v>
      </c>
      <c r="N696" s="39">
        <v>4.8674999999999999E-4</v>
      </c>
      <c r="O696" s="39">
        <v>4.4229000000000002E-4</v>
      </c>
      <c r="P696" s="39">
        <v>4.4229000000000002E-4</v>
      </c>
      <c r="Q696" s="39">
        <v>2.4303000000000001E-4</v>
      </c>
      <c r="R696" s="39">
        <v>2.4303000000000001E-4</v>
      </c>
      <c r="S696" s="39">
        <v>2.4268E-4</v>
      </c>
      <c r="T696" s="39">
        <v>2.4268E-4</v>
      </c>
      <c r="U696" s="39">
        <v>2.429E-4</v>
      </c>
      <c r="V696" s="39">
        <v>1.9162000000000001E-4</v>
      </c>
      <c r="W696" s="39">
        <v>2.4501999999999998E-4</v>
      </c>
      <c r="X696" s="39">
        <v>3.0593999999999999E-4</v>
      </c>
      <c r="Y696" s="82">
        <v>9.7962000000000006E-4</v>
      </c>
      <c r="Z696" s="39">
        <v>4.7204200000000003E-3</v>
      </c>
      <c r="AA696" s="39">
        <v>1.3550039999999999E-2</v>
      </c>
      <c r="AB696" s="39">
        <v>1.3550039999999999E-2</v>
      </c>
      <c r="AC696" s="39">
        <v>4.9872899999999998E-2</v>
      </c>
      <c r="AD696" s="39">
        <v>0.10344349999999999</v>
      </c>
      <c r="AE696" s="39">
        <v>0.10344349999999999</v>
      </c>
      <c r="AF696" s="39">
        <v>1.4643974</v>
      </c>
      <c r="AG696" s="39">
        <v>1.4643974</v>
      </c>
      <c r="AH696" s="82">
        <v>2.567202</v>
      </c>
      <c r="AI696" s="39">
        <v>8.7182511999999992</v>
      </c>
      <c r="AM696" s="45"/>
      <c r="AN696" s="45"/>
      <c r="AO696" s="45"/>
      <c r="AP696" s="45"/>
      <c r="AQ696" s="45"/>
      <c r="AR696" s="45"/>
      <c r="AS696" s="45"/>
      <c r="AT696" s="45"/>
      <c r="AY696" s="45"/>
      <c r="AZ696" s="45"/>
    </row>
    <row r="697" spans="1:52" customFormat="1" ht="14.25" customHeight="1" x14ac:dyDescent="0.2">
      <c r="A697" s="38">
        <v>42228.4306</v>
      </c>
      <c r="B697" s="39">
        <v>0</v>
      </c>
      <c r="C697" s="39">
        <v>2.1195E-4</v>
      </c>
      <c r="D697" s="39">
        <v>3.5809999999999998E-4</v>
      </c>
      <c r="E697" s="39">
        <v>7.5577000000000001E-4</v>
      </c>
      <c r="F697" s="82">
        <v>7.5208999999999996E-4</v>
      </c>
      <c r="G697" s="39">
        <v>7.695E-4</v>
      </c>
      <c r="H697" s="39">
        <v>6.667E-4</v>
      </c>
      <c r="I697" s="39">
        <v>6.2113000000000001E-4</v>
      </c>
      <c r="J697" s="39">
        <v>5.5601000000000001E-4</v>
      </c>
      <c r="K697" s="39">
        <v>5.3492999999999998E-4</v>
      </c>
      <c r="L697" s="39">
        <v>5.1006000000000001E-4</v>
      </c>
      <c r="M697" s="82">
        <v>4.1075999999999998E-4</v>
      </c>
      <c r="N697" s="39">
        <v>4.8678000000000003E-4</v>
      </c>
      <c r="O697" s="39">
        <v>4.4231000000000001E-4</v>
      </c>
      <c r="P697" s="39">
        <v>4.4231000000000001E-4</v>
      </c>
      <c r="Q697" s="39">
        <v>2.4301999999999999E-4</v>
      </c>
      <c r="R697" s="39">
        <v>2.4301999999999999E-4</v>
      </c>
      <c r="S697" s="39">
        <v>2.4266000000000001E-4</v>
      </c>
      <c r="T697" s="39">
        <v>2.4266000000000001E-4</v>
      </c>
      <c r="U697" s="39">
        <v>2.4279999999999999E-4</v>
      </c>
      <c r="V697" s="39">
        <v>1.9118E-4</v>
      </c>
      <c r="W697" s="39">
        <v>2.4076999999999999E-4</v>
      </c>
      <c r="X697" s="39">
        <v>2.9797999999999999E-4</v>
      </c>
      <c r="Y697" s="82">
        <v>9.3868E-4</v>
      </c>
      <c r="Z697" s="39">
        <v>4.5265899999999996E-3</v>
      </c>
      <c r="AA697" s="39">
        <v>1.3040090000000001E-2</v>
      </c>
      <c r="AB697" s="39">
        <v>1.3040090000000001E-2</v>
      </c>
      <c r="AC697" s="39">
        <v>4.8139019999999998E-2</v>
      </c>
      <c r="AD697" s="39">
        <v>9.9893319999999994E-2</v>
      </c>
      <c r="AE697" s="39">
        <v>9.9893319999999994E-2</v>
      </c>
      <c r="AF697" s="39">
        <v>1.419216</v>
      </c>
      <c r="AG697" s="39">
        <v>1.419216</v>
      </c>
      <c r="AH697" s="82">
        <v>2.5054872000000001</v>
      </c>
      <c r="AI697" s="39">
        <v>8.8211163999999993</v>
      </c>
      <c r="AM697" s="45"/>
      <c r="AN697" s="45"/>
      <c r="AO697" s="45"/>
      <c r="AP697" s="45"/>
      <c r="AQ697" s="45"/>
      <c r="AR697" s="45"/>
      <c r="AS697" s="45"/>
      <c r="AT697" s="45"/>
      <c r="AY697" s="45"/>
      <c r="AZ697" s="45"/>
    </row>
    <row r="698" spans="1:52" customFormat="1" ht="14.25" customHeight="1" x14ac:dyDescent="0.2">
      <c r="A698" s="38">
        <v>42228.440499999997</v>
      </c>
      <c r="B698" s="39">
        <v>0</v>
      </c>
      <c r="C698" s="39">
        <v>2.1209000000000001E-4</v>
      </c>
      <c r="D698" s="39">
        <v>3.5833000000000002E-4</v>
      </c>
      <c r="E698" s="39">
        <v>7.5553000000000003E-4</v>
      </c>
      <c r="F698" s="82">
        <v>7.5217999999999997E-4</v>
      </c>
      <c r="G698" s="39">
        <v>7.6953000000000004E-4</v>
      </c>
      <c r="H698" s="39">
        <v>6.6675999999999997E-4</v>
      </c>
      <c r="I698" s="39">
        <v>6.2122000000000002E-4</v>
      </c>
      <c r="J698" s="39">
        <v>5.5614E-4</v>
      </c>
      <c r="K698" s="39">
        <v>5.3505000000000002E-4</v>
      </c>
      <c r="L698" s="39">
        <v>5.1011000000000003E-4</v>
      </c>
      <c r="M698" s="82">
        <v>4.1072999999999999E-4</v>
      </c>
      <c r="N698" s="39">
        <v>4.8681000000000001E-4</v>
      </c>
      <c r="O698" s="39">
        <v>4.4233E-4</v>
      </c>
      <c r="P698" s="39">
        <v>4.4233E-4</v>
      </c>
      <c r="Q698" s="39">
        <v>2.4300999999999999E-4</v>
      </c>
      <c r="R698" s="39">
        <v>2.4300999999999999E-4</v>
      </c>
      <c r="S698" s="39">
        <v>2.4263999999999999E-4</v>
      </c>
      <c r="T698" s="39">
        <v>2.4263999999999999E-4</v>
      </c>
      <c r="U698" s="39">
        <v>2.4271000000000001E-4</v>
      </c>
      <c r="V698" s="39">
        <v>1.9071999999999999E-4</v>
      </c>
      <c r="W698" s="39">
        <v>2.3681E-4</v>
      </c>
      <c r="X698" s="39">
        <v>2.9049000000000002E-4</v>
      </c>
      <c r="Y698" s="82">
        <v>8.9961000000000001E-4</v>
      </c>
      <c r="Z698" s="39">
        <v>4.3405300000000004E-3</v>
      </c>
      <c r="AA698" s="39">
        <v>1.2548770000000001E-2</v>
      </c>
      <c r="AB698" s="39">
        <v>1.2548770000000001E-2</v>
      </c>
      <c r="AC698" s="39">
        <v>4.6466500000000001E-2</v>
      </c>
      <c r="AD698" s="39">
        <v>9.6470479999999997E-2</v>
      </c>
      <c r="AE698" s="39">
        <v>9.6470479999999997E-2</v>
      </c>
      <c r="AF698" s="39">
        <v>1.3753514</v>
      </c>
      <c r="AG698" s="39">
        <v>1.3753514</v>
      </c>
      <c r="AH698" s="82">
        <v>2.4448249999999998</v>
      </c>
      <c r="AI698" s="39">
        <v>8.9209499999999995</v>
      </c>
      <c r="AM698" s="45"/>
      <c r="AN698" s="45"/>
      <c r="AO698" s="45"/>
      <c r="AP698" s="45"/>
      <c r="AQ698" s="45"/>
      <c r="AR698" s="45"/>
      <c r="AS698" s="45"/>
      <c r="AT698" s="45"/>
      <c r="AY698" s="45"/>
      <c r="AZ698" s="45"/>
    </row>
    <row r="699" spans="1:52" customFormat="1" ht="14.25" customHeight="1" x14ac:dyDescent="0.2">
      <c r="A699" s="38">
        <v>42228.450400000002</v>
      </c>
      <c r="B699" s="39">
        <v>0</v>
      </c>
      <c r="C699" s="39">
        <v>2.1222999999999999E-4</v>
      </c>
      <c r="D699" s="39">
        <v>3.5857E-4</v>
      </c>
      <c r="E699" s="39">
        <v>7.5529999999999998E-4</v>
      </c>
      <c r="F699" s="82">
        <v>7.5226000000000004E-4</v>
      </c>
      <c r="G699" s="39">
        <v>7.6955000000000003E-4</v>
      </c>
      <c r="H699" s="39">
        <v>6.6682000000000004E-4</v>
      </c>
      <c r="I699" s="39">
        <v>6.2131000000000003E-4</v>
      </c>
      <c r="J699" s="39">
        <v>5.5628000000000003E-4</v>
      </c>
      <c r="K699" s="39">
        <v>5.3516999999999996E-4</v>
      </c>
      <c r="L699" s="39">
        <v>5.1015999999999995E-4</v>
      </c>
      <c r="M699" s="82">
        <v>4.1071E-4</v>
      </c>
      <c r="N699" s="39">
        <v>4.8683999999999999E-4</v>
      </c>
      <c r="O699" s="39">
        <v>4.4235999999999999E-4</v>
      </c>
      <c r="P699" s="39">
        <v>4.4235999999999999E-4</v>
      </c>
      <c r="Q699" s="39">
        <v>2.43E-4</v>
      </c>
      <c r="R699" s="39">
        <v>2.43E-4</v>
      </c>
      <c r="S699" s="39">
        <v>2.4262E-4</v>
      </c>
      <c r="T699" s="39">
        <v>2.4262E-4</v>
      </c>
      <c r="U699" s="39">
        <v>2.4262E-4</v>
      </c>
      <c r="V699" s="39">
        <v>1.9024999999999999E-4</v>
      </c>
      <c r="W699" s="39">
        <v>2.3311E-4</v>
      </c>
      <c r="X699" s="39">
        <v>2.8344999999999998E-4</v>
      </c>
      <c r="Y699" s="82">
        <v>8.6231999999999997E-4</v>
      </c>
      <c r="Z699" s="39">
        <v>4.1619500000000002E-3</v>
      </c>
      <c r="AA699" s="39">
        <v>1.207543E-2</v>
      </c>
      <c r="AB699" s="39">
        <v>1.207543E-2</v>
      </c>
      <c r="AC699" s="39">
        <v>4.4853039999999997E-2</v>
      </c>
      <c r="AD699" s="39">
        <v>9.3170059999999999E-2</v>
      </c>
      <c r="AE699" s="39">
        <v>9.3170059999999999E-2</v>
      </c>
      <c r="AF699" s="39">
        <v>1.3327720000000001</v>
      </c>
      <c r="AG699" s="39">
        <v>1.3327720000000001</v>
      </c>
      <c r="AH699" s="82">
        <v>2.3852199999999999</v>
      </c>
      <c r="AI699" s="39">
        <v>9.0176630000000007</v>
      </c>
      <c r="AM699" s="45"/>
      <c r="AN699" s="45"/>
      <c r="AO699" s="45"/>
      <c r="AP699" s="45"/>
      <c r="AQ699" s="45"/>
      <c r="AR699" s="45"/>
      <c r="AS699" s="45"/>
      <c r="AT699" s="45"/>
      <c r="AY699" s="45"/>
      <c r="AZ699" s="45"/>
    </row>
    <row r="700" spans="1:52" customFormat="1" ht="14.25" customHeight="1" x14ac:dyDescent="0.2">
      <c r="A700" s="38">
        <v>42228.460400000004</v>
      </c>
      <c r="B700" s="39">
        <v>0</v>
      </c>
      <c r="C700" s="39">
        <v>2.1238E-4</v>
      </c>
      <c r="D700" s="39">
        <v>3.5881999999999998E-4</v>
      </c>
      <c r="E700" s="39">
        <v>7.5507999999999999E-4</v>
      </c>
      <c r="F700" s="82">
        <v>7.5232999999999995E-4</v>
      </c>
      <c r="G700" s="39">
        <v>7.6955999999999997E-4</v>
      </c>
      <c r="H700" s="39">
        <v>6.6686999999999996E-4</v>
      </c>
      <c r="I700" s="39">
        <v>6.2138999999999998E-4</v>
      </c>
      <c r="J700" s="39">
        <v>5.5641000000000002E-4</v>
      </c>
      <c r="K700" s="39">
        <v>5.3527999999999996E-4</v>
      </c>
      <c r="L700" s="39">
        <v>5.1020999999999998E-4</v>
      </c>
      <c r="M700" s="82">
        <v>4.1069000000000001E-4</v>
      </c>
      <c r="N700" s="39">
        <v>4.8686999999999998E-4</v>
      </c>
      <c r="O700" s="39">
        <v>4.4237999999999998E-4</v>
      </c>
      <c r="P700" s="39">
        <v>4.4237999999999998E-4</v>
      </c>
      <c r="Q700" s="39">
        <v>2.4298000000000001E-4</v>
      </c>
      <c r="R700" s="39">
        <v>2.4298000000000001E-4</v>
      </c>
      <c r="S700" s="39">
        <v>2.4259999999999999E-4</v>
      </c>
      <c r="T700" s="39">
        <v>2.4259999999999999E-4</v>
      </c>
      <c r="U700" s="39">
        <v>2.4254999999999999E-4</v>
      </c>
      <c r="V700" s="39">
        <v>1.8976999999999999E-4</v>
      </c>
      <c r="W700" s="39">
        <v>2.2965999999999999E-4</v>
      </c>
      <c r="X700" s="39">
        <v>2.7683999999999999E-4</v>
      </c>
      <c r="Y700" s="82">
        <v>8.2675000000000001E-4</v>
      </c>
      <c r="Z700" s="39">
        <v>3.9905499999999998E-3</v>
      </c>
      <c r="AA700" s="39">
        <v>1.161941E-2</v>
      </c>
      <c r="AB700" s="39">
        <v>1.161941E-2</v>
      </c>
      <c r="AC700" s="39">
        <v>4.3296420000000002E-2</v>
      </c>
      <c r="AD700" s="39">
        <v>8.9987399999999995E-2</v>
      </c>
      <c r="AE700" s="39">
        <v>8.9987399999999995E-2</v>
      </c>
      <c r="AF700" s="39">
        <v>1.2914454</v>
      </c>
      <c r="AG700" s="39">
        <v>1.2914454</v>
      </c>
      <c r="AH700" s="82">
        <v>2.326676</v>
      </c>
      <c r="AI700" s="39">
        <v>9.1111710000000006</v>
      </c>
      <c r="AM700" s="45"/>
      <c r="AN700" s="45"/>
      <c r="AO700" s="45"/>
      <c r="AP700" s="45"/>
      <c r="AQ700" s="45"/>
      <c r="AR700" s="45"/>
      <c r="AS700" s="45"/>
      <c r="AT700" s="45"/>
      <c r="AY700" s="45"/>
      <c r="AZ700" s="45"/>
    </row>
    <row r="701" spans="1:52" customFormat="1" ht="14.25" customHeight="1" x14ac:dyDescent="0.2">
      <c r="A701" s="38">
        <v>42228.470300000001</v>
      </c>
      <c r="B701" s="39">
        <v>0</v>
      </c>
      <c r="C701" s="39">
        <v>2.1252E-4</v>
      </c>
      <c r="D701" s="39">
        <v>3.5907000000000002E-4</v>
      </c>
      <c r="E701" s="39">
        <v>7.5487999999999998E-4</v>
      </c>
      <c r="F701" s="82">
        <v>7.5239999999999997E-4</v>
      </c>
      <c r="G701" s="39">
        <v>7.6957000000000002E-4</v>
      </c>
      <c r="H701" s="39">
        <v>6.6691000000000005E-4</v>
      </c>
      <c r="I701" s="39">
        <v>6.2147000000000005E-4</v>
      </c>
      <c r="J701" s="39">
        <v>5.5654000000000001E-4</v>
      </c>
      <c r="K701" s="39">
        <v>5.354E-4</v>
      </c>
      <c r="L701" s="39">
        <v>5.1026000000000001E-4</v>
      </c>
      <c r="M701" s="82">
        <v>4.1065999999999997E-4</v>
      </c>
      <c r="N701" s="39">
        <v>4.8689000000000002E-4</v>
      </c>
      <c r="O701" s="39">
        <v>4.4240000000000002E-4</v>
      </c>
      <c r="P701" s="39">
        <v>4.4240000000000002E-4</v>
      </c>
      <c r="Q701" s="39">
        <v>2.4297000000000001E-4</v>
      </c>
      <c r="R701" s="39">
        <v>2.4297000000000001E-4</v>
      </c>
      <c r="S701" s="39">
        <v>2.4258E-4</v>
      </c>
      <c r="T701" s="39">
        <v>2.4258E-4</v>
      </c>
      <c r="U701" s="39">
        <v>2.4248E-4</v>
      </c>
      <c r="V701" s="39">
        <v>1.8929E-4</v>
      </c>
      <c r="W701" s="39">
        <v>2.2645E-4</v>
      </c>
      <c r="X701" s="39">
        <v>2.7063E-4</v>
      </c>
      <c r="Y701" s="82">
        <v>7.9281999999999996E-4</v>
      </c>
      <c r="Z701" s="39">
        <v>3.82607E-3</v>
      </c>
      <c r="AA701" s="39">
        <v>1.118009E-2</v>
      </c>
      <c r="AB701" s="39">
        <v>1.118009E-2</v>
      </c>
      <c r="AC701" s="39">
        <v>4.1794530000000003E-2</v>
      </c>
      <c r="AD701" s="39">
        <v>8.6917969999999997E-2</v>
      </c>
      <c r="AE701" s="39">
        <v>8.6917969999999997E-2</v>
      </c>
      <c r="AF701" s="39">
        <v>1.2513411000000001</v>
      </c>
      <c r="AG701" s="39">
        <v>1.2513411000000001</v>
      </c>
      <c r="AH701" s="82">
        <v>2.2691949999999999</v>
      </c>
      <c r="AI701" s="39">
        <v>9.2013949999999998</v>
      </c>
      <c r="AM701" s="45"/>
      <c r="AN701" s="45"/>
      <c r="AO701" s="45"/>
      <c r="AP701" s="45"/>
      <c r="AQ701" s="45"/>
      <c r="AR701" s="45"/>
      <c r="AS701" s="45"/>
      <c r="AT701" s="45"/>
      <c r="AY701" s="45"/>
      <c r="AZ701" s="45"/>
    </row>
    <row r="702" spans="1:52" customFormat="1" ht="14.25" customHeight="1" x14ac:dyDescent="0.2">
      <c r="A702" s="38">
        <v>42228.480199999998</v>
      </c>
      <c r="B702" s="39">
        <v>0</v>
      </c>
      <c r="C702" s="39">
        <v>2.1265999999999999E-4</v>
      </c>
      <c r="D702" s="39">
        <v>3.5932E-4</v>
      </c>
      <c r="E702" s="39">
        <v>7.5469000000000003E-4</v>
      </c>
      <c r="F702" s="82">
        <v>7.5246000000000004E-4</v>
      </c>
      <c r="G702" s="39">
        <v>7.6955999999999997E-4</v>
      </c>
      <c r="H702" s="39">
        <v>6.6695000000000003E-4</v>
      </c>
      <c r="I702" s="39">
        <v>6.2155000000000001E-4</v>
      </c>
      <c r="J702" s="39">
        <v>5.5666999999999999E-4</v>
      </c>
      <c r="K702" s="39">
        <v>5.3551E-4</v>
      </c>
      <c r="L702" s="39">
        <v>5.1031999999999998E-4</v>
      </c>
      <c r="M702" s="82">
        <v>4.1063999999999999E-4</v>
      </c>
      <c r="N702" s="39">
        <v>4.8692000000000001E-4</v>
      </c>
      <c r="O702" s="39">
        <v>4.4242000000000001E-4</v>
      </c>
      <c r="P702" s="39">
        <v>4.4242000000000001E-4</v>
      </c>
      <c r="Q702" s="39">
        <v>2.4295999999999999E-4</v>
      </c>
      <c r="R702" s="39">
        <v>2.4295999999999999E-4</v>
      </c>
      <c r="S702" s="39">
        <v>2.4257E-4</v>
      </c>
      <c r="T702" s="39">
        <v>2.4257E-4</v>
      </c>
      <c r="U702" s="39">
        <v>2.4242E-4</v>
      </c>
      <c r="V702" s="39">
        <v>1.8878999999999999E-4</v>
      </c>
      <c r="W702" s="39">
        <v>2.2346000000000001E-4</v>
      </c>
      <c r="X702" s="39">
        <v>2.6480999999999998E-4</v>
      </c>
      <c r="Y702" s="82">
        <v>7.6046000000000002E-4</v>
      </c>
      <c r="Z702" s="39">
        <v>3.6682300000000002E-3</v>
      </c>
      <c r="AA702" s="39">
        <v>1.075687E-2</v>
      </c>
      <c r="AB702" s="39">
        <v>1.075687E-2</v>
      </c>
      <c r="AC702" s="39">
        <v>4.034534E-2</v>
      </c>
      <c r="AD702" s="39">
        <v>8.3957489999999996E-2</v>
      </c>
      <c r="AE702" s="39">
        <v>8.3957489999999996E-2</v>
      </c>
      <c r="AF702" s="39">
        <v>1.2124280000000001</v>
      </c>
      <c r="AG702" s="39">
        <v>1.2124280000000001</v>
      </c>
      <c r="AH702" s="82">
        <v>2.2127789999999998</v>
      </c>
      <c r="AI702" s="39">
        <v>9.2882604000000004</v>
      </c>
      <c r="AM702" s="45"/>
      <c r="AN702" s="45"/>
      <c r="AO702" s="45"/>
      <c r="AP702" s="45"/>
      <c r="AQ702" s="45"/>
      <c r="AR702" s="45"/>
      <c r="AS702" s="45"/>
      <c r="AT702" s="45"/>
      <c r="AY702" s="45"/>
      <c r="AZ702" s="45"/>
    </row>
    <row r="703" spans="1:52" customFormat="1" ht="14.25" customHeight="1" x14ac:dyDescent="0.2">
      <c r="A703" s="38">
        <v>42228.490100000003</v>
      </c>
      <c r="B703" s="39">
        <v>0</v>
      </c>
      <c r="C703" s="39">
        <v>2.1280999999999999E-4</v>
      </c>
      <c r="D703" s="39">
        <v>3.5956999999999997E-4</v>
      </c>
      <c r="E703" s="39">
        <v>7.5451999999999995E-4</v>
      </c>
      <c r="F703" s="82">
        <v>7.5252000000000001E-4</v>
      </c>
      <c r="G703" s="39">
        <v>7.6955000000000003E-4</v>
      </c>
      <c r="H703" s="39">
        <v>6.6699000000000001E-4</v>
      </c>
      <c r="I703" s="39">
        <v>6.2162000000000003E-4</v>
      </c>
      <c r="J703" s="39">
        <v>5.5679999999999998E-4</v>
      </c>
      <c r="K703" s="39">
        <v>5.3563000000000005E-4</v>
      </c>
      <c r="L703" s="39">
        <v>5.1037000000000001E-4</v>
      </c>
      <c r="M703" s="82">
        <v>4.1062E-4</v>
      </c>
      <c r="N703" s="39">
        <v>4.8694999999999999E-4</v>
      </c>
      <c r="O703" s="39">
        <v>4.4244E-4</v>
      </c>
      <c r="P703" s="39">
        <v>4.4244E-4</v>
      </c>
      <c r="Q703" s="39">
        <v>2.4295999999999999E-4</v>
      </c>
      <c r="R703" s="39">
        <v>2.4295999999999999E-4</v>
      </c>
      <c r="S703" s="39">
        <v>2.4254999999999999E-4</v>
      </c>
      <c r="T703" s="39">
        <v>2.4254999999999999E-4</v>
      </c>
      <c r="U703" s="39">
        <v>2.4236E-4</v>
      </c>
      <c r="V703" s="39">
        <v>1.8829E-4</v>
      </c>
      <c r="W703" s="39">
        <v>2.2069E-4</v>
      </c>
      <c r="X703" s="39">
        <v>2.5935999999999998E-4</v>
      </c>
      <c r="Y703" s="82">
        <v>7.2959000000000001E-4</v>
      </c>
      <c r="Z703" s="39">
        <v>3.5168E-3</v>
      </c>
      <c r="AA703" s="39">
        <v>1.034917E-2</v>
      </c>
      <c r="AB703" s="39">
        <v>1.034917E-2</v>
      </c>
      <c r="AC703" s="39">
        <v>3.89469E-2</v>
      </c>
      <c r="AD703" s="39">
        <v>8.1101800000000002E-2</v>
      </c>
      <c r="AE703" s="39">
        <v>8.1101800000000002E-2</v>
      </c>
      <c r="AF703" s="39">
        <v>1.1746760000000001</v>
      </c>
      <c r="AG703" s="39">
        <v>1.1746760000000001</v>
      </c>
      <c r="AH703" s="82">
        <v>2.1574263</v>
      </c>
      <c r="AI703" s="39">
        <v>9.3716983000000003</v>
      </c>
      <c r="AM703" s="45"/>
      <c r="AN703" s="45"/>
      <c r="AO703" s="45"/>
      <c r="AP703" s="45"/>
      <c r="AQ703" s="45"/>
      <c r="AR703" s="45"/>
      <c r="AS703" s="45"/>
      <c r="AT703" s="45"/>
      <c r="AY703" s="45"/>
      <c r="AZ703" s="45"/>
    </row>
    <row r="704" spans="1:52" customFormat="1" ht="14.25" customHeight="1" x14ac:dyDescent="0.2">
      <c r="A704" s="38">
        <v>42228.500099999997</v>
      </c>
      <c r="B704" s="39">
        <v>0</v>
      </c>
      <c r="C704" s="39">
        <v>2.1295E-4</v>
      </c>
      <c r="D704" s="39">
        <v>3.5983E-4</v>
      </c>
      <c r="E704" s="39">
        <v>7.5436000000000003E-4</v>
      </c>
      <c r="F704" s="82">
        <v>7.5257000000000004E-4</v>
      </c>
      <c r="G704" s="39">
        <v>7.6953000000000004E-4</v>
      </c>
      <c r="H704" s="39">
        <v>6.6702000000000005E-4</v>
      </c>
      <c r="I704" s="39">
        <v>6.2169999999999999E-4</v>
      </c>
      <c r="J704" s="39">
        <v>5.5692000000000003E-4</v>
      </c>
      <c r="K704" s="39">
        <v>5.3574000000000004E-4</v>
      </c>
      <c r="L704" s="39">
        <v>5.1042999999999998E-4</v>
      </c>
      <c r="M704" s="82">
        <v>4.1060000000000001E-4</v>
      </c>
      <c r="N704" s="39">
        <v>4.8696999999999998E-4</v>
      </c>
      <c r="O704" s="39">
        <v>4.4245999999999999E-4</v>
      </c>
      <c r="P704" s="39">
        <v>4.4245999999999999E-4</v>
      </c>
      <c r="Q704" s="39">
        <v>2.4295E-4</v>
      </c>
      <c r="R704" s="39">
        <v>2.4295E-4</v>
      </c>
      <c r="S704" s="39">
        <v>2.4253999999999999E-4</v>
      </c>
      <c r="T704" s="39">
        <v>2.4253999999999999E-4</v>
      </c>
      <c r="U704" s="39">
        <v>2.4231E-4</v>
      </c>
      <c r="V704" s="39">
        <v>1.8777999999999999E-4</v>
      </c>
      <c r="W704" s="39">
        <v>2.1812000000000001E-4</v>
      </c>
      <c r="X704" s="39">
        <v>2.5423999999999998E-4</v>
      </c>
      <c r="Y704" s="82">
        <v>7.0016000000000002E-4</v>
      </c>
      <c r="Z704" s="39">
        <v>3.3715099999999999E-3</v>
      </c>
      <c r="AA704" s="39">
        <v>9.9564300000000005E-3</v>
      </c>
      <c r="AB704" s="39">
        <v>9.9564300000000005E-3</v>
      </c>
      <c r="AC704" s="39">
        <v>3.759734E-2</v>
      </c>
      <c r="AD704" s="39">
        <v>7.8346949999999999E-2</v>
      </c>
      <c r="AE704" s="39">
        <v>7.8346949999999999E-2</v>
      </c>
      <c r="AF704" s="39">
        <v>1.1380542</v>
      </c>
      <c r="AG704" s="39">
        <v>1.1380542</v>
      </c>
      <c r="AH704" s="82">
        <v>2.1031360000000001</v>
      </c>
      <c r="AI704" s="39">
        <v>9.4516430000000007</v>
      </c>
      <c r="AM704" s="45"/>
      <c r="AN704" s="45"/>
      <c r="AO704" s="45"/>
      <c r="AP704" s="45"/>
      <c r="AQ704" s="45"/>
      <c r="AR704" s="45"/>
      <c r="AS704" s="45"/>
      <c r="AT704" s="45"/>
      <c r="AY704" s="45"/>
      <c r="AZ704" s="45"/>
    </row>
    <row r="705" spans="1:52" customFormat="1" ht="14.25" customHeight="1" x14ac:dyDescent="0.2">
      <c r="A705" s="38">
        <v>42228.51</v>
      </c>
      <c r="B705" s="39">
        <v>0</v>
      </c>
      <c r="C705" s="39">
        <v>2.1309000000000001E-4</v>
      </c>
      <c r="D705" s="39">
        <v>3.6010000000000003E-4</v>
      </c>
      <c r="E705" s="39">
        <v>7.5422E-4</v>
      </c>
      <c r="F705" s="82">
        <v>7.5261000000000002E-4</v>
      </c>
      <c r="G705" s="39">
        <v>7.695E-4</v>
      </c>
      <c r="H705" s="39">
        <v>6.6704000000000004E-4</v>
      </c>
      <c r="I705" s="39">
        <v>6.2177E-4</v>
      </c>
      <c r="J705" s="39">
        <v>5.5705000000000001E-4</v>
      </c>
      <c r="K705" s="39">
        <v>5.3585000000000004E-4</v>
      </c>
      <c r="L705" s="39">
        <v>5.1049999999999999E-4</v>
      </c>
      <c r="M705" s="82">
        <v>4.1057000000000002E-4</v>
      </c>
      <c r="N705" s="39">
        <v>4.8700000000000002E-4</v>
      </c>
      <c r="O705" s="39">
        <v>4.4247999999999998E-4</v>
      </c>
      <c r="P705" s="39">
        <v>4.4247999999999998E-4</v>
      </c>
      <c r="Q705" s="39">
        <v>2.4294E-4</v>
      </c>
      <c r="R705" s="39">
        <v>2.4294E-4</v>
      </c>
      <c r="S705" s="39">
        <v>2.4252E-4</v>
      </c>
      <c r="T705" s="39">
        <v>2.4252E-4</v>
      </c>
      <c r="U705" s="39">
        <v>2.4226E-4</v>
      </c>
      <c r="V705" s="39">
        <v>1.8726999999999999E-4</v>
      </c>
      <c r="W705" s="39">
        <v>2.1573E-4</v>
      </c>
      <c r="X705" s="39">
        <v>2.4945000000000002E-4</v>
      </c>
      <c r="Y705" s="82">
        <v>6.7210000000000002E-4</v>
      </c>
      <c r="Z705" s="39">
        <v>3.2321300000000002E-3</v>
      </c>
      <c r="AA705" s="39">
        <v>9.5781300000000007E-3</v>
      </c>
      <c r="AB705" s="39">
        <v>9.5781300000000007E-3</v>
      </c>
      <c r="AC705" s="39">
        <v>3.6294859999999998E-2</v>
      </c>
      <c r="AD705" s="39">
        <v>7.5689099999999995E-2</v>
      </c>
      <c r="AE705" s="39">
        <v>7.5689099999999995E-2</v>
      </c>
      <c r="AF705" s="39">
        <v>1.1025341</v>
      </c>
      <c r="AG705" s="39">
        <v>1.1025341</v>
      </c>
      <c r="AH705" s="82">
        <v>2.0499052999999998</v>
      </c>
      <c r="AI705" s="39">
        <v>9.5280360999999996</v>
      </c>
      <c r="AM705" s="45"/>
      <c r="AN705" s="45"/>
      <c r="AO705" s="45"/>
      <c r="AP705" s="45"/>
      <c r="AQ705" s="45"/>
      <c r="AR705" s="45"/>
      <c r="AS705" s="45"/>
      <c r="AT705" s="45"/>
      <c r="AY705" s="45"/>
      <c r="AZ705" s="45"/>
    </row>
    <row r="706" spans="1:52" customFormat="1" ht="14.25" customHeight="1" x14ac:dyDescent="0.2">
      <c r="A706" s="38">
        <v>42228.519899999999</v>
      </c>
      <c r="B706" s="39">
        <v>0</v>
      </c>
      <c r="C706" s="39">
        <v>2.1324000000000001E-4</v>
      </c>
      <c r="D706" s="39">
        <v>3.6036E-4</v>
      </c>
      <c r="E706" s="39">
        <v>7.5409000000000001E-4</v>
      </c>
      <c r="F706" s="82">
        <v>7.5265E-4</v>
      </c>
      <c r="G706" s="39">
        <v>7.6946000000000002E-4</v>
      </c>
      <c r="H706" s="39">
        <v>6.6706000000000003E-4</v>
      </c>
      <c r="I706" s="39">
        <v>6.2184000000000002E-4</v>
      </c>
      <c r="J706" s="39">
        <v>5.5716999999999995E-4</v>
      </c>
      <c r="K706" s="39">
        <v>5.3596999999999998E-4</v>
      </c>
      <c r="L706" s="39">
        <v>5.1055999999999996E-4</v>
      </c>
      <c r="M706" s="82">
        <v>4.1054999999999998E-4</v>
      </c>
      <c r="N706" s="39">
        <v>4.8703E-4</v>
      </c>
      <c r="O706" s="39">
        <v>4.4250000000000002E-4</v>
      </c>
      <c r="P706" s="39">
        <v>4.4250000000000002E-4</v>
      </c>
      <c r="Q706" s="39">
        <v>2.4293000000000001E-4</v>
      </c>
      <c r="R706" s="39">
        <v>2.4293000000000001E-4</v>
      </c>
      <c r="S706" s="39">
        <v>2.4251000000000001E-4</v>
      </c>
      <c r="T706" s="39">
        <v>2.4251000000000001E-4</v>
      </c>
      <c r="U706" s="39">
        <v>2.4221999999999999E-4</v>
      </c>
      <c r="V706" s="39">
        <v>1.8675000000000001E-4</v>
      </c>
      <c r="W706" s="39">
        <v>2.1352E-4</v>
      </c>
      <c r="X706" s="39">
        <v>2.4497000000000001E-4</v>
      </c>
      <c r="Y706" s="82">
        <v>6.4535999999999999E-4</v>
      </c>
      <c r="Z706" s="39">
        <v>3.0984300000000001E-3</v>
      </c>
      <c r="AA706" s="39">
        <v>9.2137299999999998E-3</v>
      </c>
      <c r="AB706" s="39">
        <v>9.2137299999999998E-3</v>
      </c>
      <c r="AC706" s="39">
        <v>3.5037749999999999E-2</v>
      </c>
      <c r="AD706" s="39">
        <v>7.3124629999999996E-2</v>
      </c>
      <c r="AE706" s="39">
        <v>7.3124629999999996E-2</v>
      </c>
      <c r="AF706" s="39">
        <v>1.0680863</v>
      </c>
      <c r="AG706" s="39">
        <v>1.0680863</v>
      </c>
      <c r="AH706" s="82">
        <v>1.9977301999999999</v>
      </c>
      <c r="AI706" s="39">
        <v>9.6008242999999993</v>
      </c>
      <c r="AM706" s="45"/>
      <c r="AN706" s="45"/>
      <c r="AO706" s="45"/>
      <c r="AP706" s="45"/>
      <c r="AQ706" s="45"/>
      <c r="AR706" s="45"/>
      <c r="AS706" s="45"/>
      <c r="AT706" s="45"/>
      <c r="AY706" s="45"/>
      <c r="AZ706" s="45"/>
    </row>
    <row r="707" spans="1:52" customFormat="1" ht="14.25" customHeight="1" x14ac:dyDescent="0.2">
      <c r="A707" s="38">
        <v>42228.529900000001</v>
      </c>
      <c r="B707" s="39">
        <v>0</v>
      </c>
      <c r="C707" s="39">
        <v>2.1337999999999999E-4</v>
      </c>
      <c r="D707" s="39">
        <v>3.6063000000000002E-4</v>
      </c>
      <c r="E707" s="39">
        <v>7.5398000000000001E-4</v>
      </c>
      <c r="F707" s="82">
        <v>7.5268999999999998E-4</v>
      </c>
      <c r="G707" s="39">
        <v>7.6942000000000004E-4</v>
      </c>
      <c r="H707" s="39">
        <v>6.6708000000000002E-4</v>
      </c>
      <c r="I707" s="39">
        <v>6.2189999999999999E-4</v>
      </c>
      <c r="J707" s="39">
        <v>5.5729E-4</v>
      </c>
      <c r="K707" s="39">
        <v>5.3607999999999998E-4</v>
      </c>
      <c r="L707" s="39">
        <v>5.1062999999999998E-4</v>
      </c>
      <c r="M707" s="82">
        <v>4.1052999999999999E-4</v>
      </c>
      <c r="N707" s="39">
        <v>4.8704999999999999E-4</v>
      </c>
      <c r="O707" s="39">
        <v>4.4252000000000001E-4</v>
      </c>
      <c r="P707" s="39">
        <v>4.4252000000000001E-4</v>
      </c>
      <c r="Q707" s="39">
        <v>2.4293000000000001E-4</v>
      </c>
      <c r="R707" s="39">
        <v>2.4293000000000001E-4</v>
      </c>
      <c r="S707" s="39">
        <v>2.4248999999999999E-4</v>
      </c>
      <c r="T707" s="39">
        <v>2.4248999999999999E-4</v>
      </c>
      <c r="U707" s="39">
        <v>2.4217999999999999E-4</v>
      </c>
      <c r="V707" s="39">
        <v>1.8623000000000001E-4</v>
      </c>
      <c r="W707" s="39">
        <v>2.1148E-4</v>
      </c>
      <c r="X707" s="39">
        <v>2.4078000000000001E-4</v>
      </c>
      <c r="Y707" s="82">
        <v>6.1985999999999996E-4</v>
      </c>
      <c r="Z707" s="39">
        <v>2.9702000000000001E-3</v>
      </c>
      <c r="AA707" s="39">
        <v>8.8627500000000008E-3</v>
      </c>
      <c r="AB707" s="39">
        <v>8.8627500000000008E-3</v>
      </c>
      <c r="AC707" s="39">
        <v>3.3824340000000001E-2</v>
      </c>
      <c r="AD707" s="39">
        <v>7.0650019999999994E-2</v>
      </c>
      <c r="AE707" s="39">
        <v>7.0650019999999994E-2</v>
      </c>
      <c r="AF707" s="39">
        <v>1.0346822</v>
      </c>
      <c r="AG707" s="39">
        <v>1.0346822</v>
      </c>
      <c r="AH707" s="82">
        <v>1.9466060999999999</v>
      </c>
      <c r="AI707" s="39">
        <v>9.6699581000000006</v>
      </c>
      <c r="AM707" s="45"/>
      <c r="AN707" s="45"/>
      <c r="AO707" s="45"/>
      <c r="AP707" s="45"/>
      <c r="AQ707" s="45"/>
      <c r="AR707" s="45"/>
      <c r="AS707" s="45"/>
      <c r="AT707" s="45"/>
      <c r="AY707" s="45"/>
      <c r="AZ707" s="45"/>
    </row>
    <row r="708" spans="1:52" customFormat="1" ht="14.25" customHeight="1" x14ac:dyDescent="0.2">
      <c r="A708" s="38">
        <v>42228.541799999999</v>
      </c>
      <c r="B708" s="39">
        <v>0</v>
      </c>
      <c r="C708" s="39">
        <v>2.1354999999999999E-4</v>
      </c>
      <c r="D708" s="39">
        <v>3.6095000000000002E-4</v>
      </c>
      <c r="E708" s="39">
        <v>7.5385999999999997E-4</v>
      </c>
      <c r="F708" s="82">
        <v>7.5272000000000002E-4</v>
      </c>
      <c r="G708" s="39">
        <v>7.6935999999999997E-4</v>
      </c>
      <c r="H708" s="39">
        <v>6.6708999999999996E-4</v>
      </c>
      <c r="I708" s="39">
        <v>6.2197000000000001E-4</v>
      </c>
      <c r="J708" s="39">
        <v>5.5743999999999998E-4</v>
      </c>
      <c r="K708" s="39">
        <v>5.3620999999999996E-4</v>
      </c>
      <c r="L708" s="39">
        <v>5.1071000000000005E-4</v>
      </c>
      <c r="M708" s="82">
        <v>4.1051E-4</v>
      </c>
      <c r="N708" s="39">
        <v>4.8708999999999997E-4</v>
      </c>
      <c r="O708" s="39">
        <v>4.4254E-4</v>
      </c>
      <c r="P708" s="39">
        <v>4.4254E-4</v>
      </c>
      <c r="Q708" s="39">
        <v>2.4292000000000001E-4</v>
      </c>
      <c r="R708" s="39">
        <v>2.4292000000000001E-4</v>
      </c>
      <c r="S708" s="39">
        <v>2.4248E-4</v>
      </c>
      <c r="T708" s="39">
        <v>2.4248E-4</v>
      </c>
      <c r="U708" s="39">
        <v>2.4214000000000001E-4</v>
      </c>
      <c r="V708" s="39">
        <v>1.8561000000000001E-4</v>
      </c>
      <c r="W708" s="39">
        <v>2.0924E-4</v>
      </c>
      <c r="X708" s="39">
        <v>2.3612000000000001E-4</v>
      </c>
      <c r="Y708" s="82">
        <v>5.9084999999999997E-4</v>
      </c>
      <c r="Z708" s="39">
        <v>2.8232399999999999E-3</v>
      </c>
      <c r="AA708" s="39">
        <v>8.4586100000000001E-3</v>
      </c>
      <c r="AB708" s="39">
        <v>8.4586100000000001E-3</v>
      </c>
      <c r="AC708" s="39">
        <v>3.2423720000000003E-2</v>
      </c>
      <c r="AD708" s="39">
        <v>6.7794370000000007E-2</v>
      </c>
      <c r="AE708" s="39">
        <v>6.7794370000000007E-2</v>
      </c>
      <c r="AF708" s="39">
        <v>0.99593569999999998</v>
      </c>
      <c r="AG708" s="39">
        <v>0.99593569999999998</v>
      </c>
      <c r="AH708" s="82">
        <v>1.886636</v>
      </c>
      <c r="AI708" s="39">
        <v>9.7480329999999995</v>
      </c>
      <c r="AM708" s="45"/>
      <c r="AN708" s="45"/>
      <c r="AO708" s="45"/>
      <c r="AP708" s="45"/>
      <c r="AQ708" s="45"/>
      <c r="AR708" s="45"/>
      <c r="AS708" s="45"/>
      <c r="AT708" s="45"/>
      <c r="AY708" s="45"/>
      <c r="AZ708" s="45"/>
    </row>
    <row r="709" spans="1:52" customFormat="1" ht="14.25" customHeight="1" x14ac:dyDescent="0.2">
      <c r="A709" s="38">
        <v>42228.551700000004</v>
      </c>
      <c r="B709" s="39">
        <v>0</v>
      </c>
      <c r="C709" s="39">
        <v>2.1369999999999999E-4</v>
      </c>
      <c r="D709" s="39">
        <v>3.6122999999999998E-4</v>
      </c>
      <c r="E709" s="39">
        <v>7.5378999999999995E-4</v>
      </c>
      <c r="F709" s="82">
        <v>7.5274000000000001E-4</v>
      </c>
      <c r="G709" s="39">
        <v>7.693E-4</v>
      </c>
      <c r="H709" s="39">
        <v>6.6708999999999996E-4</v>
      </c>
      <c r="I709" s="39">
        <v>6.2202999999999998E-4</v>
      </c>
      <c r="J709" s="39">
        <v>5.5756000000000002E-4</v>
      </c>
      <c r="K709" s="39">
        <v>5.3631999999999996E-4</v>
      </c>
      <c r="L709" s="39">
        <v>5.1079000000000001E-4</v>
      </c>
      <c r="M709" s="82">
        <v>4.1049000000000001E-4</v>
      </c>
      <c r="N709" s="39">
        <v>4.8711000000000002E-4</v>
      </c>
      <c r="O709" s="39">
        <v>4.4255E-4</v>
      </c>
      <c r="P709" s="39">
        <v>4.4255E-4</v>
      </c>
      <c r="Q709" s="39">
        <v>2.4292000000000001E-4</v>
      </c>
      <c r="R709" s="39">
        <v>2.4292000000000001E-4</v>
      </c>
      <c r="S709" s="39">
        <v>2.4247E-4</v>
      </c>
      <c r="T709" s="39">
        <v>2.4247E-4</v>
      </c>
      <c r="U709" s="39">
        <v>2.4211E-4</v>
      </c>
      <c r="V709" s="39">
        <v>1.8508000000000001E-4</v>
      </c>
      <c r="W709" s="39">
        <v>2.0752999999999999E-4</v>
      </c>
      <c r="X709" s="39">
        <v>2.3251000000000001E-4</v>
      </c>
      <c r="Y709" s="82">
        <v>5.6793000000000002E-4</v>
      </c>
      <c r="Z709" s="39">
        <v>2.7062900000000001E-3</v>
      </c>
      <c r="AA709" s="39">
        <v>8.1354700000000005E-3</v>
      </c>
      <c r="AB709" s="39">
        <v>8.1354700000000005E-3</v>
      </c>
      <c r="AC709" s="39">
        <v>3.1300979999999999E-2</v>
      </c>
      <c r="AD709" s="39">
        <v>6.5505800000000003E-2</v>
      </c>
      <c r="AE709" s="39">
        <v>6.5505800000000003E-2</v>
      </c>
      <c r="AF709" s="39">
        <v>0.96472979999999997</v>
      </c>
      <c r="AG709" s="39">
        <v>0.96472979999999997</v>
      </c>
      <c r="AH709" s="82">
        <v>1.8378019999999999</v>
      </c>
      <c r="AI709" s="39">
        <v>9.8089809999999993</v>
      </c>
      <c r="AM709" s="45"/>
      <c r="AN709" s="45"/>
      <c r="AO709" s="45"/>
      <c r="AP709" s="45"/>
      <c r="AQ709" s="45"/>
      <c r="AR709" s="45"/>
      <c r="AS709" s="45"/>
      <c r="AT709" s="45"/>
      <c r="AY709" s="45"/>
      <c r="AZ709" s="45"/>
    </row>
    <row r="710" spans="1:52" customFormat="1" ht="14.25" customHeight="1" x14ac:dyDescent="0.2">
      <c r="A710" s="38">
        <v>42228.561699999998</v>
      </c>
      <c r="B710" s="39">
        <v>0</v>
      </c>
      <c r="C710" s="39">
        <v>2.1384E-4</v>
      </c>
      <c r="D710" s="39">
        <v>3.615E-4</v>
      </c>
      <c r="E710" s="39">
        <v>7.5372000000000004E-4</v>
      </c>
      <c r="F710" s="82">
        <v>7.5276E-4</v>
      </c>
      <c r="G710" s="39">
        <v>7.6924000000000003E-4</v>
      </c>
      <c r="H710" s="39">
        <v>6.6708999999999996E-4</v>
      </c>
      <c r="I710" s="39">
        <v>6.2208000000000001E-4</v>
      </c>
      <c r="J710" s="39">
        <v>5.5767000000000002E-4</v>
      </c>
      <c r="K710" s="39">
        <v>5.3642999999999996E-4</v>
      </c>
      <c r="L710" s="39">
        <v>5.1086000000000003E-4</v>
      </c>
      <c r="M710" s="82">
        <v>4.1047000000000002E-4</v>
      </c>
      <c r="N710" s="39">
        <v>4.8714E-4</v>
      </c>
      <c r="O710" s="39">
        <v>4.4256999999999999E-4</v>
      </c>
      <c r="P710" s="39">
        <v>4.4256999999999999E-4</v>
      </c>
      <c r="Q710" s="39">
        <v>2.4290999999999999E-4</v>
      </c>
      <c r="R710" s="39">
        <v>2.4290999999999999E-4</v>
      </c>
      <c r="S710" s="39">
        <v>2.4246000000000001E-4</v>
      </c>
      <c r="T710" s="39">
        <v>2.4246000000000001E-4</v>
      </c>
      <c r="U710" s="39">
        <v>2.4208000000000001E-4</v>
      </c>
      <c r="V710" s="39">
        <v>1.8456000000000001E-4</v>
      </c>
      <c r="W710" s="39">
        <v>2.0596000000000001E-4</v>
      </c>
      <c r="X710" s="39">
        <v>2.2915000000000001E-4</v>
      </c>
      <c r="Y710" s="82">
        <v>5.4609999999999999E-4</v>
      </c>
      <c r="Z710" s="39">
        <v>2.5941599999999999E-3</v>
      </c>
      <c r="AA710" s="39">
        <v>7.8242799999999994E-3</v>
      </c>
      <c r="AB710" s="39">
        <v>7.8242799999999994E-3</v>
      </c>
      <c r="AC710" s="39">
        <v>3.021708E-2</v>
      </c>
      <c r="AD710" s="39">
        <v>6.3296790000000006E-2</v>
      </c>
      <c r="AE710" s="39">
        <v>6.3296790000000006E-2</v>
      </c>
      <c r="AF710" s="39">
        <v>0.93447970999999996</v>
      </c>
      <c r="AG710" s="39">
        <v>0.93447970999999996</v>
      </c>
      <c r="AH710" s="82">
        <v>1.7899970000000001</v>
      </c>
      <c r="AI710" s="39">
        <v>9.8661539999999999</v>
      </c>
      <c r="AM710" s="45"/>
      <c r="AN710" s="45"/>
      <c r="AO710" s="45"/>
      <c r="AP710" s="45"/>
      <c r="AQ710" s="45"/>
      <c r="AR710" s="45"/>
      <c r="AS710" s="45"/>
      <c r="AT710" s="45"/>
      <c r="AY710" s="45"/>
      <c r="AZ710" s="45"/>
    </row>
    <row r="711" spans="1:52" customFormat="1" ht="14.25" customHeight="1" x14ac:dyDescent="0.2">
      <c r="A711" s="38">
        <v>42228.571600000003</v>
      </c>
      <c r="B711" s="39">
        <v>0</v>
      </c>
      <c r="C711" s="39">
        <v>2.1399E-4</v>
      </c>
      <c r="D711" s="39">
        <v>3.6178000000000002E-4</v>
      </c>
      <c r="E711" s="39">
        <v>7.5367999999999995E-4</v>
      </c>
      <c r="F711" s="82">
        <v>7.5277000000000004E-4</v>
      </c>
      <c r="G711" s="39">
        <v>7.6915999999999996E-4</v>
      </c>
      <c r="H711" s="39">
        <v>6.6708999999999996E-4</v>
      </c>
      <c r="I711" s="39">
        <v>6.2213000000000004E-4</v>
      </c>
      <c r="J711" s="39">
        <v>5.5778999999999996E-4</v>
      </c>
      <c r="K711" s="39">
        <v>5.3653000000000001E-4</v>
      </c>
      <c r="L711" s="39">
        <v>5.1093999999999998E-4</v>
      </c>
      <c r="M711" s="82">
        <v>4.1046000000000002E-4</v>
      </c>
      <c r="N711" s="39">
        <v>4.8716999999999999E-4</v>
      </c>
      <c r="O711" s="39">
        <v>4.4258999999999998E-4</v>
      </c>
      <c r="P711" s="39">
        <v>4.4258999999999998E-4</v>
      </c>
      <c r="Q711" s="39">
        <v>2.4290999999999999E-4</v>
      </c>
      <c r="R711" s="39">
        <v>2.4290999999999999E-4</v>
      </c>
      <c r="S711" s="39">
        <v>2.4245000000000001E-4</v>
      </c>
      <c r="T711" s="39">
        <v>2.4245000000000001E-4</v>
      </c>
      <c r="U711" s="39">
        <v>2.4205E-4</v>
      </c>
      <c r="V711" s="39">
        <v>1.8404000000000001E-4</v>
      </c>
      <c r="W711" s="39">
        <v>2.0452E-4</v>
      </c>
      <c r="X711" s="39">
        <v>2.2602000000000001E-4</v>
      </c>
      <c r="Y711" s="82">
        <v>5.2530000000000003E-4</v>
      </c>
      <c r="Z711" s="39">
        <v>2.48665E-3</v>
      </c>
      <c r="AA711" s="39">
        <v>7.5245900000000003E-3</v>
      </c>
      <c r="AB711" s="39">
        <v>7.5245900000000003E-3</v>
      </c>
      <c r="AC711" s="39">
        <v>2.9170629999999999E-2</v>
      </c>
      <c r="AD711" s="39">
        <v>6.1164400000000001E-2</v>
      </c>
      <c r="AE711" s="39">
        <v>6.1164400000000001E-2</v>
      </c>
      <c r="AF711" s="39">
        <v>0.90515893000000003</v>
      </c>
      <c r="AG711" s="39">
        <v>0.90515893000000003</v>
      </c>
      <c r="AH711" s="82">
        <v>1.7432129999999999</v>
      </c>
      <c r="AI711" s="39">
        <v>9.9195241000000003</v>
      </c>
      <c r="AM711" s="45"/>
      <c r="AN711" s="45"/>
      <c r="AO711" s="45"/>
      <c r="AP711" s="45"/>
      <c r="AQ711" s="45"/>
      <c r="AR711" s="45"/>
      <c r="AS711" s="45"/>
      <c r="AT711" s="45"/>
      <c r="AY711" s="45"/>
      <c r="AZ711" s="45"/>
    </row>
    <row r="712" spans="1:52" customFormat="1" ht="14.25" customHeight="1" x14ac:dyDescent="0.2">
      <c r="A712" s="38">
        <v>42228.5815</v>
      </c>
      <c r="B712" s="39">
        <v>0</v>
      </c>
      <c r="C712" s="39">
        <v>2.1413000000000001E-4</v>
      </c>
      <c r="D712" s="39">
        <v>3.6205999999999999E-4</v>
      </c>
      <c r="E712" s="39">
        <v>7.5365000000000002E-4</v>
      </c>
      <c r="F712" s="82">
        <v>7.5277999999999999E-4</v>
      </c>
      <c r="G712" s="39">
        <v>7.6908E-4</v>
      </c>
      <c r="H712" s="39">
        <v>6.6706999999999997E-4</v>
      </c>
      <c r="I712" s="39">
        <v>6.2217999999999996E-4</v>
      </c>
      <c r="J712" s="39">
        <v>5.5789999999999995E-4</v>
      </c>
      <c r="K712" s="39">
        <v>5.3664000000000001E-4</v>
      </c>
      <c r="L712" s="39">
        <v>5.1102000000000005E-4</v>
      </c>
      <c r="M712" s="82">
        <v>4.1043999999999998E-4</v>
      </c>
      <c r="N712" s="39">
        <v>4.8720000000000002E-4</v>
      </c>
      <c r="O712" s="39">
        <v>4.4260000000000002E-4</v>
      </c>
      <c r="P712" s="39">
        <v>4.4260000000000002E-4</v>
      </c>
      <c r="Q712" s="39">
        <v>2.4290999999999999E-4</v>
      </c>
      <c r="R712" s="39">
        <v>2.4290999999999999E-4</v>
      </c>
      <c r="S712" s="39">
        <v>2.4243999999999999E-4</v>
      </c>
      <c r="T712" s="39">
        <v>2.4243999999999999E-4</v>
      </c>
      <c r="U712" s="39">
        <v>2.4203000000000001E-4</v>
      </c>
      <c r="V712" s="39">
        <v>1.8353E-4</v>
      </c>
      <c r="W712" s="39">
        <v>2.0320000000000001E-4</v>
      </c>
      <c r="X712" s="39">
        <v>2.2311E-4</v>
      </c>
      <c r="Y712" s="82">
        <v>5.0549000000000004E-4</v>
      </c>
      <c r="Z712" s="39">
        <v>2.3835900000000001E-3</v>
      </c>
      <c r="AA712" s="39">
        <v>7.2360000000000002E-3</v>
      </c>
      <c r="AB712" s="39">
        <v>7.2360000000000002E-3</v>
      </c>
      <c r="AC712" s="39">
        <v>2.8160290000000001E-2</v>
      </c>
      <c r="AD712" s="39">
        <v>5.9105789999999998E-2</v>
      </c>
      <c r="AE712" s="39">
        <v>5.9105789999999998E-2</v>
      </c>
      <c r="AF712" s="39">
        <v>0.87674160000000001</v>
      </c>
      <c r="AG712" s="39">
        <v>0.87674160000000001</v>
      </c>
      <c r="AH712" s="82">
        <v>1.6974400000000001</v>
      </c>
      <c r="AI712" s="39">
        <v>9.9690723000000006</v>
      </c>
      <c r="AM712" s="45"/>
      <c r="AN712" s="45"/>
      <c r="AO712" s="45"/>
      <c r="AP712" s="45"/>
      <c r="AQ712" s="45"/>
      <c r="AR712" s="45"/>
      <c r="AS712" s="45"/>
      <c r="AT712" s="45"/>
      <c r="AY712" s="45"/>
      <c r="AZ712" s="45"/>
    </row>
    <row r="713" spans="1:52" customFormat="1" ht="14.25" customHeight="1" x14ac:dyDescent="0.2">
      <c r="A713" s="38">
        <v>42228.591500000002</v>
      </c>
      <c r="B713" s="39">
        <v>0</v>
      </c>
      <c r="C713" s="39">
        <v>2.1427999999999999E-4</v>
      </c>
      <c r="D713" s="39">
        <v>3.6234E-4</v>
      </c>
      <c r="E713" s="39">
        <v>7.5363000000000003E-4</v>
      </c>
      <c r="F713" s="82">
        <v>7.5277999999999999E-4</v>
      </c>
      <c r="G713" s="39">
        <v>7.6900000000000004E-4</v>
      </c>
      <c r="H713" s="39">
        <v>6.6706000000000003E-4</v>
      </c>
      <c r="I713" s="39">
        <v>6.2222000000000004E-4</v>
      </c>
      <c r="J713" s="39">
        <v>5.5802E-4</v>
      </c>
      <c r="K713" s="39">
        <v>5.3673999999999996E-4</v>
      </c>
      <c r="L713" s="39">
        <v>5.1110000000000001E-4</v>
      </c>
      <c r="M713" s="82">
        <v>4.1042999999999999E-4</v>
      </c>
      <c r="N713" s="39">
        <v>4.8722000000000001E-4</v>
      </c>
      <c r="O713" s="39">
        <v>4.4262000000000001E-4</v>
      </c>
      <c r="P713" s="39">
        <v>4.4262000000000001E-4</v>
      </c>
      <c r="Q713" s="39">
        <v>2.4290999999999999E-4</v>
      </c>
      <c r="R713" s="39">
        <v>2.4290999999999999E-4</v>
      </c>
      <c r="S713" s="39">
        <v>2.4242999999999999E-4</v>
      </c>
      <c r="T713" s="39">
        <v>2.4242999999999999E-4</v>
      </c>
      <c r="U713" s="39">
        <v>2.42E-4</v>
      </c>
      <c r="V713" s="39">
        <v>1.8301E-4</v>
      </c>
      <c r="W713" s="39">
        <v>2.02E-4</v>
      </c>
      <c r="X713" s="39">
        <v>2.2039999999999999E-4</v>
      </c>
      <c r="Y713" s="82">
        <v>4.8663999999999999E-4</v>
      </c>
      <c r="Z713" s="39">
        <v>2.28481E-3</v>
      </c>
      <c r="AA713" s="39">
        <v>6.95811E-3</v>
      </c>
      <c r="AB713" s="39">
        <v>6.95811E-3</v>
      </c>
      <c r="AC713" s="39">
        <v>2.718477E-2</v>
      </c>
      <c r="AD713" s="39">
        <v>5.7118240000000001E-2</v>
      </c>
      <c r="AE713" s="39">
        <v>5.7118240000000001E-2</v>
      </c>
      <c r="AF713" s="39">
        <v>0.84920229999999997</v>
      </c>
      <c r="AG713" s="39">
        <v>0.84920229999999997</v>
      </c>
      <c r="AH713" s="82">
        <v>1.6526689999999999</v>
      </c>
      <c r="AI713" s="39">
        <v>10.01478</v>
      </c>
      <c r="AM713" s="45"/>
      <c r="AN713" s="45"/>
      <c r="AO713" s="45"/>
      <c r="AP713" s="45"/>
      <c r="AQ713" s="45"/>
      <c r="AR713" s="45"/>
      <c r="AS713" s="45"/>
      <c r="AT713" s="45"/>
      <c r="AY713" s="45"/>
      <c r="AZ713" s="45"/>
    </row>
    <row r="714" spans="1:52" customFormat="1" ht="14.25" customHeight="1" x14ac:dyDescent="0.2">
      <c r="A714" s="38">
        <v>42228.6014</v>
      </c>
      <c r="B714" s="39">
        <v>0</v>
      </c>
      <c r="C714" s="39">
        <v>2.1442999999999999E-4</v>
      </c>
      <c r="D714" s="39">
        <v>3.6262000000000002E-4</v>
      </c>
      <c r="E714" s="39">
        <v>7.5363000000000003E-4</v>
      </c>
      <c r="F714" s="82">
        <v>7.5277999999999999E-4</v>
      </c>
      <c r="G714" s="39">
        <v>7.6891000000000004E-4</v>
      </c>
      <c r="H714" s="39">
        <v>6.6704000000000004E-4</v>
      </c>
      <c r="I714" s="39">
        <v>6.2226000000000002E-4</v>
      </c>
      <c r="J714" s="39">
        <v>5.5813E-4</v>
      </c>
      <c r="K714" s="39">
        <v>5.3684999999999996E-4</v>
      </c>
      <c r="L714" s="39">
        <v>5.1117999999999997E-4</v>
      </c>
      <c r="M714" s="82">
        <v>4.1041999999999999E-4</v>
      </c>
      <c r="N714" s="39">
        <v>4.8725E-4</v>
      </c>
      <c r="O714" s="39">
        <v>4.4263000000000001E-4</v>
      </c>
      <c r="P714" s="39">
        <v>4.4263000000000001E-4</v>
      </c>
      <c r="Q714" s="39">
        <v>2.4290999999999999E-4</v>
      </c>
      <c r="R714" s="39">
        <v>2.4290999999999999E-4</v>
      </c>
      <c r="S714" s="39">
        <v>2.4242E-4</v>
      </c>
      <c r="T714" s="39">
        <v>2.4242E-4</v>
      </c>
      <c r="U714" s="39">
        <v>2.4198000000000001E-4</v>
      </c>
      <c r="V714" s="39">
        <v>1.8249999999999999E-4</v>
      </c>
      <c r="W714" s="39">
        <v>2.009E-4</v>
      </c>
      <c r="X714" s="39">
        <v>2.1788999999999999E-4</v>
      </c>
      <c r="Y714" s="82">
        <v>4.6868000000000002E-4</v>
      </c>
      <c r="Z714" s="39">
        <v>2.1901199999999998E-3</v>
      </c>
      <c r="AA714" s="39">
        <v>6.6905300000000001E-3</v>
      </c>
      <c r="AB714" s="39">
        <v>6.6905300000000001E-3</v>
      </c>
      <c r="AC714" s="39">
        <v>2.6242830000000002E-2</v>
      </c>
      <c r="AD714" s="39">
        <v>5.5199159999999997E-2</v>
      </c>
      <c r="AE714" s="39">
        <v>5.5199159999999997E-2</v>
      </c>
      <c r="AF714" s="39">
        <v>0.82251613999999995</v>
      </c>
      <c r="AG714" s="39">
        <v>0.82251613999999995</v>
      </c>
      <c r="AH714" s="82">
        <v>1.608889</v>
      </c>
      <c r="AI714" s="39">
        <v>10.05664</v>
      </c>
      <c r="AM714" s="45"/>
      <c r="AN714" s="45"/>
      <c r="AO714" s="45"/>
      <c r="AP714" s="45"/>
      <c r="AQ714" s="45"/>
      <c r="AR714" s="45"/>
      <c r="AS714" s="45"/>
      <c r="AT714" s="45"/>
      <c r="AY714" s="45"/>
      <c r="AZ714" s="45"/>
    </row>
    <row r="715" spans="1:52" customFormat="1" ht="14.25" customHeight="1" x14ac:dyDescent="0.2">
      <c r="A715" s="38">
        <v>42228.611299999997</v>
      </c>
      <c r="B715" s="39">
        <v>0</v>
      </c>
      <c r="C715" s="39">
        <v>2.1457E-4</v>
      </c>
      <c r="D715" s="39">
        <v>3.6289999999999998E-4</v>
      </c>
      <c r="E715" s="39">
        <v>7.5365000000000002E-4</v>
      </c>
      <c r="F715" s="82">
        <v>7.5277000000000004E-4</v>
      </c>
      <c r="G715" s="39">
        <v>7.6880999999999998E-4</v>
      </c>
      <c r="H715" s="39">
        <v>6.6701E-4</v>
      </c>
      <c r="I715" s="39">
        <v>6.223E-4</v>
      </c>
      <c r="J715" s="39">
        <v>5.5823999999999999E-4</v>
      </c>
      <c r="K715" s="39">
        <v>5.3695000000000001E-4</v>
      </c>
      <c r="L715" s="39">
        <v>5.1126000000000003E-4</v>
      </c>
      <c r="M715" s="82">
        <v>4.1041E-4</v>
      </c>
      <c r="N715" s="39">
        <v>4.8728999999999998E-4</v>
      </c>
      <c r="O715" s="39">
        <v>4.4264E-4</v>
      </c>
      <c r="P715" s="39">
        <v>4.4264E-4</v>
      </c>
      <c r="Q715" s="39">
        <v>2.4290999999999999E-4</v>
      </c>
      <c r="R715" s="39">
        <v>2.4290999999999999E-4</v>
      </c>
      <c r="S715" s="39">
        <v>2.4241000000000001E-4</v>
      </c>
      <c r="T715" s="39">
        <v>2.4241000000000001E-4</v>
      </c>
      <c r="U715" s="39">
        <v>2.4195999999999999E-4</v>
      </c>
      <c r="V715" s="39">
        <v>1.8200000000000001E-4</v>
      </c>
      <c r="W715" s="39">
        <v>1.9990000000000001E-4</v>
      </c>
      <c r="X715" s="39">
        <v>2.1556E-4</v>
      </c>
      <c r="Y715" s="82">
        <v>4.5160000000000003E-4</v>
      </c>
      <c r="Z715" s="39">
        <v>2.0993800000000001E-3</v>
      </c>
      <c r="AA715" s="39">
        <v>6.43291E-3</v>
      </c>
      <c r="AB715" s="39">
        <v>6.43291E-3</v>
      </c>
      <c r="AC715" s="39">
        <v>2.5333270000000001E-2</v>
      </c>
      <c r="AD715" s="39">
        <v>5.3346030000000003E-2</v>
      </c>
      <c r="AE715" s="39">
        <v>5.3346030000000003E-2</v>
      </c>
      <c r="AF715" s="39">
        <v>0.79665900000000001</v>
      </c>
      <c r="AG715" s="39">
        <v>0.79665900000000001</v>
      </c>
      <c r="AH715" s="82">
        <v>1.5660890000000001</v>
      </c>
      <c r="AI715" s="39">
        <v>10.09464</v>
      </c>
      <c r="AM715" s="45"/>
      <c r="AN715" s="45"/>
      <c r="AO715" s="45"/>
      <c r="AP715" s="45"/>
      <c r="AQ715" s="45"/>
      <c r="AR715" s="45"/>
      <c r="AS715" s="45"/>
      <c r="AT715" s="45"/>
      <c r="AY715" s="45"/>
      <c r="AZ715" s="45"/>
    </row>
    <row r="716" spans="1:52" customFormat="1" ht="14.25" customHeight="1" x14ac:dyDescent="0.2">
      <c r="A716" s="38">
        <v>42228.621299999999</v>
      </c>
      <c r="B716" s="39">
        <v>0</v>
      </c>
      <c r="C716" s="39">
        <v>2.1472E-4</v>
      </c>
      <c r="D716" s="39">
        <v>3.6318E-4</v>
      </c>
      <c r="E716" s="39">
        <v>7.5367999999999995E-4</v>
      </c>
      <c r="F716" s="82">
        <v>7.5276E-4</v>
      </c>
      <c r="G716" s="39">
        <v>7.6869999999999998E-4</v>
      </c>
      <c r="H716" s="39">
        <v>6.6697999999999996E-4</v>
      </c>
      <c r="I716" s="39">
        <v>6.2233000000000004E-4</v>
      </c>
      <c r="J716" s="39">
        <v>5.5834999999999999E-4</v>
      </c>
      <c r="K716" s="39">
        <v>5.3704999999999996E-4</v>
      </c>
      <c r="L716" s="39">
        <v>5.1135000000000004E-4</v>
      </c>
      <c r="M716" s="82">
        <v>4.104E-4</v>
      </c>
      <c r="N716" s="39">
        <v>4.8732000000000002E-4</v>
      </c>
      <c r="O716" s="39">
        <v>4.4265E-4</v>
      </c>
      <c r="P716" s="39">
        <v>4.4265E-4</v>
      </c>
      <c r="Q716" s="39">
        <v>2.4290999999999999E-4</v>
      </c>
      <c r="R716" s="39">
        <v>2.4290999999999999E-4</v>
      </c>
      <c r="S716" s="39">
        <v>2.4241000000000001E-4</v>
      </c>
      <c r="T716" s="39">
        <v>2.4241000000000001E-4</v>
      </c>
      <c r="U716" s="39">
        <v>2.4194E-4</v>
      </c>
      <c r="V716" s="39">
        <v>1.8149999999999999E-4</v>
      </c>
      <c r="W716" s="39">
        <v>1.9898999999999999E-4</v>
      </c>
      <c r="X716" s="39">
        <v>2.1340000000000001E-4</v>
      </c>
      <c r="Y716" s="82">
        <v>4.3533999999999999E-4</v>
      </c>
      <c r="Z716" s="39">
        <v>2.01242E-3</v>
      </c>
      <c r="AA716" s="39">
        <v>6.1848700000000003E-3</v>
      </c>
      <c r="AB716" s="39">
        <v>6.1848700000000003E-3</v>
      </c>
      <c r="AC716" s="39">
        <v>2.4454960000000001E-2</v>
      </c>
      <c r="AD716" s="39">
        <v>5.1556449999999997E-2</v>
      </c>
      <c r="AE716" s="39">
        <v>5.1556449999999997E-2</v>
      </c>
      <c r="AF716" s="39">
        <v>0.77160680000000004</v>
      </c>
      <c r="AG716" s="39">
        <v>0.77160680000000004</v>
      </c>
      <c r="AH716" s="82">
        <v>1.5242579999999999</v>
      </c>
      <c r="AI716" s="39">
        <v>10.12879</v>
      </c>
      <c r="AM716" s="45"/>
      <c r="AN716" s="45"/>
      <c r="AO716" s="45"/>
      <c r="AP716" s="45"/>
      <c r="AQ716" s="45"/>
      <c r="AR716" s="45"/>
      <c r="AS716" s="45"/>
      <c r="AT716" s="45"/>
      <c r="AY716" s="45"/>
      <c r="AZ716" s="45"/>
    </row>
    <row r="717" spans="1:52" customFormat="1" ht="14.25" customHeight="1" x14ac:dyDescent="0.2">
      <c r="A717" s="38">
        <v>42228.631200000003</v>
      </c>
      <c r="B717" s="39">
        <v>0</v>
      </c>
      <c r="C717" s="39">
        <v>2.1486000000000001E-4</v>
      </c>
      <c r="D717" s="39">
        <v>3.6347000000000001E-4</v>
      </c>
      <c r="E717" s="39">
        <v>7.5372000000000004E-4</v>
      </c>
      <c r="F717" s="82">
        <v>7.5274000000000001E-4</v>
      </c>
      <c r="G717" s="39">
        <v>7.6858999999999999E-4</v>
      </c>
      <c r="H717" s="39">
        <v>6.6695000000000003E-4</v>
      </c>
      <c r="I717" s="39">
        <v>6.2235999999999997E-4</v>
      </c>
      <c r="J717" s="39">
        <v>5.5845999999999999E-4</v>
      </c>
      <c r="K717" s="39">
        <v>5.3715000000000002E-4</v>
      </c>
      <c r="L717" s="39">
        <v>5.1144000000000005E-4</v>
      </c>
      <c r="M717" s="82">
        <v>4.104E-4</v>
      </c>
      <c r="N717" s="39">
        <v>4.8735E-4</v>
      </c>
      <c r="O717" s="39">
        <v>4.4266999999999999E-4</v>
      </c>
      <c r="P717" s="39">
        <v>4.4266999999999999E-4</v>
      </c>
      <c r="Q717" s="39">
        <v>2.4292000000000001E-4</v>
      </c>
      <c r="R717" s="39">
        <v>2.4292000000000001E-4</v>
      </c>
      <c r="S717" s="39">
        <v>2.4240000000000001E-4</v>
      </c>
      <c r="T717" s="39">
        <v>2.4240000000000001E-4</v>
      </c>
      <c r="U717" s="39">
        <v>2.4191999999999999E-4</v>
      </c>
      <c r="V717" s="39">
        <v>1.8100000000000001E-4</v>
      </c>
      <c r="W717" s="39">
        <v>1.9817000000000001E-4</v>
      </c>
      <c r="X717" s="39">
        <v>2.1139999999999999E-4</v>
      </c>
      <c r="Y717" s="82">
        <v>4.1986999999999998E-4</v>
      </c>
      <c r="Z717" s="39">
        <v>1.9291E-3</v>
      </c>
      <c r="AA717" s="39">
        <v>5.9460800000000003E-3</v>
      </c>
      <c r="AB717" s="39">
        <v>5.9460800000000003E-3</v>
      </c>
      <c r="AC717" s="39">
        <v>2.3606789999999999E-2</v>
      </c>
      <c r="AD717" s="39">
        <v>4.9828089999999998E-2</v>
      </c>
      <c r="AE717" s="39">
        <v>4.9828089999999998E-2</v>
      </c>
      <c r="AF717" s="39">
        <v>0.74733649999999996</v>
      </c>
      <c r="AG717" s="39">
        <v>0.74733649999999996</v>
      </c>
      <c r="AH717" s="82">
        <v>1.4833832</v>
      </c>
      <c r="AI717" s="39">
        <v>10.159079999999999</v>
      </c>
      <c r="AM717" s="45"/>
      <c r="AN717" s="45"/>
      <c r="AO717" s="45"/>
      <c r="AP717" s="45"/>
      <c r="AQ717" s="45"/>
      <c r="AR717" s="45"/>
      <c r="AS717" s="45"/>
      <c r="AT717" s="45"/>
      <c r="AY717" s="45"/>
      <c r="AZ717" s="45"/>
    </row>
    <row r="718" spans="1:52" customFormat="1" ht="14.25" customHeight="1" x14ac:dyDescent="0.2">
      <c r="A718" s="38">
        <v>42228.641100000001</v>
      </c>
      <c r="B718" s="39">
        <v>0</v>
      </c>
      <c r="C718" s="39">
        <v>2.1500999999999999E-4</v>
      </c>
      <c r="D718" s="39">
        <v>3.6374999999999998E-4</v>
      </c>
      <c r="E718" s="39">
        <v>7.5378000000000001E-4</v>
      </c>
      <c r="F718" s="82">
        <v>7.5270999999999997E-4</v>
      </c>
      <c r="G718" s="39">
        <v>7.6847000000000005E-4</v>
      </c>
      <c r="H718" s="39">
        <v>6.6691000000000005E-4</v>
      </c>
      <c r="I718" s="39">
        <v>6.2237999999999996E-4</v>
      </c>
      <c r="J718" s="39">
        <v>5.5856000000000005E-4</v>
      </c>
      <c r="K718" s="39">
        <v>5.3724999999999997E-4</v>
      </c>
      <c r="L718" s="39">
        <v>5.1152999999999995E-4</v>
      </c>
      <c r="M718" s="82">
        <v>4.1039000000000001E-4</v>
      </c>
      <c r="N718" s="39">
        <v>4.8738999999999998E-4</v>
      </c>
      <c r="O718" s="39">
        <v>4.4267999999999998E-4</v>
      </c>
      <c r="P718" s="39">
        <v>4.4267999999999998E-4</v>
      </c>
      <c r="Q718" s="39">
        <v>2.4292000000000001E-4</v>
      </c>
      <c r="R718" s="39">
        <v>2.4292000000000001E-4</v>
      </c>
      <c r="S718" s="39">
        <v>2.4238999999999999E-4</v>
      </c>
      <c r="T718" s="39">
        <v>2.4238999999999999E-4</v>
      </c>
      <c r="U718" s="39">
        <v>2.4190999999999999E-4</v>
      </c>
      <c r="V718" s="39">
        <v>1.8052000000000001E-4</v>
      </c>
      <c r="W718" s="39">
        <v>1.9743000000000001E-4</v>
      </c>
      <c r="X718" s="39">
        <v>2.0955E-4</v>
      </c>
      <c r="Y718" s="82">
        <v>4.0515000000000001E-4</v>
      </c>
      <c r="Z718" s="39">
        <v>1.84928E-3</v>
      </c>
      <c r="AA718" s="39">
        <v>5.7162000000000003E-3</v>
      </c>
      <c r="AB718" s="39">
        <v>5.7162000000000003E-3</v>
      </c>
      <c r="AC718" s="39">
        <v>2.2787700000000001E-2</v>
      </c>
      <c r="AD718" s="39">
        <v>4.815875E-2</v>
      </c>
      <c r="AE718" s="39">
        <v>4.815875E-2</v>
      </c>
      <c r="AF718" s="39">
        <v>0.72382521</v>
      </c>
      <c r="AG718" s="39">
        <v>0.72382521</v>
      </c>
      <c r="AH718" s="82">
        <v>1.4434530000000001</v>
      </c>
      <c r="AI718" s="39">
        <v>10.185522000000001</v>
      </c>
      <c r="AM718" s="45"/>
      <c r="AN718" s="45"/>
      <c r="AO718" s="45"/>
      <c r="AP718" s="45"/>
      <c r="AQ718" s="45"/>
      <c r="AR718" s="45"/>
      <c r="AS718" s="45"/>
      <c r="AT718" s="45"/>
      <c r="AY718" s="45"/>
      <c r="AZ718" s="45"/>
    </row>
    <row r="719" spans="1:52" customFormat="1" ht="14.25" customHeight="1" x14ac:dyDescent="0.2">
      <c r="A719" s="38">
        <v>42228.651100000003</v>
      </c>
      <c r="B719" s="39">
        <v>0</v>
      </c>
      <c r="C719" s="39">
        <v>2.1515999999999999E-4</v>
      </c>
      <c r="D719" s="39">
        <v>3.6403999999999999E-4</v>
      </c>
      <c r="E719" s="39">
        <v>7.5385999999999997E-4</v>
      </c>
      <c r="F719" s="82">
        <v>7.5268000000000004E-4</v>
      </c>
      <c r="G719" s="39">
        <v>7.6835E-4</v>
      </c>
      <c r="H719" s="39">
        <v>6.6686000000000002E-4</v>
      </c>
      <c r="I719" s="39">
        <v>6.2239999999999995E-4</v>
      </c>
      <c r="J719" s="39">
        <v>5.5867000000000004E-4</v>
      </c>
      <c r="K719" s="39">
        <v>5.3735000000000002E-4</v>
      </c>
      <c r="L719" s="39">
        <v>5.1161999999999996E-4</v>
      </c>
      <c r="M719" s="82">
        <v>4.1039000000000001E-4</v>
      </c>
      <c r="N719" s="39">
        <v>4.8742000000000002E-4</v>
      </c>
      <c r="O719" s="39">
        <v>4.4268999999999998E-4</v>
      </c>
      <c r="P719" s="39">
        <v>4.4268999999999998E-4</v>
      </c>
      <c r="Q719" s="39">
        <v>2.4293000000000001E-4</v>
      </c>
      <c r="R719" s="39">
        <v>2.4293000000000001E-4</v>
      </c>
      <c r="S719" s="39">
        <v>2.4238999999999999E-4</v>
      </c>
      <c r="T719" s="39">
        <v>2.4238999999999999E-4</v>
      </c>
      <c r="U719" s="39">
        <v>2.4189E-4</v>
      </c>
      <c r="V719" s="39">
        <v>1.8003E-4</v>
      </c>
      <c r="W719" s="39">
        <v>1.9677E-4</v>
      </c>
      <c r="X719" s="39">
        <v>2.0785000000000001E-4</v>
      </c>
      <c r="Y719" s="82">
        <v>3.9114999999999999E-4</v>
      </c>
      <c r="Z719" s="39">
        <v>1.7728100000000001E-3</v>
      </c>
      <c r="AA719" s="39">
        <v>5.4949200000000004E-3</v>
      </c>
      <c r="AB719" s="39">
        <v>5.4949200000000004E-3</v>
      </c>
      <c r="AC719" s="39">
        <v>2.1996669999999999E-2</v>
      </c>
      <c r="AD719" s="39">
        <v>4.6546299999999999E-2</v>
      </c>
      <c r="AE719" s="39">
        <v>4.6546299999999999E-2</v>
      </c>
      <c r="AF719" s="39">
        <v>0.70105081000000002</v>
      </c>
      <c r="AG719" s="39">
        <v>0.70105081000000002</v>
      </c>
      <c r="AH719" s="82">
        <v>1.4044540000000001</v>
      </c>
      <c r="AI719" s="39">
        <v>10.20814</v>
      </c>
      <c r="AM719" s="45"/>
      <c r="AN719" s="45"/>
      <c r="AO719" s="45"/>
      <c r="AP719" s="45"/>
      <c r="AQ719" s="45"/>
      <c r="AR719" s="45"/>
      <c r="AS719" s="45"/>
      <c r="AT719" s="45"/>
      <c r="AY719" s="45"/>
      <c r="AZ719" s="45"/>
    </row>
    <row r="720" spans="1:52" customFormat="1" ht="14.25" customHeight="1" x14ac:dyDescent="0.2">
      <c r="A720" s="38">
        <v>42228.661</v>
      </c>
      <c r="B720" s="39">
        <v>0</v>
      </c>
      <c r="C720" s="39">
        <v>2.153E-4</v>
      </c>
      <c r="D720" s="39">
        <v>3.6432000000000001E-4</v>
      </c>
      <c r="E720" s="39">
        <v>7.5394000000000004E-4</v>
      </c>
      <c r="F720" s="82">
        <v>7.5265E-4</v>
      </c>
      <c r="G720" s="39">
        <v>7.6822000000000001E-4</v>
      </c>
      <c r="H720" s="39">
        <v>6.6682000000000004E-4</v>
      </c>
      <c r="I720" s="39">
        <v>6.2242000000000005E-4</v>
      </c>
      <c r="J720" s="39">
        <v>5.5876999999999999E-4</v>
      </c>
      <c r="K720" s="39">
        <v>5.3744999999999997E-4</v>
      </c>
      <c r="L720" s="39">
        <v>5.1170999999999996E-4</v>
      </c>
      <c r="M720" s="82">
        <v>4.1039000000000001E-4</v>
      </c>
      <c r="N720" s="39">
        <v>4.8746E-4</v>
      </c>
      <c r="O720" s="39">
        <v>4.4270000000000003E-4</v>
      </c>
      <c r="P720" s="39">
        <v>4.4270000000000003E-4</v>
      </c>
      <c r="Q720" s="39">
        <v>2.4293000000000001E-4</v>
      </c>
      <c r="R720" s="39">
        <v>2.4293000000000001E-4</v>
      </c>
      <c r="S720" s="39">
        <v>2.4238999999999999E-4</v>
      </c>
      <c r="T720" s="39">
        <v>2.4238999999999999E-4</v>
      </c>
      <c r="U720" s="39">
        <v>2.4188000000000001E-4</v>
      </c>
      <c r="V720" s="39">
        <v>1.7956E-4</v>
      </c>
      <c r="W720" s="39">
        <v>1.9618000000000001E-4</v>
      </c>
      <c r="X720" s="39">
        <v>2.0629000000000001E-4</v>
      </c>
      <c r="Y720" s="82">
        <v>3.7784E-4</v>
      </c>
      <c r="Z720" s="39">
        <v>1.6995599999999999E-3</v>
      </c>
      <c r="AA720" s="39">
        <v>5.2819199999999998E-3</v>
      </c>
      <c r="AB720" s="39">
        <v>5.2819199999999998E-3</v>
      </c>
      <c r="AC720" s="39">
        <v>2.1232709999999998E-2</v>
      </c>
      <c r="AD720" s="39">
        <v>4.4988670000000001E-2</v>
      </c>
      <c r="AE720" s="39">
        <v>4.4988670000000001E-2</v>
      </c>
      <c r="AF720" s="39">
        <v>0.67899160000000003</v>
      </c>
      <c r="AG720" s="39">
        <v>0.67899160000000003</v>
      </c>
      <c r="AH720" s="82">
        <v>1.3663730000000001</v>
      </c>
      <c r="AI720" s="39">
        <v>10.226940000000001</v>
      </c>
      <c r="AM720" s="45"/>
      <c r="AN720" s="45"/>
      <c r="AO720" s="45"/>
      <c r="AP720" s="45"/>
      <c r="AQ720" s="45"/>
      <c r="AR720" s="45"/>
      <c r="AS720" s="45"/>
      <c r="AT720" s="45"/>
      <c r="AY720" s="45"/>
      <c r="AZ720" s="45"/>
    </row>
    <row r="721" spans="1:52" customFormat="1" ht="14.25" customHeight="1" x14ac:dyDescent="0.2">
      <c r="A721" s="38">
        <v>42228.671000000002</v>
      </c>
      <c r="B721" s="39">
        <v>0</v>
      </c>
      <c r="C721" s="39">
        <v>2.1545000000000001E-4</v>
      </c>
      <c r="D721" s="39">
        <v>3.6461000000000002E-4</v>
      </c>
      <c r="E721" s="39">
        <v>7.5403999999999998E-4</v>
      </c>
      <c r="F721" s="82">
        <v>7.5261000000000002E-4</v>
      </c>
      <c r="G721" s="39">
        <v>7.6807999999999998E-4</v>
      </c>
      <c r="H721" s="39">
        <v>6.6675999999999997E-4</v>
      </c>
      <c r="I721" s="39">
        <v>6.2242999999999999E-4</v>
      </c>
      <c r="J721" s="39">
        <v>5.5887999999999999E-4</v>
      </c>
      <c r="K721" s="39">
        <v>5.3753999999999998E-4</v>
      </c>
      <c r="L721" s="39">
        <v>5.1179999999999997E-4</v>
      </c>
      <c r="M721" s="82">
        <v>4.104E-4</v>
      </c>
      <c r="N721" s="39">
        <v>4.8749999999999998E-4</v>
      </c>
      <c r="O721" s="39">
        <v>4.4271000000000002E-4</v>
      </c>
      <c r="P721" s="39">
        <v>4.4271000000000002E-4</v>
      </c>
      <c r="Q721" s="39">
        <v>2.4294E-4</v>
      </c>
      <c r="R721" s="39">
        <v>2.4294E-4</v>
      </c>
      <c r="S721" s="39">
        <v>2.4237999999999999E-4</v>
      </c>
      <c r="T721" s="39">
        <v>2.4237999999999999E-4</v>
      </c>
      <c r="U721" s="39">
        <v>2.4185999999999999E-4</v>
      </c>
      <c r="V721" s="39">
        <v>1.7908999999999999E-4</v>
      </c>
      <c r="W721" s="39">
        <v>1.9565000000000001E-4</v>
      </c>
      <c r="X721" s="39">
        <v>2.0484999999999999E-4</v>
      </c>
      <c r="Y721" s="82">
        <v>3.6518999999999999E-4</v>
      </c>
      <c r="Z721" s="39">
        <v>1.6294E-3</v>
      </c>
      <c r="AA721" s="39">
        <v>5.0769099999999996E-3</v>
      </c>
      <c r="AB721" s="39">
        <v>5.0769099999999996E-3</v>
      </c>
      <c r="AC721" s="39">
        <v>2.049488E-2</v>
      </c>
      <c r="AD721" s="39">
        <v>4.3483910000000001E-2</v>
      </c>
      <c r="AE721" s="39">
        <v>4.3483910000000001E-2</v>
      </c>
      <c r="AF721" s="39">
        <v>0.65762640000000006</v>
      </c>
      <c r="AG721" s="39">
        <v>0.65762640000000006</v>
      </c>
      <c r="AH721" s="82">
        <v>1.329196</v>
      </c>
      <c r="AI721" s="39">
        <v>10.241944</v>
      </c>
      <c r="AM721" s="45"/>
      <c r="AN721" s="45"/>
      <c r="AO721" s="45"/>
      <c r="AP721" s="45"/>
      <c r="AQ721" s="45"/>
      <c r="AR721" s="45"/>
      <c r="AS721" s="45"/>
      <c r="AT721" s="45"/>
      <c r="AY721" s="45"/>
      <c r="AZ721" s="45"/>
    </row>
    <row r="722" spans="1:52" customFormat="1" ht="14.25" customHeight="1" x14ac:dyDescent="0.2">
      <c r="A722" s="38">
        <v>42228.680899999999</v>
      </c>
      <c r="B722" s="39">
        <v>0</v>
      </c>
      <c r="C722" s="39">
        <v>2.1560000000000001E-4</v>
      </c>
      <c r="D722" s="39">
        <v>3.6489999999999998E-4</v>
      </c>
      <c r="E722" s="39">
        <v>7.5416000000000003E-4</v>
      </c>
      <c r="F722" s="82">
        <v>7.5255999999999999E-4</v>
      </c>
      <c r="G722" s="39">
        <v>7.6794000000000005E-4</v>
      </c>
      <c r="H722" s="39">
        <v>6.6671000000000005E-4</v>
      </c>
      <c r="I722" s="39">
        <v>6.2244000000000004E-4</v>
      </c>
      <c r="J722" s="39">
        <v>5.5898000000000005E-4</v>
      </c>
      <c r="K722" s="39">
        <v>5.3764000000000004E-4</v>
      </c>
      <c r="L722" s="39">
        <v>5.1190000000000003E-4</v>
      </c>
      <c r="M722" s="82">
        <v>4.104E-4</v>
      </c>
      <c r="N722" s="39">
        <v>4.8754000000000001E-4</v>
      </c>
      <c r="O722" s="39">
        <v>4.4272000000000002E-4</v>
      </c>
      <c r="P722" s="39">
        <v>4.4272000000000002E-4</v>
      </c>
      <c r="Q722" s="39">
        <v>2.4295E-4</v>
      </c>
      <c r="R722" s="39">
        <v>2.4295E-4</v>
      </c>
      <c r="S722" s="39">
        <v>2.4237999999999999E-4</v>
      </c>
      <c r="T722" s="39">
        <v>2.4237999999999999E-4</v>
      </c>
      <c r="U722" s="39">
        <v>2.4185E-4</v>
      </c>
      <c r="V722" s="39">
        <v>1.7862999999999999E-4</v>
      </c>
      <c r="W722" s="39">
        <v>1.9518000000000001E-4</v>
      </c>
      <c r="X722" s="39">
        <v>2.0353E-4</v>
      </c>
      <c r="Y722" s="82">
        <v>3.5316999999999998E-4</v>
      </c>
      <c r="Z722" s="39">
        <v>1.5622100000000001E-3</v>
      </c>
      <c r="AA722" s="39">
        <v>4.8795899999999996E-3</v>
      </c>
      <c r="AB722" s="39">
        <v>4.8795899999999996E-3</v>
      </c>
      <c r="AC722" s="39">
        <v>1.9782270000000001E-2</v>
      </c>
      <c r="AD722" s="39">
        <v>4.2030129999999999E-2</v>
      </c>
      <c r="AE722" s="39">
        <v>4.2030129999999999E-2</v>
      </c>
      <c r="AF722" s="39">
        <v>0.63693449999999996</v>
      </c>
      <c r="AG722" s="39">
        <v>0.63693449999999996</v>
      </c>
      <c r="AH722" s="82">
        <v>1.2929109999999999</v>
      </c>
      <c r="AI722" s="39">
        <v>10.25319</v>
      </c>
      <c r="AM722" s="45"/>
      <c r="AN722" s="45"/>
      <c r="AO722" s="45"/>
      <c r="AP722" s="45"/>
      <c r="AQ722" s="45"/>
      <c r="AR722" s="45"/>
      <c r="AS722" s="45"/>
      <c r="AT722" s="45"/>
      <c r="AY722" s="45"/>
      <c r="AZ722" s="45"/>
    </row>
    <row r="723" spans="1:52" customFormat="1" ht="14.25" customHeight="1" x14ac:dyDescent="0.2">
      <c r="A723" s="38">
        <v>42228.690799999997</v>
      </c>
      <c r="B723" s="39">
        <v>0</v>
      </c>
      <c r="C723" s="39">
        <v>2.1575000000000001E-4</v>
      </c>
      <c r="D723" s="39">
        <v>3.6518999999999999E-4</v>
      </c>
      <c r="E723" s="39">
        <v>7.5429000000000002E-4</v>
      </c>
      <c r="F723" s="82">
        <v>7.5250999999999996E-4</v>
      </c>
      <c r="G723" s="39">
        <v>7.6778999999999997E-4</v>
      </c>
      <c r="H723" s="39">
        <v>6.6664000000000003E-4</v>
      </c>
      <c r="I723" s="39">
        <v>6.2244999999999998E-4</v>
      </c>
      <c r="J723" s="39">
        <v>5.5907999999999999E-4</v>
      </c>
      <c r="K723" s="39">
        <v>5.3773000000000004E-4</v>
      </c>
      <c r="L723" s="39">
        <v>5.1199000000000004E-4</v>
      </c>
      <c r="M723" s="82">
        <v>4.1041E-4</v>
      </c>
      <c r="N723" s="39">
        <v>4.8757999999999999E-4</v>
      </c>
      <c r="O723" s="39">
        <v>4.4273000000000001E-4</v>
      </c>
      <c r="P723" s="39">
        <v>4.4273000000000001E-4</v>
      </c>
      <c r="Q723" s="39">
        <v>2.4295999999999999E-4</v>
      </c>
      <c r="R723" s="39">
        <v>2.4295999999999999E-4</v>
      </c>
      <c r="S723" s="39">
        <v>2.4237999999999999E-4</v>
      </c>
      <c r="T723" s="39">
        <v>2.4237999999999999E-4</v>
      </c>
      <c r="U723" s="39">
        <v>2.4184E-4</v>
      </c>
      <c r="V723" s="39">
        <v>1.7818000000000001E-4</v>
      </c>
      <c r="W723" s="39">
        <v>1.9477000000000001E-4</v>
      </c>
      <c r="X723" s="39">
        <v>2.0233E-4</v>
      </c>
      <c r="Y723" s="82">
        <v>3.4173999999999999E-4</v>
      </c>
      <c r="Z723" s="39">
        <v>1.49788E-3</v>
      </c>
      <c r="AA723" s="39">
        <v>4.6896899999999998E-3</v>
      </c>
      <c r="AB723" s="39">
        <v>4.6896899999999998E-3</v>
      </c>
      <c r="AC723" s="39">
        <v>1.9094E-2</v>
      </c>
      <c r="AD723" s="39">
        <v>4.062549E-2</v>
      </c>
      <c r="AE723" s="39">
        <v>4.062549E-2</v>
      </c>
      <c r="AF723" s="39">
        <v>0.61689561000000004</v>
      </c>
      <c r="AG723" s="39">
        <v>0.61689561000000004</v>
      </c>
      <c r="AH723" s="82">
        <v>1.2575019999999999</v>
      </c>
      <c r="AI723" s="39">
        <v>10.2607</v>
      </c>
      <c r="AM723" s="45"/>
      <c r="AN723" s="45"/>
      <c r="AO723" s="45"/>
      <c r="AP723" s="45"/>
      <c r="AQ723" s="45"/>
      <c r="AR723" s="45"/>
      <c r="AS723" s="45"/>
      <c r="AT723" s="45"/>
      <c r="AY723" s="45"/>
      <c r="AZ723" s="45"/>
    </row>
    <row r="724" spans="1:52" customFormat="1" ht="14.25" customHeight="1" x14ac:dyDescent="0.2">
      <c r="A724" s="38">
        <v>42228.700799999999</v>
      </c>
      <c r="B724" s="39">
        <v>0</v>
      </c>
      <c r="C724" s="39">
        <v>2.1588999999999999E-4</v>
      </c>
      <c r="D724" s="39">
        <v>3.6548E-4</v>
      </c>
      <c r="E724" s="39">
        <v>7.5443000000000005E-4</v>
      </c>
      <c r="F724" s="82">
        <v>7.5244999999999999E-4</v>
      </c>
      <c r="G724" s="39">
        <v>7.6763999999999999E-4</v>
      </c>
      <c r="H724" s="39">
        <v>6.6657999999999995E-4</v>
      </c>
      <c r="I724" s="39">
        <v>6.2244999999999998E-4</v>
      </c>
      <c r="J724" s="39">
        <v>5.5918000000000005E-4</v>
      </c>
      <c r="K724" s="39">
        <v>5.3782999999999999E-4</v>
      </c>
      <c r="L724" s="39">
        <v>5.1208000000000004E-4</v>
      </c>
      <c r="M724" s="82">
        <v>4.1041999999999999E-4</v>
      </c>
      <c r="N724" s="39">
        <v>4.8763000000000002E-4</v>
      </c>
      <c r="O724" s="39">
        <v>4.4273000000000001E-4</v>
      </c>
      <c r="P724" s="39">
        <v>4.4273000000000001E-4</v>
      </c>
      <c r="Q724" s="39">
        <v>2.4297000000000001E-4</v>
      </c>
      <c r="R724" s="39">
        <v>2.4297000000000001E-4</v>
      </c>
      <c r="S724" s="39">
        <v>2.4237999999999999E-4</v>
      </c>
      <c r="T724" s="39">
        <v>2.4237999999999999E-4</v>
      </c>
      <c r="U724" s="39">
        <v>2.4183000000000001E-4</v>
      </c>
      <c r="V724" s="39">
        <v>1.7772999999999999E-4</v>
      </c>
      <c r="W724" s="39">
        <v>1.9441E-4</v>
      </c>
      <c r="X724" s="39">
        <v>2.0123E-4</v>
      </c>
      <c r="Y724" s="82">
        <v>3.3087999999999998E-4</v>
      </c>
      <c r="Z724" s="39">
        <v>1.4362800000000001E-3</v>
      </c>
      <c r="AA724" s="39">
        <v>4.5069400000000001E-3</v>
      </c>
      <c r="AB724" s="39">
        <v>4.5069400000000001E-3</v>
      </c>
      <c r="AC724" s="39">
        <v>1.8429230000000001E-2</v>
      </c>
      <c r="AD724" s="39">
        <v>3.9268259999999999E-2</v>
      </c>
      <c r="AE724" s="39">
        <v>3.9268259999999999E-2</v>
      </c>
      <c r="AF724" s="39">
        <v>0.59749039999999998</v>
      </c>
      <c r="AG724" s="39">
        <v>0.59749039999999998</v>
      </c>
      <c r="AH724" s="82">
        <v>1.2229559999999999</v>
      </c>
      <c r="AI724" s="39">
        <v>10.26451</v>
      </c>
      <c r="AM724" s="45"/>
      <c r="AN724" s="45"/>
      <c r="AO724" s="45"/>
      <c r="AP724" s="45"/>
      <c r="AQ724" s="45"/>
      <c r="AR724" s="45"/>
      <c r="AS724" s="45"/>
      <c r="AT724" s="45"/>
      <c r="AY724" s="45"/>
      <c r="AZ724" s="45"/>
    </row>
    <row r="725" spans="1:52" customFormat="1" ht="14.25" customHeight="1" x14ac:dyDescent="0.2">
      <c r="A725" s="38">
        <v>42228.710700000003</v>
      </c>
      <c r="B725" s="39">
        <v>0</v>
      </c>
      <c r="C725" s="39">
        <v>2.1604E-4</v>
      </c>
      <c r="D725" s="39">
        <v>3.6577000000000002E-4</v>
      </c>
      <c r="E725" s="39">
        <v>7.5458000000000003E-4</v>
      </c>
      <c r="F725" s="82">
        <v>7.5239000000000002E-4</v>
      </c>
      <c r="G725" s="39">
        <v>7.6747999999999996E-4</v>
      </c>
      <c r="H725" s="39">
        <v>6.6651000000000004E-4</v>
      </c>
      <c r="I725" s="39">
        <v>6.2244999999999998E-4</v>
      </c>
      <c r="J725" s="39">
        <v>5.5928E-4</v>
      </c>
      <c r="K725" s="39">
        <v>5.3792E-4</v>
      </c>
      <c r="L725" s="39">
        <v>5.1217999999999999E-4</v>
      </c>
      <c r="M725" s="82">
        <v>4.1043999999999998E-4</v>
      </c>
      <c r="N725" s="39">
        <v>4.8767999999999999E-4</v>
      </c>
      <c r="O725" s="39">
        <v>4.4274000000000001E-4</v>
      </c>
      <c r="P725" s="39">
        <v>4.4274000000000001E-4</v>
      </c>
      <c r="Q725" s="39">
        <v>2.4298000000000001E-4</v>
      </c>
      <c r="R725" s="39">
        <v>2.4298000000000001E-4</v>
      </c>
      <c r="S725" s="39">
        <v>2.4237999999999999E-4</v>
      </c>
      <c r="T725" s="39">
        <v>2.4237999999999999E-4</v>
      </c>
      <c r="U725" s="39">
        <v>2.4182000000000001E-4</v>
      </c>
      <c r="V725" s="39">
        <v>1.773E-4</v>
      </c>
      <c r="W725" s="39">
        <v>1.9409000000000001E-4</v>
      </c>
      <c r="X725" s="39">
        <v>2.0022E-4</v>
      </c>
      <c r="Y725" s="82">
        <v>3.2058E-4</v>
      </c>
      <c r="Z725" s="39">
        <v>1.3773100000000001E-3</v>
      </c>
      <c r="AA725" s="39">
        <v>4.3310900000000001E-3</v>
      </c>
      <c r="AB725" s="39">
        <v>4.3310900000000001E-3</v>
      </c>
      <c r="AC725" s="39">
        <v>1.778714E-2</v>
      </c>
      <c r="AD725" s="39">
        <v>3.7956740000000003E-2</v>
      </c>
      <c r="AE725" s="39">
        <v>3.7956740000000003E-2</v>
      </c>
      <c r="AF725" s="39">
        <v>0.57869950000000003</v>
      </c>
      <c r="AG725" s="39">
        <v>0.57869950000000003</v>
      </c>
      <c r="AH725" s="82">
        <v>1.1892583000000001</v>
      </c>
      <c r="AI725" s="39">
        <v>10.264659999999999</v>
      </c>
      <c r="AM725" s="45"/>
      <c r="AN725" s="45"/>
      <c r="AO725" s="45"/>
      <c r="AP725" s="45"/>
      <c r="AQ725" s="45"/>
      <c r="AR725" s="45"/>
      <c r="AS725" s="45"/>
      <c r="AT725" s="45"/>
      <c r="AY725" s="45"/>
      <c r="AZ725" s="45"/>
    </row>
    <row r="726" spans="1:52" customFormat="1" ht="14.25" customHeight="1" x14ac:dyDescent="0.2">
      <c r="A726" s="38">
        <v>42228.720699999998</v>
      </c>
      <c r="B726" s="39">
        <v>0</v>
      </c>
      <c r="C726" s="39">
        <v>2.1619E-4</v>
      </c>
      <c r="D726" s="39">
        <v>3.6605999999999997E-4</v>
      </c>
      <c r="E726" s="39">
        <v>7.5473999999999995E-4</v>
      </c>
      <c r="F726" s="82">
        <v>7.5232000000000001E-4</v>
      </c>
      <c r="G726" s="39">
        <v>7.6731E-4</v>
      </c>
      <c r="H726" s="39">
        <v>6.6642999999999997E-4</v>
      </c>
      <c r="I726" s="39">
        <v>6.2244000000000004E-4</v>
      </c>
      <c r="J726" s="39">
        <v>5.5937999999999995E-4</v>
      </c>
      <c r="K726" s="39">
        <v>5.3801999999999995E-4</v>
      </c>
      <c r="L726" s="39">
        <v>5.1228000000000005E-4</v>
      </c>
      <c r="M726" s="82">
        <v>4.1044999999999998E-4</v>
      </c>
      <c r="N726" s="39">
        <v>4.8772000000000003E-4</v>
      </c>
      <c r="O726" s="39">
        <v>4.4275E-4</v>
      </c>
      <c r="P726" s="39">
        <v>4.4275E-4</v>
      </c>
      <c r="Q726" s="39">
        <v>2.4299E-4</v>
      </c>
      <c r="R726" s="39">
        <v>2.4299E-4</v>
      </c>
      <c r="S726" s="39">
        <v>2.4237999999999999E-4</v>
      </c>
      <c r="T726" s="39">
        <v>2.4237999999999999E-4</v>
      </c>
      <c r="U726" s="39">
        <v>2.4180999999999999E-4</v>
      </c>
      <c r="V726" s="39">
        <v>1.7687000000000001E-4</v>
      </c>
      <c r="W726" s="39">
        <v>1.9382000000000001E-4</v>
      </c>
      <c r="X726" s="39">
        <v>1.9930999999999999E-4</v>
      </c>
      <c r="Y726" s="82">
        <v>3.1079000000000002E-4</v>
      </c>
      <c r="Z726" s="39">
        <v>1.3208600000000001E-3</v>
      </c>
      <c r="AA726" s="39">
        <v>4.1618799999999997E-3</v>
      </c>
      <c r="AB726" s="39">
        <v>4.1618799999999997E-3</v>
      </c>
      <c r="AC726" s="39">
        <v>1.716695E-2</v>
      </c>
      <c r="AD726" s="39">
        <v>3.6689340000000001E-2</v>
      </c>
      <c r="AE726" s="39">
        <v>3.6689340000000001E-2</v>
      </c>
      <c r="AF726" s="39">
        <v>0.56050420000000001</v>
      </c>
      <c r="AG726" s="39">
        <v>0.56050420000000001</v>
      </c>
      <c r="AH726" s="82">
        <v>1.1563943999999999</v>
      </c>
      <c r="AI726" s="39">
        <v>10.261191</v>
      </c>
      <c r="AM726" s="45"/>
      <c r="AN726" s="45"/>
      <c r="AO726" s="45"/>
      <c r="AP726" s="45"/>
      <c r="AQ726" s="45"/>
      <c r="AR726" s="45"/>
      <c r="AS726" s="45"/>
      <c r="AT726" s="45"/>
      <c r="AY726" s="45"/>
      <c r="AZ726" s="45"/>
    </row>
    <row r="727" spans="1:52" customFormat="1" ht="14.25" customHeight="1" x14ac:dyDescent="0.2">
      <c r="A727" s="38">
        <v>42228.730600000003</v>
      </c>
      <c r="B727" s="39">
        <v>0</v>
      </c>
      <c r="C727" s="39">
        <v>2.1634000000000001E-4</v>
      </c>
      <c r="D727" s="39">
        <v>3.6634999999999999E-4</v>
      </c>
      <c r="E727" s="39">
        <v>7.5491999999999996E-4</v>
      </c>
      <c r="F727" s="82">
        <v>7.5224999999999999E-4</v>
      </c>
      <c r="G727" s="39">
        <v>7.6714000000000003E-4</v>
      </c>
      <c r="H727" s="39">
        <v>6.6635000000000002E-4</v>
      </c>
      <c r="I727" s="39">
        <v>6.2242999999999999E-4</v>
      </c>
      <c r="J727" s="39">
        <v>5.5948E-4</v>
      </c>
      <c r="K727" s="39">
        <v>5.3810999999999996E-4</v>
      </c>
      <c r="L727" s="39">
        <v>5.1236999999999995E-4</v>
      </c>
      <c r="M727" s="82">
        <v>4.1047000000000002E-4</v>
      </c>
      <c r="N727" s="39">
        <v>4.8778E-4</v>
      </c>
      <c r="O727" s="39">
        <v>4.4276E-4</v>
      </c>
      <c r="P727" s="39">
        <v>4.4276E-4</v>
      </c>
      <c r="Q727" s="39">
        <v>2.4300999999999999E-4</v>
      </c>
      <c r="R727" s="39">
        <v>2.4300999999999999E-4</v>
      </c>
      <c r="S727" s="39">
        <v>2.4238999999999999E-4</v>
      </c>
      <c r="T727" s="39">
        <v>2.4238999999999999E-4</v>
      </c>
      <c r="U727" s="39">
        <v>2.418E-4</v>
      </c>
      <c r="V727" s="39">
        <v>1.7645000000000001E-4</v>
      </c>
      <c r="W727" s="39">
        <v>1.9358E-4</v>
      </c>
      <c r="X727" s="39">
        <v>1.9848000000000001E-4</v>
      </c>
      <c r="Y727" s="82">
        <v>3.0150000000000001E-4</v>
      </c>
      <c r="Z727" s="39">
        <v>1.26683E-3</v>
      </c>
      <c r="AA727" s="39">
        <v>3.9990700000000004E-3</v>
      </c>
      <c r="AB727" s="39">
        <v>3.9990700000000004E-3</v>
      </c>
      <c r="AC727" s="39">
        <v>1.6567910000000002E-2</v>
      </c>
      <c r="AD727" s="39">
        <v>3.5464490000000001E-2</v>
      </c>
      <c r="AE727" s="39">
        <v>3.5464490000000001E-2</v>
      </c>
      <c r="AF727" s="39">
        <v>0.5428866</v>
      </c>
      <c r="AG727" s="39">
        <v>0.5428866</v>
      </c>
      <c r="AH727" s="82">
        <v>1.12435</v>
      </c>
      <c r="AI727" s="39">
        <v>10.254151</v>
      </c>
      <c r="AM727" s="45"/>
      <c r="AN727" s="45"/>
      <c r="AO727" s="45"/>
      <c r="AP727" s="45"/>
      <c r="AQ727" s="45"/>
      <c r="AR727" s="45"/>
      <c r="AS727" s="45"/>
      <c r="AT727" s="45"/>
      <c r="AY727" s="45"/>
      <c r="AZ727" s="45"/>
    </row>
    <row r="728" spans="1:52" customFormat="1" ht="14.25" customHeight="1" x14ac:dyDescent="0.2">
      <c r="A728" s="38">
        <v>42228.7405</v>
      </c>
      <c r="B728" s="39">
        <v>0</v>
      </c>
      <c r="C728" s="39">
        <v>2.1649000000000001E-4</v>
      </c>
      <c r="D728" s="39">
        <v>3.6664E-4</v>
      </c>
      <c r="E728" s="39">
        <v>7.5509999999999998E-4</v>
      </c>
      <c r="F728" s="82">
        <v>7.5217000000000003E-4</v>
      </c>
      <c r="G728" s="39">
        <v>7.6696999999999996E-4</v>
      </c>
      <c r="H728" s="39">
        <v>6.6626999999999995E-4</v>
      </c>
      <c r="I728" s="39">
        <v>6.2242000000000005E-4</v>
      </c>
      <c r="J728" s="39">
        <v>5.5957000000000001E-4</v>
      </c>
      <c r="K728" s="39">
        <v>5.3819999999999996E-4</v>
      </c>
      <c r="L728" s="39">
        <v>5.1247E-4</v>
      </c>
      <c r="M728" s="82">
        <v>4.1049000000000001E-4</v>
      </c>
      <c r="N728" s="39">
        <v>4.8783000000000002E-4</v>
      </c>
      <c r="O728" s="39">
        <v>4.4276E-4</v>
      </c>
      <c r="P728" s="39">
        <v>4.4276E-4</v>
      </c>
      <c r="Q728" s="39">
        <v>2.4301999999999999E-4</v>
      </c>
      <c r="R728" s="39">
        <v>2.4301999999999999E-4</v>
      </c>
      <c r="S728" s="39">
        <v>2.4238999999999999E-4</v>
      </c>
      <c r="T728" s="39">
        <v>2.4238999999999999E-4</v>
      </c>
      <c r="U728" s="39">
        <v>2.4179E-4</v>
      </c>
      <c r="V728" s="39">
        <v>1.7603000000000001E-4</v>
      </c>
      <c r="W728" s="39">
        <v>1.9338E-4</v>
      </c>
      <c r="X728" s="39">
        <v>1.9773999999999999E-4</v>
      </c>
      <c r="Y728" s="82">
        <v>2.9269000000000002E-4</v>
      </c>
      <c r="Z728" s="39">
        <v>1.2151200000000001E-3</v>
      </c>
      <c r="AA728" s="39">
        <v>3.84243E-3</v>
      </c>
      <c r="AB728" s="39">
        <v>3.84243E-3</v>
      </c>
      <c r="AC728" s="39">
        <v>1.598927E-2</v>
      </c>
      <c r="AD728" s="39">
        <v>3.4280699999999997E-2</v>
      </c>
      <c r="AE728" s="39">
        <v>3.4280699999999997E-2</v>
      </c>
      <c r="AF728" s="39">
        <v>0.52582870000000004</v>
      </c>
      <c r="AG728" s="39">
        <v>0.52582870000000004</v>
      </c>
      <c r="AH728" s="82">
        <v>1.0931093000000001</v>
      </c>
      <c r="AI728" s="39">
        <v>10.243589999999999</v>
      </c>
      <c r="AM728" s="45"/>
      <c r="AN728" s="45"/>
      <c r="AO728" s="45"/>
      <c r="AP728" s="45"/>
      <c r="AQ728" s="45"/>
      <c r="AR728" s="45"/>
      <c r="AS728" s="45"/>
      <c r="AT728" s="45"/>
      <c r="AY728" s="45"/>
      <c r="AZ728" s="45"/>
    </row>
    <row r="729" spans="1:52" customFormat="1" ht="14.25" customHeight="1" x14ac:dyDescent="0.2">
      <c r="A729" s="38">
        <v>42228.750500000002</v>
      </c>
      <c r="B729" s="39">
        <v>0</v>
      </c>
      <c r="C729" s="39">
        <v>2.1662999999999999E-4</v>
      </c>
      <c r="D729" s="39">
        <v>3.6694000000000001E-4</v>
      </c>
      <c r="E729" s="39">
        <v>7.5529999999999998E-4</v>
      </c>
      <c r="F729" s="82">
        <v>7.5208000000000002E-4</v>
      </c>
      <c r="G729" s="39">
        <v>7.6678E-4</v>
      </c>
      <c r="H729" s="39">
        <v>6.6618000000000005E-4</v>
      </c>
      <c r="I729" s="39">
        <v>6.2241E-4</v>
      </c>
      <c r="J729" s="39">
        <v>5.5966999999999996E-4</v>
      </c>
      <c r="K729" s="39">
        <v>5.3828999999999997E-4</v>
      </c>
      <c r="L729" s="39">
        <v>5.1256000000000001E-4</v>
      </c>
      <c r="M729" s="82">
        <v>4.1051999999999999E-4</v>
      </c>
      <c r="N729" s="39">
        <v>4.8788E-4</v>
      </c>
      <c r="O729" s="39">
        <v>4.4276999999999999E-4</v>
      </c>
      <c r="P729" s="39">
        <v>4.4276999999999999E-4</v>
      </c>
      <c r="Q729" s="39">
        <v>2.4304E-4</v>
      </c>
      <c r="R729" s="39">
        <v>2.4304E-4</v>
      </c>
      <c r="S729" s="39">
        <v>2.4240000000000001E-4</v>
      </c>
      <c r="T729" s="39">
        <v>2.4240000000000001E-4</v>
      </c>
      <c r="U729" s="39">
        <v>2.4178000000000001E-4</v>
      </c>
      <c r="V729" s="39">
        <v>1.7563E-4</v>
      </c>
      <c r="W729" s="39">
        <v>1.9322E-4</v>
      </c>
      <c r="X729" s="39">
        <v>1.9705999999999999E-4</v>
      </c>
      <c r="Y729" s="82">
        <v>2.8433000000000001E-4</v>
      </c>
      <c r="Z729" s="39">
        <v>1.1656399999999999E-3</v>
      </c>
      <c r="AA729" s="39">
        <v>3.6917299999999998E-3</v>
      </c>
      <c r="AB729" s="39">
        <v>3.6917299999999998E-3</v>
      </c>
      <c r="AC729" s="39">
        <v>1.5430350000000001E-2</v>
      </c>
      <c r="AD729" s="39">
        <v>3.3136510000000001E-2</v>
      </c>
      <c r="AE729" s="39">
        <v>3.3136510000000001E-2</v>
      </c>
      <c r="AF729" s="39">
        <v>0.50931333999999995</v>
      </c>
      <c r="AG729" s="39">
        <v>0.50931333999999995</v>
      </c>
      <c r="AH729" s="82">
        <v>1.062659</v>
      </c>
      <c r="AI729" s="39">
        <v>10.229559999999999</v>
      </c>
      <c r="AM729" s="45"/>
      <c r="AN729" s="45"/>
      <c r="AO729" s="45"/>
      <c r="AP729" s="45"/>
      <c r="AQ729" s="45"/>
      <c r="AR729" s="45"/>
      <c r="AS729" s="45"/>
      <c r="AT729" s="45"/>
      <c r="AY729" s="45"/>
      <c r="AZ729" s="45"/>
    </row>
    <row r="730" spans="1:52" customFormat="1" ht="14.25" customHeight="1" x14ac:dyDescent="0.2">
      <c r="A730" s="38">
        <v>42228.760399999999</v>
      </c>
      <c r="B730" s="39">
        <v>0</v>
      </c>
      <c r="C730" s="39">
        <v>2.1677999999999999E-4</v>
      </c>
      <c r="D730" s="39">
        <v>3.6723000000000002E-4</v>
      </c>
      <c r="E730" s="39">
        <v>7.5551000000000004E-4</v>
      </c>
      <c r="F730" s="82">
        <v>7.5199000000000002E-4</v>
      </c>
      <c r="G730" s="39">
        <v>7.6659999999999999E-4</v>
      </c>
      <c r="H730" s="39">
        <v>6.6609000000000004E-4</v>
      </c>
      <c r="I730" s="39">
        <v>6.2239000000000001E-4</v>
      </c>
      <c r="J730" s="39">
        <v>5.5975999999999997E-4</v>
      </c>
      <c r="K730" s="39">
        <v>5.3837999999999998E-4</v>
      </c>
      <c r="L730" s="39">
        <v>5.1265999999999996E-4</v>
      </c>
      <c r="M730" s="82">
        <v>4.1053999999999998E-4</v>
      </c>
      <c r="N730" s="39">
        <v>4.8794000000000002E-4</v>
      </c>
      <c r="O730" s="39">
        <v>4.4277999999999999E-4</v>
      </c>
      <c r="P730" s="39">
        <v>4.4277999999999999E-4</v>
      </c>
      <c r="Q730" s="39">
        <v>2.4305999999999999E-4</v>
      </c>
      <c r="R730" s="39">
        <v>2.4305999999999999E-4</v>
      </c>
      <c r="S730" s="39">
        <v>2.4240000000000001E-4</v>
      </c>
      <c r="T730" s="39">
        <v>2.4240000000000001E-4</v>
      </c>
      <c r="U730" s="39">
        <v>2.4178000000000001E-4</v>
      </c>
      <c r="V730" s="39">
        <v>1.7522999999999999E-4</v>
      </c>
      <c r="W730" s="39">
        <v>1.9307999999999999E-4</v>
      </c>
      <c r="X730" s="39">
        <v>1.9646E-4</v>
      </c>
      <c r="Y730" s="82">
        <v>2.764E-4</v>
      </c>
      <c r="Z730" s="39">
        <v>1.1183E-3</v>
      </c>
      <c r="AA730" s="39">
        <v>3.5467699999999999E-3</v>
      </c>
      <c r="AB730" s="39">
        <v>3.5467699999999999E-3</v>
      </c>
      <c r="AC730" s="39">
        <v>1.4890469999999999E-2</v>
      </c>
      <c r="AD730" s="39">
        <v>3.203056E-2</v>
      </c>
      <c r="AE730" s="39">
        <v>3.203056E-2</v>
      </c>
      <c r="AF730" s="39">
        <v>0.49332392000000003</v>
      </c>
      <c r="AG730" s="39">
        <v>0.49332392000000003</v>
      </c>
      <c r="AH730" s="82">
        <v>1.032983</v>
      </c>
      <c r="AI730" s="39">
        <v>10.212109999999999</v>
      </c>
      <c r="AM730" s="45"/>
      <c r="AN730" s="45"/>
      <c r="AO730" s="45"/>
      <c r="AP730" s="45"/>
      <c r="AQ730" s="45"/>
      <c r="AR730" s="45"/>
      <c r="AS730" s="45"/>
      <c r="AT730" s="45"/>
      <c r="AY730" s="45"/>
      <c r="AZ730" s="45"/>
    </row>
    <row r="731" spans="1:52" customFormat="1" ht="14.25" customHeight="1" x14ac:dyDescent="0.2">
      <c r="A731" s="38">
        <v>42228.770400000001</v>
      </c>
      <c r="B731" s="39">
        <v>0</v>
      </c>
      <c r="C731" s="39">
        <v>2.1693E-4</v>
      </c>
      <c r="D731" s="39">
        <v>3.6751999999999998E-4</v>
      </c>
      <c r="E731" s="39">
        <v>7.5571999999999998E-4</v>
      </c>
      <c r="F731" s="82">
        <v>7.5190000000000001E-4</v>
      </c>
      <c r="G731" s="39">
        <v>7.6641000000000003E-4</v>
      </c>
      <c r="H731" s="39">
        <v>6.6598999999999998E-4</v>
      </c>
      <c r="I731" s="39">
        <v>6.2235999999999997E-4</v>
      </c>
      <c r="J731" s="39">
        <v>5.5984999999999997E-4</v>
      </c>
      <c r="K731" s="39">
        <v>5.3846999999999999E-4</v>
      </c>
      <c r="L731" s="39">
        <v>5.1274999999999997E-4</v>
      </c>
      <c r="M731" s="82">
        <v>4.1057000000000002E-4</v>
      </c>
      <c r="N731" s="39">
        <v>4.8799999999999999E-4</v>
      </c>
      <c r="O731" s="39">
        <v>4.4278999999999998E-4</v>
      </c>
      <c r="P731" s="39">
        <v>4.4278999999999998E-4</v>
      </c>
      <c r="Q731" s="39">
        <v>2.4308000000000001E-4</v>
      </c>
      <c r="R731" s="39">
        <v>2.4308000000000001E-4</v>
      </c>
      <c r="S731" s="39">
        <v>2.4241000000000001E-4</v>
      </c>
      <c r="T731" s="39">
        <v>2.4241000000000001E-4</v>
      </c>
      <c r="U731" s="39">
        <v>2.4177000000000001E-4</v>
      </c>
      <c r="V731" s="39">
        <v>1.7484E-4</v>
      </c>
      <c r="W731" s="39">
        <v>1.9296E-4</v>
      </c>
      <c r="X731" s="39">
        <v>1.9592000000000001E-4</v>
      </c>
      <c r="Y731" s="82">
        <v>2.6887999999999999E-4</v>
      </c>
      <c r="Z731" s="39">
        <v>1.0730200000000001E-3</v>
      </c>
      <c r="AA731" s="39">
        <v>3.4073200000000001E-3</v>
      </c>
      <c r="AB731" s="39">
        <v>3.4073200000000001E-3</v>
      </c>
      <c r="AC731" s="39">
        <v>1.436896E-2</v>
      </c>
      <c r="AD731" s="39">
        <v>3.0961510000000001E-2</v>
      </c>
      <c r="AE731" s="39">
        <v>3.0961510000000001E-2</v>
      </c>
      <c r="AF731" s="39">
        <v>0.47784394000000002</v>
      </c>
      <c r="AG731" s="39">
        <v>0.47784394000000002</v>
      </c>
      <c r="AH731" s="82">
        <v>1.0040663999999999</v>
      </c>
      <c r="AI731" s="39">
        <v>10.191300999999999</v>
      </c>
      <c r="AM731" s="45"/>
      <c r="AN731" s="45"/>
      <c r="AO731" s="45"/>
      <c r="AP731" s="45"/>
      <c r="AQ731" s="45"/>
      <c r="AR731" s="45"/>
      <c r="AS731" s="45"/>
      <c r="AT731" s="45"/>
      <c r="AY731" s="45"/>
      <c r="AZ731" s="45"/>
    </row>
    <row r="732" spans="1:52" customFormat="1" ht="14.25" customHeight="1" x14ac:dyDescent="0.2">
      <c r="A732" s="38">
        <v>42228.780299999999</v>
      </c>
      <c r="B732" s="39">
        <v>0</v>
      </c>
      <c r="C732" s="39">
        <v>2.1708E-4</v>
      </c>
      <c r="D732" s="39">
        <v>3.6781999999999999E-4</v>
      </c>
      <c r="E732" s="39">
        <v>7.5595000000000002E-4</v>
      </c>
      <c r="F732" s="82">
        <v>7.5179000000000001E-4</v>
      </c>
      <c r="G732" s="39">
        <v>7.6621000000000002E-4</v>
      </c>
      <c r="H732" s="39">
        <v>6.6589000000000004E-4</v>
      </c>
      <c r="I732" s="39">
        <v>6.2233999999999998E-4</v>
      </c>
      <c r="J732" s="39">
        <v>5.5993999999999998E-4</v>
      </c>
      <c r="K732" s="39">
        <v>5.3855000000000005E-4</v>
      </c>
      <c r="L732" s="39">
        <v>5.1285000000000002E-4</v>
      </c>
      <c r="M732" s="82">
        <v>4.1061E-4</v>
      </c>
      <c r="N732" s="39">
        <v>4.8806000000000001E-4</v>
      </c>
      <c r="O732" s="39">
        <v>4.4279999999999998E-4</v>
      </c>
      <c r="P732" s="39">
        <v>4.4279999999999998E-4</v>
      </c>
      <c r="Q732" s="39">
        <v>2.431E-4</v>
      </c>
      <c r="R732" s="39">
        <v>2.431E-4</v>
      </c>
      <c r="S732" s="39">
        <v>2.4242E-4</v>
      </c>
      <c r="T732" s="39">
        <v>2.4242E-4</v>
      </c>
      <c r="U732" s="39">
        <v>2.4177000000000001E-4</v>
      </c>
      <c r="V732" s="39">
        <v>1.7446000000000001E-4</v>
      </c>
      <c r="W732" s="39">
        <v>1.9286999999999999E-4</v>
      </c>
      <c r="X732" s="39">
        <v>1.9544000000000001E-4</v>
      </c>
      <c r="Y732" s="82">
        <v>2.6175999999999999E-4</v>
      </c>
      <c r="Z732" s="39">
        <v>1.0296999999999999E-3</v>
      </c>
      <c r="AA732" s="39">
        <v>3.27319E-3</v>
      </c>
      <c r="AB732" s="39">
        <v>3.27319E-3</v>
      </c>
      <c r="AC732" s="39">
        <v>1.3865209999999999E-2</v>
      </c>
      <c r="AD732" s="39">
        <v>2.9928079999999999E-2</v>
      </c>
      <c r="AE732" s="39">
        <v>2.9928079999999999E-2</v>
      </c>
      <c r="AF732" s="39">
        <v>0.46285763000000002</v>
      </c>
      <c r="AG732" s="39">
        <v>0.46285763000000002</v>
      </c>
      <c r="AH732" s="82">
        <v>0.97589539999999997</v>
      </c>
      <c r="AI732" s="39">
        <v>10.167201</v>
      </c>
      <c r="AM732" s="45"/>
      <c r="AN732" s="45"/>
      <c r="AO732" s="45"/>
      <c r="AP732" s="45"/>
      <c r="AQ732" s="45"/>
      <c r="AR732" s="45"/>
      <c r="AS732" s="45"/>
      <c r="AT732" s="45"/>
      <c r="AY732" s="45"/>
      <c r="AZ732" s="45"/>
    </row>
    <row r="733" spans="1:52" customFormat="1" ht="14.25" customHeight="1" x14ac:dyDescent="0.2">
      <c r="A733" s="38">
        <v>42228.790300000001</v>
      </c>
      <c r="B733" s="39">
        <v>0</v>
      </c>
      <c r="C733" s="39">
        <v>2.1723000000000001E-4</v>
      </c>
      <c r="D733" s="39">
        <v>3.6811E-4</v>
      </c>
      <c r="E733" s="39">
        <v>7.5617999999999996E-4</v>
      </c>
      <c r="F733" s="82">
        <v>7.5168000000000001E-4</v>
      </c>
      <c r="G733" s="39">
        <v>7.6601000000000002E-4</v>
      </c>
      <c r="H733" s="39">
        <v>6.6578999999999998E-4</v>
      </c>
      <c r="I733" s="39">
        <v>6.223E-4</v>
      </c>
      <c r="J733" s="39">
        <v>5.6002000000000005E-4</v>
      </c>
      <c r="K733" s="39">
        <v>5.3863999999999995E-4</v>
      </c>
      <c r="L733" s="39">
        <v>5.1294999999999997E-4</v>
      </c>
      <c r="M733" s="82">
        <v>4.1063999999999999E-4</v>
      </c>
      <c r="N733" s="39">
        <v>4.8811999999999998E-4</v>
      </c>
      <c r="O733" s="39">
        <v>4.4279999999999998E-4</v>
      </c>
      <c r="P733" s="39">
        <v>4.4279999999999998E-4</v>
      </c>
      <c r="Q733" s="39">
        <v>2.4313000000000001E-4</v>
      </c>
      <c r="R733" s="39">
        <v>2.4313000000000001E-4</v>
      </c>
      <c r="S733" s="39">
        <v>2.4242999999999999E-4</v>
      </c>
      <c r="T733" s="39">
        <v>2.4242999999999999E-4</v>
      </c>
      <c r="U733" s="39">
        <v>2.4177000000000001E-4</v>
      </c>
      <c r="V733" s="39">
        <v>1.7409000000000001E-4</v>
      </c>
      <c r="W733" s="39">
        <v>1.9279E-4</v>
      </c>
      <c r="X733" s="39">
        <v>1.9500999999999999E-4</v>
      </c>
      <c r="Y733" s="82">
        <v>2.5502000000000001E-4</v>
      </c>
      <c r="Z733" s="39">
        <v>9.8828000000000002E-4</v>
      </c>
      <c r="AA733" s="39">
        <v>3.1441899999999998E-3</v>
      </c>
      <c r="AB733" s="39">
        <v>3.1441899999999998E-3</v>
      </c>
      <c r="AC733" s="39">
        <v>1.3378599999999999E-2</v>
      </c>
      <c r="AD733" s="39">
        <v>2.892902E-2</v>
      </c>
      <c r="AE733" s="39">
        <v>2.892902E-2</v>
      </c>
      <c r="AF733" s="39">
        <v>0.44834950000000001</v>
      </c>
      <c r="AG733" s="39">
        <v>0.44834950000000001</v>
      </c>
      <c r="AH733" s="82">
        <v>0.94845460000000004</v>
      </c>
      <c r="AI733" s="39">
        <v>10.13987</v>
      </c>
      <c r="AM733" s="45"/>
      <c r="AN733" s="45"/>
      <c r="AO733" s="45"/>
      <c r="AP733" s="45"/>
      <c r="AQ733" s="45"/>
      <c r="AR733" s="45"/>
      <c r="AS733" s="45"/>
      <c r="AT733" s="45"/>
      <c r="AY733" s="45"/>
      <c r="AZ733" s="45"/>
    </row>
    <row r="734" spans="1:52" customFormat="1" ht="14.25" customHeight="1" x14ac:dyDescent="0.2">
      <c r="A734" s="38">
        <v>42228.800199999998</v>
      </c>
      <c r="B734" s="39">
        <v>0</v>
      </c>
      <c r="C734" s="39">
        <v>2.1738000000000001E-4</v>
      </c>
      <c r="D734" s="39">
        <v>3.6841E-4</v>
      </c>
      <c r="E734" s="39">
        <v>7.5642000000000005E-4</v>
      </c>
      <c r="F734" s="82">
        <v>7.5157000000000002E-4</v>
      </c>
      <c r="G734" s="39">
        <v>7.6579999999999997E-4</v>
      </c>
      <c r="H734" s="39">
        <v>6.6567999999999998E-4</v>
      </c>
      <c r="I734" s="39">
        <v>6.2226999999999996E-4</v>
      </c>
      <c r="J734" s="39">
        <v>5.6010999999999995E-4</v>
      </c>
      <c r="K734" s="39">
        <v>5.3872000000000002E-4</v>
      </c>
      <c r="L734" s="39">
        <v>5.1303999999999998E-4</v>
      </c>
      <c r="M734" s="82">
        <v>4.1068000000000002E-4</v>
      </c>
      <c r="N734" s="39">
        <v>4.8819E-4</v>
      </c>
      <c r="O734" s="39">
        <v>4.4281000000000002E-4</v>
      </c>
      <c r="P734" s="39">
        <v>4.4281000000000002E-4</v>
      </c>
      <c r="Q734" s="39">
        <v>2.4316E-4</v>
      </c>
      <c r="R734" s="39">
        <v>2.4316E-4</v>
      </c>
      <c r="S734" s="39">
        <v>2.4243999999999999E-4</v>
      </c>
      <c r="T734" s="39">
        <v>2.4243999999999999E-4</v>
      </c>
      <c r="U734" s="39">
        <v>2.4175999999999999E-4</v>
      </c>
      <c r="V734" s="39">
        <v>1.7372000000000001E-4</v>
      </c>
      <c r="W734" s="39">
        <v>1.9274E-4</v>
      </c>
      <c r="X734" s="39">
        <v>1.9463E-4</v>
      </c>
      <c r="Y734" s="82">
        <v>2.4864E-4</v>
      </c>
      <c r="Z734" s="39">
        <v>9.4866999999999998E-4</v>
      </c>
      <c r="AA734" s="39">
        <v>3.0201199999999998E-3</v>
      </c>
      <c r="AB734" s="39">
        <v>3.0201199999999998E-3</v>
      </c>
      <c r="AC734" s="39">
        <v>1.2908559999999999E-2</v>
      </c>
      <c r="AD734" s="39">
        <v>2.7963160000000001E-2</v>
      </c>
      <c r="AE734" s="39">
        <v>2.7963160000000001E-2</v>
      </c>
      <c r="AF734" s="39">
        <v>0.43430469999999999</v>
      </c>
      <c r="AG734" s="39">
        <v>0.43430469999999999</v>
      </c>
      <c r="AH734" s="82">
        <v>0.92172902000000001</v>
      </c>
      <c r="AI734" s="39">
        <v>10.109372</v>
      </c>
      <c r="AM734" s="45"/>
      <c r="AN734" s="45"/>
      <c r="AO734" s="45"/>
      <c r="AP734" s="45"/>
      <c r="AQ734" s="45"/>
      <c r="AR734" s="45"/>
      <c r="AS734" s="45"/>
      <c r="AT734" s="45"/>
      <c r="AY734" s="45"/>
      <c r="AZ734" s="45"/>
    </row>
    <row r="735" spans="1:52" customFormat="1" ht="14.25" customHeight="1" x14ac:dyDescent="0.2">
      <c r="A735" s="38">
        <v>42228.8102</v>
      </c>
      <c r="B735" s="39">
        <v>0</v>
      </c>
      <c r="C735" s="39">
        <v>2.1753000000000001E-4</v>
      </c>
      <c r="D735" s="39">
        <v>3.6870000000000002E-4</v>
      </c>
      <c r="E735" s="39">
        <v>7.5668000000000003E-4</v>
      </c>
      <c r="F735" s="82">
        <v>7.5144999999999997E-4</v>
      </c>
      <c r="G735" s="39">
        <v>7.6559000000000002E-4</v>
      </c>
      <c r="H735" s="39">
        <v>6.6556000000000004E-4</v>
      </c>
      <c r="I735" s="39">
        <v>6.2222999999999998E-4</v>
      </c>
      <c r="J735" s="39">
        <v>5.6019000000000002E-4</v>
      </c>
      <c r="K735" s="39">
        <v>5.3881000000000003E-4</v>
      </c>
      <c r="L735" s="39">
        <v>5.1314000000000004E-4</v>
      </c>
      <c r="M735" s="82">
        <v>4.1072E-4</v>
      </c>
      <c r="N735" s="39">
        <v>4.8826000000000002E-4</v>
      </c>
      <c r="O735" s="39">
        <v>4.4282000000000002E-4</v>
      </c>
      <c r="P735" s="39">
        <v>4.4282000000000002E-4</v>
      </c>
      <c r="Q735" s="39">
        <v>2.4318000000000001E-4</v>
      </c>
      <c r="R735" s="39">
        <v>2.4318000000000001E-4</v>
      </c>
      <c r="S735" s="39">
        <v>2.4245000000000001E-4</v>
      </c>
      <c r="T735" s="39">
        <v>2.4245000000000001E-4</v>
      </c>
      <c r="U735" s="39">
        <v>2.4175999999999999E-4</v>
      </c>
      <c r="V735" s="39">
        <v>1.7336000000000001E-4</v>
      </c>
      <c r="W735" s="39">
        <v>1.9269E-4</v>
      </c>
      <c r="X735" s="39">
        <v>1.9430000000000001E-4</v>
      </c>
      <c r="Y735" s="82">
        <v>2.4259999999999999E-4</v>
      </c>
      <c r="Z735" s="39">
        <v>9.1080000000000002E-4</v>
      </c>
      <c r="AA735" s="39">
        <v>2.9008100000000002E-3</v>
      </c>
      <c r="AB735" s="39">
        <v>2.9008100000000002E-3</v>
      </c>
      <c r="AC735" s="39">
        <v>1.24545E-2</v>
      </c>
      <c r="AD735" s="39">
        <v>2.7029339999999999E-2</v>
      </c>
      <c r="AE735" s="39">
        <v>2.7029339999999999E-2</v>
      </c>
      <c r="AF735" s="39">
        <v>0.42070853000000002</v>
      </c>
      <c r="AG735" s="39">
        <v>0.42070853000000002</v>
      </c>
      <c r="AH735" s="82">
        <v>0.89570419999999995</v>
      </c>
      <c r="AI735" s="39">
        <v>10.07578</v>
      </c>
      <c r="AM735" s="45"/>
      <c r="AN735" s="45"/>
      <c r="AO735" s="45"/>
      <c r="AP735" s="45"/>
      <c r="AQ735" s="45"/>
      <c r="AR735" s="45"/>
      <c r="AS735" s="45"/>
      <c r="AT735" s="45"/>
      <c r="AY735" s="45"/>
      <c r="AZ735" s="45"/>
    </row>
    <row r="736" spans="1:52" customFormat="1" ht="14.25" customHeight="1" x14ac:dyDescent="0.2">
      <c r="A736" s="38">
        <v>42228.820099999997</v>
      </c>
      <c r="B736" s="39">
        <v>0</v>
      </c>
      <c r="C736" s="39">
        <v>2.1767999999999999E-4</v>
      </c>
      <c r="D736" s="39">
        <v>3.6900000000000002E-4</v>
      </c>
      <c r="E736" s="39">
        <v>7.5692999999999995E-4</v>
      </c>
      <c r="F736" s="82">
        <v>7.5131999999999998E-4</v>
      </c>
      <c r="G736" s="39">
        <v>7.6537000000000003E-4</v>
      </c>
      <c r="H736" s="39">
        <v>6.6544E-4</v>
      </c>
      <c r="I736" s="39">
        <v>6.2219E-4</v>
      </c>
      <c r="J736" s="39">
        <v>5.6028000000000002E-4</v>
      </c>
      <c r="K736" s="39">
        <v>5.3888999999999999E-4</v>
      </c>
      <c r="L736" s="39">
        <v>5.1323000000000004E-4</v>
      </c>
      <c r="M736" s="82">
        <v>4.1075999999999998E-4</v>
      </c>
      <c r="N736" s="39">
        <v>4.8831999999999999E-4</v>
      </c>
      <c r="O736" s="39">
        <v>4.4283000000000001E-4</v>
      </c>
      <c r="P736" s="39">
        <v>4.4283000000000001E-4</v>
      </c>
      <c r="Q736" s="39">
        <v>2.4321E-4</v>
      </c>
      <c r="R736" s="39">
        <v>2.4321E-4</v>
      </c>
      <c r="S736" s="39">
        <v>2.4246000000000001E-4</v>
      </c>
      <c r="T736" s="39">
        <v>2.4246000000000001E-4</v>
      </c>
      <c r="U736" s="39">
        <v>2.4175999999999999E-4</v>
      </c>
      <c r="V736" s="39">
        <v>1.73E-4</v>
      </c>
      <c r="W736" s="39">
        <v>1.9265999999999999E-4</v>
      </c>
      <c r="X736" s="39">
        <v>1.9400999999999999E-4</v>
      </c>
      <c r="Y736" s="82">
        <v>2.3688999999999999E-4</v>
      </c>
      <c r="Z736" s="39">
        <v>8.7460999999999995E-4</v>
      </c>
      <c r="AA736" s="39">
        <v>2.7860799999999998E-3</v>
      </c>
      <c r="AB736" s="39">
        <v>2.7860799999999998E-3</v>
      </c>
      <c r="AC736" s="39">
        <v>1.201589E-2</v>
      </c>
      <c r="AD736" s="39">
        <v>2.6126469999999999E-2</v>
      </c>
      <c r="AE736" s="39">
        <v>2.6126469999999999E-2</v>
      </c>
      <c r="AF736" s="39">
        <v>0.40754689999999999</v>
      </c>
      <c r="AG736" s="39">
        <v>0.40754689999999999</v>
      </c>
      <c r="AH736" s="82">
        <v>0.87036532</v>
      </c>
      <c r="AI736" s="39">
        <v>10.039160000000001</v>
      </c>
      <c r="AM736" s="45"/>
      <c r="AN736" s="45"/>
      <c r="AO736" s="45"/>
      <c r="AP736" s="45"/>
      <c r="AQ736" s="45"/>
      <c r="AR736" s="45"/>
      <c r="AS736" s="45"/>
      <c r="AT736" s="45"/>
      <c r="AY736" s="45"/>
      <c r="AZ736" s="45"/>
    </row>
    <row r="737" spans="1:52" customFormat="1" ht="14.25" customHeight="1" x14ac:dyDescent="0.2">
      <c r="A737" s="38">
        <v>42228.830099999999</v>
      </c>
      <c r="B737" s="39">
        <v>0</v>
      </c>
      <c r="C737" s="39">
        <v>2.1782999999999999E-4</v>
      </c>
      <c r="D737" s="39">
        <v>3.6929999999999998E-4</v>
      </c>
      <c r="E737" s="39">
        <v>7.5719999999999997E-4</v>
      </c>
      <c r="F737" s="82">
        <v>7.5119E-4</v>
      </c>
      <c r="G737" s="39">
        <v>7.6515000000000003E-4</v>
      </c>
      <c r="H737" s="39">
        <v>6.6531999999999995E-4</v>
      </c>
      <c r="I737" s="39">
        <v>6.2213999999999998E-4</v>
      </c>
      <c r="J737" s="39">
        <v>5.6035999999999998E-4</v>
      </c>
      <c r="K737" s="39">
        <v>5.3897000000000005E-4</v>
      </c>
      <c r="L737" s="39">
        <v>5.1332999999999999E-4</v>
      </c>
      <c r="M737" s="82">
        <v>4.1081000000000001E-4</v>
      </c>
      <c r="N737" s="39">
        <v>4.8840000000000005E-4</v>
      </c>
      <c r="O737" s="39">
        <v>4.4284000000000001E-4</v>
      </c>
      <c r="P737" s="39">
        <v>4.4284000000000001E-4</v>
      </c>
      <c r="Q737" s="39">
        <v>2.4325E-4</v>
      </c>
      <c r="R737" s="39">
        <v>2.4325E-4</v>
      </c>
      <c r="S737" s="39">
        <v>2.4248E-4</v>
      </c>
      <c r="T737" s="39">
        <v>2.4248E-4</v>
      </c>
      <c r="U737" s="39">
        <v>2.4175999999999999E-4</v>
      </c>
      <c r="V737" s="39">
        <v>1.7265E-4</v>
      </c>
      <c r="W737" s="39">
        <v>1.9264E-4</v>
      </c>
      <c r="X737" s="39">
        <v>1.9374999999999999E-4</v>
      </c>
      <c r="Y737" s="82">
        <v>2.3148999999999999E-4</v>
      </c>
      <c r="Z737" s="39">
        <v>8.4000999999999998E-4</v>
      </c>
      <c r="AA737" s="39">
        <v>2.6757700000000001E-3</v>
      </c>
      <c r="AB737" s="39">
        <v>2.6757700000000001E-3</v>
      </c>
      <c r="AC737" s="39">
        <v>1.159221E-2</v>
      </c>
      <c r="AD737" s="39">
        <v>2.525347E-2</v>
      </c>
      <c r="AE737" s="39">
        <v>2.525347E-2</v>
      </c>
      <c r="AF737" s="39">
        <v>0.39480609999999999</v>
      </c>
      <c r="AG737" s="39">
        <v>0.39480609999999999</v>
      </c>
      <c r="AH737" s="82">
        <v>0.8456977</v>
      </c>
      <c r="AI737" s="39">
        <v>9.9995784000000008</v>
      </c>
      <c r="AM737" s="45"/>
      <c r="AN737" s="45"/>
      <c r="AO737" s="45"/>
      <c r="AP737" s="45"/>
      <c r="AQ737" s="45"/>
      <c r="AR737" s="45"/>
      <c r="AS737" s="45"/>
      <c r="AT737" s="45"/>
      <c r="AY737" s="45"/>
      <c r="AZ737" s="45"/>
    </row>
    <row r="738" spans="1:52" customFormat="1" ht="14.25" customHeight="1" x14ac:dyDescent="0.2">
      <c r="A738" s="38">
        <v>42228.84</v>
      </c>
      <c r="B738" s="39">
        <v>0</v>
      </c>
      <c r="C738" s="39">
        <v>2.1798E-4</v>
      </c>
      <c r="D738" s="39">
        <v>3.6958999999999999E-4</v>
      </c>
      <c r="E738" s="39">
        <v>7.5747E-4</v>
      </c>
      <c r="F738" s="82">
        <v>7.5104999999999996E-4</v>
      </c>
      <c r="G738" s="39">
        <v>7.6493000000000004E-4</v>
      </c>
      <c r="H738" s="39">
        <v>6.6518999999999997E-4</v>
      </c>
      <c r="I738" s="39">
        <v>6.2208999999999995E-4</v>
      </c>
      <c r="J738" s="39">
        <v>5.6043E-4</v>
      </c>
      <c r="K738" s="39">
        <v>5.3905000000000001E-4</v>
      </c>
      <c r="L738" s="39">
        <v>5.1342E-4</v>
      </c>
      <c r="M738" s="82">
        <v>4.1085999999999998E-4</v>
      </c>
      <c r="N738" s="39">
        <v>4.8846999999999996E-4</v>
      </c>
      <c r="O738" s="39">
        <v>4.4285E-4</v>
      </c>
      <c r="P738" s="39">
        <v>4.4285E-4</v>
      </c>
      <c r="Q738" s="39">
        <v>2.4327999999999999E-4</v>
      </c>
      <c r="R738" s="39">
        <v>2.4327999999999999E-4</v>
      </c>
      <c r="S738" s="39">
        <v>2.4248999999999999E-4</v>
      </c>
      <c r="T738" s="39">
        <v>2.4248999999999999E-4</v>
      </c>
      <c r="U738" s="39">
        <v>2.4175999999999999E-4</v>
      </c>
      <c r="V738" s="39">
        <v>1.7231000000000001E-4</v>
      </c>
      <c r="W738" s="39">
        <v>1.9262000000000001E-4</v>
      </c>
      <c r="X738" s="39">
        <v>1.9353E-4</v>
      </c>
      <c r="Y738" s="82">
        <v>2.2638000000000001E-4</v>
      </c>
      <c r="Z738" s="39">
        <v>8.0696000000000001E-4</v>
      </c>
      <c r="AA738" s="39">
        <v>2.5697099999999998E-3</v>
      </c>
      <c r="AB738" s="39">
        <v>2.5697099999999998E-3</v>
      </c>
      <c r="AC738" s="39">
        <v>1.1182930000000001E-2</v>
      </c>
      <c r="AD738" s="39">
        <v>2.4409340000000002E-2</v>
      </c>
      <c r="AE738" s="39">
        <v>2.4409340000000002E-2</v>
      </c>
      <c r="AF738" s="39">
        <v>0.3824727</v>
      </c>
      <c r="AG738" s="39">
        <v>0.3824727</v>
      </c>
      <c r="AH738" s="82">
        <v>0.8216871</v>
      </c>
      <c r="AI738" s="39">
        <v>9.9571210000000008</v>
      </c>
      <c r="AM738" s="45"/>
      <c r="AN738" s="45"/>
      <c r="AO738" s="45"/>
      <c r="AP738" s="45"/>
      <c r="AQ738" s="45"/>
      <c r="AR738" s="45"/>
      <c r="AS738" s="45"/>
      <c r="AT738" s="45"/>
      <c r="AY738" s="45"/>
      <c r="AZ738" s="45"/>
    </row>
    <row r="739" spans="1:52" customFormat="1" ht="14.25" customHeight="1" x14ac:dyDescent="0.2">
      <c r="A739" s="38">
        <v>42228.85</v>
      </c>
      <c r="B739" s="39">
        <v>0</v>
      </c>
      <c r="C739" s="39">
        <v>2.1813E-4</v>
      </c>
      <c r="D739" s="39">
        <v>3.6989E-4</v>
      </c>
      <c r="E739" s="39">
        <v>7.5774999999999996E-4</v>
      </c>
      <c r="F739" s="82">
        <v>7.5091000000000003E-4</v>
      </c>
      <c r="G739" s="39">
        <v>7.6469999999999999E-4</v>
      </c>
      <c r="H739" s="39">
        <v>6.6505000000000004E-4</v>
      </c>
      <c r="I739" s="39">
        <v>6.2204000000000003E-4</v>
      </c>
      <c r="J739" s="39">
        <v>5.6050999999999996E-4</v>
      </c>
      <c r="K739" s="39">
        <v>5.3912000000000003E-4</v>
      </c>
      <c r="L739" s="39">
        <v>5.1351000000000001E-4</v>
      </c>
      <c r="M739" s="82">
        <v>4.1091000000000001E-4</v>
      </c>
      <c r="N739" s="39">
        <v>4.8853999999999998E-4</v>
      </c>
      <c r="O739" s="39">
        <v>4.4286E-4</v>
      </c>
      <c r="P739" s="39">
        <v>4.4286E-4</v>
      </c>
      <c r="Q739" s="39">
        <v>2.4331999999999999E-4</v>
      </c>
      <c r="R739" s="39">
        <v>2.4331999999999999E-4</v>
      </c>
      <c r="S739" s="39">
        <v>2.4251000000000001E-4</v>
      </c>
      <c r="T739" s="39">
        <v>2.4251000000000001E-4</v>
      </c>
      <c r="U739" s="39">
        <v>2.4175999999999999E-4</v>
      </c>
      <c r="V739" s="39">
        <v>1.7197999999999999E-4</v>
      </c>
      <c r="W739" s="39">
        <v>1.9262000000000001E-4</v>
      </c>
      <c r="X739" s="39">
        <v>1.9333999999999999E-4</v>
      </c>
      <c r="Y739" s="82">
        <v>2.2157000000000001E-4</v>
      </c>
      <c r="Z739" s="39">
        <v>7.7537999999999999E-4</v>
      </c>
      <c r="AA739" s="39">
        <v>2.46774E-3</v>
      </c>
      <c r="AB739" s="39">
        <v>2.46774E-3</v>
      </c>
      <c r="AC739" s="39">
        <v>1.078759E-2</v>
      </c>
      <c r="AD739" s="39">
        <v>2.3593070000000001E-2</v>
      </c>
      <c r="AE739" s="39">
        <v>2.3593070000000001E-2</v>
      </c>
      <c r="AF739" s="39">
        <v>0.37053373000000001</v>
      </c>
      <c r="AG739" s="39">
        <v>0.37053373000000001</v>
      </c>
      <c r="AH739" s="82">
        <v>0.798319</v>
      </c>
      <c r="AI739" s="39">
        <v>9.9118569999999995</v>
      </c>
      <c r="AM739" s="45"/>
      <c r="AN739" s="45"/>
      <c r="AO739" s="45"/>
      <c r="AP739" s="45"/>
      <c r="AQ739" s="45"/>
      <c r="AR739" s="45"/>
      <c r="AS739" s="45"/>
      <c r="AT739" s="45"/>
      <c r="AY739" s="45"/>
      <c r="AZ739" s="45"/>
    </row>
    <row r="740" spans="1:52" customFormat="1" ht="14.25" customHeight="1" x14ac:dyDescent="0.2">
      <c r="A740" s="38">
        <v>42228.859900000003</v>
      </c>
      <c r="B740" s="39">
        <v>0</v>
      </c>
      <c r="C740" s="39">
        <v>2.1829E-4</v>
      </c>
      <c r="D740" s="39">
        <v>3.7019E-4</v>
      </c>
      <c r="E740" s="39">
        <v>7.5803999999999997E-4</v>
      </c>
      <c r="F740" s="82">
        <v>7.5075999999999995E-4</v>
      </c>
      <c r="G740" s="39">
        <v>7.6446999999999995E-4</v>
      </c>
      <c r="H740" s="39">
        <v>6.6492000000000005E-4</v>
      </c>
      <c r="I740" s="39">
        <v>6.2197999999999995E-4</v>
      </c>
      <c r="J740" s="39">
        <v>5.6057999999999998E-4</v>
      </c>
      <c r="K740" s="39">
        <v>5.3919999999999999E-4</v>
      </c>
      <c r="L740" s="39">
        <v>5.1360999999999996E-4</v>
      </c>
      <c r="M740" s="82">
        <v>4.1096999999999998E-4</v>
      </c>
      <c r="N740" s="39">
        <v>4.8862000000000005E-4</v>
      </c>
      <c r="O740" s="39">
        <v>4.4287999999999999E-4</v>
      </c>
      <c r="P740" s="39">
        <v>4.4287999999999999E-4</v>
      </c>
      <c r="Q740" s="39">
        <v>2.4335000000000001E-4</v>
      </c>
      <c r="R740" s="39">
        <v>2.4335000000000001E-4</v>
      </c>
      <c r="S740" s="39">
        <v>2.4253E-4</v>
      </c>
      <c r="T740" s="39">
        <v>2.4253E-4</v>
      </c>
      <c r="U740" s="39">
        <v>2.4175999999999999E-4</v>
      </c>
      <c r="V740" s="39">
        <v>1.7165E-4</v>
      </c>
      <c r="W740" s="39">
        <v>1.9260999999999999E-4</v>
      </c>
      <c r="X740" s="39">
        <v>1.9317999999999999E-4</v>
      </c>
      <c r="Y740" s="82">
        <v>2.1702000000000001E-4</v>
      </c>
      <c r="Z740" s="39">
        <v>7.4522E-4</v>
      </c>
      <c r="AA740" s="39">
        <v>2.3697200000000001E-3</v>
      </c>
      <c r="AB740" s="39">
        <v>2.3697200000000001E-3</v>
      </c>
      <c r="AC740" s="39">
        <v>1.040569E-2</v>
      </c>
      <c r="AD740" s="39">
        <v>2.280372E-2</v>
      </c>
      <c r="AE740" s="39">
        <v>2.280372E-2</v>
      </c>
      <c r="AF740" s="39">
        <v>0.35897672000000003</v>
      </c>
      <c r="AG740" s="39">
        <v>0.35897672000000003</v>
      </c>
      <c r="AH740" s="82">
        <v>0.77557902999999995</v>
      </c>
      <c r="AI740" s="39">
        <v>9.8638630000000003</v>
      </c>
      <c r="AM740" s="45"/>
      <c r="AN740" s="45"/>
      <c r="AO740" s="45"/>
      <c r="AP740" s="45"/>
      <c r="AQ740" s="45"/>
      <c r="AR740" s="45"/>
      <c r="AS740" s="45"/>
      <c r="AT740" s="45"/>
      <c r="AY740" s="45"/>
      <c r="AZ740" s="45"/>
    </row>
    <row r="741" spans="1:52" customFormat="1" ht="14.25" customHeight="1" x14ac:dyDescent="0.2">
      <c r="A741" s="38">
        <v>42228.869899999998</v>
      </c>
      <c r="B741" s="39">
        <v>0</v>
      </c>
      <c r="C741" s="39">
        <v>2.1844E-4</v>
      </c>
      <c r="D741" s="39">
        <v>3.7049000000000001E-4</v>
      </c>
      <c r="E741" s="39">
        <v>7.5832999999999998E-4</v>
      </c>
      <c r="F741" s="82">
        <v>7.5060999999999997E-4</v>
      </c>
      <c r="G741" s="39">
        <v>7.6422999999999997E-4</v>
      </c>
      <c r="H741" s="39">
        <v>6.6476999999999997E-4</v>
      </c>
      <c r="I741" s="39">
        <v>6.2191999999999998E-4</v>
      </c>
      <c r="J741" s="39">
        <v>5.6064999999999999E-4</v>
      </c>
      <c r="K741" s="39">
        <v>5.3927000000000001E-4</v>
      </c>
      <c r="L741" s="39">
        <v>5.1369999999999996E-4</v>
      </c>
      <c r="M741" s="82">
        <v>4.1102000000000001E-4</v>
      </c>
      <c r="N741" s="39">
        <v>4.8870000000000001E-4</v>
      </c>
      <c r="O741" s="39">
        <v>4.4288999999999998E-4</v>
      </c>
      <c r="P741" s="39">
        <v>4.4288999999999998E-4</v>
      </c>
      <c r="Q741" s="39">
        <v>2.4339000000000001E-4</v>
      </c>
      <c r="R741" s="39">
        <v>2.4339000000000001E-4</v>
      </c>
      <c r="S741" s="39">
        <v>2.4254999999999999E-4</v>
      </c>
      <c r="T741" s="39">
        <v>2.4254999999999999E-4</v>
      </c>
      <c r="U741" s="39">
        <v>2.4177000000000001E-4</v>
      </c>
      <c r="V741" s="39">
        <v>1.7132000000000001E-4</v>
      </c>
      <c r="W741" s="39">
        <v>1.9259999999999999E-4</v>
      </c>
      <c r="X741" s="39">
        <v>1.9304000000000001E-4</v>
      </c>
      <c r="Y741" s="82">
        <v>2.1273E-4</v>
      </c>
      <c r="Z741" s="39">
        <v>7.1641000000000001E-4</v>
      </c>
      <c r="AA741" s="39">
        <v>2.2755100000000001E-3</v>
      </c>
      <c r="AB741" s="39">
        <v>2.2755100000000001E-3</v>
      </c>
      <c r="AC741" s="39">
        <v>1.003678E-2</v>
      </c>
      <c r="AD741" s="39">
        <v>2.204037E-2</v>
      </c>
      <c r="AE741" s="39">
        <v>2.204037E-2</v>
      </c>
      <c r="AF741" s="39">
        <v>0.34778949999999997</v>
      </c>
      <c r="AG741" s="39">
        <v>0.34778949999999997</v>
      </c>
      <c r="AH741" s="82">
        <v>0.75345331000000004</v>
      </c>
      <c r="AI741" s="39">
        <v>9.8132190000000001</v>
      </c>
      <c r="AM741" s="45"/>
      <c r="AN741" s="45"/>
      <c r="AO741" s="45"/>
      <c r="AP741" s="45"/>
      <c r="AQ741" s="45"/>
      <c r="AR741" s="45"/>
      <c r="AS741" s="45"/>
      <c r="AT741" s="45"/>
      <c r="AY741" s="45"/>
      <c r="AZ741" s="45"/>
    </row>
    <row r="742" spans="1:52" customFormat="1" ht="14.25" customHeight="1" x14ac:dyDescent="0.2">
      <c r="A742" s="38">
        <v>42228.879800000002</v>
      </c>
      <c r="B742" s="39">
        <v>0</v>
      </c>
      <c r="C742" s="39">
        <v>2.1859000000000001E-4</v>
      </c>
      <c r="D742" s="39">
        <v>3.7079000000000002E-4</v>
      </c>
      <c r="E742" s="39">
        <v>7.5863000000000005E-4</v>
      </c>
      <c r="F742" s="82">
        <v>7.5045000000000005E-4</v>
      </c>
      <c r="G742" s="39">
        <v>7.6398999999999998E-4</v>
      </c>
      <c r="H742" s="39">
        <v>6.6463000000000004E-4</v>
      </c>
      <c r="I742" s="39">
        <v>6.2184999999999996E-4</v>
      </c>
      <c r="J742" s="39">
        <v>5.6072000000000001E-4</v>
      </c>
      <c r="K742" s="39">
        <v>5.3934000000000002E-4</v>
      </c>
      <c r="L742" s="39">
        <v>5.1378999999999997E-4</v>
      </c>
      <c r="M742" s="82">
        <v>4.1107999999999997E-4</v>
      </c>
      <c r="N742" s="39">
        <v>4.8877999999999997E-4</v>
      </c>
      <c r="O742" s="39">
        <v>4.4289999999999998E-4</v>
      </c>
      <c r="P742" s="39">
        <v>4.4289999999999998E-4</v>
      </c>
      <c r="Q742" s="39">
        <v>2.4343999999999999E-4</v>
      </c>
      <c r="R742" s="39">
        <v>2.4343999999999999E-4</v>
      </c>
      <c r="S742" s="39">
        <v>2.4257E-4</v>
      </c>
      <c r="T742" s="39">
        <v>2.4257E-4</v>
      </c>
      <c r="U742" s="39">
        <v>2.4177000000000001E-4</v>
      </c>
      <c r="V742" s="39">
        <v>1.7100000000000001E-4</v>
      </c>
      <c r="W742" s="39">
        <v>1.9259999999999999E-4</v>
      </c>
      <c r="X742" s="39">
        <v>1.9293000000000001E-4</v>
      </c>
      <c r="Y742" s="82">
        <v>2.0869000000000001E-4</v>
      </c>
      <c r="Z742" s="39">
        <v>6.8891999999999998E-4</v>
      </c>
      <c r="AA742" s="39">
        <v>2.1849500000000002E-3</v>
      </c>
      <c r="AB742" s="39">
        <v>2.1849500000000002E-3</v>
      </c>
      <c r="AC742" s="39">
        <v>9.6804300000000003E-3</v>
      </c>
      <c r="AD742" s="39">
        <v>2.1302140000000001E-2</v>
      </c>
      <c r="AE742" s="39">
        <v>2.1302140000000001E-2</v>
      </c>
      <c r="AF742" s="39">
        <v>0.33696004000000002</v>
      </c>
      <c r="AG742" s="39">
        <v>0.33696004000000002</v>
      </c>
      <c r="AH742" s="82">
        <v>0.73192769999999996</v>
      </c>
      <c r="AI742" s="39">
        <v>9.7600020999999995</v>
      </c>
      <c r="AM742" s="45"/>
      <c r="AN742" s="45"/>
      <c r="AO742" s="45"/>
      <c r="AP742" s="45"/>
      <c r="AQ742" s="45"/>
      <c r="AR742" s="45"/>
      <c r="AS742" s="45"/>
      <c r="AT742" s="45"/>
      <c r="AY742" s="45"/>
      <c r="AZ742" s="45"/>
    </row>
    <row r="743" spans="1:52" customFormat="1" ht="14.25" customHeight="1" x14ac:dyDescent="0.2">
      <c r="A743" s="38">
        <v>42228.889799999997</v>
      </c>
      <c r="B743" s="39">
        <v>0</v>
      </c>
      <c r="C743" s="39">
        <v>2.1874000000000001E-4</v>
      </c>
      <c r="D743" s="39">
        <v>3.7109000000000003E-4</v>
      </c>
      <c r="E743" s="39">
        <v>7.5893E-4</v>
      </c>
      <c r="F743" s="82">
        <v>7.5029000000000003E-4</v>
      </c>
      <c r="G743" s="39">
        <v>7.6375E-4</v>
      </c>
      <c r="H743" s="39">
        <v>6.6447000000000001E-4</v>
      </c>
      <c r="I743" s="39">
        <v>6.2178000000000005E-4</v>
      </c>
      <c r="J743" s="39">
        <v>5.6079000000000003E-4</v>
      </c>
      <c r="K743" s="39">
        <v>5.3941000000000004E-4</v>
      </c>
      <c r="L743" s="39">
        <v>5.1387999999999998E-4</v>
      </c>
      <c r="M743" s="82">
        <v>4.1114E-4</v>
      </c>
      <c r="N743" s="39">
        <v>4.8886000000000003E-4</v>
      </c>
      <c r="O743" s="39">
        <v>4.4292000000000002E-4</v>
      </c>
      <c r="P743" s="39">
        <v>4.4292000000000002E-4</v>
      </c>
      <c r="Q743" s="39">
        <v>2.4347999999999999E-4</v>
      </c>
      <c r="R743" s="39">
        <v>2.4347999999999999E-4</v>
      </c>
      <c r="S743" s="39">
        <v>2.4259999999999999E-4</v>
      </c>
      <c r="T743" s="39">
        <v>2.4259999999999999E-4</v>
      </c>
      <c r="U743" s="39">
        <v>2.4178000000000001E-4</v>
      </c>
      <c r="V743" s="39">
        <v>1.7068000000000001E-4</v>
      </c>
      <c r="W743" s="39">
        <v>1.9259E-4</v>
      </c>
      <c r="X743" s="39">
        <v>1.9283000000000001E-4</v>
      </c>
      <c r="Y743" s="82">
        <v>2.0488E-4</v>
      </c>
      <c r="Z743" s="39">
        <v>6.6266999999999997E-4</v>
      </c>
      <c r="AA743" s="39">
        <v>2.0979200000000001E-3</v>
      </c>
      <c r="AB743" s="39">
        <v>2.0979200000000001E-3</v>
      </c>
      <c r="AC743" s="39">
        <v>9.3362099999999993E-3</v>
      </c>
      <c r="AD743" s="39">
        <v>2.0588180000000001E-2</v>
      </c>
      <c r="AE743" s="39">
        <v>2.0588180000000001E-2</v>
      </c>
      <c r="AF743" s="39">
        <v>0.32647700000000002</v>
      </c>
      <c r="AG743" s="39">
        <v>0.32647700000000002</v>
      </c>
      <c r="AH743" s="82">
        <v>0.71098850000000002</v>
      </c>
      <c r="AI743" s="39">
        <v>9.7042921999999994</v>
      </c>
      <c r="AM743" s="45"/>
      <c r="AN743" s="45"/>
      <c r="AO743" s="45"/>
      <c r="AP743" s="45"/>
      <c r="AQ743" s="45"/>
      <c r="AR743" s="45"/>
      <c r="AS743" s="45"/>
      <c r="AT743" s="45"/>
      <c r="AY743" s="45"/>
      <c r="AZ743" s="45"/>
    </row>
    <row r="744" spans="1:52" customFormat="1" ht="14.25" customHeight="1" x14ac:dyDescent="0.2">
      <c r="A744" s="38">
        <v>42228.899700000002</v>
      </c>
      <c r="B744" s="39">
        <v>0</v>
      </c>
      <c r="C744" s="39">
        <v>2.1889000000000001E-4</v>
      </c>
      <c r="D744" s="39">
        <v>3.7138999999999998E-4</v>
      </c>
      <c r="E744" s="39">
        <v>7.5924E-4</v>
      </c>
      <c r="F744" s="82">
        <v>7.5011999999999995E-4</v>
      </c>
      <c r="G744" s="39">
        <v>7.6351000000000001E-4</v>
      </c>
      <c r="H744" s="39">
        <v>6.6432000000000004E-4</v>
      </c>
      <c r="I744" s="39">
        <v>6.2169999999999999E-4</v>
      </c>
      <c r="J744" s="39">
        <v>5.6085E-4</v>
      </c>
      <c r="K744" s="39">
        <v>5.3947999999999995E-4</v>
      </c>
      <c r="L744" s="39">
        <v>5.1396999999999999E-4</v>
      </c>
      <c r="M744" s="82">
        <v>4.1121000000000002E-4</v>
      </c>
      <c r="N744" s="39">
        <v>4.8893999999999999E-4</v>
      </c>
      <c r="O744" s="39">
        <v>4.4294000000000001E-4</v>
      </c>
      <c r="P744" s="39">
        <v>4.4294000000000001E-4</v>
      </c>
      <c r="Q744" s="39">
        <v>2.4352999999999999E-4</v>
      </c>
      <c r="R744" s="39">
        <v>2.4352999999999999E-4</v>
      </c>
      <c r="S744" s="39">
        <v>2.4263E-4</v>
      </c>
      <c r="T744" s="39">
        <v>2.4263E-4</v>
      </c>
      <c r="U744" s="39">
        <v>2.4179E-4</v>
      </c>
      <c r="V744" s="39">
        <v>1.7037000000000001E-4</v>
      </c>
      <c r="W744" s="39">
        <v>1.9259E-4</v>
      </c>
      <c r="X744" s="39">
        <v>1.9274E-4</v>
      </c>
      <c r="Y744" s="82">
        <v>2.0129999999999999E-4</v>
      </c>
      <c r="Z744" s="39">
        <v>6.3763000000000003E-4</v>
      </c>
      <c r="AA744" s="39">
        <v>2.0142900000000002E-3</v>
      </c>
      <c r="AB744" s="39">
        <v>2.0142900000000002E-3</v>
      </c>
      <c r="AC744" s="39">
        <v>9.0036999999999999E-3</v>
      </c>
      <c r="AD744" s="39">
        <v>1.9897669999999999E-2</v>
      </c>
      <c r="AE744" s="39">
        <v>1.9897669999999999E-2</v>
      </c>
      <c r="AF744" s="39">
        <v>0.31632924000000001</v>
      </c>
      <c r="AG744" s="39">
        <v>0.31632924000000001</v>
      </c>
      <c r="AH744" s="82">
        <v>0.69062199999999996</v>
      </c>
      <c r="AI744" s="39">
        <v>9.6461710000000007</v>
      </c>
      <c r="AM744" s="45"/>
      <c r="AN744" s="45"/>
      <c r="AO744" s="45"/>
      <c r="AP744" s="45"/>
      <c r="AQ744" s="45"/>
      <c r="AR744" s="45"/>
      <c r="AS744" s="45"/>
      <c r="AT744" s="45"/>
      <c r="AY744" s="45"/>
      <c r="AZ744" s="45"/>
    </row>
    <row r="745" spans="1:52" customFormat="1" ht="14.25" customHeight="1" x14ac:dyDescent="0.2">
      <c r="A745" s="38">
        <v>42228.909699999997</v>
      </c>
      <c r="B745" s="39">
        <v>0</v>
      </c>
      <c r="C745" s="39">
        <v>2.1903999999999999E-4</v>
      </c>
      <c r="D745" s="39">
        <v>3.7168999999999999E-4</v>
      </c>
      <c r="E745" s="39">
        <v>7.5955E-4</v>
      </c>
      <c r="F745" s="82">
        <v>7.4994000000000005E-4</v>
      </c>
      <c r="G745" s="39">
        <v>7.6325999999999998E-4</v>
      </c>
      <c r="H745" s="39">
        <v>6.6416000000000001E-4</v>
      </c>
      <c r="I745" s="39">
        <v>6.2162000000000003E-4</v>
      </c>
      <c r="J745" s="39">
        <v>5.6090999999999997E-4</v>
      </c>
      <c r="K745" s="39">
        <v>5.3954999999999997E-4</v>
      </c>
      <c r="L745" s="39">
        <v>5.1405999999999999E-4</v>
      </c>
      <c r="M745" s="82">
        <v>4.1126999999999998E-4</v>
      </c>
      <c r="N745" s="39">
        <v>4.8903E-4</v>
      </c>
      <c r="O745" s="39">
        <v>4.4296E-4</v>
      </c>
      <c r="P745" s="39">
        <v>4.4296E-4</v>
      </c>
      <c r="Q745" s="39">
        <v>2.4357E-4</v>
      </c>
      <c r="R745" s="39">
        <v>2.4357E-4</v>
      </c>
      <c r="S745" s="39">
        <v>2.4264999999999999E-4</v>
      </c>
      <c r="T745" s="39">
        <v>2.4264999999999999E-4</v>
      </c>
      <c r="U745" s="39">
        <v>2.418E-4</v>
      </c>
      <c r="V745" s="39">
        <v>1.7007E-4</v>
      </c>
      <c r="W745" s="39">
        <v>1.9257000000000001E-4</v>
      </c>
      <c r="X745" s="39">
        <v>1.9267000000000001E-4</v>
      </c>
      <c r="Y745" s="82">
        <v>1.9793E-4</v>
      </c>
      <c r="Z745" s="39">
        <v>6.1373000000000005E-4</v>
      </c>
      <c r="AA745" s="39">
        <v>1.9339400000000001E-3</v>
      </c>
      <c r="AB745" s="39">
        <v>1.9339400000000001E-3</v>
      </c>
      <c r="AC745" s="39">
        <v>8.6825099999999992E-3</v>
      </c>
      <c r="AD745" s="39">
        <v>1.922981E-2</v>
      </c>
      <c r="AE745" s="39">
        <v>1.922981E-2</v>
      </c>
      <c r="AF745" s="39">
        <v>0.30650593999999998</v>
      </c>
      <c r="AG745" s="39">
        <v>0.30650593999999998</v>
      </c>
      <c r="AH745" s="82">
        <v>0.67081469999999999</v>
      </c>
      <c r="AI745" s="39">
        <v>9.5857191000000004</v>
      </c>
      <c r="AM745" s="45"/>
      <c r="AN745" s="45"/>
      <c r="AO745" s="45"/>
      <c r="AP745" s="45"/>
      <c r="AQ745" s="45"/>
      <c r="AR745" s="45"/>
      <c r="AS745" s="45"/>
      <c r="AT745" s="45"/>
      <c r="AY745" s="45"/>
      <c r="AZ745" s="45"/>
    </row>
    <row r="746" spans="1:52" customFormat="1" ht="14.25" customHeight="1" x14ac:dyDescent="0.2">
      <c r="A746" s="38">
        <v>42228.921600000001</v>
      </c>
      <c r="B746" s="39">
        <v>0</v>
      </c>
      <c r="C746" s="39">
        <v>2.1923E-4</v>
      </c>
      <c r="D746" s="39">
        <v>3.7205000000000002E-4</v>
      </c>
      <c r="E746" s="39">
        <v>7.5993000000000002E-4</v>
      </c>
      <c r="F746" s="82">
        <v>7.4972999999999999E-4</v>
      </c>
      <c r="G746" s="39">
        <v>7.6296000000000003E-4</v>
      </c>
      <c r="H746" s="39">
        <v>6.6396000000000001E-4</v>
      </c>
      <c r="I746" s="39">
        <v>6.2151999999999997E-4</v>
      </c>
      <c r="J746" s="39">
        <v>5.6097999999999999E-4</v>
      </c>
      <c r="K746" s="39">
        <v>5.3961999999999999E-4</v>
      </c>
      <c r="L746" s="39">
        <v>5.1416999999999999E-4</v>
      </c>
      <c r="M746" s="82">
        <v>4.1135999999999999E-4</v>
      </c>
      <c r="N746" s="39">
        <v>4.8912999999999995E-4</v>
      </c>
      <c r="O746" s="39">
        <v>4.4297999999999999E-4</v>
      </c>
      <c r="P746" s="39">
        <v>4.4297999999999999E-4</v>
      </c>
      <c r="Q746" s="39">
        <v>2.4363E-4</v>
      </c>
      <c r="R746" s="39">
        <v>2.4363E-4</v>
      </c>
      <c r="S746" s="39">
        <v>2.4269E-4</v>
      </c>
      <c r="T746" s="39">
        <v>2.4269E-4</v>
      </c>
      <c r="U746" s="39">
        <v>2.4180999999999999E-4</v>
      </c>
      <c r="V746" s="39">
        <v>1.697E-4</v>
      </c>
      <c r="W746" s="39">
        <v>1.9254999999999999E-4</v>
      </c>
      <c r="X746" s="39">
        <v>1.9259999999999999E-4</v>
      </c>
      <c r="Y746" s="82">
        <v>1.9415E-4</v>
      </c>
      <c r="Z746" s="39">
        <v>5.8651999999999999E-4</v>
      </c>
      <c r="AA746" s="39">
        <v>1.84166E-3</v>
      </c>
      <c r="AB746" s="39">
        <v>1.84166E-3</v>
      </c>
      <c r="AC746" s="39">
        <v>8.3114899999999995E-3</v>
      </c>
      <c r="AD746" s="39">
        <v>1.8457210000000002E-2</v>
      </c>
      <c r="AE746" s="39">
        <v>1.8457210000000002E-2</v>
      </c>
      <c r="AF746" s="39">
        <v>0.29513152999999998</v>
      </c>
      <c r="AG746" s="39">
        <v>0.29513152999999998</v>
      </c>
      <c r="AH746" s="82">
        <v>0.64776540000000005</v>
      </c>
      <c r="AI746" s="39">
        <v>9.5102150000000005</v>
      </c>
      <c r="AM746" s="45"/>
      <c r="AN746" s="45"/>
      <c r="AO746" s="45"/>
      <c r="AP746" s="45"/>
      <c r="AQ746" s="45"/>
      <c r="AR746" s="45"/>
      <c r="AS746" s="45"/>
      <c r="AT746" s="45"/>
      <c r="AY746" s="45"/>
      <c r="AZ746" s="45"/>
    </row>
    <row r="747" spans="1:52" customFormat="1" ht="14.25" customHeight="1" x14ac:dyDescent="0.2">
      <c r="A747" s="38">
        <v>42228.931600000004</v>
      </c>
      <c r="B747" s="39">
        <v>0</v>
      </c>
      <c r="C747" s="39">
        <v>2.1938E-4</v>
      </c>
      <c r="D747" s="39">
        <v>3.7236000000000002E-4</v>
      </c>
      <c r="E747" s="39">
        <v>7.6024999999999997E-4</v>
      </c>
      <c r="F747" s="82">
        <v>7.4954000000000004E-4</v>
      </c>
      <c r="G747" s="39">
        <v>7.6270999999999999E-4</v>
      </c>
      <c r="H747" s="39">
        <v>6.6377999999999999E-4</v>
      </c>
      <c r="I747" s="39">
        <v>6.2142999999999996E-4</v>
      </c>
      <c r="J747" s="39">
        <v>5.6103000000000001E-4</v>
      </c>
      <c r="K747" s="39">
        <v>5.3967999999999996E-4</v>
      </c>
      <c r="L747" s="39">
        <v>5.1426E-4</v>
      </c>
      <c r="M747" s="82">
        <v>4.1143000000000001E-4</v>
      </c>
      <c r="N747" s="39">
        <v>4.8921999999999995E-4</v>
      </c>
      <c r="O747" s="39">
        <v>4.4299999999999998E-4</v>
      </c>
      <c r="P747" s="39">
        <v>4.4299999999999998E-4</v>
      </c>
      <c r="Q747" s="39">
        <v>2.4368999999999999E-4</v>
      </c>
      <c r="R747" s="39">
        <v>2.4368999999999999E-4</v>
      </c>
      <c r="S747" s="39">
        <v>2.4272000000000001E-4</v>
      </c>
      <c r="T747" s="39">
        <v>2.4272000000000001E-4</v>
      </c>
      <c r="U747" s="39">
        <v>2.4182000000000001E-4</v>
      </c>
      <c r="V747" s="39">
        <v>1.694E-4</v>
      </c>
      <c r="W747" s="39">
        <v>1.9253E-4</v>
      </c>
      <c r="X747" s="39">
        <v>1.9254999999999999E-4</v>
      </c>
      <c r="Y747" s="82">
        <v>1.9122E-4</v>
      </c>
      <c r="Z747" s="39">
        <v>5.6499999999999996E-4</v>
      </c>
      <c r="AA747" s="39">
        <v>1.7680899999999999E-3</v>
      </c>
      <c r="AB747" s="39">
        <v>1.7680899999999999E-3</v>
      </c>
      <c r="AC747" s="39">
        <v>8.0138699999999993E-3</v>
      </c>
      <c r="AD747" s="39">
        <v>1.7836540000000001E-2</v>
      </c>
      <c r="AE747" s="39">
        <v>1.7836540000000001E-2</v>
      </c>
      <c r="AF747" s="39">
        <v>0.28598563999999999</v>
      </c>
      <c r="AG747" s="39">
        <v>0.28598563999999999</v>
      </c>
      <c r="AH747" s="82">
        <v>0.62914192000000002</v>
      </c>
      <c r="AI747" s="39">
        <v>9.4449234000000004</v>
      </c>
      <c r="AM747" s="45"/>
      <c r="AN747" s="45"/>
      <c r="AO747" s="45"/>
      <c r="AP747" s="45"/>
      <c r="AQ747" s="45"/>
      <c r="AR747" s="45"/>
      <c r="AS747" s="45"/>
      <c r="AT747" s="45"/>
      <c r="AY747" s="45"/>
      <c r="AZ747" s="45"/>
    </row>
    <row r="748" spans="1:52" customFormat="1" ht="14.25" customHeight="1" x14ac:dyDescent="0.2">
      <c r="A748" s="38">
        <v>42228.941500000001</v>
      </c>
      <c r="B748" s="39">
        <v>0</v>
      </c>
      <c r="C748" s="39">
        <v>2.1953000000000001E-4</v>
      </c>
      <c r="D748" s="39">
        <v>3.7266000000000003E-4</v>
      </c>
      <c r="E748" s="39">
        <v>7.6057999999999996E-4</v>
      </c>
      <c r="F748" s="82">
        <v>7.4934999999999997E-4</v>
      </c>
      <c r="G748" s="39">
        <v>7.6245000000000002E-4</v>
      </c>
      <c r="H748" s="39">
        <v>6.6361000000000002E-4</v>
      </c>
      <c r="I748" s="39">
        <v>6.2133999999999996E-4</v>
      </c>
      <c r="J748" s="39">
        <v>5.6108999999999998E-4</v>
      </c>
      <c r="K748" s="39">
        <v>5.3974000000000003E-4</v>
      </c>
      <c r="L748" s="39">
        <v>5.1435000000000001E-4</v>
      </c>
      <c r="M748" s="82">
        <v>4.1149999999999997E-4</v>
      </c>
      <c r="N748" s="39">
        <v>4.8930000000000002E-4</v>
      </c>
      <c r="O748" s="39">
        <v>4.4303000000000002E-4</v>
      </c>
      <c r="P748" s="39">
        <v>4.4303000000000002E-4</v>
      </c>
      <c r="Q748" s="39">
        <v>2.4373999999999999E-4</v>
      </c>
      <c r="R748" s="39">
        <v>2.4373999999999999E-4</v>
      </c>
      <c r="S748" s="39">
        <v>2.4274999999999999E-4</v>
      </c>
      <c r="T748" s="39">
        <v>2.4274999999999999E-4</v>
      </c>
      <c r="U748" s="39">
        <v>2.4183000000000001E-4</v>
      </c>
      <c r="V748" s="39">
        <v>1.6911000000000001E-4</v>
      </c>
      <c r="W748" s="39">
        <v>1.9249E-4</v>
      </c>
      <c r="X748" s="39">
        <v>1.9251000000000001E-4</v>
      </c>
      <c r="Y748" s="82">
        <v>1.8845999999999999E-4</v>
      </c>
      <c r="Z748" s="39">
        <v>5.4449000000000001E-4</v>
      </c>
      <c r="AA748" s="39">
        <v>1.69743E-3</v>
      </c>
      <c r="AB748" s="39">
        <v>1.69743E-3</v>
      </c>
      <c r="AC748" s="39">
        <v>7.7263999999999996E-3</v>
      </c>
      <c r="AD748" s="39">
        <v>1.7236169999999999E-2</v>
      </c>
      <c r="AE748" s="39">
        <v>1.7236169999999999E-2</v>
      </c>
      <c r="AF748" s="39">
        <v>0.27713189999999999</v>
      </c>
      <c r="AG748" s="39">
        <v>0.27713189999999999</v>
      </c>
      <c r="AH748" s="82">
        <v>0.61103569999999996</v>
      </c>
      <c r="AI748" s="39">
        <v>9.3775630000000003</v>
      </c>
      <c r="AM748" s="45"/>
      <c r="AN748" s="45"/>
      <c r="AO748" s="45"/>
      <c r="AP748" s="45"/>
      <c r="AQ748" s="45"/>
      <c r="AR748" s="45"/>
      <c r="AS748" s="45"/>
      <c r="AT748" s="45"/>
      <c r="AY748" s="45"/>
      <c r="AZ748" s="45"/>
    </row>
    <row r="749" spans="1:52" customFormat="1" ht="14.25" customHeight="1" x14ac:dyDescent="0.2">
      <c r="A749" s="38">
        <v>42228.951500000003</v>
      </c>
      <c r="B749" s="39">
        <v>0</v>
      </c>
      <c r="C749" s="39">
        <v>2.1969000000000001E-4</v>
      </c>
      <c r="D749" s="39">
        <v>3.7295999999999998E-4</v>
      </c>
      <c r="E749" s="39">
        <v>7.6090999999999995E-4</v>
      </c>
      <c r="F749" s="82">
        <v>7.4916000000000002E-4</v>
      </c>
      <c r="G749" s="39">
        <v>7.6219999999999999E-4</v>
      </c>
      <c r="H749" s="39">
        <v>6.6343000000000001E-4</v>
      </c>
      <c r="I749" s="39">
        <v>6.2124000000000001E-4</v>
      </c>
      <c r="J749" s="39">
        <v>5.6114000000000001E-4</v>
      </c>
      <c r="K749" s="39">
        <v>5.398E-4</v>
      </c>
      <c r="L749" s="39">
        <v>5.1444000000000001E-4</v>
      </c>
      <c r="M749" s="82">
        <v>4.1156999999999999E-4</v>
      </c>
      <c r="N749" s="39">
        <v>4.8939000000000003E-4</v>
      </c>
      <c r="O749" s="39">
        <v>4.4305000000000001E-4</v>
      </c>
      <c r="P749" s="39">
        <v>4.4305000000000001E-4</v>
      </c>
      <c r="Q749" s="39">
        <v>2.4379999999999999E-4</v>
      </c>
      <c r="R749" s="39">
        <v>2.4379999999999999E-4</v>
      </c>
      <c r="S749" s="39">
        <v>2.4279E-4</v>
      </c>
      <c r="T749" s="39">
        <v>2.4279E-4</v>
      </c>
      <c r="U749" s="39">
        <v>2.4185E-4</v>
      </c>
      <c r="V749" s="39">
        <v>1.6882E-4</v>
      </c>
      <c r="W749" s="39">
        <v>1.9244999999999999E-4</v>
      </c>
      <c r="X749" s="39">
        <v>1.9247000000000001E-4</v>
      </c>
      <c r="Y749" s="82">
        <v>1.8588E-4</v>
      </c>
      <c r="Z749" s="39">
        <v>5.2495000000000005E-4</v>
      </c>
      <c r="AA749" s="39">
        <v>1.6295599999999999E-3</v>
      </c>
      <c r="AB749" s="39">
        <v>1.6295599999999999E-3</v>
      </c>
      <c r="AC749" s="39">
        <v>7.4487199999999998E-3</v>
      </c>
      <c r="AD749" s="39">
        <v>1.6655429999999999E-2</v>
      </c>
      <c r="AE749" s="39">
        <v>1.6655429999999999E-2</v>
      </c>
      <c r="AF749" s="39">
        <v>0.26856069999999999</v>
      </c>
      <c r="AG749" s="39">
        <v>0.26856069999999999</v>
      </c>
      <c r="AH749" s="82">
        <v>0.59343420000000002</v>
      </c>
      <c r="AI749" s="39">
        <v>9.3082170000000009</v>
      </c>
      <c r="AM749" s="45"/>
      <c r="AN749" s="45"/>
      <c r="AO749" s="45"/>
      <c r="AP749" s="45"/>
      <c r="AQ749" s="45"/>
      <c r="AR749" s="45"/>
      <c r="AS749" s="45"/>
      <c r="AT749" s="45"/>
      <c r="AY749" s="45"/>
      <c r="AZ749" s="45"/>
    </row>
    <row r="750" spans="1:52" customFormat="1" ht="14.25" customHeight="1" x14ac:dyDescent="0.2">
      <c r="A750" s="38">
        <v>42228.9614</v>
      </c>
      <c r="B750" s="39">
        <v>0</v>
      </c>
      <c r="C750" s="39">
        <v>2.1984000000000001E-4</v>
      </c>
      <c r="D750" s="39">
        <v>3.7326999999999998E-4</v>
      </c>
      <c r="E750" s="39">
        <v>7.6124000000000005E-4</v>
      </c>
      <c r="F750" s="82">
        <v>7.4896000000000001E-4</v>
      </c>
      <c r="G750" s="39">
        <v>7.6194000000000001E-4</v>
      </c>
      <c r="H750" s="39">
        <v>6.6324000000000005E-4</v>
      </c>
      <c r="I750" s="39">
        <v>6.2113999999999995E-4</v>
      </c>
      <c r="J750" s="39">
        <v>5.6117999999999999E-4</v>
      </c>
      <c r="K750" s="39">
        <v>5.3985000000000003E-4</v>
      </c>
      <c r="L750" s="39">
        <v>5.1451999999999997E-4</v>
      </c>
      <c r="M750" s="82">
        <v>4.1165E-4</v>
      </c>
      <c r="N750" s="39">
        <v>4.8948000000000004E-4</v>
      </c>
      <c r="O750" s="39">
        <v>4.4307999999999999E-4</v>
      </c>
      <c r="P750" s="39">
        <v>4.4307999999999999E-4</v>
      </c>
      <c r="Q750" s="39">
        <v>2.4386000000000001E-4</v>
      </c>
      <c r="R750" s="39">
        <v>2.4386000000000001E-4</v>
      </c>
      <c r="S750" s="39">
        <v>2.4283E-4</v>
      </c>
      <c r="T750" s="39">
        <v>2.4283E-4</v>
      </c>
      <c r="U750" s="39">
        <v>2.4185999999999999E-4</v>
      </c>
      <c r="V750" s="39">
        <v>1.6852999999999999E-4</v>
      </c>
      <c r="W750" s="39">
        <v>1.9239999999999999E-4</v>
      </c>
      <c r="X750" s="39">
        <v>1.9243E-4</v>
      </c>
      <c r="Y750" s="82">
        <v>1.8347E-4</v>
      </c>
      <c r="Z750" s="39">
        <v>5.0633999999999998E-4</v>
      </c>
      <c r="AA750" s="39">
        <v>1.5643899999999999E-3</v>
      </c>
      <c r="AB750" s="39">
        <v>1.5643899999999999E-3</v>
      </c>
      <c r="AC750" s="39">
        <v>7.1805100000000002E-3</v>
      </c>
      <c r="AD750" s="39">
        <v>1.6093650000000001E-2</v>
      </c>
      <c r="AE750" s="39">
        <v>1.6093650000000001E-2</v>
      </c>
      <c r="AF750" s="39">
        <v>0.26026300000000002</v>
      </c>
      <c r="AG750" s="39">
        <v>0.26026300000000002</v>
      </c>
      <c r="AH750" s="82">
        <v>0.57632490000000003</v>
      </c>
      <c r="AI750" s="39">
        <v>9.2369669999999999</v>
      </c>
      <c r="AM750" s="45"/>
      <c r="AN750" s="45"/>
      <c r="AO750" s="45"/>
      <c r="AP750" s="45"/>
      <c r="AQ750" s="45"/>
      <c r="AR750" s="45"/>
      <c r="AS750" s="45"/>
      <c r="AT750" s="45"/>
      <c r="AY750" s="45"/>
      <c r="AZ750" s="45"/>
    </row>
    <row r="751" spans="1:52" customFormat="1" ht="14.25" customHeight="1" x14ac:dyDescent="0.2">
      <c r="A751" s="38">
        <v>42228.971400000002</v>
      </c>
      <c r="B751" s="39">
        <v>0</v>
      </c>
      <c r="C751" s="39">
        <v>2.1999000000000001E-4</v>
      </c>
      <c r="D751" s="39">
        <v>3.7356999999999999E-4</v>
      </c>
      <c r="E751" s="39">
        <v>7.6157000000000004E-4</v>
      </c>
      <c r="F751" s="82">
        <v>7.4874999999999996E-4</v>
      </c>
      <c r="G751" s="39">
        <v>7.6168000000000004E-4</v>
      </c>
      <c r="H751" s="39">
        <v>6.6304999999999999E-4</v>
      </c>
      <c r="I751" s="39">
        <v>6.2102999999999995E-4</v>
      </c>
      <c r="J751" s="39">
        <v>5.6123000000000002E-4</v>
      </c>
      <c r="K751" s="39">
        <v>5.3989999999999995E-4</v>
      </c>
      <c r="L751" s="39">
        <v>5.1460999999999998E-4</v>
      </c>
      <c r="M751" s="82">
        <v>4.1173000000000002E-4</v>
      </c>
      <c r="N751" s="39">
        <v>4.8957000000000004E-4</v>
      </c>
      <c r="O751" s="39">
        <v>4.4310999999999998E-4</v>
      </c>
      <c r="P751" s="39">
        <v>4.4310999999999998E-4</v>
      </c>
      <c r="Q751" s="39">
        <v>2.4392000000000001E-4</v>
      </c>
      <c r="R751" s="39">
        <v>2.4392000000000001E-4</v>
      </c>
      <c r="S751" s="39">
        <v>2.4287000000000001E-4</v>
      </c>
      <c r="T751" s="39">
        <v>2.4287000000000001E-4</v>
      </c>
      <c r="U751" s="39">
        <v>2.4188000000000001E-4</v>
      </c>
      <c r="V751" s="39">
        <v>1.6824E-4</v>
      </c>
      <c r="W751" s="39">
        <v>1.9233999999999999E-4</v>
      </c>
      <c r="X751" s="39">
        <v>1.9239999999999999E-4</v>
      </c>
      <c r="Y751" s="82">
        <v>1.8121000000000001E-4</v>
      </c>
      <c r="Z751" s="39">
        <v>4.8862000000000005E-4</v>
      </c>
      <c r="AA751" s="39">
        <v>1.5018200000000001E-3</v>
      </c>
      <c r="AB751" s="39">
        <v>1.5018200000000001E-3</v>
      </c>
      <c r="AC751" s="39">
        <v>6.92145E-3</v>
      </c>
      <c r="AD751" s="39">
        <v>1.55502E-2</v>
      </c>
      <c r="AE751" s="39">
        <v>1.55502E-2</v>
      </c>
      <c r="AF751" s="39">
        <v>0.25222982999999999</v>
      </c>
      <c r="AG751" s="39">
        <v>0.25222982999999999</v>
      </c>
      <c r="AH751" s="82">
        <v>0.55969539999999995</v>
      </c>
      <c r="AI751" s="39">
        <v>9.1638959999999994</v>
      </c>
      <c r="AM751" s="45"/>
      <c r="AN751" s="45"/>
      <c r="AO751" s="45"/>
      <c r="AP751" s="45"/>
      <c r="AQ751" s="45"/>
      <c r="AR751" s="45"/>
      <c r="AS751" s="45"/>
      <c r="AT751" s="45"/>
      <c r="AY751" s="45"/>
      <c r="AZ751" s="45"/>
    </row>
    <row r="752" spans="1:52" customFormat="1" ht="14.25" customHeight="1" x14ac:dyDescent="0.2">
      <c r="A752" s="38">
        <v>42228.981399999997</v>
      </c>
      <c r="B752" s="39">
        <v>0</v>
      </c>
      <c r="C752" s="39">
        <v>2.2015000000000001E-4</v>
      </c>
      <c r="D752" s="39">
        <v>3.7387E-4</v>
      </c>
      <c r="E752" s="39">
        <v>7.6190999999999997E-4</v>
      </c>
      <c r="F752" s="82">
        <v>7.4854999999999995E-4</v>
      </c>
      <c r="G752" s="39">
        <v>7.6141999999999996E-4</v>
      </c>
      <c r="H752" s="39">
        <v>6.6286000000000003E-4</v>
      </c>
      <c r="I752" s="39">
        <v>6.2091999999999996E-4</v>
      </c>
      <c r="J752" s="39">
        <v>5.6127E-4</v>
      </c>
      <c r="K752" s="39">
        <v>5.3994999999999998E-4</v>
      </c>
      <c r="L752" s="39">
        <v>5.1469999999999999E-4</v>
      </c>
      <c r="M752" s="82">
        <v>4.1180999999999998E-4</v>
      </c>
      <c r="N752" s="39">
        <v>4.8966000000000005E-4</v>
      </c>
      <c r="O752" s="39">
        <v>4.4314000000000002E-4</v>
      </c>
      <c r="P752" s="39">
        <v>4.4314000000000002E-4</v>
      </c>
      <c r="Q752" s="39">
        <v>2.4399E-4</v>
      </c>
      <c r="R752" s="39">
        <v>2.4399E-4</v>
      </c>
      <c r="S752" s="39">
        <v>2.4290999999999999E-4</v>
      </c>
      <c r="T752" s="39">
        <v>2.4290999999999999E-4</v>
      </c>
      <c r="U752" s="39">
        <v>2.419E-4</v>
      </c>
      <c r="V752" s="39">
        <v>1.6796000000000001E-4</v>
      </c>
      <c r="W752" s="39">
        <v>1.9227E-4</v>
      </c>
      <c r="X752" s="39">
        <v>1.9236000000000001E-4</v>
      </c>
      <c r="Y752" s="82">
        <v>1.7908999999999999E-4</v>
      </c>
      <c r="Z752" s="39">
        <v>4.7176E-4</v>
      </c>
      <c r="AA752" s="39">
        <v>1.4417500000000001E-3</v>
      </c>
      <c r="AB752" s="39">
        <v>1.4417500000000001E-3</v>
      </c>
      <c r="AC752" s="39">
        <v>6.6712400000000002E-3</v>
      </c>
      <c r="AD752" s="39">
        <v>1.502448E-2</v>
      </c>
      <c r="AE752" s="39">
        <v>1.502448E-2</v>
      </c>
      <c r="AF752" s="39">
        <v>0.24445264</v>
      </c>
      <c r="AG752" s="39">
        <v>0.24445264</v>
      </c>
      <c r="AH752" s="82">
        <v>0.54353373999999999</v>
      </c>
      <c r="AI752" s="39">
        <v>9.0890850000000007</v>
      </c>
      <c r="AM752" s="45"/>
      <c r="AN752" s="45"/>
      <c r="AO752" s="45"/>
      <c r="AP752" s="45"/>
      <c r="AQ752" s="45"/>
      <c r="AR752" s="45"/>
      <c r="AS752" s="45"/>
      <c r="AT752" s="45"/>
      <c r="AY752" s="45"/>
      <c r="AZ752" s="45"/>
    </row>
    <row r="753" spans="1:52" customFormat="1" ht="14.25" customHeight="1" x14ac:dyDescent="0.2">
      <c r="A753" s="38">
        <v>42228.991300000002</v>
      </c>
      <c r="B753" s="39">
        <v>0</v>
      </c>
      <c r="C753" s="39">
        <v>2.2029999999999999E-4</v>
      </c>
      <c r="D753" s="39">
        <v>3.7418E-4</v>
      </c>
      <c r="E753" s="39">
        <v>7.6225000000000002E-4</v>
      </c>
      <c r="F753" s="82">
        <v>7.4834000000000001E-4</v>
      </c>
      <c r="G753" s="39">
        <v>7.6115999999999998E-4</v>
      </c>
      <c r="H753" s="39">
        <v>6.6266000000000003E-4</v>
      </c>
      <c r="I753" s="39">
        <v>6.2080000000000002E-4</v>
      </c>
      <c r="J753" s="39">
        <v>5.6130000000000004E-4</v>
      </c>
      <c r="K753" s="39">
        <v>5.3998999999999996E-4</v>
      </c>
      <c r="L753" s="39">
        <v>5.1477999999999995E-4</v>
      </c>
      <c r="M753" s="82">
        <v>4.1189999999999998E-4</v>
      </c>
      <c r="N753" s="39">
        <v>4.8976E-4</v>
      </c>
      <c r="O753" s="39">
        <v>4.4317E-4</v>
      </c>
      <c r="P753" s="39">
        <v>4.4317E-4</v>
      </c>
      <c r="Q753" s="39">
        <v>2.4405E-4</v>
      </c>
      <c r="R753" s="39">
        <v>2.4405E-4</v>
      </c>
      <c r="S753" s="39">
        <v>2.4295E-4</v>
      </c>
      <c r="T753" s="39">
        <v>2.4295E-4</v>
      </c>
      <c r="U753" s="39">
        <v>2.4191999999999999E-4</v>
      </c>
      <c r="V753" s="39">
        <v>1.6767999999999999E-4</v>
      </c>
      <c r="W753" s="39">
        <v>1.9218999999999999E-4</v>
      </c>
      <c r="X753" s="39">
        <v>1.9233E-4</v>
      </c>
      <c r="Y753" s="82">
        <v>1.7712000000000001E-4</v>
      </c>
      <c r="Z753" s="39">
        <v>4.5571000000000001E-4</v>
      </c>
      <c r="AA753" s="39">
        <v>1.3841000000000001E-3</v>
      </c>
      <c r="AB753" s="39">
        <v>1.3841000000000001E-3</v>
      </c>
      <c r="AC753" s="39">
        <v>6.42956E-3</v>
      </c>
      <c r="AD753" s="39">
        <v>1.451589E-2</v>
      </c>
      <c r="AE753" s="39">
        <v>1.451589E-2</v>
      </c>
      <c r="AF753" s="39">
        <v>0.2369231</v>
      </c>
      <c r="AG753" s="39">
        <v>0.2369231</v>
      </c>
      <c r="AH753" s="82">
        <v>0.52782803</v>
      </c>
      <c r="AI753" s="39">
        <v>9.0126141999999998</v>
      </c>
      <c r="AM753" s="45"/>
      <c r="AN753" s="45"/>
      <c r="AO753" s="45"/>
      <c r="AP753" s="45"/>
      <c r="AQ753" s="45"/>
      <c r="AR753" s="45"/>
      <c r="AS753" s="45"/>
      <c r="AT753" s="45"/>
      <c r="AY753" s="45"/>
      <c r="AZ753" s="45"/>
    </row>
    <row r="754" spans="1:52" customFormat="1" ht="14.25" customHeight="1" x14ac:dyDescent="0.2">
      <c r="A754" s="38">
        <v>42229.001300000004</v>
      </c>
      <c r="B754" s="39">
        <v>0</v>
      </c>
      <c r="C754" s="39">
        <v>2.2045999999999999E-4</v>
      </c>
      <c r="D754" s="39">
        <v>3.7449E-4</v>
      </c>
      <c r="E754" s="39">
        <v>7.626E-4</v>
      </c>
      <c r="F754" s="82">
        <v>7.4812000000000001E-4</v>
      </c>
      <c r="G754" s="39">
        <v>7.6090000000000001E-4</v>
      </c>
      <c r="H754" s="39">
        <v>6.6246000000000002E-4</v>
      </c>
      <c r="I754" s="39">
        <v>6.2067999999999997E-4</v>
      </c>
      <c r="J754" s="39">
        <v>5.6134000000000002E-4</v>
      </c>
      <c r="K754" s="39">
        <v>5.4003999999999999E-4</v>
      </c>
      <c r="L754" s="39">
        <v>5.1486999999999995E-4</v>
      </c>
      <c r="M754" s="82">
        <v>4.1198E-4</v>
      </c>
      <c r="N754" s="39">
        <v>4.8985000000000001E-4</v>
      </c>
      <c r="O754" s="39">
        <v>4.4319999999999999E-4</v>
      </c>
      <c r="P754" s="39">
        <v>4.4319999999999999E-4</v>
      </c>
      <c r="Q754" s="39">
        <v>2.4411999999999999E-4</v>
      </c>
      <c r="R754" s="39">
        <v>2.4411999999999999E-4</v>
      </c>
      <c r="S754" s="39">
        <v>2.43E-4</v>
      </c>
      <c r="T754" s="39">
        <v>2.43E-4</v>
      </c>
      <c r="U754" s="39">
        <v>2.4194E-4</v>
      </c>
      <c r="V754" s="39">
        <v>1.6741E-4</v>
      </c>
      <c r="W754" s="39">
        <v>1.9209000000000001E-4</v>
      </c>
      <c r="X754" s="39">
        <v>1.9228999999999999E-4</v>
      </c>
      <c r="Y754" s="82">
        <v>1.7527999999999999E-4</v>
      </c>
      <c r="Z754" s="39">
        <v>4.4045E-4</v>
      </c>
      <c r="AA754" s="39">
        <v>1.32876E-3</v>
      </c>
      <c r="AB754" s="39">
        <v>1.32876E-3</v>
      </c>
      <c r="AC754" s="39">
        <v>6.1961500000000001E-3</v>
      </c>
      <c r="AD754" s="39">
        <v>1.4023860000000001E-2</v>
      </c>
      <c r="AE754" s="39">
        <v>1.4023860000000001E-2</v>
      </c>
      <c r="AF754" s="39">
        <v>0.22963310000000001</v>
      </c>
      <c r="AG754" s="39">
        <v>0.22963310000000001</v>
      </c>
      <c r="AH754" s="82">
        <v>0.51256661999999997</v>
      </c>
      <c r="AI754" s="39">
        <v>8.9345674000000006</v>
      </c>
      <c r="AM754" s="45"/>
      <c r="AN754" s="45"/>
      <c r="AO754" s="45"/>
      <c r="AP754" s="45"/>
      <c r="AQ754" s="45"/>
      <c r="AR754" s="45"/>
      <c r="AS754" s="45"/>
      <c r="AT754" s="45"/>
      <c r="AY754" s="45"/>
      <c r="AZ754" s="45"/>
    </row>
    <row r="755" spans="1:52" customFormat="1" ht="14.25" customHeight="1" x14ac:dyDescent="0.2">
      <c r="A755" s="38">
        <v>42229.011200000001</v>
      </c>
      <c r="B755" s="39">
        <v>0</v>
      </c>
      <c r="C755" s="39">
        <v>2.2060999999999999E-4</v>
      </c>
      <c r="D755" s="39">
        <v>3.7479000000000001E-4</v>
      </c>
      <c r="E755" s="39">
        <v>7.6294000000000004E-4</v>
      </c>
      <c r="F755" s="82">
        <v>7.4790999999999996E-4</v>
      </c>
      <c r="G755" s="39">
        <v>7.6064000000000004E-4</v>
      </c>
      <c r="H755" s="39">
        <v>6.6224999999999997E-4</v>
      </c>
      <c r="I755" s="39">
        <v>6.2054999999999999E-4</v>
      </c>
      <c r="J755" s="39">
        <v>5.6136999999999995E-4</v>
      </c>
      <c r="K755" s="39">
        <v>5.4007999999999997E-4</v>
      </c>
      <c r="L755" s="39">
        <v>5.1495000000000002E-4</v>
      </c>
      <c r="M755" s="82">
        <v>4.1207E-4</v>
      </c>
      <c r="N755" s="39">
        <v>4.8994000000000002E-4</v>
      </c>
      <c r="O755" s="39">
        <v>4.4324000000000002E-4</v>
      </c>
      <c r="P755" s="39">
        <v>4.4324000000000002E-4</v>
      </c>
      <c r="Q755" s="39">
        <v>2.4418999999999998E-4</v>
      </c>
      <c r="R755" s="39">
        <v>2.4418999999999998E-4</v>
      </c>
      <c r="S755" s="39">
        <v>2.4305E-4</v>
      </c>
      <c r="T755" s="39">
        <v>2.4305E-4</v>
      </c>
      <c r="U755" s="39">
        <v>2.4195999999999999E-4</v>
      </c>
      <c r="V755" s="39">
        <v>1.6719E-4</v>
      </c>
      <c r="W755" s="39">
        <v>1.9199000000000001E-4</v>
      </c>
      <c r="X755" s="39">
        <v>1.9223999999999999E-4</v>
      </c>
      <c r="Y755" s="82">
        <v>1.7357000000000001E-4</v>
      </c>
      <c r="Z755" s="39">
        <v>4.2595000000000003E-4</v>
      </c>
      <c r="AA755" s="39">
        <v>1.27567E-3</v>
      </c>
      <c r="AB755" s="39">
        <v>1.27567E-3</v>
      </c>
      <c r="AC755" s="39">
        <v>5.9707099999999997E-3</v>
      </c>
      <c r="AD755" s="39">
        <v>1.354784E-2</v>
      </c>
      <c r="AE755" s="39">
        <v>1.354784E-2</v>
      </c>
      <c r="AF755" s="39">
        <v>0.22257489999999999</v>
      </c>
      <c r="AG755" s="39">
        <v>0.22257489999999999</v>
      </c>
      <c r="AH755" s="82">
        <v>0.49773810000000002</v>
      </c>
      <c r="AI755" s="39">
        <v>8.8550223999999993</v>
      </c>
      <c r="AM755" s="45"/>
      <c r="AN755" s="45"/>
      <c r="AO755" s="45"/>
      <c r="AP755" s="45"/>
      <c r="AQ755" s="45"/>
      <c r="AR755" s="45"/>
      <c r="AS755" s="45"/>
      <c r="AT755" s="45"/>
      <c r="AY755" s="45"/>
      <c r="AZ755" s="45"/>
    </row>
    <row r="756" spans="1:52" customFormat="1" ht="14.25" customHeight="1" x14ac:dyDescent="0.2">
      <c r="A756" s="38">
        <v>42229.021200000003</v>
      </c>
      <c r="B756" s="39">
        <v>0</v>
      </c>
      <c r="C756" s="39">
        <v>2.2075999999999999E-4</v>
      </c>
      <c r="D756" s="39">
        <v>3.7509000000000002E-4</v>
      </c>
      <c r="E756" s="39">
        <v>7.6329000000000002E-4</v>
      </c>
      <c r="F756" s="82">
        <v>7.4768000000000002E-4</v>
      </c>
      <c r="G756" s="39">
        <v>7.6037999999999995E-4</v>
      </c>
      <c r="H756" s="39">
        <v>6.6204000000000002E-4</v>
      </c>
      <c r="I756" s="39">
        <v>6.2042E-4</v>
      </c>
      <c r="J756" s="39">
        <v>5.6139999999999998E-4</v>
      </c>
      <c r="K756" s="39">
        <v>5.4012999999999999E-4</v>
      </c>
      <c r="L756" s="39">
        <v>5.1502999999999998E-4</v>
      </c>
      <c r="M756" s="82">
        <v>4.1216000000000001E-4</v>
      </c>
      <c r="N756" s="39">
        <v>4.9003999999999996E-4</v>
      </c>
      <c r="O756" s="39">
        <v>4.4328E-4</v>
      </c>
      <c r="P756" s="39">
        <v>4.4328E-4</v>
      </c>
      <c r="Q756" s="39">
        <v>2.4426999999999999E-4</v>
      </c>
      <c r="R756" s="39">
        <v>2.4426999999999999E-4</v>
      </c>
      <c r="S756" s="39">
        <v>2.431E-4</v>
      </c>
      <c r="T756" s="39">
        <v>2.431E-4</v>
      </c>
      <c r="U756" s="39">
        <v>2.4199000000000001E-4</v>
      </c>
      <c r="V756" s="39">
        <v>1.6705999999999999E-4</v>
      </c>
      <c r="W756" s="39">
        <v>1.9186999999999999E-4</v>
      </c>
      <c r="X756" s="39">
        <v>1.9218999999999999E-4</v>
      </c>
      <c r="Y756" s="82">
        <v>1.7197999999999999E-4</v>
      </c>
      <c r="Z756" s="39">
        <v>4.1217000000000001E-4</v>
      </c>
      <c r="AA756" s="39">
        <v>1.22474E-3</v>
      </c>
      <c r="AB756" s="39">
        <v>1.22474E-3</v>
      </c>
      <c r="AC756" s="39">
        <v>5.7529900000000004E-3</v>
      </c>
      <c r="AD756" s="39">
        <v>1.30873E-2</v>
      </c>
      <c r="AE756" s="39">
        <v>1.30873E-2</v>
      </c>
      <c r="AF756" s="39">
        <v>0.21574082</v>
      </c>
      <c r="AG756" s="39">
        <v>0.21574082</v>
      </c>
      <c r="AH756" s="82">
        <v>0.48333111000000001</v>
      </c>
      <c r="AI756" s="39">
        <v>8.7740612000000002</v>
      </c>
      <c r="AM756" s="45"/>
      <c r="AN756" s="45"/>
      <c r="AO756" s="45"/>
      <c r="AP756" s="45"/>
      <c r="AQ756" s="45"/>
      <c r="AR756" s="45"/>
      <c r="AS756" s="45"/>
      <c r="AT756" s="45"/>
      <c r="AY756" s="45"/>
      <c r="AZ756" s="45"/>
    </row>
    <row r="757" spans="1:52" customFormat="1" ht="14.25" customHeight="1" x14ac:dyDescent="0.2">
      <c r="A757" s="38">
        <v>42229.031199999998</v>
      </c>
      <c r="B757" s="39">
        <v>0</v>
      </c>
      <c r="C757" s="39">
        <v>2.2091E-4</v>
      </c>
      <c r="D757" s="39">
        <v>3.7539000000000002E-4</v>
      </c>
      <c r="E757" s="39">
        <v>7.6364E-4</v>
      </c>
      <c r="F757" s="82">
        <v>7.4746000000000003E-4</v>
      </c>
      <c r="G757" s="39">
        <v>7.6013000000000003E-4</v>
      </c>
      <c r="H757" s="39">
        <v>6.6182999999999997E-4</v>
      </c>
      <c r="I757" s="39">
        <v>6.2029000000000001E-4</v>
      </c>
      <c r="J757" s="39">
        <v>5.6143999999999996E-4</v>
      </c>
      <c r="K757" s="39">
        <v>5.4018999999999996E-4</v>
      </c>
      <c r="L757" s="39">
        <v>5.1511999999999999E-4</v>
      </c>
      <c r="M757" s="82">
        <v>4.1225000000000002E-4</v>
      </c>
      <c r="N757" s="39">
        <v>4.9012999999999997E-4</v>
      </c>
      <c r="O757" s="39">
        <v>4.4331999999999998E-4</v>
      </c>
      <c r="P757" s="39">
        <v>4.4331999999999998E-4</v>
      </c>
      <c r="Q757" s="39">
        <v>2.4434000000000001E-4</v>
      </c>
      <c r="R757" s="39">
        <v>2.4434000000000001E-4</v>
      </c>
      <c r="S757" s="39">
        <v>2.4315E-4</v>
      </c>
      <c r="T757" s="39">
        <v>2.4315E-4</v>
      </c>
      <c r="U757" s="39">
        <v>2.4201E-4</v>
      </c>
      <c r="V757" s="39">
        <v>1.6699999999999999E-4</v>
      </c>
      <c r="W757" s="39">
        <v>1.9174E-4</v>
      </c>
      <c r="X757" s="39">
        <v>1.9212999999999999E-4</v>
      </c>
      <c r="Y757" s="82">
        <v>1.705E-4</v>
      </c>
      <c r="Z757" s="39">
        <v>3.9908000000000001E-4</v>
      </c>
      <c r="AA757" s="39">
        <v>1.17588E-3</v>
      </c>
      <c r="AB757" s="39">
        <v>1.17588E-3</v>
      </c>
      <c r="AC757" s="39">
        <v>5.5427200000000001E-3</v>
      </c>
      <c r="AD757" s="39">
        <v>1.264173E-2</v>
      </c>
      <c r="AE757" s="39">
        <v>1.264173E-2</v>
      </c>
      <c r="AF757" s="39">
        <v>0.2091237</v>
      </c>
      <c r="AG757" s="39">
        <v>0.2091237</v>
      </c>
      <c r="AH757" s="82">
        <v>0.46933480999999999</v>
      </c>
      <c r="AI757" s="39">
        <v>8.6917600000000004</v>
      </c>
      <c r="AM757" s="45"/>
      <c r="AN757" s="45"/>
      <c r="AO757" s="45"/>
      <c r="AP757" s="45"/>
      <c r="AQ757" s="45"/>
      <c r="AR757" s="45"/>
      <c r="AS757" s="45"/>
      <c r="AT757" s="45"/>
      <c r="AY757" s="45"/>
      <c r="AZ757" s="45"/>
    </row>
    <row r="758" spans="1:52" customFormat="1" ht="14.25" customHeight="1" x14ac:dyDescent="0.2">
      <c r="A758" s="38">
        <v>42229.041100000002</v>
      </c>
      <c r="B758" s="39">
        <v>0</v>
      </c>
      <c r="C758" s="39">
        <v>2.2105000000000001E-4</v>
      </c>
      <c r="D758" s="39">
        <v>3.7567999999999998E-4</v>
      </c>
      <c r="E758" s="39">
        <v>7.6398999999999998E-4</v>
      </c>
      <c r="F758" s="82">
        <v>7.4722999999999999E-4</v>
      </c>
      <c r="G758" s="39">
        <v>7.5986999999999995E-4</v>
      </c>
      <c r="H758" s="39">
        <v>6.6162000000000002E-4</v>
      </c>
      <c r="I758" s="39">
        <v>6.2016000000000003E-4</v>
      </c>
      <c r="J758" s="39">
        <v>5.6147E-4</v>
      </c>
      <c r="K758" s="39">
        <v>5.4023999999999999E-4</v>
      </c>
      <c r="L758" s="39">
        <v>5.1519999999999995E-4</v>
      </c>
      <c r="M758" s="82">
        <v>4.1234000000000003E-4</v>
      </c>
      <c r="N758" s="39">
        <v>4.9021999999999998E-4</v>
      </c>
      <c r="O758" s="39">
        <v>4.4336000000000001E-4</v>
      </c>
      <c r="P758" s="39">
        <v>4.4336000000000001E-4</v>
      </c>
      <c r="Q758" s="39">
        <v>2.4441000000000003E-4</v>
      </c>
      <c r="R758" s="39">
        <v>2.4441000000000003E-4</v>
      </c>
      <c r="S758" s="39">
        <v>2.432E-4</v>
      </c>
      <c r="T758" s="39">
        <v>2.432E-4</v>
      </c>
      <c r="U758" s="39">
        <v>2.4204000000000001E-4</v>
      </c>
      <c r="V758" s="39">
        <v>1.6698E-4</v>
      </c>
      <c r="W758" s="39">
        <v>1.9159E-4</v>
      </c>
      <c r="X758" s="39">
        <v>1.9207E-4</v>
      </c>
      <c r="Y758" s="82">
        <v>1.6913E-4</v>
      </c>
      <c r="Z758" s="39">
        <v>3.8664999999999999E-4</v>
      </c>
      <c r="AA758" s="39">
        <v>1.1290300000000001E-3</v>
      </c>
      <c r="AB758" s="39">
        <v>1.1290300000000001E-3</v>
      </c>
      <c r="AC758" s="39">
        <v>5.3396600000000004E-3</v>
      </c>
      <c r="AD758" s="39">
        <v>1.221063E-2</v>
      </c>
      <c r="AE758" s="39">
        <v>1.221063E-2</v>
      </c>
      <c r="AF758" s="39">
        <v>0.20271629999999999</v>
      </c>
      <c r="AG758" s="39">
        <v>0.20271629999999999</v>
      </c>
      <c r="AH758" s="82">
        <v>0.45573839999999999</v>
      </c>
      <c r="AI758" s="39">
        <v>8.6082000000000001</v>
      </c>
      <c r="AM758" s="45"/>
      <c r="AN758" s="45"/>
      <c r="AO758" s="45"/>
      <c r="AP758" s="45"/>
      <c r="AQ758" s="45"/>
      <c r="AR758" s="45"/>
      <c r="AS758" s="45"/>
      <c r="AT758" s="45"/>
      <c r="AY758" s="45"/>
      <c r="AZ758" s="45"/>
    </row>
    <row r="759" spans="1:52" customFormat="1" ht="14.25" customHeight="1" x14ac:dyDescent="0.2">
      <c r="A759" s="38">
        <v>42229.051099999997</v>
      </c>
      <c r="B759" s="39">
        <v>0</v>
      </c>
      <c r="C759" s="39">
        <v>2.2118999999999999E-4</v>
      </c>
      <c r="D759" s="39">
        <v>3.7596999999999999E-4</v>
      </c>
      <c r="E759" s="39">
        <v>7.6433999999999996E-4</v>
      </c>
      <c r="F759" s="82">
        <v>7.4700000000000005E-4</v>
      </c>
      <c r="G759" s="39">
        <v>7.5960999999999997E-4</v>
      </c>
      <c r="H759" s="39">
        <v>6.6140000000000003E-4</v>
      </c>
      <c r="I759" s="39">
        <v>6.2003000000000004E-4</v>
      </c>
      <c r="J759" s="39">
        <v>5.6150000000000004E-4</v>
      </c>
      <c r="K759" s="39">
        <v>5.4029999999999996E-4</v>
      </c>
      <c r="L759" s="39">
        <v>5.1528999999999995E-4</v>
      </c>
      <c r="M759" s="82">
        <v>4.1242999999999998E-4</v>
      </c>
      <c r="N759" s="39">
        <v>4.9032000000000004E-4</v>
      </c>
      <c r="O759" s="39">
        <v>4.4339999999999999E-4</v>
      </c>
      <c r="P759" s="39">
        <v>4.4339999999999999E-4</v>
      </c>
      <c r="Q759" s="39">
        <v>2.4447999999999999E-4</v>
      </c>
      <c r="R759" s="39">
        <v>2.4447999999999999E-4</v>
      </c>
      <c r="S759" s="39">
        <v>2.4326E-4</v>
      </c>
      <c r="T759" s="39">
        <v>2.4326E-4</v>
      </c>
      <c r="U759" s="39">
        <v>2.4206999999999999E-4</v>
      </c>
      <c r="V759" s="39">
        <v>1.6699999999999999E-4</v>
      </c>
      <c r="W759" s="39">
        <v>1.9144E-4</v>
      </c>
      <c r="X759" s="39">
        <v>1.9199000000000001E-4</v>
      </c>
      <c r="Y759" s="82">
        <v>1.6786000000000001E-4</v>
      </c>
      <c r="Z759" s="39">
        <v>3.7486000000000003E-4</v>
      </c>
      <c r="AA759" s="39">
        <v>1.0841100000000001E-3</v>
      </c>
      <c r="AB759" s="39">
        <v>1.0841100000000001E-3</v>
      </c>
      <c r="AC759" s="39">
        <v>5.1435700000000001E-3</v>
      </c>
      <c r="AD759" s="39">
        <v>1.179353E-2</v>
      </c>
      <c r="AE759" s="39">
        <v>1.179353E-2</v>
      </c>
      <c r="AF759" s="39">
        <v>0.19651183999999999</v>
      </c>
      <c r="AG759" s="39">
        <v>0.19651183999999999</v>
      </c>
      <c r="AH759" s="82">
        <v>0.44253112999999999</v>
      </c>
      <c r="AI759" s="39">
        <v>8.5234570000000005</v>
      </c>
      <c r="AM759" s="45"/>
      <c r="AN759" s="45"/>
      <c r="AO759" s="45"/>
      <c r="AP759" s="45"/>
      <c r="AQ759" s="45"/>
      <c r="AR759" s="45"/>
      <c r="AS759" s="45"/>
      <c r="AT759" s="45"/>
      <c r="AY759" s="45"/>
      <c r="AZ759" s="45"/>
    </row>
    <row r="760" spans="1:52" customFormat="1" ht="14.25" customHeight="1" x14ac:dyDescent="0.2">
      <c r="A760" s="38">
        <v>42229.061000000002</v>
      </c>
      <c r="B760" s="39">
        <v>0</v>
      </c>
      <c r="C760" s="39">
        <v>2.2132E-4</v>
      </c>
      <c r="D760" s="39">
        <v>3.7626000000000001E-4</v>
      </c>
      <c r="E760" s="39">
        <v>7.6469999999999999E-4</v>
      </c>
      <c r="F760" s="82">
        <v>7.4677000000000001E-4</v>
      </c>
      <c r="G760" s="39">
        <v>7.5935E-4</v>
      </c>
      <c r="H760" s="39">
        <v>6.6118999999999998E-4</v>
      </c>
      <c r="I760" s="39">
        <v>6.1989E-4</v>
      </c>
      <c r="J760" s="39">
        <v>5.6152999999999997E-4</v>
      </c>
      <c r="K760" s="39">
        <v>5.4036000000000004E-4</v>
      </c>
      <c r="L760" s="39">
        <v>5.1537999999999996E-4</v>
      </c>
      <c r="M760" s="82">
        <v>4.1252999999999998E-4</v>
      </c>
      <c r="N760" s="39">
        <v>4.9041000000000004E-4</v>
      </c>
      <c r="O760" s="39">
        <v>4.4345000000000002E-4</v>
      </c>
      <c r="P760" s="39">
        <v>4.4345000000000002E-4</v>
      </c>
      <c r="Q760" s="39">
        <v>2.4454000000000001E-4</v>
      </c>
      <c r="R760" s="39">
        <v>2.4454000000000001E-4</v>
      </c>
      <c r="S760" s="39">
        <v>2.4331999999999999E-4</v>
      </c>
      <c r="T760" s="39">
        <v>2.4331999999999999E-4</v>
      </c>
      <c r="U760" s="39">
        <v>2.421E-4</v>
      </c>
      <c r="V760" s="39">
        <v>1.6704E-4</v>
      </c>
      <c r="W760" s="39">
        <v>1.9127E-4</v>
      </c>
      <c r="X760" s="39">
        <v>1.9191E-4</v>
      </c>
      <c r="Y760" s="82">
        <v>1.6668E-4</v>
      </c>
      <c r="Z760" s="39">
        <v>3.6368000000000001E-4</v>
      </c>
      <c r="AA760" s="39">
        <v>1.0410599999999999E-3</v>
      </c>
      <c r="AB760" s="39">
        <v>1.0410599999999999E-3</v>
      </c>
      <c r="AC760" s="39">
        <v>4.9542199999999996E-3</v>
      </c>
      <c r="AD760" s="39">
        <v>1.1389969999999999E-2</v>
      </c>
      <c r="AE760" s="39">
        <v>1.1389969999999999E-2</v>
      </c>
      <c r="AF760" s="39">
        <v>0.19050370999999999</v>
      </c>
      <c r="AG760" s="39">
        <v>0.19050370999999999</v>
      </c>
      <c r="AH760" s="82">
        <v>0.4297028</v>
      </c>
      <c r="AI760" s="39">
        <v>8.4376049999999996</v>
      </c>
      <c r="AM760" s="45"/>
      <c r="AN760" s="45"/>
      <c r="AO760" s="45"/>
      <c r="AP760" s="45"/>
      <c r="AQ760" s="45"/>
      <c r="AR760" s="45"/>
      <c r="AS760" s="45"/>
      <c r="AT760" s="45"/>
      <c r="AY760" s="45"/>
      <c r="AZ760" s="45"/>
    </row>
    <row r="761" spans="1:52" customFormat="1" ht="14.25" customHeight="1" x14ac:dyDescent="0.2">
      <c r="A761" s="38">
        <v>42229.071000000004</v>
      </c>
      <c r="B761" s="39">
        <v>0</v>
      </c>
      <c r="C761" s="39">
        <v>2.2144999999999999E-4</v>
      </c>
      <c r="D761" s="39">
        <v>3.7655000000000002E-4</v>
      </c>
      <c r="E761" s="39">
        <v>7.6506000000000002E-4</v>
      </c>
      <c r="F761" s="82">
        <v>7.4653999999999996E-4</v>
      </c>
      <c r="G761" s="39">
        <v>7.5909999999999997E-4</v>
      </c>
      <c r="H761" s="39">
        <v>6.6096999999999998E-4</v>
      </c>
      <c r="I761" s="39">
        <v>6.1974999999999997E-4</v>
      </c>
      <c r="J761" s="39">
        <v>5.6154999999999996E-4</v>
      </c>
      <c r="K761" s="39">
        <v>5.4040999999999996E-4</v>
      </c>
      <c r="L761" s="39">
        <v>5.1548000000000002E-4</v>
      </c>
      <c r="M761" s="82">
        <v>4.1262999999999998E-4</v>
      </c>
      <c r="N761" s="39">
        <v>4.9050999999999999E-4</v>
      </c>
      <c r="O761" s="39">
        <v>4.4349999999999999E-4</v>
      </c>
      <c r="P761" s="39">
        <v>4.4349999999999999E-4</v>
      </c>
      <c r="Q761" s="39">
        <v>2.4457999999999999E-4</v>
      </c>
      <c r="R761" s="39">
        <v>2.4457999999999999E-4</v>
      </c>
      <c r="S761" s="39">
        <v>2.4337999999999999E-4</v>
      </c>
      <c r="T761" s="39">
        <v>2.4337999999999999E-4</v>
      </c>
      <c r="U761" s="39">
        <v>2.4214000000000001E-4</v>
      </c>
      <c r="V761" s="39">
        <v>1.671E-4</v>
      </c>
      <c r="W761" s="39">
        <v>1.9107999999999999E-4</v>
      </c>
      <c r="X761" s="39">
        <v>1.9181999999999999E-4</v>
      </c>
      <c r="Y761" s="82">
        <v>1.6558999999999999E-4</v>
      </c>
      <c r="Z761" s="39">
        <v>3.5307999999999997E-4</v>
      </c>
      <c r="AA761" s="39">
        <v>9.9978999999999997E-4</v>
      </c>
      <c r="AB761" s="39">
        <v>9.9978999999999997E-4</v>
      </c>
      <c r="AC761" s="39">
        <v>4.7713699999999996E-3</v>
      </c>
      <c r="AD761" s="39">
        <v>1.0999500000000001E-2</v>
      </c>
      <c r="AE761" s="39">
        <v>1.0999500000000001E-2</v>
      </c>
      <c r="AF761" s="39">
        <v>0.1846855</v>
      </c>
      <c r="AG761" s="39">
        <v>0.1846855</v>
      </c>
      <c r="AH761" s="82">
        <v>0.41724329999999998</v>
      </c>
      <c r="AI761" s="39">
        <v>8.3507222999999993</v>
      </c>
      <c r="AM761" s="45"/>
      <c r="AN761" s="45"/>
      <c r="AO761" s="45"/>
      <c r="AP761" s="45"/>
      <c r="AQ761" s="45"/>
      <c r="AR761" s="45"/>
      <c r="AS761" s="45"/>
      <c r="AT761" s="45"/>
      <c r="AY761" s="45"/>
      <c r="AZ761" s="45"/>
    </row>
    <row r="762" spans="1:52" customFormat="1" ht="14.25" customHeight="1" x14ac:dyDescent="0.2">
      <c r="A762" s="38">
        <v>42229.080999999998</v>
      </c>
      <c r="B762" s="39">
        <v>0</v>
      </c>
      <c r="C762" s="39">
        <v>2.2157000000000001E-4</v>
      </c>
      <c r="D762" s="39">
        <v>3.7682999999999998E-4</v>
      </c>
      <c r="E762" s="39">
        <v>7.6541999999999995E-4</v>
      </c>
      <c r="F762" s="82">
        <v>7.4629999999999998E-4</v>
      </c>
      <c r="G762" s="39">
        <v>7.5883999999999999E-4</v>
      </c>
      <c r="H762" s="39">
        <v>6.6076999999999998E-4</v>
      </c>
      <c r="I762" s="39">
        <v>6.1961000000000004E-4</v>
      </c>
      <c r="J762" s="39">
        <v>5.6156999999999995E-4</v>
      </c>
      <c r="K762" s="39">
        <v>5.4047000000000003E-4</v>
      </c>
      <c r="L762" s="39">
        <v>5.1557000000000003E-4</v>
      </c>
      <c r="M762" s="82">
        <v>4.1271999999999999E-4</v>
      </c>
      <c r="N762" s="39">
        <v>4.906E-4</v>
      </c>
      <c r="O762" s="39">
        <v>4.4355000000000002E-4</v>
      </c>
      <c r="P762" s="39">
        <v>4.4355000000000002E-4</v>
      </c>
      <c r="Q762" s="39">
        <v>2.4460999999999998E-4</v>
      </c>
      <c r="R762" s="39">
        <v>2.4460999999999998E-4</v>
      </c>
      <c r="S762" s="39">
        <v>2.4343999999999999E-4</v>
      </c>
      <c r="T762" s="39">
        <v>2.4343999999999999E-4</v>
      </c>
      <c r="U762" s="39">
        <v>2.4216999999999999E-4</v>
      </c>
      <c r="V762" s="39">
        <v>1.6716999999999999E-4</v>
      </c>
      <c r="W762" s="39">
        <v>1.9089000000000001E-4</v>
      </c>
      <c r="X762" s="39">
        <v>1.9171999999999999E-4</v>
      </c>
      <c r="Y762" s="82">
        <v>1.6458999999999999E-4</v>
      </c>
      <c r="Z762" s="39">
        <v>3.4304000000000002E-4</v>
      </c>
      <c r="AA762" s="39">
        <v>9.6026E-4</v>
      </c>
      <c r="AB762" s="39">
        <v>9.6026E-4</v>
      </c>
      <c r="AC762" s="39">
        <v>4.5948200000000003E-3</v>
      </c>
      <c r="AD762" s="39">
        <v>1.062169E-2</v>
      </c>
      <c r="AE762" s="39">
        <v>1.062169E-2</v>
      </c>
      <c r="AF762" s="39">
        <v>0.17905090000000001</v>
      </c>
      <c r="AG762" s="39">
        <v>0.17905090000000001</v>
      </c>
      <c r="AH762" s="82">
        <v>0.40514251000000001</v>
      </c>
      <c r="AI762" s="39">
        <v>8.2628812000000007</v>
      </c>
      <c r="AM762" s="45"/>
      <c r="AN762" s="45"/>
      <c r="AO762" s="45"/>
      <c r="AP762" s="45"/>
      <c r="AQ762" s="45"/>
      <c r="AR762" s="45"/>
      <c r="AS762" s="45"/>
      <c r="AT762" s="45"/>
      <c r="AY762" s="45"/>
      <c r="AZ762" s="45"/>
    </row>
    <row r="763" spans="1:52" customFormat="1" ht="14.25" customHeight="1" x14ac:dyDescent="0.2">
      <c r="A763" s="38">
        <v>42229.090900000003</v>
      </c>
      <c r="B763" s="39">
        <v>0</v>
      </c>
      <c r="C763" s="39">
        <v>2.2168000000000001E-4</v>
      </c>
      <c r="D763" s="39">
        <v>3.7711999999999999E-4</v>
      </c>
      <c r="E763" s="39">
        <v>7.6577999999999998E-4</v>
      </c>
      <c r="F763" s="82">
        <v>7.4606E-4</v>
      </c>
      <c r="G763" s="39">
        <v>7.5858999999999996E-4</v>
      </c>
      <c r="H763" s="39">
        <v>6.6056999999999997E-4</v>
      </c>
      <c r="I763" s="39">
        <v>6.1947E-4</v>
      </c>
      <c r="J763" s="39">
        <v>5.6159000000000005E-4</v>
      </c>
      <c r="K763" s="39">
        <v>5.4053E-4</v>
      </c>
      <c r="L763" s="39">
        <v>5.1566000000000003E-4</v>
      </c>
      <c r="M763" s="82">
        <v>4.1281999999999999E-4</v>
      </c>
      <c r="N763" s="39">
        <v>4.9069999999999995E-4</v>
      </c>
      <c r="O763" s="39">
        <v>4.4359999999999999E-4</v>
      </c>
      <c r="P763" s="39">
        <v>4.4359999999999999E-4</v>
      </c>
      <c r="Q763" s="39">
        <v>2.4462000000000003E-4</v>
      </c>
      <c r="R763" s="39">
        <v>2.4462000000000003E-4</v>
      </c>
      <c r="S763" s="39">
        <v>2.4350000000000001E-4</v>
      </c>
      <c r="T763" s="39">
        <v>2.4350000000000001E-4</v>
      </c>
      <c r="U763" s="39">
        <v>2.4221E-4</v>
      </c>
      <c r="V763" s="39">
        <v>1.6725999999999999E-4</v>
      </c>
      <c r="W763" s="39">
        <v>1.9068000000000001E-4</v>
      </c>
      <c r="X763" s="39">
        <v>1.916E-4</v>
      </c>
      <c r="Y763" s="82">
        <v>1.6365999999999999E-4</v>
      </c>
      <c r="Z763" s="39">
        <v>3.3353000000000001E-4</v>
      </c>
      <c r="AA763" s="39">
        <v>9.2239000000000004E-4</v>
      </c>
      <c r="AB763" s="39">
        <v>9.2239000000000004E-4</v>
      </c>
      <c r="AC763" s="39">
        <v>4.4243700000000004E-3</v>
      </c>
      <c r="AD763" s="39">
        <v>1.025613E-2</v>
      </c>
      <c r="AE763" s="39">
        <v>1.025613E-2</v>
      </c>
      <c r="AF763" s="39">
        <v>0.173594</v>
      </c>
      <c r="AG763" s="39">
        <v>0.173594</v>
      </c>
      <c r="AH763" s="82">
        <v>0.39339089999999999</v>
      </c>
      <c r="AI763" s="39">
        <v>8.1741551999999995</v>
      </c>
      <c r="AM763" s="45"/>
      <c r="AN763" s="45"/>
      <c r="AO763" s="45"/>
      <c r="AP763" s="45"/>
      <c r="AQ763" s="45"/>
      <c r="AR763" s="45"/>
      <c r="AS763" s="45"/>
      <c r="AT763" s="45"/>
      <c r="AY763" s="45"/>
      <c r="AZ763" s="45"/>
    </row>
    <row r="764" spans="1:52" customFormat="1" ht="14.25" customHeight="1" x14ac:dyDescent="0.2">
      <c r="A764" s="38">
        <v>42229.100899999998</v>
      </c>
      <c r="B764" s="39">
        <v>0</v>
      </c>
      <c r="C764" s="39">
        <v>2.218E-4</v>
      </c>
      <c r="D764" s="39">
        <v>3.7740000000000001E-4</v>
      </c>
      <c r="E764" s="39">
        <v>7.6614999999999995E-4</v>
      </c>
      <c r="F764" s="82">
        <v>7.4582999999999995E-4</v>
      </c>
      <c r="G764" s="39">
        <v>7.5834000000000003E-4</v>
      </c>
      <c r="H764" s="39">
        <v>6.6038000000000002E-4</v>
      </c>
      <c r="I764" s="39">
        <v>6.1932000000000003E-4</v>
      </c>
      <c r="J764" s="39">
        <v>5.6161000000000004E-4</v>
      </c>
      <c r="K764" s="39">
        <v>5.4058000000000003E-4</v>
      </c>
      <c r="L764" s="39">
        <v>5.1575999999999998E-4</v>
      </c>
      <c r="M764" s="82">
        <v>4.1292999999999999E-4</v>
      </c>
      <c r="N764" s="39">
        <v>4.9078999999999995E-4</v>
      </c>
      <c r="O764" s="39">
        <v>4.4365000000000002E-4</v>
      </c>
      <c r="P764" s="39">
        <v>4.4365000000000002E-4</v>
      </c>
      <c r="Q764" s="39">
        <v>2.4460999999999998E-4</v>
      </c>
      <c r="R764" s="39">
        <v>2.4460999999999998E-4</v>
      </c>
      <c r="S764" s="39">
        <v>2.4357E-4</v>
      </c>
      <c r="T764" s="39">
        <v>2.4357E-4</v>
      </c>
      <c r="U764" s="39">
        <v>2.4225000000000001E-4</v>
      </c>
      <c r="V764" s="39">
        <v>1.6734000000000001E-4</v>
      </c>
      <c r="W764" s="39">
        <v>1.9044999999999999E-4</v>
      </c>
      <c r="X764" s="39">
        <v>1.9148E-4</v>
      </c>
      <c r="Y764" s="82">
        <v>1.6280999999999999E-4</v>
      </c>
      <c r="Z764" s="39">
        <v>3.2454000000000001E-4</v>
      </c>
      <c r="AA764" s="39">
        <v>8.8612999999999995E-4</v>
      </c>
      <c r="AB764" s="39">
        <v>8.8612999999999995E-4</v>
      </c>
      <c r="AC764" s="39">
        <v>4.2598000000000002E-3</v>
      </c>
      <c r="AD764" s="39">
        <v>9.9024200000000003E-3</v>
      </c>
      <c r="AE764" s="39">
        <v>9.9024200000000003E-3</v>
      </c>
      <c r="AF764" s="39">
        <v>0.16830899999999999</v>
      </c>
      <c r="AG764" s="39">
        <v>0.16830899999999999</v>
      </c>
      <c r="AH764" s="82">
        <v>0.38197892</v>
      </c>
      <c r="AI764" s="39">
        <v>8.0846169999999997</v>
      </c>
      <c r="AM764" s="45"/>
      <c r="AN764" s="45"/>
      <c r="AO764" s="45"/>
      <c r="AP764" s="45"/>
      <c r="AQ764" s="45"/>
      <c r="AR764" s="45"/>
      <c r="AS764" s="45"/>
      <c r="AT764" s="45"/>
      <c r="AY764" s="45"/>
      <c r="AZ764" s="45"/>
    </row>
    <row r="765" spans="1:52" customFormat="1" ht="14.25" customHeight="1" x14ac:dyDescent="0.2">
      <c r="A765" s="38">
        <v>42229.1109</v>
      </c>
      <c r="B765" s="39">
        <v>0</v>
      </c>
      <c r="C765" s="39">
        <v>2.2190999999999999E-4</v>
      </c>
      <c r="D765" s="39">
        <v>3.7767999999999998E-4</v>
      </c>
      <c r="E765" s="39">
        <v>7.6652000000000003E-4</v>
      </c>
      <c r="F765" s="82">
        <v>7.4558999999999997E-4</v>
      </c>
      <c r="G765" s="39">
        <v>7.5809E-4</v>
      </c>
      <c r="H765" s="39">
        <v>6.6018999999999995E-4</v>
      </c>
      <c r="I765" s="39">
        <v>6.1917000000000005E-4</v>
      </c>
      <c r="J765" s="39">
        <v>5.6161999999999998E-4</v>
      </c>
      <c r="K765" s="39">
        <v>5.4062999999999995E-4</v>
      </c>
      <c r="L765" s="39">
        <v>5.1584999999999999E-4</v>
      </c>
      <c r="M765" s="82">
        <v>4.1302999999999999E-4</v>
      </c>
      <c r="N765" s="39">
        <v>4.9089000000000001E-4</v>
      </c>
      <c r="O765" s="39">
        <v>4.4370999999999999E-4</v>
      </c>
      <c r="P765" s="39">
        <v>4.4370999999999999E-4</v>
      </c>
      <c r="Q765" s="39">
        <v>2.4457999999999999E-4</v>
      </c>
      <c r="R765" s="39">
        <v>2.4457999999999999E-4</v>
      </c>
      <c r="S765" s="39">
        <v>2.4363E-4</v>
      </c>
      <c r="T765" s="39">
        <v>2.4363E-4</v>
      </c>
      <c r="U765" s="39">
        <v>2.4229000000000001E-4</v>
      </c>
      <c r="V765" s="39">
        <v>1.6744000000000001E-4</v>
      </c>
      <c r="W765" s="39">
        <v>1.9022E-4</v>
      </c>
      <c r="X765" s="39">
        <v>1.9134999999999999E-4</v>
      </c>
      <c r="Y765" s="82">
        <v>1.6202999999999999E-4</v>
      </c>
      <c r="Z765" s="39">
        <v>3.1603000000000002E-4</v>
      </c>
      <c r="AA765" s="39">
        <v>8.5141999999999998E-4</v>
      </c>
      <c r="AB765" s="39">
        <v>8.5141999999999998E-4</v>
      </c>
      <c r="AC765" s="39">
        <v>4.1009200000000001E-3</v>
      </c>
      <c r="AD765" s="39">
        <v>9.5601699999999998E-3</v>
      </c>
      <c r="AE765" s="39">
        <v>9.5601699999999998E-3</v>
      </c>
      <c r="AF765" s="39">
        <v>0.16319020000000001</v>
      </c>
      <c r="AG765" s="39">
        <v>0.16319020000000001</v>
      </c>
      <c r="AH765" s="82">
        <v>0.37089723000000002</v>
      </c>
      <c r="AI765" s="39">
        <v>7.9943350000000004</v>
      </c>
      <c r="AM765" s="45"/>
      <c r="AN765" s="45"/>
      <c r="AO765" s="45"/>
      <c r="AP765" s="45"/>
      <c r="AQ765" s="45"/>
      <c r="AR765" s="45"/>
      <c r="AS765" s="45"/>
      <c r="AT765" s="45"/>
      <c r="AY765" s="45"/>
      <c r="AZ765" s="45"/>
    </row>
    <row r="766" spans="1:52" customFormat="1" ht="14.25" customHeight="1" x14ac:dyDescent="0.2">
      <c r="A766" s="38">
        <v>42229.120799999997</v>
      </c>
      <c r="B766" s="39">
        <v>0</v>
      </c>
      <c r="C766" s="39">
        <v>2.2201E-4</v>
      </c>
      <c r="D766" s="39">
        <v>3.7795999999999999E-4</v>
      </c>
      <c r="E766" s="39">
        <v>7.6689E-4</v>
      </c>
      <c r="F766" s="82">
        <v>7.4534000000000004E-4</v>
      </c>
      <c r="G766" s="39">
        <v>7.5785000000000002E-4</v>
      </c>
      <c r="H766" s="39">
        <v>6.6001999999999999E-4</v>
      </c>
      <c r="I766" s="39">
        <v>6.1901999999999997E-4</v>
      </c>
      <c r="J766" s="39">
        <v>5.6163000000000003E-4</v>
      </c>
      <c r="K766" s="39">
        <v>5.4067999999999998E-4</v>
      </c>
      <c r="L766" s="39">
        <v>5.1594E-4</v>
      </c>
      <c r="M766" s="82">
        <v>4.1313E-4</v>
      </c>
      <c r="N766" s="39">
        <v>4.9098000000000002E-4</v>
      </c>
      <c r="O766" s="39">
        <v>4.4377000000000002E-4</v>
      </c>
      <c r="P766" s="39">
        <v>4.4377000000000002E-4</v>
      </c>
      <c r="Q766" s="39">
        <v>2.4454000000000001E-4</v>
      </c>
      <c r="R766" s="39">
        <v>2.4454000000000001E-4</v>
      </c>
      <c r="S766" s="39">
        <v>2.4368E-4</v>
      </c>
      <c r="T766" s="39">
        <v>2.4368E-4</v>
      </c>
      <c r="U766" s="39">
        <v>2.4232999999999999E-4</v>
      </c>
      <c r="V766" s="39">
        <v>1.6754000000000001E-4</v>
      </c>
      <c r="W766" s="39">
        <v>1.8997E-4</v>
      </c>
      <c r="X766" s="39">
        <v>1.9120000000000001E-4</v>
      </c>
      <c r="Y766" s="82">
        <v>1.6131000000000001E-4</v>
      </c>
      <c r="Z766" s="39">
        <v>3.0799000000000001E-4</v>
      </c>
      <c r="AA766" s="39">
        <v>8.1820000000000005E-4</v>
      </c>
      <c r="AB766" s="39">
        <v>8.1820000000000005E-4</v>
      </c>
      <c r="AC766" s="39">
        <v>3.9475600000000001E-3</v>
      </c>
      <c r="AD766" s="39">
        <v>9.2290199999999992E-3</v>
      </c>
      <c r="AE766" s="39">
        <v>9.2290199999999992E-3</v>
      </c>
      <c r="AF766" s="39">
        <v>0.15823219999999999</v>
      </c>
      <c r="AG766" s="39">
        <v>0.15823219999999999</v>
      </c>
      <c r="AH766" s="82">
        <v>0.36013683000000002</v>
      </c>
      <c r="AI766" s="39">
        <v>7.9033784000000002</v>
      </c>
      <c r="AM766" s="45"/>
      <c r="AN766" s="45"/>
      <c r="AO766" s="45"/>
      <c r="AP766" s="45"/>
      <c r="AQ766" s="45"/>
      <c r="AR766" s="45"/>
      <c r="AS766" s="45"/>
      <c r="AT766" s="45"/>
      <c r="AY766" s="45"/>
      <c r="AZ766" s="45"/>
    </row>
    <row r="767" spans="1:52" customFormat="1" ht="14.25" customHeight="1" x14ac:dyDescent="0.2">
      <c r="A767" s="38">
        <v>42229.130799999999</v>
      </c>
      <c r="B767" s="39">
        <v>0</v>
      </c>
      <c r="C767" s="39">
        <v>2.2211999999999999E-4</v>
      </c>
      <c r="D767" s="39">
        <v>3.7824000000000001E-4</v>
      </c>
      <c r="E767" s="39">
        <v>7.6727999999999996E-4</v>
      </c>
      <c r="F767" s="82">
        <v>7.4509999999999995E-4</v>
      </c>
      <c r="G767" s="39">
        <v>7.5761000000000003E-4</v>
      </c>
      <c r="H767" s="39">
        <v>6.5985000000000002E-4</v>
      </c>
      <c r="I767" s="39">
        <v>6.1888000000000004E-4</v>
      </c>
      <c r="J767" s="39">
        <v>5.6163999999999997E-4</v>
      </c>
      <c r="K767" s="39">
        <v>5.4073000000000001E-4</v>
      </c>
      <c r="L767" s="39">
        <v>5.1604000000000005E-4</v>
      </c>
      <c r="M767" s="82">
        <v>4.1323999999999999E-4</v>
      </c>
      <c r="N767" s="39">
        <v>4.9107999999999997E-4</v>
      </c>
      <c r="O767" s="39">
        <v>4.4382999999999998E-4</v>
      </c>
      <c r="P767" s="39">
        <v>4.4382999999999998E-4</v>
      </c>
      <c r="Q767" s="39">
        <v>2.4448999999999999E-4</v>
      </c>
      <c r="R767" s="39">
        <v>2.4448999999999999E-4</v>
      </c>
      <c r="S767" s="39">
        <v>2.4373E-4</v>
      </c>
      <c r="T767" s="39">
        <v>2.4373E-4</v>
      </c>
      <c r="U767" s="39">
        <v>2.4237999999999999E-4</v>
      </c>
      <c r="V767" s="39">
        <v>1.6763999999999999E-4</v>
      </c>
      <c r="W767" s="39">
        <v>1.8971E-4</v>
      </c>
      <c r="X767" s="39">
        <v>1.9103999999999999E-4</v>
      </c>
      <c r="Y767" s="82">
        <v>1.6065E-4</v>
      </c>
      <c r="Z767" s="39">
        <v>3.0038999999999999E-4</v>
      </c>
      <c r="AA767" s="39">
        <v>7.8640999999999997E-4</v>
      </c>
      <c r="AB767" s="39">
        <v>7.8640999999999997E-4</v>
      </c>
      <c r="AC767" s="39">
        <v>3.7995199999999998E-3</v>
      </c>
      <c r="AD767" s="39">
        <v>8.9085899999999992E-3</v>
      </c>
      <c r="AE767" s="39">
        <v>8.9085899999999992E-3</v>
      </c>
      <c r="AF767" s="39">
        <v>0.1534297</v>
      </c>
      <c r="AG767" s="39">
        <v>0.1534297</v>
      </c>
      <c r="AH767" s="82">
        <v>0.34968880000000002</v>
      </c>
      <c r="AI767" s="39">
        <v>7.8118169999999996</v>
      </c>
      <c r="AM767" s="45"/>
      <c r="AN767" s="45"/>
      <c r="AO767" s="45"/>
      <c r="AP767" s="45"/>
      <c r="AQ767" s="45"/>
      <c r="AR767" s="45"/>
      <c r="AS767" s="45"/>
      <c r="AT767" s="45"/>
      <c r="AY767" s="45"/>
      <c r="AZ767" s="45"/>
    </row>
    <row r="768" spans="1:52" customFormat="1" ht="14.25" customHeight="1" x14ac:dyDescent="0.2">
      <c r="A768" s="38">
        <v>42229.140800000001</v>
      </c>
      <c r="B768" s="39">
        <v>0</v>
      </c>
      <c r="C768" s="39">
        <v>2.2222E-4</v>
      </c>
      <c r="D768" s="39">
        <v>3.7851999999999997E-4</v>
      </c>
      <c r="E768" s="39">
        <v>7.6767000000000003E-4</v>
      </c>
      <c r="F768" s="82">
        <v>7.4485999999999997E-4</v>
      </c>
      <c r="G768" s="39">
        <v>7.5737000000000005E-4</v>
      </c>
      <c r="H768" s="39">
        <v>6.5968999999999999E-4</v>
      </c>
      <c r="I768" s="39">
        <v>6.1872999999999995E-4</v>
      </c>
      <c r="J768" s="39">
        <v>5.6163999999999997E-4</v>
      </c>
      <c r="K768" s="39">
        <v>5.4076999999999999E-4</v>
      </c>
      <c r="L768" s="39">
        <v>5.1612999999999995E-4</v>
      </c>
      <c r="M768" s="82">
        <v>4.1334999999999999E-4</v>
      </c>
      <c r="N768" s="39">
        <v>4.9116999999999997E-4</v>
      </c>
      <c r="O768" s="39">
        <v>4.4389000000000001E-4</v>
      </c>
      <c r="P768" s="39">
        <v>4.4389000000000001E-4</v>
      </c>
      <c r="Q768" s="39">
        <v>2.4442000000000002E-4</v>
      </c>
      <c r="R768" s="39">
        <v>2.4442000000000002E-4</v>
      </c>
      <c r="S768" s="39">
        <v>2.4378E-4</v>
      </c>
      <c r="T768" s="39">
        <v>2.4378E-4</v>
      </c>
      <c r="U768" s="39">
        <v>2.4242999999999999E-4</v>
      </c>
      <c r="V768" s="39">
        <v>1.6773999999999999E-4</v>
      </c>
      <c r="W768" s="39">
        <v>1.8944E-4</v>
      </c>
      <c r="X768" s="39">
        <v>1.9086999999999999E-4</v>
      </c>
      <c r="Y768" s="82">
        <v>1.6004999999999999E-4</v>
      </c>
      <c r="Z768" s="39">
        <v>2.9322000000000001E-4</v>
      </c>
      <c r="AA768" s="39">
        <v>7.5600999999999999E-4</v>
      </c>
      <c r="AB768" s="39">
        <v>7.5600999999999999E-4</v>
      </c>
      <c r="AC768" s="39">
        <v>3.6566300000000001E-3</v>
      </c>
      <c r="AD768" s="39">
        <v>8.5985499999999999E-3</v>
      </c>
      <c r="AE768" s="39">
        <v>8.5985499999999999E-3</v>
      </c>
      <c r="AF768" s="39">
        <v>0.14877770000000001</v>
      </c>
      <c r="AG768" s="39">
        <v>0.14877770000000001</v>
      </c>
      <c r="AH768" s="82">
        <v>0.33954450000000003</v>
      </c>
      <c r="AI768" s="39">
        <v>7.7197149999999999</v>
      </c>
      <c r="AM768" s="45"/>
      <c r="AN768" s="45"/>
      <c r="AO768" s="45"/>
      <c r="AP768" s="45"/>
      <c r="AQ768" s="45"/>
      <c r="AR768" s="45"/>
      <c r="AS768" s="45"/>
      <c r="AT768" s="45"/>
      <c r="AY768" s="45"/>
      <c r="AZ768" s="45"/>
    </row>
    <row r="769" spans="1:52" customFormat="1" ht="14.25" customHeight="1" x14ac:dyDescent="0.2">
      <c r="A769" s="38">
        <v>42229.150699999998</v>
      </c>
      <c r="B769" s="39">
        <v>0</v>
      </c>
      <c r="C769" s="39">
        <v>2.2232E-4</v>
      </c>
      <c r="D769" s="39">
        <v>3.7879999999999999E-4</v>
      </c>
      <c r="E769" s="39">
        <v>7.6807000000000004E-4</v>
      </c>
      <c r="F769" s="82">
        <v>7.4461999999999998E-4</v>
      </c>
      <c r="G769" s="39">
        <v>7.5712999999999996E-4</v>
      </c>
      <c r="H769" s="39">
        <v>6.5954000000000002E-4</v>
      </c>
      <c r="I769" s="39">
        <v>6.1857999999999998E-4</v>
      </c>
      <c r="J769" s="39">
        <v>5.6163999999999997E-4</v>
      </c>
      <c r="K769" s="39">
        <v>5.4080999999999997E-4</v>
      </c>
      <c r="L769" s="39">
        <v>5.1621999999999996E-4</v>
      </c>
      <c r="M769" s="82">
        <v>4.1345999999999999E-4</v>
      </c>
      <c r="N769" s="39">
        <v>4.9127000000000003E-4</v>
      </c>
      <c r="O769" s="39">
        <v>4.4394999999999998E-4</v>
      </c>
      <c r="P769" s="39">
        <v>4.4394999999999998E-4</v>
      </c>
      <c r="Q769" s="39">
        <v>2.4434000000000001E-4</v>
      </c>
      <c r="R769" s="39">
        <v>2.4434000000000001E-4</v>
      </c>
      <c r="S769" s="39">
        <v>2.4382000000000001E-4</v>
      </c>
      <c r="T769" s="39">
        <v>2.4382000000000001E-4</v>
      </c>
      <c r="U769" s="39">
        <v>2.4248E-4</v>
      </c>
      <c r="V769" s="39">
        <v>1.6783999999999999E-4</v>
      </c>
      <c r="W769" s="39">
        <v>1.8914999999999999E-4</v>
      </c>
      <c r="X769" s="39">
        <v>1.9068000000000001E-4</v>
      </c>
      <c r="Y769" s="82">
        <v>1.595E-4</v>
      </c>
      <c r="Z769" s="39">
        <v>2.8645E-4</v>
      </c>
      <c r="AA769" s="39">
        <v>7.2694999999999997E-4</v>
      </c>
      <c r="AB769" s="39">
        <v>7.2694999999999997E-4</v>
      </c>
      <c r="AC769" s="39">
        <v>3.5187399999999998E-3</v>
      </c>
      <c r="AD769" s="39">
        <v>8.29856E-3</v>
      </c>
      <c r="AE769" s="39">
        <v>8.29856E-3</v>
      </c>
      <c r="AF769" s="39">
        <v>0.14427119999999999</v>
      </c>
      <c r="AG769" s="39">
        <v>0.14427119999999999</v>
      </c>
      <c r="AH769" s="82">
        <v>0.32969543000000001</v>
      </c>
      <c r="AI769" s="39">
        <v>7.6271370999999997</v>
      </c>
      <c r="AM769" s="45"/>
      <c r="AN769" s="45"/>
      <c r="AO769" s="45"/>
      <c r="AP769" s="45"/>
      <c r="AQ769" s="45"/>
      <c r="AR769" s="45"/>
      <c r="AS769" s="45"/>
      <c r="AT769" s="45"/>
      <c r="AY769" s="45"/>
      <c r="AZ769" s="45"/>
    </row>
    <row r="770" spans="1:52" customFormat="1" ht="14.25" customHeight="1" x14ac:dyDescent="0.2">
      <c r="A770" s="38">
        <v>42229.1607</v>
      </c>
      <c r="B770" s="39">
        <v>0</v>
      </c>
      <c r="C770" s="39">
        <v>2.2242E-4</v>
      </c>
      <c r="D770" s="39">
        <v>3.7908000000000001E-4</v>
      </c>
      <c r="E770" s="39">
        <v>7.6847999999999999E-4</v>
      </c>
      <c r="F770" s="82">
        <v>7.4438E-4</v>
      </c>
      <c r="G770" s="39">
        <v>7.5690000000000002E-4</v>
      </c>
      <c r="H770" s="39">
        <v>6.5939000000000004E-4</v>
      </c>
      <c r="I770" s="39">
        <v>6.1844000000000005E-4</v>
      </c>
      <c r="J770" s="39">
        <v>5.6163000000000003E-4</v>
      </c>
      <c r="K770" s="39">
        <v>5.4084999999999995E-4</v>
      </c>
      <c r="L770" s="39">
        <v>5.1630999999999997E-4</v>
      </c>
      <c r="M770" s="82">
        <v>4.1356999999999999E-4</v>
      </c>
      <c r="N770" s="39">
        <v>4.9136000000000004E-4</v>
      </c>
      <c r="O770" s="39">
        <v>4.4401999999999999E-4</v>
      </c>
      <c r="P770" s="39">
        <v>4.4401999999999999E-4</v>
      </c>
      <c r="Q770" s="39">
        <v>2.4425E-4</v>
      </c>
      <c r="R770" s="39">
        <v>2.4425E-4</v>
      </c>
      <c r="S770" s="39">
        <v>2.4384999999999999E-4</v>
      </c>
      <c r="T770" s="39">
        <v>2.4384999999999999E-4</v>
      </c>
      <c r="U770" s="39">
        <v>2.4253E-4</v>
      </c>
      <c r="V770" s="39">
        <v>1.6794999999999999E-4</v>
      </c>
      <c r="W770" s="39">
        <v>1.8885000000000001E-4</v>
      </c>
      <c r="X770" s="39">
        <v>1.9049E-4</v>
      </c>
      <c r="Y770" s="82">
        <v>1.5899999999999999E-4</v>
      </c>
      <c r="Z770" s="39">
        <v>2.8006999999999999E-4</v>
      </c>
      <c r="AA770" s="39">
        <v>6.9915999999999999E-4</v>
      </c>
      <c r="AB770" s="39">
        <v>6.9915999999999999E-4</v>
      </c>
      <c r="AC770" s="39">
        <v>3.3856699999999999E-3</v>
      </c>
      <c r="AD770" s="39">
        <v>8.0082999999999994E-3</v>
      </c>
      <c r="AE770" s="39">
        <v>8.0082999999999994E-3</v>
      </c>
      <c r="AF770" s="39">
        <v>0.13990549999999999</v>
      </c>
      <c r="AG770" s="39">
        <v>0.13990549999999999</v>
      </c>
      <c r="AH770" s="82">
        <v>0.32013340000000001</v>
      </c>
      <c r="AI770" s="39">
        <v>7.5341481999999997</v>
      </c>
      <c r="AM770" s="45"/>
      <c r="AN770" s="45"/>
      <c r="AO770" s="45"/>
      <c r="AP770" s="45"/>
      <c r="AQ770" s="45"/>
      <c r="AR770" s="45"/>
      <c r="AS770" s="45"/>
      <c r="AT770" s="45"/>
      <c r="AY770" s="45"/>
      <c r="AZ770" s="45"/>
    </row>
    <row r="771" spans="1:52" customFormat="1" ht="14.25" customHeight="1" x14ac:dyDescent="0.2">
      <c r="A771" s="38">
        <v>42229.170700000002</v>
      </c>
      <c r="B771" s="39">
        <v>0</v>
      </c>
      <c r="C771" s="39">
        <v>2.2252E-4</v>
      </c>
      <c r="D771" s="39">
        <v>3.7934999999999998E-4</v>
      </c>
      <c r="E771" s="39">
        <v>7.6889999999999999E-4</v>
      </c>
      <c r="F771" s="82">
        <v>7.4414000000000001E-4</v>
      </c>
      <c r="G771" s="39">
        <v>7.5668000000000003E-4</v>
      </c>
      <c r="H771" s="39">
        <v>6.5925000000000001E-4</v>
      </c>
      <c r="I771" s="39">
        <v>6.1830000000000001E-4</v>
      </c>
      <c r="J771" s="39">
        <v>5.6163000000000003E-4</v>
      </c>
      <c r="K771" s="39">
        <v>5.4087999999999998E-4</v>
      </c>
      <c r="L771" s="39">
        <v>5.1639999999999998E-4</v>
      </c>
      <c r="M771" s="82">
        <v>4.1367999999999998E-4</v>
      </c>
      <c r="N771" s="39">
        <v>4.9145000000000005E-4</v>
      </c>
      <c r="O771" s="39">
        <v>4.4409000000000001E-4</v>
      </c>
      <c r="P771" s="39">
        <v>4.4409000000000001E-4</v>
      </c>
      <c r="Q771" s="39">
        <v>2.4415E-4</v>
      </c>
      <c r="R771" s="39">
        <v>2.4415E-4</v>
      </c>
      <c r="S771" s="39">
        <v>2.4387000000000001E-4</v>
      </c>
      <c r="T771" s="39">
        <v>2.4387000000000001E-4</v>
      </c>
      <c r="U771" s="39">
        <v>2.4258E-4</v>
      </c>
      <c r="V771" s="39">
        <v>1.6804999999999999E-4</v>
      </c>
      <c r="W771" s="39">
        <v>1.8855E-4</v>
      </c>
      <c r="X771" s="39">
        <v>1.9028E-4</v>
      </c>
      <c r="Y771" s="82">
        <v>1.5854000000000001E-4</v>
      </c>
      <c r="Z771" s="39">
        <v>2.7406000000000002E-4</v>
      </c>
      <c r="AA771" s="39">
        <v>6.7261999999999997E-4</v>
      </c>
      <c r="AB771" s="39">
        <v>6.7261999999999997E-4</v>
      </c>
      <c r="AC771" s="39">
        <v>3.25727E-3</v>
      </c>
      <c r="AD771" s="39">
        <v>7.7274500000000003E-3</v>
      </c>
      <c r="AE771" s="39">
        <v>7.7274500000000003E-3</v>
      </c>
      <c r="AF771" s="39">
        <v>0.13567599999999999</v>
      </c>
      <c r="AG771" s="39">
        <v>0.13567599999999999</v>
      </c>
      <c r="AH771" s="82">
        <v>0.31085030000000002</v>
      </c>
      <c r="AI771" s="39">
        <v>7.4408099999999999</v>
      </c>
      <c r="AM771" s="45"/>
      <c r="AN771" s="45"/>
      <c r="AO771" s="45"/>
      <c r="AP771" s="45"/>
      <c r="AQ771" s="45"/>
      <c r="AR771" s="45"/>
      <c r="AS771" s="45"/>
      <c r="AT771" s="45"/>
      <c r="AY771" s="45"/>
      <c r="AZ771" s="45"/>
    </row>
    <row r="772" spans="1:52" customFormat="1" ht="14.25" customHeight="1" x14ac:dyDescent="0.2">
      <c r="A772" s="38">
        <v>42229.1806</v>
      </c>
      <c r="B772" s="39">
        <v>0</v>
      </c>
      <c r="C772" s="39">
        <v>2.2262000000000001E-4</v>
      </c>
      <c r="D772" s="39">
        <v>3.7963E-4</v>
      </c>
      <c r="E772" s="39">
        <v>7.6931999999999999E-4</v>
      </c>
      <c r="F772" s="82">
        <v>7.4390999999999997E-4</v>
      </c>
      <c r="G772" s="39">
        <v>7.5644999999999998E-4</v>
      </c>
      <c r="H772" s="39">
        <v>6.5910999999999997E-4</v>
      </c>
      <c r="I772" s="39">
        <v>6.1815999999999998E-4</v>
      </c>
      <c r="J772" s="39">
        <v>5.6161999999999998E-4</v>
      </c>
      <c r="K772" s="39">
        <v>5.4091000000000002E-4</v>
      </c>
      <c r="L772" s="39">
        <v>5.1648999999999998E-4</v>
      </c>
      <c r="M772" s="82">
        <v>4.1378999999999998E-4</v>
      </c>
      <c r="N772" s="39">
        <v>4.9154999999999999E-4</v>
      </c>
      <c r="O772" s="39">
        <v>4.4415999999999998E-4</v>
      </c>
      <c r="P772" s="39">
        <v>4.4415999999999998E-4</v>
      </c>
      <c r="Q772" s="39">
        <v>2.4405E-4</v>
      </c>
      <c r="R772" s="39">
        <v>2.4405E-4</v>
      </c>
      <c r="S772" s="39">
        <v>2.4387000000000001E-4</v>
      </c>
      <c r="T772" s="39">
        <v>2.4387000000000001E-4</v>
      </c>
      <c r="U772" s="39">
        <v>2.4263E-4</v>
      </c>
      <c r="V772" s="39">
        <v>1.6815999999999999E-4</v>
      </c>
      <c r="W772" s="39">
        <v>1.8823000000000001E-4</v>
      </c>
      <c r="X772" s="39">
        <v>1.9006000000000001E-4</v>
      </c>
      <c r="Y772" s="82">
        <v>1.5812000000000001E-4</v>
      </c>
      <c r="Z772" s="39">
        <v>2.6839000000000002E-4</v>
      </c>
      <c r="AA772" s="39">
        <v>6.4727000000000003E-4</v>
      </c>
      <c r="AB772" s="39">
        <v>6.4727000000000003E-4</v>
      </c>
      <c r="AC772" s="39">
        <v>3.1333899999999998E-3</v>
      </c>
      <c r="AD772" s="39">
        <v>7.4557199999999999E-3</v>
      </c>
      <c r="AE772" s="39">
        <v>7.4557199999999999E-3</v>
      </c>
      <c r="AF772" s="39">
        <v>0.13157820000000001</v>
      </c>
      <c r="AG772" s="39">
        <v>0.13157820000000001</v>
      </c>
      <c r="AH772" s="82">
        <v>0.3018382</v>
      </c>
      <c r="AI772" s="39">
        <v>7.3471812999999999</v>
      </c>
      <c r="AM772" s="45"/>
      <c r="AN772" s="45"/>
      <c r="AO772" s="45"/>
      <c r="AP772" s="45"/>
      <c r="AQ772" s="45"/>
      <c r="AR772" s="45"/>
      <c r="AS772" s="45"/>
      <c r="AT772" s="45"/>
      <c r="AY772" s="45"/>
      <c r="AZ772" s="45"/>
    </row>
    <row r="773" spans="1:52" customFormat="1" ht="14.25" customHeight="1" x14ac:dyDescent="0.2">
      <c r="A773" s="38">
        <v>42229.190600000002</v>
      </c>
      <c r="B773" s="39">
        <v>0</v>
      </c>
      <c r="C773" s="39">
        <v>2.2272000000000001E-4</v>
      </c>
      <c r="D773" s="39">
        <v>3.7990000000000002E-4</v>
      </c>
      <c r="E773" s="39">
        <v>7.6975999999999998E-4</v>
      </c>
      <c r="F773" s="82">
        <v>7.4366999999999999E-4</v>
      </c>
      <c r="G773" s="39">
        <v>7.5624000000000004E-4</v>
      </c>
      <c r="H773" s="39">
        <v>6.5897999999999998E-4</v>
      </c>
      <c r="I773" s="39">
        <v>6.1802999999999999E-4</v>
      </c>
      <c r="J773" s="39">
        <v>5.6159999999999999E-4</v>
      </c>
      <c r="K773" s="39">
        <v>5.4093999999999995E-4</v>
      </c>
      <c r="L773" s="39">
        <v>5.1657999999999999E-4</v>
      </c>
      <c r="M773" s="82">
        <v>4.1391000000000003E-4</v>
      </c>
      <c r="N773" s="39">
        <v>4.9164E-4</v>
      </c>
      <c r="O773" s="39">
        <v>4.4422999999999999E-4</v>
      </c>
      <c r="P773" s="39">
        <v>4.4422999999999999E-4</v>
      </c>
      <c r="Q773" s="39">
        <v>2.4394E-4</v>
      </c>
      <c r="R773" s="39">
        <v>2.4394E-4</v>
      </c>
      <c r="S773" s="39">
        <v>2.4387000000000001E-4</v>
      </c>
      <c r="T773" s="39">
        <v>2.4387000000000001E-4</v>
      </c>
      <c r="U773" s="39">
        <v>2.4268E-4</v>
      </c>
      <c r="V773" s="39">
        <v>1.6828000000000001E-4</v>
      </c>
      <c r="W773" s="39">
        <v>1.8789999999999999E-4</v>
      </c>
      <c r="X773" s="39">
        <v>1.8982999999999999E-4</v>
      </c>
      <c r="Y773" s="82">
        <v>1.5773999999999999E-4</v>
      </c>
      <c r="Z773" s="39">
        <v>2.6307000000000001E-4</v>
      </c>
      <c r="AA773" s="39">
        <v>6.2306000000000004E-4</v>
      </c>
      <c r="AB773" s="39">
        <v>6.2306000000000004E-4</v>
      </c>
      <c r="AC773" s="39">
        <v>3.01389E-3</v>
      </c>
      <c r="AD773" s="39">
        <v>7.1928199999999999E-3</v>
      </c>
      <c r="AE773" s="39">
        <v>7.1928199999999999E-3</v>
      </c>
      <c r="AF773" s="39">
        <v>0.12760782000000001</v>
      </c>
      <c r="AG773" s="39">
        <v>0.12760782000000001</v>
      </c>
      <c r="AH773" s="82">
        <v>0.2930895</v>
      </c>
      <c r="AI773" s="39">
        <v>7.253323</v>
      </c>
      <c r="AM773" s="45"/>
      <c r="AN773" s="45"/>
      <c r="AO773" s="45"/>
      <c r="AP773" s="45"/>
      <c r="AQ773" s="45"/>
      <c r="AR773" s="45"/>
      <c r="AS773" s="45"/>
      <c r="AT773" s="45"/>
      <c r="AY773" s="45"/>
      <c r="AZ773" s="45"/>
    </row>
    <row r="774" spans="1:52" customFormat="1" ht="14.25" customHeight="1" x14ac:dyDescent="0.2">
      <c r="A774" s="38">
        <v>42229.200599999996</v>
      </c>
      <c r="B774" s="39">
        <v>0</v>
      </c>
      <c r="C774" s="39">
        <v>2.2282000000000001E-4</v>
      </c>
      <c r="D774" s="39">
        <v>3.8017999999999998E-4</v>
      </c>
      <c r="E774" s="39">
        <v>7.7021000000000001E-4</v>
      </c>
      <c r="F774" s="82">
        <v>7.4344000000000005E-4</v>
      </c>
      <c r="G774" s="39">
        <v>7.5602999999999998E-4</v>
      </c>
      <c r="H774" s="39">
        <v>6.5885E-4</v>
      </c>
      <c r="I774" s="39">
        <v>6.179E-4</v>
      </c>
      <c r="J774" s="39">
        <v>5.6159000000000005E-4</v>
      </c>
      <c r="K774" s="39">
        <v>5.4096000000000005E-4</v>
      </c>
      <c r="L774" s="39">
        <v>5.1667E-4</v>
      </c>
      <c r="M774" s="82">
        <v>4.1402000000000002E-4</v>
      </c>
      <c r="N774" s="39">
        <v>4.9173000000000001E-4</v>
      </c>
      <c r="O774" s="39">
        <v>4.4431000000000001E-4</v>
      </c>
      <c r="P774" s="39">
        <v>4.4431000000000001E-4</v>
      </c>
      <c r="Q774" s="39">
        <v>2.4383E-4</v>
      </c>
      <c r="R774" s="39">
        <v>2.4383E-4</v>
      </c>
      <c r="S774" s="39">
        <v>2.4386000000000001E-4</v>
      </c>
      <c r="T774" s="39">
        <v>2.4386000000000001E-4</v>
      </c>
      <c r="U774" s="39">
        <v>2.4273E-4</v>
      </c>
      <c r="V774" s="39">
        <v>1.684E-4</v>
      </c>
      <c r="W774" s="39">
        <v>1.8756E-4</v>
      </c>
      <c r="X774" s="39">
        <v>1.8958000000000001E-4</v>
      </c>
      <c r="Y774" s="82">
        <v>1.574E-4</v>
      </c>
      <c r="Z774" s="39">
        <v>2.5806000000000001E-4</v>
      </c>
      <c r="AA774" s="39">
        <v>5.9995999999999997E-4</v>
      </c>
      <c r="AB774" s="39">
        <v>5.9995999999999997E-4</v>
      </c>
      <c r="AC774" s="39">
        <v>2.8986200000000002E-3</v>
      </c>
      <c r="AD774" s="39">
        <v>6.9384499999999997E-3</v>
      </c>
      <c r="AE774" s="39">
        <v>6.9384499999999997E-3</v>
      </c>
      <c r="AF774" s="39">
        <v>0.12376072</v>
      </c>
      <c r="AG774" s="39">
        <v>0.12376072</v>
      </c>
      <c r="AH774" s="82">
        <v>0.28459674000000001</v>
      </c>
      <c r="AI774" s="39">
        <v>7.1592919999999998</v>
      </c>
      <c r="AM774" s="45"/>
      <c r="AN774" s="45"/>
      <c r="AO774" s="45"/>
      <c r="AP774" s="45"/>
      <c r="AQ774" s="45"/>
      <c r="AR774" s="45"/>
      <c r="AS774" s="45"/>
      <c r="AT774" s="45"/>
      <c r="AY774" s="45"/>
      <c r="AZ774" s="45"/>
    </row>
    <row r="775" spans="1:52" customFormat="1" ht="14.25" customHeight="1" x14ac:dyDescent="0.2">
      <c r="A775" s="38">
        <v>42229.210500000001</v>
      </c>
      <c r="B775" s="39">
        <v>0</v>
      </c>
      <c r="C775" s="39">
        <v>2.2290999999999999E-4</v>
      </c>
      <c r="D775" s="39">
        <v>3.8045E-4</v>
      </c>
      <c r="E775" s="39">
        <v>7.7066999999999999E-4</v>
      </c>
      <c r="F775" s="82">
        <v>7.4321000000000001E-4</v>
      </c>
      <c r="G775" s="39">
        <v>7.5582000000000004E-4</v>
      </c>
      <c r="H775" s="39">
        <v>6.5872000000000001E-4</v>
      </c>
      <c r="I775" s="39">
        <v>6.1777000000000002E-4</v>
      </c>
      <c r="J775" s="39">
        <v>5.6156999999999995E-4</v>
      </c>
      <c r="K775" s="39">
        <v>5.4098000000000004E-4</v>
      </c>
      <c r="L775" s="39">
        <v>5.1674999999999996E-4</v>
      </c>
      <c r="M775" s="82">
        <v>4.1414000000000002E-4</v>
      </c>
      <c r="N775" s="39">
        <v>4.9182999999999996E-4</v>
      </c>
      <c r="O775" s="39">
        <v>4.4438000000000002E-4</v>
      </c>
      <c r="P775" s="39">
        <v>4.4438000000000002E-4</v>
      </c>
      <c r="Q775" s="39">
        <v>2.4372E-4</v>
      </c>
      <c r="R775" s="39">
        <v>2.4372E-4</v>
      </c>
      <c r="S775" s="39">
        <v>2.4384E-4</v>
      </c>
      <c r="T775" s="39">
        <v>2.4384E-4</v>
      </c>
      <c r="U775" s="39">
        <v>2.4278E-4</v>
      </c>
      <c r="V775" s="39">
        <v>1.6851999999999999E-4</v>
      </c>
      <c r="W775" s="39">
        <v>1.8720999999999999E-4</v>
      </c>
      <c r="X775" s="39">
        <v>1.8933000000000001E-4</v>
      </c>
      <c r="Y775" s="82">
        <v>1.5709E-4</v>
      </c>
      <c r="Z775" s="39">
        <v>2.5335000000000001E-4</v>
      </c>
      <c r="AA775" s="39">
        <v>5.7793000000000005E-4</v>
      </c>
      <c r="AB775" s="39">
        <v>5.7793000000000005E-4</v>
      </c>
      <c r="AC775" s="39">
        <v>2.7874499999999999E-3</v>
      </c>
      <c r="AD775" s="39">
        <v>6.6923699999999996E-3</v>
      </c>
      <c r="AE775" s="39">
        <v>6.6923699999999996E-3</v>
      </c>
      <c r="AF775" s="39">
        <v>0.1200329</v>
      </c>
      <c r="AG775" s="39">
        <v>0.1200329</v>
      </c>
      <c r="AH775" s="82">
        <v>0.2763526</v>
      </c>
      <c r="AI775" s="39">
        <v>7.0651421000000001</v>
      </c>
      <c r="AM775" s="45"/>
      <c r="AN775" s="45"/>
      <c r="AO775" s="45"/>
      <c r="AP775" s="45"/>
      <c r="AQ775" s="45"/>
      <c r="AR775" s="45"/>
      <c r="AS775" s="45"/>
      <c r="AT775" s="45"/>
      <c r="AY775" s="45"/>
      <c r="AZ775" s="45"/>
    </row>
    <row r="776" spans="1:52" customFormat="1" ht="14.25" customHeight="1" x14ac:dyDescent="0.2">
      <c r="A776" s="38">
        <v>42229.220500000003</v>
      </c>
      <c r="B776" s="39">
        <v>0</v>
      </c>
      <c r="C776" s="39">
        <v>2.2300999999999999E-4</v>
      </c>
      <c r="D776" s="39">
        <v>3.8071999999999997E-4</v>
      </c>
      <c r="E776" s="39">
        <v>7.7114000000000002E-4</v>
      </c>
      <c r="F776" s="82">
        <v>7.4299000000000001E-4</v>
      </c>
      <c r="G776" s="39">
        <v>7.5562000000000003E-4</v>
      </c>
      <c r="H776" s="39">
        <v>6.5859999999999996E-4</v>
      </c>
      <c r="I776" s="39">
        <v>6.1764999999999997E-4</v>
      </c>
      <c r="J776" s="39">
        <v>5.6154000000000002E-4</v>
      </c>
      <c r="K776" s="39">
        <v>5.4098999999999998E-4</v>
      </c>
      <c r="L776" s="39">
        <v>5.1683999999999996E-4</v>
      </c>
      <c r="M776" s="82">
        <v>4.1426000000000001E-4</v>
      </c>
      <c r="N776" s="39">
        <v>4.9191999999999997E-4</v>
      </c>
      <c r="O776" s="39">
        <v>4.4446999999999998E-4</v>
      </c>
      <c r="P776" s="39">
        <v>4.4446999999999998E-4</v>
      </c>
      <c r="Q776" s="39">
        <v>2.4360000000000001E-4</v>
      </c>
      <c r="R776" s="39">
        <v>2.4360000000000001E-4</v>
      </c>
      <c r="S776" s="39">
        <v>2.4379999999999999E-4</v>
      </c>
      <c r="T776" s="39">
        <v>2.4379999999999999E-4</v>
      </c>
      <c r="U776" s="39">
        <v>2.4283E-4</v>
      </c>
      <c r="V776" s="39">
        <v>1.6866E-4</v>
      </c>
      <c r="W776" s="39">
        <v>1.8684999999999999E-4</v>
      </c>
      <c r="X776" s="39">
        <v>1.8906000000000001E-4</v>
      </c>
      <c r="Y776" s="82">
        <v>1.5681000000000001E-4</v>
      </c>
      <c r="Z776" s="39">
        <v>2.4892000000000002E-4</v>
      </c>
      <c r="AA776" s="39">
        <v>5.5690999999999998E-4</v>
      </c>
      <c r="AB776" s="39">
        <v>5.5690999999999998E-4</v>
      </c>
      <c r="AC776" s="39">
        <v>2.6802499999999999E-3</v>
      </c>
      <c r="AD776" s="39">
        <v>6.4542999999999996E-3</v>
      </c>
      <c r="AE776" s="39">
        <v>6.4542999999999996E-3</v>
      </c>
      <c r="AF776" s="39">
        <v>0.11642039999999999</v>
      </c>
      <c r="AG776" s="39">
        <v>0.11642039999999999</v>
      </c>
      <c r="AH776" s="82">
        <v>0.26834994000000001</v>
      </c>
      <c r="AI776" s="39">
        <v>6.9709310000000002</v>
      </c>
      <c r="AM776" s="45"/>
      <c r="AN776" s="45"/>
      <c r="AO776" s="45"/>
      <c r="AP776" s="45"/>
      <c r="AQ776" s="45"/>
      <c r="AR776" s="45"/>
      <c r="AS776" s="45"/>
      <c r="AT776" s="45"/>
      <c r="AY776" s="45"/>
      <c r="AZ776" s="45"/>
    </row>
    <row r="777" spans="1:52" customFormat="1" ht="14.25" customHeight="1" x14ac:dyDescent="0.2">
      <c r="A777" s="38">
        <v>42229.230499999998</v>
      </c>
      <c r="B777" s="39">
        <v>0</v>
      </c>
      <c r="C777" s="39">
        <v>2.2311E-4</v>
      </c>
      <c r="D777" s="39">
        <v>3.8099E-4</v>
      </c>
      <c r="E777" s="39">
        <v>7.7161000000000005E-4</v>
      </c>
      <c r="F777" s="82">
        <v>7.4277000000000002E-4</v>
      </c>
      <c r="G777" s="39">
        <v>7.5542000000000003E-4</v>
      </c>
      <c r="H777" s="39">
        <v>6.5848000000000002E-4</v>
      </c>
      <c r="I777" s="39">
        <v>6.1753000000000003E-4</v>
      </c>
      <c r="J777" s="39">
        <v>5.6150999999999998E-4</v>
      </c>
      <c r="K777" s="39">
        <v>5.4100999999999997E-4</v>
      </c>
      <c r="L777" s="39">
        <v>5.1692000000000003E-4</v>
      </c>
      <c r="M777" s="82">
        <v>4.1438E-4</v>
      </c>
      <c r="N777" s="39">
        <v>4.9200999999999997E-4</v>
      </c>
      <c r="O777" s="39">
        <v>4.4454999999999999E-4</v>
      </c>
      <c r="P777" s="39">
        <v>4.4454999999999999E-4</v>
      </c>
      <c r="Q777" s="39">
        <v>2.4347999999999999E-4</v>
      </c>
      <c r="R777" s="39">
        <v>2.4347999999999999E-4</v>
      </c>
      <c r="S777" s="39">
        <v>2.4376000000000001E-4</v>
      </c>
      <c r="T777" s="39">
        <v>2.4376000000000001E-4</v>
      </c>
      <c r="U777" s="39">
        <v>2.4288000000000001E-4</v>
      </c>
      <c r="V777" s="39">
        <v>1.6880000000000001E-4</v>
      </c>
      <c r="W777" s="39">
        <v>1.8649000000000001E-4</v>
      </c>
      <c r="X777" s="39">
        <v>1.8877999999999999E-4</v>
      </c>
      <c r="Y777" s="82">
        <v>1.5655000000000001E-4</v>
      </c>
      <c r="Z777" s="39">
        <v>2.4477E-4</v>
      </c>
      <c r="AA777" s="39">
        <v>5.3688E-4</v>
      </c>
      <c r="AB777" s="39">
        <v>5.3688E-4</v>
      </c>
      <c r="AC777" s="39">
        <v>2.5768900000000001E-3</v>
      </c>
      <c r="AD777" s="39">
        <v>6.2239900000000004E-3</v>
      </c>
      <c r="AE777" s="39">
        <v>6.2239900000000004E-3</v>
      </c>
      <c r="AF777" s="39">
        <v>0.11291950000000001</v>
      </c>
      <c r="AG777" s="39">
        <v>0.11291950000000001</v>
      </c>
      <c r="AH777" s="82">
        <v>0.26058191000000003</v>
      </c>
      <c r="AI777" s="39">
        <v>6.8767079999999998</v>
      </c>
      <c r="AM777" s="45"/>
      <c r="AN777" s="45"/>
      <c r="AO777" s="45"/>
      <c r="AP777" s="45"/>
      <c r="AQ777" s="45"/>
      <c r="AR777" s="45"/>
      <c r="AS777" s="45"/>
      <c r="AT777" s="45"/>
      <c r="AY777" s="45"/>
      <c r="AZ777" s="45"/>
    </row>
    <row r="778" spans="1:52" customFormat="1" ht="14.25" customHeight="1" x14ac:dyDescent="0.2">
      <c r="A778" s="38">
        <v>42229.2405</v>
      </c>
      <c r="B778" s="39">
        <v>0</v>
      </c>
      <c r="C778" s="39">
        <v>2.2321E-4</v>
      </c>
      <c r="D778" s="39">
        <v>3.8126000000000002E-4</v>
      </c>
      <c r="E778" s="39">
        <v>7.7209999999999996E-4</v>
      </c>
      <c r="F778" s="82">
        <v>7.4255000000000002E-4</v>
      </c>
      <c r="G778" s="39">
        <v>7.5524000000000001E-4</v>
      </c>
      <c r="H778" s="39">
        <v>6.5835999999999998E-4</v>
      </c>
      <c r="I778" s="39">
        <v>6.1742000000000003E-4</v>
      </c>
      <c r="J778" s="39">
        <v>5.6148000000000005E-4</v>
      </c>
      <c r="K778" s="39">
        <v>5.4100999999999997E-4</v>
      </c>
      <c r="L778" s="39">
        <v>5.1701000000000004E-4</v>
      </c>
      <c r="M778" s="82">
        <v>4.1449999999999999E-4</v>
      </c>
      <c r="N778" s="39">
        <v>4.9211000000000003E-4</v>
      </c>
      <c r="O778" s="39">
        <v>4.4463E-4</v>
      </c>
      <c r="P778" s="39">
        <v>4.4463E-4</v>
      </c>
      <c r="Q778" s="39">
        <v>2.4337E-4</v>
      </c>
      <c r="R778" s="39">
        <v>2.4337E-4</v>
      </c>
      <c r="S778" s="39">
        <v>2.4371000000000001E-4</v>
      </c>
      <c r="T778" s="39">
        <v>2.4371000000000001E-4</v>
      </c>
      <c r="U778" s="39">
        <v>2.4292000000000001E-4</v>
      </c>
      <c r="V778" s="39">
        <v>1.6896000000000001E-4</v>
      </c>
      <c r="W778" s="39">
        <v>1.8610999999999999E-4</v>
      </c>
      <c r="X778" s="39">
        <v>1.8849000000000001E-4</v>
      </c>
      <c r="Y778" s="82">
        <v>1.5631999999999999E-4</v>
      </c>
      <c r="Z778" s="39">
        <v>2.4088000000000001E-4</v>
      </c>
      <c r="AA778" s="39">
        <v>5.1778999999999996E-4</v>
      </c>
      <c r="AB778" s="39">
        <v>5.1778999999999996E-4</v>
      </c>
      <c r="AC778" s="39">
        <v>2.4772499999999999E-3</v>
      </c>
      <c r="AD778" s="39">
        <v>6.0011999999999999E-3</v>
      </c>
      <c r="AE778" s="39">
        <v>6.0011999999999999E-3</v>
      </c>
      <c r="AF778" s="39">
        <v>0.10952650999999999</v>
      </c>
      <c r="AG778" s="39">
        <v>0.10952650999999999</v>
      </c>
      <c r="AH778" s="82">
        <v>0.25304169999999998</v>
      </c>
      <c r="AI778" s="39">
        <v>6.7825259999999998</v>
      </c>
      <c r="AM778" s="45"/>
      <c r="AN778" s="45"/>
      <c r="AO778" s="45"/>
      <c r="AP778" s="45"/>
      <c r="AQ778" s="45"/>
      <c r="AR778" s="45"/>
      <c r="AS778" s="45"/>
      <c r="AT778" s="45"/>
      <c r="AY778" s="45"/>
      <c r="AZ778" s="45"/>
    </row>
    <row r="779" spans="1:52" customFormat="1" ht="14.25" customHeight="1" x14ac:dyDescent="0.2">
      <c r="A779" s="38">
        <v>42229.250399999997</v>
      </c>
      <c r="B779" s="39">
        <v>0</v>
      </c>
      <c r="C779" s="39">
        <v>2.2330000000000001E-4</v>
      </c>
      <c r="D779" s="39">
        <v>3.8151999999999999E-4</v>
      </c>
      <c r="E779" s="39">
        <v>7.7258999999999997E-4</v>
      </c>
      <c r="F779" s="82">
        <v>7.4233999999999997E-4</v>
      </c>
      <c r="G779" s="39">
        <v>7.5506E-4</v>
      </c>
      <c r="H779" s="39">
        <v>6.5824000000000004E-4</v>
      </c>
      <c r="I779" s="39">
        <v>6.1731000000000004E-4</v>
      </c>
      <c r="J779" s="39">
        <v>5.6143999999999996E-4</v>
      </c>
      <c r="K779" s="39">
        <v>5.4102000000000002E-4</v>
      </c>
      <c r="L779" s="39">
        <v>5.1709E-4</v>
      </c>
      <c r="M779" s="82">
        <v>4.1461999999999998E-4</v>
      </c>
      <c r="N779" s="39">
        <v>4.9220000000000004E-4</v>
      </c>
      <c r="O779" s="39">
        <v>4.4472000000000001E-4</v>
      </c>
      <c r="P779" s="39">
        <v>4.4472000000000001E-4</v>
      </c>
      <c r="Q779" s="39">
        <v>2.4325E-4</v>
      </c>
      <c r="R779" s="39">
        <v>2.4325E-4</v>
      </c>
      <c r="S779" s="39">
        <v>2.4365000000000001E-4</v>
      </c>
      <c r="T779" s="39">
        <v>2.4365000000000001E-4</v>
      </c>
      <c r="U779" s="39">
        <v>2.4295999999999999E-4</v>
      </c>
      <c r="V779" s="39">
        <v>1.6913E-4</v>
      </c>
      <c r="W779" s="39">
        <v>1.8573E-4</v>
      </c>
      <c r="X779" s="39">
        <v>1.8818E-4</v>
      </c>
      <c r="Y779" s="82">
        <v>1.5610999999999999E-4</v>
      </c>
      <c r="Z779" s="39">
        <v>2.3723E-4</v>
      </c>
      <c r="AA779" s="39">
        <v>4.9961000000000005E-4</v>
      </c>
      <c r="AB779" s="39">
        <v>4.9961000000000005E-4</v>
      </c>
      <c r="AC779" s="39">
        <v>2.3812199999999999E-3</v>
      </c>
      <c r="AD779" s="39">
        <v>5.7857100000000003E-3</v>
      </c>
      <c r="AE779" s="39">
        <v>5.7857100000000003E-3</v>
      </c>
      <c r="AF779" s="39">
        <v>0.10623802</v>
      </c>
      <c r="AG779" s="39">
        <v>0.10623802</v>
      </c>
      <c r="AH779" s="82">
        <v>0.24572271000000001</v>
      </c>
      <c r="AI779" s="39">
        <v>6.6884331000000001</v>
      </c>
      <c r="AM779" s="45"/>
      <c r="AN779" s="45"/>
      <c r="AO779" s="45"/>
      <c r="AP779" s="45"/>
      <c r="AQ779" s="45"/>
      <c r="AR779" s="45"/>
      <c r="AS779" s="45"/>
      <c r="AT779" s="45"/>
      <c r="AY779" s="45"/>
      <c r="AZ779" s="45"/>
    </row>
    <row r="780" spans="1:52" customFormat="1" ht="14.25" customHeight="1" x14ac:dyDescent="0.2">
      <c r="A780" s="38">
        <v>42229.260399999999</v>
      </c>
      <c r="B780" s="39">
        <v>0</v>
      </c>
      <c r="C780" s="39">
        <v>2.2340000000000001E-4</v>
      </c>
      <c r="D780" s="39">
        <v>3.8179000000000002E-4</v>
      </c>
      <c r="E780" s="39">
        <v>7.7309000000000004E-4</v>
      </c>
      <c r="F780" s="82">
        <v>7.4213999999999997E-4</v>
      </c>
      <c r="G780" s="39">
        <v>7.5487999999999998E-4</v>
      </c>
      <c r="H780" s="39">
        <v>6.5813000000000004E-4</v>
      </c>
      <c r="I780" s="39">
        <v>6.1720000000000004E-4</v>
      </c>
      <c r="J780" s="39">
        <v>5.6139999999999998E-4</v>
      </c>
      <c r="K780" s="39">
        <v>5.4102000000000002E-4</v>
      </c>
      <c r="L780" s="39">
        <v>5.1716999999999996E-4</v>
      </c>
      <c r="M780" s="82">
        <v>4.1475000000000003E-4</v>
      </c>
      <c r="N780" s="39">
        <v>4.9229000000000005E-4</v>
      </c>
      <c r="O780" s="39">
        <v>4.4481000000000002E-4</v>
      </c>
      <c r="P780" s="39">
        <v>4.4481000000000002E-4</v>
      </c>
      <c r="Q780" s="39">
        <v>2.4313000000000001E-4</v>
      </c>
      <c r="R780" s="39">
        <v>2.4313000000000001E-4</v>
      </c>
      <c r="S780" s="39">
        <v>2.4358E-4</v>
      </c>
      <c r="T780" s="39">
        <v>2.4358E-4</v>
      </c>
      <c r="U780" s="39">
        <v>2.4299E-4</v>
      </c>
      <c r="V780" s="39">
        <v>1.6930999999999999E-4</v>
      </c>
      <c r="W780" s="39">
        <v>1.8534000000000001E-4</v>
      </c>
      <c r="X780" s="39">
        <v>1.8787E-4</v>
      </c>
      <c r="Y780" s="82">
        <v>1.5590999999999999E-4</v>
      </c>
      <c r="Z780" s="39">
        <v>2.3382000000000001E-4</v>
      </c>
      <c r="AA780" s="39">
        <v>4.8231000000000001E-4</v>
      </c>
      <c r="AB780" s="39">
        <v>4.8231000000000001E-4</v>
      </c>
      <c r="AC780" s="39">
        <v>2.28868E-3</v>
      </c>
      <c r="AD780" s="39">
        <v>5.5772699999999996E-3</v>
      </c>
      <c r="AE780" s="39">
        <v>5.5772699999999996E-3</v>
      </c>
      <c r="AF780" s="39">
        <v>0.10305060000000001</v>
      </c>
      <c r="AG780" s="39">
        <v>0.10305060000000001</v>
      </c>
      <c r="AH780" s="82">
        <v>0.23861859999999999</v>
      </c>
      <c r="AI780" s="39">
        <v>6.5944789999999998</v>
      </c>
      <c r="AM780" s="45"/>
      <c r="AN780" s="45"/>
      <c r="AO780" s="45"/>
      <c r="AP780" s="45"/>
      <c r="AQ780" s="45"/>
      <c r="AR780" s="45"/>
      <c r="AS780" s="45"/>
      <c r="AT780" s="45"/>
      <c r="AY780" s="45"/>
      <c r="AZ780" s="45"/>
    </row>
    <row r="781" spans="1:52" customFormat="1" ht="14.25" customHeight="1" x14ac:dyDescent="0.2">
      <c r="A781" s="38">
        <v>42229.270400000001</v>
      </c>
      <c r="B781" s="39">
        <v>0</v>
      </c>
      <c r="C781" s="39">
        <v>2.2350000000000001E-4</v>
      </c>
      <c r="D781" s="39">
        <v>3.8204999999999999E-4</v>
      </c>
      <c r="E781" s="39">
        <v>7.7359E-4</v>
      </c>
      <c r="F781" s="82">
        <v>7.4193999999999996E-4</v>
      </c>
      <c r="G781" s="39">
        <v>7.5471999999999996E-4</v>
      </c>
      <c r="H781" s="39">
        <v>6.5801E-4</v>
      </c>
      <c r="I781" s="39">
        <v>6.1709999999999998E-4</v>
      </c>
      <c r="J781" s="39">
        <v>5.6136000000000001E-4</v>
      </c>
      <c r="K781" s="39">
        <v>5.4100999999999997E-4</v>
      </c>
      <c r="L781" s="39">
        <v>5.1725000000000002E-4</v>
      </c>
      <c r="M781" s="82">
        <v>4.1488000000000001E-4</v>
      </c>
      <c r="N781" s="39">
        <v>4.9238000000000005E-4</v>
      </c>
      <c r="O781" s="39">
        <v>4.4490000000000003E-4</v>
      </c>
      <c r="P781" s="39">
        <v>4.4490000000000003E-4</v>
      </c>
      <c r="Q781" s="39">
        <v>2.4301999999999999E-4</v>
      </c>
      <c r="R781" s="39">
        <v>2.4301999999999999E-4</v>
      </c>
      <c r="S781" s="39">
        <v>2.4350000000000001E-4</v>
      </c>
      <c r="T781" s="39">
        <v>2.4350000000000001E-4</v>
      </c>
      <c r="U781" s="39">
        <v>2.4301999999999999E-4</v>
      </c>
      <c r="V781" s="39">
        <v>1.6950999999999999E-4</v>
      </c>
      <c r="W781" s="39">
        <v>1.8495E-4</v>
      </c>
      <c r="X781" s="39">
        <v>1.8755000000000001E-4</v>
      </c>
      <c r="Y781" s="82">
        <v>1.5574E-4</v>
      </c>
      <c r="Z781" s="39">
        <v>2.3062000000000001E-4</v>
      </c>
      <c r="AA781" s="39">
        <v>4.6584000000000003E-4</v>
      </c>
      <c r="AB781" s="39">
        <v>4.6584000000000003E-4</v>
      </c>
      <c r="AC781" s="39">
        <v>2.1995199999999999E-3</v>
      </c>
      <c r="AD781" s="39">
        <v>5.3756799999999999E-3</v>
      </c>
      <c r="AE781" s="39">
        <v>5.3756799999999999E-3</v>
      </c>
      <c r="AF781" s="39">
        <v>9.9960919999999995E-2</v>
      </c>
      <c r="AG781" s="39">
        <v>9.9960919999999995E-2</v>
      </c>
      <c r="AH781" s="82">
        <v>0.23172309999999999</v>
      </c>
      <c r="AI781" s="39">
        <v>6.5007089999999996</v>
      </c>
      <c r="AM781" s="45"/>
      <c r="AN781" s="45"/>
      <c r="AO781" s="45"/>
      <c r="AP781" s="45"/>
      <c r="AQ781" s="45"/>
      <c r="AR781" s="45"/>
      <c r="AS781" s="45"/>
      <c r="AT781" s="45"/>
      <c r="AY781" s="45"/>
      <c r="AZ781" s="45"/>
    </row>
    <row r="782" spans="1:52" customFormat="1" ht="14.25" customHeight="1" x14ac:dyDescent="0.2">
      <c r="A782" s="38">
        <v>42229.280400000003</v>
      </c>
      <c r="B782" s="39">
        <v>0</v>
      </c>
      <c r="C782" s="39">
        <v>2.2358999999999999E-4</v>
      </c>
      <c r="D782" s="39">
        <v>3.8231000000000002E-4</v>
      </c>
      <c r="E782" s="39">
        <v>7.7410000000000001E-4</v>
      </c>
      <c r="F782" s="82">
        <v>7.4175E-4</v>
      </c>
      <c r="G782" s="39">
        <v>7.5456000000000004E-4</v>
      </c>
      <c r="H782" s="39">
        <v>6.579E-4</v>
      </c>
      <c r="I782" s="39">
        <v>6.1698999999999999E-4</v>
      </c>
      <c r="J782" s="39">
        <v>5.6130999999999998E-4</v>
      </c>
      <c r="K782" s="39">
        <v>5.4100000000000003E-4</v>
      </c>
      <c r="L782" s="39">
        <v>5.1732999999999998E-4</v>
      </c>
      <c r="M782" s="82">
        <v>4.15E-4</v>
      </c>
      <c r="N782" s="39">
        <v>4.9248E-4</v>
      </c>
      <c r="O782" s="39">
        <v>4.4499999999999997E-4</v>
      </c>
      <c r="P782" s="39">
        <v>4.4499999999999997E-4</v>
      </c>
      <c r="Q782" s="39">
        <v>2.429E-4</v>
      </c>
      <c r="R782" s="39">
        <v>2.429E-4</v>
      </c>
      <c r="S782" s="39">
        <v>2.4342E-4</v>
      </c>
      <c r="T782" s="39">
        <v>2.4342E-4</v>
      </c>
      <c r="U782" s="39">
        <v>2.4304E-4</v>
      </c>
      <c r="V782" s="39">
        <v>1.6972999999999999E-4</v>
      </c>
      <c r="W782" s="39">
        <v>1.8455000000000001E-4</v>
      </c>
      <c r="X782" s="39">
        <v>1.8722000000000001E-4</v>
      </c>
      <c r="Y782" s="82">
        <v>1.5558E-4</v>
      </c>
      <c r="Z782" s="39">
        <v>2.2762999999999999E-4</v>
      </c>
      <c r="AA782" s="39">
        <v>4.5017000000000001E-4</v>
      </c>
      <c r="AB782" s="39">
        <v>4.5017000000000001E-4</v>
      </c>
      <c r="AC782" s="39">
        <v>2.11364E-3</v>
      </c>
      <c r="AD782" s="39">
        <v>5.1807199999999998E-3</v>
      </c>
      <c r="AE782" s="39">
        <v>5.1807199999999998E-3</v>
      </c>
      <c r="AF782" s="39">
        <v>9.6965839999999998E-2</v>
      </c>
      <c r="AG782" s="39">
        <v>9.6965839999999998E-2</v>
      </c>
      <c r="AH782" s="82">
        <v>0.22503012999999999</v>
      </c>
      <c r="AI782" s="39">
        <v>6.4071673999999996</v>
      </c>
      <c r="AM782" s="45"/>
      <c r="AN782" s="45"/>
      <c r="AO782" s="45"/>
      <c r="AP782" s="45"/>
      <c r="AQ782" s="45"/>
      <c r="AR782" s="45"/>
      <c r="AS782" s="45"/>
      <c r="AT782" s="45"/>
      <c r="AY782" s="45"/>
      <c r="AZ782" s="45"/>
    </row>
    <row r="783" spans="1:52" customFormat="1" ht="14.25" customHeight="1" x14ac:dyDescent="0.2">
      <c r="A783" s="38">
        <v>42229.290300000001</v>
      </c>
      <c r="B783" s="39">
        <v>0</v>
      </c>
      <c r="C783" s="39">
        <v>2.2368999999999999E-4</v>
      </c>
      <c r="D783" s="39">
        <v>3.8256999999999999E-4</v>
      </c>
      <c r="E783" s="39">
        <v>7.7461999999999995E-4</v>
      </c>
      <c r="F783" s="82">
        <v>7.4156000000000005E-4</v>
      </c>
      <c r="G783" s="39">
        <v>7.5440999999999995E-4</v>
      </c>
      <c r="H783" s="39">
        <v>6.5779E-4</v>
      </c>
      <c r="I783" s="39">
        <v>6.1689000000000004E-4</v>
      </c>
      <c r="J783" s="39">
        <v>5.6125999999999995E-4</v>
      </c>
      <c r="K783" s="39">
        <v>5.4098999999999998E-4</v>
      </c>
      <c r="L783" s="39">
        <v>5.1741000000000005E-4</v>
      </c>
      <c r="M783" s="82">
        <v>4.1512999999999999E-4</v>
      </c>
      <c r="N783" s="39">
        <v>4.9257000000000001E-4</v>
      </c>
      <c r="O783" s="39">
        <v>4.4509999999999998E-4</v>
      </c>
      <c r="P783" s="39">
        <v>4.4509999999999998E-4</v>
      </c>
      <c r="Q783" s="39">
        <v>2.4279E-4</v>
      </c>
      <c r="R783" s="39">
        <v>2.4279E-4</v>
      </c>
      <c r="S783" s="39">
        <v>2.4332999999999999E-4</v>
      </c>
      <c r="T783" s="39">
        <v>2.4332999999999999E-4</v>
      </c>
      <c r="U783" s="39">
        <v>2.4305999999999999E-4</v>
      </c>
      <c r="V783" s="39">
        <v>1.6997E-4</v>
      </c>
      <c r="W783" s="39">
        <v>1.8414000000000001E-4</v>
      </c>
      <c r="X783" s="39">
        <v>1.8687E-4</v>
      </c>
      <c r="Y783" s="82">
        <v>1.5542999999999999E-4</v>
      </c>
      <c r="Z783" s="39">
        <v>2.2483E-4</v>
      </c>
      <c r="AA783" s="39">
        <v>4.3528000000000002E-4</v>
      </c>
      <c r="AB783" s="39">
        <v>4.3528000000000002E-4</v>
      </c>
      <c r="AC783" s="39">
        <v>2.0309199999999999E-3</v>
      </c>
      <c r="AD783" s="39">
        <v>4.9921999999999996E-3</v>
      </c>
      <c r="AE783" s="39">
        <v>4.9921999999999996E-3</v>
      </c>
      <c r="AF783" s="39">
        <v>9.4062290000000007E-2</v>
      </c>
      <c r="AG783" s="39">
        <v>9.4062290000000007E-2</v>
      </c>
      <c r="AH783" s="82">
        <v>0.21853381999999999</v>
      </c>
      <c r="AI783" s="39">
        <v>6.3138990000000002</v>
      </c>
      <c r="AM783" s="45"/>
      <c r="AN783" s="45"/>
      <c r="AO783" s="45"/>
      <c r="AP783" s="45"/>
      <c r="AQ783" s="45"/>
      <c r="AR783" s="45"/>
      <c r="AS783" s="45"/>
      <c r="AT783" s="45"/>
      <c r="AY783" s="45"/>
      <c r="AZ783" s="45"/>
    </row>
    <row r="784" spans="1:52" customFormat="1" ht="14.25" customHeight="1" x14ac:dyDescent="0.2">
      <c r="A784" s="38">
        <v>42229.300300000003</v>
      </c>
      <c r="B784" s="39">
        <v>0</v>
      </c>
      <c r="C784" s="39">
        <v>2.2379E-4</v>
      </c>
      <c r="D784" s="39">
        <v>3.8282000000000002E-4</v>
      </c>
      <c r="E784" s="39">
        <v>7.7514000000000001E-4</v>
      </c>
      <c r="F784" s="82">
        <v>7.4138000000000003E-4</v>
      </c>
      <c r="G784" s="39">
        <v>7.5427000000000003E-4</v>
      </c>
      <c r="H784" s="39">
        <v>6.5769000000000005E-4</v>
      </c>
      <c r="I784" s="39">
        <v>6.1680000000000003E-4</v>
      </c>
      <c r="J784" s="39">
        <v>5.6119999999999998E-4</v>
      </c>
      <c r="K784" s="39">
        <v>5.4096999999999999E-4</v>
      </c>
      <c r="L784" s="39">
        <v>5.1747999999999996E-4</v>
      </c>
      <c r="M784" s="82">
        <v>4.1525999999999998E-4</v>
      </c>
      <c r="N784" s="39">
        <v>4.9266000000000002E-4</v>
      </c>
      <c r="O784" s="39">
        <v>4.4519999999999998E-4</v>
      </c>
      <c r="P784" s="39">
        <v>4.4519999999999998E-4</v>
      </c>
      <c r="Q784" s="39">
        <v>2.4268E-4</v>
      </c>
      <c r="R784" s="39">
        <v>2.4268E-4</v>
      </c>
      <c r="S784" s="39">
        <v>2.4322999999999999E-4</v>
      </c>
      <c r="T784" s="39">
        <v>2.4322999999999999E-4</v>
      </c>
      <c r="U784" s="39">
        <v>2.4306999999999999E-4</v>
      </c>
      <c r="V784" s="39">
        <v>1.7022000000000001E-4</v>
      </c>
      <c r="W784" s="39">
        <v>1.8373E-4</v>
      </c>
      <c r="X784" s="39">
        <v>1.8652E-4</v>
      </c>
      <c r="Y784" s="82">
        <v>1.5529000000000001E-4</v>
      </c>
      <c r="Z784" s="39">
        <v>2.2222E-4</v>
      </c>
      <c r="AA784" s="39">
        <v>4.2112999999999997E-4</v>
      </c>
      <c r="AB784" s="39">
        <v>4.2112999999999997E-4</v>
      </c>
      <c r="AC784" s="39">
        <v>1.9512799999999999E-3</v>
      </c>
      <c r="AD784" s="39">
        <v>4.8099099999999997E-3</v>
      </c>
      <c r="AE784" s="39">
        <v>4.8099099999999997E-3</v>
      </c>
      <c r="AF784" s="39">
        <v>9.1247289999999995E-2</v>
      </c>
      <c r="AG784" s="39">
        <v>9.1247289999999995E-2</v>
      </c>
      <c r="AH784" s="82">
        <v>0.21222841000000001</v>
      </c>
      <c r="AI784" s="39">
        <v>6.2209434000000003</v>
      </c>
      <c r="AM784" s="45"/>
      <c r="AN784" s="45"/>
      <c r="AO784" s="45"/>
      <c r="AP784" s="45"/>
      <c r="AQ784" s="45"/>
      <c r="AR784" s="45"/>
      <c r="AS784" s="45"/>
      <c r="AT784" s="45"/>
      <c r="AY784" s="45"/>
      <c r="AZ784" s="45"/>
    </row>
    <row r="785" spans="1:52" customFormat="1" ht="14.25" customHeight="1" x14ac:dyDescent="0.2">
      <c r="A785" s="38">
        <v>42229.310299999997</v>
      </c>
      <c r="B785" s="39">
        <v>0</v>
      </c>
      <c r="C785" s="39">
        <v>2.2389E-4</v>
      </c>
      <c r="D785" s="39">
        <v>3.8308E-4</v>
      </c>
      <c r="E785" s="39">
        <v>7.7565999999999996E-4</v>
      </c>
      <c r="F785" s="82">
        <v>7.4120999999999996E-4</v>
      </c>
      <c r="G785" s="39">
        <v>7.5414000000000004E-4</v>
      </c>
      <c r="H785" s="39">
        <v>6.5757999999999995E-4</v>
      </c>
      <c r="I785" s="39">
        <v>6.1669999999999997E-4</v>
      </c>
      <c r="J785" s="39">
        <v>5.6114000000000001E-4</v>
      </c>
      <c r="K785" s="39">
        <v>5.4095E-4</v>
      </c>
      <c r="L785" s="39">
        <v>5.1756000000000003E-4</v>
      </c>
      <c r="M785" s="82">
        <v>4.1539000000000002E-4</v>
      </c>
      <c r="N785" s="39">
        <v>4.9275999999999996E-4</v>
      </c>
      <c r="O785" s="39">
        <v>4.4529999999999998E-4</v>
      </c>
      <c r="P785" s="39">
        <v>4.4529999999999998E-4</v>
      </c>
      <c r="Q785" s="39">
        <v>2.4257E-4</v>
      </c>
      <c r="R785" s="39">
        <v>2.4257E-4</v>
      </c>
      <c r="S785" s="39">
        <v>2.4314000000000001E-4</v>
      </c>
      <c r="T785" s="39">
        <v>2.4314000000000001E-4</v>
      </c>
      <c r="U785" s="39">
        <v>2.4306999999999999E-4</v>
      </c>
      <c r="V785" s="39">
        <v>1.7049E-4</v>
      </c>
      <c r="W785" s="39">
        <v>1.8332E-4</v>
      </c>
      <c r="X785" s="39">
        <v>1.8616999999999999E-4</v>
      </c>
      <c r="Y785" s="82">
        <v>1.5516999999999999E-4</v>
      </c>
      <c r="Z785" s="39">
        <v>2.1979000000000001E-4</v>
      </c>
      <c r="AA785" s="39">
        <v>4.0768999999999999E-4</v>
      </c>
      <c r="AB785" s="39">
        <v>4.0768999999999999E-4</v>
      </c>
      <c r="AC785" s="39">
        <v>1.8746100000000001E-3</v>
      </c>
      <c r="AD785" s="39">
        <v>4.6336700000000003E-3</v>
      </c>
      <c r="AE785" s="39">
        <v>4.6336700000000003E-3</v>
      </c>
      <c r="AF785" s="39">
        <v>8.8517979999999996E-2</v>
      </c>
      <c r="AG785" s="39">
        <v>8.8517979999999996E-2</v>
      </c>
      <c r="AH785" s="82">
        <v>0.20610829999999999</v>
      </c>
      <c r="AI785" s="39">
        <v>6.128342</v>
      </c>
      <c r="AM785" s="45"/>
      <c r="AN785" s="45"/>
      <c r="AO785" s="45"/>
      <c r="AP785" s="45"/>
      <c r="AQ785" s="45"/>
      <c r="AR785" s="45"/>
      <c r="AS785" s="45"/>
      <c r="AT785" s="45"/>
      <c r="AY785" s="45"/>
      <c r="AZ785" s="45"/>
    </row>
    <row r="786" spans="1:52" customFormat="1" ht="14.25" customHeight="1" x14ac:dyDescent="0.2">
      <c r="A786" s="38">
        <v>42229.320299999999</v>
      </c>
      <c r="B786" s="39">
        <v>0</v>
      </c>
      <c r="C786" s="39">
        <v>2.2398000000000001E-4</v>
      </c>
      <c r="D786" s="39">
        <v>3.8332999999999998E-4</v>
      </c>
      <c r="E786" s="39">
        <v>7.7618999999999995E-4</v>
      </c>
      <c r="F786" s="82">
        <v>7.4103999999999999E-4</v>
      </c>
      <c r="G786" s="39">
        <v>7.5401000000000005E-4</v>
      </c>
      <c r="H786" s="39">
        <v>6.5748E-4</v>
      </c>
      <c r="I786" s="39">
        <v>6.1660000000000003E-4</v>
      </c>
      <c r="J786" s="39">
        <v>5.6108000000000004E-4</v>
      </c>
      <c r="K786" s="39">
        <v>5.4091999999999996E-4</v>
      </c>
      <c r="L786" s="39">
        <v>5.1763000000000004E-4</v>
      </c>
      <c r="M786" s="82">
        <v>4.1552000000000001E-4</v>
      </c>
      <c r="N786" s="39">
        <v>4.9284999999999997E-4</v>
      </c>
      <c r="O786" s="39">
        <v>4.4539999999999998E-4</v>
      </c>
      <c r="P786" s="39">
        <v>4.4539999999999998E-4</v>
      </c>
      <c r="Q786" s="39">
        <v>2.4246000000000001E-4</v>
      </c>
      <c r="R786" s="39">
        <v>2.4246000000000001E-4</v>
      </c>
      <c r="S786" s="39">
        <v>2.4304E-4</v>
      </c>
      <c r="T786" s="39">
        <v>2.4304E-4</v>
      </c>
      <c r="U786" s="39">
        <v>2.4305999999999999E-4</v>
      </c>
      <c r="V786" s="39">
        <v>1.7079000000000001E-4</v>
      </c>
      <c r="W786" s="39">
        <v>1.829E-4</v>
      </c>
      <c r="X786" s="39">
        <v>1.8579999999999999E-4</v>
      </c>
      <c r="Y786" s="82">
        <v>1.5505E-4</v>
      </c>
      <c r="Z786" s="39">
        <v>2.1751999999999999E-4</v>
      </c>
      <c r="AA786" s="39">
        <v>3.9492999999999999E-4</v>
      </c>
      <c r="AB786" s="39">
        <v>3.9492999999999999E-4</v>
      </c>
      <c r="AC786" s="39">
        <v>1.80083E-3</v>
      </c>
      <c r="AD786" s="39">
        <v>4.46329E-3</v>
      </c>
      <c r="AE786" s="39">
        <v>4.46329E-3</v>
      </c>
      <c r="AF786" s="39">
        <v>8.5871589999999998E-2</v>
      </c>
      <c r="AG786" s="39">
        <v>8.5871589999999998E-2</v>
      </c>
      <c r="AH786" s="82">
        <v>0.20016802</v>
      </c>
      <c r="AI786" s="39">
        <v>6.0361320000000003</v>
      </c>
      <c r="AM786" s="45"/>
      <c r="AN786" s="45"/>
      <c r="AO786" s="45"/>
      <c r="AP786" s="45"/>
      <c r="AQ786" s="45"/>
      <c r="AR786" s="45"/>
      <c r="AS786" s="45"/>
      <c r="AT786" s="45"/>
      <c r="AY786" s="45"/>
      <c r="AZ786" s="45"/>
    </row>
    <row r="787" spans="1:52" customFormat="1" ht="14.25" customHeight="1" x14ac:dyDescent="0.2">
      <c r="A787" s="38">
        <v>42229.330199999997</v>
      </c>
      <c r="B787" s="39">
        <v>0</v>
      </c>
      <c r="C787" s="39">
        <v>2.2408000000000001E-4</v>
      </c>
      <c r="D787" s="39">
        <v>3.8358000000000001E-4</v>
      </c>
      <c r="E787" s="39">
        <v>7.7671000000000001E-4</v>
      </c>
      <c r="F787" s="82">
        <v>7.4087999999999997E-4</v>
      </c>
      <c r="G787" s="39">
        <v>7.5389999999999995E-4</v>
      </c>
      <c r="H787" s="39">
        <v>6.5738000000000005E-4</v>
      </c>
      <c r="I787" s="39">
        <v>6.1651000000000002E-4</v>
      </c>
      <c r="J787" s="39">
        <v>5.6101000000000002E-4</v>
      </c>
      <c r="K787" s="39">
        <v>5.4089000000000003E-4</v>
      </c>
      <c r="L787" s="39">
        <v>5.1769999999999995E-4</v>
      </c>
      <c r="M787" s="82">
        <v>4.1565999999999999E-4</v>
      </c>
      <c r="N787" s="39">
        <v>4.9293999999999998E-4</v>
      </c>
      <c r="O787" s="39">
        <v>4.4550999999999998E-4</v>
      </c>
      <c r="P787" s="39">
        <v>4.4550999999999998E-4</v>
      </c>
      <c r="Q787" s="39">
        <v>2.4236E-4</v>
      </c>
      <c r="R787" s="39">
        <v>2.4236E-4</v>
      </c>
      <c r="S787" s="39">
        <v>2.4294E-4</v>
      </c>
      <c r="T787" s="39">
        <v>2.4294E-4</v>
      </c>
      <c r="U787" s="39">
        <v>2.4305E-4</v>
      </c>
      <c r="V787" s="39">
        <v>1.7110000000000001E-4</v>
      </c>
      <c r="W787" s="39">
        <v>1.8248E-4</v>
      </c>
      <c r="X787" s="39">
        <v>1.8542999999999999E-4</v>
      </c>
      <c r="Y787" s="82">
        <v>1.5493000000000001E-4</v>
      </c>
      <c r="Z787" s="39">
        <v>2.154E-4</v>
      </c>
      <c r="AA787" s="39">
        <v>3.8282000000000002E-4</v>
      </c>
      <c r="AB787" s="39">
        <v>3.8282000000000002E-4</v>
      </c>
      <c r="AC787" s="39">
        <v>1.7298299999999999E-3</v>
      </c>
      <c r="AD787" s="39">
        <v>4.2985999999999996E-3</v>
      </c>
      <c r="AE787" s="39">
        <v>4.2985999999999996E-3</v>
      </c>
      <c r="AF787" s="39">
        <v>8.330543E-2</v>
      </c>
      <c r="AG787" s="39">
        <v>8.330543E-2</v>
      </c>
      <c r="AH787" s="82">
        <v>0.19440233000000001</v>
      </c>
      <c r="AI787" s="39">
        <v>5.9443520999999997</v>
      </c>
      <c r="AM787" s="45"/>
      <c r="AN787" s="45"/>
      <c r="AO787" s="45"/>
      <c r="AP787" s="45"/>
      <c r="AQ787" s="45"/>
      <c r="AR787" s="45"/>
      <c r="AS787" s="45"/>
      <c r="AT787" s="45"/>
      <c r="AY787" s="45"/>
      <c r="AZ787" s="45"/>
    </row>
    <row r="788" spans="1:52" customFormat="1" ht="14.25" customHeight="1" x14ac:dyDescent="0.2">
      <c r="A788" s="38">
        <v>42229.340199999999</v>
      </c>
      <c r="B788" s="39">
        <v>0</v>
      </c>
      <c r="C788" s="39">
        <v>2.2418000000000001E-4</v>
      </c>
      <c r="D788" s="39">
        <v>3.8382999999999999E-4</v>
      </c>
      <c r="E788" s="39">
        <v>7.7724000000000001E-4</v>
      </c>
      <c r="F788" s="82">
        <v>7.4072999999999999E-4</v>
      </c>
      <c r="G788" s="39">
        <v>7.5378999999999995E-4</v>
      </c>
      <c r="H788" s="39">
        <v>6.5728E-4</v>
      </c>
      <c r="I788" s="39">
        <v>6.1642000000000001E-4</v>
      </c>
      <c r="J788" s="39">
        <v>5.6094000000000001E-4</v>
      </c>
      <c r="K788" s="39">
        <v>5.4086E-4</v>
      </c>
      <c r="L788" s="39">
        <v>5.1776999999999997E-4</v>
      </c>
      <c r="M788" s="82">
        <v>4.1578999999999997E-4</v>
      </c>
      <c r="N788" s="39">
        <v>4.9302999999999999E-4</v>
      </c>
      <c r="O788" s="39">
        <v>4.4560999999999998E-4</v>
      </c>
      <c r="P788" s="39">
        <v>4.4560999999999998E-4</v>
      </c>
      <c r="Q788" s="39">
        <v>2.4225000000000001E-4</v>
      </c>
      <c r="R788" s="39">
        <v>2.4225000000000001E-4</v>
      </c>
      <c r="S788" s="39">
        <v>2.4283E-4</v>
      </c>
      <c r="T788" s="39">
        <v>2.4283E-4</v>
      </c>
      <c r="U788" s="39">
        <v>2.4301999999999999E-4</v>
      </c>
      <c r="V788" s="39">
        <v>1.7143E-4</v>
      </c>
      <c r="W788" s="39">
        <v>1.8206E-4</v>
      </c>
      <c r="X788" s="39">
        <v>1.8505E-4</v>
      </c>
      <c r="Y788" s="82">
        <v>1.5482000000000001E-4</v>
      </c>
      <c r="Z788" s="39">
        <v>2.1342999999999999E-4</v>
      </c>
      <c r="AA788" s="39">
        <v>3.7133000000000001E-4</v>
      </c>
      <c r="AB788" s="39">
        <v>3.7133000000000001E-4</v>
      </c>
      <c r="AC788" s="39">
        <v>1.66154E-3</v>
      </c>
      <c r="AD788" s="39">
        <v>4.1394400000000003E-3</v>
      </c>
      <c r="AE788" s="39">
        <v>4.1394400000000003E-3</v>
      </c>
      <c r="AF788" s="39">
        <v>8.081692E-2</v>
      </c>
      <c r="AG788" s="39">
        <v>8.081692E-2</v>
      </c>
      <c r="AH788" s="82">
        <v>0.1888061</v>
      </c>
      <c r="AI788" s="39">
        <v>5.8530363999999997</v>
      </c>
      <c r="AM788" s="45"/>
      <c r="AN788" s="45"/>
      <c r="AO788" s="45"/>
      <c r="AP788" s="45"/>
      <c r="AQ788" s="45"/>
      <c r="AR788" s="45"/>
      <c r="AS788" s="45"/>
      <c r="AT788" s="45"/>
      <c r="AY788" s="45"/>
      <c r="AZ788" s="45"/>
    </row>
    <row r="789" spans="1:52" customFormat="1" ht="14.25" customHeight="1" x14ac:dyDescent="0.2">
      <c r="A789" s="38">
        <v>42229.350200000001</v>
      </c>
      <c r="B789" s="39">
        <v>0</v>
      </c>
      <c r="C789" s="39">
        <v>2.2427999999999999E-4</v>
      </c>
      <c r="D789" s="39">
        <v>3.8408000000000002E-4</v>
      </c>
      <c r="E789" s="39">
        <v>7.7778000000000005E-4</v>
      </c>
      <c r="F789" s="82">
        <v>7.4058000000000001E-4</v>
      </c>
      <c r="G789" s="39">
        <v>7.5370000000000005E-4</v>
      </c>
      <c r="H789" s="39">
        <v>6.5718999999999999E-4</v>
      </c>
      <c r="I789" s="39">
        <v>6.1633E-4</v>
      </c>
      <c r="J789" s="39">
        <v>5.6086999999999999E-4</v>
      </c>
      <c r="K789" s="39">
        <v>5.4082000000000002E-4</v>
      </c>
      <c r="L789" s="39">
        <v>5.1783999999999999E-4</v>
      </c>
      <c r="M789" s="82">
        <v>4.1592000000000002E-4</v>
      </c>
      <c r="N789" s="39">
        <v>4.9313000000000004E-4</v>
      </c>
      <c r="O789" s="39">
        <v>4.4571999999999998E-4</v>
      </c>
      <c r="P789" s="39">
        <v>4.4571999999999998E-4</v>
      </c>
      <c r="Q789" s="39">
        <v>2.4215E-4</v>
      </c>
      <c r="R789" s="39">
        <v>2.4215E-4</v>
      </c>
      <c r="S789" s="39">
        <v>2.4273E-4</v>
      </c>
      <c r="T789" s="39">
        <v>2.4273E-4</v>
      </c>
      <c r="U789" s="39">
        <v>2.4299E-4</v>
      </c>
      <c r="V789" s="39">
        <v>1.7178000000000001E-4</v>
      </c>
      <c r="W789" s="39">
        <v>1.8163000000000001E-4</v>
      </c>
      <c r="X789" s="39">
        <v>1.8466000000000001E-4</v>
      </c>
      <c r="Y789" s="82">
        <v>1.5472000000000001E-4</v>
      </c>
      <c r="Z789" s="39">
        <v>2.1159E-4</v>
      </c>
      <c r="AA789" s="39">
        <v>3.6044000000000001E-4</v>
      </c>
      <c r="AB789" s="39">
        <v>3.6044000000000001E-4</v>
      </c>
      <c r="AC789" s="39">
        <v>1.5958599999999999E-3</v>
      </c>
      <c r="AD789" s="39">
        <v>3.9856199999999996E-3</v>
      </c>
      <c r="AE789" s="39">
        <v>3.9856199999999996E-3</v>
      </c>
      <c r="AF789" s="39">
        <v>7.8403550000000002E-2</v>
      </c>
      <c r="AG789" s="39">
        <v>7.8403550000000002E-2</v>
      </c>
      <c r="AH789" s="82">
        <v>0.18337423999999999</v>
      </c>
      <c r="AI789" s="39">
        <v>5.7622203000000001</v>
      </c>
      <c r="AM789" s="45"/>
      <c r="AN789" s="45"/>
      <c r="AO789" s="45"/>
      <c r="AP789" s="45"/>
      <c r="AQ789" s="45"/>
      <c r="AR789" s="45"/>
      <c r="AS789" s="45"/>
      <c r="AT789" s="45"/>
      <c r="AY789" s="45"/>
      <c r="AZ789" s="45"/>
    </row>
    <row r="790" spans="1:52" customFormat="1" ht="14.25" customHeight="1" x14ac:dyDescent="0.2">
      <c r="A790" s="38">
        <v>42229.360200000003</v>
      </c>
      <c r="B790" s="39">
        <v>0</v>
      </c>
      <c r="C790" s="39">
        <v>2.2436999999999999E-4</v>
      </c>
      <c r="D790" s="39">
        <v>3.8432000000000001E-4</v>
      </c>
      <c r="E790" s="39">
        <v>7.7831000000000005E-4</v>
      </c>
      <c r="F790" s="82">
        <v>7.4043999999999998E-4</v>
      </c>
      <c r="G790" s="39">
        <v>7.5361000000000004E-4</v>
      </c>
      <c r="H790" s="39">
        <v>6.5709999999999998E-4</v>
      </c>
      <c r="I790" s="39">
        <v>6.1624E-4</v>
      </c>
      <c r="J790" s="39">
        <v>5.6079999999999997E-4</v>
      </c>
      <c r="K790" s="39">
        <v>5.4078000000000004E-4</v>
      </c>
      <c r="L790" s="39">
        <v>5.1789999999999996E-4</v>
      </c>
      <c r="M790" s="82">
        <v>4.1606E-4</v>
      </c>
      <c r="N790" s="39">
        <v>4.9322000000000005E-4</v>
      </c>
      <c r="O790" s="39">
        <v>4.4582999999999998E-4</v>
      </c>
      <c r="P790" s="39">
        <v>4.4582999999999998E-4</v>
      </c>
      <c r="Q790" s="39">
        <v>2.4205E-4</v>
      </c>
      <c r="R790" s="39">
        <v>2.4205E-4</v>
      </c>
      <c r="S790" s="39">
        <v>2.4262E-4</v>
      </c>
      <c r="T790" s="39">
        <v>2.4262E-4</v>
      </c>
      <c r="U790" s="39">
        <v>2.4295999999999999E-4</v>
      </c>
      <c r="V790" s="39">
        <v>1.7216000000000001E-4</v>
      </c>
      <c r="W790" s="39">
        <v>1.8121000000000001E-4</v>
      </c>
      <c r="X790" s="39">
        <v>1.8427E-4</v>
      </c>
      <c r="Y790" s="82">
        <v>1.5462000000000001E-4</v>
      </c>
      <c r="Z790" s="39">
        <v>2.0989000000000001E-4</v>
      </c>
      <c r="AA790" s="39">
        <v>3.5011999999999999E-4</v>
      </c>
      <c r="AB790" s="39">
        <v>3.5011999999999999E-4</v>
      </c>
      <c r="AC790" s="39">
        <v>1.5327100000000001E-3</v>
      </c>
      <c r="AD790" s="39">
        <v>3.8370000000000001E-3</v>
      </c>
      <c r="AE790" s="39">
        <v>3.8370000000000001E-3</v>
      </c>
      <c r="AF790" s="39">
        <v>7.6062900000000003E-2</v>
      </c>
      <c r="AG790" s="39">
        <v>7.6062900000000003E-2</v>
      </c>
      <c r="AH790" s="82">
        <v>0.17810200000000001</v>
      </c>
      <c r="AI790" s="39">
        <v>5.6719350000000004</v>
      </c>
      <c r="AM790" s="45"/>
      <c r="AN790" s="45"/>
      <c r="AO790" s="45"/>
      <c r="AP790" s="45"/>
      <c r="AQ790" s="45"/>
      <c r="AR790" s="45"/>
      <c r="AS790" s="45"/>
      <c r="AT790" s="45"/>
      <c r="AY790" s="45"/>
      <c r="AZ790" s="45"/>
    </row>
    <row r="791" spans="1:52" customFormat="1" ht="14.25" customHeight="1" x14ac:dyDescent="0.2">
      <c r="A791" s="38">
        <v>42229.369400000003</v>
      </c>
      <c r="B791" s="39">
        <v>0</v>
      </c>
      <c r="C791" s="39">
        <v>2.2447E-4</v>
      </c>
      <c r="D791" s="39">
        <v>3.8454E-4</v>
      </c>
      <c r="E791" s="39">
        <v>7.7879999999999996E-4</v>
      </c>
      <c r="F791" s="82">
        <v>7.4032000000000004E-4</v>
      </c>
      <c r="G791" s="39">
        <v>7.5354000000000003E-4</v>
      </c>
      <c r="H791" s="39">
        <v>6.5702000000000002E-4</v>
      </c>
      <c r="I791" s="39">
        <v>6.1616000000000004E-4</v>
      </c>
      <c r="J791" s="39">
        <v>5.6072999999999995E-4</v>
      </c>
      <c r="K791" s="39">
        <v>5.4073999999999995E-4</v>
      </c>
      <c r="L791" s="39">
        <v>5.1796000000000003E-4</v>
      </c>
      <c r="M791" s="82">
        <v>4.1617999999999999E-4</v>
      </c>
      <c r="N791" s="39">
        <v>4.9330000000000001E-4</v>
      </c>
      <c r="O791" s="39">
        <v>4.4592999999999998E-4</v>
      </c>
      <c r="P791" s="39">
        <v>4.4592999999999998E-4</v>
      </c>
      <c r="Q791" s="39">
        <v>2.4195E-4</v>
      </c>
      <c r="R791" s="39">
        <v>2.4195E-4</v>
      </c>
      <c r="S791" s="39">
        <v>2.4252E-4</v>
      </c>
      <c r="T791" s="39">
        <v>2.4252E-4</v>
      </c>
      <c r="U791" s="39">
        <v>2.4290999999999999E-4</v>
      </c>
      <c r="V791" s="39">
        <v>1.7252000000000001E-4</v>
      </c>
      <c r="W791" s="39">
        <v>1.8081999999999999E-4</v>
      </c>
      <c r="X791" s="39">
        <v>1.839E-4</v>
      </c>
      <c r="Y791" s="82">
        <v>1.5452E-4</v>
      </c>
      <c r="Z791" s="39">
        <v>2.0841999999999999E-4</v>
      </c>
      <c r="AA791" s="39">
        <v>3.4106000000000002E-4</v>
      </c>
      <c r="AB791" s="39">
        <v>3.4106000000000002E-4</v>
      </c>
      <c r="AC791" s="39">
        <v>1.47652E-3</v>
      </c>
      <c r="AD791" s="39">
        <v>3.7041000000000001E-3</v>
      </c>
      <c r="AE791" s="39">
        <v>3.7041000000000001E-3</v>
      </c>
      <c r="AF791" s="39">
        <v>7.3961879999999994E-2</v>
      </c>
      <c r="AG791" s="39">
        <v>7.3961879999999994E-2</v>
      </c>
      <c r="AH791" s="82">
        <v>0.17336599999999999</v>
      </c>
      <c r="AI791" s="39">
        <v>5.5889639999999998</v>
      </c>
      <c r="AM791" s="45"/>
      <c r="AN791" s="45"/>
      <c r="AO791" s="45"/>
      <c r="AP791" s="45"/>
      <c r="AQ791" s="45"/>
      <c r="AR791" s="45"/>
      <c r="AS791" s="45"/>
      <c r="AT791" s="45"/>
      <c r="AY791" s="45"/>
      <c r="AZ791" s="45"/>
    </row>
    <row r="792" spans="1:52" customFormat="1" ht="14.25" customHeight="1" x14ac:dyDescent="0.2">
      <c r="A792" s="38">
        <v>42229.381399999998</v>
      </c>
      <c r="B792" s="39">
        <v>0</v>
      </c>
      <c r="C792" s="39">
        <v>2.2457999999999999E-4</v>
      </c>
      <c r="D792" s="39">
        <v>3.8483000000000001E-4</v>
      </c>
      <c r="E792" s="39">
        <v>7.7943999999999995E-4</v>
      </c>
      <c r="F792" s="82">
        <v>7.4016999999999996E-4</v>
      </c>
      <c r="G792" s="39">
        <v>7.5345000000000002E-4</v>
      </c>
      <c r="H792" s="39">
        <v>6.5691999999999996E-4</v>
      </c>
      <c r="I792" s="39">
        <v>6.1605000000000004E-4</v>
      </c>
      <c r="J792" s="39">
        <v>5.6064000000000005E-4</v>
      </c>
      <c r="K792" s="39">
        <v>5.4067999999999998E-4</v>
      </c>
      <c r="L792" s="39">
        <v>5.1803000000000005E-4</v>
      </c>
      <c r="M792" s="82">
        <v>4.1635000000000001E-4</v>
      </c>
      <c r="N792" s="39">
        <v>4.9341000000000001E-4</v>
      </c>
      <c r="O792" s="39">
        <v>4.4606000000000002E-4</v>
      </c>
      <c r="P792" s="39">
        <v>4.4606000000000002E-4</v>
      </c>
      <c r="Q792" s="39">
        <v>2.418E-4</v>
      </c>
      <c r="R792" s="39">
        <v>2.418E-4</v>
      </c>
      <c r="S792" s="39">
        <v>2.4238999999999999E-4</v>
      </c>
      <c r="T792" s="39">
        <v>2.4238999999999999E-4</v>
      </c>
      <c r="U792" s="39">
        <v>2.4284999999999999E-4</v>
      </c>
      <c r="V792" s="39">
        <v>1.7301E-4</v>
      </c>
      <c r="W792" s="39">
        <v>1.8031000000000001E-4</v>
      </c>
      <c r="X792" s="39">
        <v>1.8342E-4</v>
      </c>
      <c r="Y792" s="82">
        <v>1.5440000000000001E-4</v>
      </c>
      <c r="Z792" s="39">
        <v>2.0666E-4</v>
      </c>
      <c r="AA792" s="39">
        <v>3.2997000000000001E-4</v>
      </c>
      <c r="AB792" s="39">
        <v>3.2997000000000001E-4</v>
      </c>
      <c r="AC792" s="39">
        <v>1.4066E-3</v>
      </c>
      <c r="AD792" s="39">
        <v>3.5378200000000001E-3</v>
      </c>
      <c r="AE792" s="39">
        <v>3.5378200000000001E-3</v>
      </c>
      <c r="AF792" s="39">
        <v>7.1321220000000005E-2</v>
      </c>
      <c r="AG792" s="39">
        <v>7.1321220000000005E-2</v>
      </c>
      <c r="AH792" s="82">
        <v>0.16740959999999999</v>
      </c>
      <c r="AI792" s="39">
        <v>5.4820251000000004</v>
      </c>
      <c r="AM792" s="45"/>
      <c r="AN792" s="45"/>
      <c r="AO792" s="45"/>
      <c r="AP792" s="45"/>
      <c r="AQ792" s="45"/>
      <c r="AR792" s="45"/>
      <c r="AS792" s="45"/>
      <c r="AT792" s="45"/>
      <c r="AY792" s="45"/>
      <c r="AZ792" s="45"/>
    </row>
    <row r="793" spans="1:52" customFormat="1" ht="14.25" customHeight="1" x14ac:dyDescent="0.2">
      <c r="A793" s="38">
        <v>42229.3914</v>
      </c>
      <c r="B793" s="39">
        <v>0</v>
      </c>
      <c r="C793" s="39">
        <v>2.2468E-4</v>
      </c>
      <c r="D793" s="39">
        <v>3.8507E-4</v>
      </c>
      <c r="E793" s="39">
        <v>7.7998E-4</v>
      </c>
      <c r="F793" s="82">
        <v>7.4005000000000002E-4</v>
      </c>
      <c r="G793" s="39">
        <v>7.5339000000000005E-4</v>
      </c>
      <c r="H793" s="39">
        <v>6.5684000000000001E-4</v>
      </c>
      <c r="I793" s="39">
        <v>6.1596999999999997E-4</v>
      </c>
      <c r="J793" s="39">
        <v>5.6055999999999999E-4</v>
      </c>
      <c r="K793" s="39">
        <v>5.4062999999999995E-4</v>
      </c>
      <c r="L793" s="39">
        <v>5.1807999999999997E-4</v>
      </c>
      <c r="M793" s="82">
        <v>4.1648E-4</v>
      </c>
      <c r="N793" s="39">
        <v>4.9350000000000002E-4</v>
      </c>
      <c r="O793" s="39">
        <v>4.4617000000000002E-4</v>
      </c>
      <c r="P793" s="39">
        <v>4.4617000000000002E-4</v>
      </c>
      <c r="Q793" s="39">
        <v>2.4165999999999999E-4</v>
      </c>
      <c r="R793" s="39">
        <v>2.4165999999999999E-4</v>
      </c>
      <c r="S793" s="39">
        <v>2.4229000000000001E-4</v>
      </c>
      <c r="T793" s="39">
        <v>2.4229000000000001E-4</v>
      </c>
      <c r="U793" s="39">
        <v>2.4279E-4</v>
      </c>
      <c r="V793" s="39">
        <v>1.7343999999999999E-4</v>
      </c>
      <c r="W793" s="39">
        <v>1.7987999999999999E-4</v>
      </c>
      <c r="X793" s="39">
        <v>1.8301E-4</v>
      </c>
      <c r="Y793" s="82">
        <v>1.5428999999999999E-4</v>
      </c>
      <c r="Z793" s="39">
        <v>2.0531E-4</v>
      </c>
      <c r="AA793" s="39">
        <v>3.2127000000000002E-4</v>
      </c>
      <c r="AB793" s="39">
        <v>3.2127000000000002E-4</v>
      </c>
      <c r="AC793" s="39">
        <v>1.35086E-3</v>
      </c>
      <c r="AD793" s="39">
        <v>3.4044600000000002E-3</v>
      </c>
      <c r="AE793" s="39">
        <v>3.4044600000000002E-3</v>
      </c>
      <c r="AF793" s="39">
        <v>6.9193050000000006E-2</v>
      </c>
      <c r="AG793" s="39">
        <v>6.9193050000000006E-2</v>
      </c>
      <c r="AH793" s="82">
        <v>0.16260594</v>
      </c>
      <c r="AI793" s="39">
        <v>5.3935950000000004</v>
      </c>
      <c r="AM793" s="45"/>
      <c r="AN793" s="45"/>
      <c r="AO793" s="45"/>
      <c r="AP793" s="45"/>
      <c r="AQ793" s="45"/>
      <c r="AR793" s="45"/>
      <c r="AS793" s="45"/>
      <c r="AT793" s="45"/>
      <c r="AY793" s="45"/>
      <c r="AZ793" s="45"/>
    </row>
    <row r="794" spans="1:52" customFormat="1" ht="14.25" customHeight="1" x14ac:dyDescent="0.2">
      <c r="A794" s="38">
        <v>42229.401400000002</v>
      </c>
      <c r="B794" s="39">
        <v>0</v>
      </c>
      <c r="C794" s="39">
        <v>2.2478E-4</v>
      </c>
      <c r="D794" s="39">
        <v>3.8530999999999998E-4</v>
      </c>
      <c r="E794" s="39">
        <v>7.8050999999999999E-4</v>
      </c>
      <c r="F794" s="82">
        <v>7.3994000000000002E-4</v>
      </c>
      <c r="G794" s="39">
        <v>7.5334000000000002E-4</v>
      </c>
      <c r="H794" s="39">
        <v>6.5676000000000005E-4</v>
      </c>
      <c r="I794" s="39">
        <v>6.1589000000000001E-4</v>
      </c>
      <c r="J794" s="39">
        <v>5.6048000000000003E-4</v>
      </c>
      <c r="K794" s="39">
        <v>5.4058000000000003E-4</v>
      </c>
      <c r="L794" s="39">
        <v>5.1813E-4</v>
      </c>
      <c r="M794" s="82">
        <v>4.1661999999999998E-4</v>
      </c>
      <c r="N794" s="39">
        <v>4.9359000000000002E-4</v>
      </c>
      <c r="O794" s="39">
        <v>4.4629000000000001E-4</v>
      </c>
      <c r="P794" s="39">
        <v>4.4629000000000001E-4</v>
      </c>
      <c r="Q794" s="39">
        <v>2.4151000000000001E-4</v>
      </c>
      <c r="R794" s="39">
        <v>2.4151000000000001E-4</v>
      </c>
      <c r="S794" s="39">
        <v>2.4217999999999999E-4</v>
      </c>
      <c r="T794" s="39">
        <v>2.4217999999999999E-4</v>
      </c>
      <c r="U794" s="39">
        <v>2.4273E-4</v>
      </c>
      <c r="V794" s="39">
        <v>1.7389E-4</v>
      </c>
      <c r="W794" s="39">
        <v>1.7945999999999999E-4</v>
      </c>
      <c r="X794" s="39">
        <v>1.8259999999999999E-4</v>
      </c>
      <c r="Y794" s="82">
        <v>1.5419000000000001E-4</v>
      </c>
      <c r="Z794" s="39">
        <v>2.0405E-4</v>
      </c>
      <c r="AA794" s="39">
        <v>3.1304E-4</v>
      </c>
      <c r="AB794" s="39">
        <v>3.1304E-4</v>
      </c>
      <c r="AC794" s="39">
        <v>1.29732E-3</v>
      </c>
      <c r="AD794" s="39">
        <v>3.2756999999999999E-3</v>
      </c>
      <c r="AE794" s="39">
        <v>3.2756999999999999E-3</v>
      </c>
      <c r="AF794" s="39">
        <v>6.7128450000000006E-2</v>
      </c>
      <c r="AG794" s="39">
        <v>6.7128450000000006E-2</v>
      </c>
      <c r="AH794" s="82">
        <v>0.15794322999999999</v>
      </c>
      <c r="AI794" s="39">
        <v>5.3058142000000004</v>
      </c>
      <c r="AM794" s="45"/>
      <c r="AN794" s="45"/>
      <c r="AO794" s="45"/>
      <c r="AP794" s="45"/>
      <c r="AQ794" s="45"/>
      <c r="AR794" s="45"/>
      <c r="AS794" s="45"/>
      <c r="AT794" s="45"/>
      <c r="AY794" s="45"/>
      <c r="AZ794" s="45"/>
    </row>
    <row r="795" spans="1:52" customFormat="1" ht="14.25" customHeight="1" x14ac:dyDescent="0.2">
      <c r="A795" s="38">
        <v>42229.4113</v>
      </c>
      <c r="B795" s="39">
        <v>0</v>
      </c>
      <c r="C795" s="39">
        <v>2.2488E-4</v>
      </c>
      <c r="D795" s="39">
        <v>3.8554000000000003E-4</v>
      </c>
      <c r="E795" s="39">
        <v>7.8103999999999999E-4</v>
      </c>
      <c r="F795" s="82">
        <v>7.3983000000000002E-4</v>
      </c>
      <c r="G795" s="39">
        <v>7.5330000000000004E-4</v>
      </c>
      <c r="H795" s="39">
        <v>6.5669000000000003E-4</v>
      </c>
      <c r="I795" s="39">
        <v>6.1580999999999995E-4</v>
      </c>
      <c r="J795" s="39">
        <v>5.6039999999999996E-4</v>
      </c>
      <c r="K795" s="39">
        <v>5.4051999999999995E-4</v>
      </c>
      <c r="L795" s="39">
        <v>5.1818000000000003E-4</v>
      </c>
      <c r="M795" s="82">
        <v>4.1675000000000002E-4</v>
      </c>
      <c r="N795" s="39">
        <v>4.9368000000000003E-4</v>
      </c>
      <c r="O795" s="39">
        <v>4.4640000000000001E-4</v>
      </c>
      <c r="P795" s="39">
        <v>4.4640000000000001E-4</v>
      </c>
      <c r="Q795" s="39">
        <v>2.4136000000000001E-4</v>
      </c>
      <c r="R795" s="39">
        <v>2.4136000000000001E-4</v>
      </c>
      <c r="S795" s="39">
        <v>2.4206999999999999E-4</v>
      </c>
      <c r="T795" s="39">
        <v>2.4206999999999999E-4</v>
      </c>
      <c r="U795" s="39">
        <v>2.4266000000000001E-4</v>
      </c>
      <c r="V795" s="39">
        <v>1.7435000000000001E-4</v>
      </c>
      <c r="W795" s="39">
        <v>1.7903999999999999E-4</v>
      </c>
      <c r="X795" s="39">
        <v>1.8218999999999999E-4</v>
      </c>
      <c r="Y795" s="82">
        <v>1.5407999999999999E-4</v>
      </c>
      <c r="Z795" s="39">
        <v>2.0289E-4</v>
      </c>
      <c r="AA795" s="39">
        <v>3.0527000000000001E-4</v>
      </c>
      <c r="AB795" s="39">
        <v>3.0527000000000001E-4</v>
      </c>
      <c r="AC795" s="39">
        <v>1.2459299999999999E-3</v>
      </c>
      <c r="AD795" s="39">
        <v>3.15139E-3</v>
      </c>
      <c r="AE795" s="39">
        <v>3.15139E-3</v>
      </c>
      <c r="AF795" s="39">
        <v>6.5125390000000005E-2</v>
      </c>
      <c r="AG795" s="39">
        <v>6.5125390000000005E-2</v>
      </c>
      <c r="AH795" s="82">
        <v>0.1534172</v>
      </c>
      <c r="AI795" s="39">
        <v>5.2187089999999996</v>
      </c>
      <c r="AM795" s="45"/>
      <c r="AN795" s="45"/>
      <c r="AO795" s="45"/>
      <c r="AP795" s="45"/>
      <c r="AQ795" s="45"/>
      <c r="AR795" s="45"/>
      <c r="AS795" s="45"/>
      <c r="AT795" s="45"/>
      <c r="AY795" s="45"/>
      <c r="AZ795" s="45"/>
    </row>
    <row r="796" spans="1:52" customFormat="1" ht="14.25" customHeight="1" x14ac:dyDescent="0.2">
      <c r="A796" s="38">
        <v>42229.421300000002</v>
      </c>
      <c r="B796" s="39">
        <v>0</v>
      </c>
      <c r="C796" s="39">
        <v>2.2498E-4</v>
      </c>
      <c r="D796" s="39">
        <v>3.8578000000000001E-4</v>
      </c>
      <c r="E796" s="39">
        <v>7.8158000000000004E-4</v>
      </c>
      <c r="F796" s="82">
        <v>7.3972999999999997E-4</v>
      </c>
      <c r="G796" s="39">
        <v>7.5327E-4</v>
      </c>
      <c r="H796" s="39">
        <v>6.5662999999999995E-4</v>
      </c>
      <c r="I796" s="39">
        <v>6.1572999999999999E-4</v>
      </c>
      <c r="J796" s="39">
        <v>5.6032E-4</v>
      </c>
      <c r="K796" s="39">
        <v>5.4045999999999999E-4</v>
      </c>
      <c r="L796" s="39">
        <v>5.1822999999999995E-4</v>
      </c>
      <c r="M796" s="82">
        <v>4.1689E-4</v>
      </c>
      <c r="N796" s="39">
        <v>4.9377000000000004E-4</v>
      </c>
      <c r="O796" s="39">
        <v>4.4651000000000001E-4</v>
      </c>
      <c r="P796" s="39">
        <v>4.4651000000000001E-4</v>
      </c>
      <c r="Q796" s="39">
        <v>2.4120000000000001E-4</v>
      </c>
      <c r="R796" s="39">
        <v>2.4120000000000001E-4</v>
      </c>
      <c r="S796" s="39">
        <v>2.4195999999999999E-4</v>
      </c>
      <c r="T796" s="39">
        <v>2.4195999999999999E-4</v>
      </c>
      <c r="U796" s="39">
        <v>2.4258E-4</v>
      </c>
      <c r="V796" s="39">
        <v>1.7484E-4</v>
      </c>
      <c r="W796" s="39">
        <v>1.7861999999999999E-4</v>
      </c>
      <c r="X796" s="39">
        <v>1.8178000000000001E-4</v>
      </c>
      <c r="Y796" s="82">
        <v>1.5396E-4</v>
      </c>
      <c r="Z796" s="39">
        <v>2.0181999999999999E-4</v>
      </c>
      <c r="AA796" s="39">
        <v>2.9792000000000002E-4</v>
      </c>
      <c r="AB796" s="39">
        <v>2.9792000000000002E-4</v>
      </c>
      <c r="AC796" s="39">
        <v>1.1965999999999999E-3</v>
      </c>
      <c r="AD796" s="39">
        <v>3.0314000000000001E-3</v>
      </c>
      <c r="AE796" s="39">
        <v>3.0314000000000001E-3</v>
      </c>
      <c r="AF796" s="39">
        <v>6.3181890000000004E-2</v>
      </c>
      <c r="AG796" s="39">
        <v>6.3181890000000004E-2</v>
      </c>
      <c r="AH796" s="82">
        <v>0.14902380000000001</v>
      </c>
      <c r="AI796" s="39">
        <v>5.1323040000000004</v>
      </c>
      <c r="AM796" s="45"/>
      <c r="AN796" s="45"/>
      <c r="AO796" s="45"/>
      <c r="AP796" s="45"/>
      <c r="AQ796" s="45"/>
      <c r="AR796" s="45"/>
      <c r="AS796" s="45"/>
      <c r="AT796" s="45"/>
      <c r="AY796" s="45"/>
      <c r="AZ796" s="45"/>
    </row>
    <row r="797" spans="1:52" customFormat="1" ht="14.25" customHeight="1" x14ac:dyDescent="0.2">
      <c r="A797" s="38">
        <v>42229.431299999997</v>
      </c>
      <c r="B797" s="39">
        <v>0</v>
      </c>
      <c r="C797" s="39">
        <v>2.2507000000000001E-4</v>
      </c>
      <c r="D797" s="39">
        <v>3.8601E-4</v>
      </c>
      <c r="E797" s="39">
        <v>7.8211000000000003E-4</v>
      </c>
      <c r="F797" s="82">
        <v>7.3963999999999996E-4</v>
      </c>
      <c r="G797" s="39">
        <v>7.5323999999999996E-4</v>
      </c>
      <c r="H797" s="39">
        <v>6.5656999999999998E-4</v>
      </c>
      <c r="I797" s="39">
        <v>6.1565000000000003E-4</v>
      </c>
      <c r="J797" s="39">
        <v>5.6024000000000004E-4</v>
      </c>
      <c r="K797" s="39">
        <v>5.4040999999999996E-4</v>
      </c>
      <c r="L797" s="39">
        <v>5.1827000000000004E-4</v>
      </c>
      <c r="M797" s="82">
        <v>4.1701999999999999E-4</v>
      </c>
      <c r="N797" s="39">
        <v>4.9386000000000005E-4</v>
      </c>
      <c r="O797" s="39">
        <v>4.4662E-4</v>
      </c>
      <c r="P797" s="39">
        <v>4.4662E-4</v>
      </c>
      <c r="Q797" s="39">
        <v>2.4104000000000001E-4</v>
      </c>
      <c r="R797" s="39">
        <v>2.4104000000000001E-4</v>
      </c>
      <c r="S797" s="39">
        <v>2.4184E-4</v>
      </c>
      <c r="T797" s="39">
        <v>2.4184E-4</v>
      </c>
      <c r="U797" s="39">
        <v>2.4250000000000001E-4</v>
      </c>
      <c r="V797" s="39">
        <v>1.7532999999999999E-4</v>
      </c>
      <c r="W797" s="39">
        <v>1.7819999999999999E-4</v>
      </c>
      <c r="X797" s="39">
        <v>1.8136000000000001E-4</v>
      </c>
      <c r="Y797" s="82">
        <v>1.5385E-4</v>
      </c>
      <c r="Z797" s="39">
        <v>2.0081999999999999E-4</v>
      </c>
      <c r="AA797" s="39">
        <v>2.9097999999999998E-4</v>
      </c>
      <c r="AB797" s="39">
        <v>2.9097999999999998E-4</v>
      </c>
      <c r="AC797" s="39">
        <v>1.1492799999999999E-3</v>
      </c>
      <c r="AD797" s="39">
        <v>2.9156199999999998E-3</v>
      </c>
      <c r="AE797" s="39">
        <v>2.9156199999999998E-3</v>
      </c>
      <c r="AF797" s="39">
        <v>6.1296070000000001E-2</v>
      </c>
      <c r="AG797" s="39">
        <v>6.1296070000000001E-2</v>
      </c>
      <c r="AH797" s="82">
        <v>0.14475900999999999</v>
      </c>
      <c r="AI797" s="39">
        <v>5.0466213</v>
      </c>
      <c r="AM797" s="45"/>
      <c r="AN797" s="45"/>
      <c r="AO797" s="45"/>
      <c r="AP797" s="45"/>
      <c r="AQ797" s="45"/>
      <c r="AR797" s="45"/>
      <c r="AS797" s="45"/>
      <c r="AT797" s="45"/>
      <c r="AY797" s="45"/>
      <c r="AZ797" s="45"/>
    </row>
    <row r="798" spans="1:52" customFormat="1" ht="14.25" customHeight="1" x14ac:dyDescent="0.2">
      <c r="A798" s="38">
        <v>42229.441299999999</v>
      </c>
      <c r="B798" s="39">
        <v>0</v>
      </c>
      <c r="C798" s="39">
        <v>2.2516999999999999E-4</v>
      </c>
      <c r="D798" s="39">
        <v>3.8623999999999999E-4</v>
      </c>
      <c r="E798" s="39">
        <v>7.8264000000000003E-4</v>
      </c>
      <c r="F798" s="82">
        <v>7.3954999999999995E-4</v>
      </c>
      <c r="G798" s="39">
        <v>7.5323000000000002E-4</v>
      </c>
      <c r="H798" s="39">
        <v>6.5651000000000001E-4</v>
      </c>
      <c r="I798" s="39">
        <v>6.1558000000000001E-4</v>
      </c>
      <c r="J798" s="39">
        <v>5.6015000000000004E-4</v>
      </c>
      <c r="K798" s="39">
        <v>5.4034999999999999E-4</v>
      </c>
      <c r="L798" s="39">
        <v>5.1831000000000002E-4</v>
      </c>
      <c r="M798" s="82">
        <v>4.1716000000000002E-4</v>
      </c>
      <c r="N798" s="39">
        <v>4.9394E-4</v>
      </c>
      <c r="O798" s="39">
        <v>4.4674E-4</v>
      </c>
      <c r="P798" s="39">
        <v>4.4674E-4</v>
      </c>
      <c r="Q798" s="39">
        <v>2.4088000000000001E-4</v>
      </c>
      <c r="R798" s="39">
        <v>2.4088000000000001E-4</v>
      </c>
      <c r="S798" s="39">
        <v>2.4173E-4</v>
      </c>
      <c r="T798" s="39">
        <v>2.4173E-4</v>
      </c>
      <c r="U798" s="39">
        <v>2.4242E-4</v>
      </c>
      <c r="V798" s="39">
        <v>1.7584999999999999E-4</v>
      </c>
      <c r="W798" s="39">
        <v>1.7778999999999999E-4</v>
      </c>
      <c r="X798" s="39">
        <v>1.8094000000000001E-4</v>
      </c>
      <c r="Y798" s="82">
        <v>1.5372000000000001E-4</v>
      </c>
      <c r="Z798" s="39">
        <v>1.9990000000000001E-4</v>
      </c>
      <c r="AA798" s="39">
        <v>2.8444000000000001E-4</v>
      </c>
      <c r="AB798" s="39">
        <v>2.8444000000000001E-4</v>
      </c>
      <c r="AC798" s="39">
        <v>1.10388E-3</v>
      </c>
      <c r="AD798" s="39">
        <v>2.8039100000000002E-3</v>
      </c>
      <c r="AE798" s="39">
        <v>2.8039100000000002E-3</v>
      </c>
      <c r="AF798" s="39">
        <v>5.9466079999999998E-2</v>
      </c>
      <c r="AG798" s="39">
        <v>5.9466079999999998E-2</v>
      </c>
      <c r="AH798" s="82">
        <v>0.14061903000000001</v>
      </c>
      <c r="AI798" s="39">
        <v>4.9616819999999997</v>
      </c>
      <c r="AM798" s="45"/>
      <c r="AN798" s="45"/>
      <c r="AO798" s="45"/>
      <c r="AP798" s="45"/>
      <c r="AQ798" s="45"/>
      <c r="AR798" s="45"/>
      <c r="AS798" s="45"/>
      <c r="AT798" s="45"/>
      <c r="AY798" s="45"/>
      <c r="AZ798" s="45"/>
    </row>
    <row r="799" spans="1:52" customFormat="1" ht="14.25" customHeight="1" x14ac:dyDescent="0.2">
      <c r="A799" s="38">
        <v>42229.451300000001</v>
      </c>
      <c r="B799" s="39">
        <v>0</v>
      </c>
      <c r="C799" s="39">
        <v>2.2526999999999999E-4</v>
      </c>
      <c r="D799" s="39">
        <v>3.8646999999999998E-4</v>
      </c>
      <c r="E799" s="39">
        <v>7.8317000000000002E-4</v>
      </c>
      <c r="F799" s="82">
        <v>7.3946999999999999E-4</v>
      </c>
      <c r="G799" s="39">
        <v>7.5321999999999997E-4</v>
      </c>
      <c r="H799" s="39">
        <v>6.5645999999999999E-4</v>
      </c>
      <c r="I799" s="39">
        <v>6.1550999999999999E-4</v>
      </c>
      <c r="J799" s="39">
        <v>5.6006999999999997E-4</v>
      </c>
      <c r="K799" s="39">
        <v>5.4027999999999997E-4</v>
      </c>
      <c r="L799" s="39">
        <v>5.1833999999999995E-4</v>
      </c>
      <c r="M799" s="82">
        <v>4.1729000000000001E-4</v>
      </c>
      <c r="N799" s="39">
        <v>4.9403000000000001E-4</v>
      </c>
      <c r="O799" s="39">
        <v>4.4684999999999999E-4</v>
      </c>
      <c r="P799" s="39">
        <v>4.4684999999999999E-4</v>
      </c>
      <c r="Q799" s="39">
        <v>2.4070999999999999E-4</v>
      </c>
      <c r="R799" s="39">
        <v>2.4070999999999999E-4</v>
      </c>
      <c r="S799" s="39">
        <v>2.4161000000000001E-4</v>
      </c>
      <c r="T799" s="39">
        <v>2.4161000000000001E-4</v>
      </c>
      <c r="U799" s="39">
        <v>2.4232999999999999E-4</v>
      </c>
      <c r="V799" s="39">
        <v>1.7636999999999999E-4</v>
      </c>
      <c r="W799" s="39">
        <v>1.7738000000000001E-4</v>
      </c>
      <c r="X799" s="39">
        <v>1.8053000000000001E-4</v>
      </c>
      <c r="Y799" s="82">
        <v>1.5359E-4</v>
      </c>
      <c r="Z799" s="39">
        <v>1.9903999999999999E-4</v>
      </c>
      <c r="AA799" s="39">
        <v>2.7826000000000001E-4</v>
      </c>
      <c r="AB799" s="39">
        <v>2.7826000000000001E-4</v>
      </c>
      <c r="AC799" s="39">
        <v>1.0603500000000001E-3</v>
      </c>
      <c r="AD799" s="39">
        <v>2.69615E-3</v>
      </c>
      <c r="AE799" s="39">
        <v>2.69615E-3</v>
      </c>
      <c r="AF799" s="39">
        <v>5.7690140000000001E-2</v>
      </c>
      <c r="AG799" s="39">
        <v>5.7690140000000001E-2</v>
      </c>
      <c r="AH799" s="82">
        <v>0.13660011999999999</v>
      </c>
      <c r="AI799" s="39">
        <v>4.8775069999999996</v>
      </c>
      <c r="AM799" s="45"/>
      <c r="AN799" s="45"/>
      <c r="AO799" s="45"/>
      <c r="AP799" s="45"/>
      <c r="AQ799" s="45"/>
      <c r="AR799" s="45"/>
      <c r="AS799" s="45"/>
      <c r="AT799" s="45"/>
      <c r="AY799" s="45"/>
      <c r="AZ799" s="45"/>
    </row>
    <row r="800" spans="1:52" customFormat="1" ht="14.25" customHeight="1" x14ac:dyDescent="0.2">
      <c r="A800" s="38">
        <v>42229.461300000003</v>
      </c>
      <c r="B800" s="39">
        <v>0</v>
      </c>
      <c r="C800" s="39">
        <v>2.2536999999999999E-4</v>
      </c>
      <c r="D800" s="39">
        <v>3.8670000000000002E-4</v>
      </c>
      <c r="E800" s="39">
        <v>7.8370000000000002E-4</v>
      </c>
      <c r="F800" s="82">
        <v>7.3939000000000003E-4</v>
      </c>
      <c r="G800" s="39">
        <v>7.5321999999999997E-4</v>
      </c>
      <c r="H800" s="39">
        <v>6.5640999999999996E-4</v>
      </c>
      <c r="I800" s="39">
        <v>6.1543999999999998E-4</v>
      </c>
      <c r="J800" s="39">
        <v>5.5999000000000001E-4</v>
      </c>
      <c r="K800" s="39">
        <v>5.4022E-4</v>
      </c>
      <c r="L800" s="39">
        <v>5.1836999999999999E-4</v>
      </c>
      <c r="M800" s="82">
        <v>4.1742E-4</v>
      </c>
      <c r="N800" s="39">
        <v>4.9410999999999997E-4</v>
      </c>
      <c r="O800" s="39">
        <v>4.4695999999999999E-4</v>
      </c>
      <c r="P800" s="39">
        <v>4.4695999999999999E-4</v>
      </c>
      <c r="Q800" s="39">
        <v>2.4054999999999999E-4</v>
      </c>
      <c r="R800" s="39">
        <v>2.4054999999999999E-4</v>
      </c>
      <c r="S800" s="39">
        <v>2.4148E-4</v>
      </c>
      <c r="T800" s="39">
        <v>2.4148E-4</v>
      </c>
      <c r="U800" s="39">
        <v>2.4224000000000001E-4</v>
      </c>
      <c r="V800" s="39">
        <v>1.7692000000000001E-4</v>
      </c>
      <c r="W800" s="39">
        <v>1.7697000000000001E-4</v>
      </c>
      <c r="X800" s="39">
        <v>1.8011000000000001E-4</v>
      </c>
      <c r="Y800" s="82">
        <v>1.5346000000000001E-4</v>
      </c>
      <c r="Z800" s="39">
        <v>1.9824999999999999E-4</v>
      </c>
      <c r="AA800" s="39">
        <v>2.7243999999999999E-4</v>
      </c>
      <c r="AB800" s="39">
        <v>2.7243999999999999E-4</v>
      </c>
      <c r="AC800" s="39">
        <v>1.01862E-3</v>
      </c>
      <c r="AD800" s="39">
        <v>2.5922300000000001E-3</v>
      </c>
      <c r="AE800" s="39">
        <v>2.5922300000000001E-3</v>
      </c>
      <c r="AF800" s="39">
        <v>5.5966540000000002E-2</v>
      </c>
      <c r="AG800" s="39">
        <v>5.5966540000000002E-2</v>
      </c>
      <c r="AH800" s="82">
        <v>0.13269861999999999</v>
      </c>
      <c r="AI800" s="39">
        <v>4.7941140999999998</v>
      </c>
      <c r="AM800" s="45"/>
      <c r="AN800" s="45"/>
      <c r="AO800" s="45"/>
      <c r="AP800" s="45"/>
      <c r="AQ800" s="45"/>
      <c r="AR800" s="45"/>
      <c r="AS800" s="45"/>
      <c r="AT800" s="45"/>
      <c r="AY800" s="45"/>
      <c r="AZ800" s="45"/>
    </row>
    <row r="801" spans="1:52" customFormat="1" ht="14.25" customHeight="1" x14ac:dyDescent="0.2">
      <c r="A801" s="38">
        <v>42229.4712</v>
      </c>
      <c r="B801" s="39">
        <v>0</v>
      </c>
      <c r="C801" s="39">
        <v>2.2546999999999999E-4</v>
      </c>
      <c r="D801" s="39">
        <v>3.8693000000000001E-4</v>
      </c>
      <c r="E801" s="39">
        <v>7.8423000000000002E-4</v>
      </c>
      <c r="F801" s="82">
        <v>7.3932000000000002E-4</v>
      </c>
      <c r="G801" s="39">
        <v>7.5323000000000002E-4</v>
      </c>
      <c r="H801" s="39">
        <v>6.5636999999999998E-4</v>
      </c>
      <c r="I801" s="39">
        <v>6.1536999999999996E-4</v>
      </c>
      <c r="J801" s="39">
        <v>5.5991000000000005E-4</v>
      </c>
      <c r="K801" s="39">
        <v>5.4016000000000003E-4</v>
      </c>
      <c r="L801" s="39">
        <v>5.1840000000000002E-4</v>
      </c>
      <c r="M801" s="82">
        <v>4.1755999999999998E-4</v>
      </c>
      <c r="N801" s="39">
        <v>4.9419999999999998E-4</v>
      </c>
      <c r="O801" s="39">
        <v>4.4707999999999998E-4</v>
      </c>
      <c r="P801" s="39">
        <v>4.4707999999999998E-4</v>
      </c>
      <c r="Q801" s="39">
        <v>2.4038E-4</v>
      </c>
      <c r="R801" s="39">
        <v>2.4038E-4</v>
      </c>
      <c r="S801" s="39">
        <v>2.4135000000000001E-4</v>
      </c>
      <c r="T801" s="39">
        <v>2.4135000000000001E-4</v>
      </c>
      <c r="U801" s="39">
        <v>2.4215E-4</v>
      </c>
      <c r="V801" s="39">
        <v>1.7746999999999999E-4</v>
      </c>
      <c r="W801" s="39">
        <v>1.7657E-4</v>
      </c>
      <c r="X801" s="39">
        <v>1.7969000000000001E-4</v>
      </c>
      <c r="Y801" s="82">
        <v>1.5331000000000001E-4</v>
      </c>
      <c r="Z801" s="39">
        <v>1.9751999999999999E-4</v>
      </c>
      <c r="AA801" s="39">
        <v>2.6695000000000001E-4</v>
      </c>
      <c r="AB801" s="39">
        <v>2.6695000000000001E-4</v>
      </c>
      <c r="AC801" s="39">
        <v>9.7863000000000008E-4</v>
      </c>
      <c r="AD801" s="39">
        <v>2.4920300000000001E-3</v>
      </c>
      <c r="AE801" s="39">
        <v>2.4920300000000001E-3</v>
      </c>
      <c r="AF801" s="39">
        <v>5.4293649999999999E-2</v>
      </c>
      <c r="AG801" s="39">
        <v>5.4293649999999999E-2</v>
      </c>
      <c r="AH801" s="82">
        <v>0.12891103000000001</v>
      </c>
      <c r="AI801" s="39">
        <v>4.7115220999999998</v>
      </c>
      <c r="AM801" s="45"/>
      <c r="AN801" s="45"/>
      <c r="AO801" s="45"/>
      <c r="AP801" s="45"/>
      <c r="AQ801" s="45"/>
      <c r="AR801" s="45"/>
      <c r="AS801" s="45"/>
      <c r="AT801" s="45"/>
      <c r="AY801" s="45"/>
      <c r="AZ801" s="45"/>
    </row>
    <row r="802" spans="1:52" customFormat="1" ht="14.25" customHeight="1" x14ac:dyDescent="0.2">
      <c r="A802" s="38">
        <v>42229.481200000002</v>
      </c>
      <c r="B802" s="39">
        <v>0</v>
      </c>
      <c r="C802" s="39">
        <v>2.2557E-4</v>
      </c>
      <c r="D802" s="39">
        <v>3.8715E-4</v>
      </c>
      <c r="E802" s="39">
        <v>7.8474999999999997E-4</v>
      </c>
      <c r="F802" s="82">
        <v>7.3926000000000005E-4</v>
      </c>
      <c r="G802" s="39">
        <v>7.5325000000000001E-4</v>
      </c>
      <c r="H802" s="39">
        <v>6.5634000000000005E-4</v>
      </c>
      <c r="I802" s="39">
        <v>6.1530999999999999E-4</v>
      </c>
      <c r="J802" s="39">
        <v>5.5982999999999998E-4</v>
      </c>
      <c r="K802" s="39">
        <v>5.4009999999999996E-4</v>
      </c>
      <c r="L802" s="39">
        <v>5.1842000000000001E-4</v>
      </c>
      <c r="M802" s="82">
        <v>4.1769000000000002E-4</v>
      </c>
      <c r="N802" s="39">
        <v>4.9428000000000004E-4</v>
      </c>
      <c r="O802" s="39">
        <v>4.4718999999999998E-4</v>
      </c>
      <c r="P802" s="39">
        <v>4.4718999999999998E-4</v>
      </c>
      <c r="Q802" s="39">
        <v>2.4021000000000001E-4</v>
      </c>
      <c r="R802" s="39">
        <v>2.4021000000000001E-4</v>
      </c>
      <c r="S802" s="39">
        <v>2.4122E-4</v>
      </c>
      <c r="T802" s="39">
        <v>2.4122E-4</v>
      </c>
      <c r="U802" s="39">
        <v>2.4205E-4</v>
      </c>
      <c r="V802" s="39">
        <v>1.7803E-4</v>
      </c>
      <c r="W802" s="39">
        <v>1.7616999999999999E-4</v>
      </c>
      <c r="X802" s="39">
        <v>1.7928E-4</v>
      </c>
      <c r="Y802" s="82">
        <v>1.5317E-4</v>
      </c>
      <c r="Z802" s="39">
        <v>1.9683999999999999E-4</v>
      </c>
      <c r="AA802" s="39">
        <v>2.6179000000000003E-4</v>
      </c>
      <c r="AB802" s="39">
        <v>2.6179000000000003E-4</v>
      </c>
      <c r="AC802" s="39">
        <v>9.4032000000000002E-4</v>
      </c>
      <c r="AD802" s="39">
        <v>2.39544E-3</v>
      </c>
      <c r="AE802" s="39">
        <v>2.39544E-3</v>
      </c>
      <c r="AF802" s="39">
        <v>5.2669840000000002E-2</v>
      </c>
      <c r="AG802" s="39">
        <v>5.2669840000000002E-2</v>
      </c>
      <c r="AH802" s="82">
        <v>0.12523390000000001</v>
      </c>
      <c r="AI802" s="39">
        <v>4.6297464000000002</v>
      </c>
      <c r="AM802" s="45"/>
      <c r="AN802" s="45"/>
      <c r="AO802" s="45"/>
      <c r="AP802" s="45"/>
      <c r="AQ802" s="45"/>
      <c r="AR802" s="45"/>
      <c r="AS802" s="45"/>
      <c r="AT802" s="45"/>
      <c r="AY802" s="45"/>
      <c r="AZ802" s="45"/>
    </row>
    <row r="803" spans="1:52" customFormat="1" ht="14.25" customHeight="1" x14ac:dyDescent="0.2">
      <c r="A803" s="38">
        <v>42229.491199999997</v>
      </c>
      <c r="B803" s="39">
        <v>0</v>
      </c>
      <c r="C803" s="39">
        <v>2.2567E-4</v>
      </c>
      <c r="D803" s="39">
        <v>3.8737999999999999E-4</v>
      </c>
      <c r="E803" s="39">
        <v>7.8527999999999996E-4</v>
      </c>
      <c r="F803" s="82">
        <v>7.3919999999999997E-4</v>
      </c>
      <c r="G803" s="39">
        <v>7.5327E-4</v>
      </c>
      <c r="H803" s="39">
        <v>6.5631000000000001E-4</v>
      </c>
      <c r="I803" s="39">
        <v>6.1525000000000002E-4</v>
      </c>
      <c r="J803" s="39">
        <v>5.5975000000000003E-4</v>
      </c>
      <c r="K803" s="39">
        <v>5.4003000000000005E-4</v>
      </c>
      <c r="L803" s="39">
        <v>5.1844E-4</v>
      </c>
      <c r="M803" s="82">
        <v>4.1782000000000001E-4</v>
      </c>
      <c r="N803" s="39">
        <v>4.9436E-4</v>
      </c>
      <c r="O803" s="39">
        <v>4.4729999999999998E-4</v>
      </c>
      <c r="P803" s="39">
        <v>4.4729999999999998E-4</v>
      </c>
      <c r="Q803" s="39">
        <v>2.4004000000000001E-4</v>
      </c>
      <c r="R803" s="39">
        <v>2.4004000000000001E-4</v>
      </c>
      <c r="S803" s="39">
        <v>2.4107999999999999E-4</v>
      </c>
      <c r="T803" s="39">
        <v>2.4107999999999999E-4</v>
      </c>
      <c r="U803" s="39">
        <v>2.4195E-4</v>
      </c>
      <c r="V803" s="39">
        <v>1.7861E-4</v>
      </c>
      <c r="W803" s="39">
        <v>1.7578E-4</v>
      </c>
      <c r="X803" s="39">
        <v>1.7887E-4</v>
      </c>
      <c r="Y803" s="82">
        <v>1.5301E-4</v>
      </c>
      <c r="Z803" s="39">
        <v>1.9620999999999999E-4</v>
      </c>
      <c r="AA803" s="39">
        <v>2.5692E-4</v>
      </c>
      <c r="AB803" s="39">
        <v>2.5692E-4</v>
      </c>
      <c r="AC803" s="39">
        <v>9.0362999999999999E-4</v>
      </c>
      <c r="AD803" s="39">
        <v>2.3023499999999999E-3</v>
      </c>
      <c r="AE803" s="39">
        <v>2.3023499999999999E-3</v>
      </c>
      <c r="AF803" s="39">
        <v>5.1093569999999998E-2</v>
      </c>
      <c r="AG803" s="39">
        <v>5.1093569999999998E-2</v>
      </c>
      <c r="AH803" s="82">
        <v>0.12166390000000001</v>
      </c>
      <c r="AI803" s="39">
        <v>4.5488033000000003</v>
      </c>
      <c r="AM803" s="45"/>
      <c r="AN803" s="45"/>
      <c r="AO803" s="45"/>
      <c r="AP803" s="45"/>
      <c r="AQ803" s="45"/>
      <c r="AR803" s="45"/>
      <c r="AS803" s="45"/>
      <c r="AT803" s="45"/>
      <c r="AY803" s="45"/>
      <c r="AZ803" s="45"/>
    </row>
    <row r="804" spans="1:52" customFormat="1" ht="14.25" customHeight="1" x14ac:dyDescent="0.2">
      <c r="A804" s="38">
        <v>42229.501199999999</v>
      </c>
      <c r="B804" s="39">
        <v>0</v>
      </c>
      <c r="C804" s="39">
        <v>2.2576000000000001E-4</v>
      </c>
      <c r="D804" s="39">
        <v>3.8760999999999998E-4</v>
      </c>
      <c r="E804" s="39">
        <v>7.8580000000000002E-4</v>
      </c>
      <c r="F804" s="82">
        <v>7.3914E-4</v>
      </c>
      <c r="G804" s="39">
        <v>7.5330999999999998E-4</v>
      </c>
      <c r="H804" s="39">
        <v>6.5629000000000002E-4</v>
      </c>
      <c r="I804" s="39">
        <v>6.1519999999999999E-4</v>
      </c>
      <c r="J804" s="39">
        <v>5.5966999999999996E-4</v>
      </c>
      <c r="K804" s="39">
        <v>5.3996999999999997E-4</v>
      </c>
      <c r="L804" s="39">
        <v>5.1845000000000005E-4</v>
      </c>
      <c r="M804" s="82">
        <v>4.1794999999999999E-4</v>
      </c>
      <c r="N804" s="39">
        <v>4.9443999999999996E-4</v>
      </c>
      <c r="O804" s="39">
        <v>4.4740999999999997E-4</v>
      </c>
      <c r="P804" s="39">
        <v>4.4740999999999997E-4</v>
      </c>
      <c r="Q804" s="39">
        <v>2.3986999999999999E-4</v>
      </c>
      <c r="R804" s="39">
        <v>2.3986999999999999E-4</v>
      </c>
      <c r="S804" s="39">
        <v>2.4094000000000001E-4</v>
      </c>
      <c r="T804" s="39">
        <v>2.4094000000000001E-4</v>
      </c>
      <c r="U804" s="39">
        <v>2.4185E-4</v>
      </c>
      <c r="V804" s="39">
        <v>1.7919999999999999E-4</v>
      </c>
      <c r="W804" s="39">
        <v>1.7540000000000001E-4</v>
      </c>
      <c r="X804" s="39">
        <v>1.7846E-4</v>
      </c>
      <c r="Y804" s="82">
        <v>1.5284000000000001E-4</v>
      </c>
      <c r="Z804" s="39">
        <v>1.9563E-4</v>
      </c>
      <c r="AA804" s="39">
        <v>2.5234999999999998E-4</v>
      </c>
      <c r="AB804" s="39">
        <v>2.5234999999999998E-4</v>
      </c>
      <c r="AC804" s="39">
        <v>8.6850999999999996E-4</v>
      </c>
      <c r="AD804" s="39">
        <v>2.21266E-3</v>
      </c>
      <c r="AE804" s="39">
        <v>2.21266E-3</v>
      </c>
      <c r="AF804" s="39">
        <v>4.9563349999999999E-2</v>
      </c>
      <c r="AG804" s="39">
        <v>4.9563349999999999E-2</v>
      </c>
      <c r="AH804" s="82">
        <v>0.11819782</v>
      </c>
      <c r="AI804" s="39">
        <v>4.4687070000000002</v>
      </c>
      <c r="AM804" s="45"/>
      <c r="AN804" s="45"/>
      <c r="AO804" s="45"/>
      <c r="AP804" s="45"/>
      <c r="AQ804" s="45"/>
      <c r="AR804" s="45"/>
      <c r="AS804" s="45"/>
      <c r="AT804" s="45"/>
      <c r="AY804" s="45"/>
      <c r="AZ804" s="45"/>
    </row>
    <row r="805" spans="1:52" customFormat="1" ht="14.25" customHeight="1" x14ac:dyDescent="0.2">
      <c r="A805" s="38">
        <v>42229.511200000001</v>
      </c>
      <c r="B805" s="39">
        <v>0</v>
      </c>
      <c r="C805" s="39">
        <v>2.2586000000000001E-4</v>
      </c>
      <c r="D805" s="39">
        <v>3.8782999999999998E-4</v>
      </c>
      <c r="E805" s="39">
        <v>7.8631999999999997E-4</v>
      </c>
      <c r="F805" s="82">
        <v>7.3908999999999997E-4</v>
      </c>
      <c r="G805" s="39">
        <v>7.5334999999999996E-4</v>
      </c>
      <c r="H805" s="39">
        <v>6.5627000000000003E-4</v>
      </c>
      <c r="I805" s="39">
        <v>6.1514999999999996E-4</v>
      </c>
      <c r="J805" s="39">
        <v>5.5959E-4</v>
      </c>
      <c r="K805" s="39">
        <v>5.3991E-4</v>
      </c>
      <c r="L805" s="39">
        <v>5.1845999999999999E-4</v>
      </c>
      <c r="M805" s="82">
        <v>4.1806999999999999E-4</v>
      </c>
      <c r="N805" s="39">
        <v>4.9450999999999998E-4</v>
      </c>
      <c r="O805" s="39">
        <v>4.4753000000000002E-4</v>
      </c>
      <c r="P805" s="39">
        <v>4.4753000000000002E-4</v>
      </c>
      <c r="Q805" s="39">
        <v>2.397E-4</v>
      </c>
      <c r="R805" s="39">
        <v>2.397E-4</v>
      </c>
      <c r="S805" s="39">
        <v>2.408E-4</v>
      </c>
      <c r="T805" s="39">
        <v>2.408E-4</v>
      </c>
      <c r="U805" s="39">
        <v>2.4174E-4</v>
      </c>
      <c r="V805" s="39">
        <v>1.7980000000000001E-4</v>
      </c>
      <c r="W805" s="39">
        <v>1.7501999999999999E-4</v>
      </c>
      <c r="X805" s="39">
        <v>1.7804999999999999E-4</v>
      </c>
      <c r="Y805" s="82">
        <v>1.5266999999999999E-4</v>
      </c>
      <c r="Z805" s="39">
        <v>1.9509E-4</v>
      </c>
      <c r="AA805" s="39">
        <v>2.4804999999999998E-4</v>
      </c>
      <c r="AB805" s="39">
        <v>2.4804999999999998E-4</v>
      </c>
      <c r="AC805" s="39">
        <v>8.3487999999999998E-4</v>
      </c>
      <c r="AD805" s="39">
        <v>2.12627E-3</v>
      </c>
      <c r="AE805" s="39">
        <v>2.12627E-3</v>
      </c>
      <c r="AF805" s="39">
        <v>4.8077740000000001E-2</v>
      </c>
      <c r="AG805" s="39">
        <v>4.8077740000000001E-2</v>
      </c>
      <c r="AH805" s="82">
        <v>0.11483253</v>
      </c>
      <c r="AI805" s="39">
        <v>4.3894691000000003</v>
      </c>
      <c r="AM805" s="45"/>
      <c r="AN805" s="45"/>
      <c r="AO805" s="45"/>
      <c r="AP805" s="45"/>
      <c r="AQ805" s="45"/>
      <c r="AR805" s="45"/>
      <c r="AS805" s="45"/>
      <c r="AT805" s="45"/>
      <c r="AY805" s="45"/>
      <c r="AZ805" s="45"/>
    </row>
    <row r="806" spans="1:52" customFormat="1" ht="14.25" customHeight="1" x14ac:dyDescent="0.2">
      <c r="A806" s="38">
        <v>42229.521200000003</v>
      </c>
      <c r="B806" s="39">
        <v>0</v>
      </c>
      <c r="C806" s="39">
        <v>2.2596000000000001E-4</v>
      </c>
      <c r="D806" s="39">
        <v>3.8806000000000002E-4</v>
      </c>
      <c r="E806" s="39">
        <v>7.8684000000000002E-4</v>
      </c>
      <c r="F806" s="82">
        <v>7.3904999999999999E-4</v>
      </c>
      <c r="G806" s="39">
        <v>7.5339000000000005E-4</v>
      </c>
      <c r="H806" s="39">
        <v>6.5625000000000004E-4</v>
      </c>
      <c r="I806" s="39">
        <v>6.1510000000000004E-4</v>
      </c>
      <c r="J806" s="39">
        <v>5.5951000000000004E-4</v>
      </c>
      <c r="K806" s="39">
        <v>5.3983999999999998E-4</v>
      </c>
      <c r="L806" s="39">
        <v>5.1847000000000004E-4</v>
      </c>
      <c r="M806" s="82">
        <v>4.1819999999999997E-4</v>
      </c>
      <c r="N806" s="39">
        <v>4.9459000000000005E-4</v>
      </c>
      <c r="O806" s="39">
        <v>4.4764000000000002E-4</v>
      </c>
      <c r="P806" s="39">
        <v>4.4764000000000002E-4</v>
      </c>
      <c r="Q806" s="39">
        <v>2.3953000000000001E-4</v>
      </c>
      <c r="R806" s="39">
        <v>2.3953000000000001E-4</v>
      </c>
      <c r="S806" s="39">
        <v>2.4064999999999999E-4</v>
      </c>
      <c r="T806" s="39">
        <v>2.4064999999999999E-4</v>
      </c>
      <c r="U806" s="39">
        <v>2.4164E-4</v>
      </c>
      <c r="V806" s="39">
        <v>1.8039999999999999E-4</v>
      </c>
      <c r="W806" s="39">
        <v>1.7464999999999999E-4</v>
      </c>
      <c r="X806" s="39">
        <v>1.7763999999999999E-4</v>
      </c>
      <c r="Y806" s="82">
        <v>1.5249E-4</v>
      </c>
      <c r="Z806" s="39">
        <v>1.9458999999999999E-4</v>
      </c>
      <c r="AA806" s="39">
        <v>2.4400999999999999E-4</v>
      </c>
      <c r="AB806" s="39">
        <v>2.4400999999999999E-4</v>
      </c>
      <c r="AC806" s="39">
        <v>8.0270999999999999E-4</v>
      </c>
      <c r="AD806" s="39">
        <v>2.0430700000000001E-3</v>
      </c>
      <c r="AE806" s="39">
        <v>2.0430700000000001E-3</v>
      </c>
      <c r="AF806" s="39">
        <v>4.6635339999999997E-2</v>
      </c>
      <c r="AG806" s="39">
        <v>4.6635339999999997E-2</v>
      </c>
      <c r="AH806" s="82">
        <v>0.111565</v>
      </c>
      <c r="AI806" s="39">
        <v>4.3111030000000001</v>
      </c>
      <c r="AM806" s="45"/>
      <c r="AN806" s="45"/>
      <c r="AO806" s="45"/>
      <c r="AP806" s="45"/>
      <c r="AQ806" s="45"/>
      <c r="AR806" s="45"/>
      <c r="AS806" s="45"/>
      <c r="AT806" s="45"/>
      <c r="AY806" s="45"/>
      <c r="AZ806" s="45"/>
    </row>
    <row r="807" spans="1:52" customFormat="1" ht="14.25" customHeight="1" x14ac:dyDescent="0.2">
      <c r="A807" s="38">
        <v>42229.531199999998</v>
      </c>
      <c r="B807" s="39">
        <v>0</v>
      </c>
      <c r="C807" s="39">
        <v>2.2605999999999999E-4</v>
      </c>
      <c r="D807" s="39">
        <v>3.8828000000000002E-4</v>
      </c>
      <c r="E807" s="39">
        <v>7.8735999999999997E-4</v>
      </c>
      <c r="F807" s="82">
        <v>7.3901000000000001E-4</v>
      </c>
      <c r="G807" s="39">
        <v>7.5345000000000002E-4</v>
      </c>
      <c r="H807" s="39">
        <v>6.5625000000000004E-4</v>
      </c>
      <c r="I807" s="39">
        <v>6.1505000000000002E-4</v>
      </c>
      <c r="J807" s="39">
        <v>5.5944000000000002E-4</v>
      </c>
      <c r="K807" s="39">
        <v>5.3978000000000001E-4</v>
      </c>
      <c r="L807" s="39">
        <v>5.1847999999999998E-4</v>
      </c>
      <c r="M807" s="82">
        <v>4.1832000000000002E-4</v>
      </c>
      <c r="N807" s="39">
        <v>4.9465999999999996E-4</v>
      </c>
      <c r="O807" s="39">
        <v>4.4775000000000001E-4</v>
      </c>
      <c r="P807" s="39">
        <v>4.4775000000000001E-4</v>
      </c>
      <c r="Q807" s="39">
        <v>2.3934999999999999E-4</v>
      </c>
      <c r="R807" s="39">
        <v>2.3934999999999999E-4</v>
      </c>
      <c r="S807" s="39">
        <v>2.4049999999999999E-4</v>
      </c>
      <c r="T807" s="39">
        <v>2.4049999999999999E-4</v>
      </c>
      <c r="U807" s="39">
        <v>2.4153E-4</v>
      </c>
      <c r="V807" s="39">
        <v>1.8102E-4</v>
      </c>
      <c r="W807" s="39">
        <v>1.7427999999999999E-4</v>
      </c>
      <c r="X807" s="39">
        <v>1.7724E-4</v>
      </c>
      <c r="Y807" s="82">
        <v>1.5229999999999999E-4</v>
      </c>
      <c r="Z807" s="39">
        <v>1.9411999999999999E-4</v>
      </c>
      <c r="AA807" s="39">
        <v>2.4022E-4</v>
      </c>
      <c r="AB807" s="39">
        <v>2.4022E-4</v>
      </c>
      <c r="AC807" s="39">
        <v>7.7194000000000004E-4</v>
      </c>
      <c r="AD807" s="39">
        <v>1.9629600000000001E-3</v>
      </c>
      <c r="AE807" s="39">
        <v>1.9629600000000001E-3</v>
      </c>
      <c r="AF807" s="39">
        <v>4.523481E-2</v>
      </c>
      <c r="AG807" s="39">
        <v>4.523481E-2</v>
      </c>
      <c r="AH807" s="82">
        <v>0.10839224</v>
      </c>
      <c r="AI807" s="39">
        <v>4.2336200000000002</v>
      </c>
      <c r="AM807" s="45"/>
      <c r="AN807" s="45"/>
      <c r="AO807" s="45"/>
      <c r="AP807" s="45"/>
      <c r="AQ807" s="45"/>
      <c r="AR807" s="45"/>
      <c r="AS807" s="45"/>
      <c r="AT807" s="45"/>
      <c r="AY807" s="45"/>
      <c r="AZ807" s="45"/>
    </row>
    <row r="808" spans="1:52" customFormat="1" ht="14.25" customHeight="1" x14ac:dyDescent="0.2">
      <c r="A808" s="38">
        <v>42229.5412</v>
      </c>
      <c r="B808" s="39">
        <v>0</v>
      </c>
      <c r="C808" s="39">
        <v>2.2615999999999999E-4</v>
      </c>
      <c r="D808" s="39">
        <v>3.8851000000000001E-4</v>
      </c>
      <c r="E808" s="39">
        <v>7.8788000000000003E-4</v>
      </c>
      <c r="F808" s="82">
        <v>7.3897000000000003E-4</v>
      </c>
      <c r="G808" s="39">
        <v>7.5350999999999999E-4</v>
      </c>
      <c r="H808" s="39">
        <v>6.5623999999999999E-4</v>
      </c>
      <c r="I808" s="39">
        <v>6.1501000000000004E-4</v>
      </c>
      <c r="J808" s="39">
        <v>5.5935999999999996E-4</v>
      </c>
      <c r="K808" s="39">
        <v>5.3972000000000004E-4</v>
      </c>
      <c r="L808" s="39">
        <v>5.1847000000000004E-4</v>
      </c>
      <c r="M808" s="82">
        <v>4.1844000000000001E-4</v>
      </c>
      <c r="N808" s="39">
        <v>4.9472999999999997E-4</v>
      </c>
      <c r="O808" s="39">
        <v>4.4786000000000001E-4</v>
      </c>
      <c r="P808" s="39">
        <v>4.4786000000000001E-4</v>
      </c>
      <c r="Q808" s="39">
        <v>2.3918E-4</v>
      </c>
      <c r="R808" s="39">
        <v>2.3918E-4</v>
      </c>
      <c r="S808" s="39">
        <v>2.4033999999999999E-4</v>
      </c>
      <c r="T808" s="39">
        <v>2.4033999999999999E-4</v>
      </c>
      <c r="U808" s="39">
        <v>2.4142E-4</v>
      </c>
      <c r="V808" s="39">
        <v>1.8164E-4</v>
      </c>
      <c r="W808" s="39">
        <v>1.7391999999999999E-4</v>
      </c>
      <c r="X808" s="39">
        <v>1.7683999999999999E-4</v>
      </c>
      <c r="Y808" s="82">
        <v>1.5210000000000001E-4</v>
      </c>
      <c r="Z808" s="39">
        <v>1.9368E-4</v>
      </c>
      <c r="AA808" s="39">
        <v>2.3666E-4</v>
      </c>
      <c r="AB808" s="39">
        <v>2.3666E-4</v>
      </c>
      <c r="AC808" s="39">
        <v>7.4251999999999999E-4</v>
      </c>
      <c r="AD808" s="39">
        <v>1.8858600000000001E-3</v>
      </c>
      <c r="AE808" s="39">
        <v>1.8858600000000001E-3</v>
      </c>
      <c r="AF808" s="39">
        <v>4.387485E-2</v>
      </c>
      <c r="AG808" s="39">
        <v>4.387485E-2</v>
      </c>
      <c r="AH808" s="82">
        <v>0.10531143</v>
      </c>
      <c r="AI808" s="39">
        <v>4.1570290999999999</v>
      </c>
      <c r="AM808" s="45"/>
      <c r="AN808" s="45"/>
      <c r="AO808" s="45"/>
      <c r="AP808" s="45"/>
      <c r="AQ808" s="45"/>
      <c r="AR808" s="45"/>
      <c r="AS808" s="45"/>
      <c r="AT808" s="45"/>
      <c r="AY808" s="45"/>
      <c r="AZ808" s="45"/>
    </row>
    <row r="809" spans="1:52" customFormat="1" ht="14.25" customHeight="1" x14ac:dyDescent="0.2">
      <c r="A809" s="38">
        <v>42229.551099999997</v>
      </c>
      <c r="B809" s="39">
        <v>0</v>
      </c>
      <c r="C809" s="39">
        <v>2.2625999999999999E-4</v>
      </c>
      <c r="D809" s="39">
        <v>3.8873E-4</v>
      </c>
      <c r="E809" s="39">
        <v>7.8839000000000003E-4</v>
      </c>
      <c r="F809" s="82">
        <v>7.3894E-4</v>
      </c>
      <c r="G809" s="39">
        <v>7.5358000000000001E-4</v>
      </c>
      <c r="H809" s="39">
        <v>6.5625000000000004E-4</v>
      </c>
      <c r="I809" s="39">
        <v>6.1498E-4</v>
      </c>
      <c r="J809" s="39">
        <v>5.5929000000000005E-4</v>
      </c>
      <c r="K809" s="39">
        <v>5.3965999999999997E-4</v>
      </c>
      <c r="L809" s="39">
        <v>5.1847000000000004E-4</v>
      </c>
      <c r="M809" s="82">
        <v>4.1856E-4</v>
      </c>
      <c r="N809" s="39">
        <v>4.9479999999999999E-4</v>
      </c>
      <c r="O809" s="39">
        <v>4.4797000000000001E-4</v>
      </c>
      <c r="P809" s="39">
        <v>4.4797000000000001E-4</v>
      </c>
      <c r="Q809" s="39">
        <v>2.3900000000000001E-4</v>
      </c>
      <c r="R809" s="39">
        <v>2.3900000000000001E-4</v>
      </c>
      <c r="S809" s="39">
        <v>2.4017999999999999E-4</v>
      </c>
      <c r="T809" s="39">
        <v>2.4017999999999999E-4</v>
      </c>
      <c r="U809" s="39">
        <v>2.4130000000000001E-4</v>
      </c>
      <c r="V809" s="39">
        <v>1.8227E-4</v>
      </c>
      <c r="W809" s="39">
        <v>1.7357000000000001E-4</v>
      </c>
      <c r="X809" s="39">
        <v>1.7645000000000001E-4</v>
      </c>
      <c r="Y809" s="82">
        <v>1.5189000000000001E-4</v>
      </c>
      <c r="Z809" s="39">
        <v>1.9327E-4</v>
      </c>
      <c r="AA809" s="39">
        <v>2.3332E-4</v>
      </c>
      <c r="AB809" s="39">
        <v>2.3332E-4</v>
      </c>
      <c r="AC809" s="39">
        <v>7.1438999999999997E-4</v>
      </c>
      <c r="AD809" s="39">
        <v>1.8116600000000001E-3</v>
      </c>
      <c r="AE809" s="39">
        <v>1.8116600000000001E-3</v>
      </c>
      <c r="AF809" s="39">
        <v>4.2554189999999999E-2</v>
      </c>
      <c r="AG809" s="39">
        <v>4.2554189999999999E-2</v>
      </c>
      <c r="AH809" s="82">
        <v>0.1023198</v>
      </c>
      <c r="AI809" s="39">
        <v>4.08134</v>
      </c>
      <c r="AM809" s="45"/>
      <c r="AN809" s="45"/>
      <c r="AO809" s="45"/>
      <c r="AP809" s="45"/>
      <c r="AQ809" s="45"/>
      <c r="AR809" s="45"/>
      <c r="AS809" s="45"/>
      <c r="AT809" s="45"/>
      <c r="AY809" s="45"/>
      <c r="AZ809" s="45"/>
    </row>
    <row r="810" spans="1:52" customFormat="1" ht="14.25" customHeight="1" x14ac:dyDescent="0.2">
      <c r="A810" s="38">
        <v>42229.561099999999</v>
      </c>
      <c r="B810" s="39">
        <v>0</v>
      </c>
      <c r="C810" s="39">
        <v>2.2635999999999999E-4</v>
      </c>
      <c r="D810" s="39">
        <v>3.8894999999999999E-4</v>
      </c>
      <c r="E810" s="39">
        <v>7.8890999999999998E-4</v>
      </c>
      <c r="F810" s="82">
        <v>7.3892000000000001E-4</v>
      </c>
      <c r="G810" s="39">
        <v>7.5365000000000002E-4</v>
      </c>
      <c r="H810" s="39">
        <v>6.5625000000000004E-4</v>
      </c>
      <c r="I810" s="39">
        <v>6.1494000000000002E-4</v>
      </c>
      <c r="J810" s="39">
        <v>5.5920999999999998E-4</v>
      </c>
      <c r="K810" s="39">
        <v>5.3958999999999995E-4</v>
      </c>
      <c r="L810" s="39">
        <v>5.1845999999999999E-4</v>
      </c>
      <c r="M810" s="82">
        <v>4.1868E-4</v>
      </c>
      <c r="N810" s="39">
        <v>4.9487000000000001E-4</v>
      </c>
      <c r="O810" s="39">
        <v>4.4808000000000001E-4</v>
      </c>
      <c r="P810" s="39">
        <v>4.4808000000000001E-4</v>
      </c>
      <c r="Q810" s="39">
        <v>2.3881999999999999E-4</v>
      </c>
      <c r="R810" s="39">
        <v>2.3881999999999999E-4</v>
      </c>
      <c r="S810" s="39">
        <v>2.4002E-4</v>
      </c>
      <c r="T810" s="39">
        <v>2.4002E-4</v>
      </c>
      <c r="U810" s="39">
        <v>2.4117999999999999E-4</v>
      </c>
      <c r="V810" s="39">
        <v>1.8291E-4</v>
      </c>
      <c r="W810" s="39">
        <v>1.7322999999999999E-4</v>
      </c>
      <c r="X810" s="39">
        <v>1.7605999999999999E-4</v>
      </c>
      <c r="Y810" s="82">
        <v>1.5168000000000001E-4</v>
      </c>
      <c r="Z810" s="39">
        <v>1.9288000000000001E-4</v>
      </c>
      <c r="AA810" s="39">
        <v>2.3018999999999999E-4</v>
      </c>
      <c r="AB810" s="39">
        <v>2.3018999999999999E-4</v>
      </c>
      <c r="AC810" s="39">
        <v>6.8751000000000001E-4</v>
      </c>
      <c r="AD810" s="39">
        <v>1.7402800000000001E-3</v>
      </c>
      <c r="AE810" s="39">
        <v>1.7402800000000001E-3</v>
      </c>
      <c r="AF810" s="39">
        <v>4.1271639999999998E-2</v>
      </c>
      <c r="AG810" s="39">
        <v>4.1271639999999998E-2</v>
      </c>
      <c r="AH810" s="82">
        <v>9.9414550000000004E-2</v>
      </c>
      <c r="AI810" s="39">
        <v>4.0065600000000003</v>
      </c>
      <c r="AM810" s="45"/>
      <c r="AN810" s="45"/>
      <c r="AO810" s="45"/>
      <c r="AP810" s="45"/>
      <c r="AQ810" s="45"/>
      <c r="AR810" s="45"/>
      <c r="AS810" s="45"/>
      <c r="AT810" s="45"/>
      <c r="AY810" s="45"/>
      <c r="AZ810" s="45"/>
    </row>
    <row r="811" spans="1:52" customFormat="1" ht="14.25" customHeight="1" x14ac:dyDescent="0.2">
      <c r="A811" s="38">
        <v>42229.571100000001</v>
      </c>
      <c r="B811" s="39">
        <v>0</v>
      </c>
      <c r="C811" s="39">
        <v>2.2646E-4</v>
      </c>
      <c r="D811" s="39">
        <v>3.8917999999999998E-4</v>
      </c>
      <c r="E811" s="39">
        <v>7.8941999999999999E-4</v>
      </c>
      <c r="F811" s="82">
        <v>7.3888999999999997E-4</v>
      </c>
      <c r="G811" s="39">
        <v>7.5372999999999998E-4</v>
      </c>
      <c r="H811" s="39">
        <v>6.5627000000000003E-4</v>
      </c>
      <c r="I811" s="39">
        <v>6.1492000000000003E-4</v>
      </c>
      <c r="J811" s="39">
        <v>5.5913999999999996E-4</v>
      </c>
      <c r="K811" s="39">
        <v>5.3952999999999998E-4</v>
      </c>
      <c r="L811" s="39">
        <v>5.1845000000000005E-4</v>
      </c>
      <c r="M811" s="82">
        <v>4.1879999999999999E-4</v>
      </c>
      <c r="N811" s="39">
        <v>4.9494000000000003E-4</v>
      </c>
      <c r="O811" s="39">
        <v>4.4819E-4</v>
      </c>
      <c r="P811" s="39">
        <v>4.4819E-4</v>
      </c>
      <c r="Q811" s="39">
        <v>2.3864000000000001E-4</v>
      </c>
      <c r="R811" s="39">
        <v>2.3864000000000001E-4</v>
      </c>
      <c r="S811" s="39">
        <v>2.3986E-4</v>
      </c>
      <c r="T811" s="39">
        <v>2.3986E-4</v>
      </c>
      <c r="U811" s="39">
        <v>2.4106E-4</v>
      </c>
      <c r="V811" s="39">
        <v>1.8354999999999999E-4</v>
      </c>
      <c r="W811" s="39">
        <v>1.729E-4</v>
      </c>
      <c r="X811" s="39">
        <v>1.7568E-4</v>
      </c>
      <c r="Y811" s="82">
        <v>1.5145999999999999E-4</v>
      </c>
      <c r="Z811" s="39">
        <v>1.9252000000000001E-4</v>
      </c>
      <c r="AA811" s="39">
        <v>2.2725999999999999E-4</v>
      </c>
      <c r="AB811" s="39">
        <v>2.2725999999999999E-4</v>
      </c>
      <c r="AC811" s="39">
        <v>6.6184000000000002E-4</v>
      </c>
      <c r="AD811" s="39">
        <v>1.67162E-3</v>
      </c>
      <c r="AE811" s="39">
        <v>1.67162E-3</v>
      </c>
      <c r="AF811" s="39">
        <v>4.0026020000000002E-2</v>
      </c>
      <c r="AG811" s="39">
        <v>4.0026020000000002E-2</v>
      </c>
      <c r="AH811" s="82">
        <v>9.6593170000000006E-2</v>
      </c>
      <c r="AI811" s="39">
        <v>3.9326970000000001</v>
      </c>
      <c r="AM811" s="45"/>
      <c r="AN811" s="45"/>
      <c r="AO811" s="45"/>
      <c r="AP811" s="45"/>
      <c r="AQ811" s="45"/>
      <c r="AR811" s="45"/>
      <c r="AS811" s="45"/>
      <c r="AT811" s="45"/>
      <c r="AY811" s="45"/>
      <c r="AZ811" s="45"/>
    </row>
    <row r="812" spans="1:52" customFormat="1" ht="14.25" customHeight="1" x14ac:dyDescent="0.2">
      <c r="A812" s="38">
        <v>42229.581100000003</v>
      </c>
      <c r="B812" s="39">
        <v>0</v>
      </c>
      <c r="C812" s="39">
        <v>2.2656E-4</v>
      </c>
      <c r="D812" s="39">
        <v>3.8939999999999998E-4</v>
      </c>
      <c r="E812" s="39">
        <v>7.8992999999999999E-4</v>
      </c>
      <c r="F812" s="82">
        <v>7.3888000000000003E-4</v>
      </c>
      <c r="G812" s="39">
        <v>7.5381999999999999E-4</v>
      </c>
      <c r="H812" s="39">
        <v>6.5629000000000002E-4</v>
      </c>
      <c r="I812" s="39">
        <v>6.1488999999999999E-4</v>
      </c>
      <c r="J812" s="39">
        <v>5.5907000000000005E-4</v>
      </c>
      <c r="K812" s="39">
        <v>5.3947000000000001E-4</v>
      </c>
      <c r="L812" s="39">
        <v>5.1844E-4</v>
      </c>
      <c r="M812" s="82">
        <v>4.1890999999999999E-4</v>
      </c>
      <c r="N812" s="39">
        <v>4.95E-4</v>
      </c>
      <c r="O812" s="39">
        <v>4.483E-4</v>
      </c>
      <c r="P812" s="39">
        <v>4.483E-4</v>
      </c>
      <c r="Q812" s="39">
        <v>2.3845999999999999E-4</v>
      </c>
      <c r="R812" s="39">
        <v>2.3845999999999999E-4</v>
      </c>
      <c r="S812" s="39">
        <v>2.397E-4</v>
      </c>
      <c r="T812" s="39">
        <v>2.397E-4</v>
      </c>
      <c r="U812" s="39">
        <v>2.4094000000000001E-4</v>
      </c>
      <c r="V812" s="39">
        <v>1.8420000000000001E-4</v>
      </c>
      <c r="W812" s="39">
        <v>1.7257000000000001E-4</v>
      </c>
      <c r="X812" s="39">
        <v>1.7530000000000001E-4</v>
      </c>
      <c r="Y812" s="82">
        <v>1.5122000000000001E-4</v>
      </c>
      <c r="Z812" s="39">
        <v>1.9217E-4</v>
      </c>
      <c r="AA812" s="39">
        <v>2.2451E-4</v>
      </c>
      <c r="AB812" s="39">
        <v>2.2451E-4</v>
      </c>
      <c r="AC812" s="39">
        <v>6.3732000000000003E-4</v>
      </c>
      <c r="AD812" s="39">
        <v>1.6056E-3</v>
      </c>
      <c r="AE812" s="39">
        <v>1.6056E-3</v>
      </c>
      <c r="AF812" s="39">
        <v>3.881619E-2</v>
      </c>
      <c r="AG812" s="39">
        <v>3.881619E-2</v>
      </c>
      <c r="AH812" s="82">
        <v>9.3853099999999995E-2</v>
      </c>
      <c r="AI812" s="39">
        <v>3.8597570000000001</v>
      </c>
      <c r="AM812" s="45"/>
      <c r="AN812" s="45"/>
      <c r="AO812" s="45"/>
      <c r="AP812" s="45"/>
      <c r="AQ812" s="45"/>
      <c r="AR812" s="45"/>
      <c r="AS812" s="45"/>
      <c r="AT812" s="45"/>
      <c r="AY812" s="45"/>
      <c r="AZ812" s="45"/>
    </row>
    <row r="813" spans="1:52" customFormat="1" ht="14.25" customHeight="1" x14ac:dyDescent="0.2">
      <c r="A813" s="38">
        <v>42229.591099999998</v>
      </c>
      <c r="B813" s="39">
        <v>0</v>
      </c>
      <c r="C813" s="39">
        <v>2.2666E-4</v>
      </c>
      <c r="D813" s="39">
        <v>3.8963000000000002E-4</v>
      </c>
      <c r="E813" s="39">
        <v>7.9042999999999995E-4</v>
      </c>
      <c r="F813" s="82">
        <v>7.3886999999999998E-4</v>
      </c>
      <c r="G813" s="39">
        <v>7.5392000000000005E-4</v>
      </c>
      <c r="H813" s="39">
        <v>6.5631000000000001E-4</v>
      </c>
      <c r="I813" s="39">
        <v>6.1487E-4</v>
      </c>
      <c r="J813" s="39">
        <v>5.5898999999999999E-4</v>
      </c>
      <c r="K813" s="39">
        <v>5.3941000000000004E-4</v>
      </c>
      <c r="L813" s="39">
        <v>5.1842000000000001E-4</v>
      </c>
      <c r="M813" s="82">
        <v>4.1901999999999998E-4</v>
      </c>
      <c r="N813" s="39">
        <v>4.9505999999999997E-4</v>
      </c>
      <c r="O813" s="39">
        <v>4.4841E-4</v>
      </c>
      <c r="P813" s="39">
        <v>4.4841E-4</v>
      </c>
      <c r="Q813" s="39">
        <v>2.3828E-4</v>
      </c>
      <c r="R813" s="39">
        <v>2.3828E-4</v>
      </c>
      <c r="S813" s="39">
        <v>2.3953000000000001E-4</v>
      </c>
      <c r="T813" s="39">
        <v>2.3953000000000001E-4</v>
      </c>
      <c r="U813" s="39">
        <v>2.4080999999999999E-4</v>
      </c>
      <c r="V813" s="39">
        <v>1.8484999999999999E-4</v>
      </c>
      <c r="W813" s="39">
        <v>1.7226000000000001E-4</v>
      </c>
      <c r="X813" s="39">
        <v>1.7493000000000001E-4</v>
      </c>
      <c r="Y813" s="82">
        <v>1.5097999999999999E-4</v>
      </c>
      <c r="Z813" s="39">
        <v>1.9185E-4</v>
      </c>
      <c r="AA813" s="39">
        <v>2.2194000000000001E-4</v>
      </c>
      <c r="AB813" s="39">
        <v>2.2194000000000001E-4</v>
      </c>
      <c r="AC813" s="39">
        <v>6.1390999999999995E-4</v>
      </c>
      <c r="AD813" s="39">
        <v>1.54214E-3</v>
      </c>
      <c r="AE813" s="39">
        <v>1.54214E-3</v>
      </c>
      <c r="AF813" s="39">
        <v>3.7641069999999999E-2</v>
      </c>
      <c r="AG813" s="39">
        <v>3.7641069999999999E-2</v>
      </c>
      <c r="AH813" s="82">
        <v>9.1191880000000003E-2</v>
      </c>
      <c r="AI813" s="39">
        <v>3.7877451999999998</v>
      </c>
      <c r="AM813" s="45"/>
      <c r="AN813" s="45"/>
      <c r="AO813" s="45"/>
      <c r="AP813" s="45"/>
      <c r="AQ813" s="45"/>
      <c r="AR813" s="45"/>
      <c r="AS813" s="45"/>
      <c r="AT813" s="45"/>
      <c r="AY813" s="45"/>
      <c r="AZ813" s="45"/>
    </row>
    <row r="814" spans="1:52" customFormat="1" ht="14.25" customHeight="1" x14ac:dyDescent="0.2">
      <c r="A814" s="38">
        <v>42229.6011</v>
      </c>
      <c r="B814" s="39">
        <v>0</v>
      </c>
      <c r="C814" s="39">
        <v>2.2676E-4</v>
      </c>
      <c r="D814" s="39">
        <v>3.8985000000000002E-4</v>
      </c>
      <c r="E814" s="39">
        <v>7.9093999999999996E-4</v>
      </c>
      <c r="F814" s="82">
        <v>7.3886000000000004E-4</v>
      </c>
      <c r="G814" s="39">
        <v>7.5401999999999999E-4</v>
      </c>
      <c r="H814" s="39">
        <v>6.5634000000000005E-4</v>
      </c>
      <c r="I814" s="39">
        <v>6.1485000000000001E-4</v>
      </c>
      <c r="J814" s="39">
        <v>5.5891999999999997E-4</v>
      </c>
      <c r="K814" s="39">
        <v>5.3934999999999996E-4</v>
      </c>
      <c r="L814" s="39">
        <v>5.1840000000000002E-4</v>
      </c>
      <c r="M814" s="82">
        <v>4.1912999999999998E-4</v>
      </c>
      <c r="N814" s="39">
        <v>4.9512000000000004E-4</v>
      </c>
      <c r="O814" s="39">
        <v>4.4851E-4</v>
      </c>
      <c r="P814" s="39">
        <v>4.4851E-4</v>
      </c>
      <c r="Q814" s="39">
        <v>2.3809999999999999E-4</v>
      </c>
      <c r="R814" s="39">
        <v>2.3809999999999999E-4</v>
      </c>
      <c r="S814" s="39">
        <v>2.3936000000000001E-4</v>
      </c>
      <c r="T814" s="39">
        <v>2.3936000000000001E-4</v>
      </c>
      <c r="U814" s="39">
        <v>2.4068000000000001E-4</v>
      </c>
      <c r="V814" s="39">
        <v>1.8551E-4</v>
      </c>
      <c r="W814" s="39">
        <v>1.7195000000000001E-4</v>
      </c>
      <c r="X814" s="39">
        <v>1.7456000000000001E-4</v>
      </c>
      <c r="Y814" s="82">
        <v>1.5074000000000001E-4</v>
      </c>
      <c r="Z814" s="39">
        <v>1.9153E-4</v>
      </c>
      <c r="AA814" s="39">
        <v>2.1954E-4</v>
      </c>
      <c r="AB814" s="39">
        <v>2.1954E-4</v>
      </c>
      <c r="AC814" s="39">
        <v>5.9157000000000003E-4</v>
      </c>
      <c r="AD814" s="39">
        <v>1.4811500000000001E-3</v>
      </c>
      <c r="AE814" s="39">
        <v>1.4811500000000001E-3</v>
      </c>
      <c r="AF814" s="39">
        <v>3.6499610000000002E-2</v>
      </c>
      <c r="AG814" s="39">
        <v>3.6499610000000002E-2</v>
      </c>
      <c r="AH814" s="82">
        <v>8.8607119999999998E-2</v>
      </c>
      <c r="AI814" s="39">
        <v>3.7166670000000002</v>
      </c>
      <c r="AM814" s="45"/>
      <c r="AN814" s="45"/>
      <c r="AO814" s="45"/>
      <c r="AP814" s="45"/>
      <c r="AQ814" s="45"/>
      <c r="AR814" s="45"/>
      <c r="AS814" s="45"/>
      <c r="AT814" s="45"/>
      <c r="AY814" s="45"/>
      <c r="AZ814" s="45"/>
    </row>
    <row r="815" spans="1:52" customFormat="1" ht="14.25" customHeight="1" x14ac:dyDescent="0.2">
      <c r="A815" s="38">
        <v>42229.611100000002</v>
      </c>
      <c r="B815" s="39">
        <v>0</v>
      </c>
      <c r="C815" s="39">
        <v>2.2686000000000001E-4</v>
      </c>
      <c r="D815" s="39">
        <v>3.9007000000000001E-4</v>
      </c>
      <c r="E815" s="39">
        <v>7.9144000000000003E-4</v>
      </c>
      <c r="F815" s="82">
        <v>7.3884999999999999E-4</v>
      </c>
      <c r="G815" s="39">
        <v>7.5412000000000005E-4</v>
      </c>
      <c r="H815" s="39">
        <v>6.5636999999999998E-4</v>
      </c>
      <c r="I815" s="39">
        <v>6.1483999999999996E-4</v>
      </c>
      <c r="J815" s="39">
        <v>5.5886E-4</v>
      </c>
      <c r="K815" s="39">
        <v>5.3929E-4</v>
      </c>
      <c r="L815" s="39">
        <v>5.1838000000000003E-4</v>
      </c>
      <c r="M815" s="82">
        <v>4.1922999999999998E-4</v>
      </c>
      <c r="N815" s="39">
        <v>4.9516999999999996E-4</v>
      </c>
      <c r="O815" s="39">
        <v>4.4862E-4</v>
      </c>
      <c r="P815" s="39">
        <v>4.4862E-4</v>
      </c>
      <c r="Q815" s="39">
        <v>2.3791E-4</v>
      </c>
      <c r="R815" s="39">
        <v>2.3791E-4</v>
      </c>
      <c r="S815" s="39">
        <v>2.3918999999999999E-4</v>
      </c>
      <c r="T815" s="39">
        <v>2.3918999999999999E-4</v>
      </c>
      <c r="U815" s="39">
        <v>2.4054E-4</v>
      </c>
      <c r="V815" s="39">
        <v>1.8616999999999999E-4</v>
      </c>
      <c r="W815" s="39">
        <v>1.7165E-4</v>
      </c>
      <c r="X815" s="39">
        <v>1.7421E-4</v>
      </c>
      <c r="Y815" s="82">
        <v>1.5048000000000001E-4</v>
      </c>
      <c r="Z815" s="39">
        <v>1.9123999999999999E-4</v>
      </c>
      <c r="AA815" s="39">
        <v>2.173E-4</v>
      </c>
      <c r="AB815" s="39">
        <v>2.173E-4</v>
      </c>
      <c r="AC815" s="39">
        <v>5.7025999999999995E-4</v>
      </c>
      <c r="AD815" s="39">
        <v>1.4225500000000001E-3</v>
      </c>
      <c r="AE815" s="39">
        <v>1.4225500000000001E-3</v>
      </c>
      <c r="AF815" s="39">
        <v>3.5390789999999998E-2</v>
      </c>
      <c r="AG815" s="39">
        <v>3.5390789999999998E-2</v>
      </c>
      <c r="AH815" s="82">
        <v>8.6096500000000006E-2</v>
      </c>
      <c r="AI815" s="39">
        <v>3.6465250999999999</v>
      </c>
      <c r="AM815" s="45"/>
      <c r="AN815" s="45"/>
      <c r="AO815" s="45"/>
      <c r="AP815" s="45"/>
      <c r="AQ815" s="45"/>
      <c r="AR815" s="45"/>
      <c r="AS815" s="45"/>
      <c r="AT815" s="45"/>
      <c r="AY815" s="45"/>
      <c r="AZ815" s="45"/>
    </row>
    <row r="816" spans="1:52" customFormat="1" ht="14.25" customHeight="1" x14ac:dyDescent="0.2">
      <c r="A816" s="38">
        <v>42229.621099999997</v>
      </c>
      <c r="B816" s="39">
        <v>0</v>
      </c>
      <c r="C816" s="39">
        <v>2.2696000000000001E-4</v>
      </c>
      <c r="D816" s="39">
        <v>3.903E-4</v>
      </c>
      <c r="E816" s="39">
        <v>7.9193999999999998E-4</v>
      </c>
      <c r="F816" s="82">
        <v>7.3884999999999999E-4</v>
      </c>
      <c r="G816" s="39">
        <v>7.5423999999999999E-4</v>
      </c>
      <c r="H816" s="39">
        <v>6.5640999999999996E-4</v>
      </c>
      <c r="I816" s="39">
        <v>6.1483000000000002E-4</v>
      </c>
      <c r="J816" s="39">
        <v>5.5878999999999998E-4</v>
      </c>
      <c r="K816" s="39">
        <v>5.3923000000000003E-4</v>
      </c>
      <c r="L816" s="39">
        <v>5.1835E-4</v>
      </c>
      <c r="M816" s="82">
        <v>4.1932999999999998E-4</v>
      </c>
      <c r="N816" s="39">
        <v>4.9521999999999999E-4</v>
      </c>
      <c r="O816" s="39">
        <v>4.4872E-4</v>
      </c>
      <c r="P816" s="39">
        <v>4.4872E-4</v>
      </c>
      <c r="Q816" s="39">
        <v>2.3772999999999999E-4</v>
      </c>
      <c r="R816" s="39">
        <v>2.3772999999999999E-4</v>
      </c>
      <c r="S816" s="39">
        <v>2.3902E-4</v>
      </c>
      <c r="T816" s="39">
        <v>2.3902E-4</v>
      </c>
      <c r="U816" s="39">
        <v>2.4041000000000001E-4</v>
      </c>
      <c r="V816" s="39">
        <v>1.8683999999999999E-4</v>
      </c>
      <c r="W816" s="39">
        <v>1.7137000000000001E-4</v>
      </c>
      <c r="X816" s="39">
        <v>1.7385999999999999E-4</v>
      </c>
      <c r="Y816" s="82">
        <v>1.5022000000000001E-4</v>
      </c>
      <c r="Z816" s="39">
        <v>1.9095000000000001E-4</v>
      </c>
      <c r="AA816" s="39">
        <v>2.152E-4</v>
      </c>
      <c r="AB816" s="39">
        <v>2.152E-4</v>
      </c>
      <c r="AC816" s="39">
        <v>5.4993000000000002E-4</v>
      </c>
      <c r="AD816" s="39">
        <v>1.3662500000000001E-3</v>
      </c>
      <c r="AE816" s="39">
        <v>1.3662500000000001E-3</v>
      </c>
      <c r="AF816" s="39">
        <v>3.4313620000000003E-2</v>
      </c>
      <c r="AG816" s="39">
        <v>3.4313620000000003E-2</v>
      </c>
      <c r="AH816" s="82">
        <v>8.3657759999999998E-2</v>
      </c>
      <c r="AI816" s="39">
        <v>3.5773231000000001</v>
      </c>
      <c r="AM816" s="45"/>
      <c r="AN816" s="45"/>
      <c r="AO816" s="45"/>
      <c r="AP816" s="45"/>
      <c r="AQ816" s="45"/>
      <c r="AR816" s="45"/>
      <c r="AS816" s="45"/>
      <c r="AT816" s="45"/>
      <c r="AY816" s="45"/>
      <c r="AZ816" s="45"/>
    </row>
    <row r="817" spans="1:52" customFormat="1" ht="14.25" customHeight="1" x14ac:dyDescent="0.2">
      <c r="A817" s="38">
        <v>42229.631099999999</v>
      </c>
      <c r="B817" s="39">
        <v>0</v>
      </c>
      <c r="C817" s="39">
        <v>2.2706000000000001E-4</v>
      </c>
      <c r="D817" s="39">
        <v>3.9051999999999999E-4</v>
      </c>
      <c r="E817" s="39">
        <v>7.9244000000000005E-4</v>
      </c>
      <c r="F817" s="82">
        <v>7.3886000000000004E-4</v>
      </c>
      <c r="G817" s="39">
        <v>7.5434999999999999E-4</v>
      </c>
      <c r="H817" s="39">
        <v>6.5645000000000005E-4</v>
      </c>
      <c r="I817" s="39">
        <v>6.1483000000000002E-4</v>
      </c>
      <c r="J817" s="39">
        <v>5.5871999999999996E-4</v>
      </c>
      <c r="K817" s="39">
        <v>5.3916999999999995E-4</v>
      </c>
      <c r="L817" s="39">
        <v>5.1831999999999996E-4</v>
      </c>
      <c r="M817" s="82">
        <v>4.1942999999999999E-4</v>
      </c>
      <c r="N817" s="39">
        <v>4.9527000000000002E-4</v>
      </c>
      <c r="O817" s="39">
        <v>4.4883E-4</v>
      </c>
      <c r="P817" s="39">
        <v>4.4883E-4</v>
      </c>
      <c r="Q817" s="39">
        <v>2.3754000000000001E-4</v>
      </c>
      <c r="R817" s="39">
        <v>2.3754000000000001E-4</v>
      </c>
      <c r="S817" s="39">
        <v>2.3885000000000001E-4</v>
      </c>
      <c r="T817" s="39">
        <v>2.3885000000000001E-4</v>
      </c>
      <c r="U817" s="39">
        <v>2.4027E-4</v>
      </c>
      <c r="V817" s="39">
        <v>1.8751E-4</v>
      </c>
      <c r="W817" s="39">
        <v>1.7108999999999999E-4</v>
      </c>
      <c r="X817" s="39">
        <v>1.7351000000000001E-4</v>
      </c>
      <c r="Y817" s="82">
        <v>1.4995000000000001E-4</v>
      </c>
      <c r="Z817" s="39">
        <v>1.9066999999999999E-4</v>
      </c>
      <c r="AA817" s="39">
        <v>2.1324000000000001E-4</v>
      </c>
      <c r="AB817" s="39">
        <v>2.1324000000000001E-4</v>
      </c>
      <c r="AC817" s="39">
        <v>5.3056000000000002E-4</v>
      </c>
      <c r="AD817" s="39">
        <v>1.3121999999999999E-3</v>
      </c>
      <c r="AE817" s="39">
        <v>1.3121999999999999E-3</v>
      </c>
      <c r="AF817" s="39">
        <v>3.3267159999999997E-2</v>
      </c>
      <c r="AG817" s="39">
        <v>3.3267159999999997E-2</v>
      </c>
      <c r="AH817" s="82">
        <v>8.1288769999999996E-2</v>
      </c>
      <c r="AI817" s="39">
        <v>3.509064</v>
      </c>
      <c r="AM817" s="45"/>
      <c r="AN817" s="45"/>
      <c r="AO817" s="45"/>
      <c r="AP817" s="45"/>
      <c r="AQ817" s="45"/>
      <c r="AR817" s="45"/>
      <c r="AS817" s="45"/>
      <c r="AT817" s="45"/>
      <c r="AY817" s="45"/>
      <c r="AZ817" s="45"/>
    </row>
    <row r="818" spans="1:52" customFormat="1" ht="14.25" customHeight="1" x14ac:dyDescent="0.2">
      <c r="A818" s="38">
        <v>42229.641100000001</v>
      </c>
      <c r="B818" s="39">
        <v>0</v>
      </c>
      <c r="C818" s="39">
        <v>2.2715999999999999E-4</v>
      </c>
      <c r="D818" s="39">
        <v>3.9073999999999999E-4</v>
      </c>
      <c r="E818" s="39">
        <v>7.9292999999999996E-4</v>
      </c>
      <c r="F818" s="82">
        <v>7.3886999999999998E-4</v>
      </c>
      <c r="G818" s="39">
        <v>7.5447999999999997E-4</v>
      </c>
      <c r="H818" s="39">
        <v>6.5649999999999997E-4</v>
      </c>
      <c r="I818" s="39">
        <v>6.1483000000000002E-4</v>
      </c>
      <c r="J818" s="39">
        <v>5.5865000000000005E-4</v>
      </c>
      <c r="K818" s="39">
        <v>5.3912000000000003E-4</v>
      </c>
      <c r="L818" s="39">
        <v>5.1829000000000003E-4</v>
      </c>
      <c r="M818" s="82">
        <v>4.1951999999999999E-4</v>
      </c>
      <c r="N818" s="39">
        <v>4.9532000000000005E-4</v>
      </c>
      <c r="O818" s="39">
        <v>4.4893E-4</v>
      </c>
      <c r="P818" s="39">
        <v>4.4893E-4</v>
      </c>
      <c r="Q818" s="39">
        <v>2.3735E-4</v>
      </c>
      <c r="R818" s="39">
        <v>2.3735E-4</v>
      </c>
      <c r="S818" s="39">
        <v>2.3868000000000001E-4</v>
      </c>
      <c r="T818" s="39">
        <v>2.3868000000000001E-4</v>
      </c>
      <c r="U818" s="39">
        <v>2.4012E-4</v>
      </c>
      <c r="V818" s="39">
        <v>1.8818E-4</v>
      </c>
      <c r="W818" s="39">
        <v>1.7081999999999999E-4</v>
      </c>
      <c r="X818" s="39">
        <v>1.7317999999999999E-4</v>
      </c>
      <c r="Y818" s="82">
        <v>1.4967E-4</v>
      </c>
      <c r="Z818" s="39">
        <v>1.9039999999999999E-4</v>
      </c>
      <c r="AA818" s="39">
        <v>2.1141000000000001E-4</v>
      </c>
      <c r="AB818" s="39">
        <v>2.1141000000000001E-4</v>
      </c>
      <c r="AC818" s="39">
        <v>5.1210000000000003E-4</v>
      </c>
      <c r="AD818" s="39">
        <v>1.2603E-3</v>
      </c>
      <c r="AE818" s="39">
        <v>1.2603E-3</v>
      </c>
      <c r="AF818" s="39">
        <v>3.225049E-2</v>
      </c>
      <c r="AG818" s="39">
        <v>3.225049E-2</v>
      </c>
      <c r="AH818" s="82">
        <v>7.8987379999999996E-2</v>
      </c>
      <c r="AI818" s="39">
        <v>3.4417474000000001</v>
      </c>
      <c r="AM818" s="45"/>
      <c r="AN818" s="45"/>
      <c r="AO818" s="45"/>
      <c r="AP818" s="45"/>
      <c r="AQ818" s="45"/>
      <c r="AR818" s="45"/>
      <c r="AS818" s="45"/>
      <c r="AT818" s="45"/>
      <c r="AY818" s="45"/>
      <c r="AZ818" s="45"/>
    </row>
    <row r="819" spans="1:52" customFormat="1" ht="14.25" customHeight="1" x14ac:dyDescent="0.2">
      <c r="A819" s="38">
        <v>42229.651100000003</v>
      </c>
      <c r="B819" s="39">
        <v>0</v>
      </c>
      <c r="C819" s="39">
        <v>2.2725999999999999E-4</v>
      </c>
      <c r="D819" s="39">
        <v>3.9096999999999998E-4</v>
      </c>
      <c r="E819" s="39">
        <v>7.9343000000000003E-4</v>
      </c>
      <c r="F819" s="82">
        <v>7.3888000000000003E-4</v>
      </c>
      <c r="G819" s="39">
        <v>7.5460999999999996E-4</v>
      </c>
      <c r="H819" s="39">
        <v>6.5654999999999999E-4</v>
      </c>
      <c r="I819" s="39">
        <v>6.1483999999999996E-4</v>
      </c>
      <c r="J819" s="39">
        <v>5.5858999999999998E-4</v>
      </c>
      <c r="K819" s="39">
        <v>5.3905999999999995E-4</v>
      </c>
      <c r="L819" s="39">
        <v>5.1825999999999999E-4</v>
      </c>
      <c r="M819" s="82">
        <v>4.1961E-4</v>
      </c>
      <c r="N819" s="39">
        <v>4.9536000000000003E-4</v>
      </c>
      <c r="O819" s="39">
        <v>4.4903E-4</v>
      </c>
      <c r="P819" s="39">
        <v>4.4903E-4</v>
      </c>
      <c r="Q819" s="39">
        <v>2.3714999999999999E-4</v>
      </c>
      <c r="R819" s="39">
        <v>2.3714999999999999E-4</v>
      </c>
      <c r="S819" s="39">
        <v>2.385E-4</v>
      </c>
      <c r="T819" s="39">
        <v>2.385E-4</v>
      </c>
      <c r="U819" s="39">
        <v>2.3997999999999999E-4</v>
      </c>
      <c r="V819" s="39">
        <v>1.8885000000000001E-4</v>
      </c>
      <c r="W819" s="39">
        <v>1.7056999999999999E-4</v>
      </c>
      <c r="X819" s="39">
        <v>1.7285E-4</v>
      </c>
      <c r="Y819" s="82">
        <v>1.4938000000000001E-4</v>
      </c>
      <c r="Z819" s="39">
        <v>1.9013E-4</v>
      </c>
      <c r="AA819" s="39">
        <v>2.097E-4</v>
      </c>
      <c r="AB819" s="39">
        <v>2.097E-4</v>
      </c>
      <c r="AC819" s="39">
        <v>4.9450999999999998E-4</v>
      </c>
      <c r="AD819" s="39">
        <v>1.2105E-3</v>
      </c>
      <c r="AE819" s="39">
        <v>1.2105E-3</v>
      </c>
      <c r="AF819" s="39">
        <v>3.1262739999999997E-2</v>
      </c>
      <c r="AG819" s="39">
        <v>3.1262739999999997E-2</v>
      </c>
      <c r="AH819" s="82">
        <v>7.6751559999999996E-2</v>
      </c>
      <c r="AI819" s="39">
        <v>3.3753760000000002</v>
      </c>
      <c r="AM819" s="45"/>
      <c r="AN819" s="45"/>
      <c r="AO819" s="45"/>
      <c r="AP819" s="45"/>
      <c r="AQ819" s="45"/>
      <c r="AR819" s="45"/>
      <c r="AS819" s="45"/>
      <c r="AT819" s="45"/>
      <c r="AY819" s="45"/>
      <c r="AZ819" s="45"/>
    </row>
    <row r="820" spans="1:52" customFormat="1" ht="14.25" customHeight="1" x14ac:dyDescent="0.2">
      <c r="A820" s="38">
        <v>42229.661099999998</v>
      </c>
      <c r="B820" s="39">
        <v>0</v>
      </c>
      <c r="C820" s="39">
        <v>2.2735999999999999E-4</v>
      </c>
      <c r="D820" s="39">
        <v>3.9118999999999997E-4</v>
      </c>
      <c r="E820" s="39">
        <v>7.9392000000000004E-4</v>
      </c>
      <c r="F820" s="82">
        <v>7.3890000000000002E-4</v>
      </c>
      <c r="G820" s="39">
        <v>7.5475E-4</v>
      </c>
      <c r="H820" s="39">
        <v>6.5660999999999996E-4</v>
      </c>
      <c r="I820" s="39">
        <v>6.1483999999999996E-4</v>
      </c>
      <c r="J820" s="39">
        <v>5.5851999999999996E-4</v>
      </c>
      <c r="K820" s="39">
        <v>5.3901000000000003E-4</v>
      </c>
      <c r="L820" s="39">
        <v>5.1822999999999995E-4</v>
      </c>
      <c r="M820" s="82">
        <v>4.1970000000000001E-4</v>
      </c>
      <c r="N820" s="39">
        <v>4.9540000000000001E-4</v>
      </c>
      <c r="O820" s="39">
        <v>4.4914E-4</v>
      </c>
      <c r="P820" s="39">
        <v>4.4914E-4</v>
      </c>
      <c r="Q820" s="39">
        <v>2.3696000000000001E-4</v>
      </c>
      <c r="R820" s="39">
        <v>2.3696000000000001E-4</v>
      </c>
      <c r="S820" s="39">
        <v>2.3832000000000001E-4</v>
      </c>
      <c r="T820" s="39">
        <v>2.3832000000000001E-4</v>
      </c>
      <c r="U820" s="39">
        <v>2.3983000000000001E-4</v>
      </c>
      <c r="V820" s="39">
        <v>1.8951999999999999E-4</v>
      </c>
      <c r="W820" s="39">
        <v>1.7032000000000001E-4</v>
      </c>
      <c r="X820" s="39">
        <v>1.7253E-4</v>
      </c>
      <c r="Y820" s="82">
        <v>1.4909E-4</v>
      </c>
      <c r="Z820" s="39">
        <v>1.8987E-4</v>
      </c>
      <c r="AA820" s="39">
        <v>2.0811000000000001E-4</v>
      </c>
      <c r="AB820" s="39">
        <v>2.0811000000000001E-4</v>
      </c>
      <c r="AC820" s="39">
        <v>4.7775999999999998E-4</v>
      </c>
      <c r="AD820" s="39">
        <v>1.16271E-3</v>
      </c>
      <c r="AE820" s="39">
        <v>1.16271E-3</v>
      </c>
      <c r="AF820" s="39">
        <v>3.030306E-2</v>
      </c>
      <c r="AG820" s="39">
        <v>3.030306E-2</v>
      </c>
      <c r="AH820" s="82">
        <v>7.4579329999999999E-2</v>
      </c>
      <c r="AI820" s="39">
        <v>3.309949</v>
      </c>
      <c r="AM820" s="45"/>
      <c r="AN820" s="45"/>
      <c r="AO820" s="45"/>
      <c r="AP820" s="45"/>
      <c r="AQ820" s="45"/>
      <c r="AR820" s="45"/>
      <c r="AS820" s="45"/>
      <c r="AT820" s="45"/>
      <c r="AY820" s="45"/>
      <c r="AZ820" s="45"/>
    </row>
    <row r="821" spans="1:52" customFormat="1" ht="14.25" customHeight="1" x14ac:dyDescent="0.2">
      <c r="A821" s="38">
        <v>42229.6711</v>
      </c>
      <c r="B821" s="39">
        <v>0</v>
      </c>
      <c r="C821" s="39">
        <v>2.2745999999999999E-4</v>
      </c>
      <c r="D821" s="39">
        <v>3.9142000000000002E-4</v>
      </c>
      <c r="E821" s="39">
        <v>7.9440999999999995E-4</v>
      </c>
      <c r="F821" s="82">
        <v>7.3892000000000001E-4</v>
      </c>
      <c r="G821" s="39">
        <v>7.5489000000000003E-4</v>
      </c>
      <c r="H821" s="39">
        <v>6.5667000000000004E-4</v>
      </c>
      <c r="I821" s="39">
        <v>6.1485999999999995E-4</v>
      </c>
      <c r="J821" s="39">
        <v>5.5845999999999999E-4</v>
      </c>
      <c r="K821" s="39">
        <v>5.3894999999999995E-4</v>
      </c>
      <c r="L821" s="39">
        <v>5.1818999999999997E-4</v>
      </c>
      <c r="M821" s="82">
        <v>4.1978000000000002E-4</v>
      </c>
      <c r="N821" s="39">
        <v>4.9543999999999999E-4</v>
      </c>
      <c r="O821" s="39">
        <v>4.4924E-4</v>
      </c>
      <c r="P821" s="39">
        <v>4.4924E-4</v>
      </c>
      <c r="Q821" s="39">
        <v>2.3676E-4</v>
      </c>
      <c r="R821" s="39">
        <v>2.3676E-4</v>
      </c>
      <c r="S821" s="39">
        <v>2.3813999999999999E-4</v>
      </c>
      <c r="T821" s="39">
        <v>2.3813999999999999E-4</v>
      </c>
      <c r="U821" s="39">
        <v>2.3968000000000001E-4</v>
      </c>
      <c r="V821" s="39">
        <v>1.9019999999999999E-4</v>
      </c>
      <c r="W821" s="39">
        <v>1.7008999999999999E-4</v>
      </c>
      <c r="X821" s="39">
        <v>1.7222E-4</v>
      </c>
      <c r="Y821" s="82">
        <v>1.4880000000000001E-4</v>
      </c>
      <c r="Z821" s="39">
        <v>1.8961E-4</v>
      </c>
      <c r="AA821" s="39">
        <v>2.0662999999999999E-4</v>
      </c>
      <c r="AB821" s="39">
        <v>2.0662999999999999E-4</v>
      </c>
      <c r="AC821" s="39">
        <v>4.6181E-4</v>
      </c>
      <c r="AD821" s="39">
        <v>1.1168599999999999E-3</v>
      </c>
      <c r="AE821" s="39">
        <v>1.1168599999999999E-3</v>
      </c>
      <c r="AF821" s="39">
        <v>2.937062E-2</v>
      </c>
      <c r="AG821" s="39">
        <v>2.937062E-2</v>
      </c>
      <c r="AH821" s="82">
        <v>7.2468749999999998E-2</v>
      </c>
      <c r="AI821" s="39">
        <v>3.245466</v>
      </c>
      <c r="AM821" s="45"/>
      <c r="AN821" s="45"/>
      <c r="AO821" s="45"/>
      <c r="AP821" s="45"/>
      <c r="AQ821" s="45"/>
      <c r="AR821" s="45"/>
      <c r="AS821" s="45"/>
      <c r="AT821" s="45"/>
      <c r="AY821" s="45"/>
      <c r="AZ821" s="45"/>
    </row>
    <row r="822" spans="1:52" customFormat="1" ht="14.25" customHeight="1" x14ac:dyDescent="0.2">
      <c r="A822" s="38">
        <v>42229.680999999997</v>
      </c>
      <c r="B822" s="39">
        <v>0</v>
      </c>
      <c r="C822" s="39">
        <v>2.2756E-4</v>
      </c>
      <c r="D822" s="39">
        <v>3.9164000000000001E-4</v>
      </c>
      <c r="E822" s="39">
        <v>7.9489000000000003E-4</v>
      </c>
      <c r="F822" s="82">
        <v>7.3894E-4</v>
      </c>
      <c r="G822" s="39">
        <v>7.5504000000000001E-4</v>
      </c>
      <c r="H822" s="39">
        <v>6.5673999999999995E-4</v>
      </c>
      <c r="I822" s="39">
        <v>6.1487E-4</v>
      </c>
      <c r="J822" s="39">
        <v>5.5840000000000002E-4</v>
      </c>
      <c r="K822" s="39">
        <v>5.3890000000000003E-4</v>
      </c>
      <c r="L822" s="39">
        <v>5.1814999999999999E-4</v>
      </c>
      <c r="M822" s="82">
        <v>4.1985999999999998E-4</v>
      </c>
      <c r="N822" s="39">
        <v>4.9547000000000002E-4</v>
      </c>
      <c r="O822" s="39">
        <v>4.4933000000000001E-4</v>
      </c>
      <c r="P822" s="39">
        <v>4.4933000000000001E-4</v>
      </c>
      <c r="Q822" s="39">
        <v>2.3656E-4</v>
      </c>
      <c r="R822" s="39">
        <v>2.3656E-4</v>
      </c>
      <c r="S822" s="39">
        <v>2.3796000000000001E-4</v>
      </c>
      <c r="T822" s="39">
        <v>2.3796000000000001E-4</v>
      </c>
      <c r="U822" s="39">
        <v>2.3952000000000001E-4</v>
      </c>
      <c r="V822" s="39">
        <v>1.9087999999999999E-4</v>
      </c>
      <c r="W822" s="39">
        <v>1.6987E-4</v>
      </c>
      <c r="X822" s="39">
        <v>1.7191999999999999E-4</v>
      </c>
      <c r="Y822" s="82">
        <v>1.4849000000000001E-4</v>
      </c>
      <c r="Z822" s="39">
        <v>1.8934999999999999E-4</v>
      </c>
      <c r="AA822" s="39">
        <v>2.0525E-4</v>
      </c>
      <c r="AB822" s="39">
        <v>2.0525E-4</v>
      </c>
      <c r="AC822" s="39">
        <v>4.4663999999999999E-4</v>
      </c>
      <c r="AD822" s="39">
        <v>1.0728999999999999E-3</v>
      </c>
      <c r="AE822" s="39">
        <v>1.0728999999999999E-3</v>
      </c>
      <c r="AF822" s="39">
        <v>2.846462E-2</v>
      </c>
      <c r="AG822" s="39">
        <v>2.846462E-2</v>
      </c>
      <c r="AH822" s="82">
        <v>7.041799E-2</v>
      </c>
      <c r="AI822" s="39">
        <v>3.1819259999999998</v>
      </c>
      <c r="AM822" s="45"/>
      <c r="AN822" s="45"/>
      <c r="AO822" s="45"/>
      <c r="AP822" s="45"/>
      <c r="AQ822" s="45"/>
      <c r="AR822" s="45"/>
      <c r="AS822" s="45"/>
      <c r="AT822" s="45"/>
      <c r="AY822" s="45"/>
      <c r="AZ822" s="45"/>
    </row>
    <row r="823" spans="1:52" customFormat="1" ht="14.25" customHeight="1" x14ac:dyDescent="0.2">
      <c r="A823" s="38">
        <v>42229.690999999999</v>
      </c>
      <c r="B823" s="39">
        <v>0</v>
      </c>
      <c r="C823" s="39">
        <v>2.2766E-4</v>
      </c>
      <c r="D823" s="39">
        <v>3.9187E-4</v>
      </c>
      <c r="E823" s="39">
        <v>7.9538000000000005E-4</v>
      </c>
      <c r="F823" s="82">
        <v>7.3897000000000003E-4</v>
      </c>
      <c r="G823" s="39">
        <v>7.5518999999999998E-4</v>
      </c>
      <c r="H823" s="39">
        <v>6.5680999999999997E-4</v>
      </c>
      <c r="I823" s="39">
        <v>6.1488999999999999E-4</v>
      </c>
      <c r="J823" s="39">
        <v>5.5834000000000005E-4</v>
      </c>
      <c r="K823" s="39">
        <v>5.3883999999999996E-4</v>
      </c>
      <c r="L823" s="39">
        <v>5.1811000000000001E-4</v>
      </c>
      <c r="M823" s="82">
        <v>4.1993999999999999E-4</v>
      </c>
      <c r="N823" s="39">
        <v>4.9549999999999996E-4</v>
      </c>
      <c r="O823" s="39">
        <v>4.4943000000000001E-4</v>
      </c>
      <c r="P823" s="39">
        <v>4.4943000000000001E-4</v>
      </c>
      <c r="Q823" s="39">
        <v>2.3635999999999999E-4</v>
      </c>
      <c r="R823" s="39">
        <v>2.3635999999999999E-4</v>
      </c>
      <c r="S823" s="39">
        <v>2.3777999999999999E-4</v>
      </c>
      <c r="T823" s="39">
        <v>2.3777999999999999E-4</v>
      </c>
      <c r="U823" s="39">
        <v>2.3937000000000001E-4</v>
      </c>
      <c r="V823" s="39">
        <v>1.9154999999999999E-4</v>
      </c>
      <c r="W823" s="39">
        <v>1.6965E-4</v>
      </c>
      <c r="X823" s="39">
        <v>1.7163000000000001E-4</v>
      </c>
      <c r="Y823" s="82">
        <v>1.4819E-4</v>
      </c>
      <c r="Z823" s="39">
        <v>1.8909999999999999E-4</v>
      </c>
      <c r="AA823" s="39">
        <v>2.0395999999999999E-4</v>
      </c>
      <c r="AB823" s="39">
        <v>2.0395999999999999E-4</v>
      </c>
      <c r="AC823" s="39">
        <v>4.3220999999999998E-4</v>
      </c>
      <c r="AD823" s="39">
        <v>1.03075E-3</v>
      </c>
      <c r="AE823" s="39">
        <v>1.03075E-3</v>
      </c>
      <c r="AF823" s="39">
        <v>2.7584319999999999E-2</v>
      </c>
      <c r="AG823" s="39">
        <v>2.7584319999999999E-2</v>
      </c>
      <c r="AH823" s="82">
        <v>6.842521E-2</v>
      </c>
      <c r="AI823" s="39">
        <v>3.1193279999999999</v>
      </c>
      <c r="AM823" s="45"/>
      <c r="AN823" s="45"/>
      <c r="AO823" s="45"/>
      <c r="AP823" s="45"/>
      <c r="AQ823" s="45"/>
      <c r="AR823" s="45"/>
      <c r="AS823" s="45"/>
      <c r="AT823" s="45"/>
      <c r="AY823" s="45"/>
      <c r="AZ823" s="45"/>
    </row>
    <row r="824" spans="1:52" customFormat="1" ht="14.25" customHeight="1" x14ac:dyDescent="0.2">
      <c r="A824" s="38">
        <v>42229.701000000001</v>
      </c>
      <c r="B824" s="39">
        <v>0</v>
      </c>
      <c r="C824" s="39">
        <v>2.2776E-4</v>
      </c>
      <c r="D824" s="39">
        <v>3.9208999999999999E-4</v>
      </c>
      <c r="E824" s="39">
        <v>7.9586000000000001E-4</v>
      </c>
      <c r="F824" s="82">
        <v>7.3899999999999997E-4</v>
      </c>
      <c r="G824" s="39">
        <v>7.5535000000000001E-4</v>
      </c>
      <c r="H824" s="39">
        <v>6.5687999999999999E-4</v>
      </c>
      <c r="I824" s="39">
        <v>6.1490999999999998E-4</v>
      </c>
      <c r="J824" s="39">
        <v>5.5827999999999997E-4</v>
      </c>
      <c r="K824" s="39">
        <v>5.3879000000000004E-4</v>
      </c>
      <c r="L824" s="39">
        <v>5.1807000000000003E-4</v>
      </c>
      <c r="M824" s="82">
        <v>4.2001000000000001E-4</v>
      </c>
      <c r="N824" s="39">
        <v>4.9552999999999999E-4</v>
      </c>
      <c r="O824" s="39">
        <v>4.4953000000000001E-4</v>
      </c>
      <c r="P824" s="39">
        <v>4.4953000000000001E-4</v>
      </c>
      <c r="Q824" s="39">
        <v>2.3614999999999999E-4</v>
      </c>
      <c r="R824" s="39">
        <v>2.3614999999999999E-4</v>
      </c>
      <c r="S824" s="39">
        <v>2.376E-4</v>
      </c>
      <c r="T824" s="39">
        <v>2.376E-4</v>
      </c>
      <c r="U824" s="39">
        <v>2.3921000000000001E-4</v>
      </c>
      <c r="V824" s="39">
        <v>1.9222999999999999E-4</v>
      </c>
      <c r="W824" s="39">
        <v>1.6945E-4</v>
      </c>
      <c r="X824" s="39">
        <v>1.7134999999999999E-4</v>
      </c>
      <c r="Y824" s="82">
        <v>1.4787000000000001E-4</v>
      </c>
      <c r="Z824" s="39">
        <v>1.8883999999999999E-4</v>
      </c>
      <c r="AA824" s="39">
        <v>2.0275E-4</v>
      </c>
      <c r="AB824" s="39">
        <v>2.0275E-4</v>
      </c>
      <c r="AC824" s="39">
        <v>4.1847999999999999E-4</v>
      </c>
      <c r="AD824" s="39">
        <v>9.9036000000000003E-4</v>
      </c>
      <c r="AE824" s="39">
        <v>9.9036000000000003E-4</v>
      </c>
      <c r="AF824" s="39">
        <v>2.672896E-2</v>
      </c>
      <c r="AG824" s="39">
        <v>2.672896E-2</v>
      </c>
      <c r="AH824" s="82">
        <v>6.6488679999999994E-2</v>
      </c>
      <c r="AI824" s="39">
        <v>3.0576690000000002</v>
      </c>
      <c r="AM824" s="45"/>
      <c r="AN824" s="45"/>
      <c r="AO824" s="45"/>
      <c r="AP824" s="45"/>
      <c r="AQ824" s="45"/>
      <c r="AR824" s="45"/>
      <c r="AS824" s="45"/>
      <c r="AT824" s="45"/>
      <c r="AY824" s="45"/>
      <c r="AZ824" s="45"/>
    </row>
    <row r="825" spans="1:52" customFormat="1" ht="14.25" customHeight="1" x14ac:dyDescent="0.2">
      <c r="A825" s="38">
        <v>42229.711000000003</v>
      </c>
      <c r="B825" s="39">
        <v>0</v>
      </c>
      <c r="C825" s="39">
        <v>2.2787E-4</v>
      </c>
      <c r="D825" s="39">
        <v>3.9231999999999998E-4</v>
      </c>
      <c r="E825" s="39">
        <v>7.9635000000000003E-4</v>
      </c>
      <c r="F825" s="82">
        <v>7.3904000000000005E-4</v>
      </c>
      <c r="G825" s="39">
        <v>7.5551000000000004E-4</v>
      </c>
      <c r="H825" s="39">
        <v>6.5696000000000005E-4</v>
      </c>
      <c r="I825" s="39">
        <v>6.1494000000000002E-4</v>
      </c>
      <c r="J825" s="39">
        <v>5.5822999999999995E-4</v>
      </c>
      <c r="K825" s="39">
        <v>5.3874000000000001E-4</v>
      </c>
      <c r="L825" s="39">
        <v>5.1803000000000005E-4</v>
      </c>
      <c r="M825" s="82">
        <v>4.2007999999999998E-4</v>
      </c>
      <c r="N825" s="39">
        <v>4.9554999999999998E-4</v>
      </c>
      <c r="O825" s="39">
        <v>4.4962000000000002E-4</v>
      </c>
      <c r="P825" s="39">
        <v>4.4962000000000002E-4</v>
      </c>
      <c r="Q825" s="39">
        <v>2.3593999999999999E-4</v>
      </c>
      <c r="R825" s="39">
        <v>2.3593999999999999E-4</v>
      </c>
      <c r="S825" s="39">
        <v>2.3740999999999999E-4</v>
      </c>
      <c r="T825" s="39">
        <v>2.3740999999999999E-4</v>
      </c>
      <c r="U825" s="39">
        <v>2.3903999999999999E-4</v>
      </c>
      <c r="V825" s="39">
        <v>1.9290999999999999E-4</v>
      </c>
      <c r="W825" s="39">
        <v>1.6925999999999999E-4</v>
      </c>
      <c r="X825" s="39">
        <v>1.7108E-4</v>
      </c>
      <c r="Y825" s="82">
        <v>1.4756E-4</v>
      </c>
      <c r="Z825" s="39">
        <v>1.8857999999999999E-4</v>
      </c>
      <c r="AA825" s="39">
        <v>2.0163000000000001E-4</v>
      </c>
      <c r="AB825" s="39">
        <v>2.0163000000000001E-4</v>
      </c>
      <c r="AC825" s="39">
        <v>4.0544000000000002E-4</v>
      </c>
      <c r="AD825" s="39">
        <v>9.5164999999999996E-4</v>
      </c>
      <c r="AE825" s="39">
        <v>9.5164999999999996E-4</v>
      </c>
      <c r="AF825" s="39">
        <v>2.589783E-2</v>
      </c>
      <c r="AG825" s="39">
        <v>2.589783E-2</v>
      </c>
      <c r="AH825" s="82">
        <v>6.4606709999999998E-2</v>
      </c>
      <c r="AI825" s="39">
        <v>2.996947</v>
      </c>
      <c r="AM825" s="45"/>
      <c r="AN825" s="45"/>
      <c r="AO825" s="45"/>
      <c r="AP825" s="45"/>
      <c r="AQ825" s="45"/>
      <c r="AR825" s="45"/>
      <c r="AS825" s="45"/>
      <c r="AT825" s="45"/>
      <c r="AY825" s="45"/>
      <c r="AZ825" s="45"/>
    </row>
    <row r="826" spans="1:52" customFormat="1" ht="14.25" customHeight="1" x14ac:dyDescent="0.2">
      <c r="A826" s="38">
        <v>42229.720999999998</v>
      </c>
      <c r="B826" s="39">
        <v>0</v>
      </c>
      <c r="C826" s="39">
        <v>2.2797E-4</v>
      </c>
      <c r="D826" s="39">
        <v>3.9253999999999998E-4</v>
      </c>
      <c r="E826" s="39">
        <v>7.9683E-4</v>
      </c>
      <c r="F826" s="82">
        <v>7.3908000000000003E-4</v>
      </c>
      <c r="G826" s="39">
        <v>7.5568E-4</v>
      </c>
      <c r="H826" s="39">
        <v>6.5704000000000001E-4</v>
      </c>
      <c r="I826" s="39">
        <v>6.1496999999999995E-4</v>
      </c>
      <c r="J826" s="39">
        <v>5.5816999999999998E-4</v>
      </c>
      <c r="K826" s="39">
        <v>5.3868999999999998E-4</v>
      </c>
      <c r="L826" s="39">
        <v>5.1798000000000002E-4</v>
      </c>
      <c r="M826" s="82">
        <v>4.2014E-4</v>
      </c>
      <c r="N826" s="39">
        <v>4.9556999999999997E-4</v>
      </c>
      <c r="O826" s="39">
        <v>4.4972000000000002E-4</v>
      </c>
      <c r="P826" s="39">
        <v>4.4972000000000002E-4</v>
      </c>
      <c r="Q826" s="39">
        <v>2.3572999999999999E-4</v>
      </c>
      <c r="R826" s="39">
        <v>2.3572999999999999E-4</v>
      </c>
      <c r="S826" s="39">
        <v>2.3722000000000001E-4</v>
      </c>
      <c r="T826" s="39">
        <v>2.3722000000000001E-4</v>
      </c>
      <c r="U826" s="39">
        <v>2.3887999999999999E-4</v>
      </c>
      <c r="V826" s="39">
        <v>1.9358999999999999E-4</v>
      </c>
      <c r="W826" s="39">
        <v>1.6909E-4</v>
      </c>
      <c r="X826" s="39">
        <v>1.7081999999999999E-4</v>
      </c>
      <c r="Y826" s="82">
        <v>1.4724000000000001E-4</v>
      </c>
      <c r="Z826" s="39">
        <v>1.8832000000000001E-4</v>
      </c>
      <c r="AA826" s="39">
        <v>2.0059E-4</v>
      </c>
      <c r="AB826" s="39">
        <v>2.0059E-4</v>
      </c>
      <c r="AC826" s="39">
        <v>3.9304999999999999E-4</v>
      </c>
      <c r="AD826" s="39">
        <v>9.1458000000000002E-4</v>
      </c>
      <c r="AE826" s="39">
        <v>9.1458000000000002E-4</v>
      </c>
      <c r="AF826" s="39">
        <v>2.509026E-2</v>
      </c>
      <c r="AG826" s="39">
        <v>2.509026E-2</v>
      </c>
      <c r="AH826" s="82">
        <v>6.2777650000000004E-2</v>
      </c>
      <c r="AI826" s="39">
        <v>2.9371580000000002</v>
      </c>
      <c r="AM826" s="45"/>
      <c r="AN826" s="45"/>
      <c r="AO826" s="45"/>
      <c r="AP826" s="45"/>
      <c r="AQ826" s="45"/>
      <c r="AR826" s="45"/>
      <c r="AS826" s="45"/>
      <c r="AT826" s="45"/>
      <c r="AY826" s="45"/>
      <c r="AZ826" s="45"/>
    </row>
    <row r="827" spans="1:52" customFormat="1" ht="14.25" customHeight="1" x14ac:dyDescent="0.2">
      <c r="A827" s="38">
        <v>42229.731</v>
      </c>
      <c r="B827" s="39">
        <v>0</v>
      </c>
      <c r="C827" s="39">
        <v>2.2807E-4</v>
      </c>
      <c r="D827" s="39">
        <v>3.9277000000000002E-4</v>
      </c>
      <c r="E827" s="39">
        <v>7.9730000000000003E-4</v>
      </c>
      <c r="F827" s="82">
        <v>7.3912999999999995E-4</v>
      </c>
      <c r="G827" s="39">
        <v>7.5586000000000002E-4</v>
      </c>
      <c r="H827" s="39">
        <v>6.5711999999999997E-4</v>
      </c>
      <c r="I827" s="39">
        <v>6.1499999999999999E-4</v>
      </c>
      <c r="J827" s="39">
        <v>5.5811999999999995E-4</v>
      </c>
      <c r="K827" s="39">
        <v>5.3865E-4</v>
      </c>
      <c r="L827" s="39">
        <v>5.1794000000000005E-4</v>
      </c>
      <c r="M827" s="82">
        <v>4.2020000000000002E-4</v>
      </c>
      <c r="N827" s="39">
        <v>4.9558999999999996E-4</v>
      </c>
      <c r="O827" s="39">
        <v>4.4980999999999998E-4</v>
      </c>
      <c r="P827" s="39">
        <v>4.4980999999999998E-4</v>
      </c>
      <c r="Q827" s="39">
        <v>2.3551999999999999E-4</v>
      </c>
      <c r="R827" s="39">
        <v>2.3551999999999999E-4</v>
      </c>
      <c r="S827" s="39">
        <v>2.3703E-4</v>
      </c>
      <c r="T827" s="39">
        <v>2.3703E-4</v>
      </c>
      <c r="U827" s="39">
        <v>2.3871999999999999E-4</v>
      </c>
      <c r="V827" s="39">
        <v>1.9426999999999999E-4</v>
      </c>
      <c r="W827" s="39">
        <v>1.6892E-4</v>
      </c>
      <c r="X827" s="39">
        <v>1.7055999999999999E-4</v>
      </c>
      <c r="Y827" s="82">
        <v>1.4690999999999999E-4</v>
      </c>
      <c r="Z827" s="39">
        <v>1.8806000000000001E-4</v>
      </c>
      <c r="AA827" s="39">
        <v>1.9961999999999999E-4</v>
      </c>
      <c r="AB827" s="39">
        <v>1.9961999999999999E-4</v>
      </c>
      <c r="AC827" s="39">
        <v>3.8128000000000001E-4</v>
      </c>
      <c r="AD827" s="39">
        <v>8.7907000000000002E-4</v>
      </c>
      <c r="AE827" s="39">
        <v>8.7907000000000002E-4</v>
      </c>
      <c r="AF827" s="39">
        <v>2.4305569999999999E-2</v>
      </c>
      <c r="AG827" s="39">
        <v>2.4305569999999999E-2</v>
      </c>
      <c r="AH827" s="82">
        <v>6.0999900000000003E-2</v>
      </c>
      <c r="AI827" s="39">
        <v>2.878298</v>
      </c>
      <c r="AM827" s="45"/>
      <c r="AN827" s="45"/>
      <c r="AO827" s="45"/>
      <c r="AP827" s="45"/>
      <c r="AQ827" s="45"/>
      <c r="AR827" s="45"/>
      <c r="AS827" s="45"/>
      <c r="AT827" s="45"/>
      <c r="AY827" s="45"/>
      <c r="AZ827" s="45"/>
    </row>
    <row r="828" spans="1:52" customFormat="1" ht="14.25" customHeight="1" x14ac:dyDescent="0.2">
      <c r="A828" s="38">
        <v>42229.741000000002</v>
      </c>
      <c r="B828" s="39">
        <v>0</v>
      </c>
      <c r="C828" s="39">
        <v>2.2817000000000001E-4</v>
      </c>
      <c r="D828" s="39">
        <v>3.9299000000000002E-4</v>
      </c>
      <c r="E828" s="39">
        <v>7.9778E-4</v>
      </c>
      <c r="F828" s="82">
        <v>7.3917999999999998E-4</v>
      </c>
      <c r="G828" s="39">
        <v>7.5604000000000003E-4</v>
      </c>
      <c r="H828" s="39">
        <v>6.5720999999999998E-4</v>
      </c>
      <c r="I828" s="39">
        <v>6.1503999999999997E-4</v>
      </c>
      <c r="J828" s="39">
        <v>5.5807000000000003E-4</v>
      </c>
      <c r="K828" s="39">
        <v>5.3859999999999997E-4</v>
      </c>
      <c r="L828" s="39">
        <v>5.1789000000000002E-4</v>
      </c>
      <c r="M828" s="82">
        <v>4.2025999999999999E-4</v>
      </c>
      <c r="N828" s="39">
        <v>4.9560000000000001E-4</v>
      </c>
      <c r="O828" s="39">
        <v>4.4989999999999999E-4</v>
      </c>
      <c r="P828" s="39">
        <v>4.4989999999999999E-4</v>
      </c>
      <c r="Q828" s="39">
        <v>2.3531E-4</v>
      </c>
      <c r="R828" s="39">
        <v>2.3531E-4</v>
      </c>
      <c r="S828" s="39">
        <v>2.3683999999999999E-4</v>
      </c>
      <c r="T828" s="39">
        <v>2.3683999999999999E-4</v>
      </c>
      <c r="U828" s="39">
        <v>2.3855E-4</v>
      </c>
      <c r="V828" s="39">
        <v>1.9495E-4</v>
      </c>
      <c r="W828" s="39">
        <v>1.6877E-4</v>
      </c>
      <c r="X828" s="39">
        <v>1.7032000000000001E-4</v>
      </c>
      <c r="Y828" s="82">
        <v>1.4658999999999999E-4</v>
      </c>
      <c r="Z828" s="39">
        <v>1.8780000000000001E-4</v>
      </c>
      <c r="AA828" s="39">
        <v>1.9871E-4</v>
      </c>
      <c r="AB828" s="39">
        <v>1.9871E-4</v>
      </c>
      <c r="AC828" s="39">
        <v>3.7010999999999999E-4</v>
      </c>
      <c r="AD828" s="39">
        <v>8.4508000000000001E-4</v>
      </c>
      <c r="AE828" s="39">
        <v>8.4508000000000001E-4</v>
      </c>
      <c r="AF828" s="39">
        <v>2.3543129999999999E-2</v>
      </c>
      <c r="AG828" s="39">
        <v>2.3543129999999999E-2</v>
      </c>
      <c r="AH828" s="82">
        <v>5.927193E-2</v>
      </c>
      <c r="AI828" s="39">
        <v>2.8203640000000001</v>
      </c>
      <c r="AM828" s="45"/>
      <c r="AN828" s="45"/>
      <c r="AO828" s="45"/>
      <c r="AP828" s="45"/>
      <c r="AQ828" s="45"/>
      <c r="AR828" s="45"/>
      <c r="AS828" s="45"/>
      <c r="AT828" s="45"/>
      <c r="AY828" s="45"/>
      <c r="AZ828" s="45"/>
    </row>
    <row r="829" spans="1:52" customFormat="1" ht="14.25" customHeight="1" x14ac:dyDescent="0.2">
      <c r="A829" s="38">
        <v>42229.750999999997</v>
      </c>
      <c r="B829" s="39">
        <v>0</v>
      </c>
      <c r="C829" s="39">
        <v>2.2827000000000001E-4</v>
      </c>
      <c r="D829" s="39">
        <v>3.9322000000000001E-4</v>
      </c>
      <c r="E829" s="39">
        <v>7.9825000000000002E-4</v>
      </c>
      <c r="F829" s="82">
        <v>7.3923000000000001E-4</v>
      </c>
      <c r="G829" s="39">
        <v>7.5622000000000005E-4</v>
      </c>
      <c r="H829" s="39">
        <v>6.5731000000000003E-4</v>
      </c>
      <c r="I829" s="39">
        <v>6.1508000000000005E-4</v>
      </c>
      <c r="J829" s="39">
        <v>5.5802E-4</v>
      </c>
      <c r="K829" s="39">
        <v>5.3855000000000005E-4</v>
      </c>
      <c r="L829" s="39">
        <v>5.1785000000000004E-4</v>
      </c>
      <c r="M829" s="82">
        <v>4.2031000000000002E-4</v>
      </c>
      <c r="N829" s="39">
        <v>4.9560999999999995E-4</v>
      </c>
      <c r="O829" s="39">
        <v>4.4998E-4</v>
      </c>
      <c r="P829" s="39">
        <v>4.4998E-4</v>
      </c>
      <c r="Q829" s="39">
        <v>2.3509E-4</v>
      </c>
      <c r="R829" s="39">
        <v>2.3509E-4</v>
      </c>
      <c r="S829" s="39">
        <v>2.3665000000000001E-4</v>
      </c>
      <c r="T829" s="39">
        <v>2.3665000000000001E-4</v>
      </c>
      <c r="U829" s="39">
        <v>2.3838E-4</v>
      </c>
      <c r="V829" s="39">
        <v>1.9563E-4</v>
      </c>
      <c r="W829" s="39">
        <v>1.6861999999999999E-4</v>
      </c>
      <c r="X829" s="39">
        <v>1.7008999999999999E-4</v>
      </c>
      <c r="Y829" s="82">
        <v>1.4625E-4</v>
      </c>
      <c r="Z829" s="39">
        <v>1.8752999999999999E-4</v>
      </c>
      <c r="AA829" s="39">
        <v>1.9786000000000001E-4</v>
      </c>
      <c r="AB829" s="39">
        <v>1.9786000000000001E-4</v>
      </c>
      <c r="AC829" s="39">
        <v>3.5951000000000001E-4</v>
      </c>
      <c r="AD829" s="39">
        <v>8.1256000000000004E-4</v>
      </c>
      <c r="AE829" s="39">
        <v>8.1256000000000004E-4</v>
      </c>
      <c r="AF829" s="39">
        <v>2.2802320000000001E-2</v>
      </c>
      <c r="AG829" s="39">
        <v>2.2802320000000001E-2</v>
      </c>
      <c r="AH829" s="82">
        <v>5.7592240000000003E-2</v>
      </c>
      <c r="AI829" s="39">
        <v>2.7633504000000002</v>
      </c>
      <c r="AM829" s="45"/>
      <c r="AN829" s="45"/>
      <c r="AO829" s="45"/>
      <c r="AP829" s="45"/>
      <c r="AQ829" s="45"/>
      <c r="AR829" s="45"/>
      <c r="AS829" s="45"/>
      <c r="AT829" s="45"/>
      <c r="AY829" s="45"/>
      <c r="AZ829" s="45"/>
    </row>
    <row r="830" spans="1:52" customFormat="1" ht="14.25" customHeight="1" x14ac:dyDescent="0.2">
      <c r="A830" s="38">
        <v>42229.760999999999</v>
      </c>
      <c r="B830" s="39">
        <v>0</v>
      </c>
      <c r="C830" s="39">
        <v>2.2837000000000001E-4</v>
      </c>
      <c r="D830" s="39">
        <v>3.9344E-4</v>
      </c>
      <c r="E830" s="39">
        <v>7.9872999999999999E-4</v>
      </c>
      <c r="F830" s="82">
        <v>7.3928999999999998E-4</v>
      </c>
      <c r="G830" s="39">
        <v>7.5641E-4</v>
      </c>
      <c r="H830" s="39">
        <v>6.5740000000000004E-4</v>
      </c>
      <c r="I830" s="39">
        <v>6.1512999999999997E-4</v>
      </c>
      <c r="J830" s="39">
        <v>5.5796999999999997E-4</v>
      </c>
      <c r="K830" s="39">
        <v>5.3850999999999997E-4</v>
      </c>
      <c r="L830" s="39">
        <v>5.1780000000000001E-4</v>
      </c>
      <c r="M830" s="82">
        <v>4.2035E-4</v>
      </c>
      <c r="N830" s="39">
        <v>4.9560999999999995E-4</v>
      </c>
      <c r="O830" s="39">
        <v>4.5007000000000001E-4</v>
      </c>
      <c r="P830" s="39">
        <v>4.5007000000000001E-4</v>
      </c>
      <c r="Q830" s="39">
        <v>2.3487000000000001E-4</v>
      </c>
      <c r="R830" s="39">
        <v>2.3487000000000001E-4</v>
      </c>
      <c r="S830" s="39">
        <v>2.3645E-4</v>
      </c>
      <c r="T830" s="39">
        <v>2.3645E-4</v>
      </c>
      <c r="U830" s="39">
        <v>2.3821000000000001E-4</v>
      </c>
      <c r="V830" s="39">
        <v>1.9631E-4</v>
      </c>
      <c r="W830" s="39">
        <v>1.6849000000000001E-4</v>
      </c>
      <c r="X830" s="39">
        <v>1.6987E-4</v>
      </c>
      <c r="Y830" s="82">
        <v>1.4592000000000001E-4</v>
      </c>
      <c r="Z830" s="39">
        <v>1.8725E-4</v>
      </c>
      <c r="AA830" s="39">
        <v>1.9707000000000001E-4</v>
      </c>
      <c r="AB830" s="39">
        <v>1.9707000000000001E-4</v>
      </c>
      <c r="AC830" s="39">
        <v>3.4945000000000001E-4</v>
      </c>
      <c r="AD830" s="39">
        <v>7.8144E-4</v>
      </c>
      <c r="AE830" s="39">
        <v>7.8144E-4</v>
      </c>
      <c r="AF830" s="39">
        <v>2.208253E-2</v>
      </c>
      <c r="AG830" s="39">
        <v>2.208253E-2</v>
      </c>
      <c r="AH830" s="82">
        <v>5.5959399999999999E-2</v>
      </c>
      <c r="AI830" s="39">
        <v>2.7072530000000001</v>
      </c>
      <c r="AM830" s="45"/>
      <c r="AN830" s="45"/>
      <c r="AO830" s="45"/>
      <c r="AP830" s="45"/>
      <c r="AQ830" s="45"/>
      <c r="AR830" s="45"/>
      <c r="AS830" s="45"/>
      <c r="AT830" s="45"/>
      <c r="AY830" s="45"/>
      <c r="AZ830" s="45"/>
    </row>
    <row r="831" spans="1:52" customFormat="1" ht="14.25" customHeight="1" x14ac:dyDescent="0.2">
      <c r="A831" s="38">
        <v>42229.771000000001</v>
      </c>
      <c r="B831" s="39">
        <v>0</v>
      </c>
      <c r="C831" s="39">
        <v>2.2847000000000001E-4</v>
      </c>
      <c r="D831" s="39">
        <v>3.9366999999999999E-4</v>
      </c>
      <c r="E831" s="39">
        <v>7.9920000000000002E-4</v>
      </c>
      <c r="F831" s="82">
        <v>7.3934999999999995E-4</v>
      </c>
      <c r="G831" s="39">
        <v>7.5661000000000001E-4</v>
      </c>
      <c r="H831" s="39">
        <v>6.5751000000000004E-4</v>
      </c>
      <c r="I831" s="39">
        <v>6.1516999999999995E-4</v>
      </c>
      <c r="J831" s="39">
        <v>5.5792999999999999E-4</v>
      </c>
      <c r="K831" s="39">
        <v>5.3846999999999999E-4</v>
      </c>
      <c r="L831" s="39">
        <v>5.1774999999999998E-4</v>
      </c>
      <c r="M831" s="82">
        <v>4.2038999999999998E-4</v>
      </c>
      <c r="N831" s="39">
        <v>4.9562E-4</v>
      </c>
      <c r="O831" s="39">
        <v>4.5015000000000002E-4</v>
      </c>
      <c r="P831" s="39">
        <v>4.5015000000000002E-4</v>
      </c>
      <c r="Q831" s="39">
        <v>2.3463999999999999E-4</v>
      </c>
      <c r="R831" s="39">
        <v>2.3463999999999999E-4</v>
      </c>
      <c r="S831" s="39">
        <v>2.3625E-4</v>
      </c>
      <c r="T831" s="39">
        <v>2.3625E-4</v>
      </c>
      <c r="U831" s="39">
        <v>2.3803E-4</v>
      </c>
      <c r="V831" s="39">
        <v>1.9699E-4</v>
      </c>
      <c r="W831" s="39">
        <v>1.6836999999999999E-4</v>
      </c>
      <c r="X831" s="39">
        <v>1.6966E-4</v>
      </c>
      <c r="Y831" s="82">
        <v>1.4558999999999999E-4</v>
      </c>
      <c r="Z831" s="39">
        <v>1.8698E-4</v>
      </c>
      <c r="AA831" s="39">
        <v>1.9633000000000001E-4</v>
      </c>
      <c r="AB831" s="39">
        <v>1.9633000000000001E-4</v>
      </c>
      <c r="AC831" s="39">
        <v>3.3992000000000001E-4</v>
      </c>
      <c r="AD831" s="39">
        <v>7.5168000000000001E-4</v>
      </c>
      <c r="AE831" s="39">
        <v>7.5168000000000001E-4</v>
      </c>
      <c r="AF831" s="39">
        <v>2.1383200000000002E-2</v>
      </c>
      <c r="AG831" s="39">
        <v>2.1383200000000002E-2</v>
      </c>
      <c r="AH831" s="82">
        <v>5.4371999999999997E-2</v>
      </c>
      <c r="AI831" s="39">
        <v>2.6520649999999999</v>
      </c>
      <c r="AM831" s="45"/>
      <c r="AN831" s="45"/>
      <c r="AO831" s="45"/>
      <c r="AP831" s="45"/>
      <c r="AQ831" s="45"/>
      <c r="AR831" s="45"/>
      <c r="AS831" s="45"/>
      <c r="AT831" s="45"/>
      <c r="AY831" s="45"/>
      <c r="AZ831" s="45"/>
    </row>
    <row r="832" spans="1:52" customFormat="1" ht="14.25" customHeight="1" x14ac:dyDescent="0.2">
      <c r="A832" s="38">
        <v>42229.781000000003</v>
      </c>
      <c r="B832" s="39">
        <v>0</v>
      </c>
      <c r="C832" s="39">
        <v>2.2856999999999999E-4</v>
      </c>
      <c r="D832" s="39">
        <v>3.9389999999999998E-4</v>
      </c>
      <c r="E832" s="39">
        <v>7.9967000000000005E-4</v>
      </c>
      <c r="F832" s="82">
        <v>7.3941000000000002E-4</v>
      </c>
      <c r="G832" s="39">
        <v>7.5679999999999996E-4</v>
      </c>
      <c r="H832" s="39">
        <v>6.5760999999999999E-4</v>
      </c>
      <c r="I832" s="39">
        <v>6.1521999999999998E-4</v>
      </c>
      <c r="J832" s="39">
        <v>5.5789000000000001E-4</v>
      </c>
      <c r="K832" s="39">
        <v>5.3843000000000001E-4</v>
      </c>
      <c r="L832" s="39">
        <v>5.1771E-4</v>
      </c>
      <c r="M832" s="82">
        <v>4.2043000000000001E-4</v>
      </c>
      <c r="N832" s="39">
        <v>4.9560999999999995E-4</v>
      </c>
      <c r="O832" s="39">
        <v>4.5024000000000003E-4</v>
      </c>
      <c r="P832" s="39">
        <v>4.5024000000000003E-4</v>
      </c>
      <c r="Q832" s="39">
        <v>2.3441E-4</v>
      </c>
      <c r="R832" s="39">
        <v>2.3441E-4</v>
      </c>
      <c r="S832" s="39">
        <v>2.3604999999999999E-4</v>
      </c>
      <c r="T832" s="39">
        <v>2.3604999999999999E-4</v>
      </c>
      <c r="U832" s="39">
        <v>2.3786E-4</v>
      </c>
      <c r="V832" s="39">
        <v>1.9767E-4</v>
      </c>
      <c r="W832" s="39">
        <v>1.6827000000000001E-4</v>
      </c>
      <c r="X832" s="39">
        <v>1.6945999999999999E-4</v>
      </c>
      <c r="Y832" s="82">
        <v>1.4525000000000001E-4</v>
      </c>
      <c r="Z832" s="39">
        <v>1.8670000000000001E-4</v>
      </c>
      <c r="AA832" s="39">
        <v>1.9563999999999999E-4</v>
      </c>
      <c r="AB832" s="39">
        <v>1.9563999999999999E-4</v>
      </c>
      <c r="AC832" s="39">
        <v>3.3089000000000003E-4</v>
      </c>
      <c r="AD832" s="39">
        <v>7.2322E-4</v>
      </c>
      <c r="AE832" s="39">
        <v>7.2322E-4</v>
      </c>
      <c r="AF832" s="39">
        <v>2.0703760000000002E-2</v>
      </c>
      <c r="AG832" s="39">
        <v>2.0703760000000002E-2</v>
      </c>
      <c r="AH832" s="82">
        <v>5.2828680000000003E-2</v>
      </c>
      <c r="AI832" s="39">
        <v>2.597782</v>
      </c>
      <c r="AM832" s="45"/>
      <c r="AN832" s="45"/>
      <c r="AO832" s="45"/>
      <c r="AP832" s="45"/>
      <c r="AQ832" s="45"/>
      <c r="AR832" s="45"/>
      <c r="AS832" s="45"/>
      <c r="AT832" s="45"/>
      <c r="AY832" s="45"/>
      <c r="AZ832" s="45"/>
    </row>
    <row r="833" spans="1:52" customFormat="1" ht="14.25" customHeight="1" x14ac:dyDescent="0.2">
      <c r="A833" s="38">
        <v>42229.790999999997</v>
      </c>
      <c r="B833" s="39">
        <v>0</v>
      </c>
      <c r="C833" s="39">
        <v>2.2868000000000001E-4</v>
      </c>
      <c r="D833" s="39">
        <v>3.9411999999999997E-4</v>
      </c>
      <c r="E833" s="39">
        <v>8.0013999999999997E-4</v>
      </c>
      <c r="F833" s="82">
        <v>7.3948000000000004E-4</v>
      </c>
      <c r="G833" s="39">
        <v>7.5701000000000002E-4</v>
      </c>
      <c r="H833" s="39">
        <v>6.5771999999999998E-4</v>
      </c>
      <c r="I833" s="39">
        <v>6.1527999999999995E-4</v>
      </c>
      <c r="J833" s="39">
        <v>5.5785000000000003E-4</v>
      </c>
      <c r="K833" s="39">
        <v>5.3839000000000003E-4</v>
      </c>
      <c r="L833" s="39">
        <v>5.1765999999999997E-4</v>
      </c>
      <c r="M833" s="82">
        <v>4.2046999999999999E-4</v>
      </c>
      <c r="N833" s="39">
        <v>4.9560999999999995E-4</v>
      </c>
      <c r="O833" s="39">
        <v>4.5031999999999998E-4</v>
      </c>
      <c r="P833" s="39">
        <v>4.5031999999999998E-4</v>
      </c>
      <c r="Q833" s="39">
        <v>2.3418000000000001E-4</v>
      </c>
      <c r="R833" s="39">
        <v>2.3418000000000001E-4</v>
      </c>
      <c r="S833" s="39">
        <v>2.3584999999999999E-4</v>
      </c>
      <c r="T833" s="39">
        <v>2.3584999999999999E-4</v>
      </c>
      <c r="U833" s="39">
        <v>2.3767999999999999E-4</v>
      </c>
      <c r="V833" s="39">
        <v>1.9835E-4</v>
      </c>
      <c r="W833" s="39">
        <v>1.6817000000000001E-4</v>
      </c>
      <c r="X833" s="39">
        <v>1.6928000000000001E-4</v>
      </c>
      <c r="Y833" s="82">
        <v>1.4490999999999999E-4</v>
      </c>
      <c r="Z833" s="39">
        <v>1.8641E-4</v>
      </c>
      <c r="AA833" s="39">
        <v>1.9499E-4</v>
      </c>
      <c r="AB833" s="39">
        <v>1.9499E-4</v>
      </c>
      <c r="AC833" s="39">
        <v>3.2233000000000001E-4</v>
      </c>
      <c r="AD833" s="39">
        <v>6.9601999999999999E-4</v>
      </c>
      <c r="AE833" s="39">
        <v>6.9601999999999999E-4</v>
      </c>
      <c r="AF833" s="39">
        <v>2.004367E-2</v>
      </c>
      <c r="AG833" s="39">
        <v>2.004367E-2</v>
      </c>
      <c r="AH833" s="82">
        <v>5.132813E-2</v>
      </c>
      <c r="AI833" s="39">
        <v>2.5443964000000001</v>
      </c>
      <c r="AM833" s="45"/>
      <c r="AN833" s="45"/>
      <c r="AO833" s="45"/>
      <c r="AP833" s="45"/>
      <c r="AQ833" s="45"/>
      <c r="AR833" s="45"/>
      <c r="AS833" s="45"/>
      <c r="AT833" s="45"/>
      <c r="AY833" s="45"/>
      <c r="AZ833" s="45"/>
    </row>
    <row r="834" spans="1:52" customFormat="1" ht="14.25" customHeight="1" x14ac:dyDescent="0.2">
      <c r="A834" s="38">
        <v>42229.800999999999</v>
      </c>
      <c r="B834" s="39">
        <v>0</v>
      </c>
      <c r="C834" s="39">
        <v>2.2877999999999999E-4</v>
      </c>
      <c r="D834" s="39">
        <v>3.9435000000000002E-4</v>
      </c>
      <c r="E834" s="39">
        <v>8.0060999999999999E-4</v>
      </c>
      <c r="F834" s="82">
        <v>7.3954999999999995E-4</v>
      </c>
      <c r="G834" s="39">
        <v>7.5721999999999996E-4</v>
      </c>
      <c r="H834" s="39">
        <v>6.5782999999999998E-4</v>
      </c>
      <c r="I834" s="39">
        <v>6.1532999999999998E-4</v>
      </c>
      <c r="J834" s="39">
        <v>5.5780999999999995E-4</v>
      </c>
      <c r="K834" s="39">
        <v>5.3835000000000005E-4</v>
      </c>
      <c r="L834" s="39">
        <v>5.1761000000000005E-4</v>
      </c>
      <c r="M834" s="82">
        <v>4.2049999999999998E-4</v>
      </c>
      <c r="N834" s="39">
        <v>4.9560000000000001E-4</v>
      </c>
      <c r="O834" s="39">
        <v>4.5039E-4</v>
      </c>
      <c r="P834" s="39">
        <v>4.5039E-4</v>
      </c>
      <c r="Q834" s="39">
        <v>2.3394999999999999E-4</v>
      </c>
      <c r="R834" s="39">
        <v>2.3394999999999999E-4</v>
      </c>
      <c r="S834" s="39">
        <v>2.3563999999999999E-4</v>
      </c>
      <c r="T834" s="39">
        <v>2.3563999999999999E-4</v>
      </c>
      <c r="U834" s="39">
        <v>2.375E-4</v>
      </c>
      <c r="V834" s="39">
        <v>1.9903E-4</v>
      </c>
      <c r="W834" s="39">
        <v>1.6809E-4</v>
      </c>
      <c r="X834" s="39">
        <v>1.6909999999999999E-4</v>
      </c>
      <c r="Y834" s="82">
        <v>1.4458E-4</v>
      </c>
      <c r="Z834" s="39">
        <v>1.8611999999999999E-4</v>
      </c>
      <c r="AA834" s="39">
        <v>1.9437999999999999E-4</v>
      </c>
      <c r="AB834" s="39">
        <v>1.9437999999999999E-4</v>
      </c>
      <c r="AC834" s="39">
        <v>3.1422999999999998E-4</v>
      </c>
      <c r="AD834" s="39">
        <v>6.7002999999999995E-4</v>
      </c>
      <c r="AE834" s="39">
        <v>6.7002999999999995E-4</v>
      </c>
      <c r="AF834" s="39">
        <v>1.940242E-2</v>
      </c>
      <c r="AG834" s="39">
        <v>1.940242E-2</v>
      </c>
      <c r="AH834" s="82">
        <v>4.9869080000000003E-2</v>
      </c>
      <c r="AI834" s="39">
        <v>2.4919023</v>
      </c>
      <c r="AM834" s="45"/>
      <c r="AN834" s="45"/>
      <c r="AO834" s="45"/>
      <c r="AP834" s="45"/>
      <c r="AQ834" s="45"/>
      <c r="AR834" s="45"/>
      <c r="AS834" s="45"/>
      <c r="AT834" s="45"/>
      <c r="AY834" s="45"/>
      <c r="AZ834" s="45"/>
    </row>
    <row r="835" spans="1:52" customFormat="1" ht="14.25" customHeight="1" x14ac:dyDescent="0.2">
      <c r="A835" s="38">
        <v>42229.811000000002</v>
      </c>
      <c r="B835" s="39">
        <v>0</v>
      </c>
      <c r="C835" s="39">
        <v>2.2887999999999999E-4</v>
      </c>
      <c r="D835" s="39">
        <v>3.9458000000000001E-4</v>
      </c>
      <c r="E835" s="39">
        <v>8.0106999999999997E-4</v>
      </c>
      <c r="F835" s="82">
        <v>7.3963000000000002E-4</v>
      </c>
      <c r="G835" s="39">
        <v>7.5743000000000002E-4</v>
      </c>
      <c r="H835" s="39">
        <v>6.5793999999999998E-4</v>
      </c>
      <c r="I835" s="39">
        <v>6.1538999999999995E-4</v>
      </c>
      <c r="J835" s="39">
        <v>5.5776999999999997E-4</v>
      </c>
      <c r="K835" s="39">
        <v>5.3832000000000001E-4</v>
      </c>
      <c r="L835" s="39">
        <v>5.1756000000000003E-4</v>
      </c>
      <c r="M835" s="82">
        <v>4.2052000000000002E-4</v>
      </c>
      <c r="N835" s="39">
        <v>4.9558999999999996E-4</v>
      </c>
      <c r="O835" s="39">
        <v>4.5047000000000002E-4</v>
      </c>
      <c r="P835" s="39">
        <v>4.5047000000000002E-4</v>
      </c>
      <c r="Q835" s="39">
        <v>2.3371000000000001E-4</v>
      </c>
      <c r="R835" s="39">
        <v>2.3371000000000001E-4</v>
      </c>
      <c r="S835" s="39">
        <v>2.3542999999999999E-4</v>
      </c>
      <c r="T835" s="39">
        <v>2.3542999999999999E-4</v>
      </c>
      <c r="U835" s="39">
        <v>2.3732000000000001E-4</v>
      </c>
      <c r="V835" s="39">
        <v>1.9971E-4</v>
      </c>
      <c r="W835" s="39">
        <v>1.6801000000000001E-4</v>
      </c>
      <c r="X835" s="39">
        <v>1.6893E-4</v>
      </c>
      <c r="Y835" s="82">
        <v>1.4423999999999999E-4</v>
      </c>
      <c r="Z835" s="39">
        <v>1.8582000000000001E-4</v>
      </c>
      <c r="AA835" s="39">
        <v>1.9380999999999999E-4</v>
      </c>
      <c r="AB835" s="39">
        <v>1.9380999999999999E-4</v>
      </c>
      <c r="AC835" s="39">
        <v>3.0655999999999999E-4</v>
      </c>
      <c r="AD835" s="39">
        <v>6.4519999999999996E-4</v>
      </c>
      <c r="AE835" s="39">
        <v>6.4519999999999996E-4</v>
      </c>
      <c r="AF835" s="39">
        <v>1.8779489999999999E-2</v>
      </c>
      <c r="AG835" s="39">
        <v>1.8779489999999999E-2</v>
      </c>
      <c r="AH835" s="82">
        <v>4.845029E-2</v>
      </c>
      <c r="AI835" s="39">
        <v>2.4402933</v>
      </c>
      <c r="AM835" s="45"/>
      <c r="AN835" s="45"/>
      <c r="AO835" s="45"/>
      <c r="AP835" s="45"/>
      <c r="AQ835" s="45"/>
      <c r="AR835" s="45"/>
      <c r="AS835" s="45"/>
      <c r="AT835" s="45"/>
      <c r="AY835" s="45"/>
      <c r="AZ835" s="45"/>
    </row>
    <row r="836" spans="1:52" customFormat="1" ht="14.25" customHeight="1" x14ac:dyDescent="0.2">
      <c r="A836" s="38">
        <v>42229.821000000004</v>
      </c>
      <c r="B836" s="39">
        <v>0</v>
      </c>
      <c r="C836" s="39">
        <v>2.2897999999999999E-4</v>
      </c>
      <c r="D836" s="39">
        <v>3.9481E-4</v>
      </c>
      <c r="E836" s="39">
        <v>8.0154E-4</v>
      </c>
      <c r="F836" s="82">
        <v>7.3970000000000004E-4</v>
      </c>
      <c r="G836" s="39">
        <v>7.5765000000000001E-4</v>
      </c>
      <c r="H836" s="39">
        <v>6.5806000000000003E-4</v>
      </c>
      <c r="I836" s="39">
        <v>6.1545999999999997E-4</v>
      </c>
      <c r="J836" s="39">
        <v>5.5774000000000004E-4</v>
      </c>
      <c r="K836" s="39">
        <v>5.3828000000000003E-4</v>
      </c>
      <c r="L836" s="39">
        <v>5.1751E-4</v>
      </c>
      <c r="M836" s="82">
        <v>4.2054000000000001E-4</v>
      </c>
      <c r="N836" s="39">
        <v>4.9558000000000002E-4</v>
      </c>
      <c r="O836" s="39">
        <v>4.5053999999999998E-4</v>
      </c>
      <c r="P836" s="39">
        <v>4.5053999999999998E-4</v>
      </c>
      <c r="Q836" s="39">
        <v>2.3347999999999999E-4</v>
      </c>
      <c r="R836" s="39">
        <v>2.3347999999999999E-4</v>
      </c>
      <c r="S836" s="39">
        <v>2.3521999999999999E-4</v>
      </c>
      <c r="T836" s="39">
        <v>2.3521999999999999E-4</v>
      </c>
      <c r="U836" s="39">
        <v>2.3714E-4</v>
      </c>
      <c r="V836" s="39">
        <v>2.0039E-4</v>
      </c>
      <c r="W836" s="39">
        <v>1.6794999999999999E-4</v>
      </c>
      <c r="X836" s="39">
        <v>1.6877999999999999E-4</v>
      </c>
      <c r="Y836" s="82">
        <v>1.439E-4</v>
      </c>
      <c r="Z836" s="39">
        <v>1.8552E-4</v>
      </c>
      <c r="AA836" s="39">
        <v>1.9326E-4</v>
      </c>
      <c r="AB836" s="39">
        <v>1.9326E-4</v>
      </c>
      <c r="AC836" s="39">
        <v>2.9931000000000001E-4</v>
      </c>
      <c r="AD836" s="39">
        <v>6.2149000000000004E-4</v>
      </c>
      <c r="AE836" s="39">
        <v>6.2149000000000004E-4</v>
      </c>
      <c r="AF836" s="39">
        <v>1.8174409999999998E-2</v>
      </c>
      <c r="AG836" s="39">
        <v>1.8174409999999998E-2</v>
      </c>
      <c r="AH836" s="82">
        <v>4.7070590000000002E-2</v>
      </c>
      <c r="AI836" s="39">
        <v>2.3895620000000002</v>
      </c>
      <c r="AM836" s="45"/>
      <c r="AN836" s="45"/>
      <c r="AO836" s="45"/>
      <c r="AP836" s="45"/>
      <c r="AQ836" s="45"/>
      <c r="AR836" s="45"/>
      <c r="AS836" s="45"/>
      <c r="AT836" s="45"/>
      <c r="AY836" s="45"/>
      <c r="AZ836" s="45"/>
    </row>
    <row r="837" spans="1:52" customFormat="1" ht="14.25" customHeight="1" x14ac:dyDescent="0.2">
      <c r="A837" s="38">
        <v>42229.830999999998</v>
      </c>
      <c r="B837" s="39">
        <v>0</v>
      </c>
      <c r="C837" s="39">
        <v>2.2908E-4</v>
      </c>
      <c r="D837" s="39">
        <v>3.9502999999999999E-4</v>
      </c>
      <c r="E837" s="39">
        <v>8.0199999999999998E-4</v>
      </c>
      <c r="F837" s="82">
        <v>7.3979000000000004E-4</v>
      </c>
      <c r="G837" s="39">
        <v>7.5787000000000001E-4</v>
      </c>
      <c r="H837" s="39">
        <v>6.5819000000000001E-4</v>
      </c>
      <c r="I837" s="39">
        <v>6.1552000000000004E-4</v>
      </c>
      <c r="J837" s="39">
        <v>5.5771E-4</v>
      </c>
      <c r="K837" s="39">
        <v>5.3824999999999999E-4</v>
      </c>
      <c r="L837" s="39">
        <v>5.1747000000000002E-4</v>
      </c>
      <c r="M837" s="82">
        <v>4.2056E-4</v>
      </c>
      <c r="N837" s="39">
        <v>4.9556000000000003E-4</v>
      </c>
      <c r="O837" s="39">
        <v>4.5061E-4</v>
      </c>
      <c r="P837" s="39">
        <v>4.5061E-4</v>
      </c>
      <c r="Q837" s="39">
        <v>2.3322999999999999E-4</v>
      </c>
      <c r="R837" s="39">
        <v>2.3322999999999999E-4</v>
      </c>
      <c r="S837" s="39">
        <v>2.3500999999999999E-4</v>
      </c>
      <c r="T837" s="39">
        <v>2.3500999999999999E-4</v>
      </c>
      <c r="U837" s="39">
        <v>2.3695000000000001E-4</v>
      </c>
      <c r="V837" s="39">
        <v>2.0107E-4</v>
      </c>
      <c r="W837" s="39">
        <v>1.6791000000000001E-4</v>
      </c>
      <c r="X837" s="39">
        <v>1.6864000000000001E-4</v>
      </c>
      <c r="Y837" s="82">
        <v>1.4355999999999999E-4</v>
      </c>
      <c r="Z837" s="39">
        <v>1.8521E-4</v>
      </c>
      <c r="AA837" s="39">
        <v>1.9275E-4</v>
      </c>
      <c r="AB837" s="39">
        <v>1.9275E-4</v>
      </c>
      <c r="AC837" s="39">
        <v>2.9244999999999998E-4</v>
      </c>
      <c r="AD837" s="39">
        <v>5.9886E-4</v>
      </c>
      <c r="AE837" s="39">
        <v>5.9886E-4</v>
      </c>
      <c r="AF837" s="39">
        <v>1.758668E-2</v>
      </c>
      <c r="AG837" s="39">
        <v>1.758668E-2</v>
      </c>
      <c r="AH837" s="82">
        <v>4.5728829999999998E-2</v>
      </c>
      <c r="AI837" s="39">
        <v>2.3397000000000001</v>
      </c>
      <c r="AM837" s="45"/>
      <c r="AN837" s="45"/>
      <c r="AO837" s="45"/>
      <c r="AP837" s="45"/>
      <c r="AQ837" s="45"/>
      <c r="AR837" s="45"/>
      <c r="AS837" s="45"/>
      <c r="AT837" s="45"/>
      <c r="AY837" s="45"/>
      <c r="AZ837" s="45"/>
    </row>
    <row r="838" spans="1:52" customFormat="1" ht="14.25" customHeight="1" x14ac:dyDescent="0.2">
      <c r="A838" s="38">
        <v>42229.841</v>
      </c>
      <c r="B838" s="39">
        <v>0</v>
      </c>
      <c r="C838" s="39">
        <v>2.2918999999999999E-4</v>
      </c>
      <c r="D838" s="39">
        <v>3.9525999999999998E-4</v>
      </c>
      <c r="E838" s="39">
        <v>8.0245999999999996E-4</v>
      </c>
      <c r="F838" s="82">
        <v>7.3987E-4</v>
      </c>
      <c r="G838" s="39">
        <v>7.5810000000000005E-4</v>
      </c>
      <c r="H838" s="39">
        <v>6.5830999999999995E-4</v>
      </c>
      <c r="I838" s="39">
        <v>6.1558999999999995E-4</v>
      </c>
      <c r="J838" s="39">
        <v>5.5767999999999996E-4</v>
      </c>
      <c r="K838" s="39">
        <v>5.3821999999999995E-4</v>
      </c>
      <c r="L838" s="39">
        <v>5.1741999999999999E-4</v>
      </c>
      <c r="M838" s="82">
        <v>4.2056999999999999E-4</v>
      </c>
      <c r="N838" s="39">
        <v>4.9554000000000004E-4</v>
      </c>
      <c r="O838" s="39">
        <v>4.5068000000000002E-4</v>
      </c>
      <c r="P838" s="39">
        <v>4.5068000000000002E-4</v>
      </c>
      <c r="Q838" s="39">
        <v>2.3299E-4</v>
      </c>
      <c r="R838" s="39">
        <v>2.3299E-4</v>
      </c>
      <c r="S838" s="39">
        <v>2.3478999999999999E-4</v>
      </c>
      <c r="T838" s="39">
        <v>2.3478999999999999E-4</v>
      </c>
      <c r="U838" s="39">
        <v>2.3676E-4</v>
      </c>
      <c r="V838" s="39">
        <v>2.0175E-4</v>
      </c>
      <c r="W838" s="39">
        <v>1.6787E-4</v>
      </c>
      <c r="X838" s="39">
        <v>1.685E-4</v>
      </c>
      <c r="Y838" s="82">
        <v>1.4323E-4</v>
      </c>
      <c r="Z838" s="39">
        <v>1.8489999999999999E-4</v>
      </c>
      <c r="AA838" s="39">
        <v>1.9227E-4</v>
      </c>
      <c r="AB838" s="39">
        <v>1.9227E-4</v>
      </c>
      <c r="AC838" s="39">
        <v>2.8596999999999997E-4</v>
      </c>
      <c r="AD838" s="39">
        <v>5.7726999999999995E-4</v>
      </c>
      <c r="AE838" s="39">
        <v>5.7726999999999995E-4</v>
      </c>
      <c r="AF838" s="39">
        <v>1.7015869999999999E-2</v>
      </c>
      <c r="AG838" s="39">
        <v>1.7015869999999999E-2</v>
      </c>
      <c r="AH838" s="82">
        <v>4.4423869999999997E-2</v>
      </c>
      <c r="AI838" s="39">
        <v>2.2907004</v>
      </c>
      <c r="AM838" s="45"/>
      <c r="AN838" s="45"/>
      <c r="AO838" s="45"/>
      <c r="AP838" s="45"/>
      <c r="AQ838" s="45"/>
      <c r="AR838" s="45"/>
      <c r="AS838" s="45"/>
      <c r="AT838" s="45"/>
      <c r="AY838" s="45"/>
      <c r="AZ838" s="45"/>
    </row>
    <row r="839" spans="1:52" customFormat="1" ht="14.25" customHeight="1" x14ac:dyDescent="0.2">
      <c r="A839" s="38">
        <v>42229.851000000002</v>
      </c>
      <c r="B839" s="39">
        <v>0</v>
      </c>
      <c r="C839" s="39">
        <v>2.2929E-4</v>
      </c>
      <c r="D839" s="39">
        <v>3.9549000000000002E-4</v>
      </c>
      <c r="E839" s="39">
        <v>8.0292000000000004E-4</v>
      </c>
      <c r="F839" s="82">
        <v>7.3996000000000001E-4</v>
      </c>
      <c r="G839" s="39">
        <v>7.5832999999999998E-4</v>
      </c>
      <c r="H839" s="39">
        <v>6.5844000000000005E-4</v>
      </c>
      <c r="I839" s="39">
        <v>6.1565999999999997E-4</v>
      </c>
      <c r="J839" s="39">
        <v>5.5765000000000003E-4</v>
      </c>
      <c r="K839" s="39">
        <v>5.3819999999999996E-4</v>
      </c>
      <c r="L839" s="39">
        <v>5.1736999999999996E-4</v>
      </c>
      <c r="M839" s="82">
        <v>4.2057999999999999E-4</v>
      </c>
      <c r="N839" s="39">
        <v>4.9552000000000005E-4</v>
      </c>
      <c r="O839" s="39">
        <v>4.5074999999999998E-4</v>
      </c>
      <c r="P839" s="39">
        <v>4.5074999999999998E-4</v>
      </c>
      <c r="Q839" s="39">
        <v>2.3274E-4</v>
      </c>
      <c r="R839" s="39">
        <v>2.3274E-4</v>
      </c>
      <c r="S839" s="39">
        <v>2.3457E-4</v>
      </c>
      <c r="T839" s="39">
        <v>2.3457E-4</v>
      </c>
      <c r="U839" s="39">
        <v>2.3657999999999999E-4</v>
      </c>
      <c r="V839" s="39">
        <v>2.0242E-4</v>
      </c>
      <c r="W839" s="39">
        <v>1.6783999999999999E-4</v>
      </c>
      <c r="X839" s="39">
        <v>1.6838000000000001E-4</v>
      </c>
      <c r="Y839" s="82">
        <v>1.4289000000000001E-4</v>
      </c>
      <c r="Z839" s="39">
        <v>1.8458999999999999E-4</v>
      </c>
      <c r="AA839" s="39">
        <v>1.9180999999999999E-4</v>
      </c>
      <c r="AB839" s="39">
        <v>1.9180999999999999E-4</v>
      </c>
      <c r="AC839" s="39">
        <v>2.7984E-4</v>
      </c>
      <c r="AD839" s="39">
        <v>5.5666999999999999E-4</v>
      </c>
      <c r="AE839" s="39">
        <v>5.5666999999999999E-4</v>
      </c>
      <c r="AF839" s="39">
        <v>1.6461509999999999E-2</v>
      </c>
      <c r="AG839" s="39">
        <v>1.6461509999999999E-2</v>
      </c>
      <c r="AH839" s="82">
        <v>4.3154650000000003E-2</v>
      </c>
      <c r="AI839" s="39">
        <v>2.2425551000000001</v>
      </c>
      <c r="AM839" s="45"/>
      <c r="AN839" s="45"/>
      <c r="AO839" s="45"/>
      <c r="AP839" s="45"/>
      <c r="AQ839" s="45"/>
      <c r="AR839" s="45"/>
      <c r="AS839" s="45"/>
      <c r="AT839" s="45"/>
      <c r="AY839" s="45"/>
      <c r="AZ839" s="45"/>
    </row>
    <row r="840" spans="1:52" customFormat="1" ht="14.25" customHeight="1" x14ac:dyDescent="0.2">
      <c r="A840" s="38">
        <v>42229.861100000002</v>
      </c>
      <c r="B840" s="39">
        <v>0</v>
      </c>
      <c r="C840" s="39">
        <v>2.2939E-4</v>
      </c>
      <c r="D840" s="39">
        <v>3.9572000000000001E-4</v>
      </c>
      <c r="E840" s="39">
        <v>8.0338000000000002E-4</v>
      </c>
      <c r="F840" s="82">
        <v>7.4005999999999996E-4</v>
      </c>
      <c r="G840" s="39">
        <v>7.5856999999999997E-4</v>
      </c>
      <c r="H840" s="39">
        <v>6.5857999999999997E-4</v>
      </c>
      <c r="I840" s="39">
        <v>6.1574000000000004E-4</v>
      </c>
      <c r="J840" s="39">
        <v>5.5763000000000004E-4</v>
      </c>
      <c r="K840" s="39">
        <v>5.3817000000000003E-4</v>
      </c>
      <c r="L840" s="39">
        <v>5.1732000000000004E-4</v>
      </c>
      <c r="M840" s="82">
        <v>4.2058999999999998E-4</v>
      </c>
      <c r="N840" s="39">
        <v>4.9549999999999996E-4</v>
      </c>
      <c r="O840" s="39">
        <v>4.5081E-4</v>
      </c>
      <c r="P840" s="39">
        <v>4.5081E-4</v>
      </c>
      <c r="Q840" s="39">
        <v>2.3248999999999999E-4</v>
      </c>
      <c r="R840" s="39">
        <v>2.3248999999999999E-4</v>
      </c>
      <c r="S840" s="39">
        <v>2.3435E-4</v>
      </c>
      <c r="T840" s="39">
        <v>2.3435E-4</v>
      </c>
      <c r="U840" s="39">
        <v>2.3638000000000001E-4</v>
      </c>
      <c r="V840" s="39">
        <v>2.031E-4</v>
      </c>
      <c r="W840" s="39">
        <v>1.6783E-4</v>
      </c>
      <c r="X840" s="39">
        <v>1.6828000000000001E-4</v>
      </c>
      <c r="Y840" s="82">
        <v>1.4255999999999999E-4</v>
      </c>
      <c r="Z840" s="39">
        <v>1.8427E-4</v>
      </c>
      <c r="AA840" s="39">
        <v>1.9137000000000001E-4</v>
      </c>
      <c r="AB840" s="39">
        <v>1.9137000000000001E-4</v>
      </c>
      <c r="AC840" s="39">
        <v>2.7406000000000002E-4</v>
      </c>
      <c r="AD840" s="39">
        <v>5.3702999999999997E-4</v>
      </c>
      <c r="AE840" s="39">
        <v>5.3702999999999997E-4</v>
      </c>
      <c r="AF840" s="39">
        <v>1.5923179999999999E-2</v>
      </c>
      <c r="AG840" s="39">
        <v>1.5923179999999999E-2</v>
      </c>
      <c r="AH840" s="82">
        <v>4.1920119999999998E-2</v>
      </c>
      <c r="AI840" s="39">
        <v>2.1952562000000002</v>
      </c>
      <c r="AM840" s="45"/>
      <c r="AN840" s="45"/>
      <c r="AO840" s="45"/>
      <c r="AP840" s="45"/>
      <c r="AQ840" s="45"/>
      <c r="AR840" s="45"/>
      <c r="AS840" s="45"/>
      <c r="AT840" s="45"/>
      <c r="AY840" s="45"/>
      <c r="AZ840" s="45"/>
    </row>
    <row r="841" spans="1:52" customFormat="1" ht="14.25" customHeight="1" x14ac:dyDescent="0.2">
      <c r="A841" s="38">
        <v>42229.870999999999</v>
      </c>
      <c r="B841" s="39">
        <v>0</v>
      </c>
      <c r="C841" s="39">
        <v>2.2949E-4</v>
      </c>
      <c r="D841" s="39">
        <v>3.9595E-4</v>
      </c>
      <c r="E841" s="39">
        <v>8.0384E-4</v>
      </c>
      <c r="F841" s="82">
        <v>7.4014999999999997E-4</v>
      </c>
      <c r="G841" s="39">
        <v>7.5880999999999995E-4</v>
      </c>
      <c r="H841" s="39">
        <v>6.5870999999999996E-4</v>
      </c>
      <c r="I841" s="39">
        <v>6.1580999999999995E-4</v>
      </c>
      <c r="J841" s="39">
        <v>5.5761000000000005E-4</v>
      </c>
      <c r="K841" s="39">
        <v>5.3815000000000004E-4</v>
      </c>
      <c r="L841" s="39">
        <v>5.1727999999999995E-4</v>
      </c>
      <c r="M841" s="82">
        <v>4.2058999999999998E-4</v>
      </c>
      <c r="N841" s="39">
        <v>4.9547000000000002E-4</v>
      </c>
      <c r="O841" s="39">
        <v>4.5087000000000003E-4</v>
      </c>
      <c r="P841" s="39">
        <v>4.5087000000000003E-4</v>
      </c>
      <c r="Q841" s="39">
        <v>2.3224000000000001E-4</v>
      </c>
      <c r="R841" s="39">
        <v>2.3224000000000001E-4</v>
      </c>
      <c r="S841" s="39">
        <v>2.3411999999999999E-4</v>
      </c>
      <c r="T841" s="39">
        <v>2.3411999999999999E-4</v>
      </c>
      <c r="U841" s="39">
        <v>2.3619E-4</v>
      </c>
      <c r="V841" s="39">
        <v>2.0378E-4</v>
      </c>
      <c r="W841" s="39">
        <v>1.6783E-4</v>
      </c>
      <c r="X841" s="39">
        <v>1.6818000000000001E-4</v>
      </c>
      <c r="Y841" s="82">
        <v>1.4223E-4</v>
      </c>
      <c r="Z841" s="39">
        <v>1.8394E-4</v>
      </c>
      <c r="AA841" s="39">
        <v>1.9095000000000001E-4</v>
      </c>
      <c r="AB841" s="39">
        <v>1.9095000000000001E-4</v>
      </c>
      <c r="AC841" s="39">
        <v>2.6861000000000002E-4</v>
      </c>
      <c r="AD841" s="39">
        <v>5.1831000000000002E-4</v>
      </c>
      <c r="AE841" s="39">
        <v>5.1831000000000002E-4</v>
      </c>
      <c r="AF841" s="39">
        <v>1.5400459999999999E-2</v>
      </c>
      <c r="AG841" s="39">
        <v>1.5400459999999999E-2</v>
      </c>
      <c r="AH841" s="82">
        <v>4.0719270000000002E-2</v>
      </c>
      <c r="AI841" s="39">
        <v>2.1487949999999998</v>
      </c>
      <c r="AM841" s="45"/>
      <c r="AN841" s="45"/>
      <c r="AO841" s="45"/>
      <c r="AP841" s="45"/>
      <c r="AQ841" s="45"/>
      <c r="AR841" s="45"/>
      <c r="AS841" s="45"/>
      <c r="AT841" s="45"/>
      <c r="AY841" s="45"/>
      <c r="AZ841" s="45"/>
    </row>
    <row r="842" spans="1:52" customFormat="1" ht="14.25" customHeight="1" x14ac:dyDescent="0.2">
      <c r="A842" s="38">
        <v>42229.881099999999</v>
      </c>
      <c r="B842" s="39">
        <v>0</v>
      </c>
      <c r="C842" s="39">
        <v>2.296E-4</v>
      </c>
      <c r="D842" s="39">
        <v>3.9617999999999999E-4</v>
      </c>
      <c r="E842" s="39">
        <v>8.0429999999999998E-4</v>
      </c>
      <c r="F842" s="82">
        <v>7.4025000000000002E-4</v>
      </c>
      <c r="G842" s="39">
        <v>7.5905000000000005E-4</v>
      </c>
      <c r="H842" s="39">
        <v>6.5885E-4</v>
      </c>
      <c r="I842" s="39">
        <v>6.1589000000000001E-4</v>
      </c>
      <c r="J842" s="39">
        <v>5.5758999999999995E-4</v>
      </c>
      <c r="K842" s="39">
        <v>5.3813000000000005E-4</v>
      </c>
      <c r="L842" s="39">
        <v>5.1723000000000003E-4</v>
      </c>
      <c r="M842" s="82">
        <v>4.2058999999999998E-4</v>
      </c>
      <c r="N842" s="39">
        <v>4.9543999999999999E-4</v>
      </c>
      <c r="O842" s="39">
        <v>4.5092999999999999E-4</v>
      </c>
      <c r="P842" s="39">
        <v>4.5092999999999999E-4</v>
      </c>
      <c r="Q842" s="39">
        <v>2.3198000000000001E-4</v>
      </c>
      <c r="R842" s="39">
        <v>2.3198000000000001E-4</v>
      </c>
      <c r="S842" s="39">
        <v>2.3389999999999999E-4</v>
      </c>
      <c r="T842" s="39">
        <v>2.3389999999999999E-4</v>
      </c>
      <c r="U842" s="39">
        <v>2.3599999999999999E-4</v>
      </c>
      <c r="V842" s="39">
        <v>2.0446E-4</v>
      </c>
      <c r="W842" s="39">
        <v>1.6783999999999999E-4</v>
      </c>
      <c r="X842" s="39">
        <v>1.6809E-4</v>
      </c>
      <c r="Y842" s="82">
        <v>1.4190000000000001E-4</v>
      </c>
      <c r="Z842" s="39">
        <v>1.8361000000000001E-4</v>
      </c>
      <c r="AA842" s="39">
        <v>1.9055E-4</v>
      </c>
      <c r="AB842" s="39">
        <v>1.9055E-4</v>
      </c>
      <c r="AC842" s="39">
        <v>2.6345999999999997E-4</v>
      </c>
      <c r="AD842" s="39">
        <v>5.0047999999999998E-4</v>
      </c>
      <c r="AE842" s="39">
        <v>5.0047999999999998E-4</v>
      </c>
      <c r="AF842" s="39">
        <v>1.489295E-2</v>
      </c>
      <c r="AG842" s="39">
        <v>1.489295E-2</v>
      </c>
      <c r="AH842" s="82">
        <v>3.9551120000000002E-2</v>
      </c>
      <c r="AI842" s="39">
        <v>2.1031629999999999</v>
      </c>
      <c r="AM842" s="45"/>
      <c r="AN842" s="45"/>
      <c r="AO842" s="45"/>
      <c r="AP842" s="45"/>
      <c r="AQ842" s="45"/>
      <c r="AR842" s="45"/>
      <c r="AS842" s="45"/>
      <c r="AT842" s="45"/>
      <c r="AY842" s="45"/>
      <c r="AZ842" s="45"/>
    </row>
    <row r="843" spans="1:52" customFormat="1" ht="14.25" customHeight="1" x14ac:dyDescent="0.2">
      <c r="A843" s="38">
        <v>42229.891100000001</v>
      </c>
      <c r="B843" s="39">
        <v>0</v>
      </c>
      <c r="C843" s="39">
        <v>2.297E-4</v>
      </c>
      <c r="D843" s="39">
        <v>3.9640999999999998E-4</v>
      </c>
      <c r="E843" s="39">
        <v>8.0475999999999996E-4</v>
      </c>
      <c r="F843" s="82">
        <v>7.4036000000000002E-4</v>
      </c>
      <c r="G843" s="39">
        <v>7.5929999999999997E-4</v>
      </c>
      <c r="H843" s="39">
        <v>6.5899000000000003E-4</v>
      </c>
      <c r="I843" s="39">
        <v>6.1598000000000002E-4</v>
      </c>
      <c r="J843" s="39">
        <v>5.5758000000000001E-4</v>
      </c>
      <c r="K843" s="39">
        <v>5.3810999999999996E-4</v>
      </c>
      <c r="L843" s="39">
        <v>5.1718000000000001E-4</v>
      </c>
      <c r="M843" s="82">
        <v>4.2057999999999999E-4</v>
      </c>
      <c r="N843" s="39">
        <v>4.9540999999999995E-4</v>
      </c>
      <c r="O843" s="39">
        <v>4.5098000000000002E-4</v>
      </c>
      <c r="P843" s="39">
        <v>4.5098000000000002E-4</v>
      </c>
      <c r="Q843" s="39">
        <v>2.3172000000000001E-4</v>
      </c>
      <c r="R843" s="39">
        <v>2.3172000000000001E-4</v>
      </c>
      <c r="S843" s="39">
        <v>2.3367E-4</v>
      </c>
      <c r="T843" s="39">
        <v>2.3367E-4</v>
      </c>
      <c r="U843" s="39">
        <v>2.3580000000000001E-4</v>
      </c>
      <c r="V843" s="39">
        <v>2.0514E-4</v>
      </c>
      <c r="W843" s="39">
        <v>1.6786000000000001E-4</v>
      </c>
      <c r="X843" s="39">
        <v>1.6802000000000001E-4</v>
      </c>
      <c r="Y843" s="82">
        <v>1.4156999999999999E-4</v>
      </c>
      <c r="Z843" s="39">
        <v>1.8327999999999999E-4</v>
      </c>
      <c r="AA843" s="39">
        <v>1.9017E-4</v>
      </c>
      <c r="AB843" s="39">
        <v>1.9017E-4</v>
      </c>
      <c r="AC843" s="39">
        <v>2.5860999999999999E-4</v>
      </c>
      <c r="AD843" s="39">
        <v>4.8348999999999999E-4</v>
      </c>
      <c r="AE843" s="39">
        <v>4.8348999999999999E-4</v>
      </c>
      <c r="AF843" s="39">
        <v>1.440023E-2</v>
      </c>
      <c r="AG843" s="39">
        <v>1.440023E-2</v>
      </c>
      <c r="AH843" s="82">
        <v>3.8414749999999998E-2</v>
      </c>
      <c r="AI843" s="39">
        <v>2.058351</v>
      </c>
      <c r="AM843" s="45"/>
      <c r="AN843" s="45"/>
      <c r="AO843" s="45"/>
      <c r="AP843" s="45"/>
      <c r="AQ843" s="45"/>
      <c r="AR843" s="45"/>
      <c r="AS843" s="45"/>
      <c r="AT843" s="45"/>
      <c r="AY843" s="45"/>
      <c r="AZ843" s="45"/>
    </row>
    <row r="844" spans="1:52" customFormat="1" ht="14.25" customHeight="1" x14ac:dyDescent="0.2">
      <c r="A844" s="38">
        <v>42229.901100000003</v>
      </c>
      <c r="B844" s="39">
        <v>0</v>
      </c>
      <c r="C844" s="39">
        <v>2.298E-4</v>
      </c>
      <c r="D844" s="39">
        <v>3.9664000000000002E-4</v>
      </c>
      <c r="E844" s="39">
        <v>8.0522000000000005E-4</v>
      </c>
      <c r="F844" s="82">
        <v>7.4045999999999997E-4</v>
      </c>
      <c r="G844" s="39">
        <v>7.5955E-4</v>
      </c>
      <c r="H844" s="39">
        <v>6.5914000000000001E-4</v>
      </c>
      <c r="I844" s="39">
        <v>6.1605999999999998E-4</v>
      </c>
      <c r="J844" s="39">
        <v>5.5756999999999996E-4</v>
      </c>
      <c r="K844" s="39">
        <v>5.3810000000000001E-4</v>
      </c>
      <c r="L844" s="39">
        <v>5.1714000000000003E-4</v>
      </c>
      <c r="M844" s="82">
        <v>4.2057999999999999E-4</v>
      </c>
      <c r="N844" s="39">
        <v>4.9536999999999997E-4</v>
      </c>
      <c r="O844" s="39">
        <v>4.5103999999999999E-4</v>
      </c>
      <c r="P844" s="39">
        <v>4.5103999999999999E-4</v>
      </c>
      <c r="Q844" s="39">
        <v>2.3146000000000001E-4</v>
      </c>
      <c r="R844" s="39">
        <v>2.3146000000000001E-4</v>
      </c>
      <c r="S844" s="39">
        <v>2.3342999999999999E-4</v>
      </c>
      <c r="T844" s="39">
        <v>2.3342999999999999E-4</v>
      </c>
      <c r="U844" s="39">
        <v>2.3560000000000001E-4</v>
      </c>
      <c r="V844" s="39">
        <v>2.0581000000000001E-4</v>
      </c>
      <c r="W844" s="39">
        <v>1.6789999999999999E-4</v>
      </c>
      <c r="X844" s="39">
        <v>1.6796000000000001E-4</v>
      </c>
      <c r="Y844" s="82">
        <v>1.4124999999999999E-4</v>
      </c>
      <c r="Z844" s="39">
        <v>1.8294000000000001E-4</v>
      </c>
      <c r="AA844" s="39">
        <v>1.8979000000000001E-4</v>
      </c>
      <c r="AB844" s="39">
        <v>1.8979000000000001E-4</v>
      </c>
      <c r="AC844" s="39">
        <v>2.5402999999999998E-4</v>
      </c>
      <c r="AD844" s="39">
        <v>4.6731000000000002E-4</v>
      </c>
      <c r="AE844" s="39">
        <v>4.6731000000000002E-4</v>
      </c>
      <c r="AF844" s="39">
        <v>1.3921940000000001E-2</v>
      </c>
      <c r="AG844" s="39">
        <v>1.3921940000000001E-2</v>
      </c>
      <c r="AH844" s="82">
        <v>3.7309210000000002E-2</v>
      </c>
      <c r="AI844" s="39">
        <v>2.0143499999999999</v>
      </c>
      <c r="AM844" s="45"/>
      <c r="AN844" s="45"/>
      <c r="AO844" s="45"/>
      <c r="AP844" s="45"/>
      <c r="AQ844" s="45"/>
      <c r="AR844" s="45"/>
      <c r="AS844" s="45"/>
      <c r="AT844" s="45"/>
      <c r="AY844" s="45"/>
      <c r="AZ844" s="45"/>
    </row>
    <row r="845" spans="1:52" customFormat="1" ht="14.25" customHeight="1" x14ac:dyDescent="0.2">
      <c r="A845" s="38">
        <v>42229.911099999998</v>
      </c>
      <c r="B845" s="39">
        <v>0</v>
      </c>
      <c r="C845" s="39">
        <v>2.299E-4</v>
      </c>
      <c r="D845" s="39">
        <v>3.9687000000000001E-4</v>
      </c>
      <c r="E845" s="39">
        <v>8.0568000000000002E-4</v>
      </c>
      <c r="F845" s="82">
        <v>7.4056999999999997E-4</v>
      </c>
      <c r="G845" s="39">
        <v>7.5980999999999998E-4</v>
      </c>
      <c r="H845" s="39">
        <v>6.5928999999999998E-4</v>
      </c>
      <c r="I845" s="39">
        <v>6.1614999999999999E-4</v>
      </c>
      <c r="J845" s="39">
        <v>5.5756000000000002E-4</v>
      </c>
      <c r="K845" s="39">
        <v>5.3808000000000003E-4</v>
      </c>
      <c r="L845" s="39">
        <v>5.1709E-4</v>
      </c>
      <c r="M845" s="82">
        <v>4.2056E-4</v>
      </c>
      <c r="N845" s="39">
        <v>4.9534000000000004E-4</v>
      </c>
      <c r="O845" s="39">
        <v>4.5108000000000002E-4</v>
      </c>
      <c r="P845" s="39">
        <v>4.5108000000000002E-4</v>
      </c>
      <c r="Q845" s="39">
        <v>2.3120000000000001E-4</v>
      </c>
      <c r="R845" s="39">
        <v>2.3120000000000001E-4</v>
      </c>
      <c r="S845" s="39">
        <v>2.332E-4</v>
      </c>
      <c r="T845" s="39">
        <v>2.332E-4</v>
      </c>
      <c r="U845" s="39">
        <v>2.3539000000000001E-4</v>
      </c>
      <c r="V845" s="39">
        <v>2.0649000000000001E-4</v>
      </c>
      <c r="W845" s="39">
        <v>1.6793999999999999E-4</v>
      </c>
      <c r="X845" s="39">
        <v>1.6789999999999999E-4</v>
      </c>
      <c r="Y845" s="82">
        <v>1.4092999999999999E-4</v>
      </c>
      <c r="Z845" s="39">
        <v>1.8259999999999999E-4</v>
      </c>
      <c r="AA845" s="39">
        <v>1.8943000000000001E-4</v>
      </c>
      <c r="AB845" s="39">
        <v>1.8943000000000001E-4</v>
      </c>
      <c r="AC845" s="39">
        <v>2.4972999999999998E-4</v>
      </c>
      <c r="AD845" s="39">
        <v>4.5190999999999997E-4</v>
      </c>
      <c r="AE845" s="39">
        <v>4.5190999999999997E-4</v>
      </c>
      <c r="AF845" s="39">
        <v>1.34577E-2</v>
      </c>
      <c r="AG845" s="39">
        <v>1.34577E-2</v>
      </c>
      <c r="AH845" s="82">
        <v>3.6233649999999999E-2</v>
      </c>
      <c r="AI845" s="39">
        <v>1.9711510000000001</v>
      </c>
      <c r="AM845" s="45"/>
      <c r="AN845" s="45"/>
      <c r="AO845" s="45"/>
      <c r="AP845" s="45"/>
      <c r="AQ845" s="45"/>
      <c r="AR845" s="45"/>
      <c r="AS845" s="45"/>
      <c r="AT845" s="45"/>
      <c r="AY845" s="45"/>
      <c r="AZ845" s="45"/>
    </row>
    <row r="846" spans="1:52" customFormat="1" ht="14.25" customHeight="1" x14ac:dyDescent="0.2">
      <c r="A846" s="38">
        <v>42229.9211</v>
      </c>
      <c r="B846" s="39">
        <v>0</v>
      </c>
      <c r="C846" s="39">
        <v>2.3001E-4</v>
      </c>
      <c r="D846" s="39">
        <v>3.971E-4</v>
      </c>
      <c r="E846" s="39">
        <v>8.0612999999999995E-4</v>
      </c>
      <c r="F846" s="82">
        <v>7.4069000000000001E-4</v>
      </c>
      <c r="G846" s="39">
        <v>7.6006999999999995E-4</v>
      </c>
      <c r="H846" s="39">
        <v>6.5945000000000001E-4</v>
      </c>
      <c r="I846" s="39">
        <v>6.1624E-4</v>
      </c>
      <c r="J846" s="39">
        <v>5.5754999999999997E-4</v>
      </c>
      <c r="K846" s="39">
        <v>5.3806999999999998E-4</v>
      </c>
      <c r="L846" s="39">
        <v>5.1705000000000002E-4</v>
      </c>
      <c r="M846" s="82">
        <v>4.2055E-4</v>
      </c>
      <c r="N846" s="39">
        <v>4.9529999999999995E-4</v>
      </c>
      <c r="O846" s="39">
        <v>4.5113E-4</v>
      </c>
      <c r="P846" s="39">
        <v>4.5113E-4</v>
      </c>
      <c r="Q846" s="39">
        <v>2.3093000000000001E-4</v>
      </c>
      <c r="R846" s="39">
        <v>2.3093000000000001E-4</v>
      </c>
      <c r="S846" s="39">
        <v>2.3295999999999999E-4</v>
      </c>
      <c r="T846" s="39">
        <v>2.3295999999999999E-4</v>
      </c>
      <c r="U846" s="39">
        <v>2.3519E-4</v>
      </c>
      <c r="V846" s="39">
        <v>2.0717000000000001E-4</v>
      </c>
      <c r="W846" s="39">
        <v>1.6799999999999999E-4</v>
      </c>
      <c r="X846" s="39">
        <v>1.6786000000000001E-4</v>
      </c>
      <c r="Y846" s="82">
        <v>1.4061E-4</v>
      </c>
      <c r="Z846" s="39">
        <v>1.8226000000000001E-4</v>
      </c>
      <c r="AA846" s="39">
        <v>1.8908E-4</v>
      </c>
      <c r="AB846" s="39">
        <v>1.8908E-4</v>
      </c>
      <c r="AC846" s="39">
        <v>2.4567000000000002E-4</v>
      </c>
      <c r="AD846" s="39">
        <v>4.3727000000000002E-4</v>
      </c>
      <c r="AE846" s="39">
        <v>4.3727000000000002E-4</v>
      </c>
      <c r="AF846" s="39">
        <v>1.300714E-2</v>
      </c>
      <c r="AG846" s="39">
        <v>1.300714E-2</v>
      </c>
      <c r="AH846" s="82">
        <v>3.5187200000000002E-2</v>
      </c>
      <c r="AI846" s="39">
        <v>1.9287451</v>
      </c>
      <c r="AM846" s="45"/>
      <c r="AN846" s="45"/>
      <c r="AO846" s="45"/>
      <c r="AP846" s="45"/>
      <c r="AQ846" s="45"/>
      <c r="AR846" s="45"/>
      <c r="AS846" s="45"/>
      <c r="AT846" s="45"/>
      <c r="AY846" s="45"/>
      <c r="AZ846" s="45"/>
    </row>
    <row r="847" spans="1:52" customFormat="1" ht="14.25" customHeight="1" x14ac:dyDescent="0.2">
      <c r="A847" s="38">
        <v>42229.931100000002</v>
      </c>
      <c r="B847" s="39">
        <v>0</v>
      </c>
      <c r="C847" s="39">
        <v>2.3011E-4</v>
      </c>
      <c r="D847" s="39">
        <v>3.9732999999999999E-4</v>
      </c>
      <c r="E847" s="39">
        <v>8.0659000000000004E-4</v>
      </c>
      <c r="F847" s="82">
        <v>7.4080000000000001E-4</v>
      </c>
      <c r="G847" s="39">
        <v>7.6033000000000003E-4</v>
      </c>
      <c r="H847" s="39">
        <v>6.5959999999999999E-4</v>
      </c>
      <c r="I847" s="39">
        <v>6.1634000000000005E-4</v>
      </c>
      <c r="J847" s="39">
        <v>5.5754000000000003E-4</v>
      </c>
      <c r="K847" s="39">
        <v>5.3806000000000004E-4</v>
      </c>
      <c r="L847" s="39">
        <v>5.1701000000000004E-4</v>
      </c>
      <c r="M847" s="82">
        <v>4.2053000000000001E-4</v>
      </c>
      <c r="N847" s="39">
        <v>4.9525999999999997E-4</v>
      </c>
      <c r="O847" s="39">
        <v>4.5116999999999998E-4</v>
      </c>
      <c r="P847" s="39">
        <v>4.5116999999999998E-4</v>
      </c>
      <c r="Q847" s="39">
        <v>2.3065999999999999E-4</v>
      </c>
      <c r="R847" s="39">
        <v>2.3065999999999999E-4</v>
      </c>
      <c r="S847" s="39">
        <v>2.3272000000000001E-4</v>
      </c>
      <c r="T847" s="39">
        <v>2.3272000000000001E-4</v>
      </c>
      <c r="U847" s="39">
        <v>2.3498E-4</v>
      </c>
      <c r="V847" s="39">
        <v>2.0785000000000001E-4</v>
      </c>
      <c r="W847" s="39">
        <v>1.6807000000000001E-4</v>
      </c>
      <c r="X847" s="39">
        <v>1.6783999999999999E-4</v>
      </c>
      <c r="Y847" s="82">
        <v>1.403E-4</v>
      </c>
      <c r="Z847" s="39">
        <v>1.8191E-4</v>
      </c>
      <c r="AA847" s="39">
        <v>1.8872999999999999E-4</v>
      </c>
      <c r="AB847" s="39">
        <v>1.8872999999999999E-4</v>
      </c>
      <c r="AC847" s="39">
        <v>2.4185E-4</v>
      </c>
      <c r="AD847" s="39">
        <v>4.2334000000000002E-4</v>
      </c>
      <c r="AE847" s="39">
        <v>4.2334000000000002E-4</v>
      </c>
      <c r="AF847" s="39">
        <v>1.25699E-2</v>
      </c>
      <c r="AG847" s="39">
        <v>1.25699E-2</v>
      </c>
      <c r="AH847" s="82">
        <v>3.4169039999999998E-2</v>
      </c>
      <c r="AI847" s="39">
        <v>1.8871230000000001</v>
      </c>
      <c r="AM847" s="45"/>
      <c r="AN847" s="45"/>
      <c r="AO847" s="45"/>
      <c r="AP847" s="45"/>
      <c r="AQ847" s="45"/>
      <c r="AR847" s="45"/>
      <c r="AS847" s="45"/>
      <c r="AT847" s="45"/>
      <c r="AY847" s="45"/>
      <c r="AZ847" s="45"/>
    </row>
    <row r="848" spans="1:52" customFormat="1" ht="14.25" customHeight="1" x14ac:dyDescent="0.2">
      <c r="A848" s="38">
        <v>42229.941099999996</v>
      </c>
      <c r="B848" s="39">
        <v>0</v>
      </c>
      <c r="C848" s="39">
        <v>2.3021000000000001E-4</v>
      </c>
      <c r="D848" s="39">
        <v>3.9755999999999998E-4</v>
      </c>
      <c r="E848" s="39">
        <v>8.0703999999999997E-4</v>
      </c>
      <c r="F848" s="82">
        <v>7.4091999999999995E-4</v>
      </c>
      <c r="G848" s="39">
        <v>7.6059999999999995E-4</v>
      </c>
      <c r="H848" s="39">
        <v>6.5976000000000001E-4</v>
      </c>
      <c r="I848" s="39">
        <v>6.1644E-4</v>
      </c>
      <c r="J848" s="39">
        <v>5.5754000000000003E-4</v>
      </c>
      <c r="K848" s="39">
        <v>5.3806000000000004E-4</v>
      </c>
      <c r="L848" s="39">
        <v>5.1696999999999995E-4</v>
      </c>
      <c r="M848" s="82">
        <v>4.2051000000000002E-4</v>
      </c>
      <c r="N848" s="39">
        <v>4.9521999999999999E-4</v>
      </c>
      <c r="O848" s="39">
        <v>4.5121000000000001E-4</v>
      </c>
      <c r="P848" s="39">
        <v>4.5121000000000001E-4</v>
      </c>
      <c r="Q848" s="39">
        <v>2.3038999999999999E-4</v>
      </c>
      <c r="R848" s="39">
        <v>2.3038999999999999E-4</v>
      </c>
      <c r="S848" s="39">
        <v>2.3247E-4</v>
      </c>
      <c r="T848" s="39">
        <v>2.3247E-4</v>
      </c>
      <c r="U848" s="39">
        <v>2.3477E-4</v>
      </c>
      <c r="V848" s="39">
        <v>2.0851999999999999E-4</v>
      </c>
      <c r="W848" s="39">
        <v>1.6815999999999999E-4</v>
      </c>
      <c r="X848" s="39">
        <v>1.6782E-4</v>
      </c>
      <c r="Y848" s="82">
        <v>1.3998999999999999E-4</v>
      </c>
      <c r="Z848" s="39">
        <v>1.8155999999999999E-4</v>
      </c>
      <c r="AA848" s="39">
        <v>1.884E-4</v>
      </c>
      <c r="AB848" s="39">
        <v>1.884E-4</v>
      </c>
      <c r="AC848" s="39">
        <v>2.3826000000000001E-4</v>
      </c>
      <c r="AD848" s="39">
        <v>4.1009999999999999E-4</v>
      </c>
      <c r="AE848" s="39">
        <v>4.1009999999999999E-4</v>
      </c>
      <c r="AF848" s="39">
        <v>1.2145649999999999E-2</v>
      </c>
      <c r="AG848" s="39">
        <v>1.2145649999999999E-2</v>
      </c>
      <c r="AH848" s="82">
        <v>3.3178369999999999E-2</v>
      </c>
      <c r="AI848" s="39">
        <v>1.8462750000000001</v>
      </c>
      <c r="AM848" s="45"/>
      <c r="AN848" s="45"/>
      <c r="AO848" s="45"/>
      <c r="AP848" s="45"/>
      <c r="AQ848" s="45"/>
      <c r="AR848" s="45"/>
      <c r="AS848" s="45"/>
      <c r="AT848" s="45"/>
      <c r="AY848" s="45"/>
      <c r="AZ848" s="45"/>
    </row>
    <row r="849" spans="1:52" customFormat="1" ht="14.25" customHeight="1" x14ac:dyDescent="0.2">
      <c r="A849" s="38">
        <v>42229.949099999998</v>
      </c>
      <c r="B849" s="39">
        <v>0</v>
      </c>
      <c r="C849" s="39">
        <v>2.3029999999999999E-4</v>
      </c>
      <c r="D849" s="39">
        <v>3.9774E-4</v>
      </c>
      <c r="E849" s="39">
        <v>8.0741000000000005E-4</v>
      </c>
      <c r="F849" s="82">
        <v>7.4102E-4</v>
      </c>
      <c r="G849" s="39">
        <v>7.6081E-4</v>
      </c>
      <c r="H849" s="39">
        <v>6.5989E-4</v>
      </c>
      <c r="I849" s="39">
        <v>6.1651999999999996E-4</v>
      </c>
      <c r="J849" s="39">
        <v>5.5754000000000003E-4</v>
      </c>
      <c r="K849" s="39">
        <v>5.3804999999999999E-4</v>
      </c>
      <c r="L849" s="39">
        <v>5.1692999999999997E-4</v>
      </c>
      <c r="M849" s="82">
        <v>4.2047999999999999E-4</v>
      </c>
      <c r="N849" s="39">
        <v>4.9518000000000001E-4</v>
      </c>
      <c r="O849" s="39">
        <v>4.5124E-4</v>
      </c>
      <c r="P849" s="39">
        <v>4.5124E-4</v>
      </c>
      <c r="Q849" s="39">
        <v>2.3017E-4</v>
      </c>
      <c r="R849" s="39">
        <v>2.3017E-4</v>
      </c>
      <c r="S849" s="39">
        <v>2.3227E-4</v>
      </c>
      <c r="T849" s="39">
        <v>2.3227E-4</v>
      </c>
      <c r="U849" s="39">
        <v>2.3460000000000001E-4</v>
      </c>
      <c r="V849" s="39">
        <v>2.0907E-4</v>
      </c>
      <c r="W849" s="39">
        <v>1.6823000000000001E-4</v>
      </c>
      <c r="X849" s="39">
        <v>1.6781000000000001E-4</v>
      </c>
      <c r="Y849" s="82">
        <v>1.3973999999999999E-4</v>
      </c>
      <c r="Z849" s="39">
        <v>1.8128E-4</v>
      </c>
      <c r="AA849" s="39">
        <v>1.8813E-4</v>
      </c>
      <c r="AB849" s="39">
        <v>1.8813E-4</v>
      </c>
      <c r="AC849" s="39">
        <v>2.3554000000000001E-4</v>
      </c>
      <c r="AD849" s="39">
        <v>3.9999000000000002E-4</v>
      </c>
      <c r="AE849" s="39">
        <v>3.9999000000000002E-4</v>
      </c>
      <c r="AF849" s="39">
        <v>1.181537E-2</v>
      </c>
      <c r="AG849" s="39">
        <v>1.181537E-2</v>
      </c>
      <c r="AH849" s="82">
        <v>3.2405099999999999E-2</v>
      </c>
      <c r="AI849" s="39">
        <v>1.814147</v>
      </c>
      <c r="AM849" s="45"/>
      <c r="AN849" s="45"/>
      <c r="AO849" s="45"/>
      <c r="AP849" s="45"/>
      <c r="AQ849" s="45"/>
      <c r="AR849" s="45"/>
      <c r="AS849" s="45"/>
      <c r="AT849" s="45"/>
      <c r="AY849" s="45"/>
      <c r="AZ849" s="45"/>
    </row>
    <row r="850" spans="1:52" customFormat="1" ht="14.25" customHeight="1" x14ac:dyDescent="0.2">
      <c r="A850" s="38">
        <v>42229.9591</v>
      </c>
      <c r="B850" s="39">
        <v>0</v>
      </c>
      <c r="C850" s="39">
        <v>2.3039999999999999E-4</v>
      </c>
      <c r="D850" s="39">
        <v>3.9797999999999998E-4</v>
      </c>
      <c r="E850" s="39">
        <v>8.0785999999999998E-4</v>
      </c>
      <c r="F850" s="82">
        <v>7.4114999999999999E-4</v>
      </c>
      <c r="G850" s="39">
        <v>7.6108000000000002E-4</v>
      </c>
      <c r="H850" s="39">
        <v>6.6005999999999997E-4</v>
      </c>
      <c r="I850" s="39">
        <v>6.1662000000000002E-4</v>
      </c>
      <c r="J850" s="39">
        <v>5.5754999999999997E-4</v>
      </c>
      <c r="K850" s="39">
        <v>5.3804999999999999E-4</v>
      </c>
      <c r="L850" s="39">
        <v>5.1688999999999999E-4</v>
      </c>
      <c r="M850" s="82">
        <v>4.2046E-4</v>
      </c>
      <c r="N850" s="39">
        <v>4.9514000000000003E-4</v>
      </c>
      <c r="O850" s="39">
        <v>4.5127999999999998E-4</v>
      </c>
      <c r="P850" s="39">
        <v>4.5127999999999998E-4</v>
      </c>
      <c r="Q850" s="39">
        <v>2.2989000000000001E-4</v>
      </c>
      <c r="R850" s="39">
        <v>2.2989000000000001E-4</v>
      </c>
      <c r="S850" s="39">
        <v>2.3201999999999999E-4</v>
      </c>
      <c r="T850" s="39">
        <v>2.3201999999999999E-4</v>
      </c>
      <c r="U850" s="39">
        <v>2.3439000000000001E-4</v>
      </c>
      <c r="V850" s="39">
        <v>2.0974000000000001E-4</v>
      </c>
      <c r="W850" s="39">
        <v>1.6833000000000001E-4</v>
      </c>
      <c r="X850" s="39">
        <v>1.6782E-4</v>
      </c>
      <c r="Y850" s="82">
        <v>1.3944000000000001E-4</v>
      </c>
      <c r="Z850" s="39">
        <v>1.8092999999999999E-4</v>
      </c>
      <c r="AA850" s="39">
        <v>1.8781000000000001E-4</v>
      </c>
      <c r="AB850" s="39">
        <v>1.8781000000000001E-4</v>
      </c>
      <c r="AC850" s="39">
        <v>2.3232999999999999E-4</v>
      </c>
      <c r="AD850" s="39">
        <v>3.8790999999999999E-4</v>
      </c>
      <c r="AE850" s="39">
        <v>3.8790999999999999E-4</v>
      </c>
      <c r="AF850" s="39">
        <v>1.1413639999999999E-2</v>
      </c>
      <c r="AG850" s="39">
        <v>1.1413639999999999E-2</v>
      </c>
      <c r="AH850" s="82">
        <v>3.1461990000000002E-2</v>
      </c>
      <c r="AI850" s="39">
        <v>1.7746671000000001</v>
      </c>
      <c r="AM850" s="45"/>
      <c r="AN850" s="45"/>
      <c r="AO850" s="45"/>
      <c r="AP850" s="45"/>
      <c r="AQ850" s="45"/>
      <c r="AR850" s="45"/>
      <c r="AS850" s="45"/>
      <c r="AT850" s="45"/>
      <c r="AY850" s="45"/>
      <c r="AZ850" s="45"/>
    </row>
    <row r="851" spans="1:52" customFormat="1" ht="14.25" customHeight="1" x14ac:dyDescent="0.2">
      <c r="A851" s="38">
        <v>42229.969100000002</v>
      </c>
      <c r="B851" s="39">
        <v>0</v>
      </c>
      <c r="C851" s="39">
        <v>2.3049999999999999E-4</v>
      </c>
      <c r="D851" s="39">
        <v>3.9821000000000002E-4</v>
      </c>
      <c r="E851" s="39">
        <v>8.0831999999999996E-4</v>
      </c>
      <c r="F851" s="82">
        <v>7.4127000000000004E-4</v>
      </c>
      <c r="G851" s="39">
        <v>7.6135999999999999E-4</v>
      </c>
      <c r="H851" s="39">
        <v>6.6023000000000004E-4</v>
      </c>
      <c r="I851" s="39">
        <v>6.1673000000000001E-4</v>
      </c>
      <c r="J851" s="39">
        <v>5.5754999999999997E-4</v>
      </c>
      <c r="K851" s="39">
        <v>5.3804999999999999E-4</v>
      </c>
      <c r="L851" s="39">
        <v>5.1685000000000001E-4</v>
      </c>
      <c r="M851" s="82">
        <v>4.2042000000000002E-4</v>
      </c>
      <c r="N851" s="39">
        <v>4.9509E-4</v>
      </c>
      <c r="O851" s="39">
        <v>4.5131000000000001E-4</v>
      </c>
      <c r="P851" s="39">
        <v>4.5131000000000001E-4</v>
      </c>
      <c r="Q851" s="39">
        <v>2.2960999999999999E-4</v>
      </c>
      <c r="R851" s="39">
        <v>2.2960999999999999E-4</v>
      </c>
      <c r="S851" s="39">
        <v>2.3177000000000001E-4</v>
      </c>
      <c r="T851" s="39">
        <v>2.3177000000000001E-4</v>
      </c>
      <c r="U851" s="39">
        <v>2.3416999999999999E-4</v>
      </c>
      <c r="V851" s="39">
        <v>2.1042000000000001E-4</v>
      </c>
      <c r="W851" s="39">
        <v>1.6845E-4</v>
      </c>
      <c r="X851" s="39">
        <v>1.6783999999999999E-4</v>
      </c>
      <c r="Y851" s="82">
        <v>1.3914999999999999E-4</v>
      </c>
      <c r="Z851" s="39">
        <v>1.8056999999999999E-4</v>
      </c>
      <c r="AA851" s="39">
        <v>1.8747999999999999E-4</v>
      </c>
      <c r="AB851" s="39">
        <v>1.8747999999999999E-4</v>
      </c>
      <c r="AC851" s="39">
        <v>2.2931000000000001E-4</v>
      </c>
      <c r="AD851" s="39">
        <v>3.7645000000000002E-4</v>
      </c>
      <c r="AE851" s="39">
        <v>3.7645000000000002E-4</v>
      </c>
      <c r="AF851" s="39">
        <v>1.1023969999999999E-2</v>
      </c>
      <c r="AG851" s="39">
        <v>1.1023969999999999E-2</v>
      </c>
      <c r="AH851" s="82">
        <v>3.0544269999999998E-2</v>
      </c>
      <c r="AI851" s="39">
        <v>1.7359340999999999</v>
      </c>
      <c r="AM851" s="45"/>
      <c r="AN851" s="45"/>
      <c r="AO851" s="45"/>
      <c r="AP851" s="45"/>
      <c r="AQ851" s="45"/>
      <c r="AR851" s="45"/>
      <c r="AS851" s="45"/>
      <c r="AT851" s="45"/>
      <c r="AY851" s="45"/>
      <c r="AZ851" s="45"/>
    </row>
    <row r="852" spans="1:52" customFormat="1" ht="14.25" customHeight="1" x14ac:dyDescent="0.2">
      <c r="A852" s="38">
        <v>42229.979099999997</v>
      </c>
      <c r="B852" s="39">
        <v>0</v>
      </c>
      <c r="C852" s="39">
        <v>2.3060999999999999E-4</v>
      </c>
      <c r="D852" s="39">
        <v>3.9844000000000001E-4</v>
      </c>
      <c r="E852" s="39">
        <v>8.0877E-4</v>
      </c>
      <c r="F852" s="82">
        <v>7.4140000000000002E-4</v>
      </c>
      <c r="G852" s="39">
        <v>7.6163999999999995E-4</v>
      </c>
      <c r="H852" s="39">
        <v>6.6040000000000001E-4</v>
      </c>
      <c r="I852" s="39">
        <v>6.1682999999999996E-4</v>
      </c>
      <c r="J852" s="39">
        <v>5.5756000000000002E-4</v>
      </c>
      <c r="K852" s="39">
        <v>5.3806000000000004E-4</v>
      </c>
      <c r="L852" s="39">
        <v>5.1681000000000003E-4</v>
      </c>
      <c r="M852" s="82">
        <v>4.2038999999999998E-4</v>
      </c>
      <c r="N852" s="39">
        <v>4.9503999999999998E-4</v>
      </c>
      <c r="O852" s="39">
        <v>4.5134E-4</v>
      </c>
      <c r="P852" s="39">
        <v>4.5134E-4</v>
      </c>
      <c r="Q852" s="39">
        <v>2.2933E-4</v>
      </c>
      <c r="R852" s="39">
        <v>2.2933E-4</v>
      </c>
      <c r="S852" s="39">
        <v>2.3152000000000001E-4</v>
      </c>
      <c r="T852" s="39">
        <v>2.3152000000000001E-4</v>
      </c>
      <c r="U852" s="39">
        <v>2.3394999999999999E-4</v>
      </c>
      <c r="V852" s="39">
        <v>2.1110000000000001E-4</v>
      </c>
      <c r="W852" s="39">
        <v>1.6857999999999999E-4</v>
      </c>
      <c r="X852" s="39">
        <v>1.6786000000000001E-4</v>
      </c>
      <c r="Y852" s="82">
        <v>1.3886000000000001E-4</v>
      </c>
      <c r="Z852" s="39">
        <v>1.8022000000000001E-4</v>
      </c>
      <c r="AA852" s="39">
        <v>1.8715999999999999E-4</v>
      </c>
      <c r="AB852" s="39">
        <v>1.8715999999999999E-4</v>
      </c>
      <c r="AC852" s="39">
        <v>2.2646999999999999E-4</v>
      </c>
      <c r="AD852" s="39">
        <v>3.6557000000000001E-4</v>
      </c>
      <c r="AE852" s="39">
        <v>3.6557000000000001E-4</v>
      </c>
      <c r="AF852" s="39">
        <v>1.0646040000000001E-2</v>
      </c>
      <c r="AG852" s="39">
        <v>1.0646040000000001E-2</v>
      </c>
      <c r="AH852" s="82">
        <v>2.9651250000000001E-2</v>
      </c>
      <c r="AI852" s="39">
        <v>1.6979382999999999</v>
      </c>
      <c r="AM852" s="45"/>
      <c r="AN852" s="45"/>
      <c r="AO852" s="45"/>
      <c r="AP852" s="45"/>
      <c r="AQ852" s="45"/>
      <c r="AR852" s="45"/>
      <c r="AS852" s="45"/>
      <c r="AT852" s="45"/>
      <c r="AY852" s="45"/>
      <c r="AZ852" s="45"/>
    </row>
    <row r="853" spans="1:52" customFormat="1" ht="14.25" customHeight="1" x14ac:dyDescent="0.2">
      <c r="A853" s="38">
        <v>42229.989099999999</v>
      </c>
      <c r="B853" s="39">
        <v>0</v>
      </c>
      <c r="C853" s="39">
        <v>2.3070999999999999E-4</v>
      </c>
      <c r="D853" s="39">
        <v>3.9867E-4</v>
      </c>
      <c r="E853" s="39">
        <v>8.0922999999999998E-4</v>
      </c>
      <c r="F853" s="82">
        <v>7.4153999999999995E-4</v>
      </c>
      <c r="G853" s="39">
        <v>7.6192000000000002E-4</v>
      </c>
      <c r="H853" s="39">
        <v>6.6058000000000002E-4</v>
      </c>
      <c r="I853" s="39">
        <v>6.1695000000000001E-4</v>
      </c>
      <c r="J853" s="39">
        <v>5.5756999999999996E-4</v>
      </c>
      <c r="K853" s="39">
        <v>5.3806000000000004E-4</v>
      </c>
      <c r="L853" s="39">
        <v>5.1678E-4</v>
      </c>
      <c r="M853" s="82">
        <v>4.2035E-4</v>
      </c>
      <c r="N853" s="39">
        <v>4.9498999999999995E-4</v>
      </c>
      <c r="O853" s="39">
        <v>4.5136999999999998E-4</v>
      </c>
      <c r="P853" s="39">
        <v>4.5136999999999998E-4</v>
      </c>
      <c r="Q853" s="39">
        <v>2.2903999999999999E-4</v>
      </c>
      <c r="R853" s="39">
        <v>2.2903999999999999E-4</v>
      </c>
      <c r="S853" s="39">
        <v>2.3126000000000001E-4</v>
      </c>
      <c r="T853" s="39">
        <v>2.3126000000000001E-4</v>
      </c>
      <c r="U853" s="39">
        <v>2.3373E-4</v>
      </c>
      <c r="V853" s="39">
        <v>2.1178000000000001E-4</v>
      </c>
      <c r="W853" s="39">
        <v>1.6872E-4</v>
      </c>
      <c r="X853" s="39">
        <v>1.6789999999999999E-4</v>
      </c>
      <c r="Y853" s="82">
        <v>1.3857E-4</v>
      </c>
      <c r="Z853" s="39">
        <v>1.7986E-4</v>
      </c>
      <c r="AA853" s="39">
        <v>1.8684999999999999E-4</v>
      </c>
      <c r="AB853" s="39">
        <v>1.8684999999999999E-4</v>
      </c>
      <c r="AC853" s="39">
        <v>2.2379999999999999E-4</v>
      </c>
      <c r="AD853" s="39">
        <v>3.5525999999999998E-4</v>
      </c>
      <c r="AE853" s="39">
        <v>3.5525999999999998E-4</v>
      </c>
      <c r="AF853" s="39">
        <v>1.027955E-2</v>
      </c>
      <c r="AG853" s="39">
        <v>1.027955E-2</v>
      </c>
      <c r="AH853" s="82">
        <v>2.8782240000000001E-2</v>
      </c>
      <c r="AI853" s="39">
        <v>1.6606692999999999</v>
      </c>
      <c r="AM853" s="45"/>
      <c r="AN853" s="45"/>
      <c r="AO853" s="45"/>
      <c r="AP853" s="45"/>
      <c r="AQ853" s="45"/>
      <c r="AR853" s="45"/>
      <c r="AS853" s="45"/>
      <c r="AT853" s="45"/>
      <c r="AY853" s="45"/>
      <c r="AZ853" s="45"/>
    </row>
    <row r="854" spans="1:52" customFormat="1" ht="14.25" customHeight="1" x14ac:dyDescent="0.2">
      <c r="A854" s="38">
        <v>42229.999100000001</v>
      </c>
      <c r="B854" s="39">
        <v>0</v>
      </c>
      <c r="C854" s="39">
        <v>2.3080999999999999E-4</v>
      </c>
      <c r="D854" s="39">
        <v>3.9889999999999999E-4</v>
      </c>
      <c r="E854" s="39">
        <v>8.0968000000000001E-4</v>
      </c>
      <c r="F854" s="82">
        <v>7.4167000000000005E-4</v>
      </c>
      <c r="G854" s="39">
        <v>7.6219999999999999E-4</v>
      </c>
      <c r="H854" s="39">
        <v>6.6074999999999999E-4</v>
      </c>
      <c r="I854" s="39">
        <v>6.1706E-4</v>
      </c>
      <c r="J854" s="39">
        <v>5.5758000000000001E-4</v>
      </c>
      <c r="K854" s="39">
        <v>5.3806999999999998E-4</v>
      </c>
      <c r="L854" s="39">
        <v>5.1674000000000002E-4</v>
      </c>
      <c r="M854" s="82">
        <v>4.2031000000000002E-4</v>
      </c>
      <c r="N854" s="39">
        <v>4.9494000000000003E-4</v>
      </c>
      <c r="O854" s="39">
        <v>4.5139000000000003E-4</v>
      </c>
      <c r="P854" s="39">
        <v>4.5139000000000003E-4</v>
      </c>
      <c r="Q854" s="39">
        <v>2.2876E-4</v>
      </c>
      <c r="R854" s="39">
        <v>2.2876E-4</v>
      </c>
      <c r="S854" s="39">
        <v>2.31E-4</v>
      </c>
      <c r="T854" s="39">
        <v>2.31E-4</v>
      </c>
      <c r="U854" s="39">
        <v>2.3350000000000001E-4</v>
      </c>
      <c r="V854" s="39">
        <v>2.1246000000000001E-4</v>
      </c>
      <c r="W854" s="39">
        <v>1.6887E-4</v>
      </c>
      <c r="X854" s="39">
        <v>1.6794999999999999E-4</v>
      </c>
      <c r="Y854" s="82">
        <v>1.3829000000000001E-4</v>
      </c>
      <c r="Z854" s="39">
        <v>1.795E-4</v>
      </c>
      <c r="AA854" s="39">
        <v>1.8652999999999999E-4</v>
      </c>
      <c r="AB854" s="39">
        <v>1.8652999999999999E-4</v>
      </c>
      <c r="AC854" s="39">
        <v>2.2130000000000001E-4</v>
      </c>
      <c r="AD854" s="39">
        <v>3.4547000000000001E-4</v>
      </c>
      <c r="AE854" s="39">
        <v>3.4547000000000001E-4</v>
      </c>
      <c r="AF854" s="39">
        <v>9.9241999999999993E-3</v>
      </c>
      <c r="AG854" s="39">
        <v>9.9241999999999993E-3</v>
      </c>
      <c r="AH854" s="82">
        <v>2.7936590000000001E-2</v>
      </c>
      <c r="AI854" s="39">
        <v>1.6241173</v>
      </c>
      <c r="AM854" s="45"/>
      <c r="AN854" s="45"/>
      <c r="AO854" s="45"/>
      <c r="AP854" s="45"/>
      <c r="AQ854" s="45"/>
      <c r="AR854" s="45"/>
      <c r="AS854" s="45"/>
      <c r="AT854" s="45"/>
      <c r="AY854" s="45"/>
      <c r="AZ854" s="45"/>
    </row>
    <row r="855" spans="1:52" customFormat="1" ht="14.25" customHeight="1" x14ac:dyDescent="0.2">
      <c r="A855" s="38">
        <v>42230.0092</v>
      </c>
      <c r="B855" s="39">
        <v>0</v>
      </c>
      <c r="C855" s="39">
        <v>2.3091999999999999E-4</v>
      </c>
      <c r="D855" s="39">
        <v>3.9913999999999998E-4</v>
      </c>
      <c r="E855" s="39">
        <v>8.1013000000000005E-4</v>
      </c>
      <c r="F855" s="82">
        <v>7.4180999999999997E-4</v>
      </c>
      <c r="G855" s="39">
        <v>7.6249E-4</v>
      </c>
      <c r="H855" s="39">
        <v>6.6094000000000005E-4</v>
      </c>
      <c r="I855" s="39">
        <v>6.1718000000000005E-4</v>
      </c>
      <c r="J855" s="39">
        <v>5.576E-4</v>
      </c>
      <c r="K855" s="39">
        <v>5.3810000000000001E-4</v>
      </c>
      <c r="L855" s="39">
        <v>5.1670000000000004E-4</v>
      </c>
      <c r="M855" s="82">
        <v>4.2026999999999999E-4</v>
      </c>
      <c r="N855" s="39">
        <v>4.9489E-4</v>
      </c>
      <c r="O855" s="39">
        <v>4.5141000000000002E-4</v>
      </c>
      <c r="P855" s="39">
        <v>4.5141000000000002E-4</v>
      </c>
      <c r="Q855" s="39">
        <v>2.2847000000000001E-4</v>
      </c>
      <c r="R855" s="39">
        <v>2.2847000000000001E-4</v>
      </c>
      <c r="S855" s="39">
        <v>2.3073000000000001E-4</v>
      </c>
      <c r="T855" s="39">
        <v>2.3073000000000001E-4</v>
      </c>
      <c r="U855" s="39">
        <v>2.3326999999999999E-4</v>
      </c>
      <c r="V855" s="39">
        <v>2.1311E-4</v>
      </c>
      <c r="W855" s="39">
        <v>1.6903E-4</v>
      </c>
      <c r="X855" s="39">
        <v>1.6802000000000001E-4</v>
      </c>
      <c r="Y855" s="82">
        <v>1.3802000000000001E-4</v>
      </c>
      <c r="Z855" s="39">
        <v>1.7914999999999999E-4</v>
      </c>
      <c r="AA855" s="39">
        <v>1.8620999999999999E-4</v>
      </c>
      <c r="AB855" s="39">
        <v>1.8620999999999999E-4</v>
      </c>
      <c r="AC855" s="39">
        <v>2.1895000000000001E-4</v>
      </c>
      <c r="AD855" s="39">
        <v>3.3619999999999999E-4</v>
      </c>
      <c r="AE855" s="39">
        <v>3.3619999999999999E-4</v>
      </c>
      <c r="AF855" s="39">
        <v>9.5797E-3</v>
      </c>
      <c r="AG855" s="39">
        <v>9.5797E-3</v>
      </c>
      <c r="AH855" s="82">
        <v>2.7113669999999999E-2</v>
      </c>
      <c r="AI855" s="39">
        <v>1.5882723000000001</v>
      </c>
      <c r="AM855" s="45"/>
      <c r="AN855" s="45"/>
      <c r="AO855" s="45"/>
      <c r="AP855" s="45"/>
      <c r="AQ855" s="45"/>
      <c r="AR855" s="45"/>
      <c r="AS855" s="45"/>
      <c r="AT855" s="45"/>
      <c r="AY855" s="45"/>
      <c r="AZ855" s="45"/>
    </row>
    <row r="856" spans="1:52" customFormat="1" ht="14.25" customHeight="1" x14ac:dyDescent="0.2">
      <c r="A856" s="38">
        <v>42230.019200000002</v>
      </c>
      <c r="B856" s="39">
        <v>0</v>
      </c>
      <c r="C856" s="39">
        <v>2.3101999999999999E-4</v>
      </c>
      <c r="D856" s="39">
        <v>3.9937000000000002E-4</v>
      </c>
      <c r="E856" s="39">
        <v>8.1059000000000003E-4</v>
      </c>
      <c r="F856" s="82">
        <v>7.4195000000000001E-4</v>
      </c>
      <c r="G856" s="39">
        <v>7.6278000000000001E-4</v>
      </c>
      <c r="H856" s="39">
        <v>6.6111999999999996E-4</v>
      </c>
      <c r="I856" s="39">
        <v>6.1729999999999999E-4</v>
      </c>
      <c r="J856" s="39">
        <v>5.5763000000000004E-4</v>
      </c>
      <c r="K856" s="39">
        <v>5.3817000000000003E-4</v>
      </c>
      <c r="L856" s="39">
        <v>5.1668000000000005E-4</v>
      </c>
      <c r="M856" s="82">
        <v>4.2022000000000001E-4</v>
      </c>
      <c r="N856" s="39">
        <v>4.9483999999999997E-4</v>
      </c>
      <c r="O856" s="39">
        <v>4.5142000000000001E-4</v>
      </c>
      <c r="P856" s="39">
        <v>4.5142000000000001E-4</v>
      </c>
      <c r="Q856" s="39">
        <v>2.2819999999999999E-4</v>
      </c>
      <c r="R856" s="39">
        <v>2.2819999999999999E-4</v>
      </c>
      <c r="S856" s="39">
        <v>2.3047000000000001E-4</v>
      </c>
      <c r="T856" s="39">
        <v>2.3047000000000001E-4</v>
      </c>
      <c r="U856" s="39">
        <v>2.3304E-4</v>
      </c>
      <c r="V856" s="39">
        <v>2.1369999999999999E-4</v>
      </c>
      <c r="W856" s="39">
        <v>1.6920999999999999E-4</v>
      </c>
      <c r="X856" s="39">
        <v>1.6809E-4</v>
      </c>
      <c r="Y856" s="82">
        <v>1.3774999999999999E-4</v>
      </c>
      <c r="Z856" s="39">
        <v>1.7878999999999999E-4</v>
      </c>
      <c r="AA856" s="39">
        <v>1.8589999999999999E-4</v>
      </c>
      <c r="AB856" s="39">
        <v>1.8589999999999999E-4</v>
      </c>
      <c r="AC856" s="39">
        <v>2.1673999999999999E-4</v>
      </c>
      <c r="AD856" s="39">
        <v>3.2740999999999998E-4</v>
      </c>
      <c r="AE856" s="39">
        <v>3.2740999999999998E-4</v>
      </c>
      <c r="AF856" s="39">
        <v>9.2457600000000004E-3</v>
      </c>
      <c r="AG856" s="39">
        <v>9.2457600000000004E-3</v>
      </c>
      <c r="AH856" s="82">
        <v>2.631286E-2</v>
      </c>
      <c r="AI856" s="39">
        <v>1.5531250000000001</v>
      </c>
      <c r="AM856" s="45"/>
      <c r="AN856" s="45"/>
      <c r="AO856" s="45"/>
      <c r="AP856" s="45"/>
      <c r="AQ856" s="45"/>
      <c r="AR856" s="45"/>
      <c r="AS856" s="45"/>
      <c r="AT856" s="45"/>
      <c r="AY856" s="45"/>
      <c r="AZ856" s="45"/>
    </row>
    <row r="857" spans="1:52" customFormat="1" ht="14.25" customHeight="1" x14ac:dyDescent="0.2">
      <c r="A857" s="38">
        <v>42230.029199999997</v>
      </c>
      <c r="B857" s="39">
        <v>0</v>
      </c>
      <c r="C857" s="39">
        <v>2.3111E-4</v>
      </c>
      <c r="D857" s="39">
        <v>3.9961E-4</v>
      </c>
      <c r="E857" s="39">
        <v>8.1103999999999996E-4</v>
      </c>
      <c r="F857" s="82">
        <v>7.4209000000000005E-4</v>
      </c>
      <c r="G857" s="39">
        <v>7.6307000000000002E-4</v>
      </c>
      <c r="H857" s="39">
        <v>6.6131000000000002E-4</v>
      </c>
      <c r="I857" s="39">
        <v>6.1742999999999998E-4</v>
      </c>
      <c r="J857" s="39">
        <v>5.5765999999999997E-4</v>
      </c>
      <c r="K857" s="39">
        <v>5.3828999999999997E-4</v>
      </c>
      <c r="L857" s="39">
        <v>5.1667E-4</v>
      </c>
      <c r="M857" s="82">
        <v>4.2017999999999998E-4</v>
      </c>
      <c r="N857" s="39">
        <v>4.9479000000000005E-4</v>
      </c>
      <c r="O857" s="39">
        <v>4.5144E-4</v>
      </c>
      <c r="P857" s="39">
        <v>4.5144E-4</v>
      </c>
      <c r="Q857" s="39">
        <v>2.2792999999999999E-4</v>
      </c>
      <c r="R857" s="39">
        <v>2.2792999999999999E-4</v>
      </c>
      <c r="S857" s="39">
        <v>2.3020000000000001E-4</v>
      </c>
      <c r="T857" s="39">
        <v>2.3020000000000001E-4</v>
      </c>
      <c r="U857" s="39">
        <v>2.3280999999999999E-4</v>
      </c>
      <c r="V857" s="39">
        <v>2.1422999999999999E-4</v>
      </c>
      <c r="W857" s="39">
        <v>1.694E-4</v>
      </c>
      <c r="X857" s="39">
        <v>1.6818000000000001E-4</v>
      </c>
      <c r="Y857" s="82">
        <v>1.3749000000000001E-4</v>
      </c>
      <c r="Z857" s="39">
        <v>1.7843000000000001E-4</v>
      </c>
      <c r="AA857" s="39">
        <v>1.8558E-4</v>
      </c>
      <c r="AB857" s="39">
        <v>1.8558E-4</v>
      </c>
      <c r="AC857" s="39">
        <v>2.1467E-4</v>
      </c>
      <c r="AD857" s="39">
        <v>3.191E-4</v>
      </c>
      <c r="AE857" s="39">
        <v>3.191E-4</v>
      </c>
      <c r="AF857" s="39">
        <v>8.9221000000000005E-3</v>
      </c>
      <c r="AG857" s="39">
        <v>8.9221000000000005E-3</v>
      </c>
      <c r="AH857" s="82">
        <v>2.5533569999999998E-2</v>
      </c>
      <c r="AI857" s="39">
        <v>1.5186634000000001</v>
      </c>
      <c r="AM857" s="45"/>
      <c r="AN857" s="45"/>
      <c r="AO857" s="45"/>
      <c r="AP857" s="45"/>
      <c r="AQ857" s="45"/>
      <c r="AR857" s="45"/>
      <c r="AS857" s="45"/>
      <c r="AT857" s="45"/>
      <c r="AY857" s="45"/>
      <c r="AZ857" s="45"/>
    </row>
    <row r="858" spans="1:52" customFormat="1" ht="14.25" customHeight="1" x14ac:dyDescent="0.2">
      <c r="A858" s="38">
        <v>42230.039199999999</v>
      </c>
      <c r="B858" s="39">
        <v>0</v>
      </c>
      <c r="C858" s="39">
        <v>2.3121E-4</v>
      </c>
      <c r="D858" s="39">
        <v>3.9983999999999999E-4</v>
      </c>
      <c r="E858" s="39">
        <v>8.1150000000000005E-4</v>
      </c>
      <c r="F858" s="82">
        <v>7.4222999999999997E-4</v>
      </c>
      <c r="G858" s="39">
        <v>7.6336999999999998E-4</v>
      </c>
      <c r="H858" s="39">
        <v>6.6149999999999998E-4</v>
      </c>
      <c r="I858" s="39">
        <v>6.1755999999999996E-4</v>
      </c>
      <c r="J858" s="39">
        <v>5.5769999999999995E-4</v>
      </c>
      <c r="K858" s="39">
        <v>5.3843999999999995E-4</v>
      </c>
      <c r="L858" s="39">
        <v>5.1668000000000005E-4</v>
      </c>
      <c r="M858" s="82">
        <v>4.2012000000000001E-4</v>
      </c>
      <c r="N858" s="39">
        <v>4.9474000000000002E-4</v>
      </c>
      <c r="O858" s="39">
        <v>4.5145E-4</v>
      </c>
      <c r="P858" s="39">
        <v>4.5145E-4</v>
      </c>
      <c r="Q858" s="39">
        <v>2.2766E-4</v>
      </c>
      <c r="R858" s="39">
        <v>2.2766E-4</v>
      </c>
      <c r="S858" s="39">
        <v>2.2992999999999999E-4</v>
      </c>
      <c r="T858" s="39">
        <v>2.2992999999999999E-4</v>
      </c>
      <c r="U858" s="39">
        <v>2.3257E-4</v>
      </c>
      <c r="V858" s="39">
        <v>2.1472E-4</v>
      </c>
      <c r="W858" s="39">
        <v>1.6959000000000001E-4</v>
      </c>
      <c r="X858" s="39">
        <v>1.6827000000000001E-4</v>
      </c>
      <c r="Y858" s="82">
        <v>1.3723000000000001E-4</v>
      </c>
      <c r="Z858" s="39">
        <v>1.7808E-4</v>
      </c>
      <c r="AA858" s="39">
        <v>1.8526999999999999E-4</v>
      </c>
      <c r="AB858" s="39">
        <v>1.8526999999999999E-4</v>
      </c>
      <c r="AC858" s="39">
        <v>2.1273E-4</v>
      </c>
      <c r="AD858" s="39">
        <v>3.1122000000000002E-4</v>
      </c>
      <c r="AE858" s="39">
        <v>3.1122000000000002E-4</v>
      </c>
      <c r="AF858" s="39">
        <v>8.6084500000000001E-3</v>
      </c>
      <c r="AG858" s="39">
        <v>8.6084500000000001E-3</v>
      </c>
      <c r="AH858" s="82">
        <v>2.4775220000000001E-2</v>
      </c>
      <c r="AI858" s="39">
        <v>1.4848790000000001</v>
      </c>
      <c r="AM858" s="45"/>
      <c r="AN858" s="45"/>
      <c r="AO858" s="45"/>
      <c r="AP858" s="45"/>
      <c r="AQ858" s="45"/>
      <c r="AR858" s="45"/>
      <c r="AS858" s="45"/>
      <c r="AT858" s="45"/>
      <c r="AY858" s="45"/>
      <c r="AZ858" s="45"/>
    </row>
    <row r="859" spans="1:52" customFormat="1" ht="14.25" customHeight="1" x14ac:dyDescent="0.2">
      <c r="A859" s="38">
        <v>42230.049200000001</v>
      </c>
      <c r="B859" s="39">
        <v>0</v>
      </c>
      <c r="C859" s="39">
        <v>2.3130000000000001E-4</v>
      </c>
      <c r="D859" s="39">
        <v>4.0007999999999998E-4</v>
      </c>
      <c r="E859" s="39">
        <v>8.1194999999999998E-4</v>
      </c>
      <c r="F859" s="82">
        <v>7.4237999999999995E-4</v>
      </c>
      <c r="G859" s="39">
        <v>7.6365999999999999E-4</v>
      </c>
      <c r="H859" s="39">
        <v>6.6169000000000004E-4</v>
      </c>
      <c r="I859" s="39">
        <v>6.177E-4</v>
      </c>
      <c r="J859" s="39">
        <v>5.5774000000000004E-4</v>
      </c>
      <c r="K859" s="39">
        <v>5.3861000000000002E-4</v>
      </c>
      <c r="L859" s="39">
        <v>5.1670999999999998E-4</v>
      </c>
      <c r="M859" s="82">
        <v>4.2006999999999998E-4</v>
      </c>
      <c r="N859" s="39">
        <v>4.9467999999999995E-4</v>
      </c>
      <c r="O859" s="39">
        <v>4.5145E-4</v>
      </c>
      <c r="P859" s="39">
        <v>4.5145E-4</v>
      </c>
      <c r="Q859" s="39">
        <v>2.2740999999999999E-4</v>
      </c>
      <c r="R859" s="39">
        <v>2.2740999999999999E-4</v>
      </c>
      <c r="S859" s="39">
        <v>2.2965999999999999E-4</v>
      </c>
      <c r="T859" s="39">
        <v>2.2965999999999999E-4</v>
      </c>
      <c r="U859" s="39">
        <v>2.3232999999999999E-4</v>
      </c>
      <c r="V859" s="39">
        <v>2.1518000000000001E-4</v>
      </c>
      <c r="W859" s="39">
        <v>1.6981E-4</v>
      </c>
      <c r="X859" s="39">
        <v>1.6838000000000001E-4</v>
      </c>
      <c r="Y859" s="82">
        <v>1.3698000000000001E-4</v>
      </c>
      <c r="Z859" s="39">
        <v>1.7772999999999999E-4</v>
      </c>
      <c r="AA859" s="39">
        <v>1.8495E-4</v>
      </c>
      <c r="AB859" s="39">
        <v>1.8495E-4</v>
      </c>
      <c r="AC859" s="39">
        <v>2.1091E-4</v>
      </c>
      <c r="AD859" s="39">
        <v>3.0376999999999997E-4</v>
      </c>
      <c r="AE859" s="39">
        <v>3.0376999999999997E-4</v>
      </c>
      <c r="AF859" s="39">
        <v>8.3045500000000008E-3</v>
      </c>
      <c r="AG859" s="39">
        <v>8.3045500000000008E-3</v>
      </c>
      <c r="AH859" s="82">
        <v>2.4037269999999999E-2</v>
      </c>
      <c r="AI859" s="39">
        <v>1.4517614000000001</v>
      </c>
      <c r="AM859" s="45"/>
      <c r="AN859" s="45"/>
      <c r="AO859" s="45"/>
      <c r="AP859" s="45"/>
      <c r="AQ859" s="45"/>
      <c r="AR859" s="45"/>
      <c r="AS859" s="45"/>
      <c r="AT859" s="45"/>
      <c r="AY859" s="45"/>
      <c r="AZ859" s="45"/>
    </row>
    <row r="860" spans="1:52" customFormat="1" ht="14.25" customHeight="1" x14ac:dyDescent="0.2">
      <c r="A860" s="38">
        <v>42230.059200000003</v>
      </c>
      <c r="B860" s="39">
        <v>0</v>
      </c>
      <c r="C860" s="39">
        <v>2.3138999999999999E-4</v>
      </c>
      <c r="D860" s="39">
        <v>4.0032000000000002E-4</v>
      </c>
      <c r="E860" s="39">
        <v>8.1240000000000001E-4</v>
      </c>
      <c r="F860" s="82">
        <v>7.4253000000000003E-4</v>
      </c>
      <c r="G860" s="39">
        <v>7.6396000000000005E-4</v>
      </c>
      <c r="H860" s="39">
        <v>6.6189999999999999E-4</v>
      </c>
      <c r="I860" s="39">
        <v>6.1784999999999997E-4</v>
      </c>
      <c r="J860" s="39">
        <v>5.5778999999999996E-4</v>
      </c>
      <c r="K860" s="39">
        <v>5.3879999999999998E-4</v>
      </c>
      <c r="L860" s="39">
        <v>5.1676000000000001E-4</v>
      </c>
      <c r="M860" s="82">
        <v>4.2002000000000001E-4</v>
      </c>
      <c r="N860" s="39">
        <v>4.9463000000000003E-4</v>
      </c>
      <c r="O860" s="39">
        <v>4.5145999999999999E-4</v>
      </c>
      <c r="P860" s="39">
        <v>4.5145999999999999E-4</v>
      </c>
      <c r="Q860" s="39">
        <v>2.2715999999999999E-4</v>
      </c>
      <c r="R860" s="39">
        <v>2.2715999999999999E-4</v>
      </c>
      <c r="S860" s="39">
        <v>2.2938E-4</v>
      </c>
      <c r="T860" s="39">
        <v>2.2938E-4</v>
      </c>
      <c r="U860" s="39">
        <v>2.3209000000000001E-4</v>
      </c>
      <c r="V860" s="39">
        <v>2.1562999999999999E-4</v>
      </c>
      <c r="W860" s="39">
        <v>1.7003E-4</v>
      </c>
      <c r="X860" s="39">
        <v>1.6851E-4</v>
      </c>
      <c r="Y860" s="82">
        <v>1.3674E-4</v>
      </c>
      <c r="Z860" s="39">
        <v>1.7736999999999999E-4</v>
      </c>
      <c r="AA860" s="39">
        <v>1.8463E-4</v>
      </c>
      <c r="AB860" s="39">
        <v>1.8463E-4</v>
      </c>
      <c r="AC860" s="39">
        <v>2.0919999999999999E-4</v>
      </c>
      <c r="AD860" s="39">
        <v>2.9672999999999999E-4</v>
      </c>
      <c r="AE860" s="39">
        <v>2.9672999999999999E-4</v>
      </c>
      <c r="AF860" s="39">
        <v>8.0101400000000007E-3</v>
      </c>
      <c r="AG860" s="39">
        <v>8.0101400000000007E-3</v>
      </c>
      <c r="AH860" s="82">
        <v>2.331917E-2</v>
      </c>
      <c r="AI860" s="39">
        <v>1.4193004</v>
      </c>
      <c r="AM860" s="45"/>
      <c r="AN860" s="45"/>
      <c r="AO860" s="45"/>
      <c r="AP860" s="45"/>
      <c r="AQ860" s="45"/>
      <c r="AR860" s="45"/>
      <c r="AS860" s="45"/>
      <c r="AT860" s="45"/>
      <c r="AY860" s="45"/>
      <c r="AZ860" s="45"/>
    </row>
    <row r="861" spans="1:52" customFormat="1" ht="14.25" customHeight="1" x14ac:dyDescent="0.2">
      <c r="A861" s="38">
        <v>42230.069199999998</v>
      </c>
      <c r="B861" s="39">
        <v>0</v>
      </c>
      <c r="C861" s="39">
        <v>2.3148E-4</v>
      </c>
      <c r="D861" s="39">
        <v>4.0056E-4</v>
      </c>
      <c r="E861" s="39">
        <v>8.1285999999999999E-4</v>
      </c>
      <c r="F861" s="80"/>
      <c r="G861" s="39">
        <v>7.6426E-4</v>
      </c>
      <c r="H861" s="39">
        <v>6.6209999999999999E-4</v>
      </c>
      <c r="I861" s="39">
        <v>6.1799999999999995E-4</v>
      </c>
      <c r="J861" s="39">
        <v>5.5783999999999999E-4</v>
      </c>
      <c r="K861" s="39">
        <v>5.3901000000000003E-4</v>
      </c>
      <c r="L861" s="39">
        <v>5.1681999999999997E-4</v>
      </c>
      <c r="M861" s="80"/>
      <c r="N861" s="39">
        <v>4.9456999999999995E-4</v>
      </c>
      <c r="O861" s="39">
        <v>4.5145999999999999E-4</v>
      </c>
      <c r="P861" s="39">
        <v>4.5145999999999999E-4</v>
      </c>
      <c r="Q861" s="39">
        <v>2.2693E-4</v>
      </c>
      <c r="R861" s="39">
        <v>2.2693E-4</v>
      </c>
      <c r="S861" s="39">
        <v>2.2911000000000001E-4</v>
      </c>
      <c r="T861" s="39">
        <v>2.2911000000000001E-4</v>
      </c>
      <c r="U861" s="39">
        <v>2.3184E-4</v>
      </c>
      <c r="V861" s="39">
        <v>2.1604999999999999E-4</v>
      </c>
      <c r="W861" s="39">
        <v>1.7026000000000001E-4</v>
      </c>
      <c r="X861" s="39">
        <v>1.6864000000000001E-4</v>
      </c>
      <c r="Y861" s="80"/>
      <c r="Z861" s="39">
        <v>1.7702000000000001E-4</v>
      </c>
      <c r="AA861" s="39">
        <v>1.8431E-4</v>
      </c>
      <c r="AB861" s="39">
        <v>1.8431E-4</v>
      </c>
      <c r="AC861" s="39">
        <v>2.0759000000000001E-4</v>
      </c>
      <c r="AD861" s="39">
        <v>2.9007000000000002E-4</v>
      </c>
      <c r="AE861" s="39">
        <v>2.9007000000000002E-4</v>
      </c>
      <c r="AF861" s="39">
        <v>7.7249500000000004E-3</v>
      </c>
      <c r="AG861" s="39">
        <v>7.7249500000000004E-3</v>
      </c>
      <c r="AH861" s="80"/>
      <c r="AI861" s="39">
        <v>1.3874861000000001</v>
      </c>
      <c r="AM861" s="45"/>
      <c r="AN861" s="45"/>
      <c r="AO861" s="45"/>
      <c r="AP861" s="45"/>
      <c r="AQ861" s="45"/>
      <c r="AR861" s="45"/>
      <c r="AS861" s="45"/>
      <c r="AT861" s="45"/>
      <c r="AY861" s="45"/>
      <c r="AZ861" s="45"/>
    </row>
    <row r="862" spans="1:52" customFormat="1" ht="14.25" customHeight="1" x14ac:dyDescent="0.2">
      <c r="A862" s="38">
        <v>42230.0792</v>
      </c>
      <c r="B862" s="39">
        <v>0</v>
      </c>
      <c r="C862" s="39">
        <v>2.3158E-4</v>
      </c>
      <c r="D862" s="39">
        <v>4.0078999999999999E-4</v>
      </c>
      <c r="E862" s="39">
        <v>8.1331000000000003E-4</v>
      </c>
      <c r="F862" s="80"/>
      <c r="G862" s="39">
        <v>7.6455999999999996E-4</v>
      </c>
      <c r="H862" s="39">
        <v>6.6231999999999999E-4</v>
      </c>
      <c r="I862" s="39">
        <v>6.1815999999999998E-4</v>
      </c>
      <c r="J862" s="39">
        <v>5.5789999999999995E-4</v>
      </c>
      <c r="K862" s="39">
        <v>5.3923000000000003E-4</v>
      </c>
      <c r="L862" s="39">
        <v>5.1690999999999998E-4</v>
      </c>
      <c r="M862" s="80"/>
      <c r="N862" s="39">
        <v>4.9452000000000003E-4</v>
      </c>
      <c r="O862" s="39">
        <v>4.5145E-4</v>
      </c>
      <c r="P862" s="39">
        <v>4.5145E-4</v>
      </c>
      <c r="Q862" s="39">
        <v>2.2670000000000001E-4</v>
      </c>
      <c r="R862" s="39">
        <v>2.2670000000000001E-4</v>
      </c>
      <c r="S862" s="39">
        <v>2.2884000000000001E-4</v>
      </c>
      <c r="T862" s="39">
        <v>2.2884000000000001E-4</v>
      </c>
      <c r="U862" s="39">
        <v>2.3159999999999999E-4</v>
      </c>
      <c r="V862" s="39">
        <v>2.1646E-4</v>
      </c>
      <c r="W862" s="39">
        <v>1.7050999999999999E-4</v>
      </c>
      <c r="X862" s="39">
        <v>1.6877999999999999E-4</v>
      </c>
      <c r="Y862" s="80"/>
      <c r="Z862" s="39">
        <v>1.7668E-4</v>
      </c>
      <c r="AA862" s="39">
        <v>1.8399000000000001E-4</v>
      </c>
      <c r="AB862" s="39">
        <v>1.8399000000000001E-4</v>
      </c>
      <c r="AC862" s="39">
        <v>2.0608000000000001E-4</v>
      </c>
      <c r="AD862" s="39">
        <v>2.8376999999999997E-4</v>
      </c>
      <c r="AE862" s="39">
        <v>2.8376999999999997E-4</v>
      </c>
      <c r="AF862" s="39">
        <v>7.4487499999999996E-3</v>
      </c>
      <c r="AG862" s="39">
        <v>7.4487499999999996E-3</v>
      </c>
      <c r="AH862" s="80"/>
      <c r="AI862" s="39">
        <v>1.3563082</v>
      </c>
      <c r="AM862" s="45"/>
      <c r="AN862" s="45"/>
      <c r="AO862" s="45"/>
      <c r="AP862" s="45"/>
      <c r="AQ862" s="45"/>
      <c r="AR862" s="45"/>
      <c r="AS862" s="45"/>
      <c r="AT862" s="45"/>
      <c r="AY862" s="45"/>
      <c r="AZ862" s="45"/>
    </row>
    <row r="863" spans="1:52" customFormat="1" ht="14.25" customHeight="1" x14ac:dyDescent="0.2">
      <c r="A863" s="38">
        <v>42230.089200000002</v>
      </c>
      <c r="B863" s="39">
        <v>0</v>
      </c>
      <c r="C863" s="39">
        <v>2.3167000000000001E-4</v>
      </c>
      <c r="D863" s="39">
        <v>4.0102999999999997E-4</v>
      </c>
      <c r="E863" s="39">
        <v>8.1377000000000001E-4</v>
      </c>
      <c r="F863" s="80"/>
      <c r="G863" s="39">
        <v>7.6486999999999996E-4</v>
      </c>
      <c r="H863" s="39">
        <v>6.6253999999999998E-4</v>
      </c>
      <c r="I863" s="39">
        <v>6.1832E-4</v>
      </c>
      <c r="J863" s="39">
        <v>5.5794999999999998E-4</v>
      </c>
      <c r="K863" s="39">
        <v>5.3945999999999996E-4</v>
      </c>
      <c r="L863" s="39">
        <v>5.1699999999999999E-4</v>
      </c>
      <c r="M863" s="80"/>
      <c r="N863" s="39">
        <v>4.9445999999999995E-4</v>
      </c>
      <c r="O863" s="39">
        <v>4.5145E-4</v>
      </c>
      <c r="P863" s="39">
        <v>4.5145E-4</v>
      </c>
      <c r="Q863" s="39">
        <v>2.2649000000000001E-4</v>
      </c>
      <c r="R863" s="39">
        <v>2.2649000000000001E-4</v>
      </c>
      <c r="S863" s="39">
        <v>2.2856999999999999E-4</v>
      </c>
      <c r="T863" s="39">
        <v>2.2856999999999999E-4</v>
      </c>
      <c r="U863" s="39">
        <v>2.3135000000000001E-4</v>
      </c>
      <c r="V863" s="39">
        <v>2.1687E-4</v>
      </c>
      <c r="W863" s="39">
        <v>1.7076999999999999E-4</v>
      </c>
      <c r="X863" s="39">
        <v>1.6893999999999999E-4</v>
      </c>
      <c r="Y863" s="80"/>
      <c r="Z863" s="39">
        <v>1.7632999999999999E-4</v>
      </c>
      <c r="AA863" s="39">
        <v>1.8367000000000001E-4</v>
      </c>
      <c r="AB863" s="39">
        <v>1.8367000000000001E-4</v>
      </c>
      <c r="AC863" s="39">
        <v>2.0467E-4</v>
      </c>
      <c r="AD863" s="39">
        <v>2.7783000000000001E-4</v>
      </c>
      <c r="AE863" s="39">
        <v>2.7783000000000001E-4</v>
      </c>
      <c r="AF863" s="39">
        <v>7.1812999999999998E-3</v>
      </c>
      <c r="AG863" s="39">
        <v>7.1812999999999998E-3</v>
      </c>
      <c r="AH863" s="80"/>
      <c r="AI863" s="39">
        <v>1.3257570000000001</v>
      </c>
      <c r="AM863" s="45"/>
      <c r="AN863" s="45"/>
      <c r="AO863" s="45"/>
      <c r="AP863" s="45"/>
      <c r="AQ863" s="45"/>
      <c r="AR863" s="45"/>
      <c r="AS863" s="45"/>
      <c r="AT863" s="45"/>
      <c r="AY863" s="45"/>
      <c r="AZ863" s="45"/>
    </row>
    <row r="864" spans="1:52" customFormat="1" ht="14.25" customHeight="1" x14ac:dyDescent="0.2">
      <c r="A864" s="38">
        <v>42230.099300000002</v>
      </c>
      <c r="B864" s="39">
        <v>0</v>
      </c>
      <c r="C864" s="39">
        <v>2.3175999999999999E-4</v>
      </c>
      <c r="D864" s="39">
        <v>4.0127000000000001E-4</v>
      </c>
      <c r="E864" s="39">
        <v>8.1422999999999999E-4</v>
      </c>
      <c r="F864" s="80"/>
      <c r="G864" s="39">
        <v>7.6517000000000002E-4</v>
      </c>
      <c r="H864" s="39">
        <v>6.6277000000000003E-4</v>
      </c>
      <c r="I864" s="39">
        <v>6.1848999999999997E-4</v>
      </c>
      <c r="J864" s="39">
        <v>5.5802E-4</v>
      </c>
      <c r="K864" s="39">
        <v>5.3970000000000005E-4</v>
      </c>
      <c r="L864" s="39">
        <v>5.1712000000000004E-4</v>
      </c>
      <c r="M864" s="80"/>
      <c r="N864" s="39">
        <v>4.9441000000000003E-4</v>
      </c>
      <c r="O864" s="39">
        <v>4.5144E-4</v>
      </c>
      <c r="P864" s="39">
        <v>4.5144E-4</v>
      </c>
      <c r="Q864" s="39">
        <v>2.2628000000000001E-4</v>
      </c>
      <c r="R864" s="39">
        <v>2.2628000000000001E-4</v>
      </c>
      <c r="S864" s="39">
        <v>2.2829999999999999E-4</v>
      </c>
      <c r="T864" s="39">
        <v>2.2829999999999999E-4</v>
      </c>
      <c r="U864" s="39">
        <v>2.3109000000000001E-4</v>
      </c>
      <c r="V864" s="39">
        <v>2.1725999999999999E-4</v>
      </c>
      <c r="W864" s="39">
        <v>1.7103999999999999E-4</v>
      </c>
      <c r="X864" s="39">
        <v>1.6911000000000001E-4</v>
      </c>
      <c r="Y864" s="80"/>
      <c r="Z864" s="39">
        <v>1.7599E-4</v>
      </c>
      <c r="AA864" s="39">
        <v>1.8335000000000001E-4</v>
      </c>
      <c r="AB864" s="39">
        <v>1.8335000000000001E-4</v>
      </c>
      <c r="AC864" s="39">
        <v>2.0333999999999999E-4</v>
      </c>
      <c r="AD864" s="39">
        <v>2.7221E-4</v>
      </c>
      <c r="AE864" s="39">
        <v>2.7221E-4</v>
      </c>
      <c r="AF864" s="39">
        <v>6.9223599999999998E-3</v>
      </c>
      <c r="AG864" s="39">
        <v>6.9223599999999998E-3</v>
      </c>
      <c r="AH864" s="80"/>
      <c r="AI864" s="39">
        <v>1.295822</v>
      </c>
      <c r="AM864" s="45"/>
      <c r="AN864" s="45"/>
      <c r="AO864" s="45"/>
      <c r="AP864" s="45"/>
      <c r="AQ864" s="45"/>
      <c r="AR864" s="45"/>
      <c r="AS864" s="45"/>
      <c r="AT864" s="45"/>
      <c r="AY864" s="45"/>
      <c r="AZ864" s="45"/>
    </row>
    <row r="865" spans="1:52" customFormat="1" ht="14.25" customHeight="1" x14ac:dyDescent="0.2">
      <c r="A865" s="38">
        <v>42230.109299999996</v>
      </c>
      <c r="B865" s="39">
        <v>0</v>
      </c>
      <c r="C865" s="39">
        <v>2.3185E-4</v>
      </c>
      <c r="D865" s="39">
        <v>4.0151E-4</v>
      </c>
      <c r="E865" s="39">
        <v>8.1468000000000003E-4</v>
      </c>
      <c r="F865" s="80"/>
      <c r="G865" s="39">
        <v>7.6548000000000002E-4</v>
      </c>
      <c r="H865" s="39">
        <v>6.6301000000000001E-4</v>
      </c>
      <c r="I865" s="39">
        <v>6.1866000000000004E-4</v>
      </c>
      <c r="J865" s="39">
        <v>5.5807999999999997E-4</v>
      </c>
      <c r="K865" s="39">
        <v>5.3994999999999998E-4</v>
      </c>
      <c r="L865" s="39">
        <v>5.1723999999999997E-4</v>
      </c>
      <c r="M865" s="80"/>
      <c r="N865" s="39">
        <v>4.9434999999999995E-4</v>
      </c>
      <c r="O865" s="39">
        <v>4.5143000000000001E-4</v>
      </c>
      <c r="P865" s="39">
        <v>4.5143000000000001E-4</v>
      </c>
      <c r="Q865" s="39">
        <v>2.2609E-4</v>
      </c>
      <c r="R865" s="39">
        <v>2.2609E-4</v>
      </c>
      <c r="S865" s="39">
        <v>2.2803999999999999E-4</v>
      </c>
      <c r="T865" s="39">
        <v>2.2803999999999999E-4</v>
      </c>
      <c r="U865" s="39">
        <v>2.3084000000000001E-4</v>
      </c>
      <c r="V865" s="39">
        <v>2.1765E-4</v>
      </c>
      <c r="W865" s="39">
        <v>1.7132000000000001E-4</v>
      </c>
      <c r="X865" s="39">
        <v>1.6929E-4</v>
      </c>
      <c r="Y865" s="80"/>
      <c r="Z865" s="39">
        <v>1.7564999999999999E-4</v>
      </c>
      <c r="AA865" s="39">
        <v>1.8301999999999999E-4</v>
      </c>
      <c r="AB865" s="39">
        <v>1.8301999999999999E-4</v>
      </c>
      <c r="AC865" s="39">
        <v>2.0209000000000001E-4</v>
      </c>
      <c r="AD865" s="39">
        <v>2.6692000000000003E-4</v>
      </c>
      <c r="AE865" s="39">
        <v>2.6692000000000003E-4</v>
      </c>
      <c r="AF865" s="39">
        <v>6.6716900000000001E-3</v>
      </c>
      <c r="AG865" s="39">
        <v>6.6716900000000001E-3</v>
      </c>
      <c r="AH865" s="80"/>
      <c r="AI865" s="39">
        <v>1.2664930000000001</v>
      </c>
      <c r="AM865" s="45"/>
      <c r="AN865" s="45"/>
      <c r="AO865" s="45"/>
      <c r="AP865" s="45"/>
      <c r="AQ865" s="45"/>
      <c r="AR865" s="45"/>
      <c r="AS865" s="45"/>
      <c r="AT865" s="45"/>
      <c r="AY865" s="45"/>
      <c r="AZ865" s="45"/>
    </row>
    <row r="866" spans="1:52" customFormat="1" ht="14.25" customHeight="1" x14ac:dyDescent="0.2">
      <c r="A866" s="38">
        <v>42230.119299999998</v>
      </c>
      <c r="B866" s="39">
        <v>0</v>
      </c>
      <c r="C866" s="39">
        <v>2.3194000000000001E-4</v>
      </c>
      <c r="D866" s="39">
        <v>4.0174999999999998E-4</v>
      </c>
      <c r="E866" s="39">
        <v>8.1514999999999995E-4</v>
      </c>
      <c r="F866" s="80"/>
      <c r="G866" s="39">
        <v>7.6579000000000003E-4</v>
      </c>
      <c r="H866" s="39">
        <v>6.6326000000000004E-4</v>
      </c>
      <c r="I866" s="39">
        <v>6.1883999999999995E-4</v>
      </c>
      <c r="J866" s="39">
        <v>5.5814999999999999E-4</v>
      </c>
      <c r="K866" s="39">
        <v>5.4020000000000001E-4</v>
      </c>
      <c r="L866" s="39">
        <v>5.1738000000000001E-4</v>
      </c>
      <c r="M866" s="80"/>
      <c r="N866" s="39">
        <v>4.9430000000000003E-4</v>
      </c>
      <c r="O866" s="39">
        <v>4.5141000000000002E-4</v>
      </c>
      <c r="P866" s="39">
        <v>4.5141000000000002E-4</v>
      </c>
      <c r="Q866" s="39">
        <v>2.2591000000000001E-4</v>
      </c>
      <c r="R866" s="39">
        <v>2.2591000000000001E-4</v>
      </c>
      <c r="S866" s="39">
        <v>2.2777999999999999E-4</v>
      </c>
      <c r="T866" s="39">
        <v>2.2777999999999999E-4</v>
      </c>
      <c r="U866" s="39">
        <v>2.3058E-4</v>
      </c>
      <c r="V866" s="39">
        <v>2.1803E-4</v>
      </c>
      <c r="W866" s="39">
        <v>1.7161999999999999E-4</v>
      </c>
      <c r="X866" s="39">
        <v>1.6948000000000001E-4</v>
      </c>
      <c r="Y866" s="80"/>
      <c r="Z866" s="39">
        <v>1.7532E-4</v>
      </c>
      <c r="AA866" s="39">
        <v>1.827E-4</v>
      </c>
      <c r="AB866" s="39">
        <v>1.827E-4</v>
      </c>
      <c r="AC866" s="39">
        <v>2.0091E-4</v>
      </c>
      <c r="AD866" s="39">
        <v>2.6192000000000001E-4</v>
      </c>
      <c r="AE866" s="39">
        <v>2.6192000000000001E-4</v>
      </c>
      <c r="AF866" s="39">
        <v>6.4290700000000003E-3</v>
      </c>
      <c r="AG866" s="39">
        <v>6.4290700000000003E-3</v>
      </c>
      <c r="AH866" s="80"/>
      <c r="AI866" s="39">
        <v>1.2377609999999999</v>
      </c>
      <c r="AM866" s="45"/>
      <c r="AN866" s="45"/>
      <c r="AO866" s="45"/>
      <c r="AP866" s="45"/>
      <c r="AQ866" s="45"/>
      <c r="AR866" s="45"/>
      <c r="AS866" s="45"/>
      <c r="AT866" s="45"/>
      <c r="AY866" s="45"/>
      <c r="AZ866" s="45"/>
    </row>
    <row r="867" spans="1:52" customFormat="1" ht="14.25" customHeight="1" x14ac:dyDescent="0.2">
      <c r="A867" s="38">
        <v>42230.129300000001</v>
      </c>
      <c r="B867" s="39">
        <v>0</v>
      </c>
      <c r="C867" s="39">
        <v>2.3203000000000001E-4</v>
      </c>
      <c r="D867" s="39">
        <v>4.0200000000000001E-4</v>
      </c>
      <c r="E867" s="39">
        <v>8.1561000000000003E-4</v>
      </c>
      <c r="F867" s="80"/>
      <c r="G867" s="39">
        <v>7.6610000000000003E-4</v>
      </c>
      <c r="H867" s="39">
        <v>6.6350999999999997E-4</v>
      </c>
      <c r="I867" s="39">
        <v>6.1901999999999997E-4</v>
      </c>
      <c r="J867" s="39">
        <v>5.5822999999999995E-4</v>
      </c>
      <c r="K867" s="39">
        <v>5.4047000000000003E-4</v>
      </c>
      <c r="L867" s="39">
        <v>5.1752000000000005E-4</v>
      </c>
      <c r="M867" s="80"/>
      <c r="N867" s="39">
        <v>4.9423999999999996E-4</v>
      </c>
      <c r="O867" s="39">
        <v>4.5140000000000002E-4</v>
      </c>
      <c r="P867" s="39">
        <v>4.5140000000000002E-4</v>
      </c>
      <c r="Q867" s="39">
        <v>2.2573E-4</v>
      </c>
      <c r="R867" s="39">
        <v>2.2573E-4</v>
      </c>
      <c r="S867" s="39">
        <v>2.2753000000000001E-4</v>
      </c>
      <c r="T867" s="39">
        <v>2.2753000000000001E-4</v>
      </c>
      <c r="U867" s="39">
        <v>2.3032E-4</v>
      </c>
      <c r="V867" s="39">
        <v>2.1840999999999999E-4</v>
      </c>
      <c r="W867" s="39">
        <v>1.7191999999999999E-4</v>
      </c>
      <c r="X867" s="39">
        <v>1.6969000000000001E-4</v>
      </c>
      <c r="Y867" s="80"/>
      <c r="Z867" s="39">
        <v>1.7499E-4</v>
      </c>
      <c r="AA867" s="39">
        <v>1.8237E-4</v>
      </c>
      <c r="AB867" s="39">
        <v>1.8237E-4</v>
      </c>
      <c r="AC867" s="39">
        <v>1.998E-4</v>
      </c>
      <c r="AD867" s="39">
        <v>2.5721000000000001E-4</v>
      </c>
      <c r="AE867" s="39">
        <v>2.5721000000000001E-4</v>
      </c>
      <c r="AF867" s="39">
        <v>6.1942899999999999E-3</v>
      </c>
      <c r="AG867" s="39">
        <v>6.1942899999999999E-3</v>
      </c>
      <c r="AH867" s="80"/>
      <c r="AI867" s="39">
        <v>1.2096153999999999</v>
      </c>
      <c r="AM867" s="45"/>
      <c r="AN867" s="45"/>
      <c r="AO867" s="45"/>
      <c r="AP867" s="45"/>
      <c r="AQ867" s="45"/>
      <c r="AR867" s="45"/>
      <c r="AS867" s="45"/>
      <c r="AT867" s="45"/>
      <c r="AY867" s="45"/>
      <c r="AZ867" s="45"/>
    </row>
    <row r="868" spans="1:52" customFormat="1" ht="14.25" customHeight="1" x14ac:dyDescent="0.2">
      <c r="A868" s="38">
        <v>42230.139300000003</v>
      </c>
      <c r="B868" s="39">
        <v>0</v>
      </c>
      <c r="C868" s="39">
        <v>2.3211999999999999E-4</v>
      </c>
      <c r="D868" s="39">
        <v>4.0224E-4</v>
      </c>
      <c r="E868" s="39">
        <v>8.1607000000000001E-4</v>
      </c>
      <c r="F868" s="80"/>
      <c r="G868" s="39">
        <v>7.6641000000000003E-4</v>
      </c>
      <c r="H868" s="39">
        <v>6.6377000000000005E-4</v>
      </c>
      <c r="I868" s="39">
        <v>6.1919999999999998E-4</v>
      </c>
      <c r="J868" s="39">
        <v>5.5831000000000001E-4</v>
      </c>
      <c r="K868" s="39">
        <v>5.4073000000000001E-4</v>
      </c>
      <c r="L868" s="39">
        <v>5.1767999999999996E-4</v>
      </c>
      <c r="M868" s="80"/>
      <c r="N868" s="39">
        <v>4.9419000000000004E-4</v>
      </c>
      <c r="O868" s="39">
        <v>4.5137999999999998E-4</v>
      </c>
      <c r="P868" s="39">
        <v>4.5137999999999998E-4</v>
      </c>
      <c r="Q868" s="39">
        <v>2.2555000000000001E-4</v>
      </c>
      <c r="R868" s="39">
        <v>2.2555000000000001E-4</v>
      </c>
      <c r="S868" s="39">
        <v>2.2728000000000001E-4</v>
      </c>
      <c r="T868" s="39">
        <v>2.2728000000000001E-4</v>
      </c>
      <c r="U868" s="39">
        <v>2.3006E-4</v>
      </c>
      <c r="V868" s="39">
        <v>2.1879000000000001E-4</v>
      </c>
      <c r="W868" s="39">
        <v>1.7223999999999999E-4</v>
      </c>
      <c r="X868" s="39">
        <v>1.6990000000000001E-4</v>
      </c>
      <c r="Y868" s="80"/>
      <c r="Z868" s="39">
        <v>1.7466000000000001E-4</v>
      </c>
      <c r="AA868" s="39">
        <v>1.8204000000000001E-4</v>
      </c>
      <c r="AB868" s="39">
        <v>1.8204000000000001E-4</v>
      </c>
      <c r="AC868" s="39">
        <v>1.9876E-4</v>
      </c>
      <c r="AD868" s="39">
        <v>2.5275999999999999E-4</v>
      </c>
      <c r="AE868" s="39">
        <v>2.5275999999999999E-4</v>
      </c>
      <c r="AF868" s="39">
        <v>5.9671300000000002E-3</v>
      </c>
      <c r="AG868" s="39">
        <v>5.9671300000000002E-3</v>
      </c>
      <c r="AH868" s="80"/>
      <c r="AI868" s="39">
        <v>1.1820470000000001</v>
      </c>
      <c r="AM868" s="45"/>
      <c r="AN868" s="45"/>
      <c r="AO868" s="45"/>
      <c r="AP868" s="45"/>
      <c r="AQ868" s="45"/>
      <c r="AR868" s="45"/>
      <c r="AS868" s="45"/>
      <c r="AT868" s="45"/>
      <c r="AY868" s="45"/>
      <c r="AZ868" s="45"/>
    </row>
    <row r="869" spans="1:52" customFormat="1" ht="14.25" customHeight="1" x14ac:dyDescent="0.2">
      <c r="A869" s="38">
        <v>42230.149400000002</v>
      </c>
      <c r="B869" s="39">
        <v>0</v>
      </c>
      <c r="C869" s="39">
        <v>2.3221E-4</v>
      </c>
      <c r="D869" s="39">
        <v>4.0247999999999998E-4</v>
      </c>
      <c r="E869" s="39">
        <v>8.1654000000000004E-4</v>
      </c>
      <c r="F869" s="80"/>
      <c r="G869" s="39">
        <v>7.6672999999999997E-4</v>
      </c>
      <c r="H869" s="39">
        <v>6.6403999999999996E-4</v>
      </c>
      <c r="I869" s="39">
        <v>6.1939000000000004E-4</v>
      </c>
      <c r="J869" s="39">
        <v>5.5838999999999997E-4</v>
      </c>
      <c r="K869" s="39">
        <v>5.4100999999999997E-4</v>
      </c>
      <c r="L869" s="39">
        <v>5.1783999999999999E-4</v>
      </c>
      <c r="M869" s="80"/>
      <c r="N869" s="39">
        <v>4.9412999999999996E-4</v>
      </c>
      <c r="O869" s="39">
        <v>4.5135999999999999E-4</v>
      </c>
      <c r="P869" s="39">
        <v>4.5135999999999999E-4</v>
      </c>
      <c r="Q869" s="39">
        <v>2.2537999999999999E-4</v>
      </c>
      <c r="R869" s="39">
        <v>2.2537999999999999E-4</v>
      </c>
      <c r="S869" s="39">
        <v>2.2703999999999999E-4</v>
      </c>
      <c r="T869" s="39">
        <v>2.2703999999999999E-4</v>
      </c>
      <c r="U869" s="39">
        <v>2.298E-4</v>
      </c>
      <c r="V869" s="39">
        <v>2.1916000000000001E-4</v>
      </c>
      <c r="W869" s="39">
        <v>1.7255999999999999E-4</v>
      </c>
      <c r="X869" s="39">
        <v>1.7013E-4</v>
      </c>
      <c r="Y869" s="80"/>
      <c r="Z869" s="39">
        <v>1.7433999999999999E-4</v>
      </c>
      <c r="AA869" s="39">
        <v>1.8170999999999999E-4</v>
      </c>
      <c r="AB869" s="39">
        <v>1.8170999999999999E-4</v>
      </c>
      <c r="AC869" s="39">
        <v>1.9777999999999999E-4</v>
      </c>
      <c r="AD869" s="39">
        <v>2.4856999999999999E-4</v>
      </c>
      <c r="AE869" s="39">
        <v>2.4856999999999999E-4</v>
      </c>
      <c r="AF869" s="39">
        <v>5.7473699999999999E-3</v>
      </c>
      <c r="AG869" s="39">
        <v>5.7473699999999999E-3</v>
      </c>
      <c r="AH869" s="80"/>
      <c r="AI869" s="39">
        <v>1.1550450999999999</v>
      </c>
      <c r="AM869" s="45"/>
      <c r="AN869" s="45"/>
      <c r="AO869" s="45"/>
      <c r="AP869" s="45"/>
      <c r="AQ869" s="45"/>
      <c r="AR869" s="45"/>
      <c r="AS869" s="45"/>
      <c r="AT869" s="45"/>
      <c r="AY869" s="45"/>
      <c r="AZ869" s="45"/>
    </row>
    <row r="870" spans="1:52" customFormat="1" ht="14.25" customHeight="1" x14ac:dyDescent="0.2">
      <c r="A870" s="38">
        <v>42230.159399999997</v>
      </c>
      <c r="B870" s="39">
        <v>0</v>
      </c>
      <c r="C870" s="39">
        <v>2.3230000000000001E-4</v>
      </c>
      <c r="D870" s="39">
        <v>4.0272000000000002E-4</v>
      </c>
      <c r="E870" s="39">
        <v>8.1702000000000001E-4</v>
      </c>
      <c r="F870" s="80"/>
      <c r="G870" s="39">
        <v>7.6703999999999997E-4</v>
      </c>
      <c r="H870" s="39">
        <v>6.6430999999999999E-4</v>
      </c>
      <c r="I870" s="39">
        <v>6.1959000000000005E-4</v>
      </c>
      <c r="J870" s="39">
        <v>5.5847999999999998E-4</v>
      </c>
      <c r="K870" s="39">
        <v>5.4129000000000004E-4</v>
      </c>
      <c r="L870" s="39">
        <v>5.1802E-4</v>
      </c>
      <c r="M870" s="80"/>
      <c r="N870" s="39">
        <v>4.9408000000000004E-4</v>
      </c>
      <c r="O870" s="39">
        <v>4.5133E-4</v>
      </c>
      <c r="P870" s="39">
        <v>4.5133E-4</v>
      </c>
      <c r="Q870" s="39">
        <v>2.2520999999999999E-4</v>
      </c>
      <c r="R870" s="39">
        <v>2.2520999999999999E-4</v>
      </c>
      <c r="S870" s="39">
        <v>2.2681000000000001E-4</v>
      </c>
      <c r="T870" s="39">
        <v>2.2681000000000001E-4</v>
      </c>
      <c r="U870" s="39">
        <v>2.2954E-4</v>
      </c>
      <c r="V870" s="39">
        <v>2.1953000000000001E-4</v>
      </c>
      <c r="W870" s="39">
        <v>1.729E-4</v>
      </c>
      <c r="X870" s="39">
        <v>1.7037000000000001E-4</v>
      </c>
      <c r="Y870" s="80"/>
      <c r="Z870" s="39">
        <v>1.7401999999999999E-4</v>
      </c>
      <c r="AA870" s="39">
        <v>1.8137000000000001E-4</v>
      </c>
      <c r="AB870" s="39">
        <v>1.8137000000000001E-4</v>
      </c>
      <c r="AC870" s="39">
        <v>1.9684999999999999E-4</v>
      </c>
      <c r="AD870" s="39">
        <v>2.4462000000000003E-4</v>
      </c>
      <c r="AE870" s="39">
        <v>2.4462000000000003E-4</v>
      </c>
      <c r="AF870" s="39">
        <v>5.5348300000000001E-3</v>
      </c>
      <c r="AG870" s="39">
        <v>5.5348300000000001E-3</v>
      </c>
      <c r="AH870" s="80"/>
      <c r="AI870" s="39">
        <v>1.128601</v>
      </c>
      <c r="AM870" s="45"/>
      <c r="AN870" s="45"/>
      <c r="AO870" s="45"/>
      <c r="AP870" s="45"/>
      <c r="AQ870" s="45"/>
      <c r="AR870" s="45"/>
      <c r="AS870" s="45"/>
      <c r="AT870" s="45"/>
      <c r="AY870" s="45"/>
      <c r="AZ870" s="45"/>
    </row>
    <row r="871" spans="1:52" customFormat="1" ht="14.25" customHeight="1" x14ac:dyDescent="0.2">
      <c r="A871" s="38">
        <v>42230.169399999999</v>
      </c>
      <c r="B871" s="39">
        <v>0</v>
      </c>
      <c r="C871" s="39">
        <v>2.3238999999999999E-4</v>
      </c>
      <c r="D871" s="39">
        <v>4.0297E-4</v>
      </c>
      <c r="E871" s="39">
        <v>8.1749999999999998E-4</v>
      </c>
      <c r="F871" s="80"/>
      <c r="G871" s="39">
        <v>7.6736000000000003E-4</v>
      </c>
      <c r="H871" s="39">
        <v>6.6458999999999995E-4</v>
      </c>
      <c r="I871" s="39">
        <v>6.1978999999999995E-4</v>
      </c>
      <c r="J871" s="39">
        <v>5.5856999999999999E-4</v>
      </c>
      <c r="K871" s="39">
        <v>5.4157000000000001E-4</v>
      </c>
      <c r="L871" s="39">
        <v>5.1820000000000002E-4</v>
      </c>
      <c r="M871" s="80"/>
      <c r="N871" s="39">
        <v>4.9401999999999996E-4</v>
      </c>
      <c r="O871" s="39">
        <v>4.5131000000000001E-4</v>
      </c>
      <c r="P871" s="39">
        <v>4.5131000000000001E-4</v>
      </c>
      <c r="Q871" s="39">
        <v>2.2504E-4</v>
      </c>
      <c r="R871" s="39">
        <v>2.2504E-4</v>
      </c>
      <c r="S871" s="39">
        <v>2.2657999999999999E-4</v>
      </c>
      <c r="T871" s="39">
        <v>2.2657999999999999E-4</v>
      </c>
      <c r="U871" s="39">
        <v>2.2927000000000001E-4</v>
      </c>
      <c r="V871" s="39">
        <v>2.1989000000000001E-4</v>
      </c>
      <c r="W871" s="39">
        <v>1.7325000000000001E-4</v>
      </c>
      <c r="X871" s="39">
        <v>1.7061999999999999E-4</v>
      </c>
      <c r="Y871" s="80"/>
      <c r="Z871" s="39">
        <v>1.7370999999999999E-4</v>
      </c>
      <c r="AA871" s="39">
        <v>1.8103999999999999E-4</v>
      </c>
      <c r="AB871" s="39">
        <v>1.8103999999999999E-4</v>
      </c>
      <c r="AC871" s="39">
        <v>1.9598E-4</v>
      </c>
      <c r="AD871" s="39">
        <v>2.4091E-4</v>
      </c>
      <c r="AE871" s="39">
        <v>2.4091E-4</v>
      </c>
      <c r="AF871" s="39">
        <v>5.3292900000000004E-3</v>
      </c>
      <c r="AG871" s="39">
        <v>5.3292900000000004E-3</v>
      </c>
      <c r="AH871" s="80"/>
      <c r="AI871" s="39">
        <v>1.1027042</v>
      </c>
      <c r="AM871" s="45"/>
      <c r="AN871" s="45"/>
      <c r="AO871" s="45"/>
      <c r="AP871" s="45"/>
      <c r="AQ871" s="45"/>
      <c r="AR871" s="45"/>
      <c r="AS871" s="45"/>
      <c r="AT871" s="45"/>
      <c r="AY871" s="45"/>
      <c r="AZ871" s="45"/>
    </row>
    <row r="872" spans="1:52" customFormat="1" ht="14.25" customHeight="1" x14ac:dyDescent="0.2">
      <c r="A872" s="38">
        <v>42230.179400000001</v>
      </c>
      <c r="B872" s="39">
        <v>0</v>
      </c>
      <c r="C872" s="39">
        <v>2.3248E-4</v>
      </c>
      <c r="D872" s="39">
        <v>4.0320999999999998E-4</v>
      </c>
      <c r="E872" s="39">
        <v>8.1798000000000005E-4</v>
      </c>
      <c r="F872" s="80"/>
      <c r="G872" s="39">
        <v>7.6767000000000003E-4</v>
      </c>
      <c r="H872" s="39">
        <v>6.6487999999999996E-4</v>
      </c>
      <c r="I872" s="39">
        <v>6.2E-4</v>
      </c>
      <c r="J872" s="39">
        <v>5.5865999999999999E-4</v>
      </c>
      <c r="K872" s="39">
        <v>5.4186000000000002E-4</v>
      </c>
      <c r="L872" s="39">
        <v>5.1840000000000002E-4</v>
      </c>
      <c r="M872" s="80"/>
      <c r="N872" s="39">
        <v>4.9397000000000004E-4</v>
      </c>
      <c r="O872" s="39">
        <v>4.5129000000000002E-4</v>
      </c>
      <c r="P872" s="39">
        <v>4.5129000000000002E-4</v>
      </c>
      <c r="Q872" s="39">
        <v>2.2487000000000001E-4</v>
      </c>
      <c r="R872" s="39">
        <v>2.2487000000000001E-4</v>
      </c>
      <c r="S872" s="39">
        <v>2.2635999999999999E-4</v>
      </c>
      <c r="T872" s="39">
        <v>2.2635999999999999E-4</v>
      </c>
      <c r="U872" s="39">
        <v>2.2901E-4</v>
      </c>
      <c r="V872" s="39">
        <v>2.2024999999999999E-4</v>
      </c>
      <c r="W872" s="39">
        <v>1.7361000000000001E-4</v>
      </c>
      <c r="X872" s="39">
        <v>1.7087999999999999E-4</v>
      </c>
      <c r="Y872" s="80"/>
      <c r="Z872" s="39">
        <v>1.7341000000000001E-4</v>
      </c>
      <c r="AA872" s="39">
        <v>1.807E-4</v>
      </c>
      <c r="AB872" s="39">
        <v>1.807E-4</v>
      </c>
      <c r="AC872" s="39">
        <v>1.9515E-4</v>
      </c>
      <c r="AD872" s="39">
        <v>2.374E-4</v>
      </c>
      <c r="AE872" s="39">
        <v>2.374E-4</v>
      </c>
      <c r="AF872" s="39">
        <v>5.1305600000000002E-3</v>
      </c>
      <c r="AG872" s="39">
        <v>5.1305600000000002E-3</v>
      </c>
      <c r="AH872" s="80"/>
      <c r="AI872" s="39">
        <v>1.0773459999999999</v>
      </c>
      <c r="AM872" s="45"/>
      <c r="AN872" s="45"/>
      <c r="AO872" s="45"/>
      <c r="AP872" s="45"/>
      <c r="AQ872" s="45"/>
      <c r="AR872" s="45"/>
      <c r="AS872" s="45"/>
      <c r="AT872" s="45"/>
      <c r="AY872" s="45"/>
      <c r="AZ872" s="45"/>
    </row>
    <row r="873" spans="1:52" customFormat="1" ht="14.25" customHeight="1" x14ac:dyDescent="0.2">
      <c r="A873" s="38">
        <v>42230.189400000003</v>
      </c>
      <c r="B873" s="39">
        <v>0</v>
      </c>
      <c r="C873" s="39">
        <v>2.3257E-4</v>
      </c>
      <c r="D873" s="39">
        <v>4.0345000000000002E-4</v>
      </c>
      <c r="E873" s="39">
        <v>8.1846999999999996E-4</v>
      </c>
      <c r="F873" s="80"/>
      <c r="G873" s="39">
        <v>7.6798999999999997E-4</v>
      </c>
      <c r="H873" s="39">
        <v>6.6516000000000004E-4</v>
      </c>
      <c r="I873" s="39">
        <v>6.2021000000000005E-4</v>
      </c>
      <c r="J873" s="39">
        <v>5.5876000000000005E-4</v>
      </c>
      <c r="K873" s="39">
        <v>5.4215000000000003E-4</v>
      </c>
      <c r="L873" s="39">
        <v>5.1860000000000003E-4</v>
      </c>
      <c r="M873" s="80"/>
      <c r="N873" s="39">
        <v>4.9392000000000001E-4</v>
      </c>
      <c r="O873" s="39">
        <v>4.5125999999999999E-4</v>
      </c>
      <c r="P873" s="39">
        <v>4.5125999999999999E-4</v>
      </c>
      <c r="Q873" s="39">
        <v>2.2468999999999999E-4</v>
      </c>
      <c r="R873" s="39">
        <v>2.2468999999999999E-4</v>
      </c>
      <c r="S873" s="39">
        <v>2.2614999999999999E-4</v>
      </c>
      <c r="T873" s="39">
        <v>2.2614999999999999E-4</v>
      </c>
      <c r="U873" s="39">
        <v>2.2875E-4</v>
      </c>
      <c r="V873" s="39">
        <v>2.206E-4</v>
      </c>
      <c r="W873" s="39">
        <v>1.7398000000000001E-4</v>
      </c>
      <c r="X873" s="39">
        <v>1.7115000000000001E-4</v>
      </c>
      <c r="Y873" s="80"/>
      <c r="Z873" s="39">
        <v>1.7310000000000001E-4</v>
      </c>
      <c r="AA873" s="39">
        <v>1.8037000000000001E-4</v>
      </c>
      <c r="AB873" s="39">
        <v>1.8037000000000001E-4</v>
      </c>
      <c r="AC873" s="39">
        <v>1.9437E-4</v>
      </c>
      <c r="AD873" s="39">
        <v>2.3410999999999999E-4</v>
      </c>
      <c r="AE873" s="39">
        <v>2.3410999999999999E-4</v>
      </c>
      <c r="AF873" s="39">
        <v>4.9384499999999996E-3</v>
      </c>
      <c r="AG873" s="39">
        <v>4.9384499999999996E-3</v>
      </c>
      <c r="AH873" s="80"/>
      <c r="AI873" s="39">
        <v>1.0525161000000001</v>
      </c>
      <c r="AM873" s="45"/>
      <c r="AN873" s="45"/>
      <c r="AO873" s="45"/>
      <c r="AP873" s="45"/>
      <c r="AQ873" s="45"/>
      <c r="AR873" s="45"/>
      <c r="AS873" s="45"/>
      <c r="AT873" s="45"/>
      <c r="AY873" s="45"/>
      <c r="AZ873" s="45"/>
    </row>
    <row r="874" spans="1:52" customFormat="1" ht="14.25" customHeight="1" x14ac:dyDescent="0.2">
      <c r="A874" s="38">
        <v>42230.199399999998</v>
      </c>
      <c r="B874" s="39">
        <v>0</v>
      </c>
      <c r="C874" s="39">
        <v>2.3266000000000001E-4</v>
      </c>
      <c r="D874" s="39">
        <v>4.0369000000000001E-4</v>
      </c>
      <c r="E874" s="39">
        <v>8.1895999999999998E-4</v>
      </c>
      <c r="F874" s="80"/>
      <c r="G874" s="39">
        <v>7.6831000000000002E-4</v>
      </c>
      <c r="H874" s="39">
        <v>6.6545999999999999E-4</v>
      </c>
      <c r="I874" s="39">
        <v>6.2043000000000005E-4</v>
      </c>
      <c r="J874" s="39">
        <v>5.5886E-4</v>
      </c>
      <c r="K874" s="39">
        <v>5.4244999999999999E-4</v>
      </c>
      <c r="L874" s="39">
        <v>5.1882000000000002E-4</v>
      </c>
      <c r="M874" s="80"/>
      <c r="N874" s="39">
        <v>4.9388000000000004E-4</v>
      </c>
      <c r="O874" s="39">
        <v>4.5124E-4</v>
      </c>
      <c r="P874" s="39">
        <v>4.5124E-4</v>
      </c>
      <c r="Q874" s="39">
        <v>2.2452E-4</v>
      </c>
      <c r="R874" s="39">
        <v>2.2452E-4</v>
      </c>
      <c r="S874" s="39">
        <v>2.2594999999999999E-4</v>
      </c>
      <c r="T874" s="39">
        <v>2.2594999999999999E-4</v>
      </c>
      <c r="U874" s="39">
        <v>2.2849E-4</v>
      </c>
      <c r="V874" s="39">
        <v>2.2095E-4</v>
      </c>
      <c r="W874" s="39">
        <v>1.7436E-4</v>
      </c>
      <c r="X874" s="39">
        <v>1.7143E-4</v>
      </c>
      <c r="Y874" s="80"/>
      <c r="Z874" s="39">
        <v>1.7280999999999999E-4</v>
      </c>
      <c r="AA874" s="39">
        <v>1.8003E-4</v>
      </c>
      <c r="AB874" s="39">
        <v>1.8003E-4</v>
      </c>
      <c r="AC874" s="39">
        <v>1.9362000000000001E-4</v>
      </c>
      <c r="AD874" s="39">
        <v>2.31E-4</v>
      </c>
      <c r="AE874" s="39">
        <v>2.31E-4</v>
      </c>
      <c r="AF874" s="39">
        <v>4.7527799999999999E-3</v>
      </c>
      <c r="AG874" s="39">
        <v>4.7527799999999999E-3</v>
      </c>
      <c r="AH874" s="80"/>
      <c r="AI874" s="39">
        <v>1.028206</v>
      </c>
      <c r="AM874" s="45"/>
      <c r="AN874" s="45"/>
      <c r="AO874" s="45"/>
      <c r="AP874" s="45"/>
      <c r="AQ874" s="45"/>
      <c r="AR874" s="45"/>
      <c r="AS874" s="45"/>
      <c r="AT874" s="45"/>
      <c r="AY874" s="45"/>
      <c r="AZ874" s="45"/>
    </row>
    <row r="875" spans="1:52" customFormat="1" ht="14.25" customHeight="1" x14ac:dyDescent="0.2">
      <c r="A875" s="38">
        <v>42230.209499999997</v>
      </c>
      <c r="B875" s="39">
        <v>0</v>
      </c>
      <c r="C875" s="39">
        <v>2.3274999999999999E-4</v>
      </c>
      <c r="D875" s="39">
        <v>4.0393999999999998E-4</v>
      </c>
      <c r="E875" s="39">
        <v>8.1946000000000005E-4</v>
      </c>
      <c r="F875" s="80"/>
      <c r="G875" s="39">
        <v>7.6862999999999996E-4</v>
      </c>
      <c r="H875" s="39">
        <v>6.6575E-4</v>
      </c>
      <c r="I875" s="39">
        <v>6.2065000000000004E-4</v>
      </c>
      <c r="J875" s="39">
        <v>5.5897E-4</v>
      </c>
      <c r="K875" s="39">
        <v>5.4275000000000005E-4</v>
      </c>
      <c r="L875" s="39">
        <v>5.1904999999999996E-4</v>
      </c>
      <c r="M875" s="80"/>
      <c r="N875" s="39">
        <v>4.9383000000000001E-4</v>
      </c>
      <c r="O875" s="39">
        <v>4.5122000000000001E-4</v>
      </c>
      <c r="P875" s="39">
        <v>4.5122000000000001E-4</v>
      </c>
      <c r="Q875" s="39">
        <v>2.2434000000000001E-4</v>
      </c>
      <c r="R875" s="39">
        <v>2.2434000000000001E-4</v>
      </c>
      <c r="S875" s="39">
        <v>2.2573999999999999E-4</v>
      </c>
      <c r="T875" s="39">
        <v>2.2573999999999999E-4</v>
      </c>
      <c r="U875" s="39">
        <v>2.2823E-4</v>
      </c>
      <c r="V875" s="39">
        <v>2.2128999999999999E-4</v>
      </c>
      <c r="W875" s="39">
        <v>1.7474999999999999E-4</v>
      </c>
      <c r="X875" s="39">
        <v>1.7173000000000001E-4</v>
      </c>
      <c r="Y875" s="80"/>
      <c r="Z875" s="39">
        <v>1.7252000000000001E-4</v>
      </c>
      <c r="AA875" s="39">
        <v>1.7969000000000001E-4</v>
      </c>
      <c r="AB875" s="39">
        <v>1.7969000000000001E-4</v>
      </c>
      <c r="AC875" s="39">
        <v>1.9291999999999999E-4</v>
      </c>
      <c r="AD875" s="39">
        <v>2.2808E-4</v>
      </c>
      <c r="AE875" s="39">
        <v>2.2808E-4</v>
      </c>
      <c r="AF875" s="39">
        <v>4.5733700000000002E-3</v>
      </c>
      <c r="AG875" s="39">
        <v>4.5733700000000002E-3</v>
      </c>
      <c r="AH875" s="80"/>
      <c r="AI875" s="39">
        <v>1.004405</v>
      </c>
      <c r="AM875" s="45"/>
      <c r="AN875" s="45"/>
      <c r="AO875" s="45"/>
      <c r="AP875" s="45"/>
      <c r="AQ875" s="45"/>
      <c r="AR875" s="45"/>
      <c r="AS875" s="45"/>
      <c r="AT875" s="45"/>
      <c r="AY875" s="45"/>
      <c r="AZ875" s="45"/>
    </row>
    <row r="876" spans="1:52" customFormat="1" ht="14.25" customHeight="1" x14ac:dyDescent="0.2">
      <c r="A876" s="38">
        <v>42230.219499999999</v>
      </c>
      <c r="B876" s="39">
        <v>0</v>
      </c>
      <c r="C876" s="39">
        <v>2.3284E-4</v>
      </c>
      <c r="D876" s="39">
        <v>4.0418000000000002E-4</v>
      </c>
      <c r="E876" s="39">
        <v>8.1996E-4</v>
      </c>
      <c r="F876" s="80"/>
      <c r="G876" s="39">
        <v>7.6895000000000002E-4</v>
      </c>
      <c r="H876" s="39">
        <v>6.6604999999999995E-4</v>
      </c>
      <c r="I876" s="39">
        <v>6.2087999999999998E-4</v>
      </c>
      <c r="J876" s="39">
        <v>5.5907999999999999E-4</v>
      </c>
      <c r="K876" s="39">
        <v>5.4306000000000005E-4</v>
      </c>
      <c r="L876" s="39">
        <v>5.1928E-4</v>
      </c>
      <c r="M876" s="80"/>
      <c r="N876" s="39">
        <v>4.9379000000000003E-4</v>
      </c>
      <c r="O876" s="39">
        <v>4.5121000000000001E-4</v>
      </c>
      <c r="P876" s="39">
        <v>4.5121000000000001E-4</v>
      </c>
      <c r="Q876" s="39">
        <v>2.2416E-4</v>
      </c>
      <c r="R876" s="39">
        <v>2.2416E-4</v>
      </c>
      <c r="S876" s="39">
        <v>2.2555000000000001E-4</v>
      </c>
      <c r="T876" s="39">
        <v>2.2555000000000001E-4</v>
      </c>
      <c r="U876" s="39">
        <v>2.2798E-4</v>
      </c>
      <c r="V876" s="39">
        <v>2.2162000000000001E-4</v>
      </c>
      <c r="W876" s="39">
        <v>1.7515E-4</v>
      </c>
      <c r="X876" s="39">
        <v>1.7202999999999999E-4</v>
      </c>
      <c r="Y876" s="80"/>
      <c r="Z876" s="39">
        <v>1.7223999999999999E-4</v>
      </c>
      <c r="AA876" s="39">
        <v>1.7935999999999999E-4</v>
      </c>
      <c r="AB876" s="39">
        <v>1.7935999999999999E-4</v>
      </c>
      <c r="AC876" s="39">
        <v>1.9223999999999999E-4</v>
      </c>
      <c r="AD876" s="39">
        <v>2.2533000000000001E-4</v>
      </c>
      <c r="AE876" s="39">
        <v>2.2533000000000001E-4</v>
      </c>
      <c r="AF876" s="39">
        <v>4.40004E-3</v>
      </c>
      <c r="AG876" s="39">
        <v>4.40004E-3</v>
      </c>
      <c r="AH876" s="80"/>
      <c r="AI876" s="39">
        <v>0.9811048</v>
      </c>
      <c r="AM876" s="45"/>
      <c r="AN876" s="45"/>
      <c r="AO876" s="45"/>
      <c r="AP876" s="45"/>
      <c r="AQ876" s="45"/>
      <c r="AR876" s="45"/>
      <c r="AS876" s="45"/>
      <c r="AT876" s="45"/>
      <c r="AY876" s="45"/>
      <c r="AZ876" s="45"/>
    </row>
    <row r="877" spans="1:52" customFormat="1" ht="14.25" customHeight="1" x14ac:dyDescent="0.2">
      <c r="A877" s="38">
        <v>42230.229500000001</v>
      </c>
      <c r="B877" s="39">
        <v>0</v>
      </c>
      <c r="C877" s="39">
        <v>2.3293000000000001E-4</v>
      </c>
      <c r="D877" s="39">
        <v>4.0442000000000001E-4</v>
      </c>
      <c r="E877" s="39">
        <v>8.2047000000000001E-4</v>
      </c>
      <c r="F877" s="80"/>
      <c r="G877" s="39">
        <v>7.6928000000000001E-4</v>
      </c>
      <c r="H877" s="39">
        <v>6.6635000000000002E-4</v>
      </c>
      <c r="I877" s="39">
        <v>6.2111000000000002E-4</v>
      </c>
      <c r="J877" s="39">
        <v>5.5918999999999999E-4</v>
      </c>
      <c r="K877" s="39">
        <v>5.4337000000000005E-4</v>
      </c>
      <c r="L877" s="39">
        <v>5.1953000000000004E-4</v>
      </c>
      <c r="M877" s="80"/>
      <c r="N877" s="39">
        <v>4.9375000000000005E-4</v>
      </c>
      <c r="O877" s="39">
        <v>4.5120000000000002E-4</v>
      </c>
      <c r="P877" s="39">
        <v>4.5120000000000002E-4</v>
      </c>
      <c r="Q877" s="39">
        <v>2.2398000000000001E-4</v>
      </c>
      <c r="R877" s="39">
        <v>2.2398000000000001E-4</v>
      </c>
      <c r="S877" s="39">
        <v>2.2536E-4</v>
      </c>
      <c r="T877" s="39">
        <v>2.2536E-4</v>
      </c>
      <c r="U877" s="39">
        <v>2.2771999999999999E-4</v>
      </c>
      <c r="V877" s="39">
        <v>2.2195E-4</v>
      </c>
      <c r="W877" s="39">
        <v>1.7556000000000001E-4</v>
      </c>
      <c r="X877" s="39">
        <v>1.7234999999999999E-4</v>
      </c>
      <c r="Y877" s="80"/>
      <c r="Z877" s="39">
        <v>1.7197E-4</v>
      </c>
      <c r="AA877" s="39">
        <v>1.7902E-4</v>
      </c>
      <c r="AB877" s="39">
        <v>1.7902E-4</v>
      </c>
      <c r="AC877" s="39">
        <v>1.916E-4</v>
      </c>
      <c r="AD877" s="39">
        <v>2.2274E-4</v>
      </c>
      <c r="AE877" s="39">
        <v>2.2274E-4</v>
      </c>
      <c r="AF877" s="39">
        <v>4.2326300000000002E-3</v>
      </c>
      <c r="AG877" s="39">
        <v>4.2326300000000002E-3</v>
      </c>
      <c r="AH877" s="80"/>
      <c r="AI877" s="39">
        <v>0.95829640000000005</v>
      </c>
      <c r="AM877" s="45"/>
      <c r="AN877" s="45"/>
      <c r="AO877" s="45"/>
      <c r="AP877" s="45"/>
      <c r="AQ877" s="45"/>
      <c r="AR877" s="45"/>
      <c r="AS877" s="45"/>
      <c r="AT877" s="45"/>
      <c r="AY877" s="45"/>
      <c r="AZ877" s="45"/>
    </row>
    <row r="878" spans="1:52" customFormat="1" ht="14.25" customHeight="1" x14ac:dyDescent="0.2">
      <c r="A878" s="38">
        <v>42230.239500000003</v>
      </c>
      <c r="B878" s="39">
        <v>0</v>
      </c>
      <c r="C878" s="39">
        <v>2.3301999999999999E-4</v>
      </c>
      <c r="D878" s="39">
        <v>4.0466999999999999E-4</v>
      </c>
      <c r="E878" s="39">
        <v>8.2098000000000002E-4</v>
      </c>
      <c r="F878" s="80"/>
      <c r="G878" s="39">
        <v>7.6959999999999995E-4</v>
      </c>
      <c r="H878" s="39">
        <v>6.6666000000000002E-4</v>
      </c>
      <c r="I878" s="39">
        <v>6.2135000000000001E-4</v>
      </c>
      <c r="J878" s="39">
        <v>5.5931000000000004E-4</v>
      </c>
      <c r="K878" s="39">
        <v>5.4368999999999999E-4</v>
      </c>
      <c r="L878" s="39">
        <v>5.1979999999999995E-4</v>
      </c>
      <c r="M878" s="80"/>
      <c r="N878" s="39">
        <v>4.9372000000000001E-4</v>
      </c>
      <c r="O878" s="39">
        <v>4.5119000000000002E-4</v>
      </c>
      <c r="P878" s="39">
        <v>4.5119000000000002E-4</v>
      </c>
      <c r="Q878" s="39">
        <v>2.2379999999999999E-4</v>
      </c>
      <c r="R878" s="39">
        <v>2.2379999999999999E-4</v>
      </c>
      <c r="S878" s="39">
        <v>2.2516999999999999E-4</v>
      </c>
      <c r="T878" s="39">
        <v>2.2516999999999999E-4</v>
      </c>
      <c r="U878" s="39">
        <v>2.2748000000000001E-4</v>
      </c>
      <c r="V878" s="39">
        <v>2.2226E-4</v>
      </c>
      <c r="W878" s="39">
        <v>1.7598000000000001E-4</v>
      </c>
      <c r="X878" s="39">
        <v>1.7267000000000001E-4</v>
      </c>
      <c r="Y878" s="80"/>
      <c r="Z878" s="39">
        <v>1.717E-4</v>
      </c>
      <c r="AA878" s="39">
        <v>1.7867999999999999E-4</v>
      </c>
      <c r="AB878" s="39">
        <v>1.7867999999999999E-4</v>
      </c>
      <c r="AC878" s="39">
        <v>1.9099000000000001E-4</v>
      </c>
      <c r="AD878" s="39">
        <v>2.2031000000000001E-4</v>
      </c>
      <c r="AE878" s="39">
        <v>2.2031000000000001E-4</v>
      </c>
      <c r="AF878" s="39">
        <v>4.0709500000000003E-3</v>
      </c>
      <c r="AG878" s="39">
        <v>4.0709500000000003E-3</v>
      </c>
      <c r="AH878" s="80"/>
      <c r="AI878" s="39">
        <v>0.93597039999999998</v>
      </c>
      <c r="AM878" s="45"/>
      <c r="AN878" s="45"/>
      <c r="AO878" s="45"/>
      <c r="AP878" s="45"/>
      <c r="AQ878" s="45"/>
      <c r="AR878" s="45"/>
      <c r="AS878" s="45"/>
      <c r="AT878" s="45"/>
      <c r="AY878" s="45"/>
      <c r="AZ878" s="45"/>
    </row>
    <row r="879" spans="1:52" customFormat="1" ht="14.25" customHeight="1" x14ac:dyDescent="0.2">
      <c r="A879" s="38">
        <v>42230.249499999998</v>
      </c>
      <c r="B879" s="39">
        <v>0</v>
      </c>
      <c r="C879" s="39">
        <v>2.3311E-4</v>
      </c>
      <c r="D879" s="39">
        <v>4.0491000000000002E-4</v>
      </c>
      <c r="E879" s="39">
        <v>8.2149999999999996E-4</v>
      </c>
      <c r="F879" s="80"/>
      <c r="G879" s="39">
        <v>7.6992E-4</v>
      </c>
      <c r="H879" s="39">
        <v>6.6695999999999997E-4</v>
      </c>
      <c r="I879" s="39">
        <v>6.2158999999999999E-4</v>
      </c>
      <c r="J879" s="39">
        <v>5.5942999999999998E-4</v>
      </c>
      <c r="K879" s="39">
        <v>5.4401000000000004E-4</v>
      </c>
      <c r="L879" s="39">
        <v>5.2006999999999997E-4</v>
      </c>
      <c r="M879" s="80"/>
      <c r="N879" s="39">
        <v>4.9370000000000002E-4</v>
      </c>
      <c r="O879" s="39">
        <v>4.5119000000000002E-4</v>
      </c>
      <c r="P879" s="39">
        <v>4.5119000000000002E-4</v>
      </c>
      <c r="Q879" s="39">
        <v>2.2361000000000001E-4</v>
      </c>
      <c r="R879" s="39">
        <v>2.2361000000000001E-4</v>
      </c>
      <c r="S879" s="39">
        <v>2.2498E-4</v>
      </c>
      <c r="T879" s="39">
        <v>2.2498E-4</v>
      </c>
      <c r="U879" s="39">
        <v>2.2723E-4</v>
      </c>
      <c r="V879" s="39">
        <v>2.2257000000000001E-4</v>
      </c>
      <c r="W879" s="39">
        <v>1.7640000000000001E-4</v>
      </c>
      <c r="X879" s="39">
        <v>1.7301E-4</v>
      </c>
      <c r="Y879" s="80"/>
      <c r="Z879" s="39">
        <v>1.7144E-4</v>
      </c>
      <c r="AA879" s="39">
        <v>1.7835E-4</v>
      </c>
      <c r="AB879" s="39">
        <v>1.7835E-4</v>
      </c>
      <c r="AC879" s="39">
        <v>1.9040999999999999E-4</v>
      </c>
      <c r="AD879" s="39">
        <v>2.1802E-4</v>
      </c>
      <c r="AE879" s="39">
        <v>2.1802E-4</v>
      </c>
      <c r="AF879" s="39">
        <v>3.91486E-3</v>
      </c>
      <c r="AG879" s="39">
        <v>3.91486E-3</v>
      </c>
      <c r="AH879" s="80"/>
      <c r="AI879" s="39">
        <v>0.91411790000000004</v>
      </c>
      <c r="AM879" s="45"/>
      <c r="AN879" s="45"/>
      <c r="AO879" s="45"/>
      <c r="AP879" s="45"/>
      <c r="AQ879" s="45"/>
      <c r="AR879" s="45"/>
      <c r="AS879" s="45"/>
      <c r="AT879" s="45"/>
      <c r="AY879" s="45"/>
      <c r="AZ879" s="45"/>
    </row>
    <row r="880" spans="1:52" customFormat="1" ht="14.25" customHeight="1" x14ac:dyDescent="0.2">
      <c r="A880" s="38">
        <v>42230.259599999998</v>
      </c>
      <c r="B880" s="39">
        <v>0</v>
      </c>
      <c r="C880" s="39">
        <v>2.332E-4</v>
      </c>
      <c r="D880" s="39">
        <v>4.0515000000000001E-4</v>
      </c>
      <c r="E880" s="39">
        <v>8.2202000000000002E-4</v>
      </c>
      <c r="F880" s="80"/>
      <c r="G880" s="39">
        <v>7.7024999999999999E-4</v>
      </c>
      <c r="H880" s="39">
        <v>6.6726999999999997E-4</v>
      </c>
      <c r="I880" s="39">
        <v>6.2184000000000002E-4</v>
      </c>
      <c r="J880" s="39">
        <v>5.5955999999999996E-4</v>
      </c>
      <c r="K880" s="39">
        <v>5.4434000000000004E-4</v>
      </c>
      <c r="L880" s="39">
        <v>5.2035999999999998E-4</v>
      </c>
      <c r="M880" s="80"/>
      <c r="N880" s="39">
        <v>4.9368000000000003E-4</v>
      </c>
      <c r="O880" s="39">
        <v>4.5119000000000002E-4</v>
      </c>
      <c r="P880" s="39">
        <v>4.5119000000000002E-4</v>
      </c>
      <c r="Q880" s="39">
        <v>2.2342999999999999E-4</v>
      </c>
      <c r="R880" s="39">
        <v>2.2342999999999999E-4</v>
      </c>
      <c r="S880" s="39">
        <v>2.2479999999999999E-4</v>
      </c>
      <c r="T880" s="39">
        <v>2.2479999999999999E-4</v>
      </c>
      <c r="U880" s="39">
        <v>2.2698999999999999E-4</v>
      </c>
      <c r="V880" s="39">
        <v>2.2285999999999999E-4</v>
      </c>
      <c r="W880" s="39">
        <v>1.7683999999999999E-4</v>
      </c>
      <c r="X880" s="39">
        <v>1.7336000000000001E-4</v>
      </c>
      <c r="Y880" s="80"/>
      <c r="Z880" s="39">
        <v>1.7118E-4</v>
      </c>
      <c r="AA880" s="39">
        <v>1.7801000000000001E-4</v>
      </c>
      <c r="AB880" s="39">
        <v>1.7801000000000001E-4</v>
      </c>
      <c r="AC880" s="39">
        <v>1.8985000000000001E-4</v>
      </c>
      <c r="AD880" s="39">
        <v>2.1586000000000001E-4</v>
      </c>
      <c r="AE880" s="39">
        <v>2.1586000000000001E-4</v>
      </c>
      <c r="AF880" s="39">
        <v>3.7641900000000002E-3</v>
      </c>
      <c r="AG880" s="39">
        <v>3.7641900000000002E-3</v>
      </c>
      <c r="AH880" s="80"/>
      <c r="AI880" s="39">
        <v>0.89273020000000003</v>
      </c>
      <c r="AM880" s="45"/>
      <c r="AN880" s="45"/>
      <c r="AO880" s="45"/>
      <c r="AP880" s="45"/>
      <c r="AQ880" s="45"/>
      <c r="AR880" s="45"/>
      <c r="AS880" s="45"/>
      <c r="AT880" s="45"/>
      <c r="AY880" s="45"/>
      <c r="AZ880" s="45"/>
    </row>
    <row r="881" spans="1:52" customFormat="1" ht="14.25" customHeight="1" x14ac:dyDescent="0.2">
      <c r="A881" s="38">
        <v>42230.2696</v>
      </c>
      <c r="B881" s="39">
        <v>0</v>
      </c>
      <c r="C881" s="39">
        <v>2.3329000000000001E-4</v>
      </c>
      <c r="D881" s="39">
        <v>4.0538999999999999E-4</v>
      </c>
      <c r="E881" s="39">
        <v>8.2253999999999997E-4</v>
      </c>
      <c r="F881" s="80"/>
      <c r="G881" s="39">
        <v>7.7057999999999998E-4</v>
      </c>
      <c r="H881" s="39">
        <v>6.6757999999999997E-4</v>
      </c>
      <c r="I881" s="39">
        <v>6.2208999999999995E-4</v>
      </c>
      <c r="J881" s="39">
        <v>5.5968999999999995E-4</v>
      </c>
      <c r="K881" s="39">
        <v>5.4467000000000003E-4</v>
      </c>
      <c r="L881" s="39">
        <v>5.2066000000000005E-4</v>
      </c>
      <c r="M881" s="80"/>
      <c r="N881" s="39">
        <v>4.9366000000000004E-4</v>
      </c>
      <c r="O881" s="39">
        <v>4.5120000000000002E-4</v>
      </c>
      <c r="P881" s="39">
        <v>4.5120000000000002E-4</v>
      </c>
      <c r="Q881" s="39">
        <v>2.2324000000000001E-4</v>
      </c>
      <c r="R881" s="39">
        <v>2.2324000000000001E-4</v>
      </c>
      <c r="S881" s="39">
        <v>2.2461000000000001E-4</v>
      </c>
      <c r="T881" s="39">
        <v>2.2461000000000001E-4</v>
      </c>
      <c r="U881" s="39">
        <v>2.2676E-4</v>
      </c>
      <c r="V881" s="39">
        <v>2.2314000000000001E-4</v>
      </c>
      <c r="W881" s="39">
        <v>1.7729000000000001E-4</v>
      </c>
      <c r="X881" s="39">
        <v>1.7372000000000001E-4</v>
      </c>
      <c r="Y881" s="80"/>
      <c r="Z881" s="39">
        <v>1.7094000000000001E-4</v>
      </c>
      <c r="AA881" s="39">
        <v>1.7767999999999999E-4</v>
      </c>
      <c r="AB881" s="39">
        <v>1.7767999999999999E-4</v>
      </c>
      <c r="AC881" s="39">
        <v>1.8930999999999999E-4</v>
      </c>
      <c r="AD881" s="39">
        <v>2.1383E-4</v>
      </c>
      <c r="AE881" s="39">
        <v>2.1383E-4</v>
      </c>
      <c r="AF881" s="39">
        <v>3.6187799999999998E-3</v>
      </c>
      <c r="AG881" s="39">
        <v>3.6187799999999998E-3</v>
      </c>
      <c r="AH881" s="80"/>
      <c r="AI881" s="39">
        <v>0.87179830000000003</v>
      </c>
      <c r="AM881" s="45"/>
      <c r="AN881" s="45"/>
      <c r="AO881" s="45"/>
      <c r="AP881" s="45"/>
      <c r="AQ881" s="45"/>
      <c r="AR881" s="45"/>
      <c r="AS881" s="45"/>
      <c r="AT881" s="45"/>
      <c r="AY881" s="45"/>
      <c r="AZ881" s="45"/>
    </row>
    <row r="882" spans="1:52" customFormat="1" ht="14.25" customHeight="1" x14ac:dyDescent="0.2">
      <c r="A882" s="38">
        <v>42230.279600000002</v>
      </c>
      <c r="B882" s="39">
        <v>0</v>
      </c>
      <c r="C882" s="39">
        <v>2.3337999999999999E-4</v>
      </c>
      <c r="D882" s="39">
        <v>4.0562999999999998E-4</v>
      </c>
      <c r="E882" s="39">
        <v>8.2306999999999996E-4</v>
      </c>
      <c r="F882" s="80"/>
      <c r="G882" s="39">
        <v>7.7090999999999998E-4</v>
      </c>
      <c r="H882" s="39">
        <v>6.6790000000000003E-4</v>
      </c>
      <c r="I882" s="39">
        <v>6.2235000000000003E-4</v>
      </c>
      <c r="J882" s="39">
        <v>5.5982000000000004E-4</v>
      </c>
      <c r="K882" s="39">
        <v>5.4500000000000002E-4</v>
      </c>
      <c r="L882" s="39">
        <v>5.2097000000000005E-4</v>
      </c>
      <c r="M882" s="80"/>
      <c r="N882" s="39">
        <v>4.9364999999999999E-4</v>
      </c>
      <c r="O882" s="39">
        <v>4.5121000000000001E-4</v>
      </c>
      <c r="P882" s="39">
        <v>4.5121000000000001E-4</v>
      </c>
      <c r="Q882" s="39">
        <v>2.2305E-4</v>
      </c>
      <c r="R882" s="39">
        <v>2.2305E-4</v>
      </c>
      <c r="S882" s="39">
        <v>2.2442999999999999E-4</v>
      </c>
      <c r="T882" s="39">
        <v>2.2442999999999999E-4</v>
      </c>
      <c r="U882" s="39">
        <v>2.2652999999999999E-4</v>
      </c>
      <c r="V882" s="39">
        <v>2.2341E-4</v>
      </c>
      <c r="W882" s="39">
        <v>1.7773999999999999E-4</v>
      </c>
      <c r="X882" s="39">
        <v>1.7407999999999999E-4</v>
      </c>
      <c r="Y882" s="80"/>
      <c r="Z882" s="39">
        <v>1.707E-4</v>
      </c>
      <c r="AA882" s="39">
        <v>1.7735E-4</v>
      </c>
      <c r="AB882" s="39">
        <v>1.7735E-4</v>
      </c>
      <c r="AC882" s="39">
        <v>1.8878999999999999E-4</v>
      </c>
      <c r="AD882" s="39">
        <v>2.1191999999999999E-4</v>
      </c>
      <c r="AE882" s="39">
        <v>2.1191999999999999E-4</v>
      </c>
      <c r="AF882" s="39">
        <v>3.4784999999999998E-3</v>
      </c>
      <c r="AG882" s="39">
        <v>3.4784999999999998E-3</v>
      </c>
      <c r="AH882" s="80"/>
      <c r="AI882" s="39">
        <v>0.85131380000000001</v>
      </c>
      <c r="AM882" s="45"/>
      <c r="AN882" s="45"/>
      <c r="AO882" s="45"/>
      <c r="AP882" s="45"/>
      <c r="AQ882" s="45"/>
      <c r="AR882" s="45"/>
      <c r="AS882" s="45"/>
      <c r="AT882" s="45"/>
      <c r="AY882" s="45"/>
      <c r="AZ882" s="45"/>
    </row>
    <row r="883" spans="1:52" customFormat="1" ht="14.25" customHeight="1" x14ac:dyDescent="0.2">
      <c r="A883" s="38">
        <v>42230.289599999996</v>
      </c>
      <c r="B883" s="39">
        <v>0</v>
      </c>
      <c r="C883" s="39">
        <v>2.3347E-4</v>
      </c>
      <c r="D883" s="39">
        <v>4.0587000000000002E-4</v>
      </c>
      <c r="E883" s="39">
        <v>8.2359999999999996E-4</v>
      </c>
      <c r="F883" s="80"/>
      <c r="G883" s="39">
        <v>7.7123999999999997E-4</v>
      </c>
      <c r="H883" s="39">
        <v>6.6821000000000003E-4</v>
      </c>
      <c r="I883" s="39">
        <v>6.2259999999999995E-4</v>
      </c>
      <c r="J883" s="39">
        <v>5.5995999999999997E-4</v>
      </c>
      <c r="K883" s="39">
        <v>5.4533999999999995E-4</v>
      </c>
      <c r="L883" s="39">
        <v>5.2128999999999999E-4</v>
      </c>
      <c r="M883" s="80"/>
      <c r="N883" s="39">
        <v>4.9366000000000004E-4</v>
      </c>
      <c r="O883" s="39">
        <v>4.5123E-4</v>
      </c>
      <c r="P883" s="39">
        <v>4.5123E-4</v>
      </c>
      <c r="Q883" s="39">
        <v>2.2285999999999999E-4</v>
      </c>
      <c r="R883" s="39">
        <v>2.2285999999999999E-4</v>
      </c>
      <c r="S883" s="39">
        <v>2.2425E-4</v>
      </c>
      <c r="T883" s="39">
        <v>2.2425E-4</v>
      </c>
      <c r="U883" s="39">
        <v>2.263E-4</v>
      </c>
      <c r="V883" s="39">
        <v>2.2366000000000001E-4</v>
      </c>
      <c r="W883" s="39">
        <v>1.7819999999999999E-4</v>
      </c>
      <c r="X883" s="39">
        <v>1.7446000000000001E-4</v>
      </c>
      <c r="Y883" s="80"/>
      <c r="Z883" s="39">
        <v>1.7047000000000001E-4</v>
      </c>
      <c r="AA883" s="39">
        <v>1.7700999999999999E-4</v>
      </c>
      <c r="AB883" s="39">
        <v>1.7700999999999999E-4</v>
      </c>
      <c r="AC883" s="39">
        <v>1.8829E-4</v>
      </c>
      <c r="AD883" s="39">
        <v>2.1012E-4</v>
      </c>
      <c r="AE883" s="39">
        <v>2.1012E-4</v>
      </c>
      <c r="AF883" s="39">
        <v>3.3431699999999999E-3</v>
      </c>
      <c r="AG883" s="39">
        <v>3.3431699999999999E-3</v>
      </c>
      <c r="AH883" s="80"/>
      <c r="AI883" s="39">
        <v>0.83126800999999995</v>
      </c>
      <c r="AM883" s="45"/>
      <c r="AN883" s="45"/>
      <c r="AO883" s="45"/>
      <c r="AP883" s="45"/>
      <c r="AQ883" s="45"/>
      <c r="AR883" s="45"/>
      <c r="AS883" s="45"/>
      <c r="AT883" s="45"/>
      <c r="AY883" s="45"/>
      <c r="AZ883" s="45"/>
    </row>
    <row r="884" spans="1:52" customFormat="1" ht="14.25" customHeight="1" x14ac:dyDescent="0.2">
      <c r="A884" s="38">
        <v>42230.299700000003</v>
      </c>
      <c r="B884" s="39">
        <v>0</v>
      </c>
      <c r="C884" s="39">
        <v>2.3356000000000001E-4</v>
      </c>
      <c r="D884" s="39">
        <v>4.0611E-4</v>
      </c>
      <c r="E884" s="39">
        <v>8.2412999999999996E-4</v>
      </c>
      <c r="F884" s="80"/>
      <c r="G884" s="39">
        <v>7.7156999999999996E-4</v>
      </c>
      <c r="H884" s="39">
        <v>6.6852000000000003E-4</v>
      </c>
      <c r="I884" s="39">
        <v>6.2286000000000004E-4</v>
      </c>
      <c r="J884" s="39">
        <v>5.6010000000000001E-4</v>
      </c>
      <c r="K884" s="39">
        <v>5.4567999999999999E-4</v>
      </c>
      <c r="L884" s="39">
        <v>5.2161999999999998E-4</v>
      </c>
      <c r="M884" s="80"/>
      <c r="N884" s="39">
        <v>4.9366000000000004E-4</v>
      </c>
      <c r="O884" s="39">
        <v>4.5125999999999999E-4</v>
      </c>
      <c r="P884" s="39">
        <v>4.5125999999999999E-4</v>
      </c>
      <c r="Q884" s="39">
        <v>2.2267000000000001E-4</v>
      </c>
      <c r="R884" s="39">
        <v>2.2267000000000001E-4</v>
      </c>
      <c r="S884" s="39">
        <v>2.2406999999999999E-4</v>
      </c>
      <c r="T884" s="39">
        <v>2.2406999999999999E-4</v>
      </c>
      <c r="U884" s="39">
        <v>2.2608E-4</v>
      </c>
      <c r="V884" s="39">
        <v>2.2389999999999999E-4</v>
      </c>
      <c r="W884" s="39">
        <v>1.7867E-4</v>
      </c>
      <c r="X884" s="39">
        <v>1.7484999999999999E-4</v>
      </c>
      <c r="Y884" s="80"/>
      <c r="Z884" s="39">
        <v>1.7024999999999999E-4</v>
      </c>
      <c r="AA884" s="39">
        <v>1.7668999999999999E-4</v>
      </c>
      <c r="AB884" s="39">
        <v>1.7668999999999999E-4</v>
      </c>
      <c r="AC884" s="39">
        <v>1.8781000000000001E-4</v>
      </c>
      <c r="AD884" s="39">
        <v>2.0843000000000001E-4</v>
      </c>
      <c r="AE884" s="39">
        <v>2.0843000000000001E-4</v>
      </c>
      <c r="AF884" s="39">
        <v>3.2126799999999999E-3</v>
      </c>
      <c r="AG884" s="39">
        <v>3.2126799999999999E-3</v>
      </c>
      <c r="AH884" s="80"/>
      <c r="AI884" s="39">
        <v>0.8116527</v>
      </c>
      <c r="AM884" s="45"/>
      <c r="AN884" s="45"/>
      <c r="AO884" s="45"/>
      <c r="AP884" s="45"/>
      <c r="AQ884" s="45"/>
      <c r="AR884" s="45"/>
      <c r="AS884" s="45"/>
      <c r="AT884" s="45"/>
      <c r="AY884" s="45"/>
      <c r="AZ884" s="45"/>
    </row>
    <row r="885" spans="1:52" customFormat="1" ht="14.25" customHeight="1" x14ac:dyDescent="0.2">
      <c r="A885" s="38">
        <v>42230.309699999998</v>
      </c>
      <c r="B885" s="39">
        <v>0</v>
      </c>
      <c r="C885" s="39">
        <v>2.3366000000000001E-4</v>
      </c>
      <c r="D885" s="39">
        <v>4.0634999999999998E-4</v>
      </c>
      <c r="E885" s="39">
        <v>8.2467E-4</v>
      </c>
      <c r="F885" s="80"/>
      <c r="G885" s="39">
        <v>7.7189999999999995E-4</v>
      </c>
      <c r="H885" s="39">
        <v>6.6883999999999997E-4</v>
      </c>
      <c r="I885" s="39">
        <v>6.2312999999999995E-4</v>
      </c>
      <c r="J885" s="39">
        <v>5.6024000000000004E-4</v>
      </c>
      <c r="K885" s="39">
        <v>5.4602999999999997E-4</v>
      </c>
      <c r="L885" s="39">
        <v>5.2196999999999996E-4</v>
      </c>
      <c r="M885" s="80"/>
      <c r="N885" s="39">
        <v>4.9368000000000003E-4</v>
      </c>
      <c r="O885" s="39">
        <v>4.5129000000000002E-4</v>
      </c>
      <c r="P885" s="39">
        <v>4.5129000000000002E-4</v>
      </c>
      <c r="Q885" s="39">
        <v>2.2248E-4</v>
      </c>
      <c r="R885" s="39">
        <v>2.2248E-4</v>
      </c>
      <c r="S885" s="39">
        <v>2.2388E-4</v>
      </c>
      <c r="T885" s="39">
        <v>2.2388E-4</v>
      </c>
      <c r="U885" s="39">
        <v>2.2586000000000001E-4</v>
      </c>
      <c r="V885" s="39">
        <v>2.2413000000000001E-4</v>
      </c>
      <c r="W885" s="39">
        <v>1.7914E-4</v>
      </c>
      <c r="X885" s="39">
        <v>1.7524000000000001E-4</v>
      </c>
      <c r="Y885" s="80"/>
      <c r="Z885" s="39">
        <v>1.7003999999999999E-4</v>
      </c>
      <c r="AA885" s="39">
        <v>1.7636E-4</v>
      </c>
      <c r="AB885" s="39">
        <v>1.7636E-4</v>
      </c>
      <c r="AC885" s="39">
        <v>1.8734000000000001E-4</v>
      </c>
      <c r="AD885" s="39">
        <v>2.0683E-4</v>
      </c>
      <c r="AE885" s="39">
        <v>2.0683E-4</v>
      </c>
      <c r="AF885" s="39">
        <v>3.0868699999999998E-3</v>
      </c>
      <c r="AG885" s="39">
        <v>3.0868699999999998E-3</v>
      </c>
      <c r="AH885" s="80"/>
      <c r="AI885" s="39">
        <v>0.79245942000000003</v>
      </c>
      <c r="AM885" s="45"/>
      <c r="AN885" s="45"/>
      <c r="AO885" s="45"/>
      <c r="AP885" s="45"/>
      <c r="AQ885" s="45"/>
      <c r="AR885" s="45"/>
      <c r="AS885" s="45"/>
      <c r="AT885" s="45"/>
      <c r="AY885" s="45"/>
      <c r="AZ885" s="45"/>
    </row>
    <row r="886" spans="1:52" customFormat="1" ht="14.25" customHeight="1" x14ac:dyDescent="0.2">
      <c r="A886" s="38">
        <v>42230.3197</v>
      </c>
      <c r="B886" s="39">
        <v>0</v>
      </c>
      <c r="C886" s="39">
        <v>2.3374999999999999E-4</v>
      </c>
      <c r="D886" s="39">
        <v>4.0659000000000002E-4</v>
      </c>
      <c r="E886" s="39">
        <v>8.2521000000000005E-4</v>
      </c>
      <c r="F886" s="80"/>
      <c r="G886" s="39">
        <v>7.7223000000000005E-4</v>
      </c>
      <c r="H886" s="39">
        <v>6.6916000000000002E-4</v>
      </c>
      <c r="I886" s="39">
        <v>6.2339000000000003E-4</v>
      </c>
      <c r="J886" s="39">
        <v>5.6039000000000002E-4</v>
      </c>
      <c r="K886" s="39">
        <v>5.4637999999999996E-4</v>
      </c>
      <c r="L886" s="39">
        <v>5.2232999999999999E-4</v>
      </c>
      <c r="M886" s="80"/>
      <c r="N886" s="39">
        <v>4.9370000000000002E-4</v>
      </c>
      <c r="O886" s="39">
        <v>4.5132000000000001E-4</v>
      </c>
      <c r="P886" s="39">
        <v>4.5132000000000001E-4</v>
      </c>
      <c r="Q886" s="39">
        <v>2.2228999999999999E-4</v>
      </c>
      <c r="R886" s="39">
        <v>2.2228999999999999E-4</v>
      </c>
      <c r="S886" s="39">
        <v>2.2369999999999999E-4</v>
      </c>
      <c r="T886" s="39">
        <v>2.2369999999999999E-4</v>
      </c>
      <c r="U886" s="39">
        <v>2.2565000000000001E-4</v>
      </c>
      <c r="V886" s="39">
        <v>2.2434000000000001E-4</v>
      </c>
      <c r="W886" s="39">
        <v>1.7963000000000001E-4</v>
      </c>
      <c r="X886" s="39">
        <v>1.7564999999999999E-4</v>
      </c>
      <c r="Y886" s="80"/>
      <c r="Z886" s="39">
        <v>1.6982999999999999E-4</v>
      </c>
      <c r="AA886" s="39">
        <v>1.7603000000000001E-4</v>
      </c>
      <c r="AB886" s="39">
        <v>1.7603000000000001E-4</v>
      </c>
      <c r="AC886" s="39">
        <v>1.8688999999999999E-4</v>
      </c>
      <c r="AD886" s="39">
        <v>2.0532999999999999E-4</v>
      </c>
      <c r="AE886" s="39">
        <v>2.0532999999999999E-4</v>
      </c>
      <c r="AF886" s="39">
        <v>2.9656000000000001E-3</v>
      </c>
      <c r="AG886" s="39">
        <v>2.9656000000000001E-3</v>
      </c>
      <c r="AH886" s="80"/>
      <c r="AI886" s="39">
        <v>0.77368002999999996</v>
      </c>
      <c r="AM886" s="45"/>
      <c r="AN886" s="45"/>
      <c r="AO886" s="45"/>
      <c r="AP886" s="45"/>
      <c r="AQ886" s="45"/>
      <c r="AR886" s="45"/>
      <c r="AS886" s="45"/>
      <c r="AT886" s="45"/>
      <c r="AY886" s="45"/>
      <c r="AZ886" s="45"/>
    </row>
    <row r="887" spans="1:52" customFormat="1" ht="14.25" customHeight="1" x14ac:dyDescent="0.2">
      <c r="A887" s="38">
        <v>42230.329700000002</v>
      </c>
      <c r="B887" s="39">
        <v>0</v>
      </c>
      <c r="C887" s="39">
        <v>2.3384E-4</v>
      </c>
      <c r="D887" s="39">
        <v>4.0683000000000001E-4</v>
      </c>
      <c r="E887" s="39">
        <v>8.2574999999999999E-4</v>
      </c>
      <c r="F887" s="80"/>
      <c r="G887" s="39">
        <v>7.7256999999999998E-4</v>
      </c>
      <c r="H887" s="39">
        <v>6.6947999999999997E-4</v>
      </c>
      <c r="I887" s="39">
        <v>6.2365999999999995E-4</v>
      </c>
      <c r="J887" s="39">
        <v>5.6054E-4</v>
      </c>
      <c r="K887" s="39">
        <v>5.4673999999999999E-4</v>
      </c>
      <c r="L887" s="39">
        <v>5.2269000000000003E-4</v>
      </c>
      <c r="M887" s="80"/>
      <c r="N887" s="39">
        <v>4.9372999999999995E-4</v>
      </c>
      <c r="O887" s="39">
        <v>4.5135999999999999E-4</v>
      </c>
      <c r="P887" s="39">
        <v>4.5135999999999999E-4</v>
      </c>
      <c r="Q887" s="39">
        <v>2.221E-4</v>
      </c>
      <c r="R887" s="39">
        <v>2.221E-4</v>
      </c>
      <c r="S887" s="39">
        <v>2.2352E-4</v>
      </c>
      <c r="T887" s="39">
        <v>2.2352E-4</v>
      </c>
      <c r="U887" s="39">
        <v>2.2544000000000001E-4</v>
      </c>
      <c r="V887" s="39">
        <v>2.2452999999999999E-4</v>
      </c>
      <c r="W887" s="39">
        <v>1.8012E-4</v>
      </c>
      <c r="X887" s="39">
        <v>1.7605999999999999E-4</v>
      </c>
      <c r="Y887" s="80"/>
      <c r="Z887" s="39">
        <v>1.6962999999999999E-4</v>
      </c>
      <c r="AA887" s="39">
        <v>1.7571000000000001E-4</v>
      </c>
      <c r="AB887" s="39">
        <v>1.7571000000000001E-4</v>
      </c>
      <c r="AC887" s="39">
        <v>1.8645000000000001E-4</v>
      </c>
      <c r="AD887" s="39">
        <v>2.0390999999999999E-4</v>
      </c>
      <c r="AE887" s="39">
        <v>2.0390999999999999E-4</v>
      </c>
      <c r="AF887" s="39">
        <v>2.8487500000000002E-3</v>
      </c>
      <c r="AG887" s="39">
        <v>2.8487500000000002E-3</v>
      </c>
      <c r="AH887" s="80"/>
      <c r="AI887" s="39">
        <v>0.75530640000000004</v>
      </c>
      <c r="AM887" s="45"/>
      <c r="AN887" s="45"/>
      <c r="AO887" s="45"/>
      <c r="AP887" s="45"/>
      <c r="AQ887" s="45"/>
      <c r="AR887" s="45"/>
      <c r="AS887" s="45"/>
      <c r="AT887" s="45"/>
      <c r="AY887" s="45"/>
      <c r="AZ887" s="45"/>
    </row>
    <row r="888" spans="1:52" customFormat="1" ht="14.25" customHeight="1" x14ac:dyDescent="0.2">
      <c r="A888" s="38">
        <v>42230.339800000002</v>
      </c>
      <c r="B888" s="39">
        <v>0</v>
      </c>
      <c r="C888" s="39">
        <v>2.3393E-4</v>
      </c>
      <c r="D888" s="39">
        <v>4.0706E-4</v>
      </c>
      <c r="E888" s="39">
        <v>8.2629000000000003E-4</v>
      </c>
      <c r="F888" s="80"/>
      <c r="G888" s="39">
        <v>7.7289999999999998E-4</v>
      </c>
      <c r="H888" s="39">
        <v>6.6980000000000002E-4</v>
      </c>
      <c r="I888" s="39">
        <v>6.2392999999999997E-4</v>
      </c>
      <c r="J888" s="39">
        <v>5.6070000000000002E-4</v>
      </c>
      <c r="K888" s="39">
        <v>5.4710000000000002E-4</v>
      </c>
      <c r="L888" s="39">
        <v>5.2307000000000005E-4</v>
      </c>
      <c r="M888" s="80"/>
      <c r="N888" s="39">
        <v>4.9377000000000004E-4</v>
      </c>
      <c r="O888" s="39">
        <v>4.5140000000000002E-4</v>
      </c>
      <c r="P888" s="39">
        <v>4.5140000000000002E-4</v>
      </c>
      <c r="Q888" s="39">
        <v>2.2190999999999999E-4</v>
      </c>
      <c r="R888" s="39">
        <v>2.2190999999999999E-4</v>
      </c>
      <c r="S888" s="39">
        <v>2.2332999999999999E-4</v>
      </c>
      <c r="T888" s="39">
        <v>2.2332999999999999E-4</v>
      </c>
      <c r="U888" s="39">
        <v>2.2524000000000001E-4</v>
      </c>
      <c r="V888" s="39">
        <v>2.2472E-4</v>
      </c>
      <c r="W888" s="39">
        <v>1.8061999999999999E-4</v>
      </c>
      <c r="X888" s="39">
        <v>1.7649000000000001E-4</v>
      </c>
      <c r="Y888" s="80"/>
      <c r="Z888" s="39">
        <v>1.6945E-4</v>
      </c>
      <c r="AA888" s="39">
        <v>1.7539000000000001E-4</v>
      </c>
      <c r="AB888" s="39">
        <v>1.7539000000000001E-4</v>
      </c>
      <c r="AC888" s="39">
        <v>1.8602000000000001E-4</v>
      </c>
      <c r="AD888" s="39">
        <v>2.0257000000000001E-4</v>
      </c>
      <c r="AE888" s="39">
        <v>2.0257000000000001E-4</v>
      </c>
      <c r="AF888" s="39">
        <v>2.7361799999999999E-3</v>
      </c>
      <c r="AG888" s="39">
        <v>2.7361799999999999E-3</v>
      </c>
      <c r="AH888" s="80"/>
      <c r="AI888" s="39">
        <v>0.73733070000000001</v>
      </c>
      <c r="AM888" s="45"/>
      <c r="AN888" s="45"/>
      <c r="AO888" s="45"/>
      <c r="AP888" s="45"/>
      <c r="AQ888" s="45"/>
      <c r="AR888" s="45"/>
      <c r="AS888" s="45"/>
      <c r="AT888" s="45"/>
      <c r="AY888" s="45"/>
      <c r="AZ888" s="45"/>
    </row>
    <row r="889" spans="1:52" customFormat="1" ht="14.25" customHeight="1" x14ac:dyDescent="0.2">
      <c r="A889" s="38">
        <v>42230.349800000004</v>
      </c>
      <c r="B889" s="39">
        <v>0</v>
      </c>
      <c r="C889" s="39">
        <v>2.3402000000000001E-4</v>
      </c>
      <c r="D889" s="39">
        <v>4.0729999999999998E-4</v>
      </c>
      <c r="E889" s="39">
        <v>8.2684000000000002E-4</v>
      </c>
      <c r="F889" s="80"/>
      <c r="G889" s="39">
        <v>7.7324000000000002E-4</v>
      </c>
      <c r="H889" s="39">
        <v>6.7011999999999996E-4</v>
      </c>
      <c r="I889" s="39">
        <v>6.2419999999999999E-4</v>
      </c>
      <c r="J889" s="39">
        <v>5.6086000000000005E-4</v>
      </c>
      <c r="K889" s="39">
        <v>5.4746999999999999E-4</v>
      </c>
      <c r="L889" s="39">
        <v>5.2346000000000001E-4</v>
      </c>
      <c r="M889" s="80"/>
      <c r="N889" s="39">
        <v>4.9381999999999996E-4</v>
      </c>
      <c r="O889" s="39">
        <v>4.5145E-4</v>
      </c>
      <c r="P889" s="39">
        <v>4.5145E-4</v>
      </c>
      <c r="Q889" s="39">
        <v>2.2170999999999999E-4</v>
      </c>
      <c r="R889" s="39">
        <v>2.2170999999999999E-4</v>
      </c>
      <c r="S889" s="39">
        <v>2.2315E-4</v>
      </c>
      <c r="T889" s="39">
        <v>2.2315E-4</v>
      </c>
      <c r="U889" s="39">
        <v>2.2504E-4</v>
      </c>
      <c r="V889" s="39">
        <v>2.2488E-4</v>
      </c>
      <c r="W889" s="39">
        <v>1.8112E-4</v>
      </c>
      <c r="X889" s="39">
        <v>1.7692000000000001E-4</v>
      </c>
      <c r="Y889" s="80"/>
      <c r="Z889" s="39">
        <v>1.6927000000000001E-4</v>
      </c>
      <c r="AA889" s="39">
        <v>1.7508000000000001E-4</v>
      </c>
      <c r="AB889" s="39">
        <v>1.7508000000000001E-4</v>
      </c>
      <c r="AC889" s="39">
        <v>1.8560000000000001E-4</v>
      </c>
      <c r="AD889" s="39">
        <v>2.0131000000000001E-4</v>
      </c>
      <c r="AE889" s="39">
        <v>2.0131000000000001E-4</v>
      </c>
      <c r="AF889" s="39">
        <v>2.6277700000000002E-3</v>
      </c>
      <c r="AG889" s="39">
        <v>2.6277700000000002E-3</v>
      </c>
      <c r="AH889" s="80"/>
      <c r="AI889" s="39">
        <v>0.71974503000000001</v>
      </c>
      <c r="AM889" s="45"/>
      <c r="AN889" s="45"/>
      <c r="AO889" s="45"/>
      <c r="AP889" s="45"/>
      <c r="AQ889" s="45"/>
      <c r="AR889" s="45"/>
      <c r="AS889" s="45"/>
      <c r="AT889" s="45"/>
      <c r="AY889" s="45"/>
      <c r="AZ889" s="45"/>
    </row>
    <row r="890" spans="1:52" customFormat="1" ht="14.25" customHeight="1" x14ac:dyDescent="0.2">
      <c r="A890" s="38">
        <v>42230.359799999998</v>
      </c>
      <c r="B890" s="39">
        <v>0</v>
      </c>
      <c r="C890" s="39">
        <v>2.3410999999999999E-4</v>
      </c>
      <c r="D890" s="39">
        <v>4.0754000000000002E-4</v>
      </c>
      <c r="E890" s="39">
        <v>8.2739E-4</v>
      </c>
      <c r="F890" s="80"/>
      <c r="G890" s="39">
        <v>7.7357999999999995E-4</v>
      </c>
      <c r="H890" s="39">
        <v>6.7044000000000001E-4</v>
      </c>
      <c r="I890" s="39">
        <v>6.2447000000000002E-4</v>
      </c>
      <c r="J890" s="39">
        <v>5.6101999999999996E-4</v>
      </c>
      <c r="K890" s="39">
        <v>5.4783999999999996E-4</v>
      </c>
      <c r="L890" s="39">
        <v>5.2386000000000002E-4</v>
      </c>
      <c r="M890" s="80"/>
      <c r="N890" s="39">
        <v>4.9388000000000004E-4</v>
      </c>
      <c r="O890" s="39">
        <v>4.5148999999999998E-4</v>
      </c>
      <c r="P890" s="39">
        <v>4.5148999999999998E-4</v>
      </c>
      <c r="Q890" s="39">
        <v>2.2152000000000001E-4</v>
      </c>
      <c r="R890" s="39">
        <v>2.2152000000000001E-4</v>
      </c>
      <c r="S890" s="39">
        <v>2.2295999999999999E-4</v>
      </c>
      <c r="T890" s="39">
        <v>2.2295999999999999E-4</v>
      </c>
      <c r="U890" s="39">
        <v>2.2484E-4</v>
      </c>
      <c r="V890" s="39">
        <v>2.2504E-4</v>
      </c>
      <c r="W890" s="39">
        <v>1.8163000000000001E-4</v>
      </c>
      <c r="X890" s="39">
        <v>1.7736E-4</v>
      </c>
      <c r="Y890" s="80"/>
      <c r="Z890" s="39">
        <v>1.6909999999999999E-4</v>
      </c>
      <c r="AA890" s="39">
        <v>1.7477000000000001E-4</v>
      </c>
      <c r="AB890" s="39">
        <v>1.7477000000000001E-4</v>
      </c>
      <c r="AC890" s="39">
        <v>1.8519000000000001E-4</v>
      </c>
      <c r="AD890" s="39">
        <v>2.0012E-4</v>
      </c>
      <c r="AE890" s="39">
        <v>2.0012E-4</v>
      </c>
      <c r="AF890" s="39">
        <v>2.5233899999999999E-3</v>
      </c>
      <c r="AG890" s="39">
        <v>2.5233899999999999E-3</v>
      </c>
      <c r="AH890" s="80"/>
      <c r="AI890" s="39">
        <v>0.70254159999999999</v>
      </c>
      <c r="AM890" s="45"/>
      <c r="AN890" s="45"/>
      <c r="AO890" s="45"/>
      <c r="AP890" s="45"/>
      <c r="AQ890" s="45"/>
      <c r="AR890" s="45"/>
      <c r="AS890" s="45"/>
      <c r="AT890" s="45"/>
      <c r="AY890" s="45"/>
      <c r="AZ890" s="45"/>
    </row>
    <row r="891" spans="1:52" customFormat="1" ht="14.25" customHeight="1" x14ac:dyDescent="0.2">
      <c r="A891" s="38">
        <v>42230.3698</v>
      </c>
      <c r="B891" s="39">
        <v>0</v>
      </c>
      <c r="C891" s="39">
        <v>2.342E-4</v>
      </c>
      <c r="D891" s="39">
        <v>4.0778E-4</v>
      </c>
      <c r="E891" s="39">
        <v>8.2793999999999999E-4</v>
      </c>
      <c r="F891" s="80"/>
      <c r="G891" s="39">
        <v>7.7391999999999999E-4</v>
      </c>
      <c r="H891" s="39">
        <v>6.7075999999999995E-4</v>
      </c>
      <c r="I891" s="39">
        <v>6.2474000000000004E-4</v>
      </c>
      <c r="J891" s="39">
        <v>5.6119000000000004E-4</v>
      </c>
      <c r="K891" s="39">
        <v>5.4821000000000004E-4</v>
      </c>
      <c r="L891" s="39">
        <v>5.2426000000000003E-4</v>
      </c>
      <c r="M891" s="80"/>
      <c r="N891" s="39">
        <v>4.9395000000000005E-4</v>
      </c>
      <c r="O891" s="39">
        <v>4.5154E-4</v>
      </c>
      <c r="P891" s="39">
        <v>4.5154E-4</v>
      </c>
      <c r="Q891" s="39">
        <v>2.2132E-4</v>
      </c>
      <c r="R891" s="39">
        <v>2.2132E-4</v>
      </c>
      <c r="S891" s="39">
        <v>2.2278E-4</v>
      </c>
      <c r="T891" s="39">
        <v>2.2278E-4</v>
      </c>
      <c r="U891" s="39">
        <v>2.2463999999999999E-4</v>
      </c>
      <c r="V891" s="39">
        <v>2.2518000000000001E-4</v>
      </c>
      <c r="W891" s="39">
        <v>1.8215000000000001E-4</v>
      </c>
      <c r="X891" s="39">
        <v>1.7780000000000001E-4</v>
      </c>
      <c r="Y891" s="80"/>
      <c r="Z891" s="39">
        <v>1.6893999999999999E-4</v>
      </c>
      <c r="AA891" s="39">
        <v>1.7446000000000001E-4</v>
      </c>
      <c r="AB891" s="39">
        <v>1.7446000000000001E-4</v>
      </c>
      <c r="AC891" s="39">
        <v>1.8479E-4</v>
      </c>
      <c r="AD891" s="39">
        <v>1.9898999999999999E-4</v>
      </c>
      <c r="AE891" s="39">
        <v>1.9898999999999999E-4</v>
      </c>
      <c r="AF891" s="39">
        <v>2.4229199999999998E-3</v>
      </c>
      <c r="AG891" s="39">
        <v>2.4229199999999998E-3</v>
      </c>
      <c r="AH891" s="80"/>
      <c r="AI891" s="39">
        <v>0.68571300000000002</v>
      </c>
      <c r="AM891" s="45"/>
      <c r="AN891" s="45"/>
      <c r="AO891" s="45"/>
      <c r="AP891" s="45"/>
      <c r="AQ891" s="45"/>
      <c r="AR891" s="45"/>
      <c r="AS891" s="45"/>
      <c r="AT891" s="45"/>
      <c r="AY891" s="45"/>
      <c r="AZ891" s="45"/>
    </row>
    <row r="892" spans="1:52" customFormat="1" ht="14.25" customHeight="1" x14ac:dyDescent="0.2">
      <c r="A892" s="38">
        <v>42230.3799</v>
      </c>
      <c r="B892" s="39">
        <v>0</v>
      </c>
      <c r="C892" s="39">
        <v>2.3429000000000001E-4</v>
      </c>
      <c r="D892" s="39">
        <v>4.0800999999999999E-4</v>
      </c>
      <c r="E892" s="39">
        <v>8.2848999999999998E-4</v>
      </c>
      <c r="F892" s="80"/>
      <c r="G892" s="39">
        <v>7.7426000000000003E-4</v>
      </c>
      <c r="H892" s="39">
        <v>6.7108000000000001E-4</v>
      </c>
      <c r="I892" s="39">
        <v>6.2502E-4</v>
      </c>
      <c r="J892" s="39">
        <v>5.6136000000000001E-4</v>
      </c>
      <c r="K892" s="39">
        <v>5.4858999999999995E-4</v>
      </c>
      <c r="L892" s="39">
        <v>5.2468000000000002E-4</v>
      </c>
      <c r="M892" s="80"/>
      <c r="N892" s="39">
        <v>4.9401999999999996E-4</v>
      </c>
      <c r="O892" s="39">
        <v>4.5160000000000003E-4</v>
      </c>
      <c r="P892" s="39">
        <v>4.5160000000000003E-4</v>
      </c>
      <c r="Q892" s="39">
        <v>2.2112E-4</v>
      </c>
      <c r="R892" s="39">
        <v>2.2112E-4</v>
      </c>
      <c r="S892" s="39">
        <v>2.2258999999999999E-4</v>
      </c>
      <c r="T892" s="39">
        <v>2.2258999999999999E-4</v>
      </c>
      <c r="U892" s="39">
        <v>2.2445000000000001E-4</v>
      </c>
      <c r="V892" s="39">
        <v>2.253E-4</v>
      </c>
      <c r="W892" s="39">
        <v>1.8267000000000001E-4</v>
      </c>
      <c r="X892" s="39">
        <v>1.7825999999999999E-4</v>
      </c>
      <c r="Y892" s="80"/>
      <c r="Z892" s="39">
        <v>1.6878999999999999E-4</v>
      </c>
      <c r="AA892" s="39">
        <v>1.7415E-4</v>
      </c>
      <c r="AB892" s="39">
        <v>1.7415E-4</v>
      </c>
      <c r="AC892" s="39">
        <v>1.8440000000000001E-4</v>
      </c>
      <c r="AD892" s="39">
        <v>1.9792E-4</v>
      </c>
      <c r="AE892" s="39">
        <v>1.9792E-4</v>
      </c>
      <c r="AF892" s="39">
        <v>2.3262399999999998E-3</v>
      </c>
      <c r="AG892" s="39">
        <v>2.3262399999999998E-3</v>
      </c>
      <c r="AH892" s="80"/>
      <c r="AI892" s="39">
        <v>0.66925159999999995</v>
      </c>
      <c r="AM892" s="45"/>
      <c r="AN892" s="45"/>
      <c r="AO892" s="45"/>
      <c r="AP892" s="45"/>
      <c r="AQ892" s="45"/>
      <c r="AR892" s="45"/>
      <c r="AS892" s="45"/>
      <c r="AT892" s="45"/>
      <c r="AY892" s="45"/>
      <c r="AZ892" s="45"/>
    </row>
    <row r="893" spans="1:52" customFormat="1" ht="14.25" customHeight="1" x14ac:dyDescent="0.2">
      <c r="A893" s="38">
        <v>42230.389900000002</v>
      </c>
      <c r="B893" s="39">
        <v>0</v>
      </c>
      <c r="C893" s="39">
        <v>2.3439000000000001E-4</v>
      </c>
      <c r="D893" s="39">
        <v>4.0824999999999998E-4</v>
      </c>
      <c r="E893" s="39">
        <v>8.2903999999999996E-4</v>
      </c>
      <c r="F893" s="80"/>
      <c r="G893" s="39">
        <v>7.7459999999999996E-4</v>
      </c>
      <c r="H893" s="39">
        <v>6.7141E-4</v>
      </c>
      <c r="I893" s="39">
        <v>6.2529999999999997E-4</v>
      </c>
      <c r="J893" s="39">
        <v>5.6154000000000002E-4</v>
      </c>
      <c r="K893" s="39">
        <v>5.4896999999999997E-4</v>
      </c>
      <c r="L893" s="39">
        <v>5.2510999999999996E-4</v>
      </c>
      <c r="M893" s="80"/>
      <c r="N893" s="39">
        <v>4.9410999999999997E-4</v>
      </c>
      <c r="O893" s="39">
        <v>4.5165E-4</v>
      </c>
      <c r="P893" s="39">
        <v>4.5165E-4</v>
      </c>
      <c r="Q893" s="39">
        <v>2.2091999999999999E-4</v>
      </c>
      <c r="R893" s="39">
        <v>2.2091999999999999E-4</v>
      </c>
      <c r="S893" s="39">
        <v>2.2240000000000001E-4</v>
      </c>
      <c r="T893" s="39">
        <v>2.2240000000000001E-4</v>
      </c>
      <c r="U893" s="39">
        <v>2.2426E-4</v>
      </c>
      <c r="V893" s="39">
        <v>2.2541999999999999E-4</v>
      </c>
      <c r="W893" s="39">
        <v>1.8320000000000001E-4</v>
      </c>
      <c r="X893" s="39">
        <v>1.7872E-4</v>
      </c>
      <c r="Y893" s="80"/>
      <c r="Z893" s="39">
        <v>1.6864000000000001E-4</v>
      </c>
      <c r="AA893" s="39">
        <v>1.7385E-4</v>
      </c>
      <c r="AB893" s="39">
        <v>1.7385E-4</v>
      </c>
      <c r="AC893" s="39">
        <v>1.8400999999999999E-4</v>
      </c>
      <c r="AD893" s="39">
        <v>1.9691000000000001E-4</v>
      </c>
      <c r="AE893" s="39">
        <v>1.9691000000000001E-4</v>
      </c>
      <c r="AF893" s="39">
        <v>2.2332400000000001E-3</v>
      </c>
      <c r="AG893" s="39">
        <v>2.2332400000000001E-3</v>
      </c>
      <c r="AH893" s="80"/>
      <c r="AI893" s="39">
        <v>0.65315009999999996</v>
      </c>
      <c r="AM893" s="45"/>
      <c r="AN893" s="45"/>
      <c r="AO893" s="45"/>
      <c r="AP893" s="45"/>
      <c r="AQ893" s="45"/>
      <c r="AR893" s="45"/>
      <c r="AS893" s="45"/>
      <c r="AT893" s="45"/>
      <c r="AY893" s="45"/>
      <c r="AZ893" s="45"/>
    </row>
    <row r="894" spans="1:52" customFormat="1" ht="14.25" customHeight="1" x14ac:dyDescent="0.2">
      <c r="A894" s="38">
        <v>42230.399899999997</v>
      </c>
      <c r="B894" s="39">
        <v>0</v>
      </c>
      <c r="C894" s="39">
        <v>2.3447999999999999E-4</v>
      </c>
      <c r="D894" s="39">
        <v>4.0848000000000002E-4</v>
      </c>
      <c r="E894" s="39">
        <v>8.2958999999999995E-4</v>
      </c>
      <c r="F894" s="80"/>
      <c r="G894" s="39">
        <v>7.7494E-4</v>
      </c>
      <c r="H894" s="39">
        <v>6.7173000000000005E-4</v>
      </c>
      <c r="I894" s="39">
        <v>6.2556999999999999E-4</v>
      </c>
      <c r="J894" s="39">
        <v>5.6172000000000004E-4</v>
      </c>
      <c r="K894" s="39">
        <v>5.4936000000000004E-4</v>
      </c>
      <c r="L894" s="39">
        <v>5.2554000000000001E-4</v>
      </c>
      <c r="M894" s="80"/>
      <c r="N894" s="39">
        <v>4.9419999999999998E-4</v>
      </c>
      <c r="O894" s="39">
        <v>4.5171000000000002E-4</v>
      </c>
      <c r="P894" s="39">
        <v>4.5171000000000002E-4</v>
      </c>
      <c r="Q894" s="39">
        <v>2.2070999999999999E-4</v>
      </c>
      <c r="R894" s="39">
        <v>2.2070999999999999E-4</v>
      </c>
      <c r="S894" s="39">
        <v>2.2221E-4</v>
      </c>
      <c r="T894" s="39">
        <v>2.2221E-4</v>
      </c>
      <c r="U894" s="39">
        <v>2.2406999999999999E-4</v>
      </c>
      <c r="V894" s="39">
        <v>2.2552E-4</v>
      </c>
      <c r="W894" s="39">
        <v>1.8373E-4</v>
      </c>
      <c r="X894" s="39">
        <v>1.7919E-4</v>
      </c>
      <c r="Y894" s="80"/>
      <c r="Z894" s="39">
        <v>1.6851E-4</v>
      </c>
      <c r="AA894" s="39">
        <v>1.7356000000000001E-4</v>
      </c>
      <c r="AB894" s="39">
        <v>1.7356000000000001E-4</v>
      </c>
      <c r="AC894" s="39">
        <v>1.8363E-4</v>
      </c>
      <c r="AD894" s="39">
        <v>1.9595999999999999E-4</v>
      </c>
      <c r="AE894" s="39">
        <v>1.9595999999999999E-4</v>
      </c>
      <c r="AF894" s="39">
        <v>2.14379E-3</v>
      </c>
      <c r="AG894" s="39">
        <v>2.14379E-3</v>
      </c>
      <c r="AH894" s="80"/>
      <c r="AI894" s="39">
        <v>0.63740121999999999</v>
      </c>
      <c r="AM894" s="45"/>
      <c r="AN894" s="45"/>
      <c r="AO894" s="45"/>
      <c r="AP894" s="45"/>
      <c r="AQ894" s="45"/>
      <c r="AR894" s="45"/>
      <c r="AS894" s="45"/>
      <c r="AT894" s="45"/>
      <c r="AY894" s="45"/>
      <c r="AZ894" s="45"/>
    </row>
    <row r="895" spans="1:52" customFormat="1" ht="14.25" customHeight="1" x14ac:dyDescent="0.2">
      <c r="A895" s="38">
        <v>42230.409899999999</v>
      </c>
      <c r="B895" s="39">
        <v>0</v>
      </c>
      <c r="C895" s="39">
        <v>2.3457E-4</v>
      </c>
      <c r="D895" s="39">
        <v>4.0872E-4</v>
      </c>
      <c r="E895" s="39">
        <v>8.3014999999999999E-4</v>
      </c>
      <c r="F895" s="80"/>
      <c r="G895" s="39">
        <v>7.7528999999999999E-4</v>
      </c>
      <c r="H895" s="39">
        <v>6.7206000000000004E-4</v>
      </c>
      <c r="I895" s="39">
        <v>6.2584999999999995E-4</v>
      </c>
      <c r="J895" s="39">
        <v>5.6190000000000005E-4</v>
      </c>
      <c r="K895" s="39">
        <v>5.4976000000000005E-4</v>
      </c>
      <c r="L895" s="39">
        <v>5.2598E-4</v>
      </c>
      <c r="M895" s="80"/>
      <c r="N895" s="39">
        <v>4.9430999999999998E-4</v>
      </c>
      <c r="O895" s="39">
        <v>4.5176999999999999E-4</v>
      </c>
      <c r="P895" s="39">
        <v>4.5176999999999999E-4</v>
      </c>
      <c r="Q895" s="39">
        <v>2.2049999999999999E-4</v>
      </c>
      <c r="R895" s="39">
        <v>2.2049999999999999E-4</v>
      </c>
      <c r="S895" s="39">
        <v>2.2201999999999999E-4</v>
      </c>
      <c r="T895" s="39">
        <v>2.2201999999999999E-4</v>
      </c>
      <c r="U895" s="39">
        <v>2.2388E-4</v>
      </c>
      <c r="V895" s="39">
        <v>2.2561E-4</v>
      </c>
      <c r="W895" s="39">
        <v>1.8427E-4</v>
      </c>
      <c r="X895" s="39">
        <v>1.7966999999999999E-4</v>
      </c>
      <c r="Y895" s="80"/>
      <c r="Z895" s="39">
        <v>1.6839000000000001E-4</v>
      </c>
      <c r="AA895" s="39">
        <v>1.7327E-4</v>
      </c>
      <c r="AB895" s="39">
        <v>1.7327E-4</v>
      </c>
      <c r="AC895" s="39">
        <v>1.8326E-4</v>
      </c>
      <c r="AD895" s="39">
        <v>1.9505E-4</v>
      </c>
      <c r="AE895" s="39">
        <v>1.9505E-4</v>
      </c>
      <c r="AF895" s="39">
        <v>2.0577999999999998E-3</v>
      </c>
      <c r="AG895" s="39">
        <v>2.0577999999999998E-3</v>
      </c>
      <c r="AH895" s="80"/>
      <c r="AI895" s="39">
        <v>0.62199789999999999</v>
      </c>
      <c r="AM895" s="45"/>
      <c r="AN895" s="45"/>
      <c r="AO895" s="45"/>
      <c r="AP895" s="45"/>
      <c r="AQ895" s="45"/>
      <c r="AR895" s="45"/>
      <c r="AS895" s="45"/>
      <c r="AT895" s="45"/>
      <c r="AY895" s="45"/>
      <c r="AZ895" s="45"/>
    </row>
    <row r="896" spans="1:52" customFormat="1" ht="14.25" customHeight="1" x14ac:dyDescent="0.2">
      <c r="A896" s="38">
        <v>42230.42</v>
      </c>
      <c r="B896" s="39">
        <v>0</v>
      </c>
      <c r="C896" s="39">
        <v>2.3466000000000001E-4</v>
      </c>
      <c r="D896" s="39">
        <v>4.0894999999999999E-4</v>
      </c>
      <c r="E896" s="39">
        <v>8.3069999999999997E-4</v>
      </c>
      <c r="F896" s="80"/>
      <c r="G896" s="39">
        <v>7.7563000000000003E-4</v>
      </c>
      <c r="H896" s="39">
        <v>6.7239000000000003E-4</v>
      </c>
      <c r="I896" s="39">
        <v>6.2613000000000002E-4</v>
      </c>
      <c r="J896" s="39">
        <v>5.6209000000000001E-4</v>
      </c>
      <c r="K896" s="39">
        <v>5.5015000000000001E-4</v>
      </c>
      <c r="L896" s="39">
        <v>5.2643000000000004E-4</v>
      </c>
      <c r="M896" s="80"/>
      <c r="N896" s="39">
        <v>4.9441999999999997E-4</v>
      </c>
      <c r="O896" s="39">
        <v>4.5182000000000002E-4</v>
      </c>
      <c r="P896" s="39">
        <v>4.5182000000000002E-4</v>
      </c>
      <c r="Q896" s="39">
        <v>2.2028999999999999E-4</v>
      </c>
      <c r="R896" s="39">
        <v>2.2028999999999999E-4</v>
      </c>
      <c r="S896" s="39">
        <v>2.2183000000000001E-4</v>
      </c>
      <c r="T896" s="39">
        <v>2.2183000000000001E-4</v>
      </c>
      <c r="U896" s="39">
        <v>2.2368999999999999E-4</v>
      </c>
      <c r="V896" s="39">
        <v>2.2568999999999999E-4</v>
      </c>
      <c r="W896" s="39">
        <v>1.8482000000000001E-4</v>
      </c>
      <c r="X896" s="39">
        <v>1.8014999999999999E-4</v>
      </c>
      <c r="Y896" s="80"/>
      <c r="Z896" s="39">
        <v>1.6828000000000001E-4</v>
      </c>
      <c r="AA896" s="39">
        <v>1.7297999999999999E-4</v>
      </c>
      <c r="AB896" s="39">
        <v>1.7297999999999999E-4</v>
      </c>
      <c r="AC896" s="39">
        <v>1.8289000000000001E-4</v>
      </c>
      <c r="AD896" s="39">
        <v>1.9419000000000001E-4</v>
      </c>
      <c r="AE896" s="39">
        <v>1.9419000000000001E-4</v>
      </c>
      <c r="AF896" s="39">
        <v>1.9751500000000002E-3</v>
      </c>
      <c r="AG896" s="39">
        <v>1.9751500000000002E-3</v>
      </c>
      <c r="AH896" s="80"/>
      <c r="AI896" s="39">
        <v>0.6069331</v>
      </c>
      <c r="AM896" s="45"/>
      <c r="AN896" s="45"/>
      <c r="AO896" s="45"/>
      <c r="AP896" s="45"/>
      <c r="AQ896" s="45"/>
      <c r="AR896" s="45"/>
      <c r="AS896" s="45"/>
      <c r="AT896" s="45"/>
      <c r="AY896" s="45"/>
      <c r="AZ896" s="45"/>
    </row>
    <row r="897" spans="1:52" customFormat="1" ht="14.25" customHeight="1" x14ac:dyDescent="0.2">
      <c r="A897" s="38">
        <v>42230.43</v>
      </c>
      <c r="B897" s="39">
        <v>0</v>
      </c>
      <c r="C897" s="39">
        <v>2.3474999999999999E-4</v>
      </c>
      <c r="D897" s="39">
        <v>4.0918999999999998E-4</v>
      </c>
      <c r="E897" s="39">
        <v>8.3126000000000001E-4</v>
      </c>
      <c r="F897" s="80"/>
      <c r="G897" s="39">
        <v>7.7598000000000001E-4</v>
      </c>
      <c r="H897" s="39">
        <v>6.7270999999999997E-4</v>
      </c>
      <c r="I897" s="39">
        <v>6.2640999999999999E-4</v>
      </c>
      <c r="J897" s="39">
        <v>5.6227999999999996E-4</v>
      </c>
      <c r="K897" s="39">
        <v>5.5055999999999996E-4</v>
      </c>
      <c r="L897" s="39">
        <v>5.2687999999999997E-4</v>
      </c>
      <c r="M897" s="80"/>
      <c r="N897" s="39">
        <v>4.9454000000000002E-4</v>
      </c>
      <c r="O897" s="39">
        <v>4.5187999999999999E-4</v>
      </c>
      <c r="P897" s="39">
        <v>4.5187999999999999E-4</v>
      </c>
      <c r="Q897" s="39">
        <v>2.2007999999999999E-4</v>
      </c>
      <c r="R897" s="39">
        <v>2.2007999999999999E-4</v>
      </c>
      <c r="S897" s="39">
        <v>2.2164E-4</v>
      </c>
      <c r="T897" s="39">
        <v>2.2164E-4</v>
      </c>
      <c r="U897" s="39">
        <v>2.2350000000000001E-4</v>
      </c>
      <c r="V897" s="39">
        <v>2.2576000000000001E-4</v>
      </c>
      <c r="W897" s="39">
        <v>1.8537E-4</v>
      </c>
      <c r="X897" s="39">
        <v>1.8064000000000001E-4</v>
      </c>
      <c r="Y897" s="80"/>
      <c r="Z897" s="39">
        <v>1.6817000000000001E-4</v>
      </c>
      <c r="AA897" s="39">
        <v>1.727E-4</v>
      </c>
      <c r="AB897" s="39">
        <v>1.727E-4</v>
      </c>
      <c r="AC897" s="39">
        <v>1.8252000000000001E-4</v>
      </c>
      <c r="AD897" s="39">
        <v>1.9337E-4</v>
      </c>
      <c r="AE897" s="39">
        <v>1.9337E-4</v>
      </c>
      <c r="AF897" s="39">
        <v>1.8957399999999999E-3</v>
      </c>
      <c r="AG897" s="39">
        <v>1.8957399999999999E-3</v>
      </c>
      <c r="AH897" s="80"/>
      <c r="AI897" s="39">
        <v>0.59219991999999999</v>
      </c>
      <c r="AM897" s="45"/>
      <c r="AN897" s="45"/>
      <c r="AO897" s="45"/>
      <c r="AP897" s="45"/>
      <c r="AQ897" s="45"/>
      <c r="AR897" s="45"/>
      <c r="AS897" s="45"/>
      <c r="AT897" s="45"/>
      <c r="AY897" s="45"/>
      <c r="AZ897" s="45"/>
    </row>
    <row r="898" spans="1:52" customFormat="1" ht="14.25" customHeight="1" x14ac:dyDescent="0.2">
      <c r="A898" s="38">
        <v>42230.44</v>
      </c>
      <c r="B898" s="39">
        <v>0</v>
      </c>
      <c r="C898" s="39">
        <v>2.3484999999999999E-4</v>
      </c>
      <c r="D898" s="39">
        <v>4.0942000000000002E-4</v>
      </c>
      <c r="E898" s="39">
        <v>8.3182000000000004E-4</v>
      </c>
      <c r="F898" s="80"/>
      <c r="G898" s="39">
        <v>7.7632999999999999E-4</v>
      </c>
      <c r="H898" s="39">
        <v>6.7303999999999997E-4</v>
      </c>
      <c r="I898" s="39">
        <v>6.2668999999999995E-4</v>
      </c>
      <c r="J898" s="39">
        <v>5.6247999999999997E-4</v>
      </c>
      <c r="K898" s="39">
        <v>5.5095999999999997E-4</v>
      </c>
      <c r="L898" s="39">
        <v>5.2735E-4</v>
      </c>
      <c r="M898" s="80"/>
      <c r="N898" s="39">
        <v>4.9467000000000001E-4</v>
      </c>
      <c r="O898" s="39">
        <v>4.5195000000000001E-4</v>
      </c>
      <c r="P898" s="39">
        <v>4.5195000000000001E-4</v>
      </c>
      <c r="Q898" s="39">
        <v>2.1986999999999999E-4</v>
      </c>
      <c r="R898" s="39">
        <v>2.1986999999999999E-4</v>
      </c>
      <c r="S898" s="39">
        <v>2.2143999999999999E-4</v>
      </c>
      <c r="T898" s="39">
        <v>2.2143999999999999E-4</v>
      </c>
      <c r="U898" s="39">
        <v>2.2332E-4</v>
      </c>
      <c r="V898" s="39">
        <v>2.2580000000000001E-4</v>
      </c>
      <c r="W898" s="39">
        <v>1.8592000000000001E-4</v>
      </c>
      <c r="X898" s="39">
        <v>1.8113999999999999E-4</v>
      </c>
      <c r="Y898" s="80"/>
      <c r="Z898" s="39">
        <v>1.6808E-4</v>
      </c>
      <c r="AA898" s="39">
        <v>1.7243E-4</v>
      </c>
      <c r="AB898" s="39">
        <v>1.7243E-4</v>
      </c>
      <c r="AC898" s="39">
        <v>1.8216E-4</v>
      </c>
      <c r="AD898" s="39">
        <v>1.9259E-4</v>
      </c>
      <c r="AE898" s="39">
        <v>1.9259E-4</v>
      </c>
      <c r="AF898" s="39">
        <v>1.81945E-3</v>
      </c>
      <c r="AG898" s="39">
        <v>1.81945E-3</v>
      </c>
      <c r="AH898" s="80"/>
      <c r="AI898" s="39">
        <v>0.57779163</v>
      </c>
      <c r="AM898" s="45"/>
      <c r="AN898" s="45"/>
      <c r="AO898" s="45"/>
      <c r="AP898" s="45"/>
      <c r="AQ898" s="45"/>
      <c r="AR898" s="45"/>
      <c r="AS898" s="45"/>
      <c r="AT898" s="45"/>
      <c r="AY898" s="45"/>
      <c r="AZ898" s="45"/>
    </row>
    <row r="899" spans="1:52" customFormat="1" ht="14.25" customHeight="1" x14ac:dyDescent="0.2">
      <c r="A899" s="38">
        <v>42230.45</v>
      </c>
      <c r="B899" s="39">
        <v>0</v>
      </c>
      <c r="C899" s="39">
        <v>2.3494E-4</v>
      </c>
      <c r="D899" s="39">
        <v>4.0966E-4</v>
      </c>
      <c r="E899" s="39">
        <v>8.3237000000000003E-4</v>
      </c>
      <c r="F899" s="80"/>
      <c r="G899" s="39">
        <v>7.7667999999999997E-4</v>
      </c>
      <c r="H899" s="39">
        <v>6.7336999999999996E-4</v>
      </c>
      <c r="I899" s="39">
        <v>6.2697000000000002E-4</v>
      </c>
      <c r="J899" s="39">
        <v>5.6267999999999997E-4</v>
      </c>
      <c r="K899" s="39">
        <v>5.5137999999999997E-4</v>
      </c>
      <c r="L899" s="39">
        <v>5.2780999999999998E-4</v>
      </c>
      <c r="M899" s="80"/>
      <c r="N899" s="39">
        <v>4.9481000000000004E-4</v>
      </c>
      <c r="O899" s="39">
        <v>4.5200999999999998E-4</v>
      </c>
      <c r="P899" s="39">
        <v>4.5200999999999998E-4</v>
      </c>
      <c r="Q899" s="39">
        <v>2.1965E-4</v>
      </c>
      <c r="R899" s="39">
        <v>2.1965E-4</v>
      </c>
      <c r="S899" s="39">
        <v>2.2125000000000001E-4</v>
      </c>
      <c r="T899" s="39">
        <v>2.2125000000000001E-4</v>
      </c>
      <c r="U899" s="39">
        <v>2.2313000000000001E-4</v>
      </c>
      <c r="V899" s="39">
        <v>2.2581000000000001E-4</v>
      </c>
      <c r="W899" s="39">
        <v>1.8647999999999999E-4</v>
      </c>
      <c r="X899" s="39">
        <v>1.8164E-4</v>
      </c>
      <c r="Y899" s="80"/>
      <c r="Z899" s="39">
        <v>1.6799999999999999E-4</v>
      </c>
      <c r="AA899" s="39">
        <v>1.7216000000000001E-4</v>
      </c>
      <c r="AB899" s="39">
        <v>1.7216000000000001E-4</v>
      </c>
      <c r="AC899" s="39">
        <v>1.8181E-4</v>
      </c>
      <c r="AD899" s="39">
        <v>1.9184000000000001E-4</v>
      </c>
      <c r="AE899" s="39">
        <v>1.9184000000000001E-4</v>
      </c>
      <c r="AF899" s="39">
        <v>1.7462000000000001E-3</v>
      </c>
      <c r="AG899" s="39">
        <v>1.7462000000000001E-3</v>
      </c>
      <c r="AH899" s="80"/>
      <c r="AI899" s="39">
        <v>0.56370162000000001</v>
      </c>
      <c r="AM899" s="45"/>
      <c r="AN899" s="45"/>
      <c r="AO899" s="45"/>
      <c r="AP899" s="45"/>
      <c r="AQ899" s="45"/>
      <c r="AR899" s="45"/>
      <c r="AS899" s="45"/>
      <c r="AT899" s="45"/>
      <c r="AY899" s="45"/>
      <c r="AZ899" s="45"/>
    </row>
    <row r="900" spans="1:52" customFormat="1" ht="14.25" customHeight="1" x14ac:dyDescent="0.2">
      <c r="A900" s="38">
        <v>42230.460099999997</v>
      </c>
      <c r="B900" s="39">
        <v>0</v>
      </c>
      <c r="C900" s="39">
        <v>2.3503E-4</v>
      </c>
      <c r="D900" s="39">
        <v>4.0988999999999999E-4</v>
      </c>
      <c r="E900" s="39">
        <v>8.3292999999999996E-4</v>
      </c>
      <c r="F900" s="80"/>
      <c r="G900" s="39">
        <v>7.7702999999999995E-4</v>
      </c>
      <c r="H900" s="39">
        <v>6.7369999999999995E-4</v>
      </c>
      <c r="I900" s="39">
        <v>6.2726000000000004E-4</v>
      </c>
      <c r="J900" s="39">
        <v>5.6287999999999998E-4</v>
      </c>
      <c r="K900" s="39">
        <v>5.5179000000000003E-4</v>
      </c>
      <c r="L900" s="39">
        <v>5.2829000000000005E-4</v>
      </c>
      <c r="M900" s="80"/>
      <c r="N900" s="39">
        <v>4.9496000000000002E-4</v>
      </c>
      <c r="O900" s="39">
        <v>4.5207E-4</v>
      </c>
      <c r="P900" s="39">
        <v>4.5207E-4</v>
      </c>
      <c r="Q900" s="39">
        <v>2.1942000000000001E-4</v>
      </c>
      <c r="R900" s="39">
        <v>2.1942000000000001E-4</v>
      </c>
      <c r="S900" s="39">
        <v>2.2105000000000001E-4</v>
      </c>
      <c r="T900" s="39">
        <v>2.2105000000000001E-4</v>
      </c>
      <c r="U900" s="39">
        <v>2.2294E-4</v>
      </c>
      <c r="V900" s="39">
        <v>2.2578999999999999E-4</v>
      </c>
      <c r="W900" s="39">
        <v>1.8704E-4</v>
      </c>
      <c r="X900" s="39">
        <v>1.8215000000000001E-4</v>
      </c>
      <c r="Y900" s="80"/>
      <c r="Z900" s="39">
        <v>1.6792000000000001E-4</v>
      </c>
      <c r="AA900" s="39">
        <v>1.719E-4</v>
      </c>
      <c r="AB900" s="39">
        <v>1.719E-4</v>
      </c>
      <c r="AC900" s="39">
        <v>1.8145999999999999E-4</v>
      </c>
      <c r="AD900" s="39">
        <v>1.9112999999999999E-4</v>
      </c>
      <c r="AE900" s="39">
        <v>1.9112999999999999E-4</v>
      </c>
      <c r="AF900" s="39">
        <v>1.67589E-3</v>
      </c>
      <c r="AG900" s="39">
        <v>1.67589E-3</v>
      </c>
      <c r="AH900" s="80"/>
      <c r="AI900" s="39">
        <v>0.5499233</v>
      </c>
      <c r="AM900" s="45"/>
      <c r="AN900" s="45"/>
      <c r="AO900" s="45"/>
      <c r="AP900" s="45"/>
      <c r="AQ900" s="45"/>
      <c r="AR900" s="45"/>
      <c r="AS900" s="45"/>
      <c r="AT900" s="45"/>
      <c r="AY900" s="45"/>
      <c r="AZ900" s="45"/>
    </row>
    <row r="901" spans="1:52" customFormat="1" ht="14.25" customHeight="1" x14ac:dyDescent="0.2">
      <c r="A901" s="38">
        <v>42230.470099999999</v>
      </c>
      <c r="B901" s="39">
        <v>0</v>
      </c>
      <c r="C901" s="39">
        <v>2.3512000000000001E-4</v>
      </c>
      <c r="D901" s="39">
        <v>4.1012999999999998E-4</v>
      </c>
      <c r="E901" s="39">
        <v>8.3348999999999999E-4</v>
      </c>
      <c r="F901" s="80"/>
      <c r="G901" s="39">
        <v>7.7738000000000004E-4</v>
      </c>
      <c r="H901" s="39">
        <v>6.7403000000000005E-4</v>
      </c>
      <c r="I901" s="39">
        <v>6.2754E-4</v>
      </c>
      <c r="J901" s="39">
        <v>5.6309000000000003E-4</v>
      </c>
      <c r="K901" s="39">
        <v>5.5221999999999997E-4</v>
      </c>
      <c r="L901" s="39">
        <v>5.2877000000000002E-4</v>
      </c>
      <c r="M901" s="80"/>
      <c r="N901" s="39">
        <v>4.9510999999999999E-4</v>
      </c>
      <c r="O901" s="39">
        <v>4.5213000000000002E-4</v>
      </c>
      <c r="P901" s="39">
        <v>4.5213000000000002E-4</v>
      </c>
      <c r="Q901" s="39">
        <v>2.1919999999999999E-4</v>
      </c>
      <c r="R901" s="39">
        <v>2.1919999999999999E-4</v>
      </c>
      <c r="S901" s="39">
        <v>2.2085E-4</v>
      </c>
      <c r="T901" s="39">
        <v>2.2085E-4</v>
      </c>
      <c r="U901" s="39">
        <v>2.2275999999999999E-4</v>
      </c>
      <c r="V901" s="39">
        <v>2.2576000000000001E-4</v>
      </c>
      <c r="W901" s="39">
        <v>1.8760000000000001E-4</v>
      </c>
      <c r="X901" s="39">
        <v>1.8267000000000001E-4</v>
      </c>
      <c r="Y901" s="80"/>
      <c r="Z901" s="39">
        <v>1.6786000000000001E-4</v>
      </c>
      <c r="AA901" s="39">
        <v>1.7164E-4</v>
      </c>
      <c r="AB901" s="39">
        <v>1.7164E-4</v>
      </c>
      <c r="AC901" s="39">
        <v>1.8111000000000001E-4</v>
      </c>
      <c r="AD901" s="39">
        <v>1.9044999999999999E-4</v>
      </c>
      <c r="AE901" s="39">
        <v>1.9044999999999999E-4</v>
      </c>
      <c r="AF901" s="39">
        <v>1.6084000000000001E-3</v>
      </c>
      <c r="AG901" s="39">
        <v>1.6084000000000001E-3</v>
      </c>
      <c r="AH901" s="80"/>
      <c r="AI901" s="39">
        <v>0.53645030000000005</v>
      </c>
      <c r="AM901" s="45"/>
      <c r="AN901" s="45"/>
      <c r="AO901" s="45"/>
      <c r="AP901" s="45"/>
      <c r="AQ901" s="45"/>
      <c r="AR901" s="45"/>
      <c r="AS901" s="45"/>
      <c r="AT901" s="45"/>
      <c r="AY901" s="45"/>
      <c r="AZ901" s="45"/>
    </row>
    <row r="902" spans="1:52" customFormat="1" ht="14.25" customHeight="1" x14ac:dyDescent="0.2">
      <c r="A902" s="38">
        <v>42230.480100000001</v>
      </c>
      <c r="B902" s="39">
        <v>0</v>
      </c>
      <c r="C902" s="39">
        <v>2.3520999999999999E-4</v>
      </c>
      <c r="D902" s="39">
        <v>4.1036000000000002E-4</v>
      </c>
      <c r="E902" s="39">
        <v>8.3405999999999997E-4</v>
      </c>
      <c r="F902" s="80"/>
      <c r="G902" s="39">
        <v>7.7773000000000002E-4</v>
      </c>
      <c r="H902" s="39">
        <v>6.7436999999999998E-4</v>
      </c>
      <c r="I902" s="39">
        <v>6.2781999999999996E-4</v>
      </c>
      <c r="J902" s="39">
        <v>5.6329999999999998E-4</v>
      </c>
      <c r="K902" s="39">
        <v>5.5263999999999997E-4</v>
      </c>
      <c r="L902" s="39">
        <v>5.2926000000000004E-4</v>
      </c>
      <c r="M902" s="80"/>
      <c r="N902" s="39">
        <v>4.9527999999999996E-4</v>
      </c>
      <c r="O902" s="39">
        <v>4.5219999999999999E-4</v>
      </c>
      <c r="P902" s="39">
        <v>4.5219999999999999E-4</v>
      </c>
      <c r="Q902" s="39">
        <v>2.1897E-4</v>
      </c>
      <c r="R902" s="39">
        <v>2.1897E-4</v>
      </c>
      <c r="S902" s="39">
        <v>2.2065E-4</v>
      </c>
      <c r="T902" s="39">
        <v>2.2065E-4</v>
      </c>
      <c r="U902" s="39">
        <v>2.2257000000000001E-4</v>
      </c>
      <c r="V902" s="39">
        <v>2.2571000000000001E-4</v>
      </c>
      <c r="W902" s="39">
        <v>1.8817000000000001E-4</v>
      </c>
      <c r="X902" s="39">
        <v>1.8319000000000001E-4</v>
      </c>
      <c r="Y902" s="80"/>
      <c r="Z902" s="39">
        <v>1.6780000000000001E-4</v>
      </c>
      <c r="AA902" s="39">
        <v>1.7139E-4</v>
      </c>
      <c r="AB902" s="39">
        <v>1.7139E-4</v>
      </c>
      <c r="AC902" s="39">
        <v>1.8076E-4</v>
      </c>
      <c r="AD902" s="39">
        <v>1.8980000000000001E-4</v>
      </c>
      <c r="AE902" s="39">
        <v>1.8980000000000001E-4</v>
      </c>
      <c r="AF902" s="39">
        <v>1.5436600000000001E-3</v>
      </c>
      <c r="AG902" s="39">
        <v>1.5436600000000001E-3</v>
      </c>
      <c r="AH902" s="80"/>
      <c r="AI902" s="39">
        <v>0.52327630000000003</v>
      </c>
      <c r="AM902" s="45"/>
      <c r="AN902" s="45"/>
      <c r="AO902" s="45"/>
      <c r="AP902" s="45"/>
      <c r="AQ902" s="45"/>
      <c r="AR902" s="45"/>
      <c r="AS902" s="45"/>
      <c r="AT902" s="45"/>
      <c r="AY902" s="45"/>
      <c r="AZ902" s="45"/>
    </row>
    <row r="903" spans="1:52" customFormat="1" ht="14.25" customHeight="1" x14ac:dyDescent="0.2">
      <c r="A903" s="38">
        <v>42230.4902</v>
      </c>
      <c r="B903" s="39">
        <v>0</v>
      </c>
      <c r="C903" s="39">
        <v>2.3531E-4</v>
      </c>
      <c r="D903" s="39">
        <v>4.1060000000000001E-4</v>
      </c>
      <c r="E903" s="39">
        <v>8.3462E-4</v>
      </c>
      <c r="F903" s="80"/>
      <c r="G903" s="39">
        <v>7.7808E-4</v>
      </c>
      <c r="H903" s="39">
        <v>6.7469999999999997E-4</v>
      </c>
      <c r="I903" s="39">
        <v>6.2810999999999997E-4</v>
      </c>
      <c r="J903" s="39">
        <v>5.6351000000000003E-4</v>
      </c>
      <c r="K903" s="39">
        <v>5.5307000000000002E-4</v>
      </c>
      <c r="L903" s="39">
        <v>5.2976E-4</v>
      </c>
      <c r="M903" s="80"/>
      <c r="N903" s="39">
        <v>4.9545999999999998E-4</v>
      </c>
      <c r="O903" s="39">
        <v>4.5227E-4</v>
      </c>
      <c r="P903" s="39">
        <v>4.5227E-4</v>
      </c>
      <c r="Q903" s="39">
        <v>2.1874000000000001E-4</v>
      </c>
      <c r="R903" s="39">
        <v>2.1874000000000001E-4</v>
      </c>
      <c r="S903" s="39">
        <v>2.2044E-4</v>
      </c>
      <c r="T903" s="39">
        <v>2.2044E-4</v>
      </c>
      <c r="U903" s="39">
        <v>2.2238E-4</v>
      </c>
      <c r="V903" s="39">
        <v>2.2563999999999999E-4</v>
      </c>
      <c r="W903" s="39">
        <v>1.8874000000000001E-4</v>
      </c>
      <c r="X903" s="39">
        <v>1.8372000000000001E-4</v>
      </c>
      <c r="Y903" s="80"/>
      <c r="Z903" s="39">
        <v>1.6776000000000001E-4</v>
      </c>
      <c r="AA903" s="39">
        <v>1.7115000000000001E-4</v>
      </c>
      <c r="AB903" s="39">
        <v>1.7115000000000001E-4</v>
      </c>
      <c r="AC903" s="39">
        <v>1.8042000000000001E-4</v>
      </c>
      <c r="AD903" s="39">
        <v>1.8918E-4</v>
      </c>
      <c r="AE903" s="39">
        <v>1.8918E-4</v>
      </c>
      <c r="AF903" s="39">
        <v>1.48156E-3</v>
      </c>
      <c r="AG903" s="39">
        <v>1.48156E-3</v>
      </c>
      <c r="AH903" s="80"/>
      <c r="AI903" s="39">
        <v>0.51039509999999999</v>
      </c>
      <c r="AM903" s="45"/>
      <c r="AN903" s="45"/>
      <c r="AO903" s="45"/>
      <c r="AP903" s="45"/>
      <c r="AQ903" s="45"/>
      <c r="AR903" s="45"/>
      <c r="AS903" s="45"/>
      <c r="AT903" s="45"/>
      <c r="AY903" s="45"/>
      <c r="AZ903" s="45"/>
    </row>
    <row r="904" spans="1:52" customFormat="1" ht="14.25" customHeight="1" x14ac:dyDescent="0.2">
      <c r="A904" s="38">
        <v>42230.500200000002</v>
      </c>
      <c r="B904" s="39">
        <v>0</v>
      </c>
      <c r="C904" s="39">
        <v>2.354E-4</v>
      </c>
      <c r="D904" s="39">
        <v>4.1083E-4</v>
      </c>
      <c r="E904" s="39">
        <v>8.3518000000000004E-4</v>
      </c>
      <c r="F904" s="80"/>
      <c r="G904" s="39">
        <v>7.7842999999999999E-4</v>
      </c>
      <c r="H904" s="39">
        <v>6.7502999999999997E-4</v>
      </c>
      <c r="I904" s="39">
        <v>6.2839000000000005E-4</v>
      </c>
      <c r="J904" s="39">
        <v>5.6373000000000003E-4</v>
      </c>
      <c r="K904" s="39">
        <v>5.5351E-4</v>
      </c>
      <c r="L904" s="39">
        <v>5.3025999999999995E-4</v>
      </c>
      <c r="M904" s="80"/>
      <c r="N904" s="39">
        <v>4.9563999999999999E-4</v>
      </c>
      <c r="O904" s="39">
        <v>4.5234000000000002E-4</v>
      </c>
      <c r="P904" s="39">
        <v>4.5234000000000002E-4</v>
      </c>
      <c r="Q904" s="39">
        <v>2.185E-4</v>
      </c>
      <c r="R904" s="39">
        <v>2.185E-4</v>
      </c>
      <c r="S904" s="39">
        <v>2.2023999999999999E-4</v>
      </c>
      <c r="T904" s="39">
        <v>2.2023999999999999E-4</v>
      </c>
      <c r="U904" s="39">
        <v>2.2219000000000001E-4</v>
      </c>
      <c r="V904" s="39">
        <v>2.2556E-4</v>
      </c>
      <c r="W904" s="39">
        <v>1.8932000000000001E-4</v>
      </c>
      <c r="X904" s="39">
        <v>1.8425000000000001E-4</v>
      </c>
      <c r="Y904" s="80"/>
      <c r="Z904" s="39">
        <v>1.6772999999999999E-4</v>
      </c>
      <c r="AA904" s="39">
        <v>1.7091E-4</v>
      </c>
      <c r="AB904" s="39">
        <v>1.7091E-4</v>
      </c>
      <c r="AC904" s="39">
        <v>1.8008E-4</v>
      </c>
      <c r="AD904" s="39">
        <v>1.8857999999999999E-4</v>
      </c>
      <c r="AE904" s="39">
        <v>1.8857999999999999E-4</v>
      </c>
      <c r="AF904" s="39">
        <v>1.42202E-3</v>
      </c>
      <c r="AG904" s="39">
        <v>1.42202E-3</v>
      </c>
      <c r="AH904" s="80"/>
      <c r="AI904" s="39">
        <v>0.49780069999999998</v>
      </c>
      <c r="AM904" s="45"/>
      <c r="AN904" s="45"/>
      <c r="AO904" s="45"/>
      <c r="AP904" s="45"/>
      <c r="AQ904" s="45"/>
      <c r="AR904" s="45"/>
      <c r="AS904" s="45"/>
      <c r="AT904" s="45"/>
      <c r="AY904" s="45"/>
      <c r="AZ904" s="45"/>
    </row>
    <row r="905" spans="1:52" customFormat="1" ht="14.25" customHeight="1" x14ac:dyDescent="0.2">
      <c r="A905" s="38">
        <v>42230.510199999997</v>
      </c>
      <c r="B905" s="39">
        <v>0</v>
      </c>
      <c r="C905" s="39">
        <v>2.3549000000000001E-4</v>
      </c>
      <c r="D905" s="39">
        <v>4.1106999999999998E-4</v>
      </c>
      <c r="E905" s="39">
        <v>8.3573999999999996E-4</v>
      </c>
      <c r="F905" s="80"/>
      <c r="G905" s="39">
        <v>7.7877999999999997E-4</v>
      </c>
      <c r="H905" s="39">
        <v>6.7537000000000001E-4</v>
      </c>
      <c r="I905" s="39">
        <v>6.2867999999999995E-4</v>
      </c>
      <c r="J905" s="39">
        <v>5.6395000000000002E-4</v>
      </c>
      <c r="K905" s="39">
        <v>5.5394999999999999E-4</v>
      </c>
      <c r="L905" s="39">
        <v>5.3076000000000002E-4</v>
      </c>
      <c r="M905" s="80"/>
      <c r="N905" s="39">
        <v>4.9584E-4</v>
      </c>
      <c r="O905" s="39">
        <v>4.5240999999999999E-4</v>
      </c>
      <c r="P905" s="39">
        <v>4.5240999999999999E-4</v>
      </c>
      <c r="Q905" s="39">
        <v>2.1825999999999999E-4</v>
      </c>
      <c r="R905" s="39">
        <v>2.1825999999999999E-4</v>
      </c>
      <c r="S905" s="39">
        <v>2.2002999999999999E-4</v>
      </c>
      <c r="T905" s="39">
        <v>2.2002999999999999E-4</v>
      </c>
      <c r="U905" s="39">
        <v>2.22E-4</v>
      </c>
      <c r="V905" s="39">
        <v>2.2547999999999999E-4</v>
      </c>
      <c r="W905" s="39">
        <v>1.8990000000000001E-4</v>
      </c>
      <c r="X905" s="39">
        <v>1.8478E-4</v>
      </c>
      <c r="Y905" s="80"/>
      <c r="Z905" s="39">
        <v>1.6771000000000001E-4</v>
      </c>
      <c r="AA905" s="39">
        <v>1.7068000000000001E-4</v>
      </c>
      <c r="AB905" s="39">
        <v>1.7068000000000001E-4</v>
      </c>
      <c r="AC905" s="39">
        <v>1.7974000000000001E-4</v>
      </c>
      <c r="AD905" s="39">
        <v>1.8801000000000001E-4</v>
      </c>
      <c r="AE905" s="39">
        <v>1.8801000000000001E-4</v>
      </c>
      <c r="AF905" s="39">
        <v>1.36495E-3</v>
      </c>
      <c r="AG905" s="39">
        <v>1.36495E-3</v>
      </c>
      <c r="AH905" s="80"/>
      <c r="AI905" s="39">
        <v>0.4854871</v>
      </c>
      <c r="AM905" s="45"/>
      <c r="AN905" s="45"/>
      <c r="AO905" s="45"/>
      <c r="AP905" s="45"/>
      <c r="AQ905" s="45"/>
      <c r="AR905" s="45"/>
      <c r="AS905" s="45"/>
      <c r="AT905" s="45"/>
      <c r="AY905" s="45"/>
      <c r="AZ905" s="45"/>
    </row>
    <row r="906" spans="1:52" customFormat="1" ht="14.25" customHeight="1" x14ac:dyDescent="0.2">
      <c r="A906" s="38">
        <v>42230.520199999999</v>
      </c>
      <c r="B906" s="39">
        <v>0</v>
      </c>
      <c r="C906" s="39">
        <v>2.3557999999999999E-4</v>
      </c>
      <c r="D906" s="39">
        <v>4.1130000000000002E-4</v>
      </c>
      <c r="E906" s="39">
        <v>8.3631000000000005E-4</v>
      </c>
      <c r="F906" s="80"/>
      <c r="G906" s="39">
        <v>7.7914E-4</v>
      </c>
      <c r="H906" s="39">
        <v>6.757E-4</v>
      </c>
      <c r="I906" s="39">
        <v>6.2896000000000002E-4</v>
      </c>
      <c r="J906" s="39">
        <v>5.6417999999999995E-4</v>
      </c>
      <c r="K906" s="39">
        <v>5.5438999999999998E-4</v>
      </c>
      <c r="L906" s="39">
        <v>5.3127999999999997E-4</v>
      </c>
      <c r="M906" s="80"/>
      <c r="N906" s="39">
        <v>4.9604E-4</v>
      </c>
      <c r="O906" s="39">
        <v>4.5248E-4</v>
      </c>
      <c r="P906" s="39">
        <v>4.5248E-4</v>
      </c>
      <c r="Q906" s="39">
        <v>2.1802E-4</v>
      </c>
      <c r="R906" s="39">
        <v>2.1802E-4</v>
      </c>
      <c r="S906" s="39">
        <v>2.1981999999999999E-4</v>
      </c>
      <c r="T906" s="39">
        <v>2.1981999999999999E-4</v>
      </c>
      <c r="U906" s="39">
        <v>2.2180999999999999E-4</v>
      </c>
      <c r="V906" s="39">
        <v>2.2537999999999999E-4</v>
      </c>
      <c r="W906" s="39">
        <v>1.9048000000000001E-4</v>
      </c>
      <c r="X906" s="39">
        <v>1.8532999999999999E-4</v>
      </c>
      <c r="Y906" s="80"/>
      <c r="Z906" s="39">
        <v>1.6768999999999999E-4</v>
      </c>
      <c r="AA906" s="39">
        <v>1.7045999999999999E-4</v>
      </c>
      <c r="AB906" s="39">
        <v>1.7045999999999999E-4</v>
      </c>
      <c r="AC906" s="39">
        <v>1.794E-4</v>
      </c>
      <c r="AD906" s="39">
        <v>1.8745E-4</v>
      </c>
      <c r="AE906" s="39">
        <v>1.8745E-4</v>
      </c>
      <c r="AF906" s="39">
        <v>1.3102599999999999E-3</v>
      </c>
      <c r="AG906" s="39">
        <v>1.3102599999999999E-3</v>
      </c>
      <c r="AH906" s="80"/>
      <c r="AI906" s="39">
        <v>0.47344849999999999</v>
      </c>
      <c r="AM906" s="45"/>
      <c r="AN906" s="45"/>
      <c r="AO906" s="45"/>
      <c r="AP906" s="45"/>
      <c r="AQ906" s="45"/>
      <c r="AR906" s="45"/>
      <c r="AS906" s="45"/>
      <c r="AT906" s="45"/>
      <c r="AY906" s="45"/>
      <c r="AZ906" s="45"/>
    </row>
    <row r="907" spans="1:52" customFormat="1" ht="14.25" customHeight="1" x14ac:dyDescent="0.2">
      <c r="A907" s="38">
        <v>42230.530299999999</v>
      </c>
      <c r="B907" s="39">
        <v>0</v>
      </c>
      <c r="C907" s="39">
        <v>2.3567999999999999E-4</v>
      </c>
      <c r="D907" s="39">
        <v>4.1154000000000001E-4</v>
      </c>
      <c r="E907" s="39">
        <v>8.3686999999999998E-4</v>
      </c>
      <c r="F907" s="80"/>
      <c r="G907" s="39">
        <v>7.7948999999999998E-4</v>
      </c>
      <c r="H907" s="39">
        <v>6.7604000000000004E-4</v>
      </c>
      <c r="I907" s="39">
        <v>6.2925000000000003E-4</v>
      </c>
      <c r="J907" s="39">
        <v>5.6441E-4</v>
      </c>
      <c r="K907" s="39">
        <v>5.5484000000000002E-4</v>
      </c>
      <c r="L907" s="39">
        <v>5.3180000000000002E-4</v>
      </c>
      <c r="M907" s="80"/>
      <c r="N907" s="39">
        <v>4.9624999999999995E-4</v>
      </c>
      <c r="O907" s="39">
        <v>4.5255000000000002E-4</v>
      </c>
      <c r="P907" s="39">
        <v>4.5255000000000002E-4</v>
      </c>
      <c r="Q907" s="39">
        <v>2.1777999999999999E-4</v>
      </c>
      <c r="R907" s="39">
        <v>2.1777999999999999E-4</v>
      </c>
      <c r="S907" s="39">
        <v>2.196E-4</v>
      </c>
      <c r="T907" s="39">
        <v>2.196E-4</v>
      </c>
      <c r="U907" s="39">
        <v>2.2162000000000001E-4</v>
      </c>
      <c r="V907" s="39">
        <v>2.2529000000000001E-4</v>
      </c>
      <c r="W907" s="39">
        <v>1.9106E-4</v>
      </c>
      <c r="X907" s="39">
        <v>1.8587000000000001E-4</v>
      </c>
      <c r="Y907" s="80"/>
      <c r="Z907" s="39">
        <v>1.6768999999999999E-4</v>
      </c>
      <c r="AA907" s="39">
        <v>1.7024999999999999E-4</v>
      </c>
      <c r="AB907" s="39">
        <v>1.7024999999999999E-4</v>
      </c>
      <c r="AC907" s="39">
        <v>1.7907E-4</v>
      </c>
      <c r="AD907" s="39">
        <v>1.8692000000000001E-4</v>
      </c>
      <c r="AE907" s="39">
        <v>1.8692000000000001E-4</v>
      </c>
      <c r="AF907" s="39">
        <v>1.2578800000000001E-3</v>
      </c>
      <c r="AG907" s="39">
        <v>1.2578800000000001E-3</v>
      </c>
      <c r="AH907" s="80"/>
      <c r="AI907" s="39">
        <v>0.46167920000000001</v>
      </c>
      <c r="AM907" s="45"/>
      <c r="AN907" s="45"/>
      <c r="AO907" s="45"/>
      <c r="AP907" s="45"/>
      <c r="AQ907" s="45"/>
      <c r="AR907" s="45"/>
      <c r="AS907" s="45"/>
      <c r="AT907" s="45"/>
      <c r="AY907" s="45"/>
      <c r="AZ907" s="45"/>
    </row>
    <row r="908" spans="1:52" customFormat="1" ht="14.25" customHeight="1" x14ac:dyDescent="0.2">
      <c r="A908" s="38">
        <v>42230.540300000001</v>
      </c>
      <c r="B908" s="39">
        <v>0</v>
      </c>
      <c r="C908" s="39">
        <v>2.3577E-4</v>
      </c>
      <c r="D908" s="39">
        <v>4.1177E-4</v>
      </c>
      <c r="E908" s="39">
        <v>8.3743999999999995E-4</v>
      </c>
      <c r="F908" s="80"/>
      <c r="G908" s="39">
        <v>7.7985000000000001E-4</v>
      </c>
      <c r="H908" s="39">
        <v>6.7637000000000003E-4</v>
      </c>
      <c r="I908" s="39">
        <v>6.2954000000000005E-4</v>
      </c>
      <c r="J908" s="39">
        <v>5.6464000000000004E-4</v>
      </c>
      <c r="K908" s="39">
        <v>5.553E-4</v>
      </c>
      <c r="L908" s="39">
        <v>5.3231999999999997E-4</v>
      </c>
      <c r="M908" s="80"/>
      <c r="N908" s="39">
        <v>4.9647000000000005E-4</v>
      </c>
      <c r="O908" s="39">
        <v>4.5262999999999998E-4</v>
      </c>
      <c r="P908" s="39">
        <v>4.5262999999999998E-4</v>
      </c>
      <c r="Q908" s="39">
        <v>2.1753000000000001E-4</v>
      </c>
      <c r="R908" s="39">
        <v>2.1753000000000001E-4</v>
      </c>
      <c r="S908" s="39">
        <v>2.1938E-4</v>
      </c>
      <c r="T908" s="39">
        <v>2.1938E-4</v>
      </c>
      <c r="U908" s="39">
        <v>2.2143E-4</v>
      </c>
      <c r="V908" s="39">
        <v>2.2518000000000001E-4</v>
      </c>
      <c r="W908" s="39">
        <v>1.9164E-4</v>
      </c>
      <c r="X908" s="39">
        <v>1.8641999999999999E-4</v>
      </c>
      <c r="Y908" s="80"/>
      <c r="Z908" s="39">
        <v>1.6770000000000001E-4</v>
      </c>
      <c r="AA908" s="39">
        <v>1.7003999999999999E-4</v>
      </c>
      <c r="AB908" s="39">
        <v>1.7003999999999999E-4</v>
      </c>
      <c r="AC908" s="39">
        <v>1.7874000000000001E-4</v>
      </c>
      <c r="AD908" s="39">
        <v>1.864E-4</v>
      </c>
      <c r="AE908" s="39">
        <v>1.864E-4</v>
      </c>
      <c r="AF908" s="39">
        <v>1.2076999999999999E-3</v>
      </c>
      <c r="AG908" s="39">
        <v>1.2076999999999999E-3</v>
      </c>
      <c r="AH908" s="80"/>
      <c r="AI908" s="39">
        <v>0.45017360000000001</v>
      </c>
      <c r="AM908" s="45"/>
      <c r="AN908" s="45"/>
      <c r="AO908" s="45"/>
      <c r="AP908" s="45"/>
      <c r="AQ908" s="45"/>
      <c r="AR908" s="45"/>
      <c r="AS908" s="45"/>
      <c r="AT908" s="45"/>
      <c r="AY908" s="45"/>
      <c r="AZ908" s="45"/>
    </row>
    <row r="909" spans="1:52" customFormat="1" ht="14.25" customHeight="1" x14ac:dyDescent="0.2">
      <c r="A909" s="38">
        <v>42230.550300000003</v>
      </c>
      <c r="B909" s="39">
        <v>0</v>
      </c>
      <c r="C909" s="39">
        <v>2.3586000000000001E-4</v>
      </c>
      <c r="D909" s="39">
        <v>4.1200999999999998E-4</v>
      </c>
      <c r="E909" s="39">
        <v>8.3801000000000004E-4</v>
      </c>
      <c r="F909" s="80"/>
      <c r="G909" s="39">
        <v>7.8019999999999999E-4</v>
      </c>
      <c r="H909" s="39">
        <v>6.7670999999999996E-4</v>
      </c>
      <c r="I909" s="39">
        <v>6.2982999999999995E-4</v>
      </c>
      <c r="J909" s="39">
        <v>5.6488000000000003E-4</v>
      </c>
      <c r="K909" s="39">
        <v>5.5575999999999998E-4</v>
      </c>
      <c r="L909" s="39">
        <v>5.3284999999999997E-4</v>
      </c>
      <c r="M909" s="80"/>
      <c r="N909" s="39">
        <v>4.9669999999999998E-4</v>
      </c>
      <c r="O909" s="39">
        <v>4.5270999999999999E-4</v>
      </c>
      <c r="P909" s="39">
        <v>4.5270999999999999E-4</v>
      </c>
      <c r="Q909" s="39">
        <v>2.1728000000000001E-4</v>
      </c>
      <c r="R909" s="39">
        <v>2.1728000000000001E-4</v>
      </c>
      <c r="S909" s="39">
        <v>2.1916000000000001E-4</v>
      </c>
      <c r="T909" s="39">
        <v>2.1916000000000001E-4</v>
      </c>
      <c r="U909" s="39">
        <v>2.2123999999999999E-4</v>
      </c>
      <c r="V909" s="39">
        <v>2.2508000000000001E-4</v>
      </c>
      <c r="W909" s="39">
        <v>1.9222999999999999E-4</v>
      </c>
      <c r="X909" s="39">
        <v>1.8697000000000001E-4</v>
      </c>
      <c r="Y909" s="80"/>
      <c r="Z909" s="39">
        <v>1.6772E-4</v>
      </c>
      <c r="AA909" s="39">
        <v>1.6983999999999999E-4</v>
      </c>
      <c r="AB909" s="39">
        <v>1.6983999999999999E-4</v>
      </c>
      <c r="AC909" s="39">
        <v>1.7840999999999999E-4</v>
      </c>
      <c r="AD909" s="39">
        <v>1.8589999999999999E-4</v>
      </c>
      <c r="AE909" s="39">
        <v>1.8589999999999999E-4</v>
      </c>
      <c r="AF909" s="39">
        <v>1.15967E-3</v>
      </c>
      <c r="AG909" s="39">
        <v>1.15967E-3</v>
      </c>
      <c r="AH909" s="80"/>
      <c r="AI909" s="39">
        <v>0.43892613000000003</v>
      </c>
      <c r="AM909" s="45"/>
      <c r="AN909" s="45"/>
      <c r="AO909" s="45"/>
      <c r="AP909" s="45"/>
      <c r="AQ909" s="45"/>
      <c r="AR909" s="45"/>
      <c r="AS909" s="45"/>
      <c r="AT909" s="45"/>
      <c r="AY909" s="45"/>
      <c r="AZ909" s="45"/>
    </row>
    <row r="910" spans="1:52" customFormat="1" ht="14.25" customHeight="1" x14ac:dyDescent="0.2">
      <c r="A910" s="38">
        <v>42230.560299999997</v>
      </c>
      <c r="B910" s="39">
        <v>0</v>
      </c>
      <c r="C910" s="39">
        <v>2.3594999999999999E-4</v>
      </c>
      <c r="D910" s="39">
        <v>4.1224000000000002E-4</v>
      </c>
      <c r="E910" s="39">
        <v>8.3856999999999996E-4</v>
      </c>
      <c r="F910" s="80"/>
      <c r="G910" s="39">
        <v>7.8056000000000002E-4</v>
      </c>
      <c r="H910" s="39">
        <v>6.7705E-4</v>
      </c>
      <c r="I910" s="39">
        <v>6.3011999999999996E-4</v>
      </c>
      <c r="J910" s="39">
        <v>5.6510999999999996E-4</v>
      </c>
      <c r="K910" s="39">
        <v>5.5621999999999996E-4</v>
      </c>
      <c r="L910" s="39">
        <v>5.3337999999999997E-4</v>
      </c>
      <c r="M910" s="80"/>
      <c r="N910" s="39">
        <v>4.9693999999999997E-4</v>
      </c>
      <c r="O910" s="39">
        <v>4.528E-4</v>
      </c>
      <c r="P910" s="39">
        <v>4.528E-4</v>
      </c>
      <c r="Q910" s="39">
        <v>2.1703E-4</v>
      </c>
      <c r="R910" s="39">
        <v>2.1703E-4</v>
      </c>
      <c r="S910" s="39">
        <v>2.1893999999999999E-4</v>
      </c>
      <c r="T910" s="39">
        <v>2.1893999999999999E-4</v>
      </c>
      <c r="U910" s="39">
        <v>2.2104000000000001E-4</v>
      </c>
      <c r="V910" s="39">
        <v>2.2497000000000001E-4</v>
      </c>
      <c r="W910" s="39">
        <v>1.9281999999999999E-4</v>
      </c>
      <c r="X910" s="39">
        <v>1.8752999999999999E-4</v>
      </c>
      <c r="Y910" s="80"/>
      <c r="Z910" s="39">
        <v>1.6775000000000001E-4</v>
      </c>
      <c r="AA910" s="39">
        <v>1.6965E-4</v>
      </c>
      <c r="AB910" s="39">
        <v>1.6965E-4</v>
      </c>
      <c r="AC910" s="39">
        <v>1.7809E-4</v>
      </c>
      <c r="AD910" s="39">
        <v>1.8542E-4</v>
      </c>
      <c r="AE910" s="39">
        <v>1.8542E-4</v>
      </c>
      <c r="AF910" s="39">
        <v>1.1136900000000001E-3</v>
      </c>
      <c r="AG910" s="39">
        <v>1.1136900000000001E-3</v>
      </c>
      <c r="AH910" s="80"/>
      <c r="AI910" s="39">
        <v>0.42793151000000001</v>
      </c>
      <c r="AM910" s="45"/>
      <c r="AN910" s="45"/>
      <c r="AO910" s="45"/>
      <c r="AP910" s="45"/>
      <c r="AQ910" s="45"/>
      <c r="AR910" s="45"/>
      <c r="AS910" s="45"/>
      <c r="AT910" s="45"/>
      <c r="AY910" s="45"/>
      <c r="AZ910" s="45"/>
    </row>
    <row r="911" spans="1:52" customFormat="1" ht="14.25" customHeight="1" x14ac:dyDescent="0.2">
      <c r="A911" s="38">
        <v>42230.570399999997</v>
      </c>
      <c r="B911" s="39">
        <v>0</v>
      </c>
      <c r="C911" s="39">
        <v>2.3604999999999999E-4</v>
      </c>
      <c r="D911" s="39">
        <v>4.1248000000000001E-4</v>
      </c>
      <c r="E911" s="39">
        <v>8.3914000000000005E-4</v>
      </c>
      <c r="F911" s="80"/>
      <c r="G911" s="39">
        <v>7.8092000000000005E-4</v>
      </c>
      <c r="H911" s="39">
        <v>6.7738E-4</v>
      </c>
      <c r="I911" s="39">
        <v>6.3040000000000004E-4</v>
      </c>
      <c r="J911" s="39">
        <v>5.6535000000000005E-4</v>
      </c>
      <c r="K911" s="39">
        <v>5.5668000000000004E-4</v>
      </c>
      <c r="L911" s="39">
        <v>5.3392000000000001E-4</v>
      </c>
      <c r="M911" s="80"/>
      <c r="N911" s="39">
        <v>4.9719E-4</v>
      </c>
      <c r="O911" s="39">
        <v>4.5288000000000001E-4</v>
      </c>
      <c r="P911" s="39">
        <v>4.5288000000000001E-4</v>
      </c>
      <c r="Q911" s="39">
        <v>2.1677E-4</v>
      </c>
      <c r="R911" s="39">
        <v>2.1677E-4</v>
      </c>
      <c r="S911" s="39">
        <v>2.1871999999999999E-4</v>
      </c>
      <c r="T911" s="39">
        <v>2.1871999999999999E-4</v>
      </c>
      <c r="U911" s="39">
        <v>2.2084000000000001E-4</v>
      </c>
      <c r="V911" s="39">
        <v>2.2486000000000001E-4</v>
      </c>
      <c r="W911" s="39">
        <v>1.9341000000000001E-4</v>
      </c>
      <c r="X911" s="39">
        <v>1.8809E-4</v>
      </c>
      <c r="Y911" s="80"/>
      <c r="Z911" s="39">
        <v>1.6778999999999999E-4</v>
      </c>
      <c r="AA911" s="39">
        <v>1.6946999999999999E-4</v>
      </c>
      <c r="AB911" s="39">
        <v>1.6946999999999999E-4</v>
      </c>
      <c r="AC911" s="39">
        <v>1.7777E-4</v>
      </c>
      <c r="AD911" s="39">
        <v>1.8494E-4</v>
      </c>
      <c r="AE911" s="39">
        <v>1.8494E-4</v>
      </c>
      <c r="AF911" s="39">
        <v>1.0697E-3</v>
      </c>
      <c r="AG911" s="39">
        <v>1.0697E-3</v>
      </c>
      <c r="AH911" s="80"/>
      <c r="AI911" s="39">
        <v>0.41718440000000001</v>
      </c>
      <c r="AM911" s="45"/>
      <c r="AN911" s="45"/>
      <c r="AO911" s="45"/>
      <c r="AP911" s="45"/>
      <c r="AQ911" s="45"/>
      <c r="AR911" s="45"/>
      <c r="AS911" s="45"/>
      <c r="AT911" s="45"/>
      <c r="AY911" s="45"/>
      <c r="AZ911" s="45"/>
    </row>
    <row r="912" spans="1:52" customFormat="1" ht="14.25" customHeight="1" x14ac:dyDescent="0.2">
      <c r="A912" s="38">
        <v>42230.580399999999</v>
      </c>
      <c r="B912" s="39">
        <v>0</v>
      </c>
      <c r="C912" s="39">
        <v>2.3614E-4</v>
      </c>
      <c r="D912" s="39">
        <v>4.1271E-4</v>
      </c>
      <c r="E912" s="39">
        <v>8.3971000000000002E-4</v>
      </c>
      <c r="F912" s="80"/>
      <c r="G912" s="39">
        <v>7.8127000000000003E-4</v>
      </c>
      <c r="H912" s="39">
        <v>6.7772000000000004E-4</v>
      </c>
      <c r="I912" s="39">
        <v>6.3069000000000005E-4</v>
      </c>
      <c r="J912" s="39">
        <v>5.6559999999999998E-4</v>
      </c>
      <c r="K912" s="39">
        <v>5.5714999999999996E-4</v>
      </c>
      <c r="L912" s="39">
        <v>5.3447E-4</v>
      </c>
      <c r="M912" s="80"/>
      <c r="N912" s="39">
        <v>4.9744000000000003E-4</v>
      </c>
      <c r="O912" s="39">
        <v>4.5298000000000002E-4</v>
      </c>
      <c r="P912" s="39">
        <v>4.5298000000000002E-4</v>
      </c>
      <c r="Q912" s="39">
        <v>2.1651999999999999E-4</v>
      </c>
      <c r="R912" s="39">
        <v>2.1651999999999999E-4</v>
      </c>
      <c r="S912" s="39">
        <v>2.1849E-4</v>
      </c>
      <c r="T912" s="39">
        <v>2.1849E-4</v>
      </c>
      <c r="U912" s="39">
        <v>2.2065E-4</v>
      </c>
      <c r="V912" s="39">
        <v>2.2474999999999999E-4</v>
      </c>
      <c r="W912" s="39">
        <v>1.94E-4</v>
      </c>
      <c r="X912" s="39">
        <v>1.8866E-4</v>
      </c>
      <c r="Y912" s="80"/>
      <c r="Z912" s="39">
        <v>1.6783999999999999E-4</v>
      </c>
      <c r="AA912" s="39">
        <v>1.6929E-4</v>
      </c>
      <c r="AB912" s="39">
        <v>1.6929E-4</v>
      </c>
      <c r="AC912" s="39">
        <v>1.7745E-4</v>
      </c>
      <c r="AD912" s="39">
        <v>1.8448999999999999E-4</v>
      </c>
      <c r="AE912" s="39">
        <v>1.8448999999999999E-4</v>
      </c>
      <c r="AF912" s="39">
        <v>1.02761E-3</v>
      </c>
      <c r="AG912" s="39">
        <v>1.02761E-3</v>
      </c>
      <c r="AH912" s="80"/>
      <c r="AI912" s="39">
        <v>0.40667969999999998</v>
      </c>
      <c r="AM912" s="45"/>
      <c r="AN912" s="45"/>
      <c r="AO912" s="45"/>
      <c r="AP912" s="45"/>
      <c r="AQ912" s="45"/>
      <c r="AR912" s="45"/>
      <c r="AS912" s="45"/>
      <c r="AT912" s="45"/>
      <c r="AY912" s="45"/>
      <c r="AZ912" s="45"/>
    </row>
    <row r="913" spans="1:52" customFormat="1" ht="14.25" customHeight="1" x14ac:dyDescent="0.2">
      <c r="A913" s="38">
        <v>42230.590400000001</v>
      </c>
      <c r="B913" s="39">
        <v>0</v>
      </c>
      <c r="C913" s="39">
        <v>2.3623000000000001E-4</v>
      </c>
      <c r="D913" s="39">
        <v>4.1294999999999998E-4</v>
      </c>
      <c r="E913" s="39">
        <v>8.4028E-4</v>
      </c>
      <c r="F913" s="80"/>
      <c r="G913" s="39">
        <v>7.8162999999999996E-4</v>
      </c>
      <c r="H913" s="39">
        <v>6.7805999999999997E-4</v>
      </c>
      <c r="I913" s="39">
        <v>6.3097999999999995E-4</v>
      </c>
      <c r="J913" s="39">
        <v>5.6583999999999996E-4</v>
      </c>
      <c r="K913" s="39">
        <v>5.5763000000000004E-4</v>
      </c>
      <c r="L913" s="39">
        <v>5.3501999999999998E-4</v>
      </c>
      <c r="M913" s="80"/>
      <c r="N913" s="39">
        <v>4.9770999999999995E-4</v>
      </c>
      <c r="O913" s="39">
        <v>4.5307000000000002E-4</v>
      </c>
      <c r="P913" s="39">
        <v>4.5307000000000002E-4</v>
      </c>
      <c r="Q913" s="39">
        <v>2.1625999999999999E-4</v>
      </c>
      <c r="R913" s="39">
        <v>2.1625999999999999E-4</v>
      </c>
      <c r="S913" s="39">
        <v>2.1825999999999999E-4</v>
      </c>
      <c r="T913" s="39">
        <v>2.1825999999999999E-4</v>
      </c>
      <c r="U913" s="39">
        <v>2.2044999999999999E-4</v>
      </c>
      <c r="V913" s="39">
        <v>2.2463999999999999E-4</v>
      </c>
      <c r="W913" s="39">
        <v>1.9458999999999999E-4</v>
      </c>
      <c r="X913" s="39">
        <v>1.8923E-4</v>
      </c>
      <c r="Y913" s="80"/>
      <c r="Z913" s="39">
        <v>1.6789999999999999E-4</v>
      </c>
      <c r="AA913" s="39">
        <v>1.6912000000000001E-4</v>
      </c>
      <c r="AB913" s="39">
        <v>1.6912000000000001E-4</v>
      </c>
      <c r="AC913" s="39">
        <v>1.7713000000000001E-4</v>
      </c>
      <c r="AD913" s="39">
        <v>1.8404000000000001E-4</v>
      </c>
      <c r="AE913" s="39">
        <v>1.8404000000000001E-4</v>
      </c>
      <c r="AF913" s="39">
        <v>9.8736000000000006E-4</v>
      </c>
      <c r="AG913" s="39">
        <v>9.8736000000000006E-4</v>
      </c>
      <c r="AH913" s="80"/>
      <c r="AI913" s="39">
        <v>0.39641219999999999</v>
      </c>
      <c r="AM913" s="45"/>
      <c r="AN913" s="45"/>
      <c r="AO913" s="45"/>
      <c r="AP913" s="45"/>
      <c r="AQ913" s="45"/>
      <c r="AR913" s="45"/>
      <c r="AS913" s="45"/>
      <c r="AT913" s="45"/>
      <c r="AY913" s="45"/>
      <c r="AZ913" s="45"/>
    </row>
    <row r="914" spans="1:52" customFormat="1" ht="14.25" customHeight="1" x14ac:dyDescent="0.2">
      <c r="A914" s="38">
        <v>42230.6005</v>
      </c>
      <c r="B914" s="39">
        <v>0</v>
      </c>
      <c r="C914" s="39">
        <v>2.3633000000000001E-4</v>
      </c>
      <c r="D914" s="39">
        <v>4.1319000000000002E-4</v>
      </c>
      <c r="E914" s="39">
        <v>8.4084000000000003E-4</v>
      </c>
      <c r="F914" s="80"/>
      <c r="G914" s="39">
        <v>7.8198999999999999E-4</v>
      </c>
      <c r="H914" s="39">
        <v>6.7840000000000001E-4</v>
      </c>
      <c r="I914" s="39">
        <v>6.3126999999999996E-4</v>
      </c>
      <c r="J914" s="39">
        <v>5.6609E-4</v>
      </c>
      <c r="K914" s="39">
        <v>5.5811000000000001E-4</v>
      </c>
      <c r="L914" s="39">
        <v>5.3558000000000002E-4</v>
      </c>
      <c r="M914" s="80"/>
      <c r="N914" s="39">
        <v>4.9797999999999997E-4</v>
      </c>
      <c r="O914" s="39">
        <v>4.5317000000000003E-4</v>
      </c>
      <c r="P914" s="39">
        <v>4.5317000000000003E-4</v>
      </c>
      <c r="Q914" s="39">
        <v>2.1600999999999999E-4</v>
      </c>
      <c r="R914" s="39">
        <v>2.1600999999999999E-4</v>
      </c>
      <c r="S914" s="39">
        <v>2.1802E-4</v>
      </c>
      <c r="T914" s="39">
        <v>2.1802E-4</v>
      </c>
      <c r="U914" s="39">
        <v>2.2023999999999999E-4</v>
      </c>
      <c r="V914" s="39">
        <v>2.2452E-4</v>
      </c>
      <c r="W914" s="39">
        <v>1.9518000000000001E-4</v>
      </c>
      <c r="X914" s="39">
        <v>1.8980000000000001E-4</v>
      </c>
      <c r="Y914" s="80"/>
      <c r="Z914" s="39">
        <v>1.6797000000000001E-4</v>
      </c>
      <c r="AA914" s="39">
        <v>1.6896000000000001E-4</v>
      </c>
      <c r="AB914" s="39">
        <v>1.6896000000000001E-4</v>
      </c>
      <c r="AC914" s="39">
        <v>1.7682E-4</v>
      </c>
      <c r="AD914" s="39">
        <v>1.8361000000000001E-4</v>
      </c>
      <c r="AE914" s="39">
        <v>1.8361000000000001E-4</v>
      </c>
      <c r="AF914" s="39">
        <v>9.4888000000000004E-4</v>
      </c>
      <c r="AG914" s="39">
        <v>9.4888000000000004E-4</v>
      </c>
      <c r="AH914" s="80"/>
      <c r="AI914" s="39">
        <v>0.38637719999999998</v>
      </c>
      <c r="AM914" s="45"/>
      <c r="AN914" s="45"/>
      <c r="AO914" s="45"/>
      <c r="AP914" s="45"/>
      <c r="AQ914" s="45"/>
      <c r="AR914" s="45"/>
      <c r="AS914" s="45"/>
      <c r="AT914" s="45"/>
      <c r="AY914" s="45"/>
      <c r="AZ914" s="45"/>
    </row>
    <row r="915" spans="1:52" customFormat="1" ht="14.25" customHeight="1" x14ac:dyDescent="0.2">
      <c r="A915" s="38">
        <v>42230.610500000003</v>
      </c>
      <c r="B915" s="39">
        <v>0</v>
      </c>
      <c r="C915" s="39">
        <v>2.3641999999999999E-4</v>
      </c>
      <c r="D915" s="39">
        <v>4.1342000000000001E-4</v>
      </c>
      <c r="E915" s="39">
        <v>8.4141000000000001E-4</v>
      </c>
      <c r="F915" s="80"/>
      <c r="G915" s="39">
        <v>7.8235000000000002E-4</v>
      </c>
      <c r="H915" s="39">
        <v>6.7874000000000005E-4</v>
      </c>
      <c r="I915" s="39">
        <v>6.3155999999999998E-4</v>
      </c>
      <c r="J915" s="39">
        <v>5.6634000000000003E-4</v>
      </c>
      <c r="K915" s="39">
        <v>5.5858999999999998E-4</v>
      </c>
      <c r="L915" s="39">
        <v>5.3614000000000005E-4</v>
      </c>
      <c r="M915" s="80"/>
      <c r="N915" s="39">
        <v>4.9824999999999999E-4</v>
      </c>
      <c r="O915" s="39">
        <v>4.5328000000000002E-4</v>
      </c>
      <c r="P915" s="39">
        <v>4.5328000000000002E-4</v>
      </c>
      <c r="Q915" s="39">
        <v>2.1575000000000001E-4</v>
      </c>
      <c r="R915" s="39">
        <v>2.1575000000000001E-4</v>
      </c>
      <c r="S915" s="39">
        <v>2.1777999999999999E-4</v>
      </c>
      <c r="T915" s="39">
        <v>2.1777999999999999E-4</v>
      </c>
      <c r="U915" s="39">
        <v>2.2003999999999999E-4</v>
      </c>
      <c r="V915" s="39">
        <v>2.2441E-4</v>
      </c>
      <c r="W915" s="39">
        <v>1.9577E-4</v>
      </c>
      <c r="X915" s="39">
        <v>1.9037000000000001E-4</v>
      </c>
      <c r="Y915" s="80"/>
      <c r="Z915" s="39">
        <v>1.6804999999999999E-4</v>
      </c>
      <c r="AA915" s="39">
        <v>1.6881E-4</v>
      </c>
      <c r="AB915" s="39">
        <v>1.6881E-4</v>
      </c>
      <c r="AC915" s="39">
        <v>1.7651E-4</v>
      </c>
      <c r="AD915" s="39">
        <v>1.8317999999999999E-4</v>
      </c>
      <c r="AE915" s="39">
        <v>1.8317999999999999E-4</v>
      </c>
      <c r="AF915" s="39">
        <v>9.121E-4</v>
      </c>
      <c r="AG915" s="39">
        <v>9.121E-4</v>
      </c>
      <c r="AH915" s="80"/>
      <c r="AI915" s="39">
        <v>0.3765696</v>
      </c>
      <c r="AM915" s="45"/>
      <c r="AN915" s="45"/>
      <c r="AO915" s="45"/>
      <c r="AP915" s="45"/>
      <c r="AQ915" s="45"/>
      <c r="AR915" s="45"/>
      <c r="AS915" s="45"/>
      <c r="AT915" s="45"/>
      <c r="AY915" s="45"/>
      <c r="AZ915" s="45"/>
    </row>
    <row r="916" spans="1:52" customFormat="1" ht="14.25" customHeight="1" x14ac:dyDescent="0.2">
      <c r="A916" s="38">
        <v>42230.620499999997</v>
      </c>
      <c r="B916" s="39">
        <v>0</v>
      </c>
      <c r="C916" s="39">
        <v>2.3651E-4</v>
      </c>
      <c r="D916" s="39">
        <v>4.1365999999999999E-4</v>
      </c>
      <c r="E916" s="39">
        <v>8.4197999999999999E-4</v>
      </c>
      <c r="F916" s="80"/>
      <c r="G916" s="39">
        <v>7.8271000000000005E-4</v>
      </c>
      <c r="H916" s="39">
        <v>6.7907999999999998E-4</v>
      </c>
      <c r="I916" s="39">
        <v>6.3186000000000004E-4</v>
      </c>
      <c r="J916" s="39">
        <v>5.6658999999999995E-4</v>
      </c>
      <c r="K916" s="39">
        <v>5.5907000000000005E-4</v>
      </c>
      <c r="L916" s="39">
        <v>5.3671000000000003E-4</v>
      </c>
      <c r="M916" s="80"/>
      <c r="N916" s="39">
        <v>4.9854000000000001E-4</v>
      </c>
      <c r="O916" s="39">
        <v>4.5338000000000003E-4</v>
      </c>
      <c r="P916" s="39">
        <v>4.5338000000000003E-4</v>
      </c>
      <c r="Q916" s="39">
        <v>2.1549000000000001E-4</v>
      </c>
      <c r="R916" s="39">
        <v>2.1549000000000001E-4</v>
      </c>
      <c r="S916" s="39">
        <v>2.1755E-4</v>
      </c>
      <c r="T916" s="39">
        <v>2.1755E-4</v>
      </c>
      <c r="U916" s="39">
        <v>2.1982999999999999E-4</v>
      </c>
      <c r="V916" s="39">
        <v>2.2429000000000001E-4</v>
      </c>
      <c r="W916" s="39">
        <v>1.9636E-4</v>
      </c>
      <c r="X916" s="39">
        <v>1.9094000000000001E-4</v>
      </c>
      <c r="Y916" s="80"/>
      <c r="Z916" s="39">
        <v>1.6814E-4</v>
      </c>
      <c r="AA916" s="39">
        <v>1.6867E-4</v>
      </c>
      <c r="AB916" s="39">
        <v>1.6867E-4</v>
      </c>
      <c r="AC916" s="39">
        <v>1.762E-4</v>
      </c>
      <c r="AD916" s="39">
        <v>1.8276999999999999E-4</v>
      </c>
      <c r="AE916" s="39">
        <v>1.8276999999999999E-4</v>
      </c>
      <c r="AF916" s="39">
        <v>8.7695000000000004E-4</v>
      </c>
      <c r="AG916" s="39">
        <v>8.7695000000000004E-4</v>
      </c>
      <c r="AH916" s="80"/>
      <c r="AI916" s="39">
        <v>0.36698471999999999</v>
      </c>
      <c r="AM916" s="45"/>
      <c r="AN916" s="45"/>
      <c r="AO916" s="45"/>
      <c r="AP916" s="45"/>
      <c r="AQ916" s="45"/>
      <c r="AR916" s="45"/>
      <c r="AS916" s="45"/>
      <c r="AT916" s="45"/>
      <c r="AY916" s="45"/>
      <c r="AZ916" s="45"/>
    </row>
    <row r="917" spans="1:52" customFormat="1" ht="14.25" customHeight="1" x14ac:dyDescent="0.2">
      <c r="A917" s="38">
        <v>42230.630499999999</v>
      </c>
      <c r="B917" s="39">
        <v>0</v>
      </c>
      <c r="C917" s="39">
        <v>2.3661E-4</v>
      </c>
      <c r="D917" s="39">
        <v>4.1389999999999998E-4</v>
      </c>
      <c r="E917" s="39">
        <v>8.4254999999999996E-4</v>
      </c>
      <c r="F917" s="80"/>
      <c r="G917" s="39">
        <v>7.8306999999999997E-4</v>
      </c>
      <c r="H917" s="39">
        <v>6.7942000000000002E-4</v>
      </c>
      <c r="I917" s="39">
        <v>6.3215000000000005E-4</v>
      </c>
      <c r="J917" s="39">
        <v>5.6683999999999999E-4</v>
      </c>
      <c r="K917" s="39">
        <v>5.5955999999999996E-4</v>
      </c>
      <c r="L917" s="39">
        <v>5.3728000000000001E-4</v>
      </c>
      <c r="M917" s="80"/>
      <c r="N917" s="39">
        <v>4.9883000000000002E-4</v>
      </c>
      <c r="O917" s="39">
        <v>4.5350000000000002E-4</v>
      </c>
      <c r="P917" s="39">
        <v>4.5350000000000002E-4</v>
      </c>
      <c r="Q917" s="39">
        <v>2.1523000000000001E-4</v>
      </c>
      <c r="R917" s="39">
        <v>2.1523000000000001E-4</v>
      </c>
      <c r="S917" s="39">
        <v>2.173E-4</v>
      </c>
      <c r="T917" s="39">
        <v>2.173E-4</v>
      </c>
      <c r="U917" s="39">
        <v>2.1961999999999999E-4</v>
      </c>
      <c r="V917" s="39">
        <v>2.2418000000000001E-4</v>
      </c>
      <c r="W917" s="39">
        <v>1.9693999999999999E-4</v>
      </c>
      <c r="X917" s="39">
        <v>1.9152000000000001E-4</v>
      </c>
      <c r="Y917" s="80"/>
      <c r="Z917" s="39">
        <v>1.6825E-4</v>
      </c>
      <c r="AA917" s="39">
        <v>1.6854000000000001E-4</v>
      </c>
      <c r="AB917" s="39">
        <v>1.6854000000000001E-4</v>
      </c>
      <c r="AC917" s="39">
        <v>1.7589E-4</v>
      </c>
      <c r="AD917" s="39">
        <v>1.8236000000000001E-4</v>
      </c>
      <c r="AE917" s="39">
        <v>1.8236000000000001E-4</v>
      </c>
      <c r="AF917" s="39">
        <v>8.4336999999999997E-4</v>
      </c>
      <c r="AG917" s="39">
        <v>8.4336999999999997E-4</v>
      </c>
      <c r="AH917" s="80"/>
      <c r="AI917" s="39">
        <v>0.35761802999999998</v>
      </c>
      <c r="AM917" s="45"/>
      <c r="AN917" s="45"/>
      <c r="AO917" s="45"/>
      <c r="AP917" s="45"/>
      <c r="AQ917" s="45"/>
      <c r="AR917" s="45"/>
      <c r="AS917" s="45"/>
      <c r="AT917" s="45"/>
      <c r="AY917" s="45"/>
      <c r="AZ917" s="45"/>
    </row>
    <row r="918" spans="1:52" customFormat="1" ht="14.25" customHeight="1" x14ac:dyDescent="0.2">
      <c r="A918" s="38">
        <v>42230.640599999999</v>
      </c>
      <c r="B918" s="39">
        <v>0</v>
      </c>
      <c r="C918" s="39">
        <v>2.3670000000000001E-4</v>
      </c>
      <c r="D918" s="39">
        <v>4.1413000000000002E-4</v>
      </c>
      <c r="E918" s="39">
        <v>8.4312000000000005E-4</v>
      </c>
      <c r="F918" s="80"/>
      <c r="G918" s="39">
        <v>7.8344000000000005E-4</v>
      </c>
      <c r="H918" s="39">
        <v>6.7975999999999996E-4</v>
      </c>
      <c r="I918" s="39">
        <v>6.3243999999999996E-4</v>
      </c>
      <c r="J918" s="39">
        <v>5.6709999999999996E-4</v>
      </c>
      <c r="K918" s="39">
        <v>5.6004999999999998E-4</v>
      </c>
      <c r="L918" s="39">
        <v>5.3786000000000003E-4</v>
      </c>
      <c r="M918" s="80"/>
      <c r="N918" s="39">
        <v>4.9912999999999997E-4</v>
      </c>
      <c r="O918" s="39">
        <v>4.5362000000000001E-4</v>
      </c>
      <c r="P918" s="39">
        <v>4.5362000000000001E-4</v>
      </c>
      <c r="Q918" s="39">
        <v>2.1497000000000001E-4</v>
      </c>
      <c r="R918" s="39">
        <v>2.1497000000000001E-4</v>
      </c>
      <c r="S918" s="39">
        <v>2.1706000000000001E-4</v>
      </c>
      <c r="T918" s="39">
        <v>2.1706000000000001E-4</v>
      </c>
      <c r="U918" s="39">
        <v>2.1940999999999999E-4</v>
      </c>
      <c r="V918" s="39">
        <v>2.2405999999999999E-4</v>
      </c>
      <c r="W918" s="39">
        <v>1.9752999999999999E-4</v>
      </c>
      <c r="X918" s="39">
        <v>1.9210000000000001E-4</v>
      </c>
      <c r="Y918" s="80"/>
      <c r="Z918" s="39">
        <v>1.6835999999999999E-4</v>
      </c>
      <c r="AA918" s="39">
        <v>1.6841999999999999E-4</v>
      </c>
      <c r="AB918" s="39">
        <v>1.6841999999999999E-4</v>
      </c>
      <c r="AC918" s="39">
        <v>1.7558999999999999E-4</v>
      </c>
      <c r="AD918" s="39">
        <v>1.8196999999999999E-4</v>
      </c>
      <c r="AE918" s="39">
        <v>1.8196999999999999E-4</v>
      </c>
      <c r="AF918" s="39">
        <v>8.1128999999999999E-4</v>
      </c>
      <c r="AG918" s="39">
        <v>8.1128999999999999E-4</v>
      </c>
      <c r="AH918" s="80"/>
      <c r="AI918" s="39">
        <v>0.34846490000000002</v>
      </c>
      <c r="AM918" s="45"/>
      <c r="AN918" s="45"/>
      <c r="AO918" s="45"/>
      <c r="AP918" s="45"/>
      <c r="AQ918" s="45"/>
      <c r="AR918" s="45"/>
      <c r="AS918" s="45"/>
      <c r="AT918" s="45"/>
      <c r="AY918" s="45"/>
      <c r="AZ918" s="45"/>
    </row>
    <row r="919" spans="1:52" customFormat="1" ht="14.25" customHeight="1" x14ac:dyDescent="0.2">
      <c r="A919" s="38">
        <v>42230.650600000001</v>
      </c>
      <c r="B919" s="39">
        <v>0</v>
      </c>
      <c r="C919" s="39">
        <v>2.3678999999999999E-4</v>
      </c>
      <c r="D919" s="39">
        <v>4.1437000000000001E-4</v>
      </c>
      <c r="E919" s="39">
        <v>8.4369000000000002E-4</v>
      </c>
      <c r="F919" s="80"/>
      <c r="G919" s="39">
        <v>7.8379999999999997E-4</v>
      </c>
      <c r="H919" s="39">
        <v>6.801E-4</v>
      </c>
      <c r="I919" s="39">
        <v>6.3272999999999997E-4</v>
      </c>
      <c r="J919" s="39">
        <v>5.6736000000000004E-4</v>
      </c>
      <c r="K919" s="39">
        <v>5.6054E-4</v>
      </c>
      <c r="L919" s="39">
        <v>5.3845E-4</v>
      </c>
      <c r="M919" s="80"/>
      <c r="N919" s="39">
        <v>4.9943999999999998E-4</v>
      </c>
      <c r="O919" s="39">
        <v>4.5374E-4</v>
      </c>
      <c r="P919" s="39">
        <v>4.5374E-4</v>
      </c>
      <c r="Q919" s="39">
        <v>2.1471000000000001E-4</v>
      </c>
      <c r="R919" s="39">
        <v>2.1471000000000001E-4</v>
      </c>
      <c r="S919" s="39">
        <v>2.1681000000000001E-4</v>
      </c>
      <c r="T919" s="39">
        <v>2.1681000000000001E-4</v>
      </c>
      <c r="U919" s="39">
        <v>2.1919999999999999E-4</v>
      </c>
      <c r="V919" s="39">
        <v>2.2394E-4</v>
      </c>
      <c r="W919" s="39">
        <v>1.9812000000000001E-4</v>
      </c>
      <c r="X919" s="39">
        <v>1.9268000000000001E-4</v>
      </c>
      <c r="Y919" s="80"/>
      <c r="Z919" s="39">
        <v>1.6848000000000001E-4</v>
      </c>
      <c r="AA919" s="39">
        <v>1.683E-4</v>
      </c>
      <c r="AB919" s="39">
        <v>1.683E-4</v>
      </c>
      <c r="AC919" s="39">
        <v>1.7529000000000001E-4</v>
      </c>
      <c r="AD919" s="39">
        <v>1.8158000000000001E-4</v>
      </c>
      <c r="AE919" s="39">
        <v>1.8158000000000001E-4</v>
      </c>
      <c r="AF919" s="39">
        <v>7.8067000000000002E-4</v>
      </c>
      <c r="AG919" s="39">
        <v>7.8067000000000002E-4</v>
      </c>
      <c r="AH919" s="80"/>
      <c r="AI919" s="39">
        <v>0.33952081000000001</v>
      </c>
      <c r="AM919" s="45"/>
      <c r="AN919" s="45"/>
      <c r="AO919" s="45"/>
      <c r="AP919" s="45"/>
      <c r="AQ919" s="45"/>
      <c r="AR919" s="45"/>
      <c r="AS919" s="45"/>
      <c r="AT919" s="45"/>
      <c r="AY919" s="45"/>
      <c r="AZ919" s="45"/>
    </row>
    <row r="920" spans="1:52" customFormat="1" ht="14.25" customHeight="1" x14ac:dyDescent="0.2">
      <c r="A920" s="38">
        <v>42230.660600000003</v>
      </c>
      <c r="B920" s="39">
        <v>0</v>
      </c>
      <c r="C920" s="39">
        <v>2.3688999999999999E-4</v>
      </c>
      <c r="D920" s="39">
        <v>4.1460999999999999E-4</v>
      </c>
      <c r="E920" s="39">
        <v>8.4426E-4</v>
      </c>
      <c r="F920" s="80"/>
      <c r="G920" s="39">
        <v>7.8416E-4</v>
      </c>
      <c r="H920" s="39">
        <v>6.8044999999999998E-4</v>
      </c>
      <c r="I920" s="39">
        <v>6.3301999999999998E-4</v>
      </c>
      <c r="J920" s="39">
        <v>5.6760999999999997E-4</v>
      </c>
      <c r="K920" s="39">
        <v>5.6103999999999995E-4</v>
      </c>
      <c r="L920" s="39">
        <v>5.3903999999999996E-4</v>
      </c>
      <c r="M920" s="80"/>
      <c r="N920" s="39">
        <v>4.9976000000000003E-4</v>
      </c>
      <c r="O920" s="39">
        <v>4.5386999999999999E-4</v>
      </c>
      <c r="P920" s="39">
        <v>4.5386999999999999E-4</v>
      </c>
      <c r="Q920" s="39">
        <v>2.1445000000000001E-4</v>
      </c>
      <c r="R920" s="39">
        <v>2.1445000000000001E-4</v>
      </c>
      <c r="S920" s="39">
        <v>2.1656999999999999E-4</v>
      </c>
      <c r="T920" s="39">
        <v>2.1656999999999999E-4</v>
      </c>
      <c r="U920" s="39">
        <v>2.1897999999999999E-4</v>
      </c>
      <c r="V920" s="39">
        <v>2.2382000000000001E-4</v>
      </c>
      <c r="W920" s="39">
        <v>1.9870000000000001E-4</v>
      </c>
      <c r="X920" s="39">
        <v>1.9326E-4</v>
      </c>
      <c r="Y920" s="80"/>
      <c r="Z920" s="39">
        <v>1.6861E-4</v>
      </c>
      <c r="AA920" s="39">
        <v>1.682E-4</v>
      </c>
      <c r="AB920" s="39">
        <v>1.682E-4</v>
      </c>
      <c r="AC920" s="39">
        <v>1.75E-4</v>
      </c>
      <c r="AD920" s="39">
        <v>1.8120000000000001E-4</v>
      </c>
      <c r="AE920" s="39">
        <v>1.8120000000000001E-4</v>
      </c>
      <c r="AF920" s="39">
        <v>7.5142999999999998E-4</v>
      </c>
      <c r="AG920" s="39">
        <v>7.5142999999999998E-4</v>
      </c>
      <c r="AH920" s="80"/>
      <c r="AI920" s="39">
        <v>0.33078151</v>
      </c>
      <c r="AM920" s="45"/>
      <c r="AN920" s="45"/>
      <c r="AO920" s="45"/>
      <c r="AP920" s="45"/>
      <c r="AQ920" s="45"/>
      <c r="AR920" s="45"/>
      <c r="AS920" s="45"/>
      <c r="AT920" s="45"/>
      <c r="AY920" s="45"/>
      <c r="AZ920" s="45"/>
    </row>
    <row r="921" spans="1:52" customFormat="1" ht="14.25" customHeight="1" x14ac:dyDescent="0.2">
      <c r="A921" s="38">
        <v>42230.670700000002</v>
      </c>
      <c r="B921" s="39">
        <v>0</v>
      </c>
      <c r="C921" s="39">
        <v>2.3698E-4</v>
      </c>
      <c r="D921" s="39">
        <v>4.1484999999999997E-4</v>
      </c>
      <c r="E921" s="39">
        <v>8.4482999999999997E-4</v>
      </c>
      <c r="F921" s="80"/>
      <c r="G921" s="39">
        <v>7.8452999999999997E-4</v>
      </c>
      <c r="H921" s="39">
        <v>6.8079000000000002E-4</v>
      </c>
      <c r="I921" s="39">
        <v>6.3330999999999999E-4</v>
      </c>
      <c r="J921" s="39">
        <v>5.6787000000000005E-4</v>
      </c>
      <c r="K921" s="39">
        <v>5.6154000000000002E-4</v>
      </c>
      <c r="L921" s="39">
        <v>5.3963000000000004E-4</v>
      </c>
      <c r="M921" s="80"/>
      <c r="N921" s="39">
        <v>5.0007999999999997E-4</v>
      </c>
      <c r="O921" s="39">
        <v>4.5401000000000003E-4</v>
      </c>
      <c r="P921" s="39">
        <v>4.5401000000000003E-4</v>
      </c>
      <c r="Q921" s="39">
        <v>2.1419000000000001E-4</v>
      </c>
      <c r="R921" s="39">
        <v>2.1419000000000001E-4</v>
      </c>
      <c r="S921" s="39">
        <v>2.1631999999999999E-4</v>
      </c>
      <c r="T921" s="39">
        <v>2.1631999999999999E-4</v>
      </c>
      <c r="U921" s="39">
        <v>2.1876999999999999E-4</v>
      </c>
      <c r="V921" s="39">
        <v>2.2369999999999999E-4</v>
      </c>
      <c r="W921" s="39">
        <v>1.9928E-4</v>
      </c>
      <c r="X921" s="39">
        <v>1.9384E-4</v>
      </c>
      <c r="Y921" s="80"/>
      <c r="Z921" s="39">
        <v>1.6876E-4</v>
      </c>
      <c r="AA921" s="39">
        <v>1.6809999999999999E-4</v>
      </c>
      <c r="AB921" s="39">
        <v>1.6809999999999999E-4</v>
      </c>
      <c r="AC921" s="39">
        <v>1.7471000000000001E-4</v>
      </c>
      <c r="AD921" s="39">
        <v>1.8081999999999999E-4</v>
      </c>
      <c r="AE921" s="39">
        <v>1.8081999999999999E-4</v>
      </c>
      <c r="AF921" s="39">
        <v>7.2353000000000001E-4</v>
      </c>
      <c r="AG921" s="39">
        <v>7.2353000000000001E-4</v>
      </c>
      <c r="AH921" s="80"/>
      <c r="AI921" s="39">
        <v>0.32224269999999999</v>
      </c>
      <c r="AM921" s="45"/>
      <c r="AN921" s="45"/>
      <c r="AO921" s="45"/>
      <c r="AP921" s="45"/>
      <c r="AQ921" s="45"/>
      <c r="AR921" s="45"/>
      <c r="AS921" s="45"/>
      <c r="AT921" s="45"/>
      <c r="AY921" s="45"/>
      <c r="AZ921" s="45"/>
    </row>
    <row r="922" spans="1:52" customFormat="1" ht="14.25" customHeight="1" x14ac:dyDescent="0.2">
      <c r="A922" s="38">
        <v>42230.680699999997</v>
      </c>
      <c r="B922" s="39">
        <v>0</v>
      </c>
      <c r="C922" s="39">
        <v>2.3707000000000001E-4</v>
      </c>
      <c r="D922" s="39">
        <v>4.1508000000000002E-4</v>
      </c>
      <c r="E922" s="39">
        <v>8.4539999999999995E-4</v>
      </c>
      <c r="F922" s="80"/>
      <c r="G922" s="39">
        <v>7.8489E-4</v>
      </c>
      <c r="H922" s="39">
        <v>6.8112999999999995E-4</v>
      </c>
      <c r="I922" s="39">
        <v>6.3360999999999995E-4</v>
      </c>
      <c r="J922" s="39">
        <v>5.6813999999999996E-4</v>
      </c>
      <c r="K922" s="39">
        <v>5.6205000000000003E-4</v>
      </c>
      <c r="L922" s="39">
        <v>5.4023000000000005E-4</v>
      </c>
      <c r="M922" s="80"/>
      <c r="N922" s="39">
        <v>5.0040000000000002E-4</v>
      </c>
      <c r="O922" s="39">
        <v>4.5415000000000001E-4</v>
      </c>
      <c r="P922" s="39">
        <v>4.5415000000000001E-4</v>
      </c>
      <c r="Q922" s="39">
        <v>2.1393000000000001E-4</v>
      </c>
      <c r="R922" s="39">
        <v>2.1393000000000001E-4</v>
      </c>
      <c r="S922" s="39">
        <v>2.1607000000000001E-4</v>
      </c>
      <c r="T922" s="39">
        <v>2.1607000000000001E-4</v>
      </c>
      <c r="U922" s="39">
        <v>2.1855E-4</v>
      </c>
      <c r="V922" s="39">
        <v>2.2358E-4</v>
      </c>
      <c r="W922" s="39">
        <v>1.9986E-4</v>
      </c>
      <c r="X922" s="39">
        <v>1.9442E-4</v>
      </c>
      <c r="Y922" s="80"/>
      <c r="Z922" s="39">
        <v>1.6891000000000001E-4</v>
      </c>
      <c r="AA922" s="39">
        <v>1.6801000000000001E-4</v>
      </c>
      <c r="AB922" s="39">
        <v>1.6801000000000001E-4</v>
      </c>
      <c r="AC922" s="39">
        <v>1.7442E-4</v>
      </c>
      <c r="AD922" s="39">
        <v>1.8045E-4</v>
      </c>
      <c r="AE922" s="39">
        <v>1.8045E-4</v>
      </c>
      <c r="AF922" s="39">
        <v>6.9689999999999997E-4</v>
      </c>
      <c r="AG922" s="39">
        <v>6.9689999999999997E-4</v>
      </c>
      <c r="AH922" s="80"/>
      <c r="AI922" s="39">
        <v>0.31390013999999999</v>
      </c>
      <c r="AM922" s="45"/>
      <c r="AN922" s="45"/>
      <c r="AO922" s="45"/>
      <c r="AP922" s="45"/>
      <c r="AQ922" s="45"/>
      <c r="AR922" s="45"/>
      <c r="AS922" s="45"/>
      <c r="AT922" s="45"/>
      <c r="AY922" s="45"/>
      <c r="AZ922" s="45"/>
    </row>
    <row r="923" spans="1:52" customFormat="1" ht="14.25" customHeight="1" x14ac:dyDescent="0.2">
      <c r="A923" s="38">
        <v>42230.688699999999</v>
      </c>
      <c r="B923" s="39">
        <v>0</v>
      </c>
      <c r="C923" s="39">
        <v>2.3714999999999999E-4</v>
      </c>
      <c r="D923" s="39">
        <v>4.1528000000000002E-4</v>
      </c>
      <c r="E923" s="39">
        <v>8.4586000000000004E-4</v>
      </c>
      <c r="F923" s="80"/>
      <c r="G923" s="39">
        <v>7.8518000000000001E-4</v>
      </c>
      <c r="H923" s="39">
        <v>6.8139999999999997E-4</v>
      </c>
      <c r="I923" s="39">
        <v>6.3383999999999999E-4</v>
      </c>
      <c r="J923" s="39">
        <v>5.6835000000000002E-4</v>
      </c>
      <c r="K923" s="39">
        <v>5.6245000000000004E-4</v>
      </c>
      <c r="L923" s="39">
        <v>5.4071999999999996E-4</v>
      </c>
      <c r="M923" s="80"/>
      <c r="N923" s="39">
        <v>5.0067000000000004E-4</v>
      </c>
      <c r="O923" s="39">
        <v>4.5427E-4</v>
      </c>
      <c r="P923" s="39">
        <v>4.5427E-4</v>
      </c>
      <c r="Q923" s="39">
        <v>2.1373E-4</v>
      </c>
      <c r="R923" s="39">
        <v>2.1373E-4</v>
      </c>
      <c r="S923" s="39">
        <v>2.1587000000000001E-4</v>
      </c>
      <c r="T923" s="39">
        <v>2.1587000000000001E-4</v>
      </c>
      <c r="U923" s="39">
        <v>2.1837000000000001E-4</v>
      </c>
      <c r="V923" s="39">
        <v>2.2347999999999999E-4</v>
      </c>
      <c r="W923" s="39">
        <v>2.0033E-4</v>
      </c>
      <c r="X923" s="39">
        <v>1.9489E-4</v>
      </c>
      <c r="Y923" s="80"/>
      <c r="Z923" s="39">
        <v>1.6903999999999999E-4</v>
      </c>
      <c r="AA923" s="39">
        <v>1.6794999999999999E-4</v>
      </c>
      <c r="AB923" s="39">
        <v>1.6794999999999999E-4</v>
      </c>
      <c r="AC923" s="39">
        <v>1.7419000000000001E-4</v>
      </c>
      <c r="AD923" s="39">
        <v>1.8016000000000001E-4</v>
      </c>
      <c r="AE923" s="39">
        <v>1.8016000000000001E-4</v>
      </c>
      <c r="AF923" s="39">
        <v>6.7648000000000003E-4</v>
      </c>
      <c r="AG923" s="39">
        <v>6.7648000000000003E-4</v>
      </c>
      <c r="AH923" s="80"/>
      <c r="AI923" s="39">
        <v>0.30736469999999999</v>
      </c>
      <c r="AM923" s="45"/>
      <c r="AN923" s="45"/>
      <c r="AO923" s="45"/>
      <c r="AP923" s="45"/>
      <c r="AQ923" s="45"/>
      <c r="AR923" s="45"/>
      <c r="AS923" s="45"/>
      <c r="AT923" s="45"/>
      <c r="AY923" s="45"/>
      <c r="AZ923" s="45"/>
    </row>
    <row r="924" spans="1:52" customFormat="1" ht="14.25" customHeight="1" x14ac:dyDescent="0.2">
      <c r="A924" s="38">
        <v>42230.698700000001</v>
      </c>
      <c r="B924" s="39">
        <v>0</v>
      </c>
      <c r="C924" s="39">
        <v>2.3724E-4</v>
      </c>
      <c r="D924" s="39">
        <v>4.1551000000000001E-4</v>
      </c>
      <c r="E924" s="39">
        <v>8.4643000000000001E-4</v>
      </c>
      <c r="F924" s="80"/>
      <c r="G924" s="39">
        <v>7.8554999999999999E-4</v>
      </c>
      <c r="H924" s="39">
        <v>6.8174999999999996E-4</v>
      </c>
      <c r="I924" s="39">
        <v>6.3413E-4</v>
      </c>
      <c r="J924" s="39">
        <v>5.6860999999999999E-4</v>
      </c>
      <c r="K924" s="39">
        <v>5.6296000000000004E-4</v>
      </c>
      <c r="L924" s="39">
        <v>5.4133000000000002E-4</v>
      </c>
      <c r="M924" s="80"/>
      <c r="N924" s="39">
        <v>5.0100999999999998E-4</v>
      </c>
      <c r="O924" s="39">
        <v>4.5441999999999998E-4</v>
      </c>
      <c r="P924" s="39">
        <v>4.5441999999999998E-4</v>
      </c>
      <c r="Q924" s="39">
        <v>2.1347E-4</v>
      </c>
      <c r="R924" s="39">
        <v>2.1347E-4</v>
      </c>
      <c r="S924" s="39">
        <v>2.1561E-4</v>
      </c>
      <c r="T924" s="39">
        <v>2.1561E-4</v>
      </c>
      <c r="U924" s="39">
        <v>2.1814E-4</v>
      </c>
      <c r="V924" s="39">
        <v>2.2335000000000001E-4</v>
      </c>
      <c r="W924" s="39">
        <v>2.009E-4</v>
      </c>
      <c r="X924" s="39">
        <v>1.9547E-4</v>
      </c>
      <c r="Y924" s="80"/>
      <c r="Z924" s="39">
        <v>1.6922000000000001E-4</v>
      </c>
      <c r="AA924" s="39">
        <v>1.6788E-4</v>
      </c>
      <c r="AB924" s="39">
        <v>1.6788E-4</v>
      </c>
      <c r="AC924" s="39">
        <v>1.7390999999999999E-4</v>
      </c>
      <c r="AD924" s="39">
        <v>1.7980000000000001E-4</v>
      </c>
      <c r="AE924" s="39">
        <v>1.7980000000000001E-4</v>
      </c>
      <c r="AF924" s="39">
        <v>6.5202000000000001E-4</v>
      </c>
      <c r="AG924" s="39">
        <v>6.5202000000000001E-4</v>
      </c>
      <c r="AH924" s="80"/>
      <c r="AI924" s="39">
        <v>0.2993653</v>
      </c>
      <c r="AM924" s="45"/>
      <c r="AN924" s="45"/>
      <c r="AO924" s="45"/>
      <c r="AP924" s="45"/>
      <c r="AQ924" s="45"/>
      <c r="AR924" s="45"/>
      <c r="AS924" s="45"/>
      <c r="AT924" s="45"/>
      <c r="AY924" s="45"/>
      <c r="AZ924" s="45"/>
    </row>
    <row r="925" spans="1:52" customFormat="1" ht="14.25" customHeight="1" x14ac:dyDescent="0.2">
      <c r="A925" s="38">
        <v>42230.7088</v>
      </c>
      <c r="B925" s="39">
        <v>0</v>
      </c>
      <c r="C925" s="39">
        <v>2.3734E-4</v>
      </c>
      <c r="D925" s="39">
        <v>4.1575E-4</v>
      </c>
      <c r="E925" s="39">
        <v>8.4699999999999999E-4</v>
      </c>
      <c r="F925" s="80"/>
      <c r="G925" s="39">
        <v>7.8591999999999996E-4</v>
      </c>
      <c r="H925" s="39">
        <v>6.8209E-4</v>
      </c>
      <c r="I925" s="39">
        <v>6.3442999999999995E-4</v>
      </c>
      <c r="J925" s="39">
        <v>5.6886999999999997E-4</v>
      </c>
      <c r="K925" s="39">
        <v>5.6347000000000005E-4</v>
      </c>
      <c r="L925" s="39">
        <v>5.4193999999999998E-4</v>
      </c>
      <c r="M925" s="80"/>
      <c r="N925" s="39">
        <v>5.0135000000000002E-4</v>
      </c>
      <c r="O925" s="39">
        <v>4.5458E-4</v>
      </c>
      <c r="P925" s="39">
        <v>4.5458E-4</v>
      </c>
      <c r="Q925" s="39">
        <v>2.1321E-4</v>
      </c>
      <c r="R925" s="39">
        <v>2.1321E-4</v>
      </c>
      <c r="S925" s="39">
        <v>2.1536E-4</v>
      </c>
      <c r="T925" s="39">
        <v>2.1536E-4</v>
      </c>
      <c r="U925" s="39">
        <v>2.1792E-4</v>
      </c>
      <c r="V925" s="39">
        <v>2.2322999999999999E-4</v>
      </c>
      <c r="W925" s="39">
        <v>2.0147000000000001E-4</v>
      </c>
      <c r="X925" s="39">
        <v>1.9604999999999999E-4</v>
      </c>
      <c r="Y925" s="80"/>
      <c r="Z925" s="39">
        <v>1.694E-4</v>
      </c>
      <c r="AA925" s="39">
        <v>1.6782E-4</v>
      </c>
      <c r="AB925" s="39">
        <v>1.6782E-4</v>
      </c>
      <c r="AC925" s="39">
        <v>1.7364E-4</v>
      </c>
      <c r="AD925" s="39">
        <v>1.7945E-4</v>
      </c>
      <c r="AE925" s="39">
        <v>1.7945E-4</v>
      </c>
      <c r="AF925" s="39">
        <v>6.2870000000000005E-4</v>
      </c>
      <c r="AG925" s="39">
        <v>6.2870000000000005E-4</v>
      </c>
      <c r="AH925" s="80"/>
      <c r="AI925" s="39">
        <v>0.2915509</v>
      </c>
      <c r="AM925" s="45"/>
      <c r="AN925" s="45"/>
      <c r="AO925" s="45"/>
      <c r="AP925" s="45"/>
      <c r="AQ925" s="45"/>
      <c r="AR925" s="45"/>
      <c r="AS925" s="45"/>
      <c r="AT925" s="45"/>
      <c r="AY925" s="45"/>
      <c r="AZ925" s="45"/>
    </row>
    <row r="926" spans="1:52" customFormat="1" ht="14.25" customHeight="1" x14ac:dyDescent="0.2">
      <c r="A926" s="38">
        <v>42230.718800000002</v>
      </c>
      <c r="B926" s="39">
        <v>0</v>
      </c>
      <c r="C926" s="39">
        <v>2.3743000000000001E-4</v>
      </c>
      <c r="D926" s="39">
        <v>4.1598999999999998E-4</v>
      </c>
      <c r="E926" s="39">
        <v>8.4758000000000001E-4</v>
      </c>
      <c r="F926" s="80"/>
      <c r="G926" s="39">
        <v>7.8627999999999999E-4</v>
      </c>
      <c r="H926" s="39">
        <v>6.8243000000000004E-4</v>
      </c>
      <c r="I926" s="39">
        <v>6.3471999999999997E-4</v>
      </c>
      <c r="J926" s="39">
        <v>5.6913999999999999E-4</v>
      </c>
      <c r="K926" s="39">
        <v>5.6397999999999995E-4</v>
      </c>
      <c r="L926" s="39">
        <v>5.4255999999999998E-4</v>
      </c>
      <c r="M926" s="80"/>
      <c r="N926" s="39">
        <v>5.017E-4</v>
      </c>
      <c r="O926" s="39">
        <v>4.5475000000000002E-4</v>
      </c>
      <c r="P926" s="39">
        <v>4.5475000000000002E-4</v>
      </c>
      <c r="Q926" s="39">
        <v>2.1295999999999999E-4</v>
      </c>
      <c r="R926" s="39">
        <v>2.1295999999999999E-4</v>
      </c>
      <c r="S926" s="39">
        <v>2.1510999999999999E-4</v>
      </c>
      <c r="T926" s="39">
        <v>2.1510999999999999E-4</v>
      </c>
      <c r="U926" s="39">
        <v>2.1769000000000001E-4</v>
      </c>
      <c r="V926" s="39">
        <v>2.231E-4</v>
      </c>
      <c r="W926" s="39">
        <v>2.0204000000000001E-4</v>
      </c>
      <c r="X926" s="39">
        <v>1.9662999999999999E-4</v>
      </c>
      <c r="Y926" s="80"/>
      <c r="Z926" s="39">
        <v>1.6959000000000001E-4</v>
      </c>
      <c r="AA926" s="39">
        <v>1.6777E-4</v>
      </c>
      <c r="AB926" s="39">
        <v>1.6777E-4</v>
      </c>
      <c r="AC926" s="39">
        <v>1.7337E-4</v>
      </c>
      <c r="AD926" s="39">
        <v>1.7909999999999999E-4</v>
      </c>
      <c r="AE926" s="39">
        <v>1.7909999999999999E-4</v>
      </c>
      <c r="AF926" s="39">
        <v>6.0645999999999996E-4</v>
      </c>
      <c r="AG926" s="39">
        <v>6.0645999999999996E-4</v>
      </c>
      <c r="AH926" s="80"/>
      <c r="AI926" s="39">
        <v>0.2839177</v>
      </c>
      <c r="AM926" s="45"/>
      <c r="AN926" s="45"/>
      <c r="AO926" s="45"/>
      <c r="AP926" s="45"/>
      <c r="AQ926" s="45"/>
      <c r="AR926" s="45"/>
      <c r="AS926" s="45"/>
      <c r="AT926" s="45"/>
      <c r="AY926" s="45"/>
      <c r="AZ926" s="45"/>
    </row>
    <row r="927" spans="1:52" customFormat="1" ht="14.25" customHeight="1" x14ac:dyDescent="0.2">
      <c r="A927" s="38">
        <v>42230.728799999997</v>
      </c>
      <c r="B927" s="39">
        <v>0</v>
      </c>
      <c r="C927" s="39">
        <v>2.3753000000000001E-4</v>
      </c>
      <c r="D927" s="39">
        <v>4.1623000000000002E-4</v>
      </c>
      <c r="E927" s="39">
        <v>8.4814999999999999E-4</v>
      </c>
      <c r="F927" s="80"/>
      <c r="G927" s="39">
        <v>7.8664999999999996E-4</v>
      </c>
      <c r="H927" s="39">
        <v>6.8278000000000002E-4</v>
      </c>
      <c r="I927" s="39">
        <v>6.3500999999999998E-4</v>
      </c>
      <c r="J927" s="39">
        <v>5.6939999999999996E-4</v>
      </c>
      <c r="K927" s="39">
        <v>5.6448999999999996E-4</v>
      </c>
      <c r="L927" s="39">
        <v>5.4319000000000004E-4</v>
      </c>
      <c r="M927" s="80"/>
      <c r="N927" s="39">
        <v>5.0206000000000003E-4</v>
      </c>
      <c r="O927" s="39">
        <v>4.5491999999999999E-4</v>
      </c>
      <c r="P927" s="39">
        <v>4.5491999999999999E-4</v>
      </c>
      <c r="Q927" s="39">
        <v>2.1270999999999999E-4</v>
      </c>
      <c r="R927" s="39">
        <v>2.1270999999999999E-4</v>
      </c>
      <c r="S927" s="39">
        <v>2.1484999999999999E-4</v>
      </c>
      <c r="T927" s="39">
        <v>2.1484999999999999E-4</v>
      </c>
      <c r="U927" s="39">
        <v>2.1745E-4</v>
      </c>
      <c r="V927" s="39">
        <v>2.2295999999999999E-4</v>
      </c>
      <c r="W927" s="39">
        <v>2.0259999999999999E-4</v>
      </c>
      <c r="X927" s="39">
        <v>1.9720999999999999E-4</v>
      </c>
      <c r="Y927" s="80"/>
      <c r="Z927" s="39">
        <v>1.6979000000000001E-4</v>
      </c>
      <c r="AA927" s="39">
        <v>1.6772E-4</v>
      </c>
      <c r="AB927" s="39">
        <v>1.6772E-4</v>
      </c>
      <c r="AC927" s="39">
        <v>1.7310000000000001E-4</v>
      </c>
      <c r="AD927" s="39">
        <v>1.7876E-4</v>
      </c>
      <c r="AE927" s="39">
        <v>1.7876E-4</v>
      </c>
      <c r="AF927" s="39">
        <v>5.8525999999999999E-4</v>
      </c>
      <c r="AG927" s="39">
        <v>5.8525999999999999E-4</v>
      </c>
      <c r="AH927" s="80"/>
      <c r="AI927" s="39">
        <v>0.27646199999999999</v>
      </c>
      <c r="AM927" s="45"/>
      <c r="AN927" s="45"/>
      <c r="AO927" s="45"/>
      <c r="AP927" s="45"/>
      <c r="AQ927" s="45"/>
      <c r="AR927" s="45"/>
      <c r="AS927" s="45"/>
      <c r="AT927" s="45"/>
      <c r="AY927" s="45"/>
      <c r="AZ927" s="45"/>
    </row>
    <row r="928" spans="1:52" customFormat="1" ht="14.25" customHeight="1" x14ac:dyDescent="0.2">
      <c r="A928" s="38">
        <v>42230.738799999999</v>
      </c>
      <c r="B928" s="39">
        <v>0</v>
      </c>
      <c r="C928" s="39">
        <v>2.3761999999999999E-4</v>
      </c>
      <c r="D928" s="39">
        <v>4.1647E-4</v>
      </c>
      <c r="E928" s="39">
        <v>8.4871999999999996E-4</v>
      </c>
      <c r="F928" s="80"/>
      <c r="G928" s="39">
        <v>7.8702000000000004E-4</v>
      </c>
      <c r="H928" s="39">
        <v>6.8311999999999995E-4</v>
      </c>
      <c r="I928" s="39">
        <v>6.3531000000000004E-4</v>
      </c>
      <c r="J928" s="39">
        <v>5.6966999999999999E-4</v>
      </c>
      <c r="K928" s="39">
        <v>5.6501000000000001E-4</v>
      </c>
      <c r="L928" s="39">
        <v>5.4381999999999998E-4</v>
      </c>
      <c r="M928" s="80"/>
      <c r="N928" s="39">
        <v>5.0241999999999995E-4</v>
      </c>
      <c r="O928" s="39">
        <v>4.551E-4</v>
      </c>
      <c r="P928" s="39">
        <v>4.551E-4</v>
      </c>
      <c r="Q928" s="39">
        <v>2.1244999999999999E-4</v>
      </c>
      <c r="R928" s="39">
        <v>2.1244999999999999E-4</v>
      </c>
      <c r="S928" s="39">
        <v>2.1460000000000001E-4</v>
      </c>
      <c r="T928" s="39">
        <v>2.1460000000000001E-4</v>
      </c>
      <c r="U928" s="39">
        <v>2.1722000000000001E-4</v>
      </c>
      <c r="V928" s="39">
        <v>2.2283000000000001E-4</v>
      </c>
      <c r="W928" s="39">
        <v>2.0316E-4</v>
      </c>
      <c r="X928" s="39">
        <v>1.9778999999999999E-4</v>
      </c>
      <c r="Y928" s="80"/>
      <c r="Z928" s="39">
        <v>1.7001000000000001E-4</v>
      </c>
      <c r="AA928" s="39">
        <v>1.6768999999999999E-4</v>
      </c>
      <c r="AB928" s="39">
        <v>1.6768999999999999E-4</v>
      </c>
      <c r="AC928" s="39">
        <v>1.7284000000000001E-4</v>
      </c>
      <c r="AD928" s="39">
        <v>1.7841999999999999E-4</v>
      </c>
      <c r="AE928" s="39">
        <v>1.7841999999999999E-4</v>
      </c>
      <c r="AF928" s="39">
        <v>5.6506000000000004E-4</v>
      </c>
      <c r="AG928" s="39">
        <v>5.6506000000000004E-4</v>
      </c>
      <c r="AH928" s="80"/>
      <c r="AI928" s="39">
        <v>0.26917999999999997</v>
      </c>
      <c r="AM928" s="45"/>
      <c r="AN928" s="45"/>
      <c r="AO928" s="45"/>
      <c r="AP928" s="45"/>
      <c r="AQ928" s="45"/>
      <c r="AR928" s="45"/>
      <c r="AS928" s="45"/>
      <c r="AT928" s="45"/>
      <c r="AY928" s="45"/>
      <c r="AZ928" s="45"/>
    </row>
    <row r="929" spans="1:52" customFormat="1" ht="14.25" customHeight="1" x14ac:dyDescent="0.2">
      <c r="A929" s="38">
        <v>42230.748899999999</v>
      </c>
      <c r="B929" s="39">
        <v>0</v>
      </c>
      <c r="C929" s="39">
        <v>2.3771E-4</v>
      </c>
      <c r="D929" s="39">
        <v>4.1670999999999999E-4</v>
      </c>
      <c r="E929" s="39">
        <v>8.4929000000000005E-4</v>
      </c>
      <c r="F929" s="80"/>
      <c r="G929" s="39">
        <v>7.8739000000000001E-4</v>
      </c>
      <c r="H929" s="39">
        <v>6.8347000000000004E-4</v>
      </c>
      <c r="I929" s="39">
        <v>6.3560000000000005E-4</v>
      </c>
      <c r="J929" s="39">
        <v>5.6994000000000001E-4</v>
      </c>
      <c r="K929" s="39">
        <v>5.6552999999999996E-4</v>
      </c>
      <c r="L929" s="39">
        <v>5.4445999999999997E-4</v>
      </c>
      <c r="M929" s="80"/>
      <c r="N929" s="39">
        <v>5.0279000000000003E-4</v>
      </c>
      <c r="O929" s="39">
        <v>4.5529000000000001E-4</v>
      </c>
      <c r="P929" s="39">
        <v>4.5529000000000001E-4</v>
      </c>
      <c r="Q929" s="39">
        <v>2.1220000000000001E-4</v>
      </c>
      <c r="R929" s="39">
        <v>2.1220000000000001E-4</v>
      </c>
      <c r="S929" s="39">
        <v>2.1434000000000001E-4</v>
      </c>
      <c r="T929" s="39">
        <v>2.1434000000000001E-4</v>
      </c>
      <c r="U929" s="39">
        <v>2.1698E-4</v>
      </c>
      <c r="V929" s="39">
        <v>2.2269E-4</v>
      </c>
      <c r="W929" s="39">
        <v>2.0371000000000001E-4</v>
      </c>
      <c r="X929" s="39">
        <v>1.9835999999999999E-4</v>
      </c>
      <c r="Y929" s="80"/>
      <c r="Z929" s="39">
        <v>1.7023E-4</v>
      </c>
      <c r="AA929" s="39">
        <v>1.6767E-4</v>
      </c>
      <c r="AB929" s="39">
        <v>1.6767E-4</v>
      </c>
      <c r="AC929" s="39">
        <v>1.7258E-4</v>
      </c>
      <c r="AD929" s="39">
        <v>1.7808E-4</v>
      </c>
      <c r="AE929" s="39">
        <v>1.7808E-4</v>
      </c>
      <c r="AF929" s="39">
        <v>5.4580999999999998E-4</v>
      </c>
      <c r="AG929" s="39">
        <v>5.4580999999999998E-4</v>
      </c>
      <c r="AH929" s="80"/>
      <c r="AI929" s="39">
        <v>0.26206810000000003</v>
      </c>
      <c r="AM929" s="45"/>
      <c r="AN929" s="45"/>
      <c r="AO929" s="45"/>
      <c r="AP929" s="45"/>
      <c r="AQ929" s="45"/>
      <c r="AR929" s="45"/>
      <c r="AS929" s="45"/>
      <c r="AT929" s="45"/>
      <c r="AY929" s="45"/>
      <c r="AZ929" s="45"/>
    </row>
    <row r="930" spans="1:52" customFormat="1" ht="14.25" customHeight="1" x14ac:dyDescent="0.2">
      <c r="A930" s="38">
        <v>42230.760499999997</v>
      </c>
      <c r="B930" s="39">
        <v>0</v>
      </c>
      <c r="C930" s="39">
        <v>2.3782E-4</v>
      </c>
      <c r="D930" s="39">
        <v>4.1699E-4</v>
      </c>
      <c r="E930" s="39">
        <v>8.4995999999999997E-4</v>
      </c>
      <c r="F930" s="80"/>
      <c r="G930" s="39">
        <v>7.8781999999999995E-4</v>
      </c>
      <c r="H930" s="39">
        <v>6.8387000000000005E-4</v>
      </c>
      <c r="I930" s="39">
        <v>6.3593999999999999E-4</v>
      </c>
      <c r="J930" s="39">
        <v>5.7025000000000001E-4</v>
      </c>
      <c r="K930" s="39">
        <v>5.6614000000000002E-4</v>
      </c>
      <c r="L930" s="39">
        <v>5.4520000000000002E-4</v>
      </c>
      <c r="M930" s="80"/>
      <c r="N930" s="39">
        <v>5.0321999999999997E-4</v>
      </c>
      <c r="O930" s="39">
        <v>4.5551000000000001E-4</v>
      </c>
      <c r="P930" s="39">
        <v>4.5551000000000001E-4</v>
      </c>
      <c r="Q930" s="39">
        <v>2.1191E-4</v>
      </c>
      <c r="R930" s="39">
        <v>2.1191E-4</v>
      </c>
      <c r="S930" s="39">
        <v>2.1404E-4</v>
      </c>
      <c r="T930" s="39">
        <v>2.1404E-4</v>
      </c>
      <c r="U930" s="39">
        <v>2.1671E-4</v>
      </c>
      <c r="V930" s="39">
        <v>2.2253E-4</v>
      </c>
      <c r="W930" s="39">
        <v>2.0434000000000001E-4</v>
      </c>
      <c r="X930" s="39">
        <v>1.9902E-4</v>
      </c>
      <c r="Y930" s="80"/>
      <c r="Z930" s="39">
        <v>1.705E-4</v>
      </c>
      <c r="AA930" s="39">
        <v>1.6765000000000001E-4</v>
      </c>
      <c r="AB930" s="39">
        <v>1.6765000000000001E-4</v>
      </c>
      <c r="AC930" s="39">
        <v>1.7228999999999999E-4</v>
      </c>
      <c r="AD930" s="39">
        <v>1.7770000000000001E-4</v>
      </c>
      <c r="AE930" s="39">
        <v>1.7770000000000001E-4</v>
      </c>
      <c r="AF930" s="39">
        <v>5.2464000000000005E-4</v>
      </c>
      <c r="AG930" s="39">
        <v>5.2464000000000005E-4</v>
      </c>
      <c r="AH930" s="80"/>
      <c r="AI930" s="39">
        <v>0.25403160000000002</v>
      </c>
      <c r="AM930" s="45"/>
      <c r="AN930" s="45"/>
      <c r="AO930" s="45"/>
      <c r="AP930" s="45"/>
      <c r="AQ930" s="45"/>
      <c r="AR930" s="45"/>
      <c r="AS930" s="45"/>
      <c r="AT930" s="45"/>
      <c r="AY930" s="45"/>
      <c r="AZ930" s="45"/>
    </row>
    <row r="931" spans="1:52" customFormat="1" ht="14.25" customHeight="1" x14ac:dyDescent="0.2">
      <c r="A931" s="38">
        <v>42230.770499999999</v>
      </c>
      <c r="B931" s="39">
        <v>0</v>
      </c>
      <c r="C931" s="39">
        <v>2.3792E-4</v>
      </c>
      <c r="D931" s="39">
        <v>4.1722999999999999E-4</v>
      </c>
      <c r="E931" s="39">
        <v>8.5052999999999995E-4</v>
      </c>
      <c r="F931" s="80"/>
      <c r="G931" s="39">
        <v>7.8819999999999997E-4</v>
      </c>
      <c r="H931" s="39">
        <v>6.8420999999999998E-4</v>
      </c>
      <c r="I931" s="39">
        <v>6.3623E-4</v>
      </c>
      <c r="J931" s="39">
        <v>5.7052000000000003E-4</v>
      </c>
      <c r="K931" s="39">
        <v>5.6665999999999997E-4</v>
      </c>
      <c r="L931" s="39">
        <v>5.4584999999999996E-4</v>
      </c>
      <c r="M931" s="80"/>
      <c r="N931" s="39">
        <v>5.0359000000000005E-4</v>
      </c>
      <c r="O931" s="39">
        <v>4.5571000000000001E-4</v>
      </c>
      <c r="P931" s="39">
        <v>4.5571000000000001E-4</v>
      </c>
      <c r="Q931" s="39">
        <v>2.1167000000000001E-4</v>
      </c>
      <c r="R931" s="39">
        <v>2.1167000000000001E-4</v>
      </c>
      <c r="S931" s="39">
        <v>2.1379E-4</v>
      </c>
      <c r="T931" s="39">
        <v>2.1379E-4</v>
      </c>
      <c r="U931" s="39">
        <v>2.1646999999999999E-4</v>
      </c>
      <c r="V931" s="39">
        <v>2.2238E-4</v>
      </c>
      <c r="W931" s="39">
        <v>2.0489E-4</v>
      </c>
      <c r="X931" s="39">
        <v>1.9955999999999999E-4</v>
      </c>
      <c r="Y931" s="80"/>
      <c r="Z931" s="39">
        <v>1.7074000000000001E-4</v>
      </c>
      <c r="AA931" s="39">
        <v>1.6765000000000001E-4</v>
      </c>
      <c r="AB931" s="39">
        <v>1.6765000000000001E-4</v>
      </c>
      <c r="AC931" s="39">
        <v>1.7205000000000001E-4</v>
      </c>
      <c r="AD931" s="39">
        <v>1.7738000000000001E-4</v>
      </c>
      <c r="AE931" s="39">
        <v>1.7738000000000001E-4</v>
      </c>
      <c r="AF931" s="39">
        <v>5.0730999999999997E-4</v>
      </c>
      <c r="AG931" s="39">
        <v>5.0730999999999997E-4</v>
      </c>
      <c r="AH931" s="80"/>
      <c r="AI931" s="39">
        <v>0.24727502000000001</v>
      </c>
      <c r="AM931" s="45"/>
      <c r="AN931" s="45"/>
      <c r="AO931" s="45"/>
      <c r="AP931" s="45"/>
      <c r="AQ931" s="45"/>
      <c r="AR931" s="45"/>
      <c r="AS931" s="45"/>
      <c r="AT931" s="45"/>
      <c r="AY931" s="45"/>
      <c r="AZ931" s="45"/>
    </row>
    <row r="932" spans="1:52" customFormat="1" ht="14.25" customHeight="1" x14ac:dyDescent="0.2">
      <c r="A932" s="38">
        <v>42230.780500000001</v>
      </c>
      <c r="B932" s="39">
        <v>0</v>
      </c>
      <c r="C932" s="39">
        <v>2.3801000000000001E-4</v>
      </c>
      <c r="D932" s="39">
        <v>4.1747000000000003E-4</v>
      </c>
      <c r="E932" s="39">
        <v>8.5110000000000003E-4</v>
      </c>
      <c r="F932" s="80"/>
      <c r="G932" s="39">
        <v>7.8857000000000005E-4</v>
      </c>
      <c r="H932" s="39">
        <v>6.8455999999999996E-4</v>
      </c>
      <c r="I932" s="39">
        <v>6.3652999999999995E-4</v>
      </c>
      <c r="J932" s="39">
        <v>5.7078999999999995E-4</v>
      </c>
      <c r="K932" s="39">
        <v>5.6718999999999997E-4</v>
      </c>
      <c r="L932" s="39">
        <v>5.465E-4</v>
      </c>
      <c r="M932" s="80"/>
      <c r="N932" s="39">
        <v>5.0398000000000001E-4</v>
      </c>
      <c r="O932" s="39">
        <v>4.5592000000000001E-4</v>
      </c>
      <c r="P932" s="39">
        <v>4.5592000000000001E-4</v>
      </c>
      <c r="Q932" s="39">
        <v>2.1142000000000001E-4</v>
      </c>
      <c r="R932" s="39">
        <v>2.1142000000000001E-4</v>
      </c>
      <c r="S932" s="39">
        <v>2.1353999999999999E-4</v>
      </c>
      <c r="T932" s="39">
        <v>2.1353999999999999E-4</v>
      </c>
      <c r="U932" s="39">
        <v>2.1622000000000001E-4</v>
      </c>
      <c r="V932" s="39">
        <v>2.2224000000000001E-4</v>
      </c>
      <c r="W932" s="39">
        <v>2.0541999999999999E-4</v>
      </c>
      <c r="X932" s="39">
        <v>2.0007E-4</v>
      </c>
      <c r="Y932" s="80"/>
      <c r="Z932" s="39">
        <v>1.7100000000000001E-4</v>
      </c>
      <c r="AA932" s="39">
        <v>1.6766E-4</v>
      </c>
      <c r="AB932" s="39">
        <v>1.6766E-4</v>
      </c>
      <c r="AC932" s="39">
        <v>1.7181E-4</v>
      </c>
      <c r="AD932" s="39">
        <v>1.7705999999999999E-4</v>
      </c>
      <c r="AE932" s="39">
        <v>1.7705999999999999E-4</v>
      </c>
      <c r="AF932" s="39">
        <v>4.908E-4</v>
      </c>
      <c r="AG932" s="39">
        <v>4.908E-4</v>
      </c>
      <c r="AH932" s="80"/>
      <c r="AI932" s="39">
        <v>0.24067759999999999</v>
      </c>
      <c r="AM932" s="45"/>
      <c r="AN932" s="45"/>
      <c r="AO932" s="45"/>
      <c r="AP932" s="45"/>
      <c r="AQ932" s="45"/>
      <c r="AR932" s="45"/>
      <c r="AS932" s="45"/>
      <c r="AT932" s="45"/>
      <c r="AY932" s="45"/>
      <c r="AZ932" s="45"/>
    </row>
    <row r="933" spans="1:52" customFormat="1" ht="14.25" customHeight="1" x14ac:dyDescent="0.2">
      <c r="A933" s="38">
        <v>42230.7906</v>
      </c>
      <c r="B933" s="39">
        <v>0</v>
      </c>
      <c r="C933" s="39">
        <v>2.3811000000000001E-4</v>
      </c>
      <c r="D933" s="39">
        <v>4.1771000000000001E-4</v>
      </c>
      <c r="E933" s="39">
        <v>8.5167000000000001E-4</v>
      </c>
      <c r="F933" s="80"/>
      <c r="G933" s="39">
        <v>7.8894999999999996E-4</v>
      </c>
      <c r="H933" s="39">
        <v>6.8490000000000001E-4</v>
      </c>
      <c r="I933" s="39">
        <v>6.3681999999999996E-4</v>
      </c>
      <c r="J933" s="39">
        <v>5.7105999999999997E-4</v>
      </c>
      <c r="K933" s="39">
        <v>5.6771000000000002E-4</v>
      </c>
      <c r="L933" s="39">
        <v>5.4715999999999999E-4</v>
      </c>
      <c r="M933" s="80"/>
      <c r="N933" s="39">
        <v>5.0436000000000003E-4</v>
      </c>
      <c r="O933" s="39">
        <v>4.5613000000000001E-4</v>
      </c>
      <c r="P933" s="39">
        <v>4.5613000000000001E-4</v>
      </c>
      <c r="Q933" s="39">
        <v>2.1117999999999999E-4</v>
      </c>
      <c r="R933" s="39">
        <v>2.1117999999999999E-4</v>
      </c>
      <c r="S933" s="39">
        <v>2.1327999999999999E-4</v>
      </c>
      <c r="T933" s="39">
        <v>2.1327999999999999E-4</v>
      </c>
      <c r="U933" s="39">
        <v>2.1598E-4</v>
      </c>
      <c r="V933" s="39">
        <v>2.2209000000000001E-4</v>
      </c>
      <c r="W933" s="39">
        <v>2.0594999999999999E-4</v>
      </c>
      <c r="X933" s="39">
        <v>2.0058000000000001E-4</v>
      </c>
      <c r="Y933" s="80"/>
      <c r="Z933" s="39">
        <v>1.7126000000000001E-4</v>
      </c>
      <c r="AA933" s="39">
        <v>1.6767999999999999E-4</v>
      </c>
      <c r="AB933" s="39">
        <v>1.6767999999999999E-4</v>
      </c>
      <c r="AC933" s="39">
        <v>1.7157000000000001E-4</v>
      </c>
      <c r="AD933" s="39">
        <v>1.7673999999999999E-4</v>
      </c>
      <c r="AE933" s="39">
        <v>1.7673999999999999E-4</v>
      </c>
      <c r="AF933" s="39">
        <v>4.7509000000000001E-4</v>
      </c>
      <c r="AG933" s="39">
        <v>4.7509000000000001E-4</v>
      </c>
      <c r="AH933" s="80"/>
      <c r="AI933" s="39">
        <v>0.23423604000000001</v>
      </c>
      <c r="AM933" s="45"/>
      <c r="AN933" s="45"/>
      <c r="AO933" s="45"/>
      <c r="AP933" s="45"/>
      <c r="AQ933" s="45"/>
      <c r="AR933" s="45"/>
      <c r="AS933" s="45"/>
      <c r="AT933" s="45"/>
      <c r="AY933" s="45"/>
      <c r="AZ933" s="45"/>
    </row>
    <row r="934" spans="1:52" customFormat="1" ht="14.25" customHeight="1" x14ac:dyDescent="0.2">
      <c r="A934" s="38">
        <v>42230.800600000002</v>
      </c>
      <c r="B934" s="39">
        <v>0</v>
      </c>
      <c r="C934" s="39">
        <v>2.3819999999999999E-4</v>
      </c>
      <c r="D934" s="39">
        <v>4.1794999999999999E-4</v>
      </c>
      <c r="E934" s="39">
        <v>8.5225000000000003E-4</v>
      </c>
      <c r="F934" s="80"/>
      <c r="G934" s="39">
        <v>7.8932000000000004E-4</v>
      </c>
      <c r="H934" s="39">
        <v>6.8524999999999999E-4</v>
      </c>
      <c r="I934" s="39">
        <v>6.3710999999999998E-4</v>
      </c>
      <c r="J934" s="39">
        <v>5.7132999999999999E-4</v>
      </c>
      <c r="K934" s="39">
        <v>5.6824000000000002E-4</v>
      </c>
      <c r="L934" s="39">
        <v>5.4781999999999997E-4</v>
      </c>
      <c r="M934" s="80"/>
      <c r="N934" s="39">
        <v>5.0474999999999999E-4</v>
      </c>
      <c r="O934" s="39">
        <v>4.5635000000000001E-4</v>
      </c>
      <c r="P934" s="39">
        <v>4.5635000000000001E-4</v>
      </c>
      <c r="Q934" s="39">
        <v>2.1092999999999999E-4</v>
      </c>
      <c r="R934" s="39">
        <v>2.1092999999999999E-4</v>
      </c>
      <c r="S934" s="39">
        <v>2.1303000000000001E-4</v>
      </c>
      <c r="T934" s="39">
        <v>2.1303000000000001E-4</v>
      </c>
      <c r="U934" s="39">
        <v>2.1573999999999999E-4</v>
      </c>
      <c r="V934" s="39">
        <v>2.2193000000000001E-4</v>
      </c>
      <c r="W934" s="39">
        <v>2.0646999999999999E-4</v>
      </c>
      <c r="X934" s="39">
        <v>2.0106E-4</v>
      </c>
      <c r="Y934" s="80"/>
      <c r="Z934" s="39">
        <v>1.7153000000000001E-4</v>
      </c>
      <c r="AA934" s="39">
        <v>1.6771000000000001E-4</v>
      </c>
      <c r="AB934" s="39">
        <v>1.6771000000000001E-4</v>
      </c>
      <c r="AC934" s="39">
        <v>1.7134999999999999E-4</v>
      </c>
      <c r="AD934" s="39">
        <v>1.7642999999999999E-4</v>
      </c>
      <c r="AE934" s="39">
        <v>1.7642999999999999E-4</v>
      </c>
      <c r="AF934" s="39">
        <v>4.6014E-4</v>
      </c>
      <c r="AG934" s="39">
        <v>4.6014E-4</v>
      </c>
      <c r="AH934" s="80"/>
      <c r="AI934" s="39">
        <v>0.22794703999999999</v>
      </c>
      <c r="AM934" s="45"/>
      <c r="AN934" s="45"/>
      <c r="AO934" s="45"/>
      <c r="AP934" s="45"/>
      <c r="AQ934" s="45"/>
      <c r="AR934" s="45"/>
      <c r="AS934" s="45"/>
      <c r="AT934" s="45"/>
      <c r="AY934" s="45"/>
      <c r="AZ934" s="45"/>
    </row>
    <row r="935" spans="1:52" customFormat="1" ht="14.25" customHeight="1" x14ac:dyDescent="0.2">
      <c r="A935" s="38">
        <v>42230.810599999997</v>
      </c>
      <c r="B935" s="39">
        <v>0</v>
      </c>
      <c r="C935" s="39">
        <v>2.3829999999999999E-4</v>
      </c>
      <c r="D935" s="39">
        <v>4.1819999999999997E-4</v>
      </c>
      <c r="E935" s="39">
        <v>8.5282000000000001E-4</v>
      </c>
      <c r="F935" s="80"/>
      <c r="G935" s="39">
        <v>7.8969999999999995E-4</v>
      </c>
      <c r="H935" s="39">
        <v>6.8559000000000003E-4</v>
      </c>
      <c r="I935" s="39">
        <v>6.3741000000000004E-4</v>
      </c>
      <c r="J935" s="39">
        <v>5.7160000000000002E-4</v>
      </c>
      <c r="K935" s="39">
        <v>5.6877000000000002E-4</v>
      </c>
      <c r="L935" s="39">
        <v>5.4849E-4</v>
      </c>
      <c r="M935" s="80"/>
      <c r="N935" s="39">
        <v>5.0515E-4</v>
      </c>
      <c r="O935" s="39">
        <v>4.5658E-4</v>
      </c>
      <c r="P935" s="39">
        <v>4.5658E-4</v>
      </c>
      <c r="Q935" s="39">
        <v>2.1069E-4</v>
      </c>
      <c r="R935" s="39">
        <v>2.1069E-4</v>
      </c>
      <c r="S935" s="39">
        <v>2.1278000000000001E-4</v>
      </c>
      <c r="T935" s="39">
        <v>2.1278000000000001E-4</v>
      </c>
      <c r="U935" s="39">
        <v>2.1549000000000001E-4</v>
      </c>
      <c r="V935" s="39">
        <v>2.2178000000000001E-4</v>
      </c>
      <c r="W935" s="39">
        <v>2.0699E-4</v>
      </c>
      <c r="X935" s="39">
        <v>2.0154E-4</v>
      </c>
      <c r="Y935" s="80"/>
      <c r="Z935" s="39">
        <v>1.7181999999999999E-4</v>
      </c>
      <c r="AA935" s="39">
        <v>1.6773999999999999E-4</v>
      </c>
      <c r="AB935" s="39">
        <v>1.6773999999999999E-4</v>
      </c>
      <c r="AC935" s="39">
        <v>1.7112E-4</v>
      </c>
      <c r="AD935" s="39">
        <v>1.7611999999999999E-4</v>
      </c>
      <c r="AE935" s="39">
        <v>1.7611999999999999E-4</v>
      </c>
      <c r="AF935" s="39">
        <v>4.459E-4</v>
      </c>
      <c r="AG935" s="39">
        <v>4.459E-4</v>
      </c>
      <c r="AH935" s="80"/>
      <c r="AI935" s="39">
        <v>0.22180743</v>
      </c>
      <c r="AM935" s="45"/>
      <c r="AN935" s="45"/>
      <c r="AO935" s="45"/>
      <c r="AP935" s="45"/>
      <c r="AQ935" s="45"/>
      <c r="AR935" s="45"/>
      <c r="AS935" s="45"/>
      <c r="AT935" s="45"/>
      <c r="AY935" s="45"/>
      <c r="AZ935" s="45"/>
    </row>
    <row r="936" spans="1:52" customFormat="1" ht="14.25" customHeight="1" x14ac:dyDescent="0.2">
      <c r="A936" s="38">
        <v>42230.818599999999</v>
      </c>
      <c r="B936" s="39">
        <v>0</v>
      </c>
      <c r="C936" s="39">
        <v>2.3837000000000001E-4</v>
      </c>
      <c r="D936" s="39">
        <v>4.1838999999999998E-4</v>
      </c>
      <c r="E936" s="39">
        <v>8.5327999999999999E-4</v>
      </c>
      <c r="F936" s="80"/>
      <c r="G936" s="39">
        <v>7.9000000000000001E-4</v>
      </c>
      <c r="H936" s="39">
        <v>6.8586999999999999E-4</v>
      </c>
      <c r="I936" s="39">
        <v>6.3763999999999997E-4</v>
      </c>
      <c r="J936" s="39">
        <v>5.7182000000000001E-4</v>
      </c>
      <c r="K936" s="39">
        <v>5.6915000000000004E-4</v>
      </c>
      <c r="L936" s="39">
        <v>5.4903000000000005E-4</v>
      </c>
      <c r="M936" s="80"/>
      <c r="N936" s="39">
        <v>5.0547000000000005E-4</v>
      </c>
      <c r="O936" s="39">
        <v>4.5677000000000001E-4</v>
      </c>
      <c r="P936" s="39">
        <v>4.5677000000000001E-4</v>
      </c>
      <c r="Q936" s="39">
        <v>2.1049999999999999E-4</v>
      </c>
      <c r="R936" s="39">
        <v>2.1049999999999999E-4</v>
      </c>
      <c r="S936" s="39">
        <v>2.1258E-4</v>
      </c>
      <c r="T936" s="39">
        <v>2.1258E-4</v>
      </c>
      <c r="U936" s="39">
        <v>2.1529000000000001E-4</v>
      </c>
      <c r="V936" s="39">
        <v>2.2164999999999999E-4</v>
      </c>
      <c r="W936" s="39">
        <v>2.074E-4</v>
      </c>
      <c r="X936" s="39">
        <v>2.0191E-4</v>
      </c>
      <c r="Y936" s="80"/>
      <c r="Z936" s="39">
        <v>1.7205000000000001E-4</v>
      </c>
      <c r="AA936" s="39">
        <v>1.6778E-4</v>
      </c>
      <c r="AB936" s="39">
        <v>1.6778E-4</v>
      </c>
      <c r="AC936" s="39">
        <v>1.7095000000000001E-4</v>
      </c>
      <c r="AD936" s="39">
        <v>1.7588E-4</v>
      </c>
      <c r="AE936" s="39">
        <v>1.7588E-4</v>
      </c>
      <c r="AF936" s="39">
        <v>4.3501E-4</v>
      </c>
      <c r="AG936" s="39">
        <v>4.3501E-4</v>
      </c>
      <c r="AH936" s="80"/>
      <c r="AI936" s="39">
        <v>0.21700120000000001</v>
      </c>
      <c r="AM936" s="45"/>
      <c r="AN936" s="45"/>
      <c r="AO936" s="45"/>
      <c r="AP936" s="45"/>
      <c r="AQ936" s="45"/>
      <c r="AR936" s="45"/>
      <c r="AS936" s="45"/>
      <c r="AT936" s="45"/>
      <c r="AY936" s="45"/>
      <c r="AZ936" s="45"/>
    </row>
    <row r="937" spans="1:52" customFormat="1" ht="14.25" customHeight="1" x14ac:dyDescent="0.2">
      <c r="A937" s="38">
        <v>42230.828699999998</v>
      </c>
      <c r="B937" s="39">
        <v>0</v>
      </c>
      <c r="C937" s="39">
        <v>2.3847000000000001E-4</v>
      </c>
      <c r="D937" s="39">
        <v>4.1863000000000002E-4</v>
      </c>
      <c r="E937" s="39">
        <v>8.5386000000000001E-4</v>
      </c>
      <c r="F937" s="80"/>
      <c r="G937" s="39">
        <v>7.9038000000000003E-4</v>
      </c>
      <c r="H937" s="39">
        <v>6.8621999999999997E-4</v>
      </c>
      <c r="I937" s="39">
        <v>6.3792999999999999E-4</v>
      </c>
      <c r="J937" s="39">
        <v>5.7209000000000003E-4</v>
      </c>
      <c r="K937" s="39">
        <v>5.6959000000000003E-4</v>
      </c>
      <c r="L937" s="39">
        <v>5.4969000000000003E-4</v>
      </c>
      <c r="M937" s="80"/>
      <c r="N937" s="39">
        <v>5.0588E-4</v>
      </c>
      <c r="O937" s="39">
        <v>4.5700999999999999E-4</v>
      </c>
      <c r="P937" s="39">
        <v>4.5700999999999999E-4</v>
      </c>
      <c r="Q937" s="39">
        <v>2.1027E-4</v>
      </c>
      <c r="R937" s="39">
        <v>2.1027E-4</v>
      </c>
      <c r="S937" s="39">
        <v>2.1232E-4</v>
      </c>
      <c r="T937" s="39">
        <v>2.1232E-4</v>
      </c>
      <c r="U937" s="39">
        <v>2.1504E-4</v>
      </c>
      <c r="V937" s="39">
        <v>2.2149E-4</v>
      </c>
      <c r="W937" s="39">
        <v>2.0790000000000001E-4</v>
      </c>
      <c r="X937" s="39">
        <v>2.0236000000000001E-4</v>
      </c>
      <c r="Y937" s="80"/>
      <c r="Z937" s="39">
        <v>1.7234999999999999E-4</v>
      </c>
      <c r="AA937" s="39">
        <v>1.6783999999999999E-4</v>
      </c>
      <c r="AB937" s="39">
        <v>1.6783999999999999E-4</v>
      </c>
      <c r="AC937" s="39">
        <v>1.7074000000000001E-4</v>
      </c>
      <c r="AD937" s="39">
        <v>1.7558E-4</v>
      </c>
      <c r="AE937" s="39">
        <v>1.7558E-4</v>
      </c>
      <c r="AF937" s="39">
        <v>4.2199000000000002E-4</v>
      </c>
      <c r="AG937" s="39">
        <v>4.2199000000000002E-4</v>
      </c>
      <c r="AH937" s="80"/>
      <c r="AI937" s="39">
        <v>0.21112263000000001</v>
      </c>
      <c r="AM937" s="45"/>
      <c r="AN937" s="45"/>
      <c r="AO937" s="45"/>
      <c r="AP937" s="45"/>
      <c r="AQ937" s="45"/>
      <c r="AR937" s="45"/>
      <c r="AS937" s="45"/>
      <c r="AT937" s="45"/>
      <c r="AY937" s="45"/>
      <c r="AZ937" s="45"/>
    </row>
    <row r="938" spans="1:52" customFormat="1" ht="14.25" customHeight="1" x14ac:dyDescent="0.2">
      <c r="A938" s="38">
        <v>42230.8387</v>
      </c>
      <c r="B938" s="39">
        <v>0</v>
      </c>
      <c r="C938" s="39">
        <v>2.3855999999999999E-4</v>
      </c>
      <c r="D938" s="39">
        <v>4.1887000000000001E-4</v>
      </c>
      <c r="E938" s="39">
        <v>8.5442999999999999E-4</v>
      </c>
      <c r="F938" s="80"/>
      <c r="G938" s="39">
        <v>7.9076000000000005E-4</v>
      </c>
      <c r="H938" s="39">
        <v>6.8656000000000001E-4</v>
      </c>
      <c r="I938" s="39">
        <v>6.3823000000000005E-4</v>
      </c>
      <c r="J938" s="39">
        <v>5.7237E-4</v>
      </c>
      <c r="K938" s="39">
        <v>5.6999000000000004E-4</v>
      </c>
      <c r="L938" s="39">
        <v>5.5033999999999997E-4</v>
      </c>
      <c r="M938" s="80"/>
      <c r="N938" s="39">
        <v>5.0628999999999995E-4</v>
      </c>
      <c r="O938" s="39">
        <v>4.5724999999999997E-4</v>
      </c>
      <c r="P938" s="39">
        <v>4.5724999999999997E-4</v>
      </c>
      <c r="Q938" s="39">
        <v>2.1002999999999999E-4</v>
      </c>
      <c r="R938" s="39">
        <v>2.1002999999999999E-4</v>
      </c>
      <c r="S938" s="39">
        <v>2.1207999999999999E-4</v>
      </c>
      <c r="T938" s="39">
        <v>2.1207999999999999E-4</v>
      </c>
      <c r="U938" s="39">
        <v>2.1479E-4</v>
      </c>
      <c r="V938" s="39">
        <v>2.2132E-4</v>
      </c>
      <c r="W938" s="39">
        <v>2.084E-4</v>
      </c>
      <c r="X938" s="39">
        <v>2.0280999999999999E-4</v>
      </c>
      <c r="Y938" s="80"/>
      <c r="Z938" s="39">
        <v>1.7265999999999999E-4</v>
      </c>
      <c r="AA938" s="39">
        <v>1.6789999999999999E-4</v>
      </c>
      <c r="AB938" s="39">
        <v>1.6789999999999999E-4</v>
      </c>
      <c r="AC938" s="39">
        <v>1.7054E-4</v>
      </c>
      <c r="AD938" s="39">
        <v>1.7529000000000001E-4</v>
      </c>
      <c r="AE938" s="39">
        <v>1.7529000000000001E-4</v>
      </c>
      <c r="AF938" s="39">
        <v>4.0960999999999998E-4</v>
      </c>
      <c r="AG938" s="39">
        <v>4.0960999999999998E-4</v>
      </c>
      <c r="AH938" s="80"/>
      <c r="AI938" s="39">
        <v>0.20538490000000001</v>
      </c>
      <c r="AM938" s="45"/>
      <c r="AN938" s="45"/>
      <c r="AO938" s="45"/>
      <c r="AP938" s="45"/>
      <c r="AQ938" s="45"/>
      <c r="AR938" s="45"/>
      <c r="AS938" s="45"/>
      <c r="AT938" s="45"/>
      <c r="AY938" s="45"/>
      <c r="AZ938" s="45"/>
    </row>
    <row r="939" spans="1:52" customFormat="1" ht="14.25" customHeight="1" x14ac:dyDescent="0.2">
      <c r="A939" s="38">
        <v>42230.848700000002</v>
      </c>
      <c r="B939" s="39">
        <v>0</v>
      </c>
      <c r="C939" s="39">
        <v>2.3866E-4</v>
      </c>
      <c r="D939" s="39">
        <v>4.1911999999999999E-4</v>
      </c>
      <c r="E939" s="39">
        <v>8.5501000000000001E-4</v>
      </c>
      <c r="F939" s="80"/>
      <c r="G939" s="39">
        <v>7.9115000000000001E-4</v>
      </c>
      <c r="H939" s="39">
        <v>6.8690999999999999E-4</v>
      </c>
      <c r="I939" s="39">
        <v>6.3851999999999995E-4</v>
      </c>
      <c r="J939" s="39">
        <v>5.7264000000000002E-4</v>
      </c>
      <c r="K939" s="39">
        <v>5.7034999999999996E-4</v>
      </c>
      <c r="L939" s="39">
        <v>5.5095999999999997E-4</v>
      </c>
      <c r="M939" s="80"/>
      <c r="N939" s="39">
        <v>5.0670000000000001E-4</v>
      </c>
      <c r="O939" s="39">
        <v>4.5751E-4</v>
      </c>
      <c r="P939" s="39">
        <v>4.5751E-4</v>
      </c>
      <c r="Q939" s="39">
        <v>2.098E-4</v>
      </c>
      <c r="R939" s="39">
        <v>2.098E-4</v>
      </c>
      <c r="S939" s="39">
        <v>2.1183000000000001E-4</v>
      </c>
      <c r="T939" s="39">
        <v>2.1183000000000001E-4</v>
      </c>
      <c r="U939" s="39">
        <v>2.1453999999999999E-4</v>
      </c>
      <c r="V939" s="39">
        <v>2.2116E-4</v>
      </c>
      <c r="W939" s="39">
        <v>2.0888999999999999E-4</v>
      </c>
      <c r="X939" s="39">
        <v>2.0325000000000001E-4</v>
      </c>
      <c r="Y939" s="80"/>
      <c r="Z939" s="39">
        <v>1.7297999999999999E-4</v>
      </c>
      <c r="AA939" s="39">
        <v>1.6798E-4</v>
      </c>
      <c r="AB939" s="39">
        <v>1.6798E-4</v>
      </c>
      <c r="AC939" s="39">
        <v>1.7034E-4</v>
      </c>
      <c r="AD939" s="39">
        <v>1.7499E-4</v>
      </c>
      <c r="AE939" s="39">
        <v>1.7499E-4</v>
      </c>
      <c r="AF939" s="39">
        <v>3.9783E-4</v>
      </c>
      <c r="AG939" s="39">
        <v>3.9783E-4</v>
      </c>
      <c r="AH939" s="80"/>
      <c r="AI939" s="39">
        <v>0.19978489999999999</v>
      </c>
      <c r="AM939" s="45"/>
      <c r="AN939" s="45"/>
      <c r="AO939" s="45"/>
      <c r="AP939" s="45"/>
      <c r="AQ939" s="45"/>
      <c r="AR939" s="45"/>
      <c r="AS939" s="45"/>
      <c r="AT939" s="45"/>
      <c r="AY939" s="45"/>
      <c r="AZ939" s="45"/>
    </row>
    <row r="940" spans="1:52" customFormat="1" ht="14.25" customHeight="1" x14ac:dyDescent="0.2">
      <c r="A940" s="38">
        <v>42230.858699999997</v>
      </c>
      <c r="B940" s="39">
        <v>0</v>
      </c>
      <c r="C940" s="39">
        <v>2.3875E-4</v>
      </c>
      <c r="D940" s="39">
        <v>4.1936000000000002E-4</v>
      </c>
      <c r="E940" s="39">
        <v>8.5557999999999999E-4</v>
      </c>
      <c r="F940" s="80"/>
      <c r="G940" s="39">
        <v>7.9153000000000003E-4</v>
      </c>
      <c r="H940" s="39">
        <v>6.8725999999999998E-4</v>
      </c>
      <c r="I940" s="39">
        <v>6.3882000000000001E-4</v>
      </c>
      <c r="J940" s="39">
        <v>5.7291000000000004E-4</v>
      </c>
      <c r="K940" s="39">
        <v>5.7070000000000005E-4</v>
      </c>
      <c r="L940" s="39">
        <v>5.5157000000000003E-4</v>
      </c>
      <c r="M940" s="80"/>
      <c r="N940" s="39">
        <v>5.0712000000000001E-4</v>
      </c>
      <c r="O940" s="39">
        <v>4.5776999999999998E-4</v>
      </c>
      <c r="P940" s="39">
        <v>4.5776999999999998E-4</v>
      </c>
      <c r="Q940" s="39">
        <v>2.0956999999999999E-4</v>
      </c>
      <c r="R940" s="39">
        <v>2.0956999999999999E-4</v>
      </c>
      <c r="S940" s="39">
        <v>2.1158E-4</v>
      </c>
      <c r="T940" s="39">
        <v>2.1158E-4</v>
      </c>
      <c r="U940" s="39">
        <v>2.1429000000000001E-4</v>
      </c>
      <c r="V940" s="39">
        <v>2.2099000000000001E-4</v>
      </c>
      <c r="W940" s="39">
        <v>2.0937000000000001E-4</v>
      </c>
      <c r="X940" s="39">
        <v>2.0368E-4</v>
      </c>
      <c r="Y940" s="80"/>
      <c r="Z940" s="39">
        <v>1.7330000000000001E-4</v>
      </c>
      <c r="AA940" s="39">
        <v>1.6805999999999999E-4</v>
      </c>
      <c r="AB940" s="39">
        <v>1.6805999999999999E-4</v>
      </c>
      <c r="AC940" s="39">
        <v>1.7014999999999999E-4</v>
      </c>
      <c r="AD940" s="39">
        <v>1.7471000000000001E-4</v>
      </c>
      <c r="AE940" s="39">
        <v>1.7471000000000001E-4</v>
      </c>
      <c r="AF940" s="39">
        <v>3.8663E-4</v>
      </c>
      <c r="AG940" s="39">
        <v>3.8663E-4</v>
      </c>
      <c r="AH940" s="80"/>
      <c r="AI940" s="39">
        <v>0.19431989999999999</v>
      </c>
      <c r="AM940" s="45"/>
      <c r="AN940" s="45"/>
      <c r="AO940" s="45"/>
      <c r="AP940" s="45"/>
      <c r="AQ940" s="45"/>
      <c r="AR940" s="45"/>
      <c r="AS940" s="45"/>
      <c r="AT940" s="45"/>
      <c r="AY940" s="45"/>
      <c r="AZ940" s="45"/>
    </row>
    <row r="941" spans="1:52" customFormat="1" ht="14.25" customHeight="1" x14ac:dyDescent="0.2">
      <c r="A941" s="38">
        <v>42230.868799999997</v>
      </c>
      <c r="B941" s="39">
        <v>0</v>
      </c>
      <c r="C941" s="39">
        <v>2.3885000000000001E-4</v>
      </c>
      <c r="D941" s="39">
        <v>4.1960000000000001E-4</v>
      </c>
      <c r="E941" s="39">
        <v>8.5616000000000002E-4</v>
      </c>
      <c r="F941" s="80"/>
      <c r="G941" s="39">
        <v>7.9191000000000005E-4</v>
      </c>
      <c r="H941" s="39">
        <v>6.8760999999999996E-4</v>
      </c>
      <c r="I941" s="39">
        <v>6.3911000000000003E-4</v>
      </c>
      <c r="J941" s="39">
        <v>5.7319000000000001E-4</v>
      </c>
      <c r="K941" s="39">
        <v>5.7103000000000004E-4</v>
      </c>
      <c r="L941" s="39">
        <v>5.5216E-4</v>
      </c>
      <c r="M941" s="80"/>
      <c r="N941" s="39">
        <v>5.0754000000000001E-4</v>
      </c>
      <c r="O941" s="39">
        <v>4.5803E-4</v>
      </c>
      <c r="P941" s="39">
        <v>4.5803E-4</v>
      </c>
      <c r="Q941" s="39">
        <v>2.0934E-4</v>
      </c>
      <c r="R941" s="39">
        <v>2.0934E-4</v>
      </c>
      <c r="S941" s="39">
        <v>2.1133999999999999E-4</v>
      </c>
      <c r="T941" s="39">
        <v>2.1133999999999999E-4</v>
      </c>
      <c r="U941" s="39">
        <v>2.1404E-4</v>
      </c>
      <c r="V941" s="39">
        <v>2.2081999999999999E-4</v>
      </c>
      <c r="W941" s="39">
        <v>2.0984000000000001E-4</v>
      </c>
      <c r="X941" s="39">
        <v>2.041E-4</v>
      </c>
      <c r="Y941" s="80"/>
      <c r="Z941" s="39">
        <v>1.7364E-4</v>
      </c>
      <c r="AA941" s="39">
        <v>1.6815999999999999E-4</v>
      </c>
      <c r="AB941" s="39">
        <v>1.6815999999999999E-4</v>
      </c>
      <c r="AC941" s="39">
        <v>1.6996000000000001E-4</v>
      </c>
      <c r="AD941" s="39">
        <v>1.7442E-4</v>
      </c>
      <c r="AE941" s="39">
        <v>1.7442E-4</v>
      </c>
      <c r="AF941" s="39">
        <v>3.7596999999999999E-4</v>
      </c>
      <c r="AG941" s="39">
        <v>3.7596999999999999E-4</v>
      </c>
      <c r="AH941" s="80"/>
      <c r="AI941" s="39">
        <v>0.18898691000000001</v>
      </c>
      <c r="AM941" s="45"/>
      <c r="AN941" s="45"/>
      <c r="AO941" s="45"/>
      <c r="AP941" s="45"/>
      <c r="AQ941" s="45"/>
      <c r="AR941" s="45"/>
      <c r="AS941" s="45"/>
      <c r="AT941" s="45"/>
      <c r="AY941" s="45"/>
      <c r="AZ941" s="45"/>
    </row>
    <row r="942" spans="1:52" customFormat="1" ht="14.25" customHeight="1" x14ac:dyDescent="0.2">
      <c r="A942" s="38">
        <v>42230.878799999999</v>
      </c>
      <c r="B942" s="39">
        <v>0</v>
      </c>
      <c r="C942" s="39">
        <v>2.3894000000000001E-4</v>
      </c>
      <c r="D942" s="39">
        <v>4.1984999999999999E-4</v>
      </c>
      <c r="E942" s="39">
        <v>8.5672999999999999E-4</v>
      </c>
      <c r="F942" s="80"/>
      <c r="G942" s="39">
        <v>7.9230000000000001E-4</v>
      </c>
      <c r="H942" s="39">
        <v>6.8796000000000005E-4</v>
      </c>
      <c r="I942" s="39">
        <v>6.3940000000000004E-4</v>
      </c>
      <c r="J942" s="39">
        <v>5.7346000000000003E-4</v>
      </c>
      <c r="K942" s="39">
        <v>5.7134000000000004E-4</v>
      </c>
      <c r="L942" s="39">
        <v>5.5274000000000002E-4</v>
      </c>
      <c r="M942" s="80"/>
      <c r="N942" s="39">
        <v>5.0796000000000001E-4</v>
      </c>
      <c r="O942" s="39">
        <v>4.5830000000000003E-4</v>
      </c>
      <c r="P942" s="39">
        <v>4.5830000000000003E-4</v>
      </c>
      <c r="Q942" s="39">
        <v>2.0911000000000001E-4</v>
      </c>
      <c r="R942" s="39">
        <v>2.0911000000000001E-4</v>
      </c>
      <c r="S942" s="39">
        <v>2.1109000000000001E-4</v>
      </c>
      <c r="T942" s="39">
        <v>2.1109000000000001E-4</v>
      </c>
      <c r="U942" s="39">
        <v>2.1379E-4</v>
      </c>
      <c r="V942" s="39">
        <v>2.2064E-4</v>
      </c>
      <c r="W942" s="39">
        <v>2.1031000000000001E-4</v>
      </c>
      <c r="X942" s="39">
        <v>2.0451000000000001E-4</v>
      </c>
      <c r="Y942" s="80"/>
      <c r="Z942" s="39">
        <v>1.7398000000000001E-4</v>
      </c>
      <c r="AA942" s="39">
        <v>1.6825999999999999E-4</v>
      </c>
      <c r="AB942" s="39">
        <v>1.6825999999999999E-4</v>
      </c>
      <c r="AC942" s="39">
        <v>1.6977999999999999E-4</v>
      </c>
      <c r="AD942" s="39">
        <v>1.7415E-4</v>
      </c>
      <c r="AE942" s="39">
        <v>1.7415E-4</v>
      </c>
      <c r="AF942" s="39">
        <v>3.6584999999999998E-4</v>
      </c>
      <c r="AG942" s="39">
        <v>3.6584999999999998E-4</v>
      </c>
      <c r="AH942" s="80"/>
      <c r="AI942" s="39">
        <v>0.18378330000000001</v>
      </c>
      <c r="AM942" s="45"/>
      <c r="AN942" s="45"/>
      <c r="AO942" s="45"/>
      <c r="AP942" s="45"/>
      <c r="AQ942" s="45"/>
      <c r="AR942" s="45"/>
      <c r="AS942" s="45"/>
      <c r="AT942" s="45"/>
      <c r="AY942" s="45"/>
      <c r="AZ942" s="45"/>
    </row>
    <row r="943" spans="1:52" customFormat="1" ht="14.25" customHeight="1" x14ac:dyDescent="0.2">
      <c r="A943" s="38">
        <v>42230.888800000001</v>
      </c>
      <c r="B943" s="39">
        <v>0</v>
      </c>
      <c r="C943" s="39">
        <v>2.3903999999999999E-4</v>
      </c>
      <c r="D943" s="39">
        <v>4.2009000000000003E-4</v>
      </c>
      <c r="E943" s="39">
        <v>8.5731000000000002E-4</v>
      </c>
      <c r="F943" s="80"/>
      <c r="G943" s="39">
        <v>7.9268000000000003E-4</v>
      </c>
      <c r="H943" s="39">
        <v>6.8831000000000003E-4</v>
      </c>
      <c r="I943" s="39">
        <v>6.3969999999999999E-4</v>
      </c>
      <c r="J943" s="39">
        <v>5.7373999999999999E-4</v>
      </c>
      <c r="K943" s="39">
        <v>5.7165000000000004E-4</v>
      </c>
      <c r="L943" s="39">
        <v>5.5329000000000001E-4</v>
      </c>
      <c r="M943" s="80"/>
      <c r="N943" s="39">
        <v>5.084E-4</v>
      </c>
      <c r="O943" s="39">
        <v>4.5857999999999999E-4</v>
      </c>
      <c r="P943" s="39">
        <v>4.5857999999999999E-4</v>
      </c>
      <c r="Q943" s="39">
        <v>2.0887999999999999E-4</v>
      </c>
      <c r="R943" s="39">
        <v>2.0887999999999999E-4</v>
      </c>
      <c r="S943" s="39">
        <v>2.1085E-4</v>
      </c>
      <c r="T943" s="39">
        <v>2.1085E-4</v>
      </c>
      <c r="U943" s="39">
        <v>2.1353999999999999E-4</v>
      </c>
      <c r="V943" s="39">
        <v>2.2045999999999999E-4</v>
      </c>
      <c r="W943" s="39">
        <v>2.1075999999999999E-4</v>
      </c>
      <c r="X943" s="39">
        <v>2.0490999999999999E-4</v>
      </c>
      <c r="Y943" s="80"/>
      <c r="Z943" s="39">
        <v>1.7433999999999999E-4</v>
      </c>
      <c r="AA943" s="39">
        <v>1.6838000000000001E-4</v>
      </c>
      <c r="AB943" s="39">
        <v>1.6838000000000001E-4</v>
      </c>
      <c r="AC943" s="39">
        <v>1.6961E-4</v>
      </c>
      <c r="AD943" s="39">
        <v>1.7386999999999999E-4</v>
      </c>
      <c r="AE943" s="39">
        <v>1.7386999999999999E-4</v>
      </c>
      <c r="AF943" s="39">
        <v>3.5621999999999997E-4</v>
      </c>
      <c r="AG943" s="39">
        <v>3.5621999999999997E-4</v>
      </c>
      <c r="AH943" s="80"/>
      <c r="AI943" s="39">
        <v>0.17870620000000001</v>
      </c>
      <c r="AM943" s="45"/>
      <c r="AN943" s="45"/>
      <c r="AO943" s="45"/>
      <c r="AP943" s="45"/>
      <c r="AQ943" s="45"/>
      <c r="AR943" s="45"/>
      <c r="AS943" s="45"/>
      <c r="AT943" s="45"/>
      <c r="AY943" s="45"/>
      <c r="AZ943" s="45"/>
    </row>
    <row r="944" spans="1:52" customFormat="1" ht="14.25" customHeight="1" x14ac:dyDescent="0.2">
      <c r="A944" s="38">
        <v>42230.898800000003</v>
      </c>
      <c r="B944" s="39">
        <v>0</v>
      </c>
      <c r="C944" s="39">
        <v>2.3913E-4</v>
      </c>
      <c r="D944" s="39">
        <v>4.2033000000000001E-4</v>
      </c>
      <c r="E944" s="39">
        <v>8.5789000000000004E-4</v>
      </c>
      <c r="F944" s="80"/>
      <c r="G944" s="39">
        <v>7.9306999999999999E-4</v>
      </c>
      <c r="H944" s="39">
        <v>6.8866000000000001E-4</v>
      </c>
      <c r="I944" s="39">
        <v>6.3999E-4</v>
      </c>
      <c r="J944" s="39">
        <v>5.7401000000000002E-4</v>
      </c>
      <c r="K944" s="39">
        <v>5.7193999999999995E-4</v>
      </c>
      <c r="L944" s="39">
        <v>5.5384E-4</v>
      </c>
      <c r="M944" s="80"/>
      <c r="N944" s="39">
        <v>5.0883000000000005E-4</v>
      </c>
      <c r="O944" s="39">
        <v>4.5887E-4</v>
      </c>
      <c r="P944" s="39">
        <v>4.5887E-4</v>
      </c>
      <c r="Q944" s="39">
        <v>2.0866E-4</v>
      </c>
      <c r="R944" s="39">
        <v>2.0866E-4</v>
      </c>
      <c r="S944" s="39">
        <v>2.1060999999999999E-4</v>
      </c>
      <c r="T944" s="39">
        <v>2.1060999999999999E-4</v>
      </c>
      <c r="U944" s="39">
        <v>2.1329000000000001E-4</v>
      </c>
      <c r="V944" s="39">
        <v>2.2028E-4</v>
      </c>
      <c r="W944" s="39">
        <v>2.1121000000000001E-4</v>
      </c>
      <c r="X944" s="39">
        <v>2.0531E-4</v>
      </c>
      <c r="Y944" s="80"/>
      <c r="Z944" s="39">
        <v>1.7469999999999999E-4</v>
      </c>
      <c r="AA944" s="39">
        <v>1.685E-4</v>
      </c>
      <c r="AB944" s="39">
        <v>1.685E-4</v>
      </c>
      <c r="AC944" s="39">
        <v>1.6945E-4</v>
      </c>
      <c r="AD944" s="39">
        <v>1.7359999999999999E-4</v>
      </c>
      <c r="AE944" s="39">
        <v>1.7359999999999999E-4</v>
      </c>
      <c r="AF944" s="39">
        <v>3.4707E-4</v>
      </c>
      <c r="AG944" s="39">
        <v>3.4707E-4</v>
      </c>
      <c r="AH944" s="80"/>
      <c r="AI944" s="39">
        <v>0.17375299999999999</v>
      </c>
      <c r="AM944" s="45"/>
      <c r="AN944" s="45"/>
      <c r="AO944" s="45"/>
      <c r="AP944" s="45"/>
      <c r="AQ944" s="45"/>
      <c r="AR944" s="45"/>
      <c r="AS944" s="45"/>
      <c r="AT944" s="45"/>
      <c r="AY944" s="45"/>
      <c r="AZ944" s="45"/>
    </row>
    <row r="945" spans="1:52" customFormat="1" ht="14.25" customHeight="1" x14ac:dyDescent="0.2">
      <c r="A945" s="38">
        <v>42230.908900000002</v>
      </c>
      <c r="B945" s="39">
        <v>0</v>
      </c>
      <c r="C945" s="39">
        <v>2.3923E-4</v>
      </c>
      <c r="D945" s="39">
        <v>4.2057999999999999E-4</v>
      </c>
      <c r="E945" s="39">
        <v>8.5846999999999996E-4</v>
      </c>
      <c r="F945" s="80"/>
      <c r="G945" s="39">
        <v>7.9345999999999996E-4</v>
      </c>
      <c r="H945" s="39">
        <v>6.8900999999999999E-4</v>
      </c>
      <c r="I945" s="39">
        <v>6.4028999999999996E-4</v>
      </c>
      <c r="J945" s="39">
        <v>5.7428999999999998E-4</v>
      </c>
      <c r="K945" s="39">
        <v>5.7222999999999996E-4</v>
      </c>
      <c r="L945" s="39">
        <v>5.5436999999999999E-4</v>
      </c>
      <c r="M945" s="80"/>
      <c r="N945" s="39">
        <v>5.0927000000000004E-4</v>
      </c>
      <c r="O945" s="39">
        <v>4.5916000000000002E-4</v>
      </c>
      <c r="P945" s="39">
        <v>4.5916000000000002E-4</v>
      </c>
      <c r="Q945" s="39">
        <v>2.0844E-4</v>
      </c>
      <c r="R945" s="39">
        <v>2.0844E-4</v>
      </c>
      <c r="S945" s="39">
        <v>2.1037000000000001E-4</v>
      </c>
      <c r="T945" s="39">
        <v>2.1037000000000001E-4</v>
      </c>
      <c r="U945" s="39">
        <v>2.1304000000000001E-4</v>
      </c>
      <c r="V945" s="39">
        <v>2.2010000000000001E-4</v>
      </c>
      <c r="W945" s="39">
        <v>2.1164999999999999E-4</v>
      </c>
      <c r="X945" s="39">
        <v>2.0570000000000001E-4</v>
      </c>
      <c r="Y945" s="80"/>
      <c r="Z945" s="39">
        <v>1.7506999999999999E-4</v>
      </c>
      <c r="AA945" s="39">
        <v>1.6864000000000001E-4</v>
      </c>
      <c r="AB945" s="39">
        <v>1.6864000000000001E-4</v>
      </c>
      <c r="AC945" s="39">
        <v>1.693E-4</v>
      </c>
      <c r="AD945" s="39">
        <v>1.7333999999999999E-4</v>
      </c>
      <c r="AE945" s="39">
        <v>1.7333999999999999E-4</v>
      </c>
      <c r="AF945" s="39">
        <v>3.3837E-4</v>
      </c>
      <c r="AG945" s="39">
        <v>3.3837E-4</v>
      </c>
      <c r="AH945" s="80"/>
      <c r="AI945" s="39">
        <v>0.16892099999999999</v>
      </c>
      <c r="AM945" s="45"/>
      <c r="AN945" s="45"/>
      <c r="AO945" s="45"/>
      <c r="AP945" s="45"/>
      <c r="AQ945" s="45"/>
      <c r="AR945" s="45"/>
      <c r="AS945" s="45"/>
      <c r="AT945" s="45"/>
      <c r="AY945" s="45"/>
      <c r="AZ945" s="45"/>
    </row>
    <row r="946" spans="1:52" customFormat="1" ht="14.25" customHeight="1" x14ac:dyDescent="0.2">
      <c r="A946" s="38">
        <v>42230.918899999997</v>
      </c>
      <c r="B946" s="39">
        <v>0</v>
      </c>
      <c r="C946" s="39">
        <v>2.3932000000000001E-4</v>
      </c>
      <c r="D946" s="39">
        <v>4.2082000000000003E-4</v>
      </c>
      <c r="E946" s="39">
        <v>8.5904000000000004E-4</v>
      </c>
      <c r="F946" s="80"/>
      <c r="G946" s="39">
        <v>7.9385000000000002E-4</v>
      </c>
      <c r="H946" s="39">
        <v>6.8937000000000002E-4</v>
      </c>
      <c r="I946" s="39">
        <v>6.4057999999999997E-4</v>
      </c>
      <c r="J946" s="39">
        <v>5.7456E-4</v>
      </c>
      <c r="K946" s="39">
        <v>5.7251999999999997E-4</v>
      </c>
      <c r="L946" s="39">
        <v>5.5489000000000005E-4</v>
      </c>
      <c r="M946" s="80"/>
      <c r="N946" s="39">
        <v>5.0971000000000002E-4</v>
      </c>
      <c r="O946" s="39">
        <v>4.5944999999999997E-4</v>
      </c>
      <c r="P946" s="39">
        <v>4.5944999999999997E-4</v>
      </c>
      <c r="Q946" s="39">
        <v>2.0822000000000001E-4</v>
      </c>
      <c r="R946" s="39">
        <v>2.0822000000000001E-4</v>
      </c>
      <c r="S946" s="39">
        <v>2.1013E-4</v>
      </c>
      <c r="T946" s="39">
        <v>2.1013E-4</v>
      </c>
      <c r="U946" s="39">
        <v>2.1279E-4</v>
      </c>
      <c r="V946" s="39">
        <v>2.1992E-4</v>
      </c>
      <c r="W946" s="39">
        <v>2.1207999999999999E-4</v>
      </c>
      <c r="X946" s="39">
        <v>2.0608000000000001E-4</v>
      </c>
      <c r="Y946" s="80"/>
      <c r="Z946" s="39">
        <v>1.7545000000000001E-4</v>
      </c>
      <c r="AA946" s="39">
        <v>1.6877999999999999E-4</v>
      </c>
      <c r="AB946" s="39">
        <v>1.6877999999999999E-4</v>
      </c>
      <c r="AC946" s="39">
        <v>1.6914999999999999E-4</v>
      </c>
      <c r="AD946" s="39">
        <v>1.7307999999999999E-4</v>
      </c>
      <c r="AE946" s="39">
        <v>1.7307999999999999E-4</v>
      </c>
      <c r="AF946" s="39">
        <v>3.301E-4</v>
      </c>
      <c r="AG946" s="39">
        <v>3.301E-4</v>
      </c>
      <c r="AH946" s="80"/>
      <c r="AI946" s="39">
        <v>0.16420771000000001</v>
      </c>
      <c r="AM946" s="45"/>
      <c r="AN946" s="45"/>
      <c r="AO946" s="45"/>
      <c r="AP946" s="45"/>
      <c r="AQ946" s="45"/>
      <c r="AR946" s="45"/>
      <c r="AS946" s="45"/>
      <c r="AT946" s="45"/>
      <c r="AY946" s="45"/>
      <c r="AZ946" s="45"/>
    </row>
    <row r="947" spans="1:52" customFormat="1" ht="14.25" customHeight="1" x14ac:dyDescent="0.2">
      <c r="A947" s="38">
        <v>42230.928899999999</v>
      </c>
      <c r="B947" s="39">
        <v>0</v>
      </c>
      <c r="C947" s="39">
        <v>2.3942000000000001E-4</v>
      </c>
      <c r="D947" s="39">
        <v>4.2107000000000001E-4</v>
      </c>
      <c r="E947" s="39">
        <v>8.5961999999999996E-4</v>
      </c>
      <c r="F947" s="80"/>
      <c r="G947" s="39">
        <v>7.9423999999999999E-4</v>
      </c>
      <c r="H947" s="39">
        <v>6.8972E-4</v>
      </c>
      <c r="I947" s="39">
        <v>6.4088000000000003E-4</v>
      </c>
      <c r="J947" s="39">
        <v>5.7483999999999996E-4</v>
      </c>
      <c r="K947" s="39">
        <v>5.7280000000000005E-4</v>
      </c>
      <c r="L947" s="39">
        <v>5.5539999999999995E-4</v>
      </c>
      <c r="M947" s="80"/>
      <c r="N947" s="39">
        <v>5.1015999999999995E-4</v>
      </c>
      <c r="O947" s="39">
        <v>4.5975999999999998E-4</v>
      </c>
      <c r="P947" s="39">
        <v>4.5975999999999998E-4</v>
      </c>
      <c r="Q947" s="39">
        <v>2.0799999999999999E-4</v>
      </c>
      <c r="R947" s="39">
        <v>2.0799999999999999E-4</v>
      </c>
      <c r="S947" s="39">
        <v>2.0990000000000001E-4</v>
      </c>
      <c r="T947" s="39">
        <v>2.0990000000000001E-4</v>
      </c>
      <c r="U947" s="39">
        <v>2.1254999999999999E-4</v>
      </c>
      <c r="V947" s="39">
        <v>2.1973000000000001E-4</v>
      </c>
      <c r="W947" s="39">
        <v>2.1249999999999999E-4</v>
      </c>
      <c r="X947" s="39">
        <v>2.0645E-4</v>
      </c>
      <c r="Y947" s="80"/>
      <c r="Z947" s="39">
        <v>1.7584E-4</v>
      </c>
      <c r="AA947" s="39">
        <v>1.6893999999999999E-4</v>
      </c>
      <c r="AB947" s="39">
        <v>1.6893999999999999E-4</v>
      </c>
      <c r="AC947" s="39">
        <v>1.6901000000000001E-4</v>
      </c>
      <c r="AD947" s="39">
        <v>1.7283000000000001E-4</v>
      </c>
      <c r="AE947" s="39">
        <v>1.7283000000000001E-4</v>
      </c>
      <c r="AF947" s="39">
        <v>3.2225E-4</v>
      </c>
      <c r="AG947" s="39">
        <v>3.2225E-4</v>
      </c>
      <c r="AH947" s="80"/>
      <c r="AI947" s="39">
        <v>0.15961059999999999</v>
      </c>
      <c r="AM947" s="45"/>
      <c r="AN947" s="45"/>
      <c r="AO947" s="45"/>
      <c r="AP947" s="45"/>
      <c r="AQ947" s="45"/>
      <c r="AR947" s="45"/>
      <c r="AS947" s="45"/>
      <c r="AT947" s="45"/>
      <c r="AY947" s="45"/>
      <c r="AZ947" s="45"/>
    </row>
    <row r="948" spans="1:52" customFormat="1" ht="14.25" customHeight="1" x14ac:dyDescent="0.2">
      <c r="A948" s="38">
        <v>42230.938900000001</v>
      </c>
      <c r="B948" s="39">
        <v>0</v>
      </c>
      <c r="C948" s="39">
        <v>2.3950999999999999E-4</v>
      </c>
      <c r="D948" s="39">
        <v>4.2130999999999999E-4</v>
      </c>
      <c r="E948" s="39">
        <v>8.6019999999999998E-4</v>
      </c>
      <c r="F948" s="80"/>
      <c r="G948" s="39">
        <v>7.9463999999999999E-4</v>
      </c>
      <c r="H948" s="39">
        <v>6.9006999999999998E-4</v>
      </c>
      <c r="I948" s="39">
        <v>6.4117000000000004E-4</v>
      </c>
      <c r="J948" s="39">
        <v>5.7510999999999999E-4</v>
      </c>
      <c r="K948" s="39">
        <v>5.7308999999999995E-4</v>
      </c>
      <c r="L948" s="39">
        <v>5.5590999999999995E-4</v>
      </c>
      <c r="M948" s="80"/>
      <c r="N948" s="39">
        <v>5.1060999999999999E-4</v>
      </c>
      <c r="O948" s="39">
        <v>4.6005999999999998E-4</v>
      </c>
      <c r="P948" s="39">
        <v>4.6005999999999998E-4</v>
      </c>
      <c r="Q948" s="39">
        <v>2.0778999999999999E-4</v>
      </c>
      <c r="R948" s="39">
        <v>2.0778999999999999E-4</v>
      </c>
      <c r="S948" s="39">
        <v>2.0966E-4</v>
      </c>
      <c r="T948" s="39">
        <v>2.0966E-4</v>
      </c>
      <c r="U948" s="39">
        <v>2.1230000000000001E-4</v>
      </c>
      <c r="V948" s="39">
        <v>2.1954E-4</v>
      </c>
      <c r="W948" s="39">
        <v>2.1290999999999999E-4</v>
      </c>
      <c r="X948" s="39">
        <v>2.0681000000000001E-4</v>
      </c>
      <c r="Y948" s="80"/>
      <c r="Z948" s="39">
        <v>1.7623000000000001E-4</v>
      </c>
      <c r="AA948" s="39">
        <v>1.6909999999999999E-4</v>
      </c>
      <c r="AB948" s="39">
        <v>1.6909999999999999E-4</v>
      </c>
      <c r="AC948" s="39">
        <v>1.6887E-4</v>
      </c>
      <c r="AD948" s="39">
        <v>1.7258E-4</v>
      </c>
      <c r="AE948" s="39">
        <v>1.7258E-4</v>
      </c>
      <c r="AF948" s="39">
        <v>3.1479000000000001E-4</v>
      </c>
      <c r="AG948" s="39">
        <v>3.1479000000000001E-4</v>
      </c>
      <c r="AH948" s="80"/>
      <c r="AI948" s="39">
        <v>0.15512712000000001</v>
      </c>
      <c r="AM948" s="45"/>
      <c r="AN948" s="45"/>
      <c r="AO948" s="45"/>
      <c r="AP948" s="45"/>
      <c r="AQ948" s="45"/>
      <c r="AR948" s="45"/>
      <c r="AS948" s="45"/>
      <c r="AT948" s="45"/>
      <c r="AY948" s="45"/>
      <c r="AZ948" s="45"/>
    </row>
    <row r="949" spans="1:52" customFormat="1" ht="14.25" customHeight="1" x14ac:dyDescent="0.2">
      <c r="A949" s="38">
        <v>42230.949000000001</v>
      </c>
      <c r="B949" s="39">
        <v>0</v>
      </c>
      <c r="C949" s="39">
        <v>2.3960999999999999E-4</v>
      </c>
      <c r="D949" s="39">
        <v>4.2156000000000002E-4</v>
      </c>
      <c r="E949" s="39">
        <v>8.6078000000000001E-4</v>
      </c>
      <c r="F949" s="80"/>
      <c r="G949" s="39">
        <v>7.9502999999999996E-4</v>
      </c>
      <c r="H949" s="39">
        <v>6.9043000000000002E-4</v>
      </c>
      <c r="I949" s="39">
        <v>6.4147E-4</v>
      </c>
      <c r="J949" s="39">
        <v>5.7538999999999995E-4</v>
      </c>
      <c r="K949" s="39">
        <v>5.7335999999999997E-4</v>
      </c>
      <c r="L949" s="39">
        <v>5.5639999999999997E-4</v>
      </c>
      <c r="M949" s="80"/>
      <c r="N949" s="39">
        <v>5.1106000000000003E-4</v>
      </c>
      <c r="O949" s="39">
        <v>4.6037999999999998E-4</v>
      </c>
      <c r="P949" s="39">
        <v>4.6037999999999998E-4</v>
      </c>
      <c r="Q949" s="39">
        <v>2.0756999999999999E-4</v>
      </c>
      <c r="R949" s="39">
        <v>2.0756999999999999E-4</v>
      </c>
      <c r="S949" s="39">
        <v>2.0943000000000001E-4</v>
      </c>
      <c r="T949" s="39">
        <v>2.0943000000000001E-4</v>
      </c>
      <c r="U949" s="39">
        <v>2.1205E-4</v>
      </c>
      <c r="V949" s="39">
        <v>2.1934999999999999E-4</v>
      </c>
      <c r="W949" s="39">
        <v>2.1331E-4</v>
      </c>
      <c r="X949" s="39">
        <v>2.0717000000000001E-4</v>
      </c>
      <c r="Y949" s="80"/>
      <c r="Z949" s="39">
        <v>1.7663999999999999E-4</v>
      </c>
      <c r="AA949" s="39">
        <v>1.6927000000000001E-4</v>
      </c>
      <c r="AB949" s="39">
        <v>1.6927000000000001E-4</v>
      </c>
      <c r="AC949" s="39">
        <v>1.6875000000000001E-4</v>
      </c>
      <c r="AD949" s="39">
        <v>1.7233E-4</v>
      </c>
      <c r="AE949" s="39">
        <v>1.7233E-4</v>
      </c>
      <c r="AF949" s="39">
        <v>3.077E-4</v>
      </c>
      <c r="AG949" s="39">
        <v>3.077E-4</v>
      </c>
      <c r="AH949" s="80"/>
      <c r="AI949" s="39">
        <v>0.15075490999999999</v>
      </c>
      <c r="AM949" s="45"/>
      <c r="AN949" s="45"/>
      <c r="AO949" s="45"/>
      <c r="AP949" s="45"/>
      <c r="AQ949" s="45"/>
      <c r="AR949" s="45"/>
      <c r="AS949" s="45"/>
      <c r="AT949" s="45"/>
      <c r="AY949" s="45"/>
      <c r="AZ949" s="45"/>
    </row>
    <row r="950" spans="1:52" customFormat="1" ht="14.25" customHeight="1" x14ac:dyDescent="0.2">
      <c r="A950" s="38">
        <v>42230.959000000003</v>
      </c>
      <c r="B950" s="39">
        <v>0</v>
      </c>
      <c r="C950" s="39">
        <v>2.397E-4</v>
      </c>
      <c r="D950" s="39">
        <v>4.2180000000000001E-4</v>
      </c>
      <c r="E950" s="39">
        <v>8.6136000000000003E-4</v>
      </c>
      <c r="F950" s="80"/>
      <c r="G950" s="39">
        <v>7.9542999999999997E-4</v>
      </c>
      <c r="H950" s="39">
        <v>6.9078E-4</v>
      </c>
      <c r="I950" s="39">
        <v>6.4176000000000001E-4</v>
      </c>
      <c r="J950" s="39">
        <v>5.7565999999999997E-4</v>
      </c>
      <c r="K950" s="39">
        <v>5.7364000000000004E-4</v>
      </c>
      <c r="L950" s="39">
        <v>5.5688999999999999E-4</v>
      </c>
      <c r="M950" s="80"/>
      <c r="N950" s="39">
        <v>5.1152000000000001E-4</v>
      </c>
      <c r="O950" s="39">
        <v>4.6069999999999998E-4</v>
      </c>
      <c r="P950" s="39">
        <v>4.6069999999999998E-4</v>
      </c>
      <c r="Q950" s="39">
        <v>2.0735999999999999E-4</v>
      </c>
      <c r="R950" s="39">
        <v>2.0735999999999999E-4</v>
      </c>
      <c r="S950" s="39">
        <v>2.0919999999999999E-4</v>
      </c>
      <c r="T950" s="39">
        <v>2.0919999999999999E-4</v>
      </c>
      <c r="U950" s="39">
        <v>2.118E-4</v>
      </c>
      <c r="V950" s="39">
        <v>2.1916000000000001E-4</v>
      </c>
      <c r="W950" s="39">
        <v>2.1369999999999999E-4</v>
      </c>
      <c r="X950" s="39">
        <v>2.0751999999999999E-4</v>
      </c>
      <c r="Y950" s="80"/>
      <c r="Z950" s="39">
        <v>1.7704999999999999E-4</v>
      </c>
      <c r="AA950" s="39">
        <v>1.6945999999999999E-4</v>
      </c>
      <c r="AB950" s="39">
        <v>1.6945999999999999E-4</v>
      </c>
      <c r="AC950" s="39">
        <v>1.6862999999999999E-4</v>
      </c>
      <c r="AD950" s="39">
        <v>1.7210000000000001E-4</v>
      </c>
      <c r="AE950" s="39">
        <v>1.7210000000000001E-4</v>
      </c>
      <c r="AF950" s="39">
        <v>3.0097000000000001E-4</v>
      </c>
      <c r="AG950" s="39">
        <v>3.0097000000000001E-4</v>
      </c>
      <c r="AH950" s="80"/>
      <c r="AI950" s="39">
        <v>0.1464916</v>
      </c>
      <c r="AM950" s="45"/>
      <c r="AN950" s="45"/>
      <c r="AO950" s="45"/>
      <c r="AP950" s="45"/>
      <c r="AQ950" s="45"/>
      <c r="AR950" s="45"/>
      <c r="AS950" s="45"/>
      <c r="AT950" s="45"/>
      <c r="AY950" s="45"/>
      <c r="AZ950" s="45"/>
    </row>
    <row r="951" spans="1:52" customFormat="1" ht="14.25" customHeight="1" x14ac:dyDescent="0.2">
      <c r="A951" s="38">
        <v>42230.968999999997</v>
      </c>
      <c r="B951" s="39">
        <v>0</v>
      </c>
      <c r="C951" s="39">
        <v>2.398E-4</v>
      </c>
      <c r="D951" s="39">
        <v>4.2204999999999999E-4</v>
      </c>
      <c r="E951" s="39">
        <v>8.6193999999999995E-4</v>
      </c>
      <c r="F951" s="80"/>
      <c r="G951" s="39">
        <v>7.9582999999999997E-4</v>
      </c>
      <c r="H951" s="39">
        <v>6.9114000000000003E-4</v>
      </c>
      <c r="I951" s="39">
        <v>6.4205999999999996E-4</v>
      </c>
      <c r="J951" s="39">
        <v>5.7594000000000005E-4</v>
      </c>
      <c r="K951" s="39">
        <v>5.7392000000000001E-4</v>
      </c>
      <c r="L951" s="39">
        <v>5.5736999999999996E-4</v>
      </c>
      <c r="M951" s="80"/>
      <c r="N951" s="39">
        <v>5.1197999999999999E-4</v>
      </c>
      <c r="O951" s="39">
        <v>4.6101999999999997E-4</v>
      </c>
      <c r="P951" s="39">
        <v>4.6101999999999997E-4</v>
      </c>
      <c r="Q951" s="39">
        <v>2.0714999999999999E-4</v>
      </c>
      <c r="R951" s="39">
        <v>2.0714999999999999E-4</v>
      </c>
      <c r="S951" s="39">
        <v>2.0897999999999999E-4</v>
      </c>
      <c r="T951" s="39">
        <v>2.0897999999999999E-4</v>
      </c>
      <c r="U951" s="39">
        <v>2.1155999999999999E-4</v>
      </c>
      <c r="V951" s="39">
        <v>2.1896E-4</v>
      </c>
      <c r="W951" s="39">
        <v>2.1406999999999999E-4</v>
      </c>
      <c r="X951" s="39">
        <v>2.0785000000000001E-4</v>
      </c>
      <c r="Y951" s="80"/>
      <c r="Z951" s="39">
        <v>1.7746999999999999E-4</v>
      </c>
      <c r="AA951" s="39">
        <v>1.6965E-4</v>
      </c>
      <c r="AB951" s="39">
        <v>1.6965E-4</v>
      </c>
      <c r="AC951" s="39">
        <v>1.6851999999999999E-4</v>
      </c>
      <c r="AD951" s="39">
        <v>1.7186E-4</v>
      </c>
      <c r="AE951" s="39">
        <v>1.7186E-4</v>
      </c>
      <c r="AF951" s="39">
        <v>2.9458000000000002E-4</v>
      </c>
      <c r="AG951" s="39">
        <v>2.9458000000000002E-4</v>
      </c>
      <c r="AH951" s="80"/>
      <c r="AI951" s="39">
        <v>0.14233480000000001</v>
      </c>
      <c r="AM951" s="45"/>
      <c r="AN951" s="45"/>
      <c r="AO951" s="45"/>
      <c r="AP951" s="45"/>
      <c r="AQ951" s="45"/>
      <c r="AR951" s="45"/>
      <c r="AS951" s="45"/>
      <c r="AT951" s="45"/>
      <c r="AY951" s="45"/>
      <c r="AZ951" s="45"/>
    </row>
    <row r="952" spans="1:52" customFormat="1" ht="14.25" customHeight="1" x14ac:dyDescent="0.2">
      <c r="A952" s="38">
        <v>42230.978999999999</v>
      </c>
      <c r="B952" s="39">
        <v>0</v>
      </c>
      <c r="C952" s="39">
        <v>2.399E-4</v>
      </c>
      <c r="D952" s="39">
        <v>4.2230000000000002E-4</v>
      </c>
      <c r="E952" s="39">
        <v>8.6251999999999998E-4</v>
      </c>
      <c r="F952" s="80"/>
      <c r="G952" s="39">
        <v>7.9622000000000004E-4</v>
      </c>
      <c r="H952" s="39">
        <v>6.9149000000000001E-4</v>
      </c>
      <c r="I952" s="39">
        <v>6.4236000000000002E-4</v>
      </c>
      <c r="J952" s="39">
        <v>5.7620999999999996E-4</v>
      </c>
      <c r="K952" s="39">
        <v>5.7419000000000003E-4</v>
      </c>
      <c r="L952" s="39">
        <v>5.5785000000000003E-4</v>
      </c>
      <c r="M952" s="80"/>
      <c r="N952" s="39">
        <v>5.1243999999999997E-4</v>
      </c>
      <c r="O952" s="39">
        <v>4.6134000000000002E-4</v>
      </c>
      <c r="P952" s="39">
        <v>4.6134000000000002E-4</v>
      </c>
      <c r="Q952" s="39">
        <v>2.0693999999999999E-4</v>
      </c>
      <c r="R952" s="39">
        <v>2.0693999999999999E-4</v>
      </c>
      <c r="S952" s="39">
        <v>2.0875000000000001E-4</v>
      </c>
      <c r="T952" s="39">
        <v>2.0875000000000001E-4</v>
      </c>
      <c r="U952" s="39">
        <v>2.1131000000000001E-4</v>
      </c>
      <c r="V952" s="39">
        <v>2.1876E-4</v>
      </c>
      <c r="W952" s="39">
        <v>2.1443999999999999E-4</v>
      </c>
      <c r="X952" s="39">
        <v>2.0818E-4</v>
      </c>
      <c r="Y952" s="80"/>
      <c r="Z952" s="39">
        <v>1.7788999999999999E-4</v>
      </c>
      <c r="AA952" s="39">
        <v>1.6986E-4</v>
      </c>
      <c r="AB952" s="39">
        <v>1.6986E-4</v>
      </c>
      <c r="AC952" s="39">
        <v>1.6841999999999999E-4</v>
      </c>
      <c r="AD952" s="39">
        <v>1.7164E-4</v>
      </c>
      <c r="AE952" s="39">
        <v>1.7164E-4</v>
      </c>
      <c r="AF952" s="39">
        <v>2.8851000000000001E-4</v>
      </c>
      <c r="AG952" s="39">
        <v>2.8851000000000001E-4</v>
      </c>
      <c r="AH952" s="80"/>
      <c r="AI952" s="39">
        <v>0.13828222000000001</v>
      </c>
      <c r="AM952" s="45"/>
      <c r="AN952" s="45"/>
      <c r="AO952" s="45"/>
      <c r="AP952" s="45"/>
      <c r="AQ952" s="45"/>
      <c r="AR952" s="45"/>
      <c r="AS952" s="45"/>
      <c r="AT952" s="45"/>
      <c r="AY952" s="45"/>
      <c r="AZ952" s="45"/>
    </row>
    <row r="953" spans="1:52" customFormat="1" ht="14.25" customHeight="1" x14ac:dyDescent="0.2">
      <c r="A953" s="38">
        <v>42230.989099999999</v>
      </c>
      <c r="B953" s="39">
        <v>0</v>
      </c>
      <c r="C953" s="39">
        <v>2.3999000000000001E-4</v>
      </c>
      <c r="D953" s="39">
        <v>4.2254E-4</v>
      </c>
      <c r="E953" s="39">
        <v>8.631E-4</v>
      </c>
      <c r="F953" s="80"/>
      <c r="G953" s="39">
        <v>7.9662000000000005E-4</v>
      </c>
      <c r="H953" s="39">
        <v>6.9185000000000004E-4</v>
      </c>
      <c r="I953" s="39">
        <v>6.4265000000000004E-4</v>
      </c>
      <c r="J953" s="39">
        <v>5.7649000000000003E-4</v>
      </c>
      <c r="K953" s="39">
        <v>5.7446999999999999E-4</v>
      </c>
      <c r="L953" s="39">
        <v>5.5831000000000001E-4</v>
      </c>
      <c r="M953" s="80"/>
      <c r="N953" s="39">
        <v>5.1290999999999999E-4</v>
      </c>
      <c r="O953" s="39">
        <v>4.6167000000000002E-4</v>
      </c>
      <c r="P953" s="39">
        <v>4.6167000000000002E-4</v>
      </c>
      <c r="Q953" s="39">
        <v>2.0673999999999999E-4</v>
      </c>
      <c r="R953" s="39">
        <v>2.0673999999999999E-4</v>
      </c>
      <c r="S953" s="39">
        <v>2.0853000000000001E-4</v>
      </c>
      <c r="T953" s="39">
        <v>2.0853000000000001E-4</v>
      </c>
      <c r="U953" s="39">
        <v>2.1107E-4</v>
      </c>
      <c r="V953" s="39">
        <v>2.1855999999999999E-4</v>
      </c>
      <c r="W953" s="39">
        <v>2.1479E-4</v>
      </c>
      <c r="X953" s="39">
        <v>2.085E-4</v>
      </c>
      <c r="Y953" s="80"/>
      <c r="Z953" s="39">
        <v>1.7833000000000001E-4</v>
      </c>
      <c r="AA953" s="39">
        <v>1.7007E-4</v>
      </c>
      <c r="AB953" s="39">
        <v>1.7007E-4</v>
      </c>
      <c r="AC953" s="39">
        <v>1.6833000000000001E-4</v>
      </c>
      <c r="AD953" s="39">
        <v>1.7140999999999999E-4</v>
      </c>
      <c r="AE953" s="39">
        <v>1.7140999999999999E-4</v>
      </c>
      <c r="AF953" s="39">
        <v>2.8274000000000002E-4</v>
      </c>
      <c r="AG953" s="39">
        <v>2.8274000000000002E-4</v>
      </c>
      <c r="AH953" s="80"/>
      <c r="AI953" s="39">
        <v>0.1343317</v>
      </c>
      <c r="AM953" s="45"/>
      <c r="AN953" s="45"/>
      <c r="AO953" s="45"/>
      <c r="AP953" s="45"/>
      <c r="AQ953" s="45"/>
      <c r="AR953" s="45"/>
      <c r="AS953" s="45"/>
      <c r="AT953" s="45"/>
      <c r="AY953" s="45"/>
      <c r="AZ953" s="45"/>
    </row>
    <row r="954" spans="1:52" customFormat="1" ht="14.25" customHeight="1" x14ac:dyDescent="0.2">
      <c r="A954" s="38">
        <v>42230.999100000001</v>
      </c>
      <c r="B954" s="39">
        <v>0</v>
      </c>
      <c r="C954" s="39">
        <v>2.4008999999999999E-4</v>
      </c>
      <c r="D954" s="39">
        <v>4.2278999999999998E-4</v>
      </c>
      <c r="E954" s="39">
        <v>8.6368999999999997E-4</v>
      </c>
      <c r="F954" s="80"/>
      <c r="G954" s="39">
        <v>7.9701999999999996E-4</v>
      </c>
      <c r="H954" s="39">
        <v>6.9220999999999996E-4</v>
      </c>
      <c r="I954" s="39">
        <v>6.4294999999999999E-4</v>
      </c>
      <c r="J954" s="39">
        <v>5.7677E-4</v>
      </c>
      <c r="K954" s="39">
        <v>5.7474000000000002E-4</v>
      </c>
      <c r="L954" s="39">
        <v>5.5876999999999999E-4</v>
      </c>
      <c r="M954" s="80"/>
      <c r="N954" s="39">
        <v>5.1338000000000002E-4</v>
      </c>
      <c r="O954" s="39">
        <v>4.6200000000000001E-4</v>
      </c>
      <c r="P954" s="39">
        <v>4.6200000000000001E-4</v>
      </c>
      <c r="Q954" s="39">
        <v>2.0652999999999999E-4</v>
      </c>
      <c r="R954" s="39">
        <v>2.0652999999999999E-4</v>
      </c>
      <c r="S954" s="39">
        <v>2.0829999999999999E-4</v>
      </c>
      <c r="T954" s="39">
        <v>2.0829999999999999E-4</v>
      </c>
      <c r="U954" s="39">
        <v>2.1083000000000001E-4</v>
      </c>
      <c r="V954" s="39">
        <v>2.1835999999999999E-4</v>
      </c>
      <c r="W954" s="39">
        <v>2.1514E-4</v>
      </c>
      <c r="X954" s="39">
        <v>2.0881E-4</v>
      </c>
      <c r="Y954" s="80"/>
      <c r="Z954" s="39">
        <v>1.7877E-4</v>
      </c>
      <c r="AA954" s="39">
        <v>1.7029E-4</v>
      </c>
      <c r="AB954" s="39">
        <v>1.7029E-4</v>
      </c>
      <c r="AC954" s="39">
        <v>1.6825E-4</v>
      </c>
      <c r="AD954" s="39">
        <v>1.7119999999999999E-4</v>
      </c>
      <c r="AE954" s="39">
        <v>1.7119999999999999E-4</v>
      </c>
      <c r="AF954" s="39">
        <v>2.7726999999999998E-4</v>
      </c>
      <c r="AG954" s="39">
        <v>2.7726999999999998E-4</v>
      </c>
      <c r="AH954" s="80"/>
      <c r="AI954" s="39">
        <v>0.13048091000000001</v>
      </c>
      <c r="AM954" s="45"/>
      <c r="AN954" s="45"/>
      <c r="AO954" s="45"/>
      <c r="AP954" s="45"/>
      <c r="AQ954" s="45"/>
      <c r="AR954" s="45"/>
      <c r="AS954" s="45"/>
      <c r="AT954" s="45"/>
      <c r="AY954" s="45"/>
      <c r="AZ954" s="45"/>
    </row>
    <row r="955" spans="1:52" customFormat="1" ht="14.25" customHeight="1" x14ac:dyDescent="0.2">
      <c r="A955" s="38">
        <v>42231.009100000003</v>
      </c>
      <c r="B955" s="39">
        <v>0</v>
      </c>
      <c r="C955" s="39">
        <v>2.4017999999999999E-4</v>
      </c>
      <c r="D955" s="39">
        <v>4.2304000000000002E-4</v>
      </c>
      <c r="E955" s="39">
        <v>8.6426999999999999E-4</v>
      </c>
      <c r="F955" s="80"/>
      <c r="G955" s="39">
        <v>7.9743000000000001E-4</v>
      </c>
      <c r="H955" s="39">
        <v>6.9256999999999999E-4</v>
      </c>
      <c r="I955" s="39">
        <v>6.4325000000000005E-4</v>
      </c>
      <c r="J955" s="39">
        <v>5.7704000000000002E-4</v>
      </c>
      <c r="K955" s="39">
        <v>5.7501999999999998E-4</v>
      </c>
      <c r="L955" s="39">
        <v>5.5922000000000003E-4</v>
      </c>
      <c r="M955" s="80"/>
      <c r="N955" s="39">
        <v>5.1385000000000005E-4</v>
      </c>
      <c r="O955" s="39">
        <v>4.6233999999999999E-4</v>
      </c>
      <c r="P955" s="39">
        <v>4.6233999999999999E-4</v>
      </c>
      <c r="Q955" s="39">
        <v>2.0633000000000001E-4</v>
      </c>
      <c r="R955" s="39">
        <v>2.0633000000000001E-4</v>
      </c>
      <c r="S955" s="39">
        <v>2.0808E-4</v>
      </c>
      <c r="T955" s="39">
        <v>2.0808E-4</v>
      </c>
      <c r="U955" s="39">
        <v>2.1059E-4</v>
      </c>
      <c r="V955" s="39">
        <v>2.1816000000000001E-4</v>
      </c>
      <c r="W955" s="39">
        <v>2.1546E-4</v>
      </c>
      <c r="X955" s="39">
        <v>2.0911000000000001E-4</v>
      </c>
      <c r="Y955" s="80"/>
      <c r="Z955" s="39">
        <v>1.7920999999999999E-4</v>
      </c>
      <c r="AA955" s="39">
        <v>1.7051999999999999E-4</v>
      </c>
      <c r="AB955" s="39">
        <v>1.7051999999999999E-4</v>
      </c>
      <c r="AC955" s="39">
        <v>1.6817000000000001E-4</v>
      </c>
      <c r="AD955" s="39">
        <v>1.7098999999999999E-4</v>
      </c>
      <c r="AE955" s="39">
        <v>1.7098999999999999E-4</v>
      </c>
      <c r="AF955" s="39">
        <v>2.7207000000000002E-4</v>
      </c>
      <c r="AG955" s="39">
        <v>2.7207000000000002E-4</v>
      </c>
      <c r="AH955" s="80"/>
      <c r="AI955" s="39">
        <v>0.12672781</v>
      </c>
      <c r="AM955" s="45"/>
      <c r="AN955" s="45"/>
      <c r="AO955" s="45"/>
      <c r="AP955" s="45"/>
      <c r="AQ955" s="45"/>
      <c r="AR955" s="45"/>
      <c r="AS955" s="45"/>
      <c r="AT955" s="45"/>
      <c r="AY955" s="45"/>
      <c r="AZ955" s="45"/>
    </row>
    <row r="956" spans="1:52" customFormat="1" ht="14.25" customHeight="1" x14ac:dyDescent="0.2">
      <c r="A956" s="38">
        <v>42231.019099999998</v>
      </c>
      <c r="B956" s="39">
        <v>0</v>
      </c>
      <c r="C956" s="39">
        <v>2.4028E-4</v>
      </c>
      <c r="D956" s="39">
        <v>4.2327E-4</v>
      </c>
      <c r="E956" s="39">
        <v>8.6485000000000002E-4</v>
      </c>
      <c r="F956" s="80"/>
      <c r="G956" s="39">
        <v>7.9783000000000002E-4</v>
      </c>
      <c r="H956" s="39">
        <v>6.9293000000000002E-4</v>
      </c>
      <c r="I956" s="39">
        <v>6.4353999999999995E-4</v>
      </c>
      <c r="J956" s="39">
        <v>5.7729999999999999E-4</v>
      </c>
      <c r="K956" s="39">
        <v>5.7529E-4</v>
      </c>
      <c r="L956" s="39">
        <v>5.5966000000000002E-4</v>
      </c>
      <c r="M956" s="80"/>
      <c r="N956" s="39">
        <v>5.1431999999999997E-4</v>
      </c>
      <c r="O956" s="39">
        <v>4.6266999999999999E-4</v>
      </c>
      <c r="P956" s="39">
        <v>4.6266999999999999E-4</v>
      </c>
      <c r="Q956" s="39">
        <v>2.0614E-4</v>
      </c>
      <c r="R956" s="39">
        <v>2.0614E-4</v>
      </c>
      <c r="S956" s="39">
        <v>2.0786000000000001E-4</v>
      </c>
      <c r="T956" s="39">
        <v>2.0786000000000001E-4</v>
      </c>
      <c r="U956" s="39">
        <v>2.1034999999999999E-4</v>
      </c>
      <c r="V956" s="39">
        <v>2.1795000000000001E-4</v>
      </c>
      <c r="W956" s="39">
        <v>2.1578E-4</v>
      </c>
      <c r="X956" s="39">
        <v>2.0943000000000001E-4</v>
      </c>
      <c r="Y956" s="80"/>
      <c r="Z956" s="39">
        <v>1.7966999999999999E-4</v>
      </c>
      <c r="AA956" s="39">
        <v>1.7076999999999999E-4</v>
      </c>
      <c r="AB956" s="39">
        <v>1.7076999999999999E-4</v>
      </c>
      <c r="AC956" s="39">
        <v>1.6809999999999999E-4</v>
      </c>
      <c r="AD956" s="39">
        <v>1.7077999999999999E-4</v>
      </c>
      <c r="AE956" s="39">
        <v>1.7077999999999999E-4</v>
      </c>
      <c r="AF956" s="39">
        <v>2.6713000000000003E-4</v>
      </c>
      <c r="AG956" s="39">
        <v>2.6713000000000003E-4</v>
      </c>
      <c r="AH956" s="80"/>
      <c r="AI956" s="39">
        <v>0.12307029999999999</v>
      </c>
      <c r="AM956" s="45"/>
      <c r="AN956" s="45"/>
      <c r="AO956" s="45"/>
      <c r="AP956" s="45"/>
      <c r="AQ956" s="45"/>
      <c r="AR956" s="45"/>
      <c r="AS956" s="45"/>
      <c r="AT956" s="45"/>
      <c r="AY956" s="45"/>
      <c r="AZ956" s="45"/>
    </row>
    <row r="957" spans="1:52" customFormat="1" ht="14.25" customHeight="1" x14ac:dyDescent="0.2">
      <c r="A957" s="38">
        <v>42231.029199999997</v>
      </c>
      <c r="B957" s="39">
        <v>0</v>
      </c>
      <c r="C957" s="39">
        <v>2.4038E-4</v>
      </c>
      <c r="D957" s="39">
        <v>4.2349999999999999E-4</v>
      </c>
      <c r="E957" s="39">
        <v>8.6543999999999998E-4</v>
      </c>
      <c r="F957" s="80"/>
      <c r="G957" s="39">
        <v>7.9823000000000003E-4</v>
      </c>
      <c r="H957" s="39">
        <v>6.9329000000000005E-4</v>
      </c>
      <c r="I957" s="39">
        <v>6.4382999999999997E-4</v>
      </c>
      <c r="J957" s="39">
        <v>5.7755000000000003E-4</v>
      </c>
      <c r="K957" s="39">
        <v>5.7554999999999998E-4</v>
      </c>
      <c r="L957" s="39">
        <v>5.6010000000000001E-4</v>
      </c>
      <c r="M957" s="80"/>
      <c r="N957" s="39">
        <v>5.1479E-4</v>
      </c>
      <c r="O957" s="39">
        <v>4.6299999999999998E-4</v>
      </c>
      <c r="P957" s="39">
        <v>4.6299999999999998E-4</v>
      </c>
      <c r="Q957" s="39">
        <v>2.0596000000000001E-4</v>
      </c>
      <c r="R957" s="39">
        <v>2.0596000000000001E-4</v>
      </c>
      <c r="S957" s="39">
        <v>2.0765000000000001E-4</v>
      </c>
      <c r="T957" s="39">
        <v>2.0765000000000001E-4</v>
      </c>
      <c r="U957" s="39">
        <v>2.1011000000000001E-4</v>
      </c>
      <c r="V957" s="39">
        <v>2.1774000000000001E-4</v>
      </c>
      <c r="W957" s="39">
        <v>2.1609E-4</v>
      </c>
      <c r="X957" s="39">
        <v>2.0974000000000001E-4</v>
      </c>
      <c r="Y957" s="80"/>
      <c r="Z957" s="39">
        <v>1.8013E-4</v>
      </c>
      <c r="AA957" s="39">
        <v>1.7102E-4</v>
      </c>
      <c r="AB957" s="39">
        <v>1.7102E-4</v>
      </c>
      <c r="AC957" s="39">
        <v>1.6804E-4</v>
      </c>
      <c r="AD957" s="39">
        <v>1.7059E-4</v>
      </c>
      <c r="AE957" s="39">
        <v>1.7059E-4</v>
      </c>
      <c r="AF957" s="39">
        <v>2.6245000000000001E-4</v>
      </c>
      <c r="AG957" s="39">
        <v>2.6245000000000001E-4</v>
      </c>
      <c r="AH957" s="80"/>
      <c r="AI957" s="39">
        <v>0.11950620000000001</v>
      </c>
      <c r="AM957" s="45"/>
      <c r="AN957" s="45"/>
      <c r="AO957" s="45"/>
      <c r="AP957" s="45"/>
      <c r="AQ957" s="45"/>
      <c r="AR957" s="45"/>
      <c r="AS957" s="45"/>
      <c r="AT957" s="45"/>
      <c r="AY957" s="45"/>
      <c r="AZ957" s="45"/>
    </row>
    <row r="958" spans="1:52" customFormat="1" ht="14.25" customHeight="1" x14ac:dyDescent="0.2">
      <c r="A958" s="38">
        <v>42231.039199999999</v>
      </c>
      <c r="B958" s="39">
        <v>0</v>
      </c>
      <c r="C958" s="39">
        <v>2.4047000000000001E-4</v>
      </c>
      <c r="D958" s="39">
        <v>4.2372999999999998E-4</v>
      </c>
      <c r="E958" s="39">
        <v>8.6602000000000001E-4</v>
      </c>
      <c r="F958" s="80"/>
      <c r="G958" s="39">
        <v>7.9863999999999998E-4</v>
      </c>
      <c r="H958" s="39">
        <v>6.9364999999999997E-4</v>
      </c>
      <c r="I958" s="39">
        <v>6.4411000000000004E-4</v>
      </c>
      <c r="J958" s="39">
        <v>5.7779000000000001E-4</v>
      </c>
      <c r="K958" s="39">
        <v>5.7582E-4</v>
      </c>
      <c r="L958" s="39">
        <v>5.6052000000000001E-4</v>
      </c>
      <c r="M958" s="80"/>
      <c r="N958" s="39">
        <v>5.1526000000000002E-4</v>
      </c>
      <c r="O958" s="39">
        <v>4.6333000000000002E-4</v>
      </c>
      <c r="P958" s="39">
        <v>4.6333000000000002E-4</v>
      </c>
      <c r="Q958" s="39">
        <v>2.0578E-4</v>
      </c>
      <c r="R958" s="39">
        <v>2.0578E-4</v>
      </c>
      <c r="S958" s="39">
        <v>2.0743000000000001E-4</v>
      </c>
      <c r="T958" s="39">
        <v>2.0743000000000001E-4</v>
      </c>
      <c r="U958" s="39">
        <v>2.0987999999999999E-4</v>
      </c>
      <c r="V958" s="39">
        <v>2.1753000000000001E-4</v>
      </c>
      <c r="W958" s="39">
        <v>2.1638000000000001E-4</v>
      </c>
      <c r="X958" s="39">
        <v>2.1006E-4</v>
      </c>
      <c r="Y958" s="80"/>
      <c r="Z958" s="39">
        <v>1.806E-4</v>
      </c>
      <c r="AA958" s="39">
        <v>1.7128E-4</v>
      </c>
      <c r="AB958" s="39">
        <v>1.7128E-4</v>
      </c>
      <c r="AC958" s="39">
        <v>1.6799E-4</v>
      </c>
      <c r="AD958" s="39">
        <v>1.7039999999999999E-4</v>
      </c>
      <c r="AE958" s="39">
        <v>1.7039999999999999E-4</v>
      </c>
      <c r="AF958" s="39">
        <v>2.5799999999999998E-4</v>
      </c>
      <c r="AG958" s="39">
        <v>2.5799999999999998E-4</v>
      </c>
      <c r="AH958" s="80"/>
      <c r="AI958" s="39">
        <v>0.11603352</v>
      </c>
      <c r="AM958" s="45"/>
      <c r="AN958" s="45"/>
      <c r="AO958" s="45"/>
      <c r="AP958" s="45"/>
      <c r="AQ958" s="45"/>
      <c r="AR958" s="45"/>
      <c r="AS958" s="45"/>
      <c r="AT958" s="45"/>
      <c r="AY958" s="45"/>
      <c r="AZ958" s="45"/>
    </row>
    <row r="959" spans="1:52" customFormat="1" ht="14.25" customHeight="1" x14ac:dyDescent="0.2">
      <c r="A959" s="38">
        <v>42231.049200000001</v>
      </c>
      <c r="B959" s="39">
        <v>0</v>
      </c>
      <c r="C959" s="39">
        <v>2.4055999999999999E-4</v>
      </c>
      <c r="D959" s="39">
        <v>4.2394999999999998E-4</v>
      </c>
      <c r="E959" s="39">
        <v>8.6660999999999997E-4</v>
      </c>
      <c r="F959" s="80"/>
      <c r="G959" s="39">
        <v>7.9903999999999999E-4</v>
      </c>
      <c r="H959" s="39">
        <v>6.9401E-4</v>
      </c>
      <c r="I959" s="39">
        <v>6.4437999999999995E-4</v>
      </c>
      <c r="J959" s="39">
        <v>5.7802999999999999E-4</v>
      </c>
      <c r="K959" s="39">
        <v>5.7607000000000003E-4</v>
      </c>
      <c r="L959" s="39">
        <v>5.6094000000000001E-4</v>
      </c>
      <c r="M959" s="80"/>
      <c r="N959" s="39">
        <v>5.1572E-4</v>
      </c>
      <c r="O959" s="39">
        <v>4.6366000000000002E-4</v>
      </c>
      <c r="P959" s="39">
        <v>4.6366000000000002E-4</v>
      </c>
      <c r="Q959" s="39">
        <v>2.0561000000000001E-4</v>
      </c>
      <c r="R959" s="39">
        <v>2.0561000000000001E-4</v>
      </c>
      <c r="S959" s="39">
        <v>2.0722000000000001E-4</v>
      </c>
      <c r="T959" s="39">
        <v>2.0722000000000001E-4</v>
      </c>
      <c r="U959" s="39">
        <v>2.0964000000000001E-4</v>
      </c>
      <c r="V959" s="39">
        <v>2.1732000000000001E-4</v>
      </c>
      <c r="W959" s="39">
        <v>2.1665000000000001E-4</v>
      </c>
      <c r="X959" s="39">
        <v>2.1037000000000001E-4</v>
      </c>
      <c r="Y959" s="80"/>
      <c r="Z959" s="39">
        <v>1.8107E-4</v>
      </c>
      <c r="AA959" s="39">
        <v>1.7155E-4</v>
      </c>
      <c r="AB959" s="39">
        <v>1.7155E-4</v>
      </c>
      <c r="AC959" s="39">
        <v>1.6794999999999999E-4</v>
      </c>
      <c r="AD959" s="39">
        <v>1.7021000000000001E-4</v>
      </c>
      <c r="AE959" s="39">
        <v>1.7021000000000001E-4</v>
      </c>
      <c r="AF959" s="39">
        <v>2.5377E-4</v>
      </c>
      <c r="AG959" s="39">
        <v>2.5377E-4</v>
      </c>
      <c r="AH959" s="80"/>
      <c r="AI959" s="39">
        <v>0.11265031</v>
      </c>
      <c r="AM959" s="45"/>
      <c r="AN959" s="45"/>
      <c r="AO959" s="45"/>
      <c r="AP959" s="45"/>
      <c r="AQ959" s="45"/>
      <c r="AR959" s="45"/>
      <c r="AS959" s="45"/>
      <c r="AT959" s="45"/>
      <c r="AY959" s="45"/>
      <c r="AZ959" s="45"/>
    </row>
    <row r="960" spans="1:52" customFormat="1" ht="14.25" customHeight="1" x14ac:dyDescent="0.2">
      <c r="A960" s="38">
        <v>42231.059200000003</v>
      </c>
      <c r="B960" s="39">
        <v>0</v>
      </c>
      <c r="C960" s="39">
        <v>2.4064999999999999E-4</v>
      </c>
      <c r="D960" s="39">
        <v>4.2417000000000003E-4</v>
      </c>
      <c r="E960" s="39">
        <v>8.6719E-4</v>
      </c>
      <c r="F960" s="80"/>
      <c r="G960" s="39">
        <v>7.9945000000000005E-4</v>
      </c>
      <c r="H960" s="39">
        <v>6.9437000000000003E-4</v>
      </c>
      <c r="I960" s="39">
        <v>6.4464000000000004E-4</v>
      </c>
      <c r="J960" s="39">
        <v>5.7826000000000004E-4</v>
      </c>
      <c r="K960" s="39">
        <v>5.7631999999999996E-4</v>
      </c>
      <c r="L960" s="39">
        <v>5.6134000000000002E-4</v>
      </c>
      <c r="M960" s="80"/>
      <c r="N960" s="39">
        <v>5.1619000000000003E-4</v>
      </c>
      <c r="O960" s="39">
        <v>4.6398000000000001E-4</v>
      </c>
      <c r="P960" s="39">
        <v>4.6398000000000001E-4</v>
      </c>
      <c r="Q960" s="39">
        <v>2.0545000000000001E-4</v>
      </c>
      <c r="R960" s="39">
        <v>2.0545000000000001E-4</v>
      </c>
      <c r="S960" s="39">
        <v>2.0701000000000001E-4</v>
      </c>
      <c r="T960" s="39">
        <v>2.0701000000000001E-4</v>
      </c>
      <c r="U960" s="39">
        <v>2.0940999999999999E-4</v>
      </c>
      <c r="V960" s="39">
        <v>2.1711000000000001E-4</v>
      </c>
      <c r="W960" s="39">
        <v>2.1692E-4</v>
      </c>
      <c r="X960" s="39">
        <v>2.1068000000000001E-4</v>
      </c>
      <c r="Y960" s="80"/>
      <c r="Z960" s="39">
        <v>1.8154999999999999E-4</v>
      </c>
      <c r="AA960" s="39">
        <v>1.7183000000000001E-4</v>
      </c>
      <c r="AB960" s="39">
        <v>1.7183000000000001E-4</v>
      </c>
      <c r="AC960" s="39">
        <v>1.6792000000000001E-4</v>
      </c>
      <c r="AD960" s="39">
        <v>1.7003E-4</v>
      </c>
      <c r="AE960" s="39">
        <v>1.7003E-4</v>
      </c>
      <c r="AF960" s="39">
        <v>2.4976000000000002E-4</v>
      </c>
      <c r="AG960" s="39">
        <v>2.4976000000000002E-4</v>
      </c>
      <c r="AH960" s="80"/>
      <c r="AI960" s="39">
        <v>0.1093546</v>
      </c>
      <c r="AM960" s="45"/>
      <c r="AN960" s="45"/>
      <c r="AO960" s="45"/>
      <c r="AP960" s="45"/>
      <c r="AQ960" s="45"/>
      <c r="AR960" s="45"/>
      <c r="AS960" s="45"/>
      <c r="AT960" s="45"/>
      <c r="AY960" s="45"/>
      <c r="AZ960" s="45"/>
    </row>
    <row r="961" spans="1:52" customFormat="1" ht="14.25" customHeight="1" x14ac:dyDescent="0.2">
      <c r="A961" s="38">
        <v>42231.069300000003</v>
      </c>
      <c r="B961" s="39">
        <v>0</v>
      </c>
      <c r="C961" s="39">
        <v>2.4073000000000001E-4</v>
      </c>
      <c r="D961" s="39">
        <v>4.2438000000000003E-4</v>
      </c>
      <c r="E961" s="39">
        <v>8.6777999999999996E-4</v>
      </c>
      <c r="F961" s="80"/>
      <c r="G961" s="39">
        <v>7.9986E-4</v>
      </c>
      <c r="H961" s="39">
        <v>6.9472000000000002E-4</v>
      </c>
      <c r="I961" s="39">
        <v>6.4490000000000001E-4</v>
      </c>
      <c r="J961" s="39">
        <v>5.7848999999999997E-4</v>
      </c>
      <c r="K961" s="39">
        <v>5.7656999999999999E-4</v>
      </c>
      <c r="L961" s="39">
        <v>5.6174000000000003E-4</v>
      </c>
      <c r="M961" s="80"/>
      <c r="N961" s="39">
        <v>5.1665000000000001E-4</v>
      </c>
      <c r="O961" s="39">
        <v>4.6430000000000001E-4</v>
      </c>
      <c r="P961" s="39">
        <v>4.6430000000000001E-4</v>
      </c>
      <c r="Q961" s="39">
        <v>2.053E-4</v>
      </c>
      <c r="R961" s="39">
        <v>2.053E-4</v>
      </c>
      <c r="S961" s="39">
        <v>2.0681000000000001E-4</v>
      </c>
      <c r="T961" s="39">
        <v>2.0681000000000001E-4</v>
      </c>
      <c r="U961" s="39">
        <v>2.0918E-4</v>
      </c>
      <c r="V961" s="39">
        <v>2.1688999999999999E-4</v>
      </c>
      <c r="W961" s="39">
        <v>2.1717000000000001E-4</v>
      </c>
      <c r="X961" s="39">
        <v>2.1097999999999999E-4</v>
      </c>
      <c r="Y961" s="80"/>
      <c r="Z961" s="39">
        <v>1.8202999999999999E-4</v>
      </c>
      <c r="AA961" s="39">
        <v>1.7212E-4</v>
      </c>
      <c r="AB961" s="39">
        <v>1.7212E-4</v>
      </c>
      <c r="AC961" s="39">
        <v>1.6788999999999999E-4</v>
      </c>
      <c r="AD961" s="39">
        <v>1.6986E-4</v>
      </c>
      <c r="AE961" s="39">
        <v>1.6986E-4</v>
      </c>
      <c r="AF961" s="39">
        <v>2.4595999999999998E-4</v>
      </c>
      <c r="AG961" s="39">
        <v>2.4595999999999998E-4</v>
      </c>
      <c r="AH961" s="80"/>
      <c r="AI961" s="39">
        <v>0.1061445</v>
      </c>
      <c r="AM961" s="45"/>
      <c r="AN961" s="45"/>
      <c r="AO961" s="45"/>
      <c r="AP961" s="45"/>
      <c r="AQ961" s="45"/>
      <c r="AR961" s="45"/>
      <c r="AS961" s="45"/>
      <c r="AT961" s="45"/>
      <c r="AY961" s="45"/>
      <c r="AZ961" s="45"/>
    </row>
    <row r="962" spans="1:52" customFormat="1" ht="14.25" customHeight="1" x14ac:dyDescent="0.2">
      <c r="A962" s="38">
        <v>42231.079299999998</v>
      </c>
      <c r="B962" s="39">
        <v>0</v>
      </c>
      <c r="C962" s="39">
        <v>2.4081999999999999E-4</v>
      </c>
      <c r="D962" s="39">
        <v>4.2460000000000002E-4</v>
      </c>
      <c r="E962" s="39">
        <v>8.6837000000000004E-4</v>
      </c>
      <c r="F962" s="80"/>
      <c r="G962" s="39">
        <v>8.0026999999999995E-4</v>
      </c>
      <c r="H962" s="39">
        <v>6.9507E-4</v>
      </c>
      <c r="I962" s="39">
        <v>6.4515000000000004E-4</v>
      </c>
      <c r="J962" s="39">
        <v>5.7870999999999997E-4</v>
      </c>
      <c r="K962" s="39">
        <v>5.7680999999999997E-4</v>
      </c>
      <c r="L962" s="39">
        <v>5.6212999999999999E-4</v>
      </c>
      <c r="M962" s="80"/>
      <c r="N962" s="39">
        <v>5.1710999999999999E-4</v>
      </c>
      <c r="O962" s="39">
        <v>4.6462000000000001E-4</v>
      </c>
      <c r="P962" s="39">
        <v>4.6462000000000001E-4</v>
      </c>
      <c r="Q962" s="39">
        <v>2.0515999999999999E-4</v>
      </c>
      <c r="R962" s="39">
        <v>2.0515999999999999E-4</v>
      </c>
      <c r="S962" s="39">
        <v>2.0660000000000001E-4</v>
      </c>
      <c r="T962" s="39">
        <v>2.0660000000000001E-4</v>
      </c>
      <c r="U962" s="39">
        <v>2.0895000000000001E-4</v>
      </c>
      <c r="V962" s="39">
        <v>2.1667E-4</v>
      </c>
      <c r="W962" s="39">
        <v>2.174E-4</v>
      </c>
      <c r="X962" s="39">
        <v>2.1128E-4</v>
      </c>
      <c r="Y962" s="80"/>
      <c r="Z962" s="39">
        <v>1.8252000000000001E-4</v>
      </c>
      <c r="AA962" s="39">
        <v>1.7242000000000001E-4</v>
      </c>
      <c r="AB962" s="39">
        <v>1.7242000000000001E-4</v>
      </c>
      <c r="AC962" s="39">
        <v>1.6788E-4</v>
      </c>
      <c r="AD962" s="39">
        <v>1.6969000000000001E-4</v>
      </c>
      <c r="AE962" s="39">
        <v>1.6969000000000001E-4</v>
      </c>
      <c r="AF962" s="39">
        <v>2.4233999999999999E-4</v>
      </c>
      <c r="AG962" s="39">
        <v>2.4233999999999999E-4</v>
      </c>
      <c r="AH962" s="80"/>
      <c r="AI962" s="39">
        <v>0.1030181</v>
      </c>
      <c r="AM962" s="45"/>
      <c r="AN962" s="45"/>
      <c r="AO962" s="45"/>
      <c r="AP962" s="45"/>
      <c r="AQ962" s="45"/>
      <c r="AR962" s="45"/>
      <c r="AS962" s="45"/>
      <c r="AT962" s="45"/>
      <c r="AY962" s="45"/>
      <c r="AZ962" s="45"/>
    </row>
    <row r="963" spans="1:52" customFormat="1" ht="14.25" customHeight="1" x14ac:dyDescent="0.2">
      <c r="A963" s="38">
        <v>42231.0893</v>
      </c>
      <c r="B963" s="39">
        <v>0</v>
      </c>
      <c r="C963" s="39">
        <v>2.409E-4</v>
      </c>
      <c r="D963" s="39">
        <v>4.2480000000000003E-4</v>
      </c>
      <c r="E963" s="39">
        <v>8.6896E-4</v>
      </c>
      <c r="F963" s="80"/>
      <c r="G963" s="39">
        <v>8.0068000000000001E-4</v>
      </c>
      <c r="H963" s="39">
        <v>6.9541000000000004E-4</v>
      </c>
      <c r="I963" s="39">
        <v>6.4539999999999997E-4</v>
      </c>
      <c r="J963" s="39">
        <v>5.7892999999999996E-4</v>
      </c>
      <c r="K963" s="39">
        <v>5.7704000000000002E-4</v>
      </c>
      <c r="L963" s="39">
        <v>5.6249999999999996E-4</v>
      </c>
      <c r="M963" s="80"/>
      <c r="N963" s="39">
        <v>5.1756999999999997E-4</v>
      </c>
      <c r="O963" s="39">
        <v>4.6493000000000001E-4</v>
      </c>
      <c r="P963" s="39">
        <v>4.6493000000000001E-4</v>
      </c>
      <c r="Q963" s="39">
        <v>2.0503000000000001E-4</v>
      </c>
      <c r="R963" s="39">
        <v>2.0503000000000001E-4</v>
      </c>
      <c r="S963" s="39">
        <v>2.0641E-4</v>
      </c>
      <c r="T963" s="39">
        <v>2.0641E-4</v>
      </c>
      <c r="U963" s="39">
        <v>2.0871999999999999E-4</v>
      </c>
      <c r="V963" s="39">
        <v>2.1646E-4</v>
      </c>
      <c r="W963" s="39">
        <v>2.1761999999999999E-4</v>
      </c>
      <c r="X963" s="39">
        <v>2.1157000000000001E-4</v>
      </c>
      <c r="Y963" s="80"/>
      <c r="Z963" s="39">
        <v>1.8301E-4</v>
      </c>
      <c r="AA963" s="39">
        <v>1.7272000000000001E-4</v>
      </c>
      <c r="AB963" s="39">
        <v>1.7272000000000001E-4</v>
      </c>
      <c r="AC963" s="39">
        <v>1.6787E-4</v>
      </c>
      <c r="AD963" s="39">
        <v>1.6954000000000001E-4</v>
      </c>
      <c r="AE963" s="39">
        <v>1.6954000000000001E-4</v>
      </c>
      <c r="AF963" s="39">
        <v>2.3891E-4</v>
      </c>
      <c r="AG963" s="39">
        <v>2.3891E-4</v>
      </c>
      <c r="AH963" s="80"/>
      <c r="AI963" s="39">
        <v>9.9973500000000007E-2</v>
      </c>
      <c r="AM963" s="45"/>
      <c r="AN963" s="45"/>
      <c r="AO963" s="45"/>
      <c r="AP963" s="45"/>
      <c r="AQ963" s="45"/>
      <c r="AR963" s="45"/>
      <c r="AS963" s="45"/>
      <c r="AT963" s="45"/>
      <c r="AY963" s="45"/>
      <c r="AZ963" s="45"/>
    </row>
    <row r="964" spans="1:52" customFormat="1" ht="14.25" customHeight="1" x14ac:dyDescent="0.2">
      <c r="A964" s="38">
        <v>42231.099300000002</v>
      </c>
      <c r="B964" s="39">
        <v>0</v>
      </c>
      <c r="C964" s="39">
        <v>2.4096999999999999E-4</v>
      </c>
      <c r="D964" s="39">
        <v>4.2501000000000003E-4</v>
      </c>
      <c r="E964" s="39">
        <v>8.6954000000000003E-4</v>
      </c>
      <c r="F964" s="80"/>
      <c r="G964" s="39">
        <v>8.0108999999999996E-4</v>
      </c>
      <c r="H964" s="39">
        <v>6.9574999999999997E-4</v>
      </c>
      <c r="I964" s="39">
        <v>6.4563999999999995E-4</v>
      </c>
      <c r="J964" s="39">
        <v>5.7914999999999996E-4</v>
      </c>
      <c r="K964" s="39">
        <v>5.7728E-4</v>
      </c>
      <c r="L964" s="39">
        <v>5.6287000000000004E-4</v>
      </c>
      <c r="M964" s="80"/>
      <c r="N964" s="39">
        <v>5.1802E-4</v>
      </c>
      <c r="O964" s="39">
        <v>4.6524000000000001E-4</v>
      </c>
      <c r="P964" s="39">
        <v>4.6524000000000001E-4</v>
      </c>
      <c r="Q964" s="39">
        <v>2.0489999999999999E-4</v>
      </c>
      <c r="R964" s="39">
        <v>2.0489999999999999E-4</v>
      </c>
      <c r="S964" s="39">
        <v>2.0621999999999999E-4</v>
      </c>
      <c r="T964" s="39">
        <v>2.0621999999999999E-4</v>
      </c>
      <c r="U964" s="39">
        <v>2.085E-4</v>
      </c>
      <c r="V964" s="39">
        <v>2.1623000000000001E-4</v>
      </c>
      <c r="W964" s="39">
        <v>2.1782999999999999E-4</v>
      </c>
      <c r="X964" s="39">
        <v>2.1184E-4</v>
      </c>
      <c r="Y964" s="80"/>
      <c r="Z964" s="39">
        <v>1.8351000000000001E-4</v>
      </c>
      <c r="AA964" s="39">
        <v>1.7304000000000001E-4</v>
      </c>
      <c r="AB964" s="39">
        <v>1.7304000000000001E-4</v>
      </c>
      <c r="AC964" s="39">
        <v>1.6788E-4</v>
      </c>
      <c r="AD964" s="39">
        <v>1.6939E-4</v>
      </c>
      <c r="AE964" s="39">
        <v>1.6939E-4</v>
      </c>
      <c r="AF964" s="39">
        <v>2.3566E-4</v>
      </c>
      <c r="AG964" s="39">
        <v>2.3566E-4</v>
      </c>
      <c r="AH964" s="80"/>
      <c r="AI964" s="39">
        <v>9.7008999999999998E-2</v>
      </c>
      <c r="AM964" s="45"/>
      <c r="AN964" s="45"/>
      <c r="AO964" s="45"/>
      <c r="AP964" s="45"/>
      <c r="AQ964" s="45"/>
      <c r="AR964" s="45"/>
      <c r="AS964" s="45"/>
      <c r="AT964" s="45"/>
      <c r="AY964" s="45"/>
      <c r="AZ964" s="45"/>
    </row>
    <row r="965" spans="1:52" customFormat="1" ht="14.25" customHeight="1" x14ac:dyDescent="0.2">
      <c r="A965" s="38">
        <v>42231.109400000001</v>
      </c>
      <c r="B965" s="39">
        <v>0</v>
      </c>
      <c r="C965" s="39">
        <v>2.4105E-4</v>
      </c>
      <c r="D965" s="39">
        <v>4.2520999999999998E-4</v>
      </c>
      <c r="E965" s="39">
        <v>8.7012999999999999E-4</v>
      </c>
      <c r="F965" s="80"/>
      <c r="G965" s="39">
        <v>8.0150999999999996E-4</v>
      </c>
      <c r="H965" s="39">
        <v>6.9607999999999996E-4</v>
      </c>
      <c r="I965" s="39">
        <v>6.4588000000000004E-4</v>
      </c>
      <c r="J965" s="39">
        <v>5.7936999999999995E-4</v>
      </c>
      <c r="K965" s="39">
        <v>5.775E-4</v>
      </c>
      <c r="L965" s="39">
        <v>5.6322999999999996E-4</v>
      </c>
      <c r="M965" s="80"/>
      <c r="N965" s="39">
        <v>5.1845999999999999E-4</v>
      </c>
      <c r="O965" s="39">
        <v>4.6554000000000002E-4</v>
      </c>
      <c r="P965" s="39">
        <v>4.6554000000000002E-4</v>
      </c>
      <c r="Q965" s="39">
        <v>2.0479E-4</v>
      </c>
      <c r="R965" s="39">
        <v>2.0479E-4</v>
      </c>
      <c r="S965" s="39">
        <v>2.0603E-4</v>
      </c>
      <c r="T965" s="39">
        <v>2.0603E-4</v>
      </c>
      <c r="U965" s="39">
        <v>2.0827000000000001E-4</v>
      </c>
      <c r="V965" s="39">
        <v>2.1600999999999999E-4</v>
      </c>
      <c r="W965" s="39">
        <v>2.1802E-4</v>
      </c>
      <c r="X965" s="39">
        <v>2.1211E-4</v>
      </c>
      <c r="Y965" s="80"/>
      <c r="Z965" s="39">
        <v>1.8400999999999999E-4</v>
      </c>
      <c r="AA965" s="39">
        <v>1.7336000000000001E-4</v>
      </c>
      <c r="AB965" s="39">
        <v>1.7336000000000001E-4</v>
      </c>
      <c r="AC965" s="39">
        <v>1.6788999999999999E-4</v>
      </c>
      <c r="AD965" s="39">
        <v>1.6924E-4</v>
      </c>
      <c r="AE965" s="39">
        <v>1.6924E-4</v>
      </c>
      <c r="AF965" s="39">
        <v>2.3256000000000001E-4</v>
      </c>
      <c r="AG965" s="39">
        <v>2.3256000000000001E-4</v>
      </c>
      <c r="AH965" s="80"/>
      <c r="AI965" s="39">
        <v>9.4122800000000006E-2</v>
      </c>
      <c r="AM965" s="45"/>
      <c r="AN965" s="45"/>
      <c r="AO965" s="45"/>
      <c r="AP965" s="45"/>
      <c r="AQ965" s="45"/>
      <c r="AR965" s="45"/>
      <c r="AS965" s="45"/>
      <c r="AT965" s="45"/>
      <c r="AY965" s="45"/>
      <c r="AZ965" s="45"/>
    </row>
    <row r="966" spans="1:52" customFormat="1" ht="14.25" customHeight="1" x14ac:dyDescent="0.2">
      <c r="A966" s="38">
        <v>42231.119400000003</v>
      </c>
      <c r="B966" s="39">
        <v>0</v>
      </c>
      <c r="C966" s="39">
        <v>2.4112E-4</v>
      </c>
      <c r="D966" s="39">
        <v>4.2540999999999998E-4</v>
      </c>
      <c r="E966" s="39">
        <v>8.7071999999999996E-4</v>
      </c>
      <c r="F966" s="80"/>
      <c r="G966" s="39">
        <v>8.0192000000000002E-4</v>
      </c>
      <c r="H966" s="39">
        <v>6.9640999999999995E-4</v>
      </c>
      <c r="I966" s="39">
        <v>6.4612000000000003E-4</v>
      </c>
      <c r="J966" s="39">
        <v>5.7958E-4</v>
      </c>
      <c r="K966" s="39">
        <v>5.7773000000000004E-4</v>
      </c>
      <c r="L966" s="39">
        <v>5.6358000000000005E-4</v>
      </c>
      <c r="M966" s="80"/>
      <c r="N966" s="39">
        <v>5.1889999999999998E-4</v>
      </c>
      <c r="O966" s="39">
        <v>4.6584000000000003E-4</v>
      </c>
      <c r="P966" s="39">
        <v>4.6584000000000003E-4</v>
      </c>
      <c r="Q966" s="39">
        <v>2.0468E-4</v>
      </c>
      <c r="R966" s="39">
        <v>2.0468E-4</v>
      </c>
      <c r="S966" s="39">
        <v>2.0584999999999999E-4</v>
      </c>
      <c r="T966" s="39">
        <v>2.0584999999999999E-4</v>
      </c>
      <c r="U966" s="39">
        <v>2.0804999999999999E-4</v>
      </c>
      <c r="V966" s="39">
        <v>2.1578999999999999E-4</v>
      </c>
      <c r="W966" s="39">
        <v>2.1819999999999999E-4</v>
      </c>
      <c r="X966" s="39">
        <v>2.1237E-4</v>
      </c>
      <c r="Y966" s="80"/>
      <c r="Z966" s="39">
        <v>1.8452E-4</v>
      </c>
      <c r="AA966" s="39">
        <v>1.7369999999999999E-4</v>
      </c>
      <c r="AB966" s="39">
        <v>1.7369999999999999E-4</v>
      </c>
      <c r="AC966" s="39">
        <v>1.6791000000000001E-4</v>
      </c>
      <c r="AD966" s="39">
        <v>1.6909999999999999E-4</v>
      </c>
      <c r="AE966" s="39">
        <v>1.6909999999999999E-4</v>
      </c>
      <c r="AF966" s="39">
        <v>2.2963000000000001E-4</v>
      </c>
      <c r="AG966" s="39">
        <v>2.2963000000000001E-4</v>
      </c>
      <c r="AH966" s="80"/>
      <c r="AI966" s="39">
        <v>9.1313169999999999E-2</v>
      </c>
      <c r="AM966" s="45"/>
      <c r="AN966" s="45"/>
      <c r="AO966" s="45"/>
      <c r="AP966" s="45"/>
      <c r="AQ966" s="45"/>
      <c r="AR966" s="45"/>
      <c r="AS966" s="45"/>
      <c r="AT966" s="45"/>
      <c r="AY966" s="45"/>
      <c r="AZ966" s="45"/>
    </row>
    <row r="967" spans="1:52" customFormat="1" ht="14.25" customHeight="1" x14ac:dyDescent="0.2">
      <c r="A967" s="38">
        <v>42231.129399999998</v>
      </c>
      <c r="B967" s="39">
        <v>0</v>
      </c>
      <c r="C967" s="39">
        <v>2.4119000000000001E-4</v>
      </c>
      <c r="D967" s="39">
        <v>4.2560999999999999E-4</v>
      </c>
      <c r="E967" s="39">
        <v>8.7131000000000003E-4</v>
      </c>
      <c r="F967" s="80"/>
      <c r="G967" s="39">
        <v>8.0234000000000002E-4</v>
      </c>
      <c r="H967" s="39">
        <v>6.9673000000000001E-4</v>
      </c>
      <c r="I967" s="39">
        <v>6.4636000000000001E-4</v>
      </c>
      <c r="J967" s="39">
        <v>5.7978999999999995E-4</v>
      </c>
      <c r="K967" s="39">
        <v>5.7795000000000003E-4</v>
      </c>
      <c r="L967" s="39">
        <v>5.6391999999999998E-4</v>
      </c>
      <c r="M967" s="80"/>
      <c r="N967" s="39">
        <v>5.1933000000000003E-4</v>
      </c>
      <c r="O967" s="39">
        <v>4.6612999999999998E-4</v>
      </c>
      <c r="P967" s="39">
        <v>4.6612999999999998E-4</v>
      </c>
      <c r="Q967" s="39">
        <v>2.0458E-4</v>
      </c>
      <c r="R967" s="39">
        <v>2.0458E-4</v>
      </c>
      <c r="S967" s="39">
        <v>2.0567E-4</v>
      </c>
      <c r="T967" s="39">
        <v>2.0567E-4</v>
      </c>
      <c r="U967" s="39">
        <v>2.0782999999999999E-4</v>
      </c>
      <c r="V967" s="39">
        <v>2.1556E-4</v>
      </c>
      <c r="W967" s="39">
        <v>2.1835999999999999E-4</v>
      </c>
      <c r="X967" s="39">
        <v>2.1261000000000001E-4</v>
      </c>
      <c r="Y967" s="80"/>
      <c r="Z967" s="39">
        <v>1.8503000000000001E-4</v>
      </c>
      <c r="AA967" s="39">
        <v>1.7404000000000001E-4</v>
      </c>
      <c r="AB967" s="39">
        <v>1.7404000000000001E-4</v>
      </c>
      <c r="AC967" s="39">
        <v>1.6793999999999999E-4</v>
      </c>
      <c r="AD967" s="39">
        <v>1.6897E-4</v>
      </c>
      <c r="AE967" s="39">
        <v>1.6897E-4</v>
      </c>
      <c r="AF967" s="39">
        <v>2.2683999999999999E-4</v>
      </c>
      <c r="AG967" s="39">
        <v>2.2683999999999999E-4</v>
      </c>
      <c r="AH967" s="80"/>
      <c r="AI967" s="39">
        <v>8.8578390000000007E-2</v>
      </c>
      <c r="AM967" s="45"/>
      <c r="AN967" s="45"/>
      <c r="AO967" s="45"/>
      <c r="AP967" s="45"/>
      <c r="AQ967" s="45"/>
      <c r="AR967" s="45"/>
      <c r="AS967" s="45"/>
      <c r="AT967" s="45"/>
      <c r="AY967" s="45"/>
      <c r="AZ967" s="45"/>
    </row>
    <row r="968" spans="1:52" customFormat="1" ht="14.25" customHeight="1" x14ac:dyDescent="0.2">
      <c r="A968" s="38">
        <v>42231.1394</v>
      </c>
      <c r="B968" s="39">
        <v>0</v>
      </c>
      <c r="C968" s="39">
        <v>2.4126E-4</v>
      </c>
      <c r="D968" s="39">
        <v>4.2580999999999999E-4</v>
      </c>
      <c r="E968" s="39">
        <v>8.719E-4</v>
      </c>
      <c r="F968" s="80"/>
      <c r="G968" s="39">
        <v>8.0274999999999997E-4</v>
      </c>
      <c r="H968" s="39">
        <v>6.9704999999999995E-4</v>
      </c>
      <c r="I968" s="39">
        <v>6.4658999999999995E-4</v>
      </c>
      <c r="J968" s="39">
        <v>5.8E-4</v>
      </c>
      <c r="K968" s="39">
        <v>5.7817000000000003E-4</v>
      </c>
      <c r="L968" s="39">
        <v>5.6424999999999997E-4</v>
      </c>
      <c r="M968" s="80"/>
      <c r="N968" s="39">
        <v>5.1975999999999997E-4</v>
      </c>
      <c r="O968" s="39">
        <v>4.6642E-4</v>
      </c>
      <c r="P968" s="39">
        <v>4.6642E-4</v>
      </c>
      <c r="Q968" s="39">
        <v>2.0447999999999999E-4</v>
      </c>
      <c r="R968" s="39">
        <v>2.0447999999999999E-4</v>
      </c>
      <c r="S968" s="39">
        <v>2.0550000000000001E-4</v>
      </c>
      <c r="T968" s="39">
        <v>2.0550000000000001E-4</v>
      </c>
      <c r="U968" s="39">
        <v>2.0761999999999999E-4</v>
      </c>
      <c r="V968" s="39">
        <v>2.1534000000000001E-4</v>
      </c>
      <c r="W968" s="39">
        <v>2.1850999999999999E-4</v>
      </c>
      <c r="X968" s="39">
        <v>2.1284E-4</v>
      </c>
      <c r="Y968" s="80"/>
      <c r="Z968" s="39">
        <v>1.8553999999999999E-4</v>
      </c>
      <c r="AA968" s="39">
        <v>1.7438999999999999E-4</v>
      </c>
      <c r="AB968" s="39">
        <v>1.7438999999999999E-4</v>
      </c>
      <c r="AC968" s="39">
        <v>1.6798E-4</v>
      </c>
      <c r="AD968" s="39">
        <v>1.6885000000000001E-4</v>
      </c>
      <c r="AE968" s="39">
        <v>1.6885000000000001E-4</v>
      </c>
      <c r="AF968" s="39">
        <v>2.2419000000000001E-4</v>
      </c>
      <c r="AG968" s="39">
        <v>2.2419000000000001E-4</v>
      </c>
      <c r="AH968" s="80"/>
      <c r="AI968" s="39">
        <v>8.5916809999999996E-2</v>
      </c>
      <c r="AM968" s="45"/>
      <c r="AN968" s="45"/>
      <c r="AO968" s="45"/>
      <c r="AP968" s="45"/>
      <c r="AQ968" s="45"/>
      <c r="AR968" s="45"/>
      <c r="AS968" s="45"/>
      <c r="AT968" s="45"/>
      <c r="AY968" s="45"/>
      <c r="AZ968" s="45"/>
    </row>
    <row r="969" spans="1:52" customFormat="1" ht="14.25" customHeight="1" x14ac:dyDescent="0.2">
      <c r="A969" s="38">
        <v>42231.1495</v>
      </c>
      <c r="B969" s="39">
        <v>0</v>
      </c>
      <c r="C969" s="39">
        <v>2.4133E-4</v>
      </c>
      <c r="D969" s="39">
        <v>4.26E-4</v>
      </c>
      <c r="E969" s="39">
        <v>8.7248000000000002E-4</v>
      </c>
      <c r="F969" s="80"/>
      <c r="G969" s="39">
        <v>8.0316999999999997E-4</v>
      </c>
      <c r="H969" s="39">
        <v>6.9737E-4</v>
      </c>
      <c r="I969" s="39">
        <v>6.4681999999999999E-4</v>
      </c>
      <c r="J969" s="39">
        <v>5.8020000000000001E-4</v>
      </c>
      <c r="K969" s="39">
        <v>5.7837999999999997E-4</v>
      </c>
      <c r="L969" s="39">
        <v>5.6457999999999996E-4</v>
      </c>
      <c r="M969" s="80"/>
      <c r="N969" s="39">
        <v>5.2017999999999997E-4</v>
      </c>
      <c r="O969" s="39">
        <v>4.6671000000000001E-4</v>
      </c>
      <c r="P969" s="39">
        <v>4.6671000000000001E-4</v>
      </c>
      <c r="Q969" s="39">
        <v>2.0437999999999999E-4</v>
      </c>
      <c r="R969" s="39">
        <v>2.0437999999999999E-4</v>
      </c>
      <c r="S969" s="39">
        <v>2.0534000000000001E-4</v>
      </c>
      <c r="T969" s="39">
        <v>2.0534000000000001E-4</v>
      </c>
      <c r="U969" s="39">
        <v>2.074E-4</v>
      </c>
      <c r="V969" s="39">
        <v>2.1510999999999999E-4</v>
      </c>
      <c r="W969" s="39">
        <v>2.1864000000000001E-4</v>
      </c>
      <c r="X969" s="39">
        <v>2.1306E-4</v>
      </c>
      <c r="Y969" s="80"/>
      <c r="Z969" s="39">
        <v>1.8605999999999999E-4</v>
      </c>
      <c r="AA969" s="39">
        <v>1.7474999999999999E-4</v>
      </c>
      <c r="AB969" s="39">
        <v>1.7474999999999999E-4</v>
      </c>
      <c r="AC969" s="39">
        <v>1.6803E-4</v>
      </c>
      <c r="AD969" s="39">
        <v>1.6873999999999999E-4</v>
      </c>
      <c r="AE969" s="39">
        <v>1.6873999999999999E-4</v>
      </c>
      <c r="AF969" s="39">
        <v>2.2168000000000001E-4</v>
      </c>
      <c r="AG969" s="39">
        <v>2.2168000000000001E-4</v>
      </c>
      <c r="AH969" s="80"/>
      <c r="AI969" s="39">
        <v>8.3326769999999994E-2</v>
      </c>
      <c r="AM969" s="45"/>
      <c r="AN969" s="45"/>
      <c r="AO969" s="45"/>
      <c r="AP969" s="45"/>
      <c r="AQ969" s="45"/>
      <c r="AR969" s="45"/>
      <c r="AS969" s="45"/>
      <c r="AT969" s="45"/>
      <c r="AY969" s="45"/>
      <c r="AZ969" s="45"/>
    </row>
    <row r="970" spans="1:52" customFormat="1" ht="14.25" customHeight="1" x14ac:dyDescent="0.2">
      <c r="A970" s="38">
        <v>42231.159500000002</v>
      </c>
      <c r="B970" s="39">
        <v>0</v>
      </c>
      <c r="C970" s="39">
        <v>2.4140000000000001E-4</v>
      </c>
      <c r="D970" s="39">
        <v>4.2619000000000001E-4</v>
      </c>
      <c r="E970" s="39">
        <v>8.7306999999999999E-4</v>
      </c>
      <c r="F970" s="80"/>
      <c r="G970" s="39">
        <v>8.0358999999999997E-4</v>
      </c>
      <c r="H970" s="39">
        <v>6.9768E-4</v>
      </c>
      <c r="I970" s="39">
        <v>6.4705000000000003E-4</v>
      </c>
      <c r="J970" s="39">
        <v>5.8040000000000001E-4</v>
      </c>
      <c r="K970" s="39">
        <v>5.7859000000000003E-4</v>
      </c>
      <c r="L970" s="39">
        <v>5.6488999999999997E-4</v>
      </c>
      <c r="M970" s="80"/>
      <c r="N970" s="39">
        <v>5.2059000000000003E-4</v>
      </c>
      <c r="O970" s="39">
        <v>4.6699000000000003E-4</v>
      </c>
      <c r="P970" s="39">
        <v>4.6699000000000003E-4</v>
      </c>
      <c r="Q970" s="39">
        <v>2.0429000000000001E-4</v>
      </c>
      <c r="R970" s="39">
        <v>2.0429000000000001E-4</v>
      </c>
      <c r="S970" s="39">
        <v>2.0519000000000001E-4</v>
      </c>
      <c r="T970" s="39">
        <v>2.0519000000000001E-4</v>
      </c>
      <c r="U970" s="39">
        <v>2.0719E-4</v>
      </c>
      <c r="V970" s="39">
        <v>2.1488E-4</v>
      </c>
      <c r="W970" s="39">
        <v>2.1876E-4</v>
      </c>
      <c r="X970" s="39">
        <v>2.1327E-4</v>
      </c>
      <c r="Y970" s="80"/>
      <c r="Z970" s="39">
        <v>1.8657999999999999E-4</v>
      </c>
      <c r="AA970" s="39">
        <v>1.7511999999999999E-4</v>
      </c>
      <c r="AB970" s="39">
        <v>1.7511999999999999E-4</v>
      </c>
      <c r="AC970" s="39">
        <v>1.6809E-4</v>
      </c>
      <c r="AD970" s="39">
        <v>1.6862999999999999E-4</v>
      </c>
      <c r="AE970" s="39">
        <v>1.6862999999999999E-4</v>
      </c>
      <c r="AF970" s="39">
        <v>2.1929E-4</v>
      </c>
      <c r="AG970" s="39">
        <v>2.1929E-4</v>
      </c>
      <c r="AH970" s="80"/>
      <c r="AI970" s="39">
        <v>8.0806669999999997E-2</v>
      </c>
      <c r="AM970" s="45"/>
      <c r="AN970" s="45"/>
      <c r="AO970" s="45"/>
      <c r="AP970" s="45"/>
      <c r="AQ970" s="45"/>
      <c r="AR970" s="45"/>
      <c r="AS970" s="45"/>
      <c r="AT970" s="45"/>
      <c r="AY970" s="45"/>
      <c r="AZ970" s="45"/>
    </row>
    <row r="971" spans="1:52" customFormat="1" ht="14.25" customHeight="1" x14ac:dyDescent="0.2">
      <c r="A971" s="38">
        <v>42231.169500000004</v>
      </c>
      <c r="B971" s="39">
        <v>0</v>
      </c>
      <c r="C971" s="39">
        <v>2.4147E-4</v>
      </c>
      <c r="D971" s="39">
        <v>4.2638000000000002E-4</v>
      </c>
      <c r="E971" s="39">
        <v>8.7365000000000001E-4</v>
      </c>
      <c r="F971" s="80"/>
      <c r="G971" s="39">
        <v>8.0400999999999997E-4</v>
      </c>
      <c r="H971" s="39">
        <v>6.9799E-4</v>
      </c>
      <c r="I971" s="39">
        <v>6.4727999999999997E-4</v>
      </c>
      <c r="J971" s="39">
        <v>5.8060000000000002E-4</v>
      </c>
      <c r="K971" s="39">
        <v>5.7879999999999997E-4</v>
      </c>
      <c r="L971" s="39">
        <v>5.6519999999999997E-4</v>
      </c>
      <c r="M971" s="80"/>
      <c r="N971" s="39">
        <v>5.2099999999999998E-4</v>
      </c>
      <c r="O971" s="39">
        <v>4.6726999999999999E-4</v>
      </c>
      <c r="P971" s="39">
        <v>4.6726999999999999E-4</v>
      </c>
      <c r="Q971" s="39">
        <v>2.042E-4</v>
      </c>
      <c r="R971" s="39">
        <v>2.042E-4</v>
      </c>
      <c r="S971" s="39">
        <v>2.0504E-4</v>
      </c>
      <c r="T971" s="39">
        <v>2.0504E-4</v>
      </c>
      <c r="U971" s="39">
        <v>2.0698E-4</v>
      </c>
      <c r="V971" s="39">
        <v>2.1465000000000001E-4</v>
      </c>
      <c r="W971" s="39">
        <v>2.1887E-4</v>
      </c>
      <c r="X971" s="39">
        <v>2.1346000000000001E-4</v>
      </c>
      <c r="Y971" s="80"/>
      <c r="Z971" s="39">
        <v>1.8709999999999999E-4</v>
      </c>
      <c r="AA971" s="39">
        <v>1.7548999999999999E-4</v>
      </c>
      <c r="AB971" s="39">
        <v>1.7548999999999999E-4</v>
      </c>
      <c r="AC971" s="39">
        <v>1.6815999999999999E-4</v>
      </c>
      <c r="AD971" s="39">
        <v>1.6852999999999999E-4</v>
      </c>
      <c r="AE971" s="39">
        <v>1.6852999999999999E-4</v>
      </c>
      <c r="AF971" s="39">
        <v>2.1702000000000001E-4</v>
      </c>
      <c r="AG971" s="39">
        <v>2.1702000000000001E-4</v>
      </c>
      <c r="AH971" s="80"/>
      <c r="AI971" s="39">
        <v>7.8354950000000007E-2</v>
      </c>
      <c r="AM971" s="45"/>
      <c r="AN971" s="45"/>
      <c r="AO971" s="45"/>
      <c r="AP971" s="45"/>
      <c r="AQ971" s="45"/>
      <c r="AR971" s="45"/>
      <c r="AS971" s="45"/>
      <c r="AT971" s="45"/>
      <c r="AY971" s="45"/>
      <c r="AZ971" s="45"/>
    </row>
    <row r="972" spans="1:52" customFormat="1" ht="14.25" customHeight="1" x14ac:dyDescent="0.2">
      <c r="A972" s="38">
        <v>42231.179499999998</v>
      </c>
      <c r="B972" s="39">
        <v>0</v>
      </c>
      <c r="C972" s="39">
        <v>2.4153999999999999E-4</v>
      </c>
      <c r="D972" s="39">
        <v>4.2656999999999998E-4</v>
      </c>
      <c r="E972" s="39">
        <v>8.7423000000000004E-4</v>
      </c>
      <c r="F972" s="80"/>
      <c r="G972" s="39">
        <v>8.0442999999999997E-4</v>
      </c>
      <c r="H972" s="39">
        <v>6.9830000000000001E-4</v>
      </c>
      <c r="I972" s="39">
        <v>6.4749999999999996E-4</v>
      </c>
      <c r="J972" s="39">
        <v>5.8078999999999997E-4</v>
      </c>
      <c r="K972" s="39">
        <v>5.7899999999999998E-4</v>
      </c>
      <c r="L972" s="39">
        <v>5.6550999999999997E-4</v>
      </c>
      <c r="M972" s="80"/>
      <c r="N972" s="39">
        <v>5.2139999999999999E-4</v>
      </c>
      <c r="O972" s="39">
        <v>4.6754000000000001E-4</v>
      </c>
      <c r="P972" s="39">
        <v>4.6754000000000001E-4</v>
      </c>
      <c r="Q972" s="39">
        <v>2.041E-4</v>
      </c>
      <c r="R972" s="39">
        <v>2.041E-4</v>
      </c>
      <c r="S972" s="39">
        <v>2.0489999999999999E-4</v>
      </c>
      <c r="T972" s="39">
        <v>2.0489999999999999E-4</v>
      </c>
      <c r="U972" s="39">
        <v>2.0678E-4</v>
      </c>
      <c r="V972" s="39">
        <v>2.1441E-4</v>
      </c>
      <c r="W972" s="39">
        <v>2.1896E-4</v>
      </c>
      <c r="X972" s="39">
        <v>2.1363999999999999E-4</v>
      </c>
      <c r="Y972" s="80"/>
      <c r="Z972" s="39">
        <v>1.8762E-4</v>
      </c>
      <c r="AA972" s="39">
        <v>1.7588E-4</v>
      </c>
      <c r="AB972" s="39">
        <v>1.7588E-4</v>
      </c>
      <c r="AC972" s="39">
        <v>1.6823000000000001E-4</v>
      </c>
      <c r="AD972" s="39">
        <v>1.6844000000000001E-4</v>
      </c>
      <c r="AE972" s="39">
        <v>1.6844000000000001E-4</v>
      </c>
      <c r="AF972" s="39">
        <v>2.1486000000000001E-4</v>
      </c>
      <c r="AG972" s="39">
        <v>2.1486000000000001E-4</v>
      </c>
      <c r="AH972" s="80"/>
      <c r="AI972" s="39">
        <v>7.5970040000000003E-2</v>
      </c>
      <c r="AM972" s="45"/>
      <c r="AN972" s="45"/>
      <c r="AO972" s="45"/>
      <c r="AP972" s="45"/>
      <c r="AQ972" s="45"/>
      <c r="AR972" s="45"/>
      <c r="AS972" s="45"/>
      <c r="AT972" s="45"/>
      <c r="AY972" s="45"/>
      <c r="AZ972" s="45"/>
    </row>
    <row r="973" spans="1:52" customFormat="1" ht="14.25" customHeight="1" x14ac:dyDescent="0.2">
      <c r="A973" s="38">
        <v>42231.1895</v>
      </c>
      <c r="B973" s="39">
        <v>0</v>
      </c>
      <c r="C973" s="39">
        <v>2.4159999999999999E-4</v>
      </c>
      <c r="D973" s="39">
        <v>4.2675999999999999E-4</v>
      </c>
      <c r="E973" s="39">
        <v>8.7480999999999995E-4</v>
      </c>
      <c r="F973" s="80"/>
      <c r="G973" s="39">
        <v>8.0484999999999997E-4</v>
      </c>
      <c r="H973" s="39">
        <v>6.9861000000000001E-4</v>
      </c>
      <c r="I973" s="39">
        <v>6.4771000000000002E-4</v>
      </c>
      <c r="J973" s="39">
        <v>5.8098000000000004E-4</v>
      </c>
      <c r="K973" s="39">
        <v>5.7919999999999998E-4</v>
      </c>
      <c r="L973" s="39">
        <v>5.6579999999999998E-4</v>
      </c>
      <c r="M973" s="80"/>
      <c r="N973" s="39">
        <v>5.2178999999999995E-4</v>
      </c>
      <c r="O973" s="39">
        <v>4.6781999999999998E-4</v>
      </c>
      <c r="P973" s="39">
        <v>4.6781999999999998E-4</v>
      </c>
      <c r="Q973" s="39">
        <v>2.0400999999999999E-4</v>
      </c>
      <c r="R973" s="39">
        <v>2.0400999999999999E-4</v>
      </c>
      <c r="S973" s="39">
        <v>2.0477000000000001E-4</v>
      </c>
      <c r="T973" s="39">
        <v>2.0477000000000001E-4</v>
      </c>
      <c r="U973" s="39">
        <v>2.0657999999999999E-4</v>
      </c>
      <c r="V973" s="39">
        <v>2.1418000000000001E-4</v>
      </c>
      <c r="W973" s="39">
        <v>2.1903999999999999E-4</v>
      </c>
      <c r="X973" s="39">
        <v>2.1380999999999999E-4</v>
      </c>
      <c r="Y973" s="80"/>
      <c r="Z973" s="39">
        <v>1.8814E-4</v>
      </c>
      <c r="AA973" s="39">
        <v>1.7626999999999999E-4</v>
      </c>
      <c r="AB973" s="39">
        <v>1.7626999999999999E-4</v>
      </c>
      <c r="AC973" s="39">
        <v>1.6831999999999999E-4</v>
      </c>
      <c r="AD973" s="39">
        <v>1.6835999999999999E-4</v>
      </c>
      <c r="AE973" s="39">
        <v>1.6835999999999999E-4</v>
      </c>
      <c r="AF973" s="39">
        <v>2.1280999999999999E-4</v>
      </c>
      <c r="AG973" s="39">
        <v>2.1280999999999999E-4</v>
      </c>
      <c r="AH973" s="80"/>
      <c r="AI973" s="39">
        <v>7.3650419999999994E-2</v>
      </c>
      <c r="AM973" s="45"/>
      <c r="AN973" s="45"/>
      <c r="AO973" s="45"/>
      <c r="AP973" s="45"/>
      <c r="AQ973" s="45"/>
      <c r="AR973" s="45"/>
      <c r="AS973" s="45"/>
      <c r="AT973" s="45"/>
      <c r="AY973" s="45"/>
      <c r="AZ973" s="45"/>
    </row>
    <row r="974" spans="1:52" customFormat="1" ht="14.25" customHeight="1" x14ac:dyDescent="0.2">
      <c r="A974" s="38">
        <v>42231.1996</v>
      </c>
      <c r="B974" s="39">
        <v>0</v>
      </c>
      <c r="C974" s="39">
        <v>2.4167000000000001E-4</v>
      </c>
      <c r="D974" s="39">
        <v>4.2695E-4</v>
      </c>
      <c r="E974" s="39">
        <v>8.7538999999999998E-4</v>
      </c>
      <c r="F974" s="80"/>
      <c r="G974" s="39">
        <v>8.0526999999999997E-4</v>
      </c>
      <c r="H974" s="39">
        <v>6.9890999999999996E-4</v>
      </c>
      <c r="I974" s="39">
        <v>6.4793000000000001E-4</v>
      </c>
      <c r="J974" s="39">
        <v>5.8116000000000005E-4</v>
      </c>
      <c r="K974" s="39">
        <v>5.7939999999999999E-4</v>
      </c>
      <c r="L974" s="39">
        <v>5.6609E-4</v>
      </c>
      <c r="M974" s="80"/>
      <c r="N974" s="39">
        <v>5.2216999999999997E-4</v>
      </c>
      <c r="O974" s="39">
        <v>4.6809E-4</v>
      </c>
      <c r="P974" s="39">
        <v>4.6809E-4</v>
      </c>
      <c r="Q974" s="39">
        <v>2.0392000000000001E-4</v>
      </c>
      <c r="R974" s="39">
        <v>2.0392000000000001E-4</v>
      </c>
      <c r="S974" s="39">
        <v>2.0463999999999999E-4</v>
      </c>
      <c r="T974" s="39">
        <v>2.0463999999999999E-4</v>
      </c>
      <c r="U974" s="39">
        <v>2.0638000000000001E-4</v>
      </c>
      <c r="V974" s="39">
        <v>2.1395E-4</v>
      </c>
      <c r="W974" s="39">
        <v>2.1910000000000001E-4</v>
      </c>
      <c r="X974" s="39">
        <v>2.1395999999999999E-4</v>
      </c>
      <c r="Y974" s="80"/>
      <c r="Z974" s="39">
        <v>1.8866E-4</v>
      </c>
      <c r="AA974" s="39">
        <v>1.7667E-4</v>
      </c>
      <c r="AB974" s="39">
        <v>1.7667E-4</v>
      </c>
      <c r="AC974" s="39">
        <v>1.6841E-4</v>
      </c>
      <c r="AD974" s="39">
        <v>1.6828000000000001E-4</v>
      </c>
      <c r="AE974" s="39">
        <v>1.6828000000000001E-4</v>
      </c>
      <c r="AF974" s="39">
        <v>2.1086E-4</v>
      </c>
      <c r="AG974" s="39">
        <v>2.1086E-4</v>
      </c>
      <c r="AH974" s="80"/>
      <c r="AI974" s="39">
        <v>7.1394609999999997E-2</v>
      </c>
      <c r="AM974" s="45"/>
      <c r="AN974" s="45"/>
      <c r="AO974" s="45"/>
      <c r="AP974" s="45"/>
      <c r="AQ974" s="45"/>
      <c r="AR974" s="45"/>
      <c r="AS974" s="45"/>
      <c r="AT974" s="45"/>
      <c r="AY974" s="45"/>
      <c r="AZ974" s="45"/>
    </row>
    <row r="975" spans="1:52" customFormat="1" ht="14.25" customHeight="1" x14ac:dyDescent="0.2">
      <c r="A975" s="38">
        <v>42231.209600000002</v>
      </c>
      <c r="B975" s="39">
        <v>0</v>
      </c>
      <c r="C975" s="39">
        <v>2.4174E-4</v>
      </c>
      <c r="D975" s="39">
        <v>4.2713000000000001E-4</v>
      </c>
      <c r="E975" s="39">
        <v>8.7595999999999995E-4</v>
      </c>
      <c r="F975" s="80"/>
      <c r="G975" s="39">
        <v>8.0568999999999997E-4</v>
      </c>
      <c r="H975" s="39">
        <v>6.9921999999999996E-4</v>
      </c>
      <c r="I975" s="39">
        <v>6.4813999999999996E-4</v>
      </c>
      <c r="J975" s="39">
        <v>5.8133999999999996E-4</v>
      </c>
      <c r="K975" s="39">
        <v>5.7959000000000005E-4</v>
      </c>
      <c r="L975" s="39">
        <v>5.6636999999999996E-4</v>
      </c>
      <c r="M975" s="80"/>
      <c r="N975" s="39">
        <v>5.2254999999999999E-4</v>
      </c>
      <c r="O975" s="39">
        <v>4.6836000000000002E-4</v>
      </c>
      <c r="P975" s="39">
        <v>4.6836000000000002E-4</v>
      </c>
      <c r="Q975" s="39">
        <v>2.0383000000000001E-4</v>
      </c>
      <c r="R975" s="39">
        <v>2.0383000000000001E-4</v>
      </c>
      <c r="S975" s="39">
        <v>2.0451000000000001E-4</v>
      </c>
      <c r="T975" s="39">
        <v>2.0451000000000001E-4</v>
      </c>
      <c r="U975" s="39">
        <v>2.0619E-4</v>
      </c>
      <c r="V975" s="39">
        <v>2.1371000000000001E-4</v>
      </c>
      <c r="W975" s="39">
        <v>2.1916000000000001E-4</v>
      </c>
      <c r="X975" s="39">
        <v>2.141E-4</v>
      </c>
      <c r="Y975" s="80"/>
      <c r="Z975" s="39">
        <v>1.8918E-4</v>
      </c>
      <c r="AA975" s="39">
        <v>1.7707000000000001E-4</v>
      </c>
      <c r="AB975" s="39">
        <v>1.7707000000000001E-4</v>
      </c>
      <c r="AC975" s="39">
        <v>1.6851999999999999E-4</v>
      </c>
      <c r="AD975" s="39">
        <v>1.6820999999999999E-4</v>
      </c>
      <c r="AE975" s="39">
        <v>1.6820999999999999E-4</v>
      </c>
      <c r="AF975" s="39">
        <v>2.0901000000000001E-4</v>
      </c>
      <c r="AG975" s="39">
        <v>2.0901000000000001E-4</v>
      </c>
      <c r="AH975" s="80"/>
      <c r="AI975" s="39">
        <v>6.920113E-2</v>
      </c>
      <c r="AM975" s="45"/>
      <c r="AN975" s="45"/>
      <c r="AO975" s="45"/>
      <c r="AP975" s="45"/>
      <c r="AQ975" s="45"/>
      <c r="AR975" s="45"/>
      <c r="AS975" s="45"/>
      <c r="AT975" s="45"/>
      <c r="AY975" s="45"/>
      <c r="AZ975" s="45"/>
    </row>
    <row r="976" spans="1:52" customFormat="1" ht="14.25" customHeight="1" x14ac:dyDescent="0.2">
      <c r="A976" s="38">
        <v>42231.219599999997</v>
      </c>
      <c r="B976" s="39">
        <v>0</v>
      </c>
      <c r="C976" s="39">
        <v>2.418E-4</v>
      </c>
      <c r="D976" s="39">
        <v>4.2731000000000003E-4</v>
      </c>
      <c r="E976" s="39">
        <v>8.7653000000000004E-4</v>
      </c>
      <c r="F976" s="80"/>
      <c r="G976" s="39">
        <v>8.0610999999999996E-4</v>
      </c>
      <c r="H976" s="39">
        <v>6.9952000000000002E-4</v>
      </c>
      <c r="I976" s="39">
        <v>6.4835000000000001E-4</v>
      </c>
      <c r="J976" s="39">
        <v>5.8151999999999998E-4</v>
      </c>
      <c r="K976" s="39">
        <v>5.7978000000000001E-4</v>
      </c>
      <c r="L976" s="39">
        <v>5.6665000000000003E-4</v>
      </c>
      <c r="M976" s="80"/>
      <c r="N976" s="39">
        <v>5.2291000000000002E-4</v>
      </c>
      <c r="O976" s="39">
        <v>4.6862999999999999E-4</v>
      </c>
      <c r="P976" s="39">
        <v>4.6862999999999999E-4</v>
      </c>
      <c r="Q976" s="39">
        <v>2.0374E-4</v>
      </c>
      <c r="R976" s="39">
        <v>2.0374E-4</v>
      </c>
      <c r="S976" s="39">
        <v>2.0440000000000001E-4</v>
      </c>
      <c r="T976" s="39">
        <v>2.0440000000000001E-4</v>
      </c>
      <c r="U976" s="39">
        <v>2.0599999999999999E-4</v>
      </c>
      <c r="V976" s="39">
        <v>2.1348E-4</v>
      </c>
      <c r="W976" s="39">
        <v>2.1919999999999999E-4</v>
      </c>
      <c r="X976" s="39">
        <v>2.1421999999999999E-4</v>
      </c>
      <c r="Y976" s="80"/>
      <c r="Z976" s="39">
        <v>1.897E-4</v>
      </c>
      <c r="AA976" s="39">
        <v>1.7749000000000001E-4</v>
      </c>
      <c r="AB976" s="39">
        <v>1.7749000000000001E-4</v>
      </c>
      <c r="AC976" s="39">
        <v>1.6862999999999999E-4</v>
      </c>
      <c r="AD976" s="39">
        <v>1.6814999999999999E-4</v>
      </c>
      <c r="AE976" s="39">
        <v>1.6814999999999999E-4</v>
      </c>
      <c r="AF976" s="39">
        <v>2.0724E-4</v>
      </c>
      <c r="AG976" s="39">
        <v>2.0724E-4</v>
      </c>
      <c r="AH976" s="80"/>
      <c r="AI976" s="39">
        <v>6.7068550000000005E-2</v>
      </c>
      <c r="AM976" s="45"/>
      <c r="AN976" s="45"/>
      <c r="AO976" s="45"/>
      <c r="AP976" s="45"/>
      <c r="AQ976" s="45"/>
      <c r="AR976" s="45"/>
      <c r="AS976" s="45"/>
      <c r="AT976" s="45"/>
      <c r="AY976" s="45"/>
      <c r="AZ976" s="45"/>
    </row>
    <row r="977" spans="1:52" customFormat="1" ht="14.25" customHeight="1" x14ac:dyDescent="0.2">
      <c r="A977" s="38">
        <v>42231.229599999999</v>
      </c>
      <c r="B977" s="39">
        <v>0</v>
      </c>
      <c r="C977" s="39">
        <v>2.4186999999999999E-4</v>
      </c>
      <c r="D977" s="39">
        <v>4.2749999999999998E-4</v>
      </c>
      <c r="E977" s="39">
        <v>8.7710000000000002E-4</v>
      </c>
      <c r="F977" s="80"/>
      <c r="G977" s="39">
        <v>8.0652999999999996E-4</v>
      </c>
      <c r="H977" s="39">
        <v>6.9983000000000003E-4</v>
      </c>
      <c r="I977" s="39">
        <v>6.4855000000000002E-4</v>
      </c>
      <c r="J977" s="39">
        <v>5.8169999999999999E-4</v>
      </c>
      <c r="K977" s="39">
        <v>5.7996999999999996E-4</v>
      </c>
      <c r="L977" s="39">
        <v>5.6692999999999999E-4</v>
      </c>
      <c r="M977" s="80"/>
      <c r="N977" s="39">
        <v>5.2327000000000005E-4</v>
      </c>
      <c r="O977" s="39">
        <v>4.6889000000000002E-4</v>
      </c>
      <c r="P977" s="39">
        <v>4.6889000000000002E-4</v>
      </c>
      <c r="Q977" s="39">
        <v>2.0364E-4</v>
      </c>
      <c r="R977" s="39">
        <v>2.0364E-4</v>
      </c>
      <c r="S977" s="39">
        <v>2.0427999999999999E-4</v>
      </c>
      <c r="T977" s="39">
        <v>2.0427999999999999E-4</v>
      </c>
      <c r="U977" s="39">
        <v>2.0581000000000001E-4</v>
      </c>
      <c r="V977" s="39">
        <v>2.1324000000000001E-4</v>
      </c>
      <c r="W977" s="39">
        <v>2.1923E-4</v>
      </c>
      <c r="X977" s="39">
        <v>2.1434000000000001E-4</v>
      </c>
      <c r="Y977" s="80"/>
      <c r="Z977" s="39">
        <v>1.9023E-4</v>
      </c>
      <c r="AA977" s="39">
        <v>1.7791000000000001E-4</v>
      </c>
      <c r="AB977" s="39">
        <v>1.7791000000000001E-4</v>
      </c>
      <c r="AC977" s="39">
        <v>1.6876E-4</v>
      </c>
      <c r="AD977" s="39">
        <v>1.6809999999999999E-4</v>
      </c>
      <c r="AE977" s="39">
        <v>1.6809999999999999E-4</v>
      </c>
      <c r="AF977" s="39">
        <v>2.0557E-4</v>
      </c>
      <c r="AG977" s="39">
        <v>2.0557E-4</v>
      </c>
      <c r="AH977" s="80"/>
      <c r="AI977" s="39">
        <v>6.4995449999999996E-2</v>
      </c>
      <c r="AM977" s="45"/>
      <c r="AN977" s="45"/>
      <c r="AO977" s="45"/>
      <c r="AP977" s="45"/>
      <c r="AQ977" s="45"/>
      <c r="AR977" s="45"/>
      <c r="AS977" s="45"/>
      <c r="AT977" s="45"/>
      <c r="AY977" s="45"/>
      <c r="AZ977" s="45"/>
    </row>
    <row r="978" spans="1:52" customFormat="1" ht="14.25" customHeight="1" x14ac:dyDescent="0.2">
      <c r="A978" s="38">
        <v>42231.239699999998</v>
      </c>
      <c r="B978" s="39">
        <v>0</v>
      </c>
      <c r="C978" s="39">
        <v>2.4194E-4</v>
      </c>
      <c r="D978" s="39">
        <v>4.2768E-4</v>
      </c>
      <c r="E978" s="39">
        <v>8.7766999999999999E-4</v>
      </c>
      <c r="F978" s="80"/>
      <c r="G978" s="39">
        <v>8.0696000000000001E-4</v>
      </c>
      <c r="H978" s="39">
        <v>7.0012999999999998E-4</v>
      </c>
      <c r="I978" s="39">
        <v>6.4875999999999996E-4</v>
      </c>
      <c r="J978" s="39">
        <v>5.8186999999999996E-4</v>
      </c>
      <c r="K978" s="39">
        <v>5.8014999999999998E-4</v>
      </c>
      <c r="L978" s="39">
        <v>5.6718999999999997E-4</v>
      </c>
      <c r="M978" s="80"/>
      <c r="N978" s="39">
        <v>5.2362999999999997E-4</v>
      </c>
      <c r="O978" s="39">
        <v>4.6915999999999999E-4</v>
      </c>
      <c r="P978" s="39">
        <v>4.6915999999999999E-4</v>
      </c>
      <c r="Q978" s="39">
        <v>2.0354999999999999E-4</v>
      </c>
      <c r="R978" s="39">
        <v>2.0354999999999999E-4</v>
      </c>
      <c r="S978" s="39">
        <v>2.0416999999999999E-4</v>
      </c>
      <c r="T978" s="39">
        <v>2.0416999999999999E-4</v>
      </c>
      <c r="U978" s="39">
        <v>2.0563999999999999E-4</v>
      </c>
      <c r="V978" s="39">
        <v>2.1301E-4</v>
      </c>
      <c r="W978" s="39">
        <v>2.1924999999999999E-4</v>
      </c>
      <c r="X978" s="39">
        <v>2.1442999999999999E-4</v>
      </c>
      <c r="Y978" s="80"/>
      <c r="Z978" s="39">
        <v>1.9075E-4</v>
      </c>
      <c r="AA978" s="39">
        <v>1.7833000000000001E-4</v>
      </c>
      <c r="AB978" s="39">
        <v>1.7833000000000001E-4</v>
      </c>
      <c r="AC978" s="39">
        <v>1.6888999999999999E-4</v>
      </c>
      <c r="AD978" s="39">
        <v>1.6805999999999999E-4</v>
      </c>
      <c r="AE978" s="39">
        <v>1.6805999999999999E-4</v>
      </c>
      <c r="AF978" s="39">
        <v>2.0396999999999999E-4</v>
      </c>
      <c r="AG978" s="39">
        <v>2.0396999999999999E-4</v>
      </c>
      <c r="AH978" s="80"/>
      <c r="AI978" s="39">
        <v>6.2980439999999999E-2</v>
      </c>
      <c r="AM978" s="45"/>
      <c r="AN978" s="45"/>
      <c r="AO978" s="45"/>
      <c r="AP978" s="45"/>
      <c r="AQ978" s="45"/>
      <c r="AR978" s="45"/>
      <c r="AS978" s="45"/>
      <c r="AT978" s="45"/>
      <c r="AY978" s="45"/>
      <c r="AZ978" s="45"/>
    </row>
    <row r="979" spans="1:52" customFormat="1" ht="14.25" customHeight="1" x14ac:dyDescent="0.2">
      <c r="A979" s="38">
        <v>42231.2497</v>
      </c>
      <c r="B979" s="39">
        <v>0</v>
      </c>
      <c r="C979" s="39">
        <v>2.42E-4</v>
      </c>
      <c r="D979" s="39">
        <v>4.2785000000000002E-4</v>
      </c>
      <c r="E979" s="39">
        <v>8.7823000000000003E-4</v>
      </c>
      <c r="F979" s="80"/>
      <c r="G979" s="39">
        <v>8.0738000000000001E-4</v>
      </c>
      <c r="H979" s="39">
        <v>7.0043999999999998E-4</v>
      </c>
      <c r="I979" s="39">
        <v>6.4895999999999997E-4</v>
      </c>
      <c r="J979" s="39">
        <v>5.8204000000000003E-4</v>
      </c>
      <c r="K979" s="39">
        <v>5.8033E-4</v>
      </c>
      <c r="L979" s="39">
        <v>5.6745000000000005E-4</v>
      </c>
      <c r="M979" s="80"/>
      <c r="N979" s="39">
        <v>5.2397000000000001E-4</v>
      </c>
      <c r="O979" s="39">
        <v>4.6942000000000002E-4</v>
      </c>
      <c r="P979" s="39">
        <v>4.6942000000000002E-4</v>
      </c>
      <c r="Q979" s="39">
        <v>2.0345000000000001E-4</v>
      </c>
      <c r="R979" s="39">
        <v>2.0345000000000001E-4</v>
      </c>
      <c r="S979" s="39">
        <v>2.0405999999999999E-4</v>
      </c>
      <c r="T979" s="39">
        <v>2.0405999999999999E-4</v>
      </c>
      <c r="U979" s="39">
        <v>2.0546E-4</v>
      </c>
      <c r="V979" s="39">
        <v>2.1277000000000001E-4</v>
      </c>
      <c r="W979" s="39">
        <v>2.1926000000000001E-4</v>
      </c>
      <c r="X979" s="39">
        <v>2.1452E-4</v>
      </c>
      <c r="Y979" s="80"/>
      <c r="Z979" s="39">
        <v>1.9126000000000001E-4</v>
      </c>
      <c r="AA979" s="39">
        <v>1.7877E-4</v>
      </c>
      <c r="AB979" s="39">
        <v>1.7877E-4</v>
      </c>
      <c r="AC979" s="39">
        <v>1.6903E-4</v>
      </c>
      <c r="AD979" s="39">
        <v>1.6802000000000001E-4</v>
      </c>
      <c r="AE979" s="39">
        <v>1.6802000000000001E-4</v>
      </c>
      <c r="AF979" s="39">
        <v>2.0244999999999999E-4</v>
      </c>
      <c r="AG979" s="39">
        <v>2.0244999999999999E-4</v>
      </c>
      <c r="AH979" s="80"/>
      <c r="AI979" s="39">
        <v>6.1022170000000001E-2</v>
      </c>
      <c r="AM979" s="45"/>
      <c r="AN979" s="45"/>
      <c r="AO979" s="45"/>
      <c r="AP979" s="45"/>
      <c r="AQ979" s="45"/>
      <c r="AR979" s="45"/>
      <c r="AS979" s="45"/>
      <c r="AT979" s="45"/>
      <c r="AY979" s="45"/>
      <c r="AZ979" s="45"/>
    </row>
    <row r="980" spans="1:52" customFormat="1" ht="14.25" customHeight="1" x14ac:dyDescent="0.2">
      <c r="A980" s="38">
        <v>42231.259700000002</v>
      </c>
      <c r="B980" s="39">
        <v>0</v>
      </c>
      <c r="C980" s="39">
        <v>2.4206999999999999E-4</v>
      </c>
      <c r="D980" s="39">
        <v>4.2802999999999998E-4</v>
      </c>
      <c r="E980" s="39">
        <v>8.7878999999999995E-4</v>
      </c>
      <c r="F980" s="80"/>
      <c r="G980" s="39">
        <v>8.0780000000000001E-4</v>
      </c>
      <c r="H980" s="39">
        <v>7.0074000000000004E-4</v>
      </c>
      <c r="I980" s="39">
        <v>6.4915999999999997E-4</v>
      </c>
      <c r="J980" s="39">
        <v>5.8219999999999995E-4</v>
      </c>
      <c r="K980" s="39">
        <v>5.8051000000000001E-4</v>
      </c>
      <c r="L980" s="39">
        <v>5.6771000000000002E-4</v>
      </c>
      <c r="M980" s="80"/>
      <c r="N980" s="39">
        <v>5.2431000000000005E-4</v>
      </c>
      <c r="O980" s="39">
        <v>4.6967999999999999E-4</v>
      </c>
      <c r="P980" s="39">
        <v>4.6967999999999999E-4</v>
      </c>
      <c r="Q980" s="39">
        <v>2.0335000000000001E-4</v>
      </c>
      <c r="R980" s="39">
        <v>2.0335000000000001E-4</v>
      </c>
      <c r="S980" s="39">
        <v>2.0395999999999999E-4</v>
      </c>
      <c r="T980" s="39">
        <v>2.0395999999999999E-4</v>
      </c>
      <c r="U980" s="39">
        <v>2.053E-4</v>
      </c>
      <c r="V980" s="39">
        <v>2.1253E-4</v>
      </c>
      <c r="W980" s="39">
        <v>2.1924999999999999E-4</v>
      </c>
      <c r="X980" s="39">
        <v>2.1458999999999999E-4</v>
      </c>
      <c r="Y980" s="80"/>
      <c r="Z980" s="39">
        <v>1.9178000000000001E-4</v>
      </c>
      <c r="AA980" s="39">
        <v>1.7920999999999999E-4</v>
      </c>
      <c r="AB980" s="39">
        <v>1.7920999999999999E-4</v>
      </c>
      <c r="AC980" s="39">
        <v>1.6919E-4</v>
      </c>
      <c r="AD980" s="39">
        <v>1.6799999999999999E-4</v>
      </c>
      <c r="AE980" s="39">
        <v>1.6799999999999999E-4</v>
      </c>
      <c r="AF980" s="39">
        <v>2.0101E-4</v>
      </c>
      <c r="AG980" s="39">
        <v>2.0101E-4</v>
      </c>
      <c r="AH980" s="80"/>
      <c r="AI980" s="39">
        <v>5.911926E-2</v>
      </c>
      <c r="AM980" s="45"/>
      <c r="AN980" s="45"/>
      <c r="AO980" s="45"/>
      <c r="AP980" s="45"/>
      <c r="AQ980" s="45"/>
      <c r="AR980" s="45"/>
      <c r="AS980" s="45"/>
      <c r="AT980" s="45"/>
      <c r="AY980" s="45"/>
      <c r="AZ980" s="45"/>
    </row>
    <row r="981" spans="1:52" customFormat="1" ht="14.25" customHeight="1" x14ac:dyDescent="0.2">
      <c r="A981" s="38">
        <v>42231.269699999997</v>
      </c>
      <c r="B981" s="39">
        <v>0</v>
      </c>
      <c r="C981" s="39">
        <v>2.4212999999999999E-4</v>
      </c>
      <c r="D981" s="39">
        <v>4.282E-4</v>
      </c>
      <c r="E981" s="39">
        <v>8.7934999999999999E-4</v>
      </c>
      <c r="F981" s="80"/>
      <c r="G981" s="39">
        <v>8.0822999999999995E-4</v>
      </c>
      <c r="H981" s="39">
        <v>7.0105000000000005E-4</v>
      </c>
      <c r="I981" s="39">
        <v>6.4935999999999998E-4</v>
      </c>
      <c r="J981" s="39">
        <v>5.8237000000000002E-4</v>
      </c>
      <c r="K981" s="39">
        <v>5.8067999999999998E-4</v>
      </c>
      <c r="L981" s="39">
        <v>5.6795999999999995E-4</v>
      </c>
      <c r="M981" s="80"/>
      <c r="N981" s="39">
        <v>5.2463E-4</v>
      </c>
      <c r="O981" s="39">
        <v>4.6995000000000001E-4</v>
      </c>
      <c r="P981" s="39">
        <v>4.6995000000000001E-4</v>
      </c>
      <c r="Q981" s="39">
        <v>2.0325000000000001E-4</v>
      </c>
      <c r="R981" s="39">
        <v>2.0325000000000001E-4</v>
      </c>
      <c r="S981" s="39">
        <v>2.0385999999999999E-4</v>
      </c>
      <c r="T981" s="39">
        <v>2.0385999999999999E-4</v>
      </c>
      <c r="U981" s="39">
        <v>2.0513000000000001E-4</v>
      </c>
      <c r="V981" s="39">
        <v>2.1230000000000001E-4</v>
      </c>
      <c r="W981" s="39">
        <v>2.1923999999999999E-4</v>
      </c>
      <c r="X981" s="39">
        <v>2.1465000000000001E-4</v>
      </c>
      <c r="Y981" s="80"/>
      <c r="Z981" s="39">
        <v>1.9228999999999999E-4</v>
      </c>
      <c r="AA981" s="39">
        <v>1.7965E-4</v>
      </c>
      <c r="AB981" s="39">
        <v>1.7965E-4</v>
      </c>
      <c r="AC981" s="39">
        <v>1.6935E-4</v>
      </c>
      <c r="AD981" s="39">
        <v>1.6798E-4</v>
      </c>
      <c r="AE981" s="39">
        <v>1.6798E-4</v>
      </c>
      <c r="AF981" s="39">
        <v>1.9963000000000001E-4</v>
      </c>
      <c r="AG981" s="39">
        <v>1.9963000000000001E-4</v>
      </c>
      <c r="AH981" s="80"/>
      <c r="AI981" s="39">
        <v>5.7270429999999997E-2</v>
      </c>
      <c r="AM981" s="45"/>
      <c r="AN981" s="45"/>
      <c r="AO981" s="45"/>
      <c r="AP981" s="45"/>
      <c r="AQ981" s="45"/>
      <c r="AR981" s="45"/>
      <c r="AS981" s="45"/>
      <c r="AT981" s="45"/>
      <c r="AY981" s="45"/>
      <c r="AZ981" s="45"/>
    </row>
    <row r="982" spans="1:52" customFormat="1" ht="14.25" customHeight="1" x14ac:dyDescent="0.2">
      <c r="A982" s="38">
        <v>42231.279799999997</v>
      </c>
      <c r="B982" s="39">
        <v>0</v>
      </c>
      <c r="C982" s="39">
        <v>2.4220000000000001E-4</v>
      </c>
      <c r="D982" s="39">
        <v>4.2838000000000002E-4</v>
      </c>
      <c r="E982" s="39">
        <v>8.7991000000000002E-4</v>
      </c>
      <c r="F982" s="80"/>
      <c r="G982" s="39">
        <v>8.0864999999999995E-4</v>
      </c>
      <c r="H982" s="39">
        <v>7.0135E-4</v>
      </c>
      <c r="I982" s="39">
        <v>6.4955000000000004E-4</v>
      </c>
      <c r="J982" s="39">
        <v>5.8253000000000005E-4</v>
      </c>
      <c r="K982" s="39">
        <v>5.8085000000000005E-4</v>
      </c>
      <c r="L982" s="39">
        <v>5.6820999999999998E-4</v>
      </c>
      <c r="M982" s="80"/>
      <c r="N982" s="39">
        <v>5.2495000000000005E-4</v>
      </c>
      <c r="O982" s="39">
        <v>4.7020999999999999E-4</v>
      </c>
      <c r="P982" s="39">
        <v>4.7020999999999999E-4</v>
      </c>
      <c r="Q982" s="39">
        <v>2.0315E-4</v>
      </c>
      <c r="R982" s="39">
        <v>2.0315E-4</v>
      </c>
      <c r="S982" s="39">
        <v>2.0375999999999999E-4</v>
      </c>
      <c r="T982" s="39">
        <v>2.0375999999999999E-4</v>
      </c>
      <c r="U982" s="39">
        <v>2.0498000000000001E-4</v>
      </c>
      <c r="V982" s="39">
        <v>2.1206E-4</v>
      </c>
      <c r="W982" s="39">
        <v>2.1922000000000001E-4</v>
      </c>
      <c r="X982" s="39">
        <v>2.1469999999999999E-4</v>
      </c>
      <c r="Y982" s="80"/>
      <c r="Z982" s="39">
        <v>1.9280999999999999E-4</v>
      </c>
      <c r="AA982" s="39">
        <v>1.8009999999999999E-4</v>
      </c>
      <c r="AB982" s="39">
        <v>1.8009999999999999E-4</v>
      </c>
      <c r="AC982" s="39">
        <v>1.6951999999999999E-4</v>
      </c>
      <c r="AD982" s="39">
        <v>1.6797000000000001E-4</v>
      </c>
      <c r="AE982" s="39">
        <v>1.6797000000000001E-4</v>
      </c>
      <c r="AF982" s="39">
        <v>1.9832000000000001E-4</v>
      </c>
      <c r="AG982" s="39">
        <v>1.9832000000000001E-4</v>
      </c>
      <c r="AH982" s="80"/>
      <c r="AI982" s="39">
        <v>5.5474349999999999E-2</v>
      </c>
      <c r="AM982" s="45"/>
      <c r="AN982" s="45"/>
      <c r="AO982" s="45"/>
      <c r="AP982" s="45"/>
      <c r="AQ982" s="45"/>
      <c r="AR982" s="45"/>
      <c r="AS982" s="45"/>
      <c r="AT982" s="45"/>
      <c r="AY982" s="45"/>
      <c r="AZ982" s="45"/>
    </row>
    <row r="983" spans="1:52" customFormat="1" ht="14.25" customHeight="1" x14ac:dyDescent="0.2">
      <c r="A983" s="38">
        <v>42231.289799999999</v>
      </c>
      <c r="B983" s="39">
        <v>0</v>
      </c>
      <c r="C983" s="39">
        <v>2.4226E-4</v>
      </c>
      <c r="D983" s="39">
        <v>4.2854999999999998E-4</v>
      </c>
      <c r="E983" s="39">
        <v>8.8046999999999995E-4</v>
      </c>
      <c r="F983" s="80"/>
      <c r="G983" s="39">
        <v>8.0908E-4</v>
      </c>
      <c r="H983" s="39">
        <v>7.0166E-4</v>
      </c>
      <c r="I983" s="39">
        <v>6.4975000000000005E-4</v>
      </c>
      <c r="J983" s="39">
        <v>5.8268000000000003E-4</v>
      </c>
      <c r="K983" s="39">
        <v>5.8102000000000002E-4</v>
      </c>
      <c r="L983" s="39">
        <v>5.6844999999999997E-4</v>
      </c>
      <c r="M983" s="80"/>
      <c r="N983" s="39">
        <v>5.2526999999999999E-4</v>
      </c>
      <c r="O983" s="39">
        <v>4.7047000000000001E-4</v>
      </c>
      <c r="P983" s="39">
        <v>4.7047000000000001E-4</v>
      </c>
      <c r="Q983" s="39">
        <v>2.0305E-4</v>
      </c>
      <c r="R983" s="39">
        <v>2.0305E-4</v>
      </c>
      <c r="S983" s="39">
        <v>2.0366000000000001E-4</v>
      </c>
      <c r="T983" s="39">
        <v>2.0366000000000001E-4</v>
      </c>
      <c r="U983" s="39">
        <v>2.0482000000000001E-4</v>
      </c>
      <c r="V983" s="39">
        <v>2.1181999999999999E-4</v>
      </c>
      <c r="W983" s="39">
        <v>2.1918999999999999E-4</v>
      </c>
      <c r="X983" s="39">
        <v>2.1473999999999999E-4</v>
      </c>
      <c r="Y983" s="80"/>
      <c r="Z983" s="39">
        <v>1.9331E-4</v>
      </c>
      <c r="AA983" s="39">
        <v>1.8055999999999999E-4</v>
      </c>
      <c r="AB983" s="39">
        <v>1.8055999999999999E-4</v>
      </c>
      <c r="AC983" s="39">
        <v>1.697E-4</v>
      </c>
      <c r="AD983" s="39">
        <v>1.6797000000000001E-4</v>
      </c>
      <c r="AE983" s="39">
        <v>1.6797000000000001E-4</v>
      </c>
      <c r="AF983" s="39">
        <v>1.9705999999999999E-4</v>
      </c>
      <c r="AG983" s="39">
        <v>1.9705999999999999E-4</v>
      </c>
      <c r="AH983" s="80"/>
      <c r="AI983" s="39">
        <v>5.3729779999999998E-2</v>
      </c>
      <c r="AM983" s="45"/>
      <c r="AN983" s="45"/>
      <c r="AO983" s="45"/>
      <c r="AP983" s="45"/>
      <c r="AQ983" s="45"/>
      <c r="AR983" s="45"/>
      <c r="AS983" s="45"/>
      <c r="AT983" s="45"/>
      <c r="AY983" s="45"/>
      <c r="AZ983" s="45"/>
    </row>
    <row r="984" spans="1:52" customFormat="1" ht="14.25" customHeight="1" x14ac:dyDescent="0.2">
      <c r="A984" s="38">
        <v>42231.299800000001</v>
      </c>
      <c r="B984" s="39">
        <v>0</v>
      </c>
      <c r="C984" s="39">
        <v>2.4232999999999999E-4</v>
      </c>
      <c r="D984" s="39">
        <v>4.2872E-4</v>
      </c>
      <c r="E984" s="39">
        <v>8.8102000000000005E-4</v>
      </c>
      <c r="F984" s="80"/>
      <c r="G984" s="39">
        <v>8.095E-4</v>
      </c>
      <c r="H984" s="39">
        <v>7.0195999999999995E-4</v>
      </c>
      <c r="I984" s="39">
        <v>6.4994E-4</v>
      </c>
      <c r="J984" s="39">
        <v>5.8284000000000005E-4</v>
      </c>
      <c r="K984" s="39">
        <v>5.8118000000000004E-4</v>
      </c>
      <c r="L984" s="39">
        <v>5.6868999999999995E-4</v>
      </c>
      <c r="M984" s="80"/>
      <c r="N984" s="39">
        <v>5.2557000000000005E-4</v>
      </c>
      <c r="O984" s="39">
        <v>4.7072999999999999E-4</v>
      </c>
      <c r="P984" s="39">
        <v>4.7072999999999999E-4</v>
      </c>
      <c r="Q984" s="39">
        <v>2.0294000000000001E-4</v>
      </c>
      <c r="R984" s="39">
        <v>2.0294000000000001E-4</v>
      </c>
      <c r="S984" s="39">
        <v>2.0356000000000001E-4</v>
      </c>
      <c r="T984" s="39">
        <v>2.0356000000000001E-4</v>
      </c>
      <c r="U984" s="39">
        <v>2.0468E-4</v>
      </c>
      <c r="V984" s="39">
        <v>2.1159E-4</v>
      </c>
      <c r="W984" s="39">
        <v>2.1914999999999999E-4</v>
      </c>
      <c r="X984" s="39">
        <v>2.1476000000000001E-4</v>
      </c>
      <c r="Y984" s="80"/>
      <c r="Z984" s="39">
        <v>1.9382000000000001E-4</v>
      </c>
      <c r="AA984" s="39">
        <v>1.8102E-4</v>
      </c>
      <c r="AB984" s="39">
        <v>1.8102E-4</v>
      </c>
      <c r="AC984" s="39">
        <v>1.6988999999999999E-4</v>
      </c>
      <c r="AD984" s="39">
        <v>1.6798E-4</v>
      </c>
      <c r="AE984" s="39">
        <v>1.6798E-4</v>
      </c>
      <c r="AF984" s="39">
        <v>1.9587000000000001E-4</v>
      </c>
      <c r="AG984" s="39">
        <v>1.9587000000000001E-4</v>
      </c>
      <c r="AH984" s="80"/>
      <c r="AI984" s="39">
        <v>5.2035449999999997E-2</v>
      </c>
      <c r="AM984" s="45"/>
      <c r="AN984" s="45"/>
      <c r="AO984" s="45"/>
      <c r="AP984" s="45"/>
      <c r="AQ984" s="45"/>
      <c r="AR984" s="45"/>
      <c r="AS984" s="45"/>
      <c r="AT984" s="45"/>
      <c r="AY984" s="45"/>
      <c r="AZ984" s="45"/>
    </row>
    <row r="985" spans="1:52" customFormat="1" ht="14.25" customHeight="1" x14ac:dyDescent="0.2">
      <c r="A985" s="38">
        <v>42231.309800000003</v>
      </c>
      <c r="B985" s="39">
        <v>0</v>
      </c>
      <c r="C985" s="39">
        <v>2.4238999999999999E-4</v>
      </c>
      <c r="D985" s="39">
        <v>4.2887999999999997E-4</v>
      </c>
      <c r="E985" s="39">
        <v>8.8157000000000003E-4</v>
      </c>
      <c r="F985" s="80"/>
      <c r="G985" s="39">
        <v>8.0993000000000005E-4</v>
      </c>
      <c r="H985" s="39">
        <v>7.0226999999999996E-4</v>
      </c>
      <c r="I985" s="39">
        <v>6.5014000000000001E-4</v>
      </c>
      <c r="J985" s="39">
        <v>5.8299000000000003E-4</v>
      </c>
      <c r="K985" s="39">
        <v>5.8133999999999996E-4</v>
      </c>
      <c r="L985" s="39">
        <v>5.6893000000000004E-4</v>
      </c>
      <c r="M985" s="80"/>
      <c r="N985" s="39">
        <v>5.2587E-4</v>
      </c>
      <c r="O985" s="39">
        <v>4.7099000000000002E-4</v>
      </c>
      <c r="P985" s="39">
        <v>4.7099000000000002E-4</v>
      </c>
      <c r="Q985" s="39">
        <v>2.0284E-4</v>
      </c>
      <c r="R985" s="39">
        <v>2.0284E-4</v>
      </c>
      <c r="S985" s="39">
        <v>2.0346000000000001E-4</v>
      </c>
      <c r="T985" s="39">
        <v>2.0346000000000001E-4</v>
      </c>
      <c r="U985" s="39">
        <v>2.0453999999999999E-4</v>
      </c>
      <c r="V985" s="39">
        <v>2.1134999999999999E-4</v>
      </c>
      <c r="W985" s="39">
        <v>2.1911000000000001E-4</v>
      </c>
      <c r="X985" s="39">
        <v>2.1477000000000001E-4</v>
      </c>
      <c r="Y985" s="80"/>
      <c r="Z985" s="39">
        <v>1.9432E-4</v>
      </c>
      <c r="AA985" s="39">
        <v>1.8149E-4</v>
      </c>
      <c r="AB985" s="39">
        <v>1.8149E-4</v>
      </c>
      <c r="AC985" s="39">
        <v>1.7008999999999999E-4</v>
      </c>
      <c r="AD985" s="39">
        <v>1.6799999999999999E-4</v>
      </c>
      <c r="AE985" s="39">
        <v>1.6799999999999999E-4</v>
      </c>
      <c r="AF985" s="39">
        <v>1.9473E-4</v>
      </c>
      <c r="AG985" s="39">
        <v>1.9473E-4</v>
      </c>
      <c r="AH985" s="80"/>
      <c r="AI985" s="39">
        <v>5.0390119999999997E-2</v>
      </c>
      <c r="AM985" s="45"/>
      <c r="AN985" s="45"/>
      <c r="AO985" s="45"/>
      <c r="AP985" s="45"/>
      <c r="AQ985" s="45"/>
      <c r="AR985" s="45"/>
      <c r="AS985" s="45"/>
      <c r="AT985" s="45"/>
      <c r="AY985" s="45"/>
      <c r="AZ985" s="45"/>
    </row>
    <row r="986" spans="1:52" customFormat="1" ht="14.25" customHeight="1" x14ac:dyDescent="0.2">
      <c r="A986" s="38">
        <v>42231.319799999997</v>
      </c>
      <c r="B986" s="39">
        <v>0</v>
      </c>
      <c r="C986" s="39">
        <v>2.4246000000000001E-4</v>
      </c>
      <c r="D986" s="39">
        <v>4.2904999999999999E-4</v>
      </c>
      <c r="E986" s="39">
        <v>8.8212000000000002E-4</v>
      </c>
      <c r="F986" s="80"/>
      <c r="G986" s="39">
        <v>8.1035999999999999E-4</v>
      </c>
      <c r="H986" s="39">
        <v>7.0257000000000002E-4</v>
      </c>
      <c r="I986" s="39">
        <v>6.5032999999999996E-4</v>
      </c>
      <c r="J986" s="39">
        <v>5.8312999999999995E-4</v>
      </c>
      <c r="K986" s="39">
        <v>5.8149999999999999E-4</v>
      </c>
      <c r="L986" s="39">
        <v>5.6915999999999998E-4</v>
      </c>
      <c r="M986" s="80"/>
      <c r="N986" s="39">
        <v>5.2616000000000002E-4</v>
      </c>
      <c r="O986" s="39">
        <v>4.7124999999999999E-4</v>
      </c>
      <c r="P986" s="39">
        <v>4.7124999999999999E-4</v>
      </c>
      <c r="Q986" s="39">
        <v>2.0273000000000001E-4</v>
      </c>
      <c r="R986" s="39">
        <v>2.0273000000000001E-4</v>
      </c>
      <c r="S986" s="39">
        <v>2.0336E-4</v>
      </c>
      <c r="T986" s="39">
        <v>2.0336E-4</v>
      </c>
      <c r="U986" s="39">
        <v>2.0440000000000001E-4</v>
      </c>
      <c r="V986" s="39">
        <v>2.1111E-4</v>
      </c>
      <c r="W986" s="39">
        <v>2.1905000000000001E-4</v>
      </c>
      <c r="X986" s="39">
        <v>2.1477000000000001E-4</v>
      </c>
      <c r="Y986" s="80"/>
      <c r="Z986" s="39">
        <v>1.9481000000000001E-4</v>
      </c>
      <c r="AA986" s="39">
        <v>1.8196E-4</v>
      </c>
      <c r="AB986" s="39">
        <v>1.8196E-4</v>
      </c>
      <c r="AC986" s="39">
        <v>1.7029999999999999E-4</v>
      </c>
      <c r="AD986" s="39">
        <v>1.6803E-4</v>
      </c>
      <c r="AE986" s="39">
        <v>1.6803E-4</v>
      </c>
      <c r="AF986" s="39">
        <v>1.9364E-4</v>
      </c>
      <c r="AG986" s="39">
        <v>1.9364E-4</v>
      </c>
      <c r="AH986" s="80"/>
      <c r="AI986" s="39">
        <v>4.8792599999999998E-2</v>
      </c>
      <c r="AM986" s="45"/>
      <c r="AN986" s="45"/>
      <c r="AO986" s="45"/>
      <c r="AP986" s="45"/>
      <c r="AQ986" s="45"/>
      <c r="AR986" s="45"/>
      <c r="AS986" s="45"/>
      <c r="AT986" s="45"/>
      <c r="AY986" s="45"/>
      <c r="AZ986" s="45"/>
    </row>
    <row r="987" spans="1:52" customFormat="1" ht="14.25" customHeight="1" x14ac:dyDescent="0.2">
      <c r="A987" s="38">
        <v>42231.329899999997</v>
      </c>
      <c r="B987" s="39">
        <v>0</v>
      </c>
      <c r="C987" s="39">
        <v>2.4253E-4</v>
      </c>
      <c r="D987" s="39">
        <v>4.2921000000000002E-4</v>
      </c>
      <c r="E987" s="39">
        <v>8.8265999999999996E-4</v>
      </c>
      <c r="F987" s="80"/>
      <c r="G987" s="39">
        <v>8.1077999999999999E-4</v>
      </c>
      <c r="H987" s="39">
        <v>7.0288000000000002E-4</v>
      </c>
      <c r="I987" s="39">
        <v>6.5052000000000003E-4</v>
      </c>
      <c r="J987" s="39">
        <v>5.8328000000000004E-4</v>
      </c>
      <c r="K987" s="39">
        <v>5.8164999999999996E-4</v>
      </c>
      <c r="L987" s="39">
        <v>5.6939000000000002E-4</v>
      </c>
      <c r="M987" s="80"/>
      <c r="N987" s="39">
        <v>5.2643999999999998E-4</v>
      </c>
      <c r="O987" s="39">
        <v>4.7151000000000002E-4</v>
      </c>
      <c r="P987" s="39">
        <v>4.7151000000000002E-4</v>
      </c>
      <c r="Q987" s="39">
        <v>2.0262000000000001E-4</v>
      </c>
      <c r="R987" s="39">
        <v>2.0262000000000001E-4</v>
      </c>
      <c r="S987" s="39">
        <v>2.0326E-4</v>
      </c>
      <c r="T987" s="39">
        <v>2.0326E-4</v>
      </c>
      <c r="U987" s="39">
        <v>2.0426999999999999E-4</v>
      </c>
      <c r="V987" s="39">
        <v>2.1087999999999999E-4</v>
      </c>
      <c r="W987" s="39">
        <v>2.1898999999999999E-4</v>
      </c>
      <c r="X987" s="39">
        <v>2.1477000000000001E-4</v>
      </c>
      <c r="Y987" s="80"/>
      <c r="Z987" s="39">
        <v>1.953E-4</v>
      </c>
      <c r="AA987" s="39">
        <v>1.8243999999999999E-4</v>
      </c>
      <c r="AB987" s="39">
        <v>1.8243999999999999E-4</v>
      </c>
      <c r="AC987" s="39">
        <v>1.7051999999999999E-4</v>
      </c>
      <c r="AD987" s="39">
        <v>1.6805999999999999E-4</v>
      </c>
      <c r="AE987" s="39">
        <v>1.6805999999999999E-4</v>
      </c>
      <c r="AF987" s="39">
        <v>1.9259999999999999E-4</v>
      </c>
      <c r="AG987" s="39">
        <v>1.9259999999999999E-4</v>
      </c>
      <c r="AH987" s="80"/>
      <c r="AI987" s="39">
        <v>4.7241690000000003E-2</v>
      </c>
      <c r="AM987" s="45"/>
      <c r="AN987" s="45"/>
      <c r="AO987" s="45"/>
      <c r="AP987" s="45"/>
      <c r="AQ987" s="45"/>
      <c r="AR987" s="45"/>
      <c r="AS987" s="45"/>
      <c r="AT987" s="45"/>
      <c r="AY987" s="45"/>
      <c r="AZ987" s="45"/>
    </row>
    <row r="988" spans="1:52" customFormat="1" ht="14.25" customHeight="1" x14ac:dyDescent="0.2">
      <c r="A988" s="38">
        <v>42231.339899999999</v>
      </c>
      <c r="B988" s="39">
        <v>0</v>
      </c>
      <c r="C988" s="39">
        <v>2.4258999999999999E-4</v>
      </c>
      <c r="D988" s="39">
        <v>4.2937999999999999E-4</v>
      </c>
      <c r="E988" s="39">
        <v>8.8321000000000005E-4</v>
      </c>
      <c r="F988" s="80"/>
      <c r="G988" s="39">
        <v>8.1121000000000003E-4</v>
      </c>
      <c r="H988" s="39">
        <v>7.0319000000000002E-4</v>
      </c>
      <c r="I988" s="39">
        <v>6.5070999999999998E-4</v>
      </c>
      <c r="J988" s="39">
        <v>5.8341999999999997E-4</v>
      </c>
      <c r="K988" s="39">
        <v>5.8180999999999999E-4</v>
      </c>
      <c r="L988" s="39">
        <v>5.6961000000000002E-4</v>
      </c>
      <c r="M988" s="80"/>
      <c r="N988" s="39">
        <v>5.2671E-4</v>
      </c>
      <c r="O988" s="39">
        <v>4.7176999999999999E-4</v>
      </c>
      <c r="P988" s="39">
        <v>4.7176999999999999E-4</v>
      </c>
      <c r="Q988" s="39">
        <v>2.0251000000000001E-4</v>
      </c>
      <c r="R988" s="39">
        <v>2.0251000000000001E-4</v>
      </c>
      <c r="S988" s="39">
        <v>2.0316E-4</v>
      </c>
      <c r="T988" s="39">
        <v>2.0316E-4</v>
      </c>
      <c r="U988" s="39">
        <v>2.0414000000000001E-4</v>
      </c>
      <c r="V988" s="39">
        <v>2.1064E-4</v>
      </c>
      <c r="W988" s="39">
        <v>2.1892999999999999E-4</v>
      </c>
      <c r="X988" s="39">
        <v>2.1474999999999999E-4</v>
      </c>
      <c r="Y988" s="80"/>
      <c r="Z988" s="39">
        <v>1.9578999999999999E-4</v>
      </c>
      <c r="AA988" s="39">
        <v>1.8291999999999999E-4</v>
      </c>
      <c r="AB988" s="39">
        <v>1.8291999999999999E-4</v>
      </c>
      <c r="AC988" s="39">
        <v>1.7074000000000001E-4</v>
      </c>
      <c r="AD988" s="39">
        <v>1.6809999999999999E-4</v>
      </c>
      <c r="AE988" s="39">
        <v>1.6809999999999999E-4</v>
      </c>
      <c r="AF988" s="39">
        <v>1.9160999999999999E-4</v>
      </c>
      <c r="AG988" s="39">
        <v>1.9160999999999999E-4</v>
      </c>
      <c r="AH988" s="80"/>
      <c r="AI988" s="39">
        <v>4.5736230000000003E-2</v>
      </c>
      <c r="AM988" s="45"/>
      <c r="AN988" s="45"/>
      <c r="AO988" s="45"/>
      <c r="AP988" s="45"/>
      <c r="AQ988" s="45"/>
      <c r="AR988" s="45"/>
      <c r="AS988" s="45"/>
      <c r="AT988" s="45"/>
      <c r="AY988" s="45"/>
      <c r="AZ988" s="45"/>
    </row>
    <row r="989" spans="1:52" customFormat="1" ht="14.25" customHeight="1" x14ac:dyDescent="0.2">
      <c r="A989" s="38">
        <v>42231.349900000001</v>
      </c>
      <c r="B989" s="39">
        <v>0</v>
      </c>
      <c r="C989" s="39">
        <v>2.4266000000000001E-4</v>
      </c>
      <c r="D989" s="39">
        <v>4.2954000000000001E-4</v>
      </c>
      <c r="E989" s="39">
        <v>8.8374999999999999E-4</v>
      </c>
      <c r="F989" s="80"/>
      <c r="G989" s="39">
        <v>8.1163999999999997E-4</v>
      </c>
      <c r="H989" s="39">
        <v>7.0350000000000002E-4</v>
      </c>
      <c r="I989" s="39">
        <v>6.5090999999999999E-4</v>
      </c>
      <c r="J989" s="39">
        <v>5.8356E-4</v>
      </c>
      <c r="K989" s="39">
        <v>5.8195000000000002E-4</v>
      </c>
      <c r="L989" s="39">
        <v>5.6983000000000001E-4</v>
      </c>
      <c r="M989" s="80"/>
      <c r="N989" s="39">
        <v>5.2698000000000003E-4</v>
      </c>
      <c r="O989" s="39">
        <v>4.7203000000000002E-4</v>
      </c>
      <c r="P989" s="39">
        <v>4.7203000000000002E-4</v>
      </c>
      <c r="Q989" s="39">
        <v>2.0239999999999999E-4</v>
      </c>
      <c r="R989" s="39">
        <v>2.0239999999999999E-4</v>
      </c>
      <c r="S989" s="39">
        <v>2.0306E-4</v>
      </c>
      <c r="T989" s="39">
        <v>2.0306E-4</v>
      </c>
      <c r="U989" s="39">
        <v>2.0400999999999999E-4</v>
      </c>
      <c r="V989" s="39">
        <v>2.1041000000000001E-4</v>
      </c>
      <c r="W989" s="39">
        <v>2.1885000000000001E-4</v>
      </c>
      <c r="X989" s="39">
        <v>2.1472E-4</v>
      </c>
      <c r="Y989" s="80"/>
      <c r="Z989" s="39">
        <v>1.9626999999999999E-4</v>
      </c>
      <c r="AA989" s="39">
        <v>1.8340000000000001E-4</v>
      </c>
      <c r="AB989" s="39">
        <v>1.8340000000000001E-4</v>
      </c>
      <c r="AC989" s="39">
        <v>1.7097999999999999E-4</v>
      </c>
      <c r="AD989" s="39">
        <v>1.6815999999999999E-4</v>
      </c>
      <c r="AE989" s="39">
        <v>1.6815999999999999E-4</v>
      </c>
      <c r="AF989" s="39">
        <v>1.9065999999999999E-4</v>
      </c>
      <c r="AG989" s="39">
        <v>1.9065999999999999E-4</v>
      </c>
      <c r="AH989" s="80"/>
      <c r="AI989" s="39">
        <v>4.427507E-2</v>
      </c>
      <c r="AM989" s="45"/>
      <c r="AN989" s="45"/>
      <c r="AO989" s="45"/>
      <c r="AP989" s="45"/>
      <c r="AQ989" s="45"/>
      <c r="AR989" s="45"/>
      <c r="AS989" s="45"/>
      <c r="AT989" s="45"/>
      <c r="AY989" s="45"/>
      <c r="AZ989" s="45"/>
    </row>
    <row r="990" spans="1:52" customFormat="1" ht="14.25" customHeight="1" x14ac:dyDescent="0.2">
      <c r="A990" s="38">
        <v>42231.359900000003</v>
      </c>
      <c r="B990" s="39">
        <v>0</v>
      </c>
      <c r="C990" s="39">
        <v>2.4272000000000001E-4</v>
      </c>
      <c r="D990" s="39">
        <v>4.2968999999999999E-4</v>
      </c>
      <c r="E990" s="39">
        <v>8.8429000000000003E-4</v>
      </c>
      <c r="F990" s="80"/>
      <c r="G990" s="39">
        <v>8.1205999999999997E-4</v>
      </c>
      <c r="H990" s="39">
        <v>7.0379999999999998E-4</v>
      </c>
      <c r="I990" s="39">
        <v>6.5110000000000005E-4</v>
      </c>
      <c r="J990" s="39">
        <v>5.8370000000000004E-4</v>
      </c>
      <c r="K990" s="39">
        <v>5.821E-4</v>
      </c>
      <c r="L990" s="39">
        <v>5.7003999999999996E-4</v>
      </c>
      <c r="M990" s="80"/>
      <c r="N990" s="39">
        <v>5.2724E-4</v>
      </c>
      <c r="O990" s="39">
        <v>4.7228E-4</v>
      </c>
      <c r="P990" s="39">
        <v>4.7228E-4</v>
      </c>
      <c r="Q990" s="39">
        <v>2.0227999999999999E-4</v>
      </c>
      <c r="R990" s="39">
        <v>2.0227999999999999E-4</v>
      </c>
      <c r="S990" s="39">
        <v>2.0295999999999999E-4</v>
      </c>
      <c r="T990" s="39">
        <v>2.0295999999999999E-4</v>
      </c>
      <c r="U990" s="39">
        <v>2.0389E-4</v>
      </c>
      <c r="V990" s="39">
        <v>2.1017E-4</v>
      </c>
      <c r="W990" s="39">
        <v>2.1877999999999999E-4</v>
      </c>
      <c r="X990" s="39">
        <v>2.1468E-4</v>
      </c>
      <c r="Y990" s="80"/>
      <c r="Z990" s="39">
        <v>1.9675000000000001E-4</v>
      </c>
      <c r="AA990" s="39">
        <v>1.8388000000000001E-4</v>
      </c>
      <c r="AB990" s="39">
        <v>1.8388000000000001E-4</v>
      </c>
      <c r="AC990" s="39">
        <v>1.7123E-4</v>
      </c>
      <c r="AD990" s="39">
        <v>1.6822000000000001E-4</v>
      </c>
      <c r="AE990" s="39">
        <v>1.6822000000000001E-4</v>
      </c>
      <c r="AF990" s="39">
        <v>1.8975E-4</v>
      </c>
      <c r="AG990" s="39">
        <v>1.8975E-4</v>
      </c>
      <c r="AH990" s="80"/>
      <c r="AI990" s="39">
        <v>4.2857079999999999E-2</v>
      </c>
      <c r="AM990" s="45"/>
      <c r="AN990" s="45"/>
      <c r="AO990" s="45"/>
      <c r="AP990" s="45"/>
      <c r="AQ990" s="45"/>
      <c r="AR990" s="45"/>
      <c r="AS990" s="45"/>
      <c r="AT990" s="45"/>
      <c r="AY990" s="45"/>
      <c r="AZ990" s="45"/>
    </row>
    <row r="991" spans="1:52" customFormat="1" ht="14.25" customHeight="1" x14ac:dyDescent="0.2">
      <c r="A991" s="38">
        <v>42231.369899999998</v>
      </c>
      <c r="B991" s="39">
        <v>0</v>
      </c>
      <c r="C991" s="39">
        <v>2.4279E-4</v>
      </c>
      <c r="D991" s="39">
        <v>4.2985000000000001E-4</v>
      </c>
      <c r="E991" s="39">
        <v>8.8482999999999997E-4</v>
      </c>
      <c r="F991" s="80"/>
      <c r="G991" s="39">
        <v>8.1249000000000002E-4</v>
      </c>
      <c r="H991" s="39">
        <v>7.0410999999999998E-4</v>
      </c>
      <c r="I991" s="39">
        <v>6.5129000000000001E-4</v>
      </c>
      <c r="J991" s="39">
        <v>5.8383000000000003E-4</v>
      </c>
      <c r="K991" s="39">
        <v>5.8224000000000004E-4</v>
      </c>
      <c r="L991" s="39">
        <v>5.7025000000000001E-4</v>
      </c>
      <c r="M991" s="80"/>
      <c r="N991" s="39">
        <v>5.2749000000000003E-4</v>
      </c>
      <c r="O991" s="39">
        <v>4.7254000000000003E-4</v>
      </c>
      <c r="P991" s="39">
        <v>4.7254000000000003E-4</v>
      </c>
      <c r="Q991" s="39">
        <v>2.0217E-4</v>
      </c>
      <c r="R991" s="39">
        <v>2.0217E-4</v>
      </c>
      <c r="S991" s="39">
        <v>2.0285999999999999E-4</v>
      </c>
      <c r="T991" s="39">
        <v>2.0285999999999999E-4</v>
      </c>
      <c r="U991" s="39">
        <v>2.0378E-4</v>
      </c>
      <c r="V991" s="39">
        <v>2.0994000000000001E-4</v>
      </c>
      <c r="W991" s="39">
        <v>2.1869000000000001E-4</v>
      </c>
      <c r="X991" s="39">
        <v>2.1463E-4</v>
      </c>
      <c r="Y991" s="80"/>
      <c r="Z991" s="39">
        <v>1.9722000000000001E-4</v>
      </c>
      <c r="AA991" s="39">
        <v>1.8437E-4</v>
      </c>
      <c r="AB991" s="39">
        <v>1.8437E-4</v>
      </c>
      <c r="AC991" s="39">
        <v>1.7148E-4</v>
      </c>
      <c r="AD991" s="39">
        <v>1.6829E-4</v>
      </c>
      <c r="AE991" s="39">
        <v>1.6829E-4</v>
      </c>
      <c r="AF991" s="39">
        <v>1.8887999999999999E-4</v>
      </c>
      <c r="AG991" s="39">
        <v>1.8887999999999999E-4</v>
      </c>
      <c r="AH991" s="80"/>
      <c r="AI991" s="39">
        <v>4.1481169999999998E-2</v>
      </c>
      <c r="AM991" s="45"/>
      <c r="AN991" s="45"/>
      <c r="AO991" s="45"/>
      <c r="AP991" s="45"/>
      <c r="AQ991" s="45"/>
      <c r="AR991" s="45"/>
      <c r="AS991" s="45"/>
      <c r="AT991" s="45"/>
      <c r="AY991" s="45"/>
      <c r="AZ991" s="45"/>
    </row>
    <row r="992" spans="1:52" customFormat="1" ht="14.25" customHeight="1" x14ac:dyDescent="0.2">
      <c r="A992" s="38">
        <v>42231.38</v>
      </c>
      <c r="B992" s="39">
        <v>0</v>
      </c>
      <c r="C992" s="39">
        <v>2.4284999999999999E-4</v>
      </c>
      <c r="D992" s="39">
        <v>4.3000999999999998E-4</v>
      </c>
      <c r="E992" s="39">
        <v>8.8537000000000002E-4</v>
      </c>
      <c r="F992" s="80"/>
      <c r="G992" s="39">
        <v>8.1291999999999996E-4</v>
      </c>
      <c r="H992" s="39">
        <v>7.0441999999999998E-4</v>
      </c>
      <c r="I992" s="39">
        <v>6.5147999999999996E-4</v>
      </c>
      <c r="J992" s="39">
        <v>5.8396000000000001E-4</v>
      </c>
      <c r="K992" s="39">
        <v>5.8237999999999996E-4</v>
      </c>
      <c r="L992" s="39">
        <v>5.7045999999999996E-4</v>
      </c>
      <c r="M992" s="80"/>
      <c r="N992" s="39">
        <v>5.2773000000000002E-4</v>
      </c>
      <c r="O992" s="39">
        <v>4.7279E-4</v>
      </c>
      <c r="P992" s="39">
        <v>4.7279E-4</v>
      </c>
      <c r="Q992" s="39">
        <v>2.0205000000000001E-4</v>
      </c>
      <c r="R992" s="39">
        <v>2.0205000000000001E-4</v>
      </c>
      <c r="S992" s="39">
        <v>2.0275999999999999E-4</v>
      </c>
      <c r="T992" s="39">
        <v>2.0275999999999999E-4</v>
      </c>
      <c r="U992" s="39">
        <v>2.0366000000000001E-4</v>
      </c>
      <c r="V992" s="39">
        <v>2.0971E-4</v>
      </c>
      <c r="W992" s="39">
        <v>2.1861E-4</v>
      </c>
      <c r="X992" s="39">
        <v>2.1458E-4</v>
      </c>
      <c r="Y992" s="80"/>
      <c r="Z992" s="39">
        <v>1.9767999999999999E-4</v>
      </c>
      <c r="AA992" s="39">
        <v>1.8485999999999999E-4</v>
      </c>
      <c r="AB992" s="39">
        <v>1.8485999999999999E-4</v>
      </c>
      <c r="AC992" s="39">
        <v>1.7174000000000001E-4</v>
      </c>
      <c r="AD992" s="39">
        <v>1.6836999999999999E-4</v>
      </c>
      <c r="AE992" s="39">
        <v>1.6836999999999999E-4</v>
      </c>
      <c r="AF992" s="39">
        <v>1.8804999999999999E-4</v>
      </c>
      <c r="AG992" s="39">
        <v>1.8804999999999999E-4</v>
      </c>
      <c r="AH992" s="80"/>
      <c r="AI992" s="39">
        <v>4.0146250000000001E-2</v>
      </c>
      <c r="AM992" s="45"/>
      <c r="AN992" s="45"/>
      <c r="AO992" s="45"/>
      <c r="AP992" s="45"/>
      <c r="AQ992" s="45"/>
      <c r="AR992" s="45"/>
      <c r="AS992" s="45"/>
      <c r="AT992" s="45"/>
      <c r="AY992" s="45"/>
      <c r="AZ992" s="45"/>
    </row>
    <row r="993" spans="1:52" customFormat="1" ht="14.25" customHeight="1" x14ac:dyDescent="0.2">
      <c r="A993" s="38">
        <v>42231.39</v>
      </c>
      <c r="B993" s="39">
        <v>0</v>
      </c>
      <c r="C993" s="39">
        <v>2.4292000000000001E-4</v>
      </c>
      <c r="D993" s="39">
        <v>4.3016000000000002E-4</v>
      </c>
      <c r="E993" s="39">
        <v>8.8590999999999995E-4</v>
      </c>
      <c r="F993" s="80"/>
      <c r="G993" s="39">
        <v>8.1333999999999996E-4</v>
      </c>
      <c r="H993" s="39">
        <v>7.0472999999999998E-4</v>
      </c>
      <c r="I993" s="39">
        <v>6.5167000000000003E-4</v>
      </c>
      <c r="J993" s="39">
        <v>5.8409E-4</v>
      </c>
      <c r="K993" s="39">
        <v>5.8252E-4</v>
      </c>
      <c r="L993" s="39">
        <v>5.7065999999999996E-4</v>
      </c>
      <c r="M993" s="80"/>
      <c r="N993" s="39">
        <v>5.2797E-4</v>
      </c>
      <c r="O993" s="39">
        <v>4.7303999999999998E-4</v>
      </c>
      <c r="P993" s="39">
        <v>4.7303999999999998E-4</v>
      </c>
      <c r="Q993" s="39">
        <v>2.0193000000000001E-4</v>
      </c>
      <c r="R993" s="39">
        <v>2.0193000000000001E-4</v>
      </c>
      <c r="S993" s="39">
        <v>2.0264999999999999E-4</v>
      </c>
      <c r="T993" s="39">
        <v>2.0264999999999999E-4</v>
      </c>
      <c r="U993" s="39">
        <v>2.0354999999999999E-4</v>
      </c>
      <c r="V993" s="39">
        <v>2.0948000000000001E-4</v>
      </c>
      <c r="W993" s="39">
        <v>2.1850999999999999E-4</v>
      </c>
      <c r="X993" s="39">
        <v>2.1451E-4</v>
      </c>
      <c r="Y993" s="80"/>
      <c r="Z993" s="39">
        <v>1.9814E-4</v>
      </c>
      <c r="AA993" s="39">
        <v>1.8536E-4</v>
      </c>
      <c r="AB993" s="39">
        <v>1.8536E-4</v>
      </c>
      <c r="AC993" s="39">
        <v>1.7202E-4</v>
      </c>
      <c r="AD993" s="39">
        <v>1.6846E-4</v>
      </c>
      <c r="AE993" s="39">
        <v>1.6846E-4</v>
      </c>
      <c r="AF993" s="39">
        <v>1.8725E-4</v>
      </c>
      <c r="AG993" s="39">
        <v>1.8725E-4</v>
      </c>
      <c r="AH993" s="80"/>
      <c r="AI993" s="39">
        <v>3.8851249999999997E-2</v>
      </c>
      <c r="AM993" s="45"/>
      <c r="AN993" s="45"/>
      <c r="AO993" s="45"/>
      <c r="AP993" s="45"/>
      <c r="AQ993" s="45"/>
      <c r="AR993" s="45"/>
      <c r="AS993" s="45"/>
      <c r="AT993" s="45"/>
      <c r="AY993" s="45"/>
      <c r="AZ993" s="45"/>
    </row>
    <row r="994" spans="1:52" customFormat="1" ht="14.25" customHeight="1" x14ac:dyDescent="0.2">
      <c r="A994" s="38">
        <v>42231.4</v>
      </c>
      <c r="B994" s="39">
        <v>0</v>
      </c>
      <c r="C994" s="39">
        <v>2.4298000000000001E-4</v>
      </c>
      <c r="D994" s="39">
        <v>4.3031999999999999E-4</v>
      </c>
      <c r="E994" s="39">
        <v>8.8643999999999995E-4</v>
      </c>
      <c r="F994" s="80"/>
      <c r="G994" s="39">
        <v>8.1377000000000001E-4</v>
      </c>
      <c r="H994" s="39">
        <v>7.0503999999999999E-4</v>
      </c>
      <c r="I994" s="39">
        <v>6.5185999999999998E-4</v>
      </c>
      <c r="J994" s="39">
        <v>5.8421000000000005E-4</v>
      </c>
      <c r="K994" s="39">
        <v>5.8264999999999999E-4</v>
      </c>
      <c r="L994" s="39">
        <v>5.7085999999999997E-4</v>
      </c>
      <c r="M994" s="80"/>
      <c r="N994" s="39">
        <v>5.2820000000000005E-4</v>
      </c>
      <c r="O994" s="39">
        <v>4.7328000000000002E-4</v>
      </c>
      <c r="P994" s="39">
        <v>4.7328000000000002E-4</v>
      </c>
      <c r="Q994" s="39">
        <v>2.0180999999999999E-4</v>
      </c>
      <c r="R994" s="39">
        <v>2.0180999999999999E-4</v>
      </c>
      <c r="S994" s="39">
        <v>2.0254999999999999E-4</v>
      </c>
      <c r="T994" s="39">
        <v>2.0254999999999999E-4</v>
      </c>
      <c r="U994" s="39">
        <v>2.0343999999999999E-4</v>
      </c>
      <c r="V994" s="39">
        <v>2.0924999999999999E-4</v>
      </c>
      <c r="W994" s="39">
        <v>2.1840999999999999E-4</v>
      </c>
      <c r="X994" s="39">
        <v>2.1443999999999999E-4</v>
      </c>
      <c r="Y994" s="80"/>
      <c r="Z994" s="39">
        <v>1.9859000000000001E-4</v>
      </c>
      <c r="AA994" s="39">
        <v>1.8584999999999999E-4</v>
      </c>
      <c r="AB994" s="39">
        <v>1.8584999999999999E-4</v>
      </c>
      <c r="AC994" s="39">
        <v>1.7229999999999999E-4</v>
      </c>
      <c r="AD994" s="39">
        <v>1.6856E-4</v>
      </c>
      <c r="AE994" s="39">
        <v>1.6856E-4</v>
      </c>
      <c r="AF994" s="39">
        <v>1.8649000000000001E-4</v>
      </c>
      <c r="AG994" s="39">
        <v>1.8649000000000001E-4</v>
      </c>
      <c r="AH994" s="80"/>
      <c r="AI994" s="39">
        <v>3.7595120000000003E-2</v>
      </c>
      <c r="AM994" s="45"/>
      <c r="AN994" s="45"/>
      <c r="AO994" s="45"/>
      <c r="AP994" s="45"/>
      <c r="AQ994" s="45"/>
      <c r="AR994" s="45"/>
      <c r="AS994" s="45"/>
      <c r="AT994" s="45"/>
      <c r="AY994" s="45"/>
      <c r="AZ994" s="45"/>
    </row>
    <row r="995" spans="1:52" customFormat="1" ht="14.25" customHeight="1" x14ac:dyDescent="0.2">
      <c r="A995" s="38">
        <v>42231.41</v>
      </c>
      <c r="B995" s="39">
        <v>0</v>
      </c>
      <c r="C995" s="39">
        <v>2.4305E-4</v>
      </c>
      <c r="D995" s="39">
        <v>4.3047000000000002E-4</v>
      </c>
      <c r="E995" s="39">
        <v>8.8696999999999995E-4</v>
      </c>
      <c r="F995" s="80"/>
      <c r="G995" s="39">
        <v>8.1419999999999995E-4</v>
      </c>
      <c r="H995" s="39">
        <v>7.0534999999999999E-4</v>
      </c>
      <c r="I995" s="39">
        <v>6.5205000000000005E-4</v>
      </c>
      <c r="J995" s="39">
        <v>5.8434000000000003E-4</v>
      </c>
      <c r="K995" s="39">
        <v>5.8279000000000002E-4</v>
      </c>
      <c r="L995" s="39">
        <v>5.7105999999999997E-4</v>
      </c>
      <c r="M995" s="80"/>
      <c r="N995" s="39">
        <v>5.2842999999999998E-4</v>
      </c>
      <c r="O995" s="39">
        <v>4.7353E-4</v>
      </c>
      <c r="P995" s="39">
        <v>4.7353E-4</v>
      </c>
      <c r="Q995" s="39">
        <v>2.0169E-4</v>
      </c>
      <c r="R995" s="39">
        <v>2.0169E-4</v>
      </c>
      <c r="S995" s="39">
        <v>2.0243999999999999E-4</v>
      </c>
      <c r="T995" s="39">
        <v>2.0243999999999999E-4</v>
      </c>
      <c r="U995" s="39">
        <v>2.0332999999999999E-4</v>
      </c>
      <c r="V995" s="39">
        <v>2.0902E-4</v>
      </c>
      <c r="W995" s="39">
        <v>2.1830999999999999E-4</v>
      </c>
      <c r="X995" s="39">
        <v>2.1436E-4</v>
      </c>
      <c r="Y995" s="80"/>
      <c r="Z995" s="39">
        <v>1.9903999999999999E-4</v>
      </c>
      <c r="AA995" s="39">
        <v>1.8635E-4</v>
      </c>
      <c r="AB995" s="39">
        <v>1.8635E-4</v>
      </c>
      <c r="AC995" s="39">
        <v>1.7259E-4</v>
      </c>
      <c r="AD995" s="39">
        <v>1.6867E-4</v>
      </c>
      <c r="AE995" s="39">
        <v>1.6867E-4</v>
      </c>
      <c r="AF995" s="39">
        <v>1.8574999999999999E-4</v>
      </c>
      <c r="AG995" s="39">
        <v>1.8574999999999999E-4</v>
      </c>
      <c r="AH995" s="80"/>
      <c r="AI995" s="39">
        <v>3.6376850000000002E-2</v>
      </c>
      <c r="AM995" s="45"/>
      <c r="AN995" s="45"/>
      <c r="AO995" s="45"/>
      <c r="AP995" s="45"/>
      <c r="AQ995" s="45"/>
      <c r="AR995" s="45"/>
      <c r="AS995" s="45"/>
      <c r="AT995" s="45"/>
      <c r="AY995" s="45"/>
      <c r="AZ995" s="45"/>
    </row>
    <row r="996" spans="1:52" customFormat="1" ht="14.25" customHeight="1" x14ac:dyDescent="0.2">
      <c r="A996" s="38">
        <v>42231.420100000003</v>
      </c>
      <c r="B996" s="39">
        <v>0</v>
      </c>
      <c r="C996" s="39">
        <v>2.4311999999999999E-4</v>
      </c>
      <c r="D996" s="39">
        <v>4.3061999999999999E-4</v>
      </c>
      <c r="E996" s="39">
        <v>8.8750000000000005E-4</v>
      </c>
      <c r="F996" s="80"/>
      <c r="G996" s="39">
        <v>8.1461999999999995E-4</v>
      </c>
      <c r="H996" s="39">
        <v>7.0565999999999999E-4</v>
      </c>
      <c r="I996" s="39">
        <v>6.5224E-4</v>
      </c>
      <c r="J996" s="39">
        <v>5.8445999999999997E-4</v>
      </c>
      <c r="K996" s="39">
        <v>5.8290999999999996E-4</v>
      </c>
      <c r="L996" s="39">
        <v>5.7125000000000003E-4</v>
      </c>
      <c r="M996" s="80"/>
      <c r="N996" s="39">
        <v>5.2864000000000003E-4</v>
      </c>
      <c r="O996" s="39">
        <v>4.7376999999999999E-4</v>
      </c>
      <c r="P996" s="39">
        <v>4.7376999999999999E-4</v>
      </c>
      <c r="Q996" s="39">
        <v>2.0155999999999999E-4</v>
      </c>
      <c r="R996" s="39">
        <v>2.0155999999999999E-4</v>
      </c>
      <c r="S996" s="39">
        <v>2.0233E-4</v>
      </c>
      <c r="T996" s="39">
        <v>2.0233E-4</v>
      </c>
      <c r="U996" s="39">
        <v>2.0322E-4</v>
      </c>
      <c r="V996" s="39">
        <v>2.0879000000000001E-4</v>
      </c>
      <c r="W996" s="39">
        <v>2.1821000000000001E-4</v>
      </c>
      <c r="X996" s="39">
        <v>2.1427999999999999E-4</v>
      </c>
      <c r="Y996" s="80"/>
      <c r="Z996" s="39">
        <v>1.9948000000000001E-4</v>
      </c>
      <c r="AA996" s="39">
        <v>1.8684999999999999E-4</v>
      </c>
      <c r="AB996" s="39">
        <v>1.8684999999999999E-4</v>
      </c>
      <c r="AC996" s="39">
        <v>1.7288000000000001E-4</v>
      </c>
      <c r="AD996" s="39">
        <v>1.6878999999999999E-4</v>
      </c>
      <c r="AE996" s="39">
        <v>1.6878999999999999E-4</v>
      </c>
      <c r="AF996" s="39">
        <v>1.8505E-4</v>
      </c>
      <c r="AG996" s="39">
        <v>1.8505E-4</v>
      </c>
      <c r="AH996" s="80"/>
      <c r="AI996" s="39">
        <v>3.5195419999999998E-2</v>
      </c>
      <c r="AM996" s="45"/>
      <c r="AN996" s="45"/>
      <c r="AO996" s="45"/>
      <c r="AP996" s="45"/>
      <c r="AQ996" s="45"/>
      <c r="AR996" s="45"/>
      <c r="AS996" s="45"/>
      <c r="AT996" s="45"/>
      <c r="AY996" s="45"/>
      <c r="AZ996" s="45"/>
    </row>
    <row r="997" spans="1:52" customFormat="1" ht="14.25" customHeight="1" x14ac:dyDescent="0.2">
      <c r="A997" s="38">
        <v>42231.430099999998</v>
      </c>
      <c r="B997" s="39">
        <v>0</v>
      </c>
      <c r="C997" s="39">
        <v>2.4318000000000001E-4</v>
      </c>
      <c r="D997" s="39">
        <v>4.3077000000000002E-4</v>
      </c>
      <c r="E997" s="39">
        <v>8.8803000000000005E-4</v>
      </c>
      <c r="F997" s="80"/>
      <c r="G997" s="39">
        <v>8.1505E-4</v>
      </c>
      <c r="H997" s="39">
        <v>7.0596999999999999E-4</v>
      </c>
      <c r="I997" s="39">
        <v>6.5242999999999996E-4</v>
      </c>
      <c r="J997" s="39">
        <v>5.8456999999999997E-4</v>
      </c>
      <c r="K997" s="39">
        <v>5.8303999999999995E-4</v>
      </c>
      <c r="L997" s="39">
        <v>5.7143999999999999E-4</v>
      </c>
      <c r="M997" s="80"/>
      <c r="N997" s="39">
        <v>5.2884999999999998E-4</v>
      </c>
      <c r="O997" s="39">
        <v>4.7401000000000002E-4</v>
      </c>
      <c r="P997" s="39">
        <v>4.7401000000000002E-4</v>
      </c>
      <c r="Q997" s="39">
        <v>2.0144E-4</v>
      </c>
      <c r="R997" s="39">
        <v>2.0144E-4</v>
      </c>
      <c r="S997" s="39">
        <v>2.0222E-4</v>
      </c>
      <c r="T997" s="39">
        <v>2.0222E-4</v>
      </c>
      <c r="U997" s="39">
        <v>2.0311999999999999E-4</v>
      </c>
      <c r="V997" s="39">
        <v>2.0856999999999999E-4</v>
      </c>
      <c r="W997" s="39">
        <v>2.1809999999999999E-4</v>
      </c>
      <c r="X997" s="39">
        <v>2.1419000000000001E-4</v>
      </c>
      <c r="Y997" s="80"/>
      <c r="Z997" s="39">
        <v>1.9991E-4</v>
      </c>
      <c r="AA997" s="39">
        <v>1.8735E-4</v>
      </c>
      <c r="AB997" s="39">
        <v>1.8735E-4</v>
      </c>
      <c r="AC997" s="39">
        <v>1.7318999999999999E-4</v>
      </c>
      <c r="AD997" s="39">
        <v>1.6891000000000001E-4</v>
      </c>
      <c r="AE997" s="39">
        <v>1.6891000000000001E-4</v>
      </c>
      <c r="AF997" s="39">
        <v>1.8437E-4</v>
      </c>
      <c r="AG997" s="39">
        <v>1.8437E-4</v>
      </c>
      <c r="AH997" s="80"/>
      <c r="AI997" s="39">
        <v>3.404985E-2</v>
      </c>
      <c r="AM997" s="45"/>
      <c r="AN997" s="45"/>
      <c r="AO997" s="45"/>
      <c r="AP997" s="45"/>
      <c r="AQ997" s="45"/>
      <c r="AR997" s="45"/>
      <c r="AS997" s="45"/>
      <c r="AT997" s="45"/>
      <c r="AY997" s="45"/>
      <c r="AZ997" s="45"/>
    </row>
    <row r="998" spans="1:52" customFormat="1" ht="14.25" customHeight="1" x14ac:dyDescent="0.2">
      <c r="A998" s="38">
        <v>42231.4401</v>
      </c>
      <c r="B998" s="39">
        <v>0</v>
      </c>
      <c r="C998" s="39">
        <v>2.4325E-4</v>
      </c>
      <c r="D998" s="39">
        <v>4.3092E-4</v>
      </c>
      <c r="E998" s="39">
        <v>8.8855E-4</v>
      </c>
      <c r="F998" s="80"/>
      <c r="G998" s="39">
        <v>8.1548000000000005E-4</v>
      </c>
      <c r="H998" s="39">
        <v>7.0627999999999999E-4</v>
      </c>
      <c r="I998" s="39">
        <v>6.5262999999999996E-4</v>
      </c>
      <c r="J998" s="39">
        <v>5.8469000000000001E-4</v>
      </c>
      <c r="K998" s="39">
        <v>5.8315999999999999E-4</v>
      </c>
      <c r="L998" s="39">
        <v>5.7162999999999995E-4</v>
      </c>
      <c r="M998" s="80"/>
      <c r="N998" s="39">
        <v>5.2906000000000003E-4</v>
      </c>
      <c r="O998" s="39">
        <v>4.7424000000000001E-4</v>
      </c>
      <c r="P998" s="39">
        <v>4.7424000000000001E-4</v>
      </c>
      <c r="Q998" s="39">
        <v>2.0131000000000001E-4</v>
      </c>
      <c r="R998" s="39">
        <v>2.0131000000000001E-4</v>
      </c>
      <c r="S998" s="39">
        <v>2.0211E-4</v>
      </c>
      <c r="T998" s="39">
        <v>2.0211E-4</v>
      </c>
      <c r="U998" s="39">
        <v>2.0301E-4</v>
      </c>
      <c r="V998" s="39">
        <v>2.0834E-4</v>
      </c>
      <c r="W998" s="39">
        <v>2.1798E-4</v>
      </c>
      <c r="X998" s="39">
        <v>2.1409000000000001E-4</v>
      </c>
      <c r="Y998" s="80"/>
      <c r="Z998" s="39">
        <v>2.0034E-4</v>
      </c>
      <c r="AA998" s="39">
        <v>1.8783999999999999E-4</v>
      </c>
      <c r="AB998" s="39">
        <v>1.8783999999999999E-4</v>
      </c>
      <c r="AC998" s="39">
        <v>1.7349999999999999E-4</v>
      </c>
      <c r="AD998" s="39">
        <v>1.6904999999999999E-4</v>
      </c>
      <c r="AE998" s="39">
        <v>1.6904999999999999E-4</v>
      </c>
      <c r="AF998" s="39">
        <v>1.8372000000000001E-4</v>
      </c>
      <c r="AG998" s="39">
        <v>1.8372000000000001E-4</v>
      </c>
      <c r="AH998" s="80"/>
      <c r="AI998" s="39">
        <v>3.2939179999999998E-2</v>
      </c>
      <c r="AM998" s="45"/>
      <c r="AN998" s="45"/>
      <c r="AO998" s="45"/>
      <c r="AP998" s="45"/>
      <c r="AQ998" s="45"/>
      <c r="AR998" s="45"/>
      <c r="AS998" s="45"/>
      <c r="AT998" s="45"/>
      <c r="AY998" s="45"/>
      <c r="AZ998" s="45"/>
    </row>
    <row r="999" spans="1:52" customFormat="1" ht="14.25" customHeight="1" x14ac:dyDescent="0.2">
      <c r="A999" s="38">
        <v>42231.450100000002</v>
      </c>
      <c r="B999" s="39">
        <v>0</v>
      </c>
      <c r="C999" s="39">
        <v>2.4331E-4</v>
      </c>
      <c r="D999" s="39">
        <v>4.3105999999999998E-4</v>
      </c>
      <c r="E999" s="39">
        <v>8.8907999999999999E-4</v>
      </c>
      <c r="F999" s="80"/>
      <c r="G999" s="39">
        <v>8.1590000000000005E-4</v>
      </c>
      <c r="H999" s="39">
        <v>7.0659E-4</v>
      </c>
      <c r="I999" s="39">
        <v>6.5282000000000003E-4</v>
      </c>
      <c r="J999" s="39">
        <v>5.8480000000000001E-4</v>
      </c>
      <c r="K999" s="39">
        <v>5.8328000000000004E-4</v>
      </c>
      <c r="L999" s="39">
        <v>5.7180999999999996E-4</v>
      </c>
      <c r="M999" s="80"/>
      <c r="N999" s="39">
        <v>5.2926000000000004E-4</v>
      </c>
      <c r="O999" s="39">
        <v>4.7447E-4</v>
      </c>
      <c r="P999" s="39">
        <v>4.7447E-4</v>
      </c>
      <c r="Q999" s="39">
        <v>2.0117999999999999E-4</v>
      </c>
      <c r="R999" s="39">
        <v>2.0117999999999999E-4</v>
      </c>
      <c r="S999" s="39">
        <v>2.02E-4</v>
      </c>
      <c r="T999" s="39">
        <v>2.02E-4</v>
      </c>
      <c r="U999" s="39">
        <v>2.0290999999999999E-4</v>
      </c>
      <c r="V999" s="39">
        <v>2.0812000000000001E-4</v>
      </c>
      <c r="W999" s="39">
        <v>2.1787E-4</v>
      </c>
      <c r="X999" s="39">
        <v>2.1398000000000001E-4</v>
      </c>
      <c r="Y999" s="80"/>
      <c r="Z999" s="39">
        <v>2.0076E-4</v>
      </c>
      <c r="AA999" s="39">
        <v>1.8834E-4</v>
      </c>
      <c r="AB999" s="39">
        <v>1.8834E-4</v>
      </c>
      <c r="AC999" s="39">
        <v>1.7383000000000001E-4</v>
      </c>
      <c r="AD999" s="39">
        <v>1.6919E-4</v>
      </c>
      <c r="AE999" s="39">
        <v>1.6919E-4</v>
      </c>
      <c r="AF999" s="39">
        <v>1.8309000000000001E-4</v>
      </c>
      <c r="AG999" s="39">
        <v>1.8309000000000001E-4</v>
      </c>
      <c r="AH999" s="80"/>
      <c r="AI999" s="39">
        <v>3.1862460000000002E-2</v>
      </c>
      <c r="AM999" s="45"/>
      <c r="AN999" s="45"/>
      <c r="AO999" s="45"/>
      <c r="AP999" s="45"/>
      <c r="AQ999" s="45"/>
      <c r="AR999" s="45"/>
      <c r="AS999" s="45"/>
      <c r="AT999" s="45"/>
      <c r="AY999" s="45"/>
      <c r="AZ999" s="45"/>
    </row>
    <row r="1000" spans="1:52" customFormat="1" ht="14.25" customHeight="1" x14ac:dyDescent="0.2">
      <c r="A1000" s="38">
        <v>42231.460200000001</v>
      </c>
      <c r="B1000" s="39">
        <v>0</v>
      </c>
      <c r="C1000" s="39">
        <v>2.4337999999999999E-4</v>
      </c>
      <c r="D1000" s="39">
        <v>4.3121000000000001E-4</v>
      </c>
      <c r="E1000" s="39">
        <v>8.8960000000000005E-4</v>
      </c>
      <c r="F1000" s="80"/>
      <c r="G1000" s="39">
        <v>8.1632999999999999E-4</v>
      </c>
      <c r="H1000" s="39">
        <v>7.069E-4</v>
      </c>
      <c r="I1000" s="39">
        <v>6.5300999999999998E-4</v>
      </c>
      <c r="J1000" s="39">
        <v>5.8491000000000001E-4</v>
      </c>
      <c r="K1000" s="39">
        <v>5.8339999999999998E-4</v>
      </c>
      <c r="L1000" s="39">
        <v>5.7198999999999998E-4</v>
      </c>
      <c r="M1000" s="80"/>
      <c r="N1000" s="39">
        <v>5.2944999999999999E-4</v>
      </c>
      <c r="O1000" s="39">
        <v>4.7469999999999999E-4</v>
      </c>
      <c r="P1000" s="39">
        <v>4.7469999999999999E-4</v>
      </c>
      <c r="Q1000" s="39">
        <v>2.0105000000000001E-4</v>
      </c>
      <c r="R1000" s="39">
        <v>2.0105000000000001E-4</v>
      </c>
      <c r="S1000" s="39">
        <v>2.0189000000000001E-4</v>
      </c>
      <c r="T1000" s="39">
        <v>2.0189000000000001E-4</v>
      </c>
      <c r="U1000" s="39">
        <v>2.028E-4</v>
      </c>
      <c r="V1000" s="39">
        <v>2.0790000000000001E-4</v>
      </c>
      <c r="W1000" s="39">
        <v>2.1775000000000001E-4</v>
      </c>
      <c r="X1000" s="39">
        <v>2.1388000000000001E-4</v>
      </c>
      <c r="Y1000" s="80"/>
      <c r="Z1000" s="39">
        <v>2.0117999999999999E-4</v>
      </c>
      <c r="AA1000" s="39">
        <v>1.8883999999999999E-4</v>
      </c>
      <c r="AB1000" s="39">
        <v>1.8883999999999999E-4</v>
      </c>
      <c r="AC1000" s="39">
        <v>1.7416E-4</v>
      </c>
      <c r="AD1000" s="39">
        <v>1.6935E-4</v>
      </c>
      <c r="AE1000" s="39">
        <v>1.6935E-4</v>
      </c>
      <c r="AF1000" s="39">
        <v>1.8249E-4</v>
      </c>
      <c r="AG1000" s="39">
        <v>1.8249E-4</v>
      </c>
      <c r="AH1000" s="80"/>
      <c r="AI1000" s="39">
        <v>3.0818769999999999E-2</v>
      </c>
      <c r="AM1000" s="45"/>
      <c r="AN1000" s="45"/>
      <c r="AO1000" s="45"/>
      <c r="AP1000" s="45"/>
      <c r="AQ1000" s="45"/>
      <c r="AR1000" s="45"/>
      <c r="AS1000" s="45"/>
      <c r="AT1000" s="45"/>
      <c r="AY1000" s="45"/>
      <c r="AZ1000" s="45"/>
    </row>
    <row r="1001" spans="1:52" customFormat="1" ht="14.25" customHeight="1" x14ac:dyDescent="0.2">
      <c r="A1001" s="38">
        <v>42231.470200000003</v>
      </c>
      <c r="B1001" s="39">
        <v>0</v>
      </c>
      <c r="C1001" s="39">
        <v>2.4345000000000001E-4</v>
      </c>
      <c r="D1001" s="39">
        <v>4.3135999999999999E-4</v>
      </c>
      <c r="E1001" s="39">
        <v>8.9012E-4</v>
      </c>
      <c r="F1001" s="80"/>
      <c r="G1001" s="39">
        <v>8.1676000000000003E-4</v>
      </c>
      <c r="H1001" s="39">
        <v>7.0721E-4</v>
      </c>
      <c r="I1001" s="39">
        <v>6.5320000000000005E-4</v>
      </c>
      <c r="J1001" s="39">
        <v>5.8500999999999996E-4</v>
      </c>
      <c r="K1001" s="39">
        <v>5.8352000000000002E-4</v>
      </c>
      <c r="L1001" s="39">
        <v>5.7216999999999999E-4</v>
      </c>
      <c r="M1001" s="80"/>
      <c r="N1001" s="39">
        <v>5.2963999999999995E-4</v>
      </c>
      <c r="O1001" s="39">
        <v>4.7491999999999999E-4</v>
      </c>
      <c r="P1001" s="39">
        <v>4.7491999999999999E-4</v>
      </c>
      <c r="Q1001" s="39">
        <v>2.0091999999999999E-4</v>
      </c>
      <c r="R1001" s="39">
        <v>2.0091999999999999E-4</v>
      </c>
      <c r="S1001" s="39">
        <v>2.0176999999999999E-4</v>
      </c>
      <c r="T1001" s="39">
        <v>2.0176999999999999E-4</v>
      </c>
      <c r="U1001" s="39">
        <v>2.0269999999999999E-4</v>
      </c>
      <c r="V1001" s="39">
        <v>2.0767999999999999E-4</v>
      </c>
      <c r="W1001" s="39">
        <v>2.1761999999999999E-4</v>
      </c>
      <c r="X1001" s="39">
        <v>2.1376000000000001E-4</v>
      </c>
      <c r="Y1001" s="80"/>
      <c r="Z1001" s="39">
        <v>2.0158E-4</v>
      </c>
      <c r="AA1001" s="39">
        <v>1.8934E-4</v>
      </c>
      <c r="AB1001" s="39">
        <v>1.8934E-4</v>
      </c>
      <c r="AC1001" s="39">
        <v>1.7450000000000001E-4</v>
      </c>
      <c r="AD1001" s="39">
        <v>1.6950999999999999E-4</v>
      </c>
      <c r="AE1001" s="39">
        <v>1.6950999999999999E-4</v>
      </c>
      <c r="AF1001" s="39">
        <v>1.8191E-4</v>
      </c>
      <c r="AG1001" s="39">
        <v>1.8191E-4</v>
      </c>
      <c r="AH1001" s="80"/>
      <c r="AI1001" s="39">
        <v>2.9807199999999999E-2</v>
      </c>
      <c r="AM1001" s="45"/>
      <c r="AN1001" s="45"/>
      <c r="AO1001" s="45"/>
      <c r="AP1001" s="45"/>
      <c r="AQ1001" s="45"/>
      <c r="AR1001" s="45"/>
      <c r="AS1001" s="45"/>
      <c r="AT1001" s="45"/>
      <c r="AY1001" s="45"/>
      <c r="AZ1001" s="45"/>
    </row>
    <row r="1002" spans="1:52" customFormat="1" ht="14.25" customHeight="1" x14ac:dyDescent="0.2">
      <c r="A1002" s="38">
        <v>42231.480199999998</v>
      </c>
      <c r="B1002" s="39">
        <v>0</v>
      </c>
      <c r="C1002" s="39">
        <v>2.4351E-4</v>
      </c>
      <c r="D1002" s="39">
        <v>4.3150000000000003E-4</v>
      </c>
      <c r="E1002" s="39">
        <v>8.9063E-4</v>
      </c>
      <c r="F1002" s="80"/>
      <c r="G1002" s="39">
        <v>8.1718000000000003E-4</v>
      </c>
      <c r="H1002" s="39">
        <v>7.0752E-4</v>
      </c>
      <c r="I1002" s="39">
        <v>6.5339E-4</v>
      </c>
      <c r="J1002" s="39">
        <v>5.8511999999999995E-4</v>
      </c>
      <c r="K1002" s="39">
        <v>5.8363000000000002E-4</v>
      </c>
      <c r="L1002" s="39">
        <v>5.7233999999999996E-4</v>
      </c>
      <c r="M1002" s="80"/>
      <c r="N1002" s="39">
        <v>5.2981999999999997E-4</v>
      </c>
      <c r="O1002" s="39">
        <v>4.7513999999999998E-4</v>
      </c>
      <c r="P1002" s="39">
        <v>4.7513999999999998E-4</v>
      </c>
      <c r="Q1002" s="39">
        <v>2.0079000000000001E-4</v>
      </c>
      <c r="R1002" s="39">
        <v>2.0079000000000001E-4</v>
      </c>
      <c r="S1002" s="39">
        <v>2.0165999999999999E-4</v>
      </c>
      <c r="T1002" s="39">
        <v>2.0165999999999999E-4</v>
      </c>
      <c r="U1002" s="39">
        <v>2.0259E-4</v>
      </c>
      <c r="V1002" s="39">
        <v>2.0746999999999999E-4</v>
      </c>
      <c r="W1002" s="39">
        <v>2.175E-4</v>
      </c>
      <c r="X1002" s="39">
        <v>2.1363999999999999E-4</v>
      </c>
      <c r="Y1002" s="80"/>
      <c r="Z1002" s="39">
        <v>2.0197999999999999E-4</v>
      </c>
      <c r="AA1002" s="39">
        <v>1.8982999999999999E-4</v>
      </c>
      <c r="AB1002" s="39">
        <v>1.8982999999999999E-4</v>
      </c>
      <c r="AC1002" s="39">
        <v>1.7484E-4</v>
      </c>
      <c r="AD1002" s="39">
        <v>1.6967999999999999E-4</v>
      </c>
      <c r="AE1002" s="39">
        <v>1.6967999999999999E-4</v>
      </c>
      <c r="AF1002" s="39">
        <v>1.8134999999999999E-4</v>
      </c>
      <c r="AG1002" s="39">
        <v>1.8134999999999999E-4</v>
      </c>
      <c r="AH1002" s="80"/>
      <c r="AI1002" s="39">
        <v>2.8826850000000001E-2</v>
      </c>
      <c r="AM1002" s="45"/>
      <c r="AN1002" s="45"/>
      <c r="AO1002" s="45"/>
      <c r="AP1002" s="45"/>
      <c r="AQ1002" s="45"/>
      <c r="AR1002" s="45"/>
      <c r="AS1002" s="45"/>
      <c r="AT1002" s="45"/>
      <c r="AY1002" s="45"/>
      <c r="AZ1002" s="45"/>
    </row>
    <row r="1003" spans="1:52" customFormat="1" ht="14.25" customHeight="1" x14ac:dyDescent="0.2">
      <c r="A1003" s="38">
        <v>42231.4902</v>
      </c>
      <c r="B1003" s="39">
        <v>0</v>
      </c>
      <c r="C1003" s="39">
        <v>2.4358E-4</v>
      </c>
      <c r="D1003" s="39">
        <v>4.3165E-4</v>
      </c>
      <c r="E1003" s="39">
        <v>8.9114000000000001E-4</v>
      </c>
      <c r="F1003" s="80"/>
      <c r="G1003" s="39">
        <v>8.1760999999999997E-4</v>
      </c>
      <c r="H1003" s="39">
        <v>7.0783E-4</v>
      </c>
      <c r="I1003" s="39">
        <v>6.5357999999999996E-4</v>
      </c>
      <c r="J1003" s="39">
        <v>5.8522000000000001E-4</v>
      </c>
      <c r="K1003" s="39">
        <v>5.8374000000000002E-4</v>
      </c>
      <c r="L1003" s="39">
        <v>5.7251000000000003E-4</v>
      </c>
      <c r="M1003" s="80"/>
      <c r="N1003" s="39">
        <v>5.2999000000000004E-4</v>
      </c>
      <c r="O1003" s="39">
        <v>4.7534999999999998E-4</v>
      </c>
      <c r="P1003" s="39">
        <v>4.7534999999999998E-4</v>
      </c>
      <c r="Q1003" s="39">
        <v>2.0065E-4</v>
      </c>
      <c r="R1003" s="39">
        <v>2.0065E-4</v>
      </c>
      <c r="S1003" s="39">
        <v>2.0154E-4</v>
      </c>
      <c r="T1003" s="39">
        <v>2.0154E-4</v>
      </c>
      <c r="U1003" s="39">
        <v>2.0248999999999999E-4</v>
      </c>
      <c r="V1003" s="39">
        <v>2.0725E-4</v>
      </c>
      <c r="W1003" s="39">
        <v>2.1736999999999999E-4</v>
      </c>
      <c r="X1003" s="39">
        <v>2.1352E-4</v>
      </c>
      <c r="Y1003" s="80"/>
      <c r="Z1003" s="39">
        <v>2.0237E-4</v>
      </c>
      <c r="AA1003" s="39">
        <v>1.9033E-4</v>
      </c>
      <c r="AB1003" s="39">
        <v>1.9033E-4</v>
      </c>
      <c r="AC1003" s="39">
        <v>1.7519000000000001E-4</v>
      </c>
      <c r="AD1003" s="39">
        <v>1.6987E-4</v>
      </c>
      <c r="AE1003" s="39">
        <v>1.6987E-4</v>
      </c>
      <c r="AF1003" s="39">
        <v>1.8081E-4</v>
      </c>
      <c r="AG1003" s="39">
        <v>1.8081E-4</v>
      </c>
      <c r="AH1003" s="80"/>
      <c r="AI1003" s="39">
        <v>2.7876870000000002E-2</v>
      </c>
      <c r="AM1003" s="45"/>
      <c r="AN1003" s="45"/>
      <c r="AO1003" s="45"/>
      <c r="AP1003" s="45"/>
      <c r="AQ1003" s="45"/>
      <c r="AR1003" s="45"/>
      <c r="AS1003" s="45"/>
      <c r="AT1003" s="45"/>
      <c r="AY1003" s="45"/>
      <c r="AZ1003" s="45"/>
    </row>
    <row r="1004" spans="1:52" customFormat="1" ht="14.25" customHeight="1" x14ac:dyDescent="0.2">
      <c r="A1004" s="38">
        <v>42231.498200000002</v>
      </c>
      <c r="B1004" s="39">
        <v>0</v>
      </c>
      <c r="C1004" s="39">
        <v>2.4363E-4</v>
      </c>
      <c r="D1004" s="39">
        <v>4.3176E-4</v>
      </c>
      <c r="E1004" s="39">
        <v>8.9154999999999996E-4</v>
      </c>
      <c r="F1004" s="80"/>
      <c r="G1004" s="39">
        <v>8.1795000000000001E-4</v>
      </c>
      <c r="H1004" s="39">
        <v>7.0808000000000004E-4</v>
      </c>
      <c r="I1004" s="39">
        <v>6.5373999999999999E-4</v>
      </c>
      <c r="J1004" s="39">
        <v>5.8529999999999997E-4</v>
      </c>
      <c r="K1004" s="39">
        <v>5.8383000000000003E-4</v>
      </c>
      <c r="L1004" s="39">
        <v>5.7264999999999996E-4</v>
      </c>
      <c r="M1004" s="80"/>
      <c r="N1004" s="39">
        <v>5.3012999999999997E-4</v>
      </c>
      <c r="O1004" s="39">
        <v>4.7552E-4</v>
      </c>
      <c r="P1004" s="39">
        <v>4.7552E-4</v>
      </c>
      <c r="Q1004" s="39">
        <v>2.0054E-4</v>
      </c>
      <c r="R1004" s="39">
        <v>2.0054E-4</v>
      </c>
      <c r="S1004" s="39">
        <v>2.0144E-4</v>
      </c>
      <c r="T1004" s="39">
        <v>2.0144E-4</v>
      </c>
      <c r="U1004" s="39">
        <v>2.0241000000000001E-4</v>
      </c>
      <c r="V1004" s="39">
        <v>2.0708E-4</v>
      </c>
      <c r="W1004" s="39">
        <v>2.1725999999999999E-4</v>
      </c>
      <c r="X1004" s="39">
        <v>2.1341E-4</v>
      </c>
      <c r="Y1004" s="80"/>
      <c r="Z1004" s="39">
        <v>2.0268E-4</v>
      </c>
      <c r="AA1004" s="39">
        <v>1.9071999999999999E-4</v>
      </c>
      <c r="AB1004" s="39">
        <v>1.9071999999999999E-4</v>
      </c>
      <c r="AC1004" s="39">
        <v>1.7547999999999999E-4</v>
      </c>
      <c r="AD1004" s="39">
        <v>1.7002E-4</v>
      </c>
      <c r="AE1004" s="39">
        <v>1.7002E-4</v>
      </c>
      <c r="AF1004" s="39">
        <v>1.8039E-4</v>
      </c>
      <c r="AG1004" s="39">
        <v>1.8039E-4</v>
      </c>
      <c r="AH1004" s="80"/>
      <c r="AI1004" s="39">
        <v>2.7138180000000001E-2</v>
      </c>
      <c r="AM1004" s="45"/>
      <c r="AN1004" s="45"/>
      <c r="AO1004" s="45"/>
      <c r="AP1004" s="45"/>
      <c r="AQ1004" s="45"/>
      <c r="AR1004" s="45"/>
      <c r="AS1004" s="45"/>
      <c r="AT1004" s="45"/>
      <c r="AY1004" s="45"/>
      <c r="AZ1004" s="45"/>
    </row>
    <row r="1005" spans="1:52" customFormat="1" ht="14.25" customHeight="1" x14ac:dyDescent="0.2">
      <c r="A1005" s="38">
        <v>42231.508300000001</v>
      </c>
      <c r="B1005" s="39">
        <v>0</v>
      </c>
      <c r="C1005" s="39">
        <v>2.4369999999999999E-4</v>
      </c>
      <c r="D1005" s="39">
        <v>4.3189999999999998E-4</v>
      </c>
      <c r="E1005" s="39">
        <v>8.9205999999999997E-4</v>
      </c>
      <c r="F1005" s="80"/>
      <c r="G1005" s="39">
        <v>8.1837999999999995E-4</v>
      </c>
      <c r="H1005" s="39">
        <v>7.0839000000000004E-4</v>
      </c>
      <c r="I1005" s="39">
        <v>6.5393000000000005E-4</v>
      </c>
      <c r="J1005" s="39">
        <v>5.8540000000000003E-4</v>
      </c>
      <c r="K1005" s="39">
        <v>5.8392999999999997E-4</v>
      </c>
      <c r="L1005" s="39">
        <v>5.7280999999999999E-4</v>
      </c>
      <c r="M1005" s="80"/>
      <c r="N1005" s="39">
        <v>5.3030000000000004E-4</v>
      </c>
      <c r="O1005" s="39">
        <v>4.7572000000000001E-4</v>
      </c>
      <c r="P1005" s="39">
        <v>4.7572000000000001E-4</v>
      </c>
      <c r="Q1005" s="39">
        <v>2.0039999999999999E-4</v>
      </c>
      <c r="R1005" s="39">
        <v>2.0039999999999999E-4</v>
      </c>
      <c r="S1005" s="39">
        <v>2.0132E-4</v>
      </c>
      <c r="T1005" s="39">
        <v>2.0132E-4</v>
      </c>
      <c r="U1005" s="39">
        <v>2.0230000000000001E-4</v>
      </c>
      <c r="V1005" s="39">
        <v>2.0688E-4</v>
      </c>
      <c r="W1005" s="39">
        <v>2.1713E-4</v>
      </c>
      <c r="X1005" s="39">
        <v>2.1327999999999999E-4</v>
      </c>
      <c r="Y1005" s="80"/>
      <c r="Z1005" s="39">
        <v>2.0306E-4</v>
      </c>
      <c r="AA1005" s="39">
        <v>1.9121000000000001E-4</v>
      </c>
      <c r="AB1005" s="39">
        <v>1.9121000000000001E-4</v>
      </c>
      <c r="AC1005" s="39">
        <v>1.7584999999999999E-4</v>
      </c>
      <c r="AD1005" s="39">
        <v>1.7021000000000001E-4</v>
      </c>
      <c r="AE1005" s="39">
        <v>1.7021000000000001E-4</v>
      </c>
      <c r="AF1005" s="39">
        <v>1.7987999999999999E-4</v>
      </c>
      <c r="AG1005" s="39">
        <v>1.7987999999999999E-4</v>
      </c>
      <c r="AH1005" s="80"/>
      <c r="AI1005" s="39">
        <v>2.6240719999999999E-2</v>
      </c>
      <c r="AM1005" s="45"/>
      <c r="AN1005" s="45"/>
      <c r="AO1005" s="45"/>
      <c r="AP1005" s="45"/>
      <c r="AQ1005" s="45"/>
      <c r="AR1005" s="45"/>
      <c r="AS1005" s="45"/>
      <c r="AT1005" s="45"/>
      <c r="AY1005" s="45"/>
      <c r="AZ1005" s="45"/>
    </row>
    <row r="1006" spans="1:52" customFormat="1" ht="14.25" customHeight="1" x14ac:dyDescent="0.2">
      <c r="A1006" s="38">
        <v>42231.518300000003</v>
      </c>
      <c r="B1006" s="39">
        <v>0</v>
      </c>
      <c r="C1006" s="39">
        <v>2.4376000000000001E-4</v>
      </c>
      <c r="D1006" s="39">
        <v>4.3205000000000001E-4</v>
      </c>
      <c r="E1006" s="39">
        <v>8.9256999999999997E-4</v>
      </c>
      <c r="F1006" s="80"/>
      <c r="G1006" s="39">
        <v>8.1881E-4</v>
      </c>
      <c r="H1006" s="39">
        <v>7.0870000000000004E-4</v>
      </c>
      <c r="I1006" s="39">
        <v>6.5412000000000001E-4</v>
      </c>
      <c r="J1006" s="39">
        <v>5.8549999999999997E-4</v>
      </c>
      <c r="K1006" s="39">
        <v>5.8403999999999997E-4</v>
      </c>
      <c r="L1006" s="39">
        <v>5.7297000000000001E-4</v>
      </c>
      <c r="M1006" s="80"/>
      <c r="N1006" s="39">
        <v>5.3045999999999996E-4</v>
      </c>
      <c r="O1006" s="39">
        <v>4.7592000000000001E-4</v>
      </c>
      <c r="P1006" s="39">
        <v>4.7592000000000001E-4</v>
      </c>
      <c r="Q1006" s="39">
        <v>2.0026000000000001E-4</v>
      </c>
      <c r="R1006" s="39">
        <v>2.0026000000000001E-4</v>
      </c>
      <c r="S1006" s="39">
        <v>2.0120000000000001E-4</v>
      </c>
      <c r="T1006" s="39">
        <v>2.0120000000000001E-4</v>
      </c>
      <c r="U1006" s="39">
        <v>2.0218999999999999E-4</v>
      </c>
      <c r="V1006" s="39">
        <v>2.0667E-4</v>
      </c>
      <c r="W1006" s="39">
        <v>2.1698999999999999E-4</v>
      </c>
      <c r="X1006" s="39">
        <v>2.1314000000000001E-4</v>
      </c>
      <c r="Y1006" s="80"/>
      <c r="Z1006" s="39">
        <v>2.0343999999999999E-4</v>
      </c>
      <c r="AA1006" s="39">
        <v>1.917E-4</v>
      </c>
      <c r="AB1006" s="39">
        <v>1.917E-4</v>
      </c>
      <c r="AC1006" s="39">
        <v>1.7621999999999999E-4</v>
      </c>
      <c r="AD1006" s="39">
        <v>1.7042000000000001E-4</v>
      </c>
      <c r="AE1006" s="39">
        <v>1.7042000000000001E-4</v>
      </c>
      <c r="AF1006" s="39">
        <v>1.7939E-4</v>
      </c>
      <c r="AG1006" s="39">
        <v>1.7939E-4</v>
      </c>
      <c r="AH1006" s="80"/>
      <c r="AI1006" s="39">
        <v>2.5371299999999999E-2</v>
      </c>
      <c r="AM1006" s="45"/>
      <c r="AN1006" s="45"/>
      <c r="AO1006" s="45"/>
      <c r="AP1006" s="45"/>
      <c r="AQ1006" s="45"/>
      <c r="AR1006" s="45"/>
      <c r="AS1006" s="45"/>
      <c r="AT1006" s="45"/>
      <c r="AY1006" s="45"/>
      <c r="AZ1006" s="45"/>
    </row>
    <row r="1007" spans="1:52" customFormat="1" ht="14.25" customHeight="1" x14ac:dyDescent="0.2">
      <c r="A1007" s="38">
        <v>42231.528299999998</v>
      </c>
      <c r="B1007" s="39">
        <v>0</v>
      </c>
      <c r="C1007" s="39">
        <v>2.4383E-4</v>
      </c>
      <c r="D1007" s="39">
        <v>4.3218999999999999E-4</v>
      </c>
      <c r="E1007" s="39">
        <v>8.9307000000000004E-4</v>
      </c>
      <c r="F1007" s="80"/>
      <c r="G1007" s="39">
        <v>8.1923E-4</v>
      </c>
      <c r="H1007" s="39">
        <v>7.0901000000000004E-4</v>
      </c>
      <c r="I1007" s="39">
        <v>6.5430999999999996E-4</v>
      </c>
      <c r="J1007" s="39">
        <v>5.8558999999999998E-4</v>
      </c>
      <c r="K1007" s="39">
        <v>5.8414000000000003E-4</v>
      </c>
      <c r="L1007" s="39">
        <v>5.7313000000000004E-4</v>
      </c>
      <c r="M1007" s="80"/>
      <c r="N1007" s="39">
        <v>5.3061999999999998E-4</v>
      </c>
      <c r="O1007" s="39">
        <v>4.7612000000000002E-4</v>
      </c>
      <c r="P1007" s="39">
        <v>4.7612000000000002E-4</v>
      </c>
      <c r="Q1007" s="39">
        <v>2.0012E-4</v>
      </c>
      <c r="R1007" s="39">
        <v>2.0012E-4</v>
      </c>
      <c r="S1007" s="39">
        <v>2.0107999999999999E-4</v>
      </c>
      <c r="T1007" s="39">
        <v>2.0107999999999999E-4</v>
      </c>
      <c r="U1007" s="39">
        <v>2.0209000000000001E-4</v>
      </c>
      <c r="V1007" s="39">
        <v>2.0646E-4</v>
      </c>
      <c r="W1007" s="39">
        <v>2.1685000000000001E-4</v>
      </c>
      <c r="X1007" s="39">
        <v>2.13E-4</v>
      </c>
      <c r="Y1007" s="80"/>
      <c r="Z1007" s="39">
        <v>2.0379999999999999E-4</v>
      </c>
      <c r="AA1007" s="39">
        <v>1.9218999999999999E-4</v>
      </c>
      <c r="AB1007" s="39">
        <v>1.9218999999999999E-4</v>
      </c>
      <c r="AC1007" s="39">
        <v>1.7660000000000001E-4</v>
      </c>
      <c r="AD1007" s="39">
        <v>1.7064000000000001E-4</v>
      </c>
      <c r="AE1007" s="39">
        <v>1.7064000000000001E-4</v>
      </c>
      <c r="AF1007" s="39">
        <v>1.7892E-4</v>
      </c>
      <c r="AG1007" s="39">
        <v>1.7892E-4</v>
      </c>
      <c r="AH1007" s="80"/>
      <c r="AI1007" s="39">
        <v>2.452911E-2</v>
      </c>
      <c r="AM1007" s="45"/>
      <c r="AN1007" s="45"/>
      <c r="AO1007" s="45"/>
      <c r="AP1007" s="45"/>
      <c r="AQ1007" s="45"/>
      <c r="AR1007" s="45"/>
      <c r="AS1007" s="45"/>
      <c r="AT1007" s="45"/>
      <c r="AY1007" s="45"/>
      <c r="AZ1007" s="45"/>
    </row>
    <row r="1008" spans="1:52" customFormat="1" ht="14.25" customHeight="1" x14ac:dyDescent="0.2">
      <c r="A1008" s="38">
        <v>42231.5383</v>
      </c>
      <c r="B1008" s="39">
        <v>0</v>
      </c>
      <c r="C1008" s="39">
        <v>2.4389999999999999E-4</v>
      </c>
      <c r="D1008" s="39">
        <v>4.3232999999999998E-4</v>
      </c>
      <c r="E1008" s="39">
        <v>8.9357E-4</v>
      </c>
      <c r="F1008" s="80"/>
      <c r="G1008" s="39">
        <v>8.1966000000000005E-4</v>
      </c>
      <c r="H1008" s="39">
        <v>7.0932000000000005E-4</v>
      </c>
      <c r="I1008" s="39">
        <v>6.5450000000000003E-4</v>
      </c>
      <c r="J1008" s="39">
        <v>5.8567999999999999E-4</v>
      </c>
      <c r="K1008" s="39">
        <v>5.8423999999999998E-4</v>
      </c>
      <c r="L1008" s="39">
        <v>5.7328999999999995E-4</v>
      </c>
      <c r="M1008" s="80"/>
      <c r="N1008" s="39">
        <v>5.3076999999999996E-4</v>
      </c>
      <c r="O1008" s="39">
        <v>4.7631000000000003E-4</v>
      </c>
      <c r="P1008" s="39">
        <v>4.7631000000000003E-4</v>
      </c>
      <c r="Q1008" s="39">
        <v>1.9997999999999999E-4</v>
      </c>
      <c r="R1008" s="39">
        <v>1.9997999999999999E-4</v>
      </c>
      <c r="S1008" s="39">
        <v>2.0095000000000001E-4</v>
      </c>
      <c r="T1008" s="39">
        <v>2.0095000000000001E-4</v>
      </c>
      <c r="U1008" s="39">
        <v>2.0197999999999999E-4</v>
      </c>
      <c r="V1008" s="39">
        <v>2.0625999999999999E-4</v>
      </c>
      <c r="W1008" s="39">
        <v>2.1671E-4</v>
      </c>
      <c r="X1008" s="39">
        <v>2.1285999999999999E-4</v>
      </c>
      <c r="Y1008" s="80"/>
      <c r="Z1008" s="39">
        <v>2.0416E-4</v>
      </c>
      <c r="AA1008" s="39">
        <v>1.9267000000000001E-4</v>
      </c>
      <c r="AB1008" s="39">
        <v>1.9267000000000001E-4</v>
      </c>
      <c r="AC1008" s="39">
        <v>1.7699E-4</v>
      </c>
      <c r="AD1008" s="39">
        <v>1.7086E-4</v>
      </c>
      <c r="AE1008" s="39">
        <v>1.7086E-4</v>
      </c>
      <c r="AF1008" s="39">
        <v>1.7846E-4</v>
      </c>
      <c r="AG1008" s="39">
        <v>1.7846E-4</v>
      </c>
      <c r="AH1008" s="80"/>
      <c r="AI1008" s="39">
        <v>2.3713390000000001E-2</v>
      </c>
      <c r="AM1008" s="45"/>
      <c r="AN1008" s="45"/>
      <c r="AO1008" s="45"/>
      <c r="AP1008" s="45"/>
      <c r="AQ1008" s="45"/>
      <c r="AR1008" s="45"/>
      <c r="AS1008" s="45"/>
      <c r="AT1008" s="45"/>
      <c r="AY1008" s="45"/>
      <c r="AZ1008" s="45"/>
    </row>
    <row r="1009" spans="1:52" customFormat="1" ht="14.25" customHeight="1" x14ac:dyDescent="0.2">
      <c r="A1009" s="38">
        <v>42231.5484</v>
      </c>
      <c r="B1009" s="39">
        <v>0</v>
      </c>
      <c r="C1009" s="39">
        <v>2.4395999999999999E-4</v>
      </c>
      <c r="D1009" s="39">
        <v>4.3247000000000001E-4</v>
      </c>
      <c r="E1009" s="39">
        <v>8.9406999999999996E-4</v>
      </c>
      <c r="F1009" s="80"/>
      <c r="G1009" s="39">
        <v>8.2008000000000005E-4</v>
      </c>
      <c r="H1009" s="39">
        <v>7.0963000000000005E-4</v>
      </c>
      <c r="I1009" s="39">
        <v>6.5468999999999998E-4</v>
      </c>
      <c r="J1009" s="39">
        <v>5.8577E-4</v>
      </c>
      <c r="K1009" s="39">
        <v>5.8432999999999998E-4</v>
      </c>
      <c r="L1009" s="39">
        <v>5.7344000000000004E-4</v>
      </c>
      <c r="M1009" s="80"/>
      <c r="N1009" s="39">
        <v>5.3091E-4</v>
      </c>
      <c r="O1009" s="39">
        <v>4.7648999999999999E-4</v>
      </c>
      <c r="P1009" s="39">
        <v>4.7648999999999999E-4</v>
      </c>
      <c r="Q1009" s="39">
        <v>1.9982999999999999E-4</v>
      </c>
      <c r="R1009" s="39">
        <v>1.9982999999999999E-4</v>
      </c>
      <c r="S1009" s="39">
        <v>2.0081999999999999E-4</v>
      </c>
      <c r="T1009" s="39">
        <v>2.0081999999999999E-4</v>
      </c>
      <c r="U1009" s="39">
        <v>2.0186999999999999E-4</v>
      </c>
      <c r="V1009" s="39">
        <v>2.0607000000000001E-4</v>
      </c>
      <c r="W1009" s="39">
        <v>2.1656E-4</v>
      </c>
      <c r="X1009" s="39">
        <v>2.1270999999999999E-4</v>
      </c>
      <c r="Y1009" s="80"/>
      <c r="Z1009" s="39">
        <v>2.0451000000000001E-4</v>
      </c>
      <c r="AA1009" s="39">
        <v>1.9315000000000001E-4</v>
      </c>
      <c r="AB1009" s="39">
        <v>1.9315000000000001E-4</v>
      </c>
      <c r="AC1009" s="39">
        <v>1.7738000000000001E-4</v>
      </c>
      <c r="AD1009" s="39">
        <v>1.7108999999999999E-4</v>
      </c>
      <c r="AE1009" s="39">
        <v>1.7108999999999999E-4</v>
      </c>
      <c r="AF1009" s="39">
        <v>1.7802000000000001E-4</v>
      </c>
      <c r="AG1009" s="39">
        <v>1.7802000000000001E-4</v>
      </c>
      <c r="AH1009" s="80"/>
      <c r="AI1009" s="39">
        <v>2.2923349999999999E-2</v>
      </c>
      <c r="AM1009" s="45"/>
      <c r="AN1009" s="45"/>
      <c r="AO1009" s="45"/>
      <c r="AP1009" s="45"/>
      <c r="AQ1009" s="45"/>
      <c r="AR1009" s="45"/>
      <c r="AS1009" s="45"/>
      <c r="AT1009" s="45"/>
      <c r="AY1009" s="45"/>
      <c r="AZ1009" s="45"/>
    </row>
    <row r="1010" spans="1:52" customFormat="1" ht="14.25" customHeight="1" x14ac:dyDescent="0.2">
      <c r="A1010" s="38">
        <v>42231.558400000002</v>
      </c>
      <c r="B1010" s="39">
        <v>0</v>
      </c>
      <c r="C1010" s="39">
        <v>2.4403000000000001E-4</v>
      </c>
      <c r="D1010" s="39">
        <v>4.3261999999999999E-4</v>
      </c>
      <c r="E1010" s="39">
        <v>8.9457000000000002E-4</v>
      </c>
      <c r="F1010" s="80"/>
      <c r="G1010" s="39">
        <v>8.2050999999999999E-4</v>
      </c>
      <c r="H1010" s="39">
        <v>7.0994000000000005E-4</v>
      </c>
      <c r="I1010" s="39">
        <v>6.5488000000000005E-4</v>
      </c>
      <c r="J1010" s="39">
        <v>5.8586E-4</v>
      </c>
      <c r="K1010" s="39">
        <v>5.8443000000000004E-4</v>
      </c>
      <c r="L1010" s="39">
        <v>5.7359000000000002E-4</v>
      </c>
      <c r="M1010" s="80"/>
      <c r="N1010" s="39">
        <v>5.3105999999999997E-4</v>
      </c>
      <c r="O1010" s="39">
        <v>4.7667E-4</v>
      </c>
      <c r="P1010" s="39">
        <v>4.7667E-4</v>
      </c>
      <c r="Q1010" s="39">
        <v>1.9968000000000001E-4</v>
      </c>
      <c r="R1010" s="39">
        <v>1.9968000000000001E-4</v>
      </c>
      <c r="S1010" s="39">
        <v>2.0069E-4</v>
      </c>
      <c r="T1010" s="39">
        <v>2.0069E-4</v>
      </c>
      <c r="U1010" s="39">
        <v>2.0175999999999999E-4</v>
      </c>
      <c r="V1010" s="39">
        <v>2.0587000000000001E-4</v>
      </c>
      <c r="W1010" s="39">
        <v>2.1641E-4</v>
      </c>
      <c r="X1010" s="39">
        <v>2.1256000000000001E-4</v>
      </c>
      <c r="Y1010" s="80"/>
      <c r="Z1010" s="39">
        <v>2.0484999999999999E-4</v>
      </c>
      <c r="AA1010" s="39">
        <v>1.9362000000000001E-4</v>
      </c>
      <c r="AB1010" s="39">
        <v>1.9362000000000001E-4</v>
      </c>
      <c r="AC1010" s="39">
        <v>1.7778E-4</v>
      </c>
      <c r="AD1010" s="39">
        <v>1.7134E-4</v>
      </c>
      <c r="AE1010" s="39">
        <v>1.7134E-4</v>
      </c>
      <c r="AF1010" s="39">
        <v>1.7759000000000001E-4</v>
      </c>
      <c r="AG1010" s="39">
        <v>1.7759000000000001E-4</v>
      </c>
      <c r="AH1010" s="80"/>
      <c r="AI1010" s="39">
        <v>2.2158279999999999E-2</v>
      </c>
      <c r="AM1010" s="45"/>
      <c r="AN1010" s="45"/>
      <c r="AO1010" s="45"/>
      <c r="AP1010" s="45"/>
      <c r="AQ1010" s="45"/>
      <c r="AR1010" s="45"/>
      <c r="AS1010" s="45"/>
      <c r="AT1010" s="45"/>
      <c r="AY1010" s="45"/>
      <c r="AZ1010" s="45"/>
    </row>
    <row r="1011" spans="1:52" customFormat="1" ht="14.25" customHeight="1" x14ac:dyDescent="0.2">
      <c r="A1011" s="38">
        <v>42231.568399999996</v>
      </c>
      <c r="B1011" s="39">
        <v>0</v>
      </c>
      <c r="C1011" s="39">
        <v>2.4409E-4</v>
      </c>
      <c r="D1011" s="39">
        <v>4.3276000000000002E-4</v>
      </c>
      <c r="E1011" s="39">
        <v>8.9506000000000004E-4</v>
      </c>
      <c r="F1011" s="80"/>
      <c r="G1011" s="39">
        <v>8.2094000000000004E-4</v>
      </c>
      <c r="H1011" s="39">
        <v>7.1025000000000005E-4</v>
      </c>
      <c r="I1011" s="39">
        <v>6.5507E-4</v>
      </c>
      <c r="J1011" s="39">
        <v>5.8595000000000001E-4</v>
      </c>
      <c r="K1011" s="39">
        <v>5.8452000000000005E-4</v>
      </c>
      <c r="L1011" s="39">
        <v>5.7373999999999999E-4</v>
      </c>
      <c r="M1011" s="80"/>
      <c r="N1011" s="39">
        <v>5.3120000000000001E-4</v>
      </c>
      <c r="O1011" s="39">
        <v>4.7684000000000002E-4</v>
      </c>
      <c r="P1011" s="39">
        <v>4.7684000000000002E-4</v>
      </c>
      <c r="Q1011" s="39">
        <v>1.9953000000000001E-4</v>
      </c>
      <c r="R1011" s="39">
        <v>1.9953000000000001E-4</v>
      </c>
      <c r="S1011" s="39">
        <v>2.0055999999999999E-4</v>
      </c>
      <c r="T1011" s="39">
        <v>2.0055999999999999E-4</v>
      </c>
      <c r="U1011" s="39">
        <v>2.0165E-4</v>
      </c>
      <c r="V1011" s="39">
        <v>2.0568E-4</v>
      </c>
      <c r="W1011" s="39">
        <v>2.1625999999999999E-4</v>
      </c>
      <c r="X1011" s="39">
        <v>2.1240000000000001E-4</v>
      </c>
      <c r="Y1011" s="80"/>
      <c r="Z1011" s="39">
        <v>2.0518000000000001E-4</v>
      </c>
      <c r="AA1011" s="39">
        <v>1.9409000000000001E-4</v>
      </c>
      <c r="AB1011" s="39">
        <v>1.9409000000000001E-4</v>
      </c>
      <c r="AC1011" s="39">
        <v>1.7818000000000001E-4</v>
      </c>
      <c r="AD1011" s="39">
        <v>1.7159E-4</v>
      </c>
      <c r="AE1011" s="39">
        <v>1.7159E-4</v>
      </c>
      <c r="AF1011" s="39">
        <v>1.7717000000000001E-4</v>
      </c>
      <c r="AG1011" s="39">
        <v>1.7717000000000001E-4</v>
      </c>
      <c r="AH1011" s="80"/>
      <c r="AI1011" s="39">
        <v>2.1417430000000001E-2</v>
      </c>
      <c r="AM1011" s="45"/>
      <c r="AN1011" s="45"/>
      <c r="AO1011" s="45"/>
      <c r="AP1011" s="45"/>
      <c r="AQ1011" s="45"/>
      <c r="AR1011" s="45"/>
      <c r="AS1011" s="45"/>
      <c r="AT1011" s="45"/>
      <c r="AY1011" s="45"/>
      <c r="AZ1011" s="45"/>
    </row>
    <row r="1012" spans="1:52" customFormat="1" ht="14.25" customHeight="1" x14ac:dyDescent="0.2">
      <c r="A1012" s="38">
        <v>42231.578399999999</v>
      </c>
      <c r="B1012" s="39">
        <v>0</v>
      </c>
      <c r="C1012" s="39">
        <v>2.4415999999999999E-4</v>
      </c>
      <c r="D1012" s="39">
        <v>4.3290000000000001E-4</v>
      </c>
      <c r="E1012" s="39">
        <v>8.9554999999999995E-4</v>
      </c>
      <c r="F1012" s="80"/>
      <c r="G1012" s="39">
        <v>8.2136000000000004E-4</v>
      </c>
      <c r="H1012" s="39">
        <v>7.1057E-4</v>
      </c>
      <c r="I1012" s="39">
        <v>6.5525999999999996E-4</v>
      </c>
      <c r="J1012" s="39">
        <v>5.8604000000000002E-4</v>
      </c>
      <c r="K1012" s="39">
        <v>5.8460999999999995E-4</v>
      </c>
      <c r="L1012" s="39">
        <v>5.7388000000000003E-4</v>
      </c>
      <c r="M1012" s="80"/>
      <c r="N1012" s="39">
        <v>5.3133E-4</v>
      </c>
      <c r="O1012" s="39">
        <v>4.7700999999999999E-4</v>
      </c>
      <c r="P1012" s="39">
        <v>4.7700999999999999E-4</v>
      </c>
      <c r="Q1012" s="39">
        <v>1.9938000000000001E-4</v>
      </c>
      <c r="R1012" s="39">
        <v>1.9938000000000001E-4</v>
      </c>
      <c r="S1012" s="39">
        <v>2.0043E-4</v>
      </c>
      <c r="T1012" s="39">
        <v>2.0043E-4</v>
      </c>
      <c r="U1012" s="39">
        <v>2.0154E-4</v>
      </c>
      <c r="V1012" s="39">
        <v>2.0549000000000001E-4</v>
      </c>
      <c r="W1012" s="39">
        <v>2.1610999999999999E-4</v>
      </c>
      <c r="X1012" s="39">
        <v>2.1223999999999999E-4</v>
      </c>
      <c r="Y1012" s="80"/>
      <c r="Z1012" s="39">
        <v>2.0551E-4</v>
      </c>
      <c r="AA1012" s="39">
        <v>1.9456000000000001E-4</v>
      </c>
      <c r="AB1012" s="39">
        <v>1.9456000000000001E-4</v>
      </c>
      <c r="AC1012" s="39">
        <v>1.7859000000000001E-4</v>
      </c>
      <c r="AD1012" s="39">
        <v>1.7184000000000001E-4</v>
      </c>
      <c r="AE1012" s="39">
        <v>1.7184000000000001E-4</v>
      </c>
      <c r="AF1012" s="39">
        <v>1.7677E-4</v>
      </c>
      <c r="AG1012" s="39">
        <v>1.7677E-4</v>
      </c>
      <c r="AH1012" s="80"/>
      <c r="AI1012" s="39">
        <v>2.0700110000000001E-2</v>
      </c>
      <c r="AM1012" s="45"/>
      <c r="AN1012" s="45"/>
      <c r="AO1012" s="45"/>
      <c r="AP1012" s="45"/>
      <c r="AQ1012" s="45"/>
      <c r="AR1012" s="45"/>
      <c r="AS1012" s="45"/>
      <c r="AT1012" s="45"/>
      <c r="AY1012" s="45"/>
      <c r="AZ1012" s="45"/>
    </row>
    <row r="1013" spans="1:52" customFormat="1" ht="14.25" customHeight="1" x14ac:dyDescent="0.2">
      <c r="A1013" s="38">
        <v>42231.588499999998</v>
      </c>
      <c r="B1013" s="39">
        <v>0</v>
      </c>
      <c r="C1013" s="39">
        <v>2.4423000000000001E-4</v>
      </c>
      <c r="D1013" s="39">
        <v>4.3303999999999999E-4</v>
      </c>
      <c r="E1013" s="39">
        <v>8.9603999999999997E-4</v>
      </c>
      <c r="F1013" s="80"/>
      <c r="G1013" s="39">
        <v>8.2178999999999998E-4</v>
      </c>
      <c r="H1013" s="39">
        <v>7.1088E-4</v>
      </c>
      <c r="I1013" s="39">
        <v>6.5545000000000002E-4</v>
      </c>
      <c r="J1013" s="39">
        <v>5.8611999999999998E-4</v>
      </c>
      <c r="K1013" s="39">
        <v>5.8469999999999996E-4</v>
      </c>
      <c r="L1013" s="39">
        <v>5.7401999999999996E-4</v>
      </c>
      <c r="M1013" s="80"/>
      <c r="N1013" s="39">
        <v>5.3145999999999998E-4</v>
      </c>
      <c r="O1013" s="39">
        <v>4.7717000000000001E-4</v>
      </c>
      <c r="P1013" s="39">
        <v>4.7717000000000001E-4</v>
      </c>
      <c r="Q1013" s="39">
        <v>1.9922000000000001E-4</v>
      </c>
      <c r="R1013" s="39">
        <v>1.9922000000000001E-4</v>
      </c>
      <c r="S1013" s="39">
        <v>2.0029999999999999E-4</v>
      </c>
      <c r="T1013" s="39">
        <v>2.0029999999999999E-4</v>
      </c>
      <c r="U1013" s="39">
        <v>2.0142000000000001E-4</v>
      </c>
      <c r="V1013" s="39">
        <v>2.053E-4</v>
      </c>
      <c r="W1013" s="39">
        <v>2.1594999999999999E-4</v>
      </c>
      <c r="X1013" s="39">
        <v>2.1207999999999999E-4</v>
      </c>
      <c r="Y1013" s="80"/>
      <c r="Z1013" s="39">
        <v>2.0583E-4</v>
      </c>
      <c r="AA1013" s="39">
        <v>1.9503000000000001E-4</v>
      </c>
      <c r="AB1013" s="39">
        <v>1.9503000000000001E-4</v>
      </c>
      <c r="AC1013" s="39">
        <v>1.7899999999999999E-4</v>
      </c>
      <c r="AD1013" s="39">
        <v>1.7211E-4</v>
      </c>
      <c r="AE1013" s="39">
        <v>1.7211E-4</v>
      </c>
      <c r="AF1013" s="39">
        <v>1.7637999999999999E-4</v>
      </c>
      <c r="AG1013" s="39">
        <v>1.7637999999999999E-4</v>
      </c>
      <c r="AH1013" s="80"/>
      <c r="AI1013" s="39">
        <v>2.0005620000000002E-2</v>
      </c>
      <c r="AM1013" s="45"/>
      <c r="AN1013" s="45"/>
      <c r="AO1013" s="45"/>
      <c r="AP1013" s="45"/>
      <c r="AQ1013" s="45"/>
      <c r="AR1013" s="45"/>
      <c r="AS1013" s="45"/>
      <c r="AT1013" s="45"/>
      <c r="AY1013" s="45"/>
      <c r="AZ1013" s="45"/>
    </row>
    <row r="1014" spans="1:52" customFormat="1" ht="14.25" customHeight="1" x14ac:dyDescent="0.2">
      <c r="A1014" s="38">
        <v>42231.5985</v>
      </c>
      <c r="B1014" s="39">
        <v>0</v>
      </c>
      <c r="C1014" s="39">
        <v>2.4428999999999998E-4</v>
      </c>
      <c r="D1014" s="39">
        <v>4.3318000000000002E-4</v>
      </c>
      <c r="E1014" s="39">
        <v>8.9652000000000004E-4</v>
      </c>
      <c r="F1014" s="80"/>
      <c r="G1014" s="39">
        <v>8.2222000000000003E-4</v>
      </c>
      <c r="H1014" s="39">
        <v>7.1119E-4</v>
      </c>
      <c r="I1014" s="39">
        <v>6.5565000000000003E-4</v>
      </c>
      <c r="J1014" s="39">
        <v>5.8620999999999999E-4</v>
      </c>
      <c r="K1014" s="39">
        <v>5.8478999999999996E-4</v>
      </c>
      <c r="L1014" s="39">
        <v>5.7415999999999999E-4</v>
      </c>
      <c r="M1014" s="80"/>
      <c r="N1014" s="39">
        <v>5.3158999999999997E-4</v>
      </c>
      <c r="O1014" s="39">
        <v>4.7731999999999999E-4</v>
      </c>
      <c r="P1014" s="39">
        <v>4.7731999999999999E-4</v>
      </c>
      <c r="Q1014" s="39">
        <v>1.9907E-4</v>
      </c>
      <c r="R1014" s="39">
        <v>1.9907E-4</v>
      </c>
      <c r="S1014" s="39">
        <v>2.0016000000000001E-4</v>
      </c>
      <c r="T1014" s="39">
        <v>2.0016000000000001E-4</v>
      </c>
      <c r="U1014" s="39">
        <v>2.0131000000000001E-4</v>
      </c>
      <c r="V1014" s="39">
        <v>2.0511999999999999E-4</v>
      </c>
      <c r="W1014" s="39">
        <v>2.1578999999999999E-4</v>
      </c>
      <c r="X1014" s="39">
        <v>2.1191999999999999E-4</v>
      </c>
      <c r="Y1014" s="80"/>
      <c r="Z1014" s="39">
        <v>2.0614E-4</v>
      </c>
      <c r="AA1014" s="39">
        <v>1.9547999999999999E-4</v>
      </c>
      <c r="AB1014" s="39">
        <v>1.9547999999999999E-4</v>
      </c>
      <c r="AC1014" s="39">
        <v>1.7942000000000001E-4</v>
      </c>
      <c r="AD1014" s="39">
        <v>1.7238999999999999E-4</v>
      </c>
      <c r="AE1014" s="39">
        <v>1.7238999999999999E-4</v>
      </c>
      <c r="AF1014" s="39">
        <v>1.76E-4</v>
      </c>
      <c r="AG1014" s="39">
        <v>1.76E-4</v>
      </c>
      <c r="AH1014" s="80"/>
      <c r="AI1014" s="39">
        <v>1.9333300000000001E-2</v>
      </c>
      <c r="AM1014" s="45"/>
      <c r="AN1014" s="45"/>
      <c r="AO1014" s="45"/>
      <c r="AP1014" s="45"/>
      <c r="AQ1014" s="45"/>
      <c r="AR1014" s="45"/>
      <c r="AS1014" s="45"/>
      <c r="AT1014" s="45"/>
      <c r="AY1014" s="45"/>
      <c r="AZ1014" s="45"/>
    </row>
    <row r="1015" spans="1:52" customFormat="1" ht="14.25" customHeight="1" x14ac:dyDescent="0.2">
      <c r="A1015" s="38">
        <v>42231.608500000002</v>
      </c>
      <c r="B1015" s="39">
        <v>0</v>
      </c>
      <c r="C1015" s="39">
        <v>2.4436E-4</v>
      </c>
      <c r="D1015" s="39">
        <v>4.3332000000000001E-4</v>
      </c>
      <c r="E1015" s="39">
        <v>8.9700000000000001E-4</v>
      </c>
      <c r="F1015" s="80"/>
      <c r="G1015" s="39">
        <v>8.2264000000000002E-4</v>
      </c>
      <c r="H1015" s="39">
        <v>7.115E-4</v>
      </c>
      <c r="I1015" s="39">
        <v>6.5583999999999998E-4</v>
      </c>
      <c r="J1015" s="39">
        <v>5.8629000000000005E-4</v>
      </c>
      <c r="K1015" s="39">
        <v>5.8487999999999997E-4</v>
      </c>
      <c r="L1015" s="39">
        <v>5.7428999999999998E-4</v>
      </c>
      <c r="M1015" s="80"/>
      <c r="N1015" s="39">
        <v>5.3171000000000002E-4</v>
      </c>
      <c r="O1015" s="39">
        <v>4.7747000000000002E-4</v>
      </c>
      <c r="P1015" s="39">
        <v>4.7747000000000002E-4</v>
      </c>
      <c r="Q1015" s="39">
        <v>1.9891E-4</v>
      </c>
      <c r="R1015" s="39">
        <v>1.9891E-4</v>
      </c>
      <c r="S1015" s="39">
        <v>2.0002E-4</v>
      </c>
      <c r="T1015" s="39">
        <v>2.0002E-4</v>
      </c>
      <c r="U1015" s="39">
        <v>2.0118999999999999E-4</v>
      </c>
      <c r="V1015" s="39">
        <v>2.0494E-4</v>
      </c>
      <c r="W1015" s="39">
        <v>2.1562999999999999E-4</v>
      </c>
      <c r="X1015" s="39">
        <v>2.1175E-4</v>
      </c>
      <c r="Y1015" s="80"/>
      <c r="Z1015" s="39">
        <v>2.0644000000000001E-4</v>
      </c>
      <c r="AA1015" s="39">
        <v>1.9594E-4</v>
      </c>
      <c r="AB1015" s="39">
        <v>1.9594E-4</v>
      </c>
      <c r="AC1015" s="39">
        <v>1.7985000000000001E-4</v>
      </c>
      <c r="AD1015" s="39">
        <v>1.7267000000000001E-4</v>
      </c>
      <c r="AE1015" s="39">
        <v>1.7267000000000001E-4</v>
      </c>
      <c r="AF1015" s="39">
        <v>1.7563E-4</v>
      </c>
      <c r="AG1015" s="39">
        <v>1.7563E-4</v>
      </c>
      <c r="AH1015" s="80"/>
      <c r="AI1015" s="39">
        <v>1.868249E-2</v>
      </c>
      <c r="AM1015" s="45"/>
      <c r="AN1015" s="45"/>
      <c r="AO1015" s="45"/>
      <c r="AP1015" s="45"/>
      <c r="AQ1015" s="45"/>
      <c r="AR1015" s="45"/>
      <c r="AS1015" s="45"/>
      <c r="AT1015" s="45"/>
      <c r="AY1015" s="45"/>
      <c r="AZ1015" s="45"/>
    </row>
    <row r="1016" spans="1:52" customFormat="1" ht="14.25" customHeight="1" x14ac:dyDescent="0.2">
      <c r="A1016" s="38">
        <v>42231.618600000002</v>
      </c>
      <c r="B1016" s="39">
        <v>0</v>
      </c>
      <c r="C1016" s="39">
        <v>2.4443000000000002E-4</v>
      </c>
      <c r="D1016" s="39">
        <v>4.3345999999999999E-4</v>
      </c>
      <c r="E1016" s="39">
        <v>8.9747999999999998E-4</v>
      </c>
      <c r="F1016" s="80"/>
      <c r="G1016" s="39">
        <v>8.2306999999999996E-4</v>
      </c>
      <c r="H1016" s="39">
        <v>7.1181E-4</v>
      </c>
      <c r="I1016" s="39">
        <v>6.5603000000000005E-4</v>
      </c>
      <c r="J1016" s="39">
        <v>5.8637000000000001E-4</v>
      </c>
      <c r="K1016" s="39">
        <v>5.8496000000000004E-4</v>
      </c>
      <c r="L1016" s="39">
        <v>5.7443000000000001E-4</v>
      </c>
      <c r="M1016" s="80"/>
      <c r="N1016" s="39">
        <v>5.3182999999999995E-4</v>
      </c>
      <c r="O1016" s="39">
        <v>4.7762E-4</v>
      </c>
      <c r="P1016" s="39">
        <v>4.7762E-4</v>
      </c>
      <c r="Q1016" s="39">
        <v>1.9875000000000001E-4</v>
      </c>
      <c r="R1016" s="39">
        <v>1.9875000000000001E-4</v>
      </c>
      <c r="S1016" s="39">
        <v>1.9987999999999999E-4</v>
      </c>
      <c r="T1016" s="39">
        <v>1.9987999999999999E-4</v>
      </c>
      <c r="U1016" s="39">
        <v>2.0107999999999999E-4</v>
      </c>
      <c r="V1016" s="39">
        <v>2.0477000000000001E-4</v>
      </c>
      <c r="W1016" s="39">
        <v>2.1547E-4</v>
      </c>
      <c r="X1016" s="39">
        <v>2.1158E-4</v>
      </c>
      <c r="Y1016" s="80"/>
      <c r="Z1016" s="39">
        <v>2.0672999999999999E-4</v>
      </c>
      <c r="AA1016" s="39">
        <v>1.9639000000000001E-4</v>
      </c>
      <c r="AB1016" s="39">
        <v>1.9639000000000001E-4</v>
      </c>
      <c r="AC1016" s="39">
        <v>1.8027000000000001E-4</v>
      </c>
      <c r="AD1016" s="39">
        <v>1.7296E-4</v>
      </c>
      <c r="AE1016" s="39">
        <v>1.7296E-4</v>
      </c>
      <c r="AF1016" s="39">
        <v>1.7527999999999999E-4</v>
      </c>
      <c r="AG1016" s="39">
        <v>1.7527999999999999E-4</v>
      </c>
      <c r="AH1016" s="80"/>
      <c r="AI1016" s="39">
        <v>1.8052539999999999E-2</v>
      </c>
      <c r="AM1016" s="45"/>
      <c r="AN1016" s="45"/>
      <c r="AO1016" s="45"/>
      <c r="AP1016" s="45"/>
      <c r="AQ1016" s="45"/>
      <c r="AR1016" s="45"/>
      <c r="AS1016" s="45"/>
      <c r="AT1016" s="45"/>
      <c r="AY1016" s="45"/>
      <c r="AZ1016" s="45"/>
    </row>
    <row r="1017" spans="1:52" customFormat="1" ht="14.25" customHeight="1" x14ac:dyDescent="0.2">
      <c r="A1017" s="38">
        <v>42231.628599999996</v>
      </c>
      <c r="B1017" s="39">
        <v>0</v>
      </c>
      <c r="C1017" s="39">
        <v>2.4448999999999999E-4</v>
      </c>
      <c r="D1017" s="39">
        <v>4.3360000000000002E-4</v>
      </c>
      <c r="E1017" s="39">
        <v>8.9795999999999995E-4</v>
      </c>
      <c r="F1017" s="80"/>
      <c r="G1017" s="39">
        <v>8.2348999999999996E-4</v>
      </c>
      <c r="H1017" s="39">
        <v>7.1212000000000001E-4</v>
      </c>
      <c r="I1017" s="39">
        <v>6.5620999999999995E-4</v>
      </c>
      <c r="J1017" s="39">
        <v>5.8644999999999997E-4</v>
      </c>
      <c r="K1017" s="39">
        <v>5.8505000000000004E-4</v>
      </c>
      <c r="L1017" s="39">
        <v>5.7454999999999995E-4</v>
      </c>
      <c r="M1017" s="80"/>
      <c r="N1017" s="39">
        <v>5.3193999999999995E-4</v>
      </c>
      <c r="O1017" s="39">
        <v>4.7775999999999998E-4</v>
      </c>
      <c r="P1017" s="39">
        <v>4.7775999999999998E-4</v>
      </c>
      <c r="Q1017" s="39">
        <v>1.9858000000000001E-4</v>
      </c>
      <c r="R1017" s="39">
        <v>1.9858000000000001E-4</v>
      </c>
      <c r="S1017" s="39">
        <v>1.9974000000000001E-4</v>
      </c>
      <c r="T1017" s="39">
        <v>1.9974000000000001E-4</v>
      </c>
      <c r="U1017" s="39">
        <v>2.0096E-4</v>
      </c>
      <c r="V1017" s="39">
        <v>2.0458999999999999E-4</v>
      </c>
      <c r="W1017" s="39">
        <v>2.1531E-4</v>
      </c>
      <c r="X1017" s="39">
        <v>2.1141000000000001E-4</v>
      </c>
      <c r="Y1017" s="80"/>
      <c r="Z1017" s="39">
        <v>2.0702000000000001E-4</v>
      </c>
      <c r="AA1017" s="39">
        <v>1.9683E-4</v>
      </c>
      <c r="AB1017" s="39">
        <v>1.9683E-4</v>
      </c>
      <c r="AC1017" s="39">
        <v>1.8071E-4</v>
      </c>
      <c r="AD1017" s="39">
        <v>1.7326E-4</v>
      </c>
      <c r="AE1017" s="39">
        <v>1.7326E-4</v>
      </c>
      <c r="AF1017" s="39">
        <v>1.7493000000000001E-4</v>
      </c>
      <c r="AG1017" s="39">
        <v>1.7493000000000001E-4</v>
      </c>
      <c r="AH1017" s="80"/>
      <c r="AI1017" s="39">
        <v>1.7442849999999999E-2</v>
      </c>
      <c r="AM1017" s="45"/>
      <c r="AN1017" s="45"/>
      <c r="AO1017" s="45"/>
      <c r="AP1017" s="45"/>
      <c r="AQ1017" s="45"/>
      <c r="AR1017" s="45"/>
      <c r="AS1017" s="45"/>
      <c r="AT1017" s="45"/>
      <c r="AY1017" s="45"/>
      <c r="AZ1017" s="45"/>
    </row>
    <row r="1018" spans="1:52" customFormat="1" ht="14.25" customHeight="1" x14ac:dyDescent="0.2">
      <c r="A1018" s="38">
        <v>42231.638599999998</v>
      </c>
      <c r="B1018" s="39">
        <v>0</v>
      </c>
      <c r="C1018" s="39">
        <v>2.4456E-4</v>
      </c>
      <c r="D1018" s="39">
        <v>4.3374E-4</v>
      </c>
      <c r="E1018" s="39">
        <v>8.9842999999999998E-4</v>
      </c>
      <c r="F1018" s="80"/>
      <c r="G1018" s="39">
        <v>8.2392000000000001E-4</v>
      </c>
      <c r="H1018" s="39">
        <v>7.1243000000000001E-4</v>
      </c>
      <c r="I1018" s="39">
        <v>6.5640000000000002E-4</v>
      </c>
      <c r="J1018" s="39">
        <v>5.8653000000000004E-4</v>
      </c>
      <c r="K1018" s="39">
        <v>5.8513E-4</v>
      </c>
      <c r="L1018" s="39">
        <v>5.7468000000000005E-4</v>
      </c>
      <c r="M1018" s="80"/>
      <c r="N1018" s="39">
        <v>5.3206E-4</v>
      </c>
      <c r="O1018" s="39">
        <v>4.7789000000000002E-4</v>
      </c>
      <c r="P1018" s="39">
        <v>4.7789000000000002E-4</v>
      </c>
      <c r="Q1018" s="39">
        <v>1.9841999999999999E-4</v>
      </c>
      <c r="R1018" s="39">
        <v>1.9841999999999999E-4</v>
      </c>
      <c r="S1018" s="39">
        <v>1.996E-4</v>
      </c>
      <c r="T1018" s="39">
        <v>1.996E-4</v>
      </c>
      <c r="U1018" s="39">
        <v>2.0084000000000001E-4</v>
      </c>
      <c r="V1018" s="39">
        <v>2.0442E-4</v>
      </c>
      <c r="W1018" s="39">
        <v>2.1514E-4</v>
      </c>
      <c r="X1018" s="39">
        <v>2.1123E-4</v>
      </c>
      <c r="Y1018" s="80"/>
      <c r="Z1018" s="39">
        <v>2.0729E-4</v>
      </c>
      <c r="AA1018" s="39">
        <v>1.9726999999999999E-4</v>
      </c>
      <c r="AB1018" s="39">
        <v>1.9726999999999999E-4</v>
      </c>
      <c r="AC1018" s="39">
        <v>1.8113999999999999E-4</v>
      </c>
      <c r="AD1018" s="39">
        <v>1.7357000000000001E-4</v>
      </c>
      <c r="AE1018" s="39">
        <v>1.7357000000000001E-4</v>
      </c>
      <c r="AF1018" s="39">
        <v>1.7458999999999999E-4</v>
      </c>
      <c r="AG1018" s="39">
        <v>1.7458999999999999E-4</v>
      </c>
      <c r="AH1018" s="80"/>
      <c r="AI1018" s="39">
        <v>1.6852789999999999E-2</v>
      </c>
      <c r="AM1018" s="45"/>
      <c r="AN1018" s="45"/>
      <c r="AO1018" s="45"/>
      <c r="AP1018" s="45"/>
      <c r="AQ1018" s="45"/>
      <c r="AR1018" s="45"/>
      <c r="AS1018" s="45"/>
      <c r="AT1018" s="45"/>
      <c r="AY1018" s="45"/>
      <c r="AZ1018" s="45"/>
    </row>
    <row r="1019" spans="1:52" customFormat="1" ht="14.25" customHeight="1" x14ac:dyDescent="0.2">
      <c r="A1019" s="38">
        <v>42231.648699999998</v>
      </c>
      <c r="B1019" s="39">
        <v>0</v>
      </c>
      <c r="C1019" s="39">
        <v>2.4463000000000002E-4</v>
      </c>
      <c r="D1019" s="39">
        <v>4.3387999999999999E-4</v>
      </c>
      <c r="E1019" s="39">
        <v>8.989E-4</v>
      </c>
      <c r="F1019" s="80"/>
      <c r="G1019" s="39">
        <v>8.2434999999999995E-4</v>
      </c>
      <c r="H1019" s="39">
        <v>7.1274000000000001E-4</v>
      </c>
      <c r="I1019" s="39">
        <v>6.5658999999999997E-4</v>
      </c>
      <c r="J1019" s="39">
        <v>5.8661E-4</v>
      </c>
      <c r="K1019" s="39">
        <v>5.8520999999999996E-4</v>
      </c>
      <c r="L1019" s="39">
        <v>5.7479999999999999E-4</v>
      </c>
      <c r="M1019" s="80"/>
      <c r="N1019" s="39">
        <v>5.3215999999999995E-4</v>
      </c>
      <c r="O1019" s="39">
        <v>4.7801000000000001E-4</v>
      </c>
      <c r="P1019" s="39">
        <v>4.7801000000000001E-4</v>
      </c>
      <c r="Q1019" s="39">
        <v>1.9824999999999999E-4</v>
      </c>
      <c r="R1019" s="39">
        <v>1.9824999999999999E-4</v>
      </c>
      <c r="S1019" s="39">
        <v>1.9945E-4</v>
      </c>
      <c r="T1019" s="39">
        <v>1.9945E-4</v>
      </c>
      <c r="U1019" s="39">
        <v>2.0070999999999999E-4</v>
      </c>
      <c r="V1019" s="39">
        <v>2.0426E-4</v>
      </c>
      <c r="W1019" s="39">
        <v>2.1497000000000001E-4</v>
      </c>
      <c r="X1019" s="39">
        <v>2.1105000000000001E-4</v>
      </c>
      <c r="Y1019" s="80"/>
      <c r="Z1019" s="39">
        <v>2.0756E-4</v>
      </c>
      <c r="AA1019" s="39">
        <v>1.9770000000000001E-4</v>
      </c>
      <c r="AB1019" s="39">
        <v>1.9770000000000001E-4</v>
      </c>
      <c r="AC1019" s="39">
        <v>1.8158000000000001E-4</v>
      </c>
      <c r="AD1019" s="39">
        <v>1.7388000000000001E-4</v>
      </c>
      <c r="AE1019" s="39">
        <v>1.7388000000000001E-4</v>
      </c>
      <c r="AF1019" s="39">
        <v>1.7427E-4</v>
      </c>
      <c r="AG1019" s="39">
        <v>1.7427E-4</v>
      </c>
      <c r="AH1019" s="80"/>
      <c r="AI1019" s="39">
        <v>1.6281790000000001E-2</v>
      </c>
      <c r="AM1019" s="45"/>
      <c r="AN1019" s="45"/>
      <c r="AO1019" s="45"/>
      <c r="AP1019" s="45"/>
      <c r="AQ1019" s="45"/>
      <c r="AR1019" s="45"/>
      <c r="AS1019" s="45"/>
      <c r="AT1019" s="45"/>
      <c r="AY1019" s="45"/>
      <c r="AZ1019" s="45"/>
    </row>
    <row r="1020" spans="1:52" customFormat="1" ht="14.25" customHeight="1" x14ac:dyDescent="0.2">
      <c r="A1020" s="38">
        <v>42231.6587</v>
      </c>
      <c r="B1020" s="39">
        <v>0</v>
      </c>
      <c r="C1020" s="39">
        <v>2.4468999999999999E-4</v>
      </c>
      <c r="D1020" s="39">
        <v>4.3402000000000002E-4</v>
      </c>
      <c r="E1020" s="39">
        <v>8.9937000000000003E-4</v>
      </c>
      <c r="F1020" s="80"/>
      <c r="G1020" s="39">
        <v>8.2476999999999995E-4</v>
      </c>
      <c r="H1020" s="39">
        <v>7.1305000000000001E-4</v>
      </c>
      <c r="I1020" s="39">
        <v>6.5678000000000004E-4</v>
      </c>
      <c r="J1020" s="39">
        <v>5.8668999999999995E-4</v>
      </c>
      <c r="K1020" s="39">
        <v>5.8529000000000003E-4</v>
      </c>
      <c r="L1020" s="39">
        <v>5.7492999999999997E-4</v>
      </c>
      <c r="M1020" s="80"/>
      <c r="N1020" s="39">
        <v>5.3227000000000005E-4</v>
      </c>
      <c r="O1020" s="39">
        <v>4.7813E-4</v>
      </c>
      <c r="P1020" s="39">
        <v>4.7813E-4</v>
      </c>
      <c r="Q1020" s="39">
        <v>1.9808E-4</v>
      </c>
      <c r="R1020" s="39">
        <v>1.9808E-4</v>
      </c>
      <c r="S1020" s="39">
        <v>1.9929999999999999E-4</v>
      </c>
      <c r="T1020" s="39">
        <v>1.9929999999999999E-4</v>
      </c>
      <c r="U1020" s="39">
        <v>2.0059E-4</v>
      </c>
      <c r="V1020" s="39">
        <v>2.041E-4</v>
      </c>
      <c r="W1020" s="39">
        <v>2.1479E-4</v>
      </c>
      <c r="X1020" s="39">
        <v>2.1086999999999999E-4</v>
      </c>
      <c r="Y1020" s="80"/>
      <c r="Z1020" s="39">
        <v>2.0782E-4</v>
      </c>
      <c r="AA1020" s="39">
        <v>1.9813E-4</v>
      </c>
      <c r="AB1020" s="39">
        <v>1.9813E-4</v>
      </c>
      <c r="AC1020" s="39">
        <v>1.8202E-4</v>
      </c>
      <c r="AD1020" s="39">
        <v>1.7420000000000001E-4</v>
      </c>
      <c r="AE1020" s="39">
        <v>1.7420000000000001E-4</v>
      </c>
      <c r="AF1020" s="39">
        <v>1.7395E-4</v>
      </c>
      <c r="AG1020" s="39">
        <v>1.7395E-4</v>
      </c>
      <c r="AH1020" s="80"/>
      <c r="AI1020" s="39">
        <v>1.572927E-2</v>
      </c>
      <c r="AM1020" s="45"/>
      <c r="AN1020" s="45"/>
      <c r="AO1020" s="45"/>
      <c r="AP1020" s="45"/>
      <c r="AQ1020" s="45"/>
      <c r="AR1020" s="45"/>
      <c r="AS1020" s="45"/>
      <c r="AT1020" s="45"/>
      <c r="AY1020" s="45"/>
      <c r="AZ1020" s="45"/>
    </row>
    <row r="1021" spans="1:52" customFormat="1" ht="14.25" customHeight="1" x14ac:dyDescent="0.2">
      <c r="A1021" s="38">
        <v>42231.668700000002</v>
      </c>
      <c r="B1021" s="39">
        <v>0</v>
      </c>
      <c r="C1021" s="39">
        <v>2.4476000000000001E-4</v>
      </c>
      <c r="D1021" s="39">
        <v>4.3416E-4</v>
      </c>
      <c r="E1021" s="39">
        <v>8.9983999999999995E-4</v>
      </c>
      <c r="F1021" s="80"/>
      <c r="G1021" s="39">
        <v>8.252E-4</v>
      </c>
      <c r="H1021" s="39">
        <v>7.1336000000000001E-4</v>
      </c>
      <c r="I1021" s="39">
        <v>6.5696999999999999E-4</v>
      </c>
      <c r="J1021" s="39">
        <v>5.8675999999999997E-4</v>
      </c>
      <c r="K1021" s="39">
        <v>5.8536999999999999E-4</v>
      </c>
      <c r="L1021" s="39">
        <v>5.7503999999999997E-4</v>
      </c>
      <c r="M1021" s="80"/>
      <c r="N1021" s="39">
        <v>5.3237E-4</v>
      </c>
      <c r="O1021" s="39">
        <v>4.7825E-4</v>
      </c>
      <c r="P1021" s="39">
        <v>4.7825E-4</v>
      </c>
      <c r="Q1021" s="39">
        <v>1.9791000000000001E-4</v>
      </c>
      <c r="R1021" s="39">
        <v>1.9791000000000001E-4</v>
      </c>
      <c r="S1021" s="39">
        <v>1.9916000000000001E-4</v>
      </c>
      <c r="T1021" s="39">
        <v>1.9916000000000001E-4</v>
      </c>
      <c r="U1021" s="39">
        <v>2.0047000000000001E-4</v>
      </c>
      <c r="V1021" s="39">
        <v>2.0394E-4</v>
      </c>
      <c r="W1021" s="39">
        <v>2.1462E-4</v>
      </c>
      <c r="X1021" s="39">
        <v>2.1069E-4</v>
      </c>
      <c r="Y1021" s="80"/>
      <c r="Z1021" s="39">
        <v>2.0807000000000001E-4</v>
      </c>
      <c r="AA1021" s="39">
        <v>1.9855E-4</v>
      </c>
      <c r="AB1021" s="39">
        <v>1.9855E-4</v>
      </c>
      <c r="AC1021" s="39">
        <v>1.8247000000000001E-4</v>
      </c>
      <c r="AD1021" s="39">
        <v>1.7453E-4</v>
      </c>
      <c r="AE1021" s="39">
        <v>1.7453E-4</v>
      </c>
      <c r="AF1021" s="39">
        <v>1.7364E-4</v>
      </c>
      <c r="AG1021" s="39">
        <v>1.7364E-4</v>
      </c>
      <c r="AH1021" s="80"/>
      <c r="AI1021" s="39">
        <v>1.519466E-2</v>
      </c>
      <c r="AM1021" s="45"/>
      <c r="AN1021" s="45"/>
      <c r="AO1021" s="45"/>
      <c r="AP1021" s="45"/>
      <c r="AQ1021" s="45"/>
      <c r="AR1021" s="45"/>
      <c r="AS1021" s="45"/>
      <c r="AT1021" s="45"/>
      <c r="AY1021" s="45"/>
      <c r="AZ1021" s="45"/>
    </row>
    <row r="1022" spans="1:52" customFormat="1" ht="14.25" customHeight="1" x14ac:dyDescent="0.2">
      <c r="A1022" s="38">
        <v>42231.678699999997</v>
      </c>
      <c r="B1022" s="39">
        <v>0</v>
      </c>
      <c r="C1022" s="39">
        <v>2.4483000000000003E-4</v>
      </c>
      <c r="D1022" s="39">
        <v>4.3429999999999999E-4</v>
      </c>
      <c r="E1022" s="39">
        <v>9.0030999999999998E-4</v>
      </c>
      <c r="F1022" s="80"/>
      <c r="G1022" s="39">
        <v>8.2563000000000005E-4</v>
      </c>
      <c r="H1022" s="39">
        <v>7.1367000000000002E-4</v>
      </c>
      <c r="I1022" s="39">
        <v>6.5715999999999995E-4</v>
      </c>
      <c r="J1022" s="39">
        <v>5.8684000000000004E-4</v>
      </c>
      <c r="K1022" s="39">
        <v>5.8544999999999995E-4</v>
      </c>
      <c r="L1022" s="39">
        <v>5.7516000000000002E-4</v>
      </c>
      <c r="M1022" s="80"/>
      <c r="N1022" s="39">
        <v>5.3246999999999995E-4</v>
      </c>
      <c r="O1022" s="39">
        <v>4.7835999999999999E-4</v>
      </c>
      <c r="P1022" s="39">
        <v>4.7835999999999999E-4</v>
      </c>
      <c r="Q1022" s="39">
        <v>1.9772999999999999E-4</v>
      </c>
      <c r="R1022" s="39">
        <v>1.9772999999999999E-4</v>
      </c>
      <c r="S1022" s="39">
        <v>1.9900000000000001E-4</v>
      </c>
      <c r="T1022" s="39">
        <v>1.9900000000000001E-4</v>
      </c>
      <c r="U1022" s="39">
        <v>2.0034E-4</v>
      </c>
      <c r="V1022" s="39">
        <v>2.0378E-4</v>
      </c>
      <c r="W1022" s="39">
        <v>2.1443999999999999E-4</v>
      </c>
      <c r="X1022" s="39">
        <v>2.1049999999999999E-4</v>
      </c>
      <c r="Y1022" s="80"/>
      <c r="Z1022" s="39">
        <v>2.0830999999999999E-4</v>
      </c>
      <c r="AA1022" s="39">
        <v>1.9897E-4</v>
      </c>
      <c r="AB1022" s="39">
        <v>1.9897E-4</v>
      </c>
      <c r="AC1022" s="39">
        <v>1.8291999999999999E-4</v>
      </c>
      <c r="AD1022" s="39">
        <v>1.7487000000000001E-4</v>
      </c>
      <c r="AE1022" s="39">
        <v>1.7487000000000001E-4</v>
      </c>
      <c r="AF1022" s="39">
        <v>1.7335000000000001E-4</v>
      </c>
      <c r="AG1022" s="39">
        <v>1.7335000000000001E-4</v>
      </c>
      <c r="AH1022" s="80"/>
      <c r="AI1022" s="39">
        <v>1.467743E-2</v>
      </c>
      <c r="AM1022" s="45"/>
      <c r="AN1022" s="45"/>
      <c r="AO1022" s="45"/>
      <c r="AP1022" s="45"/>
      <c r="AQ1022" s="45"/>
      <c r="AR1022" s="45"/>
      <c r="AS1022" s="45"/>
      <c r="AT1022" s="45"/>
      <c r="AY1022" s="45"/>
      <c r="AZ1022" s="45"/>
    </row>
    <row r="1023" spans="1:52" customFormat="1" ht="14.25" customHeight="1" x14ac:dyDescent="0.2">
      <c r="A1023" s="38">
        <v>42231.688800000004</v>
      </c>
      <c r="B1023" s="39">
        <v>0</v>
      </c>
      <c r="C1023" s="39">
        <v>2.4488999999999999E-4</v>
      </c>
      <c r="D1023" s="39">
        <v>4.3444000000000002E-4</v>
      </c>
      <c r="E1023" s="39">
        <v>9.0076999999999996E-4</v>
      </c>
      <c r="F1023" s="80"/>
      <c r="G1023" s="39">
        <v>8.2605000000000005E-4</v>
      </c>
      <c r="H1023" s="39">
        <v>7.1398000000000002E-4</v>
      </c>
      <c r="I1023" s="39">
        <v>6.5735000000000001E-4</v>
      </c>
      <c r="J1023" s="39">
        <v>5.8692E-4</v>
      </c>
      <c r="K1023" s="39">
        <v>5.8553000000000001E-4</v>
      </c>
      <c r="L1023" s="39">
        <v>5.7527000000000001E-4</v>
      </c>
      <c r="M1023" s="80"/>
      <c r="N1023" s="39">
        <v>5.3255999999999996E-4</v>
      </c>
      <c r="O1023" s="39">
        <v>4.7846E-4</v>
      </c>
      <c r="P1023" s="39">
        <v>4.7846E-4</v>
      </c>
      <c r="Q1023" s="39">
        <v>1.9756E-4</v>
      </c>
      <c r="R1023" s="39">
        <v>1.9756E-4</v>
      </c>
      <c r="S1023" s="39">
        <v>1.9885000000000001E-4</v>
      </c>
      <c r="T1023" s="39">
        <v>1.9885000000000001E-4</v>
      </c>
      <c r="U1023" s="39">
        <v>2.0021000000000001E-4</v>
      </c>
      <c r="V1023" s="39">
        <v>2.0363E-4</v>
      </c>
      <c r="W1023" s="39">
        <v>2.1426E-4</v>
      </c>
      <c r="X1023" s="39">
        <v>2.1031000000000001E-4</v>
      </c>
      <c r="Y1023" s="80"/>
      <c r="Z1023" s="39">
        <v>2.0855E-4</v>
      </c>
      <c r="AA1023" s="39">
        <v>1.9938000000000001E-4</v>
      </c>
      <c r="AB1023" s="39">
        <v>1.9938000000000001E-4</v>
      </c>
      <c r="AC1023" s="39">
        <v>1.8337E-4</v>
      </c>
      <c r="AD1023" s="39">
        <v>1.7521E-4</v>
      </c>
      <c r="AE1023" s="39">
        <v>1.7521E-4</v>
      </c>
      <c r="AF1023" s="39">
        <v>1.7306E-4</v>
      </c>
      <c r="AG1023" s="39">
        <v>1.7306E-4</v>
      </c>
      <c r="AH1023" s="80"/>
      <c r="AI1023" s="39">
        <v>1.417704E-2</v>
      </c>
      <c r="AM1023" s="45"/>
      <c r="AN1023" s="45"/>
      <c r="AO1023" s="45"/>
      <c r="AP1023" s="45"/>
      <c r="AQ1023" s="45"/>
      <c r="AR1023" s="45"/>
      <c r="AS1023" s="45"/>
      <c r="AT1023" s="45"/>
      <c r="AY1023" s="45"/>
      <c r="AZ1023" s="45"/>
    </row>
    <row r="1024" spans="1:52" customFormat="1" ht="14.25" customHeight="1" x14ac:dyDescent="0.2">
      <c r="A1024" s="38">
        <v>42231.698799999998</v>
      </c>
      <c r="B1024" s="39">
        <v>0</v>
      </c>
      <c r="C1024" s="39">
        <v>2.4496000000000001E-4</v>
      </c>
      <c r="D1024" s="39">
        <v>4.3458E-4</v>
      </c>
      <c r="E1024" s="39">
        <v>9.0123000000000004E-4</v>
      </c>
      <c r="F1024" s="80"/>
      <c r="G1024" s="39">
        <v>8.2647999999999999E-4</v>
      </c>
      <c r="H1024" s="39">
        <v>7.1429999999999996E-4</v>
      </c>
      <c r="I1024" s="39">
        <v>6.5753999999999997E-4</v>
      </c>
      <c r="J1024" s="39">
        <v>5.8699000000000002E-4</v>
      </c>
      <c r="K1024" s="39">
        <v>5.8560999999999997E-4</v>
      </c>
      <c r="L1024" s="39">
        <v>5.7538000000000001E-4</v>
      </c>
      <c r="M1024" s="80"/>
      <c r="N1024" s="39">
        <v>5.3264999999999996E-4</v>
      </c>
      <c r="O1024" s="39">
        <v>4.7856E-4</v>
      </c>
      <c r="P1024" s="39">
        <v>4.7856E-4</v>
      </c>
      <c r="Q1024" s="39">
        <v>1.9738000000000001E-4</v>
      </c>
      <c r="R1024" s="39">
        <v>1.9738000000000001E-4</v>
      </c>
      <c r="S1024" s="39">
        <v>1.9870000000000001E-4</v>
      </c>
      <c r="T1024" s="39">
        <v>1.9870000000000001E-4</v>
      </c>
      <c r="U1024" s="39">
        <v>2.0008E-4</v>
      </c>
      <c r="V1024" s="39">
        <v>2.0348E-4</v>
      </c>
      <c r="W1024" s="39">
        <v>2.1408000000000001E-4</v>
      </c>
      <c r="X1024" s="39">
        <v>2.1012E-4</v>
      </c>
      <c r="Y1024" s="80"/>
      <c r="Z1024" s="39">
        <v>2.0877E-4</v>
      </c>
      <c r="AA1024" s="39">
        <v>1.9977999999999999E-4</v>
      </c>
      <c r="AB1024" s="39">
        <v>1.9977999999999999E-4</v>
      </c>
      <c r="AC1024" s="39">
        <v>1.8382000000000001E-4</v>
      </c>
      <c r="AD1024" s="39">
        <v>1.7556000000000001E-4</v>
      </c>
      <c r="AE1024" s="39">
        <v>1.7556000000000001E-4</v>
      </c>
      <c r="AF1024" s="39">
        <v>1.7276999999999999E-4</v>
      </c>
      <c r="AG1024" s="39">
        <v>1.7276999999999999E-4</v>
      </c>
      <c r="AH1024" s="80"/>
      <c r="AI1024" s="39">
        <v>1.369299E-2</v>
      </c>
      <c r="AM1024" s="45"/>
      <c r="AN1024" s="45"/>
      <c r="AO1024" s="45"/>
      <c r="AP1024" s="45"/>
      <c r="AQ1024" s="45"/>
      <c r="AR1024" s="45"/>
      <c r="AS1024" s="45"/>
      <c r="AT1024" s="45"/>
      <c r="AY1024" s="45"/>
      <c r="AZ1024" s="45"/>
    </row>
    <row r="1025" spans="1:52" customFormat="1" ht="14.25" customHeight="1" x14ac:dyDescent="0.2">
      <c r="A1025" s="38">
        <v>42231.7088</v>
      </c>
      <c r="B1025" s="39">
        <v>0</v>
      </c>
      <c r="C1025" s="39">
        <v>2.4502999999999998E-4</v>
      </c>
      <c r="D1025" s="39">
        <v>4.3471999999999998E-4</v>
      </c>
      <c r="E1025" s="39">
        <v>9.0169000000000002E-4</v>
      </c>
      <c r="F1025" s="80"/>
      <c r="G1025" s="39">
        <v>8.2689999999999999E-4</v>
      </c>
      <c r="H1025" s="39">
        <v>7.1460999999999996E-4</v>
      </c>
      <c r="I1025" s="39">
        <v>6.5773000000000003E-4</v>
      </c>
      <c r="J1025" s="39">
        <v>5.8706999999999997E-4</v>
      </c>
      <c r="K1025" s="39">
        <v>5.8567999999999999E-4</v>
      </c>
      <c r="L1025" s="39">
        <v>5.7549000000000001E-4</v>
      </c>
      <c r="M1025" s="80"/>
      <c r="N1025" s="39">
        <v>5.3273999999999997E-4</v>
      </c>
      <c r="O1025" s="39">
        <v>4.7865000000000001E-4</v>
      </c>
      <c r="P1025" s="39">
        <v>4.7865000000000001E-4</v>
      </c>
      <c r="Q1025" s="39">
        <v>1.972E-4</v>
      </c>
      <c r="R1025" s="39">
        <v>1.972E-4</v>
      </c>
      <c r="S1025" s="39">
        <v>1.9854000000000001E-4</v>
      </c>
      <c r="T1025" s="39">
        <v>1.9854000000000001E-4</v>
      </c>
      <c r="U1025" s="39">
        <v>1.9995000000000001E-4</v>
      </c>
      <c r="V1025" s="39">
        <v>2.0332999999999999E-4</v>
      </c>
      <c r="W1025" s="39">
        <v>2.139E-4</v>
      </c>
      <c r="X1025" s="39">
        <v>2.0992E-4</v>
      </c>
      <c r="Y1025" s="80"/>
      <c r="Z1025" s="39">
        <v>2.0897999999999999E-4</v>
      </c>
      <c r="AA1025" s="39">
        <v>2.0018E-4</v>
      </c>
      <c r="AB1025" s="39">
        <v>2.0018E-4</v>
      </c>
      <c r="AC1025" s="39">
        <v>1.8427999999999999E-4</v>
      </c>
      <c r="AD1025" s="39">
        <v>1.7592000000000001E-4</v>
      </c>
      <c r="AE1025" s="39">
        <v>1.7592000000000001E-4</v>
      </c>
      <c r="AF1025" s="39">
        <v>1.7249999999999999E-4</v>
      </c>
      <c r="AG1025" s="39">
        <v>1.7249999999999999E-4</v>
      </c>
      <c r="AH1025" s="80"/>
      <c r="AI1025" s="39">
        <v>1.322477E-2</v>
      </c>
      <c r="AM1025" s="45"/>
      <c r="AN1025" s="45"/>
      <c r="AO1025" s="45"/>
      <c r="AP1025" s="45"/>
      <c r="AQ1025" s="45"/>
      <c r="AR1025" s="45"/>
      <c r="AS1025" s="45"/>
      <c r="AT1025" s="45"/>
      <c r="AY1025" s="45"/>
      <c r="AZ1025" s="45"/>
    </row>
    <row r="1026" spans="1:52" customFormat="1" ht="14.25" customHeight="1" x14ac:dyDescent="0.2">
      <c r="A1026" s="38">
        <v>42231.7189</v>
      </c>
      <c r="B1026" s="39">
        <v>0</v>
      </c>
      <c r="C1026" s="39">
        <v>2.4509E-4</v>
      </c>
      <c r="D1026" s="39">
        <v>4.3486000000000002E-4</v>
      </c>
      <c r="E1026" s="39">
        <v>9.0215E-4</v>
      </c>
      <c r="F1026" s="80"/>
      <c r="G1026" s="39">
        <v>8.2733000000000004E-4</v>
      </c>
      <c r="H1026" s="39">
        <v>7.1491999999999997E-4</v>
      </c>
      <c r="I1026" s="39">
        <v>6.5791000000000005E-4</v>
      </c>
      <c r="J1026" s="39">
        <v>5.8713999999999999E-4</v>
      </c>
      <c r="K1026" s="39">
        <v>5.8575999999999995E-4</v>
      </c>
      <c r="L1026" s="39">
        <v>5.756E-4</v>
      </c>
      <c r="M1026" s="80"/>
      <c r="N1026" s="39">
        <v>5.3282000000000004E-4</v>
      </c>
      <c r="O1026" s="39">
        <v>4.7874000000000001E-4</v>
      </c>
      <c r="P1026" s="39">
        <v>4.7874000000000001E-4</v>
      </c>
      <c r="Q1026" s="39">
        <v>1.9702000000000001E-4</v>
      </c>
      <c r="R1026" s="39">
        <v>1.9702000000000001E-4</v>
      </c>
      <c r="S1026" s="39">
        <v>1.9838000000000001E-4</v>
      </c>
      <c r="T1026" s="39">
        <v>1.9838000000000001E-4</v>
      </c>
      <c r="U1026" s="39">
        <v>1.9981999999999999E-4</v>
      </c>
      <c r="V1026" s="39">
        <v>2.0319000000000001E-4</v>
      </c>
      <c r="W1026" s="39">
        <v>2.1371000000000001E-4</v>
      </c>
      <c r="X1026" s="39">
        <v>2.0973000000000001E-4</v>
      </c>
      <c r="Y1026" s="80"/>
      <c r="Z1026" s="39">
        <v>2.0918999999999999E-4</v>
      </c>
      <c r="AA1026" s="39">
        <v>2.0057000000000001E-4</v>
      </c>
      <c r="AB1026" s="39">
        <v>2.0057000000000001E-4</v>
      </c>
      <c r="AC1026" s="39">
        <v>1.8473E-4</v>
      </c>
      <c r="AD1026" s="39">
        <v>1.7628000000000001E-4</v>
      </c>
      <c r="AE1026" s="39">
        <v>1.7628000000000001E-4</v>
      </c>
      <c r="AF1026" s="39">
        <v>1.7223999999999999E-4</v>
      </c>
      <c r="AG1026" s="39">
        <v>1.7223999999999999E-4</v>
      </c>
      <c r="AH1026" s="80"/>
      <c r="AI1026" s="39">
        <v>1.2771889999999999E-2</v>
      </c>
      <c r="AM1026" s="45"/>
      <c r="AN1026" s="45"/>
      <c r="AO1026" s="45"/>
      <c r="AP1026" s="45"/>
      <c r="AQ1026" s="45"/>
      <c r="AR1026" s="45"/>
      <c r="AS1026" s="45"/>
      <c r="AT1026" s="45"/>
      <c r="AY1026" s="45"/>
      <c r="AZ1026" s="45"/>
    </row>
    <row r="1027" spans="1:52" customFormat="1" ht="14.25" customHeight="1" x14ac:dyDescent="0.2">
      <c r="A1027" s="38">
        <v>42231.728900000002</v>
      </c>
      <c r="B1027" s="39">
        <v>0</v>
      </c>
      <c r="C1027" s="39">
        <v>2.4516000000000002E-4</v>
      </c>
      <c r="D1027" s="39">
        <v>4.3501E-4</v>
      </c>
      <c r="E1027" s="39">
        <v>9.0260000000000004E-4</v>
      </c>
      <c r="F1027" s="80"/>
      <c r="G1027" s="39">
        <v>8.2775000000000004E-4</v>
      </c>
      <c r="H1027" s="39">
        <v>7.1522999999999997E-4</v>
      </c>
      <c r="I1027" s="39">
        <v>6.581E-4</v>
      </c>
      <c r="J1027" s="39">
        <v>5.8721000000000001E-4</v>
      </c>
      <c r="K1027" s="39">
        <v>5.8582999999999997E-4</v>
      </c>
      <c r="L1027" s="39">
        <v>5.7569999999999995E-4</v>
      </c>
      <c r="M1027" s="80"/>
      <c r="N1027" s="39">
        <v>5.3291000000000005E-4</v>
      </c>
      <c r="O1027" s="39">
        <v>4.7882000000000003E-4</v>
      </c>
      <c r="P1027" s="39">
        <v>4.7882000000000003E-4</v>
      </c>
      <c r="Q1027" s="39">
        <v>1.9683E-4</v>
      </c>
      <c r="R1027" s="39">
        <v>1.9683E-4</v>
      </c>
      <c r="S1027" s="39">
        <v>1.9822000000000001E-4</v>
      </c>
      <c r="T1027" s="39">
        <v>1.9822000000000001E-4</v>
      </c>
      <c r="U1027" s="39">
        <v>1.9968000000000001E-4</v>
      </c>
      <c r="V1027" s="39">
        <v>2.0305E-4</v>
      </c>
      <c r="W1027" s="39">
        <v>2.1352E-4</v>
      </c>
      <c r="X1027" s="39">
        <v>2.0953000000000001E-4</v>
      </c>
      <c r="Y1027" s="80"/>
      <c r="Z1027" s="39">
        <v>2.0938E-4</v>
      </c>
      <c r="AA1027" s="39">
        <v>2.0095000000000001E-4</v>
      </c>
      <c r="AB1027" s="39">
        <v>2.0095000000000001E-4</v>
      </c>
      <c r="AC1027" s="39">
        <v>1.8519000000000001E-4</v>
      </c>
      <c r="AD1027" s="39">
        <v>1.7665000000000001E-4</v>
      </c>
      <c r="AE1027" s="39">
        <v>1.7665000000000001E-4</v>
      </c>
      <c r="AF1027" s="39">
        <v>1.7197999999999999E-4</v>
      </c>
      <c r="AG1027" s="39">
        <v>1.7197999999999999E-4</v>
      </c>
      <c r="AH1027" s="80"/>
      <c r="AI1027" s="39">
        <v>1.233389E-2</v>
      </c>
      <c r="AM1027" s="45"/>
      <c r="AN1027" s="45"/>
      <c r="AO1027" s="45"/>
      <c r="AP1027" s="45"/>
      <c r="AQ1027" s="45"/>
      <c r="AR1027" s="45"/>
      <c r="AS1027" s="45"/>
      <c r="AT1027" s="45"/>
      <c r="AY1027" s="45"/>
      <c r="AZ1027" s="45"/>
    </row>
    <row r="1028" spans="1:52" customFormat="1" ht="14.25" customHeight="1" x14ac:dyDescent="0.2">
      <c r="A1028" s="38">
        <v>42231.738899999997</v>
      </c>
      <c r="B1028" s="39">
        <v>0</v>
      </c>
      <c r="C1028" s="39">
        <v>2.4522999999999998E-4</v>
      </c>
      <c r="D1028" s="39">
        <v>4.3514999999999998E-4</v>
      </c>
      <c r="E1028" s="39">
        <v>9.0304999999999997E-4</v>
      </c>
      <c r="F1028" s="80"/>
      <c r="G1028" s="39">
        <v>8.2817999999999998E-4</v>
      </c>
      <c r="H1028" s="39">
        <v>7.1553999999999997E-4</v>
      </c>
      <c r="I1028" s="39">
        <v>6.5828999999999996E-4</v>
      </c>
      <c r="J1028" s="39">
        <v>5.8728999999999997E-4</v>
      </c>
      <c r="K1028" s="39">
        <v>5.8591000000000003E-4</v>
      </c>
      <c r="L1028" s="39">
        <v>5.7580000000000001E-4</v>
      </c>
      <c r="M1028" s="80"/>
      <c r="N1028" s="39">
        <v>5.3297999999999996E-4</v>
      </c>
      <c r="O1028" s="39">
        <v>4.7889999999999999E-4</v>
      </c>
      <c r="P1028" s="39">
        <v>4.7889999999999999E-4</v>
      </c>
      <c r="Q1028" s="39">
        <v>1.9663999999999999E-4</v>
      </c>
      <c r="R1028" s="39">
        <v>1.9663999999999999E-4</v>
      </c>
      <c r="S1028" s="39">
        <v>1.9804999999999999E-4</v>
      </c>
      <c r="T1028" s="39">
        <v>1.9804999999999999E-4</v>
      </c>
      <c r="U1028" s="39">
        <v>1.9954E-4</v>
      </c>
      <c r="V1028" s="39">
        <v>2.0290999999999999E-4</v>
      </c>
      <c r="W1028" s="39">
        <v>2.1332999999999999E-4</v>
      </c>
      <c r="X1028" s="39">
        <v>2.0933E-4</v>
      </c>
      <c r="Y1028" s="80"/>
      <c r="Z1028" s="39">
        <v>2.0956999999999999E-4</v>
      </c>
      <c r="AA1028" s="39">
        <v>2.0133E-4</v>
      </c>
      <c r="AB1028" s="39">
        <v>2.0133E-4</v>
      </c>
      <c r="AC1028" s="39">
        <v>1.8565000000000001E-4</v>
      </c>
      <c r="AD1028" s="39">
        <v>1.7702000000000001E-4</v>
      </c>
      <c r="AE1028" s="39">
        <v>1.7702000000000001E-4</v>
      </c>
      <c r="AF1028" s="39">
        <v>1.7173000000000001E-4</v>
      </c>
      <c r="AG1028" s="39">
        <v>1.7173000000000001E-4</v>
      </c>
      <c r="AH1028" s="80"/>
      <c r="AI1028" s="39">
        <v>1.19103E-2</v>
      </c>
      <c r="AM1028" s="45"/>
      <c r="AN1028" s="45"/>
      <c r="AO1028" s="45"/>
      <c r="AP1028" s="45"/>
      <c r="AQ1028" s="45"/>
      <c r="AR1028" s="45"/>
      <c r="AS1028" s="45"/>
      <c r="AT1028" s="45"/>
      <c r="AY1028" s="45"/>
      <c r="AZ1028" s="45"/>
    </row>
    <row r="1029" spans="1:52" customFormat="1" ht="14.25" customHeight="1" x14ac:dyDescent="0.2">
      <c r="A1029" s="38">
        <v>42231.748899999999</v>
      </c>
      <c r="B1029" s="39">
        <v>0</v>
      </c>
      <c r="C1029" s="39">
        <v>2.453E-4</v>
      </c>
      <c r="D1029" s="39">
        <v>4.3529000000000002E-4</v>
      </c>
      <c r="E1029" s="39">
        <v>9.0350000000000001E-4</v>
      </c>
      <c r="F1029" s="80"/>
      <c r="G1029" s="39">
        <v>8.2861000000000002E-4</v>
      </c>
      <c r="H1029" s="39">
        <v>7.1584999999999997E-4</v>
      </c>
      <c r="I1029" s="39">
        <v>6.5848000000000002E-4</v>
      </c>
      <c r="J1029" s="39">
        <v>5.8735999999999999E-4</v>
      </c>
      <c r="K1029" s="39">
        <v>5.8598000000000005E-4</v>
      </c>
      <c r="L1029" s="39">
        <v>5.7589999999999996E-4</v>
      </c>
      <c r="M1029" s="80"/>
      <c r="N1029" s="39">
        <v>5.3306000000000002E-4</v>
      </c>
      <c r="O1029" s="39">
        <v>4.7897E-4</v>
      </c>
      <c r="P1029" s="39">
        <v>4.7897E-4</v>
      </c>
      <c r="Q1029" s="39">
        <v>1.9645E-4</v>
      </c>
      <c r="R1029" s="39">
        <v>1.9645E-4</v>
      </c>
      <c r="S1029" s="39">
        <v>1.9788999999999999E-4</v>
      </c>
      <c r="T1029" s="39">
        <v>1.9788999999999999E-4</v>
      </c>
      <c r="U1029" s="39">
        <v>1.9940999999999999E-4</v>
      </c>
      <c r="V1029" s="39">
        <v>2.0277000000000001E-4</v>
      </c>
      <c r="W1029" s="39">
        <v>2.1314000000000001E-4</v>
      </c>
      <c r="X1029" s="39">
        <v>2.0912E-4</v>
      </c>
      <c r="Y1029" s="80"/>
      <c r="Z1029" s="39">
        <v>2.0975E-4</v>
      </c>
      <c r="AA1029" s="39">
        <v>2.017E-4</v>
      </c>
      <c r="AB1029" s="39">
        <v>2.017E-4</v>
      </c>
      <c r="AC1029" s="39">
        <v>1.8610999999999999E-4</v>
      </c>
      <c r="AD1029" s="39">
        <v>1.774E-4</v>
      </c>
      <c r="AE1029" s="39">
        <v>1.774E-4</v>
      </c>
      <c r="AF1029" s="39">
        <v>1.7149E-4</v>
      </c>
      <c r="AG1029" s="39">
        <v>1.7149E-4</v>
      </c>
      <c r="AH1029" s="80"/>
      <c r="AI1029" s="39">
        <v>1.1500669999999999E-2</v>
      </c>
      <c r="AM1029" s="45"/>
      <c r="AN1029" s="45"/>
      <c r="AO1029" s="45"/>
      <c r="AP1029" s="45"/>
      <c r="AQ1029" s="45"/>
      <c r="AR1029" s="45"/>
      <c r="AS1029" s="45"/>
      <c r="AT1029" s="45"/>
      <c r="AY1029" s="45"/>
      <c r="AZ1029" s="45"/>
    </row>
    <row r="1030" spans="1:52" customFormat="1" ht="14.25" customHeight="1" x14ac:dyDescent="0.2">
      <c r="A1030" s="38">
        <v>42231.758999999998</v>
      </c>
      <c r="B1030" s="39">
        <v>0</v>
      </c>
      <c r="C1030" s="39">
        <v>2.4536000000000002E-4</v>
      </c>
      <c r="D1030" s="39">
        <v>4.3543E-4</v>
      </c>
      <c r="E1030" s="39">
        <v>9.0395000000000004E-4</v>
      </c>
      <c r="F1030" s="80"/>
      <c r="G1030" s="39">
        <v>8.2903000000000002E-4</v>
      </c>
      <c r="H1030" s="39">
        <v>7.1615999999999997E-4</v>
      </c>
      <c r="I1030" s="39">
        <v>6.5866000000000004E-4</v>
      </c>
      <c r="J1030" s="39">
        <v>5.8743000000000001E-4</v>
      </c>
      <c r="K1030" s="39">
        <v>5.8604999999999996E-4</v>
      </c>
      <c r="L1030" s="39">
        <v>5.7600000000000001E-4</v>
      </c>
      <c r="M1030" s="80"/>
      <c r="N1030" s="39">
        <v>5.3313000000000004E-4</v>
      </c>
      <c r="O1030" s="39">
        <v>4.7903000000000003E-4</v>
      </c>
      <c r="P1030" s="39">
        <v>4.7903000000000003E-4</v>
      </c>
      <c r="Q1030" s="39">
        <v>1.9625999999999999E-4</v>
      </c>
      <c r="R1030" s="39">
        <v>1.9625999999999999E-4</v>
      </c>
      <c r="S1030" s="39">
        <v>1.9772E-4</v>
      </c>
      <c r="T1030" s="39">
        <v>1.9772E-4</v>
      </c>
      <c r="U1030" s="39">
        <v>1.9926000000000001E-4</v>
      </c>
      <c r="V1030" s="39">
        <v>2.0264E-4</v>
      </c>
      <c r="W1030" s="39">
        <v>2.1295E-4</v>
      </c>
      <c r="X1030" s="39">
        <v>2.0892E-4</v>
      </c>
      <c r="Y1030" s="80"/>
      <c r="Z1030" s="39">
        <v>2.0991E-4</v>
      </c>
      <c r="AA1030" s="39">
        <v>2.0206E-4</v>
      </c>
      <c r="AB1030" s="39">
        <v>2.0206E-4</v>
      </c>
      <c r="AC1030" s="39">
        <v>1.8657E-4</v>
      </c>
      <c r="AD1030" s="39">
        <v>1.7778E-4</v>
      </c>
      <c r="AE1030" s="39">
        <v>1.7778E-4</v>
      </c>
      <c r="AF1030" s="39">
        <v>1.7126000000000001E-4</v>
      </c>
      <c r="AG1030" s="39">
        <v>1.7126000000000001E-4</v>
      </c>
      <c r="AH1030" s="80"/>
      <c r="AI1030" s="39">
        <v>1.1104569999999999E-2</v>
      </c>
      <c r="AM1030" s="45"/>
      <c r="AN1030" s="45"/>
      <c r="AO1030" s="45"/>
      <c r="AP1030" s="45"/>
      <c r="AQ1030" s="45"/>
      <c r="AR1030" s="45"/>
      <c r="AS1030" s="45"/>
      <c r="AT1030" s="45"/>
      <c r="AY1030" s="45"/>
      <c r="AZ1030" s="45"/>
    </row>
    <row r="1031" spans="1:52" customFormat="1" ht="14.25" customHeight="1" x14ac:dyDescent="0.2">
      <c r="A1031" s="38">
        <v>42231.769</v>
      </c>
      <c r="B1031" s="39">
        <v>0</v>
      </c>
      <c r="C1031" s="39">
        <v>2.4542999999999999E-4</v>
      </c>
      <c r="D1031" s="39">
        <v>4.3556999999999998E-4</v>
      </c>
      <c r="E1031" s="39">
        <v>9.0439999999999997E-4</v>
      </c>
      <c r="F1031" s="80"/>
      <c r="G1031" s="39">
        <v>8.2945999999999996E-4</v>
      </c>
      <c r="H1031" s="39">
        <v>7.1646999999999998E-4</v>
      </c>
      <c r="I1031" s="39">
        <v>6.5885E-4</v>
      </c>
      <c r="J1031" s="39">
        <v>5.8750999999999996E-4</v>
      </c>
      <c r="K1031" s="39">
        <v>5.8611999999999998E-4</v>
      </c>
      <c r="L1031" s="39">
        <v>5.7609000000000002E-4</v>
      </c>
      <c r="M1031" s="80"/>
      <c r="N1031" s="39">
        <v>5.3319999999999995E-4</v>
      </c>
      <c r="O1031" s="39">
        <v>4.7909E-4</v>
      </c>
      <c r="P1031" s="39">
        <v>4.7909E-4</v>
      </c>
      <c r="Q1031" s="39">
        <v>1.9607000000000001E-4</v>
      </c>
      <c r="R1031" s="39">
        <v>1.9607000000000001E-4</v>
      </c>
      <c r="S1031" s="39">
        <v>1.9755E-4</v>
      </c>
      <c r="T1031" s="39">
        <v>1.9755E-4</v>
      </c>
      <c r="U1031" s="39">
        <v>1.9912E-4</v>
      </c>
      <c r="V1031" s="39">
        <v>2.0251000000000001E-4</v>
      </c>
      <c r="W1031" s="39">
        <v>2.1274999999999999E-4</v>
      </c>
      <c r="X1031" s="39">
        <v>2.0871E-4</v>
      </c>
      <c r="Y1031" s="80"/>
      <c r="Z1031" s="39">
        <v>2.1007E-4</v>
      </c>
      <c r="AA1031" s="39">
        <v>2.0241000000000001E-4</v>
      </c>
      <c r="AB1031" s="39">
        <v>2.0241000000000001E-4</v>
      </c>
      <c r="AC1031" s="39">
        <v>1.8703E-4</v>
      </c>
      <c r="AD1031" s="39">
        <v>1.7817000000000001E-4</v>
      </c>
      <c r="AE1031" s="39">
        <v>1.7817000000000001E-4</v>
      </c>
      <c r="AF1031" s="39">
        <v>1.7102999999999999E-4</v>
      </c>
      <c r="AG1031" s="39">
        <v>1.7102999999999999E-4</v>
      </c>
      <c r="AH1031" s="80"/>
      <c r="AI1031" s="39">
        <v>1.072159E-2</v>
      </c>
      <c r="AM1031" s="45"/>
      <c r="AN1031" s="45"/>
      <c r="AO1031" s="45"/>
      <c r="AP1031" s="45"/>
      <c r="AQ1031" s="45"/>
      <c r="AR1031" s="45"/>
      <c r="AS1031" s="45"/>
      <c r="AT1031" s="45"/>
      <c r="AY1031" s="45"/>
      <c r="AZ1031" s="45"/>
    </row>
    <row r="1032" spans="1:52" customFormat="1" ht="14.25" customHeight="1" x14ac:dyDescent="0.2">
      <c r="A1032" s="38">
        <v>42231.779000000002</v>
      </c>
      <c r="B1032" s="39">
        <v>0</v>
      </c>
      <c r="C1032" s="39">
        <v>2.455E-4</v>
      </c>
      <c r="D1032" s="39">
        <v>4.3571000000000001E-4</v>
      </c>
      <c r="E1032" s="39">
        <v>9.0485000000000001E-4</v>
      </c>
      <c r="F1032" s="80"/>
      <c r="G1032" s="39">
        <v>8.2987999999999996E-4</v>
      </c>
      <c r="H1032" s="39">
        <v>7.1677999999999998E-4</v>
      </c>
      <c r="I1032" s="39">
        <v>6.5903999999999995E-4</v>
      </c>
      <c r="J1032" s="39">
        <v>5.8757999999999998E-4</v>
      </c>
      <c r="K1032" s="39">
        <v>5.8620000000000005E-4</v>
      </c>
      <c r="L1032" s="39">
        <v>5.7618999999999997E-4</v>
      </c>
      <c r="M1032" s="80"/>
      <c r="N1032" s="39">
        <v>5.3326999999999997E-4</v>
      </c>
      <c r="O1032" s="39">
        <v>4.7915000000000002E-4</v>
      </c>
      <c r="P1032" s="39">
        <v>4.7915000000000002E-4</v>
      </c>
      <c r="Q1032" s="39">
        <v>1.9587000000000001E-4</v>
      </c>
      <c r="R1032" s="39">
        <v>1.9587000000000001E-4</v>
      </c>
      <c r="S1032" s="39">
        <v>1.9738000000000001E-4</v>
      </c>
      <c r="T1032" s="39">
        <v>1.9738000000000001E-4</v>
      </c>
      <c r="U1032" s="39">
        <v>1.9898E-4</v>
      </c>
      <c r="V1032" s="39">
        <v>2.0238E-4</v>
      </c>
      <c r="W1032" s="39">
        <v>2.1254999999999999E-4</v>
      </c>
      <c r="X1032" s="39">
        <v>2.085E-4</v>
      </c>
      <c r="Y1032" s="80"/>
      <c r="Z1032" s="39">
        <v>2.1022E-4</v>
      </c>
      <c r="AA1032" s="39">
        <v>2.0275999999999999E-4</v>
      </c>
      <c r="AB1032" s="39">
        <v>2.0275999999999999E-4</v>
      </c>
      <c r="AC1032" s="39">
        <v>1.8749000000000001E-4</v>
      </c>
      <c r="AD1032" s="39">
        <v>1.7856999999999999E-4</v>
      </c>
      <c r="AE1032" s="39">
        <v>1.7856999999999999E-4</v>
      </c>
      <c r="AF1032" s="39">
        <v>1.7081E-4</v>
      </c>
      <c r="AG1032" s="39">
        <v>1.7081E-4</v>
      </c>
      <c r="AH1032" s="80"/>
      <c r="AI1032" s="39">
        <v>1.0351310000000001E-2</v>
      </c>
      <c r="AM1032" s="45"/>
      <c r="AN1032" s="45"/>
      <c r="AO1032" s="45"/>
      <c r="AP1032" s="45"/>
      <c r="AQ1032" s="45"/>
      <c r="AR1032" s="45"/>
      <c r="AS1032" s="45"/>
      <c r="AT1032" s="45"/>
      <c r="AY1032" s="45"/>
      <c r="AZ1032" s="45"/>
    </row>
    <row r="1033" spans="1:52" customFormat="1" ht="14.25" customHeight="1" x14ac:dyDescent="0.2">
      <c r="A1033" s="38">
        <v>42231.789100000002</v>
      </c>
      <c r="B1033" s="39">
        <v>0</v>
      </c>
      <c r="C1033" s="39">
        <v>2.4555999999999997E-4</v>
      </c>
      <c r="D1033" s="39">
        <v>4.3585E-4</v>
      </c>
      <c r="E1033" s="39">
        <v>9.0529E-4</v>
      </c>
      <c r="F1033" s="80"/>
      <c r="G1033" s="39">
        <v>8.3031000000000001E-4</v>
      </c>
      <c r="H1033" s="39">
        <v>7.1710000000000003E-4</v>
      </c>
      <c r="I1033" s="39">
        <v>6.5923000000000002E-4</v>
      </c>
      <c r="J1033" s="39">
        <v>5.8765E-4</v>
      </c>
      <c r="K1033" s="39">
        <v>5.8626999999999996E-4</v>
      </c>
      <c r="L1033" s="39">
        <v>5.7627999999999998E-4</v>
      </c>
      <c r="M1033" s="80"/>
      <c r="N1033" s="39">
        <v>5.3333000000000005E-4</v>
      </c>
      <c r="O1033" s="39">
        <v>4.7919999999999999E-4</v>
      </c>
      <c r="P1033" s="39">
        <v>4.7919999999999999E-4</v>
      </c>
      <c r="Q1033" s="39">
        <v>1.9568E-4</v>
      </c>
      <c r="R1033" s="39">
        <v>1.9568E-4</v>
      </c>
      <c r="S1033" s="39">
        <v>1.972E-4</v>
      </c>
      <c r="T1033" s="39">
        <v>1.972E-4</v>
      </c>
      <c r="U1033" s="39">
        <v>1.9882999999999999E-4</v>
      </c>
      <c r="V1033" s="39">
        <v>2.0225000000000001E-4</v>
      </c>
      <c r="W1033" s="39">
        <v>2.1235000000000001E-4</v>
      </c>
      <c r="X1033" s="39">
        <v>2.0829E-4</v>
      </c>
      <c r="Y1033" s="80"/>
      <c r="Z1033" s="39">
        <v>2.1036000000000001E-4</v>
      </c>
      <c r="AA1033" s="39">
        <v>2.031E-4</v>
      </c>
      <c r="AB1033" s="39">
        <v>2.031E-4</v>
      </c>
      <c r="AC1033" s="39">
        <v>1.8793999999999999E-4</v>
      </c>
      <c r="AD1033" s="39">
        <v>1.7896000000000001E-4</v>
      </c>
      <c r="AE1033" s="39">
        <v>1.7896000000000001E-4</v>
      </c>
      <c r="AF1033" s="39">
        <v>1.706E-4</v>
      </c>
      <c r="AG1033" s="39">
        <v>1.706E-4</v>
      </c>
      <c r="AH1033" s="80"/>
      <c r="AI1033" s="39">
        <v>9.9933299999999999E-3</v>
      </c>
      <c r="AM1033" s="45"/>
      <c r="AN1033" s="45"/>
      <c r="AO1033" s="45"/>
      <c r="AP1033" s="45"/>
      <c r="AQ1033" s="45"/>
      <c r="AR1033" s="45"/>
      <c r="AS1033" s="45"/>
      <c r="AT1033" s="45"/>
      <c r="AY1033" s="45"/>
      <c r="AZ1033" s="45"/>
    </row>
    <row r="1034" spans="1:52" customFormat="1" ht="14.25" customHeight="1" x14ac:dyDescent="0.2">
      <c r="A1034" s="38">
        <v>42231.799099999997</v>
      </c>
      <c r="B1034" s="39">
        <v>0</v>
      </c>
      <c r="C1034" s="39">
        <v>2.4562999999999999E-4</v>
      </c>
      <c r="D1034" s="39">
        <v>4.3598999999999998E-4</v>
      </c>
      <c r="E1034" s="39">
        <v>9.0574000000000004E-4</v>
      </c>
      <c r="F1034" s="80"/>
      <c r="G1034" s="39">
        <v>8.3073000000000001E-4</v>
      </c>
      <c r="H1034" s="39">
        <v>7.1741000000000003E-4</v>
      </c>
      <c r="I1034" s="39">
        <v>6.5941000000000003E-4</v>
      </c>
      <c r="J1034" s="39">
        <v>5.8772000000000002E-4</v>
      </c>
      <c r="K1034" s="39">
        <v>5.8633999999999997E-4</v>
      </c>
      <c r="L1034" s="39">
        <v>5.7636000000000005E-4</v>
      </c>
      <c r="M1034" s="80"/>
      <c r="N1034" s="39">
        <v>5.3339000000000001E-4</v>
      </c>
      <c r="O1034" s="39">
        <v>4.7924000000000003E-4</v>
      </c>
      <c r="P1034" s="39">
        <v>4.7924000000000003E-4</v>
      </c>
      <c r="Q1034" s="39">
        <v>1.9547999999999999E-4</v>
      </c>
      <c r="R1034" s="39">
        <v>1.9547999999999999E-4</v>
      </c>
      <c r="S1034" s="39">
        <v>1.9703E-4</v>
      </c>
      <c r="T1034" s="39">
        <v>1.9703E-4</v>
      </c>
      <c r="U1034" s="39">
        <v>1.9867999999999999E-4</v>
      </c>
      <c r="V1034" s="39">
        <v>2.0212999999999999E-4</v>
      </c>
      <c r="W1034" s="39">
        <v>2.1215000000000001E-4</v>
      </c>
      <c r="X1034" s="39">
        <v>2.0807000000000001E-4</v>
      </c>
      <c r="Y1034" s="80"/>
      <c r="Z1034" s="39">
        <v>2.1049E-4</v>
      </c>
      <c r="AA1034" s="39">
        <v>2.0343999999999999E-4</v>
      </c>
      <c r="AB1034" s="39">
        <v>2.0343999999999999E-4</v>
      </c>
      <c r="AC1034" s="39">
        <v>1.884E-4</v>
      </c>
      <c r="AD1034" s="39">
        <v>1.7937000000000001E-4</v>
      </c>
      <c r="AE1034" s="39">
        <v>1.7937000000000001E-4</v>
      </c>
      <c r="AF1034" s="39">
        <v>1.7039999999999999E-4</v>
      </c>
      <c r="AG1034" s="39">
        <v>1.7039999999999999E-4</v>
      </c>
      <c r="AH1034" s="80"/>
      <c r="AI1034" s="39">
        <v>9.6472799999999994E-3</v>
      </c>
      <c r="AM1034" s="45"/>
      <c r="AN1034" s="45"/>
      <c r="AO1034" s="45"/>
      <c r="AP1034" s="45"/>
      <c r="AQ1034" s="45"/>
      <c r="AR1034" s="45"/>
      <c r="AS1034" s="45"/>
      <c r="AT1034" s="45"/>
      <c r="AY1034" s="45"/>
      <c r="AZ1034" s="45"/>
    </row>
    <row r="1035" spans="1:52" customFormat="1" ht="14.25" customHeight="1" x14ac:dyDescent="0.2">
      <c r="A1035" s="38">
        <v>42231.809099999999</v>
      </c>
      <c r="B1035" s="39">
        <v>0</v>
      </c>
      <c r="C1035" s="39">
        <v>2.4570000000000001E-4</v>
      </c>
      <c r="D1035" s="39">
        <v>4.3613000000000001E-4</v>
      </c>
      <c r="E1035" s="39">
        <v>9.0618000000000003E-4</v>
      </c>
      <c r="F1035" s="80"/>
      <c r="G1035" s="39">
        <v>8.3115999999999995E-4</v>
      </c>
      <c r="H1035" s="39">
        <v>7.1772000000000003E-4</v>
      </c>
      <c r="I1035" s="39">
        <v>6.5959999999999999E-4</v>
      </c>
      <c r="J1035" s="39">
        <v>5.8779000000000004E-4</v>
      </c>
      <c r="K1035" s="39">
        <v>5.8640999999999999E-4</v>
      </c>
      <c r="L1035" s="39">
        <v>5.7645000000000005E-4</v>
      </c>
      <c r="M1035" s="80"/>
      <c r="N1035" s="39">
        <v>5.3344999999999998E-4</v>
      </c>
      <c r="O1035" s="39">
        <v>4.7928000000000001E-4</v>
      </c>
      <c r="P1035" s="39">
        <v>4.7928000000000001E-4</v>
      </c>
      <c r="Q1035" s="39">
        <v>1.9526999999999999E-4</v>
      </c>
      <c r="R1035" s="39">
        <v>1.9526999999999999E-4</v>
      </c>
      <c r="S1035" s="39">
        <v>1.9684999999999999E-4</v>
      </c>
      <c r="T1035" s="39">
        <v>1.9684999999999999E-4</v>
      </c>
      <c r="U1035" s="39">
        <v>1.9853000000000001E-4</v>
      </c>
      <c r="V1035" s="39">
        <v>2.0201E-4</v>
      </c>
      <c r="W1035" s="39">
        <v>2.1194000000000001E-4</v>
      </c>
      <c r="X1035" s="39">
        <v>2.0786000000000001E-4</v>
      </c>
      <c r="Y1035" s="80"/>
      <c r="Z1035" s="39">
        <v>2.1060999999999999E-4</v>
      </c>
      <c r="AA1035" s="39">
        <v>2.0375999999999999E-4</v>
      </c>
      <c r="AB1035" s="39">
        <v>2.0375999999999999E-4</v>
      </c>
      <c r="AC1035" s="39">
        <v>1.8886E-4</v>
      </c>
      <c r="AD1035" s="39">
        <v>1.7976999999999999E-4</v>
      </c>
      <c r="AE1035" s="39">
        <v>1.7976999999999999E-4</v>
      </c>
      <c r="AF1035" s="39">
        <v>1.7019999999999999E-4</v>
      </c>
      <c r="AG1035" s="39">
        <v>1.7019999999999999E-4</v>
      </c>
      <c r="AH1035" s="80"/>
      <c r="AI1035" s="39">
        <v>9.3127599999999998E-3</v>
      </c>
      <c r="AM1035" s="45"/>
      <c r="AN1035" s="45"/>
      <c r="AO1035" s="45"/>
      <c r="AP1035" s="45"/>
      <c r="AQ1035" s="45"/>
      <c r="AR1035" s="45"/>
      <c r="AS1035" s="45"/>
      <c r="AT1035" s="45"/>
      <c r="AY1035" s="45"/>
      <c r="AZ1035" s="45"/>
    </row>
    <row r="1036" spans="1:52" customFormat="1" ht="14.25" customHeight="1" x14ac:dyDescent="0.2">
      <c r="A1036" s="38">
        <v>42231.819199999998</v>
      </c>
      <c r="B1036" s="39">
        <v>0</v>
      </c>
      <c r="C1036" s="39">
        <v>2.4577000000000003E-4</v>
      </c>
      <c r="D1036" s="39">
        <v>4.3627E-4</v>
      </c>
      <c r="E1036" s="39">
        <v>9.0662000000000002E-4</v>
      </c>
      <c r="F1036" s="80"/>
      <c r="G1036" s="39">
        <v>8.3157999999999995E-4</v>
      </c>
      <c r="H1036" s="39">
        <v>7.1803000000000004E-4</v>
      </c>
      <c r="I1036" s="39">
        <v>6.5979000000000005E-4</v>
      </c>
      <c r="J1036" s="39">
        <v>5.8786000000000005E-4</v>
      </c>
      <c r="K1036" s="39">
        <v>5.8648000000000001E-4</v>
      </c>
      <c r="L1036" s="39">
        <v>5.7653000000000001E-4</v>
      </c>
      <c r="M1036" s="80"/>
      <c r="N1036" s="39">
        <v>5.3350000000000001E-4</v>
      </c>
      <c r="O1036" s="39">
        <v>4.7931999999999998E-4</v>
      </c>
      <c r="P1036" s="39">
        <v>4.7931999999999998E-4</v>
      </c>
      <c r="Q1036" s="39">
        <v>1.9506999999999999E-4</v>
      </c>
      <c r="R1036" s="39">
        <v>1.9506999999999999E-4</v>
      </c>
      <c r="S1036" s="39">
        <v>1.9667E-4</v>
      </c>
      <c r="T1036" s="39">
        <v>1.9667E-4</v>
      </c>
      <c r="U1036" s="39">
        <v>1.9838000000000001E-4</v>
      </c>
      <c r="V1036" s="39">
        <v>2.0188000000000001E-4</v>
      </c>
      <c r="W1036" s="39">
        <v>2.1174E-4</v>
      </c>
      <c r="X1036" s="39">
        <v>2.0764000000000001E-4</v>
      </c>
      <c r="Y1036" s="80"/>
      <c r="Z1036" s="39">
        <v>2.1071999999999999E-4</v>
      </c>
      <c r="AA1036" s="39">
        <v>2.0408000000000001E-4</v>
      </c>
      <c r="AB1036" s="39">
        <v>2.0408000000000001E-4</v>
      </c>
      <c r="AC1036" s="39">
        <v>1.8930999999999999E-4</v>
      </c>
      <c r="AD1036" s="39">
        <v>1.8018999999999999E-4</v>
      </c>
      <c r="AE1036" s="39">
        <v>1.8018999999999999E-4</v>
      </c>
      <c r="AF1036" s="39">
        <v>1.7001000000000001E-4</v>
      </c>
      <c r="AG1036" s="39">
        <v>1.7001000000000001E-4</v>
      </c>
      <c r="AH1036" s="80"/>
      <c r="AI1036" s="39">
        <v>8.9894299999999996E-3</v>
      </c>
      <c r="AM1036" s="45"/>
      <c r="AN1036" s="45"/>
      <c r="AO1036" s="45"/>
      <c r="AP1036" s="45"/>
      <c r="AQ1036" s="45"/>
      <c r="AR1036" s="45"/>
      <c r="AS1036" s="45"/>
      <c r="AT1036" s="45"/>
      <c r="AY1036" s="45"/>
      <c r="AZ1036" s="45"/>
    </row>
    <row r="1037" spans="1:52" customFormat="1" ht="14.25" customHeight="1" x14ac:dyDescent="0.2">
      <c r="A1037" s="38">
        <v>42231.8292</v>
      </c>
      <c r="B1037" s="39">
        <v>0</v>
      </c>
      <c r="C1037" s="39">
        <v>2.4583E-4</v>
      </c>
      <c r="D1037" s="39">
        <v>4.3640999999999998E-4</v>
      </c>
      <c r="E1037" s="39">
        <v>9.0706000000000001E-4</v>
      </c>
      <c r="F1037" s="80"/>
      <c r="G1037" s="39">
        <v>8.3201E-4</v>
      </c>
      <c r="H1037" s="39">
        <v>7.1834000000000004E-4</v>
      </c>
      <c r="I1037" s="39">
        <v>6.5996999999999996E-4</v>
      </c>
      <c r="J1037" s="39">
        <v>5.8792999999999996E-4</v>
      </c>
      <c r="K1037" s="39">
        <v>5.8655000000000003E-4</v>
      </c>
      <c r="L1037" s="39">
        <v>5.7662000000000002E-4</v>
      </c>
      <c r="M1037" s="80"/>
      <c r="N1037" s="39">
        <v>5.3355999999999998E-4</v>
      </c>
      <c r="O1037" s="39">
        <v>4.7935000000000002E-4</v>
      </c>
      <c r="P1037" s="39">
        <v>4.7935000000000002E-4</v>
      </c>
      <c r="Q1037" s="39">
        <v>1.9485999999999999E-4</v>
      </c>
      <c r="R1037" s="39">
        <v>1.9485999999999999E-4</v>
      </c>
      <c r="S1037" s="39">
        <v>1.9649000000000001E-4</v>
      </c>
      <c r="T1037" s="39">
        <v>1.9649000000000001E-4</v>
      </c>
      <c r="U1037" s="39">
        <v>1.9823E-4</v>
      </c>
      <c r="V1037" s="39">
        <v>2.0175999999999999E-4</v>
      </c>
      <c r="W1037" s="39">
        <v>2.1153E-4</v>
      </c>
      <c r="X1037" s="39">
        <v>2.0741999999999999E-4</v>
      </c>
      <c r="Y1037" s="80"/>
      <c r="Z1037" s="39">
        <v>2.1081999999999999E-4</v>
      </c>
      <c r="AA1037" s="39">
        <v>2.0439000000000001E-4</v>
      </c>
      <c r="AB1037" s="39">
        <v>2.0439000000000001E-4</v>
      </c>
      <c r="AC1037" s="39">
        <v>1.8976999999999999E-4</v>
      </c>
      <c r="AD1037" s="39">
        <v>1.806E-4</v>
      </c>
      <c r="AE1037" s="39">
        <v>1.806E-4</v>
      </c>
      <c r="AF1037" s="39">
        <v>1.6982999999999999E-4</v>
      </c>
      <c r="AG1037" s="39">
        <v>1.6982999999999999E-4</v>
      </c>
      <c r="AH1037" s="80"/>
      <c r="AI1037" s="39">
        <v>8.6769199999999994E-3</v>
      </c>
      <c r="AM1037" s="45"/>
      <c r="AN1037" s="45"/>
      <c r="AO1037" s="45"/>
      <c r="AP1037" s="45"/>
      <c r="AQ1037" s="45"/>
      <c r="AR1037" s="45"/>
      <c r="AS1037" s="45"/>
      <c r="AT1037" s="45"/>
      <c r="AY1037" s="45"/>
      <c r="AZ1037" s="45"/>
    </row>
    <row r="1038" spans="1:52" customFormat="1" ht="14.25" customHeight="1" x14ac:dyDescent="0.2">
      <c r="A1038" s="38">
        <v>42231.839200000002</v>
      </c>
      <c r="B1038" s="39">
        <v>0</v>
      </c>
      <c r="C1038" s="39">
        <v>2.4590000000000001E-4</v>
      </c>
      <c r="D1038" s="39">
        <v>4.3656000000000001E-4</v>
      </c>
      <c r="E1038" s="39">
        <v>9.075E-4</v>
      </c>
      <c r="F1038" s="80"/>
      <c r="G1038" s="39">
        <v>8.3243E-4</v>
      </c>
      <c r="H1038" s="39">
        <v>7.1865000000000004E-4</v>
      </c>
      <c r="I1038" s="39">
        <v>6.6016000000000002E-4</v>
      </c>
      <c r="J1038" s="39">
        <v>5.8799999999999998E-4</v>
      </c>
      <c r="K1038" s="39">
        <v>5.8662000000000005E-4</v>
      </c>
      <c r="L1038" s="39">
        <v>5.7669999999999998E-4</v>
      </c>
      <c r="M1038" s="80"/>
      <c r="N1038" s="39">
        <v>5.3361000000000001E-4</v>
      </c>
      <c r="O1038" s="39">
        <v>4.7938000000000001E-4</v>
      </c>
      <c r="P1038" s="39">
        <v>4.7938000000000001E-4</v>
      </c>
      <c r="Q1038" s="39">
        <v>1.9466000000000001E-4</v>
      </c>
      <c r="R1038" s="39">
        <v>1.9466000000000001E-4</v>
      </c>
      <c r="S1038" s="39">
        <v>1.963E-4</v>
      </c>
      <c r="T1038" s="39">
        <v>1.963E-4</v>
      </c>
      <c r="U1038" s="39">
        <v>1.9807000000000001E-4</v>
      </c>
      <c r="V1038" s="39">
        <v>2.0164E-4</v>
      </c>
      <c r="W1038" s="39">
        <v>2.1132E-4</v>
      </c>
      <c r="X1038" s="39">
        <v>2.0719E-4</v>
      </c>
      <c r="Y1038" s="80"/>
      <c r="Z1038" s="39">
        <v>2.1091999999999999E-4</v>
      </c>
      <c r="AA1038" s="39">
        <v>2.0468999999999999E-4</v>
      </c>
      <c r="AB1038" s="39">
        <v>2.0468999999999999E-4</v>
      </c>
      <c r="AC1038" s="39">
        <v>1.9022E-4</v>
      </c>
      <c r="AD1038" s="39">
        <v>1.8102E-4</v>
      </c>
      <c r="AE1038" s="39">
        <v>1.8102E-4</v>
      </c>
      <c r="AF1038" s="39">
        <v>1.6966E-4</v>
      </c>
      <c r="AG1038" s="39">
        <v>1.6966E-4</v>
      </c>
      <c r="AH1038" s="80"/>
      <c r="AI1038" s="39">
        <v>8.3749099999999993E-3</v>
      </c>
      <c r="AM1038" s="45"/>
      <c r="AN1038" s="45"/>
      <c r="AO1038" s="45"/>
      <c r="AP1038" s="45"/>
      <c r="AQ1038" s="45"/>
      <c r="AR1038" s="45"/>
      <c r="AS1038" s="45"/>
      <c r="AT1038" s="45"/>
      <c r="AY1038" s="45"/>
      <c r="AZ1038" s="45"/>
    </row>
    <row r="1039" spans="1:52" customFormat="1" ht="14.25" customHeight="1" x14ac:dyDescent="0.2">
      <c r="A1039" s="38">
        <v>42231.849300000002</v>
      </c>
      <c r="B1039" s="39">
        <v>0</v>
      </c>
      <c r="C1039" s="39">
        <v>2.4596999999999998E-4</v>
      </c>
      <c r="D1039" s="39">
        <v>4.3669999999999999E-4</v>
      </c>
      <c r="E1039" s="39">
        <v>9.0793000000000004E-4</v>
      </c>
      <c r="F1039" s="80"/>
      <c r="G1039" s="39">
        <v>8.3285E-4</v>
      </c>
      <c r="H1039" s="39">
        <v>7.1896999999999998E-4</v>
      </c>
      <c r="I1039" s="39">
        <v>6.6034000000000004E-4</v>
      </c>
      <c r="J1039" s="39">
        <v>5.8807E-4</v>
      </c>
      <c r="K1039" s="39">
        <v>5.8668999999999995E-4</v>
      </c>
      <c r="L1039" s="39">
        <v>5.7678000000000004E-4</v>
      </c>
      <c r="M1039" s="80"/>
      <c r="N1039" s="39">
        <v>5.3364999999999999E-4</v>
      </c>
      <c r="O1039" s="39">
        <v>4.794E-4</v>
      </c>
      <c r="P1039" s="39">
        <v>4.794E-4</v>
      </c>
      <c r="Q1039" s="39">
        <v>1.9445000000000001E-4</v>
      </c>
      <c r="R1039" s="39">
        <v>1.9445000000000001E-4</v>
      </c>
      <c r="S1039" s="39">
        <v>1.9612000000000001E-4</v>
      </c>
      <c r="T1039" s="39">
        <v>1.9612000000000001E-4</v>
      </c>
      <c r="U1039" s="39">
        <v>1.9791000000000001E-4</v>
      </c>
      <c r="V1039" s="39">
        <v>2.0153E-4</v>
      </c>
      <c r="W1039" s="39">
        <v>2.1111E-4</v>
      </c>
      <c r="X1039" s="39">
        <v>2.0697000000000001E-4</v>
      </c>
      <c r="Y1039" s="80"/>
      <c r="Z1039" s="39">
        <v>2.1100000000000001E-4</v>
      </c>
      <c r="AA1039" s="39">
        <v>2.0499E-4</v>
      </c>
      <c r="AB1039" s="39">
        <v>2.0499E-4</v>
      </c>
      <c r="AC1039" s="39">
        <v>1.9066999999999999E-4</v>
      </c>
      <c r="AD1039" s="39">
        <v>1.8144E-4</v>
      </c>
      <c r="AE1039" s="39">
        <v>1.8144E-4</v>
      </c>
      <c r="AF1039" s="39">
        <v>1.6949000000000001E-4</v>
      </c>
      <c r="AG1039" s="39">
        <v>1.6949000000000001E-4</v>
      </c>
      <c r="AH1039" s="80"/>
      <c r="AI1039" s="39">
        <v>8.0830399999999997E-3</v>
      </c>
      <c r="AM1039" s="45"/>
      <c r="AN1039" s="45"/>
      <c r="AO1039" s="45"/>
      <c r="AP1039" s="45"/>
      <c r="AQ1039" s="45"/>
      <c r="AR1039" s="45"/>
      <c r="AS1039" s="45"/>
      <c r="AT1039" s="45"/>
      <c r="AY1039" s="45"/>
      <c r="AZ1039" s="45"/>
    </row>
    <row r="1040" spans="1:52" customFormat="1" ht="14.25" customHeight="1" x14ac:dyDescent="0.2">
      <c r="A1040" s="38">
        <v>42231.859299999996</v>
      </c>
      <c r="B1040" s="39">
        <v>0</v>
      </c>
      <c r="C1040" s="39">
        <v>2.4604E-4</v>
      </c>
      <c r="D1040" s="39">
        <v>4.3684000000000003E-4</v>
      </c>
      <c r="E1040" s="39">
        <v>9.0837000000000003E-4</v>
      </c>
      <c r="F1040" s="80"/>
      <c r="G1040" s="39">
        <v>8.3328000000000004E-4</v>
      </c>
      <c r="H1040" s="39">
        <v>7.1927999999999998E-4</v>
      </c>
      <c r="I1040" s="39">
        <v>6.6052999999999999E-4</v>
      </c>
      <c r="J1040" s="39">
        <v>5.8814000000000002E-4</v>
      </c>
      <c r="K1040" s="39">
        <v>5.8675999999999997E-4</v>
      </c>
      <c r="L1040" s="39">
        <v>5.7684999999999995E-4</v>
      </c>
      <c r="M1040" s="80"/>
      <c r="N1040" s="39">
        <v>5.3370000000000002E-4</v>
      </c>
      <c r="O1040" s="39">
        <v>4.7941999999999999E-4</v>
      </c>
      <c r="P1040" s="39">
        <v>4.7941999999999999E-4</v>
      </c>
      <c r="Q1040" s="39">
        <v>1.9424000000000001E-4</v>
      </c>
      <c r="R1040" s="39">
        <v>1.9424000000000001E-4</v>
      </c>
      <c r="S1040" s="39">
        <v>1.9593E-4</v>
      </c>
      <c r="T1040" s="39">
        <v>1.9593E-4</v>
      </c>
      <c r="U1040" s="39">
        <v>1.9776E-4</v>
      </c>
      <c r="V1040" s="39">
        <v>2.0141000000000001E-4</v>
      </c>
      <c r="W1040" s="39">
        <v>2.109E-4</v>
      </c>
      <c r="X1040" s="39">
        <v>2.0673999999999999E-4</v>
      </c>
      <c r="Y1040" s="80"/>
      <c r="Z1040" s="39">
        <v>2.1107999999999999E-4</v>
      </c>
      <c r="AA1040" s="39">
        <v>2.0526999999999999E-4</v>
      </c>
      <c r="AB1040" s="39">
        <v>2.0526999999999999E-4</v>
      </c>
      <c r="AC1040" s="39">
        <v>1.9112E-4</v>
      </c>
      <c r="AD1040" s="39">
        <v>1.8186E-4</v>
      </c>
      <c r="AE1040" s="39">
        <v>1.8186E-4</v>
      </c>
      <c r="AF1040" s="39">
        <v>1.6933000000000001E-4</v>
      </c>
      <c r="AG1040" s="39">
        <v>1.6933000000000001E-4</v>
      </c>
      <c r="AH1040" s="80"/>
      <c r="AI1040" s="39">
        <v>7.8010099999999997E-3</v>
      </c>
      <c r="AM1040" s="45"/>
      <c r="AN1040" s="45"/>
      <c r="AO1040" s="45"/>
      <c r="AP1040" s="45"/>
      <c r="AQ1040" s="45"/>
      <c r="AR1040" s="45"/>
      <c r="AS1040" s="45"/>
      <c r="AT1040" s="45"/>
      <c r="AY1040" s="45"/>
      <c r="AZ1040" s="45"/>
    </row>
    <row r="1041" spans="1:52" customFormat="1" ht="14.25" customHeight="1" x14ac:dyDescent="0.2">
      <c r="A1041" s="38">
        <v>42231.869400000003</v>
      </c>
      <c r="B1041" s="39">
        <v>0</v>
      </c>
      <c r="C1041" s="39">
        <v>2.4610000000000002E-4</v>
      </c>
      <c r="D1041" s="39">
        <v>4.3698000000000001E-4</v>
      </c>
      <c r="E1041" s="39">
        <v>9.0881000000000002E-4</v>
      </c>
      <c r="F1041" s="80"/>
      <c r="G1041" s="39">
        <v>8.3370000000000004E-4</v>
      </c>
      <c r="H1041" s="39">
        <v>7.1958999999999999E-4</v>
      </c>
      <c r="I1041" s="39">
        <v>6.6071999999999995E-4</v>
      </c>
      <c r="J1041" s="39">
        <v>5.8821000000000003E-4</v>
      </c>
      <c r="K1041" s="39">
        <v>5.8682999999999999E-4</v>
      </c>
      <c r="L1041" s="39">
        <v>5.7693000000000002E-4</v>
      </c>
      <c r="M1041" s="80"/>
      <c r="N1041" s="39">
        <v>5.3374E-4</v>
      </c>
      <c r="O1041" s="39">
        <v>4.7942999999999998E-4</v>
      </c>
      <c r="P1041" s="39">
        <v>4.7942999999999998E-4</v>
      </c>
      <c r="Q1041" s="39">
        <v>1.9401999999999999E-4</v>
      </c>
      <c r="R1041" s="39">
        <v>1.9401999999999999E-4</v>
      </c>
      <c r="S1041" s="39">
        <v>1.9573999999999999E-4</v>
      </c>
      <c r="T1041" s="39">
        <v>1.9573999999999999E-4</v>
      </c>
      <c r="U1041" s="39">
        <v>1.9759000000000001E-4</v>
      </c>
      <c r="V1041" s="39">
        <v>2.0128999999999999E-4</v>
      </c>
      <c r="W1041" s="39">
        <v>2.1068000000000001E-4</v>
      </c>
      <c r="X1041" s="39">
        <v>2.0651E-4</v>
      </c>
      <c r="Y1041" s="80"/>
      <c r="Z1041" s="39">
        <v>2.1113999999999999E-4</v>
      </c>
      <c r="AA1041" s="39">
        <v>2.0555000000000001E-4</v>
      </c>
      <c r="AB1041" s="39">
        <v>2.0555000000000001E-4</v>
      </c>
      <c r="AC1041" s="39">
        <v>1.9155999999999999E-4</v>
      </c>
      <c r="AD1041" s="39">
        <v>1.8228999999999999E-4</v>
      </c>
      <c r="AE1041" s="39">
        <v>1.8228999999999999E-4</v>
      </c>
      <c r="AF1041" s="39">
        <v>1.6918E-4</v>
      </c>
      <c r="AG1041" s="39">
        <v>1.6918E-4</v>
      </c>
      <c r="AH1041" s="80"/>
      <c r="AI1041" s="39">
        <v>7.5284899999999997E-3</v>
      </c>
      <c r="AM1041" s="45"/>
      <c r="AN1041" s="45"/>
      <c r="AO1041" s="45"/>
      <c r="AP1041" s="45"/>
      <c r="AQ1041" s="45"/>
      <c r="AR1041" s="45"/>
      <c r="AS1041" s="45"/>
      <c r="AT1041" s="45"/>
      <c r="AY1041" s="45"/>
      <c r="AZ1041" s="45"/>
    </row>
    <row r="1042" spans="1:52" customFormat="1" ht="14.25" customHeight="1" x14ac:dyDescent="0.2">
      <c r="A1042" s="38">
        <v>42231.879399999998</v>
      </c>
      <c r="B1042" s="39">
        <v>0</v>
      </c>
      <c r="C1042" s="39">
        <v>2.4616999999999998E-4</v>
      </c>
      <c r="D1042" s="39">
        <v>4.3711999999999999E-4</v>
      </c>
      <c r="E1042" s="39">
        <v>9.0923999999999996E-4</v>
      </c>
      <c r="F1042" s="80"/>
      <c r="G1042" s="39">
        <v>8.3412999999999998E-4</v>
      </c>
      <c r="H1042" s="39">
        <v>7.1989999999999999E-4</v>
      </c>
      <c r="I1042" s="39">
        <v>6.6089999999999996E-4</v>
      </c>
      <c r="J1042" s="39">
        <v>5.8828000000000005E-4</v>
      </c>
      <c r="K1042" s="39">
        <v>5.8690000000000001E-4</v>
      </c>
      <c r="L1042" s="39">
        <v>5.7700000000000004E-4</v>
      </c>
      <c r="M1042" s="80"/>
      <c r="N1042" s="39">
        <v>5.3377000000000003E-4</v>
      </c>
      <c r="O1042" s="39">
        <v>4.7943999999999998E-4</v>
      </c>
      <c r="P1042" s="39">
        <v>4.7943999999999998E-4</v>
      </c>
      <c r="Q1042" s="39">
        <v>1.9380999999999999E-4</v>
      </c>
      <c r="R1042" s="39">
        <v>1.9380999999999999E-4</v>
      </c>
      <c r="S1042" s="39">
        <v>1.9553999999999999E-4</v>
      </c>
      <c r="T1042" s="39">
        <v>1.9553999999999999E-4</v>
      </c>
      <c r="U1042" s="39">
        <v>1.9743000000000001E-4</v>
      </c>
      <c r="V1042" s="39">
        <v>2.0117E-4</v>
      </c>
      <c r="W1042" s="39">
        <v>2.1047000000000001E-4</v>
      </c>
      <c r="X1042" s="39">
        <v>2.0628000000000001E-4</v>
      </c>
      <c r="Y1042" s="80"/>
      <c r="Z1042" s="39">
        <v>2.1120000000000001E-4</v>
      </c>
      <c r="AA1042" s="39">
        <v>2.0582E-4</v>
      </c>
      <c r="AB1042" s="39">
        <v>2.0582E-4</v>
      </c>
      <c r="AC1042" s="39">
        <v>1.92E-4</v>
      </c>
      <c r="AD1042" s="39">
        <v>1.8272000000000001E-4</v>
      </c>
      <c r="AE1042" s="39">
        <v>1.8272000000000001E-4</v>
      </c>
      <c r="AF1042" s="39">
        <v>1.6903999999999999E-4</v>
      </c>
      <c r="AG1042" s="39">
        <v>1.6903999999999999E-4</v>
      </c>
      <c r="AH1042" s="80"/>
      <c r="AI1042" s="39">
        <v>7.2651900000000004E-3</v>
      </c>
      <c r="AM1042" s="45"/>
      <c r="AN1042" s="45"/>
      <c r="AO1042" s="45"/>
      <c r="AP1042" s="45"/>
      <c r="AQ1042" s="45"/>
      <c r="AR1042" s="45"/>
      <c r="AS1042" s="45"/>
      <c r="AT1042" s="45"/>
      <c r="AY1042" s="45"/>
      <c r="AZ1042" s="45"/>
    </row>
    <row r="1043" spans="1:52" customFormat="1" ht="14.25" customHeight="1" x14ac:dyDescent="0.2">
      <c r="A1043" s="38">
        <v>42231.8894</v>
      </c>
      <c r="B1043" s="39">
        <v>0</v>
      </c>
      <c r="C1043" s="39">
        <v>2.4624E-4</v>
      </c>
      <c r="D1043" s="39">
        <v>4.3726000000000002E-4</v>
      </c>
      <c r="E1043" s="39">
        <v>9.0967999999999995E-4</v>
      </c>
      <c r="F1043" s="80"/>
      <c r="G1043" s="39">
        <v>8.3454999999999998E-4</v>
      </c>
      <c r="H1043" s="39">
        <v>7.2020999999999999E-4</v>
      </c>
      <c r="I1043" s="39">
        <v>6.6109000000000003E-4</v>
      </c>
      <c r="J1043" s="39">
        <v>5.8834999999999996E-4</v>
      </c>
      <c r="K1043" s="39">
        <v>5.8695999999999998E-4</v>
      </c>
      <c r="L1043" s="39">
        <v>5.7706999999999995E-4</v>
      </c>
      <c r="M1043" s="80"/>
      <c r="N1043" s="39">
        <v>5.3381000000000001E-4</v>
      </c>
      <c r="O1043" s="39">
        <v>4.7943999999999998E-4</v>
      </c>
      <c r="P1043" s="39">
        <v>4.7943999999999998E-4</v>
      </c>
      <c r="Q1043" s="39">
        <v>1.9358999999999999E-4</v>
      </c>
      <c r="R1043" s="39">
        <v>1.9358999999999999E-4</v>
      </c>
      <c r="S1043" s="39">
        <v>1.9535E-4</v>
      </c>
      <c r="T1043" s="39">
        <v>1.9535E-4</v>
      </c>
      <c r="U1043" s="39">
        <v>1.9725999999999999E-4</v>
      </c>
      <c r="V1043" s="39">
        <v>2.0106E-4</v>
      </c>
      <c r="W1043" s="39">
        <v>2.1024999999999999E-4</v>
      </c>
      <c r="X1043" s="39">
        <v>2.0604999999999999E-4</v>
      </c>
      <c r="Y1043" s="80"/>
      <c r="Z1043" s="39">
        <v>2.1125000000000001E-4</v>
      </c>
      <c r="AA1043" s="39">
        <v>2.0608000000000001E-4</v>
      </c>
      <c r="AB1043" s="39">
        <v>2.0608000000000001E-4</v>
      </c>
      <c r="AC1043" s="39">
        <v>1.9243999999999999E-4</v>
      </c>
      <c r="AD1043" s="39">
        <v>1.8315000000000001E-4</v>
      </c>
      <c r="AE1043" s="39">
        <v>1.8315000000000001E-4</v>
      </c>
      <c r="AF1043" s="39">
        <v>1.6890000000000001E-4</v>
      </c>
      <c r="AG1043" s="39">
        <v>1.6890000000000001E-4</v>
      </c>
      <c r="AH1043" s="80"/>
      <c r="AI1043" s="39">
        <v>7.0108100000000001E-3</v>
      </c>
      <c r="AM1043" s="45"/>
      <c r="AN1043" s="45"/>
      <c r="AO1043" s="45"/>
      <c r="AP1043" s="45"/>
      <c r="AQ1043" s="45"/>
      <c r="AR1043" s="45"/>
      <c r="AS1043" s="45"/>
      <c r="AT1043" s="45"/>
      <c r="AY1043" s="45"/>
      <c r="AZ1043" s="45"/>
    </row>
    <row r="1044" spans="1:52" customFormat="1" ht="14.25" customHeight="1" x14ac:dyDescent="0.2">
      <c r="A1044" s="38">
        <v>42231.8995</v>
      </c>
      <c r="B1044" s="39">
        <v>0</v>
      </c>
      <c r="C1044" s="39">
        <v>2.4631000000000002E-4</v>
      </c>
      <c r="D1044" s="39">
        <v>4.3741E-4</v>
      </c>
      <c r="E1044" s="39">
        <v>9.1011E-4</v>
      </c>
      <c r="F1044" s="80"/>
      <c r="G1044" s="39">
        <v>8.3496999999999998E-4</v>
      </c>
      <c r="H1044" s="39">
        <v>7.2053000000000004E-4</v>
      </c>
      <c r="I1044" s="39">
        <v>6.6127000000000004E-4</v>
      </c>
      <c r="J1044" s="39">
        <v>5.8841999999999998E-4</v>
      </c>
      <c r="K1044" s="39">
        <v>5.8703E-4</v>
      </c>
      <c r="L1044" s="39">
        <v>5.7715000000000002E-4</v>
      </c>
      <c r="M1044" s="80"/>
      <c r="N1044" s="39">
        <v>5.3384000000000005E-4</v>
      </c>
      <c r="O1044" s="39">
        <v>4.7943999999999998E-4</v>
      </c>
      <c r="P1044" s="39">
        <v>4.7943999999999998E-4</v>
      </c>
      <c r="Q1044" s="39">
        <v>1.9337E-4</v>
      </c>
      <c r="R1044" s="39">
        <v>1.9337E-4</v>
      </c>
      <c r="S1044" s="39">
        <v>1.9515E-4</v>
      </c>
      <c r="T1044" s="39">
        <v>1.9515E-4</v>
      </c>
      <c r="U1044" s="39">
        <v>1.9709999999999999E-4</v>
      </c>
      <c r="V1044" s="39">
        <v>2.0094000000000001E-4</v>
      </c>
      <c r="W1044" s="39">
        <v>2.1002999999999999E-4</v>
      </c>
      <c r="X1044" s="39">
        <v>2.0581000000000001E-4</v>
      </c>
      <c r="Y1044" s="80"/>
      <c r="Z1044" s="39">
        <v>2.1128999999999999E-4</v>
      </c>
      <c r="AA1044" s="39">
        <v>2.0634000000000001E-4</v>
      </c>
      <c r="AB1044" s="39">
        <v>2.0634000000000001E-4</v>
      </c>
      <c r="AC1044" s="39">
        <v>1.9288000000000001E-4</v>
      </c>
      <c r="AD1044" s="39">
        <v>1.8358E-4</v>
      </c>
      <c r="AE1044" s="39">
        <v>1.8358E-4</v>
      </c>
      <c r="AF1044" s="39">
        <v>1.6877E-4</v>
      </c>
      <c r="AG1044" s="39">
        <v>1.6877E-4</v>
      </c>
      <c r="AH1044" s="80"/>
      <c r="AI1044" s="39">
        <v>6.7650699999999998E-3</v>
      </c>
      <c r="AM1044" s="45"/>
      <c r="AN1044" s="45"/>
      <c r="AO1044" s="45"/>
      <c r="AP1044" s="45"/>
      <c r="AQ1044" s="45"/>
      <c r="AR1044" s="45"/>
      <c r="AS1044" s="45"/>
      <c r="AT1044" s="45"/>
      <c r="AY1044" s="45"/>
      <c r="AZ1044" s="45"/>
    </row>
    <row r="1045" spans="1:52" customFormat="1" ht="14.25" customHeight="1" x14ac:dyDescent="0.2">
      <c r="A1045" s="38">
        <v>42231.909500000002</v>
      </c>
      <c r="B1045" s="39">
        <v>0</v>
      </c>
      <c r="C1045" s="39">
        <v>2.4636999999999999E-4</v>
      </c>
      <c r="D1045" s="39">
        <v>4.3754999999999998E-4</v>
      </c>
      <c r="E1045" s="39">
        <v>9.1054000000000005E-4</v>
      </c>
      <c r="F1045" s="80"/>
      <c r="G1045" s="39">
        <v>8.3538999999999998E-4</v>
      </c>
      <c r="H1045" s="39">
        <v>7.2084000000000004E-4</v>
      </c>
      <c r="I1045" s="39">
        <v>6.6146E-4</v>
      </c>
      <c r="J1045" s="39">
        <v>5.8847999999999995E-4</v>
      </c>
      <c r="K1045" s="39">
        <v>5.8710000000000001E-4</v>
      </c>
      <c r="L1045" s="39">
        <v>5.7722000000000003E-4</v>
      </c>
      <c r="M1045" s="80"/>
      <c r="N1045" s="39">
        <v>5.3386999999999998E-4</v>
      </c>
      <c r="O1045" s="39">
        <v>4.7943999999999998E-4</v>
      </c>
      <c r="P1045" s="39">
        <v>4.7943999999999998E-4</v>
      </c>
      <c r="Q1045" s="39">
        <v>1.9315000000000001E-4</v>
      </c>
      <c r="R1045" s="39">
        <v>1.9315000000000001E-4</v>
      </c>
      <c r="S1045" s="39">
        <v>1.9495E-4</v>
      </c>
      <c r="T1045" s="39">
        <v>1.9495E-4</v>
      </c>
      <c r="U1045" s="39">
        <v>1.9693E-4</v>
      </c>
      <c r="V1045" s="39">
        <v>2.0083000000000001E-4</v>
      </c>
      <c r="W1045" s="39">
        <v>2.0981E-4</v>
      </c>
      <c r="X1045" s="39">
        <v>2.0557999999999999E-4</v>
      </c>
      <c r="Y1045" s="80"/>
      <c r="Z1045" s="39">
        <v>2.1132E-4</v>
      </c>
      <c r="AA1045" s="39">
        <v>2.0657999999999999E-4</v>
      </c>
      <c r="AB1045" s="39">
        <v>2.0657999999999999E-4</v>
      </c>
      <c r="AC1045" s="39">
        <v>1.9331E-4</v>
      </c>
      <c r="AD1045" s="39">
        <v>1.8400999999999999E-4</v>
      </c>
      <c r="AE1045" s="39">
        <v>1.8400999999999999E-4</v>
      </c>
      <c r="AF1045" s="39">
        <v>1.6865000000000001E-4</v>
      </c>
      <c r="AG1045" s="39">
        <v>1.6865000000000001E-4</v>
      </c>
      <c r="AH1045" s="80"/>
      <c r="AI1045" s="39">
        <v>6.5276800000000001E-3</v>
      </c>
      <c r="AM1045" s="45"/>
      <c r="AN1045" s="45"/>
      <c r="AO1045" s="45"/>
      <c r="AP1045" s="45"/>
      <c r="AQ1045" s="45"/>
      <c r="AR1045" s="45"/>
      <c r="AS1045" s="45"/>
      <c r="AT1045" s="45"/>
      <c r="AY1045" s="45"/>
      <c r="AZ1045" s="45"/>
    </row>
    <row r="1046" spans="1:52" customFormat="1" ht="14.25" customHeight="1" x14ac:dyDescent="0.2">
      <c r="A1046" s="38">
        <v>42231.919500000004</v>
      </c>
      <c r="B1046" s="39">
        <v>0</v>
      </c>
      <c r="C1046" s="39">
        <v>2.4644000000000001E-4</v>
      </c>
      <c r="D1046" s="39">
        <v>4.3769000000000002E-4</v>
      </c>
      <c r="E1046" s="39">
        <v>9.1096999999999999E-4</v>
      </c>
      <c r="F1046" s="80"/>
      <c r="G1046" s="39">
        <v>8.3582000000000003E-4</v>
      </c>
      <c r="H1046" s="39">
        <v>7.2115000000000005E-4</v>
      </c>
      <c r="I1046" s="39">
        <v>6.6164999999999996E-4</v>
      </c>
      <c r="J1046" s="39">
        <v>5.8854999999999997E-4</v>
      </c>
      <c r="K1046" s="39">
        <v>5.8717000000000003E-4</v>
      </c>
      <c r="L1046" s="39">
        <v>5.7728E-4</v>
      </c>
      <c r="M1046" s="80"/>
      <c r="N1046" s="39">
        <v>5.3390000000000002E-4</v>
      </c>
      <c r="O1046" s="39">
        <v>4.7942999999999998E-4</v>
      </c>
      <c r="P1046" s="39">
        <v>4.7942999999999998E-4</v>
      </c>
      <c r="Q1046" s="39">
        <v>1.9291999999999999E-4</v>
      </c>
      <c r="R1046" s="39">
        <v>1.9291999999999999E-4</v>
      </c>
      <c r="S1046" s="39">
        <v>1.9474999999999999E-4</v>
      </c>
      <c r="T1046" s="39">
        <v>1.9474999999999999E-4</v>
      </c>
      <c r="U1046" s="39">
        <v>1.9675000000000001E-4</v>
      </c>
      <c r="V1046" s="39">
        <v>2.0070999999999999E-4</v>
      </c>
      <c r="W1046" s="39">
        <v>2.0959E-4</v>
      </c>
      <c r="X1046" s="39">
        <v>2.0534000000000001E-4</v>
      </c>
      <c r="Y1046" s="80"/>
      <c r="Z1046" s="39">
        <v>2.1134999999999999E-4</v>
      </c>
      <c r="AA1046" s="39">
        <v>2.0682E-4</v>
      </c>
      <c r="AB1046" s="39">
        <v>2.0682E-4</v>
      </c>
      <c r="AC1046" s="39">
        <v>1.9374E-4</v>
      </c>
      <c r="AD1046" s="39">
        <v>1.8445000000000001E-4</v>
      </c>
      <c r="AE1046" s="39">
        <v>1.8445000000000001E-4</v>
      </c>
      <c r="AF1046" s="39">
        <v>1.6852999999999999E-4</v>
      </c>
      <c r="AG1046" s="39">
        <v>1.6852999999999999E-4</v>
      </c>
      <c r="AH1046" s="80"/>
      <c r="AI1046" s="39">
        <v>6.2983900000000001E-3</v>
      </c>
      <c r="AM1046" s="45"/>
      <c r="AN1046" s="45"/>
      <c r="AO1046" s="45"/>
      <c r="AP1046" s="45"/>
      <c r="AQ1046" s="45"/>
      <c r="AR1046" s="45"/>
      <c r="AS1046" s="45"/>
      <c r="AT1046" s="45"/>
      <c r="AY1046" s="45"/>
      <c r="AZ1046" s="45"/>
    </row>
    <row r="1047" spans="1:52" customFormat="1" ht="14.25" customHeight="1" x14ac:dyDescent="0.2">
      <c r="A1047" s="38">
        <v>42231.929600000003</v>
      </c>
      <c r="B1047" s="39">
        <v>0</v>
      </c>
      <c r="C1047" s="39">
        <v>2.4651000000000002E-4</v>
      </c>
      <c r="D1047" s="39">
        <v>4.3783E-4</v>
      </c>
      <c r="E1047" s="39">
        <v>9.1140999999999998E-4</v>
      </c>
      <c r="F1047" s="80"/>
      <c r="G1047" s="39">
        <v>8.3624000000000003E-4</v>
      </c>
      <c r="H1047" s="39">
        <v>7.2146999999999999E-4</v>
      </c>
      <c r="I1047" s="39">
        <v>6.6182999999999997E-4</v>
      </c>
      <c r="J1047" s="39">
        <v>5.8861999999999999E-4</v>
      </c>
      <c r="K1047" s="39">
        <v>5.8723E-4</v>
      </c>
      <c r="L1047" s="39">
        <v>5.7735000000000002E-4</v>
      </c>
      <c r="M1047" s="80"/>
      <c r="N1047" s="39">
        <v>5.3392999999999995E-4</v>
      </c>
      <c r="O1047" s="39">
        <v>4.7941999999999999E-4</v>
      </c>
      <c r="P1047" s="39">
        <v>4.7941999999999999E-4</v>
      </c>
      <c r="Q1047" s="39">
        <v>1.9269999999999999E-4</v>
      </c>
      <c r="R1047" s="39">
        <v>1.9269999999999999E-4</v>
      </c>
      <c r="S1047" s="39">
        <v>1.9455000000000001E-4</v>
      </c>
      <c r="T1047" s="39">
        <v>1.9455000000000001E-4</v>
      </c>
      <c r="U1047" s="39">
        <v>1.9657999999999999E-4</v>
      </c>
      <c r="V1047" s="39">
        <v>2.006E-4</v>
      </c>
      <c r="W1047" s="39">
        <v>2.0937000000000001E-4</v>
      </c>
      <c r="X1047" s="39">
        <v>2.051E-4</v>
      </c>
      <c r="Y1047" s="80"/>
      <c r="Z1047" s="39">
        <v>2.1136000000000001E-4</v>
      </c>
      <c r="AA1047" s="39">
        <v>2.0704999999999999E-4</v>
      </c>
      <c r="AB1047" s="39">
        <v>2.0704999999999999E-4</v>
      </c>
      <c r="AC1047" s="39">
        <v>1.9416E-4</v>
      </c>
      <c r="AD1047" s="39">
        <v>1.8488000000000001E-4</v>
      </c>
      <c r="AE1047" s="39">
        <v>1.8488000000000001E-4</v>
      </c>
      <c r="AF1047" s="39">
        <v>1.6843000000000001E-4</v>
      </c>
      <c r="AG1047" s="39">
        <v>1.6843000000000001E-4</v>
      </c>
      <c r="AH1047" s="80"/>
      <c r="AI1047" s="39">
        <v>6.0769200000000004E-3</v>
      </c>
      <c r="AM1047" s="45"/>
      <c r="AN1047" s="45"/>
      <c r="AO1047" s="45"/>
      <c r="AP1047" s="45"/>
      <c r="AQ1047" s="45"/>
      <c r="AR1047" s="45"/>
      <c r="AS1047" s="45"/>
      <c r="AT1047" s="45"/>
      <c r="AY1047" s="45"/>
      <c r="AZ1047" s="45"/>
    </row>
    <row r="1048" spans="1:52" customFormat="1" ht="14.25" customHeight="1" x14ac:dyDescent="0.2">
      <c r="A1048" s="38">
        <v>42231.939599999998</v>
      </c>
      <c r="B1048" s="39">
        <v>0</v>
      </c>
      <c r="C1048" s="39">
        <v>2.4657999999999999E-4</v>
      </c>
      <c r="D1048" s="39">
        <v>4.3796999999999998E-4</v>
      </c>
      <c r="E1048" s="39">
        <v>9.1184000000000002E-4</v>
      </c>
      <c r="F1048" s="80"/>
      <c r="G1048" s="39">
        <v>8.3666000000000003E-4</v>
      </c>
      <c r="H1048" s="39">
        <v>7.2177999999999999E-4</v>
      </c>
      <c r="I1048" s="39">
        <v>6.6202000000000003E-4</v>
      </c>
      <c r="J1048" s="39">
        <v>5.8869E-4</v>
      </c>
      <c r="K1048" s="39">
        <v>5.8730000000000002E-4</v>
      </c>
      <c r="L1048" s="39">
        <v>5.7742000000000004E-4</v>
      </c>
      <c r="M1048" s="80"/>
      <c r="N1048" s="39">
        <v>5.3395000000000005E-4</v>
      </c>
      <c r="O1048" s="39">
        <v>4.7940999999999999E-4</v>
      </c>
      <c r="P1048" s="39">
        <v>4.7940999999999999E-4</v>
      </c>
      <c r="Q1048" s="39">
        <v>1.9247000000000001E-4</v>
      </c>
      <c r="R1048" s="39">
        <v>1.9247000000000001E-4</v>
      </c>
      <c r="S1048" s="39">
        <v>1.9434000000000001E-4</v>
      </c>
      <c r="T1048" s="39">
        <v>1.9434000000000001E-4</v>
      </c>
      <c r="U1048" s="39">
        <v>1.964E-4</v>
      </c>
      <c r="V1048" s="39">
        <v>2.0048E-4</v>
      </c>
      <c r="W1048" s="39">
        <v>2.0913999999999999E-4</v>
      </c>
      <c r="X1048" s="39">
        <v>2.0484999999999999E-4</v>
      </c>
      <c r="Y1048" s="80"/>
      <c r="Z1048" s="39">
        <v>2.1137E-4</v>
      </c>
      <c r="AA1048" s="39">
        <v>2.0727000000000001E-4</v>
      </c>
      <c r="AB1048" s="39">
        <v>2.0727000000000001E-4</v>
      </c>
      <c r="AC1048" s="39">
        <v>1.9458999999999999E-4</v>
      </c>
      <c r="AD1048" s="39">
        <v>1.8531999999999999E-4</v>
      </c>
      <c r="AE1048" s="39">
        <v>1.8531999999999999E-4</v>
      </c>
      <c r="AF1048" s="39">
        <v>1.6833000000000001E-4</v>
      </c>
      <c r="AG1048" s="39">
        <v>1.6833000000000001E-4</v>
      </c>
      <c r="AH1048" s="80"/>
      <c r="AI1048" s="39">
        <v>5.86303E-3</v>
      </c>
      <c r="AM1048" s="45"/>
      <c r="AN1048" s="45"/>
      <c r="AO1048" s="45"/>
      <c r="AP1048" s="45"/>
      <c r="AQ1048" s="45"/>
      <c r="AR1048" s="45"/>
      <c r="AS1048" s="45"/>
      <c r="AT1048" s="45"/>
      <c r="AY1048" s="45"/>
      <c r="AZ1048" s="45"/>
    </row>
    <row r="1049" spans="1:52" customFormat="1" ht="14.25" customHeight="1" x14ac:dyDescent="0.2">
      <c r="A1049" s="38">
        <v>42231.9496</v>
      </c>
      <c r="B1049" s="39">
        <v>0</v>
      </c>
      <c r="C1049" s="39">
        <v>2.4665000000000001E-4</v>
      </c>
      <c r="D1049" s="39">
        <v>4.3812000000000001E-4</v>
      </c>
      <c r="E1049" s="39">
        <v>9.1226999999999996E-4</v>
      </c>
      <c r="F1049" s="80"/>
      <c r="G1049" s="39">
        <v>8.3708000000000003E-4</v>
      </c>
      <c r="H1049" s="39">
        <v>7.2208999999999999E-4</v>
      </c>
      <c r="I1049" s="39">
        <v>6.6220000000000005E-4</v>
      </c>
      <c r="J1049" s="39">
        <v>5.8874999999999997E-4</v>
      </c>
      <c r="K1049" s="39">
        <v>5.8737000000000004E-4</v>
      </c>
      <c r="L1049" s="39">
        <v>5.7748000000000001E-4</v>
      </c>
      <c r="M1049" s="80"/>
      <c r="N1049" s="39">
        <v>5.3397000000000004E-4</v>
      </c>
      <c r="O1049" s="39">
        <v>4.7939E-4</v>
      </c>
      <c r="P1049" s="39">
        <v>4.7939E-4</v>
      </c>
      <c r="Q1049" s="39">
        <v>1.9223999999999999E-4</v>
      </c>
      <c r="R1049" s="39">
        <v>1.9223999999999999E-4</v>
      </c>
      <c r="S1049" s="39">
        <v>1.9414000000000001E-4</v>
      </c>
      <c r="T1049" s="39">
        <v>1.9414000000000001E-4</v>
      </c>
      <c r="U1049" s="39">
        <v>1.9623000000000001E-4</v>
      </c>
      <c r="V1049" s="39">
        <v>2.0037000000000001E-4</v>
      </c>
      <c r="W1049" s="39">
        <v>2.0892E-4</v>
      </c>
      <c r="X1049" s="39">
        <v>2.0461000000000001E-4</v>
      </c>
      <c r="Y1049" s="80"/>
      <c r="Z1049" s="39">
        <v>2.1137E-4</v>
      </c>
      <c r="AA1049" s="39">
        <v>2.0748000000000001E-4</v>
      </c>
      <c r="AB1049" s="39">
        <v>2.0748000000000001E-4</v>
      </c>
      <c r="AC1049" s="39">
        <v>1.95E-4</v>
      </c>
      <c r="AD1049" s="39">
        <v>1.8576000000000001E-4</v>
      </c>
      <c r="AE1049" s="39">
        <v>1.8576000000000001E-4</v>
      </c>
      <c r="AF1049" s="39">
        <v>1.6823000000000001E-4</v>
      </c>
      <c r="AG1049" s="39">
        <v>1.6823000000000001E-4</v>
      </c>
      <c r="AH1049" s="80"/>
      <c r="AI1049" s="39">
        <v>5.6564800000000002E-3</v>
      </c>
      <c r="AM1049" s="45"/>
      <c r="AN1049" s="45"/>
      <c r="AO1049" s="45"/>
      <c r="AP1049" s="45"/>
      <c r="AQ1049" s="45"/>
      <c r="AR1049" s="45"/>
      <c r="AS1049" s="45"/>
      <c r="AT1049" s="45"/>
      <c r="AY1049" s="45"/>
      <c r="AZ1049" s="45"/>
    </row>
    <row r="1050" spans="1:52" customFormat="1" ht="14.25" customHeight="1" x14ac:dyDescent="0.2">
      <c r="A1050" s="38">
        <v>42231.959699999999</v>
      </c>
      <c r="B1050" s="39">
        <v>0</v>
      </c>
      <c r="C1050" s="39">
        <v>2.4670999999999997E-4</v>
      </c>
      <c r="D1050" s="39">
        <v>4.3826E-4</v>
      </c>
      <c r="E1050" s="39">
        <v>9.1270000000000001E-4</v>
      </c>
      <c r="F1050" s="80"/>
      <c r="G1050" s="39">
        <v>8.3750000000000003E-4</v>
      </c>
      <c r="H1050" s="39">
        <v>7.224E-4</v>
      </c>
      <c r="I1050" s="39">
        <v>6.6239000000000001E-4</v>
      </c>
      <c r="J1050" s="39">
        <v>5.8881999999999999E-4</v>
      </c>
      <c r="K1050" s="39">
        <v>5.8743000000000001E-4</v>
      </c>
      <c r="L1050" s="39">
        <v>5.7755000000000003E-4</v>
      </c>
      <c r="M1050" s="80"/>
      <c r="N1050" s="39">
        <v>5.3399000000000003E-4</v>
      </c>
      <c r="O1050" s="39">
        <v>4.7937000000000001E-4</v>
      </c>
      <c r="P1050" s="39">
        <v>4.7937000000000001E-4</v>
      </c>
      <c r="Q1050" s="39">
        <v>1.9201E-4</v>
      </c>
      <c r="R1050" s="39">
        <v>1.9201E-4</v>
      </c>
      <c r="S1050" s="39">
        <v>1.9393000000000001E-4</v>
      </c>
      <c r="T1050" s="39">
        <v>1.9393000000000001E-4</v>
      </c>
      <c r="U1050" s="39">
        <v>1.9604999999999999E-4</v>
      </c>
      <c r="V1050" s="39">
        <v>2.0024999999999999E-4</v>
      </c>
      <c r="W1050" s="39">
        <v>2.0869000000000001E-4</v>
      </c>
      <c r="X1050" s="39">
        <v>2.0437E-4</v>
      </c>
      <c r="Y1050" s="80"/>
      <c r="Z1050" s="39">
        <v>2.1136000000000001E-4</v>
      </c>
      <c r="AA1050" s="39">
        <v>2.0767999999999999E-4</v>
      </c>
      <c r="AB1050" s="39">
        <v>2.0767999999999999E-4</v>
      </c>
      <c r="AC1050" s="39">
        <v>1.9541E-4</v>
      </c>
      <c r="AD1050" s="39">
        <v>1.8619E-4</v>
      </c>
      <c r="AE1050" s="39">
        <v>1.8619E-4</v>
      </c>
      <c r="AF1050" s="39">
        <v>1.6814999999999999E-4</v>
      </c>
      <c r="AG1050" s="39">
        <v>1.6814999999999999E-4</v>
      </c>
      <c r="AH1050" s="80"/>
      <c r="AI1050" s="39">
        <v>5.4570199999999999E-3</v>
      </c>
      <c r="AM1050" s="45"/>
      <c r="AN1050" s="45"/>
      <c r="AO1050" s="45"/>
      <c r="AP1050" s="45"/>
      <c r="AQ1050" s="45"/>
      <c r="AR1050" s="45"/>
      <c r="AS1050" s="45"/>
      <c r="AT1050" s="45"/>
      <c r="AY1050" s="45"/>
      <c r="AZ1050" s="45"/>
    </row>
    <row r="1051" spans="1:52" customFormat="1" ht="14.25" customHeight="1" x14ac:dyDescent="0.2">
      <c r="A1051" s="38">
        <v>42231.969700000001</v>
      </c>
      <c r="B1051" s="39">
        <v>0</v>
      </c>
      <c r="C1051" s="39">
        <v>2.4677999999999999E-4</v>
      </c>
      <c r="D1051" s="39">
        <v>4.3839999999999998E-4</v>
      </c>
      <c r="E1051" s="39">
        <v>9.1312999999999995E-4</v>
      </c>
      <c r="F1051" s="80"/>
      <c r="G1051" s="39">
        <v>8.3792999999999997E-4</v>
      </c>
      <c r="H1051" s="39">
        <v>7.2272000000000005E-4</v>
      </c>
      <c r="I1051" s="39">
        <v>6.6257999999999996E-4</v>
      </c>
      <c r="J1051" s="39">
        <v>5.8889000000000001E-4</v>
      </c>
      <c r="K1051" s="39">
        <v>5.8750000000000002E-4</v>
      </c>
      <c r="L1051" s="39">
        <v>5.7760999999999999E-4</v>
      </c>
      <c r="M1051" s="80"/>
      <c r="N1051" s="39">
        <v>5.3399999999999997E-4</v>
      </c>
      <c r="O1051" s="39">
        <v>4.7935000000000002E-4</v>
      </c>
      <c r="P1051" s="39">
        <v>4.7935000000000002E-4</v>
      </c>
      <c r="Q1051" s="39">
        <v>1.9178000000000001E-4</v>
      </c>
      <c r="R1051" s="39">
        <v>1.9178000000000001E-4</v>
      </c>
      <c r="S1051" s="39">
        <v>1.9372000000000001E-4</v>
      </c>
      <c r="T1051" s="39">
        <v>1.9372000000000001E-4</v>
      </c>
      <c r="U1051" s="39">
        <v>1.9586000000000001E-4</v>
      </c>
      <c r="V1051" s="39">
        <v>2.0013999999999999E-4</v>
      </c>
      <c r="W1051" s="39">
        <v>2.0845999999999999E-4</v>
      </c>
      <c r="X1051" s="39">
        <v>2.0411999999999999E-4</v>
      </c>
      <c r="Y1051" s="80"/>
      <c r="Z1051" s="39">
        <v>2.1134999999999999E-4</v>
      </c>
      <c r="AA1051" s="39">
        <v>2.0788E-4</v>
      </c>
      <c r="AB1051" s="39">
        <v>2.0788E-4</v>
      </c>
      <c r="AC1051" s="39">
        <v>1.9582000000000001E-4</v>
      </c>
      <c r="AD1051" s="39">
        <v>1.8662999999999999E-4</v>
      </c>
      <c r="AE1051" s="39">
        <v>1.8662999999999999E-4</v>
      </c>
      <c r="AF1051" s="39">
        <v>1.6807000000000001E-4</v>
      </c>
      <c r="AG1051" s="39">
        <v>1.6807000000000001E-4</v>
      </c>
      <c r="AH1051" s="80"/>
      <c r="AI1051" s="39">
        <v>5.2644299999999996E-3</v>
      </c>
      <c r="AM1051" s="45"/>
      <c r="AN1051" s="45"/>
      <c r="AO1051" s="45"/>
      <c r="AP1051" s="45"/>
      <c r="AQ1051" s="45"/>
      <c r="AR1051" s="45"/>
      <c r="AS1051" s="45"/>
      <c r="AT1051" s="45"/>
      <c r="AY1051" s="45"/>
      <c r="AZ1051" s="45"/>
    </row>
    <row r="1052" spans="1:52" customFormat="1" ht="14.25" customHeight="1" x14ac:dyDescent="0.2">
      <c r="A1052" s="38">
        <v>42231.979800000001</v>
      </c>
      <c r="B1052" s="39">
        <v>0</v>
      </c>
      <c r="C1052" s="39">
        <v>2.4685000000000001E-4</v>
      </c>
      <c r="D1052" s="39">
        <v>4.3855000000000001E-4</v>
      </c>
      <c r="E1052" s="39">
        <v>9.1356E-4</v>
      </c>
      <c r="F1052" s="80"/>
      <c r="G1052" s="39">
        <v>8.3834999999999997E-4</v>
      </c>
      <c r="H1052" s="39">
        <v>7.2303000000000005E-4</v>
      </c>
      <c r="I1052" s="39">
        <v>6.6275999999999998E-4</v>
      </c>
      <c r="J1052" s="39">
        <v>5.8894999999999998E-4</v>
      </c>
      <c r="K1052" s="39">
        <v>5.8757000000000004E-4</v>
      </c>
      <c r="L1052" s="39">
        <v>5.7766999999999996E-4</v>
      </c>
      <c r="M1052" s="80"/>
      <c r="N1052" s="39">
        <v>5.3401000000000002E-4</v>
      </c>
      <c r="O1052" s="39">
        <v>4.7931999999999998E-4</v>
      </c>
      <c r="P1052" s="39">
        <v>4.7931999999999998E-4</v>
      </c>
      <c r="Q1052" s="39">
        <v>1.9154E-4</v>
      </c>
      <c r="R1052" s="39">
        <v>1.9154E-4</v>
      </c>
      <c r="S1052" s="39">
        <v>1.9349999999999999E-4</v>
      </c>
      <c r="T1052" s="39">
        <v>1.9349999999999999E-4</v>
      </c>
      <c r="U1052" s="39">
        <v>1.9568E-4</v>
      </c>
      <c r="V1052" s="39">
        <v>2.0002E-4</v>
      </c>
      <c r="W1052" s="39">
        <v>2.0823E-4</v>
      </c>
      <c r="X1052" s="39">
        <v>2.0387000000000001E-4</v>
      </c>
      <c r="Y1052" s="80"/>
      <c r="Z1052" s="39">
        <v>2.1133E-4</v>
      </c>
      <c r="AA1052" s="39">
        <v>2.0806000000000001E-4</v>
      </c>
      <c r="AB1052" s="39">
        <v>2.0806000000000001E-4</v>
      </c>
      <c r="AC1052" s="39">
        <v>1.9621999999999999E-4</v>
      </c>
      <c r="AD1052" s="39">
        <v>1.8707000000000001E-4</v>
      </c>
      <c r="AE1052" s="39">
        <v>1.8707000000000001E-4</v>
      </c>
      <c r="AF1052" s="39">
        <v>1.6799999999999999E-4</v>
      </c>
      <c r="AG1052" s="39">
        <v>1.6799999999999999E-4</v>
      </c>
      <c r="AH1052" s="80"/>
      <c r="AI1052" s="39">
        <v>5.0784699999999999E-3</v>
      </c>
      <c r="AM1052" s="45"/>
      <c r="AN1052" s="45"/>
      <c r="AO1052" s="45"/>
      <c r="AP1052" s="45"/>
      <c r="AQ1052" s="45"/>
      <c r="AR1052" s="45"/>
      <c r="AS1052" s="45"/>
      <c r="AT1052" s="45"/>
      <c r="AY1052" s="45"/>
      <c r="AZ1052" s="45"/>
    </row>
    <row r="1053" spans="1:52" customFormat="1" ht="14.25" customHeight="1" x14ac:dyDescent="0.2">
      <c r="A1053" s="38">
        <v>42231.989800000003</v>
      </c>
      <c r="B1053" s="39">
        <v>0</v>
      </c>
      <c r="C1053" s="39">
        <v>2.4691999999999997E-4</v>
      </c>
      <c r="D1053" s="39">
        <v>4.3868999999999999E-4</v>
      </c>
      <c r="E1053" s="39">
        <v>9.1399000000000005E-4</v>
      </c>
      <c r="F1053" s="80"/>
      <c r="G1053" s="39">
        <v>8.3876999999999997E-4</v>
      </c>
      <c r="H1053" s="39">
        <v>7.2334999999999999E-4</v>
      </c>
      <c r="I1053" s="39">
        <v>6.6295000000000004E-4</v>
      </c>
      <c r="J1053" s="39">
        <v>5.8901999999999999E-4</v>
      </c>
      <c r="K1053" s="39">
        <v>5.8763000000000001E-4</v>
      </c>
      <c r="L1053" s="39">
        <v>5.7773000000000004E-4</v>
      </c>
      <c r="M1053" s="80"/>
      <c r="N1053" s="39">
        <v>5.3401999999999996E-4</v>
      </c>
      <c r="O1053" s="39">
        <v>4.7928000000000001E-4</v>
      </c>
      <c r="P1053" s="39">
        <v>4.7928000000000001E-4</v>
      </c>
      <c r="Q1053" s="39">
        <v>1.9129999999999999E-4</v>
      </c>
      <c r="R1053" s="39">
        <v>1.9129999999999999E-4</v>
      </c>
      <c r="S1053" s="39">
        <v>1.9328999999999999E-4</v>
      </c>
      <c r="T1053" s="39">
        <v>1.9328999999999999E-4</v>
      </c>
      <c r="U1053" s="39">
        <v>1.9548999999999999E-4</v>
      </c>
      <c r="V1053" s="39">
        <v>1.9990000000000001E-4</v>
      </c>
      <c r="W1053" s="39">
        <v>2.0799999999999999E-4</v>
      </c>
      <c r="X1053" s="39">
        <v>2.0362000000000001E-4</v>
      </c>
      <c r="Y1053" s="80"/>
      <c r="Z1053" s="39">
        <v>2.1130000000000001E-4</v>
      </c>
      <c r="AA1053" s="39">
        <v>2.0824E-4</v>
      </c>
      <c r="AB1053" s="39">
        <v>2.0824E-4</v>
      </c>
      <c r="AC1053" s="39">
        <v>1.9662E-4</v>
      </c>
      <c r="AD1053" s="39">
        <v>1.875E-4</v>
      </c>
      <c r="AE1053" s="39">
        <v>1.875E-4</v>
      </c>
      <c r="AF1053" s="39">
        <v>1.6793999999999999E-4</v>
      </c>
      <c r="AG1053" s="39">
        <v>1.6793999999999999E-4</v>
      </c>
      <c r="AH1053" s="80"/>
      <c r="AI1053" s="39">
        <v>4.89895E-3</v>
      </c>
      <c r="AM1053" s="45"/>
      <c r="AN1053" s="45"/>
      <c r="AO1053" s="45"/>
      <c r="AP1053" s="45"/>
      <c r="AQ1053" s="45"/>
      <c r="AR1053" s="45"/>
      <c r="AS1053" s="45"/>
      <c r="AT1053" s="45"/>
      <c r="AY1053" s="45"/>
      <c r="AZ1053" s="45"/>
    </row>
    <row r="1054" spans="1:52" customFormat="1" ht="14.25" customHeight="1" x14ac:dyDescent="0.2">
      <c r="A1054" s="38">
        <v>42231.999799999998</v>
      </c>
      <c r="B1054" s="39">
        <v>0</v>
      </c>
      <c r="C1054" s="39">
        <v>2.4698E-4</v>
      </c>
      <c r="D1054" s="39">
        <v>4.3883000000000003E-4</v>
      </c>
      <c r="E1054" s="39">
        <v>9.1441999999999999E-4</v>
      </c>
      <c r="F1054" s="80"/>
      <c r="G1054" s="39">
        <v>8.3918999999999997E-4</v>
      </c>
      <c r="H1054" s="39">
        <v>7.2365999999999999E-4</v>
      </c>
      <c r="I1054" s="39">
        <v>6.6312999999999995E-4</v>
      </c>
      <c r="J1054" s="39">
        <v>5.8907999999999996E-4</v>
      </c>
      <c r="K1054" s="39">
        <v>5.8770000000000003E-4</v>
      </c>
      <c r="L1054" s="39">
        <v>5.7779000000000001E-4</v>
      </c>
      <c r="M1054" s="80"/>
      <c r="N1054" s="39">
        <v>5.3403000000000001E-4</v>
      </c>
      <c r="O1054" s="39">
        <v>4.7925000000000002E-4</v>
      </c>
      <c r="P1054" s="39">
        <v>4.7925000000000002E-4</v>
      </c>
      <c r="Q1054" s="39">
        <v>1.9107E-4</v>
      </c>
      <c r="R1054" s="39">
        <v>1.9107E-4</v>
      </c>
      <c r="S1054" s="39">
        <v>1.9306999999999999E-4</v>
      </c>
      <c r="T1054" s="39">
        <v>1.9306999999999999E-4</v>
      </c>
      <c r="U1054" s="39">
        <v>1.9531E-4</v>
      </c>
      <c r="V1054" s="39">
        <v>1.9977999999999999E-4</v>
      </c>
      <c r="W1054" s="39">
        <v>2.0777E-4</v>
      </c>
      <c r="X1054" s="39">
        <v>2.0337E-4</v>
      </c>
      <c r="Y1054" s="80"/>
      <c r="Z1054" s="39">
        <v>2.1126000000000001E-4</v>
      </c>
      <c r="AA1054" s="39">
        <v>2.0840999999999999E-4</v>
      </c>
      <c r="AB1054" s="39">
        <v>2.0840999999999999E-4</v>
      </c>
      <c r="AC1054" s="39">
        <v>1.9702000000000001E-4</v>
      </c>
      <c r="AD1054" s="39">
        <v>1.8793999999999999E-4</v>
      </c>
      <c r="AE1054" s="39">
        <v>1.8793999999999999E-4</v>
      </c>
      <c r="AF1054" s="39">
        <v>1.6788999999999999E-4</v>
      </c>
      <c r="AG1054" s="39">
        <v>1.6788999999999999E-4</v>
      </c>
      <c r="AH1054" s="80"/>
      <c r="AI1054" s="39">
        <v>4.7256399999999997E-3</v>
      </c>
      <c r="AM1054" s="45"/>
      <c r="AN1054" s="45"/>
      <c r="AO1054" s="45"/>
      <c r="AP1054" s="45"/>
      <c r="AQ1054" s="45"/>
      <c r="AR1054" s="45"/>
      <c r="AS1054" s="45"/>
      <c r="AT1054" s="45"/>
      <c r="AY1054" s="45"/>
      <c r="AZ1054" s="45"/>
    </row>
    <row r="1055" spans="1:52" customFormat="1" ht="14.25" customHeight="1" x14ac:dyDescent="0.2">
      <c r="A1055" s="38">
        <v>42232.009899999997</v>
      </c>
      <c r="B1055" s="39">
        <v>0</v>
      </c>
      <c r="C1055" s="39">
        <v>2.4705000000000001E-4</v>
      </c>
      <c r="D1055" s="39">
        <v>4.3897000000000001E-4</v>
      </c>
      <c r="E1055" s="39">
        <v>9.1483999999999999E-4</v>
      </c>
      <c r="F1055" s="80"/>
      <c r="G1055" s="39">
        <v>8.3960999999999997E-4</v>
      </c>
      <c r="H1055" s="39">
        <v>7.2397E-4</v>
      </c>
      <c r="I1055" s="39">
        <v>6.6332000000000001E-4</v>
      </c>
      <c r="J1055" s="39">
        <v>5.8914999999999998E-4</v>
      </c>
      <c r="K1055" s="39">
        <v>5.8776E-4</v>
      </c>
      <c r="L1055" s="39">
        <v>5.7784999999999998E-4</v>
      </c>
      <c r="M1055" s="80"/>
      <c r="N1055" s="39">
        <v>5.3403999999999995E-4</v>
      </c>
      <c r="O1055" s="39">
        <v>4.7920999999999999E-4</v>
      </c>
      <c r="P1055" s="39">
        <v>4.7920999999999999E-4</v>
      </c>
      <c r="Q1055" s="39">
        <v>1.9082999999999999E-4</v>
      </c>
      <c r="R1055" s="39">
        <v>1.9082999999999999E-4</v>
      </c>
      <c r="S1055" s="39">
        <v>1.9285E-4</v>
      </c>
      <c r="T1055" s="39">
        <v>1.9285E-4</v>
      </c>
      <c r="U1055" s="39">
        <v>1.9511999999999999E-4</v>
      </c>
      <c r="V1055" s="39">
        <v>1.9966999999999999E-4</v>
      </c>
      <c r="W1055" s="39">
        <v>2.0754000000000001E-4</v>
      </c>
      <c r="X1055" s="39">
        <v>2.0311999999999999E-4</v>
      </c>
      <c r="Y1055" s="80"/>
      <c r="Z1055" s="39">
        <v>2.1122E-4</v>
      </c>
      <c r="AA1055" s="39">
        <v>2.0856999999999999E-4</v>
      </c>
      <c r="AB1055" s="39">
        <v>2.0856999999999999E-4</v>
      </c>
      <c r="AC1055" s="39">
        <v>1.974E-4</v>
      </c>
      <c r="AD1055" s="39">
        <v>1.8836999999999999E-4</v>
      </c>
      <c r="AE1055" s="39">
        <v>1.8836999999999999E-4</v>
      </c>
      <c r="AF1055" s="39">
        <v>1.6783999999999999E-4</v>
      </c>
      <c r="AG1055" s="39">
        <v>1.6783999999999999E-4</v>
      </c>
      <c r="AH1055" s="80"/>
      <c r="AI1055" s="39">
        <v>4.5583400000000001E-3</v>
      </c>
      <c r="AM1055" s="45"/>
      <c r="AN1055" s="45"/>
      <c r="AO1055" s="45"/>
      <c r="AP1055" s="45"/>
      <c r="AQ1055" s="45"/>
      <c r="AR1055" s="45"/>
      <c r="AS1055" s="45"/>
      <c r="AT1055" s="45"/>
      <c r="AY1055" s="45"/>
      <c r="AZ1055" s="45"/>
    </row>
    <row r="1056" spans="1:52" customFormat="1" ht="14.25" customHeight="1" x14ac:dyDescent="0.2">
      <c r="A1056" s="38">
        <v>42232.019899999999</v>
      </c>
      <c r="B1056" s="39">
        <v>0</v>
      </c>
      <c r="C1056" s="39">
        <v>2.4711999999999998E-4</v>
      </c>
      <c r="D1056" s="39">
        <v>4.3910999999999999E-4</v>
      </c>
      <c r="E1056" s="39">
        <v>9.1527000000000004E-4</v>
      </c>
      <c r="F1056" s="80"/>
      <c r="G1056" s="39">
        <v>8.4002000000000002E-4</v>
      </c>
      <c r="H1056" s="39">
        <v>7.2429000000000005E-4</v>
      </c>
      <c r="I1056" s="39">
        <v>6.6350999999999997E-4</v>
      </c>
      <c r="J1056" s="39">
        <v>5.8923000000000005E-4</v>
      </c>
      <c r="K1056" s="39">
        <v>5.8783000000000001E-4</v>
      </c>
      <c r="L1056" s="39">
        <v>5.7790999999999995E-4</v>
      </c>
      <c r="M1056" s="80"/>
      <c r="N1056" s="39">
        <v>5.3403999999999995E-4</v>
      </c>
      <c r="O1056" s="39">
        <v>4.7917000000000001E-4</v>
      </c>
      <c r="P1056" s="39">
        <v>4.7917000000000001E-4</v>
      </c>
      <c r="Q1056" s="39">
        <v>1.9058000000000001E-4</v>
      </c>
      <c r="R1056" s="39">
        <v>1.9058000000000001E-4</v>
      </c>
      <c r="S1056" s="39">
        <v>1.9263E-4</v>
      </c>
      <c r="T1056" s="39">
        <v>1.9263E-4</v>
      </c>
      <c r="U1056" s="39">
        <v>1.9492000000000001E-4</v>
      </c>
      <c r="V1056" s="39">
        <v>1.9955E-4</v>
      </c>
      <c r="W1056" s="39">
        <v>2.0730999999999999E-4</v>
      </c>
      <c r="X1056" s="39">
        <v>2.0288000000000001E-4</v>
      </c>
      <c r="Y1056" s="80"/>
      <c r="Z1056" s="39">
        <v>2.1117E-4</v>
      </c>
      <c r="AA1056" s="39">
        <v>2.0871999999999999E-4</v>
      </c>
      <c r="AB1056" s="39">
        <v>2.0871999999999999E-4</v>
      </c>
      <c r="AC1056" s="39">
        <v>1.9778999999999999E-4</v>
      </c>
      <c r="AD1056" s="39">
        <v>1.8881E-4</v>
      </c>
      <c r="AE1056" s="39">
        <v>1.8881E-4</v>
      </c>
      <c r="AF1056" s="39">
        <v>1.6781000000000001E-4</v>
      </c>
      <c r="AG1056" s="39">
        <v>1.6781000000000001E-4</v>
      </c>
      <c r="AH1056" s="80"/>
      <c r="AI1056" s="39">
        <v>4.3968599999999998E-3</v>
      </c>
      <c r="AM1056" s="45"/>
      <c r="AN1056" s="45"/>
      <c r="AO1056" s="45"/>
      <c r="AP1056" s="45"/>
      <c r="AQ1056" s="45"/>
      <c r="AR1056" s="45"/>
      <c r="AS1056" s="45"/>
      <c r="AT1056" s="45"/>
      <c r="AY1056" s="45"/>
      <c r="AZ1056" s="45"/>
    </row>
    <row r="1057" spans="1:52" customFormat="1" ht="14.25" customHeight="1" x14ac:dyDescent="0.2">
      <c r="A1057" s="38">
        <v>42232.03</v>
      </c>
      <c r="B1057" s="39">
        <v>0</v>
      </c>
      <c r="C1057" s="39">
        <v>2.4719E-4</v>
      </c>
      <c r="D1057" s="39">
        <v>4.3925000000000002E-4</v>
      </c>
      <c r="E1057" s="39">
        <v>9.1569999999999998E-4</v>
      </c>
      <c r="F1057" s="80"/>
      <c r="G1057" s="39">
        <v>8.4044000000000002E-4</v>
      </c>
      <c r="H1057" s="39">
        <v>7.2460000000000005E-4</v>
      </c>
      <c r="I1057" s="39">
        <v>6.6370000000000003E-4</v>
      </c>
      <c r="J1057" s="39">
        <v>5.8931000000000001E-4</v>
      </c>
      <c r="K1057" s="39">
        <v>5.8790000000000003E-4</v>
      </c>
      <c r="L1057" s="39">
        <v>5.7797000000000002E-4</v>
      </c>
      <c r="M1057" s="80"/>
      <c r="N1057" s="39">
        <v>5.3403999999999995E-4</v>
      </c>
      <c r="O1057" s="39">
        <v>4.7911999999999998E-4</v>
      </c>
      <c r="P1057" s="39">
        <v>4.7911999999999998E-4</v>
      </c>
      <c r="Q1057" s="39">
        <v>1.9034E-4</v>
      </c>
      <c r="R1057" s="39">
        <v>1.9034E-4</v>
      </c>
      <c r="S1057" s="39">
        <v>1.9241000000000001E-4</v>
      </c>
      <c r="T1057" s="39">
        <v>1.9241000000000001E-4</v>
      </c>
      <c r="U1057" s="39">
        <v>1.9473E-4</v>
      </c>
      <c r="V1057" s="39">
        <v>1.9943000000000001E-4</v>
      </c>
      <c r="W1057" s="39">
        <v>2.0708E-4</v>
      </c>
      <c r="X1057" s="39">
        <v>2.0264999999999999E-4</v>
      </c>
      <c r="Y1057" s="80"/>
      <c r="Z1057" s="39">
        <v>2.1112E-4</v>
      </c>
      <c r="AA1057" s="39">
        <v>2.0886E-4</v>
      </c>
      <c r="AB1057" s="39">
        <v>2.0886E-4</v>
      </c>
      <c r="AC1057" s="39">
        <v>1.9815999999999999E-4</v>
      </c>
      <c r="AD1057" s="39">
        <v>1.8924E-4</v>
      </c>
      <c r="AE1057" s="39">
        <v>1.8924E-4</v>
      </c>
      <c r="AF1057" s="39">
        <v>1.6778E-4</v>
      </c>
      <c r="AG1057" s="39">
        <v>1.6778E-4</v>
      </c>
      <c r="AH1057" s="80"/>
      <c r="AI1057" s="39">
        <v>4.2410099999999999E-3</v>
      </c>
      <c r="AM1057" s="45"/>
      <c r="AN1057" s="45"/>
      <c r="AO1057" s="45"/>
      <c r="AP1057" s="45"/>
      <c r="AQ1057" s="45"/>
      <c r="AR1057" s="45"/>
      <c r="AS1057" s="45"/>
      <c r="AT1057" s="45"/>
      <c r="AY1057" s="45"/>
      <c r="AZ1057" s="45"/>
    </row>
    <row r="1058" spans="1:52" customFormat="1" ht="14.25" customHeight="1" x14ac:dyDescent="0.2">
      <c r="A1058" s="38">
        <v>42232.038</v>
      </c>
      <c r="B1058" s="39">
        <v>0</v>
      </c>
      <c r="C1058" s="39">
        <v>2.4725000000000002E-4</v>
      </c>
      <c r="D1058" s="39">
        <v>4.3936000000000002E-4</v>
      </c>
      <c r="E1058" s="39">
        <v>9.1604999999999996E-4</v>
      </c>
      <c r="F1058" s="80"/>
      <c r="G1058" s="39">
        <v>8.4077999999999996E-4</v>
      </c>
      <c r="H1058" s="39">
        <v>7.2484999999999997E-4</v>
      </c>
      <c r="I1058" s="39">
        <v>6.6387E-4</v>
      </c>
      <c r="J1058" s="39">
        <v>5.8938000000000003E-4</v>
      </c>
      <c r="K1058" s="39">
        <v>5.8794999999999995E-4</v>
      </c>
      <c r="L1058" s="39">
        <v>5.7802000000000005E-4</v>
      </c>
      <c r="M1058" s="80"/>
      <c r="N1058" s="39">
        <v>5.3403999999999995E-4</v>
      </c>
      <c r="O1058" s="39">
        <v>4.7909E-4</v>
      </c>
      <c r="P1058" s="39">
        <v>4.7909E-4</v>
      </c>
      <c r="Q1058" s="39">
        <v>1.9014999999999999E-4</v>
      </c>
      <c r="R1058" s="39">
        <v>1.9014999999999999E-4</v>
      </c>
      <c r="S1058" s="39">
        <v>1.9222999999999999E-4</v>
      </c>
      <c r="T1058" s="39">
        <v>1.9222999999999999E-4</v>
      </c>
      <c r="U1058" s="39">
        <v>1.9457E-4</v>
      </c>
      <c r="V1058" s="39">
        <v>1.9933E-4</v>
      </c>
      <c r="W1058" s="39">
        <v>2.0688999999999999E-4</v>
      </c>
      <c r="X1058" s="39">
        <v>2.0247E-4</v>
      </c>
      <c r="Y1058" s="80"/>
      <c r="Z1058" s="39">
        <v>2.1107E-4</v>
      </c>
      <c r="AA1058" s="39">
        <v>2.0897E-4</v>
      </c>
      <c r="AB1058" s="39">
        <v>2.0897E-4</v>
      </c>
      <c r="AC1058" s="39">
        <v>1.9845999999999999E-4</v>
      </c>
      <c r="AD1058" s="39">
        <v>1.8958000000000001E-4</v>
      </c>
      <c r="AE1058" s="39">
        <v>1.8958000000000001E-4</v>
      </c>
      <c r="AF1058" s="39">
        <v>1.6776000000000001E-4</v>
      </c>
      <c r="AG1058" s="39">
        <v>1.6776000000000001E-4</v>
      </c>
      <c r="AH1058" s="80"/>
      <c r="AI1058" s="39">
        <v>4.1202499999999998E-3</v>
      </c>
      <c r="AM1058" s="45"/>
      <c r="AN1058" s="45"/>
      <c r="AO1058" s="45"/>
      <c r="AP1058" s="45"/>
      <c r="AQ1058" s="45"/>
      <c r="AR1058" s="45"/>
      <c r="AS1058" s="45"/>
      <c r="AT1058" s="45"/>
      <c r="AY1058" s="45"/>
      <c r="AZ1058" s="45"/>
    </row>
    <row r="1059" spans="1:52" customFormat="1" ht="14.25" customHeight="1" x14ac:dyDescent="0.2">
      <c r="A1059" s="38">
        <v>42232.048000000003</v>
      </c>
      <c r="B1059" s="39">
        <v>0</v>
      </c>
      <c r="C1059" s="39">
        <v>2.4731999999999998E-4</v>
      </c>
      <c r="D1059" s="39">
        <v>4.395E-4</v>
      </c>
      <c r="E1059" s="39">
        <v>9.1646999999999996E-4</v>
      </c>
      <c r="F1059" s="80"/>
      <c r="G1059" s="39">
        <v>8.4119999999999996E-4</v>
      </c>
      <c r="H1059" s="39">
        <v>7.2517000000000002E-4</v>
      </c>
      <c r="I1059" s="39">
        <v>6.6407E-4</v>
      </c>
      <c r="J1059" s="39">
        <v>5.8947000000000003E-4</v>
      </c>
      <c r="K1059" s="39">
        <v>5.8803000000000002E-4</v>
      </c>
      <c r="L1059" s="39">
        <v>5.7806999999999997E-4</v>
      </c>
      <c r="M1059" s="80"/>
      <c r="N1059" s="39">
        <v>5.3403999999999995E-4</v>
      </c>
      <c r="O1059" s="39">
        <v>4.7903000000000003E-4</v>
      </c>
      <c r="P1059" s="39">
        <v>4.7903000000000003E-4</v>
      </c>
      <c r="Q1059" s="39">
        <v>1.8990000000000001E-4</v>
      </c>
      <c r="R1059" s="39">
        <v>1.8990000000000001E-4</v>
      </c>
      <c r="S1059" s="39">
        <v>1.92E-4</v>
      </c>
      <c r="T1059" s="39">
        <v>1.92E-4</v>
      </c>
      <c r="U1059" s="39">
        <v>1.9437999999999999E-4</v>
      </c>
      <c r="V1059" s="39">
        <v>1.9921000000000001E-4</v>
      </c>
      <c r="W1059" s="39">
        <v>2.0665000000000001E-4</v>
      </c>
      <c r="X1059" s="39">
        <v>2.0223999999999999E-4</v>
      </c>
      <c r="Y1059" s="80"/>
      <c r="Z1059" s="39">
        <v>2.1100000000000001E-4</v>
      </c>
      <c r="AA1059" s="39">
        <v>2.0909999999999999E-4</v>
      </c>
      <c r="AB1059" s="39">
        <v>2.0909999999999999E-4</v>
      </c>
      <c r="AC1059" s="39">
        <v>1.9882999999999999E-4</v>
      </c>
      <c r="AD1059" s="39">
        <v>1.9001000000000001E-4</v>
      </c>
      <c r="AE1059" s="39">
        <v>1.9001000000000001E-4</v>
      </c>
      <c r="AF1059" s="39">
        <v>1.6773999999999999E-4</v>
      </c>
      <c r="AG1059" s="39">
        <v>1.6773999999999999E-4</v>
      </c>
      <c r="AH1059" s="80"/>
      <c r="AI1059" s="39">
        <v>3.9740599999999997E-3</v>
      </c>
      <c r="AM1059" s="45"/>
      <c r="AN1059" s="45"/>
      <c r="AO1059" s="45"/>
      <c r="AP1059" s="45"/>
      <c r="AQ1059" s="45"/>
      <c r="AR1059" s="45"/>
      <c r="AS1059" s="45"/>
      <c r="AT1059" s="45"/>
      <c r="AY1059" s="45"/>
      <c r="AZ1059" s="45"/>
    </row>
    <row r="1060" spans="1:52" customFormat="1" ht="14.25" customHeight="1" x14ac:dyDescent="0.2">
      <c r="A1060" s="38">
        <v>42232.058100000002</v>
      </c>
      <c r="B1060" s="39">
        <v>0</v>
      </c>
      <c r="C1060" s="39">
        <v>2.4738000000000001E-4</v>
      </c>
      <c r="D1060" s="39">
        <v>4.3963999999999999E-4</v>
      </c>
      <c r="E1060" s="39">
        <v>9.1690000000000001E-4</v>
      </c>
      <c r="F1060" s="80"/>
      <c r="G1060" s="39">
        <v>8.4161000000000001E-4</v>
      </c>
      <c r="H1060" s="39">
        <v>7.2548999999999997E-4</v>
      </c>
      <c r="I1060" s="39">
        <v>6.6427999999999995E-4</v>
      </c>
      <c r="J1060" s="39">
        <v>5.8956999999999998E-4</v>
      </c>
      <c r="K1060" s="39">
        <v>5.8810999999999998E-4</v>
      </c>
      <c r="L1060" s="39">
        <v>5.7813000000000005E-4</v>
      </c>
      <c r="M1060" s="80"/>
      <c r="N1060" s="39">
        <v>5.3403000000000001E-4</v>
      </c>
      <c r="O1060" s="39">
        <v>4.7898E-4</v>
      </c>
      <c r="P1060" s="39">
        <v>4.7898E-4</v>
      </c>
      <c r="Q1060" s="39">
        <v>1.8966E-4</v>
      </c>
      <c r="R1060" s="39">
        <v>1.8966E-4</v>
      </c>
      <c r="S1060" s="39">
        <v>1.9178000000000001E-4</v>
      </c>
      <c r="T1060" s="39">
        <v>1.9178000000000001E-4</v>
      </c>
      <c r="U1060" s="39">
        <v>1.9417999999999999E-4</v>
      </c>
      <c r="V1060" s="39">
        <v>1.9908E-4</v>
      </c>
      <c r="W1060" s="39">
        <v>2.0641999999999999E-4</v>
      </c>
      <c r="X1060" s="39">
        <v>2.0201999999999999E-4</v>
      </c>
      <c r="Y1060" s="80"/>
      <c r="Z1060" s="39">
        <v>2.1092999999999999E-4</v>
      </c>
      <c r="AA1060" s="39">
        <v>2.0922000000000001E-4</v>
      </c>
      <c r="AB1060" s="39">
        <v>2.0922000000000001E-4</v>
      </c>
      <c r="AC1060" s="39">
        <v>1.9919E-4</v>
      </c>
      <c r="AD1060" s="39">
        <v>1.9044E-4</v>
      </c>
      <c r="AE1060" s="39">
        <v>1.9044E-4</v>
      </c>
      <c r="AF1060" s="39">
        <v>1.6772999999999999E-4</v>
      </c>
      <c r="AG1060" s="39">
        <v>1.6772999999999999E-4</v>
      </c>
      <c r="AH1060" s="80"/>
      <c r="AI1060" s="39">
        <v>3.833E-3</v>
      </c>
      <c r="AM1060" s="45"/>
      <c r="AN1060" s="45"/>
      <c r="AO1060" s="45"/>
      <c r="AP1060" s="45"/>
      <c r="AQ1060" s="45"/>
      <c r="AR1060" s="45"/>
      <c r="AS1060" s="45"/>
      <c r="AT1060" s="45"/>
      <c r="AY1060" s="45"/>
      <c r="AZ1060" s="45"/>
    </row>
    <row r="1061" spans="1:52" customFormat="1" ht="14.25" customHeight="1" x14ac:dyDescent="0.2">
      <c r="A1061" s="38">
        <v>42232.068099999997</v>
      </c>
      <c r="B1061" s="39">
        <v>0</v>
      </c>
      <c r="C1061" s="39">
        <v>2.4743999999999998E-4</v>
      </c>
      <c r="D1061" s="39">
        <v>4.3977000000000003E-4</v>
      </c>
      <c r="E1061" s="39">
        <v>9.1732999999999995E-4</v>
      </c>
      <c r="F1061" s="80"/>
      <c r="G1061" s="39">
        <v>8.4203000000000001E-4</v>
      </c>
      <c r="H1061" s="39">
        <v>7.2579999999999997E-4</v>
      </c>
      <c r="I1061" s="39">
        <v>6.6450000000000005E-4</v>
      </c>
      <c r="J1061" s="39">
        <v>5.8967000000000004E-4</v>
      </c>
      <c r="K1061" s="39">
        <v>5.8819000000000005E-4</v>
      </c>
      <c r="L1061" s="39">
        <v>5.7819000000000002E-4</v>
      </c>
      <c r="M1061" s="80"/>
      <c r="N1061" s="39">
        <v>5.3403000000000001E-4</v>
      </c>
      <c r="O1061" s="39">
        <v>4.7891999999999998E-4</v>
      </c>
      <c r="P1061" s="39">
        <v>4.7891999999999998E-4</v>
      </c>
      <c r="Q1061" s="39">
        <v>1.8940999999999999E-4</v>
      </c>
      <c r="R1061" s="39">
        <v>1.8940999999999999E-4</v>
      </c>
      <c r="S1061" s="39">
        <v>1.9154999999999999E-4</v>
      </c>
      <c r="T1061" s="39">
        <v>1.9154999999999999E-4</v>
      </c>
      <c r="U1061" s="39">
        <v>1.9396999999999999E-4</v>
      </c>
      <c r="V1061" s="39">
        <v>1.9896000000000001E-4</v>
      </c>
      <c r="W1061" s="39">
        <v>2.0618000000000001E-4</v>
      </c>
      <c r="X1061" s="39">
        <v>2.0180999999999999E-4</v>
      </c>
      <c r="Y1061" s="80"/>
      <c r="Z1061" s="39">
        <v>2.1085E-4</v>
      </c>
      <c r="AA1061" s="39">
        <v>2.0933E-4</v>
      </c>
      <c r="AB1061" s="39">
        <v>2.0933E-4</v>
      </c>
      <c r="AC1061" s="39">
        <v>1.9954E-4</v>
      </c>
      <c r="AD1061" s="39">
        <v>1.9086E-4</v>
      </c>
      <c r="AE1061" s="39">
        <v>1.9086E-4</v>
      </c>
      <c r="AF1061" s="39">
        <v>1.6772999999999999E-4</v>
      </c>
      <c r="AG1061" s="39">
        <v>1.6772999999999999E-4</v>
      </c>
      <c r="AH1061" s="80"/>
      <c r="AI1061" s="39">
        <v>3.69688E-3</v>
      </c>
      <c r="AM1061" s="45"/>
      <c r="AN1061" s="45"/>
      <c r="AO1061" s="45"/>
      <c r="AP1061" s="45"/>
      <c r="AQ1061" s="45"/>
      <c r="AR1061" s="45"/>
      <c r="AS1061" s="45"/>
      <c r="AT1061" s="45"/>
      <c r="AY1061" s="45"/>
      <c r="AZ1061" s="45"/>
    </row>
    <row r="1062" spans="1:52" customFormat="1" ht="14.25" customHeight="1" x14ac:dyDescent="0.2">
      <c r="A1062" s="38">
        <v>42232.078099999999</v>
      </c>
      <c r="B1062" s="39">
        <v>0</v>
      </c>
      <c r="C1062" s="39">
        <v>2.475E-4</v>
      </c>
      <c r="D1062" s="39">
        <v>4.3991000000000001E-4</v>
      </c>
      <c r="E1062" s="39">
        <v>9.1776E-4</v>
      </c>
      <c r="F1062" s="80"/>
      <c r="G1062" s="39">
        <v>8.4245000000000001E-4</v>
      </c>
      <c r="H1062" s="39">
        <v>7.2612000000000002E-4</v>
      </c>
      <c r="I1062" s="39">
        <v>6.6472000000000005E-4</v>
      </c>
      <c r="J1062" s="39">
        <v>5.8976999999999999E-4</v>
      </c>
      <c r="K1062" s="39">
        <v>5.8828000000000005E-4</v>
      </c>
      <c r="L1062" s="39">
        <v>5.7824000000000005E-4</v>
      </c>
      <c r="M1062" s="80"/>
      <c r="N1062" s="39">
        <v>5.3401999999999996E-4</v>
      </c>
      <c r="O1062" s="39">
        <v>4.7886000000000001E-4</v>
      </c>
      <c r="P1062" s="39">
        <v>4.7886000000000001E-4</v>
      </c>
      <c r="Q1062" s="39">
        <v>1.8916000000000001E-4</v>
      </c>
      <c r="R1062" s="39">
        <v>1.8916000000000001E-4</v>
      </c>
      <c r="S1062" s="39">
        <v>1.9132E-4</v>
      </c>
      <c r="T1062" s="39">
        <v>1.9132E-4</v>
      </c>
      <c r="U1062" s="39">
        <v>1.9377000000000001E-4</v>
      </c>
      <c r="V1062" s="39">
        <v>1.9882999999999999E-4</v>
      </c>
      <c r="W1062" s="39">
        <v>2.0594999999999999E-4</v>
      </c>
      <c r="X1062" s="39">
        <v>2.0159E-4</v>
      </c>
      <c r="Y1062" s="80"/>
      <c r="Z1062" s="39">
        <v>2.1076999999999999E-4</v>
      </c>
      <c r="AA1062" s="39">
        <v>2.0943000000000001E-4</v>
      </c>
      <c r="AB1062" s="39">
        <v>2.0943000000000001E-4</v>
      </c>
      <c r="AC1062" s="39">
        <v>1.9989000000000001E-4</v>
      </c>
      <c r="AD1062" s="39">
        <v>1.9128E-4</v>
      </c>
      <c r="AE1062" s="39">
        <v>1.9128E-4</v>
      </c>
      <c r="AF1062" s="39">
        <v>1.6773999999999999E-4</v>
      </c>
      <c r="AG1062" s="39">
        <v>1.6773999999999999E-4</v>
      </c>
      <c r="AH1062" s="80"/>
      <c r="AI1062" s="39">
        <v>3.5655600000000002E-3</v>
      </c>
      <c r="AM1062" s="45"/>
      <c r="AN1062" s="45"/>
      <c r="AO1062" s="45"/>
      <c r="AP1062" s="45"/>
      <c r="AQ1062" s="45"/>
      <c r="AR1062" s="45"/>
      <c r="AS1062" s="45"/>
      <c r="AT1062" s="45"/>
      <c r="AY1062" s="45"/>
      <c r="AZ1062" s="45"/>
    </row>
    <row r="1063" spans="1:52" customFormat="1" ht="14.25" customHeight="1" x14ac:dyDescent="0.2">
      <c r="A1063" s="38">
        <v>42232.088199999998</v>
      </c>
      <c r="B1063" s="39">
        <v>0</v>
      </c>
      <c r="C1063" s="39">
        <v>2.4756000000000002E-4</v>
      </c>
      <c r="D1063" s="39">
        <v>4.4003999999999999E-4</v>
      </c>
      <c r="E1063" s="39">
        <v>9.1819000000000004E-4</v>
      </c>
      <c r="F1063" s="80"/>
      <c r="G1063" s="39">
        <v>8.4285999999999996E-4</v>
      </c>
      <c r="H1063" s="39">
        <v>7.2643999999999996E-4</v>
      </c>
      <c r="I1063" s="39">
        <v>6.6494000000000004E-4</v>
      </c>
      <c r="J1063" s="39">
        <v>5.8987000000000004E-4</v>
      </c>
      <c r="K1063" s="39">
        <v>5.8836000000000001E-4</v>
      </c>
      <c r="L1063" s="39">
        <v>5.7830000000000002E-4</v>
      </c>
      <c r="M1063" s="80"/>
      <c r="N1063" s="39">
        <v>5.3401000000000002E-4</v>
      </c>
      <c r="O1063" s="39">
        <v>4.7879999999999998E-4</v>
      </c>
      <c r="P1063" s="39">
        <v>4.7879999999999998E-4</v>
      </c>
      <c r="Q1063" s="39">
        <v>1.8891000000000001E-4</v>
      </c>
      <c r="R1063" s="39">
        <v>1.8891000000000001E-4</v>
      </c>
      <c r="S1063" s="39">
        <v>1.9107999999999999E-4</v>
      </c>
      <c r="T1063" s="39">
        <v>1.9107999999999999E-4</v>
      </c>
      <c r="U1063" s="39">
        <v>1.9357000000000001E-4</v>
      </c>
      <c r="V1063" s="39">
        <v>1.9871E-4</v>
      </c>
      <c r="W1063" s="39">
        <v>2.0571000000000001E-4</v>
      </c>
      <c r="X1063" s="39">
        <v>2.0137E-4</v>
      </c>
      <c r="Y1063" s="80"/>
      <c r="Z1063" s="39">
        <v>2.1068000000000001E-4</v>
      </c>
      <c r="AA1063" s="39">
        <v>2.0952000000000001E-4</v>
      </c>
      <c r="AB1063" s="39">
        <v>2.0952000000000001E-4</v>
      </c>
      <c r="AC1063" s="39">
        <v>2.0023E-4</v>
      </c>
      <c r="AD1063" s="39">
        <v>1.917E-4</v>
      </c>
      <c r="AE1063" s="39">
        <v>1.917E-4</v>
      </c>
      <c r="AF1063" s="39">
        <v>1.6776000000000001E-4</v>
      </c>
      <c r="AG1063" s="39">
        <v>1.6776000000000001E-4</v>
      </c>
      <c r="AH1063" s="80"/>
      <c r="AI1063" s="39">
        <v>3.4388600000000002E-3</v>
      </c>
      <c r="AM1063" s="45"/>
      <c r="AN1063" s="45"/>
      <c r="AO1063" s="45"/>
      <c r="AP1063" s="45"/>
      <c r="AQ1063" s="45"/>
      <c r="AR1063" s="45"/>
      <c r="AS1063" s="45"/>
      <c r="AT1063" s="45"/>
      <c r="AY1063" s="45"/>
      <c r="AZ1063" s="45"/>
    </row>
    <row r="1064" spans="1:52" customFormat="1" ht="14.25" customHeight="1" x14ac:dyDescent="0.2">
      <c r="A1064" s="38">
        <v>42232.0982</v>
      </c>
      <c r="B1064" s="39">
        <v>0</v>
      </c>
      <c r="C1064" s="39">
        <v>2.4761999999999999E-4</v>
      </c>
      <c r="D1064" s="39">
        <v>4.4016999999999998E-4</v>
      </c>
      <c r="E1064" s="39">
        <v>9.1861000000000004E-4</v>
      </c>
      <c r="F1064" s="80"/>
      <c r="G1064" s="39">
        <v>8.4327999999999996E-4</v>
      </c>
      <c r="H1064" s="39">
        <v>7.2674999999999997E-4</v>
      </c>
      <c r="I1064" s="39">
        <v>6.6516999999999998E-4</v>
      </c>
      <c r="J1064" s="39">
        <v>5.8996999999999999E-4</v>
      </c>
      <c r="K1064" s="39">
        <v>5.8845999999999996E-4</v>
      </c>
      <c r="L1064" s="39">
        <v>5.7835000000000004E-4</v>
      </c>
      <c r="M1064" s="80"/>
      <c r="N1064" s="39">
        <v>5.3399000000000003E-4</v>
      </c>
      <c r="O1064" s="39">
        <v>4.7873000000000002E-4</v>
      </c>
      <c r="P1064" s="39">
        <v>4.7873000000000002E-4</v>
      </c>
      <c r="Q1064" s="39">
        <v>1.8866E-4</v>
      </c>
      <c r="R1064" s="39">
        <v>1.8866E-4</v>
      </c>
      <c r="S1064" s="39">
        <v>1.9085E-4</v>
      </c>
      <c r="T1064" s="39">
        <v>1.9085E-4</v>
      </c>
      <c r="U1064" s="39">
        <v>1.9336000000000001E-4</v>
      </c>
      <c r="V1064" s="39">
        <v>1.9858000000000001E-4</v>
      </c>
      <c r="W1064" s="39">
        <v>2.0547E-4</v>
      </c>
      <c r="X1064" s="39">
        <v>2.0116000000000001E-4</v>
      </c>
      <c r="Y1064" s="80"/>
      <c r="Z1064" s="39">
        <v>2.1059E-4</v>
      </c>
      <c r="AA1064" s="39">
        <v>2.0960999999999999E-4</v>
      </c>
      <c r="AB1064" s="39">
        <v>2.0960999999999999E-4</v>
      </c>
      <c r="AC1064" s="39">
        <v>2.0057000000000001E-4</v>
      </c>
      <c r="AD1064" s="39">
        <v>1.9212E-4</v>
      </c>
      <c r="AE1064" s="39">
        <v>1.9212E-4</v>
      </c>
      <c r="AF1064" s="39">
        <v>1.6778E-4</v>
      </c>
      <c r="AG1064" s="39">
        <v>1.6778E-4</v>
      </c>
      <c r="AH1064" s="80"/>
      <c r="AI1064" s="39">
        <v>3.31664E-3</v>
      </c>
      <c r="AM1064" s="45"/>
      <c r="AN1064" s="45"/>
      <c r="AO1064" s="45"/>
      <c r="AP1064" s="45"/>
      <c r="AQ1064" s="45"/>
      <c r="AR1064" s="45"/>
      <c r="AS1064" s="45"/>
      <c r="AT1064" s="45"/>
      <c r="AY1064" s="45"/>
      <c r="AZ1064" s="45"/>
    </row>
    <row r="1065" spans="1:52" customFormat="1" ht="14.25" customHeight="1" x14ac:dyDescent="0.2">
      <c r="A1065" s="38">
        <v>42232.1083</v>
      </c>
      <c r="B1065" s="39">
        <v>0</v>
      </c>
      <c r="C1065" s="39">
        <v>2.4767000000000002E-4</v>
      </c>
      <c r="D1065" s="39">
        <v>4.4031000000000002E-4</v>
      </c>
      <c r="E1065" s="39">
        <v>9.1903999999999998E-4</v>
      </c>
      <c r="F1065" s="80"/>
      <c r="G1065" s="39">
        <v>8.4369000000000002E-4</v>
      </c>
      <c r="H1065" s="39">
        <v>7.2707000000000002E-4</v>
      </c>
      <c r="I1065" s="39">
        <v>6.6540000000000002E-4</v>
      </c>
      <c r="J1065" s="39">
        <v>5.9007999999999999E-4</v>
      </c>
      <c r="K1065" s="39">
        <v>5.8854999999999997E-4</v>
      </c>
      <c r="L1065" s="39">
        <v>5.7839999999999996E-4</v>
      </c>
      <c r="M1065" s="80"/>
      <c r="N1065" s="39">
        <v>5.3397999999999998E-4</v>
      </c>
      <c r="O1065" s="39">
        <v>4.7866E-4</v>
      </c>
      <c r="P1065" s="39">
        <v>4.7866E-4</v>
      </c>
      <c r="Q1065" s="39">
        <v>1.8840999999999999E-4</v>
      </c>
      <c r="R1065" s="39">
        <v>1.8840999999999999E-4</v>
      </c>
      <c r="S1065" s="39">
        <v>1.9061999999999999E-4</v>
      </c>
      <c r="T1065" s="39">
        <v>1.9061999999999999E-4</v>
      </c>
      <c r="U1065" s="39">
        <v>1.9315000000000001E-4</v>
      </c>
      <c r="V1065" s="39">
        <v>1.9845E-4</v>
      </c>
      <c r="W1065" s="39">
        <v>2.0523000000000001E-4</v>
      </c>
      <c r="X1065" s="39">
        <v>2.0095000000000001E-4</v>
      </c>
      <c r="Y1065" s="80"/>
      <c r="Z1065" s="39">
        <v>2.1049E-4</v>
      </c>
      <c r="AA1065" s="39">
        <v>2.0969000000000001E-4</v>
      </c>
      <c r="AB1065" s="39">
        <v>2.0969000000000001E-4</v>
      </c>
      <c r="AC1065" s="39">
        <v>2.0089000000000001E-4</v>
      </c>
      <c r="AD1065" s="39">
        <v>1.9253E-4</v>
      </c>
      <c r="AE1065" s="39">
        <v>1.9253E-4</v>
      </c>
      <c r="AF1065" s="39">
        <v>1.6781000000000001E-4</v>
      </c>
      <c r="AG1065" s="39">
        <v>1.6781000000000001E-4</v>
      </c>
      <c r="AH1065" s="80"/>
      <c r="AI1065" s="39">
        <v>3.1987500000000002E-3</v>
      </c>
      <c r="AM1065" s="45"/>
      <c r="AN1065" s="45"/>
      <c r="AO1065" s="45"/>
      <c r="AP1065" s="45"/>
      <c r="AQ1065" s="45"/>
      <c r="AR1065" s="45"/>
      <c r="AS1065" s="45"/>
      <c r="AT1065" s="45"/>
      <c r="AY1065" s="45"/>
      <c r="AZ1065" s="45"/>
    </row>
    <row r="1066" spans="1:52" customFormat="1" ht="14.25" customHeight="1" x14ac:dyDescent="0.2">
      <c r="A1066" s="38">
        <v>42232.118300000002</v>
      </c>
      <c r="B1066" s="39">
        <v>0</v>
      </c>
      <c r="C1066" s="39">
        <v>2.4771999999999999E-4</v>
      </c>
      <c r="D1066" s="39">
        <v>4.4044E-4</v>
      </c>
      <c r="E1066" s="39">
        <v>9.1945999999999998E-4</v>
      </c>
      <c r="F1066" s="80"/>
      <c r="G1066" s="39">
        <v>8.4411000000000002E-4</v>
      </c>
      <c r="H1066" s="39">
        <v>7.2738000000000002E-4</v>
      </c>
      <c r="I1066" s="39">
        <v>6.6562999999999995E-4</v>
      </c>
      <c r="J1066" s="39">
        <v>5.9018000000000004E-4</v>
      </c>
      <c r="K1066" s="39">
        <v>5.8863999999999997E-4</v>
      </c>
      <c r="L1066" s="39">
        <v>5.7846000000000004E-4</v>
      </c>
      <c r="M1066" s="80"/>
      <c r="N1066" s="39">
        <v>5.3395999999999999E-4</v>
      </c>
      <c r="O1066" s="39">
        <v>4.7858999999999998E-4</v>
      </c>
      <c r="P1066" s="39">
        <v>4.7858999999999998E-4</v>
      </c>
      <c r="Q1066" s="39">
        <v>1.8815999999999999E-4</v>
      </c>
      <c r="R1066" s="39">
        <v>1.8815999999999999E-4</v>
      </c>
      <c r="S1066" s="39">
        <v>1.9038E-4</v>
      </c>
      <c r="T1066" s="39">
        <v>1.9038E-4</v>
      </c>
      <c r="U1066" s="39">
        <v>1.9294000000000001E-4</v>
      </c>
      <c r="V1066" s="39">
        <v>1.9832000000000001E-4</v>
      </c>
      <c r="W1066" s="39">
        <v>2.05E-4</v>
      </c>
      <c r="X1066" s="39">
        <v>2.0073000000000001E-4</v>
      </c>
      <c r="Y1066" s="80"/>
      <c r="Z1066" s="39">
        <v>2.1039E-4</v>
      </c>
      <c r="AA1066" s="39">
        <v>2.0975E-4</v>
      </c>
      <c r="AB1066" s="39">
        <v>2.0975E-4</v>
      </c>
      <c r="AC1066" s="39">
        <v>2.0122E-4</v>
      </c>
      <c r="AD1066" s="39">
        <v>1.9294000000000001E-4</v>
      </c>
      <c r="AE1066" s="39">
        <v>1.9294000000000001E-4</v>
      </c>
      <c r="AF1066" s="39">
        <v>1.6784999999999999E-4</v>
      </c>
      <c r="AG1066" s="39">
        <v>1.6784999999999999E-4</v>
      </c>
      <c r="AH1066" s="80"/>
      <c r="AI1066" s="39">
        <v>3.0850399999999998E-3</v>
      </c>
      <c r="AM1066" s="45"/>
      <c r="AN1066" s="45"/>
      <c r="AO1066" s="45"/>
      <c r="AP1066" s="45"/>
      <c r="AQ1066" s="45"/>
      <c r="AR1066" s="45"/>
      <c r="AS1066" s="45"/>
      <c r="AT1066" s="45"/>
      <c r="AY1066" s="45"/>
      <c r="AZ1066" s="45"/>
    </row>
    <row r="1067" spans="1:52" customFormat="1" ht="14.25" customHeight="1" x14ac:dyDescent="0.2">
      <c r="A1067" s="38">
        <v>42232.128400000001</v>
      </c>
      <c r="B1067" s="39">
        <v>0</v>
      </c>
      <c r="C1067" s="39">
        <v>2.4777000000000002E-4</v>
      </c>
      <c r="D1067" s="39">
        <v>4.4056999999999999E-4</v>
      </c>
      <c r="E1067" s="39">
        <v>9.1987999999999998E-4</v>
      </c>
      <c r="F1067" s="80"/>
      <c r="G1067" s="39">
        <v>8.4451999999999997E-4</v>
      </c>
      <c r="H1067" s="39">
        <v>7.2769000000000002E-4</v>
      </c>
      <c r="I1067" s="39">
        <v>6.6586E-4</v>
      </c>
      <c r="J1067" s="39">
        <v>5.9029000000000004E-4</v>
      </c>
      <c r="K1067" s="39">
        <v>5.8874000000000003E-4</v>
      </c>
      <c r="L1067" s="39">
        <v>5.7850999999999996E-4</v>
      </c>
      <c r="M1067" s="80"/>
      <c r="N1067" s="39">
        <v>5.3394E-4</v>
      </c>
      <c r="O1067" s="39">
        <v>4.7852000000000002E-4</v>
      </c>
      <c r="P1067" s="39">
        <v>4.7852000000000002E-4</v>
      </c>
      <c r="Q1067" s="39">
        <v>1.8791000000000001E-4</v>
      </c>
      <c r="R1067" s="39">
        <v>1.8791000000000001E-4</v>
      </c>
      <c r="S1067" s="39">
        <v>1.9013999999999999E-4</v>
      </c>
      <c r="T1067" s="39">
        <v>1.9013999999999999E-4</v>
      </c>
      <c r="U1067" s="39">
        <v>1.9273000000000001E-4</v>
      </c>
      <c r="V1067" s="39">
        <v>1.9818E-4</v>
      </c>
      <c r="W1067" s="39">
        <v>2.0476000000000001E-4</v>
      </c>
      <c r="X1067" s="39">
        <v>2.0052000000000001E-4</v>
      </c>
      <c r="Y1067" s="80"/>
      <c r="Z1067" s="39">
        <v>2.1028E-4</v>
      </c>
      <c r="AA1067" s="39">
        <v>2.0981999999999999E-4</v>
      </c>
      <c r="AB1067" s="39">
        <v>2.0981999999999999E-4</v>
      </c>
      <c r="AC1067" s="39">
        <v>2.0153E-4</v>
      </c>
      <c r="AD1067" s="39">
        <v>1.9333999999999999E-4</v>
      </c>
      <c r="AE1067" s="39">
        <v>1.9333999999999999E-4</v>
      </c>
      <c r="AF1067" s="39">
        <v>1.6789999999999999E-4</v>
      </c>
      <c r="AG1067" s="39">
        <v>1.6789999999999999E-4</v>
      </c>
      <c r="AH1067" s="80"/>
      <c r="AI1067" s="39">
        <v>2.9753700000000002E-3</v>
      </c>
      <c r="AM1067" s="45"/>
      <c r="AN1067" s="45"/>
      <c r="AO1067" s="45"/>
      <c r="AP1067" s="45"/>
      <c r="AQ1067" s="45"/>
      <c r="AR1067" s="45"/>
      <c r="AS1067" s="45"/>
      <c r="AT1067" s="45"/>
      <c r="AY1067" s="45"/>
      <c r="AZ1067" s="45"/>
    </row>
    <row r="1068" spans="1:52" customFormat="1" ht="14.25" customHeight="1" x14ac:dyDescent="0.2">
      <c r="A1068" s="38">
        <v>42232.138400000003</v>
      </c>
      <c r="B1068" s="39">
        <v>0</v>
      </c>
      <c r="C1068" s="39">
        <v>2.4782E-4</v>
      </c>
      <c r="D1068" s="39">
        <v>4.4069999999999998E-4</v>
      </c>
      <c r="E1068" s="39">
        <v>9.2029000000000004E-4</v>
      </c>
      <c r="F1068" s="80"/>
      <c r="G1068" s="39">
        <v>8.4493999999999997E-4</v>
      </c>
      <c r="H1068" s="39">
        <v>7.2798999999999997E-4</v>
      </c>
      <c r="I1068" s="39">
        <v>6.6609999999999998E-4</v>
      </c>
      <c r="J1068" s="39">
        <v>5.9040000000000004E-4</v>
      </c>
      <c r="K1068" s="39">
        <v>5.8883999999999998E-4</v>
      </c>
      <c r="L1068" s="39">
        <v>5.7855999999999999E-4</v>
      </c>
      <c r="M1068" s="80"/>
      <c r="N1068" s="39">
        <v>5.3392000000000001E-4</v>
      </c>
      <c r="O1068" s="39">
        <v>4.7844000000000001E-4</v>
      </c>
      <c r="P1068" s="39">
        <v>4.7844000000000001E-4</v>
      </c>
      <c r="Q1068" s="39">
        <v>1.8765000000000001E-4</v>
      </c>
      <c r="R1068" s="39">
        <v>1.8765000000000001E-4</v>
      </c>
      <c r="S1068" s="39">
        <v>1.8990000000000001E-4</v>
      </c>
      <c r="T1068" s="39">
        <v>1.8990000000000001E-4</v>
      </c>
      <c r="U1068" s="39">
        <v>1.9251000000000001E-4</v>
      </c>
      <c r="V1068" s="39">
        <v>1.9804999999999999E-4</v>
      </c>
      <c r="W1068" s="39">
        <v>2.0452E-4</v>
      </c>
      <c r="X1068" s="39">
        <v>2.0031000000000001E-4</v>
      </c>
      <c r="Y1068" s="80"/>
      <c r="Z1068" s="39">
        <v>2.1016000000000001E-4</v>
      </c>
      <c r="AA1068" s="39">
        <v>2.0986999999999999E-4</v>
      </c>
      <c r="AB1068" s="39">
        <v>2.0986999999999999E-4</v>
      </c>
      <c r="AC1068" s="39">
        <v>2.0184000000000001E-4</v>
      </c>
      <c r="AD1068" s="39">
        <v>1.9374999999999999E-4</v>
      </c>
      <c r="AE1068" s="39">
        <v>1.9374999999999999E-4</v>
      </c>
      <c r="AF1068" s="39">
        <v>1.6796000000000001E-4</v>
      </c>
      <c r="AG1068" s="39">
        <v>1.6796000000000001E-4</v>
      </c>
      <c r="AH1068" s="80"/>
      <c r="AI1068" s="39">
        <v>2.8696099999999999E-3</v>
      </c>
      <c r="AM1068" s="45"/>
      <c r="AN1068" s="45"/>
      <c r="AO1068" s="45"/>
      <c r="AP1068" s="45"/>
      <c r="AQ1068" s="45"/>
      <c r="AR1068" s="45"/>
      <c r="AS1068" s="45"/>
      <c r="AT1068" s="45"/>
      <c r="AY1068" s="45"/>
      <c r="AZ1068" s="45"/>
    </row>
    <row r="1069" spans="1:52" customFormat="1" ht="14.25" customHeight="1" x14ac:dyDescent="0.2">
      <c r="A1069" s="38">
        <v>42232.148500000003</v>
      </c>
      <c r="B1069" s="39">
        <v>0</v>
      </c>
      <c r="C1069" s="39">
        <v>2.4787000000000002E-4</v>
      </c>
      <c r="D1069" s="39">
        <v>4.4083000000000002E-4</v>
      </c>
      <c r="E1069" s="39">
        <v>9.2069999999999999E-4</v>
      </c>
      <c r="F1069" s="80"/>
      <c r="G1069" s="39">
        <v>8.4535000000000003E-4</v>
      </c>
      <c r="H1069" s="39">
        <v>7.2829000000000004E-4</v>
      </c>
      <c r="I1069" s="39">
        <v>6.6633000000000003E-4</v>
      </c>
      <c r="J1069" s="39">
        <v>5.9051999999999998E-4</v>
      </c>
      <c r="K1069" s="39">
        <v>5.8894999999999998E-4</v>
      </c>
      <c r="L1069" s="39">
        <v>5.7861000000000002E-4</v>
      </c>
      <c r="M1069" s="80"/>
      <c r="N1069" s="39">
        <v>5.3390000000000002E-4</v>
      </c>
      <c r="O1069" s="39">
        <v>4.7835999999999999E-4</v>
      </c>
      <c r="P1069" s="39">
        <v>4.7835999999999999E-4</v>
      </c>
      <c r="Q1069" s="39">
        <v>1.874E-4</v>
      </c>
      <c r="R1069" s="39">
        <v>1.874E-4</v>
      </c>
      <c r="S1069" s="39">
        <v>1.8966E-4</v>
      </c>
      <c r="T1069" s="39">
        <v>1.8966E-4</v>
      </c>
      <c r="U1069" s="39">
        <v>1.9228999999999999E-4</v>
      </c>
      <c r="V1069" s="39">
        <v>1.9791000000000001E-4</v>
      </c>
      <c r="W1069" s="39">
        <v>2.0427999999999999E-4</v>
      </c>
      <c r="X1069" s="39">
        <v>2.0010000000000001E-4</v>
      </c>
      <c r="Y1069" s="80"/>
      <c r="Z1069" s="39">
        <v>2.1005000000000001E-4</v>
      </c>
      <c r="AA1069" s="39">
        <v>2.0992E-4</v>
      </c>
      <c r="AB1069" s="39">
        <v>2.0992E-4</v>
      </c>
      <c r="AC1069" s="39">
        <v>2.0214000000000001E-4</v>
      </c>
      <c r="AD1069" s="39">
        <v>1.9415E-4</v>
      </c>
      <c r="AE1069" s="39">
        <v>1.9415E-4</v>
      </c>
      <c r="AF1069" s="39">
        <v>1.6802000000000001E-4</v>
      </c>
      <c r="AG1069" s="39">
        <v>1.6802000000000001E-4</v>
      </c>
      <c r="AH1069" s="80"/>
      <c r="AI1069" s="39">
        <v>2.7676200000000001E-3</v>
      </c>
      <c r="AM1069" s="45"/>
      <c r="AN1069" s="45"/>
      <c r="AO1069" s="45"/>
      <c r="AP1069" s="45"/>
      <c r="AQ1069" s="45"/>
      <c r="AR1069" s="45"/>
      <c r="AS1069" s="45"/>
      <c r="AT1069" s="45"/>
      <c r="AY1069" s="45"/>
      <c r="AZ1069" s="45"/>
    </row>
    <row r="1070" spans="1:52" customFormat="1" ht="14.25" customHeight="1" x14ac:dyDescent="0.2">
      <c r="A1070" s="38">
        <v>42232.158499999998</v>
      </c>
      <c r="B1070" s="39">
        <v>0</v>
      </c>
      <c r="C1070" s="39">
        <v>2.4791E-4</v>
      </c>
      <c r="D1070" s="39">
        <v>4.4096000000000001E-4</v>
      </c>
      <c r="E1070" s="39">
        <v>9.211E-4</v>
      </c>
      <c r="F1070" s="80"/>
      <c r="G1070" s="39">
        <v>8.4575999999999998E-4</v>
      </c>
      <c r="H1070" s="39">
        <v>7.2858999999999999E-4</v>
      </c>
      <c r="I1070" s="39">
        <v>6.6657000000000001E-4</v>
      </c>
      <c r="J1070" s="39">
        <v>5.9062999999999997E-4</v>
      </c>
      <c r="K1070" s="39">
        <v>5.8905000000000003E-4</v>
      </c>
      <c r="L1070" s="39">
        <v>5.7866999999999999E-4</v>
      </c>
      <c r="M1070" s="80"/>
      <c r="N1070" s="39">
        <v>5.3386999999999998E-4</v>
      </c>
      <c r="O1070" s="39">
        <v>4.7827999999999998E-4</v>
      </c>
      <c r="P1070" s="39">
        <v>4.7827999999999998E-4</v>
      </c>
      <c r="Q1070" s="39">
        <v>1.8715E-4</v>
      </c>
      <c r="R1070" s="39">
        <v>1.8715E-4</v>
      </c>
      <c r="S1070" s="39">
        <v>1.8942000000000001E-4</v>
      </c>
      <c r="T1070" s="39">
        <v>1.8942000000000001E-4</v>
      </c>
      <c r="U1070" s="39">
        <v>1.9207999999999999E-4</v>
      </c>
      <c r="V1070" s="39">
        <v>1.9777999999999999E-4</v>
      </c>
      <c r="W1070" s="39">
        <v>2.0404E-4</v>
      </c>
      <c r="X1070" s="39">
        <v>1.9987999999999999E-4</v>
      </c>
      <c r="Y1070" s="80"/>
      <c r="Z1070" s="39">
        <v>2.0992E-4</v>
      </c>
      <c r="AA1070" s="39">
        <v>2.0995000000000001E-4</v>
      </c>
      <c r="AB1070" s="39">
        <v>2.0995000000000001E-4</v>
      </c>
      <c r="AC1070" s="39">
        <v>2.0243999999999999E-4</v>
      </c>
      <c r="AD1070" s="39">
        <v>1.9453999999999999E-4</v>
      </c>
      <c r="AE1070" s="39">
        <v>1.9453999999999999E-4</v>
      </c>
      <c r="AF1070" s="39">
        <v>1.6809E-4</v>
      </c>
      <c r="AG1070" s="39">
        <v>1.6809E-4</v>
      </c>
      <c r="AH1070" s="80"/>
      <c r="AI1070" s="39">
        <v>2.66928E-3</v>
      </c>
      <c r="AM1070" s="45"/>
      <c r="AN1070" s="45"/>
      <c r="AO1070" s="45"/>
      <c r="AP1070" s="45"/>
      <c r="AQ1070" s="45"/>
      <c r="AR1070" s="45"/>
      <c r="AS1070" s="45"/>
      <c r="AT1070" s="45"/>
      <c r="AY1070" s="45"/>
      <c r="AZ1070" s="45"/>
    </row>
    <row r="1071" spans="1:52" customFormat="1" ht="14.25" customHeight="1" x14ac:dyDescent="0.2">
      <c r="A1071" s="38">
        <v>42232.1685</v>
      </c>
      <c r="B1071" s="39">
        <v>0</v>
      </c>
      <c r="C1071" s="39">
        <v>2.4795999999999998E-4</v>
      </c>
      <c r="D1071" s="39">
        <v>4.4108999999999999E-4</v>
      </c>
      <c r="E1071" s="39">
        <v>9.2150000000000001E-4</v>
      </c>
      <c r="F1071" s="80"/>
      <c r="G1071" s="39">
        <v>8.4617000000000004E-4</v>
      </c>
      <c r="H1071" s="39">
        <v>7.2889000000000005E-4</v>
      </c>
      <c r="I1071" s="39">
        <v>6.6680000000000005E-4</v>
      </c>
      <c r="J1071" s="39">
        <v>5.9075000000000002E-4</v>
      </c>
      <c r="K1071" s="39">
        <v>5.8916000000000003E-4</v>
      </c>
      <c r="L1071" s="39">
        <v>5.7872000000000002E-4</v>
      </c>
      <c r="M1071" s="80"/>
      <c r="N1071" s="39">
        <v>5.3384999999999999E-4</v>
      </c>
      <c r="O1071" s="39">
        <v>4.7818999999999997E-4</v>
      </c>
      <c r="P1071" s="39">
        <v>4.7818999999999997E-4</v>
      </c>
      <c r="Q1071" s="39">
        <v>1.8688999999999999E-4</v>
      </c>
      <c r="R1071" s="39">
        <v>1.8688999999999999E-4</v>
      </c>
      <c r="S1071" s="39">
        <v>1.8918E-4</v>
      </c>
      <c r="T1071" s="39">
        <v>1.8918E-4</v>
      </c>
      <c r="U1071" s="39">
        <v>1.9186E-4</v>
      </c>
      <c r="V1071" s="39">
        <v>1.9764000000000001E-4</v>
      </c>
      <c r="W1071" s="39">
        <v>2.0379999999999999E-4</v>
      </c>
      <c r="X1071" s="39">
        <v>1.9966999999999999E-4</v>
      </c>
      <c r="Y1071" s="80"/>
      <c r="Z1071" s="39">
        <v>2.098E-4</v>
      </c>
      <c r="AA1071" s="39">
        <v>2.0998999999999999E-4</v>
      </c>
      <c r="AB1071" s="39">
        <v>2.0998999999999999E-4</v>
      </c>
      <c r="AC1071" s="39">
        <v>2.0273000000000001E-4</v>
      </c>
      <c r="AD1071" s="39">
        <v>1.9493000000000001E-4</v>
      </c>
      <c r="AE1071" s="39">
        <v>1.9493000000000001E-4</v>
      </c>
      <c r="AF1071" s="39">
        <v>1.6817000000000001E-4</v>
      </c>
      <c r="AG1071" s="39">
        <v>1.6817000000000001E-4</v>
      </c>
      <c r="AH1071" s="80"/>
      <c r="AI1071" s="39">
        <v>2.5744700000000001E-3</v>
      </c>
      <c r="AM1071" s="45"/>
      <c r="AN1071" s="45"/>
      <c r="AO1071" s="45"/>
      <c r="AP1071" s="45"/>
      <c r="AQ1071" s="45"/>
      <c r="AR1071" s="45"/>
      <c r="AS1071" s="45"/>
      <c r="AT1071" s="45"/>
      <c r="AY1071" s="45"/>
      <c r="AZ1071" s="45"/>
    </row>
    <row r="1072" spans="1:52" customFormat="1" ht="14.25" customHeight="1" x14ac:dyDescent="0.2">
      <c r="A1072" s="38">
        <v>42232.178599999999</v>
      </c>
      <c r="B1072" s="39">
        <v>0</v>
      </c>
      <c r="C1072" s="39">
        <v>2.4800000000000001E-4</v>
      </c>
      <c r="D1072" s="39">
        <v>4.4121999999999998E-4</v>
      </c>
      <c r="E1072" s="39">
        <v>9.2188999999999997E-4</v>
      </c>
      <c r="F1072" s="80"/>
      <c r="G1072" s="39">
        <v>8.4657999999999999E-4</v>
      </c>
      <c r="H1072" s="39">
        <v>7.2917999999999995E-4</v>
      </c>
      <c r="I1072" s="39">
        <v>6.6704000000000004E-4</v>
      </c>
      <c r="J1072" s="39">
        <v>5.9086999999999996E-4</v>
      </c>
      <c r="K1072" s="39">
        <v>5.8927000000000003E-4</v>
      </c>
      <c r="L1072" s="39">
        <v>5.7877000000000004E-4</v>
      </c>
      <c r="M1072" s="80"/>
      <c r="N1072" s="39">
        <v>5.3381999999999995E-4</v>
      </c>
      <c r="O1072" s="39">
        <v>4.7811000000000002E-4</v>
      </c>
      <c r="P1072" s="39">
        <v>4.7811000000000002E-4</v>
      </c>
      <c r="Q1072" s="39">
        <v>1.8663999999999999E-4</v>
      </c>
      <c r="R1072" s="39">
        <v>1.8663999999999999E-4</v>
      </c>
      <c r="S1072" s="39">
        <v>1.8893E-4</v>
      </c>
      <c r="T1072" s="39">
        <v>1.8893E-4</v>
      </c>
      <c r="U1072" s="39">
        <v>1.9163000000000001E-4</v>
      </c>
      <c r="V1072" s="39">
        <v>1.975E-4</v>
      </c>
      <c r="W1072" s="39">
        <v>2.0357E-4</v>
      </c>
      <c r="X1072" s="39">
        <v>1.9945999999999999E-4</v>
      </c>
      <c r="Y1072" s="80"/>
      <c r="Z1072" s="39">
        <v>2.0966999999999999E-4</v>
      </c>
      <c r="AA1072" s="39">
        <v>2.1001E-4</v>
      </c>
      <c r="AB1072" s="39">
        <v>2.1001E-4</v>
      </c>
      <c r="AC1072" s="39">
        <v>2.0301E-4</v>
      </c>
      <c r="AD1072" s="39">
        <v>1.9531E-4</v>
      </c>
      <c r="AE1072" s="39">
        <v>1.9531E-4</v>
      </c>
      <c r="AF1072" s="39">
        <v>1.6825999999999999E-4</v>
      </c>
      <c r="AG1072" s="39">
        <v>1.6825999999999999E-4</v>
      </c>
      <c r="AH1072" s="80"/>
      <c r="AI1072" s="39">
        <v>2.48306E-3</v>
      </c>
      <c r="AM1072" s="45"/>
      <c r="AN1072" s="45"/>
      <c r="AO1072" s="45"/>
      <c r="AP1072" s="45"/>
      <c r="AQ1072" s="45"/>
      <c r="AR1072" s="45"/>
      <c r="AS1072" s="45"/>
      <c r="AT1072" s="45"/>
      <c r="AY1072" s="45"/>
      <c r="AZ1072" s="45"/>
    </row>
    <row r="1073" spans="1:52" customFormat="1" ht="14.25" customHeight="1" x14ac:dyDescent="0.2">
      <c r="A1073" s="38">
        <v>42232.188600000001</v>
      </c>
      <c r="B1073" s="39">
        <v>0</v>
      </c>
      <c r="C1073" s="39">
        <v>2.4804999999999998E-4</v>
      </c>
      <c r="D1073" s="39">
        <v>4.4135000000000002E-4</v>
      </c>
      <c r="E1073" s="39">
        <v>9.2226999999999999E-4</v>
      </c>
      <c r="F1073" s="80"/>
      <c r="G1073" s="39">
        <v>8.4699000000000005E-4</v>
      </c>
      <c r="H1073" s="39">
        <v>7.2946999999999997E-4</v>
      </c>
      <c r="I1073" s="39">
        <v>6.6726999999999997E-4</v>
      </c>
      <c r="J1073" s="39">
        <v>5.9099E-4</v>
      </c>
      <c r="K1073" s="39">
        <v>5.8938000000000003E-4</v>
      </c>
      <c r="L1073" s="39">
        <v>5.7881999999999996E-4</v>
      </c>
      <c r="M1073" s="80"/>
      <c r="N1073" s="39">
        <v>5.3379000000000002E-4</v>
      </c>
      <c r="O1073" s="39">
        <v>4.7802000000000001E-4</v>
      </c>
      <c r="P1073" s="39">
        <v>4.7802000000000001E-4</v>
      </c>
      <c r="Q1073" s="39">
        <v>1.8637999999999999E-4</v>
      </c>
      <c r="R1073" s="39">
        <v>1.8637999999999999E-4</v>
      </c>
      <c r="S1073" s="39">
        <v>1.8869000000000001E-4</v>
      </c>
      <c r="T1073" s="39">
        <v>1.8869000000000001E-4</v>
      </c>
      <c r="U1073" s="39">
        <v>1.9141000000000001E-4</v>
      </c>
      <c r="V1073" s="39">
        <v>1.9735999999999999E-4</v>
      </c>
      <c r="W1073" s="39">
        <v>2.0332999999999999E-4</v>
      </c>
      <c r="X1073" s="39">
        <v>1.9924E-4</v>
      </c>
      <c r="Y1073" s="80"/>
      <c r="Z1073" s="39">
        <v>2.0953000000000001E-4</v>
      </c>
      <c r="AA1073" s="39">
        <v>2.1002E-4</v>
      </c>
      <c r="AB1073" s="39">
        <v>2.1002E-4</v>
      </c>
      <c r="AC1073" s="39">
        <v>2.0327999999999999E-4</v>
      </c>
      <c r="AD1073" s="39">
        <v>1.9570000000000001E-4</v>
      </c>
      <c r="AE1073" s="39">
        <v>1.9570000000000001E-4</v>
      </c>
      <c r="AF1073" s="39">
        <v>1.6835999999999999E-4</v>
      </c>
      <c r="AG1073" s="39">
        <v>1.6835999999999999E-4</v>
      </c>
      <c r="AH1073" s="80"/>
      <c r="AI1073" s="39">
        <v>2.3949399999999999E-3</v>
      </c>
      <c r="AM1073" s="45"/>
      <c r="AN1073" s="45"/>
      <c r="AO1073" s="45"/>
      <c r="AP1073" s="45"/>
      <c r="AQ1073" s="45"/>
      <c r="AR1073" s="45"/>
      <c r="AS1073" s="45"/>
      <c r="AT1073" s="45"/>
      <c r="AY1073" s="45"/>
      <c r="AZ1073" s="45"/>
    </row>
    <row r="1074" spans="1:52" customFormat="1" ht="14.25" customHeight="1" x14ac:dyDescent="0.2">
      <c r="A1074" s="38">
        <v>42232.198700000001</v>
      </c>
      <c r="B1074" s="39">
        <v>0</v>
      </c>
      <c r="C1074" s="39">
        <v>2.4809000000000002E-4</v>
      </c>
      <c r="D1074" s="39">
        <v>4.4148000000000001E-4</v>
      </c>
      <c r="E1074" s="39">
        <v>9.2263999999999996E-4</v>
      </c>
      <c r="F1074" s="80"/>
      <c r="G1074" s="39">
        <v>8.474E-4</v>
      </c>
      <c r="H1074" s="39">
        <v>7.2975999999999998E-4</v>
      </c>
      <c r="I1074" s="39">
        <v>6.6750000000000002E-4</v>
      </c>
      <c r="J1074" s="39">
        <v>5.9111999999999999E-4</v>
      </c>
      <c r="K1074" s="39">
        <v>5.8949000000000002E-4</v>
      </c>
      <c r="L1074" s="39">
        <v>5.7886999999999999E-4</v>
      </c>
      <c r="M1074" s="80"/>
      <c r="N1074" s="39">
        <v>5.3375999999999999E-4</v>
      </c>
      <c r="O1074" s="39">
        <v>4.7793E-4</v>
      </c>
      <c r="P1074" s="39">
        <v>4.7793E-4</v>
      </c>
      <c r="Q1074" s="39">
        <v>1.8611999999999999E-4</v>
      </c>
      <c r="R1074" s="39">
        <v>1.8611999999999999E-4</v>
      </c>
      <c r="S1074" s="39">
        <v>1.8844000000000001E-4</v>
      </c>
      <c r="T1074" s="39">
        <v>1.8844000000000001E-4</v>
      </c>
      <c r="U1074" s="39">
        <v>1.9118999999999999E-4</v>
      </c>
      <c r="V1074" s="39">
        <v>1.9722000000000001E-4</v>
      </c>
      <c r="W1074" s="39">
        <v>2.0309000000000001E-4</v>
      </c>
      <c r="X1074" s="39">
        <v>1.9903E-4</v>
      </c>
      <c r="Y1074" s="80"/>
      <c r="Z1074" s="39">
        <v>2.0939999999999999E-4</v>
      </c>
      <c r="AA1074" s="39">
        <v>2.1002999999999999E-4</v>
      </c>
      <c r="AB1074" s="39">
        <v>2.1002999999999999E-4</v>
      </c>
      <c r="AC1074" s="39">
        <v>2.0354999999999999E-4</v>
      </c>
      <c r="AD1074" s="39">
        <v>1.9607000000000001E-4</v>
      </c>
      <c r="AE1074" s="39">
        <v>1.9607000000000001E-4</v>
      </c>
      <c r="AF1074" s="39">
        <v>1.6846E-4</v>
      </c>
      <c r="AG1074" s="39">
        <v>1.6846E-4</v>
      </c>
      <c r="AH1074" s="80"/>
      <c r="AI1074" s="39">
        <v>2.31E-3</v>
      </c>
      <c r="AM1074" s="45"/>
      <c r="AN1074" s="45"/>
      <c r="AO1074" s="45"/>
      <c r="AP1074" s="45"/>
      <c r="AQ1074" s="45"/>
      <c r="AR1074" s="45"/>
      <c r="AS1074" s="45"/>
      <c r="AT1074" s="45"/>
      <c r="AY1074" s="45"/>
      <c r="AZ1074" s="45"/>
    </row>
    <row r="1075" spans="1:52" customFormat="1" ht="14.25" customHeight="1" x14ac:dyDescent="0.2">
      <c r="A1075" s="38">
        <v>42232.208700000003</v>
      </c>
      <c r="B1075" s="39">
        <v>0</v>
      </c>
      <c r="C1075" s="39">
        <v>2.4813999999999999E-4</v>
      </c>
      <c r="D1075" s="39">
        <v>4.4161E-4</v>
      </c>
      <c r="E1075" s="39">
        <v>9.2299999999999999E-4</v>
      </c>
      <c r="F1075" s="80"/>
      <c r="G1075" s="39">
        <v>8.4780000000000001E-4</v>
      </c>
      <c r="H1075" s="39">
        <v>7.3004000000000005E-4</v>
      </c>
      <c r="I1075" s="39">
        <v>6.6772999999999995E-4</v>
      </c>
      <c r="J1075" s="39">
        <v>5.9124999999999998E-4</v>
      </c>
      <c r="K1075" s="39">
        <v>5.8960999999999996E-4</v>
      </c>
      <c r="L1075" s="39">
        <v>5.7892999999999996E-4</v>
      </c>
      <c r="M1075" s="80"/>
      <c r="N1075" s="39">
        <v>5.3372999999999995E-4</v>
      </c>
      <c r="O1075" s="39">
        <v>4.7783E-4</v>
      </c>
      <c r="P1075" s="39">
        <v>4.7783E-4</v>
      </c>
      <c r="Q1075" s="39">
        <v>1.8587000000000001E-4</v>
      </c>
      <c r="R1075" s="39">
        <v>1.8587000000000001E-4</v>
      </c>
      <c r="S1075" s="39">
        <v>1.8819E-4</v>
      </c>
      <c r="T1075" s="39">
        <v>1.8819E-4</v>
      </c>
      <c r="U1075" s="39">
        <v>1.9096E-4</v>
      </c>
      <c r="V1075" s="39">
        <v>1.9707000000000001E-4</v>
      </c>
      <c r="W1075" s="39">
        <v>2.0285E-4</v>
      </c>
      <c r="X1075" s="39">
        <v>1.9882E-4</v>
      </c>
      <c r="Y1075" s="80"/>
      <c r="Z1075" s="39">
        <v>2.0926000000000001E-4</v>
      </c>
      <c r="AA1075" s="39">
        <v>2.1003999999999999E-4</v>
      </c>
      <c r="AB1075" s="39">
        <v>2.1003999999999999E-4</v>
      </c>
      <c r="AC1075" s="39">
        <v>2.0380999999999999E-4</v>
      </c>
      <c r="AD1075" s="39">
        <v>1.9644000000000001E-4</v>
      </c>
      <c r="AE1075" s="39">
        <v>1.9644000000000001E-4</v>
      </c>
      <c r="AF1075" s="39">
        <v>1.6856999999999999E-4</v>
      </c>
      <c r="AG1075" s="39">
        <v>1.6856999999999999E-4</v>
      </c>
      <c r="AH1075" s="80"/>
      <c r="AI1075" s="39">
        <v>2.22813E-3</v>
      </c>
      <c r="AM1075" s="45"/>
      <c r="AN1075" s="45"/>
      <c r="AO1075" s="45"/>
      <c r="AP1075" s="45"/>
      <c r="AQ1075" s="45"/>
      <c r="AR1075" s="45"/>
      <c r="AS1075" s="45"/>
      <c r="AT1075" s="45"/>
      <c r="AY1075" s="45"/>
      <c r="AZ1075" s="45"/>
    </row>
    <row r="1076" spans="1:52" customFormat="1" ht="14.25" customHeight="1" x14ac:dyDescent="0.2">
      <c r="A1076" s="38">
        <v>42232.218800000002</v>
      </c>
      <c r="B1076" s="39">
        <v>0</v>
      </c>
      <c r="C1076" s="39">
        <v>2.4818000000000003E-4</v>
      </c>
      <c r="D1076" s="39">
        <v>4.4173999999999998E-4</v>
      </c>
      <c r="E1076" s="39">
        <v>9.2336000000000002E-4</v>
      </c>
      <c r="F1076" s="80"/>
      <c r="G1076" s="39">
        <v>8.4820999999999996E-4</v>
      </c>
      <c r="H1076" s="39">
        <v>7.3032000000000001E-4</v>
      </c>
      <c r="I1076" s="39">
        <v>6.6795999999999999E-4</v>
      </c>
      <c r="J1076" s="39">
        <v>5.9137999999999997E-4</v>
      </c>
      <c r="K1076" s="39">
        <v>5.8973000000000001E-4</v>
      </c>
      <c r="L1076" s="39">
        <v>5.7897999999999999E-4</v>
      </c>
      <c r="M1076" s="80"/>
      <c r="N1076" s="39">
        <v>5.3370000000000002E-4</v>
      </c>
      <c r="O1076" s="39">
        <v>4.7772999999999999E-4</v>
      </c>
      <c r="P1076" s="39">
        <v>4.7772999999999999E-4</v>
      </c>
      <c r="Q1076" s="39">
        <v>1.8561000000000001E-4</v>
      </c>
      <c r="R1076" s="39">
        <v>1.8561000000000001E-4</v>
      </c>
      <c r="S1076" s="39">
        <v>1.8793999999999999E-4</v>
      </c>
      <c r="T1076" s="39">
        <v>1.8793999999999999E-4</v>
      </c>
      <c r="U1076" s="39">
        <v>1.9073000000000001E-4</v>
      </c>
      <c r="V1076" s="39">
        <v>1.9692000000000001E-4</v>
      </c>
      <c r="W1076" s="39">
        <v>2.0262000000000001E-4</v>
      </c>
      <c r="X1076" s="39">
        <v>1.986E-4</v>
      </c>
      <c r="Y1076" s="80"/>
      <c r="Z1076" s="39">
        <v>2.0911000000000001E-4</v>
      </c>
      <c r="AA1076" s="39">
        <v>2.1002999999999999E-4</v>
      </c>
      <c r="AB1076" s="39">
        <v>2.1002999999999999E-4</v>
      </c>
      <c r="AC1076" s="39">
        <v>2.0405999999999999E-4</v>
      </c>
      <c r="AD1076" s="39">
        <v>1.9681000000000001E-4</v>
      </c>
      <c r="AE1076" s="39">
        <v>1.9681000000000001E-4</v>
      </c>
      <c r="AF1076" s="39">
        <v>1.6869000000000001E-4</v>
      </c>
      <c r="AG1076" s="39">
        <v>1.6869000000000001E-4</v>
      </c>
      <c r="AH1076" s="80"/>
      <c r="AI1076" s="39">
        <v>2.1492299999999998E-3</v>
      </c>
      <c r="AM1076" s="45"/>
      <c r="AN1076" s="45"/>
      <c r="AO1076" s="45"/>
      <c r="AP1076" s="45"/>
      <c r="AQ1076" s="45"/>
      <c r="AR1076" s="45"/>
      <c r="AS1076" s="45"/>
      <c r="AT1076" s="45"/>
      <c r="AY1076" s="45"/>
      <c r="AZ1076" s="45"/>
    </row>
    <row r="1077" spans="1:52" customFormat="1" ht="14.25" customHeight="1" x14ac:dyDescent="0.2">
      <c r="A1077" s="38">
        <v>42232.228799999997</v>
      </c>
      <c r="B1077" s="39">
        <v>0</v>
      </c>
      <c r="C1077" s="39">
        <v>2.4822000000000001E-4</v>
      </c>
      <c r="D1077" s="39">
        <v>4.4187000000000002E-4</v>
      </c>
      <c r="E1077" s="39">
        <v>9.2369999999999996E-4</v>
      </c>
      <c r="F1077" s="80"/>
      <c r="G1077" s="39">
        <v>8.4860999999999997E-4</v>
      </c>
      <c r="H1077" s="39">
        <v>7.3059999999999998E-4</v>
      </c>
      <c r="I1077" s="39">
        <v>6.6819000000000004E-4</v>
      </c>
      <c r="J1077" s="39">
        <v>5.9150999999999995E-4</v>
      </c>
      <c r="K1077" s="39">
        <v>5.8985000000000005E-4</v>
      </c>
      <c r="L1077" s="39">
        <v>5.7903000000000002E-4</v>
      </c>
      <c r="M1077" s="80"/>
      <c r="N1077" s="39">
        <v>5.3366999999999998E-4</v>
      </c>
      <c r="O1077" s="39">
        <v>4.7763999999999999E-4</v>
      </c>
      <c r="P1077" s="39">
        <v>4.7763999999999999E-4</v>
      </c>
      <c r="Q1077" s="39">
        <v>1.8536E-4</v>
      </c>
      <c r="R1077" s="39">
        <v>1.8536E-4</v>
      </c>
      <c r="S1077" s="39">
        <v>1.8770000000000001E-4</v>
      </c>
      <c r="T1077" s="39">
        <v>1.8770000000000001E-4</v>
      </c>
      <c r="U1077" s="39">
        <v>1.905E-4</v>
      </c>
      <c r="V1077" s="39">
        <v>1.9678E-4</v>
      </c>
      <c r="W1077" s="39">
        <v>2.0238E-4</v>
      </c>
      <c r="X1077" s="39">
        <v>1.9839E-4</v>
      </c>
      <c r="Y1077" s="80"/>
      <c r="Z1077" s="39">
        <v>2.0896000000000001E-4</v>
      </c>
      <c r="AA1077" s="39">
        <v>2.1002E-4</v>
      </c>
      <c r="AB1077" s="39">
        <v>2.1002E-4</v>
      </c>
      <c r="AC1077" s="39">
        <v>2.0430000000000001E-4</v>
      </c>
      <c r="AD1077" s="39">
        <v>1.9717000000000001E-4</v>
      </c>
      <c r="AE1077" s="39">
        <v>1.9717000000000001E-4</v>
      </c>
      <c r="AF1077" s="39">
        <v>1.6882E-4</v>
      </c>
      <c r="AG1077" s="39">
        <v>1.6882E-4</v>
      </c>
      <c r="AH1077" s="80"/>
      <c r="AI1077" s="39">
        <v>2.0731899999999999E-3</v>
      </c>
      <c r="AM1077" s="45"/>
      <c r="AN1077" s="45"/>
      <c r="AO1077" s="45"/>
      <c r="AP1077" s="45"/>
      <c r="AQ1077" s="45"/>
      <c r="AR1077" s="45"/>
      <c r="AS1077" s="45"/>
      <c r="AT1077" s="45"/>
      <c r="AY1077" s="45"/>
      <c r="AZ1077" s="45"/>
    </row>
    <row r="1078" spans="1:52" customFormat="1" ht="14.25" customHeight="1" x14ac:dyDescent="0.2">
      <c r="A1078" s="38">
        <v>42232.238799999999</v>
      </c>
      <c r="B1078" s="39">
        <v>0</v>
      </c>
      <c r="C1078" s="39">
        <v>2.4826999999999998E-4</v>
      </c>
      <c r="D1078" s="39">
        <v>4.4200000000000001E-4</v>
      </c>
      <c r="E1078" s="39">
        <v>9.2404E-4</v>
      </c>
      <c r="F1078" s="80"/>
      <c r="G1078" s="39">
        <v>8.4902000000000003E-4</v>
      </c>
      <c r="H1078" s="39">
        <v>7.3088000000000005E-4</v>
      </c>
      <c r="I1078" s="39">
        <v>6.6841999999999997E-4</v>
      </c>
      <c r="J1078" s="39">
        <v>5.9164999999999999E-4</v>
      </c>
      <c r="K1078" s="39">
        <v>5.8996999999999999E-4</v>
      </c>
      <c r="L1078" s="39">
        <v>5.7908000000000005E-4</v>
      </c>
      <c r="M1078" s="80"/>
      <c r="N1078" s="39">
        <v>5.3363E-4</v>
      </c>
      <c r="O1078" s="39">
        <v>4.7752999999999999E-4</v>
      </c>
      <c r="P1078" s="39">
        <v>4.7752999999999999E-4</v>
      </c>
      <c r="Q1078" s="39">
        <v>1.851E-4</v>
      </c>
      <c r="R1078" s="39">
        <v>1.851E-4</v>
      </c>
      <c r="S1078" s="39">
        <v>1.8745E-4</v>
      </c>
      <c r="T1078" s="39">
        <v>1.8745E-4</v>
      </c>
      <c r="U1078" s="39">
        <v>1.9027000000000001E-4</v>
      </c>
      <c r="V1078" s="39">
        <v>1.9662999999999999E-4</v>
      </c>
      <c r="W1078" s="39">
        <v>2.0215000000000001E-4</v>
      </c>
      <c r="X1078" s="39">
        <v>1.9817000000000001E-4</v>
      </c>
      <c r="Y1078" s="80"/>
      <c r="Z1078" s="39">
        <v>2.0881E-4</v>
      </c>
      <c r="AA1078" s="39">
        <v>2.1000000000000001E-4</v>
      </c>
      <c r="AB1078" s="39">
        <v>2.1000000000000001E-4</v>
      </c>
      <c r="AC1078" s="39">
        <v>2.0453999999999999E-4</v>
      </c>
      <c r="AD1078" s="39">
        <v>1.9752999999999999E-4</v>
      </c>
      <c r="AE1078" s="39">
        <v>1.9752999999999999E-4</v>
      </c>
      <c r="AF1078" s="39">
        <v>1.6894999999999999E-4</v>
      </c>
      <c r="AG1078" s="39">
        <v>1.6894999999999999E-4</v>
      </c>
      <c r="AH1078" s="80"/>
      <c r="AI1078" s="39">
        <v>1.9999100000000001E-3</v>
      </c>
      <c r="AM1078" s="45"/>
      <c r="AN1078" s="45"/>
      <c r="AO1078" s="45"/>
      <c r="AP1078" s="45"/>
      <c r="AQ1078" s="45"/>
      <c r="AR1078" s="45"/>
      <c r="AS1078" s="45"/>
      <c r="AT1078" s="45"/>
      <c r="AY1078" s="45"/>
      <c r="AZ1078" s="45"/>
    </row>
    <row r="1079" spans="1:52" customFormat="1" ht="14.25" customHeight="1" x14ac:dyDescent="0.2">
      <c r="A1079" s="38">
        <v>42232.248899999999</v>
      </c>
      <c r="B1079" s="39">
        <v>0</v>
      </c>
      <c r="C1079" s="39">
        <v>2.4831000000000001E-4</v>
      </c>
      <c r="D1079" s="39">
        <v>4.4213E-4</v>
      </c>
      <c r="E1079" s="39">
        <v>9.2436999999999999E-4</v>
      </c>
      <c r="F1079" s="80"/>
      <c r="G1079" s="39">
        <v>8.4942000000000004E-4</v>
      </c>
      <c r="H1079" s="39">
        <v>7.3116000000000001E-4</v>
      </c>
      <c r="I1079" s="39">
        <v>6.6863999999999997E-4</v>
      </c>
      <c r="J1079" s="39">
        <v>5.9177999999999998E-4</v>
      </c>
      <c r="K1079" s="39">
        <v>5.9009999999999998E-4</v>
      </c>
      <c r="L1079" s="39">
        <v>5.7914000000000002E-4</v>
      </c>
      <c r="M1079" s="80"/>
      <c r="N1079" s="39">
        <v>5.3359999999999996E-4</v>
      </c>
      <c r="O1079" s="39">
        <v>4.7742999999999999E-4</v>
      </c>
      <c r="P1079" s="39">
        <v>4.7742999999999999E-4</v>
      </c>
      <c r="Q1079" s="39">
        <v>1.8484999999999999E-4</v>
      </c>
      <c r="R1079" s="39">
        <v>1.8484999999999999E-4</v>
      </c>
      <c r="S1079" s="39">
        <v>1.872E-4</v>
      </c>
      <c r="T1079" s="39">
        <v>1.872E-4</v>
      </c>
      <c r="U1079" s="39">
        <v>1.9003999999999999E-4</v>
      </c>
      <c r="V1079" s="39">
        <v>1.9646999999999999E-4</v>
      </c>
      <c r="W1079" s="39">
        <v>2.0191999999999999E-4</v>
      </c>
      <c r="X1079" s="39">
        <v>1.9796000000000001E-4</v>
      </c>
      <c r="Y1079" s="80"/>
      <c r="Z1079" s="39">
        <v>2.0865E-4</v>
      </c>
      <c r="AA1079" s="39">
        <v>2.0997999999999999E-4</v>
      </c>
      <c r="AB1079" s="39">
        <v>2.0997999999999999E-4</v>
      </c>
      <c r="AC1079" s="39">
        <v>2.0477000000000001E-4</v>
      </c>
      <c r="AD1079" s="39">
        <v>1.9788E-4</v>
      </c>
      <c r="AE1079" s="39">
        <v>1.9788E-4</v>
      </c>
      <c r="AF1079" s="39">
        <v>1.6909999999999999E-4</v>
      </c>
      <c r="AG1079" s="39">
        <v>1.6909999999999999E-4</v>
      </c>
      <c r="AH1079" s="80"/>
      <c r="AI1079" s="39">
        <v>1.9292999999999999E-3</v>
      </c>
      <c r="AM1079" s="45"/>
      <c r="AN1079" s="45"/>
      <c r="AO1079" s="45"/>
      <c r="AP1079" s="45"/>
      <c r="AQ1079" s="45"/>
      <c r="AR1079" s="45"/>
      <c r="AS1079" s="45"/>
      <c r="AT1079" s="45"/>
      <c r="AY1079" s="45"/>
      <c r="AZ1079" s="45"/>
    </row>
    <row r="1080" spans="1:52" customFormat="1" ht="14.25" customHeight="1" x14ac:dyDescent="0.2">
      <c r="A1080" s="38">
        <v>42232.258900000001</v>
      </c>
      <c r="B1080" s="39">
        <v>0</v>
      </c>
      <c r="C1080" s="39">
        <v>2.4835999999999999E-4</v>
      </c>
      <c r="D1080" s="39">
        <v>4.4225999999999998E-4</v>
      </c>
      <c r="E1080" s="39">
        <v>9.2469999999999998E-4</v>
      </c>
      <c r="F1080" s="80"/>
      <c r="G1080" s="39">
        <v>8.4981E-4</v>
      </c>
      <c r="H1080" s="39">
        <v>7.3143000000000004E-4</v>
      </c>
      <c r="I1080" s="39">
        <v>6.6887000000000001E-4</v>
      </c>
      <c r="J1080" s="39">
        <v>5.9192000000000001E-4</v>
      </c>
      <c r="K1080" s="39">
        <v>5.9022999999999996E-4</v>
      </c>
      <c r="L1080" s="39">
        <v>5.7919000000000004E-4</v>
      </c>
      <c r="M1080" s="80"/>
      <c r="N1080" s="39">
        <v>5.3355999999999998E-4</v>
      </c>
      <c r="O1080" s="39">
        <v>4.7732999999999999E-4</v>
      </c>
      <c r="P1080" s="39">
        <v>4.7732999999999999E-4</v>
      </c>
      <c r="Q1080" s="39">
        <v>1.8458999999999999E-4</v>
      </c>
      <c r="R1080" s="39">
        <v>1.8458999999999999E-4</v>
      </c>
      <c r="S1080" s="39">
        <v>1.8694999999999999E-4</v>
      </c>
      <c r="T1080" s="39">
        <v>1.8694999999999999E-4</v>
      </c>
      <c r="U1080" s="39">
        <v>1.8981E-4</v>
      </c>
      <c r="V1080" s="39">
        <v>1.9631999999999999E-4</v>
      </c>
      <c r="W1080" s="39">
        <v>2.0169E-4</v>
      </c>
      <c r="X1080" s="39">
        <v>1.9775000000000001E-4</v>
      </c>
      <c r="Y1080" s="80"/>
      <c r="Z1080" s="39">
        <v>2.085E-4</v>
      </c>
      <c r="AA1080" s="39">
        <v>2.0994000000000001E-4</v>
      </c>
      <c r="AB1080" s="39">
        <v>2.0994000000000001E-4</v>
      </c>
      <c r="AC1080" s="39">
        <v>2.0499E-4</v>
      </c>
      <c r="AD1080" s="39">
        <v>1.9822000000000001E-4</v>
      </c>
      <c r="AE1080" s="39">
        <v>1.9822000000000001E-4</v>
      </c>
      <c r="AF1080" s="39">
        <v>1.6924999999999999E-4</v>
      </c>
      <c r="AG1080" s="39">
        <v>1.6924999999999999E-4</v>
      </c>
      <c r="AH1080" s="80"/>
      <c r="AI1080" s="39">
        <v>1.8612800000000001E-3</v>
      </c>
      <c r="AM1080" s="45"/>
      <c r="AN1080" s="45"/>
      <c r="AO1080" s="45"/>
      <c r="AP1080" s="45"/>
      <c r="AQ1080" s="45"/>
      <c r="AR1080" s="45"/>
      <c r="AS1080" s="45"/>
      <c r="AT1080" s="45"/>
      <c r="AY1080" s="45"/>
      <c r="AZ1080" s="45"/>
    </row>
    <row r="1081" spans="1:52" customFormat="1" ht="14.25" customHeight="1" x14ac:dyDescent="0.2">
      <c r="A1081" s="38">
        <v>42232.269</v>
      </c>
      <c r="B1081" s="39">
        <v>0</v>
      </c>
      <c r="C1081" s="39">
        <v>2.4840000000000002E-4</v>
      </c>
      <c r="D1081" s="39">
        <v>4.4239000000000002E-4</v>
      </c>
      <c r="E1081" s="39">
        <v>9.2502000000000003E-4</v>
      </c>
      <c r="F1081" s="80"/>
      <c r="G1081" s="39">
        <v>8.5021000000000001E-4</v>
      </c>
      <c r="H1081" s="39">
        <v>7.3171E-4</v>
      </c>
      <c r="I1081" s="39">
        <v>6.6909000000000001E-4</v>
      </c>
      <c r="J1081" s="39">
        <v>5.9206999999999999E-4</v>
      </c>
      <c r="K1081" s="39">
        <v>5.9035999999999995E-4</v>
      </c>
      <c r="L1081" s="39">
        <v>5.7925000000000001E-4</v>
      </c>
      <c r="M1081" s="80"/>
      <c r="N1081" s="39">
        <v>5.3352E-4</v>
      </c>
      <c r="O1081" s="39">
        <v>4.7721999999999999E-4</v>
      </c>
      <c r="P1081" s="39">
        <v>4.7721999999999999E-4</v>
      </c>
      <c r="Q1081" s="39">
        <v>1.8433999999999999E-4</v>
      </c>
      <c r="R1081" s="39">
        <v>1.8433999999999999E-4</v>
      </c>
      <c r="S1081" s="39">
        <v>1.8670000000000001E-4</v>
      </c>
      <c r="T1081" s="39">
        <v>1.8670000000000001E-4</v>
      </c>
      <c r="U1081" s="39">
        <v>1.8956999999999999E-4</v>
      </c>
      <c r="V1081" s="39">
        <v>1.9616999999999999E-4</v>
      </c>
      <c r="W1081" s="39">
        <v>2.0146000000000001E-4</v>
      </c>
      <c r="X1081" s="39">
        <v>1.9752999999999999E-4</v>
      </c>
      <c r="Y1081" s="80"/>
      <c r="Z1081" s="39">
        <v>2.0833000000000001E-4</v>
      </c>
      <c r="AA1081" s="39">
        <v>2.0991E-4</v>
      </c>
      <c r="AB1081" s="39">
        <v>2.0991E-4</v>
      </c>
      <c r="AC1081" s="39">
        <v>2.052E-4</v>
      </c>
      <c r="AD1081" s="39">
        <v>1.9856E-4</v>
      </c>
      <c r="AE1081" s="39">
        <v>1.9856E-4</v>
      </c>
      <c r="AF1081" s="39">
        <v>1.694E-4</v>
      </c>
      <c r="AG1081" s="39">
        <v>1.694E-4</v>
      </c>
      <c r="AH1081" s="80"/>
      <c r="AI1081" s="39">
        <v>1.7957400000000001E-3</v>
      </c>
      <c r="AM1081" s="45"/>
      <c r="AN1081" s="45"/>
      <c r="AO1081" s="45"/>
      <c r="AP1081" s="45"/>
      <c r="AQ1081" s="45"/>
      <c r="AR1081" s="45"/>
      <c r="AS1081" s="45"/>
      <c r="AT1081" s="45"/>
      <c r="AY1081" s="45"/>
      <c r="AZ1081" s="45"/>
    </row>
    <row r="1082" spans="1:52" customFormat="1" ht="14.25" customHeight="1" x14ac:dyDescent="0.2">
      <c r="A1082" s="38">
        <v>42232.279000000002</v>
      </c>
      <c r="B1082" s="39">
        <v>0</v>
      </c>
      <c r="C1082" s="39">
        <v>2.4844E-4</v>
      </c>
      <c r="D1082" s="39">
        <v>4.4251000000000002E-4</v>
      </c>
      <c r="E1082" s="39">
        <v>9.2533000000000003E-4</v>
      </c>
      <c r="F1082" s="80"/>
      <c r="G1082" s="39">
        <v>8.5059999999999997E-4</v>
      </c>
      <c r="H1082" s="39">
        <v>7.3198000000000002E-4</v>
      </c>
      <c r="I1082" s="39">
        <v>6.6931E-4</v>
      </c>
      <c r="J1082" s="39">
        <v>5.9221000000000002E-4</v>
      </c>
      <c r="K1082" s="39">
        <v>5.9049000000000005E-4</v>
      </c>
      <c r="L1082" s="39">
        <v>5.7930999999999998E-4</v>
      </c>
      <c r="M1082" s="80"/>
      <c r="N1082" s="39">
        <v>5.3348999999999996E-4</v>
      </c>
      <c r="O1082" s="39">
        <v>4.7710999999999999E-4</v>
      </c>
      <c r="P1082" s="39">
        <v>4.7710999999999999E-4</v>
      </c>
      <c r="Q1082" s="39">
        <v>1.8408000000000001E-4</v>
      </c>
      <c r="R1082" s="39">
        <v>1.8408000000000001E-4</v>
      </c>
      <c r="S1082" s="39">
        <v>1.8644000000000001E-4</v>
      </c>
      <c r="T1082" s="39">
        <v>1.8644000000000001E-4</v>
      </c>
      <c r="U1082" s="39">
        <v>1.8933000000000001E-4</v>
      </c>
      <c r="V1082" s="39">
        <v>1.9600999999999999E-4</v>
      </c>
      <c r="W1082" s="39">
        <v>2.0123E-4</v>
      </c>
      <c r="X1082" s="39">
        <v>1.9731999999999999E-4</v>
      </c>
      <c r="Y1082" s="80"/>
      <c r="Z1082" s="39">
        <v>2.0817000000000001E-4</v>
      </c>
      <c r="AA1082" s="39">
        <v>2.0986E-4</v>
      </c>
      <c r="AB1082" s="39">
        <v>2.0986E-4</v>
      </c>
      <c r="AC1082" s="39">
        <v>2.0541E-4</v>
      </c>
      <c r="AD1082" s="39">
        <v>1.9890000000000001E-4</v>
      </c>
      <c r="AE1082" s="39">
        <v>1.9890000000000001E-4</v>
      </c>
      <c r="AF1082" s="39">
        <v>1.6956999999999999E-4</v>
      </c>
      <c r="AG1082" s="39">
        <v>1.6956999999999999E-4</v>
      </c>
      <c r="AH1082" s="80"/>
      <c r="AI1082" s="39">
        <v>1.7326100000000001E-3</v>
      </c>
      <c r="AM1082" s="45"/>
      <c r="AN1082" s="45"/>
      <c r="AO1082" s="45"/>
      <c r="AP1082" s="45"/>
      <c r="AQ1082" s="45"/>
      <c r="AR1082" s="45"/>
      <c r="AS1082" s="45"/>
      <c r="AT1082" s="45"/>
      <c r="AY1082" s="45"/>
      <c r="AZ1082" s="45"/>
    </row>
    <row r="1083" spans="1:52" customFormat="1" ht="14.25" customHeight="1" x14ac:dyDescent="0.2">
      <c r="A1083" s="38">
        <v>42232.289100000002</v>
      </c>
      <c r="B1083" s="39">
        <v>0</v>
      </c>
      <c r="C1083" s="39">
        <v>2.4848999999999997E-4</v>
      </c>
      <c r="D1083" s="39">
        <v>4.4264E-4</v>
      </c>
      <c r="E1083" s="39">
        <v>9.2562999999999999E-4</v>
      </c>
      <c r="F1083" s="80"/>
      <c r="G1083" s="39">
        <v>8.5099999999999998E-4</v>
      </c>
      <c r="H1083" s="39">
        <v>7.3225000000000004E-4</v>
      </c>
      <c r="I1083" s="39">
        <v>6.6952999999999999E-4</v>
      </c>
      <c r="J1083" s="39">
        <v>5.9236E-4</v>
      </c>
      <c r="K1083" s="39">
        <v>5.9062999999999997E-4</v>
      </c>
      <c r="L1083" s="39">
        <v>5.7936000000000001E-4</v>
      </c>
      <c r="M1083" s="80"/>
      <c r="N1083" s="39">
        <v>5.3344999999999998E-4</v>
      </c>
      <c r="O1083" s="39">
        <v>4.7699999999999999E-4</v>
      </c>
      <c r="P1083" s="39">
        <v>4.7699999999999999E-4</v>
      </c>
      <c r="Q1083" s="39">
        <v>1.8382000000000001E-4</v>
      </c>
      <c r="R1083" s="39">
        <v>1.8382000000000001E-4</v>
      </c>
      <c r="S1083" s="39">
        <v>1.8619E-4</v>
      </c>
      <c r="T1083" s="39">
        <v>1.8619E-4</v>
      </c>
      <c r="U1083" s="39">
        <v>1.8909999999999999E-4</v>
      </c>
      <c r="V1083" s="39">
        <v>1.9584999999999999E-4</v>
      </c>
      <c r="W1083" s="39">
        <v>2.0100000000000001E-4</v>
      </c>
      <c r="X1083" s="39">
        <v>1.9710999999999999E-4</v>
      </c>
      <c r="Y1083" s="80"/>
      <c r="Z1083" s="39">
        <v>2.0799999999999999E-4</v>
      </c>
      <c r="AA1083" s="39">
        <v>2.0981E-4</v>
      </c>
      <c r="AB1083" s="39">
        <v>2.0981E-4</v>
      </c>
      <c r="AC1083" s="39">
        <v>2.0561000000000001E-4</v>
      </c>
      <c r="AD1083" s="39">
        <v>1.9923E-4</v>
      </c>
      <c r="AE1083" s="39">
        <v>1.9923E-4</v>
      </c>
      <c r="AF1083" s="39">
        <v>1.6974000000000001E-4</v>
      </c>
      <c r="AG1083" s="39">
        <v>1.6974000000000001E-4</v>
      </c>
      <c r="AH1083" s="80"/>
      <c r="AI1083" s="39">
        <v>1.6718E-3</v>
      </c>
      <c r="AM1083" s="45"/>
      <c r="AN1083" s="45"/>
      <c r="AO1083" s="45"/>
      <c r="AP1083" s="45"/>
      <c r="AQ1083" s="45"/>
      <c r="AR1083" s="45"/>
      <c r="AS1083" s="45"/>
      <c r="AT1083" s="45"/>
      <c r="AY1083" s="45"/>
      <c r="AZ1083" s="45"/>
    </row>
    <row r="1084" spans="1:52" customFormat="1" ht="14.25" customHeight="1" x14ac:dyDescent="0.2">
      <c r="A1084" s="38">
        <v>42232.299099999997</v>
      </c>
      <c r="B1084" s="39">
        <v>0</v>
      </c>
      <c r="C1084" s="39">
        <v>2.4853000000000001E-4</v>
      </c>
      <c r="D1084" s="39">
        <v>4.4276999999999999E-4</v>
      </c>
      <c r="E1084" s="39">
        <v>9.2593000000000005E-4</v>
      </c>
      <c r="F1084" s="80"/>
      <c r="G1084" s="39">
        <v>8.5138E-4</v>
      </c>
      <c r="H1084" s="39">
        <v>7.3253000000000001E-4</v>
      </c>
      <c r="I1084" s="39">
        <v>6.6974000000000005E-4</v>
      </c>
      <c r="J1084" s="39">
        <v>5.9250999999999998E-4</v>
      </c>
      <c r="K1084" s="39">
        <v>5.9075999999999996E-4</v>
      </c>
      <c r="L1084" s="39">
        <v>5.7941999999999998E-4</v>
      </c>
      <c r="M1084" s="80"/>
      <c r="N1084" s="39">
        <v>5.3341E-4</v>
      </c>
      <c r="O1084" s="39">
        <v>4.7688E-4</v>
      </c>
      <c r="P1084" s="39">
        <v>4.7688E-4</v>
      </c>
      <c r="Q1084" s="39">
        <v>1.8357000000000001E-4</v>
      </c>
      <c r="R1084" s="39">
        <v>1.8357000000000001E-4</v>
      </c>
      <c r="S1084" s="39">
        <v>1.8594E-4</v>
      </c>
      <c r="T1084" s="39">
        <v>1.8594E-4</v>
      </c>
      <c r="U1084" s="39">
        <v>1.8886E-4</v>
      </c>
      <c r="V1084" s="39">
        <v>1.9568999999999999E-4</v>
      </c>
      <c r="W1084" s="39">
        <v>2.0078000000000001E-4</v>
      </c>
      <c r="X1084" s="39">
        <v>1.9689999999999999E-4</v>
      </c>
      <c r="Y1084" s="80"/>
      <c r="Z1084" s="39">
        <v>2.0782999999999999E-4</v>
      </c>
      <c r="AA1084" s="39">
        <v>2.0976E-4</v>
      </c>
      <c r="AB1084" s="39">
        <v>2.0976E-4</v>
      </c>
      <c r="AC1084" s="39">
        <v>2.0579999999999999E-4</v>
      </c>
      <c r="AD1084" s="39">
        <v>1.9955E-4</v>
      </c>
      <c r="AE1084" s="39">
        <v>1.9955E-4</v>
      </c>
      <c r="AF1084" s="39">
        <v>1.6992E-4</v>
      </c>
      <c r="AG1084" s="39">
        <v>1.6992E-4</v>
      </c>
      <c r="AH1084" s="80"/>
      <c r="AI1084" s="39">
        <v>1.6132200000000001E-3</v>
      </c>
      <c r="AM1084" s="45"/>
      <c r="AN1084" s="45"/>
      <c r="AO1084" s="45"/>
      <c r="AP1084" s="45"/>
      <c r="AQ1084" s="45"/>
      <c r="AR1084" s="45"/>
      <c r="AS1084" s="45"/>
      <c r="AT1084" s="45"/>
      <c r="AY1084" s="45"/>
      <c r="AZ1084" s="45"/>
    </row>
    <row r="1085" spans="1:52" customFormat="1" ht="14.25" customHeight="1" x14ac:dyDescent="0.2">
      <c r="A1085" s="38">
        <v>42232.309200000003</v>
      </c>
      <c r="B1085" s="39">
        <v>0</v>
      </c>
      <c r="C1085" s="39">
        <v>2.4856999999999999E-4</v>
      </c>
      <c r="D1085" s="39">
        <v>4.4288999999999998E-4</v>
      </c>
      <c r="E1085" s="39">
        <v>9.2623E-4</v>
      </c>
      <c r="F1085" s="80"/>
      <c r="G1085" s="39">
        <v>8.5176999999999996E-4</v>
      </c>
      <c r="H1085" s="39">
        <v>7.3280000000000003E-4</v>
      </c>
      <c r="I1085" s="39">
        <v>6.6996000000000004E-4</v>
      </c>
      <c r="J1085" s="39">
        <v>5.9265999999999995E-4</v>
      </c>
      <c r="K1085" s="39">
        <v>5.909E-4</v>
      </c>
      <c r="L1085" s="39">
        <v>5.7947999999999995E-4</v>
      </c>
      <c r="M1085" s="80"/>
      <c r="N1085" s="39">
        <v>5.3337000000000002E-4</v>
      </c>
      <c r="O1085" s="39">
        <v>4.7677E-4</v>
      </c>
      <c r="P1085" s="39">
        <v>4.7677E-4</v>
      </c>
      <c r="Q1085" s="39">
        <v>1.8331000000000001E-4</v>
      </c>
      <c r="R1085" s="39">
        <v>1.8331000000000001E-4</v>
      </c>
      <c r="S1085" s="39">
        <v>1.8568999999999999E-4</v>
      </c>
      <c r="T1085" s="39">
        <v>1.8568999999999999E-4</v>
      </c>
      <c r="U1085" s="39">
        <v>1.8861999999999999E-4</v>
      </c>
      <c r="V1085" s="39">
        <v>1.9552999999999999E-4</v>
      </c>
      <c r="W1085" s="39">
        <v>2.0055E-4</v>
      </c>
      <c r="X1085" s="39">
        <v>1.9668999999999999E-4</v>
      </c>
      <c r="Y1085" s="80"/>
      <c r="Z1085" s="39">
        <v>2.0766E-4</v>
      </c>
      <c r="AA1085" s="39">
        <v>2.097E-4</v>
      </c>
      <c r="AB1085" s="39">
        <v>2.097E-4</v>
      </c>
      <c r="AC1085" s="39">
        <v>2.0599E-4</v>
      </c>
      <c r="AD1085" s="39">
        <v>1.9987E-4</v>
      </c>
      <c r="AE1085" s="39">
        <v>1.9987E-4</v>
      </c>
      <c r="AF1085" s="39">
        <v>1.7009999999999999E-4</v>
      </c>
      <c r="AG1085" s="39">
        <v>1.7009999999999999E-4</v>
      </c>
      <c r="AH1085" s="80"/>
      <c r="AI1085" s="39">
        <v>1.5568100000000001E-3</v>
      </c>
      <c r="AM1085" s="45"/>
      <c r="AN1085" s="45"/>
      <c r="AO1085" s="45"/>
      <c r="AP1085" s="45"/>
      <c r="AQ1085" s="45"/>
      <c r="AR1085" s="45"/>
      <c r="AS1085" s="45"/>
      <c r="AT1085" s="45"/>
      <c r="AY1085" s="45"/>
      <c r="AZ1085" s="45"/>
    </row>
    <row r="1086" spans="1:52" customFormat="1" ht="14.25" customHeight="1" x14ac:dyDescent="0.2">
      <c r="A1086" s="38">
        <v>42232.319199999998</v>
      </c>
      <c r="B1086" s="39">
        <v>0</v>
      </c>
      <c r="C1086" s="39">
        <v>2.4862000000000002E-4</v>
      </c>
      <c r="D1086" s="39">
        <v>4.4302000000000002E-4</v>
      </c>
      <c r="E1086" s="39">
        <v>9.2652000000000001E-4</v>
      </c>
      <c r="F1086" s="80"/>
      <c r="G1086" s="39">
        <v>8.5214999999999998E-4</v>
      </c>
      <c r="H1086" s="39">
        <v>7.3307000000000005E-4</v>
      </c>
      <c r="I1086" s="39">
        <v>6.7016999999999999E-4</v>
      </c>
      <c r="J1086" s="39">
        <v>5.9281000000000004E-4</v>
      </c>
      <c r="K1086" s="39">
        <v>5.9104999999999997E-4</v>
      </c>
      <c r="L1086" s="39">
        <v>5.7954000000000002E-4</v>
      </c>
      <c r="M1086" s="80"/>
      <c r="N1086" s="39">
        <v>5.3333000000000005E-4</v>
      </c>
      <c r="O1086" s="39">
        <v>4.7665000000000001E-4</v>
      </c>
      <c r="P1086" s="39">
        <v>4.7665000000000001E-4</v>
      </c>
      <c r="Q1086" s="39">
        <v>1.8305E-4</v>
      </c>
      <c r="R1086" s="39">
        <v>1.8305E-4</v>
      </c>
      <c r="S1086" s="39">
        <v>1.8544000000000001E-4</v>
      </c>
      <c r="T1086" s="39">
        <v>1.8544000000000001E-4</v>
      </c>
      <c r="U1086" s="39">
        <v>1.8838000000000001E-4</v>
      </c>
      <c r="V1086" s="39">
        <v>1.9536E-4</v>
      </c>
      <c r="W1086" s="39">
        <v>2.0033E-4</v>
      </c>
      <c r="X1086" s="39">
        <v>1.9647999999999999E-4</v>
      </c>
      <c r="Y1086" s="80"/>
      <c r="Z1086" s="39">
        <v>2.0748000000000001E-4</v>
      </c>
      <c r="AA1086" s="39">
        <v>2.0963000000000001E-4</v>
      </c>
      <c r="AB1086" s="39">
        <v>2.0963000000000001E-4</v>
      </c>
      <c r="AC1086" s="39">
        <v>2.0615999999999999E-4</v>
      </c>
      <c r="AD1086" s="39">
        <v>2.0018E-4</v>
      </c>
      <c r="AE1086" s="39">
        <v>2.0018E-4</v>
      </c>
      <c r="AF1086" s="39">
        <v>1.7029999999999999E-4</v>
      </c>
      <c r="AG1086" s="39">
        <v>1.7029999999999999E-4</v>
      </c>
      <c r="AH1086" s="80"/>
      <c r="AI1086" s="39">
        <v>1.50249E-3</v>
      </c>
      <c r="AM1086" s="45"/>
      <c r="AN1086" s="45"/>
      <c r="AO1086" s="45"/>
      <c r="AP1086" s="45"/>
      <c r="AQ1086" s="45"/>
      <c r="AR1086" s="45"/>
      <c r="AS1086" s="45"/>
      <c r="AT1086" s="45"/>
      <c r="AY1086" s="45"/>
      <c r="AZ1086" s="45"/>
    </row>
    <row r="1087" spans="1:52" customFormat="1" ht="14.25" customHeight="1" x14ac:dyDescent="0.2">
      <c r="A1087" s="38">
        <v>42232.329299999998</v>
      </c>
      <c r="B1087" s="39">
        <v>0</v>
      </c>
      <c r="C1087" s="39">
        <v>2.4865999999999999E-4</v>
      </c>
      <c r="D1087" s="39">
        <v>4.4314000000000002E-4</v>
      </c>
      <c r="E1087" s="39">
        <v>9.2681000000000003E-4</v>
      </c>
      <c r="F1087" s="80"/>
      <c r="G1087" s="39">
        <v>8.5253E-4</v>
      </c>
      <c r="H1087" s="39">
        <v>7.3333999999999997E-4</v>
      </c>
      <c r="I1087" s="39">
        <v>6.7038999999999998E-4</v>
      </c>
      <c r="J1087" s="39">
        <v>5.9296999999999996E-4</v>
      </c>
      <c r="K1087" s="39">
        <v>5.9119000000000001E-4</v>
      </c>
      <c r="L1087" s="39">
        <v>5.7961000000000004E-4</v>
      </c>
      <c r="M1087" s="80"/>
      <c r="N1087" s="39">
        <v>5.3328999999999996E-4</v>
      </c>
      <c r="O1087" s="39">
        <v>4.7653000000000002E-4</v>
      </c>
      <c r="P1087" s="39">
        <v>4.7653000000000002E-4</v>
      </c>
      <c r="Q1087" s="39">
        <v>1.8279E-4</v>
      </c>
      <c r="R1087" s="39">
        <v>1.8279E-4</v>
      </c>
      <c r="S1087" s="39">
        <v>1.8518000000000001E-4</v>
      </c>
      <c r="T1087" s="39">
        <v>1.8518000000000001E-4</v>
      </c>
      <c r="U1087" s="39">
        <v>1.8814E-4</v>
      </c>
      <c r="V1087" s="39">
        <v>1.952E-4</v>
      </c>
      <c r="W1087" s="39">
        <v>2.0011000000000001E-4</v>
      </c>
      <c r="X1087" s="39">
        <v>1.9626999999999999E-4</v>
      </c>
      <c r="Y1087" s="80"/>
      <c r="Z1087" s="39">
        <v>2.0730999999999999E-4</v>
      </c>
      <c r="AA1087" s="39">
        <v>2.0955999999999999E-4</v>
      </c>
      <c r="AB1087" s="39">
        <v>2.0955999999999999E-4</v>
      </c>
      <c r="AC1087" s="39">
        <v>2.0633000000000001E-4</v>
      </c>
      <c r="AD1087" s="39">
        <v>2.0048E-4</v>
      </c>
      <c r="AE1087" s="39">
        <v>2.0048E-4</v>
      </c>
      <c r="AF1087" s="39">
        <v>1.705E-4</v>
      </c>
      <c r="AG1087" s="39">
        <v>1.705E-4</v>
      </c>
      <c r="AH1087" s="80"/>
      <c r="AI1087" s="39">
        <v>1.4501799999999999E-3</v>
      </c>
      <c r="AM1087" s="45"/>
      <c r="AN1087" s="45"/>
      <c r="AO1087" s="45"/>
      <c r="AP1087" s="45"/>
      <c r="AQ1087" s="45"/>
      <c r="AR1087" s="45"/>
      <c r="AS1087" s="45"/>
      <c r="AT1087" s="45"/>
      <c r="AY1087" s="45"/>
      <c r="AZ1087" s="45"/>
    </row>
    <row r="1088" spans="1:52" customFormat="1" ht="14.25" customHeight="1" x14ac:dyDescent="0.2">
      <c r="A1088" s="38">
        <v>42232.3393</v>
      </c>
      <c r="B1088" s="39">
        <v>0</v>
      </c>
      <c r="C1088" s="39">
        <v>2.4869999999999997E-4</v>
      </c>
      <c r="D1088" s="39">
        <v>4.4327E-4</v>
      </c>
      <c r="E1088" s="39">
        <v>9.2708999999999999E-4</v>
      </c>
      <c r="F1088" s="80"/>
      <c r="G1088" s="39">
        <v>8.5291000000000002E-4</v>
      </c>
      <c r="H1088" s="39">
        <v>7.3360999999999999E-4</v>
      </c>
      <c r="I1088" s="39">
        <v>6.7060000000000004E-4</v>
      </c>
      <c r="J1088" s="39">
        <v>5.9312999999999998E-4</v>
      </c>
      <c r="K1088" s="39">
        <v>5.9133999999999999E-4</v>
      </c>
      <c r="L1088" s="39">
        <v>5.7967000000000001E-4</v>
      </c>
      <c r="M1088" s="80"/>
      <c r="N1088" s="39">
        <v>5.3324999999999998E-4</v>
      </c>
      <c r="O1088" s="39">
        <v>4.7640999999999997E-4</v>
      </c>
      <c r="P1088" s="39">
        <v>4.7640999999999997E-4</v>
      </c>
      <c r="Q1088" s="39">
        <v>1.8254E-4</v>
      </c>
      <c r="R1088" s="39">
        <v>1.8254E-4</v>
      </c>
      <c r="S1088" s="39">
        <v>1.8493000000000001E-4</v>
      </c>
      <c r="T1088" s="39">
        <v>1.8493000000000001E-4</v>
      </c>
      <c r="U1088" s="39">
        <v>1.8788999999999999E-4</v>
      </c>
      <c r="V1088" s="39">
        <v>1.9503000000000001E-4</v>
      </c>
      <c r="W1088" s="39">
        <v>1.9990000000000001E-4</v>
      </c>
      <c r="X1088" s="39">
        <v>1.9605999999999999E-4</v>
      </c>
      <c r="Y1088" s="80"/>
      <c r="Z1088" s="39">
        <v>2.0713E-4</v>
      </c>
      <c r="AA1088" s="39">
        <v>2.0948000000000001E-4</v>
      </c>
      <c r="AB1088" s="39">
        <v>2.0948000000000001E-4</v>
      </c>
      <c r="AC1088" s="39">
        <v>2.0649000000000001E-4</v>
      </c>
      <c r="AD1088" s="39">
        <v>2.0078000000000001E-4</v>
      </c>
      <c r="AE1088" s="39">
        <v>2.0078000000000001E-4</v>
      </c>
      <c r="AF1088" s="39">
        <v>1.707E-4</v>
      </c>
      <c r="AG1088" s="39">
        <v>1.707E-4</v>
      </c>
      <c r="AH1088" s="80"/>
      <c r="AI1088" s="39">
        <v>1.39981E-3</v>
      </c>
      <c r="AM1088" s="45"/>
      <c r="AN1088" s="45"/>
      <c r="AO1088" s="45"/>
      <c r="AP1088" s="45"/>
      <c r="AQ1088" s="45"/>
      <c r="AR1088" s="45"/>
      <c r="AS1088" s="45"/>
      <c r="AT1088" s="45"/>
      <c r="AY1088" s="45"/>
      <c r="AZ1088" s="45"/>
    </row>
    <row r="1089" spans="1:52" customFormat="1" ht="14.25" customHeight="1" x14ac:dyDescent="0.2">
      <c r="A1089" s="38">
        <v>42232.349399999999</v>
      </c>
      <c r="B1089" s="39">
        <v>0</v>
      </c>
      <c r="C1089" s="39">
        <v>2.4875E-4</v>
      </c>
      <c r="D1089" s="39">
        <v>4.4339E-4</v>
      </c>
      <c r="E1089" s="39">
        <v>9.2736999999999995E-4</v>
      </c>
      <c r="F1089" s="80"/>
      <c r="G1089" s="39">
        <v>8.5327999999999999E-4</v>
      </c>
      <c r="H1089" s="39">
        <v>7.3388000000000001E-4</v>
      </c>
      <c r="I1089" s="39">
        <v>6.7080999999999998E-4</v>
      </c>
      <c r="J1089" s="39">
        <v>5.9329000000000001E-4</v>
      </c>
      <c r="K1089" s="39">
        <v>5.9148999999999996E-4</v>
      </c>
      <c r="L1089" s="39">
        <v>5.7974000000000003E-4</v>
      </c>
      <c r="M1089" s="80"/>
      <c r="N1089" s="39">
        <v>5.3321E-4</v>
      </c>
      <c r="O1089" s="39">
        <v>4.7627999999999999E-4</v>
      </c>
      <c r="P1089" s="39">
        <v>4.7627999999999999E-4</v>
      </c>
      <c r="Q1089" s="39">
        <v>1.8228E-4</v>
      </c>
      <c r="R1089" s="39">
        <v>1.8228E-4</v>
      </c>
      <c r="S1089" s="39">
        <v>1.8468E-4</v>
      </c>
      <c r="T1089" s="39">
        <v>1.8468E-4</v>
      </c>
      <c r="U1089" s="39">
        <v>1.8765000000000001E-4</v>
      </c>
      <c r="V1089" s="39">
        <v>1.9485999999999999E-4</v>
      </c>
      <c r="W1089" s="39">
        <v>1.9968000000000001E-4</v>
      </c>
      <c r="X1089" s="39">
        <v>1.9584999999999999E-4</v>
      </c>
      <c r="Y1089" s="80"/>
      <c r="Z1089" s="39">
        <v>2.0693999999999999E-4</v>
      </c>
      <c r="AA1089" s="39">
        <v>2.0939999999999999E-4</v>
      </c>
      <c r="AB1089" s="39">
        <v>2.0939999999999999E-4</v>
      </c>
      <c r="AC1089" s="39">
        <v>2.0665000000000001E-4</v>
      </c>
      <c r="AD1089" s="39">
        <v>2.0107E-4</v>
      </c>
      <c r="AE1089" s="39">
        <v>2.0107E-4</v>
      </c>
      <c r="AF1089" s="39">
        <v>1.7092E-4</v>
      </c>
      <c r="AG1089" s="39">
        <v>1.7092E-4</v>
      </c>
      <c r="AH1089" s="80"/>
      <c r="AI1089" s="39">
        <v>1.35132E-3</v>
      </c>
      <c r="AM1089" s="45"/>
      <c r="AN1089" s="45"/>
      <c r="AO1089" s="45"/>
      <c r="AP1089" s="45"/>
      <c r="AQ1089" s="45"/>
      <c r="AR1089" s="45"/>
      <c r="AS1089" s="45"/>
      <c r="AT1089" s="45"/>
      <c r="AY1089" s="45"/>
      <c r="AZ1089" s="45"/>
    </row>
    <row r="1090" spans="1:52" customFormat="1" ht="14.25" customHeight="1" x14ac:dyDescent="0.2">
      <c r="A1090" s="38">
        <v>42232.359400000001</v>
      </c>
      <c r="B1090" s="39">
        <v>0</v>
      </c>
      <c r="C1090" s="39">
        <v>2.4878999999999998E-4</v>
      </c>
      <c r="D1090" s="39">
        <v>4.4351999999999998E-4</v>
      </c>
      <c r="E1090" s="39">
        <v>9.2765000000000002E-4</v>
      </c>
      <c r="F1090" s="80"/>
      <c r="G1090" s="39">
        <v>8.5366000000000001E-4</v>
      </c>
      <c r="H1090" s="39">
        <v>7.3415000000000004E-4</v>
      </c>
      <c r="I1090" s="39">
        <v>6.7102000000000004E-4</v>
      </c>
      <c r="J1090" s="39">
        <v>5.9345000000000003E-4</v>
      </c>
      <c r="K1090" s="39">
        <v>5.9164000000000005E-4</v>
      </c>
      <c r="L1090" s="39">
        <v>5.7981000000000005E-4</v>
      </c>
      <c r="M1090" s="80"/>
      <c r="N1090" s="39">
        <v>5.3317000000000002E-4</v>
      </c>
      <c r="O1090" s="39">
        <v>4.7615999999999999E-4</v>
      </c>
      <c r="P1090" s="39">
        <v>4.7615999999999999E-4</v>
      </c>
      <c r="Q1090" s="39">
        <v>1.8202E-4</v>
      </c>
      <c r="R1090" s="39">
        <v>1.8202E-4</v>
      </c>
      <c r="S1090" s="39">
        <v>1.8442E-4</v>
      </c>
      <c r="T1090" s="39">
        <v>1.8442E-4</v>
      </c>
      <c r="U1090" s="39">
        <v>1.8741E-4</v>
      </c>
      <c r="V1090" s="39">
        <v>1.9468999999999999E-4</v>
      </c>
      <c r="W1090" s="39">
        <v>1.9947000000000001E-4</v>
      </c>
      <c r="X1090" s="39">
        <v>1.9565000000000001E-4</v>
      </c>
      <c r="Y1090" s="80"/>
      <c r="Z1090" s="39">
        <v>2.0676000000000001E-4</v>
      </c>
      <c r="AA1090" s="39">
        <v>2.0930999999999999E-4</v>
      </c>
      <c r="AB1090" s="39">
        <v>2.0930999999999999E-4</v>
      </c>
      <c r="AC1090" s="39">
        <v>2.0678999999999999E-4</v>
      </c>
      <c r="AD1090" s="39">
        <v>2.0134999999999999E-4</v>
      </c>
      <c r="AE1090" s="39">
        <v>2.0134999999999999E-4</v>
      </c>
      <c r="AF1090" s="39">
        <v>1.7113999999999999E-4</v>
      </c>
      <c r="AG1090" s="39">
        <v>1.7113999999999999E-4</v>
      </c>
      <c r="AH1090" s="80"/>
      <c r="AI1090" s="39">
        <v>1.30463E-3</v>
      </c>
      <c r="AM1090" s="45"/>
      <c r="AN1090" s="45"/>
      <c r="AO1090" s="45"/>
      <c r="AP1090" s="45"/>
      <c r="AQ1090" s="45"/>
      <c r="AR1090" s="45"/>
      <c r="AS1090" s="45"/>
      <c r="AT1090" s="45"/>
      <c r="AY1090" s="45"/>
      <c r="AZ1090" s="45"/>
    </row>
    <row r="1091" spans="1:52" customFormat="1" ht="14.25" customHeight="1" x14ac:dyDescent="0.2">
      <c r="A1091" s="38">
        <v>42232.369500000001</v>
      </c>
      <c r="B1091" s="39">
        <v>0</v>
      </c>
      <c r="C1091" s="39">
        <v>2.4883000000000001E-4</v>
      </c>
      <c r="D1091" s="39">
        <v>4.4363999999999997E-4</v>
      </c>
      <c r="E1091" s="39">
        <v>9.2792999999999999E-4</v>
      </c>
      <c r="F1091" s="80"/>
      <c r="G1091" s="39">
        <v>8.5402000000000004E-4</v>
      </c>
      <c r="H1091" s="39">
        <v>7.3441000000000001E-4</v>
      </c>
      <c r="I1091" s="39">
        <v>6.7122999999999998E-4</v>
      </c>
      <c r="J1091" s="39">
        <v>5.9362E-4</v>
      </c>
      <c r="K1091" s="39">
        <v>5.9179000000000002E-4</v>
      </c>
      <c r="L1091" s="39">
        <v>5.7987000000000002E-4</v>
      </c>
      <c r="M1091" s="80"/>
      <c r="N1091" s="39">
        <v>5.3311999999999999E-4</v>
      </c>
      <c r="O1091" s="39">
        <v>4.7603000000000001E-4</v>
      </c>
      <c r="P1091" s="39">
        <v>4.7603000000000001E-4</v>
      </c>
      <c r="Q1091" s="39">
        <v>1.8175999999999999E-4</v>
      </c>
      <c r="R1091" s="39">
        <v>1.8175999999999999E-4</v>
      </c>
      <c r="S1091" s="39">
        <v>1.8416999999999999E-4</v>
      </c>
      <c r="T1091" s="39">
        <v>1.8416999999999999E-4</v>
      </c>
      <c r="U1091" s="39">
        <v>1.8715999999999999E-4</v>
      </c>
      <c r="V1091" s="39">
        <v>1.9452E-4</v>
      </c>
      <c r="W1091" s="39">
        <v>1.9926000000000001E-4</v>
      </c>
      <c r="X1091" s="39">
        <v>1.9544000000000001E-4</v>
      </c>
      <c r="Y1091" s="80"/>
      <c r="Z1091" s="39">
        <v>2.0657E-4</v>
      </c>
      <c r="AA1091" s="39">
        <v>2.0922000000000001E-4</v>
      </c>
      <c r="AB1091" s="39">
        <v>2.0922000000000001E-4</v>
      </c>
      <c r="AC1091" s="39">
        <v>2.0693E-4</v>
      </c>
      <c r="AD1091" s="39">
        <v>2.0163000000000001E-4</v>
      </c>
      <c r="AE1091" s="39">
        <v>2.0163000000000001E-4</v>
      </c>
      <c r="AF1091" s="39">
        <v>1.7137000000000001E-4</v>
      </c>
      <c r="AG1091" s="39">
        <v>1.7137000000000001E-4</v>
      </c>
      <c r="AH1091" s="80"/>
      <c r="AI1091" s="39">
        <v>1.2596899999999999E-3</v>
      </c>
      <c r="AM1091" s="45"/>
      <c r="AN1091" s="45"/>
      <c r="AO1091" s="45"/>
      <c r="AP1091" s="45"/>
      <c r="AQ1091" s="45"/>
      <c r="AR1091" s="45"/>
      <c r="AS1091" s="45"/>
      <c r="AT1091" s="45"/>
      <c r="AY1091" s="45"/>
      <c r="AZ1091" s="45"/>
    </row>
    <row r="1092" spans="1:52" customFormat="1" ht="14.25" customHeight="1" x14ac:dyDescent="0.2">
      <c r="A1092" s="38">
        <v>42232.379500000003</v>
      </c>
      <c r="B1092" s="39">
        <v>0</v>
      </c>
      <c r="C1092" s="39">
        <v>2.4887999999999999E-4</v>
      </c>
      <c r="D1092" s="39">
        <v>4.4376000000000002E-4</v>
      </c>
      <c r="E1092" s="39">
        <v>9.2820000000000001E-4</v>
      </c>
      <c r="F1092" s="80"/>
      <c r="G1092" s="39">
        <v>8.5439000000000001E-4</v>
      </c>
      <c r="H1092" s="39">
        <v>7.3468000000000003E-4</v>
      </c>
      <c r="I1092" s="39">
        <v>6.7144000000000004E-4</v>
      </c>
      <c r="J1092" s="39">
        <v>5.9378999999999996E-4</v>
      </c>
      <c r="K1092" s="39">
        <v>5.9195000000000005E-4</v>
      </c>
      <c r="L1092" s="39">
        <v>5.7994999999999998E-4</v>
      </c>
      <c r="M1092" s="80"/>
      <c r="N1092" s="39">
        <v>5.3308000000000001E-4</v>
      </c>
      <c r="O1092" s="39">
        <v>4.7590000000000002E-4</v>
      </c>
      <c r="P1092" s="39">
        <v>4.7590000000000002E-4</v>
      </c>
      <c r="Q1092" s="39">
        <v>1.8149999999999999E-4</v>
      </c>
      <c r="R1092" s="39">
        <v>1.8149999999999999E-4</v>
      </c>
      <c r="S1092" s="39">
        <v>1.8391999999999999E-4</v>
      </c>
      <c r="T1092" s="39">
        <v>1.8391999999999999E-4</v>
      </c>
      <c r="U1092" s="39">
        <v>1.8692000000000001E-4</v>
      </c>
      <c r="V1092" s="39">
        <v>1.9434000000000001E-4</v>
      </c>
      <c r="W1092" s="39">
        <v>1.9906000000000001E-4</v>
      </c>
      <c r="X1092" s="39">
        <v>1.9524000000000001E-4</v>
      </c>
      <c r="Y1092" s="80"/>
      <c r="Z1092" s="39">
        <v>2.0638000000000001E-4</v>
      </c>
      <c r="AA1092" s="39">
        <v>2.0912E-4</v>
      </c>
      <c r="AB1092" s="39">
        <v>2.0912E-4</v>
      </c>
      <c r="AC1092" s="39">
        <v>2.0706000000000001E-4</v>
      </c>
      <c r="AD1092" s="39">
        <v>2.019E-4</v>
      </c>
      <c r="AE1092" s="39">
        <v>2.019E-4</v>
      </c>
      <c r="AF1092" s="39">
        <v>1.716E-4</v>
      </c>
      <c r="AG1092" s="39">
        <v>1.716E-4</v>
      </c>
      <c r="AH1092" s="80"/>
      <c r="AI1092" s="39">
        <v>1.2164400000000001E-3</v>
      </c>
      <c r="AM1092" s="45"/>
      <c r="AN1092" s="45"/>
      <c r="AO1092" s="45"/>
      <c r="AP1092" s="45"/>
      <c r="AQ1092" s="45"/>
      <c r="AR1092" s="45"/>
      <c r="AS1092" s="45"/>
      <c r="AT1092" s="45"/>
      <c r="AY1092" s="45"/>
      <c r="AZ1092" s="45"/>
    </row>
    <row r="1093" spans="1:52" customFormat="1" ht="14.25" customHeight="1" x14ac:dyDescent="0.2">
      <c r="A1093" s="38">
        <v>42232.389600000002</v>
      </c>
      <c r="B1093" s="39">
        <v>0</v>
      </c>
      <c r="C1093" s="39">
        <v>2.4892000000000002E-4</v>
      </c>
      <c r="D1093" s="39">
        <v>4.4388000000000001E-4</v>
      </c>
      <c r="E1093" s="39">
        <v>9.2847999999999997E-4</v>
      </c>
      <c r="F1093" s="80"/>
      <c r="G1093" s="39">
        <v>8.5475000000000004E-4</v>
      </c>
      <c r="H1093" s="39">
        <v>7.3494999999999995E-4</v>
      </c>
      <c r="I1093" s="39">
        <v>6.7164999999999998E-4</v>
      </c>
      <c r="J1093" s="39">
        <v>5.9396000000000004E-4</v>
      </c>
      <c r="K1093" s="39">
        <v>5.9210999999999997E-4</v>
      </c>
      <c r="L1093" s="39">
        <v>5.8001999999999999E-4</v>
      </c>
      <c r="M1093" s="80"/>
      <c r="N1093" s="39">
        <v>5.3304000000000003E-4</v>
      </c>
      <c r="O1093" s="39">
        <v>4.7576999999999998E-4</v>
      </c>
      <c r="P1093" s="39">
        <v>4.7576999999999998E-4</v>
      </c>
      <c r="Q1093" s="39">
        <v>1.8123999999999999E-4</v>
      </c>
      <c r="R1093" s="39">
        <v>1.8123999999999999E-4</v>
      </c>
      <c r="S1093" s="39">
        <v>1.8365999999999999E-4</v>
      </c>
      <c r="T1093" s="39">
        <v>1.8365999999999999E-4</v>
      </c>
      <c r="U1093" s="39">
        <v>1.8667E-4</v>
      </c>
      <c r="V1093" s="39">
        <v>1.9416E-4</v>
      </c>
      <c r="W1093" s="39">
        <v>1.9886E-4</v>
      </c>
      <c r="X1093" s="39">
        <v>1.9504E-4</v>
      </c>
      <c r="Y1093" s="80"/>
      <c r="Z1093" s="39">
        <v>2.0619E-4</v>
      </c>
      <c r="AA1093" s="39">
        <v>2.0902E-4</v>
      </c>
      <c r="AB1093" s="39">
        <v>2.0902E-4</v>
      </c>
      <c r="AC1093" s="39">
        <v>2.0718000000000001E-4</v>
      </c>
      <c r="AD1093" s="39">
        <v>2.0217E-4</v>
      </c>
      <c r="AE1093" s="39">
        <v>2.0217E-4</v>
      </c>
      <c r="AF1093" s="39">
        <v>1.7184000000000001E-4</v>
      </c>
      <c r="AG1093" s="39">
        <v>1.7184000000000001E-4</v>
      </c>
      <c r="AH1093" s="80"/>
      <c r="AI1093" s="39">
        <v>1.1747999999999999E-3</v>
      </c>
      <c r="AM1093" s="45"/>
      <c r="AN1093" s="45"/>
      <c r="AO1093" s="45"/>
      <c r="AP1093" s="45"/>
      <c r="AQ1093" s="45"/>
      <c r="AR1093" s="45"/>
      <c r="AS1093" s="45"/>
      <c r="AT1093" s="45"/>
      <c r="AY1093" s="45"/>
      <c r="AZ1093" s="45"/>
    </row>
    <row r="1094" spans="1:52" customFormat="1" ht="14.25" customHeight="1" x14ac:dyDescent="0.2">
      <c r="A1094" s="38">
        <v>42232.399599999997</v>
      </c>
      <c r="B1094" s="39">
        <v>0</v>
      </c>
      <c r="C1094" s="39">
        <v>2.4897E-4</v>
      </c>
      <c r="D1094" s="39">
        <v>4.44E-4</v>
      </c>
      <c r="E1094" s="39">
        <v>9.2875E-4</v>
      </c>
      <c r="F1094" s="80"/>
      <c r="G1094" s="39">
        <v>8.5510000000000002E-4</v>
      </c>
      <c r="H1094" s="39">
        <v>7.3521000000000003E-4</v>
      </c>
      <c r="I1094" s="39">
        <v>6.7186000000000004E-4</v>
      </c>
      <c r="J1094" s="39">
        <v>5.9413000000000001E-4</v>
      </c>
      <c r="K1094" s="39">
        <v>5.9226999999999999E-4</v>
      </c>
      <c r="L1094" s="39">
        <v>5.8009000000000001E-4</v>
      </c>
      <c r="M1094" s="80"/>
      <c r="N1094" s="39">
        <v>5.3299E-4</v>
      </c>
      <c r="O1094" s="39">
        <v>4.7563999999999999E-4</v>
      </c>
      <c r="P1094" s="39">
        <v>4.7563999999999999E-4</v>
      </c>
      <c r="Q1094" s="39">
        <v>1.8097999999999999E-4</v>
      </c>
      <c r="R1094" s="39">
        <v>1.8097999999999999E-4</v>
      </c>
      <c r="S1094" s="39">
        <v>1.8341000000000001E-4</v>
      </c>
      <c r="T1094" s="39">
        <v>1.8341000000000001E-4</v>
      </c>
      <c r="U1094" s="39">
        <v>1.8641999999999999E-4</v>
      </c>
      <c r="V1094" s="39">
        <v>1.9399E-4</v>
      </c>
      <c r="W1094" s="39">
        <v>1.9865E-4</v>
      </c>
      <c r="X1094" s="39">
        <v>1.9484E-4</v>
      </c>
      <c r="Y1094" s="80"/>
      <c r="Z1094" s="39">
        <v>2.0599999999999999E-4</v>
      </c>
      <c r="AA1094" s="39">
        <v>2.0892E-4</v>
      </c>
      <c r="AB1094" s="39">
        <v>2.0892E-4</v>
      </c>
      <c r="AC1094" s="39">
        <v>2.073E-4</v>
      </c>
      <c r="AD1094" s="39">
        <v>2.0243E-4</v>
      </c>
      <c r="AE1094" s="39">
        <v>2.0243E-4</v>
      </c>
      <c r="AF1094" s="39">
        <v>1.7207999999999999E-4</v>
      </c>
      <c r="AG1094" s="39">
        <v>1.7207999999999999E-4</v>
      </c>
      <c r="AH1094" s="80"/>
      <c r="AI1094" s="39">
        <v>1.13474E-3</v>
      </c>
      <c r="AM1094" s="45"/>
      <c r="AN1094" s="45"/>
      <c r="AO1094" s="45"/>
      <c r="AP1094" s="45"/>
      <c r="AQ1094" s="45"/>
      <c r="AR1094" s="45"/>
      <c r="AS1094" s="45"/>
      <c r="AT1094" s="45"/>
      <c r="AY1094" s="45"/>
      <c r="AZ1094" s="45"/>
    </row>
    <row r="1095" spans="1:52" customFormat="1" ht="14.25" customHeight="1" x14ac:dyDescent="0.2">
      <c r="A1095" s="38">
        <v>42232.409699999997</v>
      </c>
      <c r="B1095" s="39">
        <v>0</v>
      </c>
      <c r="C1095" s="39">
        <v>2.4900999999999998E-4</v>
      </c>
      <c r="D1095" s="39">
        <v>4.4412E-4</v>
      </c>
      <c r="E1095" s="39">
        <v>9.2902000000000002E-4</v>
      </c>
      <c r="F1095" s="80"/>
      <c r="G1095" s="39">
        <v>8.5546000000000005E-4</v>
      </c>
      <c r="H1095" s="39">
        <v>7.3548000000000005E-4</v>
      </c>
      <c r="I1095" s="39">
        <v>6.7206999999999998E-4</v>
      </c>
      <c r="J1095" s="39">
        <v>5.9429999999999997E-4</v>
      </c>
      <c r="K1095" s="39">
        <v>5.9243000000000002E-4</v>
      </c>
      <c r="L1095" s="39">
        <v>5.8016999999999997E-4</v>
      </c>
      <c r="M1095" s="80"/>
      <c r="N1095" s="39">
        <v>5.3295000000000003E-4</v>
      </c>
      <c r="O1095" s="39">
        <v>4.7550000000000001E-4</v>
      </c>
      <c r="P1095" s="39">
        <v>4.7550000000000001E-4</v>
      </c>
      <c r="Q1095" s="39">
        <v>1.8071999999999999E-4</v>
      </c>
      <c r="R1095" s="39">
        <v>1.8071999999999999E-4</v>
      </c>
      <c r="S1095" s="39">
        <v>1.8315000000000001E-4</v>
      </c>
      <c r="T1095" s="39">
        <v>1.8315000000000001E-4</v>
      </c>
      <c r="U1095" s="39">
        <v>1.8618000000000001E-4</v>
      </c>
      <c r="V1095" s="39">
        <v>1.9380999999999999E-4</v>
      </c>
      <c r="W1095" s="39">
        <v>1.9845999999999999E-4</v>
      </c>
      <c r="X1095" s="39">
        <v>1.9463999999999999E-4</v>
      </c>
      <c r="Y1095" s="80"/>
      <c r="Z1095" s="39">
        <v>2.0581000000000001E-4</v>
      </c>
      <c r="AA1095" s="39">
        <v>2.0881E-4</v>
      </c>
      <c r="AB1095" s="39">
        <v>2.0881E-4</v>
      </c>
      <c r="AC1095" s="39">
        <v>2.0740999999999999E-4</v>
      </c>
      <c r="AD1095" s="39">
        <v>2.0268E-4</v>
      </c>
      <c r="AE1095" s="39">
        <v>2.0268E-4</v>
      </c>
      <c r="AF1095" s="39">
        <v>1.7233999999999999E-4</v>
      </c>
      <c r="AG1095" s="39">
        <v>1.7233999999999999E-4</v>
      </c>
      <c r="AH1095" s="80"/>
      <c r="AI1095" s="39">
        <v>1.09618E-3</v>
      </c>
      <c r="AM1095" s="45"/>
      <c r="AN1095" s="45"/>
      <c r="AO1095" s="45"/>
      <c r="AP1095" s="45"/>
      <c r="AQ1095" s="45"/>
      <c r="AR1095" s="45"/>
      <c r="AS1095" s="45"/>
      <c r="AT1095" s="45"/>
      <c r="AY1095" s="45"/>
      <c r="AZ1095" s="45"/>
    </row>
    <row r="1096" spans="1:52" customFormat="1" ht="14.25" customHeight="1" x14ac:dyDescent="0.2">
      <c r="A1096" s="38">
        <v>42232.419699999999</v>
      </c>
      <c r="B1096" s="39">
        <v>0</v>
      </c>
      <c r="C1096" s="39">
        <v>2.4905000000000001E-4</v>
      </c>
      <c r="D1096" s="39">
        <v>4.4423999999999999E-4</v>
      </c>
      <c r="E1096" s="39">
        <v>9.2929000000000004E-4</v>
      </c>
      <c r="F1096" s="80"/>
      <c r="G1096" s="39">
        <v>8.5581000000000003E-4</v>
      </c>
      <c r="H1096" s="39">
        <v>7.3574000000000003E-4</v>
      </c>
      <c r="I1096" s="39">
        <v>6.7226999999999999E-4</v>
      </c>
      <c r="J1096" s="39">
        <v>5.9447000000000005E-4</v>
      </c>
      <c r="K1096" s="39">
        <v>5.9259999999999998E-4</v>
      </c>
      <c r="L1096" s="39">
        <v>5.8025000000000004E-4</v>
      </c>
      <c r="M1096" s="80"/>
      <c r="N1096" s="39">
        <v>5.329E-4</v>
      </c>
      <c r="O1096" s="39">
        <v>4.7537000000000002E-4</v>
      </c>
      <c r="P1096" s="39">
        <v>4.7537000000000002E-4</v>
      </c>
      <c r="Q1096" s="39">
        <v>1.8045999999999999E-4</v>
      </c>
      <c r="R1096" s="39">
        <v>1.8045999999999999E-4</v>
      </c>
      <c r="S1096" s="39">
        <v>1.829E-4</v>
      </c>
      <c r="T1096" s="39">
        <v>1.829E-4</v>
      </c>
      <c r="U1096" s="39">
        <v>1.8593E-4</v>
      </c>
      <c r="V1096" s="39">
        <v>1.9362000000000001E-4</v>
      </c>
      <c r="W1096" s="39">
        <v>1.9825999999999999E-4</v>
      </c>
      <c r="X1096" s="39">
        <v>1.9445000000000001E-4</v>
      </c>
      <c r="Y1096" s="80"/>
      <c r="Z1096" s="39">
        <v>2.0561000000000001E-4</v>
      </c>
      <c r="AA1096" s="39">
        <v>2.0869000000000001E-4</v>
      </c>
      <c r="AB1096" s="39">
        <v>2.0869000000000001E-4</v>
      </c>
      <c r="AC1096" s="39">
        <v>2.0751E-4</v>
      </c>
      <c r="AD1096" s="39">
        <v>2.0291999999999999E-4</v>
      </c>
      <c r="AE1096" s="39">
        <v>2.0291999999999999E-4</v>
      </c>
      <c r="AF1096" s="39">
        <v>1.7259E-4</v>
      </c>
      <c r="AG1096" s="39">
        <v>1.7259E-4</v>
      </c>
      <c r="AH1096" s="80"/>
      <c r="AI1096" s="39">
        <v>1.0590899999999999E-3</v>
      </c>
      <c r="AM1096" s="45"/>
      <c r="AN1096" s="45"/>
      <c r="AO1096" s="45"/>
      <c r="AP1096" s="45"/>
      <c r="AQ1096" s="45"/>
      <c r="AR1096" s="45"/>
      <c r="AS1096" s="45"/>
      <c r="AT1096" s="45"/>
      <c r="AY1096" s="45"/>
      <c r="AZ1096" s="45"/>
    </row>
    <row r="1097" spans="1:52" customFormat="1" ht="14.25" customHeight="1" x14ac:dyDescent="0.2">
      <c r="A1097" s="38">
        <v>42232.427799999998</v>
      </c>
      <c r="B1097" s="39">
        <v>0</v>
      </c>
      <c r="C1097" s="39">
        <v>2.4908999999999999E-4</v>
      </c>
      <c r="D1097" s="39">
        <v>4.4433999999999999E-4</v>
      </c>
      <c r="E1097" s="39">
        <v>9.2949999999999999E-4</v>
      </c>
      <c r="F1097" s="80"/>
      <c r="G1097" s="39">
        <v>8.5609E-4</v>
      </c>
      <c r="H1097" s="39">
        <v>7.3594999999999997E-4</v>
      </c>
      <c r="I1097" s="39">
        <v>6.7243999999999995E-4</v>
      </c>
      <c r="J1097" s="39">
        <v>5.9460999999999997E-4</v>
      </c>
      <c r="K1097" s="39">
        <v>5.9272999999999997E-4</v>
      </c>
      <c r="L1097" s="39">
        <v>5.8031000000000001E-4</v>
      </c>
      <c r="M1097" s="80"/>
      <c r="N1097" s="39">
        <v>5.3286999999999996E-4</v>
      </c>
      <c r="O1097" s="39">
        <v>4.7526000000000003E-4</v>
      </c>
      <c r="P1097" s="39">
        <v>4.7526000000000003E-4</v>
      </c>
      <c r="Q1097" s="39">
        <v>1.8024999999999999E-4</v>
      </c>
      <c r="R1097" s="39">
        <v>1.8024999999999999E-4</v>
      </c>
      <c r="S1097" s="39">
        <v>1.8269E-4</v>
      </c>
      <c r="T1097" s="39">
        <v>1.8269E-4</v>
      </c>
      <c r="U1097" s="39">
        <v>1.8573E-4</v>
      </c>
      <c r="V1097" s="39">
        <v>1.9348E-4</v>
      </c>
      <c r="W1097" s="39">
        <v>1.9811000000000001E-4</v>
      </c>
      <c r="X1097" s="39">
        <v>1.9429000000000001E-4</v>
      </c>
      <c r="Y1097" s="80"/>
      <c r="Z1097" s="39">
        <v>2.0545000000000001E-4</v>
      </c>
      <c r="AA1097" s="39">
        <v>2.086E-4</v>
      </c>
      <c r="AB1097" s="39">
        <v>2.086E-4</v>
      </c>
      <c r="AC1097" s="39">
        <v>2.0759000000000001E-4</v>
      </c>
      <c r="AD1097" s="39">
        <v>2.0311E-4</v>
      </c>
      <c r="AE1097" s="39">
        <v>2.0311E-4</v>
      </c>
      <c r="AF1097" s="39">
        <v>1.728E-4</v>
      </c>
      <c r="AG1097" s="39">
        <v>1.728E-4</v>
      </c>
      <c r="AH1097" s="80"/>
      <c r="AI1097" s="39">
        <v>1.03042E-3</v>
      </c>
      <c r="AM1097" s="45"/>
      <c r="AN1097" s="45"/>
      <c r="AO1097" s="45"/>
      <c r="AP1097" s="45"/>
      <c r="AQ1097" s="45"/>
      <c r="AR1097" s="45"/>
      <c r="AS1097" s="45"/>
      <c r="AT1097" s="45"/>
      <c r="AY1097" s="45"/>
      <c r="AZ1097" s="45"/>
    </row>
    <row r="1098" spans="1:52" customFormat="1" ht="14.25" customHeight="1" x14ac:dyDescent="0.2">
      <c r="A1098" s="38">
        <v>42232.4378</v>
      </c>
      <c r="B1098" s="39">
        <v>0</v>
      </c>
      <c r="C1098" s="39">
        <v>2.4913000000000002E-4</v>
      </c>
      <c r="D1098" s="39">
        <v>4.4445999999999998E-4</v>
      </c>
      <c r="E1098" s="39">
        <v>9.2977000000000001E-4</v>
      </c>
      <c r="F1098" s="80"/>
      <c r="G1098" s="39">
        <v>8.5643000000000004E-4</v>
      </c>
      <c r="H1098" s="39">
        <v>7.3620999999999995E-4</v>
      </c>
      <c r="I1098" s="39">
        <v>6.7265000000000001E-4</v>
      </c>
      <c r="J1098" s="39">
        <v>5.9478999999999999E-4</v>
      </c>
      <c r="K1098" s="39">
        <v>5.9290000000000005E-4</v>
      </c>
      <c r="L1098" s="39">
        <v>5.8038999999999996E-4</v>
      </c>
      <c r="M1098" s="80"/>
      <c r="N1098" s="39">
        <v>5.3282000000000004E-4</v>
      </c>
      <c r="O1098" s="39">
        <v>4.7511999999999999E-4</v>
      </c>
      <c r="P1098" s="39">
        <v>4.7511999999999999E-4</v>
      </c>
      <c r="Q1098" s="39">
        <v>1.7998999999999999E-4</v>
      </c>
      <c r="R1098" s="39">
        <v>1.7998999999999999E-4</v>
      </c>
      <c r="S1098" s="39">
        <v>1.8243999999999999E-4</v>
      </c>
      <c r="T1098" s="39">
        <v>1.8243999999999999E-4</v>
      </c>
      <c r="U1098" s="39">
        <v>1.8547999999999999E-4</v>
      </c>
      <c r="V1098" s="39">
        <v>1.9328999999999999E-4</v>
      </c>
      <c r="W1098" s="39">
        <v>1.9792E-4</v>
      </c>
      <c r="X1098" s="39">
        <v>1.941E-4</v>
      </c>
      <c r="Y1098" s="80"/>
      <c r="Z1098" s="39">
        <v>2.0525E-4</v>
      </c>
      <c r="AA1098" s="39">
        <v>2.0848000000000001E-4</v>
      </c>
      <c r="AB1098" s="39">
        <v>2.0848000000000001E-4</v>
      </c>
      <c r="AC1098" s="39">
        <v>2.0767E-4</v>
      </c>
      <c r="AD1098" s="39">
        <v>2.0333999999999999E-4</v>
      </c>
      <c r="AE1098" s="39">
        <v>2.0333999999999999E-4</v>
      </c>
      <c r="AF1098" s="39">
        <v>1.7306999999999999E-4</v>
      </c>
      <c r="AG1098" s="39">
        <v>1.7306999999999999E-4</v>
      </c>
      <c r="AH1098" s="80"/>
      <c r="AI1098" s="39">
        <v>9.9581999999999991E-4</v>
      </c>
      <c r="AM1098" s="45"/>
      <c r="AN1098" s="45"/>
      <c r="AO1098" s="45"/>
      <c r="AP1098" s="45"/>
      <c r="AQ1098" s="45"/>
      <c r="AR1098" s="45"/>
      <c r="AS1098" s="45"/>
      <c r="AT1098" s="45"/>
      <c r="AY1098" s="45"/>
      <c r="AZ1098" s="45"/>
    </row>
    <row r="1099" spans="1:52" customFormat="1" ht="14.25" customHeight="1" x14ac:dyDescent="0.2">
      <c r="A1099" s="38">
        <v>42232.447899999999</v>
      </c>
      <c r="B1099" s="39">
        <v>0</v>
      </c>
      <c r="C1099" s="39">
        <v>2.4918E-4</v>
      </c>
      <c r="D1099" s="39">
        <v>4.4456999999999998E-4</v>
      </c>
      <c r="E1099" s="39">
        <v>9.3002999999999998E-4</v>
      </c>
      <c r="F1099" s="80"/>
      <c r="G1099" s="39">
        <v>8.5676999999999997E-4</v>
      </c>
      <c r="H1099" s="39">
        <v>7.3647000000000003E-4</v>
      </c>
      <c r="I1099" s="39">
        <v>6.7285000000000001E-4</v>
      </c>
      <c r="J1099" s="39">
        <v>5.9497E-4</v>
      </c>
      <c r="K1099" s="39">
        <v>5.9305999999999996E-4</v>
      </c>
      <c r="L1099" s="39">
        <v>5.8047999999999997E-4</v>
      </c>
      <c r="M1099" s="80"/>
      <c r="N1099" s="39">
        <v>5.3277999999999995E-4</v>
      </c>
      <c r="O1099" s="39">
        <v>4.7497000000000001E-4</v>
      </c>
      <c r="P1099" s="39">
        <v>4.7497000000000001E-4</v>
      </c>
      <c r="Q1099" s="39">
        <v>1.7971999999999999E-4</v>
      </c>
      <c r="R1099" s="39">
        <v>1.7971999999999999E-4</v>
      </c>
      <c r="S1099" s="39">
        <v>1.8217999999999999E-4</v>
      </c>
      <c r="T1099" s="39">
        <v>1.8217999999999999E-4</v>
      </c>
      <c r="U1099" s="39">
        <v>1.8522999999999999E-4</v>
      </c>
      <c r="V1099" s="39">
        <v>1.931E-4</v>
      </c>
      <c r="W1099" s="39">
        <v>1.9772999999999999E-4</v>
      </c>
      <c r="X1099" s="39">
        <v>1.9390999999999999E-4</v>
      </c>
      <c r="Y1099" s="80"/>
      <c r="Z1099" s="39">
        <v>2.0505E-4</v>
      </c>
      <c r="AA1099" s="39">
        <v>2.0835E-4</v>
      </c>
      <c r="AB1099" s="39">
        <v>2.0835E-4</v>
      </c>
      <c r="AC1099" s="39">
        <v>2.0776E-4</v>
      </c>
      <c r="AD1099" s="39">
        <v>2.0357E-4</v>
      </c>
      <c r="AE1099" s="39">
        <v>2.0357E-4</v>
      </c>
      <c r="AF1099" s="39">
        <v>1.7333999999999999E-4</v>
      </c>
      <c r="AG1099" s="39">
        <v>1.7333999999999999E-4</v>
      </c>
      <c r="AH1099" s="80"/>
      <c r="AI1099" s="39">
        <v>9.6252999999999996E-4</v>
      </c>
      <c r="AM1099" s="45"/>
      <c r="AN1099" s="45"/>
      <c r="AO1099" s="45"/>
      <c r="AP1099" s="45"/>
      <c r="AQ1099" s="45"/>
      <c r="AR1099" s="45"/>
      <c r="AS1099" s="45"/>
      <c r="AT1099" s="45"/>
      <c r="AY1099" s="45"/>
      <c r="AZ1099" s="45"/>
    </row>
    <row r="1100" spans="1:52" customFormat="1" ht="14.25" customHeight="1" x14ac:dyDescent="0.2">
      <c r="A1100" s="38">
        <v>42232.457900000001</v>
      </c>
      <c r="B1100" s="39">
        <v>0</v>
      </c>
      <c r="C1100" s="39">
        <v>2.4921999999999998E-4</v>
      </c>
      <c r="D1100" s="39">
        <v>4.4469000000000003E-4</v>
      </c>
      <c r="E1100" s="39">
        <v>9.3030000000000001E-4</v>
      </c>
      <c r="F1100" s="80"/>
      <c r="G1100" s="39">
        <v>8.5711000000000001E-4</v>
      </c>
      <c r="H1100" s="39">
        <v>7.3673E-4</v>
      </c>
      <c r="I1100" s="39">
        <v>6.7305999999999996E-4</v>
      </c>
      <c r="J1100" s="39">
        <v>5.9515000000000002E-4</v>
      </c>
      <c r="K1100" s="39">
        <v>5.9323999999999998E-4</v>
      </c>
      <c r="L1100" s="39">
        <v>5.8056000000000004E-4</v>
      </c>
      <c r="M1100" s="80"/>
      <c r="N1100" s="39">
        <v>5.3273000000000003E-4</v>
      </c>
      <c r="O1100" s="39">
        <v>4.7482999999999998E-4</v>
      </c>
      <c r="P1100" s="39">
        <v>4.7482999999999998E-4</v>
      </c>
      <c r="Q1100" s="39">
        <v>1.7945999999999999E-4</v>
      </c>
      <c r="R1100" s="39">
        <v>1.7945999999999999E-4</v>
      </c>
      <c r="S1100" s="39">
        <v>1.8191999999999999E-4</v>
      </c>
      <c r="T1100" s="39">
        <v>1.8191999999999999E-4</v>
      </c>
      <c r="U1100" s="39">
        <v>1.8498000000000001E-4</v>
      </c>
      <c r="V1100" s="39">
        <v>1.9291999999999999E-4</v>
      </c>
      <c r="W1100" s="39">
        <v>1.9755E-4</v>
      </c>
      <c r="X1100" s="39">
        <v>1.9373E-4</v>
      </c>
      <c r="Y1100" s="80"/>
      <c r="Z1100" s="39">
        <v>2.0484999999999999E-4</v>
      </c>
      <c r="AA1100" s="39">
        <v>2.0822000000000001E-4</v>
      </c>
      <c r="AB1100" s="39">
        <v>2.0822000000000001E-4</v>
      </c>
      <c r="AC1100" s="39">
        <v>2.0782999999999999E-4</v>
      </c>
      <c r="AD1100" s="39">
        <v>2.0379E-4</v>
      </c>
      <c r="AE1100" s="39">
        <v>2.0379E-4</v>
      </c>
      <c r="AF1100" s="39">
        <v>1.7362000000000001E-4</v>
      </c>
      <c r="AG1100" s="39">
        <v>1.7362000000000001E-4</v>
      </c>
      <c r="AH1100" s="80"/>
      <c r="AI1100" s="39">
        <v>9.3050999999999995E-4</v>
      </c>
      <c r="AM1100" s="45"/>
      <c r="AN1100" s="45"/>
      <c r="AO1100" s="45"/>
      <c r="AP1100" s="45"/>
      <c r="AQ1100" s="45"/>
      <c r="AR1100" s="45"/>
      <c r="AS1100" s="45"/>
      <c r="AT1100" s="45"/>
      <c r="AY1100" s="45"/>
      <c r="AZ1100" s="45"/>
    </row>
    <row r="1101" spans="1:52" customFormat="1" ht="14.25" customHeight="1" x14ac:dyDescent="0.2">
      <c r="A1101" s="38">
        <v>42232.468000000001</v>
      </c>
      <c r="B1101" s="39">
        <v>0</v>
      </c>
      <c r="C1101" s="39">
        <v>2.4926000000000001E-4</v>
      </c>
      <c r="D1101" s="39">
        <v>4.4481000000000002E-4</v>
      </c>
      <c r="E1101" s="39">
        <v>9.3055999999999998E-4</v>
      </c>
      <c r="F1101" s="80"/>
      <c r="G1101" s="39">
        <v>8.5744E-4</v>
      </c>
      <c r="H1101" s="39">
        <v>7.3698999999999998E-4</v>
      </c>
      <c r="I1101" s="39">
        <v>6.7327000000000001E-4</v>
      </c>
      <c r="J1101" s="39">
        <v>5.9531999999999999E-4</v>
      </c>
      <c r="K1101" s="39">
        <v>5.9341000000000005E-4</v>
      </c>
      <c r="L1101" s="39">
        <v>5.8065000000000005E-4</v>
      </c>
      <c r="M1101" s="80"/>
      <c r="N1101" s="39">
        <v>5.3269000000000005E-4</v>
      </c>
      <c r="O1101" s="39">
        <v>4.7469E-4</v>
      </c>
      <c r="P1101" s="39">
        <v>4.7469E-4</v>
      </c>
      <c r="Q1101" s="39">
        <v>1.7919999999999999E-4</v>
      </c>
      <c r="R1101" s="39">
        <v>1.7919999999999999E-4</v>
      </c>
      <c r="S1101" s="39">
        <v>1.8166999999999999E-4</v>
      </c>
      <c r="T1101" s="39">
        <v>1.8166999999999999E-4</v>
      </c>
      <c r="U1101" s="39">
        <v>1.8473E-4</v>
      </c>
      <c r="V1101" s="39">
        <v>1.9272000000000001E-4</v>
      </c>
      <c r="W1101" s="39">
        <v>1.9736999999999999E-4</v>
      </c>
      <c r="X1101" s="39">
        <v>1.9353999999999999E-4</v>
      </c>
      <c r="Y1101" s="80"/>
      <c r="Z1101" s="39">
        <v>2.0464999999999999E-4</v>
      </c>
      <c r="AA1101" s="39">
        <v>2.0808999999999999E-4</v>
      </c>
      <c r="AB1101" s="39">
        <v>2.0808999999999999E-4</v>
      </c>
      <c r="AC1101" s="39">
        <v>2.0790000000000001E-4</v>
      </c>
      <c r="AD1101" s="39">
        <v>2.04E-4</v>
      </c>
      <c r="AE1101" s="39">
        <v>2.04E-4</v>
      </c>
      <c r="AF1101" s="39">
        <v>1.7390999999999999E-4</v>
      </c>
      <c r="AG1101" s="39">
        <v>1.7390999999999999E-4</v>
      </c>
      <c r="AH1101" s="80"/>
      <c r="AI1101" s="39">
        <v>8.9970999999999996E-4</v>
      </c>
      <c r="AM1101" s="45"/>
      <c r="AN1101" s="45"/>
      <c r="AO1101" s="45"/>
      <c r="AP1101" s="45"/>
      <c r="AQ1101" s="45"/>
      <c r="AR1101" s="45"/>
      <c r="AS1101" s="45"/>
      <c r="AT1101" s="45"/>
      <c r="AY1101" s="45"/>
      <c r="AZ1101" s="45"/>
    </row>
    <row r="1102" spans="1:52" customFormat="1" ht="14.25" customHeight="1" x14ac:dyDescent="0.2">
      <c r="A1102" s="38">
        <v>42232.478000000003</v>
      </c>
      <c r="B1102" s="39">
        <v>0</v>
      </c>
      <c r="C1102" s="39">
        <v>2.4930999999999998E-4</v>
      </c>
      <c r="D1102" s="39">
        <v>4.4492000000000002E-4</v>
      </c>
      <c r="E1102" s="39">
        <v>9.3081999999999995E-4</v>
      </c>
      <c r="F1102" s="80"/>
      <c r="G1102" s="39">
        <v>8.5777E-4</v>
      </c>
      <c r="H1102" s="39">
        <v>7.3724999999999995E-4</v>
      </c>
      <c r="I1102" s="39">
        <v>6.7347000000000001E-4</v>
      </c>
      <c r="J1102" s="39">
        <v>5.955E-4</v>
      </c>
      <c r="K1102" s="39">
        <v>5.9358000000000002E-4</v>
      </c>
      <c r="L1102" s="39">
        <v>5.8074000000000005E-4</v>
      </c>
      <c r="M1102" s="80"/>
      <c r="N1102" s="39">
        <v>5.3264000000000002E-4</v>
      </c>
      <c r="O1102" s="39">
        <v>4.7454000000000002E-4</v>
      </c>
      <c r="P1102" s="39">
        <v>4.7454000000000002E-4</v>
      </c>
      <c r="Q1102" s="39">
        <v>1.7893999999999999E-4</v>
      </c>
      <c r="R1102" s="39">
        <v>1.7893999999999999E-4</v>
      </c>
      <c r="S1102" s="39">
        <v>1.8141000000000001E-4</v>
      </c>
      <c r="T1102" s="39">
        <v>1.8141000000000001E-4</v>
      </c>
      <c r="U1102" s="39">
        <v>1.8448999999999999E-4</v>
      </c>
      <c r="V1102" s="39">
        <v>1.9253E-4</v>
      </c>
      <c r="W1102" s="39">
        <v>1.9719E-4</v>
      </c>
      <c r="X1102" s="39">
        <v>1.9336000000000001E-4</v>
      </c>
      <c r="Y1102" s="80"/>
      <c r="Z1102" s="39">
        <v>2.0445000000000001E-4</v>
      </c>
      <c r="AA1102" s="39">
        <v>2.0795000000000001E-4</v>
      </c>
      <c r="AB1102" s="39">
        <v>2.0795000000000001E-4</v>
      </c>
      <c r="AC1102" s="39">
        <v>2.0796000000000001E-4</v>
      </c>
      <c r="AD1102" s="39">
        <v>2.042E-4</v>
      </c>
      <c r="AE1102" s="39">
        <v>2.042E-4</v>
      </c>
      <c r="AF1102" s="39">
        <v>1.7419000000000001E-4</v>
      </c>
      <c r="AG1102" s="39">
        <v>1.7419000000000001E-4</v>
      </c>
      <c r="AH1102" s="80"/>
      <c r="AI1102" s="39">
        <v>8.7009000000000001E-4</v>
      </c>
      <c r="AM1102" s="45"/>
      <c r="AN1102" s="45"/>
      <c r="AO1102" s="45"/>
      <c r="AP1102" s="45"/>
      <c r="AQ1102" s="45"/>
      <c r="AR1102" s="45"/>
      <c r="AS1102" s="45"/>
      <c r="AT1102" s="45"/>
      <c r="AY1102" s="45"/>
      <c r="AZ1102" s="45"/>
    </row>
    <row r="1103" spans="1:52" customFormat="1" ht="14.25" customHeight="1" x14ac:dyDescent="0.2">
      <c r="A1103" s="38">
        <v>42232.488100000002</v>
      </c>
      <c r="B1103" s="39">
        <v>0</v>
      </c>
      <c r="C1103" s="39">
        <v>2.4935000000000002E-4</v>
      </c>
      <c r="D1103" s="39">
        <v>4.4504000000000001E-4</v>
      </c>
      <c r="E1103" s="39">
        <v>9.3108000000000004E-4</v>
      </c>
      <c r="F1103" s="80"/>
      <c r="G1103" s="39">
        <v>8.5809999999999999E-4</v>
      </c>
      <c r="H1103" s="39">
        <v>7.3749999999999998E-4</v>
      </c>
      <c r="I1103" s="39">
        <v>6.7367999999999996E-4</v>
      </c>
      <c r="J1103" s="39">
        <v>5.9568999999999996E-4</v>
      </c>
      <c r="K1103" s="39">
        <v>5.9374999999999999E-4</v>
      </c>
      <c r="L1103" s="39">
        <v>5.8082999999999995E-4</v>
      </c>
      <c r="M1103" s="80"/>
      <c r="N1103" s="39">
        <v>5.3258999999999999E-4</v>
      </c>
      <c r="O1103" s="39">
        <v>4.7439999999999998E-4</v>
      </c>
      <c r="P1103" s="39">
        <v>4.7439999999999998E-4</v>
      </c>
      <c r="Q1103" s="39">
        <v>1.7867999999999999E-4</v>
      </c>
      <c r="R1103" s="39">
        <v>1.7867999999999999E-4</v>
      </c>
      <c r="S1103" s="39">
        <v>1.8115000000000001E-4</v>
      </c>
      <c r="T1103" s="39">
        <v>1.8115000000000001E-4</v>
      </c>
      <c r="U1103" s="39">
        <v>1.8422999999999999E-4</v>
      </c>
      <c r="V1103" s="39">
        <v>1.9233999999999999E-4</v>
      </c>
      <c r="W1103" s="39">
        <v>1.9702000000000001E-4</v>
      </c>
      <c r="X1103" s="39">
        <v>1.9317999999999999E-4</v>
      </c>
      <c r="Y1103" s="80"/>
      <c r="Z1103" s="39">
        <v>2.0424000000000001E-4</v>
      </c>
      <c r="AA1103" s="39">
        <v>2.0781E-4</v>
      </c>
      <c r="AB1103" s="39">
        <v>2.0781E-4</v>
      </c>
      <c r="AC1103" s="39">
        <v>2.0801000000000001E-4</v>
      </c>
      <c r="AD1103" s="39">
        <v>2.0440000000000001E-4</v>
      </c>
      <c r="AE1103" s="39">
        <v>2.0440000000000001E-4</v>
      </c>
      <c r="AF1103" s="39">
        <v>1.7448999999999999E-4</v>
      </c>
      <c r="AG1103" s="39">
        <v>1.7448999999999999E-4</v>
      </c>
      <c r="AH1103" s="80"/>
      <c r="AI1103" s="39">
        <v>8.4159999999999997E-4</v>
      </c>
      <c r="AM1103" s="45"/>
      <c r="AN1103" s="45"/>
      <c r="AO1103" s="45"/>
      <c r="AP1103" s="45"/>
      <c r="AQ1103" s="45"/>
      <c r="AR1103" s="45"/>
      <c r="AS1103" s="45"/>
      <c r="AT1103" s="45"/>
      <c r="AY1103" s="45"/>
      <c r="AZ1103" s="45"/>
    </row>
    <row r="1104" spans="1:52" customFormat="1" ht="14.25" customHeight="1" x14ac:dyDescent="0.2">
      <c r="A1104" s="38">
        <v>42232.498099999997</v>
      </c>
      <c r="B1104" s="39">
        <v>0</v>
      </c>
      <c r="C1104" s="39">
        <v>2.4939E-4</v>
      </c>
      <c r="D1104" s="39">
        <v>4.4516E-4</v>
      </c>
      <c r="E1104" s="39">
        <v>9.3134000000000001E-4</v>
      </c>
      <c r="F1104" s="80"/>
      <c r="G1104" s="39">
        <v>8.5842999999999998E-4</v>
      </c>
      <c r="H1104" s="39">
        <v>7.3775999999999996E-4</v>
      </c>
      <c r="I1104" s="39">
        <v>6.7389000000000001E-4</v>
      </c>
      <c r="J1104" s="39">
        <v>5.9586999999999997E-4</v>
      </c>
      <c r="K1104" s="39">
        <v>5.9393E-4</v>
      </c>
      <c r="L1104" s="39">
        <v>5.8091999999999996E-4</v>
      </c>
      <c r="M1104" s="80"/>
      <c r="N1104" s="39">
        <v>5.3255000000000002E-4</v>
      </c>
      <c r="O1104" s="39">
        <v>4.7425000000000001E-4</v>
      </c>
      <c r="P1104" s="39">
        <v>4.7425000000000001E-4</v>
      </c>
      <c r="Q1104" s="39">
        <v>1.7841999999999999E-4</v>
      </c>
      <c r="R1104" s="39">
        <v>1.7841999999999999E-4</v>
      </c>
      <c r="S1104" s="39">
        <v>1.8089000000000001E-4</v>
      </c>
      <c r="T1104" s="39">
        <v>1.8089000000000001E-4</v>
      </c>
      <c r="U1104" s="39">
        <v>1.8398000000000001E-4</v>
      </c>
      <c r="V1104" s="39">
        <v>1.9213999999999999E-4</v>
      </c>
      <c r="W1104" s="39">
        <v>1.9684999999999999E-4</v>
      </c>
      <c r="X1104" s="39">
        <v>1.93E-4</v>
      </c>
      <c r="Y1104" s="80"/>
      <c r="Z1104" s="39">
        <v>2.0404E-4</v>
      </c>
      <c r="AA1104" s="39">
        <v>2.0767E-4</v>
      </c>
      <c r="AB1104" s="39">
        <v>2.0767E-4</v>
      </c>
      <c r="AC1104" s="39">
        <v>2.0806000000000001E-4</v>
      </c>
      <c r="AD1104" s="39">
        <v>2.0458999999999999E-4</v>
      </c>
      <c r="AE1104" s="39">
        <v>2.0458999999999999E-4</v>
      </c>
      <c r="AF1104" s="39">
        <v>1.7479E-4</v>
      </c>
      <c r="AG1104" s="39">
        <v>1.7479E-4</v>
      </c>
      <c r="AH1104" s="80"/>
      <c r="AI1104" s="39">
        <v>8.1422000000000005E-4</v>
      </c>
      <c r="AM1104" s="45"/>
      <c r="AN1104" s="45"/>
      <c r="AO1104" s="45"/>
      <c r="AP1104" s="45"/>
      <c r="AQ1104" s="45"/>
      <c r="AR1104" s="45"/>
      <c r="AS1104" s="45"/>
      <c r="AT1104" s="45"/>
      <c r="AY1104" s="45"/>
      <c r="AZ1104" s="45"/>
    </row>
    <row r="1105" spans="1:52" customFormat="1" ht="14.25" customHeight="1" x14ac:dyDescent="0.2">
      <c r="A1105" s="38">
        <v>42232.508199999997</v>
      </c>
      <c r="B1105" s="39">
        <v>0</v>
      </c>
      <c r="C1105" s="39">
        <v>2.4944000000000002E-4</v>
      </c>
      <c r="D1105" s="39">
        <v>4.4527E-4</v>
      </c>
      <c r="E1105" s="39">
        <v>9.3159999999999998E-4</v>
      </c>
      <c r="F1105" s="80"/>
      <c r="G1105" s="39">
        <v>8.5875000000000003E-4</v>
      </c>
      <c r="H1105" s="39">
        <v>7.3800999999999999E-4</v>
      </c>
      <c r="I1105" s="39">
        <v>6.7409000000000002E-4</v>
      </c>
      <c r="J1105" s="39">
        <v>5.9604999999999999E-4</v>
      </c>
      <c r="K1105" s="39">
        <v>5.9411000000000002E-4</v>
      </c>
      <c r="L1105" s="39">
        <v>5.8102000000000002E-4</v>
      </c>
      <c r="M1105" s="80"/>
      <c r="N1105" s="39">
        <v>5.3249999999999999E-4</v>
      </c>
      <c r="O1105" s="39">
        <v>4.7409999999999998E-4</v>
      </c>
      <c r="P1105" s="39">
        <v>4.7409999999999998E-4</v>
      </c>
      <c r="Q1105" s="39">
        <v>1.7815999999999999E-4</v>
      </c>
      <c r="R1105" s="39">
        <v>1.7815999999999999E-4</v>
      </c>
      <c r="S1105" s="39">
        <v>1.8064000000000001E-4</v>
      </c>
      <c r="T1105" s="39">
        <v>1.8064000000000001E-4</v>
      </c>
      <c r="U1105" s="39">
        <v>1.8373E-4</v>
      </c>
      <c r="V1105" s="39">
        <v>1.9195E-4</v>
      </c>
      <c r="W1105" s="39">
        <v>1.9667999999999999E-4</v>
      </c>
      <c r="X1105" s="39">
        <v>1.9283000000000001E-4</v>
      </c>
      <c r="Y1105" s="80"/>
      <c r="Z1105" s="39">
        <v>2.0383000000000001E-4</v>
      </c>
      <c r="AA1105" s="39">
        <v>2.0751999999999999E-4</v>
      </c>
      <c r="AB1105" s="39">
        <v>2.0751999999999999E-4</v>
      </c>
      <c r="AC1105" s="39">
        <v>2.0809999999999999E-4</v>
      </c>
      <c r="AD1105" s="39">
        <v>2.0477000000000001E-4</v>
      </c>
      <c r="AE1105" s="39">
        <v>2.0477000000000001E-4</v>
      </c>
      <c r="AF1105" s="39">
        <v>1.7509000000000001E-4</v>
      </c>
      <c r="AG1105" s="39">
        <v>1.7509000000000001E-4</v>
      </c>
      <c r="AH1105" s="80"/>
      <c r="AI1105" s="39">
        <v>7.8788000000000003E-4</v>
      </c>
      <c r="AM1105" s="45"/>
      <c r="AN1105" s="45"/>
      <c r="AO1105" s="45"/>
      <c r="AP1105" s="45"/>
      <c r="AQ1105" s="45"/>
      <c r="AR1105" s="45"/>
      <c r="AS1105" s="45"/>
      <c r="AT1105" s="45"/>
      <c r="AY1105" s="45"/>
      <c r="AZ1105" s="45"/>
    </row>
    <row r="1106" spans="1:52" customFormat="1" ht="14.25" customHeight="1" x14ac:dyDescent="0.2">
      <c r="A1106" s="38">
        <v>42232.518199999999</v>
      </c>
      <c r="B1106" s="39">
        <v>0</v>
      </c>
      <c r="C1106" s="39">
        <v>2.4948E-4</v>
      </c>
      <c r="D1106" s="39">
        <v>4.4538999999999999E-4</v>
      </c>
      <c r="E1106" s="39">
        <v>9.3185999999999996E-4</v>
      </c>
      <c r="F1106" s="80"/>
      <c r="G1106" s="39">
        <v>8.5906999999999997E-4</v>
      </c>
      <c r="H1106" s="39">
        <v>7.3826000000000002E-4</v>
      </c>
      <c r="I1106" s="39">
        <v>6.7429000000000002E-4</v>
      </c>
      <c r="J1106" s="39">
        <v>5.9623E-4</v>
      </c>
      <c r="K1106" s="39">
        <v>5.9427999999999998E-4</v>
      </c>
      <c r="L1106" s="39">
        <v>5.8111999999999997E-4</v>
      </c>
      <c r="M1106" s="80"/>
      <c r="N1106" s="39">
        <v>5.3244999999999996E-4</v>
      </c>
      <c r="O1106" s="39">
        <v>4.7395E-4</v>
      </c>
      <c r="P1106" s="39">
        <v>4.7395E-4</v>
      </c>
      <c r="Q1106" s="39">
        <v>1.7789999999999999E-4</v>
      </c>
      <c r="R1106" s="39">
        <v>1.7789999999999999E-4</v>
      </c>
      <c r="S1106" s="39">
        <v>1.8038E-4</v>
      </c>
      <c r="T1106" s="39">
        <v>1.8038E-4</v>
      </c>
      <c r="U1106" s="39">
        <v>1.8348E-4</v>
      </c>
      <c r="V1106" s="39">
        <v>1.9175E-4</v>
      </c>
      <c r="W1106" s="39">
        <v>1.9651E-4</v>
      </c>
      <c r="X1106" s="39">
        <v>1.9265999999999999E-4</v>
      </c>
      <c r="Y1106" s="80"/>
      <c r="Z1106" s="39">
        <v>2.0363E-4</v>
      </c>
      <c r="AA1106" s="39">
        <v>2.0738000000000001E-4</v>
      </c>
      <c r="AB1106" s="39">
        <v>2.0738000000000001E-4</v>
      </c>
      <c r="AC1106" s="39">
        <v>2.0813E-4</v>
      </c>
      <c r="AD1106" s="39">
        <v>2.0494999999999999E-4</v>
      </c>
      <c r="AE1106" s="39">
        <v>2.0494999999999999E-4</v>
      </c>
      <c r="AF1106" s="39">
        <v>1.7540000000000001E-4</v>
      </c>
      <c r="AG1106" s="39">
        <v>1.7540000000000001E-4</v>
      </c>
      <c r="AH1106" s="80"/>
      <c r="AI1106" s="39">
        <v>7.6256999999999996E-4</v>
      </c>
      <c r="AM1106" s="45"/>
      <c r="AN1106" s="45"/>
      <c r="AO1106" s="45"/>
      <c r="AP1106" s="45"/>
      <c r="AQ1106" s="45"/>
      <c r="AR1106" s="45"/>
      <c r="AS1106" s="45"/>
      <c r="AT1106" s="45"/>
      <c r="AY1106" s="45"/>
      <c r="AZ1106" s="45"/>
    </row>
    <row r="1107" spans="1:52" customFormat="1" ht="14.25" customHeight="1" x14ac:dyDescent="0.2">
      <c r="A1107" s="38">
        <v>42232.528299999998</v>
      </c>
      <c r="B1107" s="39">
        <v>0</v>
      </c>
      <c r="C1107" s="39">
        <v>2.4952999999999998E-4</v>
      </c>
      <c r="D1107" s="39">
        <v>4.4549999999999999E-4</v>
      </c>
      <c r="E1107" s="39">
        <v>9.3212000000000004E-4</v>
      </c>
      <c r="F1107" s="80"/>
      <c r="G1107" s="39">
        <v>8.5937999999999997E-4</v>
      </c>
      <c r="H1107" s="39">
        <v>7.3850999999999995E-4</v>
      </c>
      <c r="I1107" s="39">
        <v>6.7449999999999997E-4</v>
      </c>
      <c r="J1107" s="39">
        <v>5.9641000000000002E-4</v>
      </c>
      <c r="K1107" s="39">
        <v>5.9446E-4</v>
      </c>
      <c r="L1107" s="39">
        <v>5.8122000000000002E-4</v>
      </c>
      <c r="M1107" s="80"/>
      <c r="N1107" s="39">
        <v>5.3240000000000004E-4</v>
      </c>
      <c r="O1107" s="39">
        <v>4.7378999999999998E-4</v>
      </c>
      <c r="P1107" s="39">
        <v>4.7378999999999998E-4</v>
      </c>
      <c r="Q1107" s="39">
        <v>1.7763999999999999E-4</v>
      </c>
      <c r="R1107" s="39">
        <v>1.7763999999999999E-4</v>
      </c>
      <c r="S1107" s="39">
        <v>1.8012E-4</v>
      </c>
      <c r="T1107" s="39">
        <v>1.8012E-4</v>
      </c>
      <c r="U1107" s="39">
        <v>1.8322999999999999E-4</v>
      </c>
      <c r="V1107" s="39">
        <v>1.9154999999999999E-4</v>
      </c>
      <c r="W1107" s="39">
        <v>1.9635E-4</v>
      </c>
      <c r="X1107" s="39">
        <v>1.9249E-4</v>
      </c>
      <c r="Y1107" s="80"/>
      <c r="Z1107" s="39">
        <v>2.0342E-4</v>
      </c>
      <c r="AA1107" s="39">
        <v>2.0722000000000001E-4</v>
      </c>
      <c r="AB1107" s="39">
        <v>2.0722000000000001E-4</v>
      </c>
      <c r="AC1107" s="39">
        <v>2.0816000000000001E-4</v>
      </c>
      <c r="AD1107" s="39">
        <v>2.0510999999999999E-4</v>
      </c>
      <c r="AE1107" s="39">
        <v>2.0510999999999999E-4</v>
      </c>
      <c r="AF1107" s="39">
        <v>1.7571000000000001E-4</v>
      </c>
      <c r="AG1107" s="39">
        <v>1.7571000000000001E-4</v>
      </c>
      <c r="AH1107" s="80"/>
      <c r="AI1107" s="39">
        <v>7.3822999999999998E-4</v>
      </c>
      <c r="AM1107" s="45"/>
      <c r="AN1107" s="45"/>
      <c r="AO1107" s="45"/>
      <c r="AP1107" s="45"/>
      <c r="AQ1107" s="45"/>
      <c r="AR1107" s="45"/>
      <c r="AS1107" s="45"/>
      <c r="AT1107" s="45"/>
      <c r="AY1107" s="45"/>
      <c r="AZ1107" s="45"/>
    </row>
    <row r="1108" spans="1:52" customFormat="1" ht="14.25" customHeight="1" x14ac:dyDescent="0.2">
      <c r="A1108" s="38">
        <v>42232.538399999998</v>
      </c>
      <c r="B1108" s="39">
        <v>0</v>
      </c>
      <c r="C1108" s="39">
        <v>2.4957000000000001E-4</v>
      </c>
      <c r="D1108" s="39">
        <v>4.4561999999999998E-4</v>
      </c>
      <c r="E1108" s="39">
        <v>9.3238000000000001E-4</v>
      </c>
      <c r="F1108" s="80"/>
      <c r="G1108" s="39">
        <v>8.5968999999999998E-4</v>
      </c>
      <c r="H1108" s="39">
        <v>7.3875999999999998E-4</v>
      </c>
      <c r="I1108" s="39">
        <v>6.7469999999999997E-4</v>
      </c>
      <c r="J1108" s="39">
        <v>5.9659000000000003E-4</v>
      </c>
      <c r="K1108" s="39">
        <v>5.9464000000000001E-4</v>
      </c>
      <c r="L1108" s="39">
        <v>5.8131999999999997E-4</v>
      </c>
      <c r="M1108" s="80"/>
      <c r="N1108" s="39">
        <v>5.3235999999999995E-4</v>
      </c>
      <c r="O1108" s="39">
        <v>4.7364E-4</v>
      </c>
      <c r="P1108" s="39">
        <v>4.7364E-4</v>
      </c>
      <c r="Q1108" s="39">
        <v>1.7738000000000001E-4</v>
      </c>
      <c r="R1108" s="39">
        <v>1.7738000000000001E-4</v>
      </c>
      <c r="S1108" s="39">
        <v>1.7986E-4</v>
      </c>
      <c r="T1108" s="39">
        <v>1.7986E-4</v>
      </c>
      <c r="U1108" s="39">
        <v>1.8298000000000001E-4</v>
      </c>
      <c r="V1108" s="39">
        <v>1.9133999999999999E-4</v>
      </c>
      <c r="W1108" s="39">
        <v>1.9619E-4</v>
      </c>
      <c r="X1108" s="39">
        <v>1.9233E-4</v>
      </c>
      <c r="Y1108" s="80"/>
      <c r="Z1108" s="39">
        <v>2.0321E-4</v>
      </c>
      <c r="AA1108" s="39">
        <v>2.0707000000000001E-4</v>
      </c>
      <c r="AB1108" s="39">
        <v>2.0707000000000001E-4</v>
      </c>
      <c r="AC1108" s="39">
        <v>2.0818E-4</v>
      </c>
      <c r="AD1108" s="39">
        <v>2.0528000000000001E-4</v>
      </c>
      <c r="AE1108" s="39">
        <v>2.0528000000000001E-4</v>
      </c>
      <c r="AF1108" s="39">
        <v>1.7602000000000001E-4</v>
      </c>
      <c r="AG1108" s="39">
        <v>1.7602000000000001E-4</v>
      </c>
      <c r="AH1108" s="80"/>
      <c r="AI1108" s="39">
        <v>7.1484000000000001E-4</v>
      </c>
      <c r="AM1108" s="45"/>
      <c r="AN1108" s="45"/>
      <c r="AO1108" s="45"/>
      <c r="AP1108" s="45"/>
      <c r="AQ1108" s="45"/>
      <c r="AR1108" s="45"/>
      <c r="AS1108" s="45"/>
      <c r="AT1108" s="45"/>
      <c r="AY1108" s="45"/>
      <c r="AZ1108" s="45"/>
    </row>
    <row r="1109" spans="1:52" customFormat="1" ht="14.25" customHeight="1" x14ac:dyDescent="0.2">
      <c r="A1109" s="38">
        <v>42232.5484</v>
      </c>
      <c r="B1109" s="39">
        <v>0</v>
      </c>
      <c r="C1109" s="39">
        <v>2.4960999999999999E-4</v>
      </c>
      <c r="D1109" s="39">
        <v>4.4572999999999998E-4</v>
      </c>
      <c r="E1109" s="39">
        <v>9.3263999999999999E-4</v>
      </c>
      <c r="F1109" s="80"/>
      <c r="G1109" s="39">
        <v>8.5999999999999998E-4</v>
      </c>
      <c r="H1109" s="39">
        <v>7.3899999999999997E-4</v>
      </c>
      <c r="I1109" s="39">
        <v>6.7489999999999998E-4</v>
      </c>
      <c r="J1109" s="39">
        <v>5.9677999999999999E-4</v>
      </c>
      <c r="K1109" s="39">
        <v>5.9482000000000003E-4</v>
      </c>
      <c r="L1109" s="39">
        <v>5.8142000000000003E-4</v>
      </c>
      <c r="M1109" s="80"/>
      <c r="N1109" s="39">
        <v>5.3231000000000003E-4</v>
      </c>
      <c r="O1109" s="39">
        <v>4.7349000000000002E-4</v>
      </c>
      <c r="P1109" s="39">
        <v>4.7349000000000002E-4</v>
      </c>
      <c r="Q1109" s="39">
        <v>1.7712000000000001E-4</v>
      </c>
      <c r="R1109" s="39">
        <v>1.7712000000000001E-4</v>
      </c>
      <c r="S1109" s="39">
        <v>1.7961E-4</v>
      </c>
      <c r="T1109" s="39">
        <v>1.7961E-4</v>
      </c>
      <c r="U1109" s="39">
        <v>1.8273000000000001E-4</v>
      </c>
      <c r="V1109" s="39">
        <v>1.9113999999999999E-4</v>
      </c>
      <c r="W1109" s="39">
        <v>1.9603000000000001E-4</v>
      </c>
      <c r="X1109" s="39">
        <v>1.9216E-4</v>
      </c>
      <c r="Y1109" s="80"/>
      <c r="Z1109" s="39">
        <v>2.03E-4</v>
      </c>
      <c r="AA1109" s="39">
        <v>2.0691000000000001E-4</v>
      </c>
      <c r="AB1109" s="39">
        <v>2.0691000000000001E-4</v>
      </c>
      <c r="AC1109" s="39">
        <v>2.0819E-4</v>
      </c>
      <c r="AD1109" s="39">
        <v>2.0542999999999999E-4</v>
      </c>
      <c r="AE1109" s="39">
        <v>2.0542999999999999E-4</v>
      </c>
      <c r="AF1109" s="39">
        <v>1.7634000000000001E-4</v>
      </c>
      <c r="AG1109" s="39">
        <v>1.7634000000000001E-4</v>
      </c>
      <c r="AH1109" s="80"/>
      <c r="AI1109" s="39">
        <v>6.9236000000000005E-4</v>
      </c>
      <c r="AM1109" s="45"/>
      <c r="AN1109" s="45"/>
      <c r="AO1109" s="45"/>
      <c r="AP1109" s="45"/>
      <c r="AQ1109" s="45"/>
      <c r="AR1109" s="45"/>
      <c r="AS1109" s="45"/>
      <c r="AT1109" s="45"/>
      <c r="AY1109" s="45"/>
      <c r="AZ1109" s="45"/>
    </row>
    <row r="1110" spans="1:52" customFormat="1" ht="14.25" customHeight="1" x14ac:dyDescent="0.2">
      <c r="A1110" s="38">
        <v>42232.558499999999</v>
      </c>
      <c r="B1110" s="39">
        <v>0</v>
      </c>
      <c r="C1110" s="39">
        <v>2.4966000000000002E-4</v>
      </c>
      <c r="D1110" s="39">
        <v>4.4583999999999997E-4</v>
      </c>
      <c r="E1110" s="39">
        <v>9.3289999999999996E-4</v>
      </c>
      <c r="F1110" s="80"/>
      <c r="G1110" s="39">
        <v>8.6030999999999998E-4</v>
      </c>
      <c r="H1110" s="39">
        <v>7.3925E-4</v>
      </c>
      <c r="I1110" s="39">
        <v>6.7511000000000003E-4</v>
      </c>
      <c r="J1110" s="39">
        <v>5.9696E-4</v>
      </c>
      <c r="K1110" s="39">
        <v>5.9498999999999999E-4</v>
      </c>
      <c r="L1110" s="39">
        <v>5.8153000000000002E-4</v>
      </c>
      <c r="M1110" s="80"/>
      <c r="N1110" s="39">
        <v>5.3226E-4</v>
      </c>
      <c r="O1110" s="39">
        <v>4.7333E-4</v>
      </c>
      <c r="P1110" s="39">
        <v>4.7333E-4</v>
      </c>
      <c r="Q1110" s="39">
        <v>1.7686000000000001E-4</v>
      </c>
      <c r="R1110" s="39">
        <v>1.7686000000000001E-4</v>
      </c>
      <c r="S1110" s="39">
        <v>1.7935E-4</v>
      </c>
      <c r="T1110" s="39">
        <v>1.7935E-4</v>
      </c>
      <c r="U1110" s="39">
        <v>1.8247000000000001E-4</v>
      </c>
      <c r="V1110" s="39">
        <v>1.9094000000000001E-4</v>
      </c>
      <c r="W1110" s="39">
        <v>1.9587000000000001E-4</v>
      </c>
      <c r="X1110" s="39">
        <v>1.92E-4</v>
      </c>
      <c r="Y1110" s="80"/>
      <c r="Z1110" s="39">
        <v>2.028E-4</v>
      </c>
      <c r="AA1110" s="39">
        <v>2.0675000000000001E-4</v>
      </c>
      <c r="AB1110" s="39">
        <v>2.0675000000000001E-4</v>
      </c>
      <c r="AC1110" s="39">
        <v>2.0819999999999999E-4</v>
      </c>
      <c r="AD1110" s="39">
        <v>2.0557999999999999E-4</v>
      </c>
      <c r="AE1110" s="39">
        <v>2.0557999999999999E-4</v>
      </c>
      <c r="AF1110" s="39">
        <v>1.7667E-4</v>
      </c>
      <c r="AG1110" s="39">
        <v>1.7667E-4</v>
      </c>
      <c r="AH1110" s="80"/>
      <c r="AI1110" s="39">
        <v>6.7075000000000001E-4</v>
      </c>
      <c r="AM1110" s="45"/>
      <c r="AN1110" s="45"/>
      <c r="AO1110" s="45"/>
      <c r="AP1110" s="45"/>
      <c r="AQ1110" s="45"/>
      <c r="AR1110" s="45"/>
      <c r="AS1110" s="45"/>
      <c r="AT1110" s="45"/>
      <c r="AY1110" s="45"/>
      <c r="AZ1110" s="45"/>
    </row>
    <row r="1111" spans="1:52" customFormat="1" ht="14.25" customHeight="1" x14ac:dyDescent="0.2">
      <c r="A1111" s="38">
        <v>42232.568500000001</v>
      </c>
      <c r="B1111" s="39">
        <v>0</v>
      </c>
      <c r="C1111" s="39">
        <v>2.497E-4</v>
      </c>
      <c r="D1111" s="39">
        <v>4.4596000000000002E-4</v>
      </c>
      <c r="E1111" s="39">
        <v>9.3315E-4</v>
      </c>
      <c r="F1111" s="80"/>
      <c r="G1111" s="39">
        <v>8.6061999999999998E-4</v>
      </c>
      <c r="H1111" s="39">
        <v>7.3948999999999998E-4</v>
      </c>
      <c r="I1111" s="39">
        <v>6.7531000000000004E-4</v>
      </c>
      <c r="J1111" s="39">
        <v>5.9714000000000002E-4</v>
      </c>
      <c r="K1111" s="39">
        <v>5.9517000000000001E-4</v>
      </c>
      <c r="L1111" s="39">
        <v>5.8164000000000002E-4</v>
      </c>
      <c r="M1111" s="80"/>
      <c r="N1111" s="39">
        <v>5.3222000000000002E-4</v>
      </c>
      <c r="O1111" s="39">
        <v>4.7317000000000003E-4</v>
      </c>
      <c r="P1111" s="39">
        <v>4.7317000000000003E-4</v>
      </c>
      <c r="Q1111" s="39">
        <v>1.7660000000000001E-4</v>
      </c>
      <c r="R1111" s="39">
        <v>1.7660000000000001E-4</v>
      </c>
      <c r="S1111" s="39">
        <v>1.7908999999999999E-4</v>
      </c>
      <c r="T1111" s="39">
        <v>1.7908999999999999E-4</v>
      </c>
      <c r="U1111" s="39">
        <v>1.8222E-4</v>
      </c>
      <c r="V1111" s="39">
        <v>1.9073000000000001E-4</v>
      </c>
      <c r="W1111" s="39">
        <v>1.9572E-4</v>
      </c>
      <c r="X1111" s="39">
        <v>1.9185E-4</v>
      </c>
      <c r="Y1111" s="80"/>
      <c r="Z1111" s="39">
        <v>2.0259E-4</v>
      </c>
      <c r="AA1111" s="39">
        <v>2.0659000000000001E-4</v>
      </c>
      <c r="AB1111" s="39">
        <v>2.0659000000000001E-4</v>
      </c>
      <c r="AC1111" s="39">
        <v>2.0819999999999999E-4</v>
      </c>
      <c r="AD1111" s="39">
        <v>2.0572E-4</v>
      </c>
      <c r="AE1111" s="39">
        <v>2.0572E-4</v>
      </c>
      <c r="AF1111" s="39">
        <v>1.7699E-4</v>
      </c>
      <c r="AG1111" s="39">
        <v>1.7699E-4</v>
      </c>
      <c r="AH1111" s="80"/>
      <c r="AI1111" s="39">
        <v>6.4999000000000003E-4</v>
      </c>
      <c r="AM1111" s="45"/>
      <c r="AN1111" s="45"/>
      <c r="AO1111" s="45"/>
      <c r="AP1111" s="45"/>
      <c r="AQ1111" s="45"/>
      <c r="AR1111" s="45"/>
      <c r="AS1111" s="45"/>
      <c r="AT1111" s="45"/>
      <c r="AY1111" s="45"/>
      <c r="AZ1111" s="45"/>
    </row>
    <row r="1112" spans="1:52" customFormat="1" ht="14.25" customHeight="1" x14ac:dyDescent="0.2">
      <c r="A1112" s="38">
        <v>42232.578600000001</v>
      </c>
      <c r="B1112" s="39">
        <v>0</v>
      </c>
      <c r="C1112" s="39">
        <v>2.4973999999999998E-4</v>
      </c>
      <c r="D1112" s="39">
        <v>4.4607000000000002E-4</v>
      </c>
      <c r="E1112" s="39">
        <v>9.3340999999999997E-4</v>
      </c>
      <c r="F1112" s="80"/>
      <c r="G1112" s="39">
        <v>8.6092000000000004E-4</v>
      </c>
      <c r="H1112" s="39">
        <v>7.3972999999999997E-4</v>
      </c>
      <c r="I1112" s="39">
        <v>6.7551000000000004E-4</v>
      </c>
      <c r="J1112" s="39">
        <v>5.9732000000000003E-4</v>
      </c>
      <c r="K1112" s="39">
        <v>5.9535000000000002E-4</v>
      </c>
      <c r="L1112" s="39">
        <v>5.8175000000000002E-4</v>
      </c>
      <c r="M1112" s="80"/>
      <c r="N1112" s="39">
        <v>5.3217E-4</v>
      </c>
      <c r="O1112" s="39">
        <v>4.7301999999999999E-4</v>
      </c>
      <c r="P1112" s="39">
        <v>4.7301999999999999E-4</v>
      </c>
      <c r="Q1112" s="39">
        <v>1.7634000000000001E-4</v>
      </c>
      <c r="R1112" s="39">
        <v>1.7634000000000001E-4</v>
      </c>
      <c r="S1112" s="39">
        <v>1.7882999999999999E-4</v>
      </c>
      <c r="T1112" s="39">
        <v>1.7882999999999999E-4</v>
      </c>
      <c r="U1112" s="39">
        <v>1.8196999999999999E-4</v>
      </c>
      <c r="V1112" s="39">
        <v>1.9052000000000001E-4</v>
      </c>
      <c r="W1112" s="39">
        <v>1.9557E-4</v>
      </c>
      <c r="X1112" s="39">
        <v>1.9169E-4</v>
      </c>
      <c r="Y1112" s="80"/>
      <c r="Z1112" s="39">
        <v>2.0238E-4</v>
      </c>
      <c r="AA1112" s="39">
        <v>2.0641999999999999E-4</v>
      </c>
      <c r="AB1112" s="39">
        <v>2.0641999999999999E-4</v>
      </c>
      <c r="AC1112" s="39">
        <v>2.0819E-4</v>
      </c>
      <c r="AD1112" s="39">
        <v>2.0584999999999999E-4</v>
      </c>
      <c r="AE1112" s="39">
        <v>2.0584999999999999E-4</v>
      </c>
      <c r="AF1112" s="39">
        <v>1.7731999999999999E-4</v>
      </c>
      <c r="AG1112" s="39">
        <v>1.7731999999999999E-4</v>
      </c>
      <c r="AH1112" s="80"/>
      <c r="AI1112" s="39">
        <v>6.3004000000000001E-4</v>
      </c>
      <c r="AM1112" s="45"/>
      <c r="AN1112" s="45"/>
      <c r="AO1112" s="45"/>
      <c r="AP1112" s="45"/>
      <c r="AQ1112" s="45"/>
      <c r="AR1112" s="45"/>
      <c r="AS1112" s="45"/>
      <c r="AT1112" s="45"/>
      <c r="AY1112" s="45"/>
      <c r="AZ1112" s="45"/>
    </row>
    <row r="1113" spans="1:52" customFormat="1" ht="14.25" customHeight="1" x14ac:dyDescent="0.2">
      <c r="A1113" s="38">
        <v>42232.588600000003</v>
      </c>
      <c r="B1113" s="39">
        <v>0</v>
      </c>
      <c r="C1113" s="39">
        <v>2.4979000000000001E-4</v>
      </c>
      <c r="D1113" s="39">
        <v>4.4619000000000001E-4</v>
      </c>
      <c r="E1113" s="39">
        <v>9.3366E-4</v>
      </c>
      <c r="F1113" s="80"/>
      <c r="G1113" s="39">
        <v>8.6122E-4</v>
      </c>
      <c r="H1113" s="39">
        <v>7.3996999999999995E-4</v>
      </c>
      <c r="I1113" s="39">
        <v>6.7571000000000005E-4</v>
      </c>
      <c r="J1113" s="39">
        <v>5.9750999999999999E-4</v>
      </c>
      <c r="K1113" s="39">
        <v>5.9553000000000004E-4</v>
      </c>
      <c r="L1113" s="39">
        <v>5.8186000000000002E-4</v>
      </c>
      <c r="M1113" s="80"/>
      <c r="N1113" s="39">
        <v>5.3211999999999997E-4</v>
      </c>
      <c r="O1113" s="39">
        <v>4.7286000000000002E-4</v>
      </c>
      <c r="P1113" s="39">
        <v>4.7286000000000002E-4</v>
      </c>
      <c r="Q1113" s="39">
        <v>1.7609E-4</v>
      </c>
      <c r="R1113" s="39">
        <v>1.7609E-4</v>
      </c>
      <c r="S1113" s="39">
        <v>1.7856999999999999E-4</v>
      </c>
      <c r="T1113" s="39">
        <v>1.7856999999999999E-4</v>
      </c>
      <c r="U1113" s="39">
        <v>1.8171999999999999E-4</v>
      </c>
      <c r="V1113" s="39">
        <v>1.9031000000000001E-4</v>
      </c>
      <c r="W1113" s="39">
        <v>1.9542E-4</v>
      </c>
      <c r="X1113" s="39">
        <v>1.9154E-4</v>
      </c>
      <c r="Y1113" s="80"/>
      <c r="Z1113" s="39">
        <v>2.0217E-4</v>
      </c>
      <c r="AA1113" s="39">
        <v>2.0625E-4</v>
      </c>
      <c r="AB1113" s="39">
        <v>2.0625E-4</v>
      </c>
      <c r="AC1113" s="39">
        <v>2.0818E-4</v>
      </c>
      <c r="AD1113" s="39">
        <v>2.0598E-4</v>
      </c>
      <c r="AE1113" s="39">
        <v>2.0598E-4</v>
      </c>
      <c r="AF1113" s="39">
        <v>1.7766E-4</v>
      </c>
      <c r="AG1113" s="39">
        <v>1.7766E-4</v>
      </c>
      <c r="AH1113" s="80"/>
      <c r="AI1113" s="39">
        <v>6.1087000000000001E-4</v>
      </c>
      <c r="AM1113" s="45"/>
      <c r="AN1113" s="45"/>
      <c r="AO1113" s="45"/>
      <c r="AP1113" s="45"/>
      <c r="AQ1113" s="45"/>
      <c r="AR1113" s="45"/>
      <c r="AS1113" s="45"/>
      <c r="AT1113" s="45"/>
      <c r="AY1113" s="45"/>
      <c r="AZ1113" s="45"/>
    </row>
    <row r="1114" spans="1:52" customFormat="1" ht="14.25" customHeight="1" x14ac:dyDescent="0.2">
      <c r="A1114" s="38">
        <v>42232.598700000002</v>
      </c>
      <c r="B1114" s="39">
        <v>0</v>
      </c>
      <c r="C1114" s="39">
        <v>2.4982999999999998E-4</v>
      </c>
      <c r="D1114" s="39">
        <v>4.4630000000000001E-4</v>
      </c>
      <c r="E1114" s="39">
        <v>9.3391000000000004E-4</v>
      </c>
      <c r="F1114" s="80"/>
      <c r="G1114" s="39">
        <v>8.6151999999999995E-4</v>
      </c>
      <c r="H1114" s="39">
        <v>7.4021000000000004E-4</v>
      </c>
      <c r="I1114" s="39">
        <v>6.7591000000000005E-4</v>
      </c>
      <c r="J1114" s="39">
        <v>5.9769000000000001E-4</v>
      </c>
      <c r="K1114" s="39">
        <v>5.9570999999999995E-4</v>
      </c>
      <c r="L1114" s="39">
        <v>5.8197000000000001E-4</v>
      </c>
      <c r="M1114" s="80"/>
      <c r="N1114" s="39">
        <v>5.3207999999999999E-4</v>
      </c>
      <c r="O1114" s="39">
        <v>4.727E-4</v>
      </c>
      <c r="P1114" s="39">
        <v>4.727E-4</v>
      </c>
      <c r="Q1114" s="39">
        <v>1.7583E-4</v>
      </c>
      <c r="R1114" s="39">
        <v>1.7583E-4</v>
      </c>
      <c r="S1114" s="39">
        <v>1.7830999999999999E-4</v>
      </c>
      <c r="T1114" s="39">
        <v>1.7830999999999999E-4</v>
      </c>
      <c r="U1114" s="39">
        <v>1.8145999999999999E-4</v>
      </c>
      <c r="V1114" s="39">
        <v>1.9010000000000001E-4</v>
      </c>
      <c r="W1114" s="39">
        <v>1.9527999999999999E-4</v>
      </c>
      <c r="X1114" s="39">
        <v>1.9139E-4</v>
      </c>
      <c r="Y1114" s="80"/>
      <c r="Z1114" s="39">
        <v>2.0196E-4</v>
      </c>
      <c r="AA1114" s="39">
        <v>2.0608000000000001E-4</v>
      </c>
      <c r="AB1114" s="39">
        <v>2.0608000000000001E-4</v>
      </c>
      <c r="AC1114" s="39">
        <v>2.0817000000000001E-4</v>
      </c>
      <c r="AD1114" s="39">
        <v>2.061E-4</v>
      </c>
      <c r="AE1114" s="39">
        <v>2.061E-4</v>
      </c>
      <c r="AF1114" s="39">
        <v>1.7799E-4</v>
      </c>
      <c r="AG1114" s="39">
        <v>1.7799E-4</v>
      </c>
      <c r="AH1114" s="80"/>
      <c r="AI1114" s="39">
        <v>5.9245999999999995E-4</v>
      </c>
      <c r="AM1114" s="45"/>
      <c r="AN1114" s="45"/>
      <c r="AO1114" s="45"/>
      <c r="AP1114" s="45"/>
      <c r="AQ1114" s="45"/>
      <c r="AR1114" s="45"/>
      <c r="AS1114" s="45"/>
      <c r="AT1114" s="45"/>
      <c r="AY1114" s="45"/>
      <c r="AZ1114" s="45"/>
    </row>
    <row r="1115" spans="1:52" customFormat="1" ht="14.25" customHeight="1" x14ac:dyDescent="0.2">
      <c r="A1115" s="38">
        <v>42232.608699999997</v>
      </c>
      <c r="B1115" s="39">
        <v>0</v>
      </c>
      <c r="C1115" s="39">
        <v>2.4988000000000001E-4</v>
      </c>
      <c r="D1115" s="39">
        <v>4.4641E-4</v>
      </c>
      <c r="E1115" s="39">
        <v>9.3417000000000001E-4</v>
      </c>
      <c r="F1115" s="80"/>
      <c r="G1115" s="39">
        <v>8.6180999999999996E-4</v>
      </c>
      <c r="H1115" s="39">
        <v>7.4043999999999998E-4</v>
      </c>
      <c r="I1115" s="39">
        <v>6.7610000000000001E-4</v>
      </c>
      <c r="J1115" s="39">
        <v>5.9787000000000002E-4</v>
      </c>
      <c r="K1115" s="39">
        <v>5.9588999999999996E-4</v>
      </c>
      <c r="L1115" s="39">
        <v>5.8208999999999995E-4</v>
      </c>
      <c r="M1115" s="80"/>
      <c r="N1115" s="39">
        <v>5.3202999999999996E-4</v>
      </c>
      <c r="O1115" s="39">
        <v>4.7254000000000003E-4</v>
      </c>
      <c r="P1115" s="39">
        <v>4.7254000000000003E-4</v>
      </c>
      <c r="Q1115" s="39">
        <v>1.7557E-4</v>
      </c>
      <c r="R1115" s="39">
        <v>1.7557E-4</v>
      </c>
      <c r="S1115" s="39">
        <v>1.7806000000000001E-4</v>
      </c>
      <c r="T1115" s="39">
        <v>1.7806000000000001E-4</v>
      </c>
      <c r="U1115" s="39">
        <v>1.8121000000000001E-4</v>
      </c>
      <c r="V1115" s="39">
        <v>1.8989000000000001E-4</v>
      </c>
      <c r="W1115" s="39">
        <v>1.9513000000000001E-4</v>
      </c>
      <c r="X1115" s="39">
        <v>1.9123999999999999E-4</v>
      </c>
      <c r="Y1115" s="80"/>
      <c r="Z1115" s="39">
        <v>2.0175E-4</v>
      </c>
      <c r="AA1115" s="39">
        <v>2.0591000000000001E-4</v>
      </c>
      <c r="AB1115" s="39">
        <v>2.0591000000000001E-4</v>
      </c>
      <c r="AC1115" s="39">
        <v>2.0814E-4</v>
      </c>
      <c r="AD1115" s="39">
        <v>2.0620999999999999E-4</v>
      </c>
      <c r="AE1115" s="39">
        <v>2.0620999999999999E-4</v>
      </c>
      <c r="AF1115" s="39">
        <v>1.7833000000000001E-4</v>
      </c>
      <c r="AG1115" s="39">
        <v>1.7833000000000001E-4</v>
      </c>
      <c r="AH1115" s="80"/>
      <c r="AI1115" s="39">
        <v>5.7478E-4</v>
      </c>
      <c r="AM1115" s="45"/>
      <c r="AN1115" s="45"/>
      <c r="AO1115" s="45"/>
      <c r="AP1115" s="45"/>
      <c r="AQ1115" s="45"/>
      <c r="AR1115" s="45"/>
      <c r="AS1115" s="45"/>
      <c r="AT1115" s="45"/>
      <c r="AY1115" s="45"/>
      <c r="AZ1115" s="45"/>
    </row>
    <row r="1116" spans="1:52" customFormat="1" ht="14.25" customHeight="1" x14ac:dyDescent="0.2">
      <c r="A1116" s="38">
        <v>42232.618799999997</v>
      </c>
      <c r="B1116" s="39">
        <v>0</v>
      </c>
      <c r="C1116" s="39">
        <v>2.4991999999999999E-4</v>
      </c>
      <c r="D1116" s="39">
        <v>4.4653E-4</v>
      </c>
      <c r="E1116" s="39">
        <v>9.3442000000000004E-4</v>
      </c>
      <c r="F1116" s="80"/>
      <c r="G1116" s="39">
        <v>8.6209999999999998E-4</v>
      </c>
      <c r="H1116" s="39">
        <v>7.4067999999999996E-4</v>
      </c>
      <c r="I1116" s="39">
        <v>6.7630000000000001E-4</v>
      </c>
      <c r="J1116" s="39">
        <v>5.9805000000000004E-4</v>
      </c>
      <c r="K1116" s="39">
        <v>5.9606999999999998E-4</v>
      </c>
      <c r="L1116" s="39">
        <v>5.8221E-4</v>
      </c>
      <c r="M1116" s="80"/>
      <c r="N1116" s="39">
        <v>5.3198999999999998E-4</v>
      </c>
      <c r="O1116" s="39">
        <v>4.7237000000000001E-4</v>
      </c>
      <c r="P1116" s="39">
        <v>4.7237000000000001E-4</v>
      </c>
      <c r="Q1116" s="39">
        <v>1.7531E-4</v>
      </c>
      <c r="R1116" s="39">
        <v>1.7531E-4</v>
      </c>
      <c r="S1116" s="39">
        <v>1.7780000000000001E-4</v>
      </c>
      <c r="T1116" s="39">
        <v>1.7780000000000001E-4</v>
      </c>
      <c r="U1116" s="39">
        <v>1.8095000000000001E-4</v>
      </c>
      <c r="V1116" s="39">
        <v>1.8966999999999999E-4</v>
      </c>
      <c r="W1116" s="39">
        <v>1.9499E-4</v>
      </c>
      <c r="X1116" s="39">
        <v>1.9110000000000001E-4</v>
      </c>
      <c r="Y1116" s="80"/>
      <c r="Z1116" s="39">
        <v>2.0154E-4</v>
      </c>
      <c r="AA1116" s="39">
        <v>2.0573999999999999E-4</v>
      </c>
      <c r="AB1116" s="39">
        <v>2.0573999999999999E-4</v>
      </c>
      <c r="AC1116" s="39">
        <v>2.0812000000000001E-4</v>
      </c>
      <c r="AD1116" s="39">
        <v>2.0631999999999999E-4</v>
      </c>
      <c r="AE1116" s="39">
        <v>2.0631999999999999E-4</v>
      </c>
      <c r="AF1116" s="39">
        <v>1.7867E-4</v>
      </c>
      <c r="AG1116" s="39">
        <v>1.7867E-4</v>
      </c>
      <c r="AH1116" s="80"/>
      <c r="AI1116" s="39">
        <v>5.5778999999999996E-4</v>
      </c>
      <c r="AM1116" s="45"/>
      <c r="AN1116" s="45"/>
      <c r="AO1116" s="45"/>
      <c r="AP1116" s="45"/>
      <c r="AQ1116" s="45"/>
      <c r="AR1116" s="45"/>
      <c r="AS1116" s="45"/>
      <c r="AT1116" s="45"/>
      <c r="AY1116" s="45"/>
      <c r="AZ1116" s="45"/>
    </row>
    <row r="1117" spans="1:52" customFormat="1" ht="14.25" customHeight="1" x14ac:dyDescent="0.2">
      <c r="A1117" s="38">
        <v>42232.628799999999</v>
      </c>
      <c r="B1117" s="39">
        <v>0</v>
      </c>
      <c r="C1117" s="39">
        <v>2.4996000000000003E-4</v>
      </c>
      <c r="D1117" s="39">
        <v>4.4663999999999999E-4</v>
      </c>
      <c r="E1117" s="39">
        <v>9.3466999999999997E-4</v>
      </c>
      <c r="F1117" s="80"/>
      <c r="G1117" s="39">
        <v>8.6238999999999999E-4</v>
      </c>
      <c r="H1117" s="39">
        <v>7.4091000000000001E-4</v>
      </c>
      <c r="I1117" s="39">
        <v>6.7650000000000002E-4</v>
      </c>
      <c r="J1117" s="39">
        <v>5.9823000000000005E-4</v>
      </c>
      <c r="K1117" s="39">
        <v>5.9624999999999999E-4</v>
      </c>
      <c r="L1117" s="39">
        <v>5.8233000000000004E-4</v>
      </c>
      <c r="M1117" s="80"/>
      <c r="N1117" s="39">
        <v>5.3193999999999995E-4</v>
      </c>
      <c r="O1117" s="39">
        <v>4.7220999999999998E-4</v>
      </c>
      <c r="P1117" s="39">
        <v>4.7220999999999998E-4</v>
      </c>
      <c r="Q1117" s="39">
        <v>1.7505E-4</v>
      </c>
      <c r="R1117" s="39">
        <v>1.7505E-4</v>
      </c>
      <c r="S1117" s="39">
        <v>1.7754000000000001E-4</v>
      </c>
      <c r="T1117" s="39">
        <v>1.7754000000000001E-4</v>
      </c>
      <c r="U1117" s="39">
        <v>1.807E-4</v>
      </c>
      <c r="V1117" s="39">
        <v>1.8945999999999999E-4</v>
      </c>
      <c r="W1117" s="39">
        <v>1.9484999999999999E-4</v>
      </c>
      <c r="X1117" s="39">
        <v>1.9096E-4</v>
      </c>
      <c r="Y1117" s="80"/>
      <c r="Z1117" s="39">
        <v>2.0133E-4</v>
      </c>
      <c r="AA1117" s="39">
        <v>2.0556E-4</v>
      </c>
      <c r="AB1117" s="39">
        <v>2.0556E-4</v>
      </c>
      <c r="AC1117" s="39">
        <v>2.0808E-4</v>
      </c>
      <c r="AD1117" s="39">
        <v>2.0641E-4</v>
      </c>
      <c r="AE1117" s="39">
        <v>2.0641E-4</v>
      </c>
      <c r="AF1117" s="39">
        <v>1.7902E-4</v>
      </c>
      <c r="AG1117" s="39">
        <v>1.7902E-4</v>
      </c>
      <c r="AH1117" s="80"/>
      <c r="AI1117" s="39">
        <v>5.4148E-4</v>
      </c>
      <c r="AM1117" s="45"/>
      <c r="AN1117" s="45"/>
      <c r="AO1117" s="45"/>
      <c r="AP1117" s="45"/>
      <c r="AQ1117" s="45"/>
      <c r="AR1117" s="45"/>
      <c r="AS1117" s="45"/>
      <c r="AT1117" s="45"/>
      <c r="AY1117" s="45"/>
      <c r="AZ1117" s="45"/>
    </row>
    <row r="1118" spans="1:52" customFormat="1" ht="14.25" customHeight="1" x14ac:dyDescent="0.2">
      <c r="A1118" s="38">
        <v>42232.638899999998</v>
      </c>
      <c r="B1118" s="39">
        <v>0</v>
      </c>
      <c r="C1118" s="39">
        <v>2.5001E-4</v>
      </c>
      <c r="D1118" s="39">
        <v>4.4674999999999999E-4</v>
      </c>
      <c r="E1118" s="39">
        <v>9.3492E-4</v>
      </c>
      <c r="F1118" s="80"/>
      <c r="G1118" s="39">
        <v>8.6268E-4</v>
      </c>
      <c r="H1118" s="39">
        <v>7.4114000000000005E-4</v>
      </c>
      <c r="I1118" s="39">
        <v>6.7668999999999997E-4</v>
      </c>
      <c r="J1118" s="39">
        <v>5.9842000000000001E-4</v>
      </c>
      <c r="K1118" s="39">
        <v>5.9643000000000001E-4</v>
      </c>
      <c r="L1118" s="39">
        <v>5.8244999999999998E-4</v>
      </c>
      <c r="M1118" s="80"/>
      <c r="N1118" s="39">
        <v>5.3189999999999997E-4</v>
      </c>
      <c r="O1118" s="39">
        <v>4.7205000000000001E-4</v>
      </c>
      <c r="P1118" s="39">
        <v>4.7205000000000001E-4</v>
      </c>
      <c r="Q1118" s="39">
        <v>1.7479E-4</v>
      </c>
      <c r="R1118" s="39">
        <v>1.7479E-4</v>
      </c>
      <c r="S1118" s="39">
        <v>1.7728000000000001E-4</v>
      </c>
      <c r="T1118" s="39">
        <v>1.7728000000000001E-4</v>
      </c>
      <c r="U1118" s="39">
        <v>1.8045E-4</v>
      </c>
      <c r="V1118" s="39">
        <v>1.8924E-4</v>
      </c>
      <c r="W1118" s="39">
        <v>1.9471000000000001E-4</v>
      </c>
      <c r="X1118" s="39">
        <v>1.9081999999999999E-4</v>
      </c>
      <c r="Y1118" s="80"/>
      <c r="Z1118" s="39">
        <v>2.0112999999999999E-4</v>
      </c>
      <c r="AA1118" s="39">
        <v>2.0537999999999999E-4</v>
      </c>
      <c r="AB1118" s="39">
        <v>2.0537999999999999E-4</v>
      </c>
      <c r="AC1118" s="39">
        <v>2.0804999999999999E-4</v>
      </c>
      <c r="AD1118" s="39">
        <v>2.0651E-4</v>
      </c>
      <c r="AE1118" s="39">
        <v>2.0651E-4</v>
      </c>
      <c r="AF1118" s="39">
        <v>1.7935999999999999E-4</v>
      </c>
      <c r="AG1118" s="39">
        <v>1.7935999999999999E-4</v>
      </c>
      <c r="AH1118" s="80"/>
      <c r="AI1118" s="39">
        <v>5.2581000000000004E-4</v>
      </c>
      <c r="AM1118" s="45"/>
      <c r="AN1118" s="45"/>
      <c r="AO1118" s="45"/>
      <c r="AP1118" s="45"/>
      <c r="AQ1118" s="45"/>
      <c r="AR1118" s="45"/>
      <c r="AS1118" s="45"/>
      <c r="AT1118" s="45"/>
      <c r="AY1118" s="45"/>
      <c r="AZ1118" s="45"/>
    </row>
    <row r="1119" spans="1:52" customFormat="1" ht="14.25" customHeight="1" x14ac:dyDescent="0.2">
      <c r="A1119" s="38">
        <v>42232.648999999998</v>
      </c>
      <c r="B1119" s="39">
        <v>0</v>
      </c>
      <c r="C1119" s="39">
        <v>2.5004999999999998E-4</v>
      </c>
      <c r="D1119" s="39">
        <v>4.4685999999999999E-4</v>
      </c>
      <c r="E1119" s="39">
        <v>9.3517000000000003E-4</v>
      </c>
      <c r="F1119" s="80"/>
      <c r="G1119" s="39">
        <v>8.6297000000000001E-4</v>
      </c>
      <c r="H1119" s="39">
        <v>7.4136999999999998E-4</v>
      </c>
      <c r="I1119" s="39">
        <v>6.7688000000000004E-4</v>
      </c>
      <c r="J1119" s="39">
        <v>5.9860000000000002E-4</v>
      </c>
      <c r="K1119" s="39">
        <v>5.9661000000000002E-4</v>
      </c>
      <c r="L1119" s="39">
        <v>5.8257000000000003E-4</v>
      </c>
      <c r="M1119" s="80"/>
      <c r="N1119" s="39">
        <v>5.3185999999999999E-4</v>
      </c>
      <c r="O1119" s="39">
        <v>4.7187999999999999E-4</v>
      </c>
      <c r="P1119" s="39">
        <v>4.7187999999999999E-4</v>
      </c>
      <c r="Q1119" s="39">
        <v>1.7453E-4</v>
      </c>
      <c r="R1119" s="39">
        <v>1.7453E-4</v>
      </c>
      <c r="S1119" s="39">
        <v>1.7703E-4</v>
      </c>
      <c r="T1119" s="39">
        <v>1.7703E-4</v>
      </c>
      <c r="U1119" s="39">
        <v>1.8018999999999999E-4</v>
      </c>
      <c r="V1119" s="39">
        <v>1.8902E-4</v>
      </c>
      <c r="W1119" s="39">
        <v>1.9458E-4</v>
      </c>
      <c r="X1119" s="39">
        <v>1.9069000000000001E-4</v>
      </c>
      <c r="Y1119" s="80"/>
      <c r="Z1119" s="39">
        <v>2.0091999999999999E-4</v>
      </c>
      <c r="AA1119" s="39">
        <v>2.052E-4</v>
      </c>
      <c r="AB1119" s="39">
        <v>2.052E-4</v>
      </c>
      <c r="AC1119" s="39">
        <v>2.0799999999999999E-4</v>
      </c>
      <c r="AD1119" s="39">
        <v>2.0659000000000001E-4</v>
      </c>
      <c r="AE1119" s="39">
        <v>2.0659000000000001E-4</v>
      </c>
      <c r="AF1119" s="39">
        <v>1.7971E-4</v>
      </c>
      <c r="AG1119" s="39">
        <v>1.7971E-4</v>
      </c>
      <c r="AH1119" s="80"/>
      <c r="AI1119" s="39">
        <v>5.1077000000000002E-4</v>
      </c>
      <c r="AM1119" s="45"/>
      <c r="AN1119" s="45"/>
      <c r="AO1119" s="45"/>
      <c r="AP1119" s="45"/>
      <c r="AQ1119" s="45"/>
      <c r="AR1119" s="45"/>
      <c r="AS1119" s="45"/>
      <c r="AT1119" s="45"/>
      <c r="AY1119" s="45"/>
      <c r="AZ1119" s="45"/>
    </row>
    <row r="1120" spans="1:52" customFormat="1" ht="14.25" customHeight="1" x14ac:dyDescent="0.2">
      <c r="A1120" s="38">
        <v>42232.659</v>
      </c>
      <c r="B1120" s="39">
        <v>0</v>
      </c>
      <c r="C1120" s="39">
        <v>2.5010000000000001E-4</v>
      </c>
      <c r="D1120" s="39">
        <v>4.4697999999999998E-4</v>
      </c>
      <c r="E1120" s="39">
        <v>9.3541999999999996E-4</v>
      </c>
      <c r="F1120" s="80"/>
      <c r="G1120" s="39">
        <v>8.6324999999999998E-4</v>
      </c>
      <c r="H1120" s="39">
        <v>7.4160000000000003E-4</v>
      </c>
      <c r="I1120" s="39">
        <v>6.7708000000000004E-4</v>
      </c>
      <c r="J1120" s="39">
        <v>5.9878000000000004E-4</v>
      </c>
      <c r="K1120" s="39">
        <v>5.9679000000000004E-4</v>
      </c>
      <c r="L1120" s="39">
        <v>5.8270000000000001E-4</v>
      </c>
      <c r="M1120" s="80"/>
      <c r="N1120" s="39">
        <v>5.3180999999999997E-4</v>
      </c>
      <c r="O1120" s="39">
        <v>4.7172000000000002E-4</v>
      </c>
      <c r="P1120" s="39">
        <v>4.7172000000000002E-4</v>
      </c>
      <c r="Q1120" s="39">
        <v>1.7427E-4</v>
      </c>
      <c r="R1120" s="39">
        <v>1.7427E-4</v>
      </c>
      <c r="S1120" s="39">
        <v>1.7677E-4</v>
      </c>
      <c r="T1120" s="39">
        <v>1.7677E-4</v>
      </c>
      <c r="U1120" s="39">
        <v>1.7993999999999999E-4</v>
      </c>
      <c r="V1120" s="39">
        <v>1.8880000000000001E-4</v>
      </c>
      <c r="W1120" s="39">
        <v>1.9445000000000001E-4</v>
      </c>
      <c r="X1120" s="39">
        <v>1.9055E-4</v>
      </c>
      <c r="Y1120" s="80"/>
      <c r="Z1120" s="39">
        <v>2.0070999999999999E-4</v>
      </c>
      <c r="AA1120" s="39">
        <v>2.0502000000000001E-4</v>
      </c>
      <c r="AB1120" s="39">
        <v>2.0502000000000001E-4</v>
      </c>
      <c r="AC1120" s="39">
        <v>2.0795000000000001E-4</v>
      </c>
      <c r="AD1120" s="39">
        <v>2.0667E-4</v>
      </c>
      <c r="AE1120" s="39">
        <v>2.0667E-4</v>
      </c>
      <c r="AF1120" s="39">
        <v>1.8006000000000001E-4</v>
      </c>
      <c r="AG1120" s="39">
        <v>1.8006000000000001E-4</v>
      </c>
      <c r="AH1120" s="80"/>
      <c r="AI1120" s="39">
        <v>4.9633000000000001E-4</v>
      </c>
      <c r="AM1120" s="45"/>
      <c r="AN1120" s="45"/>
      <c r="AO1120" s="45"/>
      <c r="AP1120" s="45"/>
      <c r="AQ1120" s="45"/>
      <c r="AR1120" s="45"/>
      <c r="AS1120" s="45"/>
      <c r="AT1120" s="45"/>
      <c r="AY1120" s="45"/>
      <c r="AZ1120" s="45"/>
    </row>
    <row r="1121" spans="1:52" customFormat="1" ht="14.25" customHeight="1" x14ac:dyDescent="0.2">
      <c r="A1121" s="38">
        <v>42232.669099999999</v>
      </c>
      <c r="B1121" s="39">
        <v>0</v>
      </c>
      <c r="C1121" s="39">
        <v>2.5013999999999999E-4</v>
      </c>
      <c r="D1121" s="39">
        <v>4.4708999999999998E-4</v>
      </c>
      <c r="E1121" s="39">
        <v>9.3566999999999999E-4</v>
      </c>
      <c r="F1121" s="80"/>
      <c r="G1121" s="39">
        <v>8.6353000000000005E-4</v>
      </c>
      <c r="H1121" s="39">
        <v>7.4182999999999996E-4</v>
      </c>
      <c r="I1121" s="39">
        <v>6.7727E-4</v>
      </c>
      <c r="J1121" s="39">
        <v>5.9896000000000005E-4</v>
      </c>
      <c r="K1121" s="39">
        <v>5.9697000000000005E-4</v>
      </c>
      <c r="L1121" s="39">
        <v>5.8281999999999995E-4</v>
      </c>
      <c r="M1121" s="80"/>
      <c r="N1121" s="39">
        <v>5.3176999999999999E-4</v>
      </c>
      <c r="O1121" s="39">
        <v>4.7155E-4</v>
      </c>
      <c r="P1121" s="39">
        <v>4.7155E-4</v>
      </c>
      <c r="Q1121" s="39">
        <v>1.7401E-4</v>
      </c>
      <c r="R1121" s="39">
        <v>1.7401E-4</v>
      </c>
      <c r="S1121" s="39">
        <v>1.7651E-4</v>
      </c>
      <c r="T1121" s="39">
        <v>1.7651E-4</v>
      </c>
      <c r="U1121" s="39">
        <v>1.7967999999999999E-4</v>
      </c>
      <c r="V1121" s="39">
        <v>1.8857999999999999E-4</v>
      </c>
      <c r="W1121" s="39">
        <v>1.9431E-4</v>
      </c>
      <c r="X1121" s="39">
        <v>1.9042000000000001E-4</v>
      </c>
      <c r="Y1121" s="80"/>
      <c r="Z1121" s="39">
        <v>2.0049999999999999E-4</v>
      </c>
      <c r="AA1121" s="39">
        <v>2.0484E-4</v>
      </c>
      <c r="AB1121" s="39">
        <v>2.0484E-4</v>
      </c>
      <c r="AC1121" s="39">
        <v>2.0790000000000001E-4</v>
      </c>
      <c r="AD1121" s="39">
        <v>2.0673999999999999E-4</v>
      </c>
      <c r="AE1121" s="39">
        <v>2.0673999999999999E-4</v>
      </c>
      <c r="AF1121" s="39">
        <v>1.8042000000000001E-4</v>
      </c>
      <c r="AG1121" s="39">
        <v>1.8042000000000001E-4</v>
      </c>
      <c r="AH1121" s="80"/>
      <c r="AI1121" s="39">
        <v>4.8245999999999999E-4</v>
      </c>
      <c r="AM1121" s="45"/>
      <c r="AN1121" s="45"/>
      <c r="AO1121" s="45"/>
      <c r="AP1121" s="45"/>
      <c r="AQ1121" s="45"/>
      <c r="AR1121" s="45"/>
      <c r="AS1121" s="45"/>
      <c r="AT1121" s="45"/>
      <c r="AY1121" s="45"/>
      <c r="AZ1121" s="45"/>
    </row>
    <row r="1122" spans="1:52" customFormat="1" ht="14.25" customHeight="1" x14ac:dyDescent="0.2">
      <c r="A1122" s="38">
        <v>42232.679100000001</v>
      </c>
      <c r="B1122" s="39">
        <v>0</v>
      </c>
      <c r="C1122" s="39">
        <v>2.5018000000000002E-4</v>
      </c>
      <c r="D1122" s="39">
        <v>4.4719999999999997E-4</v>
      </c>
      <c r="E1122" s="39">
        <v>9.3592000000000002E-4</v>
      </c>
      <c r="F1122" s="80"/>
      <c r="G1122" s="39">
        <v>8.6381000000000001E-4</v>
      </c>
      <c r="H1122" s="39">
        <v>7.4206000000000001E-4</v>
      </c>
      <c r="I1122" s="39">
        <v>6.7745999999999995E-4</v>
      </c>
      <c r="J1122" s="39">
        <v>5.9913999999999996E-4</v>
      </c>
      <c r="K1122" s="39">
        <v>5.9714999999999996E-4</v>
      </c>
      <c r="L1122" s="39">
        <v>5.8295000000000005E-4</v>
      </c>
      <c r="M1122" s="80"/>
      <c r="N1122" s="39">
        <v>5.3173000000000001E-4</v>
      </c>
      <c r="O1122" s="39">
        <v>4.7137999999999998E-4</v>
      </c>
      <c r="P1122" s="39">
        <v>4.7137999999999998E-4</v>
      </c>
      <c r="Q1122" s="39">
        <v>1.7374999999999999E-4</v>
      </c>
      <c r="R1122" s="39">
        <v>1.7374999999999999E-4</v>
      </c>
      <c r="S1122" s="39">
        <v>1.7626E-4</v>
      </c>
      <c r="T1122" s="39">
        <v>1.7626E-4</v>
      </c>
      <c r="U1122" s="39">
        <v>1.7943000000000001E-4</v>
      </c>
      <c r="V1122" s="39">
        <v>1.8835999999999999E-4</v>
      </c>
      <c r="W1122" s="39">
        <v>1.9417999999999999E-4</v>
      </c>
      <c r="X1122" s="39">
        <v>1.9029E-4</v>
      </c>
      <c r="Y1122" s="80"/>
      <c r="Z1122" s="39">
        <v>2.0028999999999999E-4</v>
      </c>
      <c r="AA1122" s="39">
        <v>2.0464999999999999E-4</v>
      </c>
      <c r="AB1122" s="39">
        <v>2.0464999999999999E-4</v>
      </c>
      <c r="AC1122" s="39">
        <v>2.0783999999999999E-4</v>
      </c>
      <c r="AD1122" s="39">
        <v>2.0681000000000001E-4</v>
      </c>
      <c r="AE1122" s="39">
        <v>2.0681000000000001E-4</v>
      </c>
      <c r="AF1122" s="39">
        <v>1.8076999999999999E-4</v>
      </c>
      <c r="AG1122" s="39">
        <v>1.8076999999999999E-4</v>
      </c>
      <c r="AH1122" s="80"/>
      <c r="AI1122" s="39">
        <v>4.6914999999999999E-4</v>
      </c>
      <c r="AM1122" s="45"/>
      <c r="AN1122" s="45"/>
      <c r="AO1122" s="45"/>
      <c r="AP1122" s="45"/>
      <c r="AQ1122" s="45"/>
      <c r="AR1122" s="45"/>
      <c r="AS1122" s="45"/>
      <c r="AT1122" s="45"/>
      <c r="AY1122" s="45"/>
      <c r="AZ1122" s="45"/>
    </row>
    <row r="1123" spans="1:52" customFormat="1" ht="14.25" customHeight="1" x14ac:dyDescent="0.2">
      <c r="A1123" s="38">
        <v>42232.689200000001</v>
      </c>
      <c r="B1123" s="39">
        <v>0</v>
      </c>
      <c r="C1123" s="39">
        <v>2.5022999999999999E-4</v>
      </c>
      <c r="D1123" s="39">
        <v>4.4732000000000002E-4</v>
      </c>
      <c r="E1123" s="39">
        <v>9.3616999999999995E-4</v>
      </c>
      <c r="F1123" s="80"/>
      <c r="G1123" s="39">
        <v>8.6408000000000003E-4</v>
      </c>
      <c r="H1123" s="39">
        <v>7.4228E-4</v>
      </c>
      <c r="I1123" s="39">
        <v>6.7765000000000002E-4</v>
      </c>
      <c r="J1123" s="39">
        <v>5.9931999999999997E-4</v>
      </c>
      <c r="K1123" s="39">
        <v>5.9732999999999997E-4</v>
      </c>
      <c r="L1123" s="39">
        <v>5.8308000000000003E-4</v>
      </c>
      <c r="M1123" s="80"/>
      <c r="N1123" s="39">
        <v>5.3169000000000003E-4</v>
      </c>
      <c r="O1123" s="39">
        <v>4.7121000000000001E-4</v>
      </c>
      <c r="P1123" s="39">
        <v>4.7121000000000001E-4</v>
      </c>
      <c r="Q1123" s="39">
        <v>1.7348999999999999E-4</v>
      </c>
      <c r="R1123" s="39">
        <v>1.7348999999999999E-4</v>
      </c>
      <c r="S1123" s="39">
        <v>1.76E-4</v>
      </c>
      <c r="T1123" s="39">
        <v>1.76E-4</v>
      </c>
      <c r="U1123" s="39">
        <v>1.7917000000000001E-4</v>
      </c>
      <c r="V1123" s="39">
        <v>1.8814E-4</v>
      </c>
      <c r="W1123" s="39">
        <v>1.9406E-4</v>
      </c>
      <c r="X1123" s="39">
        <v>1.9017E-4</v>
      </c>
      <c r="Y1123" s="80"/>
      <c r="Z1123" s="39">
        <v>2.0008E-4</v>
      </c>
      <c r="AA1123" s="39">
        <v>2.0447E-4</v>
      </c>
      <c r="AB1123" s="39">
        <v>2.0447E-4</v>
      </c>
      <c r="AC1123" s="39">
        <v>2.0777999999999999E-4</v>
      </c>
      <c r="AD1123" s="39">
        <v>2.0687E-4</v>
      </c>
      <c r="AE1123" s="39">
        <v>2.0687E-4</v>
      </c>
      <c r="AF1123" s="39">
        <v>1.8113E-4</v>
      </c>
      <c r="AG1123" s="39">
        <v>1.8113E-4</v>
      </c>
      <c r="AH1123" s="80"/>
      <c r="AI1123" s="39">
        <v>4.5637999999999999E-4</v>
      </c>
      <c r="AM1123" s="45"/>
      <c r="AN1123" s="45"/>
      <c r="AO1123" s="45"/>
      <c r="AP1123" s="45"/>
      <c r="AQ1123" s="45"/>
      <c r="AR1123" s="45"/>
      <c r="AS1123" s="45"/>
      <c r="AT1123" s="45"/>
      <c r="AY1123" s="45"/>
      <c r="AZ1123" s="45"/>
    </row>
    <row r="1124" spans="1:52" customFormat="1" ht="14.25" customHeight="1" x14ac:dyDescent="0.2">
      <c r="A1124" s="38">
        <v>42232.699200000003</v>
      </c>
      <c r="B1124" s="39">
        <v>0</v>
      </c>
      <c r="C1124" s="39">
        <v>2.5026999999999997E-4</v>
      </c>
      <c r="D1124" s="39">
        <v>4.4743000000000002E-4</v>
      </c>
      <c r="E1124" s="39">
        <v>9.3641000000000004E-4</v>
      </c>
      <c r="F1124" s="80"/>
      <c r="G1124" s="39">
        <v>8.6436E-4</v>
      </c>
      <c r="H1124" s="39">
        <v>7.4251000000000004E-4</v>
      </c>
      <c r="I1124" s="39">
        <v>6.7783999999999997E-4</v>
      </c>
      <c r="J1124" s="39">
        <v>5.9949999999999999E-4</v>
      </c>
      <c r="K1124" s="39">
        <v>5.9750999999999999E-4</v>
      </c>
      <c r="L1124" s="39">
        <v>5.8321000000000002E-4</v>
      </c>
      <c r="M1124" s="80"/>
      <c r="N1124" s="39">
        <v>5.3165000000000005E-4</v>
      </c>
      <c r="O1124" s="39">
        <v>4.7103999999999999E-4</v>
      </c>
      <c r="P1124" s="39">
        <v>4.7103999999999999E-4</v>
      </c>
      <c r="Q1124" s="39">
        <v>1.7322999999999999E-4</v>
      </c>
      <c r="R1124" s="39">
        <v>1.7322999999999999E-4</v>
      </c>
      <c r="S1124" s="39">
        <v>1.7573999999999999E-4</v>
      </c>
      <c r="T1124" s="39">
        <v>1.7573999999999999E-4</v>
      </c>
      <c r="U1124" s="39">
        <v>1.7892E-4</v>
      </c>
      <c r="V1124" s="39">
        <v>1.8791000000000001E-4</v>
      </c>
      <c r="W1124" s="39">
        <v>1.9393000000000001E-4</v>
      </c>
      <c r="X1124" s="39">
        <v>1.9003999999999999E-4</v>
      </c>
      <c r="Y1124" s="80"/>
      <c r="Z1124" s="39">
        <v>1.9987999999999999E-4</v>
      </c>
      <c r="AA1124" s="39">
        <v>2.0427999999999999E-4</v>
      </c>
      <c r="AB1124" s="39">
        <v>2.0427999999999999E-4</v>
      </c>
      <c r="AC1124" s="39">
        <v>2.0771E-4</v>
      </c>
      <c r="AD1124" s="39">
        <v>2.0692E-4</v>
      </c>
      <c r="AE1124" s="39">
        <v>2.0692E-4</v>
      </c>
      <c r="AF1124" s="39">
        <v>1.8148E-4</v>
      </c>
      <c r="AG1124" s="39">
        <v>1.8148E-4</v>
      </c>
      <c r="AH1124" s="80"/>
      <c r="AI1124" s="39">
        <v>4.4412E-4</v>
      </c>
      <c r="AM1124" s="45"/>
      <c r="AN1124" s="45"/>
      <c r="AO1124" s="45"/>
      <c r="AP1124" s="45"/>
      <c r="AQ1124" s="45"/>
      <c r="AR1124" s="45"/>
      <c r="AS1124" s="45"/>
      <c r="AT1124" s="45"/>
      <c r="AY1124" s="45"/>
      <c r="AZ1124" s="45"/>
    </row>
    <row r="1125" spans="1:52" customFormat="1" ht="14.25" customHeight="1" x14ac:dyDescent="0.2">
      <c r="A1125" s="38">
        <v>42232.709300000002</v>
      </c>
      <c r="B1125" s="39">
        <v>0</v>
      </c>
      <c r="C1125" s="39">
        <v>2.5032E-4</v>
      </c>
      <c r="D1125" s="39">
        <v>4.4754000000000001E-4</v>
      </c>
      <c r="E1125" s="39">
        <v>9.3665999999999997E-4</v>
      </c>
      <c r="F1125" s="80"/>
      <c r="G1125" s="39">
        <v>8.6463000000000002E-4</v>
      </c>
      <c r="H1125" s="39">
        <v>7.4273000000000004E-4</v>
      </c>
      <c r="I1125" s="39">
        <v>6.7803000000000004E-4</v>
      </c>
      <c r="J1125" s="39">
        <v>5.9969000000000005E-4</v>
      </c>
      <c r="K1125" s="39">
        <v>5.9769000000000001E-4</v>
      </c>
      <c r="L1125" s="39">
        <v>5.8334999999999995E-4</v>
      </c>
      <c r="M1125" s="80"/>
      <c r="N1125" s="39">
        <v>5.3160999999999996E-4</v>
      </c>
      <c r="O1125" s="39">
        <v>4.7087000000000002E-4</v>
      </c>
      <c r="P1125" s="39">
        <v>4.7087000000000002E-4</v>
      </c>
      <c r="Q1125" s="39">
        <v>1.7296E-4</v>
      </c>
      <c r="R1125" s="39">
        <v>1.7296E-4</v>
      </c>
      <c r="S1125" s="39">
        <v>1.7547999999999999E-4</v>
      </c>
      <c r="T1125" s="39">
        <v>1.7547999999999999E-4</v>
      </c>
      <c r="U1125" s="39">
        <v>1.7866E-4</v>
      </c>
      <c r="V1125" s="39">
        <v>1.8768999999999999E-4</v>
      </c>
      <c r="W1125" s="39">
        <v>1.9380999999999999E-4</v>
      </c>
      <c r="X1125" s="39">
        <v>1.8992E-4</v>
      </c>
      <c r="Y1125" s="80"/>
      <c r="Z1125" s="39">
        <v>1.9966999999999999E-4</v>
      </c>
      <c r="AA1125" s="39">
        <v>2.0409000000000001E-4</v>
      </c>
      <c r="AB1125" s="39">
        <v>2.0409000000000001E-4</v>
      </c>
      <c r="AC1125" s="39">
        <v>2.0762999999999999E-4</v>
      </c>
      <c r="AD1125" s="39">
        <v>2.0697000000000001E-4</v>
      </c>
      <c r="AE1125" s="39">
        <v>2.0697000000000001E-4</v>
      </c>
      <c r="AF1125" s="39">
        <v>1.8184000000000001E-4</v>
      </c>
      <c r="AG1125" s="39">
        <v>1.8184000000000001E-4</v>
      </c>
      <c r="AH1125" s="80"/>
      <c r="AI1125" s="39">
        <v>4.3236000000000001E-4</v>
      </c>
      <c r="AM1125" s="45"/>
      <c r="AN1125" s="45"/>
      <c r="AO1125" s="45"/>
      <c r="AP1125" s="45"/>
      <c r="AQ1125" s="45"/>
      <c r="AR1125" s="45"/>
      <c r="AS1125" s="45"/>
      <c r="AT1125" s="45"/>
      <c r="AY1125" s="45"/>
      <c r="AZ1125" s="45"/>
    </row>
    <row r="1126" spans="1:52" customFormat="1" ht="14.25" customHeight="1" x14ac:dyDescent="0.2">
      <c r="A1126" s="38">
        <v>42232.719400000002</v>
      </c>
      <c r="B1126" s="39">
        <v>0</v>
      </c>
      <c r="C1126" s="39">
        <v>2.5035999999999998E-4</v>
      </c>
      <c r="D1126" s="39">
        <v>4.4766000000000001E-4</v>
      </c>
      <c r="E1126" s="39">
        <v>9.3689999999999995E-4</v>
      </c>
      <c r="F1126" s="80"/>
      <c r="G1126" s="39">
        <v>8.6490000000000004E-4</v>
      </c>
      <c r="H1126" s="39">
        <v>7.4295000000000003E-4</v>
      </c>
      <c r="I1126" s="39">
        <v>6.7821999999999999E-4</v>
      </c>
      <c r="J1126" s="39">
        <v>5.9986999999999996E-4</v>
      </c>
      <c r="K1126" s="39">
        <v>5.9785999999999997E-4</v>
      </c>
      <c r="L1126" s="39">
        <v>5.8348000000000004E-4</v>
      </c>
      <c r="M1126" s="80"/>
      <c r="N1126" s="39">
        <v>5.3156999999999998E-4</v>
      </c>
      <c r="O1126" s="39">
        <v>4.707E-4</v>
      </c>
      <c r="P1126" s="39">
        <v>4.707E-4</v>
      </c>
      <c r="Q1126" s="39">
        <v>1.727E-4</v>
      </c>
      <c r="R1126" s="39">
        <v>1.727E-4</v>
      </c>
      <c r="S1126" s="39">
        <v>1.7522999999999999E-4</v>
      </c>
      <c r="T1126" s="39">
        <v>1.7522999999999999E-4</v>
      </c>
      <c r="U1126" s="39">
        <v>1.7840999999999999E-4</v>
      </c>
      <c r="V1126" s="39">
        <v>1.8746E-4</v>
      </c>
      <c r="W1126" s="39">
        <v>1.9368E-4</v>
      </c>
      <c r="X1126" s="39">
        <v>1.8980000000000001E-4</v>
      </c>
      <c r="Y1126" s="80"/>
      <c r="Z1126" s="39">
        <v>1.9945999999999999E-4</v>
      </c>
      <c r="AA1126" s="39">
        <v>2.039E-4</v>
      </c>
      <c r="AB1126" s="39">
        <v>2.039E-4</v>
      </c>
      <c r="AC1126" s="39">
        <v>2.0756E-4</v>
      </c>
      <c r="AD1126" s="39">
        <v>2.0701000000000001E-4</v>
      </c>
      <c r="AE1126" s="39">
        <v>2.0701000000000001E-4</v>
      </c>
      <c r="AF1126" s="39">
        <v>1.8220000000000001E-4</v>
      </c>
      <c r="AG1126" s="39">
        <v>1.8220000000000001E-4</v>
      </c>
      <c r="AH1126" s="80"/>
      <c r="AI1126" s="39">
        <v>4.2107000000000001E-4</v>
      </c>
      <c r="AM1126" s="45"/>
      <c r="AN1126" s="45"/>
      <c r="AO1126" s="45"/>
      <c r="AP1126" s="45"/>
      <c r="AQ1126" s="45"/>
      <c r="AR1126" s="45"/>
      <c r="AS1126" s="45"/>
      <c r="AT1126" s="45"/>
      <c r="AY1126" s="45"/>
      <c r="AZ1126" s="45"/>
    </row>
    <row r="1127" spans="1:52" customFormat="1" ht="14.25" customHeight="1" x14ac:dyDescent="0.2">
      <c r="A1127" s="38">
        <v>42232.729399999997</v>
      </c>
      <c r="B1127" s="39">
        <v>0</v>
      </c>
      <c r="C1127" s="39">
        <v>2.5040000000000001E-4</v>
      </c>
      <c r="D1127" s="39">
        <v>4.4777E-4</v>
      </c>
      <c r="E1127" s="39">
        <v>9.3714999999999998E-4</v>
      </c>
      <c r="F1127" s="80"/>
      <c r="G1127" s="39">
        <v>8.6516999999999996E-4</v>
      </c>
      <c r="H1127" s="39">
        <v>7.4317000000000003E-4</v>
      </c>
      <c r="I1127" s="39">
        <v>6.7840999999999995E-4</v>
      </c>
      <c r="J1127" s="39">
        <v>6.0004999999999998E-4</v>
      </c>
      <c r="K1127" s="39">
        <v>5.9803999999999999E-4</v>
      </c>
      <c r="L1127" s="39">
        <v>5.8361999999999997E-4</v>
      </c>
      <c r="M1127" s="80"/>
      <c r="N1127" s="39">
        <v>5.3153E-4</v>
      </c>
      <c r="O1127" s="39">
        <v>4.7052999999999998E-4</v>
      </c>
      <c r="P1127" s="39">
        <v>4.7052999999999998E-4</v>
      </c>
      <c r="Q1127" s="39">
        <v>1.7244E-4</v>
      </c>
      <c r="R1127" s="39">
        <v>1.7244E-4</v>
      </c>
      <c r="S1127" s="39">
        <v>1.7496999999999999E-4</v>
      </c>
      <c r="T1127" s="39">
        <v>1.7496999999999999E-4</v>
      </c>
      <c r="U1127" s="39">
        <v>1.7814999999999999E-4</v>
      </c>
      <c r="V1127" s="39">
        <v>1.8723000000000001E-4</v>
      </c>
      <c r="W1127" s="39">
        <v>1.9356000000000001E-4</v>
      </c>
      <c r="X1127" s="39">
        <v>1.8969000000000001E-4</v>
      </c>
      <c r="Y1127" s="80"/>
      <c r="Z1127" s="39">
        <v>1.9926000000000001E-4</v>
      </c>
      <c r="AA1127" s="39">
        <v>2.0371000000000001E-4</v>
      </c>
      <c r="AB1127" s="39">
        <v>2.0371000000000001E-4</v>
      </c>
      <c r="AC1127" s="39">
        <v>2.0748000000000001E-4</v>
      </c>
      <c r="AD1127" s="39">
        <v>2.0704E-4</v>
      </c>
      <c r="AE1127" s="39">
        <v>2.0704E-4</v>
      </c>
      <c r="AF1127" s="39">
        <v>1.8255999999999999E-4</v>
      </c>
      <c r="AG1127" s="39">
        <v>1.8255999999999999E-4</v>
      </c>
      <c r="AH1127" s="80"/>
      <c r="AI1127" s="39">
        <v>4.1023999999999998E-4</v>
      </c>
      <c r="AM1127" s="45"/>
      <c r="AN1127" s="45"/>
      <c r="AO1127" s="45"/>
      <c r="AP1127" s="45"/>
      <c r="AQ1127" s="45"/>
      <c r="AR1127" s="45"/>
      <c r="AS1127" s="45"/>
      <c r="AT1127" s="45"/>
      <c r="AY1127" s="45"/>
      <c r="AZ1127" s="45"/>
    </row>
    <row r="1128" spans="1:52" customFormat="1" ht="14.25" customHeight="1" x14ac:dyDescent="0.2">
      <c r="A1128" s="38">
        <v>42232.739500000003</v>
      </c>
      <c r="B1128" s="39">
        <v>0</v>
      </c>
      <c r="C1128" s="39">
        <v>2.5044999999999999E-4</v>
      </c>
      <c r="D1128" s="39">
        <v>4.4788E-4</v>
      </c>
      <c r="E1128" s="39">
        <v>9.3738999999999997E-4</v>
      </c>
      <c r="F1128" s="80"/>
      <c r="G1128" s="39">
        <v>8.6543000000000004E-4</v>
      </c>
      <c r="H1128" s="39">
        <v>7.4339000000000002E-4</v>
      </c>
      <c r="I1128" s="39">
        <v>6.7858999999999997E-4</v>
      </c>
      <c r="J1128" s="39">
        <v>6.0022999999999999E-4</v>
      </c>
      <c r="K1128" s="39">
        <v>5.9822E-4</v>
      </c>
      <c r="L1128" s="39">
        <v>5.8374999999999996E-4</v>
      </c>
      <c r="M1128" s="80"/>
      <c r="N1128" s="39">
        <v>5.3149999999999996E-4</v>
      </c>
      <c r="O1128" s="39">
        <v>4.7036000000000002E-4</v>
      </c>
      <c r="P1128" s="39">
        <v>4.7036000000000002E-4</v>
      </c>
      <c r="Q1128" s="39">
        <v>1.7217E-4</v>
      </c>
      <c r="R1128" s="39">
        <v>1.7217E-4</v>
      </c>
      <c r="S1128" s="39">
        <v>1.7471000000000001E-4</v>
      </c>
      <c r="T1128" s="39">
        <v>1.7471000000000001E-4</v>
      </c>
      <c r="U1128" s="39">
        <v>1.7789999999999999E-4</v>
      </c>
      <c r="V1128" s="39">
        <v>1.8699999999999999E-4</v>
      </c>
      <c r="W1128" s="39">
        <v>1.9343999999999999E-4</v>
      </c>
      <c r="X1128" s="39">
        <v>1.8956999999999999E-4</v>
      </c>
      <c r="Y1128" s="80"/>
      <c r="Z1128" s="39">
        <v>1.9904999999999999E-4</v>
      </c>
      <c r="AA1128" s="39">
        <v>2.0352E-4</v>
      </c>
      <c r="AB1128" s="39">
        <v>2.0352E-4</v>
      </c>
      <c r="AC1128" s="39">
        <v>2.0739E-4</v>
      </c>
      <c r="AD1128" s="39">
        <v>2.0707000000000001E-4</v>
      </c>
      <c r="AE1128" s="39">
        <v>2.0707000000000001E-4</v>
      </c>
      <c r="AF1128" s="39">
        <v>1.8291999999999999E-4</v>
      </c>
      <c r="AG1128" s="39">
        <v>1.8291999999999999E-4</v>
      </c>
      <c r="AH1128" s="80"/>
      <c r="AI1128" s="39">
        <v>3.9984999999999999E-4</v>
      </c>
      <c r="AM1128" s="45"/>
      <c r="AN1128" s="45"/>
      <c r="AO1128" s="45"/>
      <c r="AP1128" s="45"/>
      <c r="AQ1128" s="45"/>
      <c r="AR1128" s="45"/>
      <c r="AS1128" s="45"/>
      <c r="AT1128" s="45"/>
      <c r="AY1128" s="45"/>
      <c r="AZ1128" s="45"/>
    </row>
    <row r="1129" spans="1:52" customFormat="1" ht="14.25" customHeight="1" x14ac:dyDescent="0.2">
      <c r="A1129" s="38">
        <v>42232.749499999998</v>
      </c>
      <c r="B1129" s="39">
        <v>0</v>
      </c>
      <c r="C1129" s="39">
        <v>2.5049000000000002E-4</v>
      </c>
      <c r="D1129" s="39">
        <v>4.4799999999999999E-4</v>
      </c>
      <c r="E1129" s="39">
        <v>9.3762999999999995E-4</v>
      </c>
      <c r="F1129" s="80"/>
      <c r="G1129" s="39">
        <v>8.6569000000000001E-4</v>
      </c>
      <c r="H1129" s="39">
        <v>7.4361000000000002E-4</v>
      </c>
      <c r="I1129" s="39">
        <v>6.7878000000000003E-4</v>
      </c>
      <c r="J1129" s="39">
        <v>6.0041000000000001E-4</v>
      </c>
      <c r="K1129" s="39">
        <v>5.9840000000000002E-4</v>
      </c>
      <c r="L1129" s="39">
        <v>5.8388999999999999E-4</v>
      </c>
      <c r="M1129" s="80"/>
      <c r="N1129" s="39">
        <v>5.3145999999999998E-4</v>
      </c>
      <c r="O1129" s="39">
        <v>4.7018E-4</v>
      </c>
      <c r="P1129" s="39">
        <v>4.7018E-4</v>
      </c>
      <c r="Q1129" s="39">
        <v>1.7191E-4</v>
      </c>
      <c r="R1129" s="39">
        <v>1.7191E-4</v>
      </c>
      <c r="S1129" s="39">
        <v>1.7445000000000001E-4</v>
      </c>
      <c r="T1129" s="39">
        <v>1.7445000000000001E-4</v>
      </c>
      <c r="U1129" s="39">
        <v>1.7765000000000001E-4</v>
      </c>
      <c r="V1129" s="39">
        <v>1.8678E-4</v>
      </c>
      <c r="W1129" s="39">
        <v>1.9332E-4</v>
      </c>
      <c r="X1129" s="39">
        <v>1.8945999999999999E-4</v>
      </c>
      <c r="Y1129" s="80"/>
      <c r="Z1129" s="39">
        <v>1.9885000000000001E-4</v>
      </c>
      <c r="AA1129" s="39">
        <v>2.0332E-4</v>
      </c>
      <c r="AB1129" s="39">
        <v>2.0332E-4</v>
      </c>
      <c r="AC1129" s="39">
        <v>2.073E-4</v>
      </c>
      <c r="AD1129" s="39">
        <v>2.0709E-4</v>
      </c>
      <c r="AE1129" s="39">
        <v>2.0709E-4</v>
      </c>
      <c r="AF1129" s="39">
        <v>1.8327999999999999E-4</v>
      </c>
      <c r="AG1129" s="39">
        <v>1.8327999999999999E-4</v>
      </c>
      <c r="AH1129" s="80"/>
      <c r="AI1129" s="39">
        <v>3.8989E-4</v>
      </c>
      <c r="AM1129" s="45"/>
      <c r="AN1129" s="45"/>
      <c r="AO1129" s="45"/>
      <c r="AP1129" s="45"/>
      <c r="AQ1129" s="45"/>
      <c r="AR1129" s="45"/>
      <c r="AS1129" s="45"/>
      <c r="AT1129" s="45"/>
      <c r="AY1129" s="45"/>
      <c r="AZ1129" s="45"/>
    </row>
    <row r="1130" spans="1:52" customFormat="1" ht="14.25" customHeight="1" x14ac:dyDescent="0.2">
      <c r="A1130" s="38">
        <v>42232.757599999997</v>
      </c>
      <c r="B1130" s="39">
        <v>0</v>
      </c>
      <c r="C1130" s="39">
        <v>2.5053E-4</v>
      </c>
      <c r="D1130" s="39">
        <v>4.4809E-4</v>
      </c>
      <c r="E1130" s="39">
        <v>9.3782999999999996E-4</v>
      </c>
      <c r="F1130" s="80"/>
      <c r="G1130" s="39">
        <v>8.6589999999999996E-4</v>
      </c>
      <c r="H1130" s="39">
        <v>7.4377999999999998E-4</v>
      </c>
      <c r="I1130" s="39">
        <v>6.7893000000000001E-4</v>
      </c>
      <c r="J1130" s="39">
        <v>6.0055999999999998E-4</v>
      </c>
      <c r="K1130" s="39">
        <v>5.9854000000000005E-4</v>
      </c>
      <c r="L1130" s="39">
        <v>5.8401000000000004E-4</v>
      </c>
      <c r="M1130" s="80"/>
      <c r="N1130" s="39">
        <v>5.3143000000000005E-4</v>
      </c>
      <c r="O1130" s="39">
        <v>4.7004000000000002E-4</v>
      </c>
      <c r="P1130" s="39">
        <v>4.7004000000000002E-4</v>
      </c>
      <c r="Q1130" s="39">
        <v>1.717E-4</v>
      </c>
      <c r="R1130" s="39">
        <v>1.717E-4</v>
      </c>
      <c r="S1130" s="39">
        <v>1.7425000000000001E-4</v>
      </c>
      <c r="T1130" s="39">
        <v>1.7425000000000001E-4</v>
      </c>
      <c r="U1130" s="39">
        <v>1.7744000000000001E-4</v>
      </c>
      <c r="V1130" s="39">
        <v>1.8658999999999999E-4</v>
      </c>
      <c r="W1130" s="39">
        <v>1.9322999999999999E-4</v>
      </c>
      <c r="X1130" s="39">
        <v>1.8937000000000001E-4</v>
      </c>
      <c r="Y1130" s="80"/>
      <c r="Z1130" s="39">
        <v>1.9867999999999999E-4</v>
      </c>
      <c r="AA1130" s="39">
        <v>2.0316999999999999E-4</v>
      </c>
      <c r="AB1130" s="39">
        <v>2.0316999999999999E-4</v>
      </c>
      <c r="AC1130" s="39">
        <v>2.0722000000000001E-4</v>
      </c>
      <c r="AD1130" s="39">
        <v>2.0710999999999999E-4</v>
      </c>
      <c r="AE1130" s="39">
        <v>2.0710999999999999E-4</v>
      </c>
      <c r="AF1130" s="39">
        <v>1.8357000000000001E-4</v>
      </c>
      <c r="AG1130" s="39">
        <v>1.8357000000000001E-4</v>
      </c>
      <c r="AH1130" s="80"/>
      <c r="AI1130" s="39">
        <v>3.8221000000000002E-4</v>
      </c>
      <c r="AM1130" s="45"/>
      <c r="AN1130" s="45"/>
      <c r="AO1130" s="45"/>
      <c r="AP1130" s="45"/>
      <c r="AQ1130" s="45"/>
      <c r="AR1130" s="45"/>
      <c r="AS1130" s="45"/>
      <c r="AT1130" s="45"/>
      <c r="AY1130" s="45"/>
      <c r="AZ1130" s="45"/>
    </row>
    <row r="1131" spans="1:52" customFormat="1" ht="14.25" customHeight="1" x14ac:dyDescent="0.2">
      <c r="A1131" s="38">
        <v>42232.767599999999</v>
      </c>
      <c r="B1131" s="39">
        <v>0</v>
      </c>
      <c r="C1131" s="39">
        <v>2.5056999999999998E-4</v>
      </c>
      <c r="D1131" s="39">
        <v>4.482E-4</v>
      </c>
      <c r="E1131" s="39">
        <v>9.3807000000000005E-4</v>
      </c>
      <c r="F1131" s="80"/>
      <c r="G1131" s="39">
        <v>8.6616000000000004E-4</v>
      </c>
      <c r="H1131" s="39">
        <v>7.4399999999999998E-4</v>
      </c>
      <c r="I1131" s="39">
        <v>6.7911000000000002E-4</v>
      </c>
      <c r="J1131" s="39">
        <v>6.0074E-4</v>
      </c>
      <c r="K1131" s="39">
        <v>5.9871999999999996E-4</v>
      </c>
      <c r="L1131" s="39">
        <v>5.8414999999999997E-4</v>
      </c>
      <c r="M1131" s="80"/>
      <c r="N1131" s="39">
        <v>5.3140000000000001E-4</v>
      </c>
      <c r="O1131" s="39">
        <v>4.6987E-4</v>
      </c>
      <c r="P1131" s="39">
        <v>4.6987E-4</v>
      </c>
      <c r="Q1131" s="39">
        <v>1.7143E-4</v>
      </c>
      <c r="R1131" s="39">
        <v>1.7143E-4</v>
      </c>
      <c r="S1131" s="39">
        <v>1.7399000000000001E-4</v>
      </c>
      <c r="T1131" s="39">
        <v>1.7399000000000001E-4</v>
      </c>
      <c r="U1131" s="39">
        <v>1.7719E-4</v>
      </c>
      <c r="V1131" s="39">
        <v>1.8636E-4</v>
      </c>
      <c r="W1131" s="39">
        <v>1.9311E-4</v>
      </c>
      <c r="X1131" s="39">
        <v>1.8925999999999999E-4</v>
      </c>
      <c r="Y1131" s="80"/>
      <c r="Z1131" s="39">
        <v>1.9848000000000001E-4</v>
      </c>
      <c r="AA1131" s="39">
        <v>2.0296999999999999E-4</v>
      </c>
      <c r="AB1131" s="39">
        <v>2.0296999999999999E-4</v>
      </c>
      <c r="AC1131" s="39">
        <v>2.0713E-4</v>
      </c>
      <c r="AD1131" s="39">
        <v>2.0712000000000001E-4</v>
      </c>
      <c r="AE1131" s="39">
        <v>2.0712000000000001E-4</v>
      </c>
      <c r="AF1131" s="39">
        <v>1.8393000000000001E-4</v>
      </c>
      <c r="AG1131" s="39">
        <v>1.8393000000000001E-4</v>
      </c>
      <c r="AH1131" s="80"/>
      <c r="AI1131" s="39">
        <v>3.7295999999999998E-4</v>
      </c>
      <c r="AM1131" s="45"/>
      <c r="AN1131" s="45"/>
      <c r="AO1131" s="45"/>
      <c r="AP1131" s="45"/>
      <c r="AQ1131" s="45"/>
      <c r="AR1131" s="45"/>
      <c r="AS1131" s="45"/>
      <c r="AT1131" s="45"/>
      <c r="AY1131" s="45"/>
      <c r="AZ1131" s="45"/>
    </row>
    <row r="1132" spans="1:52" customFormat="1" ht="14.25" customHeight="1" x14ac:dyDescent="0.2">
      <c r="A1132" s="38">
        <v>42232.777699999999</v>
      </c>
      <c r="B1132" s="39">
        <v>0</v>
      </c>
      <c r="C1132" s="39">
        <v>2.5062000000000001E-4</v>
      </c>
      <c r="D1132" s="39">
        <v>4.4831E-4</v>
      </c>
      <c r="E1132" s="39">
        <v>9.3831000000000003E-4</v>
      </c>
      <c r="F1132" s="80"/>
      <c r="G1132" s="39">
        <v>8.6642000000000002E-4</v>
      </c>
      <c r="H1132" s="39">
        <v>7.4421999999999997E-4</v>
      </c>
      <c r="I1132" s="39">
        <v>6.7929999999999998E-4</v>
      </c>
      <c r="J1132" s="39">
        <v>6.0092000000000001E-4</v>
      </c>
      <c r="K1132" s="39">
        <v>5.9889999999999997E-4</v>
      </c>
      <c r="L1132" s="39">
        <v>5.8429E-4</v>
      </c>
      <c r="M1132" s="80"/>
      <c r="N1132" s="39">
        <v>5.3136999999999998E-4</v>
      </c>
      <c r="O1132" s="39">
        <v>4.6968999999999998E-4</v>
      </c>
      <c r="P1132" s="39">
        <v>4.6968999999999998E-4</v>
      </c>
      <c r="Q1132" s="39">
        <v>1.7117E-4</v>
      </c>
      <c r="R1132" s="39">
        <v>1.7117E-4</v>
      </c>
      <c r="S1132" s="39">
        <v>1.7373000000000001E-4</v>
      </c>
      <c r="T1132" s="39">
        <v>1.7373000000000001E-4</v>
      </c>
      <c r="U1132" s="39">
        <v>1.7693E-4</v>
      </c>
      <c r="V1132" s="39">
        <v>1.8613000000000001E-4</v>
      </c>
      <c r="W1132" s="39">
        <v>1.93E-4</v>
      </c>
      <c r="X1132" s="39">
        <v>1.8916000000000001E-4</v>
      </c>
      <c r="Y1132" s="80"/>
      <c r="Z1132" s="39">
        <v>1.9828000000000001E-4</v>
      </c>
      <c r="AA1132" s="39">
        <v>2.0278000000000001E-4</v>
      </c>
      <c r="AB1132" s="39">
        <v>2.0278000000000001E-4</v>
      </c>
      <c r="AC1132" s="39">
        <v>2.0702000000000001E-4</v>
      </c>
      <c r="AD1132" s="39">
        <v>2.0712000000000001E-4</v>
      </c>
      <c r="AE1132" s="39">
        <v>2.0712000000000001E-4</v>
      </c>
      <c r="AF1132" s="39">
        <v>1.8429000000000001E-4</v>
      </c>
      <c r="AG1132" s="39">
        <v>1.8429000000000001E-4</v>
      </c>
      <c r="AH1132" s="80"/>
      <c r="AI1132" s="39">
        <v>3.6410000000000001E-4</v>
      </c>
      <c r="AM1132" s="45"/>
      <c r="AN1132" s="45"/>
      <c r="AO1132" s="45"/>
      <c r="AP1132" s="45"/>
      <c r="AQ1132" s="45"/>
      <c r="AR1132" s="45"/>
      <c r="AS1132" s="45"/>
      <c r="AT1132" s="45"/>
      <c r="AY1132" s="45"/>
      <c r="AZ1132" s="45"/>
    </row>
    <row r="1133" spans="1:52" customFormat="1" ht="14.25" customHeight="1" x14ac:dyDescent="0.2">
      <c r="A1133" s="38">
        <v>42232.787799999998</v>
      </c>
      <c r="B1133" s="39">
        <v>0</v>
      </c>
      <c r="C1133" s="39">
        <v>2.5065999999999999E-4</v>
      </c>
      <c r="D1133" s="39">
        <v>4.4842999999999999E-4</v>
      </c>
      <c r="E1133" s="39">
        <v>9.3855000000000002E-4</v>
      </c>
      <c r="F1133" s="80"/>
      <c r="G1133" s="39">
        <v>8.6667000000000005E-4</v>
      </c>
      <c r="H1133" s="39">
        <v>7.4443000000000003E-4</v>
      </c>
      <c r="I1133" s="39">
        <v>6.7947999999999999E-4</v>
      </c>
      <c r="J1133" s="39">
        <v>6.0110000000000003E-4</v>
      </c>
      <c r="K1133" s="39">
        <v>5.9907999999999999E-4</v>
      </c>
      <c r="L1133" s="39">
        <v>5.8443000000000004E-4</v>
      </c>
      <c r="M1133" s="80"/>
      <c r="N1133" s="39">
        <v>5.3134000000000005E-4</v>
      </c>
      <c r="O1133" s="39">
        <v>4.6951000000000002E-4</v>
      </c>
      <c r="P1133" s="39">
        <v>4.6951000000000002E-4</v>
      </c>
      <c r="Q1133" s="39">
        <v>1.7090000000000001E-4</v>
      </c>
      <c r="R1133" s="39">
        <v>1.7090000000000001E-4</v>
      </c>
      <c r="S1133" s="39">
        <v>1.7347E-4</v>
      </c>
      <c r="T1133" s="39">
        <v>1.7347E-4</v>
      </c>
      <c r="U1133" s="39">
        <v>1.7668E-4</v>
      </c>
      <c r="V1133" s="39">
        <v>1.8589999999999999E-4</v>
      </c>
      <c r="W1133" s="39">
        <v>1.9288000000000001E-4</v>
      </c>
      <c r="X1133" s="39">
        <v>1.8904999999999999E-4</v>
      </c>
      <c r="Y1133" s="80"/>
      <c r="Z1133" s="39">
        <v>1.9807000000000001E-4</v>
      </c>
      <c r="AA1133" s="39">
        <v>2.0258E-4</v>
      </c>
      <c r="AB1133" s="39">
        <v>2.0258E-4</v>
      </c>
      <c r="AC1133" s="39">
        <v>2.0692E-4</v>
      </c>
      <c r="AD1133" s="39">
        <v>2.0712000000000001E-4</v>
      </c>
      <c r="AE1133" s="39">
        <v>2.0712000000000001E-4</v>
      </c>
      <c r="AF1133" s="39">
        <v>1.8464999999999999E-4</v>
      </c>
      <c r="AG1133" s="39">
        <v>1.8464999999999999E-4</v>
      </c>
      <c r="AH1133" s="80"/>
      <c r="AI1133" s="39">
        <v>3.5560000000000002E-4</v>
      </c>
      <c r="AM1133" s="45"/>
      <c r="AN1133" s="45"/>
      <c r="AO1133" s="45"/>
      <c r="AP1133" s="45"/>
      <c r="AQ1133" s="45"/>
      <c r="AR1133" s="45"/>
      <c r="AS1133" s="45"/>
      <c r="AT1133" s="45"/>
      <c r="AY1133" s="45"/>
      <c r="AZ1133" s="45"/>
    </row>
    <row r="1134" spans="1:52" customFormat="1" ht="14.25" customHeight="1" x14ac:dyDescent="0.2">
      <c r="A1134" s="38">
        <v>42232.7978</v>
      </c>
      <c r="B1134" s="39">
        <v>0</v>
      </c>
      <c r="C1134" s="39">
        <v>2.5071000000000002E-4</v>
      </c>
      <c r="D1134" s="39">
        <v>4.4853999999999998E-4</v>
      </c>
      <c r="E1134" s="39">
        <v>9.3879E-4</v>
      </c>
      <c r="F1134" s="80"/>
      <c r="G1134" s="39">
        <v>8.6691999999999997E-4</v>
      </c>
      <c r="H1134" s="39">
        <v>7.4465000000000002E-4</v>
      </c>
      <c r="I1134" s="39">
        <v>6.7966999999999995E-4</v>
      </c>
      <c r="J1134" s="39">
        <v>6.0128000000000004E-4</v>
      </c>
      <c r="K1134" s="39">
        <v>5.9926000000000001E-4</v>
      </c>
      <c r="L1134" s="39">
        <v>5.8456999999999997E-4</v>
      </c>
      <c r="M1134" s="80"/>
      <c r="N1134" s="39">
        <v>5.3131000000000001E-4</v>
      </c>
      <c r="O1134" s="39">
        <v>4.6934E-4</v>
      </c>
      <c r="P1134" s="39">
        <v>4.6934E-4</v>
      </c>
      <c r="Q1134" s="39">
        <v>1.7063000000000001E-4</v>
      </c>
      <c r="R1134" s="39">
        <v>1.7063000000000001E-4</v>
      </c>
      <c r="S1134" s="39">
        <v>1.7321E-4</v>
      </c>
      <c r="T1134" s="39">
        <v>1.7321E-4</v>
      </c>
      <c r="U1134" s="39">
        <v>1.7641999999999999E-4</v>
      </c>
      <c r="V1134" s="39">
        <v>1.8566000000000001E-4</v>
      </c>
      <c r="W1134" s="39">
        <v>1.9277000000000001E-4</v>
      </c>
      <c r="X1134" s="39">
        <v>1.8895000000000001E-4</v>
      </c>
      <c r="Y1134" s="80"/>
      <c r="Z1134" s="39">
        <v>1.9787E-4</v>
      </c>
      <c r="AA1134" s="39">
        <v>2.0238E-4</v>
      </c>
      <c r="AB1134" s="39">
        <v>2.0238E-4</v>
      </c>
      <c r="AC1134" s="39">
        <v>2.0681000000000001E-4</v>
      </c>
      <c r="AD1134" s="39">
        <v>2.0712000000000001E-4</v>
      </c>
      <c r="AE1134" s="39">
        <v>2.0712000000000001E-4</v>
      </c>
      <c r="AF1134" s="39">
        <v>1.8500999999999999E-4</v>
      </c>
      <c r="AG1134" s="39">
        <v>1.8500999999999999E-4</v>
      </c>
      <c r="AH1134" s="80"/>
      <c r="AI1134" s="39">
        <v>3.4745000000000002E-4</v>
      </c>
      <c r="AM1134" s="45"/>
      <c r="AN1134" s="45"/>
      <c r="AO1134" s="45"/>
      <c r="AP1134" s="45"/>
      <c r="AQ1134" s="45"/>
      <c r="AR1134" s="45"/>
      <c r="AS1134" s="45"/>
      <c r="AT1134" s="45"/>
      <c r="AY1134" s="45"/>
      <c r="AZ1134" s="45"/>
    </row>
    <row r="1135" spans="1:52" customFormat="1" ht="14.25" customHeight="1" x14ac:dyDescent="0.2">
      <c r="A1135" s="38">
        <v>42232.8079</v>
      </c>
      <c r="B1135" s="39">
        <v>0</v>
      </c>
      <c r="C1135" s="39">
        <v>2.5075E-4</v>
      </c>
      <c r="D1135" s="39">
        <v>4.4864999999999998E-4</v>
      </c>
      <c r="E1135" s="39">
        <v>9.3902999999999999E-4</v>
      </c>
      <c r="F1135" s="80"/>
      <c r="G1135" s="39">
        <v>8.6717000000000001E-4</v>
      </c>
      <c r="H1135" s="39">
        <v>7.4485999999999997E-4</v>
      </c>
      <c r="I1135" s="39">
        <v>6.7984999999999996E-4</v>
      </c>
      <c r="J1135" s="39">
        <v>6.0145999999999995E-4</v>
      </c>
      <c r="K1135" s="39">
        <v>5.9944000000000002E-4</v>
      </c>
      <c r="L1135" s="39">
        <v>5.8472000000000005E-4</v>
      </c>
      <c r="M1135" s="80"/>
      <c r="N1135" s="39">
        <v>5.3127999999999997E-4</v>
      </c>
      <c r="O1135" s="39">
        <v>4.6915999999999999E-4</v>
      </c>
      <c r="P1135" s="39">
        <v>4.6915999999999999E-4</v>
      </c>
      <c r="Q1135" s="39">
        <v>1.7035999999999999E-4</v>
      </c>
      <c r="R1135" s="39">
        <v>1.7035999999999999E-4</v>
      </c>
      <c r="S1135" s="39">
        <v>1.7295E-4</v>
      </c>
      <c r="T1135" s="39">
        <v>1.7295E-4</v>
      </c>
      <c r="U1135" s="39">
        <v>1.7616999999999999E-4</v>
      </c>
      <c r="V1135" s="39">
        <v>1.8542999999999999E-4</v>
      </c>
      <c r="W1135" s="39">
        <v>1.9265999999999999E-4</v>
      </c>
      <c r="X1135" s="39">
        <v>1.8885000000000001E-4</v>
      </c>
      <c r="Y1135" s="80"/>
      <c r="Z1135" s="39">
        <v>1.9767E-4</v>
      </c>
      <c r="AA1135" s="39">
        <v>2.0218999999999999E-4</v>
      </c>
      <c r="AB1135" s="39">
        <v>2.0218999999999999E-4</v>
      </c>
      <c r="AC1135" s="39">
        <v>2.0670000000000001E-4</v>
      </c>
      <c r="AD1135" s="39">
        <v>2.0710999999999999E-4</v>
      </c>
      <c r="AE1135" s="39">
        <v>2.0710999999999999E-4</v>
      </c>
      <c r="AF1135" s="39">
        <v>1.8537E-4</v>
      </c>
      <c r="AG1135" s="39">
        <v>1.8537E-4</v>
      </c>
      <c r="AH1135" s="80"/>
      <c r="AI1135" s="39">
        <v>3.3963E-4</v>
      </c>
      <c r="AM1135" s="45"/>
      <c r="AN1135" s="45"/>
      <c r="AO1135" s="45"/>
      <c r="AP1135" s="45"/>
      <c r="AQ1135" s="45"/>
      <c r="AR1135" s="45"/>
      <c r="AS1135" s="45"/>
      <c r="AT1135" s="45"/>
      <c r="AY1135" s="45"/>
      <c r="AZ1135" s="45"/>
    </row>
    <row r="1136" spans="1:52" customFormat="1" ht="14.25" customHeight="1" x14ac:dyDescent="0.2">
      <c r="A1136" s="38">
        <v>42232.817900000002</v>
      </c>
      <c r="B1136" s="39">
        <v>0</v>
      </c>
      <c r="C1136" s="39">
        <v>2.5078999999999998E-4</v>
      </c>
      <c r="D1136" s="39">
        <v>4.4876999999999997E-4</v>
      </c>
      <c r="E1136" s="39">
        <v>9.3926999999999997E-4</v>
      </c>
      <c r="F1136" s="80"/>
      <c r="G1136" s="39">
        <v>8.6742000000000004E-4</v>
      </c>
      <c r="H1136" s="39">
        <v>7.4507000000000002E-4</v>
      </c>
      <c r="I1136" s="39">
        <v>6.8002999999999998E-4</v>
      </c>
      <c r="J1136" s="39">
        <v>6.0163999999999997E-4</v>
      </c>
      <c r="K1136" s="39">
        <v>5.9962000000000004E-4</v>
      </c>
      <c r="L1136" s="39">
        <v>5.8485999999999998E-4</v>
      </c>
      <c r="M1136" s="80"/>
      <c r="N1136" s="39">
        <v>5.3125000000000004E-4</v>
      </c>
      <c r="O1136" s="39">
        <v>4.6898000000000003E-4</v>
      </c>
      <c r="P1136" s="39">
        <v>4.6898000000000003E-4</v>
      </c>
      <c r="Q1136" s="39">
        <v>1.7008999999999999E-4</v>
      </c>
      <c r="R1136" s="39">
        <v>1.7008999999999999E-4</v>
      </c>
      <c r="S1136" s="39">
        <v>1.7269E-4</v>
      </c>
      <c r="T1136" s="39">
        <v>1.7269E-4</v>
      </c>
      <c r="U1136" s="39">
        <v>1.7590999999999999E-4</v>
      </c>
      <c r="V1136" s="39">
        <v>1.8519000000000001E-4</v>
      </c>
      <c r="W1136" s="39">
        <v>1.9254999999999999E-4</v>
      </c>
      <c r="X1136" s="39">
        <v>1.8875000000000001E-4</v>
      </c>
      <c r="Y1136" s="80"/>
      <c r="Z1136" s="39">
        <v>1.9746999999999999E-4</v>
      </c>
      <c r="AA1136" s="39">
        <v>2.0199000000000001E-4</v>
      </c>
      <c r="AB1136" s="39">
        <v>2.0199000000000001E-4</v>
      </c>
      <c r="AC1136" s="39">
        <v>2.0657999999999999E-4</v>
      </c>
      <c r="AD1136" s="39">
        <v>2.0709E-4</v>
      </c>
      <c r="AE1136" s="39">
        <v>2.0709E-4</v>
      </c>
      <c r="AF1136" s="39">
        <v>1.8573E-4</v>
      </c>
      <c r="AG1136" s="39">
        <v>1.8573E-4</v>
      </c>
      <c r="AH1136" s="80"/>
      <c r="AI1136" s="39">
        <v>3.3213999999999997E-4</v>
      </c>
      <c r="AM1136" s="45"/>
      <c r="AN1136" s="45"/>
      <c r="AO1136" s="45"/>
      <c r="AP1136" s="45"/>
      <c r="AQ1136" s="45"/>
      <c r="AR1136" s="45"/>
      <c r="AS1136" s="45"/>
      <c r="AT1136" s="45"/>
      <c r="AY1136" s="45"/>
      <c r="AZ1136" s="45"/>
    </row>
    <row r="1137" spans="1:52" customFormat="1" ht="14.25" customHeight="1" x14ac:dyDescent="0.2">
      <c r="A1137" s="38">
        <v>42232.828000000001</v>
      </c>
      <c r="B1137" s="39">
        <v>0</v>
      </c>
      <c r="C1137" s="39">
        <v>2.5084E-4</v>
      </c>
      <c r="D1137" s="39">
        <v>4.4888000000000003E-4</v>
      </c>
      <c r="E1137" s="39">
        <v>9.3950999999999995E-4</v>
      </c>
      <c r="F1137" s="80"/>
      <c r="G1137" s="39">
        <v>8.6766000000000002E-4</v>
      </c>
      <c r="H1137" s="39">
        <v>7.4527999999999997E-4</v>
      </c>
      <c r="I1137" s="39">
        <v>6.8020999999999999E-4</v>
      </c>
      <c r="J1137" s="39">
        <v>6.0181999999999998E-4</v>
      </c>
      <c r="K1137" s="39">
        <v>5.9980000000000005E-4</v>
      </c>
      <c r="L1137" s="39">
        <v>5.8500999999999996E-4</v>
      </c>
      <c r="M1137" s="80"/>
      <c r="N1137" s="39">
        <v>5.3123000000000005E-4</v>
      </c>
      <c r="O1137" s="39">
        <v>4.6880000000000001E-4</v>
      </c>
      <c r="P1137" s="39">
        <v>4.6880000000000001E-4</v>
      </c>
      <c r="Q1137" s="39">
        <v>1.6982E-4</v>
      </c>
      <c r="R1137" s="39">
        <v>1.6982E-4</v>
      </c>
      <c r="S1137" s="39">
        <v>1.7243E-4</v>
      </c>
      <c r="T1137" s="39">
        <v>1.7243E-4</v>
      </c>
      <c r="U1137" s="39">
        <v>1.7566000000000001E-4</v>
      </c>
      <c r="V1137" s="39">
        <v>1.8495999999999999E-4</v>
      </c>
      <c r="W1137" s="39">
        <v>1.9243E-4</v>
      </c>
      <c r="X1137" s="39">
        <v>1.8865E-4</v>
      </c>
      <c r="Y1137" s="80"/>
      <c r="Z1137" s="39">
        <v>1.9726999999999999E-4</v>
      </c>
      <c r="AA1137" s="39">
        <v>2.0179E-4</v>
      </c>
      <c r="AB1137" s="39">
        <v>2.0179E-4</v>
      </c>
      <c r="AC1137" s="39">
        <v>2.0646E-4</v>
      </c>
      <c r="AD1137" s="39">
        <v>2.0707000000000001E-4</v>
      </c>
      <c r="AE1137" s="39">
        <v>2.0707000000000001E-4</v>
      </c>
      <c r="AF1137" s="39">
        <v>1.8609E-4</v>
      </c>
      <c r="AG1137" s="39">
        <v>1.8609E-4</v>
      </c>
      <c r="AH1137" s="80"/>
      <c r="AI1137" s="39">
        <v>3.2496000000000001E-4</v>
      </c>
      <c r="AM1137" s="45"/>
      <c r="AN1137" s="45"/>
      <c r="AO1137" s="45"/>
      <c r="AP1137" s="45"/>
      <c r="AQ1137" s="45"/>
      <c r="AR1137" s="45"/>
      <c r="AS1137" s="45"/>
      <c r="AT1137" s="45"/>
      <c r="AY1137" s="45"/>
      <c r="AZ1137" s="45"/>
    </row>
    <row r="1138" spans="1:52" customFormat="1" ht="14.25" customHeight="1" x14ac:dyDescent="0.2">
      <c r="A1138" s="38">
        <v>42232.838000000003</v>
      </c>
      <c r="B1138" s="39">
        <v>0</v>
      </c>
      <c r="C1138" s="39">
        <v>2.5087999999999998E-4</v>
      </c>
      <c r="D1138" s="39">
        <v>4.4899000000000002E-4</v>
      </c>
      <c r="E1138" s="39">
        <v>9.3975000000000005E-4</v>
      </c>
      <c r="F1138" s="80"/>
      <c r="G1138" s="39">
        <v>8.6790000000000001E-4</v>
      </c>
      <c r="H1138" s="39">
        <v>7.4549000000000002E-4</v>
      </c>
      <c r="I1138" s="39">
        <v>6.8039000000000001E-4</v>
      </c>
      <c r="J1138" s="39">
        <v>6.0201000000000005E-4</v>
      </c>
      <c r="K1138" s="39">
        <v>5.9997999999999996E-4</v>
      </c>
      <c r="L1138" s="39">
        <v>5.8516000000000004E-4</v>
      </c>
      <c r="M1138" s="80"/>
      <c r="N1138" s="39">
        <v>5.3120000000000001E-4</v>
      </c>
      <c r="O1138" s="39">
        <v>4.6861E-4</v>
      </c>
      <c r="P1138" s="39">
        <v>4.6861E-4</v>
      </c>
      <c r="Q1138" s="39">
        <v>1.6955E-4</v>
      </c>
      <c r="R1138" s="39">
        <v>1.6955E-4</v>
      </c>
      <c r="S1138" s="39">
        <v>1.7217E-4</v>
      </c>
      <c r="T1138" s="39">
        <v>1.7217E-4</v>
      </c>
      <c r="U1138" s="39">
        <v>1.7540000000000001E-4</v>
      </c>
      <c r="V1138" s="39">
        <v>1.8472000000000001E-4</v>
      </c>
      <c r="W1138" s="39">
        <v>1.9233E-4</v>
      </c>
      <c r="X1138" s="39">
        <v>1.8855E-4</v>
      </c>
      <c r="Y1138" s="80"/>
      <c r="Z1138" s="39">
        <v>1.9707000000000001E-4</v>
      </c>
      <c r="AA1138" s="39">
        <v>2.0159E-4</v>
      </c>
      <c r="AB1138" s="39">
        <v>2.0159E-4</v>
      </c>
      <c r="AC1138" s="39">
        <v>2.0634000000000001E-4</v>
      </c>
      <c r="AD1138" s="39">
        <v>2.0704E-4</v>
      </c>
      <c r="AE1138" s="39">
        <v>2.0704E-4</v>
      </c>
      <c r="AF1138" s="39">
        <v>1.8645000000000001E-4</v>
      </c>
      <c r="AG1138" s="39">
        <v>1.8645000000000001E-4</v>
      </c>
      <c r="AH1138" s="80"/>
      <c r="AI1138" s="39">
        <v>3.1807999999999999E-4</v>
      </c>
      <c r="AM1138" s="45"/>
      <c r="AN1138" s="45"/>
      <c r="AO1138" s="45"/>
      <c r="AP1138" s="45"/>
      <c r="AQ1138" s="45"/>
      <c r="AR1138" s="45"/>
      <c r="AS1138" s="45"/>
      <c r="AT1138" s="45"/>
      <c r="AY1138" s="45"/>
      <c r="AZ1138" s="45"/>
    </row>
    <row r="1139" spans="1:52" customFormat="1" ht="14.25" customHeight="1" x14ac:dyDescent="0.2">
      <c r="A1139" s="38">
        <v>42232.848100000003</v>
      </c>
      <c r="B1139" s="39">
        <v>0</v>
      </c>
      <c r="C1139" s="39">
        <v>2.5093000000000001E-4</v>
      </c>
      <c r="D1139" s="39">
        <v>4.4911000000000001E-4</v>
      </c>
      <c r="E1139" s="39">
        <v>9.3999000000000003E-4</v>
      </c>
      <c r="F1139" s="80"/>
      <c r="G1139" s="39">
        <v>8.6813999999999999E-4</v>
      </c>
      <c r="H1139" s="39">
        <v>7.4569999999999997E-4</v>
      </c>
      <c r="I1139" s="39">
        <v>6.8057000000000002E-4</v>
      </c>
      <c r="J1139" s="39">
        <v>6.0218999999999995E-4</v>
      </c>
      <c r="K1139" s="39">
        <v>6.0015999999999997E-4</v>
      </c>
      <c r="L1139" s="39">
        <v>5.8529999999999997E-4</v>
      </c>
      <c r="M1139" s="80"/>
      <c r="N1139" s="39">
        <v>5.3118000000000002E-4</v>
      </c>
      <c r="O1139" s="39">
        <v>4.6842999999999999E-4</v>
      </c>
      <c r="P1139" s="39">
        <v>4.6842999999999999E-4</v>
      </c>
      <c r="Q1139" s="39">
        <v>1.6928000000000001E-4</v>
      </c>
      <c r="R1139" s="39">
        <v>1.6928000000000001E-4</v>
      </c>
      <c r="S1139" s="39">
        <v>1.7191E-4</v>
      </c>
      <c r="T1139" s="39">
        <v>1.7191E-4</v>
      </c>
      <c r="U1139" s="39">
        <v>1.7515E-4</v>
      </c>
      <c r="V1139" s="39">
        <v>1.8448999999999999E-4</v>
      </c>
      <c r="W1139" s="39">
        <v>1.9222E-4</v>
      </c>
      <c r="X1139" s="39">
        <v>1.8845999999999999E-4</v>
      </c>
      <c r="Y1139" s="80"/>
      <c r="Z1139" s="39">
        <v>1.9687E-4</v>
      </c>
      <c r="AA1139" s="39">
        <v>2.0138999999999999E-4</v>
      </c>
      <c r="AB1139" s="39">
        <v>2.0138999999999999E-4</v>
      </c>
      <c r="AC1139" s="39">
        <v>2.0620999999999999E-4</v>
      </c>
      <c r="AD1139" s="39">
        <v>2.0701000000000001E-4</v>
      </c>
      <c r="AE1139" s="39">
        <v>2.0701000000000001E-4</v>
      </c>
      <c r="AF1139" s="39">
        <v>1.8679999999999999E-4</v>
      </c>
      <c r="AG1139" s="39">
        <v>1.8679999999999999E-4</v>
      </c>
      <c r="AH1139" s="80"/>
      <c r="AI1139" s="39">
        <v>3.1147999999999999E-4</v>
      </c>
      <c r="AM1139" s="45"/>
      <c r="AN1139" s="45"/>
      <c r="AO1139" s="45"/>
      <c r="AP1139" s="45"/>
      <c r="AQ1139" s="45"/>
      <c r="AR1139" s="45"/>
      <c r="AS1139" s="45"/>
      <c r="AT1139" s="45"/>
      <c r="AY1139" s="45"/>
      <c r="AZ1139" s="45"/>
    </row>
    <row r="1140" spans="1:52" customFormat="1" ht="14.25" customHeight="1" x14ac:dyDescent="0.2">
      <c r="A1140" s="38">
        <v>42232.858200000002</v>
      </c>
      <c r="B1140" s="39">
        <v>0</v>
      </c>
      <c r="C1140" s="39">
        <v>2.5096999999999999E-4</v>
      </c>
      <c r="D1140" s="39">
        <v>4.4922000000000001E-4</v>
      </c>
      <c r="E1140" s="39">
        <v>9.4021999999999997E-4</v>
      </c>
      <c r="F1140" s="80"/>
      <c r="G1140" s="39">
        <v>8.6837999999999998E-4</v>
      </c>
      <c r="H1140" s="39">
        <v>7.4591000000000002E-4</v>
      </c>
      <c r="I1140" s="39">
        <v>6.8075000000000004E-4</v>
      </c>
      <c r="J1140" s="39">
        <v>6.0236999999999997E-4</v>
      </c>
      <c r="K1140" s="39">
        <v>6.0033000000000005E-4</v>
      </c>
      <c r="L1140" s="39">
        <v>5.8544999999999995E-4</v>
      </c>
      <c r="M1140" s="80"/>
      <c r="N1140" s="39">
        <v>5.3114999999999998E-4</v>
      </c>
      <c r="O1140" s="39">
        <v>4.6825000000000002E-4</v>
      </c>
      <c r="P1140" s="39">
        <v>4.6825000000000002E-4</v>
      </c>
      <c r="Q1140" s="39">
        <v>1.6901000000000001E-4</v>
      </c>
      <c r="R1140" s="39">
        <v>1.6901000000000001E-4</v>
      </c>
      <c r="S1140" s="39">
        <v>1.7164E-4</v>
      </c>
      <c r="T1140" s="39">
        <v>1.7164E-4</v>
      </c>
      <c r="U1140" s="39">
        <v>1.7489E-4</v>
      </c>
      <c r="V1140" s="39">
        <v>1.8425000000000001E-4</v>
      </c>
      <c r="W1140" s="39">
        <v>1.9211E-4</v>
      </c>
      <c r="X1140" s="39">
        <v>1.8835999999999999E-4</v>
      </c>
      <c r="Y1140" s="80"/>
      <c r="Z1140" s="39">
        <v>1.9667E-4</v>
      </c>
      <c r="AA1140" s="39">
        <v>2.0120000000000001E-4</v>
      </c>
      <c r="AB1140" s="39">
        <v>2.0120000000000001E-4</v>
      </c>
      <c r="AC1140" s="39">
        <v>2.0608000000000001E-4</v>
      </c>
      <c r="AD1140" s="39">
        <v>2.0697000000000001E-4</v>
      </c>
      <c r="AE1140" s="39">
        <v>2.0697000000000001E-4</v>
      </c>
      <c r="AF1140" s="39">
        <v>1.8715999999999999E-4</v>
      </c>
      <c r="AG1140" s="39">
        <v>1.8715999999999999E-4</v>
      </c>
      <c r="AH1140" s="80"/>
      <c r="AI1140" s="39">
        <v>3.0516000000000001E-4</v>
      </c>
      <c r="AM1140" s="45"/>
      <c r="AN1140" s="45"/>
      <c r="AO1140" s="45"/>
      <c r="AP1140" s="45"/>
      <c r="AQ1140" s="45"/>
      <c r="AR1140" s="45"/>
      <c r="AS1140" s="45"/>
      <c r="AT1140" s="45"/>
      <c r="AY1140" s="45"/>
      <c r="AZ1140" s="45"/>
    </row>
    <row r="1141" spans="1:52" customFormat="1" ht="14.25" customHeight="1" x14ac:dyDescent="0.2">
      <c r="A1141" s="38">
        <v>42232.868199999997</v>
      </c>
      <c r="B1141" s="39">
        <v>0</v>
      </c>
      <c r="C1141" s="39">
        <v>2.5102000000000002E-4</v>
      </c>
      <c r="D1141" s="39">
        <v>4.4933000000000001E-4</v>
      </c>
      <c r="E1141" s="39">
        <v>9.4045999999999995E-4</v>
      </c>
      <c r="F1141" s="80"/>
      <c r="G1141" s="39">
        <v>8.6861000000000002E-4</v>
      </c>
      <c r="H1141" s="39">
        <v>7.4611999999999996E-4</v>
      </c>
      <c r="I1141" s="39">
        <v>6.8092999999999995E-4</v>
      </c>
      <c r="J1141" s="39">
        <v>6.0254999999999998E-4</v>
      </c>
      <c r="K1141" s="39">
        <v>6.0050999999999995E-4</v>
      </c>
      <c r="L1141" s="39">
        <v>5.8560000000000003E-4</v>
      </c>
      <c r="M1141" s="80"/>
      <c r="N1141" s="39">
        <v>5.3112999999999999E-4</v>
      </c>
      <c r="O1141" s="39">
        <v>4.6807000000000001E-4</v>
      </c>
      <c r="P1141" s="39">
        <v>4.6807000000000001E-4</v>
      </c>
      <c r="Q1141" s="39">
        <v>1.6873999999999999E-4</v>
      </c>
      <c r="R1141" s="39">
        <v>1.6873999999999999E-4</v>
      </c>
      <c r="S1141" s="39">
        <v>1.7138E-4</v>
      </c>
      <c r="T1141" s="39">
        <v>1.7138E-4</v>
      </c>
      <c r="U1141" s="39">
        <v>1.7463999999999999E-4</v>
      </c>
      <c r="V1141" s="39">
        <v>1.8400999999999999E-4</v>
      </c>
      <c r="W1141" s="39">
        <v>1.92E-4</v>
      </c>
      <c r="X1141" s="39">
        <v>1.8827000000000001E-4</v>
      </c>
      <c r="Y1141" s="80"/>
      <c r="Z1141" s="39">
        <v>1.9646999999999999E-4</v>
      </c>
      <c r="AA1141" s="39">
        <v>2.0100000000000001E-4</v>
      </c>
      <c r="AB1141" s="39">
        <v>2.0100000000000001E-4</v>
      </c>
      <c r="AC1141" s="39">
        <v>2.0594999999999999E-4</v>
      </c>
      <c r="AD1141" s="39">
        <v>2.0693E-4</v>
      </c>
      <c r="AE1141" s="39">
        <v>2.0693E-4</v>
      </c>
      <c r="AF1141" s="39">
        <v>1.8751E-4</v>
      </c>
      <c r="AG1141" s="39">
        <v>1.8751E-4</v>
      </c>
      <c r="AH1141" s="80"/>
      <c r="AI1141" s="39">
        <v>2.9910000000000001E-4</v>
      </c>
      <c r="AM1141" s="45"/>
      <c r="AN1141" s="45"/>
      <c r="AO1141" s="45"/>
      <c r="AP1141" s="45"/>
      <c r="AQ1141" s="45"/>
      <c r="AR1141" s="45"/>
      <c r="AS1141" s="45"/>
      <c r="AT1141" s="45"/>
      <c r="AY1141" s="45"/>
      <c r="AZ1141" s="45"/>
    </row>
    <row r="1142" spans="1:52" customFormat="1" ht="14.25" customHeight="1" x14ac:dyDescent="0.2">
      <c r="A1142" s="38">
        <v>42232.878299999997</v>
      </c>
      <c r="B1142" s="39">
        <v>0</v>
      </c>
      <c r="C1142" s="39">
        <v>2.5106E-4</v>
      </c>
      <c r="D1142" s="39">
        <v>4.4945E-4</v>
      </c>
      <c r="E1142" s="39">
        <v>9.4068999999999999E-4</v>
      </c>
      <c r="F1142" s="80"/>
      <c r="G1142" s="39">
        <v>8.6885E-4</v>
      </c>
      <c r="H1142" s="39">
        <v>7.4631999999999997E-4</v>
      </c>
      <c r="I1142" s="39">
        <v>6.8110999999999996E-4</v>
      </c>
      <c r="J1142" s="39">
        <v>6.0273E-4</v>
      </c>
      <c r="K1142" s="39">
        <v>6.0068999999999997E-4</v>
      </c>
      <c r="L1142" s="39">
        <v>5.8575000000000001E-4</v>
      </c>
      <c r="M1142" s="80"/>
      <c r="N1142" s="39">
        <v>5.3111E-4</v>
      </c>
      <c r="O1142" s="39">
        <v>4.6788E-4</v>
      </c>
      <c r="P1142" s="39">
        <v>4.6788E-4</v>
      </c>
      <c r="Q1142" s="39">
        <v>1.6846999999999999E-4</v>
      </c>
      <c r="R1142" s="39">
        <v>1.6846999999999999E-4</v>
      </c>
      <c r="S1142" s="39">
        <v>1.7112E-4</v>
      </c>
      <c r="T1142" s="39">
        <v>1.7112E-4</v>
      </c>
      <c r="U1142" s="39">
        <v>1.7437999999999999E-4</v>
      </c>
      <c r="V1142" s="39">
        <v>1.8377000000000001E-4</v>
      </c>
      <c r="W1142" s="39">
        <v>1.9189000000000001E-4</v>
      </c>
      <c r="X1142" s="39">
        <v>1.8818E-4</v>
      </c>
      <c r="Y1142" s="80"/>
      <c r="Z1142" s="39">
        <v>1.9626999999999999E-4</v>
      </c>
      <c r="AA1142" s="39">
        <v>2.008E-4</v>
      </c>
      <c r="AB1142" s="39">
        <v>2.008E-4</v>
      </c>
      <c r="AC1142" s="39">
        <v>2.0582E-4</v>
      </c>
      <c r="AD1142" s="39">
        <v>2.0688999999999999E-4</v>
      </c>
      <c r="AE1142" s="39">
        <v>2.0688999999999999E-4</v>
      </c>
      <c r="AF1142" s="39">
        <v>1.8786000000000001E-4</v>
      </c>
      <c r="AG1142" s="39">
        <v>1.8786000000000001E-4</v>
      </c>
      <c r="AH1142" s="80"/>
      <c r="AI1142" s="39">
        <v>2.9329999999999997E-4</v>
      </c>
      <c r="AM1142" s="45"/>
      <c r="AN1142" s="45"/>
      <c r="AO1142" s="45"/>
      <c r="AP1142" s="45"/>
      <c r="AQ1142" s="45"/>
      <c r="AR1142" s="45"/>
      <c r="AS1142" s="45"/>
      <c r="AT1142" s="45"/>
      <c r="AY1142" s="45"/>
      <c r="AZ1142" s="45"/>
    </row>
    <row r="1143" spans="1:52" customFormat="1" ht="14.25" customHeight="1" x14ac:dyDescent="0.2">
      <c r="A1143" s="38">
        <v>42232.888299999999</v>
      </c>
      <c r="B1143" s="39">
        <v>0</v>
      </c>
      <c r="C1143" s="39">
        <v>2.5109999999999998E-4</v>
      </c>
      <c r="D1143" s="39">
        <v>4.4956E-4</v>
      </c>
      <c r="E1143" s="39">
        <v>9.4092999999999998E-4</v>
      </c>
      <c r="F1143" s="80"/>
      <c r="G1143" s="39">
        <v>8.6908000000000005E-4</v>
      </c>
      <c r="H1143" s="39">
        <v>7.4653000000000002E-4</v>
      </c>
      <c r="I1143" s="39">
        <v>6.8128999999999998E-4</v>
      </c>
      <c r="J1143" s="39">
        <v>6.0291000000000001E-4</v>
      </c>
      <c r="K1143" s="39">
        <v>6.0086999999999998E-4</v>
      </c>
      <c r="L1143" s="39">
        <v>5.8589999999999998E-4</v>
      </c>
      <c r="M1143" s="80"/>
      <c r="N1143" s="39">
        <v>5.3109000000000001E-4</v>
      </c>
      <c r="O1143" s="39">
        <v>4.6769999999999998E-4</v>
      </c>
      <c r="P1143" s="39">
        <v>4.6769999999999998E-4</v>
      </c>
      <c r="Q1143" s="39">
        <v>1.6819E-4</v>
      </c>
      <c r="R1143" s="39">
        <v>1.6819E-4</v>
      </c>
      <c r="S1143" s="39">
        <v>1.7085000000000001E-4</v>
      </c>
      <c r="T1143" s="39">
        <v>1.7085000000000001E-4</v>
      </c>
      <c r="U1143" s="39">
        <v>1.7412999999999999E-4</v>
      </c>
      <c r="V1143" s="39">
        <v>1.8353E-4</v>
      </c>
      <c r="W1143" s="39">
        <v>1.9179000000000001E-4</v>
      </c>
      <c r="X1143" s="39">
        <v>1.8809E-4</v>
      </c>
      <c r="Y1143" s="80"/>
      <c r="Z1143" s="39">
        <v>1.9608000000000001E-4</v>
      </c>
      <c r="AA1143" s="39">
        <v>2.006E-4</v>
      </c>
      <c r="AB1143" s="39">
        <v>2.006E-4</v>
      </c>
      <c r="AC1143" s="39">
        <v>2.0568E-4</v>
      </c>
      <c r="AD1143" s="39">
        <v>2.0683999999999999E-4</v>
      </c>
      <c r="AE1143" s="39">
        <v>2.0683999999999999E-4</v>
      </c>
      <c r="AF1143" s="39">
        <v>1.8820999999999999E-4</v>
      </c>
      <c r="AG1143" s="39">
        <v>1.8820999999999999E-4</v>
      </c>
      <c r="AH1143" s="80"/>
      <c r="AI1143" s="39">
        <v>2.8773999999999998E-4</v>
      </c>
      <c r="AM1143" s="45"/>
      <c r="AN1143" s="45"/>
      <c r="AO1143" s="45"/>
      <c r="AP1143" s="45"/>
      <c r="AQ1143" s="45"/>
      <c r="AR1143" s="45"/>
      <c r="AS1143" s="45"/>
      <c r="AT1143" s="45"/>
      <c r="AY1143" s="45"/>
      <c r="AZ1143" s="45"/>
    </row>
    <row r="1144" spans="1:52" customFormat="1" ht="14.25" customHeight="1" x14ac:dyDescent="0.2">
      <c r="A1144" s="38">
        <v>42232.898399999998</v>
      </c>
      <c r="B1144" s="39">
        <v>0</v>
      </c>
      <c r="C1144" s="39">
        <v>2.5115000000000001E-4</v>
      </c>
      <c r="D1144" s="39">
        <v>4.4967999999999999E-4</v>
      </c>
      <c r="E1144" s="39">
        <v>9.4116999999999996E-4</v>
      </c>
      <c r="F1144" s="80"/>
      <c r="G1144" s="39">
        <v>8.6930999999999998E-4</v>
      </c>
      <c r="H1144" s="39">
        <v>7.4673000000000003E-4</v>
      </c>
      <c r="I1144" s="39">
        <v>6.8146999999999999E-4</v>
      </c>
      <c r="J1144" s="39">
        <v>6.0309000000000003E-4</v>
      </c>
      <c r="K1144" s="39">
        <v>6.0105E-4</v>
      </c>
      <c r="L1144" s="39">
        <v>5.8604999999999996E-4</v>
      </c>
      <c r="M1144" s="80"/>
      <c r="N1144" s="39">
        <v>5.3107999999999996E-4</v>
      </c>
      <c r="O1144" s="39">
        <v>4.6750999999999997E-4</v>
      </c>
      <c r="P1144" s="39">
        <v>4.6750999999999997E-4</v>
      </c>
      <c r="Q1144" s="39">
        <v>1.6792000000000001E-4</v>
      </c>
      <c r="R1144" s="39">
        <v>1.6792000000000001E-4</v>
      </c>
      <c r="S1144" s="39">
        <v>1.7059E-4</v>
      </c>
      <c r="T1144" s="39">
        <v>1.7059E-4</v>
      </c>
      <c r="U1144" s="39">
        <v>1.7386999999999999E-4</v>
      </c>
      <c r="V1144" s="39">
        <v>1.8328999999999999E-4</v>
      </c>
      <c r="W1144" s="39">
        <v>1.9168000000000001E-4</v>
      </c>
      <c r="X1144" s="39">
        <v>1.8799999999999999E-4</v>
      </c>
      <c r="Y1144" s="80"/>
      <c r="Z1144" s="39">
        <v>1.9588E-4</v>
      </c>
      <c r="AA1144" s="39">
        <v>2.0039999999999999E-4</v>
      </c>
      <c r="AB1144" s="39">
        <v>2.0039999999999999E-4</v>
      </c>
      <c r="AC1144" s="39">
        <v>2.0553999999999999E-4</v>
      </c>
      <c r="AD1144" s="39">
        <v>2.0678E-4</v>
      </c>
      <c r="AE1144" s="39">
        <v>2.0678E-4</v>
      </c>
      <c r="AF1144" s="39">
        <v>1.8856E-4</v>
      </c>
      <c r="AG1144" s="39">
        <v>1.8856E-4</v>
      </c>
      <c r="AH1144" s="80"/>
      <c r="AI1144" s="39">
        <v>2.8242000000000002E-4</v>
      </c>
      <c r="AM1144" s="45"/>
      <c r="AN1144" s="45"/>
      <c r="AO1144" s="45"/>
      <c r="AP1144" s="45"/>
      <c r="AQ1144" s="45"/>
      <c r="AR1144" s="45"/>
      <c r="AS1144" s="45"/>
      <c r="AT1144" s="45"/>
      <c r="AY1144" s="45"/>
      <c r="AZ1144" s="45"/>
    </row>
    <row r="1145" spans="1:52" customFormat="1" ht="14.25" customHeight="1" x14ac:dyDescent="0.2">
      <c r="A1145" s="38">
        <v>42232.9084</v>
      </c>
      <c r="B1145" s="39">
        <v>0</v>
      </c>
      <c r="C1145" s="39">
        <v>2.5118999999999999E-4</v>
      </c>
      <c r="D1145" s="39">
        <v>4.4978999999999999E-4</v>
      </c>
      <c r="E1145" s="39">
        <v>9.4140000000000001E-4</v>
      </c>
      <c r="F1145" s="80"/>
      <c r="G1145" s="39">
        <v>8.6952999999999998E-4</v>
      </c>
      <c r="H1145" s="39">
        <v>7.4693999999999997E-4</v>
      </c>
      <c r="I1145" s="39">
        <v>6.8165000000000001E-4</v>
      </c>
      <c r="J1145" s="39">
        <v>6.0327000000000004E-4</v>
      </c>
      <c r="K1145" s="39">
        <v>6.0123000000000002E-4</v>
      </c>
      <c r="L1145" s="39">
        <v>5.8620000000000005E-4</v>
      </c>
      <c r="M1145" s="80"/>
      <c r="N1145" s="39">
        <v>5.3105999999999997E-4</v>
      </c>
      <c r="O1145" s="39">
        <v>4.6733000000000001E-4</v>
      </c>
      <c r="P1145" s="39">
        <v>4.6733000000000001E-4</v>
      </c>
      <c r="Q1145" s="39">
        <v>1.6763999999999999E-4</v>
      </c>
      <c r="R1145" s="39">
        <v>1.6763999999999999E-4</v>
      </c>
      <c r="S1145" s="39">
        <v>1.7032000000000001E-4</v>
      </c>
      <c r="T1145" s="39">
        <v>1.7032000000000001E-4</v>
      </c>
      <c r="U1145" s="39">
        <v>1.7362000000000001E-4</v>
      </c>
      <c r="V1145" s="39">
        <v>1.8305E-4</v>
      </c>
      <c r="W1145" s="39">
        <v>1.9157000000000001E-4</v>
      </c>
      <c r="X1145" s="39">
        <v>1.8791000000000001E-4</v>
      </c>
      <c r="Y1145" s="80"/>
      <c r="Z1145" s="39">
        <v>1.9568E-4</v>
      </c>
      <c r="AA1145" s="39">
        <v>2.0019999999999999E-4</v>
      </c>
      <c r="AB1145" s="39">
        <v>2.0019999999999999E-4</v>
      </c>
      <c r="AC1145" s="39">
        <v>2.0540000000000001E-4</v>
      </c>
      <c r="AD1145" s="39">
        <v>2.0672E-4</v>
      </c>
      <c r="AE1145" s="39">
        <v>2.0672E-4</v>
      </c>
      <c r="AF1145" s="39">
        <v>1.8890000000000001E-4</v>
      </c>
      <c r="AG1145" s="39">
        <v>1.8890000000000001E-4</v>
      </c>
      <c r="AH1145" s="80"/>
      <c r="AI1145" s="39">
        <v>2.7731000000000001E-4</v>
      </c>
      <c r="AM1145" s="45"/>
      <c r="AN1145" s="45"/>
      <c r="AO1145" s="45"/>
      <c r="AP1145" s="45"/>
      <c r="AQ1145" s="45"/>
      <c r="AR1145" s="45"/>
      <c r="AS1145" s="45"/>
      <c r="AT1145" s="45"/>
      <c r="AY1145" s="45"/>
      <c r="AZ1145" s="45"/>
    </row>
    <row r="1146" spans="1:52" customFormat="1" ht="14.25" customHeight="1" x14ac:dyDescent="0.2">
      <c r="A1146" s="38">
        <v>42232.9185</v>
      </c>
      <c r="B1146" s="39">
        <v>0</v>
      </c>
      <c r="C1146" s="39">
        <v>2.5124000000000001E-4</v>
      </c>
      <c r="D1146" s="39">
        <v>4.4989999999999999E-4</v>
      </c>
      <c r="E1146" s="39">
        <v>9.4163000000000005E-4</v>
      </c>
      <c r="F1146" s="80"/>
      <c r="G1146" s="39">
        <v>8.6974999999999997E-4</v>
      </c>
      <c r="H1146" s="39">
        <v>7.4713999999999998E-4</v>
      </c>
      <c r="I1146" s="39">
        <v>6.8183000000000002E-4</v>
      </c>
      <c r="J1146" s="39">
        <v>6.0344999999999995E-4</v>
      </c>
      <c r="K1146" s="39">
        <v>6.0141000000000003E-4</v>
      </c>
      <c r="L1146" s="39">
        <v>5.8635000000000002E-4</v>
      </c>
      <c r="M1146" s="80"/>
      <c r="N1146" s="39">
        <v>5.3103999999999998E-4</v>
      </c>
      <c r="O1146" s="39">
        <v>4.6714E-4</v>
      </c>
      <c r="P1146" s="39">
        <v>4.6714E-4</v>
      </c>
      <c r="Q1146" s="39">
        <v>1.6736999999999999E-4</v>
      </c>
      <c r="R1146" s="39">
        <v>1.6736999999999999E-4</v>
      </c>
      <c r="S1146" s="39">
        <v>1.7006000000000001E-4</v>
      </c>
      <c r="T1146" s="39">
        <v>1.7006000000000001E-4</v>
      </c>
      <c r="U1146" s="39">
        <v>1.7336000000000001E-4</v>
      </c>
      <c r="V1146" s="39">
        <v>1.8280999999999999E-4</v>
      </c>
      <c r="W1146" s="39">
        <v>1.9147000000000001E-4</v>
      </c>
      <c r="X1146" s="39">
        <v>1.8782E-4</v>
      </c>
      <c r="Y1146" s="80"/>
      <c r="Z1146" s="39">
        <v>1.9548999999999999E-4</v>
      </c>
      <c r="AA1146" s="39">
        <v>2.0000000000000001E-4</v>
      </c>
      <c r="AB1146" s="39">
        <v>2.0000000000000001E-4</v>
      </c>
      <c r="AC1146" s="39">
        <v>2.0525E-4</v>
      </c>
      <c r="AD1146" s="39">
        <v>2.0666E-4</v>
      </c>
      <c r="AE1146" s="39">
        <v>2.0666E-4</v>
      </c>
      <c r="AF1146" s="39">
        <v>1.8924E-4</v>
      </c>
      <c r="AG1146" s="39">
        <v>1.8924E-4</v>
      </c>
      <c r="AH1146" s="80"/>
      <c r="AI1146" s="39">
        <v>2.7242999999999999E-4</v>
      </c>
      <c r="AM1146" s="45"/>
      <c r="AN1146" s="45"/>
      <c r="AO1146" s="45"/>
      <c r="AP1146" s="45"/>
      <c r="AQ1146" s="45"/>
      <c r="AR1146" s="45"/>
      <c r="AS1146" s="45"/>
      <c r="AT1146" s="45"/>
      <c r="AY1146" s="45"/>
      <c r="AZ1146" s="45"/>
    </row>
    <row r="1147" spans="1:52" customFormat="1" ht="14.25" customHeight="1" x14ac:dyDescent="0.2">
      <c r="A1147" s="38">
        <v>42232.928599999999</v>
      </c>
      <c r="B1147" s="39">
        <v>0</v>
      </c>
      <c r="C1147" s="39">
        <v>2.5127999999999999E-4</v>
      </c>
      <c r="D1147" s="39">
        <v>4.5001999999999998E-4</v>
      </c>
      <c r="E1147" s="39">
        <v>9.4187000000000003E-4</v>
      </c>
      <c r="F1147" s="80"/>
      <c r="G1147" s="39">
        <v>8.6996999999999997E-4</v>
      </c>
      <c r="H1147" s="39">
        <v>7.4733999999999998E-4</v>
      </c>
      <c r="I1147" s="39">
        <v>6.8201000000000004E-4</v>
      </c>
      <c r="J1147" s="39">
        <v>6.0362999999999997E-4</v>
      </c>
      <c r="K1147" s="39">
        <v>6.0159000000000005E-4</v>
      </c>
      <c r="L1147" s="39">
        <v>5.865E-4</v>
      </c>
      <c r="M1147" s="80"/>
      <c r="N1147" s="39">
        <v>5.3103000000000004E-4</v>
      </c>
      <c r="O1147" s="39">
        <v>4.6694999999999999E-4</v>
      </c>
      <c r="P1147" s="39">
        <v>4.6694999999999999E-4</v>
      </c>
      <c r="Q1147" s="39">
        <v>1.671E-4</v>
      </c>
      <c r="R1147" s="39">
        <v>1.671E-4</v>
      </c>
      <c r="S1147" s="39">
        <v>1.6979000000000001E-4</v>
      </c>
      <c r="T1147" s="39">
        <v>1.6979000000000001E-4</v>
      </c>
      <c r="U1147" s="39">
        <v>1.7310000000000001E-4</v>
      </c>
      <c r="V1147" s="39">
        <v>1.8257000000000001E-4</v>
      </c>
      <c r="W1147" s="39">
        <v>1.9136000000000001E-4</v>
      </c>
      <c r="X1147" s="39">
        <v>1.8773999999999999E-4</v>
      </c>
      <c r="Y1147" s="80"/>
      <c r="Z1147" s="39">
        <v>1.953E-4</v>
      </c>
      <c r="AA1147" s="39">
        <v>1.998E-4</v>
      </c>
      <c r="AB1147" s="39">
        <v>1.998E-4</v>
      </c>
      <c r="AC1147" s="39">
        <v>2.0510999999999999E-4</v>
      </c>
      <c r="AD1147" s="39">
        <v>2.0659000000000001E-4</v>
      </c>
      <c r="AE1147" s="39">
        <v>2.0659000000000001E-4</v>
      </c>
      <c r="AF1147" s="39">
        <v>1.8958000000000001E-4</v>
      </c>
      <c r="AG1147" s="39">
        <v>1.8958000000000001E-4</v>
      </c>
      <c r="AH1147" s="80"/>
      <c r="AI1147" s="39">
        <v>2.6774999999999998E-4</v>
      </c>
      <c r="AM1147" s="45"/>
      <c r="AN1147" s="45"/>
      <c r="AO1147" s="45"/>
      <c r="AP1147" s="45"/>
      <c r="AQ1147" s="45"/>
      <c r="AR1147" s="45"/>
      <c r="AS1147" s="45"/>
      <c r="AT1147" s="45"/>
      <c r="AY1147" s="45"/>
      <c r="AZ1147" s="45"/>
    </row>
    <row r="1148" spans="1:52" customFormat="1" ht="14.25" customHeight="1" x14ac:dyDescent="0.2">
      <c r="A1148" s="38">
        <v>42232.938600000001</v>
      </c>
      <c r="B1148" s="39">
        <v>0</v>
      </c>
      <c r="C1148" s="39">
        <v>2.5133000000000002E-4</v>
      </c>
      <c r="D1148" s="39">
        <v>4.5012999999999997E-4</v>
      </c>
      <c r="E1148" s="39">
        <v>9.4209999999999997E-4</v>
      </c>
      <c r="F1148" s="80"/>
      <c r="G1148" s="39">
        <v>8.7018999999999996E-4</v>
      </c>
      <c r="H1148" s="39">
        <v>7.4753999999999999E-4</v>
      </c>
      <c r="I1148" s="39">
        <v>6.8218E-4</v>
      </c>
      <c r="J1148" s="39">
        <v>6.0380999999999998E-4</v>
      </c>
      <c r="K1148" s="39">
        <v>6.0176000000000001E-4</v>
      </c>
      <c r="L1148" s="39">
        <v>5.8664999999999998E-4</v>
      </c>
      <c r="M1148" s="80"/>
      <c r="N1148" s="39">
        <v>5.3101999999999999E-4</v>
      </c>
      <c r="O1148" s="39">
        <v>4.6675999999999998E-4</v>
      </c>
      <c r="P1148" s="39">
        <v>4.6675999999999998E-4</v>
      </c>
      <c r="Q1148" s="39">
        <v>1.6682000000000001E-4</v>
      </c>
      <c r="R1148" s="39">
        <v>1.6682000000000001E-4</v>
      </c>
      <c r="S1148" s="39">
        <v>1.6953000000000001E-4</v>
      </c>
      <c r="T1148" s="39">
        <v>1.6953000000000001E-4</v>
      </c>
      <c r="U1148" s="39">
        <v>1.7285E-4</v>
      </c>
      <c r="V1148" s="39">
        <v>1.8233E-4</v>
      </c>
      <c r="W1148" s="39">
        <v>1.9126000000000001E-4</v>
      </c>
      <c r="X1148" s="39">
        <v>1.8765000000000001E-4</v>
      </c>
      <c r="Y1148" s="80"/>
      <c r="Z1148" s="39">
        <v>1.9510999999999999E-4</v>
      </c>
      <c r="AA1148" s="39">
        <v>1.996E-4</v>
      </c>
      <c r="AB1148" s="39">
        <v>1.996E-4</v>
      </c>
      <c r="AC1148" s="39">
        <v>2.0495999999999999E-4</v>
      </c>
      <c r="AD1148" s="39">
        <v>2.0651E-4</v>
      </c>
      <c r="AE1148" s="39">
        <v>2.0651E-4</v>
      </c>
      <c r="AF1148" s="39">
        <v>1.8992E-4</v>
      </c>
      <c r="AG1148" s="39">
        <v>1.8992E-4</v>
      </c>
      <c r="AH1148" s="80"/>
      <c r="AI1148" s="39">
        <v>2.6326000000000002E-4</v>
      </c>
      <c r="AM1148" s="45"/>
      <c r="AN1148" s="45"/>
      <c r="AO1148" s="45"/>
      <c r="AP1148" s="45"/>
      <c r="AQ1148" s="45"/>
      <c r="AR1148" s="45"/>
      <c r="AS1148" s="45"/>
      <c r="AT1148" s="45"/>
      <c r="AY1148" s="45"/>
      <c r="AZ1148" s="45"/>
    </row>
    <row r="1149" spans="1:52" customFormat="1" ht="14.25" customHeight="1" x14ac:dyDescent="0.2">
      <c r="A1149" s="38">
        <v>42232.948700000001</v>
      </c>
      <c r="B1149" s="39">
        <v>0</v>
      </c>
      <c r="C1149" s="39">
        <v>2.5137E-4</v>
      </c>
      <c r="D1149" s="39">
        <v>4.5025000000000002E-4</v>
      </c>
      <c r="E1149" s="39">
        <v>9.4233999999999995E-4</v>
      </c>
      <c r="F1149" s="80"/>
      <c r="G1149" s="39">
        <v>8.7040999999999996E-4</v>
      </c>
      <c r="H1149" s="39">
        <v>7.4773999999999999E-4</v>
      </c>
      <c r="I1149" s="39">
        <v>6.8236000000000002E-4</v>
      </c>
      <c r="J1149" s="39">
        <v>6.0399E-4</v>
      </c>
      <c r="K1149" s="39">
        <v>6.0194000000000003E-4</v>
      </c>
      <c r="L1149" s="39">
        <v>5.8679999999999995E-4</v>
      </c>
      <c r="M1149" s="80"/>
      <c r="N1149" s="39">
        <v>5.3101000000000005E-4</v>
      </c>
      <c r="O1149" s="39">
        <v>4.6658000000000002E-4</v>
      </c>
      <c r="P1149" s="39">
        <v>4.6658000000000002E-4</v>
      </c>
      <c r="Q1149" s="39">
        <v>1.6653999999999999E-4</v>
      </c>
      <c r="R1149" s="39">
        <v>1.6653999999999999E-4</v>
      </c>
      <c r="S1149" s="39">
        <v>1.6925999999999999E-4</v>
      </c>
      <c r="T1149" s="39">
        <v>1.6925999999999999E-4</v>
      </c>
      <c r="U1149" s="39">
        <v>1.7259E-4</v>
      </c>
      <c r="V1149" s="39">
        <v>1.8209000000000001E-4</v>
      </c>
      <c r="W1149" s="39">
        <v>1.9115000000000001E-4</v>
      </c>
      <c r="X1149" s="39">
        <v>1.8756999999999999E-4</v>
      </c>
      <c r="Y1149" s="80"/>
      <c r="Z1149" s="39">
        <v>1.9490999999999999E-4</v>
      </c>
      <c r="AA1149" s="39">
        <v>1.994E-4</v>
      </c>
      <c r="AB1149" s="39">
        <v>1.994E-4</v>
      </c>
      <c r="AC1149" s="39">
        <v>2.0479999999999999E-4</v>
      </c>
      <c r="AD1149" s="39">
        <v>2.0644000000000001E-4</v>
      </c>
      <c r="AE1149" s="39">
        <v>2.0644000000000001E-4</v>
      </c>
      <c r="AF1149" s="39">
        <v>1.9026000000000001E-4</v>
      </c>
      <c r="AG1149" s="39">
        <v>1.9026000000000001E-4</v>
      </c>
      <c r="AH1149" s="80"/>
      <c r="AI1149" s="39">
        <v>2.5897000000000002E-4</v>
      </c>
      <c r="AM1149" s="45"/>
      <c r="AN1149" s="45"/>
      <c r="AO1149" s="45"/>
      <c r="AP1149" s="45"/>
      <c r="AQ1149" s="45"/>
      <c r="AR1149" s="45"/>
      <c r="AS1149" s="45"/>
      <c r="AT1149" s="45"/>
      <c r="AY1149" s="45"/>
      <c r="AZ1149" s="45"/>
    </row>
    <row r="1150" spans="1:52" customFormat="1" ht="14.25" customHeight="1" x14ac:dyDescent="0.2">
      <c r="A1150" s="38">
        <v>42232.958700000003</v>
      </c>
      <c r="B1150" s="39">
        <v>0</v>
      </c>
      <c r="C1150" s="39">
        <v>2.5141999999999997E-4</v>
      </c>
      <c r="D1150" s="39">
        <v>4.5036000000000002E-4</v>
      </c>
      <c r="E1150" s="39">
        <v>9.4257E-4</v>
      </c>
      <c r="F1150" s="80"/>
      <c r="G1150" s="39">
        <v>8.7062000000000001E-4</v>
      </c>
      <c r="H1150" s="39">
        <v>7.4794E-4</v>
      </c>
      <c r="I1150" s="39">
        <v>6.8254000000000003E-4</v>
      </c>
      <c r="J1150" s="39">
        <v>6.0417000000000001E-4</v>
      </c>
      <c r="K1150" s="39">
        <v>6.0212000000000004E-4</v>
      </c>
      <c r="L1150" s="39">
        <v>5.8695000000000004E-4</v>
      </c>
      <c r="M1150" s="80"/>
      <c r="N1150" s="39">
        <v>5.31E-4</v>
      </c>
      <c r="O1150" s="39">
        <v>4.6639000000000001E-4</v>
      </c>
      <c r="P1150" s="39">
        <v>4.6639000000000001E-4</v>
      </c>
      <c r="Q1150" s="39">
        <v>1.6626999999999999E-4</v>
      </c>
      <c r="R1150" s="39">
        <v>1.6626999999999999E-4</v>
      </c>
      <c r="S1150" s="39">
        <v>1.6898999999999999E-4</v>
      </c>
      <c r="T1150" s="39">
        <v>1.6898999999999999E-4</v>
      </c>
      <c r="U1150" s="39">
        <v>1.7233E-4</v>
      </c>
      <c r="V1150" s="39">
        <v>1.8185E-4</v>
      </c>
      <c r="W1150" s="39">
        <v>1.9105000000000001E-4</v>
      </c>
      <c r="X1150" s="39">
        <v>1.8749000000000001E-4</v>
      </c>
      <c r="Y1150" s="80"/>
      <c r="Z1150" s="39">
        <v>1.9472000000000001E-4</v>
      </c>
      <c r="AA1150" s="39">
        <v>1.9919999999999999E-4</v>
      </c>
      <c r="AB1150" s="39">
        <v>1.9919999999999999E-4</v>
      </c>
      <c r="AC1150" s="39">
        <v>2.0464999999999999E-4</v>
      </c>
      <c r="AD1150" s="39">
        <v>2.0636E-4</v>
      </c>
      <c r="AE1150" s="39">
        <v>2.0636E-4</v>
      </c>
      <c r="AF1150" s="39">
        <v>1.9059E-4</v>
      </c>
      <c r="AG1150" s="39">
        <v>1.9059E-4</v>
      </c>
      <c r="AH1150" s="80"/>
      <c r="AI1150" s="39">
        <v>2.5485999999999998E-4</v>
      </c>
      <c r="AM1150" s="45"/>
      <c r="AN1150" s="45"/>
      <c r="AO1150" s="45"/>
      <c r="AP1150" s="45"/>
      <c r="AQ1150" s="45"/>
      <c r="AR1150" s="45"/>
      <c r="AS1150" s="45"/>
      <c r="AT1150" s="45"/>
      <c r="AY1150" s="45"/>
      <c r="AZ1150" s="45"/>
    </row>
    <row r="1151" spans="1:52" customFormat="1" ht="14.25" customHeight="1" x14ac:dyDescent="0.2">
      <c r="A1151" s="38">
        <v>42232.968800000002</v>
      </c>
      <c r="B1151" s="39">
        <v>0</v>
      </c>
      <c r="C1151" s="39">
        <v>2.5146000000000001E-4</v>
      </c>
      <c r="D1151" s="39">
        <v>4.5047000000000002E-4</v>
      </c>
      <c r="E1151" s="39">
        <v>9.4280000000000004E-4</v>
      </c>
      <c r="F1151" s="80"/>
      <c r="G1151" s="39">
        <v>8.7082999999999995E-4</v>
      </c>
      <c r="H1151" s="39">
        <v>7.4812999999999995E-4</v>
      </c>
      <c r="I1151" s="39">
        <v>6.8271E-4</v>
      </c>
      <c r="J1151" s="39">
        <v>6.0435000000000003E-4</v>
      </c>
      <c r="K1151" s="39">
        <v>6.0229999999999995E-4</v>
      </c>
      <c r="L1151" s="39">
        <v>5.8710000000000001E-4</v>
      </c>
      <c r="M1151" s="80"/>
      <c r="N1151" s="39">
        <v>5.3098999999999996E-4</v>
      </c>
      <c r="O1151" s="39">
        <v>4.662E-4</v>
      </c>
      <c r="P1151" s="39">
        <v>4.662E-4</v>
      </c>
      <c r="Q1151" s="39">
        <v>1.6599E-4</v>
      </c>
      <c r="R1151" s="39">
        <v>1.6599E-4</v>
      </c>
      <c r="S1151" s="39">
        <v>1.6872E-4</v>
      </c>
      <c r="T1151" s="39">
        <v>1.6872E-4</v>
      </c>
      <c r="U1151" s="39">
        <v>1.7207E-4</v>
      </c>
      <c r="V1151" s="39">
        <v>1.8160999999999999E-4</v>
      </c>
      <c r="W1151" s="39">
        <v>1.9094000000000001E-4</v>
      </c>
      <c r="X1151" s="39">
        <v>1.874E-4</v>
      </c>
      <c r="Y1151" s="80"/>
      <c r="Z1151" s="39">
        <v>1.9453999999999999E-4</v>
      </c>
      <c r="AA1151" s="39">
        <v>1.9900000000000001E-4</v>
      </c>
      <c r="AB1151" s="39">
        <v>1.9900000000000001E-4</v>
      </c>
      <c r="AC1151" s="39">
        <v>2.0448999999999999E-4</v>
      </c>
      <c r="AD1151" s="39">
        <v>2.0626999999999999E-4</v>
      </c>
      <c r="AE1151" s="39">
        <v>2.0626999999999999E-4</v>
      </c>
      <c r="AF1151" s="39">
        <v>1.9091999999999999E-4</v>
      </c>
      <c r="AG1151" s="39">
        <v>1.9091999999999999E-4</v>
      </c>
      <c r="AH1151" s="80"/>
      <c r="AI1151" s="39">
        <v>2.5092000000000002E-4</v>
      </c>
      <c r="AM1151" s="45"/>
      <c r="AN1151" s="45"/>
      <c r="AO1151" s="45"/>
      <c r="AP1151" s="45"/>
      <c r="AQ1151" s="45"/>
      <c r="AR1151" s="45"/>
      <c r="AS1151" s="45"/>
      <c r="AT1151" s="45"/>
      <c r="AY1151" s="45"/>
      <c r="AZ1151" s="45"/>
    </row>
    <row r="1152" spans="1:52" customFormat="1" ht="14.25" customHeight="1" x14ac:dyDescent="0.2">
      <c r="A1152" s="38">
        <v>42232.978900000002</v>
      </c>
      <c r="B1152" s="39">
        <v>0</v>
      </c>
      <c r="C1152" s="39">
        <v>2.5149999999999999E-4</v>
      </c>
      <c r="D1152" s="39">
        <v>4.5059000000000001E-4</v>
      </c>
      <c r="E1152" s="39">
        <v>9.4302999999999998E-4</v>
      </c>
      <c r="F1152" s="80"/>
      <c r="G1152" s="39">
        <v>8.7104000000000001E-4</v>
      </c>
      <c r="H1152" s="39">
        <v>7.4832999999999996E-4</v>
      </c>
      <c r="I1152" s="39">
        <v>6.8289000000000002E-4</v>
      </c>
      <c r="J1152" s="39">
        <v>6.0453000000000004E-4</v>
      </c>
      <c r="K1152" s="39">
        <v>6.0247999999999996E-4</v>
      </c>
      <c r="L1152" s="39">
        <v>5.8726000000000004E-4</v>
      </c>
      <c r="M1152" s="80"/>
      <c r="N1152" s="39">
        <v>5.3098000000000002E-4</v>
      </c>
      <c r="O1152" s="39">
        <v>4.6600999999999999E-4</v>
      </c>
      <c r="P1152" s="39">
        <v>4.6600999999999999E-4</v>
      </c>
      <c r="Q1152" s="39">
        <v>1.6572000000000001E-4</v>
      </c>
      <c r="R1152" s="39">
        <v>1.6572000000000001E-4</v>
      </c>
      <c r="S1152" s="39">
        <v>1.6845E-4</v>
      </c>
      <c r="T1152" s="39">
        <v>1.6845E-4</v>
      </c>
      <c r="U1152" s="39">
        <v>1.7181E-4</v>
      </c>
      <c r="V1152" s="39">
        <v>1.8137000000000001E-4</v>
      </c>
      <c r="W1152" s="39">
        <v>1.9084000000000001E-4</v>
      </c>
      <c r="X1152" s="39">
        <v>1.8731999999999999E-4</v>
      </c>
      <c r="Y1152" s="80"/>
      <c r="Z1152" s="39">
        <v>1.9435000000000001E-4</v>
      </c>
      <c r="AA1152" s="39">
        <v>1.9880000000000001E-4</v>
      </c>
      <c r="AB1152" s="39">
        <v>1.9880000000000001E-4</v>
      </c>
      <c r="AC1152" s="39">
        <v>2.0432999999999999E-4</v>
      </c>
      <c r="AD1152" s="39">
        <v>2.0618000000000001E-4</v>
      </c>
      <c r="AE1152" s="39">
        <v>2.0618000000000001E-4</v>
      </c>
      <c r="AF1152" s="39">
        <v>1.9123999999999999E-4</v>
      </c>
      <c r="AG1152" s="39">
        <v>1.9123999999999999E-4</v>
      </c>
      <c r="AH1152" s="80"/>
      <c r="AI1152" s="39">
        <v>2.4715000000000002E-4</v>
      </c>
      <c r="AM1152" s="45"/>
      <c r="AN1152" s="45"/>
      <c r="AO1152" s="45"/>
      <c r="AP1152" s="45"/>
      <c r="AQ1152" s="45"/>
      <c r="AR1152" s="45"/>
      <c r="AS1152" s="45"/>
      <c r="AT1152" s="45"/>
      <c r="AY1152" s="45"/>
      <c r="AZ1152" s="45"/>
    </row>
    <row r="1153" spans="1:52" customFormat="1" ht="14.25" customHeight="1" x14ac:dyDescent="0.2">
      <c r="A1153" s="38">
        <v>42232.988899999997</v>
      </c>
      <c r="B1153" s="39">
        <v>0</v>
      </c>
      <c r="C1153" s="39">
        <v>2.5155000000000002E-4</v>
      </c>
      <c r="D1153" s="39">
        <v>4.507E-4</v>
      </c>
      <c r="E1153" s="39">
        <v>9.4326999999999996E-4</v>
      </c>
      <c r="F1153" s="80"/>
      <c r="G1153" s="39">
        <v>8.7124999999999995E-4</v>
      </c>
      <c r="H1153" s="39">
        <v>7.4852000000000002E-4</v>
      </c>
      <c r="I1153" s="39">
        <v>6.8305999999999998E-4</v>
      </c>
      <c r="J1153" s="39">
        <v>6.0470999999999995E-4</v>
      </c>
      <c r="K1153" s="39">
        <v>6.0265999999999998E-4</v>
      </c>
      <c r="L1153" s="39">
        <v>5.8741000000000002E-4</v>
      </c>
      <c r="M1153" s="80"/>
      <c r="N1153" s="39">
        <v>5.3096999999999997E-4</v>
      </c>
      <c r="O1153" s="39">
        <v>4.6581999999999998E-4</v>
      </c>
      <c r="P1153" s="39">
        <v>4.6581999999999998E-4</v>
      </c>
      <c r="Q1153" s="39">
        <v>1.6543999999999999E-4</v>
      </c>
      <c r="R1153" s="39">
        <v>1.6543999999999999E-4</v>
      </c>
      <c r="S1153" s="39">
        <v>1.6818000000000001E-4</v>
      </c>
      <c r="T1153" s="39">
        <v>1.6818000000000001E-4</v>
      </c>
      <c r="U1153" s="39">
        <v>1.7155E-4</v>
      </c>
      <c r="V1153" s="39">
        <v>1.8112E-4</v>
      </c>
      <c r="W1153" s="39">
        <v>1.9073000000000001E-4</v>
      </c>
      <c r="X1153" s="39">
        <v>1.8724E-4</v>
      </c>
      <c r="Y1153" s="80"/>
      <c r="Z1153" s="39">
        <v>1.9416E-4</v>
      </c>
      <c r="AA1153" s="39">
        <v>1.986E-4</v>
      </c>
      <c r="AB1153" s="39">
        <v>1.986E-4</v>
      </c>
      <c r="AC1153" s="39">
        <v>2.0416999999999999E-4</v>
      </c>
      <c r="AD1153" s="39">
        <v>2.0609E-4</v>
      </c>
      <c r="AE1153" s="39">
        <v>2.0609E-4</v>
      </c>
      <c r="AF1153" s="39">
        <v>1.9157000000000001E-4</v>
      </c>
      <c r="AG1153" s="39">
        <v>1.9157000000000001E-4</v>
      </c>
      <c r="AH1153" s="80"/>
      <c r="AI1153" s="39">
        <v>2.4353999999999999E-4</v>
      </c>
      <c r="AM1153" s="45"/>
      <c r="AN1153" s="45"/>
      <c r="AO1153" s="45"/>
      <c r="AP1153" s="45"/>
      <c r="AQ1153" s="45"/>
      <c r="AR1153" s="45"/>
      <c r="AS1153" s="45"/>
      <c r="AT1153" s="45"/>
      <c r="AY1153" s="45"/>
      <c r="AZ1153" s="45"/>
    </row>
    <row r="1154" spans="1:52" customFormat="1" ht="14.25" customHeight="1" x14ac:dyDescent="0.2">
      <c r="A1154" s="38">
        <v>42232.999000000003</v>
      </c>
      <c r="B1154" s="39">
        <v>0</v>
      </c>
      <c r="C1154" s="39">
        <v>2.5159E-4</v>
      </c>
      <c r="D1154" s="39">
        <v>4.5082E-4</v>
      </c>
      <c r="E1154" s="39">
        <v>9.435E-4</v>
      </c>
      <c r="F1154" s="80"/>
      <c r="G1154" s="39">
        <v>8.7144999999999996E-4</v>
      </c>
      <c r="H1154" s="39">
        <v>7.4872000000000003E-4</v>
      </c>
      <c r="I1154" s="39">
        <v>6.8324E-4</v>
      </c>
      <c r="J1154" s="39">
        <v>6.0488999999999996E-4</v>
      </c>
      <c r="K1154" s="39">
        <v>6.0283000000000005E-4</v>
      </c>
      <c r="L1154" s="39">
        <v>5.8755999999999999E-4</v>
      </c>
      <c r="M1154" s="80"/>
      <c r="N1154" s="39">
        <v>5.3096000000000003E-4</v>
      </c>
      <c r="O1154" s="39">
        <v>4.6563000000000003E-4</v>
      </c>
      <c r="P1154" s="39">
        <v>4.6563000000000003E-4</v>
      </c>
      <c r="Q1154" s="39">
        <v>1.6516E-4</v>
      </c>
      <c r="R1154" s="39">
        <v>1.6516E-4</v>
      </c>
      <c r="S1154" s="39">
        <v>1.6791000000000001E-4</v>
      </c>
      <c r="T1154" s="39">
        <v>1.6791000000000001E-4</v>
      </c>
      <c r="U1154" s="39">
        <v>1.7128999999999999E-4</v>
      </c>
      <c r="V1154" s="39">
        <v>1.8087999999999999E-4</v>
      </c>
      <c r="W1154" s="39">
        <v>1.9063000000000001E-4</v>
      </c>
      <c r="X1154" s="39">
        <v>1.8715999999999999E-4</v>
      </c>
      <c r="Y1154" s="80"/>
      <c r="Z1154" s="39">
        <v>1.9398000000000001E-4</v>
      </c>
      <c r="AA1154" s="39">
        <v>1.9840999999999999E-4</v>
      </c>
      <c r="AB1154" s="39">
        <v>1.9840999999999999E-4</v>
      </c>
      <c r="AC1154" s="39">
        <v>2.0400999999999999E-4</v>
      </c>
      <c r="AD1154" s="39">
        <v>2.0599E-4</v>
      </c>
      <c r="AE1154" s="39">
        <v>2.0599E-4</v>
      </c>
      <c r="AF1154" s="39">
        <v>1.9188000000000001E-4</v>
      </c>
      <c r="AG1154" s="39">
        <v>1.9188000000000001E-4</v>
      </c>
      <c r="AH1154" s="80"/>
      <c r="AI1154" s="39">
        <v>2.4008999999999999E-4</v>
      </c>
      <c r="AM1154" s="45"/>
      <c r="AN1154" s="45"/>
      <c r="AO1154" s="45"/>
      <c r="AP1154" s="45"/>
      <c r="AQ1154" s="45"/>
      <c r="AR1154" s="45"/>
      <c r="AS1154" s="45"/>
      <c r="AT1154" s="45"/>
      <c r="AY1154" s="45"/>
      <c r="AZ1154" s="45"/>
    </row>
    <row r="1155" spans="1:52" customFormat="1" ht="12.75" x14ac:dyDescent="0.2">
      <c r="F1155" s="80"/>
      <c r="M1155" s="80"/>
      <c r="Y1155" s="80"/>
      <c r="AH1155" s="80"/>
      <c r="AM1155" s="45"/>
      <c r="AN1155" s="45"/>
      <c r="AO1155" s="45"/>
      <c r="AP1155" s="45"/>
      <c r="AQ1155" s="45"/>
      <c r="AR1155" s="45"/>
      <c r="AS1155" s="45"/>
      <c r="AT1155" s="45"/>
      <c r="AY1155" s="45"/>
      <c r="AZ1155" s="45"/>
    </row>
    <row r="1156" spans="1:52" customFormat="1" ht="12.75" x14ac:dyDescent="0.2">
      <c r="F1156" s="80"/>
      <c r="M1156" s="80"/>
      <c r="Y1156" s="80"/>
      <c r="AH1156" s="80"/>
      <c r="AM1156" s="45"/>
      <c r="AN1156" s="45"/>
      <c r="AO1156" s="45"/>
      <c r="AP1156" s="45"/>
      <c r="AQ1156" s="45"/>
      <c r="AR1156" s="45"/>
      <c r="AS1156" s="45"/>
      <c r="AT1156" s="45"/>
      <c r="AY1156" s="45"/>
      <c r="AZ1156" s="45"/>
    </row>
    <row r="1157" spans="1:52" customFormat="1" ht="12.75" x14ac:dyDescent="0.2">
      <c r="F1157" s="80"/>
      <c r="M1157" s="80"/>
      <c r="Y1157" s="80"/>
      <c r="AH1157" s="80"/>
      <c r="AM1157" s="45"/>
      <c r="AN1157" s="45"/>
      <c r="AO1157" s="45"/>
      <c r="AP1157" s="45"/>
      <c r="AQ1157" s="45"/>
      <c r="AR1157" s="45"/>
      <c r="AS1157" s="45"/>
      <c r="AT1157" s="45"/>
      <c r="AY1157" s="45"/>
      <c r="AZ1157" s="45"/>
    </row>
    <row r="1158" spans="1:52" customFormat="1" ht="12.75" x14ac:dyDescent="0.2">
      <c r="F1158" s="80"/>
      <c r="M1158" s="80"/>
      <c r="Y1158" s="80"/>
      <c r="AH1158" s="80"/>
      <c r="AM1158" s="45"/>
      <c r="AN1158" s="45"/>
      <c r="AO1158" s="45"/>
      <c r="AP1158" s="45"/>
      <c r="AQ1158" s="45"/>
      <c r="AR1158" s="45"/>
      <c r="AS1158" s="45"/>
      <c r="AT1158" s="45"/>
      <c r="AY1158" s="45"/>
      <c r="AZ1158" s="45"/>
    </row>
    <row r="1159" spans="1:52" customFormat="1" ht="12.75" x14ac:dyDescent="0.2">
      <c r="F1159" s="80"/>
      <c r="M1159" s="80"/>
      <c r="Y1159" s="80"/>
      <c r="AH1159" s="80"/>
      <c r="AM1159" s="45"/>
      <c r="AN1159" s="45"/>
      <c r="AO1159" s="45"/>
      <c r="AP1159" s="45"/>
      <c r="AQ1159" s="45"/>
      <c r="AR1159" s="45"/>
      <c r="AS1159" s="45"/>
      <c r="AT1159" s="45"/>
      <c r="AY1159" s="45"/>
      <c r="AZ1159" s="45"/>
    </row>
    <row r="1160" spans="1:52" customFormat="1" ht="12.75" x14ac:dyDescent="0.2">
      <c r="F1160" s="80"/>
      <c r="M1160" s="80"/>
      <c r="Y1160" s="80"/>
      <c r="AH1160" s="80"/>
      <c r="AM1160" s="45"/>
      <c r="AN1160" s="45"/>
      <c r="AO1160" s="45"/>
      <c r="AP1160" s="45"/>
      <c r="AQ1160" s="45"/>
      <c r="AR1160" s="45"/>
      <c r="AS1160" s="45"/>
      <c r="AT1160" s="45"/>
      <c r="AY1160" s="45"/>
      <c r="AZ1160" s="45"/>
    </row>
    <row r="1161" spans="1:52" customFormat="1" ht="12.75" x14ac:dyDescent="0.2">
      <c r="F1161" s="80"/>
      <c r="M1161" s="80"/>
      <c r="Y1161" s="80"/>
      <c r="AH1161" s="80"/>
      <c r="AM1161" s="45"/>
      <c r="AN1161" s="45"/>
      <c r="AO1161" s="45"/>
      <c r="AP1161" s="45"/>
      <c r="AQ1161" s="45"/>
      <c r="AR1161" s="45"/>
      <c r="AS1161" s="45"/>
      <c r="AT1161" s="45"/>
      <c r="AY1161" s="45"/>
      <c r="AZ1161" s="45"/>
    </row>
    <row r="1162" spans="1:52" customFormat="1" ht="12.75" x14ac:dyDescent="0.2">
      <c r="F1162" s="80"/>
      <c r="M1162" s="80"/>
      <c r="Y1162" s="80"/>
      <c r="AH1162" s="80"/>
      <c r="AM1162" s="45"/>
      <c r="AN1162" s="45"/>
      <c r="AO1162" s="45"/>
      <c r="AP1162" s="45"/>
      <c r="AQ1162" s="45"/>
      <c r="AR1162" s="45"/>
      <c r="AS1162" s="45"/>
      <c r="AT1162" s="45"/>
      <c r="AY1162" s="45"/>
      <c r="AZ1162" s="45"/>
    </row>
    <row r="1163" spans="1:52" customFormat="1" ht="12.75" x14ac:dyDescent="0.2">
      <c r="F1163" s="80"/>
      <c r="M1163" s="80"/>
      <c r="Y1163" s="80"/>
      <c r="AH1163" s="80"/>
      <c r="AM1163" s="45"/>
      <c r="AN1163" s="45"/>
      <c r="AO1163" s="45"/>
      <c r="AP1163" s="45"/>
      <c r="AQ1163" s="45"/>
      <c r="AR1163" s="45"/>
      <c r="AS1163" s="45"/>
      <c r="AT1163" s="45"/>
      <c r="AY1163" s="45"/>
      <c r="AZ1163" s="45"/>
    </row>
    <row r="1164" spans="1:52" customFormat="1" ht="12.75" x14ac:dyDescent="0.2">
      <c r="F1164" s="80"/>
      <c r="M1164" s="80"/>
      <c r="Y1164" s="80"/>
      <c r="AH1164" s="80"/>
      <c r="AM1164" s="45"/>
      <c r="AN1164" s="45"/>
      <c r="AO1164" s="45"/>
      <c r="AP1164" s="45"/>
      <c r="AQ1164" s="45"/>
      <c r="AR1164" s="45"/>
      <c r="AS1164" s="45"/>
      <c r="AT1164" s="45"/>
      <c r="AY1164" s="45"/>
      <c r="AZ1164" s="45"/>
    </row>
    <row r="1165" spans="1:52" customFormat="1" ht="12.75" x14ac:dyDescent="0.2">
      <c r="F1165" s="80"/>
      <c r="M1165" s="80"/>
      <c r="Y1165" s="80"/>
      <c r="AH1165" s="80"/>
      <c r="AM1165" s="45"/>
      <c r="AN1165" s="45"/>
      <c r="AO1165" s="45"/>
      <c r="AP1165" s="45"/>
      <c r="AQ1165" s="45"/>
      <c r="AR1165" s="45"/>
      <c r="AS1165" s="45"/>
      <c r="AT1165" s="45"/>
      <c r="AY1165" s="45"/>
      <c r="AZ1165" s="45"/>
    </row>
    <row r="1166" spans="1:52" customFormat="1" ht="12.75" x14ac:dyDescent="0.2">
      <c r="F1166" s="80"/>
      <c r="M1166" s="80"/>
      <c r="Y1166" s="80"/>
      <c r="AH1166" s="80"/>
      <c r="AM1166" s="45"/>
      <c r="AN1166" s="45"/>
      <c r="AO1166" s="45"/>
      <c r="AP1166" s="45"/>
      <c r="AQ1166" s="45"/>
      <c r="AR1166" s="45"/>
      <c r="AS1166" s="45"/>
      <c r="AT1166" s="45"/>
      <c r="AY1166" s="45"/>
      <c r="AZ1166" s="45"/>
    </row>
    <row r="1167" spans="1:52" customFormat="1" ht="12.75" x14ac:dyDescent="0.2">
      <c r="F1167" s="80"/>
      <c r="M1167" s="80"/>
      <c r="Y1167" s="80"/>
      <c r="AH1167" s="80"/>
      <c r="AM1167" s="45"/>
      <c r="AN1167" s="45"/>
      <c r="AO1167" s="45"/>
      <c r="AP1167" s="45"/>
      <c r="AQ1167" s="45"/>
      <c r="AR1167" s="45"/>
      <c r="AS1167" s="45"/>
      <c r="AT1167" s="45"/>
      <c r="AY1167" s="45"/>
      <c r="AZ1167" s="45"/>
    </row>
    <row r="1168" spans="1:52" customFormat="1" ht="12.75" x14ac:dyDescent="0.2">
      <c r="F1168" s="80"/>
      <c r="M1168" s="80"/>
      <c r="Y1168" s="80"/>
      <c r="AH1168" s="80"/>
      <c r="AM1168" s="45"/>
      <c r="AN1168" s="45"/>
      <c r="AO1168" s="45"/>
      <c r="AP1168" s="45"/>
      <c r="AQ1168" s="45"/>
      <c r="AR1168" s="45"/>
      <c r="AS1168" s="45"/>
      <c r="AT1168" s="45"/>
      <c r="AY1168" s="45"/>
      <c r="AZ1168" s="45"/>
    </row>
    <row r="1169" spans="6:52" customFormat="1" ht="12.75" x14ac:dyDescent="0.2">
      <c r="F1169" s="80"/>
      <c r="M1169" s="80"/>
      <c r="Y1169" s="80"/>
      <c r="AH1169" s="80"/>
      <c r="AM1169" s="45"/>
      <c r="AN1169" s="45"/>
      <c r="AO1169" s="45"/>
      <c r="AP1169" s="45"/>
      <c r="AQ1169" s="45"/>
      <c r="AR1169" s="45"/>
      <c r="AS1169" s="45"/>
      <c r="AT1169" s="45"/>
      <c r="AY1169" s="45"/>
      <c r="AZ1169" s="45"/>
    </row>
    <row r="1170" spans="6:52" customFormat="1" ht="12.75" x14ac:dyDescent="0.2">
      <c r="F1170" s="80"/>
      <c r="M1170" s="80"/>
      <c r="Y1170" s="80"/>
      <c r="AH1170" s="80"/>
      <c r="AM1170" s="45"/>
      <c r="AN1170" s="45"/>
      <c r="AO1170" s="45"/>
      <c r="AP1170" s="45"/>
      <c r="AQ1170" s="45"/>
      <c r="AR1170" s="45"/>
      <c r="AS1170" s="45"/>
      <c r="AT1170" s="45"/>
      <c r="AY1170" s="45"/>
      <c r="AZ1170" s="45"/>
    </row>
    <row r="1171" spans="6:52" customFormat="1" ht="12.75" x14ac:dyDescent="0.2">
      <c r="F1171" s="80"/>
      <c r="M1171" s="80"/>
      <c r="Y1171" s="80"/>
      <c r="AH1171" s="80"/>
      <c r="AM1171" s="45"/>
      <c r="AN1171" s="45"/>
      <c r="AO1171" s="45"/>
      <c r="AP1171" s="45"/>
      <c r="AQ1171" s="45"/>
      <c r="AR1171" s="45"/>
      <c r="AS1171" s="45"/>
      <c r="AT1171" s="45"/>
      <c r="AY1171" s="45"/>
      <c r="AZ1171" s="45"/>
    </row>
    <row r="1172" spans="6:52" customFormat="1" ht="12.75" x14ac:dyDescent="0.2">
      <c r="F1172" s="80"/>
      <c r="M1172" s="80"/>
      <c r="Y1172" s="80"/>
      <c r="AH1172" s="80"/>
      <c r="AM1172" s="45"/>
      <c r="AN1172" s="45"/>
      <c r="AO1172" s="45"/>
      <c r="AP1172" s="45"/>
      <c r="AQ1172" s="45"/>
      <c r="AR1172" s="45"/>
      <c r="AS1172" s="45"/>
      <c r="AT1172" s="45"/>
      <c r="AY1172" s="45"/>
      <c r="AZ1172" s="45"/>
    </row>
    <row r="1173" spans="6:52" customFormat="1" ht="12.75" x14ac:dyDescent="0.2">
      <c r="F1173" s="80"/>
      <c r="M1173" s="80"/>
      <c r="Y1173" s="80"/>
      <c r="AH1173" s="80"/>
      <c r="AM1173" s="45"/>
      <c r="AN1173" s="45"/>
      <c r="AO1173" s="45"/>
      <c r="AP1173" s="45"/>
      <c r="AQ1173" s="45"/>
      <c r="AR1173" s="45"/>
      <c r="AS1173" s="45"/>
      <c r="AT1173" s="45"/>
      <c r="AY1173" s="45"/>
      <c r="AZ1173" s="45"/>
    </row>
    <row r="1174" spans="6:52" customFormat="1" ht="12.75" x14ac:dyDescent="0.2">
      <c r="F1174" s="80"/>
      <c r="M1174" s="80"/>
      <c r="Y1174" s="80"/>
      <c r="AH1174" s="80"/>
      <c r="AM1174" s="45"/>
      <c r="AN1174" s="45"/>
      <c r="AO1174" s="45"/>
      <c r="AP1174" s="45"/>
      <c r="AQ1174" s="45"/>
      <c r="AR1174" s="45"/>
      <c r="AS1174" s="45"/>
      <c r="AT1174" s="45"/>
      <c r="AY1174" s="45"/>
      <c r="AZ1174" s="45"/>
    </row>
    <row r="1175" spans="6:52" customFormat="1" ht="12.75" x14ac:dyDescent="0.2">
      <c r="F1175" s="80"/>
      <c r="M1175" s="80"/>
      <c r="Y1175" s="80"/>
      <c r="AH1175" s="80"/>
      <c r="AM1175" s="45"/>
      <c r="AN1175" s="45"/>
      <c r="AO1175" s="45"/>
      <c r="AP1175" s="45"/>
      <c r="AQ1175" s="45"/>
      <c r="AR1175" s="45"/>
      <c r="AS1175" s="45"/>
      <c r="AT1175" s="45"/>
      <c r="AY1175" s="45"/>
      <c r="AZ1175" s="45"/>
    </row>
    <row r="1176" spans="6:52" customFormat="1" ht="12.75" x14ac:dyDescent="0.2">
      <c r="F1176" s="80"/>
      <c r="M1176" s="80"/>
      <c r="Y1176" s="80"/>
      <c r="AH1176" s="80"/>
      <c r="AM1176" s="45"/>
      <c r="AN1176" s="45"/>
      <c r="AO1176" s="45"/>
      <c r="AP1176" s="45"/>
      <c r="AQ1176" s="45"/>
      <c r="AR1176" s="45"/>
      <c r="AS1176" s="45"/>
      <c r="AT1176" s="45"/>
      <c r="AY1176" s="45"/>
      <c r="AZ1176" s="45"/>
    </row>
    <row r="1177" spans="6:52" customFormat="1" ht="12.75" x14ac:dyDescent="0.2">
      <c r="F1177" s="80"/>
      <c r="M1177" s="80"/>
      <c r="Y1177" s="80"/>
      <c r="AH1177" s="80"/>
      <c r="AM1177" s="45"/>
      <c r="AN1177" s="45"/>
      <c r="AO1177" s="45"/>
      <c r="AP1177" s="45"/>
      <c r="AQ1177" s="45"/>
      <c r="AR1177" s="45"/>
      <c r="AS1177" s="45"/>
      <c r="AT1177" s="45"/>
      <c r="AY1177" s="45"/>
      <c r="AZ1177" s="45"/>
    </row>
    <row r="1178" spans="6:52" customFormat="1" ht="12.75" x14ac:dyDescent="0.2">
      <c r="F1178" s="80"/>
      <c r="M1178" s="80"/>
      <c r="Y1178" s="80"/>
      <c r="AH1178" s="80"/>
      <c r="AM1178" s="45"/>
      <c r="AN1178" s="45"/>
      <c r="AO1178" s="45"/>
      <c r="AP1178" s="45"/>
      <c r="AQ1178" s="45"/>
      <c r="AR1178" s="45"/>
      <c r="AS1178" s="45"/>
      <c r="AT1178" s="45"/>
      <c r="AY1178" s="45"/>
      <c r="AZ1178" s="45"/>
    </row>
    <row r="1179" spans="6:52" customFormat="1" ht="12.75" x14ac:dyDescent="0.2">
      <c r="F1179" s="80"/>
      <c r="M1179" s="80"/>
      <c r="Y1179" s="80"/>
      <c r="AH1179" s="80"/>
      <c r="AM1179" s="45"/>
      <c r="AN1179" s="45"/>
      <c r="AO1179" s="45"/>
      <c r="AP1179" s="45"/>
      <c r="AQ1179" s="45"/>
      <c r="AR1179" s="45"/>
      <c r="AS1179" s="45"/>
      <c r="AT1179" s="45"/>
      <c r="AY1179" s="45"/>
      <c r="AZ1179" s="45"/>
    </row>
    <row r="1180" spans="6:52" customFormat="1" ht="12.75" x14ac:dyDescent="0.2">
      <c r="F1180" s="80"/>
      <c r="M1180" s="80"/>
      <c r="Y1180" s="80"/>
      <c r="AH1180" s="80"/>
      <c r="AM1180" s="45"/>
      <c r="AN1180" s="45"/>
      <c r="AO1180" s="45"/>
      <c r="AP1180" s="45"/>
      <c r="AQ1180" s="45"/>
      <c r="AR1180" s="45"/>
      <c r="AS1180" s="45"/>
      <c r="AT1180" s="45"/>
      <c r="AY1180" s="45"/>
      <c r="AZ1180" s="45"/>
    </row>
    <row r="1181" spans="6:52" customFormat="1" ht="12.75" x14ac:dyDescent="0.2">
      <c r="F1181" s="80"/>
      <c r="M1181" s="80"/>
      <c r="Y1181" s="80"/>
      <c r="AH1181" s="80"/>
      <c r="AM1181" s="45"/>
      <c r="AN1181" s="45"/>
      <c r="AO1181" s="45"/>
      <c r="AP1181" s="45"/>
      <c r="AQ1181" s="45"/>
      <c r="AR1181" s="45"/>
      <c r="AS1181" s="45"/>
      <c r="AT1181" s="45"/>
      <c r="AY1181" s="45"/>
      <c r="AZ1181" s="45"/>
    </row>
    <row r="1182" spans="6:52" customFormat="1" ht="12.75" x14ac:dyDescent="0.2">
      <c r="F1182" s="80"/>
      <c r="M1182" s="80"/>
      <c r="Y1182" s="80"/>
      <c r="AH1182" s="80"/>
      <c r="AM1182" s="45"/>
      <c r="AN1182" s="45"/>
      <c r="AO1182" s="45"/>
      <c r="AP1182" s="45"/>
      <c r="AQ1182" s="45"/>
      <c r="AR1182" s="45"/>
      <c r="AS1182" s="45"/>
      <c r="AT1182" s="45"/>
      <c r="AY1182" s="45"/>
      <c r="AZ1182" s="45"/>
    </row>
    <row r="1183" spans="6:52" customFormat="1" ht="12.75" x14ac:dyDescent="0.2">
      <c r="F1183" s="80"/>
      <c r="M1183" s="80"/>
      <c r="Y1183" s="80"/>
      <c r="AH1183" s="80"/>
      <c r="AM1183" s="45"/>
      <c r="AN1183" s="45"/>
      <c r="AO1183" s="45"/>
      <c r="AP1183" s="45"/>
      <c r="AQ1183" s="45"/>
      <c r="AR1183" s="45"/>
      <c r="AS1183" s="45"/>
      <c r="AT1183" s="45"/>
      <c r="AY1183" s="45"/>
      <c r="AZ1183" s="45"/>
    </row>
    <row r="1184" spans="6:52" customFormat="1" ht="12.75" x14ac:dyDescent="0.2">
      <c r="F1184" s="80"/>
      <c r="M1184" s="80"/>
      <c r="Y1184" s="80"/>
      <c r="AH1184" s="80"/>
      <c r="AM1184" s="45"/>
      <c r="AN1184" s="45"/>
      <c r="AO1184" s="45"/>
      <c r="AP1184" s="45"/>
      <c r="AQ1184" s="45"/>
      <c r="AR1184" s="45"/>
      <c r="AS1184" s="45"/>
      <c r="AT1184" s="45"/>
      <c r="AY1184" s="45"/>
      <c r="AZ1184" s="45"/>
    </row>
    <row r="1185" spans="6:52" customFormat="1" ht="12.75" x14ac:dyDescent="0.2">
      <c r="F1185" s="80"/>
      <c r="M1185" s="80"/>
      <c r="Y1185" s="80"/>
      <c r="AH1185" s="80"/>
      <c r="AM1185" s="45"/>
      <c r="AN1185" s="45"/>
      <c r="AO1185" s="45"/>
      <c r="AP1185" s="45"/>
      <c r="AQ1185" s="45"/>
      <c r="AR1185" s="45"/>
      <c r="AS1185" s="45"/>
      <c r="AT1185" s="45"/>
      <c r="AY1185" s="45"/>
      <c r="AZ1185" s="45"/>
    </row>
    <row r="1186" spans="6:52" customFormat="1" ht="12.75" x14ac:dyDescent="0.2">
      <c r="F1186" s="80"/>
      <c r="M1186" s="80"/>
      <c r="Y1186" s="80"/>
      <c r="AH1186" s="80"/>
      <c r="AM1186" s="45"/>
      <c r="AN1186" s="45"/>
      <c r="AO1186" s="45"/>
      <c r="AP1186" s="45"/>
      <c r="AQ1186" s="45"/>
      <c r="AR1186" s="45"/>
      <c r="AS1186" s="45"/>
      <c r="AT1186" s="45"/>
      <c r="AY1186" s="45"/>
      <c r="AZ1186" s="45"/>
    </row>
    <row r="1187" spans="6:52" customFormat="1" ht="12.75" x14ac:dyDescent="0.2">
      <c r="F1187" s="80"/>
      <c r="M1187" s="80"/>
      <c r="Y1187" s="80"/>
      <c r="AH1187" s="80"/>
      <c r="AM1187" s="45"/>
      <c r="AN1187" s="45"/>
      <c r="AO1187" s="45"/>
      <c r="AP1187" s="45"/>
      <c r="AQ1187" s="45"/>
      <c r="AR1187" s="45"/>
      <c r="AS1187" s="45"/>
      <c r="AT1187" s="45"/>
      <c r="AY1187" s="45"/>
      <c r="AZ1187" s="45"/>
    </row>
    <row r="1188" spans="6:52" customFormat="1" ht="12.75" x14ac:dyDescent="0.2">
      <c r="F1188" s="80"/>
      <c r="M1188" s="80"/>
      <c r="Y1188" s="80"/>
      <c r="AH1188" s="80"/>
      <c r="AM1188" s="45"/>
      <c r="AN1188" s="45"/>
      <c r="AO1188" s="45"/>
      <c r="AP1188" s="45"/>
      <c r="AQ1188" s="45"/>
      <c r="AR1188" s="45"/>
      <c r="AS1188" s="45"/>
      <c r="AT1188" s="45"/>
      <c r="AY1188" s="45"/>
      <c r="AZ1188" s="45"/>
    </row>
    <row r="1189" spans="6:52" customFormat="1" ht="12.75" x14ac:dyDescent="0.2">
      <c r="F1189" s="80"/>
      <c r="M1189" s="80"/>
      <c r="Y1189" s="80"/>
      <c r="AH1189" s="80"/>
      <c r="AM1189" s="45"/>
      <c r="AN1189" s="45"/>
      <c r="AO1189" s="45"/>
      <c r="AP1189" s="45"/>
      <c r="AQ1189" s="45"/>
      <c r="AR1189" s="45"/>
      <c r="AS1189" s="45"/>
      <c r="AT1189" s="45"/>
      <c r="AY1189" s="45"/>
      <c r="AZ1189" s="45"/>
    </row>
    <row r="1190" spans="6:52" customFormat="1" ht="12.75" x14ac:dyDescent="0.2">
      <c r="F1190" s="80"/>
      <c r="M1190" s="80"/>
      <c r="Y1190" s="80"/>
      <c r="AH1190" s="80"/>
      <c r="AM1190" s="45"/>
      <c r="AN1190" s="45"/>
      <c r="AO1190" s="45"/>
      <c r="AP1190" s="45"/>
      <c r="AQ1190" s="45"/>
      <c r="AR1190" s="45"/>
      <c r="AS1190" s="45"/>
      <c r="AT1190" s="45"/>
      <c r="AY1190" s="45"/>
      <c r="AZ1190" s="45"/>
    </row>
    <row r="1191" spans="6:52" customFormat="1" ht="12.75" x14ac:dyDescent="0.2">
      <c r="F1191" s="80"/>
      <c r="M1191" s="80"/>
      <c r="Y1191" s="80"/>
      <c r="AH1191" s="80"/>
      <c r="AM1191" s="45"/>
      <c r="AN1191" s="45"/>
      <c r="AO1191" s="45"/>
      <c r="AP1191" s="45"/>
      <c r="AQ1191" s="45"/>
      <c r="AR1191" s="45"/>
      <c r="AS1191" s="45"/>
      <c r="AT1191" s="45"/>
      <c r="AY1191" s="45"/>
      <c r="AZ1191" s="45"/>
    </row>
    <row r="1192" spans="6:52" customFormat="1" ht="12.75" x14ac:dyDescent="0.2">
      <c r="F1192" s="80"/>
      <c r="M1192" s="80"/>
      <c r="Y1192" s="80"/>
      <c r="AH1192" s="80"/>
      <c r="AM1192" s="45"/>
      <c r="AN1192" s="45"/>
      <c r="AO1192" s="45"/>
      <c r="AP1192" s="45"/>
      <c r="AQ1192" s="45"/>
      <c r="AR1192" s="45"/>
      <c r="AS1192" s="45"/>
      <c r="AT1192" s="45"/>
      <c r="AY1192" s="45"/>
      <c r="AZ1192" s="45"/>
    </row>
    <row r="1193" spans="6:52" customFormat="1" ht="12.75" x14ac:dyDescent="0.2">
      <c r="F1193" s="80"/>
      <c r="M1193" s="80"/>
      <c r="Y1193" s="80"/>
      <c r="AH1193" s="80"/>
      <c r="AM1193" s="45"/>
      <c r="AN1193" s="45"/>
      <c r="AO1193" s="45"/>
      <c r="AP1193" s="45"/>
      <c r="AQ1193" s="45"/>
      <c r="AR1193" s="45"/>
      <c r="AS1193" s="45"/>
      <c r="AT1193" s="45"/>
      <c r="AY1193" s="45"/>
      <c r="AZ1193" s="45"/>
    </row>
    <row r="1194" spans="6:52" customFormat="1" ht="12.75" x14ac:dyDescent="0.2">
      <c r="F1194" s="80"/>
      <c r="M1194" s="80"/>
      <c r="Y1194" s="80"/>
      <c r="AH1194" s="80"/>
      <c r="AM1194" s="45"/>
      <c r="AN1194" s="45"/>
      <c r="AO1194" s="45"/>
      <c r="AP1194" s="45"/>
      <c r="AQ1194" s="45"/>
      <c r="AR1194" s="45"/>
      <c r="AS1194" s="45"/>
      <c r="AT1194" s="45"/>
      <c r="AY1194" s="45"/>
      <c r="AZ1194" s="45"/>
    </row>
    <row r="1195" spans="6:52" customFormat="1" ht="12.75" x14ac:dyDescent="0.2">
      <c r="F1195" s="80"/>
      <c r="M1195" s="80"/>
      <c r="Y1195" s="80"/>
      <c r="AH1195" s="80"/>
      <c r="AM1195" s="45"/>
      <c r="AN1195" s="45"/>
      <c r="AO1195" s="45"/>
      <c r="AP1195" s="45"/>
      <c r="AQ1195" s="45"/>
      <c r="AR1195" s="45"/>
      <c r="AS1195" s="45"/>
      <c r="AT1195" s="45"/>
      <c r="AY1195" s="45"/>
      <c r="AZ1195" s="45"/>
    </row>
    <row r="1196" spans="6:52" customFormat="1" ht="12.75" x14ac:dyDescent="0.2">
      <c r="F1196" s="80"/>
      <c r="M1196" s="80"/>
      <c r="Y1196" s="80"/>
      <c r="AH1196" s="80"/>
      <c r="AM1196" s="45"/>
      <c r="AN1196" s="45"/>
      <c r="AO1196" s="45"/>
      <c r="AP1196" s="45"/>
      <c r="AQ1196" s="45"/>
      <c r="AR1196" s="45"/>
      <c r="AS1196" s="45"/>
      <c r="AT1196" s="45"/>
      <c r="AY1196" s="45"/>
      <c r="AZ1196" s="45"/>
    </row>
    <row r="1197" spans="6:52" customFormat="1" ht="12.75" x14ac:dyDescent="0.2">
      <c r="F1197" s="80"/>
      <c r="M1197" s="80"/>
      <c r="Y1197" s="80"/>
      <c r="AH1197" s="80"/>
      <c r="AM1197" s="45"/>
      <c r="AN1197" s="45"/>
      <c r="AO1197" s="45"/>
      <c r="AP1197" s="45"/>
      <c r="AQ1197" s="45"/>
      <c r="AR1197" s="45"/>
      <c r="AS1197" s="45"/>
      <c r="AT1197" s="45"/>
      <c r="AY1197" s="45"/>
      <c r="AZ1197" s="45"/>
    </row>
    <row r="1198" spans="6:52" customFormat="1" ht="12.75" x14ac:dyDescent="0.2">
      <c r="F1198" s="80"/>
      <c r="M1198" s="80"/>
      <c r="Y1198" s="80"/>
      <c r="AH1198" s="80"/>
      <c r="AM1198" s="45"/>
      <c r="AN1198" s="45"/>
      <c r="AO1198" s="45"/>
      <c r="AP1198" s="45"/>
      <c r="AQ1198" s="45"/>
      <c r="AR1198" s="45"/>
      <c r="AS1198" s="45"/>
      <c r="AT1198" s="45"/>
      <c r="AY1198" s="45"/>
      <c r="AZ1198" s="45"/>
    </row>
    <row r="1199" spans="6:52" customFormat="1" ht="12.75" x14ac:dyDescent="0.2">
      <c r="F1199" s="80"/>
      <c r="M1199" s="80"/>
      <c r="Y1199" s="80"/>
      <c r="AH1199" s="80"/>
      <c r="AM1199" s="45"/>
      <c r="AN1199" s="45"/>
      <c r="AO1199" s="45"/>
      <c r="AP1199" s="45"/>
      <c r="AQ1199" s="45"/>
      <c r="AR1199" s="45"/>
      <c r="AS1199" s="45"/>
      <c r="AT1199" s="45"/>
      <c r="AY1199" s="45"/>
      <c r="AZ1199" s="45"/>
    </row>
    <row r="1200" spans="6:52" customFormat="1" ht="12.75" x14ac:dyDescent="0.2">
      <c r="F1200" s="80"/>
      <c r="M1200" s="80"/>
      <c r="Y1200" s="80"/>
      <c r="AH1200" s="80"/>
      <c r="AM1200" s="45"/>
      <c r="AN1200" s="45"/>
      <c r="AO1200" s="45"/>
      <c r="AP1200" s="45"/>
      <c r="AQ1200" s="45"/>
      <c r="AR1200" s="45"/>
      <c r="AS1200" s="45"/>
      <c r="AT1200" s="45"/>
      <c r="AY1200" s="45"/>
      <c r="AZ1200" s="45"/>
    </row>
    <row r="1201" spans="6:52" customFormat="1" ht="12.75" x14ac:dyDescent="0.2">
      <c r="F1201" s="80"/>
      <c r="M1201" s="80"/>
      <c r="Y1201" s="80"/>
      <c r="AH1201" s="80"/>
      <c r="AM1201" s="45"/>
      <c r="AN1201" s="45"/>
      <c r="AO1201" s="45"/>
      <c r="AP1201" s="45"/>
      <c r="AQ1201" s="45"/>
      <c r="AR1201" s="45"/>
      <c r="AS1201" s="45"/>
      <c r="AT1201" s="45"/>
      <c r="AY1201" s="45"/>
      <c r="AZ1201" s="45"/>
    </row>
    <row r="1202" spans="6:52" customFormat="1" ht="12.75" x14ac:dyDescent="0.2">
      <c r="F1202" s="80"/>
      <c r="M1202" s="80"/>
      <c r="Y1202" s="80"/>
      <c r="AH1202" s="80"/>
      <c r="AM1202" s="45"/>
      <c r="AN1202" s="45"/>
      <c r="AO1202" s="45"/>
      <c r="AP1202" s="45"/>
      <c r="AQ1202" s="45"/>
      <c r="AR1202" s="45"/>
      <c r="AS1202" s="45"/>
      <c r="AT1202" s="45"/>
      <c r="AY1202" s="45"/>
      <c r="AZ1202" s="45"/>
    </row>
    <row r="1203" spans="6:52" customFormat="1" ht="12.75" x14ac:dyDescent="0.2">
      <c r="F1203" s="80"/>
      <c r="M1203" s="80"/>
      <c r="Y1203" s="80"/>
      <c r="AH1203" s="80"/>
      <c r="AM1203" s="45"/>
      <c r="AN1203" s="45"/>
      <c r="AO1203" s="45"/>
      <c r="AP1203" s="45"/>
      <c r="AQ1203" s="45"/>
      <c r="AR1203" s="45"/>
      <c r="AS1203" s="45"/>
      <c r="AT1203" s="45"/>
      <c r="AY1203" s="45"/>
      <c r="AZ1203" s="45"/>
    </row>
    <row r="1204" spans="6:52" customFormat="1" ht="12.75" x14ac:dyDescent="0.2">
      <c r="F1204" s="80"/>
      <c r="M1204" s="80"/>
      <c r="Y1204" s="80"/>
      <c r="AH1204" s="80"/>
      <c r="AM1204" s="45"/>
      <c r="AN1204" s="45"/>
      <c r="AO1204" s="45"/>
      <c r="AP1204" s="45"/>
      <c r="AQ1204" s="45"/>
      <c r="AR1204" s="45"/>
      <c r="AS1204" s="45"/>
      <c r="AT1204" s="45"/>
      <c r="AY1204" s="45"/>
      <c r="AZ1204" s="45"/>
    </row>
    <row r="1205" spans="6:52" customFormat="1" ht="12.75" x14ac:dyDescent="0.2">
      <c r="F1205" s="80"/>
      <c r="M1205" s="80"/>
      <c r="Y1205" s="80"/>
      <c r="AH1205" s="80"/>
      <c r="AM1205" s="45"/>
      <c r="AN1205" s="45"/>
      <c r="AO1205" s="45"/>
      <c r="AP1205" s="45"/>
      <c r="AQ1205" s="45"/>
      <c r="AR1205" s="45"/>
      <c r="AS1205" s="45"/>
      <c r="AT1205" s="45"/>
      <c r="AY1205" s="45"/>
      <c r="AZ1205" s="45"/>
    </row>
    <row r="1206" spans="6:52" customFormat="1" ht="12.75" x14ac:dyDescent="0.2">
      <c r="F1206" s="80"/>
      <c r="M1206" s="80"/>
      <c r="Y1206" s="80"/>
      <c r="AH1206" s="80"/>
      <c r="AM1206" s="45"/>
      <c r="AN1206" s="45"/>
      <c r="AO1206" s="45"/>
      <c r="AP1206" s="45"/>
      <c r="AQ1206" s="45"/>
      <c r="AR1206" s="45"/>
      <c r="AS1206" s="45"/>
      <c r="AT1206" s="45"/>
      <c r="AY1206" s="45"/>
      <c r="AZ1206" s="45"/>
    </row>
    <row r="1207" spans="6:52" customFormat="1" ht="12.75" x14ac:dyDescent="0.2">
      <c r="F1207" s="80"/>
      <c r="M1207" s="80"/>
      <c r="Y1207" s="80"/>
      <c r="AH1207" s="80"/>
      <c r="AM1207" s="45"/>
      <c r="AN1207" s="45"/>
      <c r="AO1207" s="45"/>
      <c r="AP1207" s="45"/>
      <c r="AQ1207" s="45"/>
      <c r="AR1207" s="45"/>
      <c r="AS1207" s="45"/>
      <c r="AT1207" s="45"/>
      <c r="AY1207" s="45"/>
      <c r="AZ1207" s="45"/>
    </row>
    <row r="1208" spans="6:52" customFormat="1" ht="12.75" x14ac:dyDescent="0.2">
      <c r="F1208" s="80"/>
      <c r="M1208" s="80"/>
      <c r="Y1208" s="80"/>
      <c r="AH1208" s="80"/>
      <c r="AM1208" s="45"/>
      <c r="AN1208" s="45"/>
      <c r="AO1208" s="45"/>
      <c r="AP1208" s="45"/>
      <c r="AQ1208" s="45"/>
      <c r="AR1208" s="45"/>
      <c r="AS1208" s="45"/>
      <c r="AT1208" s="45"/>
      <c r="AY1208" s="45"/>
      <c r="AZ1208" s="45"/>
    </row>
    <row r="1209" spans="6:52" customFormat="1" ht="12.75" x14ac:dyDescent="0.2">
      <c r="F1209" s="80"/>
      <c r="M1209" s="80"/>
      <c r="Y1209" s="80"/>
      <c r="AH1209" s="80"/>
      <c r="AM1209" s="45"/>
      <c r="AN1209" s="45"/>
      <c r="AO1209" s="45"/>
      <c r="AP1209" s="45"/>
      <c r="AQ1209" s="45"/>
      <c r="AR1209" s="45"/>
      <c r="AS1209" s="45"/>
      <c r="AT1209" s="45"/>
      <c r="AY1209" s="45"/>
      <c r="AZ1209" s="45"/>
    </row>
    <row r="1210" spans="6:52" customFormat="1" ht="12.75" x14ac:dyDescent="0.2">
      <c r="F1210" s="80"/>
      <c r="M1210" s="80"/>
      <c r="Y1210" s="80"/>
      <c r="AH1210" s="80"/>
      <c r="AM1210" s="45"/>
      <c r="AN1210" s="45"/>
      <c r="AO1210" s="45"/>
      <c r="AP1210" s="45"/>
      <c r="AQ1210" s="45"/>
      <c r="AR1210" s="45"/>
      <c r="AS1210" s="45"/>
      <c r="AT1210" s="45"/>
      <c r="AY1210" s="45"/>
      <c r="AZ1210" s="45"/>
    </row>
    <row r="1211" spans="6:52" customFormat="1" ht="12.75" x14ac:dyDescent="0.2">
      <c r="F1211" s="80"/>
      <c r="M1211" s="80"/>
      <c r="Y1211" s="80"/>
      <c r="AH1211" s="80"/>
      <c r="AM1211" s="45"/>
      <c r="AN1211" s="45"/>
      <c r="AO1211" s="45"/>
      <c r="AP1211" s="45"/>
      <c r="AQ1211" s="45"/>
      <c r="AR1211" s="45"/>
      <c r="AS1211" s="45"/>
      <c r="AT1211" s="45"/>
      <c r="AY1211" s="45"/>
      <c r="AZ1211" s="45"/>
    </row>
    <row r="1212" spans="6:52" customFormat="1" ht="12.75" x14ac:dyDescent="0.2">
      <c r="F1212" s="80"/>
      <c r="M1212" s="80"/>
      <c r="Y1212" s="80"/>
      <c r="AH1212" s="80"/>
      <c r="AM1212" s="45"/>
      <c r="AN1212" s="45"/>
      <c r="AO1212" s="45"/>
      <c r="AP1212" s="45"/>
      <c r="AQ1212" s="45"/>
      <c r="AR1212" s="45"/>
      <c r="AS1212" s="45"/>
      <c r="AT1212" s="45"/>
      <c r="AY1212" s="45"/>
      <c r="AZ1212" s="45"/>
    </row>
    <row r="1213" spans="6:52" customFormat="1" ht="12.75" x14ac:dyDescent="0.2">
      <c r="F1213" s="80"/>
      <c r="M1213" s="80"/>
      <c r="Y1213" s="80"/>
      <c r="AH1213" s="80"/>
      <c r="AM1213" s="45"/>
      <c r="AN1213" s="45"/>
      <c r="AO1213" s="45"/>
      <c r="AP1213" s="45"/>
      <c r="AQ1213" s="45"/>
      <c r="AR1213" s="45"/>
      <c r="AS1213" s="45"/>
      <c r="AT1213" s="45"/>
      <c r="AY1213" s="45"/>
      <c r="AZ1213" s="45"/>
    </row>
    <row r="1214" spans="6:52" customFormat="1" ht="12.75" x14ac:dyDescent="0.2">
      <c r="F1214" s="80"/>
      <c r="M1214" s="80"/>
      <c r="Y1214" s="80"/>
      <c r="AH1214" s="80"/>
      <c r="AM1214" s="45"/>
      <c r="AN1214" s="45"/>
      <c r="AO1214" s="45"/>
      <c r="AP1214" s="45"/>
      <c r="AQ1214" s="45"/>
      <c r="AR1214" s="45"/>
      <c r="AS1214" s="45"/>
      <c r="AT1214" s="45"/>
      <c r="AY1214" s="45"/>
      <c r="AZ1214" s="45"/>
    </row>
    <row r="1215" spans="6:52" customFormat="1" ht="12.75" x14ac:dyDescent="0.2">
      <c r="F1215" s="80"/>
      <c r="M1215" s="80"/>
      <c r="Y1215" s="80"/>
      <c r="AH1215" s="80"/>
      <c r="AM1215" s="45"/>
      <c r="AN1215" s="45"/>
      <c r="AO1215" s="45"/>
      <c r="AP1215" s="45"/>
      <c r="AQ1215" s="45"/>
      <c r="AR1215" s="45"/>
      <c r="AS1215" s="45"/>
      <c r="AT1215" s="45"/>
      <c r="AY1215" s="45"/>
      <c r="AZ1215" s="45"/>
    </row>
    <row r="1216" spans="6:52" customFormat="1" ht="12.75" x14ac:dyDescent="0.2">
      <c r="F1216" s="80"/>
      <c r="M1216" s="80"/>
      <c r="Y1216" s="80"/>
      <c r="AH1216" s="80"/>
      <c r="AM1216" s="45"/>
      <c r="AN1216" s="45"/>
      <c r="AO1216" s="45"/>
      <c r="AP1216" s="45"/>
      <c r="AQ1216" s="45"/>
      <c r="AR1216" s="45"/>
      <c r="AS1216" s="45"/>
      <c r="AT1216" s="45"/>
      <c r="AY1216" s="45"/>
      <c r="AZ1216" s="45"/>
    </row>
    <row r="1217" spans="6:52" customFormat="1" ht="12.75" x14ac:dyDescent="0.2">
      <c r="F1217" s="80"/>
      <c r="M1217" s="80"/>
      <c r="Y1217" s="80"/>
      <c r="AH1217" s="80"/>
      <c r="AM1217" s="45"/>
      <c r="AN1217" s="45"/>
      <c r="AO1217" s="45"/>
      <c r="AP1217" s="45"/>
      <c r="AQ1217" s="45"/>
      <c r="AR1217" s="45"/>
      <c r="AS1217" s="45"/>
      <c r="AT1217" s="45"/>
      <c r="AY1217" s="45"/>
      <c r="AZ1217" s="45"/>
    </row>
    <row r="1218" spans="6:52" customFormat="1" ht="12.75" x14ac:dyDescent="0.2">
      <c r="F1218" s="80"/>
      <c r="M1218" s="80"/>
      <c r="Y1218" s="80"/>
      <c r="AH1218" s="80"/>
      <c r="AM1218" s="45"/>
      <c r="AN1218" s="45"/>
      <c r="AO1218" s="45"/>
      <c r="AP1218" s="45"/>
      <c r="AQ1218" s="45"/>
      <c r="AR1218" s="45"/>
      <c r="AS1218" s="45"/>
      <c r="AT1218" s="45"/>
      <c r="AY1218" s="45"/>
      <c r="AZ1218" s="45"/>
    </row>
    <row r="1219" spans="6:52" customFormat="1" ht="12.75" x14ac:dyDescent="0.2">
      <c r="F1219" s="80"/>
      <c r="M1219" s="80"/>
      <c r="Y1219" s="80"/>
      <c r="AH1219" s="80"/>
      <c r="AM1219" s="45"/>
      <c r="AN1219" s="45"/>
      <c r="AO1219" s="45"/>
      <c r="AP1219" s="45"/>
      <c r="AQ1219" s="45"/>
      <c r="AR1219" s="45"/>
      <c r="AS1219" s="45"/>
      <c r="AT1219" s="45"/>
      <c r="AY1219" s="45"/>
      <c r="AZ1219" s="45"/>
    </row>
    <row r="1220" spans="6:52" customFormat="1" ht="12.75" x14ac:dyDescent="0.2">
      <c r="F1220" s="80"/>
      <c r="M1220" s="80"/>
      <c r="Y1220" s="80"/>
      <c r="AH1220" s="80"/>
      <c r="AM1220" s="45"/>
      <c r="AN1220" s="45"/>
      <c r="AO1220" s="45"/>
      <c r="AP1220" s="45"/>
      <c r="AQ1220" s="45"/>
      <c r="AR1220" s="45"/>
      <c r="AS1220" s="45"/>
      <c r="AT1220" s="45"/>
      <c r="AY1220" s="45"/>
      <c r="AZ1220" s="45"/>
    </row>
    <row r="1221" spans="6:52" customFormat="1" ht="12.75" x14ac:dyDescent="0.2">
      <c r="F1221" s="80"/>
      <c r="M1221" s="80"/>
      <c r="Y1221" s="80"/>
      <c r="AH1221" s="80"/>
      <c r="AM1221" s="45"/>
      <c r="AN1221" s="45"/>
      <c r="AO1221" s="45"/>
      <c r="AP1221" s="45"/>
      <c r="AQ1221" s="45"/>
      <c r="AR1221" s="45"/>
      <c r="AS1221" s="45"/>
      <c r="AT1221" s="45"/>
      <c r="AY1221" s="45"/>
      <c r="AZ1221" s="45"/>
    </row>
    <row r="1222" spans="6:52" customFormat="1" ht="12.75" x14ac:dyDescent="0.2">
      <c r="F1222" s="80"/>
      <c r="M1222" s="80"/>
      <c r="Y1222" s="80"/>
      <c r="AH1222" s="80"/>
      <c r="AM1222" s="45"/>
      <c r="AN1222" s="45"/>
      <c r="AO1222" s="45"/>
      <c r="AP1222" s="45"/>
      <c r="AQ1222" s="45"/>
      <c r="AR1222" s="45"/>
      <c r="AS1222" s="45"/>
      <c r="AT1222" s="45"/>
      <c r="AY1222" s="45"/>
      <c r="AZ1222" s="45"/>
    </row>
    <row r="1223" spans="6:52" customFormat="1" ht="12.75" x14ac:dyDescent="0.2">
      <c r="F1223" s="80"/>
      <c r="M1223" s="80"/>
      <c r="Y1223" s="80"/>
      <c r="AH1223" s="80"/>
      <c r="AM1223" s="45"/>
      <c r="AN1223" s="45"/>
      <c r="AO1223" s="45"/>
      <c r="AP1223" s="45"/>
      <c r="AQ1223" s="45"/>
      <c r="AR1223" s="45"/>
      <c r="AS1223" s="45"/>
      <c r="AT1223" s="45"/>
      <c r="AY1223" s="45"/>
      <c r="AZ1223" s="45"/>
    </row>
    <row r="1224" spans="6:52" customFormat="1" ht="12.75" x14ac:dyDescent="0.2">
      <c r="F1224" s="80"/>
      <c r="M1224" s="80"/>
      <c r="Y1224" s="80"/>
      <c r="AH1224" s="80"/>
      <c r="AM1224" s="45"/>
      <c r="AN1224" s="45"/>
      <c r="AO1224" s="45"/>
      <c r="AP1224" s="45"/>
      <c r="AQ1224" s="45"/>
      <c r="AR1224" s="45"/>
      <c r="AS1224" s="45"/>
      <c r="AT1224" s="45"/>
      <c r="AY1224" s="45"/>
      <c r="AZ1224" s="45"/>
    </row>
    <row r="1225" spans="6:52" customFormat="1" ht="12.75" x14ac:dyDescent="0.2">
      <c r="F1225" s="80"/>
      <c r="M1225" s="80"/>
      <c r="Y1225" s="80"/>
      <c r="AH1225" s="80"/>
      <c r="AM1225" s="45"/>
      <c r="AN1225" s="45"/>
      <c r="AO1225" s="45"/>
      <c r="AP1225" s="45"/>
      <c r="AQ1225" s="45"/>
      <c r="AR1225" s="45"/>
      <c r="AS1225" s="45"/>
      <c r="AT1225" s="45"/>
      <c r="AY1225" s="45"/>
      <c r="AZ1225" s="45"/>
    </row>
    <row r="1226" spans="6:52" customFormat="1" ht="12.75" x14ac:dyDescent="0.2">
      <c r="F1226" s="80"/>
      <c r="M1226" s="80"/>
      <c r="Y1226" s="80"/>
      <c r="AH1226" s="80"/>
      <c r="AM1226" s="45"/>
      <c r="AN1226" s="45"/>
      <c r="AO1226" s="45"/>
      <c r="AP1226" s="45"/>
      <c r="AQ1226" s="45"/>
      <c r="AR1226" s="45"/>
      <c r="AS1226" s="45"/>
      <c r="AT1226" s="45"/>
      <c r="AY1226" s="45"/>
      <c r="AZ1226" s="45"/>
    </row>
    <row r="1227" spans="6:52" customFormat="1" ht="12.75" x14ac:dyDescent="0.2">
      <c r="F1227" s="80"/>
      <c r="M1227" s="80"/>
      <c r="Y1227" s="80"/>
      <c r="AH1227" s="80"/>
      <c r="AM1227" s="45"/>
      <c r="AN1227" s="45"/>
      <c r="AO1227" s="45"/>
      <c r="AP1227" s="45"/>
      <c r="AQ1227" s="45"/>
      <c r="AR1227" s="45"/>
      <c r="AS1227" s="45"/>
      <c r="AT1227" s="45"/>
      <c r="AY1227" s="45"/>
      <c r="AZ1227" s="45"/>
    </row>
    <row r="1228" spans="6:52" customFormat="1" ht="12.75" x14ac:dyDescent="0.2">
      <c r="F1228" s="80"/>
      <c r="M1228" s="80"/>
      <c r="Y1228" s="80"/>
      <c r="AH1228" s="80"/>
      <c r="AM1228" s="45"/>
      <c r="AN1228" s="45"/>
      <c r="AO1228" s="45"/>
      <c r="AP1228" s="45"/>
      <c r="AQ1228" s="45"/>
      <c r="AR1228" s="45"/>
      <c r="AS1228" s="45"/>
      <c r="AT1228" s="45"/>
      <c r="AY1228" s="45"/>
      <c r="AZ1228" s="45"/>
    </row>
    <row r="1229" spans="6:52" customFormat="1" ht="12.75" x14ac:dyDescent="0.2">
      <c r="F1229" s="80"/>
      <c r="M1229" s="80"/>
      <c r="Y1229" s="80"/>
      <c r="AH1229" s="80"/>
      <c r="AM1229" s="45"/>
      <c r="AN1229" s="45"/>
      <c r="AO1229" s="45"/>
      <c r="AP1229" s="45"/>
      <c r="AQ1229" s="45"/>
      <c r="AR1229" s="45"/>
      <c r="AS1229" s="45"/>
      <c r="AT1229" s="45"/>
      <c r="AY1229" s="45"/>
      <c r="AZ1229" s="45"/>
    </row>
    <row r="1230" spans="6:52" customFormat="1" ht="12.75" x14ac:dyDescent="0.2">
      <c r="F1230" s="80"/>
      <c r="M1230" s="80"/>
      <c r="Y1230" s="80"/>
      <c r="AH1230" s="80"/>
      <c r="AM1230" s="45"/>
      <c r="AN1230" s="45"/>
      <c r="AO1230" s="45"/>
      <c r="AP1230" s="45"/>
      <c r="AQ1230" s="45"/>
      <c r="AR1230" s="45"/>
      <c r="AS1230" s="45"/>
      <c r="AT1230" s="45"/>
      <c r="AY1230" s="45"/>
      <c r="AZ1230" s="45"/>
    </row>
    <row r="1231" spans="6:52" customFormat="1" ht="12.75" x14ac:dyDescent="0.2">
      <c r="F1231" s="80"/>
      <c r="M1231" s="80"/>
      <c r="Y1231" s="80"/>
      <c r="AH1231" s="80"/>
      <c r="AM1231" s="45"/>
      <c r="AN1231" s="45"/>
      <c r="AO1231" s="45"/>
      <c r="AP1231" s="45"/>
      <c r="AQ1231" s="45"/>
      <c r="AR1231" s="45"/>
      <c r="AS1231" s="45"/>
      <c r="AT1231" s="45"/>
      <c r="AY1231" s="45"/>
      <c r="AZ1231" s="45"/>
    </row>
    <row r="1232" spans="6:52" customFormat="1" ht="12.75" x14ac:dyDescent="0.2">
      <c r="F1232" s="80"/>
      <c r="M1232" s="80"/>
      <c r="Y1232" s="80"/>
      <c r="AH1232" s="80"/>
      <c r="AM1232" s="45"/>
      <c r="AN1232" s="45"/>
      <c r="AO1232" s="45"/>
      <c r="AP1232" s="45"/>
      <c r="AQ1232" s="45"/>
      <c r="AR1232" s="45"/>
      <c r="AS1232" s="45"/>
      <c r="AT1232" s="45"/>
      <c r="AY1232" s="45"/>
      <c r="AZ1232" s="45"/>
    </row>
    <row r="1233" spans="6:52" customFormat="1" ht="12.75" x14ac:dyDescent="0.2">
      <c r="F1233" s="80"/>
      <c r="M1233" s="80"/>
      <c r="Y1233" s="80"/>
      <c r="AH1233" s="80"/>
      <c r="AM1233" s="45"/>
      <c r="AN1233" s="45"/>
      <c r="AO1233" s="45"/>
      <c r="AP1233" s="45"/>
      <c r="AQ1233" s="45"/>
      <c r="AR1233" s="45"/>
      <c r="AS1233" s="45"/>
      <c r="AT1233" s="45"/>
      <c r="AY1233" s="45"/>
      <c r="AZ1233" s="45"/>
    </row>
    <row r="1234" spans="6:52" customFormat="1" ht="12.75" x14ac:dyDescent="0.2">
      <c r="F1234" s="80"/>
      <c r="M1234" s="80"/>
      <c r="Y1234" s="80"/>
      <c r="AH1234" s="80"/>
      <c r="AM1234" s="45"/>
      <c r="AN1234" s="45"/>
      <c r="AO1234" s="45"/>
      <c r="AP1234" s="45"/>
      <c r="AQ1234" s="45"/>
      <c r="AR1234" s="45"/>
      <c r="AS1234" s="45"/>
      <c r="AT1234" s="45"/>
      <c r="AY1234" s="45"/>
      <c r="AZ1234" s="45"/>
    </row>
    <row r="1235" spans="6:52" customFormat="1" ht="12.75" x14ac:dyDescent="0.2">
      <c r="F1235" s="80"/>
      <c r="M1235" s="80"/>
      <c r="Y1235" s="80"/>
      <c r="AH1235" s="80"/>
      <c r="AM1235" s="45"/>
      <c r="AN1235" s="45"/>
      <c r="AO1235" s="45"/>
      <c r="AP1235" s="45"/>
      <c r="AQ1235" s="45"/>
      <c r="AR1235" s="45"/>
      <c r="AS1235" s="45"/>
      <c r="AT1235" s="45"/>
      <c r="AY1235" s="45"/>
      <c r="AZ1235" s="45"/>
    </row>
    <row r="1236" spans="6:52" customFormat="1" ht="12.75" x14ac:dyDescent="0.2">
      <c r="F1236" s="80"/>
      <c r="M1236" s="80"/>
      <c r="Y1236" s="80"/>
      <c r="AH1236" s="80"/>
      <c r="AM1236" s="45"/>
      <c r="AN1236" s="45"/>
      <c r="AO1236" s="45"/>
      <c r="AP1236" s="45"/>
      <c r="AQ1236" s="45"/>
      <c r="AR1236" s="45"/>
      <c r="AS1236" s="45"/>
      <c r="AT1236" s="45"/>
      <c r="AY1236" s="45"/>
      <c r="AZ1236" s="45"/>
    </row>
    <row r="1237" spans="6:52" customFormat="1" ht="12.75" x14ac:dyDescent="0.2">
      <c r="F1237" s="80"/>
      <c r="M1237" s="80"/>
      <c r="Y1237" s="80"/>
      <c r="AH1237" s="80"/>
      <c r="AM1237" s="45"/>
      <c r="AN1237" s="45"/>
      <c r="AO1237" s="45"/>
      <c r="AP1237" s="45"/>
      <c r="AQ1237" s="45"/>
      <c r="AR1237" s="45"/>
      <c r="AS1237" s="45"/>
      <c r="AT1237" s="45"/>
      <c r="AY1237" s="45"/>
      <c r="AZ1237" s="45"/>
    </row>
    <row r="1238" spans="6:52" customFormat="1" ht="12.75" x14ac:dyDescent="0.2">
      <c r="F1238" s="80"/>
      <c r="M1238" s="80"/>
      <c r="Y1238" s="80"/>
      <c r="AH1238" s="80"/>
      <c r="AM1238" s="45"/>
      <c r="AN1238" s="45"/>
      <c r="AO1238" s="45"/>
      <c r="AP1238" s="45"/>
      <c r="AQ1238" s="45"/>
      <c r="AR1238" s="45"/>
      <c r="AS1238" s="45"/>
      <c r="AT1238" s="45"/>
      <c r="AY1238" s="45"/>
      <c r="AZ1238" s="45"/>
    </row>
    <row r="1239" spans="6:52" customFormat="1" ht="12.75" x14ac:dyDescent="0.2">
      <c r="F1239" s="80"/>
      <c r="M1239" s="80"/>
      <c r="Y1239" s="80"/>
      <c r="AH1239" s="80"/>
      <c r="AM1239" s="45"/>
      <c r="AN1239" s="45"/>
      <c r="AO1239" s="45"/>
      <c r="AP1239" s="45"/>
      <c r="AQ1239" s="45"/>
      <c r="AR1239" s="45"/>
      <c r="AS1239" s="45"/>
      <c r="AT1239" s="45"/>
      <c r="AY1239" s="45"/>
      <c r="AZ1239" s="45"/>
    </row>
    <row r="1240" spans="6:52" customFormat="1" ht="12.75" x14ac:dyDescent="0.2">
      <c r="F1240" s="80"/>
      <c r="M1240" s="80"/>
      <c r="Y1240" s="80"/>
      <c r="AH1240" s="80"/>
      <c r="AM1240" s="45"/>
      <c r="AN1240" s="45"/>
      <c r="AO1240" s="45"/>
      <c r="AP1240" s="45"/>
      <c r="AQ1240" s="45"/>
      <c r="AR1240" s="45"/>
      <c r="AS1240" s="45"/>
      <c r="AT1240" s="45"/>
      <c r="AY1240" s="45"/>
      <c r="AZ1240" s="45"/>
    </row>
    <row r="1241" spans="6:52" customFormat="1" ht="12.75" x14ac:dyDescent="0.2">
      <c r="F1241" s="80"/>
      <c r="M1241" s="80"/>
      <c r="Y1241" s="80"/>
      <c r="AH1241" s="80"/>
      <c r="AM1241" s="45"/>
      <c r="AN1241" s="45"/>
      <c r="AO1241" s="45"/>
      <c r="AP1241" s="45"/>
      <c r="AQ1241" s="45"/>
      <c r="AR1241" s="45"/>
      <c r="AS1241" s="45"/>
      <c r="AT1241" s="45"/>
      <c r="AY1241" s="45"/>
      <c r="AZ1241" s="45"/>
    </row>
    <row r="1242" spans="6:52" customFormat="1" ht="12.75" x14ac:dyDescent="0.2">
      <c r="F1242" s="80"/>
      <c r="M1242" s="80"/>
      <c r="Y1242" s="80"/>
      <c r="AH1242" s="80"/>
      <c r="AM1242" s="45"/>
      <c r="AN1242" s="45"/>
      <c r="AO1242" s="45"/>
      <c r="AP1242" s="45"/>
      <c r="AQ1242" s="45"/>
      <c r="AR1242" s="45"/>
      <c r="AS1242" s="45"/>
      <c r="AT1242" s="45"/>
      <c r="AY1242" s="45"/>
      <c r="AZ1242" s="45"/>
    </row>
    <row r="1243" spans="6:52" customFormat="1" ht="12.75" x14ac:dyDescent="0.2">
      <c r="F1243" s="80"/>
      <c r="M1243" s="80"/>
      <c r="Y1243" s="80"/>
      <c r="AH1243" s="80"/>
      <c r="AM1243" s="45"/>
      <c r="AN1243" s="45"/>
      <c r="AO1243" s="45"/>
      <c r="AP1243" s="45"/>
      <c r="AQ1243" s="45"/>
      <c r="AR1243" s="45"/>
      <c r="AS1243" s="45"/>
      <c r="AT1243" s="45"/>
      <c r="AY1243" s="45"/>
      <c r="AZ1243" s="45"/>
    </row>
    <row r="1244" spans="6:52" customFormat="1" ht="12.75" x14ac:dyDescent="0.2">
      <c r="F1244" s="80"/>
      <c r="M1244" s="80"/>
      <c r="Y1244" s="80"/>
      <c r="AH1244" s="80"/>
      <c r="AM1244" s="45"/>
      <c r="AN1244" s="45"/>
      <c r="AO1244" s="45"/>
      <c r="AP1244" s="45"/>
      <c r="AQ1244" s="45"/>
      <c r="AR1244" s="45"/>
      <c r="AS1244" s="45"/>
      <c r="AT1244" s="45"/>
      <c r="AY1244" s="45"/>
      <c r="AZ1244" s="45"/>
    </row>
    <row r="1245" spans="6:52" customFormat="1" ht="12.75" x14ac:dyDescent="0.2">
      <c r="F1245" s="80"/>
      <c r="M1245" s="80"/>
      <c r="Y1245" s="80"/>
      <c r="AH1245" s="80"/>
      <c r="AM1245" s="45"/>
      <c r="AN1245" s="45"/>
      <c r="AO1245" s="45"/>
      <c r="AP1245" s="45"/>
      <c r="AQ1245" s="45"/>
      <c r="AR1245" s="45"/>
      <c r="AS1245" s="45"/>
      <c r="AT1245" s="45"/>
      <c r="AY1245" s="45"/>
      <c r="AZ1245" s="45"/>
    </row>
    <row r="1246" spans="6:52" customFormat="1" ht="12.75" x14ac:dyDescent="0.2">
      <c r="F1246" s="80"/>
      <c r="M1246" s="80"/>
      <c r="Y1246" s="80"/>
      <c r="AH1246" s="80"/>
      <c r="AM1246" s="45"/>
      <c r="AN1246" s="45"/>
      <c r="AO1246" s="45"/>
      <c r="AP1246" s="45"/>
      <c r="AQ1246" s="45"/>
      <c r="AR1246" s="45"/>
      <c r="AS1246" s="45"/>
      <c r="AT1246" s="45"/>
      <c r="AY1246" s="45"/>
      <c r="AZ1246" s="45"/>
    </row>
    <row r="1247" spans="6:52" customFormat="1" ht="12.75" x14ac:dyDescent="0.2">
      <c r="F1247" s="80"/>
      <c r="M1247" s="80"/>
      <c r="Y1247" s="80"/>
      <c r="AH1247" s="80"/>
      <c r="AM1247" s="45"/>
      <c r="AN1247" s="45"/>
      <c r="AO1247" s="45"/>
      <c r="AP1247" s="45"/>
      <c r="AQ1247" s="45"/>
      <c r="AR1247" s="45"/>
      <c r="AS1247" s="45"/>
      <c r="AT1247" s="45"/>
      <c r="AY1247" s="45"/>
      <c r="AZ1247" s="45"/>
    </row>
    <row r="1248" spans="6:52" customFormat="1" ht="12.75" x14ac:dyDescent="0.2">
      <c r="F1248" s="80"/>
      <c r="M1248" s="80"/>
      <c r="Y1248" s="80"/>
      <c r="AH1248" s="80"/>
      <c r="AM1248" s="45"/>
      <c r="AN1248" s="45"/>
      <c r="AO1248" s="45"/>
      <c r="AP1248" s="45"/>
      <c r="AQ1248" s="45"/>
      <c r="AR1248" s="45"/>
      <c r="AS1248" s="45"/>
      <c r="AT1248" s="45"/>
      <c r="AY1248" s="45"/>
      <c r="AZ1248" s="45"/>
    </row>
    <row r="1249" spans="6:52" customFormat="1" ht="12.75" x14ac:dyDescent="0.2">
      <c r="F1249" s="80"/>
      <c r="M1249" s="80"/>
      <c r="Y1249" s="80"/>
      <c r="AH1249" s="80"/>
      <c r="AM1249" s="45"/>
      <c r="AN1249" s="45"/>
      <c r="AO1249" s="45"/>
      <c r="AP1249" s="45"/>
      <c r="AQ1249" s="45"/>
      <c r="AR1249" s="45"/>
      <c r="AS1249" s="45"/>
      <c r="AT1249" s="45"/>
      <c r="AY1249" s="45"/>
      <c r="AZ1249" s="45"/>
    </row>
    <row r="1250" spans="6:52" customFormat="1" ht="12.75" x14ac:dyDescent="0.2">
      <c r="F1250" s="80"/>
      <c r="M1250" s="80"/>
      <c r="Y1250" s="80"/>
      <c r="AH1250" s="80"/>
      <c r="AM1250" s="45"/>
      <c r="AN1250" s="45"/>
      <c r="AO1250" s="45"/>
      <c r="AP1250" s="45"/>
      <c r="AQ1250" s="45"/>
      <c r="AR1250" s="45"/>
      <c r="AS1250" s="45"/>
      <c r="AT1250" s="45"/>
      <c r="AY1250" s="45"/>
      <c r="AZ1250" s="45"/>
    </row>
    <row r="1251" spans="6:52" customFormat="1" ht="12.75" x14ac:dyDescent="0.2">
      <c r="F1251" s="80"/>
      <c r="M1251" s="80"/>
      <c r="Y1251" s="80"/>
      <c r="AH1251" s="80"/>
      <c r="AM1251" s="45"/>
      <c r="AN1251" s="45"/>
      <c r="AO1251" s="45"/>
      <c r="AP1251" s="45"/>
      <c r="AQ1251" s="45"/>
      <c r="AR1251" s="45"/>
      <c r="AS1251" s="45"/>
      <c r="AT1251" s="45"/>
      <c r="AY1251" s="45"/>
      <c r="AZ1251" s="45"/>
    </row>
    <row r="1252" spans="6:52" customFormat="1" ht="12.75" x14ac:dyDescent="0.2">
      <c r="F1252" s="80"/>
      <c r="M1252" s="80"/>
      <c r="Y1252" s="80"/>
      <c r="AH1252" s="80"/>
      <c r="AM1252" s="45"/>
      <c r="AN1252" s="45"/>
      <c r="AO1252" s="45"/>
      <c r="AP1252" s="45"/>
      <c r="AQ1252" s="45"/>
      <c r="AR1252" s="45"/>
      <c r="AS1252" s="45"/>
      <c r="AT1252" s="45"/>
      <c r="AY1252" s="45"/>
      <c r="AZ1252" s="45"/>
    </row>
    <row r="1253" spans="6:52" customFormat="1" ht="12.75" x14ac:dyDescent="0.2">
      <c r="F1253" s="80"/>
      <c r="M1253" s="80"/>
      <c r="Y1253" s="80"/>
      <c r="AH1253" s="80"/>
      <c r="AM1253" s="45"/>
      <c r="AN1253" s="45"/>
      <c r="AO1253" s="45"/>
      <c r="AP1253" s="45"/>
      <c r="AQ1253" s="45"/>
      <c r="AR1253" s="45"/>
      <c r="AS1253" s="45"/>
      <c r="AT1253" s="45"/>
      <c r="AY1253" s="45"/>
      <c r="AZ1253" s="45"/>
    </row>
    <row r="1254" spans="6:52" customFormat="1" ht="12.75" x14ac:dyDescent="0.2">
      <c r="F1254" s="80"/>
      <c r="M1254" s="80"/>
      <c r="Y1254" s="80"/>
      <c r="AH1254" s="80"/>
      <c r="AM1254" s="45"/>
      <c r="AN1254" s="45"/>
      <c r="AO1254" s="45"/>
      <c r="AP1254" s="45"/>
      <c r="AQ1254" s="45"/>
      <c r="AR1254" s="45"/>
      <c r="AS1254" s="45"/>
      <c r="AT1254" s="45"/>
      <c r="AY1254" s="45"/>
      <c r="AZ1254" s="45"/>
    </row>
    <row r="1255" spans="6:52" customFormat="1" ht="12.75" x14ac:dyDescent="0.2">
      <c r="F1255" s="80"/>
      <c r="M1255" s="80"/>
      <c r="Y1255" s="80"/>
      <c r="AH1255" s="80"/>
      <c r="AM1255" s="45"/>
      <c r="AN1255" s="45"/>
      <c r="AO1255" s="45"/>
      <c r="AP1255" s="45"/>
      <c r="AQ1255" s="45"/>
      <c r="AR1255" s="45"/>
      <c r="AS1255" s="45"/>
      <c r="AT1255" s="45"/>
      <c r="AY1255" s="45"/>
      <c r="AZ1255" s="45"/>
    </row>
    <row r="1256" spans="6:52" customFormat="1" ht="12.75" x14ac:dyDescent="0.2">
      <c r="F1256" s="80"/>
      <c r="M1256" s="80"/>
      <c r="Y1256" s="80"/>
      <c r="AH1256" s="80"/>
      <c r="AM1256" s="45"/>
      <c r="AN1256" s="45"/>
      <c r="AO1256" s="45"/>
      <c r="AP1256" s="45"/>
      <c r="AQ1256" s="45"/>
      <c r="AR1256" s="45"/>
      <c r="AS1256" s="45"/>
      <c r="AT1256" s="45"/>
      <c r="AY1256" s="45"/>
      <c r="AZ1256" s="45"/>
    </row>
    <row r="1257" spans="6:52" customFormat="1" ht="12.75" x14ac:dyDescent="0.2">
      <c r="F1257" s="80"/>
      <c r="M1257" s="80"/>
      <c r="Y1257" s="80"/>
      <c r="AH1257" s="80"/>
      <c r="AM1257" s="45"/>
      <c r="AN1257" s="45"/>
      <c r="AO1257" s="45"/>
      <c r="AP1257" s="45"/>
      <c r="AQ1257" s="45"/>
      <c r="AR1257" s="45"/>
      <c r="AS1257" s="45"/>
      <c r="AT1257" s="45"/>
      <c r="AY1257" s="45"/>
      <c r="AZ1257" s="45"/>
    </row>
    <row r="1258" spans="6:52" customFormat="1" ht="12.75" x14ac:dyDescent="0.2">
      <c r="F1258" s="80"/>
      <c r="M1258" s="80"/>
      <c r="Y1258" s="80"/>
      <c r="AH1258" s="80"/>
      <c r="AM1258" s="45"/>
      <c r="AN1258" s="45"/>
      <c r="AO1258" s="45"/>
      <c r="AP1258" s="45"/>
      <c r="AQ1258" s="45"/>
      <c r="AR1258" s="45"/>
      <c r="AS1258" s="45"/>
      <c r="AT1258" s="45"/>
      <c r="AY1258" s="45"/>
      <c r="AZ1258" s="45"/>
    </row>
    <row r="1259" spans="6:52" customFormat="1" ht="12.75" x14ac:dyDescent="0.2">
      <c r="F1259" s="80"/>
      <c r="M1259" s="80"/>
      <c r="Y1259" s="80"/>
      <c r="AH1259" s="80"/>
      <c r="AM1259" s="45"/>
      <c r="AN1259" s="45"/>
      <c r="AO1259" s="45"/>
      <c r="AP1259" s="45"/>
      <c r="AQ1259" s="45"/>
      <c r="AR1259" s="45"/>
      <c r="AS1259" s="45"/>
      <c r="AT1259" s="45"/>
      <c r="AY1259" s="45"/>
      <c r="AZ1259" s="45"/>
    </row>
    <row r="1260" spans="6:52" customFormat="1" ht="12.75" x14ac:dyDescent="0.2">
      <c r="F1260" s="80"/>
      <c r="M1260" s="80"/>
      <c r="Y1260" s="80"/>
      <c r="AH1260" s="80"/>
      <c r="AM1260" s="45"/>
      <c r="AN1260" s="45"/>
      <c r="AO1260" s="45"/>
      <c r="AP1260" s="45"/>
      <c r="AQ1260" s="45"/>
      <c r="AR1260" s="45"/>
      <c r="AS1260" s="45"/>
      <c r="AT1260" s="45"/>
      <c r="AY1260" s="45"/>
      <c r="AZ1260" s="45"/>
    </row>
    <row r="1261" spans="6:52" customFormat="1" ht="12.75" x14ac:dyDescent="0.2">
      <c r="F1261" s="80"/>
      <c r="M1261" s="80"/>
      <c r="Y1261" s="80"/>
      <c r="AH1261" s="80"/>
      <c r="AM1261" s="45"/>
      <c r="AN1261" s="45"/>
      <c r="AO1261" s="45"/>
      <c r="AP1261" s="45"/>
      <c r="AQ1261" s="45"/>
      <c r="AR1261" s="45"/>
      <c r="AS1261" s="45"/>
      <c r="AT1261" s="45"/>
      <c r="AY1261" s="45"/>
      <c r="AZ1261" s="45"/>
    </row>
    <row r="1262" spans="6:52" customFormat="1" ht="12.75" x14ac:dyDescent="0.2">
      <c r="F1262" s="80"/>
      <c r="M1262" s="80"/>
      <c r="Y1262" s="80"/>
      <c r="AH1262" s="80"/>
      <c r="AM1262" s="45"/>
      <c r="AN1262" s="45"/>
      <c r="AO1262" s="45"/>
      <c r="AP1262" s="45"/>
      <c r="AQ1262" s="45"/>
      <c r="AR1262" s="45"/>
      <c r="AS1262" s="45"/>
      <c r="AT1262" s="45"/>
      <c r="AY1262" s="45"/>
      <c r="AZ1262" s="45"/>
    </row>
    <row r="1263" spans="6:52" customFormat="1" ht="12.75" x14ac:dyDescent="0.2">
      <c r="F1263" s="80"/>
      <c r="M1263" s="80"/>
      <c r="Y1263" s="80"/>
      <c r="AH1263" s="80"/>
      <c r="AM1263" s="45"/>
      <c r="AN1263" s="45"/>
      <c r="AO1263" s="45"/>
      <c r="AP1263" s="45"/>
      <c r="AQ1263" s="45"/>
      <c r="AR1263" s="45"/>
      <c r="AS1263" s="45"/>
      <c r="AT1263" s="45"/>
      <c r="AY1263" s="45"/>
      <c r="AZ1263" s="45"/>
    </row>
    <row r="1264" spans="6:52" customFormat="1" ht="12.75" x14ac:dyDescent="0.2">
      <c r="F1264" s="80"/>
      <c r="M1264" s="80"/>
      <c r="Y1264" s="80"/>
      <c r="AH1264" s="80"/>
      <c r="AM1264" s="45"/>
      <c r="AN1264" s="45"/>
      <c r="AO1264" s="45"/>
      <c r="AP1264" s="45"/>
      <c r="AQ1264" s="45"/>
      <c r="AR1264" s="45"/>
      <c r="AS1264" s="45"/>
      <c r="AT1264" s="45"/>
      <c r="AY1264" s="45"/>
      <c r="AZ1264" s="45"/>
    </row>
    <row r="1265" spans="6:52" customFormat="1" ht="12.75" x14ac:dyDescent="0.2">
      <c r="F1265" s="80"/>
      <c r="M1265" s="80"/>
      <c r="Y1265" s="80"/>
      <c r="AH1265" s="80"/>
      <c r="AM1265" s="45"/>
      <c r="AN1265" s="45"/>
      <c r="AO1265" s="45"/>
      <c r="AP1265" s="45"/>
      <c r="AQ1265" s="45"/>
      <c r="AR1265" s="45"/>
      <c r="AS1265" s="45"/>
      <c r="AT1265" s="45"/>
      <c r="AY1265" s="45"/>
      <c r="AZ1265" s="45"/>
    </row>
    <row r="1266" spans="6:52" customFormat="1" ht="12.75" x14ac:dyDescent="0.2">
      <c r="F1266" s="80"/>
      <c r="M1266" s="80"/>
      <c r="Y1266" s="80"/>
      <c r="AH1266" s="80"/>
      <c r="AM1266" s="45"/>
      <c r="AN1266" s="45"/>
      <c r="AO1266" s="45"/>
      <c r="AP1266" s="45"/>
      <c r="AQ1266" s="45"/>
      <c r="AR1266" s="45"/>
      <c r="AS1266" s="45"/>
      <c r="AT1266" s="45"/>
      <c r="AY1266" s="45"/>
      <c r="AZ1266" s="45"/>
    </row>
    <row r="1267" spans="6:52" customFormat="1" ht="12.75" x14ac:dyDescent="0.2">
      <c r="F1267" s="80"/>
      <c r="M1267" s="80"/>
      <c r="Y1267" s="80"/>
      <c r="AH1267" s="80"/>
      <c r="AM1267" s="45"/>
      <c r="AN1267" s="45"/>
      <c r="AO1267" s="45"/>
      <c r="AP1267" s="45"/>
      <c r="AQ1267" s="45"/>
      <c r="AR1267" s="45"/>
      <c r="AS1267" s="45"/>
      <c r="AT1267" s="45"/>
      <c r="AY1267" s="45"/>
      <c r="AZ1267" s="45"/>
    </row>
    <row r="1268" spans="6:52" customFormat="1" ht="12.75" x14ac:dyDescent="0.2">
      <c r="F1268" s="80"/>
      <c r="M1268" s="80"/>
      <c r="Y1268" s="80"/>
      <c r="AH1268" s="80"/>
      <c r="AM1268" s="45"/>
      <c r="AN1268" s="45"/>
      <c r="AO1268" s="45"/>
      <c r="AP1268" s="45"/>
      <c r="AQ1268" s="45"/>
      <c r="AR1268" s="45"/>
      <c r="AS1268" s="45"/>
      <c r="AT1268" s="45"/>
      <c r="AY1268" s="45"/>
      <c r="AZ1268" s="45"/>
    </row>
    <row r="1269" spans="6:52" customFormat="1" ht="12.75" x14ac:dyDescent="0.2">
      <c r="F1269" s="80"/>
      <c r="M1269" s="80"/>
      <c r="Y1269" s="80"/>
      <c r="AH1269" s="80"/>
      <c r="AM1269" s="45"/>
      <c r="AN1269" s="45"/>
      <c r="AO1269" s="45"/>
      <c r="AP1269" s="45"/>
      <c r="AQ1269" s="45"/>
      <c r="AR1269" s="45"/>
      <c r="AS1269" s="45"/>
      <c r="AT1269" s="45"/>
      <c r="AY1269" s="45"/>
      <c r="AZ1269" s="45"/>
    </row>
    <row r="1270" spans="6:52" customFormat="1" ht="12.75" x14ac:dyDescent="0.2">
      <c r="F1270" s="80"/>
      <c r="M1270" s="80"/>
      <c r="Y1270" s="80"/>
      <c r="AH1270" s="80"/>
      <c r="AM1270" s="45"/>
      <c r="AN1270" s="45"/>
      <c r="AO1270" s="45"/>
      <c r="AP1270" s="45"/>
      <c r="AQ1270" s="45"/>
      <c r="AR1270" s="45"/>
      <c r="AS1270" s="45"/>
      <c r="AT1270" s="45"/>
      <c r="AY1270" s="45"/>
      <c r="AZ1270" s="45"/>
    </row>
    <row r="1271" spans="6:52" customFormat="1" ht="12.75" x14ac:dyDescent="0.2">
      <c r="F1271" s="80"/>
      <c r="M1271" s="80"/>
      <c r="Y1271" s="80"/>
      <c r="AH1271" s="80"/>
      <c r="AM1271" s="45"/>
      <c r="AN1271" s="45"/>
      <c r="AO1271" s="45"/>
      <c r="AP1271" s="45"/>
      <c r="AQ1271" s="45"/>
      <c r="AR1271" s="45"/>
      <c r="AS1271" s="45"/>
      <c r="AT1271" s="45"/>
      <c r="AY1271" s="45"/>
      <c r="AZ1271" s="45"/>
    </row>
    <row r="1272" spans="6:52" customFormat="1" ht="12.75" x14ac:dyDescent="0.2">
      <c r="F1272" s="80"/>
      <c r="M1272" s="80"/>
      <c r="Y1272" s="80"/>
      <c r="AH1272" s="80"/>
      <c r="AM1272" s="45"/>
      <c r="AN1272" s="45"/>
      <c r="AO1272" s="45"/>
      <c r="AP1272" s="45"/>
      <c r="AQ1272" s="45"/>
      <c r="AR1272" s="45"/>
      <c r="AS1272" s="45"/>
      <c r="AT1272" s="45"/>
      <c r="AY1272" s="45"/>
      <c r="AZ1272" s="45"/>
    </row>
    <row r="1273" spans="6:52" customFormat="1" ht="12.75" x14ac:dyDescent="0.2">
      <c r="F1273" s="80"/>
      <c r="M1273" s="80"/>
      <c r="Y1273" s="80"/>
      <c r="AH1273" s="80"/>
      <c r="AM1273" s="45"/>
      <c r="AN1273" s="45"/>
      <c r="AO1273" s="45"/>
      <c r="AP1273" s="45"/>
      <c r="AQ1273" s="45"/>
      <c r="AR1273" s="45"/>
      <c r="AS1273" s="45"/>
      <c r="AT1273" s="45"/>
      <c r="AY1273" s="45"/>
      <c r="AZ1273" s="45"/>
    </row>
    <row r="1274" spans="6:52" customFormat="1" ht="12.75" x14ac:dyDescent="0.2">
      <c r="F1274" s="80"/>
      <c r="M1274" s="80"/>
      <c r="Y1274" s="80"/>
      <c r="AH1274" s="80"/>
      <c r="AM1274" s="45"/>
      <c r="AN1274" s="45"/>
      <c r="AO1274" s="45"/>
      <c r="AP1274" s="45"/>
      <c r="AQ1274" s="45"/>
      <c r="AR1274" s="45"/>
      <c r="AS1274" s="45"/>
      <c r="AT1274" s="45"/>
      <c r="AY1274" s="45"/>
      <c r="AZ1274" s="45"/>
    </row>
    <row r="1275" spans="6:52" customFormat="1" ht="12.75" x14ac:dyDescent="0.2">
      <c r="F1275" s="80"/>
      <c r="M1275" s="80"/>
      <c r="Y1275" s="80"/>
      <c r="AH1275" s="80"/>
      <c r="AM1275" s="45"/>
      <c r="AN1275" s="45"/>
      <c r="AO1275" s="45"/>
      <c r="AP1275" s="45"/>
      <c r="AQ1275" s="45"/>
      <c r="AR1275" s="45"/>
      <c r="AS1275" s="45"/>
      <c r="AT1275" s="45"/>
      <c r="AY1275" s="45"/>
      <c r="AZ1275" s="45"/>
    </row>
    <row r="1276" spans="6:52" customFormat="1" ht="12.75" x14ac:dyDescent="0.2">
      <c r="F1276" s="80"/>
      <c r="M1276" s="80"/>
      <c r="Y1276" s="80"/>
      <c r="AH1276" s="80"/>
      <c r="AM1276" s="45"/>
      <c r="AN1276" s="45"/>
      <c r="AO1276" s="45"/>
      <c r="AP1276" s="45"/>
      <c r="AQ1276" s="45"/>
      <c r="AR1276" s="45"/>
      <c r="AS1276" s="45"/>
      <c r="AT1276" s="45"/>
      <c r="AY1276" s="45"/>
      <c r="AZ1276" s="45"/>
    </row>
    <row r="1277" spans="6:52" customFormat="1" ht="12.75" x14ac:dyDescent="0.2">
      <c r="F1277" s="80"/>
      <c r="M1277" s="80"/>
      <c r="Y1277" s="80"/>
      <c r="AH1277" s="80"/>
      <c r="AM1277" s="45"/>
      <c r="AN1277" s="45"/>
      <c r="AO1277" s="45"/>
      <c r="AP1277" s="45"/>
      <c r="AQ1277" s="45"/>
      <c r="AR1277" s="45"/>
      <c r="AS1277" s="45"/>
      <c r="AT1277" s="45"/>
      <c r="AY1277" s="45"/>
      <c r="AZ1277" s="45"/>
    </row>
    <row r="1278" spans="6:52" customFormat="1" ht="12.75" x14ac:dyDescent="0.2">
      <c r="F1278" s="80"/>
      <c r="M1278" s="80"/>
      <c r="Y1278" s="80"/>
      <c r="AH1278" s="80"/>
      <c r="AM1278" s="45"/>
      <c r="AN1278" s="45"/>
      <c r="AO1278" s="45"/>
      <c r="AP1278" s="45"/>
      <c r="AQ1278" s="45"/>
      <c r="AR1278" s="45"/>
      <c r="AS1278" s="45"/>
      <c r="AT1278" s="45"/>
      <c r="AY1278" s="45"/>
      <c r="AZ1278" s="45"/>
    </row>
    <row r="1279" spans="6:52" customFormat="1" ht="12.75" x14ac:dyDescent="0.2">
      <c r="F1279" s="80"/>
      <c r="M1279" s="80"/>
      <c r="Y1279" s="80"/>
      <c r="AH1279" s="80"/>
      <c r="AM1279" s="45"/>
      <c r="AN1279" s="45"/>
      <c r="AO1279" s="45"/>
      <c r="AP1279" s="45"/>
      <c r="AQ1279" s="45"/>
      <c r="AR1279" s="45"/>
      <c r="AS1279" s="45"/>
      <c r="AT1279" s="45"/>
      <c r="AY1279" s="45"/>
      <c r="AZ1279" s="45"/>
    </row>
    <row r="1280" spans="6:52" customFormat="1" ht="12.75" x14ac:dyDescent="0.2">
      <c r="F1280" s="80"/>
      <c r="M1280" s="80"/>
      <c r="Y1280" s="80"/>
      <c r="AH1280" s="80"/>
      <c r="AM1280" s="45"/>
      <c r="AN1280" s="45"/>
      <c r="AO1280" s="45"/>
      <c r="AP1280" s="45"/>
      <c r="AQ1280" s="45"/>
      <c r="AR1280" s="45"/>
      <c r="AS1280" s="45"/>
      <c r="AT1280" s="45"/>
      <c r="AY1280" s="45"/>
      <c r="AZ1280" s="45"/>
    </row>
    <row r="1281" spans="6:52" customFormat="1" ht="12.75" x14ac:dyDescent="0.2">
      <c r="F1281" s="80"/>
      <c r="M1281" s="80"/>
      <c r="Y1281" s="80"/>
      <c r="AH1281" s="80"/>
      <c r="AM1281" s="45"/>
      <c r="AN1281" s="45"/>
      <c r="AO1281" s="45"/>
      <c r="AP1281" s="45"/>
      <c r="AQ1281" s="45"/>
      <c r="AR1281" s="45"/>
      <c r="AS1281" s="45"/>
      <c r="AT1281" s="45"/>
      <c r="AY1281" s="45"/>
      <c r="AZ1281" s="45"/>
    </row>
    <row r="1282" spans="6:52" customFormat="1" ht="12.75" x14ac:dyDescent="0.2">
      <c r="F1282" s="80"/>
      <c r="M1282" s="80"/>
      <c r="Y1282" s="80"/>
      <c r="AH1282" s="80"/>
      <c r="AM1282" s="45"/>
      <c r="AN1282" s="45"/>
      <c r="AO1282" s="45"/>
      <c r="AP1282" s="45"/>
      <c r="AQ1282" s="45"/>
      <c r="AR1282" s="45"/>
      <c r="AS1282" s="45"/>
      <c r="AT1282" s="45"/>
      <c r="AY1282" s="45"/>
      <c r="AZ1282" s="45"/>
    </row>
    <row r="1283" spans="6:52" customFormat="1" ht="12.75" x14ac:dyDescent="0.2">
      <c r="F1283" s="80"/>
      <c r="M1283" s="80"/>
      <c r="Y1283" s="80"/>
      <c r="AH1283" s="80"/>
      <c r="AM1283" s="45"/>
      <c r="AN1283" s="45"/>
      <c r="AO1283" s="45"/>
      <c r="AP1283" s="45"/>
      <c r="AQ1283" s="45"/>
      <c r="AR1283" s="45"/>
      <c r="AS1283" s="45"/>
      <c r="AT1283" s="45"/>
      <c r="AY1283" s="45"/>
      <c r="AZ1283" s="45"/>
    </row>
    <row r="1284" spans="6:52" customFormat="1" ht="12.75" x14ac:dyDescent="0.2">
      <c r="F1284" s="80"/>
      <c r="M1284" s="80"/>
      <c r="Y1284" s="80"/>
      <c r="AH1284" s="80"/>
      <c r="AM1284" s="45"/>
      <c r="AN1284" s="45"/>
      <c r="AO1284" s="45"/>
      <c r="AP1284" s="45"/>
      <c r="AQ1284" s="45"/>
      <c r="AR1284" s="45"/>
      <c r="AS1284" s="45"/>
      <c r="AT1284" s="45"/>
      <c r="AY1284" s="45"/>
      <c r="AZ1284" s="45"/>
    </row>
    <row r="1285" spans="6:52" customFormat="1" ht="12.75" x14ac:dyDescent="0.2">
      <c r="F1285" s="80"/>
      <c r="M1285" s="80"/>
      <c r="Y1285" s="80"/>
      <c r="AH1285" s="80"/>
      <c r="AM1285" s="45"/>
      <c r="AN1285" s="45"/>
      <c r="AO1285" s="45"/>
      <c r="AP1285" s="45"/>
      <c r="AQ1285" s="45"/>
      <c r="AR1285" s="45"/>
      <c r="AS1285" s="45"/>
      <c r="AT1285" s="45"/>
      <c r="AY1285" s="45"/>
      <c r="AZ1285" s="45"/>
    </row>
    <row r="1286" spans="6:52" customFormat="1" ht="12.75" x14ac:dyDescent="0.2">
      <c r="F1286" s="80"/>
      <c r="M1286" s="80"/>
      <c r="Y1286" s="80"/>
      <c r="AH1286" s="80"/>
      <c r="AM1286" s="45"/>
      <c r="AN1286" s="45"/>
      <c r="AO1286" s="45"/>
      <c r="AP1286" s="45"/>
      <c r="AQ1286" s="45"/>
      <c r="AR1286" s="45"/>
      <c r="AS1286" s="45"/>
      <c r="AT1286" s="45"/>
      <c r="AY1286" s="45"/>
      <c r="AZ1286" s="45"/>
    </row>
    <row r="1287" spans="6:52" customFormat="1" ht="12.75" x14ac:dyDescent="0.2">
      <c r="F1287" s="80"/>
      <c r="M1287" s="80"/>
      <c r="Y1287" s="80"/>
      <c r="AH1287" s="80"/>
      <c r="AM1287" s="45"/>
      <c r="AN1287" s="45"/>
      <c r="AO1287" s="45"/>
      <c r="AP1287" s="45"/>
      <c r="AQ1287" s="45"/>
      <c r="AR1287" s="45"/>
      <c r="AS1287" s="45"/>
      <c r="AT1287" s="45"/>
      <c r="AY1287" s="45"/>
      <c r="AZ1287" s="45"/>
    </row>
    <row r="1288" spans="6:52" customFormat="1" ht="12.75" x14ac:dyDescent="0.2">
      <c r="F1288" s="80"/>
      <c r="M1288" s="80"/>
      <c r="Y1288" s="80"/>
      <c r="AH1288" s="80"/>
      <c r="AM1288" s="45"/>
      <c r="AN1288" s="45"/>
      <c r="AO1288" s="45"/>
      <c r="AP1288" s="45"/>
      <c r="AQ1288" s="45"/>
      <c r="AR1288" s="45"/>
      <c r="AS1288" s="45"/>
      <c r="AT1288" s="45"/>
      <c r="AY1288" s="45"/>
      <c r="AZ1288" s="45"/>
    </row>
    <row r="1289" spans="6:52" customFormat="1" ht="12.75" x14ac:dyDescent="0.2">
      <c r="F1289" s="80"/>
      <c r="M1289" s="80"/>
      <c r="Y1289" s="80"/>
      <c r="AH1289" s="80"/>
      <c r="AM1289" s="45"/>
      <c r="AN1289" s="45"/>
      <c r="AO1289" s="45"/>
      <c r="AP1289" s="45"/>
      <c r="AQ1289" s="45"/>
      <c r="AR1289" s="45"/>
      <c r="AS1289" s="45"/>
      <c r="AT1289" s="45"/>
      <c r="AY1289" s="45"/>
      <c r="AZ1289" s="45"/>
    </row>
    <row r="1290" spans="6:52" customFormat="1" ht="12.75" x14ac:dyDescent="0.2">
      <c r="F1290" s="80"/>
      <c r="M1290" s="80"/>
      <c r="Y1290" s="80"/>
      <c r="AH1290" s="80"/>
      <c r="AM1290" s="45"/>
      <c r="AN1290" s="45"/>
      <c r="AO1290" s="45"/>
      <c r="AP1290" s="45"/>
      <c r="AQ1290" s="45"/>
      <c r="AR1290" s="45"/>
      <c r="AS1290" s="45"/>
      <c r="AT1290" s="45"/>
      <c r="AY1290" s="45"/>
      <c r="AZ1290" s="45"/>
    </row>
    <row r="1291" spans="6:52" customFormat="1" ht="12.75" x14ac:dyDescent="0.2">
      <c r="F1291" s="80"/>
      <c r="M1291" s="80"/>
      <c r="Y1291" s="80"/>
      <c r="AH1291" s="80"/>
      <c r="AM1291" s="45"/>
      <c r="AN1291" s="45"/>
      <c r="AO1291" s="45"/>
      <c r="AP1291" s="45"/>
      <c r="AQ1291" s="45"/>
      <c r="AR1291" s="45"/>
      <c r="AS1291" s="45"/>
      <c r="AT1291" s="45"/>
      <c r="AY1291" s="45"/>
      <c r="AZ1291" s="45"/>
    </row>
    <row r="1292" spans="6:52" customFormat="1" ht="12.75" x14ac:dyDescent="0.2">
      <c r="F1292" s="80"/>
      <c r="M1292" s="80"/>
      <c r="Y1292" s="80"/>
      <c r="AH1292" s="80"/>
      <c r="AM1292" s="45"/>
      <c r="AN1292" s="45"/>
      <c r="AO1292" s="45"/>
      <c r="AP1292" s="45"/>
      <c r="AQ1292" s="45"/>
      <c r="AR1292" s="45"/>
      <c r="AS1292" s="45"/>
      <c r="AT1292" s="45"/>
      <c r="AY1292" s="45"/>
      <c r="AZ1292" s="45"/>
    </row>
    <row r="1293" spans="6:52" customFormat="1" ht="12.75" x14ac:dyDescent="0.2">
      <c r="F1293" s="80"/>
      <c r="M1293" s="80"/>
      <c r="Y1293" s="80"/>
      <c r="AH1293" s="80"/>
      <c r="AM1293" s="45"/>
      <c r="AN1293" s="45"/>
      <c r="AO1293" s="45"/>
      <c r="AP1293" s="45"/>
      <c r="AQ1293" s="45"/>
      <c r="AR1293" s="45"/>
      <c r="AS1293" s="45"/>
      <c r="AT1293" s="45"/>
      <c r="AY1293" s="45"/>
      <c r="AZ1293" s="45"/>
    </row>
    <row r="1294" spans="6:52" customFormat="1" ht="12.75" x14ac:dyDescent="0.2">
      <c r="F1294" s="80"/>
      <c r="M1294" s="80"/>
      <c r="Y1294" s="80"/>
      <c r="AH1294" s="80"/>
      <c r="AM1294" s="45"/>
      <c r="AN1294" s="45"/>
      <c r="AO1294" s="45"/>
      <c r="AP1294" s="45"/>
      <c r="AQ1294" s="45"/>
      <c r="AR1294" s="45"/>
      <c r="AS1294" s="45"/>
      <c r="AT1294" s="45"/>
      <c r="AY1294" s="45"/>
      <c r="AZ1294" s="45"/>
    </row>
    <row r="1295" spans="6:52" customFormat="1" ht="12.75" x14ac:dyDescent="0.2">
      <c r="F1295" s="80"/>
      <c r="M1295" s="80"/>
      <c r="Y1295" s="80"/>
      <c r="AH1295" s="80"/>
      <c r="AM1295" s="45"/>
      <c r="AN1295" s="45"/>
      <c r="AO1295" s="45"/>
      <c r="AP1295" s="45"/>
      <c r="AQ1295" s="45"/>
      <c r="AR1295" s="45"/>
      <c r="AS1295" s="45"/>
      <c r="AT1295" s="45"/>
      <c r="AY1295" s="45"/>
      <c r="AZ1295" s="45"/>
    </row>
    <row r="1296" spans="6:52" customFormat="1" ht="12.75" x14ac:dyDescent="0.2">
      <c r="F1296" s="80"/>
      <c r="M1296" s="80"/>
      <c r="Y1296" s="80"/>
      <c r="AH1296" s="80"/>
      <c r="AM1296" s="45"/>
      <c r="AN1296" s="45"/>
      <c r="AO1296" s="45"/>
      <c r="AP1296" s="45"/>
      <c r="AQ1296" s="45"/>
      <c r="AR1296" s="45"/>
      <c r="AS1296" s="45"/>
      <c r="AT1296" s="45"/>
      <c r="AY1296" s="45"/>
      <c r="AZ1296" s="45"/>
    </row>
    <row r="1297" spans="6:52" customFormat="1" ht="12.75" x14ac:dyDescent="0.2">
      <c r="F1297" s="80"/>
      <c r="M1297" s="80"/>
      <c r="Y1297" s="80"/>
      <c r="AH1297" s="80"/>
      <c r="AM1297" s="45"/>
      <c r="AN1297" s="45"/>
      <c r="AO1297" s="45"/>
      <c r="AP1297" s="45"/>
      <c r="AQ1297" s="45"/>
      <c r="AR1297" s="45"/>
      <c r="AS1297" s="45"/>
      <c r="AT1297" s="45"/>
      <c r="AY1297" s="45"/>
      <c r="AZ1297" s="45"/>
    </row>
    <row r="1298" spans="6:52" customFormat="1" ht="12.75" x14ac:dyDescent="0.2">
      <c r="F1298" s="80"/>
      <c r="M1298" s="80"/>
      <c r="Y1298" s="80"/>
      <c r="AH1298" s="80"/>
      <c r="AM1298" s="45"/>
      <c r="AN1298" s="45"/>
      <c r="AO1298" s="45"/>
      <c r="AP1298" s="45"/>
      <c r="AQ1298" s="45"/>
      <c r="AR1298" s="45"/>
      <c r="AS1298" s="45"/>
      <c r="AT1298" s="45"/>
      <c r="AY1298" s="45"/>
      <c r="AZ1298" s="45"/>
    </row>
    <row r="1299" spans="6:52" customFormat="1" ht="12.75" x14ac:dyDescent="0.2">
      <c r="F1299" s="80"/>
      <c r="M1299" s="80"/>
      <c r="Y1299" s="80"/>
      <c r="AH1299" s="80"/>
      <c r="AM1299" s="45"/>
      <c r="AN1299" s="45"/>
      <c r="AO1299" s="45"/>
      <c r="AP1299" s="45"/>
      <c r="AQ1299" s="45"/>
      <c r="AR1299" s="45"/>
      <c r="AS1299" s="45"/>
      <c r="AT1299" s="45"/>
      <c r="AY1299" s="45"/>
      <c r="AZ1299" s="45"/>
    </row>
    <row r="1300" spans="6:52" customFormat="1" ht="12.75" x14ac:dyDescent="0.2">
      <c r="F1300" s="80"/>
      <c r="M1300" s="80"/>
      <c r="Y1300" s="80"/>
      <c r="AH1300" s="80"/>
      <c r="AM1300" s="45"/>
      <c r="AN1300" s="45"/>
      <c r="AO1300" s="45"/>
      <c r="AP1300" s="45"/>
      <c r="AQ1300" s="45"/>
      <c r="AR1300" s="45"/>
      <c r="AS1300" s="45"/>
      <c r="AT1300" s="45"/>
      <c r="AY1300" s="45"/>
      <c r="AZ1300" s="45"/>
    </row>
    <row r="1301" spans="6:52" customFormat="1" ht="12.75" x14ac:dyDescent="0.2">
      <c r="F1301" s="80"/>
      <c r="M1301" s="80"/>
      <c r="Y1301" s="80"/>
      <c r="AH1301" s="80"/>
      <c r="AM1301" s="45"/>
      <c r="AN1301" s="45"/>
      <c r="AO1301" s="45"/>
      <c r="AP1301" s="45"/>
      <c r="AQ1301" s="45"/>
      <c r="AR1301" s="45"/>
      <c r="AS1301" s="45"/>
      <c r="AT1301" s="45"/>
      <c r="AY1301" s="45"/>
      <c r="AZ1301" s="45"/>
    </row>
    <row r="1302" spans="6:52" customFormat="1" ht="12.75" x14ac:dyDescent="0.2">
      <c r="F1302" s="80"/>
      <c r="M1302" s="80"/>
      <c r="Y1302" s="80"/>
      <c r="AH1302" s="80"/>
      <c r="AM1302" s="45"/>
      <c r="AN1302" s="45"/>
      <c r="AO1302" s="45"/>
      <c r="AP1302" s="45"/>
      <c r="AQ1302" s="45"/>
      <c r="AR1302" s="45"/>
      <c r="AS1302" s="45"/>
      <c r="AT1302" s="45"/>
      <c r="AY1302" s="45"/>
      <c r="AZ1302" s="45"/>
    </row>
    <row r="1303" spans="6:52" customFormat="1" ht="12.75" x14ac:dyDescent="0.2">
      <c r="F1303" s="80"/>
      <c r="M1303" s="80"/>
      <c r="Y1303" s="80"/>
      <c r="AH1303" s="80"/>
      <c r="AM1303" s="45"/>
      <c r="AN1303" s="45"/>
      <c r="AO1303" s="45"/>
      <c r="AP1303" s="45"/>
      <c r="AQ1303" s="45"/>
      <c r="AR1303" s="45"/>
      <c r="AS1303" s="45"/>
      <c r="AT1303" s="45"/>
      <c r="AY1303" s="45"/>
      <c r="AZ1303" s="45"/>
    </row>
    <row r="1304" spans="6:52" customFormat="1" ht="12.75" x14ac:dyDescent="0.2">
      <c r="F1304" s="80"/>
      <c r="M1304" s="80"/>
      <c r="Y1304" s="80"/>
      <c r="AH1304" s="80"/>
      <c r="AM1304" s="45"/>
      <c r="AN1304" s="45"/>
      <c r="AO1304" s="45"/>
      <c r="AP1304" s="45"/>
      <c r="AQ1304" s="45"/>
      <c r="AR1304" s="45"/>
      <c r="AS1304" s="45"/>
      <c r="AT1304" s="45"/>
      <c r="AY1304" s="45"/>
      <c r="AZ1304" s="45"/>
    </row>
    <row r="1305" spans="6:52" customFormat="1" ht="12.75" x14ac:dyDescent="0.2">
      <c r="F1305" s="80"/>
      <c r="M1305" s="80"/>
      <c r="Y1305" s="80"/>
      <c r="AH1305" s="80"/>
      <c r="AM1305" s="45"/>
      <c r="AN1305" s="45"/>
      <c r="AO1305" s="45"/>
      <c r="AP1305" s="45"/>
      <c r="AQ1305" s="45"/>
      <c r="AR1305" s="45"/>
      <c r="AS1305" s="45"/>
      <c r="AT1305" s="45"/>
      <c r="AY1305" s="45"/>
      <c r="AZ1305" s="45"/>
    </row>
    <row r="1306" spans="6:52" customFormat="1" ht="12.75" x14ac:dyDescent="0.2">
      <c r="F1306" s="80"/>
      <c r="M1306" s="80"/>
      <c r="Y1306" s="80"/>
      <c r="AH1306" s="80"/>
      <c r="AM1306" s="45"/>
      <c r="AN1306" s="45"/>
      <c r="AO1306" s="45"/>
      <c r="AP1306" s="45"/>
      <c r="AQ1306" s="45"/>
      <c r="AR1306" s="45"/>
      <c r="AS1306" s="45"/>
      <c r="AT1306" s="45"/>
      <c r="AY1306" s="45"/>
      <c r="AZ1306" s="45"/>
    </row>
    <row r="1307" spans="6:52" customFormat="1" ht="12.75" x14ac:dyDescent="0.2">
      <c r="F1307" s="80"/>
      <c r="M1307" s="80"/>
      <c r="Y1307" s="80"/>
      <c r="AH1307" s="80"/>
      <c r="AM1307" s="45"/>
      <c r="AN1307" s="45"/>
      <c r="AO1307" s="45"/>
      <c r="AP1307" s="45"/>
      <c r="AQ1307" s="45"/>
      <c r="AR1307" s="45"/>
      <c r="AS1307" s="45"/>
      <c r="AT1307" s="45"/>
      <c r="AY1307" s="45"/>
      <c r="AZ1307" s="45"/>
    </row>
    <row r="1308" spans="6:52" customFormat="1" ht="12.75" x14ac:dyDescent="0.2">
      <c r="F1308" s="80"/>
      <c r="M1308" s="80"/>
      <c r="Y1308" s="80"/>
      <c r="AH1308" s="80"/>
      <c r="AM1308" s="45"/>
      <c r="AN1308" s="45"/>
      <c r="AO1308" s="45"/>
      <c r="AP1308" s="45"/>
      <c r="AQ1308" s="45"/>
      <c r="AR1308" s="45"/>
      <c r="AS1308" s="45"/>
      <c r="AT1308" s="45"/>
      <c r="AY1308" s="45"/>
      <c r="AZ1308" s="45"/>
    </row>
    <row r="1309" spans="6:52" customFormat="1" ht="12.75" x14ac:dyDescent="0.2">
      <c r="F1309" s="80"/>
      <c r="M1309" s="80"/>
      <c r="Y1309" s="80"/>
      <c r="AH1309" s="80"/>
      <c r="AM1309" s="45"/>
      <c r="AN1309" s="45"/>
      <c r="AO1309" s="45"/>
      <c r="AP1309" s="45"/>
      <c r="AQ1309" s="45"/>
      <c r="AR1309" s="45"/>
      <c r="AS1309" s="45"/>
      <c r="AT1309" s="45"/>
      <c r="AY1309" s="45"/>
      <c r="AZ1309" s="45"/>
    </row>
    <row r="1310" spans="6:52" customFormat="1" ht="12.75" x14ac:dyDescent="0.2">
      <c r="F1310" s="80"/>
      <c r="M1310" s="80"/>
      <c r="Y1310" s="80"/>
      <c r="AH1310" s="80"/>
      <c r="AM1310" s="45"/>
      <c r="AN1310" s="45"/>
      <c r="AO1310" s="45"/>
      <c r="AP1310" s="45"/>
      <c r="AQ1310" s="45"/>
      <c r="AR1310" s="45"/>
      <c r="AS1310" s="45"/>
      <c r="AT1310" s="45"/>
      <c r="AY1310" s="45"/>
      <c r="AZ1310" s="45"/>
    </row>
    <row r="1311" spans="6:52" customFormat="1" ht="12.75" x14ac:dyDescent="0.2">
      <c r="F1311" s="80"/>
      <c r="M1311" s="80"/>
      <c r="Y1311" s="80"/>
      <c r="AH1311" s="80"/>
      <c r="AM1311" s="45"/>
      <c r="AN1311" s="45"/>
      <c r="AO1311" s="45"/>
      <c r="AP1311" s="45"/>
      <c r="AQ1311" s="45"/>
      <c r="AR1311" s="45"/>
      <c r="AS1311" s="45"/>
      <c r="AT1311" s="45"/>
      <c r="AY1311" s="45"/>
      <c r="AZ1311" s="45"/>
    </row>
    <row r="1312" spans="6:52" customFormat="1" ht="12.75" x14ac:dyDescent="0.2">
      <c r="F1312" s="80"/>
      <c r="M1312" s="80"/>
      <c r="Y1312" s="80"/>
      <c r="AH1312" s="80"/>
      <c r="AM1312" s="45"/>
      <c r="AN1312" s="45"/>
      <c r="AO1312" s="45"/>
      <c r="AP1312" s="45"/>
      <c r="AQ1312" s="45"/>
      <c r="AR1312" s="45"/>
      <c r="AS1312" s="45"/>
      <c r="AT1312" s="45"/>
      <c r="AY1312" s="45"/>
      <c r="AZ1312" s="45"/>
    </row>
    <row r="1313" spans="6:52" customFormat="1" ht="12.75" x14ac:dyDescent="0.2">
      <c r="F1313" s="80"/>
      <c r="M1313" s="80"/>
      <c r="Y1313" s="80"/>
      <c r="AH1313" s="80"/>
      <c r="AM1313" s="45"/>
      <c r="AN1313" s="45"/>
      <c r="AO1313" s="45"/>
      <c r="AP1313" s="45"/>
      <c r="AQ1313" s="45"/>
      <c r="AR1313" s="45"/>
      <c r="AS1313" s="45"/>
      <c r="AT1313" s="45"/>
      <c r="AY1313" s="45"/>
      <c r="AZ1313" s="45"/>
    </row>
    <row r="1314" spans="6:52" customFormat="1" ht="12.75" x14ac:dyDescent="0.2">
      <c r="F1314" s="80"/>
      <c r="M1314" s="80"/>
      <c r="Y1314" s="80"/>
      <c r="AH1314" s="80"/>
      <c r="AM1314" s="45"/>
      <c r="AN1314" s="45"/>
      <c r="AO1314" s="45"/>
      <c r="AP1314" s="45"/>
      <c r="AQ1314" s="45"/>
      <c r="AR1314" s="45"/>
      <c r="AS1314" s="45"/>
      <c r="AT1314" s="45"/>
      <c r="AY1314" s="45"/>
      <c r="AZ1314" s="45"/>
    </row>
    <row r="1315" spans="6:52" customFormat="1" ht="12.75" x14ac:dyDescent="0.2">
      <c r="F1315" s="80"/>
      <c r="M1315" s="80"/>
      <c r="Y1315" s="80"/>
      <c r="AH1315" s="80"/>
      <c r="AM1315" s="45"/>
      <c r="AN1315" s="45"/>
      <c r="AO1315" s="45"/>
      <c r="AP1315" s="45"/>
      <c r="AQ1315" s="45"/>
      <c r="AR1315" s="45"/>
      <c r="AS1315" s="45"/>
      <c r="AT1315" s="45"/>
      <c r="AY1315" s="45"/>
      <c r="AZ1315" s="45"/>
    </row>
    <row r="1316" spans="6:52" customFormat="1" ht="12.75" x14ac:dyDescent="0.2">
      <c r="F1316" s="80"/>
      <c r="M1316" s="80"/>
      <c r="Y1316" s="80"/>
      <c r="AH1316" s="80"/>
      <c r="AM1316" s="45"/>
      <c r="AN1316" s="45"/>
      <c r="AO1316" s="45"/>
      <c r="AP1316" s="45"/>
      <c r="AQ1316" s="45"/>
      <c r="AR1316" s="45"/>
      <c r="AS1316" s="45"/>
      <c r="AT1316" s="45"/>
      <c r="AY1316" s="45"/>
      <c r="AZ1316" s="45"/>
    </row>
    <row r="1317" spans="6:52" customFormat="1" ht="12.75" x14ac:dyDescent="0.2">
      <c r="F1317" s="80"/>
      <c r="M1317" s="80"/>
      <c r="Y1317" s="80"/>
      <c r="AH1317" s="80"/>
      <c r="AM1317" s="45"/>
      <c r="AN1317" s="45"/>
      <c r="AO1317" s="45"/>
      <c r="AP1317" s="45"/>
      <c r="AQ1317" s="45"/>
      <c r="AR1317" s="45"/>
      <c r="AS1317" s="45"/>
      <c r="AT1317" s="45"/>
      <c r="AY1317" s="45"/>
      <c r="AZ1317" s="45"/>
    </row>
    <row r="1318" spans="6:52" customFormat="1" ht="12.75" x14ac:dyDescent="0.2">
      <c r="F1318" s="80"/>
      <c r="M1318" s="80"/>
      <c r="Y1318" s="80"/>
      <c r="AH1318" s="80"/>
      <c r="AM1318" s="45"/>
      <c r="AN1318" s="45"/>
      <c r="AO1318" s="45"/>
      <c r="AP1318" s="45"/>
      <c r="AQ1318" s="45"/>
      <c r="AR1318" s="45"/>
      <c r="AS1318" s="45"/>
      <c r="AT1318" s="45"/>
      <c r="AY1318" s="45"/>
      <c r="AZ1318" s="45"/>
    </row>
    <row r="1319" spans="6:52" customFormat="1" ht="12.75" x14ac:dyDescent="0.2">
      <c r="F1319" s="80"/>
      <c r="M1319" s="80"/>
      <c r="Y1319" s="80"/>
      <c r="AH1319" s="80"/>
      <c r="AM1319" s="45"/>
      <c r="AN1319" s="45"/>
      <c r="AO1319" s="45"/>
      <c r="AP1319" s="45"/>
      <c r="AQ1319" s="45"/>
      <c r="AR1319" s="45"/>
      <c r="AS1319" s="45"/>
      <c r="AT1319" s="45"/>
      <c r="AY1319" s="45"/>
      <c r="AZ1319" s="45"/>
    </row>
    <row r="1320" spans="6:52" customFormat="1" ht="12.75" x14ac:dyDescent="0.2">
      <c r="F1320" s="80"/>
      <c r="M1320" s="80"/>
      <c r="Y1320" s="80"/>
      <c r="AH1320" s="80"/>
      <c r="AM1320" s="45"/>
      <c r="AN1320" s="45"/>
      <c r="AO1320" s="45"/>
      <c r="AP1320" s="45"/>
      <c r="AQ1320" s="45"/>
      <c r="AR1320" s="45"/>
      <c r="AS1320" s="45"/>
      <c r="AT1320" s="45"/>
      <c r="AY1320" s="45"/>
      <c r="AZ1320" s="45"/>
    </row>
    <row r="1321" spans="6:52" customFormat="1" ht="12.75" x14ac:dyDescent="0.2">
      <c r="F1321" s="80"/>
      <c r="M1321" s="80"/>
      <c r="Y1321" s="80"/>
      <c r="AH1321" s="80"/>
      <c r="AM1321" s="45"/>
      <c r="AN1321" s="45"/>
      <c r="AO1321" s="45"/>
      <c r="AP1321" s="45"/>
      <c r="AQ1321" s="45"/>
      <c r="AR1321" s="45"/>
      <c r="AS1321" s="45"/>
      <c r="AT1321" s="45"/>
      <c r="AY1321" s="45"/>
      <c r="AZ1321" s="45"/>
    </row>
    <row r="1322" spans="6:52" customFormat="1" ht="12.75" x14ac:dyDescent="0.2">
      <c r="F1322" s="80"/>
      <c r="M1322" s="80"/>
      <c r="Y1322" s="80"/>
      <c r="AH1322" s="80"/>
      <c r="AM1322" s="45"/>
      <c r="AN1322" s="45"/>
      <c r="AO1322" s="45"/>
      <c r="AP1322" s="45"/>
      <c r="AQ1322" s="45"/>
      <c r="AR1322" s="45"/>
      <c r="AS1322" s="45"/>
      <c r="AT1322" s="45"/>
      <c r="AY1322" s="45"/>
      <c r="AZ1322" s="45"/>
    </row>
    <row r="1323" spans="6:52" customFormat="1" ht="12.75" x14ac:dyDescent="0.2">
      <c r="F1323" s="80"/>
      <c r="M1323" s="80"/>
      <c r="Y1323" s="80"/>
      <c r="AH1323" s="80"/>
      <c r="AM1323" s="45"/>
      <c r="AN1323" s="45"/>
      <c r="AO1323" s="45"/>
      <c r="AP1323" s="45"/>
      <c r="AQ1323" s="45"/>
      <c r="AR1323" s="45"/>
      <c r="AS1323" s="45"/>
      <c r="AT1323" s="45"/>
      <c r="AY1323" s="45"/>
      <c r="AZ1323" s="45"/>
    </row>
    <row r="1324" spans="6:52" customFormat="1" ht="12.75" x14ac:dyDescent="0.2">
      <c r="F1324" s="80"/>
      <c r="M1324" s="80"/>
      <c r="Y1324" s="80"/>
      <c r="AH1324" s="80"/>
      <c r="AM1324" s="45"/>
      <c r="AN1324" s="45"/>
      <c r="AO1324" s="45"/>
      <c r="AP1324" s="45"/>
      <c r="AQ1324" s="45"/>
      <c r="AR1324" s="45"/>
      <c r="AS1324" s="45"/>
      <c r="AT1324" s="45"/>
      <c r="AY1324" s="45"/>
      <c r="AZ1324" s="45"/>
    </row>
    <row r="1325" spans="6:52" customFormat="1" ht="12.75" x14ac:dyDescent="0.2">
      <c r="F1325" s="80"/>
      <c r="M1325" s="80"/>
      <c r="Y1325" s="80"/>
      <c r="AH1325" s="80"/>
      <c r="AM1325" s="45"/>
      <c r="AN1325" s="45"/>
      <c r="AO1325" s="45"/>
      <c r="AP1325" s="45"/>
      <c r="AQ1325" s="45"/>
      <c r="AR1325" s="45"/>
      <c r="AS1325" s="45"/>
      <c r="AT1325" s="45"/>
      <c r="AY1325" s="45"/>
      <c r="AZ1325" s="45"/>
    </row>
    <row r="1326" spans="6:52" customFormat="1" ht="12.75" x14ac:dyDescent="0.2">
      <c r="F1326" s="80"/>
      <c r="M1326" s="80"/>
      <c r="Y1326" s="80"/>
      <c r="AH1326" s="80"/>
      <c r="AM1326" s="45"/>
      <c r="AN1326" s="45"/>
      <c r="AO1326" s="45"/>
      <c r="AP1326" s="45"/>
      <c r="AQ1326" s="45"/>
      <c r="AR1326" s="45"/>
      <c r="AS1326" s="45"/>
      <c r="AT1326" s="45"/>
      <c r="AY1326" s="45"/>
      <c r="AZ1326" s="45"/>
    </row>
    <row r="1327" spans="6:52" customFormat="1" ht="12.75" x14ac:dyDescent="0.2">
      <c r="F1327" s="80"/>
      <c r="M1327" s="80"/>
      <c r="Y1327" s="80"/>
      <c r="AH1327" s="80"/>
      <c r="AM1327" s="45"/>
      <c r="AN1327" s="45"/>
      <c r="AO1327" s="45"/>
      <c r="AP1327" s="45"/>
      <c r="AQ1327" s="45"/>
      <c r="AR1327" s="45"/>
      <c r="AS1327" s="45"/>
      <c r="AT1327" s="45"/>
      <c r="AY1327" s="45"/>
      <c r="AZ1327" s="45"/>
    </row>
    <row r="1328" spans="6:52" customFormat="1" ht="12.75" x14ac:dyDescent="0.2">
      <c r="F1328" s="80"/>
      <c r="M1328" s="80"/>
      <c r="Y1328" s="80"/>
      <c r="AH1328" s="80"/>
      <c r="AM1328" s="45"/>
      <c r="AN1328" s="45"/>
      <c r="AO1328" s="45"/>
      <c r="AP1328" s="45"/>
      <c r="AQ1328" s="45"/>
      <c r="AR1328" s="45"/>
      <c r="AS1328" s="45"/>
      <c r="AT1328" s="45"/>
      <c r="AY1328" s="45"/>
      <c r="AZ1328" s="45"/>
    </row>
    <row r="1329" spans="6:52" customFormat="1" ht="12.75" x14ac:dyDescent="0.2">
      <c r="F1329" s="80"/>
      <c r="M1329" s="80"/>
      <c r="Y1329" s="80"/>
      <c r="AH1329" s="80"/>
      <c r="AM1329" s="45"/>
      <c r="AN1329" s="45"/>
      <c r="AO1329" s="45"/>
      <c r="AP1329" s="45"/>
      <c r="AQ1329" s="45"/>
      <c r="AR1329" s="45"/>
      <c r="AS1329" s="45"/>
      <c r="AT1329" s="45"/>
      <c r="AY1329" s="45"/>
      <c r="AZ1329" s="45"/>
    </row>
    <row r="1330" spans="6:52" customFormat="1" ht="12.75" x14ac:dyDescent="0.2">
      <c r="F1330" s="80"/>
      <c r="M1330" s="80"/>
      <c r="Y1330" s="80"/>
      <c r="AH1330" s="80"/>
      <c r="AM1330" s="45"/>
      <c r="AN1330" s="45"/>
      <c r="AO1330" s="45"/>
      <c r="AP1330" s="45"/>
      <c r="AQ1330" s="45"/>
      <c r="AR1330" s="45"/>
      <c r="AS1330" s="45"/>
      <c r="AT1330" s="45"/>
      <c r="AY1330" s="45"/>
      <c r="AZ1330" s="45"/>
    </row>
    <row r="1331" spans="6:52" customFormat="1" ht="12.75" x14ac:dyDescent="0.2">
      <c r="F1331" s="80"/>
      <c r="M1331" s="80"/>
      <c r="Y1331" s="80"/>
      <c r="AH1331" s="80"/>
      <c r="AM1331" s="45"/>
      <c r="AN1331" s="45"/>
      <c r="AO1331" s="45"/>
      <c r="AP1331" s="45"/>
      <c r="AQ1331" s="45"/>
      <c r="AR1331" s="45"/>
      <c r="AS1331" s="45"/>
      <c r="AT1331" s="45"/>
      <c r="AY1331" s="45"/>
      <c r="AZ1331" s="45"/>
    </row>
    <row r="1332" spans="6:52" customFormat="1" ht="12.75" x14ac:dyDescent="0.2">
      <c r="F1332" s="80"/>
      <c r="M1332" s="80"/>
      <c r="Y1332" s="80"/>
      <c r="AH1332" s="80"/>
      <c r="AM1332" s="45"/>
      <c r="AN1332" s="45"/>
      <c r="AO1332" s="45"/>
      <c r="AP1332" s="45"/>
      <c r="AQ1332" s="45"/>
      <c r="AR1332" s="45"/>
      <c r="AS1332" s="45"/>
      <c r="AT1332" s="45"/>
      <c r="AY1332" s="45"/>
      <c r="AZ1332" s="45"/>
    </row>
    <row r="1333" spans="6:52" customFormat="1" ht="12.75" x14ac:dyDescent="0.2">
      <c r="F1333" s="80"/>
      <c r="M1333" s="80"/>
      <c r="Y1333" s="80"/>
      <c r="AH1333" s="80"/>
      <c r="AM1333" s="45"/>
      <c r="AN1333" s="45"/>
      <c r="AO1333" s="45"/>
      <c r="AP1333" s="45"/>
      <c r="AQ1333" s="45"/>
      <c r="AR1333" s="45"/>
      <c r="AS1333" s="45"/>
      <c r="AT1333" s="45"/>
      <c r="AY1333" s="45"/>
      <c r="AZ1333" s="45"/>
    </row>
    <row r="1334" spans="6:52" customFormat="1" ht="12.75" x14ac:dyDescent="0.2">
      <c r="F1334" s="80"/>
      <c r="M1334" s="80"/>
      <c r="Y1334" s="80"/>
      <c r="AH1334" s="80"/>
      <c r="AM1334" s="45"/>
      <c r="AN1334" s="45"/>
      <c r="AO1334" s="45"/>
      <c r="AP1334" s="45"/>
      <c r="AQ1334" s="45"/>
      <c r="AR1334" s="45"/>
      <c r="AS1334" s="45"/>
      <c r="AT1334" s="45"/>
      <c r="AY1334" s="45"/>
      <c r="AZ1334" s="45"/>
    </row>
    <row r="1335" spans="6:52" customFormat="1" ht="12.75" x14ac:dyDescent="0.2">
      <c r="F1335" s="80"/>
      <c r="M1335" s="80"/>
      <c r="Y1335" s="80"/>
      <c r="AH1335" s="80"/>
      <c r="AM1335" s="45"/>
      <c r="AN1335" s="45"/>
      <c r="AO1335" s="45"/>
      <c r="AP1335" s="45"/>
      <c r="AQ1335" s="45"/>
      <c r="AR1335" s="45"/>
      <c r="AS1335" s="45"/>
      <c r="AT1335" s="45"/>
      <c r="AY1335" s="45"/>
      <c r="AZ1335" s="45"/>
    </row>
    <row r="1336" spans="6:52" customFormat="1" ht="12.75" x14ac:dyDescent="0.2">
      <c r="F1336" s="80"/>
      <c r="M1336" s="80"/>
      <c r="Y1336" s="80"/>
      <c r="AH1336" s="80"/>
      <c r="AM1336" s="45"/>
      <c r="AN1336" s="45"/>
      <c r="AO1336" s="45"/>
      <c r="AP1336" s="45"/>
      <c r="AQ1336" s="45"/>
      <c r="AR1336" s="45"/>
      <c r="AS1336" s="45"/>
      <c r="AT1336" s="45"/>
      <c r="AY1336" s="45"/>
      <c r="AZ1336" s="45"/>
    </row>
    <row r="1337" spans="6:52" customFormat="1" ht="12.75" x14ac:dyDescent="0.2">
      <c r="F1337" s="80"/>
      <c r="M1337" s="80"/>
      <c r="Y1337" s="80"/>
      <c r="AH1337" s="80"/>
      <c r="AM1337" s="45"/>
      <c r="AN1337" s="45"/>
      <c r="AO1337" s="45"/>
      <c r="AP1337" s="45"/>
      <c r="AQ1337" s="45"/>
      <c r="AR1337" s="45"/>
      <c r="AS1337" s="45"/>
      <c r="AT1337" s="45"/>
      <c r="AY1337" s="45"/>
      <c r="AZ1337" s="45"/>
    </row>
    <row r="1338" spans="6:52" customFormat="1" ht="12.75" x14ac:dyDescent="0.2">
      <c r="F1338" s="80"/>
      <c r="M1338" s="80"/>
      <c r="Y1338" s="80"/>
      <c r="AH1338" s="80"/>
      <c r="AM1338" s="45"/>
      <c r="AN1338" s="45"/>
      <c r="AO1338" s="45"/>
      <c r="AP1338" s="45"/>
      <c r="AQ1338" s="45"/>
      <c r="AR1338" s="45"/>
      <c r="AS1338" s="45"/>
      <c r="AT1338" s="45"/>
      <c r="AY1338" s="45"/>
      <c r="AZ1338" s="45"/>
    </row>
    <row r="1339" spans="6:52" customFormat="1" ht="12.75" x14ac:dyDescent="0.2">
      <c r="F1339" s="80"/>
      <c r="M1339" s="80"/>
      <c r="Y1339" s="80"/>
      <c r="AH1339" s="80"/>
      <c r="AM1339" s="45"/>
      <c r="AN1339" s="45"/>
      <c r="AO1339" s="45"/>
      <c r="AP1339" s="45"/>
      <c r="AQ1339" s="45"/>
      <c r="AR1339" s="45"/>
      <c r="AS1339" s="45"/>
      <c r="AT1339" s="45"/>
      <c r="AY1339" s="45"/>
      <c r="AZ1339" s="45"/>
    </row>
    <row r="1340" spans="6:52" customFormat="1" ht="12.75" x14ac:dyDescent="0.2">
      <c r="F1340" s="80"/>
      <c r="M1340" s="80"/>
      <c r="Y1340" s="80"/>
      <c r="AH1340" s="80"/>
      <c r="AM1340" s="45"/>
      <c r="AN1340" s="45"/>
      <c r="AO1340" s="45"/>
      <c r="AP1340" s="45"/>
      <c r="AQ1340" s="45"/>
      <c r="AR1340" s="45"/>
      <c r="AS1340" s="45"/>
      <c r="AT1340" s="45"/>
      <c r="AY1340" s="45"/>
      <c r="AZ1340" s="45"/>
    </row>
    <row r="1341" spans="6:52" customFormat="1" ht="12.75" x14ac:dyDescent="0.2">
      <c r="F1341" s="80"/>
      <c r="M1341" s="80"/>
      <c r="Y1341" s="80"/>
      <c r="AH1341" s="80"/>
      <c r="AM1341" s="45"/>
      <c r="AN1341" s="45"/>
      <c r="AO1341" s="45"/>
      <c r="AP1341" s="45"/>
      <c r="AQ1341" s="45"/>
      <c r="AR1341" s="45"/>
      <c r="AS1341" s="45"/>
      <c r="AT1341" s="45"/>
      <c r="AY1341" s="45"/>
      <c r="AZ1341" s="45"/>
    </row>
    <row r="1342" spans="6:52" customFormat="1" ht="12.75" x14ac:dyDescent="0.2">
      <c r="F1342" s="80"/>
      <c r="M1342" s="80"/>
      <c r="Y1342" s="80"/>
      <c r="AH1342" s="80"/>
      <c r="AM1342" s="45"/>
      <c r="AN1342" s="45"/>
      <c r="AO1342" s="45"/>
      <c r="AP1342" s="45"/>
      <c r="AQ1342" s="45"/>
      <c r="AR1342" s="45"/>
      <c r="AS1342" s="45"/>
      <c r="AT1342" s="45"/>
      <c r="AY1342" s="45"/>
      <c r="AZ1342" s="45"/>
    </row>
    <row r="1343" spans="6:52" customFormat="1" ht="12.75" x14ac:dyDescent="0.2">
      <c r="F1343" s="80"/>
      <c r="M1343" s="80"/>
      <c r="Y1343" s="80"/>
      <c r="AH1343" s="80"/>
      <c r="AM1343" s="45"/>
      <c r="AN1343" s="45"/>
      <c r="AO1343" s="45"/>
      <c r="AP1343" s="45"/>
      <c r="AQ1343" s="45"/>
      <c r="AR1343" s="45"/>
      <c r="AS1343" s="45"/>
      <c r="AT1343" s="45"/>
      <c r="AY1343" s="45"/>
      <c r="AZ1343" s="45"/>
    </row>
    <row r="1344" spans="6:52" customFormat="1" ht="12.75" x14ac:dyDescent="0.2">
      <c r="F1344" s="80"/>
      <c r="M1344" s="80"/>
      <c r="Y1344" s="80"/>
      <c r="AH1344" s="80"/>
      <c r="AM1344" s="45"/>
      <c r="AN1344" s="45"/>
      <c r="AO1344" s="45"/>
      <c r="AP1344" s="45"/>
      <c r="AQ1344" s="45"/>
      <c r="AR1344" s="45"/>
      <c r="AS1344" s="45"/>
      <c r="AT1344" s="45"/>
      <c r="AY1344" s="45"/>
      <c r="AZ1344" s="45"/>
    </row>
    <row r="1345" spans="6:52" customFormat="1" ht="12.75" x14ac:dyDescent="0.2">
      <c r="F1345" s="80"/>
      <c r="M1345" s="80"/>
      <c r="Y1345" s="80"/>
      <c r="AH1345" s="80"/>
      <c r="AM1345" s="45"/>
      <c r="AN1345" s="45"/>
      <c r="AO1345" s="45"/>
      <c r="AP1345" s="45"/>
      <c r="AQ1345" s="45"/>
      <c r="AR1345" s="45"/>
      <c r="AS1345" s="45"/>
      <c r="AT1345" s="45"/>
      <c r="AY1345" s="45"/>
      <c r="AZ1345" s="45"/>
    </row>
    <row r="1346" spans="6:52" customFormat="1" ht="12.75" x14ac:dyDescent="0.2">
      <c r="F1346" s="80"/>
      <c r="M1346" s="80"/>
      <c r="Y1346" s="80"/>
      <c r="AH1346" s="80"/>
      <c r="AM1346" s="45"/>
      <c r="AN1346" s="45"/>
      <c r="AO1346" s="45"/>
      <c r="AP1346" s="45"/>
      <c r="AQ1346" s="45"/>
      <c r="AR1346" s="45"/>
      <c r="AS1346" s="45"/>
      <c r="AT1346" s="45"/>
      <c r="AY1346" s="45"/>
      <c r="AZ1346" s="45"/>
    </row>
    <row r="1347" spans="6:52" customFormat="1" ht="12.75" x14ac:dyDescent="0.2">
      <c r="F1347" s="80"/>
      <c r="M1347" s="80"/>
      <c r="Y1347" s="80"/>
      <c r="AH1347" s="80"/>
      <c r="AM1347" s="45"/>
      <c r="AN1347" s="45"/>
      <c r="AO1347" s="45"/>
      <c r="AP1347" s="45"/>
      <c r="AQ1347" s="45"/>
      <c r="AR1347" s="45"/>
      <c r="AS1347" s="45"/>
      <c r="AT1347" s="45"/>
      <c r="AY1347" s="45"/>
      <c r="AZ1347" s="45"/>
    </row>
    <row r="1348" spans="6:52" customFormat="1" ht="12.75" x14ac:dyDescent="0.2">
      <c r="F1348" s="80"/>
      <c r="M1348" s="80"/>
      <c r="Y1348" s="80"/>
      <c r="AH1348" s="80"/>
      <c r="AM1348" s="45"/>
      <c r="AN1348" s="45"/>
      <c r="AO1348" s="45"/>
      <c r="AP1348" s="45"/>
      <c r="AQ1348" s="45"/>
      <c r="AR1348" s="45"/>
      <c r="AS1348" s="45"/>
      <c r="AT1348" s="45"/>
      <c r="AY1348" s="45"/>
      <c r="AZ1348" s="45"/>
    </row>
    <row r="1349" spans="6:52" customFormat="1" ht="12.75" x14ac:dyDescent="0.2">
      <c r="F1349" s="80"/>
      <c r="M1349" s="80"/>
      <c r="Y1349" s="80"/>
      <c r="AH1349" s="80"/>
      <c r="AM1349" s="45"/>
      <c r="AN1349" s="45"/>
      <c r="AO1349" s="45"/>
      <c r="AP1349" s="45"/>
      <c r="AQ1349" s="45"/>
      <c r="AR1349" s="45"/>
      <c r="AS1349" s="45"/>
      <c r="AT1349" s="45"/>
      <c r="AY1349" s="45"/>
      <c r="AZ1349" s="45"/>
    </row>
    <row r="1350" spans="6:52" customFormat="1" ht="12.75" x14ac:dyDescent="0.2">
      <c r="F1350" s="80"/>
      <c r="M1350" s="80"/>
      <c r="Y1350" s="80"/>
      <c r="AH1350" s="80"/>
      <c r="AM1350" s="45"/>
      <c r="AN1350" s="45"/>
      <c r="AO1350" s="45"/>
      <c r="AP1350" s="45"/>
      <c r="AQ1350" s="45"/>
      <c r="AR1350" s="45"/>
      <c r="AS1350" s="45"/>
      <c r="AT1350" s="45"/>
      <c r="AY1350" s="45"/>
      <c r="AZ1350" s="45"/>
    </row>
    <row r="1351" spans="6:52" customFormat="1" ht="12.75" x14ac:dyDescent="0.2">
      <c r="F1351" s="80"/>
      <c r="M1351" s="80"/>
      <c r="Y1351" s="80"/>
      <c r="AH1351" s="80"/>
      <c r="AM1351" s="45"/>
      <c r="AN1351" s="45"/>
      <c r="AO1351" s="45"/>
      <c r="AP1351" s="45"/>
      <c r="AQ1351" s="45"/>
      <c r="AR1351" s="45"/>
      <c r="AS1351" s="45"/>
      <c r="AT1351" s="45"/>
      <c r="AY1351" s="45"/>
      <c r="AZ1351" s="45"/>
    </row>
    <row r="1352" spans="6:52" customFormat="1" ht="12.75" x14ac:dyDescent="0.2">
      <c r="F1352" s="80"/>
      <c r="M1352" s="80"/>
      <c r="Y1352" s="80"/>
      <c r="AH1352" s="80"/>
      <c r="AM1352" s="45"/>
      <c r="AN1352" s="45"/>
      <c r="AO1352" s="45"/>
      <c r="AP1352" s="45"/>
      <c r="AQ1352" s="45"/>
      <c r="AR1352" s="45"/>
      <c r="AS1352" s="45"/>
      <c r="AT1352" s="45"/>
      <c r="AY1352" s="45"/>
      <c r="AZ1352" s="45"/>
    </row>
    <row r="1353" spans="6:52" customFormat="1" ht="12.75" x14ac:dyDescent="0.2">
      <c r="F1353" s="80"/>
      <c r="M1353" s="80"/>
      <c r="Y1353" s="80"/>
      <c r="AH1353" s="80"/>
      <c r="AM1353" s="45"/>
      <c r="AN1353" s="45"/>
      <c r="AO1353" s="45"/>
      <c r="AP1353" s="45"/>
      <c r="AQ1353" s="45"/>
      <c r="AR1353" s="45"/>
      <c r="AS1353" s="45"/>
      <c r="AT1353" s="45"/>
      <c r="AY1353" s="45"/>
      <c r="AZ1353" s="45"/>
    </row>
    <row r="1354" spans="6:52" customFormat="1" ht="12.75" x14ac:dyDescent="0.2">
      <c r="F1354" s="80"/>
      <c r="M1354" s="80"/>
      <c r="Y1354" s="80"/>
      <c r="AH1354" s="80"/>
      <c r="AM1354" s="45"/>
      <c r="AN1354" s="45"/>
      <c r="AO1354" s="45"/>
      <c r="AP1354" s="45"/>
      <c r="AQ1354" s="45"/>
      <c r="AR1354" s="45"/>
      <c r="AS1354" s="45"/>
      <c r="AT1354" s="45"/>
      <c r="AY1354" s="45"/>
      <c r="AZ1354" s="45"/>
    </row>
    <row r="1355" spans="6:52" customFormat="1" ht="12.75" x14ac:dyDescent="0.2">
      <c r="F1355" s="80"/>
      <c r="M1355" s="80"/>
      <c r="Y1355" s="80"/>
      <c r="AH1355" s="80"/>
      <c r="AM1355" s="45"/>
      <c r="AN1355" s="45"/>
      <c r="AO1355" s="45"/>
      <c r="AP1355" s="45"/>
      <c r="AQ1355" s="45"/>
      <c r="AR1355" s="45"/>
      <c r="AS1355" s="45"/>
      <c r="AT1355" s="45"/>
      <c r="AY1355" s="45"/>
      <c r="AZ1355" s="45"/>
    </row>
    <row r="1356" spans="6:52" customFormat="1" ht="12.75" x14ac:dyDescent="0.2">
      <c r="F1356" s="80"/>
      <c r="M1356" s="80"/>
      <c r="Y1356" s="80"/>
      <c r="AH1356" s="80"/>
      <c r="AM1356" s="45"/>
      <c r="AN1356" s="45"/>
      <c r="AO1356" s="45"/>
      <c r="AP1356" s="45"/>
      <c r="AQ1356" s="45"/>
      <c r="AR1356" s="45"/>
      <c r="AS1356" s="45"/>
      <c r="AT1356" s="45"/>
      <c r="AY1356" s="45"/>
      <c r="AZ1356" s="45"/>
    </row>
    <row r="1357" spans="6:52" customFormat="1" ht="12.75" x14ac:dyDescent="0.2">
      <c r="F1357" s="80"/>
      <c r="M1357" s="80"/>
      <c r="Y1357" s="80"/>
      <c r="AH1357" s="80"/>
      <c r="AM1357" s="45"/>
      <c r="AN1357" s="45"/>
      <c r="AO1357" s="45"/>
      <c r="AP1357" s="45"/>
      <c r="AQ1357" s="45"/>
      <c r="AR1357" s="45"/>
      <c r="AS1357" s="45"/>
      <c r="AT1357" s="45"/>
      <c r="AY1357" s="45"/>
      <c r="AZ1357" s="45"/>
    </row>
    <row r="1358" spans="6:52" customFormat="1" ht="12.75" x14ac:dyDescent="0.2">
      <c r="F1358" s="80"/>
      <c r="M1358" s="80"/>
      <c r="Y1358" s="80"/>
      <c r="AH1358" s="80"/>
      <c r="AM1358" s="45"/>
      <c r="AN1358" s="45"/>
      <c r="AO1358" s="45"/>
      <c r="AP1358" s="45"/>
      <c r="AQ1358" s="45"/>
      <c r="AR1358" s="45"/>
      <c r="AS1358" s="45"/>
      <c r="AT1358" s="45"/>
      <c r="AY1358" s="45"/>
      <c r="AZ1358" s="45"/>
    </row>
    <row r="1359" spans="6:52" customFormat="1" ht="12.75" x14ac:dyDescent="0.2">
      <c r="F1359" s="80"/>
      <c r="M1359" s="80"/>
      <c r="Y1359" s="80"/>
      <c r="AH1359" s="80"/>
      <c r="AM1359" s="45"/>
      <c r="AN1359" s="45"/>
      <c r="AO1359" s="45"/>
      <c r="AP1359" s="45"/>
      <c r="AQ1359" s="45"/>
      <c r="AR1359" s="45"/>
      <c r="AS1359" s="45"/>
      <c r="AT1359" s="45"/>
      <c r="AY1359" s="45"/>
      <c r="AZ1359" s="45"/>
    </row>
    <row r="1360" spans="6:52" customFormat="1" ht="12.75" x14ac:dyDescent="0.2">
      <c r="F1360" s="80"/>
      <c r="M1360" s="80"/>
      <c r="Y1360" s="80"/>
      <c r="AH1360" s="80"/>
      <c r="AM1360" s="45"/>
      <c r="AN1360" s="45"/>
      <c r="AO1360" s="45"/>
      <c r="AP1360" s="45"/>
      <c r="AQ1360" s="45"/>
      <c r="AR1360" s="45"/>
      <c r="AS1360" s="45"/>
      <c r="AT1360" s="45"/>
      <c r="AY1360" s="45"/>
      <c r="AZ1360" s="45"/>
    </row>
    <row r="1361" spans="6:52" customFormat="1" ht="12.75" x14ac:dyDescent="0.2">
      <c r="F1361" s="80"/>
      <c r="M1361" s="80"/>
      <c r="Y1361" s="80"/>
      <c r="AH1361" s="80"/>
      <c r="AM1361" s="45"/>
      <c r="AN1361" s="45"/>
      <c r="AO1361" s="45"/>
      <c r="AP1361" s="45"/>
      <c r="AQ1361" s="45"/>
      <c r="AR1361" s="45"/>
      <c r="AS1361" s="45"/>
      <c r="AT1361" s="45"/>
      <c r="AY1361" s="45"/>
      <c r="AZ1361" s="45"/>
    </row>
    <row r="1362" spans="6:52" customFormat="1" ht="12.75" x14ac:dyDescent="0.2">
      <c r="F1362" s="80"/>
      <c r="M1362" s="80"/>
      <c r="Y1362" s="80"/>
      <c r="AH1362" s="80"/>
      <c r="AM1362" s="45"/>
      <c r="AN1362" s="45"/>
      <c r="AO1362" s="45"/>
      <c r="AP1362" s="45"/>
      <c r="AQ1362" s="45"/>
      <c r="AR1362" s="45"/>
      <c r="AS1362" s="45"/>
      <c r="AT1362" s="45"/>
      <c r="AY1362" s="45"/>
      <c r="AZ1362" s="45"/>
    </row>
    <row r="1363" spans="6:52" customFormat="1" ht="12.75" x14ac:dyDescent="0.2">
      <c r="F1363" s="80"/>
      <c r="M1363" s="80"/>
      <c r="Y1363" s="80"/>
      <c r="AH1363" s="80"/>
      <c r="AM1363" s="45"/>
      <c r="AN1363" s="45"/>
      <c r="AO1363" s="45"/>
      <c r="AP1363" s="45"/>
      <c r="AQ1363" s="45"/>
      <c r="AR1363" s="45"/>
      <c r="AS1363" s="45"/>
      <c r="AT1363" s="45"/>
      <c r="AY1363" s="45"/>
      <c r="AZ1363" s="45"/>
    </row>
    <row r="1364" spans="6:52" customFormat="1" ht="12.75" x14ac:dyDescent="0.2">
      <c r="F1364" s="80"/>
      <c r="M1364" s="80"/>
      <c r="Y1364" s="80"/>
      <c r="AH1364" s="80"/>
      <c r="AM1364" s="45"/>
      <c r="AN1364" s="45"/>
      <c r="AO1364" s="45"/>
      <c r="AP1364" s="45"/>
      <c r="AQ1364" s="45"/>
      <c r="AR1364" s="45"/>
      <c r="AS1364" s="45"/>
      <c r="AT1364" s="45"/>
      <c r="AY1364" s="45"/>
      <c r="AZ1364" s="45"/>
    </row>
    <row r="1365" spans="6:52" customFormat="1" ht="12.75" x14ac:dyDescent="0.2">
      <c r="F1365" s="80"/>
      <c r="M1365" s="80"/>
      <c r="Y1365" s="80"/>
      <c r="AH1365" s="80"/>
      <c r="AM1365" s="45"/>
      <c r="AN1365" s="45"/>
      <c r="AO1365" s="45"/>
      <c r="AP1365" s="45"/>
      <c r="AQ1365" s="45"/>
      <c r="AR1365" s="45"/>
      <c r="AS1365" s="45"/>
      <c r="AT1365" s="45"/>
      <c r="AY1365" s="45"/>
      <c r="AZ1365" s="45"/>
    </row>
    <row r="1366" spans="6:52" customFormat="1" ht="12.75" x14ac:dyDescent="0.2">
      <c r="F1366" s="80"/>
      <c r="M1366" s="80"/>
      <c r="Y1366" s="80"/>
      <c r="AH1366" s="80"/>
      <c r="AM1366" s="45"/>
      <c r="AN1366" s="45"/>
      <c r="AO1366" s="45"/>
      <c r="AP1366" s="45"/>
      <c r="AQ1366" s="45"/>
      <c r="AR1366" s="45"/>
      <c r="AS1366" s="45"/>
      <c r="AT1366" s="45"/>
      <c r="AY1366" s="45"/>
      <c r="AZ1366" s="45"/>
    </row>
    <row r="1367" spans="6:52" customFormat="1" ht="12.75" x14ac:dyDescent="0.2">
      <c r="F1367" s="80"/>
      <c r="M1367" s="80"/>
      <c r="Y1367" s="80"/>
      <c r="AH1367" s="80"/>
      <c r="AM1367" s="45"/>
      <c r="AN1367" s="45"/>
      <c r="AO1367" s="45"/>
      <c r="AP1367" s="45"/>
      <c r="AQ1367" s="45"/>
      <c r="AR1367" s="45"/>
      <c r="AS1367" s="45"/>
      <c r="AT1367" s="45"/>
      <c r="AY1367" s="45"/>
      <c r="AZ1367" s="45"/>
    </row>
    <row r="1368" spans="6:52" customFormat="1" ht="12.75" x14ac:dyDescent="0.2">
      <c r="F1368" s="80"/>
      <c r="M1368" s="80"/>
      <c r="Y1368" s="80"/>
      <c r="AH1368" s="80"/>
      <c r="AM1368" s="45"/>
      <c r="AN1368" s="45"/>
      <c r="AO1368" s="45"/>
      <c r="AP1368" s="45"/>
      <c r="AQ1368" s="45"/>
      <c r="AR1368" s="45"/>
      <c r="AS1368" s="45"/>
      <c r="AT1368" s="45"/>
      <c r="AY1368" s="45"/>
      <c r="AZ1368" s="45"/>
    </row>
    <row r="1369" spans="6:52" customFormat="1" ht="12.75" x14ac:dyDescent="0.2">
      <c r="F1369" s="80"/>
      <c r="M1369" s="80"/>
      <c r="Y1369" s="80"/>
      <c r="AH1369" s="80"/>
      <c r="AM1369" s="45"/>
      <c r="AN1369" s="45"/>
      <c r="AO1369" s="45"/>
      <c r="AP1369" s="45"/>
      <c r="AQ1369" s="45"/>
      <c r="AR1369" s="45"/>
      <c r="AS1369" s="45"/>
      <c r="AT1369" s="45"/>
      <c r="AY1369" s="45"/>
      <c r="AZ1369" s="45"/>
    </row>
    <row r="1370" spans="6:52" customFormat="1" ht="12.75" x14ac:dyDescent="0.2">
      <c r="F1370" s="80"/>
      <c r="M1370" s="80"/>
      <c r="Y1370" s="80"/>
      <c r="AH1370" s="80"/>
      <c r="AM1370" s="45"/>
      <c r="AN1370" s="45"/>
      <c r="AO1370" s="45"/>
      <c r="AP1370" s="45"/>
      <c r="AQ1370" s="45"/>
      <c r="AR1370" s="45"/>
      <c r="AS1370" s="45"/>
      <c r="AT1370" s="45"/>
      <c r="AY1370" s="45"/>
      <c r="AZ1370" s="45"/>
    </row>
    <row r="1371" spans="6:52" customFormat="1" ht="12.75" x14ac:dyDescent="0.2">
      <c r="F1371" s="80"/>
      <c r="M1371" s="80"/>
      <c r="Y1371" s="80"/>
      <c r="AH1371" s="80"/>
      <c r="AM1371" s="45"/>
      <c r="AN1371" s="45"/>
      <c r="AO1371" s="45"/>
      <c r="AP1371" s="45"/>
      <c r="AQ1371" s="45"/>
      <c r="AR1371" s="45"/>
      <c r="AS1371" s="45"/>
      <c r="AT1371" s="45"/>
      <c r="AY1371" s="45"/>
      <c r="AZ1371" s="45"/>
    </row>
    <row r="1372" spans="6:52" customFormat="1" ht="12.75" x14ac:dyDescent="0.2">
      <c r="F1372" s="80"/>
      <c r="M1372" s="80"/>
      <c r="Y1372" s="80"/>
      <c r="AH1372" s="80"/>
      <c r="AM1372" s="45"/>
      <c r="AN1372" s="45"/>
      <c r="AO1372" s="45"/>
      <c r="AP1372" s="45"/>
      <c r="AQ1372" s="45"/>
      <c r="AR1372" s="45"/>
      <c r="AS1372" s="45"/>
      <c r="AT1372" s="45"/>
      <c r="AY1372" s="45"/>
      <c r="AZ1372" s="45"/>
    </row>
    <row r="1373" spans="6:52" customFormat="1" ht="12.75" x14ac:dyDescent="0.2">
      <c r="F1373" s="80"/>
      <c r="M1373" s="80"/>
      <c r="Y1373" s="80"/>
      <c r="AH1373" s="80"/>
      <c r="AM1373" s="45"/>
      <c r="AN1373" s="45"/>
      <c r="AO1373" s="45"/>
      <c r="AP1373" s="45"/>
      <c r="AQ1373" s="45"/>
      <c r="AR1373" s="45"/>
      <c r="AS1373" s="45"/>
      <c r="AT1373" s="45"/>
      <c r="AY1373" s="45"/>
      <c r="AZ1373" s="45"/>
    </row>
    <row r="1374" spans="6:52" customFormat="1" ht="12.75" x14ac:dyDescent="0.2">
      <c r="F1374" s="80"/>
      <c r="M1374" s="80"/>
      <c r="Y1374" s="80"/>
      <c r="AH1374" s="80"/>
      <c r="AM1374" s="45"/>
      <c r="AN1374" s="45"/>
      <c r="AO1374" s="45"/>
      <c r="AP1374" s="45"/>
      <c r="AQ1374" s="45"/>
      <c r="AR1374" s="45"/>
      <c r="AS1374" s="45"/>
      <c r="AT1374" s="45"/>
      <c r="AY1374" s="45"/>
      <c r="AZ1374" s="45"/>
    </row>
    <row r="1375" spans="6:52" customFormat="1" ht="12.75" x14ac:dyDescent="0.2">
      <c r="F1375" s="80"/>
      <c r="M1375" s="80"/>
      <c r="Y1375" s="80"/>
      <c r="AH1375" s="80"/>
      <c r="AM1375" s="45"/>
      <c r="AN1375" s="45"/>
      <c r="AO1375" s="45"/>
      <c r="AP1375" s="45"/>
      <c r="AQ1375" s="45"/>
      <c r="AR1375" s="45"/>
      <c r="AS1375" s="45"/>
      <c r="AT1375" s="45"/>
      <c r="AY1375" s="45"/>
      <c r="AZ1375" s="45"/>
    </row>
    <row r="1376" spans="6:52" customFormat="1" ht="12.75" x14ac:dyDescent="0.2">
      <c r="F1376" s="80"/>
      <c r="M1376" s="80"/>
      <c r="Y1376" s="80"/>
      <c r="AH1376" s="80"/>
      <c r="AM1376" s="45"/>
      <c r="AN1376" s="45"/>
      <c r="AO1376" s="45"/>
      <c r="AP1376" s="45"/>
      <c r="AQ1376" s="45"/>
      <c r="AR1376" s="45"/>
      <c r="AS1376" s="45"/>
      <c r="AT1376" s="45"/>
      <c r="AY1376" s="45"/>
      <c r="AZ1376" s="45"/>
    </row>
    <row r="1377" spans="6:52" customFormat="1" ht="12.75" x14ac:dyDescent="0.2">
      <c r="F1377" s="80"/>
      <c r="M1377" s="80"/>
      <c r="Y1377" s="80"/>
      <c r="AH1377" s="80"/>
      <c r="AM1377" s="45"/>
      <c r="AN1377" s="45"/>
      <c r="AO1377" s="45"/>
      <c r="AP1377" s="45"/>
      <c r="AQ1377" s="45"/>
      <c r="AR1377" s="45"/>
      <c r="AS1377" s="45"/>
      <c r="AT1377" s="45"/>
      <c r="AY1377" s="45"/>
      <c r="AZ1377" s="45"/>
    </row>
    <row r="1378" spans="6:52" customFormat="1" ht="12.75" x14ac:dyDescent="0.2">
      <c r="F1378" s="80"/>
      <c r="M1378" s="80"/>
      <c r="Y1378" s="80"/>
      <c r="AH1378" s="80"/>
      <c r="AM1378" s="45"/>
      <c r="AN1378" s="45"/>
      <c r="AO1378" s="45"/>
      <c r="AP1378" s="45"/>
      <c r="AQ1378" s="45"/>
      <c r="AR1378" s="45"/>
      <c r="AS1378" s="45"/>
      <c r="AT1378" s="45"/>
      <c r="AY1378" s="45"/>
      <c r="AZ1378" s="45"/>
    </row>
    <row r="1379" spans="6:52" customFormat="1" ht="12.75" x14ac:dyDescent="0.2">
      <c r="F1379" s="80"/>
      <c r="M1379" s="80"/>
      <c r="Y1379" s="80"/>
      <c r="AH1379" s="80"/>
      <c r="AM1379" s="45"/>
      <c r="AN1379" s="45"/>
      <c r="AO1379" s="45"/>
      <c r="AP1379" s="45"/>
      <c r="AQ1379" s="45"/>
      <c r="AR1379" s="45"/>
      <c r="AS1379" s="45"/>
      <c r="AT1379" s="45"/>
      <c r="AY1379" s="45"/>
      <c r="AZ1379" s="45"/>
    </row>
    <row r="1380" spans="6:52" customFormat="1" ht="12.75" x14ac:dyDescent="0.2">
      <c r="F1380" s="80"/>
      <c r="M1380" s="80"/>
      <c r="Y1380" s="80"/>
      <c r="AH1380" s="80"/>
      <c r="AM1380" s="45"/>
      <c r="AN1380" s="45"/>
      <c r="AO1380" s="45"/>
      <c r="AP1380" s="45"/>
      <c r="AQ1380" s="45"/>
      <c r="AR1380" s="45"/>
      <c r="AS1380" s="45"/>
      <c r="AT1380" s="45"/>
      <c r="AY1380" s="45"/>
      <c r="AZ1380" s="45"/>
    </row>
    <row r="1381" spans="6:52" customFormat="1" ht="12.75" x14ac:dyDescent="0.2">
      <c r="F1381" s="80"/>
      <c r="M1381" s="80"/>
      <c r="Y1381" s="80"/>
      <c r="AH1381" s="80"/>
      <c r="AM1381" s="45"/>
      <c r="AN1381" s="45"/>
      <c r="AO1381" s="45"/>
      <c r="AP1381" s="45"/>
      <c r="AQ1381" s="45"/>
      <c r="AR1381" s="45"/>
      <c r="AS1381" s="45"/>
      <c r="AT1381" s="45"/>
      <c r="AY1381" s="45"/>
      <c r="AZ1381" s="45"/>
    </row>
    <row r="1382" spans="6:52" customFormat="1" ht="12.75" x14ac:dyDescent="0.2">
      <c r="F1382" s="80"/>
      <c r="M1382" s="80"/>
      <c r="Y1382" s="80"/>
      <c r="AH1382" s="80"/>
      <c r="AM1382" s="45"/>
      <c r="AN1382" s="45"/>
      <c r="AO1382" s="45"/>
      <c r="AP1382" s="45"/>
      <c r="AQ1382" s="45"/>
      <c r="AR1382" s="45"/>
      <c r="AS1382" s="45"/>
      <c r="AT1382" s="45"/>
      <c r="AY1382" s="45"/>
      <c r="AZ1382" s="45"/>
    </row>
    <row r="1383" spans="6:52" customFormat="1" ht="12.75" x14ac:dyDescent="0.2">
      <c r="F1383" s="80"/>
      <c r="M1383" s="80"/>
      <c r="Y1383" s="80"/>
      <c r="AH1383" s="80"/>
      <c r="AM1383" s="45"/>
      <c r="AN1383" s="45"/>
      <c r="AO1383" s="45"/>
      <c r="AP1383" s="45"/>
      <c r="AQ1383" s="45"/>
      <c r="AR1383" s="45"/>
      <c r="AS1383" s="45"/>
      <c r="AT1383" s="45"/>
      <c r="AY1383" s="45"/>
      <c r="AZ1383" s="45"/>
    </row>
    <row r="1384" spans="6:52" customFormat="1" ht="12.75" x14ac:dyDescent="0.2">
      <c r="F1384" s="80"/>
      <c r="M1384" s="80"/>
      <c r="Y1384" s="80"/>
      <c r="AH1384" s="80"/>
      <c r="AM1384" s="45"/>
      <c r="AN1384" s="45"/>
      <c r="AO1384" s="45"/>
      <c r="AP1384" s="45"/>
      <c r="AQ1384" s="45"/>
      <c r="AR1384" s="45"/>
      <c r="AS1384" s="45"/>
      <c r="AT1384" s="45"/>
      <c r="AY1384" s="45"/>
      <c r="AZ1384" s="45"/>
    </row>
    <row r="1385" spans="6:52" customFormat="1" ht="12.75" x14ac:dyDescent="0.2">
      <c r="F1385" s="80"/>
      <c r="M1385" s="80"/>
      <c r="Y1385" s="80"/>
      <c r="AH1385" s="80"/>
      <c r="AM1385" s="45"/>
      <c r="AN1385" s="45"/>
      <c r="AO1385" s="45"/>
      <c r="AP1385" s="45"/>
      <c r="AQ1385" s="45"/>
      <c r="AR1385" s="45"/>
      <c r="AS1385" s="45"/>
      <c r="AT1385" s="45"/>
      <c r="AY1385" s="45"/>
      <c r="AZ1385" s="45"/>
    </row>
    <row r="1386" spans="6:52" customFormat="1" ht="12.75" x14ac:dyDescent="0.2">
      <c r="F1386" s="80"/>
      <c r="M1386" s="80"/>
      <c r="Y1386" s="80"/>
      <c r="AH1386" s="80"/>
      <c r="AM1386" s="45"/>
      <c r="AN1386" s="45"/>
      <c r="AO1386" s="45"/>
      <c r="AP1386" s="45"/>
      <c r="AQ1386" s="45"/>
      <c r="AR1386" s="45"/>
      <c r="AS1386" s="45"/>
      <c r="AT1386" s="45"/>
      <c r="AY1386" s="45"/>
      <c r="AZ1386" s="45"/>
    </row>
    <row r="1387" spans="6:52" customFormat="1" ht="12.75" x14ac:dyDescent="0.2">
      <c r="F1387" s="80"/>
      <c r="M1387" s="80"/>
      <c r="Y1387" s="80"/>
      <c r="AH1387" s="80"/>
      <c r="AM1387" s="45"/>
      <c r="AN1387" s="45"/>
      <c r="AO1387" s="45"/>
      <c r="AP1387" s="45"/>
      <c r="AQ1387" s="45"/>
      <c r="AR1387" s="45"/>
      <c r="AS1387" s="45"/>
      <c r="AT1387" s="45"/>
      <c r="AY1387" s="45"/>
      <c r="AZ1387" s="45"/>
    </row>
    <row r="1388" spans="6:52" customFormat="1" ht="12.75" x14ac:dyDescent="0.2">
      <c r="F1388" s="80"/>
      <c r="M1388" s="80"/>
      <c r="Y1388" s="80"/>
      <c r="AH1388" s="80"/>
      <c r="AM1388" s="45"/>
      <c r="AN1388" s="45"/>
      <c r="AO1388" s="45"/>
      <c r="AP1388" s="45"/>
      <c r="AQ1388" s="45"/>
      <c r="AR1388" s="45"/>
      <c r="AS1388" s="45"/>
      <c r="AT1388" s="45"/>
      <c r="AY1388" s="45"/>
      <c r="AZ1388" s="45"/>
    </row>
    <row r="1389" spans="6:52" customFormat="1" ht="12.75" x14ac:dyDescent="0.2">
      <c r="F1389" s="80"/>
      <c r="M1389" s="80"/>
      <c r="Y1389" s="80"/>
      <c r="AH1389" s="80"/>
      <c r="AM1389" s="45"/>
      <c r="AN1389" s="45"/>
      <c r="AO1389" s="45"/>
      <c r="AP1389" s="45"/>
      <c r="AQ1389" s="45"/>
      <c r="AR1389" s="45"/>
      <c r="AS1389" s="45"/>
      <c r="AT1389" s="45"/>
      <c r="AY1389" s="45"/>
      <c r="AZ1389" s="45"/>
    </row>
    <row r="1390" spans="6:52" customFormat="1" ht="12.75" x14ac:dyDescent="0.2">
      <c r="F1390" s="80"/>
      <c r="M1390" s="80"/>
      <c r="Y1390" s="80"/>
      <c r="AH1390" s="80"/>
      <c r="AM1390" s="45"/>
      <c r="AN1390" s="45"/>
      <c r="AO1390" s="45"/>
      <c r="AP1390" s="45"/>
      <c r="AQ1390" s="45"/>
      <c r="AR1390" s="45"/>
      <c r="AS1390" s="45"/>
      <c r="AT1390" s="45"/>
      <c r="AY1390" s="45"/>
      <c r="AZ1390" s="45"/>
    </row>
    <row r="1391" spans="6:52" customFormat="1" ht="12.75" x14ac:dyDescent="0.2">
      <c r="F1391" s="80"/>
      <c r="M1391" s="80"/>
      <c r="Y1391" s="80"/>
      <c r="AH1391" s="80"/>
      <c r="AM1391" s="45"/>
      <c r="AN1391" s="45"/>
      <c r="AO1391" s="45"/>
      <c r="AP1391" s="45"/>
      <c r="AQ1391" s="45"/>
      <c r="AR1391" s="45"/>
      <c r="AS1391" s="45"/>
      <c r="AT1391" s="45"/>
      <c r="AY1391" s="45"/>
      <c r="AZ1391" s="45"/>
    </row>
    <row r="1392" spans="6:52" customFormat="1" ht="12.75" x14ac:dyDescent="0.2">
      <c r="F1392" s="80"/>
      <c r="M1392" s="80"/>
      <c r="Y1392" s="80"/>
      <c r="AH1392" s="80"/>
      <c r="AM1392" s="45"/>
      <c r="AN1392" s="45"/>
      <c r="AO1392" s="45"/>
      <c r="AP1392" s="45"/>
      <c r="AQ1392" s="45"/>
      <c r="AR1392" s="45"/>
      <c r="AS1392" s="45"/>
      <c r="AT1392" s="45"/>
      <c r="AY1392" s="45"/>
      <c r="AZ1392" s="45"/>
    </row>
    <row r="1393" spans="6:52" customFormat="1" ht="12.75" x14ac:dyDescent="0.2">
      <c r="F1393" s="80"/>
      <c r="M1393" s="80"/>
      <c r="Y1393" s="80"/>
      <c r="AH1393" s="80"/>
      <c r="AM1393" s="45"/>
      <c r="AN1393" s="45"/>
      <c r="AO1393" s="45"/>
      <c r="AP1393" s="45"/>
      <c r="AQ1393" s="45"/>
      <c r="AR1393" s="45"/>
      <c r="AS1393" s="45"/>
      <c r="AT1393" s="45"/>
      <c r="AY1393" s="45"/>
      <c r="AZ1393" s="45"/>
    </row>
    <row r="1394" spans="6:52" customFormat="1" ht="12.75" x14ac:dyDescent="0.2">
      <c r="F1394" s="80"/>
      <c r="M1394" s="80"/>
      <c r="Y1394" s="80"/>
      <c r="AH1394" s="80"/>
      <c r="AM1394" s="45"/>
      <c r="AN1394" s="45"/>
      <c r="AO1394" s="45"/>
      <c r="AP1394" s="45"/>
      <c r="AQ1394" s="45"/>
      <c r="AR1394" s="45"/>
      <c r="AS1394" s="45"/>
      <c r="AT1394" s="45"/>
      <c r="AY1394" s="45"/>
      <c r="AZ1394" s="45"/>
    </row>
    <row r="1395" spans="6:52" customFormat="1" ht="12.75" x14ac:dyDescent="0.2">
      <c r="F1395" s="80"/>
      <c r="M1395" s="80"/>
      <c r="Y1395" s="80"/>
      <c r="AH1395" s="80"/>
      <c r="AM1395" s="45"/>
      <c r="AN1395" s="45"/>
      <c r="AO1395" s="45"/>
      <c r="AP1395" s="45"/>
      <c r="AQ1395" s="45"/>
      <c r="AR1395" s="45"/>
      <c r="AS1395" s="45"/>
      <c r="AT1395" s="45"/>
      <c r="AY1395" s="45"/>
      <c r="AZ1395" s="45"/>
    </row>
    <row r="1396" spans="6:52" customFormat="1" ht="12.75" x14ac:dyDescent="0.2">
      <c r="F1396" s="80"/>
      <c r="M1396" s="80"/>
      <c r="Y1396" s="80"/>
      <c r="AH1396" s="80"/>
      <c r="AM1396" s="45"/>
      <c r="AN1396" s="45"/>
      <c r="AO1396" s="45"/>
      <c r="AP1396" s="45"/>
      <c r="AQ1396" s="45"/>
      <c r="AR1396" s="45"/>
      <c r="AS1396" s="45"/>
      <c r="AT1396" s="45"/>
      <c r="AY1396" s="45"/>
      <c r="AZ1396" s="45"/>
    </row>
    <row r="1397" spans="6:52" customFormat="1" ht="12.75" x14ac:dyDescent="0.2">
      <c r="F1397" s="80"/>
      <c r="M1397" s="80"/>
      <c r="Y1397" s="80"/>
      <c r="AH1397" s="80"/>
      <c r="AM1397" s="45"/>
      <c r="AN1397" s="45"/>
      <c r="AO1397" s="45"/>
      <c r="AP1397" s="45"/>
      <c r="AQ1397" s="45"/>
      <c r="AR1397" s="45"/>
      <c r="AS1397" s="45"/>
      <c r="AT1397" s="45"/>
      <c r="AY1397" s="45"/>
      <c r="AZ1397" s="45"/>
    </row>
    <row r="1398" spans="6:52" customFormat="1" ht="12.75" x14ac:dyDescent="0.2">
      <c r="F1398" s="80"/>
      <c r="M1398" s="80"/>
      <c r="Y1398" s="80"/>
      <c r="AH1398" s="80"/>
      <c r="AM1398" s="45"/>
      <c r="AN1398" s="45"/>
      <c r="AO1398" s="45"/>
      <c r="AP1398" s="45"/>
      <c r="AQ1398" s="45"/>
      <c r="AR1398" s="45"/>
      <c r="AS1398" s="45"/>
      <c r="AT1398" s="45"/>
      <c r="AY1398" s="45"/>
      <c r="AZ1398" s="45"/>
    </row>
    <row r="1399" spans="6:52" customFormat="1" ht="12.75" x14ac:dyDescent="0.2">
      <c r="F1399" s="80"/>
      <c r="M1399" s="80"/>
      <c r="Y1399" s="80"/>
      <c r="AH1399" s="80"/>
      <c r="AM1399" s="45"/>
      <c r="AN1399" s="45"/>
      <c r="AO1399" s="45"/>
      <c r="AP1399" s="45"/>
      <c r="AQ1399" s="45"/>
      <c r="AR1399" s="45"/>
      <c r="AS1399" s="45"/>
      <c r="AT1399" s="45"/>
      <c r="AY1399" s="45"/>
      <c r="AZ1399" s="45"/>
    </row>
    <row r="1400" spans="6:52" customFormat="1" ht="12.75" x14ac:dyDescent="0.2">
      <c r="F1400" s="80"/>
      <c r="M1400" s="80"/>
      <c r="Y1400" s="80"/>
      <c r="AH1400" s="80"/>
      <c r="AM1400" s="45"/>
      <c r="AN1400" s="45"/>
      <c r="AO1400" s="45"/>
      <c r="AP1400" s="45"/>
      <c r="AQ1400" s="45"/>
      <c r="AR1400" s="45"/>
      <c r="AS1400" s="45"/>
      <c r="AT1400" s="45"/>
      <c r="AY1400" s="45"/>
      <c r="AZ1400" s="45"/>
    </row>
    <row r="1401" spans="6:52" customFormat="1" ht="12.75" x14ac:dyDescent="0.2">
      <c r="F1401" s="80"/>
      <c r="M1401" s="80"/>
      <c r="Y1401" s="80"/>
      <c r="AH1401" s="80"/>
      <c r="AM1401" s="45"/>
      <c r="AN1401" s="45"/>
      <c r="AO1401" s="45"/>
      <c r="AP1401" s="45"/>
      <c r="AQ1401" s="45"/>
      <c r="AR1401" s="45"/>
      <c r="AS1401" s="45"/>
      <c r="AT1401" s="45"/>
      <c r="AY1401" s="45"/>
      <c r="AZ1401" s="45"/>
    </row>
    <row r="1402" spans="6:52" customFormat="1" ht="12.75" x14ac:dyDescent="0.2">
      <c r="F1402" s="80"/>
      <c r="M1402" s="80"/>
      <c r="Y1402" s="80"/>
      <c r="AH1402" s="80"/>
      <c r="AM1402" s="45"/>
      <c r="AN1402" s="45"/>
      <c r="AO1402" s="45"/>
      <c r="AP1402" s="45"/>
      <c r="AQ1402" s="45"/>
      <c r="AR1402" s="45"/>
      <c r="AS1402" s="45"/>
      <c r="AT1402" s="45"/>
      <c r="AY1402" s="45"/>
      <c r="AZ1402" s="45"/>
    </row>
    <row r="1403" spans="6:52" customFormat="1" ht="12.75" x14ac:dyDescent="0.2">
      <c r="F1403" s="80"/>
      <c r="M1403" s="80"/>
      <c r="Y1403" s="80"/>
      <c r="AH1403" s="80"/>
      <c r="AM1403" s="45"/>
      <c r="AN1403" s="45"/>
      <c r="AO1403" s="45"/>
      <c r="AP1403" s="45"/>
      <c r="AQ1403" s="45"/>
      <c r="AR1403" s="45"/>
      <c r="AS1403" s="45"/>
      <c r="AT1403" s="45"/>
      <c r="AY1403" s="45"/>
      <c r="AZ1403" s="45"/>
    </row>
    <row r="1404" spans="6:52" customFormat="1" ht="12.75" x14ac:dyDescent="0.2">
      <c r="F1404" s="80"/>
      <c r="M1404" s="80"/>
      <c r="Y1404" s="80"/>
      <c r="AH1404" s="80"/>
      <c r="AM1404" s="45"/>
      <c r="AN1404" s="45"/>
      <c r="AO1404" s="45"/>
      <c r="AP1404" s="45"/>
      <c r="AQ1404" s="45"/>
      <c r="AR1404" s="45"/>
      <c r="AS1404" s="45"/>
      <c r="AT1404" s="45"/>
      <c r="AY1404" s="45"/>
      <c r="AZ1404" s="45"/>
    </row>
    <row r="1405" spans="6:52" customFormat="1" ht="12.75" x14ac:dyDescent="0.2">
      <c r="F1405" s="80"/>
      <c r="M1405" s="80"/>
      <c r="Y1405" s="80"/>
      <c r="AH1405" s="80"/>
      <c r="AM1405" s="45"/>
      <c r="AN1405" s="45"/>
      <c r="AO1405" s="45"/>
      <c r="AP1405" s="45"/>
      <c r="AQ1405" s="45"/>
      <c r="AR1405" s="45"/>
      <c r="AS1405" s="45"/>
      <c r="AT1405" s="45"/>
      <c r="AY1405" s="45"/>
      <c r="AZ1405" s="45"/>
    </row>
    <row r="1406" spans="6:52" customFormat="1" ht="12.75" x14ac:dyDescent="0.2">
      <c r="F1406" s="80"/>
      <c r="M1406" s="80"/>
      <c r="Y1406" s="80"/>
      <c r="AH1406" s="80"/>
      <c r="AM1406" s="45"/>
      <c r="AN1406" s="45"/>
      <c r="AO1406" s="45"/>
      <c r="AP1406" s="45"/>
      <c r="AQ1406" s="45"/>
      <c r="AR1406" s="45"/>
      <c r="AS1406" s="45"/>
      <c r="AT1406" s="45"/>
      <c r="AY1406" s="45"/>
      <c r="AZ1406" s="45"/>
    </row>
    <row r="1407" spans="6:52" customFormat="1" ht="12.75" x14ac:dyDescent="0.2">
      <c r="F1407" s="80"/>
      <c r="M1407" s="80"/>
      <c r="Y1407" s="80"/>
      <c r="AH1407" s="80"/>
      <c r="AM1407" s="45"/>
      <c r="AN1407" s="45"/>
      <c r="AO1407" s="45"/>
      <c r="AP1407" s="45"/>
      <c r="AQ1407" s="45"/>
      <c r="AR1407" s="45"/>
      <c r="AS1407" s="45"/>
      <c r="AT1407" s="45"/>
      <c r="AY1407" s="45"/>
      <c r="AZ1407" s="45"/>
    </row>
    <row r="1408" spans="6:52" customFormat="1" ht="12.75" x14ac:dyDescent="0.2">
      <c r="F1408" s="80"/>
      <c r="M1408" s="80"/>
      <c r="Y1408" s="80"/>
      <c r="AH1408" s="80"/>
      <c r="AM1408" s="45"/>
      <c r="AN1408" s="45"/>
      <c r="AO1408" s="45"/>
      <c r="AP1408" s="45"/>
      <c r="AQ1408" s="45"/>
      <c r="AR1408" s="45"/>
      <c r="AS1408" s="45"/>
      <c r="AT1408" s="45"/>
      <c r="AY1408" s="45"/>
      <c r="AZ1408" s="45"/>
    </row>
    <row r="1409" spans="6:52" customFormat="1" ht="12.75" x14ac:dyDescent="0.2">
      <c r="F1409" s="80"/>
      <c r="M1409" s="80"/>
      <c r="Y1409" s="80"/>
      <c r="AH1409" s="80"/>
      <c r="AM1409" s="45"/>
      <c r="AN1409" s="45"/>
      <c r="AO1409" s="45"/>
      <c r="AP1409" s="45"/>
      <c r="AQ1409" s="45"/>
      <c r="AR1409" s="45"/>
      <c r="AS1409" s="45"/>
      <c r="AT1409" s="45"/>
      <c r="AY1409" s="45"/>
      <c r="AZ1409" s="45"/>
    </row>
    <row r="1410" spans="6:52" customFormat="1" ht="12.75" x14ac:dyDescent="0.2">
      <c r="F1410" s="80"/>
      <c r="M1410" s="80"/>
      <c r="Y1410" s="80"/>
      <c r="AH1410" s="80"/>
      <c r="AM1410" s="45"/>
      <c r="AN1410" s="45"/>
      <c r="AO1410" s="45"/>
      <c r="AP1410" s="45"/>
      <c r="AQ1410" s="45"/>
      <c r="AR1410" s="45"/>
      <c r="AS1410" s="45"/>
      <c r="AT1410" s="45"/>
      <c r="AY1410" s="45"/>
      <c r="AZ1410" s="45"/>
    </row>
    <row r="1411" spans="6:52" customFormat="1" ht="12.75" x14ac:dyDescent="0.2">
      <c r="F1411" s="80"/>
      <c r="M1411" s="80"/>
      <c r="Y1411" s="80"/>
      <c r="AH1411" s="80"/>
      <c r="AM1411" s="45"/>
      <c r="AN1411" s="45"/>
      <c r="AO1411" s="45"/>
      <c r="AP1411" s="45"/>
      <c r="AQ1411" s="45"/>
      <c r="AR1411" s="45"/>
      <c r="AS1411" s="45"/>
      <c r="AT1411" s="45"/>
      <c r="AY1411" s="45"/>
      <c r="AZ1411" s="45"/>
    </row>
    <row r="1412" spans="6:52" customFormat="1" ht="12.75" x14ac:dyDescent="0.2">
      <c r="F1412" s="80"/>
      <c r="M1412" s="80"/>
      <c r="Y1412" s="80"/>
      <c r="AH1412" s="80"/>
      <c r="AM1412" s="45"/>
      <c r="AN1412" s="45"/>
      <c r="AO1412" s="45"/>
      <c r="AP1412" s="45"/>
      <c r="AQ1412" s="45"/>
      <c r="AR1412" s="45"/>
      <c r="AS1412" s="45"/>
      <c r="AT1412" s="45"/>
      <c r="AY1412" s="45"/>
      <c r="AZ1412" s="45"/>
    </row>
    <row r="1413" spans="6:52" customFormat="1" ht="12.75" x14ac:dyDescent="0.2">
      <c r="F1413" s="80"/>
      <c r="M1413" s="80"/>
      <c r="Y1413" s="80"/>
      <c r="AH1413" s="80"/>
      <c r="AM1413" s="45"/>
      <c r="AN1413" s="45"/>
      <c r="AO1413" s="45"/>
      <c r="AP1413" s="45"/>
      <c r="AQ1413" s="45"/>
      <c r="AR1413" s="45"/>
      <c r="AS1413" s="45"/>
      <c r="AT1413" s="45"/>
      <c r="AY1413" s="45"/>
      <c r="AZ1413" s="45"/>
    </row>
    <row r="1414" spans="6:52" customFormat="1" ht="12.75" x14ac:dyDescent="0.2">
      <c r="F1414" s="80"/>
      <c r="M1414" s="80"/>
      <c r="Y1414" s="80"/>
      <c r="AH1414" s="80"/>
      <c r="AM1414" s="45"/>
      <c r="AN1414" s="45"/>
      <c r="AO1414" s="45"/>
      <c r="AP1414" s="45"/>
      <c r="AQ1414" s="45"/>
      <c r="AR1414" s="45"/>
      <c r="AS1414" s="45"/>
      <c r="AT1414" s="45"/>
      <c r="AY1414" s="45"/>
      <c r="AZ1414" s="45"/>
    </row>
    <row r="1415" spans="6:52" customFormat="1" ht="12.75" x14ac:dyDescent="0.2">
      <c r="F1415" s="80"/>
      <c r="M1415" s="80"/>
      <c r="Y1415" s="80"/>
      <c r="AH1415" s="80"/>
      <c r="AM1415" s="45"/>
      <c r="AN1415" s="45"/>
      <c r="AO1415" s="45"/>
      <c r="AP1415" s="45"/>
      <c r="AQ1415" s="45"/>
      <c r="AR1415" s="45"/>
      <c r="AS1415" s="45"/>
      <c r="AT1415" s="45"/>
      <c r="AY1415" s="45"/>
      <c r="AZ1415" s="45"/>
    </row>
    <row r="1416" spans="6:52" customFormat="1" ht="12.75" x14ac:dyDescent="0.2">
      <c r="F1416" s="80"/>
      <c r="M1416" s="80"/>
      <c r="Y1416" s="80"/>
      <c r="AH1416" s="80"/>
      <c r="AM1416" s="45"/>
      <c r="AN1416" s="45"/>
      <c r="AO1416" s="45"/>
      <c r="AP1416" s="45"/>
      <c r="AQ1416" s="45"/>
      <c r="AR1416" s="45"/>
      <c r="AS1416" s="45"/>
      <c r="AT1416" s="45"/>
      <c r="AY1416" s="45"/>
      <c r="AZ1416" s="45"/>
    </row>
    <row r="1417" spans="6:52" customFormat="1" ht="12.75" x14ac:dyDescent="0.2">
      <c r="F1417" s="80"/>
      <c r="M1417" s="80"/>
      <c r="Y1417" s="80"/>
      <c r="AH1417" s="80"/>
      <c r="AM1417" s="45"/>
      <c r="AN1417" s="45"/>
      <c r="AO1417" s="45"/>
      <c r="AP1417" s="45"/>
      <c r="AQ1417" s="45"/>
      <c r="AR1417" s="45"/>
      <c r="AS1417" s="45"/>
      <c r="AT1417" s="45"/>
      <c r="AY1417" s="45"/>
      <c r="AZ1417" s="45"/>
    </row>
    <row r="1418" spans="6:52" customFormat="1" ht="12.75" x14ac:dyDescent="0.2">
      <c r="F1418" s="80"/>
      <c r="M1418" s="80"/>
      <c r="Y1418" s="80"/>
      <c r="AH1418" s="80"/>
      <c r="AM1418" s="45"/>
      <c r="AN1418" s="45"/>
      <c r="AO1418" s="45"/>
      <c r="AP1418" s="45"/>
      <c r="AQ1418" s="45"/>
      <c r="AR1418" s="45"/>
      <c r="AS1418" s="45"/>
      <c r="AT1418" s="45"/>
      <c r="AY1418" s="45"/>
      <c r="AZ1418" s="45"/>
    </row>
    <row r="1419" spans="6:52" customFormat="1" ht="12.75" x14ac:dyDescent="0.2">
      <c r="F1419" s="80"/>
      <c r="M1419" s="80"/>
      <c r="Y1419" s="80"/>
      <c r="AH1419" s="80"/>
      <c r="AM1419" s="45"/>
      <c r="AN1419" s="45"/>
      <c r="AO1419" s="45"/>
      <c r="AP1419" s="45"/>
      <c r="AQ1419" s="45"/>
      <c r="AR1419" s="45"/>
      <c r="AS1419" s="45"/>
      <c r="AT1419" s="45"/>
      <c r="AY1419" s="45"/>
      <c r="AZ1419" s="45"/>
    </row>
    <row r="1420" spans="6:52" customFormat="1" ht="12.75" x14ac:dyDescent="0.2">
      <c r="F1420" s="80"/>
      <c r="M1420" s="80"/>
      <c r="Y1420" s="80"/>
      <c r="AH1420" s="80"/>
      <c r="AM1420" s="45"/>
      <c r="AN1420" s="45"/>
      <c r="AO1420" s="45"/>
      <c r="AP1420" s="45"/>
      <c r="AQ1420" s="45"/>
      <c r="AR1420" s="45"/>
      <c r="AS1420" s="45"/>
      <c r="AT1420" s="45"/>
      <c r="AY1420" s="45"/>
      <c r="AZ1420" s="45"/>
    </row>
    <row r="1421" spans="6:52" customFormat="1" ht="12.75" x14ac:dyDescent="0.2">
      <c r="F1421" s="80"/>
      <c r="M1421" s="80"/>
      <c r="Y1421" s="80"/>
      <c r="AH1421" s="80"/>
      <c r="AM1421" s="45"/>
      <c r="AN1421" s="45"/>
      <c r="AO1421" s="45"/>
      <c r="AP1421" s="45"/>
      <c r="AQ1421" s="45"/>
      <c r="AR1421" s="45"/>
      <c r="AS1421" s="45"/>
      <c r="AT1421" s="45"/>
      <c r="AY1421" s="45"/>
      <c r="AZ1421" s="45"/>
    </row>
    <row r="1422" spans="6:52" customFormat="1" ht="12.75" x14ac:dyDescent="0.2">
      <c r="F1422" s="80"/>
      <c r="M1422" s="80"/>
      <c r="Y1422" s="80"/>
      <c r="AH1422" s="80"/>
      <c r="AM1422" s="45"/>
      <c r="AN1422" s="45"/>
      <c r="AO1422" s="45"/>
      <c r="AP1422" s="45"/>
      <c r="AQ1422" s="45"/>
      <c r="AR1422" s="45"/>
      <c r="AS1422" s="45"/>
      <c r="AT1422" s="45"/>
      <c r="AY1422" s="45"/>
      <c r="AZ1422" s="45"/>
    </row>
    <row r="1423" spans="6:52" customFormat="1" ht="12.75" x14ac:dyDescent="0.2">
      <c r="F1423" s="80"/>
      <c r="M1423" s="80"/>
      <c r="Y1423" s="80"/>
      <c r="AH1423" s="80"/>
      <c r="AM1423" s="45"/>
      <c r="AN1423" s="45"/>
      <c r="AO1423" s="45"/>
      <c r="AP1423" s="45"/>
      <c r="AQ1423" s="45"/>
      <c r="AR1423" s="45"/>
      <c r="AS1423" s="45"/>
      <c r="AT1423" s="45"/>
      <c r="AY1423" s="45"/>
      <c r="AZ1423" s="45"/>
    </row>
    <row r="1424" spans="6:52" customFormat="1" ht="12.75" x14ac:dyDescent="0.2">
      <c r="F1424" s="80"/>
      <c r="M1424" s="80"/>
      <c r="Y1424" s="80"/>
      <c r="AH1424" s="80"/>
      <c r="AM1424" s="45"/>
      <c r="AN1424" s="45"/>
      <c r="AO1424" s="45"/>
      <c r="AP1424" s="45"/>
      <c r="AQ1424" s="45"/>
      <c r="AR1424" s="45"/>
      <c r="AS1424" s="45"/>
      <c r="AT1424" s="45"/>
      <c r="AY1424" s="45"/>
      <c r="AZ1424" s="45"/>
    </row>
    <row r="1425" spans="6:52" customFormat="1" ht="12.75" x14ac:dyDescent="0.2">
      <c r="F1425" s="80"/>
      <c r="M1425" s="80"/>
      <c r="Y1425" s="80"/>
      <c r="AH1425" s="80"/>
      <c r="AM1425" s="45"/>
      <c r="AN1425" s="45"/>
      <c r="AO1425" s="45"/>
      <c r="AP1425" s="45"/>
      <c r="AQ1425" s="45"/>
      <c r="AR1425" s="45"/>
      <c r="AS1425" s="45"/>
      <c r="AT1425" s="45"/>
      <c r="AY1425" s="45"/>
      <c r="AZ1425" s="45"/>
    </row>
    <row r="1426" spans="6:52" customFormat="1" ht="12.75" x14ac:dyDescent="0.2">
      <c r="F1426" s="80"/>
      <c r="M1426" s="80"/>
      <c r="Y1426" s="80"/>
      <c r="AH1426" s="80"/>
      <c r="AM1426" s="45"/>
      <c r="AN1426" s="45"/>
      <c r="AO1426" s="45"/>
      <c r="AP1426" s="45"/>
      <c r="AQ1426" s="45"/>
      <c r="AR1426" s="45"/>
      <c r="AS1426" s="45"/>
      <c r="AT1426" s="45"/>
      <c r="AY1426" s="45"/>
      <c r="AZ1426" s="45"/>
    </row>
    <row r="1427" spans="6:52" customFormat="1" ht="12.75" x14ac:dyDescent="0.2">
      <c r="F1427" s="80"/>
      <c r="M1427" s="80"/>
      <c r="Y1427" s="80"/>
      <c r="AH1427" s="80"/>
      <c r="AM1427" s="45"/>
      <c r="AN1427" s="45"/>
      <c r="AO1427" s="45"/>
      <c r="AP1427" s="45"/>
      <c r="AQ1427" s="45"/>
      <c r="AR1427" s="45"/>
      <c r="AS1427" s="45"/>
      <c r="AT1427" s="45"/>
      <c r="AY1427" s="45"/>
      <c r="AZ1427" s="45"/>
    </row>
    <row r="1428" spans="6:52" customFormat="1" ht="12.75" x14ac:dyDescent="0.2">
      <c r="F1428" s="80"/>
      <c r="M1428" s="80"/>
      <c r="Y1428" s="80"/>
      <c r="AH1428" s="80"/>
      <c r="AM1428" s="45"/>
      <c r="AN1428" s="45"/>
      <c r="AO1428" s="45"/>
      <c r="AP1428" s="45"/>
      <c r="AQ1428" s="45"/>
      <c r="AR1428" s="45"/>
      <c r="AS1428" s="45"/>
      <c r="AT1428" s="45"/>
      <c r="AY1428" s="45"/>
      <c r="AZ1428" s="45"/>
    </row>
    <row r="1429" spans="6:52" customFormat="1" ht="12.75" x14ac:dyDescent="0.2">
      <c r="F1429" s="80"/>
      <c r="M1429" s="80"/>
      <c r="Y1429" s="80"/>
      <c r="AH1429" s="80"/>
      <c r="AM1429" s="45"/>
      <c r="AN1429" s="45"/>
      <c r="AO1429" s="45"/>
      <c r="AP1429" s="45"/>
      <c r="AQ1429" s="45"/>
      <c r="AR1429" s="45"/>
      <c r="AS1429" s="45"/>
      <c r="AT1429" s="45"/>
      <c r="AY1429" s="45"/>
      <c r="AZ1429" s="45"/>
    </row>
    <row r="1430" spans="6:52" customFormat="1" ht="12.75" x14ac:dyDescent="0.2">
      <c r="F1430" s="80"/>
      <c r="M1430" s="80"/>
      <c r="Y1430" s="80"/>
      <c r="AH1430" s="80"/>
      <c r="AM1430" s="45"/>
      <c r="AN1430" s="45"/>
      <c r="AO1430" s="45"/>
      <c r="AP1430" s="45"/>
      <c r="AQ1430" s="45"/>
      <c r="AR1430" s="45"/>
      <c r="AS1430" s="45"/>
      <c r="AT1430" s="45"/>
      <c r="AY1430" s="45"/>
      <c r="AZ1430" s="45"/>
    </row>
    <row r="1431" spans="6:52" customFormat="1" ht="12.75" x14ac:dyDescent="0.2">
      <c r="F1431" s="80"/>
      <c r="M1431" s="80"/>
      <c r="Y1431" s="80"/>
      <c r="AH1431" s="80"/>
      <c r="AM1431" s="45"/>
      <c r="AN1431" s="45"/>
      <c r="AO1431" s="45"/>
      <c r="AP1431" s="45"/>
      <c r="AQ1431" s="45"/>
      <c r="AR1431" s="45"/>
      <c r="AS1431" s="45"/>
      <c r="AT1431" s="45"/>
      <c r="AY1431" s="45"/>
      <c r="AZ1431" s="45"/>
    </row>
    <row r="1432" spans="6:52" customFormat="1" ht="12.75" x14ac:dyDescent="0.2">
      <c r="F1432" s="80"/>
      <c r="M1432" s="80"/>
      <c r="Y1432" s="80"/>
      <c r="AH1432" s="80"/>
      <c r="AM1432" s="45"/>
      <c r="AN1432" s="45"/>
      <c r="AO1432" s="45"/>
      <c r="AP1432" s="45"/>
      <c r="AQ1432" s="45"/>
      <c r="AR1432" s="45"/>
      <c r="AS1432" s="45"/>
      <c r="AT1432" s="45"/>
      <c r="AY1432" s="45"/>
      <c r="AZ1432" s="45"/>
    </row>
    <row r="1433" spans="6:52" customFormat="1" ht="12.75" x14ac:dyDescent="0.2">
      <c r="F1433" s="80"/>
      <c r="M1433" s="80"/>
      <c r="Y1433" s="80"/>
      <c r="AH1433" s="80"/>
      <c r="AM1433" s="45"/>
      <c r="AN1433" s="45"/>
      <c r="AO1433" s="45"/>
      <c r="AP1433" s="45"/>
      <c r="AQ1433" s="45"/>
      <c r="AR1433" s="45"/>
      <c r="AS1433" s="45"/>
      <c r="AT1433" s="45"/>
      <c r="AY1433" s="45"/>
      <c r="AZ1433" s="45"/>
    </row>
    <row r="1434" spans="6:52" customFormat="1" ht="12.75" x14ac:dyDescent="0.2">
      <c r="F1434" s="80"/>
      <c r="M1434" s="80"/>
      <c r="Y1434" s="80"/>
      <c r="AH1434" s="80"/>
      <c r="AM1434" s="45"/>
      <c r="AN1434" s="45"/>
      <c r="AO1434" s="45"/>
      <c r="AP1434" s="45"/>
      <c r="AQ1434" s="45"/>
      <c r="AR1434" s="45"/>
      <c r="AS1434" s="45"/>
      <c r="AT1434" s="45"/>
      <c r="AY1434" s="45"/>
      <c r="AZ1434" s="45"/>
    </row>
    <row r="1435" spans="6:52" customFormat="1" ht="12.75" x14ac:dyDescent="0.2">
      <c r="F1435" s="80"/>
      <c r="M1435" s="80"/>
      <c r="Y1435" s="80"/>
      <c r="AH1435" s="80"/>
      <c r="AM1435" s="45"/>
      <c r="AN1435" s="45"/>
      <c r="AO1435" s="45"/>
      <c r="AP1435" s="45"/>
      <c r="AQ1435" s="45"/>
      <c r="AR1435" s="45"/>
      <c r="AS1435" s="45"/>
      <c r="AT1435" s="45"/>
      <c r="AY1435" s="45"/>
      <c r="AZ1435" s="45"/>
    </row>
    <row r="1436" spans="6:52" customFormat="1" ht="12.75" x14ac:dyDescent="0.2">
      <c r="F1436" s="80"/>
      <c r="M1436" s="80"/>
      <c r="Y1436" s="80"/>
      <c r="AH1436" s="80"/>
      <c r="AM1436" s="45"/>
      <c r="AN1436" s="45"/>
      <c r="AO1436" s="45"/>
      <c r="AP1436" s="45"/>
      <c r="AQ1436" s="45"/>
      <c r="AR1436" s="45"/>
      <c r="AS1436" s="45"/>
      <c r="AT1436" s="45"/>
      <c r="AY1436" s="45"/>
      <c r="AZ1436" s="45"/>
    </row>
    <row r="1437" spans="6:52" customFormat="1" ht="12.75" x14ac:dyDescent="0.2">
      <c r="F1437" s="80"/>
      <c r="M1437" s="80"/>
      <c r="Y1437" s="80"/>
      <c r="AH1437" s="80"/>
      <c r="AM1437" s="45"/>
      <c r="AN1437" s="45"/>
      <c r="AO1437" s="45"/>
      <c r="AP1437" s="45"/>
      <c r="AQ1437" s="45"/>
      <c r="AR1437" s="45"/>
      <c r="AS1437" s="45"/>
      <c r="AT1437" s="45"/>
      <c r="AY1437" s="45"/>
      <c r="AZ1437" s="45"/>
    </row>
    <row r="1438" spans="6:52" customFormat="1" ht="12.75" x14ac:dyDescent="0.2">
      <c r="F1438" s="80"/>
      <c r="M1438" s="80"/>
      <c r="Y1438" s="80"/>
      <c r="AH1438" s="80"/>
      <c r="AM1438" s="45"/>
      <c r="AN1438" s="45"/>
      <c r="AO1438" s="45"/>
      <c r="AP1438" s="45"/>
      <c r="AQ1438" s="45"/>
      <c r="AR1438" s="45"/>
      <c r="AS1438" s="45"/>
      <c r="AT1438" s="45"/>
      <c r="AY1438" s="45"/>
      <c r="AZ1438" s="45"/>
    </row>
    <row r="1439" spans="6:52" customFormat="1" ht="12.75" x14ac:dyDescent="0.2">
      <c r="F1439" s="80"/>
      <c r="M1439" s="80"/>
      <c r="Y1439" s="80"/>
      <c r="AH1439" s="80"/>
      <c r="AM1439" s="45"/>
      <c r="AN1439" s="45"/>
      <c r="AO1439" s="45"/>
      <c r="AP1439" s="45"/>
      <c r="AQ1439" s="45"/>
      <c r="AR1439" s="45"/>
      <c r="AS1439" s="45"/>
      <c r="AT1439" s="45"/>
      <c r="AY1439" s="45"/>
      <c r="AZ1439" s="45"/>
    </row>
    <row r="1440" spans="6:52" customFormat="1" ht="12.75" x14ac:dyDescent="0.2">
      <c r="F1440" s="80"/>
      <c r="M1440" s="80"/>
      <c r="Y1440" s="80"/>
      <c r="AH1440" s="80"/>
      <c r="AM1440" s="45"/>
      <c r="AN1440" s="45"/>
      <c r="AO1440" s="45"/>
      <c r="AP1440" s="45"/>
      <c r="AQ1440" s="45"/>
      <c r="AR1440" s="45"/>
      <c r="AS1440" s="45"/>
      <c r="AT1440" s="45"/>
      <c r="AY1440" s="45"/>
      <c r="AZ1440" s="45"/>
    </row>
    <row r="1441" spans="6:52" customFormat="1" ht="12.75" x14ac:dyDescent="0.2">
      <c r="F1441" s="80"/>
      <c r="M1441" s="80"/>
      <c r="Y1441" s="80"/>
      <c r="AH1441" s="80"/>
      <c r="AM1441" s="45"/>
      <c r="AN1441" s="45"/>
      <c r="AO1441" s="45"/>
      <c r="AP1441" s="45"/>
      <c r="AQ1441" s="45"/>
      <c r="AR1441" s="45"/>
      <c r="AS1441" s="45"/>
      <c r="AT1441" s="45"/>
      <c r="AY1441" s="45"/>
      <c r="AZ1441" s="45"/>
    </row>
    <row r="1442" spans="6:52" customFormat="1" ht="12.75" x14ac:dyDescent="0.2">
      <c r="F1442" s="80"/>
      <c r="M1442" s="80"/>
      <c r="Y1442" s="80"/>
      <c r="AH1442" s="80"/>
      <c r="AM1442" s="45"/>
      <c r="AN1442" s="45"/>
      <c r="AO1442" s="45"/>
      <c r="AP1442" s="45"/>
      <c r="AQ1442" s="45"/>
      <c r="AR1442" s="45"/>
      <c r="AS1442" s="45"/>
      <c r="AT1442" s="45"/>
      <c r="AY1442" s="45"/>
      <c r="AZ1442" s="45"/>
    </row>
    <row r="1443" spans="6:52" customFormat="1" ht="12.75" x14ac:dyDescent="0.2">
      <c r="F1443" s="80"/>
      <c r="M1443" s="80"/>
      <c r="Y1443" s="80"/>
      <c r="AH1443" s="80"/>
      <c r="AM1443" s="45"/>
      <c r="AN1443" s="45"/>
      <c r="AO1443" s="45"/>
      <c r="AP1443" s="45"/>
      <c r="AQ1443" s="45"/>
      <c r="AR1443" s="45"/>
      <c r="AS1443" s="45"/>
      <c r="AT1443" s="45"/>
      <c r="AY1443" s="45"/>
      <c r="AZ1443" s="45"/>
    </row>
    <row r="1444" spans="6:52" customFormat="1" ht="12.75" x14ac:dyDescent="0.2">
      <c r="F1444" s="80"/>
      <c r="M1444" s="80"/>
      <c r="Y1444" s="80"/>
      <c r="AH1444" s="80"/>
      <c r="AM1444" s="45"/>
      <c r="AN1444" s="45"/>
      <c r="AO1444" s="45"/>
      <c r="AP1444" s="45"/>
      <c r="AQ1444" s="45"/>
      <c r="AR1444" s="45"/>
      <c r="AS1444" s="45"/>
      <c r="AT1444" s="45"/>
      <c r="AY1444" s="45"/>
      <c r="AZ1444" s="45"/>
    </row>
    <row r="1445" spans="6:52" customFormat="1" ht="12.75" x14ac:dyDescent="0.2">
      <c r="F1445" s="80"/>
      <c r="M1445" s="80"/>
      <c r="Y1445" s="80"/>
      <c r="AH1445" s="80"/>
      <c r="AM1445" s="45"/>
      <c r="AN1445" s="45"/>
      <c r="AO1445" s="45"/>
      <c r="AP1445" s="45"/>
      <c r="AQ1445" s="45"/>
      <c r="AR1445" s="45"/>
      <c r="AS1445" s="45"/>
      <c r="AT1445" s="45"/>
      <c r="AY1445" s="45"/>
      <c r="AZ1445" s="45"/>
    </row>
    <row r="1446" spans="6:52" customFormat="1" ht="12.75" x14ac:dyDescent="0.2">
      <c r="F1446" s="80"/>
      <c r="M1446" s="80"/>
      <c r="Y1446" s="80"/>
      <c r="AH1446" s="80"/>
      <c r="AM1446" s="45"/>
      <c r="AN1446" s="45"/>
      <c r="AO1446" s="45"/>
      <c r="AP1446" s="45"/>
      <c r="AQ1446" s="45"/>
      <c r="AR1446" s="45"/>
      <c r="AS1446" s="45"/>
      <c r="AT1446" s="45"/>
      <c r="AY1446" s="45"/>
      <c r="AZ1446" s="45"/>
    </row>
    <row r="1447" spans="6:52" customFormat="1" ht="12.75" x14ac:dyDescent="0.2">
      <c r="F1447" s="80"/>
      <c r="M1447" s="80"/>
      <c r="Y1447" s="80"/>
      <c r="AH1447" s="80"/>
      <c r="AM1447" s="45"/>
      <c r="AN1447" s="45"/>
      <c r="AO1447" s="45"/>
      <c r="AP1447" s="45"/>
      <c r="AQ1447" s="45"/>
      <c r="AR1447" s="45"/>
      <c r="AS1447" s="45"/>
      <c r="AT1447" s="45"/>
      <c r="AY1447" s="45"/>
      <c r="AZ1447" s="45"/>
    </row>
    <row r="1448" spans="6:52" customFormat="1" ht="12.75" x14ac:dyDescent="0.2">
      <c r="F1448" s="80"/>
      <c r="M1448" s="80"/>
      <c r="Y1448" s="80"/>
      <c r="AH1448" s="80"/>
      <c r="AM1448" s="45"/>
      <c r="AN1448" s="45"/>
      <c r="AO1448" s="45"/>
      <c r="AP1448" s="45"/>
      <c r="AQ1448" s="45"/>
      <c r="AR1448" s="45"/>
      <c r="AS1448" s="45"/>
      <c r="AT1448" s="45"/>
      <c r="AY1448" s="45"/>
      <c r="AZ1448" s="45"/>
    </row>
    <row r="1449" spans="6:52" customFormat="1" ht="12.75" x14ac:dyDescent="0.2">
      <c r="F1449" s="80"/>
      <c r="M1449" s="80"/>
      <c r="Y1449" s="80"/>
      <c r="AH1449" s="80"/>
      <c r="AM1449" s="45"/>
      <c r="AN1449" s="45"/>
      <c r="AO1449" s="45"/>
      <c r="AP1449" s="45"/>
      <c r="AQ1449" s="45"/>
      <c r="AR1449" s="45"/>
      <c r="AS1449" s="45"/>
      <c r="AT1449" s="45"/>
      <c r="AY1449" s="45"/>
      <c r="AZ1449" s="45"/>
    </row>
    <row r="1450" spans="6:52" customFormat="1" ht="12.75" x14ac:dyDescent="0.2">
      <c r="F1450" s="80"/>
      <c r="M1450" s="80"/>
      <c r="Y1450" s="80"/>
      <c r="AH1450" s="80"/>
      <c r="AM1450" s="45"/>
      <c r="AN1450" s="45"/>
      <c r="AO1450" s="45"/>
      <c r="AP1450" s="45"/>
      <c r="AQ1450" s="45"/>
      <c r="AR1450" s="45"/>
      <c r="AS1450" s="45"/>
      <c r="AT1450" s="45"/>
      <c r="AY1450" s="45"/>
      <c r="AZ1450" s="45"/>
    </row>
    <row r="1451" spans="6:52" customFormat="1" ht="12.75" x14ac:dyDescent="0.2">
      <c r="F1451" s="80"/>
      <c r="M1451" s="80"/>
      <c r="Y1451" s="80"/>
      <c r="AH1451" s="80"/>
      <c r="AM1451" s="45"/>
      <c r="AN1451" s="45"/>
      <c r="AO1451" s="45"/>
      <c r="AP1451" s="45"/>
      <c r="AQ1451" s="45"/>
      <c r="AR1451" s="45"/>
      <c r="AS1451" s="45"/>
      <c r="AT1451" s="45"/>
      <c r="AY1451" s="45"/>
      <c r="AZ1451" s="45"/>
    </row>
    <row r="1452" spans="6:52" customFormat="1" ht="12.75" x14ac:dyDescent="0.2">
      <c r="F1452" s="80"/>
      <c r="M1452" s="80"/>
      <c r="Y1452" s="80"/>
      <c r="AH1452" s="80"/>
      <c r="AM1452" s="45"/>
      <c r="AN1452" s="45"/>
      <c r="AO1452" s="45"/>
      <c r="AP1452" s="45"/>
      <c r="AQ1452" s="45"/>
      <c r="AR1452" s="45"/>
      <c r="AS1452" s="45"/>
      <c r="AT1452" s="45"/>
      <c r="AY1452" s="45"/>
      <c r="AZ1452" s="45"/>
    </row>
    <row r="1453" spans="6:52" customFormat="1" ht="12.75" x14ac:dyDescent="0.2">
      <c r="F1453" s="80"/>
      <c r="M1453" s="80"/>
      <c r="Y1453" s="80"/>
      <c r="AH1453" s="80"/>
      <c r="AM1453" s="45"/>
      <c r="AN1453" s="45"/>
      <c r="AO1453" s="45"/>
      <c r="AP1453" s="45"/>
      <c r="AQ1453" s="45"/>
      <c r="AR1453" s="45"/>
      <c r="AS1453" s="45"/>
      <c r="AT1453" s="45"/>
      <c r="AY1453" s="45"/>
      <c r="AZ1453" s="45"/>
    </row>
    <row r="1454" spans="6:52" customFormat="1" ht="12.75" x14ac:dyDescent="0.2">
      <c r="F1454" s="80"/>
      <c r="M1454" s="80"/>
      <c r="Y1454" s="80"/>
      <c r="AH1454" s="80"/>
      <c r="AM1454" s="45"/>
      <c r="AN1454" s="45"/>
      <c r="AO1454" s="45"/>
      <c r="AP1454" s="45"/>
      <c r="AQ1454" s="45"/>
      <c r="AR1454" s="45"/>
      <c r="AS1454" s="45"/>
      <c r="AT1454" s="45"/>
      <c r="AY1454" s="45"/>
      <c r="AZ1454" s="45"/>
    </row>
    <row r="1455" spans="6:52" customFormat="1" ht="12.75" x14ac:dyDescent="0.2">
      <c r="F1455" s="80"/>
      <c r="M1455" s="80"/>
      <c r="Y1455" s="80"/>
      <c r="AH1455" s="80"/>
      <c r="AM1455" s="45"/>
      <c r="AN1455" s="45"/>
      <c r="AO1455" s="45"/>
      <c r="AP1455" s="45"/>
      <c r="AQ1455" s="45"/>
      <c r="AR1455" s="45"/>
      <c r="AS1455" s="45"/>
      <c r="AT1455" s="45"/>
      <c r="AY1455" s="45"/>
      <c r="AZ1455" s="45"/>
    </row>
    <row r="1456" spans="6:52" customFormat="1" ht="12.75" x14ac:dyDescent="0.2">
      <c r="F1456" s="80"/>
      <c r="M1456" s="80"/>
      <c r="Y1456" s="80"/>
      <c r="AH1456" s="80"/>
      <c r="AM1456" s="45"/>
      <c r="AN1456" s="45"/>
      <c r="AO1456" s="45"/>
      <c r="AP1456" s="45"/>
      <c r="AQ1456" s="45"/>
      <c r="AR1456" s="45"/>
      <c r="AS1456" s="45"/>
      <c r="AT1456" s="45"/>
      <c r="AY1456" s="45"/>
      <c r="AZ1456" s="45"/>
    </row>
    <row r="1457" spans="6:52" customFormat="1" ht="12.75" x14ac:dyDescent="0.2">
      <c r="F1457" s="80"/>
      <c r="M1457" s="80"/>
      <c r="Y1457" s="80"/>
      <c r="AH1457" s="80"/>
      <c r="AM1457" s="45"/>
      <c r="AN1457" s="45"/>
      <c r="AO1457" s="45"/>
      <c r="AP1457" s="45"/>
      <c r="AQ1457" s="45"/>
      <c r="AR1457" s="45"/>
      <c r="AS1457" s="45"/>
      <c r="AT1457" s="45"/>
      <c r="AY1457" s="45"/>
      <c r="AZ1457" s="45"/>
    </row>
    <row r="1458" spans="6:52" customFormat="1" ht="12.75" x14ac:dyDescent="0.2">
      <c r="F1458" s="80"/>
      <c r="M1458" s="80"/>
      <c r="Y1458" s="80"/>
      <c r="AH1458" s="80"/>
      <c r="AM1458" s="45"/>
      <c r="AN1458" s="45"/>
      <c r="AO1458" s="45"/>
      <c r="AP1458" s="45"/>
      <c r="AQ1458" s="45"/>
      <c r="AR1458" s="45"/>
      <c r="AS1458" s="45"/>
      <c r="AT1458" s="45"/>
      <c r="AY1458" s="45"/>
      <c r="AZ1458" s="45"/>
    </row>
    <row r="1459" spans="6:52" customFormat="1" ht="12.75" x14ac:dyDescent="0.2">
      <c r="F1459" s="80"/>
      <c r="M1459" s="80"/>
      <c r="Y1459" s="80"/>
      <c r="AH1459" s="80"/>
      <c r="AM1459" s="45"/>
      <c r="AN1459" s="45"/>
      <c r="AO1459" s="45"/>
      <c r="AP1459" s="45"/>
      <c r="AQ1459" s="45"/>
      <c r="AR1459" s="45"/>
      <c r="AS1459" s="45"/>
      <c r="AT1459" s="45"/>
      <c r="AY1459" s="45"/>
      <c r="AZ1459" s="45"/>
    </row>
    <row r="1460" spans="6:52" customFormat="1" ht="12.75" x14ac:dyDescent="0.2">
      <c r="F1460" s="80"/>
      <c r="M1460" s="80"/>
      <c r="Y1460" s="80"/>
      <c r="AH1460" s="80"/>
      <c r="AM1460" s="45"/>
      <c r="AN1460" s="45"/>
      <c r="AO1460" s="45"/>
      <c r="AP1460" s="45"/>
      <c r="AQ1460" s="45"/>
      <c r="AR1460" s="45"/>
      <c r="AS1460" s="45"/>
      <c r="AT1460" s="45"/>
      <c r="AY1460" s="45"/>
      <c r="AZ1460" s="45"/>
    </row>
    <row r="1461" spans="6:52" customFormat="1" ht="12.75" x14ac:dyDescent="0.2">
      <c r="F1461" s="80"/>
      <c r="M1461" s="80"/>
      <c r="Y1461" s="80"/>
      <c r="AH1461" s="80"/>
      <c r="AM1461" s="45"/>
      <c r="AN1461" s="45"/>
      <c r="AO1461" s="45"/>
      <c r="AP1461" s="45"/>
      <c r="AQ1461" s="45"/>
      <c r="AR1461" s="45"/>
      <c r="AS1461" s="45"/>
      <c r="AT1461" s="45"/>
      <c r="AY1461" s="45"/>
      <c r="AZ1461" s="45"/>
    </row>
    <row r="1462" spans="6:52" customFormat="1" ht="12.75" x14ac:dyDescent="0.2">
      <c r="F1462" s="80"/>
      <c r="M1462" s="80"/>
      <c r="Y1462" s="80"/>
      <c r="AH1462" s="80"/>
      <c r="AM1462" s="45"/>
      <c r="AN1462" s="45"/>
      <c r="AO1462" s="45"/>
      <c r="AP1462" s="45"/>
      <c r="AQ1462" s="45"/>
      <c r="AR1462" s="45"/>
      <c r="AS1462" s="45"/>
      <c r="AT1462" s="45"/>
      <c r="AY1462" s="45"/>
      <c r="AZ1462" s="45"/>
    </row>
    <row r="1463" spans="6:52" customFormat="1" ht="12.75" x14ac:dyDescent="0.2">
      <c r="F1463" s="80"/>
      <c r="M1463" s="80"/>
      <c r="Y1463" s="80"/>
      <c r="AH1463" s="80"/>
      <c r="AM1463" s="45"/>
      <c r="AN1463" s="45"/>
      <c r="AO1463" s="45"/>
      <c r="AP1463" s="45"/>
      <c r="AQ1463" s="45"/>
      <c r="AR1463" s="45"/>
      <c r="AS1463" s="45"/>
      <c r="AT1463" s="45"/>
      <c r="AY1463" s="45"/>
      <c r="AZ1463" s="45"/>
    </row>
    <row r="1464" spans="6:52" customFormat="1" ht="12.75" x14ac:dyDescent="0.2">
      <c r="F1464" s="80"/>
      <c r="M1464" s="80"/>
      <c r="Y1464" s="80"/>
      <c r="AH1464" s="80"/>
      <c r="AM1464" s="45"/>
      <c r="AN1464" s="45"/>
      <c r="AO1464" s="45"/>
      <c r="AP1464" s="45"/>
      <c r="AQ1464" s="45"/>
      <c r="AR1464" s="45"/>
      <c r="AS1464" s="45"/>
      <c r="AT1464" s="45"/>
      <c r="AY1464" s="45"/>
      <c r="AZ1464" s="45"/>
    </row>
    <row r="1465" spans="6:52" customFormat="1" ht="12.75" x14ac:dyDescent="0.2">
      <c r="F1465" s="80"/>
      <c r="M1465" s="80"/>
      <c r="Y1465" s="80"/>
      <c r="AH1465" s="80"/>
      <c r="AM1465" s="45"/>
      <c r="AN1465" s="45"/>
      <c r="AO1465" s="45"/>
      <c r="AP1465" s="45"/>
      <c r="AQ1465" s="45"/>
      <c r="AR1465" s="45"/>
      <c r="AS1465" s="45"/>
      <c r="AT1465" s="45"/>
      <c r="AY1465" s="45"/>
      <c r="AZ1465" s="45"/>
    </row>
    <row r="1466" spans="6:52" customFormat="1" ht="12.75" x14ac:dyDescent="0.2">
      <c r="F1466" s="80"/>
      <c r="M1466" s="80"/>
      <c r="Y1466" s="80"/>
      <c r="AH1466" s="80"/>
      <c r="AM1466" s="45"/>
      <c r="AN1466" s="45"/>
      <c r="AO1466" s="45"/>
      <c r="AP1466" s="45"/>
      <c r="AQ1466" s="45"/>
      <c r="AR1466" s="45"/>
      <c r="AS1466" s="45"/>
      <c r="AT1466" s="45"/>
      <c r="AY1466" s="45"/>
      <c r="AZ1466" s="45"/>
    </row>
    <row r="1467" spans="6:52" customFormat="1" ht="12.75" x14ac:dyDescent="0.2">
      <c r="F1467" s="80"/>
      <c r="M1467" s="80"/>
      <c r="Y1467" s="80"/>
      <c r="AH1467" s="80"/>
      <c r="AM1467" s="45"/>
      <c r="AN1467" s="45"/>
      <c r="AO1467" s="45"/>
      <c r="AP1467" s="45"/>
      <c r="AQ1467" s="45"/>
      <c r="AR1467" s="45"/>
      <c r="AS1467" s="45"/>
      <c r="AT1467" s="45"/>
      <c r="AY1467" s="45"/>
      <c r="AZ1467" s="45"/>
    </row>
    <row r="1468" spans="6:52" customFormat="1" ht="12.75" x14ac:dyDescent="0.2">
      <c r="F1468" s="80"/>
      <c r="M1468" s="80"/>
      <c r="Y1468" s="80"/>
      <c r="AH1468" s="80"/>
      <c r="AM1468" s="45"/>
      <c r="AN1468" s="45"/>
      <c r="AO1468" s="45"/>
      <c r="AP1468" s="45"/>
      <c r="AQ1468" s="45"/>
      <c r="AR1468" s="45"/>
      <c r="AS1468" s="45"/>
      <c r="AT1468" s="45"/>
      <c r="AY1468" s="45"/>
      <c r="AZ1468" s="45"/>
    </row>
    <row r="1469" spans="6:52" customFormat="1" ht="12.75" x14ac:dyDescent="0.2">
      <c r="F1469" s="80"/>
      <c r="M1469" s="80"/>
      <c r="Y1469" s="80"/>
      <c r="AH1469" s="80"/>
      <c r="AM1469" s="45"/>
      <c r="AN1469" s="45"/>
      <c r="AO1469" s="45"/>
      <c r="AP1469" s="45"/>
      <c r="AQ1469" s="45"/>
      <c r="AR1469" s="45"/>
      <c r="AS1469" s="45"/>
      <c r="AT1469" s="45"/>
      <c r="AY1469" s="45"/>
      <c r="AZ1469" s="45"/>
    </row>
    <row r="1470" spans="6:52" customFormat="1" ht="12.75" x14ac:dyDescent="0.2">
      <c r="F1470" s="80"/>
      <c r="M1470" s="80"/>
      <c r="Y1470" s="80"/>
      <c r="AH1470" s="80"/>
      <c r="AM1470" s="45"/>
      <c r="AN1470" s="45"/>
      <c r="AO1470" s="45"/>
      <c r="AP1470" s="45"/>
      <c r="AQ1470" s="45"/>
      <c r="AR1470" s="45"/>
      <c r="AS1470" s="45"/>
      <c r="AT1470" s="45"/>
      <c r="AY1470" s="45"/>
      <c r="AZ1470" s="45"/>
    </row>
    <row r="1471" spans="6:52" customFormat="1" ht="12.75" x14ac:dyDescent="0.2">
      <c r="F1471" s="80"/>
      <c r="M1471" s="80"/>
      <c r="Y1471" s="80"/>
      <c r="AH1471" s="80"/>
      <c r="AM1471" s="45"/>
      <c r="AN1471" s="45"/>
      <c r="AO1471" s="45"/>
      <c r="AP1471" s="45"/>
      <c r="AQ1471" s="45"/>
      <c r="AR1471" s="45"/>
      <c r="AS1471" s="45"/>
      <c r="AT1471" s="45"/>
      <c r="AY1471" s="45"/>
      <c r="AZ1471" s="45"/>
    </row>
    <row r="1472" spans="6:52" customFormat="1" ht="12.75" x14ac:dyDescent="0.2">
      <c r="F1472" s="80"/>
      <c r="M1472" s="80"/>
      <c r="Y1472" s="80"/>
      <c r="AH1472" s="80"/>
      <c r="AM1472" s="45"/>
      <c r="AN1472" s="45"/>
      <c r="AO1472" s="45"/>
      <c r="AP1472" s="45"/>
      <c r="AQ1472" s="45"/>
      <c r="AR1472" s="45"/>
      <c r="AS1472" s="45"/>
      <c r="AT1472" s="45"/>
      <c r="AY1472" s="45"/>
      <c r="AZ1472" s="45"/>
    </row>
    <row r="1473" spans="6:52" customFormat="1" ht="12.75" x14ac:dyDescent="0.2">
      <c r="F1473" s="80"/>
      <c r="M1473" s="80"/>
      <c r="Y1473" s="80"/>
      <c r="AH1473" s="80"/>
      <c r="AM1473" s="45"/>
      <c r="AN1473" s="45"/>
      <c r="AO1473" s="45"/>
      <c r="AP1473" s="45"/>
      <c r="AQ1473" s="45"/>
      <c r="AR1473" s="45"/>
      <c r="AS1473" s="45"/>
      <c r="AT1473" s="45"/>
      <c r="AY1473" s="45"/>
      <c r="AZ1473" s="45"/>
    </row>
    <row r="1474" spans="6:52" customFormat="1" ht="12.75" x14ac:dyDescent="0.2">
      <c r="F1474" s="80"/>
      <c r="M1474" s="80"/>
      <c r="Y1474" s="80"/>
      <c r="AH1474" s="80"/>
      <c r="AM1474" s="45"/>
      <c r="AN1474" s="45"/>
      <c r="AO1474" s="45"/>
      <c r="AP1474" s="45"/>
      <c r="AQ1474" s="45"/>
      <c r="AR1474" s="45"/>
      <c r="AS1474" s="45"/>
      <c r="AT1474" s="45"/>
      <c r="AY1474" s="45"/>
      <c r="AZ1474" s="45"/>
    </row>
    <row r="1475" spans="6:52" customFormat="1" ht="12.75" x14ac:dyDescent="0.2">
      <c r="F1475" s="80"/>
      <c r="M1475" s="80"/>
      <c r="Y1475" s="80"/>
      <c r="AH1475" s="80"/>
      <c r="AM1475" s="45"/>
      <c r="AN1475" s="45"/>
      <c r="AO1475" s="45"/>
      <c r="AP1475" s="45"/>
      <c r="AQ1475" s="45"/>
      <c r="AR1475" s="45"/>
      <c r="AS1475" s="45"/>
      <c r="AT1475" s="45"/>
      <c r="AY1475" s="45"/>
      <c r="AZ1475" s="45"/>
    </row>
    <row r="1476" spans="6:52" customFormat="1" ht="12.75" x14ac:dyDescent="0.2">
      <c r="F1476" s="80"/>
      <c r="M1476" s="80"/>
      <c r="Y1476" s="80"/>
      <c r="AH1476" s="80"/>
      <c r="AM1476" s="45"/>
      <c r="AN1476" s="45"/>
      <c r="AO1476" s="45"/>
      <c r="AP1476" s="45"/>
      <c r="AQ1476" s="45"/>
      <c r="AR1476" s="45"/>
      <c r="AS1476" s="45"/>
      <c r="AT1476" s="45"/>
      <c r="AY1476" s="45"/>
      <c r="AZ1476" s="45"/>
    </row>
    <row r="1477" spans="6:52" customFormat="1" ht="12.75" x14ac:dyDescent="0.2">
      <c r="F1477" s="80"/>
      <c r="M1477" s="80"/>
      <c r="Y1477" s="80"/>
      <c r="AH1477" s="80"/>
      <c r="AM1477" s="45"/>
      <c r="AN1477" s="45"/>
      <c r="AO1477" s="45"/>
      <c r="AP1477" s="45"/>
      <c r="AQ1477" s="45"/>
      <c r="AR1477" s="45"/>
      <c r="AS1477" s="45"/>
      <c r="AT1477" s="45"/>
      <c r="AY1477" s="45"/>
      <c r="AZ1477" s="45"/>
    </row>
    <row r="1478" spans="6:52" customFormat="1" ht="12.75" x14ac:dyDescent="0.2">
      <c r="F1478" s="80"/>
      <c r="M1478" s="80"/>
      <c r="Y1478" s="80"/>
      <c r="AH1478" s="80"/>
      <c r="AM1478" s="45"/>
      <c r="AN1478" s="45"/>
      <c r="AO1478" s="45"/>
      <c r="AP1478" s="45"/>
      <c r="AQ1478" s="45"/>
      <c r="AR1478" s="45"/>
      <c r="AS1478" s="45"/>
      <c r="AT1478" s="45"/>
      <c r="AY1478" s="45"/>
      <c r="AZ1478" s="45"/>
    </row>
    <row r="1479" spans="6:52" customFormat="1" ht="12.75" x14ac:dyDescent="0.2">
      <c r="F1479" s="80"/>
      <c r="M1479" s="80"/>
      <c r="Y1479" s="80"/>
      <c r="AH1479" s="80"/>
      <c r="AM1479" s="45"/>
      <c r="AN1479" s="45"/>
      <c r="AO1479" s="45"/>
      <c r="AP1479" s="45"/>
      <c r="AQ1479" s="45"/>
      <c r="AR1479" s="45"/>
      <c r="AS1479" s="45"/>
      <c r="AT1479" s="45"/>
      <c r="AY1479" s="45"/>
      <c r="AZ1479" s="45"/>
    </row>
    <row r="1480" spans="6:52" customFormat="1" ht="12.75" x14ac:dyDescent="0.2">
      <c r="F1480" s="80"/>
      <c r="M1480" s="80"/>
      <c r="Y1480" s="80"/>
      <c r="AH1480" s="80"/>
      <c r="AM1480" s="45"/>
      <c r="AN1480" s="45"/>
      <c r="AO1480" s="45"/>
      <c r="AP1480" s="45"/>
      <c r="AQ1480" s="45"/>
      <c r="AR1480" s="45"/>
      <c r="AS1480" s="45"/>
      <c r="AT1480" s="45"/>
      <c r="AY1480" s="45"/>
      <c r="AZ1480" s="45"/>
    </row>
    <row r="1481" spans="6:52" customFormat="1" ht="12.75" x14ac:dyDescent="0.2">
      <c r="F1481" s="80"/>
      <c r="M1481" s="80"/>
      <c r="Y1481" s="80"/>
      <c r="AH1481" s="80"/>
      <c r="AM1481" s="45"/>
      <c r="AN1481" s="45"/>
      <c r="AO1481" s="45"/>
      <c r="AP1481" s="45"/>
      <c r="AQ1481" s="45"/>
      <c r="AR1481" s="45"/>
      <c r="AS1481" s="45"/>
      <c r="AT1481" s="45"/>
      <c r="AY1481" s="45"/>
      <c r="AZ1481" s="45"/>
    </row>
    <row r="1482" spans="6:52" customFormat="1" ht="12.75" x14ac:dyDescent="0.2">
      <c r="F1482" s="80"/>
      <c r="M1482" s="80"/>
      <c r="Y1482" s="80"/>
      <c r="AH1482" s="80"/>
      <c r="AM1482" s="45"/>
      <c r="AN1482" s="45"/>
      <c r="AO1482" s="45"/>
      <c r="AP1482" s="45"/>
      <c r="AQ1482" s="45"/>
      <c r="AR1482" s="45"/>
      <c r="AS1482" s="45"/>
      <c r="AT1482" s="45"/>
      <c r="AY1482" s="45"/>
      <c r="AZ1482" s="45"/>
    </row>
    <row r="1483" spans="6:52" customFormat="1" ht="12.75" x14ac:dyDescent="0.2">
      <c r="F1483" s="80"/>
      <c r="M1483" s="80"/>
      <c r="Y1483" s="80"/>
      <c r="AH1483" s="80"/>
      <c r="AM1483" s="45"/>
      <c r="AN1483" s="45"/>
      <c r="AO1483" s="45"/>
      <c r="AP1483" s="45"/>
      <c r="AQ1483" s="45"/>
      <c r="AR1483" s="45"/>
      <c r="AS1483" s="45"/>
      <c r="AT1483" s="45"/>
      <c r="AY1483" s="45"/>
      <c r="AZ1483" s="45"/>
    </row>
    <row r="1484" spans="6:52" customFormat="1" ht="12.75" x14ac:dyDescent="0.2">
      <c r="F1484" s="80"/>
      <c r="M1484" s="80"/>
      <c r="Y1484" s="80"/>
      <c r="AH1484" s="80"/>
      <c r="AM1484" s="45"/>
      <c r="AN1484" s="45"/>
      <c r="AO1484" s="45"/>
      <c r="AP1484" s="45"/>
      <c r="AQ1484" s="45"/>
      <c r="AR1484" s="45"/>
      <c r="AS1484" s="45"/>
      <c r="AT1484" s="45"/>
      <c r="AY1484" s="45"/>
      <c r="AZ1484" s="45"/>
    </row>
    <row r="1485" spans="6:52" customFormat="1" ht="12.75" x14ac:dyDescent="0.2">
      <c r="F1485" s="80"/>
      <c r="M1485" s="80"/>
      <c r="Y1485" s="80"/>
      <c r="AH1485" s="80"/>
      <c r="AM1485" s="45"/>
      <c r="AN1485" s="45"/>
      <c r="AO1485" s="45"/>
      <c r="AP1485" s="45"/>
      <c r="AQ1485" s="45"/>
      <c r="AR1485" s="45"/>
      <c r="AS1485" s="45"/>
      <c r="AT1485" s="45"/>
      <c r="AY1485" s="45"/>
      <c r="AZ1485" s="45"/>
    </row>
    <row r="1486" spans="6:52" customFormat="1" ht="12.75" x14ac:dyDescent="0.2">
      <c r="F1486" s="80"/>
      <c r="M1486" s="80"/>
      <c r="Y1486" s="80"/>
      <c r="AH1486" s="80"/>
      <c r="AM1486" s="45"/>
      <c r="AN1486" s="45"/>
      <c r="AO1486" s="45"/>
      <c r="AP1486" s="45"/>
      <c r="AQ1486" s="45"/>
      <c r="AR1486" s="45"/>
      <c r="AS1486" s="45"/>
      <c r="AT1486" s="45"/>
      <c r="AY1486" s="45"/>
      <c r="AZ1486" s="45"/>
    </row>
    <row r="1487" spans="6:52" customFormat="1" ht="12.75" x14ac:dyDescent="0.2">
      <c r="F1487" s="80"/>
      <c r="M1487" s="80"/>
      <c r="Y1487" s="80"/>
      <c r="AH1487" s="80"/>
      <c r="AM1487" s="45"/>
      <c r="AN1487" s="45"/>
      <c r="AO1487" s="45"/>
      <c r="AP1487" s="45"/>
      <c r="AQ1487" s="45"/>
      <c r="AR1487" s="45"/>
      <c r="AS1487" s="45"/>
      <c r="AT1487" s="45"/>
      <c r="AY1487" s="45"/>
      <c r="AZ1487" s="45"/>
    </row>
    <row r="1488" spans="6:52" customFormat="1" ht="12.75" x14ac:dyDescent="0.2">
      <c r="F1488" s="80"/>
      <c r="M1488" s="80"/>
      <c r="Y1488" s="80"/>
      <c r="AH1488" s="80"/>
      <c r="AM1488" s="45"/>
      <c r="AN1488" s="45"/>
      <c r="AO1488" s="45"/>
      <c r="AP1488" s="45"/>
      <c r="AQ1488" s="45"/>
      <c r="AR1488" s="45"/>
      <c r="AS1488" s="45"/>
      <c r="AT1488" s="45"/>
      <c r="AY1488" s="45"/>
      <c r="AZ1488" s="45"/>
    </row>
    <row r="1489" spans="6:52" customFormat="1" ht="12.75" x14ac:dyDescent="0.2">
      <c r="F1489" s="80"/>
      <c r="M1489" s="80"/>
      <c r="Y1489" s="80"/>
      <c r="AH1489" s="80"/>
      <c r="AM1489" s="45"/>
      <c r="AN1489" s="45"/>
      <c r="AO1489" s="45"/>
      <c r="AP1489" s="45"/>
      <c r="AQ1489" s="45"/>
      <c r="AR1489" s="45"/>
      <c r="AS1489" s="45"/>
      <c r="AT1489" s="45"/>
      <c r="AY1489" s="45"/>
      <c r="AZ1489" s="45"/>
    </row>
    <row r="1490" spans="6:52" customFormat="1" ht="12.75" x14ac:dyDescent="0.2">
      <c r="F1490" s="80"/>
      <c r="M1490" s="80"/>
      <c r="Y1490" s="80"/>
      <c r="AH1490" s="80"/>
      <c r="AM1490" s="45"/>
      <c r="AN1490" s="45"/>
      <c r="AO1490" s="45"/>
      <c r="AP1490" s="45"/>
      <c r="AQ1490" s="45"/>
      <c r="AR1490" s="45"/>
      <c r="AS1490" s="45"/>
      <c r="AT1490" s="45"/>
      <c r="AY1490" s="45"/>
      <c r="AZ1490" s="45"/>
    </row>
    <row r="1491" spans="6:52" customFormat="1" ht="12.75" x14ac:dyDescent="0.2">
      <c r="F1491" s="80"/>
      <c r="M1491" s="80"/>
      <c r="Y1491" s="80"/>
      <c r="AH1491" s="80"/>
      <c r="AM1491" s="45"/>
      <c r="AN1491" s="45"/>
      <c r="AO1491" s="45"/>
      <c r="AP1491" s="45"/>
      <c r="AQ1491" s="45"/>
      <c r="AR1491" s="45"/>
      <c r="AS1491" s="45"/>
      <c r="AT1491" s="45"/>
      <c r="AY1491" s="45"/>
      <c r="AZ1491" s="45"/>
    </row>
    <row r="1492" spans="6:52" customFormat="1" ht="12.75" x14ac:dyDescent="0.2">
      <c r="F1492" s="80"/>
      <c r="M1492" s="80"/>
      <c r="Y1492" s="80"/>
      <c r="AH1492" s="80"/>
      <c r="AM1492" s="45"/>
      <c r="AN1492" s="45"/>
      <c r="AO1492" s="45"/>
      <c r="AP1492" s="45"/>
      <c r="AQ1492" s="45"/>
      <c r="AR1492" s="45"/>
      <c r="AS1492" s="45"/>
      <c r="AT1492" s="45"/>
      <c r="AY1492" s="45"/>
      <c r="AZ1492" s="45"/>
    </row>
    <row r="1493" spans="6:52" customFormat="1" ht="12.75" x14ac:dyDescent="0.2">
      <c r="F1493" s="80"/>
      <c r="M1493" s="80"/>
      <c r="Y1493" s="80"/>
      <c r="AH1493" s="80"/>
      <c r="AM1493" s="45"/>
      <c r="AN1493" s="45"/>
      <c r="AO1493" s="45"/>
      <c r="AP1493" s="45"/>
      <c r="AQ1493" s="45"/>
      <c r="AR1493" s="45"/>
      <c r="AS1493" s="45"/>
      <c r="AT1493" s="45"/>
      <c r="AY1493" s="45"/>
      <c r="AZ1493" s="45"/>
    </row>
    <row r="1494" spans="6:52" customFormat="1" ht="12.75" x14ac:dyDescent="0.2">
      <c r="F1494" s="80"/>
      <c r="M1494" s="80"/>
      <c r="Y1494" s="80"/>
      <c r="AH1494" s="80"/>
      <c r="AM1494" s="45"/>
      <c r="AN1494" s="45"/>
      <c r="AO1494" s="45"/>
      <c r="AP1494" s="45"/>
      <c r="AQ1494" s="45"/>
      <c r="AR1494" s="45"/>
      <c r="AS1494" s="45"/>
      <c r="AT1494" s="45"/>
      <c r="AY1494" s="45"/>
      <c r="AZ1494" s="45"/>
    </row>
    <row r="1495" spans="6:52" customFormat="1" ht="12.75" x14ac:dyDescent="0.2">
      <c r="F1495" s="80"/>
      <c r="M1495" s="80"/>
      <c r="Y1495" s="80"/>
      <c r="AH1495" s="80"/>
      <c r="AM1495" s="45"/>
      <c r="AN1495" s="45"/>
      <c r="AO1495" s="45"/>
      <c r="AP1495" s="45"/>
      <c r="AQ1495" s="45"/>
      <c r="AR1495" s="45"/>
      <c r="AS1495" s="45"/>
      <c r="AT1495" s="45"/>
      <c r="AY1495" s="45"/>
      <c r="AZ1495" s="45"/>
    </row>
    <row r="1496" spans="6:52" customFormat="1" ht="12.75" x14ac:dyDescent="0.2">
      <c r="F1496" s="80"/>
      <c r="M1496" s="80"/>
      <c r="Y1496" s="80"/>
      <c r="AH1496" s="80"/>
      <c r="AM1496" s="45"/>
      <c r="AN1496" s="45"/>
      <c r="AO1496" s="45"/>
      <c r="AP1496" s="45"/>
      <c r="AQ1496" s="45"/>
      <c r="AR1496" s="45"/>
      <c r="AS1496" s="45"/>
      <c r="AT1496" s="45"/>
      <c r="AY1496" s="45"/>
      <c r="AZ1496" s="45"/>
    </row>
    <row r="1497" spans="6:52" customFormat="1" ht="12.75" x14ac:dyDescent="0.2">
      <c r="F1497" s="80"/>
      <c r="M1497" s="80"/>
      <c r="Y1497" s="80"/>
      <c r="AH1497" s="80"/>
      <c r="AM1497" s="45"/>
      <c r="AN1497" s="45"/>
      <c r="AO1497" s="45"/>
      <c r="AP1497" s="45"/>
      <c r="AQ1497" s="45"/>
      <c r="AR1497" s="45"/>
      <c r="AS1497" s="45"/>
      <c r="AT1497" s="45"/>
      <c r="AY1497" s="45"/>
      <c r="AZ1497" s="45"/>
    </row>
    <row r="1498" spans="6:52" customFormat="1" ht="12.75" x14ac:dyDescent="0.2">
      <c r="F1498" s="80"/>
      <c r="M1498" s="80"/>
      <c r="Y1498" s="80"/>
      <c r="AH1498" s="80"/>
      <c r="AM1498" s="45"/>
      <c r="AN1498" s="45"/>
      <c r="AO1498" s="45"/>
      <c r="AP1498" s="45"/>
      <c r="AQ1498" s="45"/>
      <c r="AR1498" s="45"/>
      <c r="AS1498" s="45"/>
      <c r="AT1498" s="45"/>
      <c r="AY1498" s="45"/>
      <c r="AZ1498" s="45"/>
    </row>
    <row r="1499" spans="6:52" customFormat="1" ht="12.75" x14ac:dyDescent="0.2">
      <c r="F1499" s="80"/>
      <c r="M1499" s="80"/>
      <c r="Y1499" s="80"/>
      <c r="AH1499" s="80"/>
      <c r="AM1499" s="45"/>
      <c r="AN1499" s="45"/>
      <c r="AO1499" s="45"/>
      <c r="AP1499" s="45"/>
      <c r="AQ1499" s="45"/>
      <c r="AR1499" s="45"/>
      <c r="AS1499" s="45"/>
      <c r="AT1499" s="45"/>
      <c r="AY1499" s="45"/>
      <c r="AZ1499" s="45"/>
    </row>
    <row r="1500" spans="6:52" customFormat="1" ht="12.75" x14ac:dyDescent="0.2">
      <c r="F1500" s="80"/>
      <c r="M1500" s="80"/>
      <c r="Y1500" s="80"/>
      <c r="AH1500" s="80"/>
      <c r="AM1500" s="45"/>
      <c r="AN1500" s="45"/>
      <c r="AO1500" s="45"/>
      <c r="AP1500" s="45"/>
      <c r="AQ1500" s="45"/>
      <c r="AR1500" s="45"/>
      <c r="AS1500" s="45"/>
      <c r="AT1500" s="45"/>
      <c r="AY1500" s="45"/>
      <c r="AZ1500" s="45"/>
    </row>
    <row r="1501" spans="6:52" customFormat="1" ht="12.75" x14ac:dyDescent="0.2">
      <c r="F1501" s="80"/>
      <c r="M1501" s="80"/>
      <c r="Y1501" s="80"/>
      <c r="AH1501" s="80"/>
      <c r="AM1501" s="45"/>
      <c r="AN1501" s="45"/>
      <c r="AO1501" s="45"/>
      <c r="AP1501" s="45"/>
      <c r="AQ1501" s="45"/>
      <c r="AR1501" s="45"/>
      <c r="AS1501" s="45"/>
      <c r="AT1501" s="45"/>
      <c r="AY1501" s="45"/>
      <c r="AZ1501" s="45"/>
    </row>
    <row r="1502" spans="6:52" customFormat="1" ht="12.75" x14ac:dyDescent="0.2">
      <c r="F1502" s="80"/>
      <c r="M1502" s="80"/>
      <c r="Y1502" s="80"/>
      <c r="AH1502" s="80"/>
      <c r="AM1502" s="45"/>
      <c r="AN1502" s="45"/>
      <c r="AO1502" s="45"/>
      <c r="AP1502" s="45"/>
      <c r="AQ1502" s="45"/>
      <c r="AR1502" s="45"/>
      <c r="AS1502" s="45"/>
      <c r="AT1502" s="45"/>
      <c r="AY1502" s="45"/>
      <c r="AZ1502" s="45"/>
    </row>
    <row r="1503" spans="6:52" customFormat="1" ht="12.75" x14ac:dyDescent="0.2">
      <c r="F1503" s="80"/>
      <c r="M1503" s="80"/>
      <c r="Y1503" s="80"/>
      <c r="AH1503" s="80"/>
      <c r="AM1503" s="45"/>
      <c r="AN1503" s="45"/>
      <c r="AO1503" s="45"/>
      <c r="AP1503" s="45"/>
      <c r="AQ1503" s="45"/>
      <c r="AR1503" s="45"/>
      <c r="AS1503" s="45"/>
      <c r="AT1503" s="45"/>
      <c r="AY1503" s="45"/>
      <c r="AZ1503" s="45"/>
    </row>
    <row r="1504" spans="6:52" customFormat="1" ht="12.75" x14ac:dyDescent="0.2">
      <c r="F1504" s="80"/>
      <c r="M1504" s="80"/>
      <c r="Y1504" s="80"/>
      <c r="AH1504" s="80"/>
      <c r="AM1504" s="45"/>
      <c r="AN1504" s="45"/>
      <c r="AO1504" s="45"/>
      <c r="AP1504" s="45"/>
      <c r="AQ1504" s="45"/>
      <c r="AR1504" s="45"/>
      <c r="AS1504" s="45"/>
      <c r="AT1504" s="45"/>
      <c r="AY1504" s="45"/>
      <c r="AZ1504" s="45"/>
    </row>
    <row r="1505" spans="6:52" customFormat="1" ht="12.75" x14ac:dyDescent="0.2">
      <c r="F1505" s="80"/>
      <c r="M1505" s="80"/>
      <c r="Y1505" s="80"/>
      <c r="AH1505" s="80"/>
      <c r="AM1505" s="45"/>
      <c r="AN1505" s="45"/>
      <c r="AO1505" s="45"/>
      <c r="AP1505" s="45"/>
      <c r="AQ1505" s="45"/>
      <c r="AR1505" s="45"/>
      <c r="AS1505" s="45"/>
      <c r="AT1505" s="45"/>
      <c r="AY1505" s="45"/>
      <c r="AZ1505" s="45"/>
    </row>
    <row r="1506" spans="6:52" customFormat="1" ht="12.75" x14ac:dyDescent="0.2">
      <c r="F1506" s="80"/>
      <c r="M1506" s="80"/>
      <c r="Y1506" s="80"/>
      <c r="AH1506" s="80"/>
      <c r="AM1506" s="45"/>
      <c r="AN1506" s="45"/>
      <c r="AO1506" s="45"/>
      <c r="AP1506" s="45"/>
      <c r="AQ1506" s="45"/>
      <c r="AR1506" s="45"/>
      <c r="AS1506" s="45"/>
      <c r="AT1506" s="45"/>
      <c r="AY1506" s="45"/>
      <c r="AZ1506" s="45"/>
    </row>
    <row r="1507" spans="6:52" customFormat="1" ht="12.75" x14ac:dyDescent="0.2">
      <c r="F1507" s="80"/>
      <c r="M1507" s="80"/>
      <c r="Y1507" s="80"/>
      <c r="AH1507" s="80"/>
      <c r="AM1507" s="45"/>
      <c r="AN1507" s="45"/>
      <c r="AO1507" s="45"/>
      <c r="AP1507" s="45"/>
      <c r="AQ1507" s="45"/>
      <c r="AR1507" s="45"/>
      <c r="AS1507" s="45"/>
      <c r="AT1507" s="45"/>
      <c r="AY1507" s="45"/>
      <c r="AZ1507" s="45"/>
    </row>
    <row r="1508" spans="6:52" customFormat="1" ht="12.75" x14ac:dyDescent="0.2">
      <c r="F1508" s="80"/>
      <c r="M1508" s="80"/>
      <c r="Y1508" s="80"/>
      <c r="AH1508" s="80"/>
      <c r="AM1508" s="45"/>
      <c r="AN1508" s="45"/>
      <c r="AO1508" s="45"/>
      <c r="AP1508" s="45"/>
      <c r="AQ1508" s="45"/>
      <c r="AR1508" s="45"/>
      <c r="AS1508" s="45"/>
      <c r="AT1508" s="45"/>
      <c r="AY1508" s="45"/>
      <c r="AZ1508" s="45"/>
    </row>
    <row r="1509" spans="6:52" customFormat="1" ht="12.75" x14ac:dyDescent="0.2">
      <c r="F1509" s="80"/>
      <c r="M1509" s="80"/>
      <c r="Y1509" s="80"/>
      <c r="AH1509" s="80"/>
      <c r="AM1509" s="45"/>
      <c r="AN1509" s="45"/>
      <c r="AO1509" s="45"/>
      <c r="AP1509" s="45"/>
      <c r="AQ1509" s="45"/>
      <c r="AR1509" s="45"/>
      <c r="AS1509" s="45"/>
      <c r="AT1509" s="45"/>
      <c r="AY1509" s="45"/>
      <c r="AZ1509" s="45"/>
    </row>
    <row r="1510" spans="6:52" customFormat="1" ht="12.75" x14ac:dyDescent="0.2">
      <c r="F1510" s="80"/>
      <c r="M1510" s="80"/>
      <c r="Y1510" s="80"/>
      <c r="AH1510" s="80"/>
      <c r="AM1510" s="45"/>
      <c r="AN1510" s="45"/>
      <c r="AO1510" s="45"/>
      <c r="AP1510" s="45"/>
      <c r="AQ1510" s="45"/>
      <c r="AR1510" s="45"/>
      <c r="AS1510" s="45"/>
      <c r="AT1510" s="45"/>
      <c r="AY1510" s="45"/>
      <c r="AZ1510" s="45"/>
    </row>
    <row r="1511" spans="6:52" customFormat="1" ht="12.75" x14ac:dyDescent="0.2">
      <c r="F1511" s="80"/>
      <c r="M1511" s="80"/>
      <c r="Y1511" s="80"/>
      <c r="AH1511" s="80"/>
      <c r="AM1511" s="45"/>
      <c r="AN1511" s="45"/>
      <c r="AO1511" s="45"/>
      <c r="AP1511" s="45"/>
      <c r="AQ1511" s="45"/>
      <c r="AR1511" s="45"/>
      <c r="AS1511" s="45"/>
      <c r="AT1511" s="45"/>
      <c r="AY1511" s="45"/>
      <c r="AZ1511" s="45"/>
    </row>
    <row r="1512" spans="6:52" customFormat="1" ht="12.75" x14ac:dyDescent="0.2">
      <c r="F1512" s="80"/>
      <c r="M1512" s="80"/>
      <c r="Y1512" s="80"/>
      <c r="AH1512" s="80"/>
      <c r="AM1512" s="45"/>
      <c r="AN1512" s="45"/>
      <c r="AO1512" s="45"/>
      <c r="AP1512" s="45"/>
      <c r="AQ1512" s="45"/>
      <c r="AR1512" s="45"/>
      <c r="AS1512" s="45"/>
      <c r="AT1512" s="45"/>
      <c r="AY1512" s="45"/>
      <c r="AZ1512" s="45"/>
    </row>
    <row r="1513" spans="6:52" customFormat="1" ht="12.75" x14ac:dyDescent="0.2">
      <c r="F1513" s="80"/>
      <c r="M1513" s="80"/>
      <c r="Y1513" s="80"/>
      <c r="AH1513" s="80"/>
      <c r="AM1513" s="45"/>
      <c r="AN1513" s="45"/>
      <c r="AO1513" s="45"/>
      <c r="AP1513" s="45"/>
      <c r="AQ1513" s="45"/>
      <c r="AR1513" s="45"/>
      <c r="AS1513" s="45"/>
      <c r="AT1513" s="45"/>
      <c r="AY1513" s="45"/>
      <c r="AZ1513" s="45"/>
    </row>
    <row r="1514" spans="6:52" customFormat="1" ht="12.75" x14ac:dyDescent="0.2">
      <c r="F1514" s="80"/>
      <c r="M1514" s="80"/>
      <c r="Y1514" s="80"/>
      <c r="AH1514" s="80"/>
      <c r="AM1514" s="45"/>
      <c r="AN1514" s="45"/>
      <c r="AO1514" s="45"/>
      <c r="AP1514" s="45"/>
      <c r="AQ1514" s="45"/>
      <c r="AR1514" s="45"/>
      <c r="AS1514" s="45"/>
      <c r="AT1514" s="45"/>
      <c r="AY1514" s="45"/>
      <c r="AZ1514" s="45"/>
    </row>
    <row r="1515" spans="6:52" customFormat="1" ht="12.75" x14ac:dyDescent="0.2">
      <c r="F1515" s="80"/>
      <c r="M1515" s="80"/>
      <c r="Y1515" s="80"/>
      <c r="AH1515" s="80"/>
      <c r="AM1515" s="45"/>
      <c r="AN1515" s="45"/>
      <c r="AO1515" s="45"/>
      <c r="AP1515" s="45"/>
      <c r="AQ1515" s="45"/>
      <c r="AR1515" s="45"/>
      <c r="AS1515" s="45"/>
      <c r="AT1515" s="45"/>
      <c r="AY1515" s="45"/>
      <c r="AZ1515" s="45"/>
    </row>
    <row r="1516" spans="6:52" customFormat="1" ht="12.75" x14ac:dyDescent="0.2">
      <c r="F1516" s="80"/>
      <c r="M1516" s="80"/>
      <c r="Y1516" s="80"/>
      <c r="AH1516" s="80"/>
      <c r="AM1516" s="45"/>
      <c r="AN1516" s="45"/>
      <c r="AO1516" s="45"/>
      <c r="AP1516" s="45"/>
      <c r="AQ1516" s="45"/>
      <c r="AR1516" s="45"/>
      <c r="AS1516" s="45"/>
      <c r="AT1516" s="45"/>
      <c r="AY1516" s="45"/>
      <c r="AZ1516" s="45"/>
    </row>
    <row r="1517" spans="6:52" customFormat="1" ht="12.75" x14ac:dyDescent="0.2">
      <c r="F1517" s="80"/>
      <c r="M1517" s="80"/>
      <c r="Y1517" s="80"/>
      <c r="AH1517" s="80"/>
      <c r="AM1517" s="45"/>
      <c r="AN1517" s="45"/>
      <c r="AO1517" s="45"/>
      <c r="AP1517" s="45"/>
      <c r="AQ1517" s="45"/>
      <c r="AR1517" s="45"/>
      <c r="AS1517" s="45"/>
      <c r="AT1517" s="45"/>
      <c r="AY1517" s="45"/>
      <c r="AZ1517" s="45"/>
    </row>
    <row r="1518" spans="6:52" customFormat="1" ht="12.75" x14ac:dyDescent="0.2">
      <c r="F1518" s="80"/>
      <c r="M1518" s="80"/>
      <c r="Y1518" s="80"/>
      <c r="AH1518" s="80"/>
      <c r="AM1518" s="45"/>
      <c r="AN1518" s="45"/>
      <c r="AO1518" s="45"/>
      <c r="AP1518" s="45"/>
      <c r="AQ1518" s="45"/>
      <c r="AR1518" s="45"/>
      <c r="AS1518" s="45"/>
      <c r="AT1518" s="45"/>
      <c r="AY1518" s="45"/>
      <c r="AZ1518" s="45"/>
    </row>
    <row r="1519" spans="6:52" customFormat="1" ht="12.75" x14ac:dyDescent="0.2">
      <c r="F1519" s="80"/>
      <c r="M1519" s="80"/>
      <c r="Y1519" s="80"/>
      <c r="AH1519" s="80"/>
      <c r="AM1519" s="45"/>
      <c r="AN1519" s="45"/>
      <c r="AO1519" s="45"/>
      <c r="AP1519" s="45"/>
      <c r="AQ1519" s="45"/>
      <c r="AR1519" s="45"/>
      <c r="AS1519" s="45"/>
      <c r="AT1519" s="45"/>
      <c r="AY1519" s="45"/>
      <c r="AZ1519" s="45"/>
    </row>
    <row r="1520" spans="6:52" customFormat="1" ht="12.75" x14ac:dyDescent="0.2">
      <c r="F1520" s="80"/>
      <c r="M1520" s="80"/>
      <c r="Y1520" s="80"/>
      <c r="AH1520" s="80"/>
      <c r="AM1520" s="45"/>
      <c r="AN1520" s="45"/>
      <c r="AO1520" s="45"/>
      <c r="AP1520" s="45"/>
      <c r="AQ1520" s="45"/>
      <c r="AR1520" s="45"/>
      <c r="AS1520" s="45"/>
      <c r="AT1520" s="45"/>
      <c r="AY1520" s="45"/>
      <c r="AZ1520" s="45"/>
    </row>
    <row r="1521" spans="6:52" customFormat="1" ht="12.75" x14ac:dyDescent="0.2">
      <c r="F1521" s="80"/>
      <c r="M1521" s="80"/>
      <c r="Y1521" s="80"/>
      <c r="AH1521" s="80"/>
      <c r="AM1521" s="45"/>
      <c r="AN1521" s="45"/>
      <c r="AO1521" s="45"/>
      <c r="AP1521" s="45"/>
      <c r="AQ1521" s="45"/>
      <c r="AR1521" s="45"/>
      <c r="AS1521" s="45"/>
      <c r="AT1521" s="45"/>
      <c r="AY1521" s="45"/>
      <c r="AZ1521" s="45"/>
    </row>
    <row r="1522" spans="6:52" customFormat="1" ht="12.75" x14ac:dyDescent="0.2">
      <c r="F1522" s="80"/>
      <c r="M1522" s="80"/>
      <c r="Y1522" s="80"/>
      <c r="AH1522" s="80"/>
      <c r="AM1522" s="45"/>
      <c r="AN1522" s="45"/>
      <c r="AO1522" s="45"/>
      <c r="AP1522" s="45"/>
      <c r="AQ1522" s="45"/>
      <c r="AR1522" s="45"/>
      <c r="AS1522" s="45"/>
      <c r="AT1522" s="45"/>
      <c r="AY1522" s="45"/>
      <c r="AZ1522" s="45"/>
    </row>
    <row r="1523" spans="6:52" customFormat="1" ht="12.75" x14ac:dyDescent="0.2">
      <c r="F1523" s="80"/>
      <c r="M1523" s="80"/>
      <c r="Y1523" s="80"/>
      <c r="AH1523" s="80"/>
      <c r="AM1523" s="45"/>
      <c r="AN1523" s="45"/>
      <c r="AO1523" s="45"/>
      <c r="AP1523" s="45"/>
      <c r="AQ1523" s="45"/>
      <c r="AR1523" s="45"/>
      <c r="AS1523" s="45"/>
      <c r="AT1523" s="45"/>
      <c r="AY1523" s="45"/>
      <c r="AZ1523" s="45"/>
    </row>
    <row r="1524" spans="6:52" customFormat="1" ht="12.75" x14ac:dyDescent="0.2">
      <c r="F1524" s="80"/>
      <c r="M1524" s="80"/>
      <c r="Y1524" s="80"/>
      <c r="AH1524" s="80"/>
      <c r="AM1524" s="45"/>
      <c r="AN1524" s="45"/>
      <c r="AO1524" s="45"/>
      <c r="AP1524" s="45"/>
      <c r="AQ1524" s="45"/>
      <c r="AR1524" s="45"/>
      <c r="AS1524" s="45"/>
      <c r="AT1524" s="45"/>
      <c r="AY1524" s="45"/>
      <c r="AZ1524" s="45"/>
    </row>
    <row r="1525" spans="6:52" customFormat="1" ht="12.75" x14ac:dyDescent="0.2">
      <c r="F1525" s="80"/>
      <c r="M1525" s="80"/>
      <c r="Y1525" s="80"/>
      <c r="AH1525" s="80"/>
      <c r="AM1525" s="45"/>
      <c r="AN1525" s="45"/>
      <c r="AO1525" s="45"/>
      <c r="AP1525" s="45"/>
      <c r="AQ1525" s="45"/>
      <c r="AR1525" s="45"/>
      <c r="AS1525" s="45"/>
      <c r="AT1525" s="45"/>
      <c r="AY1525" s="45"/>
      <c r="AZ1525" s="45"/>
    </row>
    <row r="1526" spans="6:52" customFormat="1" ht="12.75" x14ac:dyDescent="0.2">
      <c r="F1526" s="80"/>
      <c r="M1526" s="80"/>
      <c r="Y1526" s="80"/>
      <c r="AH1526" s="80"/>
      <c r="AM1526" s="45"/>
      <c r="AN1526" s="45"/>
      <c r="AO1526" s="45"/>
      <c r="AP1526" s="45"/>
      <c r="AQ1526" s="45"/>
      <c r="AR1526" s="45"/>
      <c r="AS1526" s="45"/>
      <c r="AT1526" s="45"/>
      <c r="AY1526" s="45"/>
      <c r="AZ1526" s="45"/>
    </row>
    <row r="1527" spans="6:52" customFormat="1" ht="12.75" x14ac:dyDescent="0.2">
      <c r="F1527" s="80"/>
      <c r="M1527" s="80"/>
      <c r="Y1527" s="80"/>
      <c r="AH1527" s="80"/>
      <c r="AM1527" s="45"/>
      <c r="AN1527" s="45"/>
      <c r="AO1527" s="45"/>
      <c r="AP1527" s="45"/>
      <c r="AQ1527" s="45"/>
      <c r="AR1527" s="45"/>
      <c r="AS1527" s="45"/>
      <c r="AT1527" s="45"/>
      <c r="AY1527" s="45"/>
      <c r="AZ1527" s="45"/>
    </row>
    <row r="1528" spans="6:52" customFormat="1" ht="12.75" x14ac:dyDescent="0.2">
      <c r="F1528" s="80"/>
      <c r="M1528" s="80"/>
      <c r="Y1528" s="80"/>
      <c r="AH1528" s="80"/>
      <c r="AM1528" s="45"/>
      <c r="AN1528" s="45"/>
      <c r="AO1528" s="45"/>
      <c r="AP1528" s="45"/>
      <c r="AQ1528" s="45"/>
      <c r="AR1528" s="45"/>
      <c r="AS1528" s="45"/>
      <c r="AT1528" s="45"/>
      <c r="AY1528" s="45"/>
      <c r="AZ1528" s="45"/>
    </row>
    <row r="1529" spans="6:52" customFormat="1" ht="12.75" x14ac:dyDescent="0.2">
      <c r="F1529" s="80"/>
      <c r="M1529" s="80"/>
      <c r="Y1529" s="80"/>
      <c r="AH1529" s="80"/>
      <c r="AM1529" s="45"/>
      <c r="AN1529" s="45"/>
      <c r="AO1529" s="45"/>
      <c r="AP1529" s="45"/>
      <c r="AQ1529" s="45"/>
      <c r="AR1529" s="45"/>
      <c r="AS1529" s="45"/>
      <c r="AT1529" s="45"/>
      <c r="AY1529" s="45"/>
      <c r="AZ1529" s="45"/>
    </row>
    <row r="1530" spans="6:52" customFormat="1" ht="12.75" x14ac:dyDescent="0.2">
      <c r="F1530" s="80"/>
      <c r="M1530" s="80"/>
      <c r="Y1530" s="80"/>
      <c r="AH1530" s="80"/>
      <c r="AM1530" s="45"/>
      <c r="AN1530" s="45"/>
      <c r="AO1530" s="45"/>
      <c r="AP1530" s="45"/>
      <c r="AQ1530" s="45"/>
      <c r="AR1530" s="45"/>
      <c r="AS1530" s="45"/>
      <c r="AT1530" s="45"/>
      <c r="AY1530" s="45"/>
      <c r="AZ1530" s="45"/>
    </row>
    <row r="1531" spans="6:52" customFormat="1" ht="12.75" x14ac:dyDescent="0.2">
      <c r="F1531" s="80"/>
      <c r="M1531" s="80"/>
      <c r="Y1531" s="80"/>
      <c r="AH1531" s="80"/>
      <c r="AM1531" s="45"/>
      <c r="AN1531" s="45"/>
      <c r="AO1531" s="45"/>
      <c r="AP1531" s="45"/>
      <c r="AQ1531" s="45"/>
      <c r="AR1531" s="45"/>
      <c r="AS1531" s="45"/>
      <c r="AT1531" s="45"/>
      <c r="AY1531" s="45"/>
      <c r="AZ1531" s="45"/>
    </row>
    <row r="1532" spans="6:52" customFormat="1" ht="12.75" x14ac:dyDescent="0.2">
      <c r="F1532" s="80"/>
      <c r="M1532" s="80"/>
      <c r="Y1532" s="80"/>
      <c r="AH1532" s="80"/>
      <c r="AM1532" s="45"/>
      <c r="AN1532" s="45"/>
      <c r="AO1532" s="45"/>
      <c r="AP1532" s="45"/>
      <c r="AQ1532" s="45"/>
      <c r="AR1532" s="45"/>
      <c r="AS1532" s="45"/>
      <c r="AT1532" s="45"/>
      <c r="AY1532" s="45"/>
      <c r="AZ1532" s="45"/>
    </row>
    <row r="1533" spans="6:52" customFormat="1" ht="12.75" x14ac:dyDescent="0.2">
      <c r="F1533" s="80"/>
      <c r="M1533" s="80"/>
      <c r="Y1533" s="80"/>
      <c r="AH1533" s="80"/>
      <c r="AM1533" s="45"/>
      <c r="AN1533" s="45"/>
      <c r="AO1533" s="45"/>
      <c r="AP1533" s="45"/>
      <c r="AQ1533" s="45"/>
      <c r="AR1533" s="45"/>
      <c r="AS1533" s="45"/>
      <c r="AT1533" s="45"/>
      <c r="AY1533" s="45"/>
      <c r="AZ1533" s="45"/>
    </row>
    <row r="1534" spans="6:52" customFormat="1" ht="12.75" x14ac:dyDescent="0.2">
      <c r="F1534" s="80"/>
      <c r="M1534" s="80"/>
      <c r="Y1534" s="80"/>
      <c r="AH1534" s="80"/>
      <c r="AM1534" s="45"/>
      <c r="AN1534" s="45"/>
      <c r="AO1534" s="45"/>
      <c r="AP1534" s="45"/>
      <c r="AQ1534" s="45"/>
      <c r="AR1534" s="45"/>
      <c r="AS1534" s="45"/>
      <c r="AT1534" s="45"/>
      <c r="AY1534" s="45"/>
      <c r="AZ1534" s="45"/>
    </row>
    <row r="1535" spans="6:52" customFormat="1" ht="12.75" x14ac:dyDescent="0.2">
      <c r="F1535" s="80"/>
      <c r="M1535" s="80"/>
      <c r="Y1535" s="80"/>
      <c r="AH1535" s="80"/>
      <c r="AM1535" s="45"/>
      <c r="AN1535" s="45"/>
      <c r="AO1535" s="45"/>
      <c r="AP1535" s="45"/>
      <c r="AQ1535" s="45"/>
      <c r="AR1535" s="45"/>
      <c r="AS1535" s="45"/>
      <c r="AT1535" s="45"/>
      <c r="AY1535" s="45"/>
      <c r="AZ1535" s="45"/>
    </row>
    <row r="1536" spans="6:52" customFormat="1" ht="12.75" x14ac:dyDescent="0.2">
      <c r="F1536" s="80"/>
      <c r="M1536" s="80"/>
      <c r="Y1536" s="80"/>
      <c r="AH1536" s="80"/>
      <c r="AM1536" s="45"/>
      <c r="AN1536" s="45"/>
      <c r="AO1536" s="45"/>
      <c r="AP1536" s="45"/>
      <c r="AQ1536" s="45"/>
      <c r="AR1536" s="45"/>
      <c r="AS1536" s="45"/>
      <c r="AT1536" s="45"/>
      <c r="AY1536" s="45"/>
      <c r="AZ1536" s="45"/>
    </row>
    <row r="1537" spans="6:52" customFormat="1" ht="12.75" x14ac:dyDescent="0.2">
      <c r="F1537" s="80"/>
      <c r="M1537" s="80"/>
      <c r="Y1537" s="80"/>
      <c r="AH1537" s="80"/>
      <c r="AM1537" s="45"/>
      <c r="AN1537" s="45"/>
      <c r="AO1537" s="45"/>
      <c r="AP1537" s="45"/>
      <c r="AQ1537" s="45"/>
      <c r="AR1537" s="45"/>
      <c r="AS1537" s="45"/>
      <c r="AT1537" s="45"/>
      <c r="AY1537" s="45"/>
      <c r="AZ1537" s="45"/>
    </row>
    <row r="1538" spans="6:52" customFormat="1" ht="12.75" x14ac:dyDescent="0.2">
      <c r="F1538" s="80"/>
      <c r="M1538" s="80"/>
      <c r="Y1538" s="80"/>
      <c r="AH1538" s="80"/>
      <c r="AM1538" s="45"/>
      <c r="AN1538" s="45"/>
      <c r="AO1538" s="45"/>
      <c r="AP1538" s="45"/>
      <c r="AQ1538" s="45"/>
      <c r="AR1538" s="45"/>
      <c r="AS1538" s="45"/>
      <c r="AT1538" s="45"/>
      <c r="AY1538" s="45"/>
      <c r="AZ1538" s="45"/>
    </row>
    <row r="1539" spans="6:52" customFormat="1" ht="12.75" x14ac:dyDescent="0.2">
      <c r="F1539" s="80"/>
      <c r="M1539" s="80"/>
      <c r="Y1539" s="80"/>
      <c r="AH1539" s="80"/>
      <c r="AM1539" s="45"/>
      <c r="AN1539" s="45"/>
      <c r="AO1539" s="45"/>
      <c r="AP1539" s="45"/>
      <c r="AQ1539" s="45"/>
      <c r="AR1539" s="45"/>
      <c r="AS1539" s="45"/>
      <c r="AT1539" s="45"/>
      <c r="AY1539" s="45"/>
      <c r="AZ1539" s="45"/>
    </row>
    <row r="1540" spans="6:52" customFormat="1" ht="12.75" x14ac:dyDescent="0.2">
      <c r="F1540" s="80"/>
      <c r="M1540" s="80"/>
      <c r="Y1540" s="80"/>
      <c r="AH1540" s="80"/>
      <c r="AM1540" s="45"/>
      <c r="AN1540" s="45"/>
      <c r="AO1540" s="45"/>
      <c r="AP1540" s="45"/>
      <c r="AQ1540" s="45"/>
      <c r="AR1540" s="45"/>
      <c r="AS1540" s="45"/>
      <c r="AT1540" s="45"/>
      <c r="AY1540" s="45"/>
      <c r="AZ1540" s="45"/>
    </row>
    <row r="1541" spans="6:52" customFormat="1" ht="12.75" x14ac:dyDescent="0.2">
      <c r="F1541" s="80"/>
      <c r="M1541" s="80"/>
      <c r="Y1541" s="80"/>
      <c r="AH1541" s="80"/>
      <c r="AM1541" s="45"/>
      <c r="AN1541" s="45"/>
      <c r="AO1541" s="45"/>
      <c r="AP1541" s="45"/>
      <c r="AQ1541" s="45"/>
      <c r="AR1541" s="45"/>
      <c r="AS1541" s="45"/>
      <c r="AT1541" s="45"/>
      <c r="AY1541" s="45"/>
      <c r="AZ1541" s="45"/>
    </row>
    <row r="1542" spans="6:52" customFormat="1" ht="12.75" x14ac:dyDescent="0.2">
      <c r="F1542" s="80"/>
      <c r="M1542" s="80"/>
      <c r="Y1542" s="80"/>
      <c r="AH1542" s="80"/>
      <c r="AM1542" s="45"/>
      <c r="AN1542" s="45"/>
      <c r="AO1542" s="45"/>
      <c r="AP1542" s="45"/>
      <c r="AQ1542" s="45"/>
      <c r="AR1542" s="45"/>
      <c r="AS1542" s="45"/>
      <c r="AT1542" s="45"/>
      <c r="AY1542" s="45"/>
      <c r="AZ1542" s="45"/>
    </row>
    <row r="1543" spans="6:52" customFormat="1" ht="12.75" x14ac:dyDescent="0.2">
      <c r="F1543" s="80"/>
      <c r="M1543" s="80"/>
      <c r="Y1543" s="80"/>
      <c r="AH1543" s="80"/>
      <c r="AM1543" s="45"/>
      <c r="AN1543" s="45"/>
      <c r="AO1543" s="45"/>
      <c r="AP1543" s="45"/>
      <c r="AQ1543" s="45"/>
      <c r="AR1543" s="45"/>
      <c r="AS1543" s="45"/>
      <c r="AT1543" s="45"/>
      <c r="AY1543" s="45"/>
      <c r="AZ1543" s="45"/>
    </row>
    <row r="1544" spans="6:52" customFormat="1" ht="12.75" x14ac:dyDescent="0.2">
      <c r="F1544" s="80"/>
      <c r="M1544" s="80"/>
      <c r="Y1544" s="80"/>
      <c r="AH1544" s="80"/>
      <c r="AM1544" s="45"/>
      <c r="AN1544" s="45"/>
      <c r="AO1544" s="45"/>
      <c r="AP1544" s="45"/>
      <c r="AQ1544" s="45"/>
      <c r="AR1544" s="45"/>
      <c r="AS1544" s="45"/>
      <c r="AT1544" s="45"/>
      <c r="AY1544" s="45"/>
      <c r="AZ1544" s="45"/>
    </row>
    <row r="1545" spans="6:52" customFormat="1" ht="12.75" x14ac:dyDescent="0.2">
      <c r="F1545" s="80"/>
      <c r="M1545" s="80"/>
      <c r="Y1545" s="80"/>
      <c r="AH1545" s="80"/>
      <c r="AM1545" s="45"/>
      <c r="AN1545" s="45"/>
      <c r="AO1545" s="45"/>
      <c r="AP1545" s="45"/>
      <c r="AQ1545" s="45"/>
      <c r="AR1545" s="45"/>
      <c r="AS1545" s="45"/>
      <c r="AT1545" s="45"/>
      <c r="AY1545" s="45"/>
      <c r="AZ1545" s="45"/>
    </row>
    <row r="1546" spans="6:52" customFormat="1" ht="12.75" x14ac:dyDescent="0.2">
      <c r="F1546" s="80"/>
      <c r="M1546" s="80"/>
      <c r="Y1546" s="80"/>
      <c r="AH1546" s="80"/>
      <c r="AM1546" s="45"/>
      <c r="AN1546" s="45"/>
      <c r="AO1546" s="45"/>
      <c r="AP1546" s="45"/>
      <c r="AQ1546" s="45"/>
      <c r="AR1546" s="45"/>
      <c r="AS1546" s="45"/>
      <c r="AT1546" s="45"/>
      <c r="AY1546" s="45"/>
      <c r="AZ1546" s="45"/>
    </row>
    <row r="1547" spans="6:52" customFormat="1" ht="12.75" x14ac:dyDescent="0.2">
      <c r="F1547" s="80"/>
      <c r="M1547" s="80"/>
      <c r="Y1547" s="80"/>
      <c r="AH1547" s="80"/>
      <c r="AM1547" s="45"/>
      <c r="AN1547" s="45"/>
      <c r="AO1547" s="45"/>
      <c r="AP1547" s="45"/>
      <c r="AQ1547" s="45"/>
      <c r="AR1547" s="45"/>
      <c r="AS1547" s="45"/>
      <c r="AT1547" s="45"/>
      <c r="AY1547" s="45"/>
      <c r="AZ1547" s="45"/>
    </row>
    <row r="1548" spans="6:52" customFormat="1" ht="12.75" x14ac:dyDescent="0.2">
      <c r="F1548" s="80"/>
      <c r="M1548" s="80"/>
      <c r="Y1548" s="80"/>
      <c r="AH1548" s="80"/>
      <c r="AM1548" s="45"/>
      <c r="AN1548" s="45"/>
      <c r="AO1548" s="45"/>
      <c r="AP1548" s="45"/>
      <c r="AQ1548" s="45"/>
      <c r="AR1548" s="45"/>
      <c r="AS1548" s="45"/>
      <c r="AT1548" s="45"/>
      <c r="AY1548" s="45"/>
      <c r="AZ1548" s="45"/>
    </row>
    <row r="1549" spans="6:52" customFormat="1" ht="12.75" x14ac:dyDescent="0.2">
      <c r="F1549" s="80"/>
      <c r="M1549" s="80"/>
      <c r="Y1549" s="80"/>
      <c r="AH1549" s="80"/>
      <c r="AM1549" s="45"/>
      <c r="AN1549" s="45"/>
      <c r="AO1549" s="45"/>
      <c r="AP1549" s="45"/>
      <c r="AQ1549" s="45"/>
      <c r="AR1549" s="45"/>
      <c r="AS1549" s="45"/>
      <c r="AT1549" s="45"/>
      <c r="AY1549" s="45"/>
      <c r="AZ1549" s="45"/>
    </row>
    <row r="1550" spans="6:52" customFormat="1" ht="12.75" x14ac:dyDescent="0.2">
      <c r="F1550" s="80"/>
      <c r="M1550" s="80"/>
      <c r="Y1550" s="80"/>
      <c r="AH1550" s="80"/>
      <c r="AM1550" s="45"/>
      <c r="AN1550" s="45"/>
      <c r="AO1550" s="45"/>
      <c r="AP1550" s="45"/>
      <c r="AQ1550" s="45"/>
      <c r="AR1550" s="45"/>
      <c r="AS1550" s="45"/>
      <c r="AT1550" s="45"/>
      <c r="AY1550" s="45"/>
      <c r="AZ1550" s="45"/>
    </row>
    <row r="1551" spans="6:52" customFormat="1" ht="12.75" x14ac:dyDescent="0.2">
      <c r="F1551" s="80"/>
      <c r="M1551" s="80"/>
      <c r="Y1551" s="80"/>
      <c r="AH1551" s="80"/>
      <c r="AM1551" s="45"/>
      <c r="AN1551" s="45"/>
      <c r="AO1551" s="45"/>
      <c r="AP1551" s="45"/>
      <c r="AQ1551" s="45"/>
      <c r="AR1551" s="45"/>
      <c r="AS1551" s="45"/>
      <c r="AT1551" s="45"/>
      <c r="AY1551" s="45"/>
      <c r="AZ1551" s="45"/>
    </row>
    <row r="1552" spans="6:52" customFormat="1" ht="12.75" x14ac:dyDescent="0.2">
      <c r="F1552" s="80"/>
      <c r="M1552" s="80"/>
      <c r="Y1552" s="80"/>
      <c r="AH1552" s="80"/>
      <c r="AM1552" s="45"/>
      <c r="AN1552" s="45"/>
      <c r="AO1552" s="45"/>
      <c r="AP1552" s="45"/>
      <c r="AQ1552" s="45"/>
      <c r="AR1552" s="45"/>
      <c r="AS1552" s="45"/>
      <c r="AT1552" s="45"/>
      <c r="AY1552" s="45"/>
      <c r="AZ1552" s="45"/>
    </row>
    <row r="1553" spans="6:52" customFormat="1" ht="12.75" x14ac:dyDescent="0.2">
      <c r="F1553" s="80"/>
      <c r="M1553" s="80"/>
      <c r="Y1553" s="80"/>
      <c r="AH1553" s="80"/>
      <c r="AM1553" s="45"/>
      <c r="AN1553" s="45"/>
      <c r="AO1553" s="45"/>
      <c r="AP1553" s="45"/>
      <c r="AQ1553" s="45"/>
      <c r="AR1553" s="45"/>
      <c r="AS1553" s="45"/>
      <c r="AT1553" s="45"/>
      <c r="AY1553" s="45"/>
      <c r="AZ1553" s="45"/>
    </row>
    <row r="1554" spans="6:52" customFormat="1" ht="12.75" x14ac:dyDescent="0.2">
      <c r="F1554" s="80"/>
      <c r="M1554" s="80"/>
      <c r="Y1554" s="80"/>
      <c r="AH1554" s="80"/>
      <c r="AM1554" s="45"/>
      <c r="AN1554" s="45"/>
      <c r="AO1554" s="45"/>
      <c r="AP1554" s="45"/>
      <c r="AQ1554" s="45"/>
      <c r="AR1554" s="45"/>
      <c r="AS1554" s="45"/>
      <c r="AT1554" s="45"/>
      <c r="AY1554" s="45"/>
      <c r="AZ1554" s="45"/>
    </row>
    <row r="1555" spans="6:52" customFormat="1" ht="12.75" x14ac:dyDescent="0.2">
      <c r="F1555" s="80"/>
      <c r="M1555" s="80"/>
      <c r="Y1555" s="80"/>
      <c r="AH1555" s="80"/>
      <c r="AM1555" s="45"/>
      <c r="AN1555" s="45"/>
      <c r="AO1555" s="45"/>
      <c r="AP1555" s="45"/>
      <c r="AQ1555" s="45"/>
      <c r="AR1555" s="45"/>
      <c r="AS1555" s="45"/>
      <c r="AT1555" s="45"/>
      <c r="AY1555" s="45"/>
      <c r="AZ1555" s="45"/>
    </row>
    <row r="1556" spans="6:52" customFormat="1" ht="12.75" x14ac:dyDescent="0.2">
      <c r="F1556" s="80"/>
      <c r="M1556" s="80"/>
      <c r="Y1556" s="80"/>
      <c r="AH1556" s="80"/>
      <c r="AM1556" s="45"/>
      <c r="AN1556" s="45"/>
      <c r="AO1556" s="45"/>
      <c r="AP1556" s="45"/>
      <c r="AQ1556" s="45"/>
      <c r="AR1556" s="45"/>
      <c r="AS1556" s="45"/>
      <c r="AT1556" s="45"/>
      <c r="AY1556" s="45"/>
      <c r="AZ1556" s="45"/>
    </row>
    <row r="1557" spans="6:52" customFormat="1" ht="12.75" x14ac:dyDescent="0.2">
      <c r="F1557" s="80"/>
      <c r="M1557" s="80"/>
      <c r="Y1557" s="80"/>
      <c r="AH1557" s="80"/>
      <c r="AM1557" s="45"/>
      <c r="AN1557" s="45"/>
      <c r="AO1557" s="45"/>
      <c r="AP1557" s="45"/>
      <c r="AQ1557" s="45"/>
      <c r="AR1557" s="45"/>
      <c r="AS1557" s="45"/>
      <c r="AT1557" s="45"/>
      <c r="AY1557" s="45"/>
      <c r="AZ1557" s="45"/>
    </row>
    <row r="1558" spans="6:52" customFormat="1" ht="12.75" x14ac:dyDescent="0.2">
      <c r="F1558" s="80"/>
      <c r="M1558" s="80"/>
      <c r="Y1558" s="80"/>
      <c r="AH1558" s="80"/>
      <c r="AM1558" s="45"/>
      <c r="AN1558" s="45"/>
      <c r="AO1558" s="45"/>
      <c r="AP1558" s="45"/>
      <c r="AQ1558" s="45"/>
      <c r="AR1558" s="45"/>
      <c r="AS1558" s="45"/>
      <c r="AT1558" s="45"/>
      <c r="AY1558" s="45"/>
      <c r="AZ1558" s="45"/>
    </row>
    <row r="1559" spans="6:52" customFormat="1" ht="12.75" x14ac:dyDescent="0.2">
      <c r="F1559" s="80"/>
      <c r="M1559" s="80"/>
      <c r="Y1559" s="80"/>
      <c r="AH1559" s="80"/>
      <c r="AM1559" s="45"/>
      <c r="AN1559" s="45"/>
      <c r="AO1559" s="45"/>
      <c r="AP1559" s="45"/>
      <c r="AQ1559" s="45"/>
      <c r="AR1559" s="45"/>
      <c r="AS1559" s="45"/>
      <c r="AT1559" s="45"/>
      <c r="AY1559" s="45"/>
      <c r="AZ1559" s="45"/>
    </row>
    <row r="1560" spans="6:52" customFormat="1" ht="12.75" x14ac:dyDescent="0.2">
      <c r="F1560" s="80"/>
      <c r="M1560" s="80"/>
      <c r="Y1560" s="80"/>
      <c r="AH1560" s="80"/>
      <c r="AM1560" s="45"/>
      <c r="AN1560" s="45"/>
      <c r="AO1560" s="45"/>
      <c r="AP1560" s="45"/>
      <c r="AQ1560" s="45"/>
      <c r="AR1560" s="45"/>
      <c r="AS1560" s="45"/>
      <c r="AT1560" s="45"/>
      <c r="AY1560" s="45"/>
      <c r="AZ1560" s="45"/>
    </row>
    <row r="1561" spans="6:52" customFormat="1" ht="12.75" x14ac:dyDescent="0.2">
      <c r="F1561" s="80"/>
      <c r="M1561" s="80"/>
      <c r="Y1561" s="80"/>
      <c r="AH1561" s="80"/>
      <c r="AM1561" s="45"/>
      <c r="AN1561" s="45"/>
      <c r="AO1561" s="45"/>
      <c r="AP1561" s="45"/>
      <c r="AQ1561" s="45"/>
      <c r="AR1561" s="45"/>
      <c r="AS1561" s="45"/>
      <c r="AT1561" s="45"/>
      <c r="AY1561" s="45"/>
      <c r="AZ1561" s="45"/>
    </row>
    <row r="1562" spans="6:52" customFormat="1" ht="12.75" x14ac:dyDescent="0.2">
      <c r="F1562" s="80"/>
      <c r="M1562" s="80"/>
      <c r="Y1562" s="80"/>
      <c r="AH1562" s="80"/>
      <c r="AM1562" s="45"/>
      <c r="AN1562" s="45"/>
      <c r="AO1562" s="45"/>
      <c r="AP1562" s="45"/>
      <c r="AQ1562" s="45"/>
      <c r="AR1562" s="45"/>
      <c r="AS1562" s="45"/>
      <c r="AT1562" s="45"/>
      <c r="AY1562" s="45"/>
      <c r="AZ1562" s="45"/>
    </row>
    <row r="1563" spans="6:52" customFormat="1" ht="12.75" x14ac:dyDescent="0.2">
      <c r="F1563" s="80"/>
      <c r="M1563" s="80"/>
      <c r="Y1563" s="80"/>
      <c r="AH1563" s="80"/>
      <c r="AM1563" s="45"/>
      <c r="AN1563" s="45"/>
      <c r="AO1563" s="45"/>
      <c r="AP1563" s="45"/>
      <c r="AQ1563" s="45"/>
      <c r="AR1563" s="45"/>
      <c r="AS1563" s="45"/>
      <c r="AT1563" s="45"/>
      <c r="AY1563" s="45"/>
      <c r="AZ1563" s="45"/>
    </row>
    <row r="1564" spans="6:52" customFormat="1" ht="12.75" x14ac:dyDescent="0.2">
      <c r="F1564" s="80"/>
      <c r="M1564" s="80"/>
      <c r="Y1564" s="80"/>
      <c r="AH1564" s="80"/>
      <c r="AM1564" s="45"/>
      <c r="AN1564" s="45"/>
      <c r="AO1564" s="45"/>
      <c r="AP1564" s="45"/>
      <c r="AQ1564" s="45"/>
      <c r="AR1564" s="45"/>
      <c r="AS1564" s="45"/>
      <c r="AT1564" s="45"/>
      <c r="AY1564" s="45"/>
      <c r="AZ1564" s="45"/>
    </row>
    <row r="1565" spans="6:52" customFormat="1" ht="12.75" x14ac:dyDescent="0.2">
      <c r="F1565" s="80"/>
      <c r="M1565" s="80"/>
      <c r="Y1565" s="80"/>
      <c r="AH1565" s="80"/>
      <c r="AM1565" s="45"/>
      <c r="AN1565" s="45"/>
      <c r="AO1565" s="45"/>
      <c r="AP1565" s="45"/>
      <c r="AQ1565" s="45"/>
      <c r="AR1565" s="45"/>
      <c r="AS1565" s="45"/>
      <c r="AT1565" s="45"/>
      <c r="AY1565" s="45"/>
      <c r="AZ1565" s="45"/>
    </row>
    <row r="1566" spans="6:52" customFormat="1" ht="12.75" x14ac:dyDescent="0.2">
      <c r="F1566" s="80"/>
      <c r="M1566" s="80"/>
      <c r="Y1566" s="80"/>
      <c r="AH1566" s="80"/>
      <c r="AM1566" s="45"/>
      <c r="AN1566" s="45"/>
      <c r="AO1566" s="45"/>
      <c r="AP1566" s="45"/>
      <c r="AQ1566" s="45"/>
      <c r="AR1566" s="45"/>
      <c r="AS1566" s="45"/>
      <c r="AT1566" s="45"/>
      <c r="AY1566" s="45"/>
      <c r="AZ1566" s="45"/>
    </row>
    <row r="1567" spans="6:52" customFormat="1" ht="12.75" x14ac:dyDescent="0.2">
      <c r="F1567" s="80"/>
      <c r="M1567" s="80"/>
      <c r="Y1567" s="80"/>
      <c r="AH1567" s="80"/>
      <c r="AM1567" s="45"/>
      <c r="AN1567" s="45"/>
      <c r="AO1567" s="45"/>
      <c r="AP1567" s="45"/>
      <c r="AQ1567" s="45"/>
      <c r="AR1567" s="45"/>
      <c r="AS1567" s="45"/>
      <c r="AT1567" s="45"/>
      <c r="AY1567" s="45"/>
      <c r="AZ1567" s="45"/>
    </row>
    <row r="1568" spans="6:52" customFormat="1" ht="12.75" x14ac:dyDescent="0.2">
      <c r="F1568" s="80"/>
      <c r="M1568" s="80"/>
      <c r="Y1568" s="80"/>
      <c r="AH1568" s="80"/>
      <c r="AM1568" s="45"/>
      <c r="AN1568" s="45"/>
      <c r="AO1568" s="45"/>
      <c r="AP1568" s="45"/>
      <c r="AQ1568" s="45"/>
      <c r="AR1568" s="45"/>
      <c r="AS1568" s="45"/>
      <c r="AT1568" s="45"/>
      <c r="AY1568" s="45"/>
      <c r="AZ1568" s="45"/>
    </row>
    <row r="1569" spans="6:52" customFormat="1" ht="12.75" x14ac:dyDescent="0.2">
      <c r="F1569" s="80"/>
      <c r="M1569" s="80"/>
      <c r="Y1569" s="80"/>
      <c r="AH1569" s="80"/>
      <c r="AM1569" s="45"/>
      <c r="AN1569" s="45"/>
      <c r="AO1569" s="45"/>
      <c r="AP1569" s="45"/>
      <c r="AQ1569" s="45"/>
      <c r="AR1569" s="45"/>
      <c r="AS1569" s="45"/>
      <c r="AT1569" s="45"/>
      <c r="AY1569" s="45"/>
      <c r="AZ1569" s="45"/>
    </row>
    <row r="1570" spans="6:52" customFormat="1" ht="12.75" x14ac:dyDescent="0.2">
      <c r="F1570" s="80"/>
      <c r="M1570" s="80"/>
      <c r="Y1570" s="80"/>
      <c r="AH1570" s="80"/>
      <c r="AM1570" s="45"/>
      <c r="AN1570" s="45"/>
      <c r="AO1570" s="45"/>
      <c r="AP1570" s="45"/>
      <c r="AQ1570" s="45"/>
      <c r="AR1570" s="45"/>
      <c r="AS1570" s="45"/>
      <c r="AT1570" s="45"/>
      <c r="AY1570" s="45"/>
      <c r="AZ1570" s="45"/>
    </row>
    <row r="1571" spans="6:52" customFormat="1" ht="12.75" x14ac:dyDescent="0.2">
      <c r="F1571" s="80"/>
      <c r="M1571" s="80"/>
      <c r="Y1571" s="80"/>
      <c r="AH1571" s="80"/>
      <c r="AM1571" s="45"/>
      <c r="AN1571" s="45"/>
      <c r="AO1571" s="45"/>
      <c r="AP1571" s="45"/>
      <c r="AQ1571" s="45"/>
      <c r="AR1571" s="45"/>
      <c r="AS1571" s="45"/>
      <c r="AT1571" s="45"/>
      <c r="AY1571" s="45"/>
      <c r="AZ1571" s="45"/>
    </row>
    <row r="1572" spans="6:52" customFormat="1" ht="12.75" x14ac:dyDescent="0.2">
      <c r="F1572" s="80"/>
      <c r="M1572" s="80"/>
      <c r="Y1572" s="80"/>
      <c r="AH1572" s="80"/>
      <c r="AM1572" s="45"/>
      <c r="AN1572" s="45"/>
      <c r="AO1572" s="45"/>
      <c r="AP1572" s="45"/>
      <c r="AQ1572" s="45"/>
      <c r="AR1572" s="45"/>
      <c r="AS1572" s="45"/>
      <c r="AT1572" s="45"/>
      <c r="AY1572" s="45"/>
      <c r="AZ1572" s="45"/>
    </row>
    <row r="1573" spans="6:52" customFormat="1" ht="12.75" x14ac:dyDescent="0.2">
      <c r="F1573" s="80"/>
      <c r="M1573" s="80"/>
      <c r="Y1573" s="80"/>
      <c r="AH1573" s="80"/>
      <c r="AM1573" s="45"/>
      <c r="AN1573" s="45"/>
      <c r="AO1573" s="45"/>
      <c r="AP1573" s="45"/>
      <c r="AQ1573" s="45"/>
      <c r="AR1573" s="45"/>
      <c r="AS1573" s="45"/>
      <c r="AT1573" s="45"/>
      <c r="AY1573" s="45"/>
      <c r="AZ1573" s="45"/>
    </row>
    <row r="1574" spans="6:52" customFormat="1" ht="12.75" x14ac:dyDescent="0.2">
      <c r="F1574" s="80"/>
      <c r="M1574" s="80"/>
      <c r="Y1574" s="80"/>
      <c r="AH1574" s="80"/>
      <c r="AM1574" s="45"/>
      <c r="AN1574" s="45"/>
      <c r="AO1574" s="45"/>
      <c r="AP1574" s="45"/>
      <c r="AQ1574" s="45"/>
      <c r="AR1574" s="45"/>
      <c r="AS1574" s="45"/>
      <c r="AT1574" s="45"/>
      <c r="AY1574" s="45"/>
      <c r="AZ1574" s="45"/>
    </row>
    <row r="1575" spans="6:52" customFormat="1" ht="12.75" x14ac:dyDescent="0.2">
      <c r="F1575" s="80"/>
      <c r="M1575" s="80"/>
      <c r="Y1575" s="80"/>
      <c r="AH1575" s="80"/>
      <c r="AM1575" s="45"/>
      <c r="AN1575" s="45"/>
      <c r="AO1575" s="45"/>
      <c r="AP1575" s="45"/>
      <c r="AQ1575" s="45"/>
      <c r="AR1575" s="45"/>
      <c r="AS1575" s="45"/>
      <c r="AT1575" s="45"/>
      <c r="AY1575" s="45"/>
      <c r="AZ1575" s="45"/>
    </row>
    <row r="1576" spans="6:52" customFormat="1" ht="12.75" x14ac:dyDescent="0.2">
      <c r="F1576" s="80"/>
      <c r="M1576" s="80"/>
      <c r="Y1576" s="80"/>
      <c r="AH1576" s="80"/>
      <c r="AM1576" s="45"/>
      <c r="AN1576" s="45"/>
      <c r="AO1576" s="45"/>
      <c r="AP1576" s="45"/>
      <c r="AQ1576" s="45"/>
      <c r="AR1576" s="45"/>
      <c r="AS1576" s="45"/>
      <c r="AT1576" s="45"/>
      <c r="AY1576" s="45"/>
      <c r="AZ1576" s="45"/>
    </row>
    <row r="1577" spans="6:52" customFormat="1" ht="12.75" x14ac:dyDescent="0.2">
      <c r="F1577" s="80"/>
      <c r="M1577" s="80"/>
      <c r="Y1577" s="80"/>
      <c r="AH1577" s="80"/>
      <c r="AM1577" s="45"/>
      <c r="AN1577" s="45"/>
      <c r="AO1577" s="45"/>
      <c r="AP1577" s="45"/>
      <c r="AQ1577" s="45"/>
      <c r="AR1577" s="45"/>
      <c r="AS1577" s="45"/>
      <c r="AT1577" s="45"/>
      <c r="AY1577" s="45"/>
      <c r="AZ1577" s="45"/>
    </row>
    <row r="1578" spans="6:52" customFormat="1" ht="12.75" x14ac:dyDescent="0.2">
      <c r="F1578" s="80"/>
      <c r="M1578" s="80"/>
      <c r="Y1578" s="80"/>
      <c r="AH1578" s="80"/>
      <c r="AM1578" s="45"/>
      <c r="AN1578" s="45"/>
      <c r="AO1578" s="45"/>
      <c r="AP1578" s="45"/>
      <c r="AQ1578" s="45"/>
      <c r="AR1578" s="45"/>
      <c r="AS1578" s="45"/>
      <c r="AT1578" s="45"/>
      <c r="AY1578" s="45"/>
      <c r="AZ1578" s="45"/>
    </row>
    <row r="1579" spans="6:52" customFormat="1" ht="12.75" x14ac:dyDescent="0.2">
      <c r="F1579" s="80"/>
      <c r="M1579" s="80"/>
      <c r="Y1579" s="80"/>
      <c r="AH1579" s="80"/>
      <c r="AM1579" s="45"/>
      <c r="AN1579" s="45"/>
      <c r="AO1579" s="45"/>
      <c r="AP1579" s="45"/>
      <c r="AQ1579" s="45"/>
      <c r="AR1579" s="45"/>
      <c r="AS1579" s="45"/>
      <c r="AT1579" s="45"/>
      <c r="AY1579" s="45"/>
      <c r="AZ1579" s="45"/>
    </row>
    <row r="1580" spans="6:52" customFormat="1" ht="12.75" x14ac:dyDescent="0.2">
      <c r="F1580" s="80"/>
      <c r="M1580" s="80"/>
      <c r="Y1580" s="80"/>
      <c r="AH1580" s="80"/>
      <c r="AM1580" s="45"/>
      <c r="AN1580" s="45"/>
      <c r="AO1580" s="45"/>
      <c r="AP1580" s="45"/>
      <c r="AQ1580" s="45"/>
      <c r="AR1580" s="45"/>
      <c r="AS1580" s="45"/>
      <c r="AT1580" s="45"/>
      <c r="AY1580" s="45"/>
      <c r="AZ1580" s="45"/>
    </row>
    <row r="1581" spans="6:52" customFormat="1" ht="12.75" x14ac:dyDescent="0.2">
      <c r="F1581" s="80"/>
      <c r="M1581" s="80"/>
      <c r="Y1581" s="80"/>
      <c r="AH1581" s="80"/>
      <c r="AM1581" s="45"/>
      <c r="AN1581" s="45"/>
      <c r="AO1581" s="45"/>
      <c r="AP1581" s="45"/>
      <c r="AQ1581" s="45"/>
      <c r="AR1581" s="45"/>
      <c r="AS1581" s="45"/>
      <c r="AT1581" s="45"/>
      <c r="AY1581" s="45"/>
      <c r="AZ1581" s="45"/>
    </row>
    <row r="1582" spans="6:52" customFormat="1" ht="12.75" x14ac:dyDescent="0.2">
      <c r="F1582" s="80"/>
      <c r="M1582" s="80"/>
      <c r="Y1582" s="80"/>
      <c r="AH1582" s="80"/>
      <c r="AM1582" s="45"/>
      <c r="AN1582" s="45"/>
      <c r="AO1582" s="45"/>
      <c r="AP1582" s="45"/>
      <c r="AQ1582" s="45"/>
      <c r="AR1582" s="45"/>
      <c r="AS1582" s="45"/>
      <c r="AT1582" s="45"/>
      <c r="AY1582" s="45"/>
      <c r="AZ1582" s="45"/>
    </row>
    <row r="1583" spans="6:52" customFormat="1" ht="12.75" x14ac:dyDescent="0.2">
      <c r="F1583" s="80"/>
      <c r="M1583" s="80"/>
      <c r="Y1583" s="80"/>
      <c r="AH1583" s="80"/>
      <c r="AM1583" s="45"/>
      <c r="AN1583" s="45"/>
      <c r="AO1583" s="45"/>
      <c r="AP1583" s="45"/>
      <c r="AQ1583" s="45"/>
      <c r="AR1583" s="45"/>
      <c r="AS1583" s="45"/>
      <c r="AT1583" s="45"/>
      <c r="AY1583" s="45"/>
      <c r="AZ1583" s="45"/>
    </row>
    <row r="1584" spans="6:52" customFormat="1" ht="12.75" x14ac:dyDescent="0.2">
      <c r="F1584" s="80"/>
      <c r="M1584" s="80"/>
      <c r="Y1584" s="80"/>
      <c r="AH1584" s="80"/>
      <c r="AM1584" s="45"/>
      <c r="AN1584" s="45"/>
      <c r="AO1584" s="45"/>
      <c r="AP1584" s="45"/>
      <c r="AQ1584" s="45"/>
      <c r="AR1584" s="45"/>
      <c r="AS1584" s="45"/>
      <c r="AT1584" s="45"/>
      <c r="AY1584" s="45"/>
      <c r="AZ1584" s="45"/>
    </row>
    <row r="1585" spans="6:52" customFormat="1" ht="12.75" x14ac:dyDescent="0.2">
      <c r="F1585" s="80"/>
      <c r="M1585" s="80"/>
      <c r="Y1585" s="80"/>
      <c r="AH1585" s="80"/>
      <c r="AM1585" s="45"/>
      <c r="AN1585" s="45"/>
      <c r="AO1585" s="45"/>
      <c r="AP1585" s="45"/>
      <c r="AQ1585" s="45"/>
      <c r="AR1585" s="45"/>
      <c r="AS1585" s="45"/>
      <c r="AT1585" s="45"/>
      <c r="AY1585" s="45"/>
      <c r="AZ1585" s="45"/>
    </row>
    <row r="1586" spans="6:52" customFormat="1" ht="12.75" x14ac:dyDescent="0.2">
      <c r="F1586" s="80"/>
      <c r="M1586" s="80"/>
      <c r="Y1586" s="80"/>
      <c r="AH1586" s="80"/>
      <c r="AM1586" s="45"/>
      <c r="AN1586" s="45"/>
      <c r="AO1586" s="45"/>
      <c r="AP1586" s="45"/>
      <c r="AQ1586" s="45"/>
      <c r="AR1586" s="45"/>
      <c r="AS1586" s="45"/>
      <c r="AT1586" s="45"/>
      <c r="AY1586" s="45"/>
      <c r="AZ1586" s="45"/>
    </row>
    <row r="1587" spans="6:52" customFormat="1" ht="12.75" x14ac:dyDescent="0.2">
      <c r="F1587" s="80"/>
      <c r="M1587" s="80"/>
      <c r="Y1587" s="80"/>
      <c r="AH1587" s="80"/>
      <c r="AM1587" s="45"/>
      <c r="AN1587" s="45"/>
      <c r="AO1587" s="45"/>
      <c r="AP1587" s="45"/>
      <c r="AQ1587" s="45"/>
      <c r="AR1587" s="45"/>
      <c r="AS1587" s="45"/>
      <c r="AT1587" s="45"/>
      <c r="AY1587" s="45"/>
      <c r="AZ1587" s="45"/>
    </row>
    <row r="1588" spans="6:52" customFormat="1" ht="12.75" x14ac:dyDescent="0.2">
      <c r="F1588" s="80"/>
      <c r="M1588" s="80"/>
      <c r="Y1588" s="80"/>
      <c r="AH1588" s="80"/>
      <c r="AM1588" s="45"/>
      <c r="AN1588" s="45"/>
      <c r="AO1588" s="45"/>
      <c r="AP1588" s="45"/>
      <c r="AQ1588" s="45"/>
      <c r="AR1588" s="45"/>
      <c r="AS1588" s="45"/>
      <c r="AT1588" s="45"/>
      <c r="AY1588" s="45"/>
      <c r="AZ1588" s="45"/>
    </row>
    <row r="1589" spans="6:52" customFormat="1" ht="12.75" x14ac:dyDescent="0.2">
      <c r="F1589" s="80"/>
      <c r="M1589" s="80"/>
      <c r="Y1589" s="80"/>
      <c r="AH1589" s="80"/>
      <c r="AM1589" s="45"/>
      <c r="AN1589" s="45"/>
      <c r="AO1589" s="45"/>
      <c r="AP1589" s="45"/>
      <c r="AQ1589" s="45"/>
      <c r="AR1589" s="45"/>
      <c r="AS1589" s="45"/>
      <c r="AT1589" s="45"/>
      <c r="AY1589" s="45"/>
      <c r="AZ1589" s="45"/>
    </row>
    <row r="1590" spans="6:52" customFormat="1" ht="12.75" x14ac:dyDescent="0.2">
      <c r="F1590" s="80"/>
      <c r="M1590" s="80"/>
      <c r="Y1590" s="80"/>
      <c r="AH1590" s="80"/>
      <c r="AM1590" s="45"/>
      <c r="AN1590" s="45"/>
      <c r="AO1590" s="45"/>
      <c r="AP1590" s="45"/>
      <c r="AQ1590" s="45"/>
      <c r="AR1590" s="45"/>
      <c r="AS1590" s="45"/>
      <c r="AT1590" s="45"/>
      <c r="AY1590" s="45"/>
      <c r="AZ1590" s="45"/>
    </row>
    <row r="1591" spans="6:52" customFormat="1" ht="12.75" x14ac:dyDescent="0.2">
      <c r="F1591" s="80"/>
      <c r="M1591" s="80"/>
      <c r="Y1591" s="80"/>
      <c r="AH1591" s="80"/>
      <c r="AM1591" s="45"/>
      <c r="AN1591" s="45"/>
      <c r="AO1591" s="45"/>
      <c r="AP1591" s="45"/>
      <c r="AQ1591" s="45"/>
      <c r="AR1591" s="45"/>
      <c r="AS1591" s="45"/>
      <c r="AT1591" s="45"/>
      <c r="AY1591" s="45"/>
      <c r="AZ1591" s="45"/>
    </row>
    <row r="1592" spans="6:52" customFormat="1" ht="12.75" x14ac:dyDescent="0.2">
      <c r="F1592" s="80"/>
      <c r="M1592" s="80"/>
      <c r="Y1592" s="80"/>
      <c r="AH1592" s="80"/>
      <c r="AM1592" s="45"/>
      <c r="AN1592" s="45"/>
      <c r="AO1592" s="45"/>
      <c r="AP1592" s="45"/>
      <c r="AQ1592" s="45"/>
      <c r="AR1592" s="45"/>
      <c r="AS1592" s="45"/>
      <c r="AT1592" s="45"/>
      <c r="AY1592" s="45"/>
      <c r="AZ1592" s="45"/>
    </row>
    <row r="1593" spans="6:52" customFormat="1" ht="12.75" x14ac:dyDescent="0.2">
      <c r="F1593" s="80"/>
      <c r="M1593" s="80"/>
      <c r="Y1593" s="80"/>
      <c r="AH1593" s="80"/>
      <c r="AM1593" s="45"/>
      <c r="AN1593" s="45"/>
      <c r="AO1593" s="45"/>
      <c r="AP1593" s="45"/>
      <c r="AQ1593" s="45"/>
      <c r="AR1593" s="45"/>
      <c r="AS1593" s="45"/>
      <c r="AT1593" s="45"/>
      <c r="AY1593" s="45"/>
      <c r="AZ1593" s="45"/>
    </row>
    <row r="1594" spans="6:52" customFormat="1" ht="12.75" x14ac:dyDescent="0.2">
      <c r="F1594" s="80"/>
      <c r="M1594" s="80"/>
      <c r="Y1594" s="80"/>
      <c r="AH1594" s="80"/>
      <c r="AM1594" s="45"/>
      <c r="AN1594" s="45"/>
      <c r="AO1594" s="45"/>
      <c r="AP1594" s="45"/>
      <c r="AQ1594" s="45"/>
      <c r="AR1594" s="45"/>
      <c r="AS1594" s="45"/>
      <c r="AT1594" s="45"/>
      <c r="AY1594" s="45"/>
      <c r="AZ1594" s="45"/>
    </row>
    <row r="1595" spans="6:52" customFormat="1" ht="12.75" x14ac:dyDescent="0.2">
      <c r="F1595" s="80"/>
      <c r="M1595" s="80"/>
      <c r="Y1595" s="80"/>
      <c r="AH1595" s="80"/>
      <c r="AM1595" s="45"/>
      <c r="AN1595" s="45"/>
      <c r="AO1595" s="45"/>
      <c r="AP1595" s="45"/>
      <c r="AQ1595" s="45"/>
      <c r="AR1595" s="45"/>
      <c r="AS1595" s="45"/>
      <c r="AT1595" s="45"/>
      <c r="AY1595" s="45"/>
      <c r="AZ1595" s="45"/>
    </row>
    <row r="1596" spans="6:52" customFormat="1" ht="12.75" x14ac:dyDescent="0.2">
      <c r="F1596" s="80"/>
      <c r="M1596" s="80"/>
      <c r="Y1596" s="80"/>
      <c r="AH1596" s="80"/>
      <c r="AM1596" s="45"/>
      <c r="AN1596" s="45"/>
      <c r="AO1596" s="45"/>
      <c r="AP1596" s="45"/>
      <c r="AQ1596" s="45"/>
      <c r="AR1596" s="45"/>
      <c r="AS1596" s="45"/>
      <c r="AT1596" s="45"/>
      <c r="AY1596" s="45"/>
      <c r="AZ1596" s="45"/>
    </row>
    <row r="1597" spans="6:52" customFormat="1" ht="12.75" x14ac:dyDescent="0.2">
      <c r="F1597" s="80"/>
      <c r="M1597" s="80"/>
      <c r="Y1597" s="80"/>
      <c r="AH1597" s="80"/>
      <c r="AM1597" s="45"/>
      <c r="AN1597" s="45"/>
      <c r="AO1597" s="45"/>
      <c r="AP1597" s="45"/>
      <c r="AQ1597" s="45"/>
      <c r="AR1597" s="45"/>
      <c r="AS1597" s="45"/>
      <c r="AT1597" s="45"/>
      <c r="AY1597" s="45"/>
      <c r="AZ1597" s="45"/>
    </row>
    <row r="1598" spans="6:52" customFormat="1" ht="12.75" x14ac:dyDescent="0.2">
      <c r="F1598" s="80"/>
      <c r="M1598" s="80"/>
      <c r="Y1598" s="80"/>
      <c r="AH1598" s="80"/>
      <c r="AM1598" s="45"/>
      <c r="AN1598" s="45"/>
      <c r="AO1598" s="45"/>
      <c r="AP1598" s="45"/>
      <c r="AQ1598" s="45"/>
      <c r="AR1598" s="45"/>
      <c r="AS1598" s="45"/>
      <c r="AT1598" s="45"/>
      <c r="AY1598" s="45"/>
      <c r="AZ1598" s="45"/>
    </row>
    <row r="1599" spans="6:52" customFormat="1" ht="12.75" x14ac:dyDescent="0.2">
      <c r="F1599" s="80"/>
      <c r="M1599" s="80"/>
      <c r="Y1599" s="80"/>
      <c r="AH1599" s="80"/>
      <c r="AM1599" s="45"/>
      <c r="AN1599" s="45"/>
      <c r="AO1599" s="45"/>
      <c r="AP1599" s="45"/>
      <c r="AQ1599" s="45"/>
      <c r="AR1599" s="45"/>
      <c r="AS1599" s="45"/>
      <c r="AT1599" s="45"/>
      <c r="AY1599" s="45"/>
      <c r="AZ1599" s="45"/>
    </row>
    <row r="1600" spans="6:52" customFormat="1" ht="12.75" x14ac:dyDescent="0.2">
      <c r="F1600" s="80"/>
      <c r="M1600" s="80"/>
      <c r="Y1600" s="80"/>
      <c r="AH1600" s="80"/>
      <c r="AM1600" s="45"/>
      <c r="AN1600" s="45"/>
      <c r="AO1600" s="45"/>
      <c r="AP1600" s="45"/>
      <c r="AQ1600" s="45"/>
      <c r="AR1600" s="45"/>
      <c r="AS1600" s="45"/>
      <c r="AT1600" s="45"/>
      <c r="AY1600" s="45"/>
      <c r="AZ1600" s="45"/>
    </row>
    <row r="1601" spans="6:52" customFormat="1" ht="12.75" x14ac:dyDescent="0.2">
      <c r="F1601" s="80"/>
      <c r="M1601" s="80"/>
      <c r="Y1601" s="80"/>
      <c r="AH1601" s="80"/>
      <c r="AM1601" s="45"/>
      <c r="AN1601" s="45"/>
      <c r="AO1601" s="45"/>
      <c r="AP1601" s="45"/>
      <c r="AQ1601" s="45"/>
      <c r="AR1601" s="45"/>
      <c r="AS1601" s="45"/>
      <c r="AT1601" s="45"/>
      <c r="AY1601" s="45"/>
      <c r="AZ1601" s="45"/>
    </row>
    <row r="1602" spans="6:52" customFormat="1" ht="12.75" x14ac:dyDescent="0.2">
      <c r="F1602" s="80"/>
      <c r="M1602" s="80"/>
      <c r="Y1602" s="80"/>
      <c r="AH1602" s="80"/>
      <c r="AM1602" s="45"/>
      <c r="AN1602" s="45"/>
      <c r="AO1602" s="45"/>
      <c r="AP1602" s="45"/>
      <c r="AQ1602" s="45"/>
      <c r="AR1602" s="45"/>
      <c r="AS1602" s="45"/>
      <c r="AT1602" s="45"/>
      <c r="AY1602" s="45"/>
      <c r="AZ1602" s="45"/>
    </row>
    <row r="1603" spans="6:52" customFormat="1" ht="12.75" x14ac:dyDescent="0.2">
      <c r="F1603" s="80"/>
      <c r="M1603" s="80"/>
      <c r="Y1603" s="80"/>
      <c r="AH1603" s="80"/>
      <c r="AM1603" s="45"/>
      <c r="AN1603" s="45"/>
      <c r="AO1603" s="45"/>
      <c r="AP1603" s="45"/>
      <c r="AQ1603" s="45"/>
      <c r="AR1603" s="45"/>
      <c r="AS1603" s="45"/>
      <c r="AT1603" s="45"/>
      <c r="AY1603" s="45"/>
      <c r="AZ1603" s="45"/>
    </row>
    <row r="1604" spans="6:52" customFormat="1" ht="12.75" x14ac:dyDescent="0.2">
      <c r="F1604" s="80"/>
      <c r="M1604" s="80"/>
      <c r="Y1604" s="80"/>
      <c r="AH1604" s="80"/>
      <c r="AM1604" s="45"/>
      <c r="AN1604" s="45"/>
      <c r="AO1604" s="45"/>
      <c r="AP1604" s="45"/>
      <c r="AQ1604" s="45"/>
      <c r="AR1604" s="45"/>
      <c r="AS1604" s="45"/>
      <c r="AT1604" s="45"/>
      <c r="AY1604" s="45"/>
      <c r="AZ1604" s="45"/>
    </row>
    <row r="1605" spans="6:52" customFormat="1" ht="12.75" x14ac:dyDescent="0.2">
      <c r="F1605" s="80"/>
      <c r="M1605" s="80"/>
      <c r="Y1605" s="80"/>
      <c r="AH1605" s="80"/>
      <c r="AM1605" s="45"/>
      <c r="AN1605" s="45"/>
      <c r="AO1605" s="45"/>
      <c r="AP1605" s="45"/>
      <c r="AQ1605" s="45"/>
      <c r="AR1605" s="45"/>
      <c r="AS1605" s="45"/>
      <c r="AT1605" s="45"/>
      <c r="AY1605" s="45"/>
      <c r="AZ1605" s="45"/>
    </row>
    <row r="1606" spans="6:52" customFormat="1" ht="12.75" x14ac:dyDescent="0.2">
      <c r="F1606" s="80"/>
      <c r="M1606" s="80"/>
      <c r="Y1606" s="80"/>
      <c r="AH1606" s="80"/>
      <c r="AM1606" s="45"/>
      <c r="AN1606" s="45"/>
      <c r="AO1606" s="45"/>
      <c r="AP1606" s="45"/>
      <c r="AQ1606" s="45"/>
      <c r="AR1606" s="45"/>
      <c r="AS1606" s="45"/>
      <c r="AT1606" s="45"/>
      <c r="AY1606" s="45"/>
      <c r="AZ1606" s="45"/>
    </row>
    <row r="1607" spans="6:52" customFormat="1" ht="12.75" x14ac:dyDescent="0.2">
      <c r="F1607" s="80"/>
      <c r="M1607" s="80"/>
      <c r="Y1607" s="80"/>
      <c r="AH1607" s="80"/>
      <c r="AM1607" s="45"/>
      <c r="AN1607" s="45"/>
      <c r="AO1607" s="45"/>
      <c r="AP1607" s="45"/>
      <c r="AQ1607" s="45"/>
      <c r="AR1607" s="45"/>
      <c r="AS1607" s="45"/>
      <c r="AT1607" s="45"/>
      <c r="AY1607" s="45"/>
      <c r="AZ1607" s="45"/>
    </row>
    <row r="1608" spans="6:52" customFormat="1" ht="12.75" x14ac:dyDescent="0.2">
      <c r="F1608" s="80"/>
      <c r="M1608" s="80"/>
      <c r="Y1608" s="80"/>
      <c r="AH1608" s="80"/>
      <c r="AM1608" s="45"/>
      <c r="AN1608" s="45"/>
      <c r="AO1608" s="45"/>
      <c r="AP1608" s="45"/>
      <c r="AQ1608" s="45"/>
      <c r="AR1608" s="45"/>
      <c r="AS1608" s="45"/>
      <c r="AT1608" s="45"/>
      <c r="AY1608" s="45"/>
      <c r="AZ1608" s="45"/>
    </row>
    <row r="1609" spans="6:52" customFormat="1" ht="12.75" x14ac:dyDescent="0.2">
      <c r="F1609" s="80"/>
      <c r="M1609" s="80"/>
      <c r="Y1609" s="80"/>
      <c r="AH1609" s="80"/>
      <c r="AM1609" s="45"/>
      <c r="AN1609" s="45"/>
      <c r="AO1609" s="45"/>
      <c r="AP1609" s="45"/>
      <c r="AQ1609" s="45"/>
      <c r="AR1609" s="45"/>
      <c r="AS1609" s="45"/>
      <c r="AT1609" s="45"/>
      <c r="AY1609" s="45"/>
      <c r="AZ1609" s="45"/>
    </row>
    <row r="1610" spans="6:52" customFormat="1" ht="12.75" x14ac:dyDescent="0.2">
      <c r="F1610" s="80"/>
      <c r="M1610" s="80"/>
      <c r="Y1610" s="80"/>
      <c r="AH1610" s="80"/>
      <c r="AM1610" s="45"/>
      <c r="AN1610" s="45"/>
      <c r="AO1610" s="45"/>
      <c r="AP1610" s="45"/>
      <c r="AQ1610" s="45"/>
      <c r="AR1610" s="45"/>
      <c r="AS1610" s="45"/>
      <c r="AT1610" s="45"/>
      <c r="AY1610" s="45"/>
      <c r="AZ1610" s="45"/>
    </row>
    <row r="1611" spans="6:52" customFormat="1" ht="12.75" x14ac:dyDescent="0.2">
      <c r="F1611" s="80"/>
      <c r="M1611" s="80"/>
      <c r="Y1611" s="80"/>
      <c r="AH1611" s="80"/>
      <c r="AM1611" s="45"/>
      <c r="AN1611" s="45"/>
      <c r="AO1611" s="45"/>
      <c r="AP1611" s="45"/>
      <c r="AQ1611" s="45"/>
      <c r="AR1611" s="45"/>
      <c r="AS1611" s="45"/>
      <c r="AT1611" s="45"/>
      <c r="AY1611" s="45"/>
      <c r="AZ1611" s="45"/>
    </row>
    <row r="1612" spans="6:52" customFormat="1" ht="12.75" x14ac:dyDescent="0.2">
      <c r="F1612" s="80"/>
      <c r="M1612" s="80"/>
      <c r="Y1612" s="80"/>
      <c r="AH1612" s="80"/>
      <c r="AM1612" s="45"/>
      <c r="AN1612" s="45"/>
      <c r="AO1612" s="45"/>
      <c r="AP1612" s="45"/>
      <c r="AQ1612" s="45"/>
      <c r="AR1612" s="45"/>
      <c r="AS1612" s="45"/>
      <c r="AT1612" s="45"/>
      <c r="AY1612" s="45"/>
      <c r="AZ1612" s="45"/>
    </row>
    <row r="1613" spans="6:52" customFormat="1" ht="12.75" x14ac:dyDescent="0.2">
      <c r="F1613" s="80"/>
      <c r="M1613" s="80"/>
      <c r="Y1613" s="80"/>
      <c r="AH1613" s="80"/>
      <c r="AM1613" s="45"/>
      <c r="AN1613" s="45"/>
      <c r="AO1613" s="45"/>
      <c r="AP1613" s="45"/>
      <c r="AQ1613" s="45"/>
      <c r="AR1613" s="45"/>
      <c r="AS1613" s="45"/>
      <c r="AT1613" s="45"/>
      <c r="AY1613" s="45"/>
      <c r="AZ1613" s="45"/>
    </row>
    <row r="1614" spans="6:52" customFormat="1" ht="12.75" x14ac:dyDescent="0.2">
      <c r="F1614" s="80"/>
      <c r="M1614" s="80"/>
      <c r="Y1614" s="80"/>
      <c r="AH1614" s="80"/>
      <c r="AM1614" s="45"/>
      <c r="AN1614" s="45"/>
      <c r="AO1614" s="45"/>
      <c r="AP1614" s="45"/>
      <c r="AQ1614" s="45"/>
      <c r="AR1614" s="45"/>
      <c r="AS1614" s="45"/>
      <c r="AT1614" s="45"/>
      <c r="AY1614" s="45"/>
      <c r="AZ1614" s="45"/>
    </row>
    <row r="1615" spans="6:52" customFormat="1" ht="12.75" x14ac:dyDescent="0.2">
      <c r="F1615" s="80"/>
      <c r="M1615" s="80"/>
      <c r="Y1615" s="80"/>
      <c r="AH1615" s="80"/>
      <c r="AM1615" s="45"/>
      <c r="AN1615" s="45"/>
      <c r="AO1615" s="45"/>
      <c r="AP1615" s="45"/>
      <c r="AQ1615" s="45"/>
      <c r="AR1615" s="45"/>
      <c r="AS1615" s="45"/>
      <c r="AT1615" s="45"/>
      <c r="AY1615" s="45"/>
      <c r="AZ1615" s="45"/>
    </row>
    <row r="1616" spans="6:52" customFormat="1" ht="12.75" x14ac:dyDescent="0.2">
      <c r="F1616" s="80"/>
      <c r="M1616" s="80"/>
      <c r="Y1616" s="80"/>
      <c r="AH1616" s="80"/>
      <c r="AM1616" s="45"/>
      <c r="AN1616" s="45"/>
      <c r="AO1616" s="45"/>
      <c r="AP1616" s="45"/>
      <c r="AQ1616" s="45"/>
      <c r="AR1616" s="45"/>
      <c r="AS1616" s="45"/>
      <c r="AT1616" s="45"/>
      <c r="AY1616" s="45"/>
      <c r="AZ1616" s="45"/>
    </row>
    <row r="1617" spans="6:52" customFormat="1" ht="12.75" x14ac:dyDescent="0.2">
      <c r="F1617" s="80"/>
      <c r="M1617" s="80"/>
      <c r="Y1617" s="80"/>
      <c r="AH1617" s="80"/>
      <c r="AM1617" s="45"/>
      <c r="AN1617" s="45"/>
      <c r="AO1617" s="45"/>
      <c r="AP1617" s="45"/>
      <c r="AQ1617" s="45"/>
      <c r="AR1617" s="45"/>
      <c r="AS1617" s="45"/>
      <c r="AT1617" s="45"/>
      <c r="AY1617" s="45"/>
      <c r="AZ1617" s="45"/>
    </row>
    <row r="1618" spans="6:52" customFormat="1" ht="12.75" x14ac:dyDescent="0.2">
      <c r="F1618" s="80"/>
      <c r="M1618" s="80"/>
      <c r="Y1618" s="80"/>
      <c r="AH1618" s="80"/>
      <c r="AM1618" s="45"/>
      <c r="AN1618" s="45"/>
      <c r="AO1618" s="45"/>
      <c r="AP1618" s="45"/>
      <c r="AQ1618" s="45"/>
      <c r="AR1618" s="45"/>
      <c r="AS1618" s="45"/>
      <c r="AT1618" s="45"/>
      <c r="AY1618" s="45"/>
      <c r="AZ1618" s="45"/>
    </row>
    <row r="1619" spans="6:52" customFormat="1" ht="12.75" x14ac:dyDescent="0.2">
      <c r="F1619" s="80"/>
      <c r="M1619" s="80"/>
      <c r="Y1619" s="80"/>
      <c r="AH1619" s="80"/>
      <c r="AM1619" s="45"/>
      <c r="AN1619" s="45"/>
      <c r="AO1619" s="45"/>
      <c r="AP1619" s="45"/>
      <c r="AQ1619" s="45"/>
      <c r="AR1619" s="45"/>
      <c r="AS1619" s="45"/>
      <c r="AT1619" s="45"/>
      <c r="AY1619" s="45"/>
      <c r="AZ1619" s="45"/>
    </row>
    <row r="1620" spans="6:52" customFormat="1" ht="12.75" x14ac:dyDescent="0.2">
      <c r="F1620" s="80"/>
      <c r="M1620" s="80"/>
      <c r="Y1620" s="80"/>
      <c r="AH1620" s="80"/>
      <c r="AM1620" s="45"/>
      <c r="AN1620" s="45"/>
      <c r="AO1620" s="45"/>
      <c r="AP1620" s="45"/>
      <c r="AQ1620" s="45"/>
      <c r="AR1620" s="45"/>
      <c r="AS1620" s="45"/>
      <c r="AT1620" s="45"/>
      <c r="AY1620" s="45"/>
      <c r="AZ1620" s="45"/>
    </row>
    <row r="1621" spans="6:52" customFormat="1" ht="12.75" x14ac:dyDescent="0.2">
      <c r="F1621" s="80"/>
      <c r="M1621" s="80"/>
      <c r="Y1621" s="80"/>
      <c r="AH1621" s="80"/>
      <c r="AM1621" s="45"/>
      <c r="AN1621" s="45"/>
      <c r="AO1621" s="45"/>
      <c r="AP1621" s="45"/>
      <c r="AQ1621" s="45"/>
      <c r="AR1621" s="45"/>
      <c r="AS1621" s="45"/>
      <c r="AT1621" s="45"/>
      <c r="AY1621" s="45"/>
      <c r="AZ1621" s="45"/>
    </row>
    <row r="1622" spans="6:52" customFormat="1" ht="12.75" x14ac:dyDescent="0.2">
      <c r="F1622" s="80"/>
      <c r="M1622" s="80"/>
      <c r="Y1622" s="80"/>
      <c r="AH1622" s="80"/>
      <c r="AM1622" s="45"/>
      <c r="AN1622" s="45"/>
      <c r="AO1622" s="45"/>
      <c r="AP1622" s="45"/>
      <c r="AQ1622" s="45"/>
      <c r="AR1622" s="45"/>
      <c r="AS1622" s="45"/>
      <c r="AT1622" s="45"/>
      <c r="AY1622" s="45"/>
      <c r="AZ1622" s="45"/>
    </row>
    <row r="1623" spans="6:52" customFormat="1" ht="12.75" x14ac:dyDescent="0.2">
      <c r="F1623" s="80"/>
      <c r="M1623" s="80"/>
      <c r="Y1623" s="80"/>
      <c r="AH1623" s="80"/>
      <c r="AM1623" s="45"/>
      <c r="AN1623" s="45"/>
      <c r="AO1623" s="45"/>
      <c r="AP1623" s="45"/>
      <c r="AQ1623" s="45"/>
      <c r="AR1623" s="45"/>
      <c r="AS1623" s="45"/>
      <c r="AT1623" s="45"/>
      <c r="AY1623" s="45"/>
      <c r="AZ1623" s="45"/>
    </row>
    <row r="1624" spans="6:52" customFormat="1" ht="12.75" x14ac:dyDescent="0.2">
      <c r="F1624" s="80"/>
      <c r="M1624" s="80"/>
      <c r="Y1624" s="80"/>
      <c r="AH1624" s="80"/>
      <c r="AM1624" s="45"/>
      <c r="AN1624" s="45"/>
      <c r="AO1624" s="45"/>
      <c r="AP1624" s="45"/>
      <c r="AQ1624" s="45"/>
      <c r="AR1624" s="45"/>
      <c r="AS1624" s="45"/>
      <c r="AT1624" s="45"/>
      <c r="AY1624" s="45"/>
      <c r="AZ1624" s="45"/>
    </row>
    <row r="1625" spans="6:52" customFormat="1" ht="12.75" x14ac:dyDescent="0.2">
      <c r="F1625" s="80"/>
      <c r="M1625" s="80"/>
      <c r="Y1625" s="80"/>
      <c r="AH1625" s="80"/>
      <c r="AM1625" s="45"/>
      <c r="AN1625" s="45"/>
      <c r="AO1625" s="45"/>
      <c r="AP1625" s="45"/>
      <c r="AQ1625" s="45"/>
      <c r="AR1625" s="45"/>
      <c r="AS1625" s="45"/>
      <c r="AT1625" s="45"/>
      <c r="AY1625" s="45"/>
      <c r="AZ1625" s="45"/>
    </row>
    <row r="1626" spans="6:52" customFormat="1" ht="12.75" x14ac:dyDescent="0.2">
      <c r="F1626" s="80"/>
      <c r="M1626" s="80"/>
      <c r="Y1626" s="80"/>
      <c r="AH1626" s="80"/>
      <c r="AM1626" s="45"/>
      <c r="AN1626" s="45"/>
      <c r="AO1626" s="45"/>
      <c r="AP1626" s="45"/>
      <c r="AQ1626" s="45"/>
      <c r="AR1626" s="45"/>
      <c r="AS1626" s="45"/>
      <c r="AT1626" s="45"/>
      <c r="AY1626" s="45"/>
      <c r="AZ1626" s="45"/>
    </row>
    <row r="1627" spans="6:52" customFormat="1" ht="12.75" x14ac:dyDescent="0.2">
      <c r="F1627" s="80"/>
      <c r="M1627" s="80"/>
      <c r="Y1627" s="80"/>
      <c r="AH1627" s="80"/>
      <c r="AM1627" s="45"/>
      <c r="AN1627" s="45"/>
      <c r="AO1627" s="45"/>
      <c r="AP1627" s="45"/>
      <c r="AQ1627" s="45"/>
      <c r="AR1627" s="45"/>
      <c r="AS1627" s="45"/>
      <c r="AT1627" s="45"/>
      <c r="AY1627" s="45"/>
      <c r="AZ1627" s="45"/>
    </row>
    <row r="1628" spans="6:52" customFormat="1" ht="12.75" x14ac:dyDescent="0.2">
      <c r="F1628" s="80"/>
      <c r="M1628" s="80"/>
      <c r="Y1628" s="80"/>
      <c r="AH1628" s="80"/>
      <c r="AM1628" s="45"/>
      <c r="AN1628" s="45"/>
      <c r="AO1628" s="45"/>
      <c r="AP1628" s="45"/>
      <c r="AQ1628" s="45"/>
      <c r="AR1628" s="45"/>
      <c r="AS1628" s="45"/>
      <c r="AT1628" s="45"/>
      <c r="AY1628" s="45"/>
      <c r="AZ1628" s="45"/>
    </row>
    <row r="1629" spans="6:52" customFormat="1" ht="12.75" x14ac:dyDescent="0.2">
      <c r="F1629" s="80"/>
      <c r="M1629" s="80"/>
      <c r="Y1629" s="80"/>
      <c r="AH1629" s="80"/>
      <c r="AM1629" s="45"/>
      <c r="AN1629" s="45"/>
      <c r="AO1629" s="45"/>
      <c r="AP1629" s="45"/>
      <c r="AQ1629" s="45"/>
      <c r="AR1629" s="45"/>
      <c r="AS1629" s="45"/>
      <c r="AT1629" s="45"/>
      <c r="AY1629" s="45"/>
      <c r="AZ1629" s="45"/>
    </row>
    <row r="1630" spans="6:52" customFormat="1" ht="12.75" x14ac:dyDescent="0.2">
      <c r="F1630" s="80"/>
      <c r="M1630" s="80"/>
      <c r="Y1630" s="80"/>
      <c r="AH1630" s="80"/>
      <c r="AM1630" s="45"/>
      <c r="AN1630" s="45"/>
      <c r="AO1630" s="45"/>
      <c r="AP1630" s="45"/>
      <c r="AQ1630" s="45"/>
      <c r="AR1630" s="45"/>
      <c r="AS1630" s="45"/>
      <c r="AT1630" s="45"/>
      <c r="AY1630" s="45"/>
      <c r="AZ1630" s="45"/>
    </row>
    <row r="1631" spans="6:52" customFormat="1" ht="12.75" x14ac:dyDescent="0.2">
      <c r="F1631" s="80"/>
      <c r="M1631" s="80"/>
      <c r="Y1631" s="80"/>
      <c r="AH1631" s="80"/>
      <c r="AM1631" s="45"/>
      <c r="AN1631" s="45"/>
      <c r="AO1631" s="45"/>
      <c r="AP1631" s="45"/>
      <c r="AQ1631" s="45"/>
      <c r="AR1631" s="45"/>
      <c r="AS1631" s="45"/>
      <c r="AT1631" s="45"/>
      <c r="AY1631" s="45"/>
      <c r="AZ1631" s="45"/>
    </row>
    <row r="1632" spans="6:52" customFormat="1" ht="12.75" x14ac:dyDescent="0.2">
      <c r="F1632" s="80"/>
      <c r="M1632" s="80"/>
      <c r="Y1632" s="80"/>
      <c r="AH1632" s="80"/>
      <c r="AM1632" s="45"/>
      <c r="AN1632" s="45"/>
      <c r="AO1632" s="45"/>
      <c r="AP1632" s="45"/>
      <c r="AQ1632" s="45"/>
      <c r="AR1632" s="45"/>
      <c r="AS1632" s="45"/>
      <c r="AT1632" s="45"/>
      <c r="AY1632" s="45"/>
      <c r="AZ1632" s="45"/>
    </row>
    <row r="1633" spans="6:52" customFormat="1" ht="12.75" x14ac:dyDescent="0.2">
      <c r="F1633" s="80"/>
      <c r="M1633" s="80"/>
      <c r="Y1633" s="80"/>
      <c r="AH1633" s="80"/>
      <c r="AM1633" s="45"/>
      <c r="AN1633" s="45"/>
      <c r="AO1633" s="45"/>
      <c r="AP1633" s="45"/>
      <c r="AQ1633" s="45"/>
      <c r="AR1633" s="45"/>
      <c r="AS1633" s="45"/>
      <c r="AT1633" s="45"/>
      <c r="AY1633" s="45"/>
      <c r="AZ1633" s="45"/>
    </row>
    <row r="1634" spans="6:52" customFormat="1" ht="12.75" x14ac:dyDescent="0.2">
      <c r="F1634" s="80"/>
      <c r="M1634" s="80"/>
      <c r="Y1634" s="80"/>
      <c r="AH1634" s="80"/>
      <c r="AM1634" s="45"/>
      <c r="AN1634" s="45"/>
      <c r="AO1634" s="45"/>
      <c r="AP1634" s="45"/>
      <c r="AQ1634" s="45"/>
      <c r="AR1634" s="45"/>
      <c r="AS1634" s="45"/>
      <c r="AT1634" s="45"/>
      <c r="AY1634" s="45"/>
      <c r="AZ1634" s="45"/>
    </row>
    <row r="1635" spans="6:52" customFormat="1" ht="12.75" x14ac:dyDescent="0.2">
      <c r="F1635" s="80"/>
      <c r="M1635" s="80"/>
      <c r="Y1635" s="80"/>
      <c r="AH1635" s="80"/>
      <c r="AM1635" s="45"/>
      <c r="AN1635" s="45"/>
      <c r="AO1635" s="45"/>
      <c r="AP1635" s="45"/>
      <c r="AQ1635" s="45"/>
      <c r="AR1635" s="45"/>
      <c r="AS1635" s="45"/>
      <c r="AT1635" s="45"/>
      <c r="AY1635" s="45"/>
      <c r="AZ1635" s="45"/>
    </row>
    <row r="1636" spans="6:52" customFormat="1" ht="12.75" x14ac:dyDescent="0.2">
      <c r="F1636" s="80"/>
      <c r="M1636" s="80"/>
      <c r="Y1636" s="80"/>
      <c r="AH1636" s="80"/>
      <c r="AM1636" s="45"/>
      <c r="AN1636" s="45"/>
      <c r="AO1636" s="45"/>
      <c r="AP1636" s="45"/>
      <c r="AQ1636" s="45"/>
      <c r="AR1636" s="45"/>
      <c r="AS1636" s="45"/>
      <c r="AT1636" s="45"/>
      <c r="AY1636" s="45"/>
      <c r="AZ1636" s="45"/>
    </row>
    <row r="1637" spans="6:52" customFormat="1" ht="12.75" x14ac:dyDescent="0.2">
      <c r="F1637" s="80"/>
      <c r="M1637" s="80"/>
      <c r="Y1637" s="80"/>
      <c r="AH1637" s="80"/>
      <c r="AM1637" s="45"/>
      <c r="AN1637" s="45"/>
      <c r="AO1637" s="45"/>
      <c r="AP1637" s="45"/>
      <c r="AQ1637" s="45"/>
      <c r="AR1637" s="45"/>
      <c r="AS1637" s="45"/>
      <c r="AT1637" s="45"/>
      <c r="AY1637" s="45"/>
      <c r="AZ1637" s="45"/>
    </row>
    <row r="1638" spans="6:52" customFormat="1" ht="12.75" x14ac:dyDescent="0.2">
      <c r="F1638" s="80"/>
      <c r="M1638" s="80"/>
      <c r="Y1638" s="80"/>
      <c r="AH1638" s="80"/>
      <c r="AM1638" s="45"/>
      <c r="AN1638" s="45"/>
      <c r="AO1638" s="45"/>
      <c r="AP1638" s="45"/>
      <c r="AQ1638" s="45"/>
      <c r="AR1638" s="45"/>
      <c r="AS1638" s="45"/>
      <c r="AT1638" s="45"/>
      <c r="AY1638" s="45"/>
      <c r="AZ1638" s="45"/>
    </row>
    <row r="1639" spans="6:52" customFormat="1" ht="12.75" x14ac:dyDescent="0.2">
      <c r="F1639" s="80"/>
      <c r="M1639" s="80"/>
      <c r="Y1639" s="80"/>
      <c r="AH1639" s="80"/>
      <c r="AM1639" s="45"/>
      <c r="AN1639" s="45"/>
      <c r="AO1639" s="45"/>
      <c r="AP1639" s="45"/>
      <c r="AQ1639" s="45"/>
      <c r="AR1639" s="45"/>
      <c r="AS1639" s="45"/>
      <c r="AT1639" s="45"/>
      <c r="AY1639" s="45"/>
      <c r="AZ1639" s="45"/>
    </row>
    <row r="1640" spans="6:52" customFormat="1" ht="12.75" x14ac:dyDescent="0.2">
      <c r="F1640" s="80"/>
      <c r="M1640" s="80"/>
      <c r="Y1640" s="80"/>
      <c r="AH1640" s="80"/>
      <c r="AM1640" s="45"/>
      <c r="AN1640" s="45"/>
      <c r="AO1640" s="45"/>
      <c r="AP1640" s="45"/>
      <c r="AQ1640" s="45"/>
      <c r="AR1640" s="45"/>
      <c r="AS1640" s="45"/>
      <c r="AT1640" s="45"/>
      <c r="AY1640" s="45"/>
      <c r="AZ1640" s="45"/>
    </row>
    <row r="1641" spans="6:52" customFormat="1" ht="12.75" x14ac:dyDescent="0.2">
      <c r="F1641" s="80"/>
      <c r="M1641" s="80"/>
      <c r="Y1641" s="80"/>
      <c r="AH1641" s="80"/>
      <c r="AM1641" s="45"/>
      <c r="AN1641" s="45"/>
      <c r="AO1641" s="45"/>
      <c r="AP1641" s="45"/>
      <c r="AQ1641" s="45"/>
      <c r="AR1641" s="45"/>
      <c r="AS1641" s="45"/>
      <c r="AT1641" s="45"/>
      <c r="AY1641" s="45"/>
      <c r="AZ1641" s="45"/>
    </row>
    <row r="1642" spans="6:52" customFormat="1" ht="12.75" x14ac:dyDescent="0.2">
      <c r="F1642" s="80"/>
      <c r="M1642" s="80"/>
      <c r="Y1642" s="80"/>
      <c r="AH1642" s="80"/>
      <c r="AM1642" s="45"/>
      <c r="AN1642" s="45"/>
      <c r="AO1642" s="45"/>
      <c r="AP1642" s="45"/>
      <c r="AQ1642" s="45"/>
      <c r="AR1642" s="45"/>
      <c r="AS1642" s="45"/>
      <c r="AT1642" s="45"/>
      <c r="AY1642" s="45"/>
      <c r="AZ1642" s="45"/>
    </row>
    <row r="1643" spans="6:52" customFormat="1" ht="12.75" x14ac:dyDescent="0.2">
      <c r="F1643" s="80"/>
      <c r="M1643" s="80"/>
      <c r="Y1643" s="80"/>
      <c r="AH1643" s="80"/>
      <c r="AM1643" s="45"/>
      <c r="AN1643" s="45"/>
      <c r="AO1643" s="45"/>
      <c r="AP1643" s="45"/>
      <c r="AQ1643" s="45"/>
      <c r="AR1643" s="45"/>
      <c r="AS1643" s="45"/>
      <c r="AT1643" s="45"/>
      <c r="AY1643" s="45"/>
      <c r="AZ1643" s="45"/>
    </row>
    <row r="1644" spans="6:52" customFormat="1" ht="12.75" x14ac:dyDescent="0.2">
      <c r="F1644" s="80"/>
      <c r="M1644" s="80"/>
      <c r="Y1644" s="80"/>
      <c r="AH1644" s="80"/>
      <c r="AM1644" s="45"/>
      <c r="AN1644" s="45"/>
      <c r="AO1644" s="45"/>
      <c r="AP1644" s="45"/>
      <c r="AQ1644" s="45"/>
      <c r="AR1644" s="45"/>
      <c r="AS1644" s="45"/>
      <c r="AT1644" s="45"/>
      <c r="AY1644" s="45"/>
      <c r="AZ1644" s="45"/>
    </row>
    <row r="1645" spans="6:52" customFormat="1" ht="12.75" x14ac:dyDescent="0.2">
      <c r="F1645" s="80"/>
      <c r="M1645" s="80"/>
      <c r="Y1645" s="80"/>
      <c r="AH1645" s="80"/>
      <c r="AM1645" s="45"/>
      <c r="AN1645" s="45"/>
      <c r="AO1645" s="45"/>
      <c r="AP1645" s="45"/>
      <c r="AQ1645" s="45"/>
      <c r="AR1645" s="45"/>
      <c r="AS1645" s="45"/>
      <c r="AT1645" s="45"/>
      <c r="AY1645" s="45"/>
      <c r="AZ1645" s="45"/>
    </row>
    <row r="1646" spans="6:52" customFormat="1" ht="12.75" x14ac:dyDescent="0.2">
      <c r="F1646" s="80"/>
      <c r="M1646" s="80"/>
      <c r="Y1646" s="80"/>
      <c r="AH1646" s="80"/>
      <c r="AM1646" s="45"/>
      <c r="AN1646" s="45"/>
      <c r="AO1646" s="45"/>
      <c r="AP1646" s="45"/>
      <c r="AQ1646" s="45"/>
      <c r="AR1646" s="45"/>
      <c r="AS1646" s="45"/>
      <c r="AT1646" s="45"/>
      <c r="AY1646" s="45"/>
      <c r="AZ1646" s="45"/>
    </row>
    <row r="1647" spans="6:52" customFormat="1" ht="12.75" x14ac:dyDescent="0.2">
      <c r="F1647" s="80"/>
      <c r="M1647" s="80"/>
      <c r="Y1647" s="80"/>
      <c r="AH1647" s="80"/>
      <c r="AM1647" s="45"/>
      <c r="AN1647" s="45"/>
      <c r="AO1647" s="45"/>
      <c r="AP1647" s="45"/>
      <c r="AQ1647" s="45"/>
      <c r="AR1647" s="45"/>
      <c r="AS1647" s="45"/>
      <c r="AT1647" s="45"/>
      <c r="AY1647" s="45"/>
      <c r="AZ1647" s="45"/>
    </row>
    <row r="1648" spans="6:52" customFormat="1" ht="12.75" x14ac:dyDescent="0.2">
      <c r="F1648" s="80"/>
      <c r="M1648" s="80"/>
      <c r="Y1648" s="80"/>
      <c r="AH1648" s="80"/>
      <c r="AM1648" s="45"/>
      <c r="AN1648" s="45"/>
      <c r="AO1648" s="45"/>
      <c r="AP1648" s="45"/>
      <c r="AQ1648" s="45"/>
      <c r="AR1648" s="45"/>
      <c r="AS1648" s="45"/>
      <c r="AT1648" s="45"/>
      <c r="AY1648" s="45"/>
      <c r="AZ1648" s="45"/>
    </row>
    <row r="1649" spans="6:52" customFormat="1" ht="12.75" x14ac:dyDescent="0.2">
      <c r="F1649" s="80"/>
      <c r="M1649" s="80"/>
      <c r="Y1649" s="80"/>
      <c r="AH1649" s="80"/>
      <c r="AM1649" s="45"/>
      <c r="AN1649" s="45"/>
      <c r="AO1649" s="45"/>
      <c r="AP1649" s="45"/>
      <c r="AQ1649" s="45"/>
      <c r="AR1649" s="45"/>
      <c r="AS1649" s="45"/>
      <c r="AT1649" s="45"/>
      <c r="AY1649" s="45"/>
      <c r="AZ1649" s="45"/>
    </row>
    <row r="1650" spans="6:52" customFormat="1" ht="12.75" x14ac:dyDescent="0.2">
      <c r="F1650" s="80"/>
      <c r="M1650" s="80"/>
      <c r="Y1650" s="80"/>
      <c r="AH1650" s="80"/>
      <c r="AM1650" s="45"/>
      <c r="AN1650" s="45"/>
      <c r="AO1650" s="45"/>
      <c r="AP1650" s="45"/>
      <c r="AQ1650" s="45"/>
      <c r="AR1650" s="45"/>
      <c r="AS1650" s="45"/>
      <c r="AT1650" s="45"/>
      <c r="AY1650" s="45"/>
      <c r="AZ1650" s="45"/>
    </row>
    <row r="1651" spans="6:52" customFormat="1" ht="12.75" x14ac:dyDescent="0.2">
      <c r="F1651" s="80"/>
      <c r="M1651" s="80"/>
      <c r="Y1651" s="80"/>
      <c r="AH1651" s="80"/>
      <c r="AM1651" s="45"/>
      <c r="AN1651" s="45"/>
      <c r="AO1651" s="45"/>
      <c r="AP1651" s="45"/>
      <c r="AQ1651" s="45"/>
      <c r="AR1651" s="45"/>
      <c r="AS1651" s="45"/>
      <c r="AT1651" s="45"/>
      <c r="AY1651" s="45"/>
      <c r="AZ1651" s="45"/>
    </row>
    <row r="1652" spans="6:52" customFormat="1" ht="12.75" x14ac:dyDescent="0.2">
      <c r="F1652" s="80"/>
      <c r="M1652" s="80"/>
      <c r="Y1652" s="80"/>
      <c r="AH1652" s="80"/>
      <c r="AM1652" s="45"/>
      <c r="AN1652" s="45"/>
      <c r="AO1652" s="45"/>
      <c r="AP1652" s="45"/>
      <c r="AQ1652" s="45"/>
      <c r="AR1652" s="45"/>
      <c r="AS1652" s="45"/>
      <c r="AT1652" s="45"/>
      <c r="AY1652" s="45"/>
      <c r="AZ1652" s="45"/>
    </row>
    <row r="1653" spans="6:52" customFormat="1" ht="12.75" x14ac:dyDescent="0.2">
      <c r="F1653" s="80"/>
      <c r="M1653" s="80"/>
      <c r="Y1653" s="80"/>
      <c r="AH1653" s="80"/>
      <c r="AM1653" s="45"/>
      <c r="AN1653" s="45"/>
      <c r="AO1653" s="45"/>
      <c r="AP1653" s="45"/>
      <c r="AQ1653" s="45"/>
      <c r="AR1653" s="45"/>
      <c r="AS1653" s="45"/>
      <c r="AT1653" s="45"/>
      <c r="AY1653" s="45"/>
      <c r="AZ1653" s="45"/>
    </row>
    <row r="1654" spans="6:52" customFormat="1" ht="12.75" x14ac:dyDescent="0.2">
      <c r="F1654" s="80"/>
      <c r="M1654" s="80"/>
      <c r="Y1654" s="80"/>
      <c r="AH1654" s="80"/>
      <c r="AM1654" s="45"/>
      <c r="AN1654" s="45"/>
      <c r="AO1654" s="45"/>
      <c r="AP1654" s="45"/>
      <c r="AQ1654" s="45"/>
      <c r="AR1654" s="45"/>
      <c r="AS1654" s="45"/>
      <c r="AT1654" s="45"/>
      <c r="AY1654" s="45"/>
      <c r="AZ1654" s="45"/>
    </row>
    <row r="1655" spans="6:52" customFormat="1" ht="12.75" x14ac:dyDescent="0.2">
      <c r="F1655" s="80"/>
      <c r="M1655" s="80"/>
      <c r="Y1655" s="80"/>
      <c r="AH1655" s="80"/>
      <c r="AM1655" s="45"/>
      <c r="AN1655" s="45"/>
      <c r="AO1655" s="45"/>
      <c r="AP1655" s="45"/>
      <c r="AQ1655" s="45"/>
      <c r="AR1655" s="45"/>
      <c r="AS1655" s="45"/>
      <c r="AT1655" s="45"/>
      <c r="AY1655" s="45"/>
      <c r="AZ1655" s="45"/>
    </row>
    <row r="1656" spans="6:52" customFormat="1" ht="12.75" x14ac:dyDescent="0.2">
      <c r="F1656" s="80"/>
      <c r="M1656" s="80"/>
      <c r="Y1656" s="80"/>
      <c r="AH1656" s="80"/>
      <c r="AM1656" s="45"/>
      <c r="AN1656" s="45"/>
      <c r="AO1656" s="45"/>
      <c r="AP1656" s="45"/>
      <c r="AQ1656" s="45"/>
      <c r="AR1656" s="45"/>
      <c r="AS1656" s="45"/>
      <c r="AT1656" s="45"/>
      <c r="AY1656" s="45"/>
      <c r="AZ1656" s="45"/>
    </row>
    <row r="1657" spans="6:52" customFormat="1" ht="12.75" x14ac:dyDescent="0.2">
      <c r="F1657" s="80"/>
      <c r="M1657" s="80"/>
      <c r="Y1657" s="80"/>
      <c r="AH1657" s="80"/>
      <c r="AM1657" s="45"/>
      <c r="AN1657" s="45"/>
      <c r="AO1657" s="45"/>
      <c r="AP1657" s="45"/>
      <c r="AQ1657" s="45"/>
      <c r="AR1657" s="45"/>
      <c r="AS1657" s="45"/>
      <c r="AT1657" s="45"/>
      <c r="AY1657" s="45"/>
      <c r="AZ1657" s="45"/>
    </row>
    <row r="1658" spans="6:52" customFormat="1" ht="12.75" x14ac:dyDescent="0.2">
      <c r="F1658" s="80"/>
      <c r="M1658" s="80"/>
      <c r="Y1658" s="80"/>
      <c r="AH1658" s="80"/>
      <c r="AM1658" s="45"/>
      <c r="AN1658" s="45"/>
      <c r="AO1658" s="45"/>
      <c r="AP1658" s="45"/>
      <c r="AQ1658" s="45"/>
      <c r="AR1658" s="45"/>
      <c r="AS1658" s="45"/>
      <c r="AT1658" s="45"/>
      <c r="AY1658" s="45"/>
      <c r="AZ1658" s="45"/>
    </row>
    <row r="1659" spans="6:52" customFormat="1" ht="12.75" x14ac:dyDescent="0.2">
      <c r="F1659" s="80"/>
      <c r="M1659" s="80"/>
      <c r="Y1659" s="80"/>
      <c r="AH1659" s="80"/>
      <c r="AM1659" s="45"/>
      <c r="AN1659" s="45"/>
      <c r="AO1659" s="45"/>
      <c r="AP1659" s="45"/>
      <c r="AQ1659" s="45"/>
      <c r="AR1659" s="45"/>
      <c r="AS1659" s="45"/>
      <c r="AT1659" s="45"/>
      <c r="AY1659" s="45"/>
      <c r="AZ1659" s="45"/>
    </row>
    <row r="1660" spans="6:52" customFormat="1" ht="12.75" x14ac:dyDescent="0.2">
      <c r="F1660" s="80"/>
      <c r="M1660" s="80"/>
      <c r="Y1660" s="80"/>
      <c r="AH1660" s="80"/>
      <c r="AM1660" s="45"/>
      <c r="AN1660" s="45"/>
      <c r="AO1660" s="45"/>
      <c r="AP1660" s="45"/>
      <c r="AQ1660" s="45"/>
      <c r="AR1660" s="45"/>
      <c r="AS1660" s="45"/>
      <c r="AT1660" s="45"/>
      <c r="AY1660" s="45"/>
      <c r="AZ1660" s="45"/>
    </row>
    <row r="1661" spans="6:52" customFormat="1" ht="12.75" x14ac:dyDescent="0.2">
      <c r="F1661" s="80"/>
      <c r="M1661" s="80"/>
      <c r="Y1661" s="80"/>
      <c r="AH1661" s="80"/>
      <c r="AM1661" s="45"/>
      <c r="AN1661" s="45"/>
      <c r="AO1661" s="45"/>
      <c r="AP1661" s="45"/>
      <c r="AQ1661" s="45"/>
      <c r="AR1661" s="45"/>
      <c r="AS1661" s="45"/>
      <c r="AT1661" s="45"/>
      <c r="AY1661" s="45"/>
      <c r="AZ1661" s="45"/>
    </row>
    <row r="1662" spans="6:52" customFormat="1" ht="12.75" x14ac:dyDescent="0.2">
      <c r="F1662" s="80"/>
      <c r="M1662" s="80"/>
      <c r="Y1662" s="80"/>
      <c r="AH1662" s="80"/>
      <c r="AM1662" s="45"/>
      <c r="AN1662" s="45"/>
      <c r="AO1662" s="45"/>
      <c r="AP1662" s="45"/>
      <c r="AQ1662" s="45"/>
      <c r="AR1662" s="45"/>
      <c r="AS1662" s="45"/>
      <c r="AT1662" s="45"/>
      <c r="AY1662" s="45"/>
      <c r="AZ1662" s="45"/>
    </row>
    <row r="1663" spans="6:52" customFormat="1" ht="12.75" x14ac:dyDescent="0.2">
      <c r="F1663" s="80"/>
      <c r="M1663" s="80"/>
      <c r="Y1663" s="80"/>
      <c r="AH1663" s="80"/>
      <c r="AM1663" s="45"/>
      <c r="AN1663" s="45"/>
      <c r="AO1663" s="45"/>
      <c r="AP1663" s="45"/>
      <c r="AQ1663" s="45"/>
      <c r="AR1663" s="45"/>
      <c r="AS1663" s="45"/>
      <c r="AT1663" s="45"/>
      <c r="AY1663" s="45"/>
      <c r="AZ1663" s="45"/>
    </row>
    <row r="1664" spans="6:52" customFormat="1" ht="12.75" x14ac:dyDescent="0.2">
      <c r="F1664" s="80"/>
      <c r="M1664" s="80"/>
      <c r="Y1664" s="80"/>
      <c r="AH1664" s="80"/>
      <c r="AM1664" s="45"/>
      <c r="AN1664" s="45"/>
      <c r="AO1664" s="45"/>
      <c r="AP1664" s="45"/>
      <c r="AQ1664" s="45"/>
      <c r="AR1664" s="45"/>
      <c r="AS1664" s="45"/>
      <c r="AT1664" s="45"/>
      <c r="AY1664" s="45"/>
      <c r="AZ1664" s="45"/>
    </row>
    <row r="1665" spans="6:52" customFormat="1" ht="12.75" x14ac:dyDescent="0.2">
      <c r="F1665" s="80"/>
      <c r="M1665" s="80"/>
      <c r="Y1665" s="80"/>
      <c r="AH1665" s="80"/>
      <c r="AM1665" s="45"/>
      <c r="AN1665" s="45"/>
      <c r="AO1665" s="45"/>
      <c r="AP1665" s="45"/>
      <c r="AQ1665" s="45"/>
      <c r="AR1665" s="45"/>
      <c r="AS1665" s="45"/>
      <c r="AT1665" s="45"/>
      <c r="AY1665" s="45"/>
      <c r="AZ1665" s="45"/>
    </row>
    <row r="1666" spans="6:52" customFormat="1" ht="12.75" x14ac:dyDescent="0.2">
      <c r="F1666" s="80"/>
      <c r="M1666" s="80"/>
      <c r="Y1666" s="80"/>
      <c r="AH1666" s="80"/>
      <c r="AM1666" s="45"/>
      <c r="AN1666" s="45"/>
      <c r="AO1666" s="45"/>
      <c r="AP1666" s="45"/>
      <c r="AQ1666" s="45"/>
      <c r="AR1666" s="45"/>
      <c r="AS1666" s="45"/>
      <c r="AT1666" s="45"/>
      <c r="AY1666" s="45"/>
      <c r="AZ1666" s="45"/>
    </row>
    <row r="1667" spans="6:52" customFormat="1" ht="12.75" x14ac:dyDescent="0.2">
      <c r="F1667" s="80"/>
      <c r="M1667" s="80"/>
      <c r="Y1667" s="80"/>
      <c r="AH1667" s="80"/>
      <c r="AM1667" s="45"/>
      <c r="AN1667" s="45"/>
      <c r="AO1667" s="45"/>
      <c r="AP1667" s="45"/>
      <c r="AQ1667" s="45"/>
      <c r="AR1667" s="45"/>
      <c r="AS1667" s="45"/>
      <c r="AT1667" s="45"/>
      <c r="AY1667" s="45"/>
      <c r="AZ1667" s="45"/>
    </row>
    <row r="1668" spans="6:52" customFormat="1" ht="12.75" x14ac:dyDescent="0.2">
      <c r="F1668" s="80"/>
      <c r="M1668" s="80"/>
      <c r="Y1668" s="80"/>
      <c r="AH1668" s="80"/>
      <c r="AM1668" s="45"/>
      <c r="AN1668" s="45"/>
      <c r="AO1668" s="45"/>
      <c r="AP1668" s="45"/>
      <c r="AQ1668" s="45"/>
      <c r="AR1668" s="45"/>
      <c r="AS1668" s="45"/>
      <c r="AT1668" s="45"/>
      <c r="AY1668" s="45"/>
      <c r="AZ1668" s="45"/>
    </row>
    <row r="1669" spans="6:52" customFormat="1" ht="12.75" x14ac:dyDescent="0.2">
      <c r="F1669" s="80"/>
      <c r="M1669" s="80"/>
      <c r="Y1669" s="80"/>
      <c r="AH1669" s="80"/>
      <c r="AM1669" s="45"/>
      <c r="AN1669" s="45"/>
      <c r="AO1669" s="45"/>
      <c r="AP1669" s="45"/>
      <c r="AQ1669" s="45"/>
      <c r="AR1669" s="45"/>
      <c r="AS1669" s="45"/>
      <c r="AT1669" s="45"/>
      <c r="AY1669" s="45"/>
      <c r="AZ1669" s="45"/>
    </row>
    <row r="1670" spans="6:52" customFormat="1" ht="12.75" x14ac:dyDescent="0.2">
      <c r="F1670" s="80"/>
      <c r="M1670" s="80"/>
      <c r="Y1670" s="80"/>
      <c r="AH1670" s="80"/>
      <c r="AM1670" s="45"/>
      <c r="AN1670" s="45"/>
      <c r="AO1670" s="45"/>
      <c r="AP1670" s="45"/>
      <c r="AQ1670" s="45"/>
      <c r="AR1670" s="45"/>
      <c r="AS1670" s="45"/>
      <c r="AT1670" s="45"/>
      <c r="AY1670" s="45"/>
      <c r="AZ1670" s="45"/>
    </row>
    <row r="1671" spans="6:52" customFormat="1" ht="12.75" x14ac:dyDescent="0.2">
      <c r="F1671" s="80"/>
      <c r="M1671" s="80"/>
      <c r="Y1671" s="80"/>
      <c r="AH1671" s="80"/>
      <c r="AM1671" s="45"/>
      <c r="AN1671" s="45"/>
      <c r="AO1671" s="45"/>
      <c r="AP1671" s="45"/>
      <c r="AQ1671" s="45"/>
      <c r="AR1671" s="45"/>
      <c r="AS1671" s="45"/>
      <c r="AT1671" s="45"/>
      <c r="AY1671" s="45"/>
      <c r="AZ1671" s="45"/>
    </row>
    <row r="1672" spans="6:52" customFormat="1" ht="12.75" x14ac:dyDescent="0.2">
      <c r="F1672" s="80"/>
      <c r="M1672" s="80"/>
      <c r="Y1672" s="80"/>
      <c r="AH1672" s="80"/>
      <c r="AM1672" s="45"/>
      <c r="AN1672" s="45"/>
      <c r="AO1672" s="45"/>
      <c r="AP1672" s="45"/>
      <c r="AQ1672" s="45"/>
      <c r="AR1672" s="45"/>
      <c r="AS1672" s="45"/>
      <c r="AT1672" s="45"/>
      <c r="AY1672" s="45"/>
      <c r="AZ1672" s="45"/>
    </row>
    <row r="1673" spans="6:52" customFormat="1" ht="12.75" x14ac:dyDescent="0.2">
      <c r="F1673" s="80"/>
      <c r="M1673" s="80"/>
      <c r="Y1673" s="80"/>
      <c r="AH1673" s="80"/>
      <c r="AM1673" s="45"/>
      <c r="AN1673" s="45"/>
      <c r="AO1673" s="45"/>
      <c r="AP1673" s="45"/>
      <c r="AQ1673" s="45"/>
      <c r="AR1673" s="45"/>
      <c r="AS1673" s="45"/>
      <c r="AT1673" s="45"/>
      <c r="AY1673" s="45"/>
      <c r="AZ1673" s="45"/>
    </row>
    <row r="1674" spans="6:52" customFormat="1" ht="12.75" x14ac:dyDescent="0.2">
      <c r="F1674" s="80"/>
      <c r="M1674" s="80"/>
      <c r="Y1674" s="80"/>
      <c r="AH1674" s="80"/>
      <c r="AM1674" s="45"/>
      <c r="AN1674" s="45"/>
      <c r="AO1674" s="45"/>
      <c r="AP1674" s="45"/>
      <c r="AQ1674" s="45"/>
      <c r="AR1674" s="45"/>
      <c r="AS1674" s="45"/>
      <c r="AT1674" s="45"/>
      <c r="AY1674" s="45"/>
      <c r="AZ1674" s="45"/>
    </row>
    <row r="1675" spans="6:52" customFormat="1" ht="12.75" x14ac:dyDescent="0.2">
      <c r="F1675" s="80"/>
      <c r="M1675" s="80"/>
      <c r="Y1675" s="80"/>
      <c r="AH1675" s="80"/>
      <c r="AM1675" s="45"/>
      <c r="AN1675" s="45"/>
      <c r="AO1675" s="45"/>
      <c r="AP1675" s="45"/>
      <c r="AQ1675" s="45"/>
      <c r="AR1675" s="45"/>
      <c r="AS1675" s="45"/>
      <c r="AT1675" s="45"/>
      <c r="AY1675" s="45"/>
      <c r="AZ1675" s="45"/>
    </row>
    <row r="1676" spans="6:52" customFormat="1" ht="12.75" x14ac:dyDescent="0.2">
      <c r="F1676" s="80"/>
      <c r="M1676" s="80"/>
      <c r="Y1676" s="80"/>
      <c r="AH1676" s="80"/>
      <c r="AM1676" s="45"/>
      <c r="AN1676" s="45"/>
      <c r="AO1676" s="45"/>
      <c r="AP1676" s="45"/>
      <c r="AQ1676" s="45"/>
      <c r="AR1676" s="45"/>
      <c r="AS1676" s="45"/>
      <c r="AT1676" s="45"/>
      <c r="AY1676" s="45"/>
      <c r="AZ1676" s="45"/>
    </row>
    <row r="1677" spans="6:52" customFormat="1" ht="12.75" x14ac:dyDescent="0.2">
      <c r="F1677" s="80"/>
      <c r="M1677" s="80"/>
      <c r="Y1677" s="80"/>
      <c r="AH1677" s="80"/>
      <c r="AM1677" s="45"/>
      <c r="AN1677" s="45"/>
      <c r="AO1677" s="45"/>
      <c r="AP1677" s="45"/>
      <c r="AQ1677" s="45"/>
      <c r="AR1677" s="45"/>
      <c r="AS1677" s="45"/>
      <c r="AT1677" s="45"/>
      <c r="AY1677" s="45"/>
      <c r="AZ1677" s="45"/>
    </row>
    <row r="1678" spans="6:52" customFormat="1" ht="12.75" x14ac:dyDescent="0.2">
      <c r="F1678" s="80"/>
      <c r="M1678" s="80"/>
      <c r="Y1678" s="80"/>
      <c r="AH1678" s="80"/>
      <c r="AM1678" s="45"/>
      <c r="AN1678" s="45"/>
      <c r="AO1678" s="45"/>
      <c r="AP1678" s="45"/>
      <c r="AQ1678" s="45"/>
      <c r="AR1678" s="45"/>
      <c r="AS1678" s="45"/>
      <c r="AT1678" s="45"/>
      <c r="AY1678" s="45"/>
      <c r="AZ1678" s="45"/>
    </row>
    <row r="1679" spans="6:52" customFormat="1" ht="12.75" x14ac:dyDescent="0.2">
      <c r="F1679" s="80"/>
      <c r="M1679" s="80"/>
      <c r="Y1679" s="80"/>
      <c r="AH1679" s="80"/>
      <c r="AM1679" s="45"/>
      <c r="AN1679" s="45"/>
      <c r="AO1679" s="45"/>
      <c r="AP1679" s="45"/>
      <c r="AQ1679" s="45"/>
      <c r="AR1679" s="45"/>
      <c r="AS1679" s="45"/>
      <c r="AT1679" s="45"/>
      <c r="AY1679" s="45"/>
      <c r="AZ1679" s="45"/>
    </row>
    <row r="1680" spans="6:52" customFormat="1" ht="12.75" x14ac:dyDescent="0.2">
      <c r="F1680" s="80"/>
      <c r="M1680" s="80"/>
      <c r="Y1680" s="80"/>
      <c r="AH1680" s="80"/>
      <c r="AM1680" s="45"/>
      <c r="AN1680" s="45"/>
      <c r="AO1680" s="45"/>
      <c r="AP1680" s="45"/>
      <c r="AQ1680" s="45"/>
      <c r="AR1680" s="45"/>
      <c r="AS1680" s="45"/>
      <c r="AT1680" s="45"/>
      <c r="AY1680" s="45"/>
      <c r="AZ1680" s="45"/>
    </row>
    <row r="1681" spans="6:52" customFormat="1" ht="12.75" x14ac:dyDescent="0.2">
      <c r="F1681" s="80"/>
      <c r="M1681" s="80"/>
      <c r="Y1681" s="80"/>
      <c r="AH1681" s="80"/>
      <c r="AM1681" s="45"/>
      <c r="AN1681" s="45"/>
      <c r="AO1681" s="45"/>
      <c r="AP1681" s="45"/>
      <c r="AQ1681" s="45"/>
      <c r="AR1681" s="45"/>
      <c r="AS1681" s="45"/>
      <c r="AT1681" s="45"/>
      <c r="AY1681" s="45"/>
      <c r="AZ1681" s="45"/>
    </row>
    <row r="1682" spans="6:52" customFormat="1" ht="12.75" x14ac:dyDescent="0.2">
      <c r="F1682" s="80"/>
      <c r="M1682" s="80"/>
      <c r="Y1682" s="80"/>
      <c r="AH1682" s="80"/>
      <c r="AM1682" s="45"/>
      <c r="AN1682" s="45"/>
      <c r="AO1682" s="45"/>
      <c r="AP1682" s="45"/>
      <c r="AQ1682" s="45"/>
      <c r="AR1682" s="45"/>
      <c r="AS1682" s="45"/>
      <c r="AT1682" s="45"/>
      <c r="AY1682" s="45"/>
      <c r="AZ1682" s="45"/>
    </row>
    <row r="1683" spans="6:52" customFormat="1" ht="12.75" x14ac:dyDescent="0.2">
      <c r="F1683" s="80"/>
      <c r="M1683" s="80"/>
      <c r="Y1683" s="80"/>
      <c r="AH1683" s="80"/>
      <c r="AM1683" s="45"/>
      <c r="AN1683" s="45"/>
      <c r="AO1683" s="45"/>
      <c r="AP1683" s="45"/>
      <c r="AQ1683" s="45"/>
      <c r="AR1683" s="45"/>
      <c r="AS1683" s="45"/>
      <c r="AT1683" s="45"/>
      <c r="AY1683" s="45"/>
      <c r="AZ1683" s="45"/>
    </row>
    <row r="1684" spans="6:52" customFormat="1" ht="12.75" x14ac:dyDescent="0.2">
      <c r="F1684" s="80"/>
      <c r="M1684" s="80"/>
      <c r="Y1684" s="80"/>
      <c r="AH1684" s="80"/>
      <c r="AM1684" s="45"/>
      <c r="AN1684" s="45"/>
      <c r="AO1684" s="45"/>
      <c r="AP1684" s="45"/>
      <c r="AQ1684" s="45"/>
      <c r="AR1684" s="45"/>
      <c r="AS1684" s="45"/>
      <c r="AT1684" s="45"/>
      <c r="AY1684" s="45"/>
      <c r="AZ1684" s="45"/>
    </row>
    <row r="1685" spans="6:52" customFormat="1" ht="12.75" x14ac:dyDescent="0.2">
      <c r="F1685" s="80"/>
      <c r="M1685" s="80"/>
      <c r="Y1685" s="80"/>
      <c r="AH1685" s="80"/>
      <c r="AM1685" s="45"/>
      <c r="AN1685" s="45"/>
      <c r="AO1685" s="45"/>
      <c r="AP1685" s="45"/>
      <c r="AQ1685" s="45"/>
      <c r="AR1685" s="45"/>
      <c r="AS1685" s="45"/>
      <c r="AT1685" s="45"/>
      <c r="AY1685" s="45"/>
      <c r="AZ1685" s="45"/>
    </row>
    <row r="1686" spans="6:52" customFormat="1" ht="12.75" x14ac:dyDescent="0.2">
      <c r="F1686" s="80"/>
      <c r="M1686" s="80"/>
      <c r="Y1686" s="80"/>
      <c r="AH1686" s="80"/>
      <c r="AM1686" s="45"/>
      <c r="AN1686" s="45"/>
      <c r="AO1686" s="45"/>
      <c r="AP1686" s="45"/>
      <c r="AQ1686" s="45"/>
      <c r="AR1686" s="45"/>
      <c r="AS1686" s="45"/>
      <c r="AT1686" s="45"/>
      <c r="AY1686" s="45"/>
      <c r="AZ1686" s="45"/>
    </row>
    <row r="1687" spans="6:52" customFormat="1" ht="12.75" x14ac:dyDescent="0.2">
      <c r="F1687" s="80"/>
      <c r="M1687" s="80"/>
      <c r="Y1687" s="80"/>
      <c r="AH1687" s="80"/>
      <c r="AM1687" s="45"/>
      <c r="AN1687" s="45"/>
      <c r="AO1687" s="45"/>
      <c r="AP1687" s="45"/>
      <c r="AQ1687" s="45"/>
      <c r="AR1687" s="45"/>
      <c r="AS1687" s="45"/>
      <c r="AT1687" s="45"/>
      <c r="AY1687" s="45"/>
      <c r="AZ1687" s="45"/>
    </row>
    <row r="1688" spans="6:52" customFormat="1" ht="12.75" x14ac:dyDescent="0.2">
      <c r="F1688" s="80"/>
      <c r="M1688" s="80"/>
      <c r="Y1688" s="80"/>
      <c r="AH1688" s="80"/>
      <c r="AM1688" s="45"/>
      <c r="AN1688" s="45"/>
      <c r="AO1688" s="45"/>
      <c r="AP1688" s="45"/>
      <c r="AQ1688" s="45"/>
      <c r="AR1688" s="45"/>
      <c r="AS1688" s="45"/>
      <c r="AT1688" s="45"/>
      <c r="AY1688" s="45"/>
      <c r="AZ1688" s="45"/>
    </row>
    <row r="1689" spans="6:52" customFormat="1" ht="12.75" x14ac:dyDescent="0.2">
      <c r="F1689" s="80"/>
      <c r="M1689" s="80"/>
      <c r="Y1689" s="80"/>
      <c r="AH1689" s="80"/>
      <c r="AM1689" s="45"/>
      <c r="AN1689" s="45"/>
      <c r="AO1689" s="45"/>
      <c r="AP1689" s="45"/>
      <c r="AQ1689" s="45"/>
      <c r="AR1689" s="45"/>
      <c r="AS1689" s="45"/>
      <c r="AT1689" s="45"/>
      <c r="AY1689" s="45"/>
      <c r="AZ1689" s="45"/>
    </row>
    <row r="1690" spans="6:52" customFormat="1" ht="12.75" x14ac:dyDescent="0.2">
      <c r="F1690" s="80"/>
      <c r="M1690" s="80"/>
      <c r="Y1690" s="80"/>
      <c r="AH1690" s="80"/>
      <c r="AM1690" s="45"/>
      <c r="AN1690" s="45"/>
      <c r="AO1690" s="45"/>
      <c r="AP1690" s="45"/>
      <c r="AQ1690" s="45"/>
      <c r="AR1690" s="45"/>
      <c r="AS1690" s="45"/>
      <c r="AT1690" s="45"/>
      <c r="AY1690" s="45"/>
      <c r="AZ1690" s="45"/>
    </row>
    <row r="1691" spans="6:52" customFormat="1" ht="12.75" x14ac:dyDescent="0.2">
      <c r="F1691" s="80"/>
      <c r="M1691" s="80"/>
      <c r="Y1691" s="80"/>
      <c r="AH1691" s="80"/>
      <c r="AM1691" s="45"/>
      <c r="AN1691" s="45"/>
      <c r="AO1691" s="45"/>
      <c r="AP1691" s="45"/>
      <c r="AQ1691" s="45"/>
      <c r="AR1691" s="45"/>
      <c r="AS1691" s="45"/>
      <c r="AT1691" s="45"/>
      <c r="AY1691" s="45"/>
      <c r="AZ1691" s="45"/>
    </row>
    <row r="1692" spans="6:52" customFormat="1" ht="12.75" x14ac:dyDescent="0.2">
      <c r="F1692" s="80"/>
      <c r="M1692" s="80"/>
      <c r="Y1692" s="80"/>
      <c r="AH1692" s="80"/>
      <c r="AM1692" s="45"/>
      <c r="AN1692" s="45"/>
      <c r="AO1692" s="45"/>
      <c r="AP1692" s="45"/>
      <c r="AQ1692" s="45"/>
      <c r="AR1692" s="45"/>
      <c r="AS1692" s="45"/>
      <c r="AT1692" s="45"/>
      <c r="AY1692" s="45"/>
      <c r="AZ1692" s="45"/>
    </row>
    <row r="1693" spans="6:52" customFormat="1" ht="12.75" x14ac:dyDescent="0.2">
      <c r="F1693" s="80"/>
      <c r="M1693" s="80"/>
      <c r="Y1693" s="80"/>
      <c r="AH1693" s="80"/>
      <c r="AM1693" s="45"/>
      <c r="AN1693" s="45"/>
      <c r="AO1693" s="45"/>
      <c r="AP1693" s="45"/>
      <c r="AQ1693" s="45"/>
      <c r="AR1693" s="45"/>
      <c r="AS1693" s="45"/>
      <c r="AT1693" s="45"/>
      <c r="AY1693" s="45"/>
      <c r="AZ1693" s="45"/>
    </row>
    <row r="1694" spans="6:52" customFormat="1" ht="12.75" x14ac:dyDescent="0.2">
      <c r="F1694" s="80"/>
      <c r="M1694" s="80"/>
      <c r="Y1694" s="80"/>
      <c r="AH1694" s="80"/>
      <c r="AM1694" s="45"/>
      <c r="AN1694" s="45"/>
      <c r="AO1694" s="45"/>
      <c r="AP1694" s="45"/>
      <c r="AQ1694" s="45"/>
      <c r="AR1694" s="45"/>
      <c r="AS1694" s="45"/>
      <c r="AT1694" s="45"/>
      <c r="AY1694" s="45"/>
      <c r="AZ1694" s="45"/>
    </row>
    <row r="1695" spans="6:52" customFormat="1" ht="12.75" x14ac:dyDescent="0.2">
      <c r="F1695" s="80"/>
      <c r="M1695" s="80"/>
      <c r="Y1695" s="80"/>
      <c r="AH1695" s="80"/>
      <c r="AM1695" s="45"/>
      <c r="AN1695" s="45"/>
      <c r="AO1695" s="45"/>
      <c r="AP1695" s="45"/>
      <c r="AQ1695" s="45"/>
      <c r="AR1695" s="45"/>
      <c r="AS1695" s="45"/>
      <c r="AT1695" s="45"/>
      <c r="AY1695" s="45"/>
      <c r="AZ1695" s="45"/>
    </row>
    <row r="1696" spans="6:52" customFormat="1" ht="12.75" x14ac:dyDescent="0.2">
      <c r="F1696" s="80"/>
      <c r="M1696" s="80"/>
      <c r="Y1696" s="80"/>
      <c r="AH1696" s="80"/>
      <c r="AM1696" s="45"/>
      <c r="AN1696" s="45"/>
      <c r="AO1696" s="45"/>
      <c r="AP1696" s="45"/>
      <c r="AQ1696" s="45"/>
      <c r="AR1696" s="45"/>
      <c r="AS1696" s="45"/>
      <c r="AT1696" s="45"/>
      <c r="AY1696" s="45"/>
      <c r="AZ1696" s="45"/>
    </row>
    <row r="1697" spans="6:52" customFormat="1" ht="12.75" x14ac:dyDescent="0.2">
      <c r="F1697" s="80"/>
      <c r="M1697" s="80"/>
      <c r="Y1697" s="80"/>
      <c r="AH1697" s="80"/>
      <c r="AM1697" s="45"/>
      <c r="AN1697" s="45"/>
      <c r="AO1697" s="45"/>
      <c r="AP1697" s="45"/>
      <c r="AQ1697" s="45"/>
      <c r="AR1697" s="45"/>
      <c r="AS1697" s="45"/>
      <c r="AT1697" s="45"/>
      <c r="AY1697" s="45"/>
      <c r="AZ1697" s="45"/>
    </row>
    <row r="1698" spans="6:52" customFormat="1" ht="12.75" x14ac:dyDescent="0.2">
      <c r="F1698" s="80"/>
      <c r="M1698" s="80"/>
      <c r="Y1698" s="80"/>
      <c r="AH1698" s="80"/>
      <c r="AM1698" s="45"/>
      <c r="AN1698" s="45"/>
      <c r="AO1698" s="45"/>
      <c r="AP1698" s="45"/>
      <c r="AQ1698" s="45"/>
      <c r="AR1698" s="45"/>
      <c r="AS1698" s="45"/>
      <c r="AT1698" s="45"/>
      <c r="AY1698" s="45"/>
      <c r="AZ1698" s="45"/>
    </row>
    <row r="1699" spans="6:52" customFormat="1" ht="12.75" x14ac:dyDescent="0.2">
      <c r="F1699" s="80"/>
      <c r="M1699" s="80"/>
      <c r="Y1699" s="80"/>
      <c r="AH1699" s="80"/>
      <c r="AM1699" s="45"/>
      <c r="AN1699" s="45"/>
      <c r="AO1699" s="45"/>
      <c r="AP1699" s="45"/>
      <c r="AQ1699" s="45"/>
      <c r="AR1699" s="45"/>
      <c r="AS1699" s="45"/>
      <c r="AT1699" s="45"/>
      <c r="AY1699" s="45"/>
      <c r="AZ1699" s="45"/>
    </row>
    <row r="1700" spans="6:52" customFormat="1" ht="12.75" x14ac:dyDescent="0.2">
      <c r="F1700" s="80"/>
      <c r="M1700" s="80"/>
      <c r="Y1700" s="80"/>
      <c r="AH1700" s="80"/>
      <c r="AM1700" s="45"/>
      <c r="AN1700" s="45"/>
      <c r="AO1700" s="45"/>
      <c r="AP1700" s="45"/>
      <c r="AQ1700" s="45"/>
      <c r="AR1700" s="45"/>
      <c r="AS1700" s="45"/>
      <c r="AT1700" s="45"/>
      <c r="AY1700" s="45"/>
      <c r="AZ1700" s="45"/>
    </row>
    <row r="1701" spans="6:52" customFormat="1" ht="12.75" x14ac:dyDescent="0.2">
      <c r="F1701" s="80"/>
      <c r="M1701" s="80"/>
      <c r="Y1701" s="80"/>
      <c r="AH1701" s="80"/>
      <c r="AM1701" s="45"/>
      <c r="AN1701" s="45"/>
      <c r="AO1701" s="45"/>
      <c r="AP1701" s="45"/>
      <c r="AQ1701" s="45"/>
      <c r="AR1701" s="45"/>
      <c r="AS1701" s="45"/>
      <c r="AT1701" s="45"/>
      <c r="AY1701" s="45"/>
      <c r="AZ1701" s="45"/>
    </row>
    <row r="1702" spans="6:52" customFormat="1" ht="12.75" x14ac:dyDescent="0.2">
      <c r="F1702" s="80"/>
      <c r="M1702" s="80"/>
      <c r="Y1702" s="80"/>
      <c r="AH1702" s="80"/>
      <c r="AM1702" s="45"/>
      <c r="AN1702" s="45"/>
      <c r="AO1702" s="45"/>
      <c r="AP1702" s="45"/>
      <c r="AQ1702" s="45"/>
      <c r="AR1702" s="45"/>
      <c r="AS1702" s="45"/>
      <c r="AT1702" s="45"/>
      <c r="AY1702" s="45"/>
      <c r="AZ1702" s="45"/>
    </row>
    <row r="1703" spans="6:52" customFormat="1" ht="12.75" x14ac:dyDescent="0.2">
      <c r="F1703" s="80"/>
      <c r="M1703" s="80"/>
      <c r="Y1703" s="80"/>
      <c r="AH1703" s="80"/>
      <c r="AM1703" s="45"/>
      <c r="AN1703" s="45"/>
      <c r="AO1703" s="45"/>
      <c r="AP1703" s="45"/>
      <c r="AQ1703" s="45"/>
      <c r="AR1703" s="45"/>
      <c r="AS1703" s="45"/>
      <c r="AT1703" s="45"/>
      <c r="AY1703" s="45"/>
      <c r="AZ1703" s="45"/>
    </row>
    <row r="1704" spans="6:52" customFormat="1" ht="12.75" x14ac:dyDescent="0.2">
      <c r="F1704" s="80"/>
      <c r="M1704" s="80"/>
      <c r="Y1704" s="80"/>
      <c r="AH1704" s="80"/>
      <c r="AM1704" s="45"/>
      <c r="AN1704" s="45"/>
      <c r="AO1704" s="45"/>
      <c r="AP1704" s="45"/>
      <c r="AQ1704" s="45"/>
      <c r="AR1704" s="45"/>
      <c r="AS1704" s="45"/>
      <c r="AT1704" s="45"/>
      <c r="AY1704" s="45"/>
      <c r="AZ1704" s="45"/>
    </row>
    <row r="1705" spans="6:52" customFormat="1" ht="12.75" x14ac:dyDescent="0.2">
      <c r="F1705" s="80"/>
      <c r="M1705" s="80"/>
      <c r="Y1705" s="80"/>
      <c r="AH1705" s="80"/>
      <c r="AM1705" s="45"/>
      <c r="AN1705" s="45"/>
      <c r="AO1705" s="45"/>
      <c r="AP1705" s="45"/>
      <c r="AQ1705" s="45"/>
      <c r="AR1705" s="45"/>
      <c r="AS1705" s="45"/>
      <c r="AT1705" s="45"/>
      <c r="AY1705" s="45"/>
      <c r="AZ1705" s="45"/>
    </row>
    <row r="1706" spans="6:52" customFormat="1" ht="12.75" x14ac:dyDescent="0.2">
      <c r="F1706" s="80"/>
      <c r="M1706" s="80"/>
      <c r="Y1706" s="80"/>
      <c r="AH1706" s="80"/>
      <c r="AM1706" s="45"/>
      <c r="AN1706" s="45"/>
      <c r="AO1706" s="45"/>
      <c r="AP1706" s="45"/>
      <c r="AQ1706" s="45"/>
      <c r="AR1706" s="45"/>
      <c r="AS1706" s="45"/>
      <c r="AT1706" s="45"/>
      <c r="AY1706" s="45"/>
      <c r="AZ1706" s="45"/>
    </row>
    <row r="1707" spans="6:52" customFormat="1" ht="12.75" x14ac:dyDescent="0.2">
      <c r="F1707" s="80"/>
      <c r="M1707" s="80"/>
      <c r="Y1707" s="80"/>
      <c r="AH1707" s="80"/>
      <c r="AM1707" s="45"/>
      <c r="AN1707" s="45"/>
      <c r="AO1707" s="45"/>
      <c r="AP1707" s="45"/>
      <c r="AQ1707" s="45"/>
      <c r="AR1707" s="45"/>
      <c r="AS1707" s="45"/>
      <c r="AT1707" s="45"/>
      <c r="AY1707" s="45"/>
      <c r="AZ1707" s="45"/>
    </row>
    <row r="1708" spans="6:52" customFormat="1" ht="12.75" x14ac:dyDescent="0.2">
      <c r="F1708" s="80"/>
      <c r="M1708" s="80"/>
      <c r="Y1708" s="80"/>
      <c r="AH1708" s="80"/>
      <c r="AM1708" s="45"/>
      <c r="AN1708" s="45"/>
      <c r="AO1708" s="45"/>
      <c r="AP1708" s="45"/>
      <c r="AQ1708" s="45"/>
      <c r="AR1708" s="45"/>
      <c r="AS1708" s="45"/>
      <c r="AT1708" s="45"/>
      <c r="AY1708" s="45"/>
      <c r="AZ1708" s="45"/>
    </row>
    <row r="1709" spans="6:52" customFormat="1" ht="12.75" x14ac:dyDescent="0.2">
      <c r="F1709" s="80"/>
      <c r="M1709" s="80"/>
      <c r="Y1709" s="80"/>
      <c r="AH1709" s="80"/>
      <c r="AM1709" s="45"/>
      <c r="AN1709" s="45"/>
      <c r="AO1709" s="45"/>
      <c r="AP1709" s="45"/>
      <c r="AQ1709" s="45"/>
      <c r="AR1709" s="45"/>
      <c r="AS1709" s="45"/>
      <c r="AT1709" s="45"/>
      <c r="AY1709" s="45"/>
      <c r="AZ1709" s="45"/>
    </row>
    <row r="1710" spans="6:52" customFormat="1" ht="12.75" x14ac:dyDescent="0.2">
      <c r="F1710" s="80"/>
      <c r="M1710" s="80"/>
      <c r="Y1710" s="80"/>
      <c r="AH1710" s="80"/>
      <c r="AM1710" s="45"/>
      <c r="AN1710" s="45"/>
      <c r="AO1710" s="45"/>
      <c r="AP1710" s="45"/>
      <c r="AQ1710" s="45"/>
      <c r="AR1710" s="45"/>
      <c r="AS1710" s="45"/>
      <c r="AT1710" s="45"/>
      <c r="AY1710" s="45"/>
      <c r="AZ1710" s="45"/>
    </row>
    <row r="1711" spans="6:52" customFormat="1" ht="12.75" x14ac:dyDescent="0.2">
      <c r="F1711" s="80"/>
      <c r="M1711" s="80"/>
      <c r="Y1711" s="80"/>
      <c r="AH1711" s="80"/>
      <c r="AM1711" s="45"/>
      <c r="AN1711" s="45"/>
      <c r="AO1711" s="45"/>
      <c r="AP1711" s="45"/>
      <c r="AQ1711" s="45"/>
      <c r="AR1711" s="45"/>
      <c r="AS1711" s="45"/>
      <c r="AT1711" s="45"/>
      <c r="AY1711" s="45"/>
      <c r="AZ1711" s="45"/>
    </row>
    <row r="1712" spans="6:52" customFormat="1" ht="12.75" x14ac:dyDescent="0.2">
      <c r="F1712" s="80"/>
      <c r="M1712" s="80"/>
      <c r="Y1712" s="80"/>
      <c r="AH1712" s="80"/>
      <c r="AM1712" s="45"/>
      <c r="AN1712" s="45"/>
      <c r="AO1712" s="45"/>
      <c r="AP1712" s="45"/>
      <c r="AQ1712" s="45"/>
      <c r="AR1712" s="45"/>
      <c r="AS1712" s="45"/>
      <c r="AT1712" s="45"/>
      <c r="AY1712" s="45"/>
      <c r="AZ1712" s="45"/>
    </row>
    <row r="1713" spans="6:52" customFormat="1" ht="12.75" x14ac:dyDescent="0.2">
      <c r="F1713" s="80"/>
      <c r="M1713" s="80"/>
      <c r="Y1713" s="80"/>
      <c r="AH1713" s="80"/>
      <c r="AM1713" s="45"/>
      <c r="AN1713" s="45"/>
      <c r="AO1713" s="45"/>
      <c r="AP1713" s="45"/>
      <c r="AQ1713" s="45"/>
      <c r="AR1713" s="45"/>
      <c r="AS1713" s="45"/>
      <c r="AT1713" s="45"/>
      <c r="AY1713" s="45"/>
      <c r="AZ1713" s="45"/>
    </row>
    <row r="1714" spans="6:52" customFormat="1" ht="12.75" x14ac:dyDescent="0.2">
      <c r="F1714" s="80"/>
      <c r="M1714" s="80"/>
      <c r="Y1714" s="80"/>
      <c r="AH1714" s="80"/>
      <c r="AM1714" s="45"/>
      <c r="AN1714" s="45"/>
      <c r="AO1714" s="45"/>
      <c r="AP1714" s="45"/>
      <c r="AQ1714" s="45"/>
      <c r="AR1714" s="45"/>
      <c r="AS1714" s="45"/>
      <c r="AT1714" s="45"/>
      <c r="AY1714" s="45"/>
      <c r="AZ1714" s="45"/>
    </row>
    <row r="1715" spans="6:52" customFormat="1" ht="12.75" x14ac:dyDescent="0.2">
      <c r="F1715" s="80"/>
      <c r="M1715" s="80"/>
      <c r="Y1715" s="80"/>
      <c r="AH1715" s="80"/>
      <c r="AM1715" s="45"/>
      <c r="AN1715" s="45"/>
      <c r="AO1715" s="45"/>
      <c r="AP1715" s="45"/>
      <c r="AQ1715" s="45"/>
      <c r="AR1715" s="45"/>
      <c r="AS1715" s="45"/>
      <c r="AT1715" s="45"/>
      <c r="AY1715" s="45"/>
      <c r="AZ1715" s="45"/>
    </row>
    <row r="1716" spans="6:52" customFormat="1" ht="12.75" x14ac:dyDescent="0.2">
      <c r="F1716" s="80"/>
      <c r="M1716" s="80"/>
      <c r="Y1716" s="80"/>
      <c r="AH1716" s="80"/>
      <c r="AM1716" s="45"/>
      <c r="AN1716" s="45"/>
      <c r="AO1716" s="45"/>
      <c r="AP1716" s="45"/>
      <c r="AQ1716" s="45"/>
      <c r="AR1716" s="45"/>
      <c r="AS1716" s="45"/>
      <c r="AT1716" s="45"/>
      <c r="AY1716" s="45"/>
      <c r="AZ1716" s="45"/>
    </row>
    <row r="1717" spans="6:52" customFormat="1" ht="12.75" x14ac:dyDescent="0.2">
      <c r="F1717" s="80"/>
      <c r="M1717" s="80"/>
      <c r="Y1717" s="80"/>
      <c r="AH1717" s="80"/>
      <c r="AM1717" s="45"/>
      <c r="AN1717" s="45"/>
      <c r="AO1717" s="45"/>
      <c r="AP1717" s="45"/>
      <c r="AQ1717" s="45"/>
      <c r="AR1717" s="45"/>
      <c r="AS1717" s="45"/>
      <c r="AT1717" s="45"/>
      <c r="AY1717" s="45"/>
      <c r="AZ1717" s="45"/>
    </row>
    <row r="1718" spans="6:52" customFormat="1" ht="12.75" x14ac:dyDescent="0.2">
      <c r="F1718" s="80"/>
      <c r="M1718" s="80"/>
      <c r="Y1718" s="80"/>
      <c r="AH1718" s="80"/>
      <c r="AM1718" s="45"/>
      <c r="AN1718" s="45"/>
      <c r="AO1718" s="45"/>
      <c r="AP1718" s="45"/>
      <c r="AQ1718" s="45"/>
      <c r="AR1718" s="45"/>
      <c r="AS1718" s="45"/>
      <c r="AT1718" s="45"/>
      <c r="AY1718" s="45"/>
      <c r="AZ1718" s="45"/>
    </row>
    <row r="1719" spans="6:52" customFormat="1" ht="12.75" x14ac:dyDescent="0.2">
      <c r="F1719" s="80"/>
      <c r="M1719" s="80"/>
      <c r="Y1719" s="80"/>
      <c r="AH1719" s="80"/>
      <c r="AM1719" s="45"/>
      <c r="AN1719" s="45"/>
      <c r="AO1719" s="45"/>
      <c r="AP1719" s="45"/>
      <c r="AQ1719" s="45"/>
      <c r="AR1719" s="45"/>
      <c r="AS1719" s="45"/>
      <c r="AT1719" s="45"/>
      <c r="AY1719" s="45"/>
      <c r="AZ1719" s="45"/>
    </row>
    <row r="1720" spans="6:52" customFormat="1" ht="12.75" x14ac:dyDescent="0.2">
      <c r="F1720" s="80"/>
      <c r="M1720" s="80"/>
      <c r="Y1720" s="80"/>
      <c r="AH1720" s="80"/>
      <c r="AM1720" s="45"/>
      <c r="AN1720" s="45"/>
      <c r="AO1720" s="45"/>
      <c r="AP1720" s="45"/>
      <c r="AQ1720" s="45"/>
      <c r="AR1720" s="45"/>
      <c r="AS1720" s="45"/>
      <c r="AT1720" s="45"/>
      <c r="AY1720" s="45"/>
      <c r="AZ1720" s="45"/>
    </row>
    <row r="1721" spans="6:52" customFormat="1" ht="12.75" x14ac:dyDescent="0.2">
      <c r="F1721" s="80"/>
      <c r="M1721" s="80"/>
      <c r="Y1721" s="80"/>
      <c r="AH1721" s="80"/>
      <c r="AM1721" s="45"/>
      <c r="AN1721" s="45"/>
      <c r="AO1721" s="45"/>
      <c r="AP1721" s="45"/>
      <c r="AQ1721" s="45"/>
      <c r="AR1721" s="45"/>
      <c r="AS1721" s="45"/>
      <c r="AT1721" s="45"/>
      <c r="AY1721" s="45"/>
      <c r="AZ1721" s="45"/>
    </row>
    <row r="1722" spans="6:52" customFormat="1" ht="12.75" x14ac:dyDescent="0.2">
      <c r="F1722" s="80"/>
      <c r="M1722" s="80"/>
      <c r="Y1722" s="80"/>
      <c r="AH1722" s="80"/>
      <c r="AM1722" s="45"/>
      <c r="AN1722" s="45"/>
      <c r="AO1722" s="45"/>
      <c r="AP1722" s="45"/>
      <c r="AQ1722" s="45"/>
      <c r="AR1722" s="45"/>
      <c r="AS1722" s="45"/>
      <c r="AT1722" s="45"/>
      <c r="AY1722" s="45"/>
      <c r="AZ1722" s="45"/>
    </row>
    <row r="1723" spans="6:52" customFormat="1" ht="12.75" x14ac:dyDescent="0.2">
      <c r="F1723" s="80"/>
      <c r="M1723" s="80"/>
      <c r="Y1723" s="80"/>
      <c r="AH1723" s="80"/>
      <c r="AM1723" s="45"/>
      <c r="AN1723" s="45"/>
      <c r="AO1723" s="45"/>
      <c r="AP1723" s="45"/>
      <c r="AQ1723" s="45"/>
      <c r="AR1723" s="45"/>
      <c r="AS1723" s="45"/>
      <c r="AT1723" s="45"/>
      <c r="AY1723" s="45"/>
      <c r="AZ1723" s="45"/>
    </row>
    <row r="1724" spans="6:52" customFormat="1" ht="12.75" x14ac:dyDescent="0.2">
      <c r="F1724" s="80"/>
      <c r="M1724" s="80"/>
      <c r="Y1724" s="80"/>
      <c r="AH1724" s="80"/>
      <c r="AM1724" s="45"/>
      <c r="AN1724" s="45"/>
      <c r="AO1724" s="45"/>
      <c r="AP1724" s="45"/>
      <c r="AQ1724" s="45"/>
      <c r="AR1724" s="45"/>
      <c r="AS1724" s="45"/>
      <c r="AT1724" s="45"/>
      <c r="AY1724" s="45"/>
      <c r="AZ1724" s="45"/>
    </row>
    <row r="1725" spans="6:52" customFormat="1" ht="12.75" x14ac:dyDescent="0.2">
      <c r="F1725" s="80"/>
      <c r="M1725" s="80"/>
      <c r="Y1725" s="80"/>
      <c r="AH1725" s="80"/>
      <c r="AM1725" s="45"/>
      <c r="AN1725" s="45"/>
      <c r="AO1725" s="45"/>
      <c r="AP1725" s="45"/>
      <c r="AQ1725" s="45"/>
      <c r="AR1725" s="45"/>
      <c r="AS1725" s="45"/>
      <c r="AT1725" s="45"/>
      <c r="AY1725" s="45"/>
      <c r="AZ1725" s="45"/>
    </row>
    <row r="1726" spans="6:52" customFormat="1" ht="12.75" x14ac:dyDescent="0.2">
      <c r="F1726" s="80"/>
      <c r="M1726" s="80"/>
      <c r="Y1726" s="80"/>
      <c r="AH1726" s="80"/>
      <c r="AM1726" s="45"/>
      <c r="AN1726" s="45"/>
      <c r="AO1726" s="45"/>
      <c r="AP1726" s="45"/>
      <c r="AQ1726" s="45"/>
      <c r="AR1726" s="45"/>
      <c r="AS1726" s="45"/>
      <c r="AT1726" s="45"/>
      <c r="AY1726" s="45"/>
      <c r="AZ1726" s="45"/>
    </row>
    <row r="1727" spans="6:52" customFormat="1" ht="12.75" x14ac:dyDescent="0.2">
      <c r="F1727" s="80"/>
      <c r="M1727" s="80"/>
      <c r="Y1727" s="80"/>
      <c r="AH1727" s="80"/>
      <c r="AM1727" s="45"/>
      <c r="AN1727" s="45"/>
      <c r="AO1727" s="45"/>
      <c r="AP1727" s="45"/>
      <c r="AQ1727" s="45"/>
      <c r="AR1727" s="45"/>
      <c r="AS1727" s="45"/>
      <c r="AT1727" s="45"/>
      <c r="AY1727" s="45"/>
      <c r="AZ1727" s="45"/>
    </row>
    <row r="1728" spans="6:52" customFormat="1" ht="12.75" x14ac:dyDescent="0.2">
      <c r="F1728" s="80"/>
      <c r="M1728" s="80"/>
      <c r="Y1728" s="80"/>
      <c r="AH1728" s="80"/>
      <c r="AM1728" s="45"/>
      <c r="AN1728" s="45"/>
      <c r="AO1728" s="45"/>
      <c r="AP1728" s="45"/>
      <c r="AQ1728" s="45"/>
      <c r="AR1728" s="45"/>
      <c r="AS1728" s="45"/>
      <c r="AT1728" s="45"/>
      <c r="AY1728" s="45"/>
      <c r="AZ1728" s="45"/>
    </row>
    <row r="1729" spans="6:52" customFormat="1" ht="12.75" x14ac:dyDescent="0.2">
      <c r="F1729" s="80"/>
      <c r="M1729" s="80"/>
      <c r="Y1729" s="80"/>
      <c r="AH1729" s="80"/>
      <c r="AM1729" s="45"/>
      <c r="AN1729" s="45"/>
      <c r="AO1729" s="45"/>
      <c r="AP1729" s="45"/>
      <c r="AQ1729" s="45"/>
      <c r="AR1729" s="45"/>
      <c r="AS1729" s="45"/>
      <c r="AT1729" s="45"/>
      <c r="AY1729" s="45"/>
      <c r="AZ1729" s="45"/>
    </row>
    <row r="1730" spans="6:52" customFormat="1" ht="12.75" x14ac:dyDescent="0.2">
      <c r="F1730" s="80"/>
      <c r="M1730" s="80"/>
      <c r="Y1730" s="80"/>
      <c r="AH1730" s="80"/>
      <c r="AM1730" s="45"/>
      <c r="AN1730" s="45"/>
      <c r="AO1730" s="45"/>
      <c r="AP1730" s="45"/>
      <c r="AQ1730" s="45"/>
      <c r="AR1730" s="45"/>
      <c r="AS1730" s="45"/>
      <c r="AT1730" s="45"/>
      <c r="AY1730" s="45"/>
      <c r="AZ1730" s="45"/>
    </row>
    <row r="1731" spans="6:52" customFormat="1" ht="12.75" x14ac:dyDescent="0.2">
      <c r="F1731" s="80"/>
      <c r="M1731" s="80"/>
      <c r="Y1731" s="80"/>
      <c r="AH1731" s="80"/>
      <c r="AM1731" s="45"/>
      <c r="AN1731" s="45"/>
      <c r="AO1731" s="45"/>
      <c r="AP1731" s="45"/>
      <c r="AQ1731" s="45"/>
      <c r="AR1731" s="45"/>
      <c r="AS1731" s="45"/>
      <c r="AT1731" s="45"/>
      <c r="AY1731" s="45"/>
      <c r="AZ1731" s="45"/>
    </row>
    <row r="1732" spans="6:52" customFormat="1" ht="12.75" x14ac:dyDescent="0.2">
      <c r="F1732" s="80"/>
      <c r="M1732" s="80"/>
      <c r="Y1732" s="80"/>
      <c r="AH1732" s="80"/>
      <c r="AM1732" s="45"/>
      <c r="AN1732" s="45"/>
      <c r="AO1732" s="45"/>
      <c r="AP1732" s="45"/>
      <c r="AQ1732" s="45"/>
      <c r="AR1732" s="45"/>
      <c r="AS1732" s="45"/>
      <c r="AT1732" s="45"/>
      <c r="AY1732" s="45"/>
      <c r="AZ1732" s="45"/>
    </row>
    <row r="1733" spans="6:52" customFormat="1" ht="12.75" x14ac:dyDescent="0.2">
      <c r="F1733" s="80"/>
      <c r="M1733" s="80"/>
      <c r="Y1733" s="80"/>
      <c r="AH1733" s="80"/>
      <c r="AM1733" s="45"/>
      <c r="AN1733" s="45"/>
      <c r="AO1733" s="45"/>
      <c r="AP1733" s="45"/>
      <c r="AQ1733" s="45"/>
      <c r="AR1733" s="45"/>
      <c r="AS1733" s="45"/>
      <c r="AT1733" s="45"/>
      <c r="AY1733" s="45"/>
      <c r="AZ1733" s="45"/>
    </row>
    <row r="1734" spans="6:52" customFormat="1" ht="12.75" x14ac:dyDescent="0.2">
      <c r="F1734" s="80"/>
      <c r="M1734" s="80"/>
      <c r="Y1734" s="80"/>
      <c r="AH1734" s="80"/>
      <c r="AM1734" s="45"/>
      <c r="AN1734" s="45"/>
      <c r="AO1734" s="45"/>
      <c r="AP1734" s="45"/>
      <c r="AQ1734" s="45"/>
      <c r="AR1734" s="45"/>
      <c r="AS1734" s="45"/>
      <c r="AT1734" s="45"/>
      <c r="AY1734" s="45"/>
      <c r="AZ1734" s="45"/>
    </row>
    <row r="1735" spans="6:52" customFormat="1" ht="12.75" x14ac:dyDescent="0.2">
      <c r="F1735" s="80"/>
      <c r="M1735" s="80"/>
      <c r="Y1735" s="80"/>
      <c r="AH1735" s="80"/>
      <c r="AM1735" s="45"/>
      <c r="AN1735" s="45"/>
      <c r="AO1735" s="45"/>
      <c r="AP1735" s="45"/>
      <c r="AQ1735" s="45"/>
      <c r="AR1735" s="45"/>
      <c r="AS1735" s="45"/>
      <c r="AT1735" s="45"/>
      <c r="AY1735" s="45"/>
      <c r="AZ1735" s="45"/>
    </row>
    <row r="1736" spans="6:52" customFormat="1" ht="12.75" x14ac:dyDescent="0.2">
      <c r="F1736" s="80"/>
      <c r="M1736" s="80"/>
      <c r="Y1736" s="80"/>
      <c r="AH1736" s="80"/>
      <c r="AM1736" s="45"/>
      <c r="AN1736" s="45"/>
      <c r="AO1736" s="45"/>
      <c r="AP1736" s="45"/>
      <c r="AQ1736" s="45"/>
      <c r="AR1736" s="45"/>
      <c r="AS1736" s="45"/>
      <c r="AT1736" s="45"/>
      <c r="AY1736" s="45"/>
      <c r="AZ1736" s="45"/>
    </row>
    <row r="1737" spans="6:52" customFormat="1" ht="12.75" x14ac:dyDescent="0.2">
      <c r="F1737" s="80"/>
      <c r="M1737" s="80"/>
      <c r="Y1737" s="80"/>
      <c r="AH1737" s="80"/>
      <c r="AM1737" s="45"/>
      <c r="AN1737" s="45"/>
      <c r="AO1737" s="45"/>
      <c r="AP1737" s="45"/>
      <c r="AQ1737" s="45"/>
      <c r="AR1737" s="45"/>
      <c r="AS1737" s="45"/>
      <c r="AT1737" s="45"/>
      <c r="AY1737" s="45"/>
      <c r="AZ1737" s="45"/>
    </row>
    <row r="1738" spans="6:52" customFormat="1" ht="12.75" x14ac:dyDescent="0.2">
      <c r="F1738" s="80"/>
      <c r="M1738" s="80"/>
      <c r="Y1738" s="80"/>
      <c r="AH1738" s="80"/>
      <c r="AM1738" s="45"/>
      <c r="AN1738" s="45"/>
      <c r="AO1738" s="45"/>
      <c r="AP1738" s="45"/>
      <c r="AQ1738" s="45"/>
      <c r="AR1738" s="45"/>
      <c r="AS1738" s="45"/>
      <c r="AT1738" s="45"/>
      <c r="AY1738" s="45"/>
      <c r="AZ1738" s="45"/>
    </row>
    <row r="1739" spans="6:52" customFormat="1" ht="12.75" x14ac:dyDescent="0.2">
      <c r="F1739" s="80"/>
      <c r="M1739" s="80"/>
      <c r="Y1739" s="80"/>
      <c r="AH1739" s="80"/>
      <c r="AM1739" s="45"/>
      <c r="AN1739" s="45"/>
      <c r="AO1739" s="45"/>
      <c r="AP1739" s="45"/>
      <c r="AQ1739" s="45"/>
      <c r="AR1739" s="45"/>
      <c r="AS1739" s="45"/>
      <c r="AT1739" s="45"/>
      <c r="AY1739" s="45"/>
      <c r="AZ1739" s="45"/>
    </row>
    <row r="1740" spans="6:52" customFormat="1" ht="12.75" x14ac:dyDescent="0.2">
      <c r="F1740" s="80"/>
      <c r="M1740" s="80"/>
      <c r="Y1740" s="80"/>
      <c r="AH1740" s="80"/>
      <c r="AM1740" s="45"/>
      <c r="AN1740" s="45"/>
      <c r="AO1740" s="45"/>
      <c r="AP1740" s="45"/>
      <c r="AQ1740" s="45"/>
      <c r="AR1740" s="45"/>
      <c r="AS1740" s="45"/>
      <c r="AT1740" s="45"/>
      <c r="AY1740" s="45"/>
      <c r="AZ1740" s="45"/>
    </row>
    <row r="1741" spans="6:52" customFormat="1" ht="12.75" x14ac:dyDescent="0.2">
      <c r="F1741" s="80"/>
      <c r="M1741" s="80"/>
      <c r="Y1741" s="80"/>
      <c r="AH1741" s="80"/>
      <c r="AM1741" s="45"/>
      <c r="AN1741" s="45"/>
      <c r="AO1741" s="45"/>
      <c r="AP1741" s="45"/>
      <c r="AQ1741" s="45"/>
      <c r="AR1741" s="45"/>
      <c r="AS1741" s="45"/>
      <c r="AT1741" s="45"/>
      <c r="AY1741" s="45"/>
      <c r="AZ1741" s="45"/>
    </row>
    <row r="1742" spans="6:52" customFormat="1" ht="12.75" x14ac:dyDescent="0.2">
      <c r="F1742" s="80"/>
      <c r="M1742" s="80"/>
      <c r="Y1742" s="80"/>
      <c r="AH1742" s="80"/>
      <c r="AM1742" s="45"/>
      <c r="AN1742" s="45"/>
      <c r="AO1742" s="45"/>
      <c r="AP1742" s="45"/>
      <c r="AQ1742" s="45"/>
      <c r="AR1742" s="45"/>
      <c r="AS1742" s="45"/>
      <c r="AT1742" s="45"/>
      <c r="AY1742" s="45"/>
      <c r="AZ1742" s="45"/>
    </row>
    <row r="1743" spans="6:52" customFormat="1" ht="12.75" x14ac:dyDescent="0.2">
      <c r="F1743" s="80"/>
      <c r="M1743" s="80"/>
      <c r="Y1743" s="80"/>
      <c r="AH1743" s="80"/>
      <c r="AM1743" s="45"/>
      <c r="AN1743" s="45"/>
      <c r="AO1743" s="45"/>
      <c r="AP1743" s="45"/>
      <c r="AQ1743" s="45"/>
      <c r="AR1743" s="45"/>
      <c r="AS1743" s="45"/>
      <c r="AT1743" s="45"/>
      <c r="AY1743" s="45"/>
      <c r="AZ1743" s="45"/>
    </row>
    <row r="1744" spans="6:52" customFormat="1" ht="12.75" x14ac:dyDescent="0.2">
      <c r="F1744" s="80"/>
      <c r="M1744" s="80"/>
      <c r="Y1744" s="80"/>
      <c r="AH1744" s="80"/>
      <c r="AM1744" s="45"/>
      <c r="AN1744" s="45"/>
      <c r="AO1744" s="45"/>
      <c r="AP1744" s="45"/>
      <c r="AQ1744" s="45"/>
      <c r="AR1744" s="45"/>
      <c r="AS1744" s="45"/>
      <c r="AT1744" s="45"/>
      <c r="AY1744" s="45"/>
      <c r="AZ1744" s="45"/>
    </row>
    <row r="1745" spans="6:52" customFormat="1" ht="12.75" x14ac:dyDescent="0.2">
      <c r="F1745" s="80"/>
      <c r="M1745" s="80"/>
      <c r="Y1745" s="80"/>
      <c r="AH1745" s="80"/>
      <c r="AM1745" s="45"/>
      <c r="AN1745" s="45"/>
      <c r="AO1745" s="45"/>
      <c r="AP1745" s="45"/>
      <c r="AQ1745" s="45"/>
      <c r="AR1745" s="45"/>
      <c r="AS1745" s="45"/>
      <c r="AT1745" s="45"/>
      <c r="AY1745" s="45"/>
      <c r="AZ1745" s="45"/>
    </row>
    <row r="1746" spans="6:52" customFormat="1" ht="12.75" x14ac:dyDescent="0.2">
      <c r="F1746" s="80"/>
      <c r="M1746" s="80"/>
      <c r="Y1746" s="80"/>
      <c r="AH1746" s="80"/>
      <c r="AM1746" s="45"/>
      <c r="AN1746" s="45"/>
      <c r="AO1746" s="45"/>
      <c r="AP1746" s="45"/>
      <c r="AQ1746" s="45"/>
      <c r="AR1746" s="45"/>
      <c r="AS1746" s="45"/>
      <c r="AT1746" s="45"/>
      <c r="AY1746" s="45"/>
      <c r="AZ1746" s="45"/>
    </row>
    <row r="1747" spans="6:52" customFormat="1" ht="12.75" x14ac:dyDescent="0.2">
      <c r="F1747" s="80"/>
      <c r="M1747" s="80"/>
      <c r="Y1747" s="80"/>
      <c r="AH1747" s="80"/>
      <c r="AM1747" s="45"/>
      <c r="AN1747" s="45"/>
      <c r="AO1747" s="45"/>
      <c r="AP1747" s="45"/>
      <c r="AQ1747" s="45"/>
      <c r="AR1747" s="45"/>
      <c r="AS1747" s="45"/>
      <c r="AT1747" s="45"/>
      <c r="AY1747" s="45"/>
      <c r="AZ1747" s="45"/>
    </row>
    <row r="1748" spans="6:52" customFormat="1" ht="12.75" x14ac:dyDescent="0.2">
      <c r="F1748" s="80"/>
      <c r="M1748" s="80"/>
      <c r="Y1748" s="80"/>
      <c r="AH1748" s="80"/>
      <c r="AM1748" s="45"/>
      <c r="AN1748" s="45"/>
      <c r="AO1748" s="45"/>
      <c r="AP1748" s="45"/>
      <c r="AQ1748" s="45"/>
      <c r="AR1748" s="45"/>
      <c r="AS1748" s="45"/>
      <c r="AT1748" s="45"/>
      <c r="AY1748" s="45"/>
      <c r="AZ1748" s="45"/>
    </row>
    <row r="1749" spans="6:52" customFormat="1" ht="12.75" x14ac:dyDescent="0.2">
      <c r="F1749" s="80"/>
      <c r="M1749" s="80"/>
      <c r="Y1749" s="80"/>
      <c r="AH1749" s="80"/>
      <c r="AM1749" s="45"/>
      <c r="AN1749" s="45"/>
      <c r="AO1749" s="45"/>
      <c r="AP1749" s="45"/>
      <c r="AQ1749" s="45"/>
      <c r="AR1749" s="45"/>
      <c r="AS1749" s="45"/>
      <c r="AT1749" s="45"/>
      <c r="AY1749" s="45"/>
      <c r="AZ1749" s="45"/>
    </row>
    <row r="1750" spans="6:52" customFormat="1" ht="12.75" x14ac:dyDescent="0.2">
      <c r="F1750" s="80"/>
      <c r="M1750" s="80"/>
      <c r="Y1750" s="80"/>
      <c r="AH1750" s="80"/>
      <c r="AM1750" s="45"/>
      <c r="AN1750" s="45"/>
      <c r="AO1750" s="45"/>
      <c r="AP1750" s="45"/>
      <c r="AQ1750" s="45"/>
      <c r="AR1750" s="45"/>
      <c r="AS1750" s="45"/>
      <c r="AT1750" s="45"/>
      <c r="AY1750" s="45"/>
      <c r="AZ1750" s="45"/>
    </row>
    <row r="1751" spans="6:52" customFormat="1" ht="12.75" x14ac:dyDescent="0.2">
      <c r="F1751" s="80"/>
      <c r="M1751" s="80"/>
      <c r="Y1751" s="80"/>
      <c r="AH1751" s="80"/>
      <c r="AM1751" s="45"/>
      <c r="AN1751" s="45"/>
      <c r="AO1751" s="45"/>
      <c r="AP1751" s="45"/>
      <c r="AQ1751" s="45"/>
      <c r="AR1751" s="45"/>
      <c r="AS1751" s="45"/>
      <c r="AT1751" s="45"/>
      <c r="AY1751" s="45"/>
      <c r="AZ1751" s="45"/>
    </row>
    <row r="1752" spans="6:52" customFormat="1" ht="12.75" x14ac:dyDescent="0.2">
      <c r="F1752" s="80"/>
      <c r="M1752" s="80"/>
      <c r="Y1752" s="80"/>
      <c r="AH1752" s="80"/>
      <c r="AM1752" s="45"/>
      <c r="AN1752" s="45"/>
      <c r="AO1752" s="45"/>
      <c r="AP1752" s="45"/>
      <c r="AQ1752" s="45"/>
      <c r="AR1752" s="45"/>
      <c r="AS1752" s="45"/>
      <c r="AT1752" s="45"/>
      <c r="AY1752" s="45"/>
      <c r="AZ1752" s="45"/>
    </row>
    <row r="1753" spans="6:52" customFormat="1" ht="12.75" x14ac:dyDescent="0.2">
      <c r="F1753" s="80"/>
      <c r="M1753" s="80"/>
      <c r="Y1753" s="80"/>
      <c r="AH1753" s="80"/>
      <c r="AM1753" s="45"/>
      <c r="AN1753" s="45"/>
      <c r="AO1753" s="45"/>
      <c r="AP1753" s="45"/>
      <c r="AQ1753" s="45"/>
      <c r="AR1753" s="45"/>
      <c r="AS1753" s="45"/>
      <c r="AT1753" s="45"/>
      <c r="AY1753" s="45"/>
      <c r="AZ1753" s="45"/>
    </row>
    <row r="1754" spans="6:52" customFormat="1" ht="12.75" x14ac:dyDescent="0.2">
      <c r="F1754" s="80"/>
      <c r="M1754" s="80"/>
      <c r="Y1754" s="80"/>
      <c r="AH1754" s="80"/>
      <c r="AM1754" s="45"/>
      <c r="AN1754" s="45"/>
      <c r="AO1754" s="45"/>
      <c r="AP1754" s="45"/>
      <c r="AQ1754" s="45"/>
      <c r="AR1754" s="45"/>
      <c r="AS1754" s="45"/>
      <c r="AT1754" s="45"/>
      <c r="AY1754" s="45"/>
      <c r="AZ1754" s="45"/>
    </row>
    <row r="1755" spans="6:52" customFormat="1" ht="12.75" x14ac:dyDescent="0.2">
      <c r="F1755" s="80"/>
      <c r="M1755" s="80"/>
      <c r="Y1755" s="80"/>
      <c r="AH1755" s="80"/>
      <c r="AM1755" s="45"/>
      <c r="AN1755" s="45"/>
      <c r="AO1755" s="45"/>
      <c r="AP1755" s="45"/>
      <c r="AQ1755" s="45"/>
      <c r="AR1755" s="45"/>
      <c r="AS1755" s="45"/>
      <c r="AT1755" s="45"/>
      <c r="AY1755" s="45"/>
      <c r="AZ1755" s="45"/>
    </row>
    <row r="1756" spans="6:52" customFormat="1" ht="12.75" x14ac:dyDescent="0.2">
      <c r="F1756" s="80"/>
      <c r="M1756" s="80"/>
      <c r="Y1756" s="80"/>
      <c r="AH1756" s="80"/>
      <c r="AM1756" s="45"/>
      <c r="AN1756" s="45"/>
      <c r="AO1756" s="45"/>
      <c r="AP1756" s="45"/>
      <c r="AQ1756" s="45"/>
      <c r="AR1756" s="45"/>
      <c r="AS1756" s="45"/>
      <c r="AT1756" s="45"/>
      <c r="AY1756" s="45"/>
      <c r="AZ1756" s="45"/>
    </row>
    <row r="1757" spans="6:52" customFormat="1" ht="12.75" x14ac:dyDescent="0.2">
      <c r="F1757" s="80"/>
      <c r="M1757" s="80"/>
      <c r="Y1757" s="80"/>
      <c r="AH1757" s="80"/>
      <c r="AM1757" s="45"/>
      <c r="AN1757" s="45"/>
      <c r="AO1757" s="45"/>
      <c r="AP1757" s="45"/>
      <c r="AQ1757" s="45"/>
      <c r="AR1757" s="45"/>
      <c r="AS1757" s="45"/>
      <c r="AT1757" s="45"/>
      <c r="AY1757" s="45"/>
      <c r="AZ1757" s="45"/>
    </row>
    <row r="1758" spans="6:52" customFormat="1" ht="12.75" x14ac:dyDescent="0.2">
      <c r="F1758" s="80"/>
      <c r="M1758" s="80"/>
      <c r="Y1758" s="80"/>
      <c r="AH1758" s="80"/>
      <c r="AM1758" s="45"/>
      <c r="AN1758" s="45"/>
      <c r="AO1758" s="45"/>
      <c r="AP1758" s="45"/>
      <c r="AQ1758" s="45"/>
      <c r="AR1758" s="45"/>
      <c r="AS1758" s="45"/>
      <c r="AT1758" s="45"/>
      <c r="AY1758" s="45"/>
      <c r="AZ1758" s="45"/>
    </row>
    <row r="1759" spans="6:52" customFormat="1" ht="12.75" x14ac:dyDescent="0.2">
      <c r="F1759" s="80"/>
      <c r="M1759" s="80"/>
      <c r="Y1759" s="80"/>
      <c r="AH1759" s="80"/>
      <c r="AM1759" s="45"/>
      <c r="AN1759" s="45"/>
      <c r="AO1759" s="45"/>
      <c r="AP1759" s="45"/>
      <c r="AQ1759" s="45"/>
      <c r="AR1759" s="45"/>
      <c r="AS1759" s="45"/>
      <c r="AT1759" s="45"/>
      <c r="AY1759" s="45"/>
      <c r="AZ1759" s="45"/>
    </row>
    <row r="1760" spans="6:52" customFormat="1" ht="12.75" x14ac:dyDescent="0.2">
      <c r="F1760" s="80"/>
      <c r="M1760" s="80"/>
      <c r="Y1760" s="80"/>
      <c r="AH1760" s="80"/>
      <c r="AM1760" s="45"/>
      <c r="AN1760" s="45"/>
      <c r="AO1760" s="45"/>
      <c r="AP1760" s="45"/>
      <c r="AQ1760" s="45"/>
      <c r="AR1760" s="45"/>
      <c r="AS1760" s="45"/>
      <c r="AT1760" s="45"/>
      <c r="AY1760" s="45"/>
      <c r="AZ1760" s="45"/>
    </row>
    <row r="1761" spans="6:52" customFormat="1" ht="12.75" x14ac:dyDescent="0.2">
      <c r="F1761" s="80"/>
      <c r="M1761" s="80"/>
      <c r="Y1761" s="80"/>
      <c r="AH1761" s="80"/>
      <c r="AM1761" s="45"/>
      <c r="AN1761" s="45"/>
      <c r="AO1761" s="45"/>
      <c r="AP1761" s="45"/>
      <c r="AQ1761" s="45"/>
      <c r="AR1761" s="45"/>
      <c r="AS1761" s="45"/>
      <c r="AT1761" s="45"/>
      <c r="AY1761" s="45"/>
      <c r="AZ1761" s="45"/>
    </row>
    <row r="1762" spans="6:52" customFormat="1" ht="12.75" x14ac:dyDescent="0.2">
      <c r="F1762" s="80"/>
      <c r="M1762" s="80"/>
      <c r="Y1762" s="80"/>
      <c r="AH1762" s="80"/>
      <c r="AM1762" s="45"/>
      <c r="AN1762" s="45"/>
      <c r="AO1762" s="45"/>
      <c r="AP1762" s="45"/>
      <c r="AQ1762" s="45"/>
      <c r="AR1762" s="45"/>
      <c r="AS1762" s="45"/>
      <c r="AT1762" s="45"/>
      <c r="AY1762" s="45"/>
      <c r="AZ1762" s="45"/>
    </row>
    <row r="1763" spans="6:52" customFormat="1" ht="12.75" x14ac:dyDescent="0.2">
      <c r="F1763" s="80"/>
      <c r="M1763" s="80"/>
      <c r="Y1763" s="80"/>
      <c r="AH1763" s="80"/>
      <c r="AM1763" s="45"/>
      <c r="AN1763" s="45"/>
      <c r="AO1763" s="45"/>
      <c r="AP1763" s="45"/>
      <c r="AQ1763" s="45"/>
      <c r="AR1763" s="45"/>
      <c r="AS1763" s="45"/>
      <c r="AT1763" s="45"/>
      <c r="AY1763" s="45"/>
      <c r="AZ1763" s="45"/>
    </row>
    <row r="1764" spans="6:52" customFormat="1" ht="12.75" x14ac:dyDescent="0.2">
      <c r="F1764" s="80"/>
      <c r="M1764" s="80"/>
      <c r="Y1764" s="80"/>
      <c r="AH1764" s="80"/>
      <c r="AM1764" s="45"/>
      <c r="AN1764" s="45"/>
      <c r="AO1764" s="45"/>
      <c r="AP1764" s="45"/>
      <c r="AQ1764" s="45"/>
      <c r="AR1764" s="45"/>
      <c r="AS1764" s="45"/>
      <c r="AT1764" s="45"/>
      <c r="AY1764" s="45"/>
      <c r="AZ1764" s="45"/>
    </row>
    <row r="1765" spans="6:52" customFormat="1" ht="12.75" x14ac:dyDescent="0.2">
      <c r="F1765" s="80"/>
      <c r="M1765" s="80"/>
      <c r="Y1765" s="80"/>
      <c r="AH1765" s="80"/>
      <c r="AM1765" s="45"/>
      <c r="AN1765" s="45"/>
      <c r="AO1765" s="45"/>
      <c r="AP1765" s="45"/>
      <c r="AQ1765" s="45"/>
      <c r="AR1765" s="45"/>
      <c r="AS1765" s="45"/>
      <c r="AT1765" s="45"/>
      <c r="AY1765" s="45"/>
      <c r="AZ1765" s="45"/>
    </row>
    <row r="1766" spans="6:52" customFormat="1" ht="12.75" x14ac:dyDescent="0.2">
      <c r="F1766" s="80"/>
      <c r="M1766" s="80"/>
      <c r="Y1766" s="80"/>
      <c r="AH1766" s="80"/>
      <c r="AM1766" s="45"/>
      <c r="AN1766" s="45"/>
      <c r="AO1766" s="45"/>
      <c r="AP1766" s="45"/>
      <c r="AQ1766" s="45"/>
      <c r="AR1766" s="45"/>
      <c r="AS1766" s="45"/>
      <c r="AT1766" s="45"/>
      <c r="AY1766" s="45"/>
      <c r="AZ1766" s="45"/>
    </row>
    <row r="1767" spans="6:52" customFormat="1" ht="12.75" x14ac:dyDescent="0.2">
      <c r="F1767" s="80"/>
      <c r="M1767" s="80"/>
      <c r="Y1767" s="80"/>
      <c r="AH1767" s="80"/>
      <c r="AM1767" s="45"/>
      <c r="AN1767" s="45"/>
      <c r="AO1767" s="45"/>
      <c r="AP1767" s="45"/>
      <c r="AQ1767" s="45"/>
      <c r="AR1767" s="45"/>
      <c r="AS1767" s="45"/>
      <c r="AT1767" s="45"/>
      <c r="AY1767" s="45"/>
      <c r="AZ1767" s="45"/>
    </row>
    <row r="1768" spans="6:52" customFormat="1" ht="12.75" x14ac:dyDescent="0.2">
      <c r="F1768" s="80"/>
      <c r="M1768" s="80"/>
      <c r="Y1768" s="80"/>
      <c r="AH1768" s="80"/>
      <c r="AM1768" s="45"/>
      <c r="AN1768" s="45"/>
      <c r="AO1768" s="45"/>
      <c r="AP1768" s="45"/>
      <c r="AQ1768" s="45"/>
      <c r="AR1768" s="45"/>
      <c r="AS1768" s="45"/>
      <c r="AT1768" s="45"/>
      <c r="AY1768" s="45"/>
      <c r="AZ1768" s="45"/>
    </row>
    <row r="1769" spans="6:52" customFormat="1" ht="12.75" x14ac:dyDescent="0.2">
      <c r="F1769" s="80"/>
      <c r="M1769" s="80"/>
      <c r="Y1769" s="80"/>
      <c r="AH1769" s="80"/>
      <c r="AM1769" s="45"/>
      <c r="AN1769" s="45"/>
      <c r="AO1769" s="45"/>
      <c r="AP1769" s="45"/>
      <c r="AQ1769" s="45"/>
      <c r="AR1769" s="45"/>
      <c r="AS1769" s="45"/>
      <c r="AT1769" s="45"/>
      <c r="AY1769" s="45"/>
      <c r="AZ1769" s="45"/>
    </row>
    <row r="1770" spans="6:52" customFormat="1" ht="12.75" x14ac:dyDescent="0.2">
      <c r="F1770" s="80"/>
      <c r="M1770" s="80"/>
      <c r="Y1770" s="80"/>
      <c r="AH1770" s="80"/>
      <c r="AM1770" s="45"/>
      <c r="AN1770" s="45"/>
      <c r="AO1770" s="45"/>
      <c r="AP1770" s="45"/>
      <c r="AQ1770" s="45"/>
      <c r="AR1770" s="45"/>
      <c r="AS1770" s="45"/>
      <c r="AT1770" s="45"/>
      <c r="AY1770" s="45"/>
      <c r="AZ1770" s="45"/>
    </row>
    <row r="1771" spans="6:52" customFormat="1" ht="12.75" x14ac:dyDescent="0.2">
      <c r="F1771" s="80"/>
      <c r="M1771" s="80"/>
      <c r="Y1771" s="80"/>
      <c r="AH1771" s="80"/>
      <c r="AM1771" s="45"/>
      <c r="AN1771" s="45"/>
      <c r="AO1771" s="45"/>
      <c r="AP1771" s="45"/>
      <c r="AQ1771" s="45"/>
      <c r="AR1771" s="45"/>
      <c r="AS1771" s="45"/>
      <c r="AT1771" s="45"/>
      <c r="AY1771" s="45"/>
      <c r="AZ1771" s="45"/>
    </row>
    <row r="1772" spans="6:52" customFormat="1" ht="12.75" x14ac:dyDescent="0.2">
      <c r="F1772" s="80"/>
      <c r="M1772" s="80"/>
      <c r="Y1772" s="80"/>
      <c r="AH1772" s="80"/>
      <c r="AM1772" s="45"/>
      <c r="AN1772" s="45"/>
      <c r="AO1772" s="45"/>
      <c r="AP1772" s="45"/>
      <c r="AQ1772" s="45"/>
      <c r="AR1772" s="45"/>
      <c r="AS1772" s="45"/>
      <c r="AT1772" s="45"/>
      <c r="AY1772" s="45"/>
      <c r="AZ1772" s="45"/>
    </row>
    <row r="1773" spans="6:52" customFormat="1" ht="12.75" x14ac:dyDescent="0.2">
      <c r="F1773" s="80"/>
      <c r="M1773" s="80"/>
      <c r="Y1773" s="80"/>
      <c r="AH1773" s="80"/>
      <c r="AM1773" s="45"/>
      <c r="AN1773" s="45"/>
      <c r="AO1773" s="45"/>
      <c r="AP1773" s="45"/>
      <c r="AQ1773" s="45"/>
      <c r="AR1773" s="45"/>
      <c r="AS1773" s="45"/>
      <c r="AT1773" s="45"/>
      <c r="AY1773" s="45"/>
      <c r="AZ1773" s="45"/>
    </row>
    <row r="1774" spans="6:52" customFormat="1" ht="12.75" x14ac:dyDescent="0.2">
      <c r="F1774" s="80"/>
      <c r="M1774" s="80"/>
      <c r="Y1774" s="80"/>
      <c r="AH1774" s="80"/>
      <c r="AM1774" s="45"/>
      <c r="AN1774" s="45"/>
      <c r="AO1774" s="45"/>
      <c r="AP1774" s="45"/>
      <c r="AQ1774" s="45"/>
      <c r="AR1774" s="45"/>
      <c r="AS1774" s="45"/>
      <c r="AT1774" s="45"/>
      <c r="AY1774" s="45"/>
      <c r="AZ1774" s="45"/>
    </row>
    <row r="1775" spans="6:52" customFormat="1" ht="12.75" x14ac:dyDescent="0.2">
      <c r="F1775" s="80"/>
      <c r="M1775" s="80"/>
      <c r="Y1775" s="80"/>
      <c r="AH1775" s="80"/>
      <c r="AM1775" s="45"/>
      <c r="AN1775" s="45"/>
      <c r="AO1775" s="45"/>
      <c r="AP1775" s="45"/>
      <c r="AQ1775" s="45"/>
      <c r="AR1775" s="45"/>
      <c r="AS1775" s="45"/>
      <c r="AT1775" s="45"/>
      <c r="AY1775" s="45"/>
      <c r="AZ1775" s="45"/>
    </row>
    <row r="1776" spans="6:52" customFormat="1" ht="12.75" x14ac:dyDescent="0.2">
      <c r="F1776" s="80"/>
      <c r="M1776" s="80"/>
      <c r="Y1776" s="80"/>
      <c r="AH1776" s="80"/>
      <c r="AM1776" s="45"/>
      <c r="AN1776" s="45"/>
      <c r="AO1776" s="45"/>
      <c r="AP1776" s="45"/>
      <c r="AQ1776" s="45"/>
      <c r="AR1776" s="45"/>
      <c r="AS1776" s="45"/>
      <c r="AT1776" s="45"/>
      <c r="AY1776" s="45"/>
      <c r="AZ1776" s="45"/>
    </row>
    <row r="1777" spans="6:52" customFormat="1" ht="12.75" x14ac:dyDescent="0.2">
      <c r="F1777" s="80"/>
      <c r="M1777" s="80"/>
      <c r="Y1777" s="80"/>
      <c r="AH1777" s="80"/>
      <c r="AM1777" s="45"/>
      <c r="AN1777" s="45"/>
      <c r="AO1777" s="45"/>
      <c r="AP1777" s="45"/>
      <c r="AQ1777" s="45"/>
      <c r="AR1777" s="45"/>
      <c r="AS1777" s="45"/>
      <c r="AT1777" s="45"/>
      <c r="AY1777" s="45"/>
      <c r="AZ1777" s="45"/>
    </row>
    <row r="1778" spans="6:52" customFormat="1" ht="12.75" x14ac:dyDescent="0.2">
      <c r="F1778" s="80"/>
      <c r="M1778" s="80"/>
      <c r="Y1778" s="80"/>
      <c r="AH1778" s="80"/>
      <c r="AM1778" s="45"/>
      <c r="AN1778" s="45"/>
      <c r="AO1778" s="45"/>
      <c r="AP1778" s="45"/>
      <c r="AQ1778" s="45"/>
      <c r="AR1778" s="45"/>
      <c r="AS1778" s="45"/>
      <c r="AT1778" s="45"/>
      <c r="AY1778" s="45"/>
      <c r="AZ1778" s="45"/>
    </row>
    <row r="1779" spans="6:52" customFormat="1" ht="12.75" x14ac:dyDescent="0.2">
      <c r="F1779" s="80"/>
      <c r="M1779" s="80"/>
      <c r="Y1779" s="80"/>
      <c r="AH1779" s="80"/>
      <c r="AM1779" s="45"/>
      <c r="AN1779" s="45"/>
      <c r="AO1779" s="45"/>
      <c r="AP1779" s="45"/>
      <c r="AQ1779" s="45"/>
      <c r="AR1779" s="45"/>
      <c r="AS1779" s="45"/>
      <c r="AT1779" s="45"/>
      <c r="AY1779" s="45"/>
      <c r="AZ1779" s="45"/>
    </row>
    <row r="1780" spans="6:52" customFormat="1" ht="12.75" x14ac:dyDescent="0.2">
      <c r="F1780" s="80"/>
      <c r="M1780" s="80"/>
      <c r="Y1780" s="80"/>
      <c r="AH1780" s="80"/>
      <c r="AM1780" s="45"/>
      <c r="AN1780" s="45"/>
      <c r="AO1780" s="45"/>
      <c r="AP1780" s="45"/>
      <c r="AQ1780" s="45"/>
      <c r="AR1780" s="45"/>
      <c r="AS1780" s="45"/>
      <c r="AT1780" s="45"/>
      <c r="AY1780" s="45"/>
      <c r="AZ1780" s="45"/>
    </row>
    <row r="1781" spans="6:52" customFormat="1" ht="12.75" x14ac:dyDescent="0.2">
      <c r="F1781" s="80"/>
      <c r="M1781" s="80"/>
      <c r="Y1781" s="80"/>
      <c r="AH1781" s="80"/>
      <c r="AM1781" s="45"/>
      <c r="AN1781" s="45"/>
      <c r="AO1781" s="45"/>
      <c r="AP1781" s="45"/>
      <c r="AQ1781" s="45"/>
      <c r="AR1781" s="45"/>
      <c r="AS1781" s="45"/>
      <c r="AT1781" s="45"/>
      <c r="AY1781" s="45"/>
      <c r="AZ1781" s="45"/>
    </row>
    <row r="1782" spans="6:52" customFormat="1" ht="12.75" x14ac:dyDescent="0.2">
      <c r="F1782" s="80"/>
      <c r="M1782" s="80"/>
      <c r="Y1782" s="80"/>
      <c r="AH1782" s="80"/>
      <c r="AM1782" s="45"/>
      <c r="AN1782" s="45"/>
      <c r="AO1782" s="45"/>
      <c r="AP1782" s="45"/>
      <c r="AQ1782" s="45"/>
      <c r="AR1782" s="45"/>
      <c r="AS1782" s="45"/>
      <c r="AT1782" s="45"/>
      <c r="AY1782" s="45"/>
      <c r="AZ1782" s="45"/>
    </row>
    <row r="1783" spans="6:52" customFormat="1" ht="12.75" x14ac:dyDescent="0.2">
      <c r="F1783" s="80"/>
      <c r="M1783" s="80"/>
      <c r="Y1783" s="80"/>
      <c r="AH1783" s="80"/>
      <c r="AM1783" s="45"/>
      <c r="AN1783" s="45"/>
      <c r="AO1783" s="45"/>
      <c r="AP1783" s="45"/>
      <c r="AQ1783" s="45"/>
      <c r="AR1783" s="45"/>
      <c r="AS1783" s="45"/>
      <c r="AT1783" s="45"/>
      <c r="AY1783" s="45"/>
      <c r="AZ1783" s="45"/>
    </row>
    <row r="1784" spans="6:52" customFormat="1" ht="12.75" x14ac:dyDescent="0.2">
      <c r="F1784" s="80"/>
      <c r="M1784" s="80"/>
      <c r="Y1784" s="80"/>
      <c r="AH1784" s="80"/>
      <c r="AM1784" s="45"/>
      <c r="AN1784" s="45"/>
      <c r="AO1784" s="45"/>
      <c r="AP1784" s="45"/>
      <c r="AQ1784" s="45"/>
      <c r="AR1784" s="45"/>
      <c r="AS1784" s="45"/>
      <c r="AT1784" s="45"/>
      <c r="AY1784" s="45"/>
      <c r="AZ1784" s="45"/>
    </row>
    <row r="1785" spans="6:52" customFormat="1" ht="12.75" x14ac:dyDescent="0.2">
      <c r="F1785" s="80"/>
      <c r="M1785" s="80"/>
      <c r="Y1785" s="80"/>
      <c r="AH1785" s="80"/>
      <c r="AM1785" s="45"/>
      <c r="AN1785" s="45"/>
      <c r="AO1785" s="45"/>
      <c r="AP1785" s="45"/>
      <c r="AQ1785" s="45"/>
      <c r="AR1785" s="45"/>
      <c r="AS1785" s="45"/>
      <c r="AT1785" s="45"/>
      <c r="AY1785" s="45"/>
      <c r="AZ1785" s="45"/>
    </row>
    <row r="1786" spans="6:52" customFormat="1" ht="12.75" x14ac:dyDescent="0.2">
      <c r="F1786" s="80"/>
      <c r="M1786" s="80"/>
      <c r="Y1786" s="80"/>
      <c r="AH1786" s="80"/>
      <c r="AM1786" s="45"/>
      <c r="AN1786" s="45"/>
      <c r="AO1786" s="45"/>
      <c r="AP1786" s="45"/>
      <c r="AQ1786" s="45"/>
      <c r="AR1786" s="45"/>
      <c r="AS1786" s="45"/>
      <c r="AT1786" s="45"/>
      <c r="AY1786" s="45"/>
      <c r="AZ1786" s="45"/>
    </row>
    <row r="1787" spans="6:52" customFormat="1" ht="12.75" x14ac:dyDescent="0.2">
      <c r="F1787" s="80"/>
      <c r="M1787" s="80"/>
      <c r="Y1787" s="80"/>
      <c r="AH1787" s="80"/>
      <c r="AM1787" s="45"/>
      <c r="AN1787" s="45"/>
      <c r="AO1787" s="45"/>
      <c r="AP1787" s="45"/>
      <c r="AQ1787" s="45"/>
      <c r="AR1787" s="45"/>
      <c r="AS1787" s="45"/>
      <c r="AT1787" s="45"/>
      <c r="AY1787" s="45"/>
      <c r="AZ1787" s="45"/>
    </row>
    <row r="1788" spans="6:52" customFormat="1" ht="12.75" x14ac:dyDescent="0.2">
      <c r="F1788" s="80"/>
      <c r="M1788" s="80"/>
      <c r="Y1788" s="80"/>
      <c r="AH1788" s="80"/>
      <c r="AM1788" s="45"/>
      <c r="AN1788" s="45"/>
      <c r="AO1788" s="45"/>
      <c r="AP1788" s="45"/>
      <c r="AQ1788" s="45"/>
      <c r="AR1788" s="45"/>
      <c r="AS1788" s="45"/>
      <c r="AT1788" s="45"/>
      <c r="AY1788" s="45"/>
      <c r="AZ1788" s="45"/>
    </row>
    <row r="1789" spans="6:52" customFormat="1" ht="12.75" x14ac:dyDescent="0.2">
      <c r="F1789" s="80"/>
      <c r="M1789" s="80"/>
      <c r="Y1789" s="80"/>
      <c r="AH1789" s="80"/>
      <c r="AM1789" s="45"/>
      <c r="AN1789" s="45"/>
      <c r="AO1789" s="45"/>
      <c r="AP1789" s="45"/>
      <c r="AQ1789" s="45"/>
      <c r="AR1789" s="45"/>
      <c r="AS1789" s="45"/>
      <c r="AT1789" s="45"/>
      <c r="AY1789" s="45"/>
      <c r="AZ1789" s="45"/>
    </row>
    <row r="1790" spans="6:52" customFormat="1" ht="12.75" x14ac:dyDescent="0.2">
      <c r="F1790" s="80"/>
      <c r="M1790" s="80"/>
      <c r="Y1790" s="80"/>
      <c r="AH1790" s="80"/>
      <c r="AM1790" s="45"/>
      <c r="AN1790" s="45"/>
      <c r="AO1790" s="45"/>
      <c r="AP1790" s="45"/>
      <c r="AQ1790" s="45"/>
      <c r="AR1790" s="45"/>
      <c r="AS1790" s="45"/>
      <c r="AT1790" s="45"/>
      <c r="AY1790" s="45"/>
      <c r="AZ1790" s="45"/>
    </row>
    <row r="1791" spans="6:52" customFormat="1" ht="12.75" x14ac:dyDescent="0.2">
      <c r="F1791" s="80"/>
      <c r="M1791" s="80"/>
      <c r="Y1791" s="80"/>
      <c r="AH1791" s="80"/>
      <c r="AM1791" s="45"/>
      <c r="AN1791" s="45"/>
      <c r="AO1791" s="45"/>
      <c r="AP1791" s="45"/>
      <c r="AQ1791" s="45"/>
      <c r="AR1791" s="45"/>
      <c r="AS1791" s="45"/>
      <c r="AT1791" s="45"/>
      <c r="AY1791" s="45"/>
      <c r="AZ1791" s="45"/>
    </row>
    <row r="1792" spans="6:52" customFormat="1" ht="12.75" x14ac:dyDescent="0.2">
      <c r="F1792" s="80"/>
      <c r="M1792" s="80"/>
      <c r="Y1792" s="80"/>
      <c r="AH1792" s="80"/>
      <c r="AM1792" s="45"/>
      <c r="AN1792" s="45"/>
      <c r="AO1792" s="45"/>
      <c r="AP1792" s="45"/>
      <c r="AQ1792" s="45"/>
      <c r="AR1792" s="45"/>
      <c r="AS1792" s="45"/>
      <c r="AT1792" s="45"/>
      <c r="AY1792" s="45"/>
      <c r="AZ1792" s="45"/>
    </row>
    <row r="1793" spans="6:52" customFormat="1" ht="12.75" x14ac:dyDescent="0.2">
      <c r="F1793" s="80"/>
      <c r="M1793" s="80"/>
      <c r="Y1793" s="80"/>
      <c r="AH1793" s="80"/>
      <c r="AM1793" s="45"/>
      <c r="AN1793" s="45"/>
      <c r="AO1793" s="45"/>
      <c r="AP1793" s="45"/>
      <c r="AQ1793" s="45"/>
      <c r="AR1793" s="45"/>
      <c r="AS1793" s="45"/>
      <c r="AT1793" s="45"/>
      <c r="AY1793" s="45"/>
      <c r="AZ1793" s="45"/>
    </row>
    <row r="1794" spans="6:52" customFormat="1" ht="12.75" x14ac:dyDescent="0.2">
      <c r="F1794" s="80"/>
      <c r="M1794" s="80"/>
      <c r="Y1794" s="80"/>
      <c r="AH1794" s="80"/>
      <c r="AM1794" s="45"/>
      <c r="AN1794" s="45"/>
      <c r="AO1794" s="45"/>
      <c r="AP1794" s="45"/>
      <c r="AQ1794" s="45"/>
      <c r="AR1794" s="45"/>
      <c r="AS1794" s="45"/>
      <c r="AT1794" s="45"/>
      <c r="AY1794" s="45"/>
      <c r="AZ1794" s="45"/>
    </row>
    <row r="1795" spans="6:52" customFormat="1" ht="12.75" x14ac:dyDescent="0.2">
      <c r="F1795" s="80"/>
      <c r="M1795" s="80"/>
      <c r="Y1795" s="80"/>
      <c r="AH1795" s="80"/>
      <c r="AM1795" s="45"/>
      <c r="AN1795" s="45"/>
      <c r="AO1795" s="45"/>
      <c r="AP1795" s="45"/>
      <c r="AQ1795" s="45"/>
      <c r="AR1795" s="45"/>
      <c r="AS1795" s="45"/>
      <c r="AT1795" s="45"/>
      <c r="AY1795" s="45"/>
      <c r="AZ1795" s="45"/>
    </row>
    <row r="1796" spans="6:52" customFormat="1" ht="12.75" x14ac:dyDescent="0.2">
      <c r="F1796" s="80"/>
      <c r="M1796" s="80"/>
      <c r="Y1796" s="80"/>
      <c r="AH1796" s="80"/>
      <c r="AM1796" s="45"/>
      <c r="AN1796" s="45"/>
      <c r="AO1796" s="45"/>
      <c r="AP1796" s="45"/>
      <c r="AQ1796" s="45"/>
      <c r="AR1796" s="45"/>
      <c r="AS1796" s="45"/>
      <c r="AT1796" s="45"/>
      <c r="AY1796" s="45"/>
      <c r="AZ1796" s="45"/>
    </row>
    <row r="1797" spans="6:52" customFormat="1" ht="12.75" x14ac:dyDescent="0.2">
      <c r="F1797" s="80"/>
      <c r="M1797" s="80"/>
      <c r="Y1797" s="80"/>
      <c r="AH1797" s="80"/>
      <c r="AM1797" s="45"/>
      <c r="AN1797" s="45"/>
      <c r="AO1797" s="45"/>
      <c r="AP1797" s="45"/>
      <c r="AQ1797" s="45"/>
      <c r="AR1797" s="45"/>
      <c r="AS1797" s="45"/>
      <c r="AT1797" s="45"/>
      <c r="AY1797" s="45"/>
      <c r="AZ1797" s="45"/>
    </row>
    <row r="1798" spans="6:52" customFormat="1" ht="12.75" x14ac:dyDescent="0.2">
      <c r="F1798" s="80"/>
      <c r="M1798" s="80"/>
      <c r="Y1798" s="80"/>
      <c r="AH1798" s="80"/>
      <c r="AM1798" s="45"/>
      <c r="AN1798" s="45"/>
      <c r="AO1798" s="45"/>
      <c r="AP1798" s="45"/>
      <c r="AQ1798" s="45"/>
      <c r="AR1798" s="45"/>
      <c r="AS1798" s="45"/>
      <c r="AT1798" s="45"/>
      <c r="AY1798" s="45"/>
      <c r="AZ1798" s="45"/>
    </row>
    <row r="1799" spans="6:52" customFormat="1" ht="12.75" x14ac:dyDescent="0.2">
      <c r="F1799" s="80"/>
      <c r="M1799" s="80"/>
      <c r="Y1799" s="80"/>
      <c r="AH1799" s="80"/>
      <c r="AM1799" s="45"/>
      <c r="AN1799" s="45"/>
      <c r="AO1799" s="45"/>
      <c r="AP1799" s="45"/>
      <c r="AQ1799" s="45"/>
      <c r="AR1799" s="45"/>
      <c r="AS1799" s="45"/>
      <c r="AT1799" s="45"/>
      <c r="AY1799" s="45"/>
      <c r="AZ1799" s="45"/>
    </row>
    <row r="1800" spans="6:52" customFormat="1" ht="12.75" x14ac:dyDescent="0.2">
      <c r="F1800" s="80"/>
      <c r="M1800" s="80"/>
      <c r="Y1800" s="80"/>
      <c r="AH1800" s="80"/>
      <c r="AM1800" s="45"/>
      <c r="AN1800" s="45"/>
      <c r="AO1800" s="45"/>
      <c r="AP1800" s="45"/>
      <c r="AQ1800" s="45"/>
      <c r="AR1800" s="45"/>
      <c r="AS1800" s="45"/>
      <c r="AT1800" s="45"/>
      <c r="AY1800" s="45"/>
      <c r="AZ1800" s="45"/>
    </row>
    <row r="1801" spans="6:52" customFormat="1" ht="12.75" x14ac:dyDescent="0.2">
      <c r="F1801" s="80"/>
      <c r="M1801" s="80"/>
      <c r="Y1801" s="80"/>
      <c r="AH1801" s="80"/>
      <c r="AM1801" s="45"/>
      <c r="AN1801" s="45"/>
      <c r="AO1801" s="45"/>
      <c r="AP1801" s="45"/>
      <c r="AQ1801" s="45"/>
      <c r="AR1801" s="45"/>
      <c r="AS1801" s="45"/>
      <c r="AT1801" s="45"/>
      <c r="AY1801" s="45"/>
      <c r="AZ1801" s="45"/>
    </row>
    <row r="1802" spans="6:52" customFormat="1" ht="12.75" x14ac:dyDescent="0.2">
      <c r="F1802" s="80"/>
      <c r="M1802" s="80"/>
      <c r="Y1802" s="80"/>
      <c r="AH1802" s="80"/>
      <c r="AM1802" s="45"/>
      <c r="AN1802" s="45"/>
      <c r="AO1802" s="45"/>
      <c r="AP1802" s="45"/>
      <c r="AQ1802" s="45"/>
      <c r="AR1802" s="45"/>
      <c r="AS1802" s="45"/>
      <c r="AT1802" s="45"/>
      <c r="AY1802" s="45"/>
      <c r="AZ1802" s="45"/>
    </row>
    <row r="1803" spans="6:52" customFormat="1" ht="12.75" x14ac:dyDescent="0.2">
      <c r="F1803" s="80"/>
      <c r="M1803" s="80"/>
      <c r="Y1803" s="80"/>
      <c r="AH1803" s="80"/>
      <c r="AM1803" s="45"/>
      <c r="AN1803" s="45"/>
      <c r="AO1803" s="45"/>
      <c r="AP1803" s="45"/>
      <c r="AQ1803" s="45"/>
      <c r="AR1803" s="45"/>
      <c r="AS1803" s="45"/>
      <c r="AT1803" s="45"/>
      <c r="AY1803" s="45"/>
      <c r="AZ1803" s="45"/>
    </row>
    <row r="1804" spans="6:52" customFormat="1" ht="12.75" x14ac:dyDescent="0.2">
      <c r="F1804" s="80"/>
      <c r="M1804" s="80"/>
      <c r="Y1804" s="80"/>
      <c r="AH1804" s="80"/>
      <c r="AM1804" s="45"/>
      <c r="AN1804" s="45"/>
      <c r="AO1804" s="45"/>
      <c r="AP1804" s="45"/>
      <c r="AQ1804" s="45"/>
      <c r="AR1804" s="45"/>
      <c r="AS1804" s="45"/>
      <c r="AT1804" s="45"/>
      <c r="AY1804" s="45"/>
      <c r="AZ1804" s="45"/>
    </row>
    <row r="1805" spans="6:52" customFormat="1" ht="12.75" x14ac:dyDescent="0.2">
      <c r="F1805" s="80"/>
      <c r="M1805" s="80"/>
      <c r="Y1805" s="80"/>
      <c r="AH1805" s="80"/>
      <c r="AM1805" s="45"/>
      <c r="AN1805" s="45"/>
      <c r="AO1805" s="45"/>
      <c r="AP1805" s="45"/>
      <c r="AQ1805" s="45"/>
      <c r="AR1805" s="45"/>
      <c r="AS1805" s="45"/>
      <c r="AT1805" s="45"/>
      <c r="AY1805" s="45"/>
      <c r="AZ1805" s="45"/>
    </row>
    <row r="1806" spans="6:52" customFormat="1" ht="12.75" x14ac:dyDescent="0.2">
      <c r="F1806" s="80"/>
      <c r="M1806" s="80"/>
      <c r="Y1806" s="80"/>
      <c r="AH1806" s="80"/>
      <c r="AM1806" s="45"/>
      <c r="AN1806" s="45"/>
      <c r="AO1806" s="45"/>
      <c r="AP1806" s="45"/>
      <c r="AQ1806" s="45"/>
      <c r="AR1806" s="45"/>
      <c r="AS1806" s="45"/>
      <c r="AT1806" s="45"/>
      <c r="AY1806" s="45"/>
      <c r="AZ1806" s="45"/>
    </row>
    <row r="1807" spans="6:52" customFormat="1" ht="12.75" x14ac:dyDescent="0.2">
      <c r="F1807" s="80"/>
      <c r="M1807" s="80"/>
      <c r="Y1807" s="80"/>
      <c r="AH1807" s="80"/>
      <c r="AM1807" s="45"/>
      <c r="AN1807" s="45"/>
      <c r="AO1807" s="45"/>
      <c r="AP1807" s="45"/>
      <c r="AQ1807" s="45"/>
      <c r="AR1807" s="45"/>
      <c r="AS1807" s="45"/>
      <c r="AT1807" s="45"/>
      <c r="AY1807" s="45"/>
      <c r="AZ1807" s="45"/>
    </row>
    <row r="1808" spans="6:52" customFormat="1" ht="12.75" x14ac:dyDescent="0.2">
      <c r="F1808" s="80"/>
      <c r="M1808" s="80"/>
      <c r="Y1808" s="80"/>
      <c r="AH1808" s="80"/>
      <c r="AM1808" s="45"/>
      <c r="AN1808" s="45"/>
      <c r="AO1808" s="45"/>
      <c r="AP1808" s="45"/>
      <c r="AQ1808" s="45"/>
      <c r="AR1808" s="45"/>
      <c r="AS1808" s="45"/>
      <c r="AT1808" s="45"/>
      <c r="AY1808" s="45"/>
      <c r="AZ1808" s="45"/>
    </row>
    <row r="1809" spans="6:52" customFormat="1" ht="12.75" x14ac:dyDescent="0.2">
      <c r="F1809" s="80"/>
      <c r="M1809" s="80"/>
      <c r="Y1809" s="80"/>
      <c r="AH1809" s="80"/>
      <c r="AM1809" s="45"/>
      <c r="AN1809" s="45"/>
      <c r="AO1809" s="45"/>
      <c r="AP1809" s="45"/>
      <c r="AQ1809" s="45"/>
      <c r="AR1809" s="45"/>
      <c r="AS1809" s="45"/>
      <c r="AT1809" s="45"/>
      <c r="AY1809" s="45"/>
      <c r="AZ1809" s="45"/>
    </row>
    <row r="1810" spans="6:52" customFormat="1" ht="12.75" x14ac:dyDescent="0.2">
      <c r="F1810" s="80"/>
      <c r="M1810" s="80"/>
      <c r="Y1810" s="80"/>
      <c r="AH1810" s="80"/>
      <c r="AM1810" s="45"/>
      <c r="AN1810" s="45"/>
      <c r="AO1810" s="45"/>
      <c r="AP1810" s="45"/>
      <c r="AQ1810" s="45"/>
      <c r="AR1810" s="45"/>
      <c r="AS1810" s="45"/>
      <c r="AT1810" s="45"/>
      <c r="AY1810" s="45"/>
      <c r="AZ1810" s="45"/>
    </row>
    <row r="1811" spans="6:52" customFormat="1" ht="12.75" x14ac:dyDescent="0.2">
      <c r="F1811" s="80"/>
      <c r="M1811" s="80"/>
      <c r="Y1811" s="80"/>
      <c r="AH1811" s="80"/>
      <c r="AM1811" s="45"/>
      <c r="AN1811" s="45"/>
      <c r="AO1811" s="45"/>
      <c r="AP1811" s="45"/>
      <c r="AQ1811" s="45"/>
      <c r="AR1811" s="45"/>
      <c r="AS1811" s="45"/>
      <c r="AT1811" s="45"/>
      <c r="AY1811" s="45"/>
      <c r="AZ1811" s="45"/>
    </row>
    <row r="1812" spans="6:52" customFormat="1" ht="12.75" x14ac:dyDescent="0.2">
      <c r="F1812" s="80"/>
      <c r="M1812" s="80"/>
      <c r="Y1812" s="80"/>
      <c r="AH1812" s="80"/>
      <c r="AM1812" s="45"/>
      <c r="AN1812" s="45"/>
      <c r="AO1812" s="45"/>
      <c r="AP1812" s="45"/>
      <c r="AQ1812" s="45"/>
      <c r="AR1812" s="45"/>
      <c r="AS1812" s="45"/>
      <c r="AT1812" s="45"/>
      <c r="AY1812" s="45"/>
      <c r="AZ1812" s="45"/>
    </row>
    <row r="1813" spans="6:52" customFormat="1" ht="12.75" x14ac:dyDescent="0.2">
      <c r="F1813" s="80"/>
      <c r="M1813" s="80"/>
      <c r="Y1813" s="80"/>
      <c r="AH1813" s="80"/>
      <c r="AM1813" s="45"/>
      <c r="AN1813" s="45"/>
      <c r="AO1813" s="45"/>
      <c r="AP1813" s="45"/>
      <c r="AQ1813" s="45"/>
      <c r="AR1813" s="45"/>
      <c r="AS1813" s="45"/>
      <c r="AT1813" s="45"/>
      <c r="AY1813" s="45"/>
      <c r="AZ1813" s="45"/>
    </row>
    <row r="1814" spans="6:52" customFormat="1" ht="12.75" x14ac:dyDescent="0.2">
      <c r="F1814" s="80"/>
      <c r="M1814" s="80"/>
      <c r="Y1814" s="80"/>
      <c r="AH1814" s="80"/>
      <c r="AM1814" s="45"/>
      <c r="AN1814" s="45"/>
      <c r="AO1814" s="45"/>
      <c r="AP1814" s="45"/>
      <c r="AQ1814" s="45"/>
      <c r="AR1814" s="45"/>
      <c r="AS1814" s="45"/>
      <c r="AT1814" s="45"/>
      <c r="AY1814" s="45"/>
      <c r="AZ1814" s="45"/>
    </row>
    <row r="1815" spans="6:52" customFormat="1" ht="12.75" x14ac:dyDescent="0.2">
      <c r="F1815" s="80"/>
      <c r="M1815" s="80"/>
      <c r="Y1815" s="80"/>
      <c r="AH1815" s="80"/>
      <c r="AM1815" s="45"/>
      <c r="AN1815" s="45"/>
      <c r="AO1815" s="45"/>
      <c r="AP1815" s="45"/>
      <c r="AQ1815" s="45"/>
      <c r="AR1815" s="45"/>
      <c r="AS1815" s="45"/>
      <c r="AT1815" s="45"/>
      <c r="AY1815" s="45"/>
      <c r="AZ1815" s="45"/>
    </row>
    <row r="1816" spans="6:52" customFormat="1" ht="12.75" x14ac:dyDescent="0.2">
      <c r="F1816" s="80"/>
      <c r="M1816" s="80"/>
      <c r="Y1816" s="80"/>
      <c r="AH1816" s="80"/>
      <c r="AM1816" s="45"/>
      <c r="AN1816" s="45"/>
      <c r="AO1816" s="45"/>
      <c r="AP1816" s="45"/>
      <c r="AQ1816" s="45"/>
      <c r="AR1816" s="45"/>
      <c r="AS1816" s="45"/>
      <c r="AT1816" s="45"/>
      <c r="AY1816" s="45"/>
      <c r="AZ1816" s="45"/>
    </row>
    <row r="1817" spans="6:52" customFormat="1" ht="12.75" x14ac:dyDescent="0.2">
      <c r="F1817" s="80"/>
      <c r="M1817" s="80"/>
      <c r="Y1817" s="80"/>
      <c r="AH1817" s="80"/>
      <c r="AM1817" s="45"/>
      <c r="AN1817" s="45"/>
      <c r="AO1817" s="45"/>
      <c r="AP1817" s="45"/>
      <c r="AQ1817" s="45"/>
      <c r="AR1817" s="45"/>
      <c r="AS1817" s="45"/>
      <c r="AT1817" s="45"/>
      <c r="AY1817" s="45"/>
      <c r="AZ1817" s="45"/>
    </row>
    <row r="1818" spans="6:52" customFormat="1" ht="12.75" x14ac:dyDescent="0.2">
      <c r="F1818" s="80"/>
      <c r="M1818" s="80"/>
      <c r="Y1818" s="80"/>
      <c r="AH1818" s="80"/>
      <c r="AM1818" s="45"/>
      <c r="AN1818" s="45"/>
      <c r="AO1818" s="45"/>
      <c r="AP1818" s="45"/>
      <c r="AQ1818" s="45"/>
      <c r="AR1818" s="45"/>
      <c r="AS1818" s="45"/>
      <c r="AT1818" s="45"/>
      <c r="AY1818" s="45"/>
      <c r="AZ1818" s="45"/>
    </row>
    <row r="1819" spans="6:52" customFormat="1" ht="12.75" x14ac:dyDescent="0.2">
      <c r="F1819" s="80"/>
      <c r="M1819" s="80"/>
      <c r="Y1819" s="80"/>
      <c r="AH1819" s="80"/>
      <c r="AM1819" s="45"/>
      <c r="AN1819" s="45"/>
      <c r="AO1819" s="45"/>
      <c r="AP1819" s="45"/>
      <c r="AQ1819" s="45"/>
      <c r="AR1819" s="45"/>
      <c r="AS1819" s="45"/>
      <c r="AT1819" s="45"/>
      <c r="AY1819" s="45"/>
      <c r="AZ1819" s="45"/>
    </row>
    <row r="1820" spans="6:52" customFormat="1" ht="12.75" x14ac:dyDescent="0.2">
      <c r="F1820" s="80"/>
      <c r="M1820" s="80"/>
      <c r="Y1820" s="80"/>
      <c r="AH1820" s="80"/>
      <c r="AM1820" s="45"/>
      <c r="AN1820" s="45"/>
      <c r="AO1820" s="45"/>
      <c r="AP1820" s="45"/>
      <c r="AQ1820" s="45"/>
      <c r="AR1820" s="45"/>
      <c r="AS1820" s="45"/>
      <c r="AT1820" s="45"/>
      <c r="AY1820" s="45"/>
      <c r="AZ1820" s="45"/>
    </row>
    <row r="1821" spans="6:52" customFormat="1" ht="12.75" x14ac:dyDescent="0.2">
      <c r="F1821" s="80"/>
      <c r="M1821" s="80"/>
      <c r="Y1821" s="80"/>
      <c r="AH1821" s="80"/>
      <c r="AM1821" s="45"/>
      <c r="AN1821" s="45"/>
      <c r="AO1821" s="45"/>
      <c r="AP1821" s="45"/>
      <c r="AQ1821" s="45"/>
      <c r="AR1821" s="45"/>
      <c r="AS1821" s="45"/>
      <c r="AT1821" s="45"/>
      <c r="AY1821" s="45"/>
      <c r="AZ1821" s="45"/>
    </row>
    <row r="1822" spans="6:52" customFormat="1" ht="12.75" x14ac:dyDescent="0.2">
      <c r="F1822" s="80"/>
      <c r="M1822" s="80"/>
      <c r="Y1822" s="80"/>
      <c r="AH1822" s="80"/>
      <c r="AM1822" s="45"/>
      <c r="AN1822" s="45"/>
      <c r="AO1822" s="45"/>
      <c r="AP1822" s="45"/>
      <c r="AQ1822" s="45"/>
      <c r="AR1822" s="45"/>
      <c r="AS1822" s="45"/>
      <c r="AT1822" s="45"/>
      <c r="AY1822" s="45"/>
      <c r="AZ1822" s="45"/>
    </row>
    <row r="1823" spans="6:52" customFormat="1" ht="12.75" x14ac:dyDescent="0.2">
      <c r="F1823" s="80"/>
      <c r="M1823" s="80"/>
      <c r="Y1823" s="80"/>
      <c r="AH1823" s="80"/>
      <c r="AM1823" s="45"/>
      <c r="AN1823" s="45"/>
      <c r="AO1823" s="45"/>
      <c r="AP1823" s="45"/>
      <c r="AQ1823" s="45"/>
      <c r="AR1823" s="45"/>
      <c r="AS1823" s="45"/>
      <c r="AT1823" s="45"/>
      <c r="AY1823" s="45"/>
      <c r="AZ1823" s="45"/>
    </row>
    <row r="1824" spans="6:52" customFormat="1" ht="12.75" x14ac:dyDescent="0.2">
      <c r="F1824" s="80"/>
      <c r="M1824" s="80"/>
      <c r="Y1824" s="80"/>
      <c r="AH1824" s="80"/>
      <c r="AM1824" s="45"/>
      <c r="AN1824" s="45"/>
      <c r="AO1824" s="45"/>
      <c r="AP1824" s="45"/>
      <c r="AQ1824" s="45"/>
      <c r="AR1824" s="45"/>
      <c r="AS1824" s="45"/>
      <c r="AT1824" s="45"/>
      <c r="AY1824" s="45"/>
      <c r="AZ1824" s="45"/>
    </row>
    <row r="1825" spans="6:52" customFormat="1" ht="12.75" x14ac:dyDescent="0.2">
      <c r="F1825" s="80"/>
      <c r="M1825" s="80"/>
      <c r="Y1825" s="80"/>
      <c r="AH1825" s="80"/>
      <c r="AM1825" s="45"/>
      <c r="AN1825" s="45"/>
      <c r="AO1825" s="45"/>
      <c r="AP1825" s="45"/>
      <c r="AQ1825" s="45"/>
      <c r="AR1825" s="45"/>
      <c r="AS1825" s="45"/>
      <c r="AT1825" s="45"/>
      <c r="AY1825" s="45"/>
      <c r="AZ1825" s="45"/>
    </row>
    <row r="1826" spans="6:52" customFormat="1" ht="12.75" x14ac:dyDescent="0.2">
      <c r="F1826" s="80"/>
      <c r="M1826" s="80"/>
      <c r="Y1826" s="80"/>
      <c r="AH1826" s="80"/>
      <c r="AM1826" s="45"/>
      <c r="AN1826" s="45"/>
      <c r="AO1826" s="45"/>
      <c r="AP1826" s="45"/>
      <c r="AQ1826" s="45"/>
      <c r="AR1826" s="45"/>
      <c r="AS1826" s="45"/>
      <c r="AT1826" s="45"/>
      <c r="AY1826" s="45"/>
      <c r="AZ1826" s="45"/>
    </row>
    <row r="1827" spans="6:52" customFormat="1" ht="12.75" x14ac:dyDescent="0.2">
      <c r="F1827" s="80"/>
      <c r="M1827" s="80"/>
      <c r="Y1827" s="80"/>
      <c r="AH1827" s="80"/>
      <c r="AM1827" s="45"/>
      <c r="AN1827" s="45"/>
      <c r="AO1827" s="45"/>
      <c r="AP1827" s="45"/>
      <c r="AQ1827" s="45"/>
      <c r="AR1827" s="45"/>
      <c r="AS1827" s="45"/>
      <c r="AT1827" s="45"/>
      <c r="AY1827" s="45"/>
      <c r="AZ1827" s="45"/>
    </row>
    <row r="1828" spans="6:52" customFormat="1" ht="12.75" x14ac:dyDescent="0.2">
      <c r="F1828" s="80"/>
      <c r="M1828" s="80"/>
      <c r="Y1828" s="80"/>
      <c r="AH1828" s="80"/>
      <c r="AM1828" s="45"/>
      <c r="AN1828" s="45"/>
      <c r="AO1828" s="45"/>
      <c r="AP1828" s="45"/>
      <c r="AQ1828" s="45"/>
      <c r="AR1828" s="45"/>
      <c r="AS1828" s="45"/>
      <c r="AT1828" s="45"/>
      <c r="AY1828" s="45"/>
      <c r="AZ1828" s="45"/>
    </row>
    <row r="1829" spans="6:52" customFormat="1" ht="12.75" x14ac:dyDescent="0.2">
      <c r="F1829" s="80"/>
      <c r="M1829" s="80"/>
      <c r="Y1829" s="80"/>
      <c r="AH1829" s="80"/>
      <c r="AM1829" s="45"/>
      <c r="AN1829" s="45"/>
      <c r="AO1829" s="45"/>
      <c r="AP1829" s="45"/>
      <c r="AQ1829" s="45"/>
      <c r="AR1829" s="45"/>
      <c r="AS1829" s="45"/>
      <c r="AT1829" s="45"/>
      <c r="AY1829" s="45"/>
      <c r="AZ1829" s="45"/>
    </row>
    <row r="1830" spans="6:52" customFormat="1" ht="12.75" x14ac:dyDescent="0.2">
      <c r="F1830" s="80"/>
      <c r="M1830" s="80"/>
      <c r="Y1830" s="80"/>
      <c r="AH1830" s="80"/>
      <c r="AM1830" s="45"/>
      <c r="AN1830" s="45"/>
      <c r="AO1830" s="45"/>
      <c r="AP1830" s="45"/>
      <c r="AQ1830" s="45"/>
      <c r="AR1830" s="45"/>
      <c r="AS1830" s="45"/>
      <c r="AT1830" s="45"/>
      <c r="AY1830" s="45"/>
      <c r="AZ1830" s="45"/>
    </row>
    <row r="1831" spans="6:52" customFormat="1" ht="12.75" x14ac:dyDescent="0.2">
      <c r="F1831" s="80"/>
      <c r="M1831" s="80"/>
      <c r="Y1831" s="80"/>
      <c r="AH1831" s="80"/>
      <c r="AM1831" s="45"/>
      <c r="AN1831" s="45"/>
      <c r="AO1831" s="45"/>
      <c r="AP1831" s="45"/>
      <c r="AQ1831" s="45"/>
      <c r="AR1831" s="45"/>
      <c r="AS1831" s="45"/>
      <c r="AT1831" s="45"/>
      <c r="AY1831" s="45"/>
      <c r="AZ1831" s="45"/>
    </row>
    <row r="1832" spans="6:52" customFormat="1" ht="12.75" x14ac:dyDescent="0.2">
      <c r="F1832" s="80"/>
      <c r="M1832" s="80"/>
      <c r="Y1832" s="80"/>
      <c r="AH1832" s="80"/>
      <c r="AM1832" s="45"/>
      <c r="AN1832" s="45"/>
      <c r="AO1832" s="45"/>
      <c r="AP1832" s="45"/>
      <c r="AQ1832" s="45"/>
      <c r="AR1832" s="45"/>
      <c r="AS1832" s="45"/>
      <c r="AT1832" s="45"/>
      <c r="AY1832" s="45"/>
      <c r="AZ1832" s="45"/>
    </row>
    <row r="1833" spans="6:52" customFormat="1" ht="12.75" x14ac:dyDescent="0.2">
      <c r="F1833" s="80"/>
      <c r="M1833" s="80"/>
      <c r="Y1833" s="80"/>
      <c r="AH1833" s="80"/>
      <c r="AM1833" s="45"/>
      <c r="AN1833" s="45"/>
      <c r="AO1833" s="45"/>
      <c r="AP1833" s="45"/>
      <c r="AQ1833" s="45"/>
      <c r="AR1833" s="45"/>
      <c r="AS1833" s="45"/>
      <c r="AT1833" s="45"/>
      <c r="AY1833" s="45"/>
      <c r="AZ1833" s="45"/>
    </row>
    <row r="1834" spans="6:52" customFormat="1" ht="12.75" x14ac:dyDescent="0.2">
      <c r="F1834" s="80"/>
      <c r="M1834" s="80"/>
      <c r="Y1834" s="80"/>
      <c r="AH1834" s="80"/>
      <c r="AM1834" s="45"/>
      <c r="AN1834" s="45"/>
      <c r="AO1834" s="45"/>
      <c r="AP1834" s="45"/>
      <c r="AQ1834" s="45"/>
      <c r="AR1834" s="45"/>
      <c r="AS1834" s="45"/>
      <c r="AT1834" s="45"/>
      <c r="AY1834" s="45"/>
      <c r="AZ1834" s="45"/>
    </row>
    <row r="1835" spans="6:52" customFormat="1" ht="12.75" x14ac:dyDescent="0.2">
      <c r="F1835" s="80"/>
      <c r="M1835" s="80"/>
      <c r="Y1835" s="80"/>
      <c r="AH1835" s="80"/>
      <c r="AM1835" s="45"/>
      <c r="AN1835" s="45"/>
      <c r="AO1835" s="45"/>
      <c r="AP1835" s="45"/>
      <c r="AQ1835" s="45"/>
      <c r="AR1835" s="45"/>
      <c r="AS1835" s="45"/>
      <c r="AT1835" s="45"/>
      <c r="AY1835" s="45"/>
      <c r="AZ1835" s="45"/>
    </row>
    <row r="1836" spans="6:52" customFormat="1" ht="12.75" x14ac:dyDescent="0.2">
      <c r="F1836" s="80"/>
      <c r="M1836" s="80"/>
      <c r="Y1836" s="80"/>
      <c r="AH1836" s="80"/>
      <c r="AM1836" s="45"/>
      <c r="AN1836" s="45"/>
      <c r="AO1836" s="45"/>
      <c r="AP1836" s="45"/>
      <c r="AQ1836" s="45"/>
      <c r="AR1836" s="45"/>
      <c r="AS1836" s="45"/>
      <c r="AT1836" s="45"/>
      <c r="AY1836" s="45"/>
      <c r="AZ1836" s="45"/>
    </row>
    <row r="1837" spans="6:52" customFormat="1" ht="12.75" x14ac:dyDescent="0.2">
      <c r="F1837" s="80"/>
      <c r="M1837" s="80"/>
      <c r="Y1837" s="80"/>
      <c r="AH1837" s="80"/>
      <c r="AM1837" s="45"/>
      <c r="AN1837" s="45"/>
      <c r="AO1837" s="45"/>
      <c r="AP1837" s="45"/>
      <c r="AQ1837" s="45"/>
      <c r="AR1837" s="45"/>
      <c r="AS1837" s="45"/>
      <c r="AT1837" s="45"/>
      <c r="AY1837" s="45"/>
      <c r="AZ1837" s="45"/>
    </row>
    <row r="1838" spans="6:52" customFormat="1" ht="12.75" x14ac:dyDescent="0.2">
      <c r="F1838" s="80"/>
      <c r="M1838" s="80"/>
      <c r="Y1838" s="80"/>
      <c r="AH1838" s="80"/>
      <c r="AM1838" s="45"/>
      <c r="AN1838" s="45"/>
      <c r="AO1838" s="45"/>
      <c r="AP1838" s="45"/>
      <c r="AQ1838" s="45"/>
      <c r="AR1838" s="45"/>
      <c r="AS1838" s="45"/>
      <c r="AT1838" s="45"/>
      <c r="AY1838" s="45"/>
      <c r="AZ1838" s="45"/>
    </row>
    <row r="1839" spans="6:52" customFormat="1" ht="12.75" x14ac:dyDescent="0.2">
      <c r="F1839" s="80"/>
      <c r="M1839" s="80"/>
      <c r="Y1839" s="80"/>
      <c r="AH1839" s="80"/>
      <c r="AM1839" s="45"/>
      <c r="AN1839" s="45"/>
      <c r="AO1839" s="45"/>
      <c r="AP1839" s="45"/>
      <c r="AQ1839" s="45"/>
      <c r="AR1839" s="45"/>
      <c r="AS1839" s="45"/>
      <c r="AT1839" s="45"/>
      <c r="AY1839" s="45"/>
      <c r="AZ1839" s="45"/>
    </row>
    <row r="1840" spans="6:52" customFormat="1" ht="12.75" x14ac:dyDescent="0.2">
      <c r="F1840" s="80"/>
      <c r="M1840" s="80"/>
      <c r="Y1840" s="80"/>
      <c r="AH1840" s="80"/>
      <c r="AM1840" s="45"/>
      <c r="AN1840" s="45"/>
      <c r="AO1840" s="45"/>
      <c r="AP1840" s="45"/>
      <c r="AQ1840" s="45"/>
      <c r="AR1840" s="45"/>
      <c r="AS1840" s="45"/>
      <c r="AT1840" s="45"/>
      <c r="AY1840" s="45"/>
      <c r="AZ1840" s="45"/>
    </row>
    <row r="1841" spans="6:52" customFormat="1" ht="12.75" x14ac:dyDescent="0.2">
      <c r="F1841" s="80"/>
      <c r="M1841" s="80"/>
      <c r="Y1841" s="80"/>
      <c r="AH1841" s="80"/>
      <c r="AM1841" s="45"/>
      <c r="AN1841" s="45"/>
      <c r="AO1841" s="45"/>
      <c r="AP1841" s="45"/>
      <c r="AQ1841" s="45"/>
      <c r="AR1841" s="45"/>
      <c r="AS1841" s="45"/>
      <c r="AT1841" s="45"/>
      <c r="AY1841" s="45"/>
      <c r="AZ1841" s="45"/>
    </row>
    <row r="1842" spans="6:52" customFormat="1" ht="12.75" x14ac:dyDescent="0.2">
      <c r="F1842" s="80"/>
      <c r="M1842" s="80"/>
      <c r="Y1842" s="80"/>
      <c r="AH1842" s="80"/>
      <c r="AM1842" s="45"/>
      <c r="AN1842" s="45"/>
      <c r="AO1842" s="45"/>
      <c r="AP1842" s="45"/>
      <c r="AQ1842" s="45"/>
      <c r="AR1842" s="45"/>
      <c r="AS1842" s="45"/>
      <c r="AT1842" s="45"/>
      <c r="AY1842" s="45"/>
      <c r="AZ1842" s="45"/>
    </row>
    <row r="1843" spans="6:52" customFormat="1" ht="12.75" x14ac:dyDescent="0.2">
      <c r="F1843" s="80"/>
      <c r="M1843" s="80"/>
      <c r="Y1843" s="80"/>
      <c r="AH1843" s="80"/>
      <c r="AM1843" s="45"/>
      <c r="AN1843" s="45"/>
      <c r="AO1843" s="45"/>
      <c r="AP1843" s="45"/>
      <c r="AQ1843" s="45"/>
      <c r="AR1843" s="45"/>
      <c r="AS1843" s="45"/>
      <c r="AT1843" s="45"/>
      <c r="AY1843" s="45"/>
      <c r="AZ1843" s="45"/>
    </row>
    <row r="1844" spans="6:52" customFormat="1" ht="12.75" x14ac:dyDescent="0.2">
      <c r="F1844" s="80"/>
      <c r="M1844" s="80"/>
      <c r="Y1844" s="80"/>
      <c r="AH1844" s="80"/>
      <c r="AM1844" s="45"/>
      <c r="AN1844" s="45"/>
      <c r="AO1844" s="45"/>
      <c r="AP1844" s="45"/>
      <c r="AQ1844" s="45"/>
      <c r="AR1844" s="45"/>
      <c r="AS1844" s="45"/>
      <c r="AT1844" s="45"/>
      <c r="AY1844" s="45"/>
      <c r="AZ1844" s="45"/>
    </row>
    <row r="1845" spans="6:52" customFormat="1" ht="12.75" x14ac:dyDescent="0.2">
      <c r="F1845" s="80"/>
      <c r="M1845" s="80"/>
      <c r="Y1845" s="80"/>
      <c r="AH1845" s="80"/>
      <c r="AM1845" s="45"/>
      <c r="AN1845" s="45"/>
      <c r="AO1845" s="45"/>
      <c r="AP1845" s="45"/>
      <c r="AQ1845" s="45"/>
      <c r="AR1845" s="45"/>
      <c r="AS1845" s="45"/>
      <c r="AT1845" s="45"/>
      <c r="AY1845" s="45"/>
      <c r="AZ1845" s="45"/>
    </row>
    <row r="1846" spans="6:52" customFormat="1" ht="12.75" x14ac:dyDescent="0.2">
      <c r="F1846" s="80"/>
      <c r="M1846" s="80"/>
      <c r="Y1846" s="80"/>
      <c r="AH1846" s="80"/>
      <c r="AM1846" s="45"/>
      <c r="AN1846" s="45"/>
      <c r="AO1846" s="45"/>
      <c r="AP1846" s="45"/>
      <c r="AQ1846" s="45"/>
      <c r="AR1846" s="45"/>
      <c r="AS1846" s="45"/>
      <c r="AT1846" s="45"/>
      <c r="AY1846" s="45"/>
      <c r="AZ1846" s="45"/>
    </row>
    <row r="1847" spans="6:52" customFormat="1" ht="12.75" x14ac:dyDescent="0.2">
      <c r="F1847" s="80"/>
      <c r="M1847" s="80"/>
      <c r="Y1847" s="80"/>
      <c r="AH1847" s="80"/>
      <c r="AM1847" s="45"/>
      <c r="AN1847" s="45"/>
      <c r="AO1847" s="45"/>
      <c r="AP1847" s="45"/>
      <c r="AQ1847" s="45"/>
      <c r="AR1847" s="45"/>
      <c r="AS1847" s="45"/>
      <c r="AT1847" s="45"/>
      <c r="AY1847" s="45"/>
      <c r="AZ1847" s="45"/>
    </row>
    <row r="1848" spans="6:52" customFormat="1" ht="12.75" x14ac:dyDescent="0.2">
      <c r="F1848" s="80"/>
      <c r="M1848" s="80"/>
      <c r="Y1848" s="80"/>
      <c r="AH1848" s="80"/>
      <c r="AM1848" s="45"/>
      <c r="AN1848" s="45"/>
      <c r="AO1848" s="45"/>
      <c r="AP1848" s="45"/>
      <c r="AQ1848" s="45"/>
      <c r="AR1848" s="45"/>
      <c r="AS1848" s="45"/>
      <c r="AT1848" s="45"/>
      <c r="AY1848" s="45"/>
      <c r="AZ1848" s="45"/>
    </row>
    <row r="1849" spans="6:52" customFormat="1" ht="12.75" x14ac:dyDescent="0.2">
      <c r="F1849" s="80"/>
      <c r="M1849" s="80"/>
      <c r="Y1849" s="80"/>
      <c r="AH1849" s="80"/>
      <c r="AM1849" s="45"/>
      <c r="AN1849" s="45"/>
      <c r="AO1849" s="45"/>
      <c r="AP1849" s="45"/>
      <c r="AQ1849" s="45"/>
      <c r="AR1849" s="45"/>
      <c r="AS1849" s="45"/>
      <c r="AT1849" s="45"/>
      <c r="AY1849" s="45"/>
      <c r="AZ1849" s="45"/>
    </row>
    <row r="1850" spans="6:52" customFormat="1" ht="12.75" x14ac:dyDescent="0.2">
      <c r="F1850" s="80"/>
      <c r="M1850" s="80"/>
      <c r="Y1850" s="80"/>
      <c r="AH1850" s="80"/>
      <c r="AM1850" s="45"/>
      <c r="AN1850" s="45"/>
      <c r="AO1850" s="45"/>
      <c r="AP1850" s="45"/>
      <c r="AQ1850" s="45"/>
      <c r="AR1850" s="45"/>
      <c r="AS1850" s="45"/>
      <c r="AT1850" s="45"/>
      <c r="AY1850" s="45"/>
      <c r="AZ1850" s="45"/>
    </row>
    <row r="1851" spans="6:52" customFormat="1" ht="12.75" x14ac:dyDescent="0.2">
      <c r="F1851" s="80"/>
      <c r="M1851" s="80"/>
      <c r="Y1851" s="80"/>
      <c r="AH1851" s="80"/>
      <c r="AM1851" s="45"/>
      <c r="AN1851" s="45"/>
      <c r="AO1851" s="45"/>
      <c r="AP1851" s="45"/>
      <c r="AQ1851" s="45"/>
      <c r="AR1851" s="45"/>
      <c r="AS1851" s="45"/>
      <c r="AT1851" s="45"/>
      <c r="AY1851" s="45"/>
      <c r="AZ1851" s="45"/>
    </row>
    <row r="1852" spans="6:52" customFormat="1" ht="12.75" x14ac:dyDescent="0.2">
      <c r="F1852" s="80"/>
      <c r="M1852" s="80"/>
      <c r="Y1852" s="80"/>
      <c r="AH1852" s="80"/>
      <c r="AM1852" s="45"/>
      <c r="AN1852" s="45"/>
      <c r="AO1852" s="45"/>
      <c r="AP1852" s="45"/>
      <c r="AQ1852" s="45"/>
      <c r="AR1852" s="45"/>
      <c r="AS1852" s="45"/>
      <c r="AT1852" s="45"/>
      <c r="AY1852" s="45"/>
      <c r="AZ1852" s="45"/>
    </row>
    <row r="1853" spans="6:52" customFormat="1" ht="12.75" x14ac:dyDescent="0.2">
      <c r="F1853" s="80"/>
      <c r="M1853" s="80"/>
      <c r="Y1853" s="80"/>
      <c r="AH1853" s="80"/>
      <c r="AM1853" s="45"/>
      <c r="AN1853" s="45"/>
      <c r="AO1853" s="45"/>
      <c r="AP1853" s="45"/>
      <c r="AQ1853" s="45"/>
      <c r="AR1853" s="45"/>
      <c r="AS1853" s="45"/>
      <c r="AT1853" s="45"/>
      <c r="AY1853" s="45"/>
      <c r="AZ1853" s="45"/>
    </row>
    <row r="1854" spans="6:52" customFormat="1" ht="12.75" x14ac:dyDescent="0.2">
      <c r="F1854" s="80"/>
      <c r="M1854" s="80"/>
      <c r="Y1854" s="80"/>
      <c r="AH1854" s="80"/>
      <c r="AM1854" s="45"/>
      <c r="AN1854" s="45"/>
      <c r="AO1854" s="45"/>
      <c r="AP1854" s="45"/>
      <c r="AQ1854" s="45"/>
      <c r="AR1854" s="45"/>
      <c r="AS1854" s="45"/>
      <c r="AT1854" s="45"/>
      <c r="AY1854" s="45"/>
      <c r="AZ1854" s="45"/>
    </row>
    <row r="1855" spans="6:52" customFormat="1" ht="12.75" x14ac:dyDescent="0.2">
      <c r="F1855" s="80"/>
      <c r="M1855" s="80"/>
      <c r="Y1855" s="80"/>
      <c r="AH1855" s="80"/>
      <c r="AM1855" s="45"/>
      <c r="AN1855" s="45"/>
      <c r="AO1855" s="45"/>
      <c r="AP1855" s="45"/>
      <c r="AQ1855" s="45"/>
      <c r="AR1855" s="45"/>
      <c r="AS1855" s="45"/>
      <c r="AT1855" s="45"/>
      <c r="AY1855" s="45"/>
      <c r="AZ1855" s="45"/>
    </row>
    <row r="1856" spans="6:52" customFormat="1" ht="12.75" x14ac:dyDescent="0.2">
      <c r="F1856" s="80"/>
      <c r="M1856" s="80"/>
      <c r="Y1856" s="80"/>
      <c r="AH1856" s="80"/>
      <c r="AM1856" s="45"/>
      <c r="AN1856" s="45"/>
      <c r="AO1856" s="45"/>
      <c r="AP1856" s="45"/>
      <c r="AQ1856" s="45"/>
      <c r="AR1856" s="45"/>
      <c r="AS1856" s="45"/>
      <c r="AT1856" s="45"/>
      <c r="AY1856" s="45"/>
      <c r="AZ1856" s="45"/>
    </row>
    <row r="1857" spans="6:52" customFormat="1" ht="12.75" x14ac:dyDescent="0.2">
      <c r="F1857" s="80"/>
      <c r="M1857" s="80"/>
      <c r="Y1857" s="80"/>
      <c r="AH1857" s="80"/>
      <c r="AM1857" s="45"/>
      <c r="AN1857" s="45"/>
      <c r="AO1857" s="45"/>
      <c r="AP1857" s="45"/>
      <c r="AQ1857" s="45"/>
      <c r="AR1857" s="45"/>
      <c r="AS1857" s="45"/>
      <c r="AT1857" s="45"/>
      <c r="AY1857" s="45"/>
      <c r="AZ1857" s="45"/>
    </row>
    <row r="1858" spans="6:52" customFormat="1" ht="12.75" x14ac:dyDescent="0.2">
      <c r="F1858" s="80"/>
      <c r="M1858" s="80"/>
      <c r="Y1858" s="80"/>
      <c r="AH1858" s="80"/>
      <c r="AM1858" s="45"/>
      <c r="AN1858" s="45"/>
      <c r="AO1858" s="45"/>
      <c r="AP1858" s="45"/>
      <c r="AQ1858" s="45"/>
      <c r="AR1858" s="45"/>
      <c r="AS1858" s="45"/>
      <c r="AT1858" s="45"/>
      <c r="AY1858" s="45"/>
      <c r="AZ1858" s="45"/>
    </row>
    <row r="1859" spans="6:52" customFormat="1" ht="12.75" x14ac:dyDescent="0.2">
      <c r="F1859" s="80"/>
      <c r="M1859" s="80"/>
      <c r="Y1859" s="80"/>
      <c r="AH1859" s="80"/>
      <c r="AM1859" s="45"/>
      <c r="AN1859" s="45"/>
      <c r="AO1859" s="45"/>
      <c r="AP1859" s="45"/>
      <c r="AQ1859" s="45"/>
      <c r="AR1859" s="45"/>
      <c r="AS1859" s="45"/>
      <c r="AT1859" s="45"/>
      <c r="AY1859" s="45"/>
      <c r="AZ1859" s="45"/>
    </row>
    <row r="1860" spans="6:52" customFormat="1" ht="12.75" x14ac:dyDescent="0.2">
      <c r="F1860" s="80"/>
      <c r="M1860" s="80"/>
      <c r="Y1860" s="80"/>
      <c r="AH1860" s="80"/>
      <c r="AM1860" s="45"/>
      <c r="AN1860" s="45"/>
      <c r="AO1860" s="45"/>
      <c r="AP1860" s="45"/>
      <c r="AQ1860" s="45"/>
      <c r="AR1860" s="45"/>
      <c r="AS1860" s="45"/>
      <c r="AT1860" s="45"/>
      <c r="AY1860" s="45"/>
      <c r="AZ1860" s="45"/>
    </row>
    <row r="1861" spans="6:52" customFormat="1" ht="12.75" x14ac:dyDescent="0.2">
      <c r="F1861" s="80"/>
      <c r="M1861" s="80"/>
      <c r="Y1861" s="80"/>
      <c r="AH1861" s="80"/>
      <c r="AM1861" s="45"/>
      <c r="AN1861" s="45"/>
      <c r="AO1861" s="45"/>
      <c r="AP1861" s="45"/>
      <c r="AQ1861" s="45"/>
      <c r="AR1861" s="45"/>
      <c r="AS1861" s="45"/>
      <c r="AT1861" s="45"/>
      <c r="AY1861" s="45"/>
      <c r="AZ1861" s="45"/>
    </row>
    <row r="1862" spans="6:52" customFormat="1" ht="12.75" x14ac:dyDescent="0.2">
      <c r="F1862" s="80"/>
      <c r="M1862" s="80"/>
      <c r="Y1862" s="80"/>
      <c r="AH1862" s="80"/>
      <c r="AM1862" s="45"/>
      <c r="AN1862" s="45"/>
      <c r="AO1862" s="45"/>
      <c r="AP1862" s="45"/>
      <c r="AQ1862" s="45"/>
      <c r="AR1862" s="45"/>
      <c r="AS1862" s="45"/>
      <c r="AT1862" s="45"/>
      <c r="AY1862" s="45"/>
      <c r="AZ1862" s="45"/>
    </row>
    <row r="1863" spans="6:52" customFormat="1" ht="12.75" x14ac:dyDescent="0.2">
      <c r="F1863" s="80"/>
      <c r="M1863" s="80"/>
      <c r="Y1863" s="80"/>
      <c r="AH1863" s="80"/>
      <c r="AM1863" s="45"/>
      <c r="AN1863" s="45"/>
      <c r="AO1863" s="45"/>
      <c r="AP1863" s="45"/>
      <c r="AQ1863" s="45"/>
      <c r="AR1863" s="45"/>
      <c r="AS1863" s="45"/>
      <c r="AT1863" s="45"/>
      <c r="AY1863" s="45"/>
      <c r="AZ1863" s="45"/>
    </row>
    <row r="1864" spans="6:52" customFormat="1" ht="12.75" x14ac:dyDescent="0.2">
      <c r="F1864" s="80"/>
      <c r="M1864" s="80"/>
      <c r="Y1864" s="80"/>
      <c r="AH1864" s="80"/>
      <c r="AM1864" s="45"/>
      <c r="AN1864" s="45"/>
      <c r="AO1864" s="45"/>
      <c r="AP1864" s="45"/>
      <c r="AQ1864" s="45"/>
      <c r="AR1864" s="45"/>
      <c r="AS1864" s="45"/>
      <c r="AT1864" s="45"/>
      <c r="AY1864" s="45"/>
      <c r="AZ1864" s="45"/>
    </row>
    <row r="1865" spans="6:52" customFormat="1" ht="12.75" x14ac:dyDescent="0.2">
      <c r="F1865" s="80"/>
      <c r="M1865" s="80"/>
      <c r="Y1865" s="80"/>
      <c r="AH1865" s="80"/>
      <c r="AM1865" s="45"/>
      <c r="AN1865" s="45"/>
      <c r="AO1865" s="45"/>
      <c r="AP1865" s="45"/>
      <c r="AQ1865" s="45"/>
      <c r="AR1865" s="45"/>
      <c r="AS1865" s="45"/>
      <c r="AT1865" s="45"/>
      <c r="AY1865" s="45"/>
      <c r="AZ1865" s="45"/>
    </row>
    <row r="1866" spans="6:52" customFormat="1" ht="12.75" x14ac:dyDescent="0.2">
      <c r="F1866" s="80"/>
      <c r="M1866" s="80"/>
      <c r="Y1866" s="80"/>
      <c r="AH1866" s="80"/>
      <c r="AM1866" s="45"/>
      <c r="AN1866" s="45"/>
      <c r="AO1866" s="45"/>
      <c r="AP1866" s="45"/>
      <c r="AQ1866" s="45"/>
      <c r="AR1866" s="45"/>
      <c r="AS1866" s="45"/>
      <c r="AT1866" s="45"/>
      <c r="AY1866" s="45"/>
      <c r="AZ1866" s="45"/>
    </row>
    <row r="1867" spans="6:52" customFormat="1" ht="12.75" x14ac:dyDescent="0.2">
      <c r="F1867" s="80"/>
      <c r="M1867" s="80"/>
      <c r="Y1867" s="80"/>
      <c r="AH1867" s="80"/>
      <c r="AM1867" s="45"/>
      <c r="AN1867" s="45"/>
      <c r="AO1867" s="45"/>
      <c r="AP1867" s="45"/>
      <c r="AQ1867" s="45"/>
      <c r="AR1867" s="45"/>
      <c r="AS1867" s="45"/>
      <c r="AT1867" s="45"/>
      <c r="AY1867" s="45"/>
      <c r="AZ1867" s="45"/>
    </row>
    <row r="1868" spans="6:52" customFormat="1" ht="12.75" x14ac:dyDescent="0.2">
      <c r="F1868" s="80"/>
      <c r="M1868" s="80"/>
      <c r="Y1868" s="80"/>
      <c r="AH1868" s="80"/>
      <c r="AM1868" s="45"/>
      <c r="AN1868" s="45"/>
      <c r="AO1868" s="45"/>
      <c r="AP1868" s="45"/>
      <c r="AQ1868" s="45"/>
      <c r="AR1868" s="45"/>
      <c r="AS1868" s="45"/>
      <c r="AT1868" s="45"/>
      <c r="AY1868" s="45"/>
      <c r="AZ1868" s="45"/>
    </row>
    <row r="1869" spans="6:52" customFormat="1" ht="12.75" x14ac:dyDescent="0.2">
      <c r="F1869" s="80"/>
      <c r="M1869" s="80"/>
      <c r="Y1869" s="80"/>
      <c r="AH1869" s="80"/>
      <c r="AM1869" s="45"/>
      <c r="AN1869" s="45"/>
      <c r="AO1869" s="45"/>
      <c r="AP1869" s="45"/>
      <c r="AQ1869" s="45"/>
      <c r="AR1869" s="45"/>
      <c r="AS1869" s="45"/>
      <c r="AT1869" s="45"/>
      <c r="AY1869" s="45"/>
      <c r="AZ1869" s="45"/>
    </row>
    <row r="1870" spans="6:52" customFormat="1" ht="12.75" x14ac:dyDescent="0.2">
      <c r="F1870" s="80"/>
      <c r="M1870" s="80"/>
      <c r="Y1870" s="80"/>
      <c r="AH1870" s="80"/>
      <c r="AM1870" s="45"/>
      <c r="AN1870" s="45"/>
      <c r="AO1870" s="45"/>
      <c r="AP1870" s="45"/>
      <c r="AQ1870" s="45"/>
      <c r="AR1870" s="45"/>
      <c r="AS1870" s="45"/>
      <c r="AT1870" s="45"/>
      <c r="AY1870" s="45"/>
      <c r="AZ1870" s="45"/>
    </row>
    <row r="1871" spans="6:52" customFormat="1" ht="12.75" x14ac:dyDescent="0.2">
      <c r="F1871" s="80"/>
      <c r="M1871" s="80"/>
      <c r="Y1871" s="80"/>
      <c r="AH1871" s="80"/>
      <c r="AM1871" s="45"/>
      <c r="AN1871" s="45"/>
      <c r="AO1871" s="45"/>
      <c r="AP1871" s="45"/>
      <c r="AQ1871" s="45"/>
      <c r="AR1871" s="45"/>
      <c r="AS1871" s="45"/>
      <c r="AT1871" s="45"/>
      <c r="AY1871" s="45"/>
      <c r="AZ1871" s="45"/>
    </row>
    <row r="1872" spans="6:52" customFormat="1" ht="12.75" x14ac:dyDescent="0.2">
      <c r="F1872" s="80"/>
      <c r="M1872" s="80"/>
      <c r="Y1872" s="80"/>
      <c r="AH1872" s="80"/>
      <c r="AM1872" s="45"/>
      <c r="AN1872" s="45"/>
      <c r="AO1872" s="45"/>
      <c r="AP1872" s="45"/>
      <c r="AQ1872" s="45"/>
      <c r="AR1872" s="45"/>
      <c r="AS1872" s="45"/>
      <c r="AT1872" s="45"/>
      <c r="AY1872" s="45"/>
      <c r="AZ1872" s="45"/>
    </row>
    <row r="1873" spans="6:52" customFormat="1" ht="12.75" x14ac:dyDescent="0.2">
      <c r="F1873" s="80"/>
      <c r="M1873" s="80"/>
      <c r="Y1873" s="80"/>
      <c r="AH1873" s="80"/>
      <c r="AM1873" s="45"/>
      <c r="AN1873" s="45"/>
      <c r="AO1873" s="45"/>
      <c r="AP1873" s="45"/>
      <c r="AQ1873" s="45"/>
      <c r="AR1873" s="45"/>
      <c r="AS1873" s="45"/>
      <c r="AT1873" s="45"/>
      <c r="AY1873" s="45"/>
      <c r="AZ1873" s="45"/>
    </row>
    <row r="1874" spans="6:52" customFormat="1" ht="12.75" x14ac:dyDescent="0.2">
      <c r="F1874" s="80"/>
      <c r="M1874" s="80"/>
      <c r="Y1874" s="80"/>
      <c r="AH1874" s="80"/>
      <c r="AM1874" s="45"/>
      <c r="AN1874" s="45"/>
      <c r="AO1874" s="45"/>
      <c r="AP1874" s="45"/>
      <c r="AQ1874" s="45"/>
      <c r="AR1874" s="45"/>
      <c r="AS1874" s="45"/>
      <c r="AT1874" s="45"/>
      <c r="AY1874" s="45"/>
      <c r="AZ1874" s="45"/>
    </row>
    <row r="1875" spans="6:52" customFormat="1" ht="12.75" x14ac:dyDescent="0.2">
      <c r="F1875" s="80"/>
      <c r="M1875" s="80"/>
      <c r="Y1875" s="80"/>
      <c r="AH1875" s="80"/>
      <c r="AM1875" s="45"/>
      <c r="AN1875" s="45"/>
      <c r="AO1875" s="45"/>
      <c r="AP1875" s="45"/>
      <c r="AQ1875" s="45"/>
      <c r="AR1875" s="45"/>
      <c r="AS1875" s="45"/>
      <c r="AT1875" s="45"/>
      <c r="AY1875" s="45"/>
      <c r="AZ1875" s="45"/>
    </row>
    <row r="1876" spans="6:52" customFormat="1" ht="12.75" x14ac:dyDescent="0.2">
      <c r="F1876" s="80"/>
      <c r="M1876" s="80"/>
      <c r="Y1876" s="80"/>
      <c r="AH1876" s="80"/>
      <c r="AM1876" s="45"/>
      <c r="AN1876" s="45"/>
      <c r="AO1876" s="45"/>
      <c r="AP1876" s="45"/>
      <c r="AQ1876" s="45"/>
      <c r="AR1876" s="45"/>
      <c r="AS1876" s="45"/>
      <c r="AT1876" s="45"/>
      <c r="AY1876" s="45"/>
      <c r="AZ1876" s="45"/>
    </row>
    <row r="1877" spans="6:52" customFormat="1" ht="12.75" x14ac:dyDescent="0.2">
      <c r="F1877" s="80"/>
      <c r="M1877" s="80"/>
      <c r="Y1877" s="80"/>
      <c r="AH1877" s="80"/>
      <c r="AM1877" s="45"/>
      <c r="AN1877" s="45"/>
      <c r="AO1877" s="45"/>
      <c r="AP1877" s="45"/>
      <c r="AQ1877" s="45"/>
      <c r="AR1877" s="45"/>
      <c r="AS1877" s="45"/>
      <c r="AT1877" s="45"/>
      <c r="AY1877" s="45"/>
      <c r="AZ1877" s="45"/>
    </row>
    <row r="1878" spans="6:52" customFormat="1" ht="12.75" x14ac:dyDescent="0.2">
      <c r="F1878" s="80"/>
      <c r="M1878" s="80"/>
      <c r="Y1878" s="80"/>
      <c r="AH1878" s="80"/>
      <c r="AM1878" s="45"/>
      <c r="AN1878" s="45"/>
      <c r="AO1878" s="45"/>
      <c r="AP1878" s="45"/>
      <c r="AQ1878" s="45"/>
      <c r="AR1878" s="45"/>
      <c r="AS1878" s="45"/>
      <c r="AT1878" s="45"/>
      <c r="AY1878" s="45"/>
      <c r="AZ1878" s="45"/>
    </row>
    <row r="1879" spans="6:52" customFormat="1" ht="12.75" x14ac:dyDescent="0.2">
      <c r="F1879" s="80"/>
      <c r="M1879" s="80"/>
      <c r="Y1879" s="80"/>
      <c r="AH1879" s="80"/>
      <c r="AM1879" s="45"/>
      <c r="AN1879" s="45"/>
      <c r="AO1879" s="45"/>
      <c r="AP1879" s="45"/>
      <c r="AQ1879" s="45"/>
      <c r="AR1879" s="45"/>
      <c r="AS1879" s="45"/>
      <c r="AT1879" s="45"/>
      <c r="AY1879" s="45"/>
      <c r="AZ1879" s="45"/>
    </row>
    <row r="1880" spans="6:52" customFormat="1" ht="12.75" x14ac:dyDescent="0.2">
      <c r="F1880" s="80"/>
      <c r="M1880" s="80"/>
      <c r="Y1880" s="80"/>
      <c r="AH1880" s="80"/>
      <c r="AM1880" s="45"/>
      <c r="AN1880" s="45"/>
      <c r="AO1880" s="45"/>
      <c r="AP1880" s="45"/>
      <c r="AQ1880" s="45"/>
      <c r="AR1880" s="45"/>
      <c r="AS1880" s="45"/>
      <c r="AT1880" s="45"/>
      <c r="AY1880" s="45"/>
      <c r="AZ1880" s="45"/>
    </row>
    <row r="1881" spans="6:52" customFormat="1" ht="12.75" x14ac:dyDescent="0.2">
      <c r="F1881" s="80"/>
      <c r="M1881" s="80"/>
      <c r="Y1881" s="80"/>
      <c r="AH1881" s="80"/>
      <c r="AM1881" s="45"/>
      <c r="AN1881" s="45"/>
      <c r="AO1881" s="45"/>
      <c r="AP1881" s="45"/>
      <c r="AQ1881" s="45"/>
      <c r="AR1881" s="45"/>
      <c r="AS1881" s="45"/>
      <c r="AT1881" s="45"/>
      <c r="AY1881" s="45"/>
      <c r="AZ1881" s="45"/>
    </row>
    <row r="1882" spans="6:52" customFormat="1" ht="12.75" x14ac:dyDescent="0.2">
      <c r="F1882" s="80"/>
      <c r="M1882" s="80"/>
      <c r="Y1882" s="80"/>
      <c r="AH1882" s="80"/>
      <c r="AM1882" s="45"/>
      <c r="AN1882" s="45"/>
      <c r="AO1882" s="45"/>
      <c r="AP1882" s="45"/>
      <c r="AQ1882" s="45"/>
      <c r="AR1882" s="45"/>
      <c r="AS1882" s="45"/>
      <c r="AT1882" s="45"/>
      <c r="AY1882" s="45"/>
      <c r="AZ1882" s="45"/>
    </row>
    <row r="1883" spans="6:52" customFormat="1" ht="12.75" x14ac:dyDescent="0.2">
      <c r="F1883" s="80"/>
      <c r="M1883" s="80"/>
      <c r="Y1883" s="80"/>
      <c r="AH1883" s="80"/>
      <c r="AM1883" s="45"/>
      <c r="AN1883" s="45"/>
      <c r="AO1883" s="45"/>
      <c r="AP1883" s="45"/>
      <c r="AQ1883" s="45"/>
      <c r="AR1883" s="45"/>
      <c r="AS1883" s="45"/>
      <c r="AT1883" s="45"/>
      <c r="AY1883" s="45"/>
      <c r="AZ1883" s="45"/>
    </row>
    <row r="1884" spans="6:52" customFormat="1" ht="12.75" x14ac:dyDescent="0.2">
      <c r="F1884" s="80"/>
      <c r="M1884" s="80"/>
      <c r="Y1884" s="80"/>
      <c r="AH1884" s="80"/>
      <c r="AM1884" s="45"/>
      <c r="AN1884" s="45"/>
      <c r="AO1884" s="45"/>
      <c r="AP1884" s="45"/>
      <c r="AQ1884" s="45"/>
      <c r="AR1884" s="45"/>
      <c r="AS1884" s="45"/>
      <c r="AT1884" s="45"/>
      <c r="AY1884" s="45"/>
      <c r="AZ1884" s="45"/>
    </row>
    <row r="1885" spans="6:52" customFormat="1" ht="12.75" x14ac:dyDescent="0.2">
      <c r="F1885" s="80"/>
      <c r="M1885" s="80"/>
      <c r="Y1885" s="80"/>
      <c r="AH1885" s="80"/>
      <c r="AM1885" s="45"/>
      <c r="AN1885" s="45"/>
      <c r="AO1885" s="45"/>
      <c r="AP1885" s="45"/>
      <c r="AQ1885" s="45"/>
      <c r="AR1885" s="45"/>
      <c r="AS1885" s="45"/>
      <c r="AT1885" s="45"/>
      <c r="AY1885" s="45"/>
      <c r="AZ1885" s="45"/>
    </row>
    <row r="1886" spans="6:52" customFormat="1" ht="12.75" x14ac:dyDescent="0.2">
      <c r="F1886" s="80"/>
      <c r="M1886" s="80"/>
      <c r="Y1886" s="80"/>
      <c r="AH1886" s="80"/>
      <c r="AM1886" s="45"/>
      <c r="AN1886" s="45"/>
      <c r="AO1886" s="45"/>
      <c r="AP1886" s="45"/>
      <c r="AQ1886" s="45"/>
      <c r="AR1886" s="45"/>
      <c r="AS1886" s="45"/>
      <c r="AT1886" s="45"/>
      <c r="AY1886" s="45"/>
      <c r="AZ1886" s="45"/>
    </row>
    <row r="1887" spans="6:52" customFormat="1" ht="12.75" x14ac:dyDescent="0.2">
      <c r="F1887" s="80"/>
      <c r="M1887" s="80"/>
      <c r="Y1887" s="80"/>
      <c r="AH1887" s="80"/>
      <c r="AM1887" s="45"/>
      <c r="AN1887" s="45"/>
      <c r="AO1887" s="45"/>
      <c r="AP1887" s="45"/>
      <c r="AQ1887" s="45"/>
      <c r="AR1887" s="45"/>
      <c r="AS1887" s="45"/>
      <c r="AT1887" s="45"/>
      <c r="AY1887" s="45"/>
      <c r="AZ1887" s="45"/>
    </row>
    <row r="1888" spans="6:52" customFormat="1" ht="12.75" x14ac:dyDescent="0.2">
      <c r="F1888" s="80"/>
      <c r="M1888" s="80"/>
      <c r="Y1888" s="80"/>
      <c r="AH1888" s="80"/>
      <c r="AM1888" s="45"/>
      <c r="AN1888" s="45"/>
      <c r="AO1888" s="45"/>
      <c r="AP1888" s="45"/>
      <c r="AQ1888" s="45"/>
      <c r="AR1888" s="45"/>
      <c r="AS1888" s="45"/>
      <c r="AT1888" s="45"/>
      <c r="AY1888" s="45"/>
      <c r="AZ1888" s="45"/>
    </row>
    <row r="1889" spans="6:52" customFormat="1" ht="12.75" x14ac:dyDescent="0.2">
      <c r="F1889" s="80"/>
      <c r="M1889" s="80"/>
      <c r="Y1889" s="80"/>
      <c r="AH1889" s="80"/>
      <c r="AM1889" s="45"/>
      <c r="AN1889" s="45"/>
      <c r="AO1889" s="45"/>
      <c r="AP1889" s="45"/>
      <c r="AQ1889" s="45"/>
      <c r="AR1889" s="45"/>
      <c r="AS1889" s="45"/>
      <c r="AT1889" s="45"/>
      <c r="AY1889" s="45"/>
      <c r="AZ1889" s="45"/>
    </row>
    <row r="1890" spans="6:52" customFormat="1" ht="12.75" x14ac:dyDescent="0.2">
      <c r="F1890" s="80"/>
      <c r="M1890" s="80"/>
      <c r="Y1890" s="80"/>
      <c r="AH1890" s="80"/>
      <c r="AM1890" s="45"/>
      <c r="AN1890" s="45"/>
      <c r="AO1890" s="45"/>
      <c r="AP1890" s="45"/>
      <c r="AQ1890" s="45"/>
      <c r="AR1890" s="45"/>
      <c r="AS1890" s="45"/>
      <c r="AT1890" s="45"/>
      <c r="AY1890" s="45"/>
      <c r="AZ1890" s="45"/>
    </row>
    <row r="1891" spans="6:52" customFormat="1" ht="12.75" x14ac:dyDescent="0.2">
      <c r="F1891" s="80"/>
      <c r="M1891" s="80"/>
      <c r="Y1891" s="80"/>
      <c r="AH1891" s="80"/>
      <c r="AM1891" s="45"/>
      <c r="AN1891" s="45"/>
      <c r="AO1891" s="45"/>
      <c r="AP1891" s="45"/>
      <c r="AQ1891" s="45"/>
      <c r="AR1891" s="45"/>
      <c r="AS1891" s="45"/>
      <c r="AT1891" s="45"/>
      <c r="AY1891" s="45"/>
      <c r="AZ1891" s="45"/>
    </row>
    <row r="1892" spans="6:52" customFormat="1" ht="12.75" x14ac:dyDescent="0.2">
      <c r="F1892" s="80"/>
      <c r="M1892" s="80"/>
      <c r="Y1892" s="80"/>
      <c r="AH1892" s="80"/>
      <c r="AM1892" s="45"/>
      <c r="AN1892" s="45"/>
      <c r="AO1892" s="45"/>
      <c r="AP1892" s="45"/>
      <c r="AQ1892" s="45"/>
      <c r="AR1892" s="45"/>
      <c r="AS1892" s="45"/>
      <c r="AT1892" s="45"/>
      <c r="AY1892" s="45"/>
      <c r="AZ1892" s="45"/>
    </row>
    <row r="1893" spans="6:52" customFormat="1" ht="12.75" x14ac:dyDescent="0.2">
      <c r="F1893" s="80"/>
      <c r="M1893" s="80"/>
      <c r="Y1893" s="80"/>
      <c r="AH1893" s="80"/>
      <c r="AM1893" s="45"/>
      <c r="AN1893" s="45"/>
      <c r="AO1893" s="45"/>
      <c r="AP1893" s="45"/>
      <c r="AQ1893" s="45"/>
      <c r="AR1893" s="45"/>
      <c r="AS1893" s="45"/>
      <c r="AT1893" s="45"/>
      <c r="AY1893" s="45"/>
      <c r="AZ1893" s="45"/>
    </row>
    <row r="1894" spans="6:52" customFormat="1" ht="12.75" x14ac:dyDescent="0.2">
      <c r="F1894" s="80"/>
      <c r="M1894" s="80"/>
      <c r="Y1894" s="80"/>
      <c r="AH1894" s="80"/>
      <c r="AM1894" s="45"/>
      <c r="AN1894" s="45"/>
      <c r="AO1894" s="45"/>
      <c r="AP1894" s="45"/>
      <c r="AQ1894" s="45"/>
      <c r="AR1894" s="45"/>
      <c r="AS1894" s="45"/>
      <c r="AT1894" s="45"/>
      <c r="AY1894" s="45"/>
      <c r="AZ1894" s="45"/>
    </row>
    <row r="1895" spans="6:52" customFormat="1" ht="12.75" x14ac:dyDescent="0.2">
      <c r="F1895" s="80"/>
      <c r="M1895" s="80"/>
      <c r="Y1895" s="80"/>
      <c r="AH1895" s="80"/>
      <c r="AM1895" s="45"/>
      <c r="AN1895" s="45"/>
      <c r="AO1895" s="45"/>
      <c r="AP1895" s="45"/>
      <c r="AQ1895" s="45"/>
      <c r="AR1895" s="45"/>
      <c r="AS1895" s="45"/>
      <c r="AT1895" s="45"/>
      <c r="AY1895" s="45"/>
      <c r="AZ1895" s="45"/>
    </row>
    <row r="1896" spans="6:52" customFormat="1" ht="12.75" x14ac:dyDescent="0.2">
      <c r="F1896" s="80"/>
      <c r="M1896" s="80"/>
      <c r="Y1896" s="80"/>
      <c r="AH1896" s="80"/>
      <c r="AM1896" s="45"/>
      <c r="AN1896" s="45"/>
      <c r="AO1896" s="45"/>
      <c r="AP1896" s="45"/>
      <c r="AQ1896" s="45"/>
      <c r="AR1896" s="45"/>
      <c r="AS1896" s="45"/>
      <c r="AT1896" s="45"/>
      <c r="AY1896" s="45"/>
      <c r="AZ1896" s="45"/>
    </row>
    <row r="1897" spans="6:52" customFormat="1" ht="12.75" x14ac:dyDescent="0.2">
      <c r="F1897" s="80"/>
      <c r="M1897" s="80"/>
      <c r="Y1897" s="80"/>
      <c r="AH1897" s="80"/>
      <c r="AM1897" s="45"/>
      <c r="AN1897" s="45"/>
      <c r="AO1897" s="45"/>
      <c r="AP1897" s="45"/>
      <c r="AQ1897" s="45"/>
      <c r="AR1897" s="45"/>
      <c r="AS1897" s="45"/>
      <c r="AT1897" s="45"/>
      <c r="AY1897" s="45"/>
      <c r="AZ1897" s="45"/>
    </row>
    <row r="1898" spans="6:52" customFormat="1" ht="12.75" x14ac:dyDescent="0.2">
      <c r="F1898" s="80"/>
      <c r="M1898" s="80"/>
      <c r="Y1898" s="80"/>
      <c r="AH1898" s="80"/>
      <c r="AM1898" s="45"/>
      <c r="AN1898" s="45"/>
      <c r="AO1898" s="45"/>
      <c r="AP1898" s="45"/>
      <c r="AQ1898" s="45"/>
      <c r="AR1898" s="45"/>
      <c r="AS1898" s="45"/>
      <c r="AT1898" s="45"/>
      <c r="AY1898" s="45"/>
      <c r="AZ1898" s="45"/>
    </row>
    <row r="1899" spans="6:52" customFormat="1" ht="12.75" x14ac:dyDescent="0.2">
      <c r="F1899" s="80"/>
      <c r="M1899" s="80"/>
      <c r="Y1899" s="80"/>
      <c r="AH1899" s="80"/>
      <c r="AM1899" s="45"/>
      <c r="AN1899" s="45"/>
      <c r="AO1899" s="45"/>
      <c r="AP1899" s="45"/>
      <c r="AQ1899" s="45"/>
      <c r="AR1899" s="45"/>
      <c r="AS1899" s="45"/>
      <c r="AT1899" s="45"/>
      <c r="AY1899" s="45"/>
      <c r="AZ1899" s="45"/>
    </row>
    <row r="1900" spans="6:52" customFormat="1" ht="12.75" x14ac:dyDescent="0.2">
      <c r="F1900" s="80"/>
      <c r="M1900" s="80"/>
      <c r="Y1900" s="80"/>
      <c r="AH1900" s="80"/>
      <c r="AM1900" s="45"/>
      <c r="AN1900" s="45"/>
      <c r="AO1900" s="45"/>
      <c r="AP1900" s="45"/>
      <c r="AQ1900" s="45"/>
      <c r="AR1900" s="45"/>
      <c r="AS1900" s="45"/>
      <c r="AT1900" s="45"/>
      <c r="AY1900" s="45"/>
      <c r="AZ1900" s="45"/>
    </row>
    <row r="1901" spans="6:52" customFormat="1" ht="12.75" x14ac:dyDescent="0.2">
      <c r="F1901" s="80"/>
      <c r="M1901" s="80"/>
      <c r="Y1901" s="80"/>
      <c r="AH1901" s="80"/>
      <c r="AM1901" s="45"/>
      <c r="AN1901" s="45"/>
      <c r="AO1901" s="45"/>
      <c r="AP1901" s="45"/>
      <c r="AQ1901" s="45"/>
      <c r="AR1901" s="45"/>
      <c r="AS1901" s="45"/>
      <c r="AT1901" s="45"/>
      <c r="AY1901" s="45"/>
      <c r="AZ1901" s="45"/>
    </row>
    <row r="1902" spans="6:52" customFormat="1" ht="12.75" x14ac:dyDescent="0.2">
      <c r="F1902" s="80"/>
      <c r="M1902" s="80"/>
      <c r="Y1902" s="80"/>
      <c r="AH1902" s="80"/>
      <c r="AM1902" s="45"/>
      <c r="AN1902" s="45"/>
      <c r="AO1902" s="45"/>
      <c r="AP1902" s="45"/>
      <c r="AQ1902" s="45"/>
      <c r="AR1902" s="45"/>
      <c r="AS1902" s="45"/>
      <c r="AT1902" s="45"/>
      <c r="AY1902" s="45"/>
      <c r="AZ1902" s="45"/>
    </row>
    <row r="1903" spans="6:52" customFormat="1" ht="12.75" x14ac:dyDescent="0.2">
      <c r="F1903" s="80"/>
      <c r="M1903" s="80"/>
      <c r="Y1903" s="80"/>
      <c r="AH1903" s="80"/>
      <c r="AM1903" s="45"/>
      <c r="AN1903" s="45"/>
      <c r="AO1903" s="45"/>
      <c r="AP1903" s="45"/>
      <c r="AQ1903" s="45"/>
      <c r="AR1903" s="45"/>
      <c r="AS1903" s="45"/>
      <c r="AT1903" s="45"/>
      <c r="AY1903" s="45"/>
      <c r="AZ1903" s="45"/>
    </row>
    <row r="1904" spans="6:52" customFormat="1" ht="12.75" x14ac:dyDescent="0.2">
      <c r="F1904" s="80"/>
      <c r="M1904" s="80"/>
      <c r="Y1904" s="80"/>
      <c r="AH1904" s="80"/>
      <c r="AM1904" s="45"/>
      <c r="AN1904" s="45"/>
      <c r="AO1904" s="45"/>
      <c r="AP1904" s="45"/>
      <c r="AQ1904" s="45"/>
      <c r="AR1904" s="45"/>
      <c r="AS1904" s="45"/>
      <c r="AT1904" s="45"/>
      <c r="AY1904" s="45"/>
      <c r="AZ1904" s="45"/>
    </row>
    <row r="1905" spans="6:52" customFormat="1" ht="12.75" x14ac:dyDescent="0.2">
      <c r="F1905" s="80"/>
      <c r="M1905" s="80"/>
      <c r="Y1905" s="80"/>
      <c r="AH1905" s="80"/>
      <c r="AM1905" s="45"/>
      <c r="AN1905" s="45"/>
      <c r="AO1905" s="45"/>
      <c r="AP1905" s="45"/>
      <c r="AQ1905" s="45"/>
      <c r="AR1905" s="45"/>
      <c r="AS1905" s="45"/>
      <c r="AT1905" s="45"/>
      <c r="AY1905" s="45"/>
      <c r="AZ1905" s="45"/>
    </row>
    <row r="1906" spans="6:52" customFormat="1" ht="12.75" x14ac:dyDescent="0.2">
      <c r="F1906" s="80"/>
      <c r="M1906" s="80"/>
      <c r="Y1906" s="80"/>
      <c r="AH1906" s="80"/>
      <c r="AM1906" s="45"/>
      <c r="AN1906" s="45"/>
      <c r="AO1906" s="45"/>
      <c r="AP1906" s="45"/>
      <c r="AQ1906" s="45"/>
      <c r="AR1906" s="45"/>
      <c r="AS1906" s="45"/>
      <c r="AT1906" s="45"/>
      <c r="AY1906" s="45"/>
      <c r="AZ1906" s="45"/>
    </row>
    <row r="1907" spans="6:52" customFormat="1" ht="12.75" x14ac:dyDescent="0.2">
      <c r="F1907" s="80"/>
      <c r="M1907" s="80"/>
      <c r="Y1907" s="80"/>
      <c r="AH1907" s="80"/>
      <c r="AM1907" s="45"/>
      <c r="AN1907" s="45"/>
      <c r="AO1907" s="45"/>
      <c r="AP1907" s="45"/>
      <c r="AQ1907" s="45"/>
      <c r="AR1907" s="45"/>
      <c r="AS1907" s="45"/>
      <c r="AT1907" s="45"/>
      <c r="AY1907" s="45"/>
      <c r="AZ1907" s="45"/>
    </row>
    <row r="1908" spans="6:52" customFormat="1" ht="12.75" x14ac:dyDescent="0.2">
      <c r="F1908" s="80"/>
      <c r="M1908" s="80"/>
      <c r="Y1908" s="80"/>
      <c r="AH1908" s="80"/>
      <c r="AM1908" s="45"/>
      <c r="AN1908" s="45"/>
      <c r="AO1908" s="45"/>
      <c r="AP1908" s="45"/>
      <c r="AQ1908" s="45"/>
      <c r="AR1908" s="45"/>
      <c r="AS1908" s="45"/>
      <c r="AT1908" s="45"/>
      <c r="AY1908" s="45"/>
      <c r="AZ1908" s="45"/>
    </row>
    <row r="1909" spans="6:52" customFormat="1" ht="12.75" x14ac:dyDescent="0.2">
      <c r="F1909" s="80"/>
      <c r="M1909" s="80"/>
      <c r="Y1909" s="80"/>
      <c r="AH1909" s="80"/>
      <c r="AM1909" s="45"/>
      <c r="AN1909" s="45"/>
      <c r="AO1909" s="45"/>
      <c r="AP1909" s="45"/>
      <c r="AQ1909" s="45"/>
      <c r="AR1909" s="45"/>
      <c r="AS1909" s="45"/>
      <c r="AT1909" s="45"/>
      <c r="AY1909" s="45"/>
      <c r="AZ1909" s="45"/>
    </row>
    <row r="1910" spans="6:52" customFormat="1" ht="12.75" x14ac:dyDescent="0.2">
      <c r="F1910" s="80"/>
      <c r="M1910" s="80"/>
      <c r="Y1910" s="80"/>
      <c r="AH1910" s="80"/>
      <c r="AM1910" s="45"/>
      <c r="AN1910" s="45"/>
      <c r="AO1910" s="45"/>
      <c r="AP1910" s="45"/>
      <c r="AQ1910" s="45"/>
      <c r="AR1910" s="45"/>
      <c r="AS1910" s="45"/>
      <c r="AT1910" s="45"/>
      <c r="AY1910" s="45"/>
      <c r="AZ1910" s="45"/>
    </row>
    <row r="1911" spans="6:52" customFormat="1" ht="12.75" x14ac:dyDescent="0.2">
      <c r="F1911" s="80"/>
      <c r="M1911" s="80"/>
      <c r="Y1911" s="80"/>
      <c r="AH1911" s="80"/>
      <c r="AM1911" s="45"/>
      <c r="AN1911" s="45"/>
      <c r="AO1911" s="45"/>
      <c r="AP1911" s="45"/>
      <c r="AQ1911" s="45"/>
      <c r="AR1911" s="45"/>
      <c r="AS1911" s="45"/>
      <c r="AT1911" s="45"/>
      <c r="AY1911" s="45"/>
      <c r="AZ1911" s="45"/>
    </row>
    <row r="1912" spans="6:52" customFormat="1" ht="12.75" x14ac:dyDescent="0.2">
      <c r="F1912" s="80"/>
      <c r="M1912" s="80"/>
      <c r="Y1912" s="80"/>
      <c r="AH1912" s="80"/>
      <c r="AM1912" s="45"/>
      <c r="AN1912" s="45"/>
      <c r="AO1912" s="45"/>
      <c r="AP1912" s="45"/>
      <c r="AQ1912" s="45"/>
      <c r="AR1912" s="45"/>
      <c r="AS1912" s="45"/>
      <c r="AT1912" s="45"/>
      <c r="AY1912" s="45"/>
      <c r="AZ1912" s="45"/>
    </row>
    <row r="1913" spans="6:52" customFormat="1" ht="12.75" x14ac:dyDescent="0.2">
      <c r="F1913" s="80"/>
      <c r="M1913" s="80"/>
      <c r="Y1913" s="80"/>
      <c r="AH1913" s="80"/>
      <c r="AM1913" s="45"/>
      <c r="AN1913" s="45"/>
      <c r="AO1913" s="45"/>
      <c r="AP1913" s="45"/>
      <c r="AQ1913" s="45"/>
      <c r="AR1913" s="45"/>
      <c r="AS1913" s="45"/>
      <c r="AT1913" s="45"/>
      <c r="AY1913" s="45"/>
      <c r="AZ1913" s="45"/>
    </row>
    <row r="1914" spans="6:52" customFormat="1" ht="12.75" x14ac:dyDescent="0.2">
      <c r="F1914" s="80"/>
      <c r="M1914" s="80"/>
      <c r="Y1914" s="80"/>
      <c r="AH1914" s="80"/>
      <c r="AM1914" s="45"/>
      <c r="AN1914" s="45"/>
      <c r="AO1914" s="45"/>
      <c r="AP1914" s="45"/>
      <c r="AQ1914" s="45"/>
      <c r="AR1914" s="45"/>
      <c r="AS1914" s="45"/>
      <c r="AT1914" s="45"/>
      <c r="AY1914" s="45"/>
      <c r="AZ1914" s="45"/>
    </row>
    <row r="1915" spans="6:52" customFormat="1" ht="12.75" x14ac:dyDescent="0.2">
      <c r="F1915" s="80"/>
      <c r="M1915" s="80"/>
      <c r="Y1915" s="80"/>
      <c r="AH1915" s="80"/>
      <c r="AM1915" s="45"/>
      <c r="AN1915" s="45"/>
      <c r="AO1915" s="45"/>
      <c r="AP1915" s="45"/>
      <c r="AQ1915" s="45"/>
      <c r="AR1915" s="45"/>
      <c r="AS1915" s="45"/>
      <c r="AT1915" s="45"/>
      <c r="AY1915" s="45"/>
      <c r="AZ1915" s="45"/>
    </row>
    <row r="1916" spans="6:52" customFormat="1" ht="12.75" x14ac:dyDescent="0.2">
      <c r="F1916" s="80"/>
      <c r="M1916" s="80"/>
      <c r="Y1916" s="80"/>
      <c r="AH1916" s="80"/>
      <c r="AM1916" s="45"/>
      <c r="AN1916" s="45"/>
      <c r="AO1916" s="45"/>
      <c r="AP1916" s="45"/>
      <c r="AQ1916" s="45"/>
      <c r="AR1916" s="45"/>
      <c r="AS1916" s="45"/>
      <c r="AT1916" s="45"/>
      <c r="AY1916" s="45"/>
      <c r="AZ1916" s="45"/>
    </row>
    <row r="1917" spans="6:52" customFormat="1" ht="12.75" x14ac:dyDescent="0.2">
      <c r="F1917" s="80"/>
      <c r="M1917" s="80"/>
      <c r="Y1917" s="80"/>
      <c r="AH1917" s="80"/>
      <c r="AM1917" s="45"/>
      <c r="AN1917" s="45"/>
      <c r="AO1917" s="45"/>
      <c r="AP1917" s="45"/>
      <c r="AQ1917" s="45"/>
      <c r="AR1917" s="45"/>
      <c r="AS1917" s="45"/>
      <c r="AT1917" s="45"/>
      <c r="AY1917" s="45"/>
      <c r="AZ1917" s="45"/>
    </row>
    <row r="1918" spans="6:52" customFormat="1" ht="12.75" x14ac:dyDescent="0.2">
      <c r="F1918" s="80"/>
      <c r="M1918" s="80"/>
      <c r="Y1918" s="80"/>
      <c r="AH1918" s="80"/>
      <c r="AM1918" s="45"/>
      <c r="AN1918" s="45"/>
      <c r="AO1918" s="45"/>
      <c r="AP1918" s="45"/>
      <c r="AQ1918" s="45"/>
      <c r="AR1918" s="45"/>
      <c r="AS1918" s="45"/>
      <c r="AT1918" s="45"/>
      <c r="AY1918" s="45"/>
      <c r="AZ1918" s="45"/>
    </row>
    <row r="1919" spans="6:52" customFormat="1" ht="12.75" x14ac:dyDescent="0.2">
      <c r="F1919" s="80"/>
      <c r="M1919" s="80"/>
      <c r="Y1919" s="80"/>
      <c r="AH1919" s="80"/>
      <c r="AM1919" s="45"/>
      <c r="AN1919" s="45"/>
      <c r="AO1919" s="45"/>
      <c r="AP1919" s="45"/>
      <c r="AQ1919" s="45"/>
      <c r="AR1919" s="45"/>
      <c r="AS1919" s="45"/>
      <c r="AT1919" s="45"/>
      <c r="AY1919" s="45"/>
      <c r="AZ1919" s="45"/>
    </row>
    <row r="1920" spans="6:52" customFormat="1" ht="12.75" x14ac:dyDescent="0.2">
      <c r="F1920" s="80"/>
      <c r="M1920" s="80"/>
      <c r="Y1920" s="80"/>
      <c r="AH1920" s="80"/>
      <c r="AM1920" s="45"/>
      <c r="AN1920" s="45"/>
      <c r="AO1920" s="45"/>
      <c r="AP1920" s="45"/>
      <c r="AQ1920" s="45"/>
      <c r="AR1920" s="45"/>
      <c r="AS1920" s="45"/>
      <c r="AT1920" s="45"/>
      <c r="AY1920" s="45"/>
      <c r="AZ1920" s="45"/>
    </row>
    <row r="1921" spans="6:52" customFormat="1" ht="12.75" x14ac:dyDescent="0.2">
      <c r="F1921" s="80"/>
      <c r="M1921" s="80"/>
      <c r="Y1921" s="80"/>
      <c r="AH1921" s="80"/>
      <c r="AM1921" s="45"/>
      <c r="AN1921" s="45"/>
      <c r="AO1921" s="45"/>
      <c r="AP1921" s="45"/>
      <c r="AQ1921" s="45"/>
      <c r="AR1921" s="45"/>
      <c r="AS1921" s="45"/>
      <c r="AT1921" s="45"/>
      <c r="AY1921" s="45"/>
      <c r="AZ1921" s="45"/>
    </row>
    <row r="1922" spans="6:52" customFormat="1" ht="12.75" x14ac:dyDescent="0.2">
      <c r="F1922" s="80"/>
      <c r="M1922" s="80"/>
      <c r="Y1922" s="80"/>
      <c r="AH1922" s="80"/>
      <c r="AM1922" s="45"/>
      <c r="AN1922" s="45"/>
      <c r="AO1922" s="45"/>
      <c r="AP1922" s="45"/>
      <c r="AQ1922" s="45"/>
      <c r="AR1922" s="45"/>
      <c r="AS1922" s="45"/>
      <c r="AT1922" s="45"/>
      <c r="AY1922" s="45"/>
      <c r="AZ1922" s="45"/>
    </row>
    <row r="1923" spans="6:52" customFormat="1" ht="12.75" x14ac:dyDescent="0.2">
      <c r="F1923" s="80"/>
      <c r="M1923" s="80"/>
      <c r="Y1923" s="80"/>
      <c r="AH1923" s="80"/>
      <c r="AM1923" s="45"/>
      <c r="AN1923" s="45"/>
      <c r="AO1923" s="45"/>
      <c r="AP1923" s="45"/>
      <c r="AQ1923" s="45"/>
      <c r="AR1923" s="45"/>
      <c r="AS1923" s="45"/>
      <c r="AT1923" s="45"/>
      <c r="AY1923" s="45"/>
      <c r="AZ1923" s="45"/>
    </row>
    <row r="1924" spans="6:52" customFormat="1" ht="12.75" x14ac:dyDescent="0.2">
      <c r="F1924" s="80"/>
      <c r="M1924" s="80"/>
      <c r="Y1924" s="80"/>
      <c r="AH1924" s="80"/>
      <c r="AM1924" s="45"/>
      <c r="AN1924" s="45"/>
      <c r="AO1924" s="45"/>
      <c r="AP1924" s="45"/>
      <c r="AQ1924" s="45"/>
      <c r="AR1924" s="45"/>
      <c r="AS1924" s="45"/>
      <c r="AT1924" s="45"/>
      <c r="AY1924" s="45"/>
      <c r="AZ1924" s="45"/>
    </row>
    <row r="1925" spans="6:52" customFormat="1" ht="12.75" x14ac:dyDescent="0.2">
      <c r="F1925" s="80"/>
      <c r="M1925" s="80"/>
      <c r="Y1925" s="80"/>
      <c r="AH1925" s="80"/>
      <c r="AM1925" s="45"/>
      <c r="AN1925" s="45"/>
      <c r="AO1925" s="45"/>
      <c r="AP1925" s="45"/>
      <c r="AQ1925" s="45"/>
      <c r="AR1925" s="45"/>
      <c r="AS1925" s="45"/>
      <c r="AT1925" s="45"/>
      <c r="AY1925" s="45"/>
      <c r="AZ1925" s="45"/>
    </row>
    <row r="1926" spans="6:52" customFormat="1" ht="12.75" x14ac:dyDescent="0.2">
      <c r="F1926" s="80"/>
      <c r="M1926" s="80"/>
      <c r="Y1926" s="80"/>
      <c r="AH1926" s="80"/>
      <c r="AM1926" s="45"/>
      <c r="AN1926" s="45"/>
      <c r="AO1926" s="45"/>
      <c r="AP1926" s="45"/>
      <c r="AQ1926" s="45"/>
      <c r="AR1926" s="45"/>
      <c r="AS1926" s="45"/>
      <c r="AT1926" s="45"/>
      <c r="AY1926" s="45"/>
      <c r="AZ1926" s="45"/>
    </row>
    <row r="1927" spans="6:52" customFormat="1" ht="12.75" x14ac:dyDescent="0.2">
      <c r="F1927" s="80"/>
      <c r="M1927" s="80"/>
      <c r="Y1927" s="80"/>
      <c r="AH1927" s="80"/>
      <c r="AM1927" s="45"/>
      <c r="AN1927" s="45"/>
      <c r="AO1927" s="45"/>
      <c r="AP1927" s="45"/>
      <c r="AQ1927" s="45"/>
      <c r="AR1927" s="45"/>
      <c r="AS1927" s="45"/>
      <c r="AT1927" s="45"/>
      <c r="AY1927" s="45"/>
      <c r="AZ1927" s="45"/>
    </row>
    <row r="1928" spans="6:52" customFormat="1" ht="12.75" x14ac:dyDescent="0.2">
      <c r="F1928" s="80"/>
      <c r="M1928" s="80"/>
      <c r="Y1928" s="80"/>
      <c r="AH1928" s="80"/>
      <c r="AM1928" s="45"/>
      <c r="AN1928" s="45"/>
      <c r="AO1928" s="45"/>
      <c r="AP1928" s="45"/>
      <c r="AQ1928" s="45"/>
      <c r="AR1928" s="45"/>
      <c r="AS1928" s="45"/>
      <c r="AT1928" s="45"/>
      <c r="AY1928" s="45"/>
      <c r="AZ1928" s="45"/>
    </row>
    <row r="1929" spans="6:52" customFormat="1" ht="12.75" x14ac:dyDescent="0.2">
      <c r="F1929" s="80"/>
      <c r="M1929" s="80"/>
      <c r="Y1929" s="80"/>
      <c r="AH1929" s="80"/>
      <c r="AM1929" s="45"/>
      <c r="AN1929" s="45"/>
      <c r="AO1929" s="45"/>
      <c r="AP1929" s="45"/>
      <c r="AQ1929" s="45"/>
      <c r="AR1929" s="45"/>
      <c r="AS1929" s="45"/>
      <c r="AT1929" s="45"/>
      <c r="AY1929" s="45"/>
      <c r="AZ1929" s="45"/>
    </row>
    <row r="1930" spans="6:52" customFormat="1" ht="12.75" x14ac:dyDescent="0.2">
      <c r="F1930" s="80"/>
      <c r="M1930" s="80"/>
      <c r="Y1930" s="80"/>
      <c r="AH1930" s="80"/>
      <c r="AM1930" s="45"/>
      <c r="AN1930" s="45"/>
      <c r="AO1930" s="45"/>
      <c r="AP1930" s="45"/>
      <c r="AQ1930" s="45"/>
      <c r="AR1930" s="45"/>
      <c r="AS1930" s="45"/>
      <c r="AT1930" s="45"/>
      <c r="AY1930" s="45"/>
      <c r="AZ1930" s="45"/>
    </row>
    <row r="1931" spans="6:52" customFormat="1" ht="12.75" x14ac:dyDescent="0.2">
      <c r="F1931" s="80"/>
      <c r="M1931" s="80"/>
      <c r="Y1931" s="80"/>
      <c r="AH1931" s="80"/>
      <c r="AM1931" s="45"/>
      <c r="AN1931" s="45"/>
      <c r="AO1931" s="45"/>
      <c r="AP1931" s="45"/>
      <c r="AQ1931" s="45"/>
      <c r="AR1931" s="45"/>
      <c r="AS1931" s="45"/>
      <c r="AT1931" s="45"/>
      <c r="AY1931" s="45"/>
      <c r="AZ1931" s="45"/>
    </row>
    <row r="1932" spans="6:52" customFormat="1" ht="12.75" x14ac:dyDescent="0.2">
      <c r="F1932" s="80"/>
      <c r="M1932" s="80"/>
      <c r="Y1932" s="80"/>
      <c r="AH1932" s="80"/>
      <c r="AM1932" s="45"/>
      <c r="AN1932" s="45"/>
      <c r="AO1932" s="45"/>
      <c r="AP1932" s="45"/>
      <c r="AQ1932" s="45"/>
      <c r="AR1932" s="45"/>
      <c r="AS1932" s="45"/>
      <c r="AT1932" s="45"/>
      <c r="AY1932" s="45"/>
      <c r="AZ1932" s="45"/>
    </row>
    <row r="1933" spans="6:52" customFormat="1" ht="12.75" x14ac:dyDescent="0.2">
      <c r="F1933" s="80"/>
      <c r="M1933" s="80"/>
      <c r="Y1933" s="80"/>
      <c r="AH1933" s="80"/>
      <c r="AM1933" s="45"/>
      <c r="AN1933" s="45"/>
      <c r="AO1933" s="45"/>
      <c r="AP1933" s="45"/>
      <c r="AQ1933" s="45"/>
      <c r="AR1933" s="45"/>
      <c r="AS1933" s="45"/>
      <c r="AT1933" s="45"/>
      <c r="AY1933" s="45"/>
      <c r="AZ1933" s="45"/>
    </row>
    <row r="1934" spans="6:52" customFormat="1" ht="12.75" x14ac:dyDescent="0.2">
      <c r="F1934" s="80"/>
      <c r="M1934" s="80"/>
      <c r="Y1934" s="80"/>
      <c r="AH1934" s="80"/>
      <c r="AM1934" s="45"/>
      <c r="AN1934" s="45"/>
      <c r="AO1934" s="45"/>
      <c r="AP1934" s="45"/>
      <c r="AQ1934" s="45"/>
      <c r="AR1934" s="45"/>
      <c r="AS1934" s="45"/>
      <c r="AT1934" s="45"/>
      <c r="AY1934" s="45"/>
      <c r="AZ1934" s="45"/>
    </row>
    <row r="1935" spans="6:52" customFormat="1" ht="12.75" x14ac:dyDescent="0.2">
      <c r="F1935" s="80"/>
      <c r="M1935" s="80"/>
      <c r="Y1935" s="80"/>
      <c r="AH1935" s="80"/>
      <c r="AM1935" s="45"/>
      <c r="AN1935" s="45"/>
      <c r="AO1935" s="45"/>
      <c r="AP1935" s="45"/>
      <c r="AQ1935" s="45"/>
      <c r="AR1935" s="45"/>
      <c r="AS1935" s="45"/>
      <c r="AT1935" s="45"/>
      <c r="AY1935" s="45"/>
      <c r="AZ1935" s="45"/>
    </row>
    <row r="1936" spans="6:52" customFormat="1" ht="12.75" x14ac:dyDescent="0.2">
      <c r="F1936" s="80"/>
      <c r="M1936" s="80"/>
      <c r="Y1936" s="80"/>
      <c r="AH1936" s="80"/>
      <c r="AM1936" s="45"/>
      <c r="AN1936" s="45"/>
      <c r="AO1936" s="45"/>
      <c r="AP1936" s="45"/>
      <c r="AQ1936" s="45"/>
      <c r="AR1936" s="45"/>
      <c r="AS1936" s="45"/>
      <c r="AT1936" s="45"/>
      <c r="AY1936" s="45"/>
      <c r="AZ1936" s="45"/>
    </row>
    <row r="1937" spans="6:52" customFormat="1" ht="12.75" x14ac:dyDescent="0.2">
      <c r="F1937" s="80"/>
      <c r="M1937" s="80"/>
      <c r="Y1937" s="80"/>
      <c r="AH1937" s="80"/>
      <c r="AM1937" s="45"/>
      <c r="AN1937" s="45"/>
      <c r="AO1937" s="45"/>
      <c r="AP1937" s="45"/>
      <c r="AQ1937" s="45"/>
      <c r="AR1937" s="45"/>
      <c r="AS1937" s="45"/>
      <c r="AT1937" s="45"/>
      <c r="AY1937" s="45"/>
      <c r="AZ1937" s="45"/>
    </row>
    <row r="1938" spans="6:52" customFormat="1" ht="12.75" x14ac:dyDescent="0.2">
      <c r="F1938" s="80"/>
      <c r="M1938" s="80"/>
      <c r="Y1938" s="80"/>
      <c r="AH1938" s="80"/>
      <c r="AM1938" s="45"/>
      <c r="AN1938" s="45"/>
      <c r="AO1938" s="45"/>
      <c r="AP1938" s="45"/>
      <c r="AQ1938" s="45"/>
      <c r="AR1938" s="45"/>
      <c r="AS1938" s="45"/>
      <c r="AT1938" s="45"/>
      <c r="AY1938" s="45"/>
      <c r="AZ1938" s="45"/>
    </row>
    <row r="1939" spans="6:52" customFormat="1" ht="12.75" x14ac:dyDescent="0.2">
      <c r="F1939" s="80"/>
      <c r="M1939" s="80"/>
      <c r="Y1939" s="80"/>
      <c r="AH1939" s="80"/>
      <c r="AM1939" s="45"/>
      <c r="AN1939" s="45"/>
      <c r="AO1939" s="45"/>
      <c r="AP1939" s="45"/>
      <c r="AQ1939" s="45"/>
      <c r="AR1939" s="45"/>
      <c r="AS1939" s="45"/>
      <c r="AT1939" s="45"/>
      <c r="AY1939" s="45"/>
      <c r="AZ1939" s="45"/>
    </row>
    <row r="1940" spans="6:52" customFormat="1" ht="12.75" x14ac:dyDescent="0.2">
      <c r="F1940" s="80"/>
      <c r="M1940" s="80"/>
      <c r="Y1940" s="80"/>
      <c r="AH1940" s="80"/>
      <c r="AM1940" s="45"/>
      <c r="AN1940" s="45"/>
      <c r="AO1940" s="45"/>
      <c r="AP1940" s="45"/>
      <c r="AQ1940" s="45"/>
      <c r="AR1940" s="45"/>
      <c r="AS1940" s="45"/>
      <c r="AT1940" s="45"/>
      <c r="AY1940" s="45"/>
      <c r="AZ1940" s="45"/>
    </row>
    <row r="1941" spans="6:52" customFormat="1" ht="12.75" x14ac:dyDescent="0.2">
      <c r="F1941" s="80"/>
      <c r="M1941" s="80"/>
      <c r="Y1941" s="80"/>
      <c r="AH1941" s="80"/>
      <c r="AM1941" s="45"/>
      <c r="AN1941" s="45"/>
      <c r="AO1941" s="45"/>
      <c r="AP1941" s="45"/>
      <c r="AQ1941" s="45"/>
      <c r="AR1941" s="45"/>
      <c r="AS1941" s="45"/>
      <c r="AT1941" s="45"/>
      <c r="AY1941" s="45"/>
      <c r="AZ1941" s="45"/>
    </row>
    <row r="1942" spans="6:52" customFormat="1" ht="12.75" x14ac:dyDescent="0.2">
      <c r="F1942" s="80"/>
      <c r="M1942" s="80"/>
      <c r="Y1942" s="80"/>
      <c r="AH1942" s="80"/>
      <c r="AM1942" s="45"/>
      <c r="AN1942" s="45"/>
      <c r="AO1942" s="45"/>
      <c r="AP1942" s="45"/>
      <c r="AQ1942" s="45"/>
      <c r="AR1942" s="45"/>
      <c r="AS1942" s="45"/>
      <c r="AT1942" s="45"/>
      <c r="AY1942" s="45"/>
      <c r="AZ1942" s="45"/>
    </row>
    <row r="1943" spans="6:52" customFormat="1" ht="12.75" x14ac:dyDescent="0.2">
      <c r="F1943" s="80"/>
      <c r="M1943" s="80"/>
      <c r="Y1943" s="80"/>
      <c r="AH1943" s="80"/>
      <c r="AM1943" s="45"/>
      <c r="AN1943" s="45"/>
      <c r="AO1943" s="45"/>
      <c r="AP1943" s="45"/>
      <c r="AQ1943" s="45"/>
      <c r="AR1943" s="45"/>
      <c r="AS1943" s="45"/>
      <c r="AT1943" s="45"/>
      <c r="AY1943" s="45"/>
      <c r="AZ1943" s="45"/>
    </row>
    <row r="1944" spans="6:52" customFormat="1" ht="12.75" x14ac:dyDescent="0.2">
      <c r="F1944" s="80"/>
      <c r="M1944" s="80"/>
      <c r="Y1944" s="80"/>
      <c r="AH1944" s="80"/>
      <c r="AM1944" s="45"/>
      <c r="AN1944" s="45"/>
      <c r="AO1944" s="45"/>
      <c r="AP1944" s="45"/>
      <c r="AQ1944" s="45"/>
      <c r="AR1944" s="45"/>
      <c r="AS1944" s="45"/>
      <c r="AT1944" s="45"/>
      <c r="AY1944" s="45"/>
      <c r="AZ1944" s="45"/>
    </row>
    <row r="1945" spans="6:52" customFormat="1" ht="12.75" x14ac:dyDescent="0.2">
      <c r="F1945" s="80"/>
      <c r="M1945" s="80"/>
      <c r="Y1945" s="80"/>
      <c r="AH1945" s="80"/>
      <c r="AM1945" s="45"/>
      <c r="AN1945" s="45"/>
      <c r="AO1945" s="45"/>
      <c r="AP1945" s="45"/>
      <c r="AQ1945" s="45"/>
      <c r="AR1945" s="45"/>
      <c r="AS1945" s="45"/>
      <c r="AT1945" s="45"/>
      <c r="AY1945" s="45"/>
      <c r="AZ1945" s="45"/>
    </row>
    <row r="1946" spans="6:52" customFormat="1" ht="12.75" x14ac:dyDescent="0.2">
      <c r="F1946" s="80"/>
      <c r="M1946" s="80"/>
      <c r="Y1946" s="80"/>
      <c r="AH1946" s="80"/>
      <c r="AM1946" s="45"/>
      <c r="AN1946" s="45"/>
      <c r="AO1946" s="45"/>
      <c r="AP1946" s="45"/>
      <c r="AQ1946" s="45"/>
      <c r="AR1946" s="45"/>
      <c r="AS1946" s="45"/>
      <c r="AT1946" s="45"/>
      <c r="AY1946" s="45"/>
      <c r="AZ1946" s="45"/>
    </row>
    <row r="1947" spans="6:52" customFormat="1" ht="12.75" x14ac:dyDescent="0.2">
      <c r="F1947" s="80"/>
      <c r="M1947" s="80"/>
      <c r="Y1947" s="80"/>
      <c r="AH1947" s="80"/>
      <c r="AM1947" s="45"/>
      <c r="AN1947" s="45"/>
      <c r="AO1947" s="45"/>
      <c r="AP1947" s="45"/>
      <c r="AQ1947" s="45"/>
      <c r="AR1947" s="45"/>
      <c r="AS1947" s="45"/>
      <c r="AT1947" s="45"/>
      <c r="AY1947" s="45"/>
      <c r="AZ1947" s="45"/>
    </row>
    <row r="1948" spans="6:52" customFormat="1" ht="12.75" x14ac:dyDescent="0.2">
      <c r="F1948" s="80"/>
      <c r="M1948" s="80"/>
      <c r="Y1948" s="80"/>
      <c r="AH1948" s="80"/>
      <c r="AM1948" s="45"/>
      <c r="AN1948" s="45"/>
      <c r="AO1948" s="45"/>
      <c r="AP1948" s="45"/>
      <c r="AQ1948" s="45"/>
      <c r="AR1948" s="45"/>
      <c r="AS1948" s="45"/>
      <c r="AT1948" s="45"/>
      <c r="AY1948" s="45"/>
      <c r="AZ1948" s="45"/>
    </row>
    <row r="1949" spans="6:52" customFormat="1" ht="12.75" x14ac:dyDescent="0.2">
      <c r="F1949" s="80"/>
      <c r="M1949" s="80"/>
      <c r="Y1949" s="80"/>
      <c r="AH1949" s="80"/>
      <c r="AM1949" s="45"/>
      <c r="AN1949" s="45"/>
      <c r="AO1949" s="45"/>
      <c r="AP1949" s="45"/>
      <c r="AQ1949" s="45"/>
      <c r="AR1949" s="45"/>
      <c r="AS1949" s="45"/>
      <c r="AT1949" s="45"/>
      <c r="AY1949" s="45"/>
      <c r="AZ1949" s="45"/>
    </row>
    <row r="1950" spans="6:52" customFormat="1" ht="12.75" x14ac:dyDescent="0.2">
      <c r="F1950" s="80"/>
      <c r="M1950" s="80"/>
      <c r="Y1950" s="80"/>
      <c r="AH1950" s="80"/>
      <c r="AM1950" s="45"/>
      <c r="AN1950" s="45"/>
      <c r="AO1950" s="45"/>
      <c r="AP1950" s="45"/>
      <c r="AQ1950" s="45"/>
      <c r="AR1950" s="45"/>
      <c r="AS1950" s="45"/>
      <c r="AT1950" s="45"/>
      <c r="AY1950" s="45"/>
      <c r="AZ1950" s="45"/>
    </row>
    <row r="1951" spans="6:52" customFormat="1" ht="12.75" x14ac:dyDescent="0.2">
      <c r="F1951" s="80"/>
      <c r="M1951" s="80"/>
      <c r="Y1951" s="80"/>
      <c r="AH1951" s="80"/>
      <c r="AM1951" s="45"/>
      <c r="AN1951" s="45"/>
      <c r="AO1951" s="45"/>
      <c r="AP1951" s="45"/>
      <c r="AQ1951" s="45"/>
      <c r="AR1951" s="45"/>
      <c r="AS1951" s="45"/>
      <c r="AT1951" s="45"/>
      <c r="AY1951" s="45"/>
      <c r="AZ1951" s="45"/>
    </row>
    <row r="1952" spans="6:52" customFormat="1" ht="12.75" x14ac:dyDescent="0.2">
      <c r="F1952" s="80"/>
      <c r="M1952" s="80"/>
      <c r="Y1952" s="80"/>
      <c r="AH1952" s="80"/>
      <c r="AM1952" s="45"/>
      <c r="AN1952" s="45"/>
      <c r="AO1952" s="45"/>
      <c r="AP1952" s="45"/>
      <c r="AQ1952" s="45"/>
      <c r="AR1952" s="45"/>
      <c r="AS1952" s="45"/>
      <c r="AT1952" s="45"/>
      <c r="AY1952" s="45"/>
      <c r="AZ1952" s="45"/>
    </row>
    <row r="1953" spans="6:52" customFormat="1" ht="12.75" x14ac:dyDescent="0.2">
      <c r="F1953" s="80"/>
      <c r="M1953" s="80"/>
      <c r="Y1953" s="80"/>
      <c r="AH1953" s="80"/>
      <c r="AM1953" s="45"/>
      <c r="AN1953" s="45"/>
      <c r="AO1953" s="45"/>
      <c r="AP1953" s="45"/>
      <c r="AQ1953" s="45"/>
      <c r="AR1953" s="45"/>
      <c r="AS1953" s="45"/>
      <c r="AT1953" s="45"/>
      <c r="AY1953" s="45"/>
      <c r="AZ1953" s="45"/>
    </row>
    <row r="1954" spans="6:52" customFormat="1" ht="12.75" x14ac:dyDescent="0.2">
      <c r="F1954" s="80"/>
      <c r="M1954" s="80"/>
      <c r="Y1954" s="80"/>
      <c r="AH1954" s="80"/>
      <c r="AM1954" s="45"/>
      <c r="AN1954" s="45"/>
      <c r="AO1954" s="45"/>
      <c r="AP1954" s="45"/>
      <c r="AQ1954" s="45"/>
      <c r="AR1954" s="45"/>
      <c r="AS1954" s="45"/>
      <c r="AT1954" s="45"/>
      <c r="AY1954" s="45"/>
      <c r="AZ1954" s="45"/>
    </row>
    <row r="1955" spans="6:52" customFormat="1" ht="12.75" x14ac:dyDescent="0.2">
      <c r="F1955" s="80"/>
      <c r="M1955" s="80"/>
      <c r="Y1955" s="80"/>
      <c r="AH1955" s="80"/>
      <c r="AM1955" s="45"/>
      <c r="AN1955" s="45"/>
      <c r="AO1955" s="45"/>
      <c r="AP1955" s="45"/>
      <c r="AQ1955" s="45"/>
      <c r="AR1955" s="45"/>
      <c r="AS1955" s="45"/>
      <c r="AT1955" s="45"/>
      <c r="AY1955" s="45"/>
      <c r="AZ1955" s="45"/>
    </row>
    <row r="1956" spans="6:52" customFormat="1" ht="12.75" x14ac:dyDescent="0.2">
      <c r="F1956" s="80"/>
      <c r="M1956" s="80"/>
      <c r="Y1956" s="80"/>
      <c r="AH1956" s="80"/>
      <c r="AM1956" s="45"/>
      <c r="AN1956" s="45"/>
      <c r="AO1956" s="45"/>
      <c r="AP1956" s="45"/>
      <c r="AQ1956" s="45"/>
      <c r="AR1956" s="45"/>
      <c r="AS1956" s="45"/>
      <c r="AT1956" s="45"/>
      <c r="AY1956" s="45"/>
      <c r="AZ1956" s="45"/>
    </row>
    <row r="1957" spans="6:52" customFormat="1" ht="12.75" x14ac:dyDescent="0.2">
      <c r="F1957" s="80"/>
      <c r="M1957" s="80"/>
      <c r="Y1957" s="80"/>
      <c r="AH1957" s="80"/>
      <c r="AM1957" s="45"/>
      <c r="AN1957" s="45"/>
      <c r="AO1957" s="45"/>
      <c r="AP1957" s="45"/>
      <c r="AQ1957" s="45"/>
      <c r="AR1957" s="45"/>
      <c r="AS1957" s="45"/>
      <c r="AT1957" s="45"/>
      <c r="AY1957" s="45"/>
      <c r="AZ1957" s="45"/>
    </row>
    <row r="1958" spans="6:52" customFormat="1" ht="12.75" x14ac:dyDescent="0.2">
      <c r="F1958" s="80"/>
      <c r="M1958" s="80"/>
      <c r="Y1958" s="80"/>
      <c r="AH1958" s="80"/>
      <c r="AM1958" s="45"/>
      <c r="AN1958" s="45"/>
      <c r="AO1958" s="45"/>
      <c r="AP1958" s="45"/>
      <c r="AQ1958" s="45"/>
      <c r="AR1958" s="45"/>
      <c r="AS1958" s="45"/>
      <c r="AT1958" s="45"/>
      <c r="AY1958" s="45"/>
      <c r="AZ1958" s="45"/>
    </row>
    <row r="1959" spans="6:52" customFormat="1" ht="12.75" x14ac:dyDescent="0.2">
      <c r="F1959" s="80"/>
      <c r="M1959" s="80"/>
      <c r="Y1959" s="80"/>
      <c r="AH1959" s="80"/>
      <c r="AM1959" s="45"/>
      <c r="AN1959" s="45"/>
      <c r="AO1959" s="45"/>
      <c r="AP1959" s="45"/>
      <c r="AQ1959" s="45"/>
      <c r="AR1959" s="45"/>
      <c r="AS1959" s="45"/>
      <c r="AT1959" s="45"/>
      <c r="AY1959" s="45"/>
      <c r="AZ1959" s="45"/>
    </row>
    <row r="1960" spans="6:52" customFormat="1" ht="12.75" x14ac:dyDescent="0.2">
      <c r="F1960" s="80"/>
      <c r="M1960" s="80"/>
      <c r="Y1960" s="80"/>
      <c r="AH1960" s="80"/>
      <c r="AM1960" s="45"/>
      <c r="AN1960" s="45"/>
      <c r="AO1960" s="45"/>
      <c r="AP1960" s="45"/>
      <c r="AQ1960" s="45"/>
      <c r="AR1960" s="45"/>
      <c r="AS1960" s="45"/>
      <c r="AT1960" s="45"/>
      <c r="AY1960" s="45"/>
      <c r="AZ1960" s="45"/>
    </row>
    <row r="1961" spans="6:52" customFormat="1" ht="12.75" x14ac:dyDescent="0.2">
      <c r="F1961" s="80"/>
      <c r="M1961" s="80"/>
      <c r="Y1961" s="80"/>
      <c r="AH1961" s="80"/>
      <c r="AM1961" s="45"/>
      <c r="AN1961" s="45"/>
      <c r="AO1961" s="45"/>
      <c r="AP1961" s="45"/>
      <c r="AQ1961" s="45"/>
      <c r="AR1961" s="45"/>
      <c r="AS1961" s="45"/>
      <c r="AT1961" s="45"/>
      <c r="AY1961" s="45"/>
      <c r="AZ1961" s="45"/>
    </row>
    <row r="1962" spans="6:52" customFormat="1" ht="12.75" x14ac:dyDescent="0.2">
      <c r="F1962" s="80"/>
      <c r="M1962" s="80"/>
      <c r="Y1962" s="80"/>
      <c r="AH1962" s="80"/>
      <c r="AM1962" s="45"/>
      <c r="AN1962" s="45"/>
      <c r="AO1962" s="45"/>
      <c r="AP1962" s="45"/>
      <c r="AQ1962" s="45"/>
      <c r="AR1962" s="45"/>
      <c r="AS1962" s="45"/>
      <c r="AT1962" s="45"/>
      <c r="AY1962" s="45"/>
      <c r="AZ1962" s="45"/>
    </row>
    <row r="1963" spans="6:52" customFormat="1" ht="12.75" x14ac:dyDescent="0.2">
      <c r="F1963" s="80"/>
      <c r="M1963" s="80"/>
      <c r="Y1963" s="80"/>
      <c r="AH1963" s="80"/>
      <c r="AM1963" s="45"/>
      <c r="AN1963" s="45"/>
      <c r="AO1963" s="45"/>
      <c r="AP1963" s="45"/>
      <c r="AQ1963" s="45"/>
      <c r="AR1963" s="45"/>
      <c r="AS1963" s="45"/>
      <c r="AT1963" s="45"/>
      <c r="AY1963" s="45"/>
      <c r="AZ1963" s="45"/>
    </row>
    <row r="1964" spans="6:52" customFormat="1" ht="12.75" x14ac:dyDescent="0.2">
      <c r="F1964" s="80"/>
      <c r="M1964" s="80"/>
      <c r="Y1964" s="80"/>
      <c r="AH1964" s="80"/>
      <c r="AM1964" s="45"/>
      <c r="AN1964" s="45"/>
      <c r="AO1964" s="45"/>
      <c r="AP1964" s="45"/>
      <c r="AQ1964" s="45"/>
      <c r="AR1964" s="45"/>
      <c r="AS1964" s="45"/>
      <c r="AT1964" s="45"/>
      <c r="AY1964" s="45"/>
      <c r="AZ1964" s="45"/>
    </row>
    <row r="1965" spans="6:52" customFormat="1" ht="12.75" x14ac:dyDescent="0.2">
      <c r="F1965" s="80"/>
      <c r="M1965" s="80"/>
      <c r="Y1965" s="80"/>
      <c r="AH1965" s="80"/>
      <c r="AM1965" s="45"/>
      <c r="AN1965" s="45"/>
      <c r="AO1965" s="45"/>
      <c r="AP1965" s="45"/>
      <c r="AQ1965" s="45"/>
      <c r="AR1965" s="45"/>
      <c r="AS1965" s="45"/>
      <c r="AT1965" s="45"/>
      <c r="AY1965" s="45"/>
      <c r="AZ1965" s="45"/>
    </row>
    <row r="1966" spans="6:52" customFormat="1" ht="12.75" x14ac:dyDescent="0.2">
      <c r="F1966" s="80"/>
      <c r="M1966" s="80"/>
      <c r="Y1966" s="80"/>
      <c r="AH1966" s="80"/>
      <c r="AM1966" s="45"/>
      <c r="AN1966" s="45"/>
      <c r="AO1966" s="45"/>
      <c r="AP1966" s="45"/>
      <c r="AQ1966" s="45"/>
      <c r="AR1966" s="45"/>
      <c r="AS1966" s="45"/>
      <c r="AT1966" s="45"/>
      <c r="AY1966" s="45"/>
      <c r="AZ1966" s="45"/>
    </row>
    <row r="1967" spans="6:52" customFormat="1" ht="12.75" x14ac:dyDescent="0.2">
      <c r="F1967" s="80"/>
      <c r="M1967" s="80"/>
      <c r="Y1967" s="80"/>
      <c r="AH1967" s="80"/>
      <c r="AM1967" s="45"/>
      <c r="AN1967" s="45"/>
      <c r="AO1967" s="45"/>
      <c r="AP1967" s="45"/>
      <c r="AQ1967" s="45"/>
      <c r="AR1967" s="45"/>
      <c r="AS1967" s="45"/>
      <c r="AT1967" s="45"/>
      <c r="AY1967" s="45"/>
      <c r="AZ1967" s="45"/>
    </row>
    <row r="1968" spans="6:52" customFormat="1" ht="12.75" x14ac:dyDescent="0.2">
      <c r="F1968" s="80"/>
      <c r="M1968" s="80"/>
      <c r="Y1968" s="80"/>
      <c r="AH1968" s="80"/>
      <c r="AM1968" s="45"/>
      <c r="AN1968" s="45"/>
      <c r="AO1968" s="45"/>
      <c r="AP1968" s="45"/>
      <c r="AQ1968" s="45"/>
      <c r="AR1968" s="45"/>
      <c r="AS1968" s="45"/>
      <c r="AT1968" s="45"/>
      <c r="AY1968" s="45"/>
      <c r="AZ1968" s="45"/>
    </row>
    <row r="1969" spans="6:52" customFormat="1" ht="12.75" x14ac:dyDescent="0.2">
      <c r="F1969" s="80"/>
      <c r="M1969" s="80"/>
      <c r="Y1969" s="80"/>
      <c r="AH1969" s="80"/>
      <c r="AM1969" s="45"/>
      <c r="AN1969" s="45"/>
      <c r="AO1969" s="45"/>
      <c r="AP1969" s="45"/>
      <c r="AQ1969" s="45"/>
      <c r="AR1969" s="45"/>
      <c r="AS1969" s="45"/>
      <c r="AT1969" s="45"/>
      <c r="AY1969" s="45"/>
      <c r="AZ1969" s="45"/>
    </row>
    <row r="1970" spans="6:52" customFormat="1" ht="12.75" x14ac:dyDescent="0.2">
      <c r="F1970" s="80"/>
      <c r="M1970" s="80"/>
      <c r="Y1970" s="80"/>
      <c r="AH1970" s="80"/>
      <c r="AM1970" s="45"/>
      <c r="AN1970" s="45"/>
      <c r="AO1970" s="45"/>
      <c r="AP1970" s="45"/>
      <c r="AQ1970" s="45"/>
      <c r="AR1970" s="45"/>
      <c r="AS1970" s="45"/>
      <c r="AT1970" s="45"/>
      <c r="AY1970" s="45"/>
      <c r="AZ1970" s="45"/>
    </row>
    <row r="1971" spans="6:52" customFormat="1" ht="12.75" x14ac:dyDescent="0.2">
      <c r="F1971" s="80"/>
      <c r="M1971" s="80"/>
      <c r="Y1971" s="80"/>
      <c r="AH1971" s="80"/>
      <c r="AM1971" s="45"/>
      <c r="AN1971" s="45"/>
      <c r="AO1971" s="45"/>
      <c r="AP1971" s="45"/>
      <c r="AQ1971" s="45"/>
      <c r="AR1971" s="45"/>
      <c r="AS1971" s="45"/>
      <c r="AT1971" s="45"/>
      <c r="AY1971" s="45"/>
      <c r="AZ1971" s="45"/>
    </row>
    <row r="1972" spans="6:52" customFormat="1" ht="12.75" x14ac:dyDescent="0.2">
      <c r="F1972" s="80"/>
      <c r="M1972" s="80"/>
      <c r="Y1972" s="80"/>
      <c r="AH1972" s="80"/>
      <c r="AM1972" s="45"/>
      <c r="AN1972" s="45"/>
      <c r="AO1972" s="45"/>
      <c r="AP1972" s="45"/>
      <c r="AQ1972" s="45"/>
      <c r="AR1972" s="45"/>
      <c r="AS1972" s="45"/>
      <c r="AT1972" s="45"/>
      <c r="AY1972" s="45"/>
      <c r="AZ1972" s="45"/>
    </row>
    <row r="1973" spans="6:52" customFormat="1" ht="12.75" x14ac:dyDescent="0.2">
      <c r="F1973" s="80"/>
      <c r="M1973" s="80"/>
      <c r="Y1973" s="80"/>
      <c r="AH1973" s="80"/>
      <c r="AM1973" s="45"/>
      <c r="AN1973" s="45"/>
      <c r="AO1973" s="45"/>
      <c r="AP1973" s="45"/>
      <c r="AQ1973" s="45"/>
      <c r="AR1973" s="45"/>
      <c r="AS1973" s="45"/>
      <c r="AT1973" s="45"/>
      <c r="AY1973" s="45"/>
      <c r="AZ1973" s="45"/>
    </row>
    <row r="1974" spans="6:52" customFormat="1" ht="12.75" x14ac:dyDescent="0.2">
      <c r="F1974" s="80"/>
      <c r="M1974" s="80"/>
      <c r="Y1974" s="80"/>
      <c r="AH1974" s="80"/>
      <c r="AM1974" s="45"/>
      <c r="AN1974" s="45"/>
      <c r="AO1974" s="45"/>
      <c r="AP1974" s="45"/>
      <c r="AQ1974" s="45"/>
      <c r="AR1974" s="45"/>
      <c r="AS1974" s="45"/>
      <c r="AT1974" s="45"/>
      <c r="AY1974" s="45"/>
      <c r="AZ1974" s="45"/>
    </row>
    <row r="1975" spans="6:52" customFormat="1" ht="12.75" x14ac:dyDescent="0.2">
      <c r="F1975" s="80"/>
      <c r="M1975" s="80"/>
      <c r="Y1975" s="80"/>
      <c r="AH1975" s="80"/>
      <c r="AM1975" s="45"/>
      <c r="AN1975" s="45"/>
      <c r="AO1975" s="45"/>
      <c r="AP1975" s="45"/>
      <c r="AQ1975" s="45"/>
      <c r="AR1975" s="45"/>
      <c r="AS1975" s="45"/>
      <c r="AT1975" s="45"/>
      <c r="AY1975" s="45"/>
      <c r="AZ1975" s="45"/>
    </row>
    <row r="1976" spans="6:52" customFormat="1" ht="12.75" x14ac:dyDescent="0.2">
      <c r="F1976" s="80"/>
      <c r="M1976" s="80"/>
      <c r="Y1976" s="80"/>
      <c r="AH1976" s="80"/>
      <c r="AM1976" s="45"/>
      <c r="AN1976" s="45"/>
      <c r="AO1976" s="45"/>
      <c r="AP1976" s="45"/>
      <c r="AQ1976" s="45"/>
      <c r="AR1976" s="45"/>
      <c r="AS1976" s="45"/>
      <c r="AT1976" s="45"/>
      <c r="AY1976" s="45"/>
      <c r="AZ1976" s="45"/>
    </row>
    <row r="1977" spans="6:52" customFormat="1" ht="12.75" x14ac:dyDescent="0.2">
      <c r="F1977" s="80"/>
      <c r="M1977" s="80"/>
      <c r="Y1977" s="80"/>
      <c r="AH1977" s="80"/>
      <c r="AM1977" s="45"/>
      <c r="AN1977" s="45"/>
      <c r="AO1977" s="45"/>
      <c r="AP1977" s="45"/>
      <c r="AQ1977" s="45"/>
      <c r="AR1977" s="45"/>
      <c r="AS1977" s="45"/>
      <c r="AT1977" s="45"/>
      <c r="AY1977" s="45"/>
      <c r="AZ1977" s="45"/>
    </row>
    <row r="1978" spans="6:52" customFormat="1" ht="12.75" x14ac:dyDescent="0.2">
      <c r="F1978" s="80"/>
      <c r="M1978" s="80"/>
      <c r="Y1978" s="80"/>
      <c r="AH1978" s="80"/>
      <c r="AM1978" s="45"/>
      <c r="AN1978" s="45"/>
      <c r="AO1978" s="45"/>
      <c r="AP1978" s="45"/>
      <c r="AQ1978" s="45"/>
      <c r="AR1978" s="45"/>
      <c r="AS1978" s="45"/>
      <c r="AT1978" s="45"/>
      <c r="AY1978" s="45"/>
      <c r="AZ1978" s="45"/>
    </row>
    <row r="1979" spans="6:52" customFormat="1" ht="12.75" x14ac:dyDescent="0.2">
      <c r="F1979" s="80"/>
      <c r="M1979" s="80"/>
      <c r="Y1979" s="80"/>
      <c r="AH1979" s="80"/>
      <c r="AM1979" s="45"/>
      <c r="AN1979" s="45"/>
      <c r="AO1979" s="45"/>
      <c r="AP1979" s="45"/>
      <c r="AQ1979" s="45"/>
      <c r="AR1979" s="45"/>
      <c r="AS1979" s="45"/>
      <c r="AT1979" s="45"/>
      <c r="AY1979" s="45"/>
      <c r="AZ1979" s="45"/>
    </row>
    <row r="1980" spans="6:52" customFormat="1" ht="12.75" x14ac:dyDescent="0.2">
      <c r="F1980" s="80"/>
      <c r="M1980" s="80"/>
      <c r="Y1980" s="80"/>
      <c r="AH1980" s="80"/>
      <c r="AM1980" s="45"/>
      <c r="AN1980" s="45"/>
      <c r="AO1980" s="45"/>
      <c r="AP1980" s="45"/>
      <c r="AQ1980" s="45"/>
      <c r="AR1980" s="45"/>
      <c r="AS1980" s="45"/>
      <c r="AT1980" s="45"/>
      <c r="AY1980" s="45"/>
      <c r="AZ1980" s="45"/>
    </row>
    <row r="1981" spans="6:52" customFormat="1" ht="12.75" x14ac:dyDescent="0.2">
      <c r="F1981" s="80"/>
      <c r="M1981" s="80"/>
      <c r="Y1981" s="80"/>
      <c r="AH1981" s="80"/>
      <c r="AM1981" s="45"/>
      <c r="AN1981" s="45"/>
      <c r="AO1981" s="45"/>
      <c r="AP1981" s="45"/>
      <c r="AQ1981" s="45"/>
      <c r="AR1981" s="45"/>
      <c r="AS1981" s="45"/>
      <c r="AT1981" s="45"/>
      <c r="AY1981" s="45"/>
      <c r="AZ1981" s="45"/>
    </row>
    <row r="1982" spans="6:52" customFormat="1" ht="12.75" x14ac:dyDescent="0.2">
      <c r="F1982" s="80"/>
      <c r="M1982" s="80"/>
      <c r="Y1982" s="80"/>
      <c r="AH1982" s="80"/>
      <c r="AM1982" s="45"/>
      <c r="AN1982" s="45"/>
      <c r="AO1982" s="45"/>
      <c r="AP1982" s="45"/>
      <c r="AQ1982" s="45"/>
      <c r="AR1982" s="45"/>
      <c r="AS1982" s="45"/>
      <c r="AT1982" s="45"/>
      <c r="AY1982" s="45"/>
      <c r="AZ1982" s="45"/>
    </row>
    <row r="1983" spans="6:52" customFormat="1" ht="12.75" x14ac:dyDescent="0.2">
      <c r="F1983" s="80"/>
      <c r="M1983" s="80"/>
      <c r="Y1983" s="80"/>
      <c r="AH1983" s="80"/>
      <c r="AM1983" s="45"/>
      <c r="AN1983" s="45"/>
      <c r="AO1983" s="45"/>
      <c r="AP1983" s="45"/>
      <c r="AQ1983" s="45"/>
      <c r="AR1983" s="45"/>
      <c r="AS1983" s="45"/>
      <c r="AT1983" s="45"/>
      <c r="AY1983" s="45"/>
      <c r="AZ1983" s="45"/>
    </row>
    <row r="1984" spans="6:52" customFormat="1" ht="12.75" x14ac:dyDescent="0.2">
      <c r="F1984" s="80"/>
      <c r="M1984" s="80"/>
      <c r="Y1984" s="80"/>
      <c r="AH1984" s="80"/>
      <c r="AM1984" s="45"/>
      <c r="AN1984" s="45"/>
      <c r="AO1984" s="45"/>
      <c r="AP1984" s="45"/>
      <c r="AQ1984" s="45"/>
      <c r="AR1984" s="45"/>
      <c r="AS1984" s="45"/>
      <c r="AT1984" s="45"/>
      <c r="AY1984" s="45"/>
      <c r="AZ1984" s="45"/>
    </row>
    <row r="1985" spans="6:52" customFormat="1" ht="12.75" x14ac:dyDescent="0.2">
      <c r="F1985" s="80"/>
      <c r="M1985" s="80"/>
      <c r="Y1985" s="80"/>
      <c r="AH1985" s="80"/>
      <c r="AM1985" s="45"/>
      <c r="AN1985" s="45"/>
      <c r="AO1985" s="45"/>
      <c r="AP1985" s="45"/>
      <c r="AQ1985" s="45"/>
      <c r="AR1985" s="45"/>
      <c r="AS1985" s="45"/>
      <c r="AT1985" s="45"/>
      <c r="AY1985" s="45"/>
      <c r="AZ1985" s="45"/>
    </row>
    <row r="1986" spans="6:52" customFormat="1" ht="12.75" x14ac:dyDescent="0.2">
      <c r="F1986" s="80"/>
      <c r="M1986" s="80"/>
      <c r="Y1986" s="80"/>
      <c r="AH1986" s="80"/>
      <c r="AM1986" s="45"/>
      <c r="AN1986" s="45"/>
      <c r="AO1986" s="45"/>
      <c r="AP1986" s="45"/>
      <c r="AQ1986" s="45"/>
      <c r="AR1986" s="45"/>
      <c r="AS1986" s="45"/>
      <c r="AT1986" s="45"/>
      <c r="AY1986" s="45"/>
      <c r="AZ1986" s="45"/>
    </row>
    <row r="1987" spans="6:52" customFormat="1" ht="12.75" x14ac:dyDescent="0.2">
      <c r="F1987" s="80"/>
      <c r="M1987" s="80"/>
      <c r="Y1987" s="80"/>
      <c r="AH1987" s="80"/>
      <c r="AM1987" s="45"/>
      <c r="AN1987" s="45"/>
      <c r="AO1987" s="45"/>
      <c r="AP1987" s="45"/>
      <c r="AQ1987" s="45"/>
      <c r="AR1987" s="45"/>
      <c r="AS1987" s="45"/>
      <c r="AT1987" s="45"/>
      <c r="AY1987" s="45"/>
      <c r="AZ1987" s="45"/>
    </row>
    <row r="1988" spans="6:52" customFormat="1" ht="12.75" x14ac:dyDescent="0.2">
      <c r="F1988" s="80"/>
      <c r="M1988" s="80"/>
      <c r="Y1988" s="80"/>
      <c r="AH1988" s="80"/>
      <c r="AM1988" s="45"/>
      <c r="AN1988" s="45"/>
      <c r="AO1988" s="45"/>
      <c r="AP1988" s="45"/>
      <c r="AQ1988" s="45"/>
      <c r="AR1988" s="45"/>
      <c r="AS1988" s="45"/>
      <c r="AT1988" s="45"/>
      <c r="AY1988" s="45"/>
      <c r="AZ1988" s="45"/>
    </row>
    <row r="1989" spans="6:52" customFormat="1" ht="12.75" x14ac:dyDescent="0.2">
      <c r="F1989" s="80"/>
      <c r="M1989" s="80"/>
      <c r="Y1989" s="80"/>
      <c r="AH1989" s="80"/>
      <c r="AM1989" s="45"/>
      <c r="AN1989" s="45"/>
      <c r="AO1989" s="45"/>
      <c r="AP1989" s="45"/>
      <c r="AQ1989" s="45"/>
      <c r="AR1989" s="45"/>
      <c r="AS1989" s="45"/>
      <c r="AT1989" s="45"/>
      <c r="AY1989" s="45"/>
      <c r="AZ1989" s="45"/>
    </row>
    <row r="1990" spans="6:52" customFormat="1" ht="12.75" x14ac:dyDescent="0.2">
      <c r="F1990" s="80"/>
      <c r="M1990" s="80"/>
      <c r="Y1990" s="80"/>
      <c r="AH1990" s="80"/>
      <c r="AM1990" s="45"/>
      <c r="AN1990" s="45"/>
      <c r="AO1990" s="45"/>
      <c r="AP1990" s="45"/>
      <c r="AQ1990" s="45"/>
      <c r="AR1990" s="45"/>
      <c r="AS1990" s="45"/>
      <c r="AT1990" s="45"/>
      <c r="AY1990" s="45"/>
      <c r="AZ1990" s="45"/>
    </row>
    <row r="1991" spans="6:52" customFormat="1" ht="12.75" x14ac:dyDescent="0.2">
      <c r="F1991" s="80"/>
      <c r="M1991" s="80"/>
      <c r="Y1991" s="80"/>
      <c r="AH1991" s="80"/>
      <c r="AM1991" s="45"/>
      <c r="AN1991" s="45"/>
      <c r="AO1991" s="45"/>
      <c r="AP1991" s="45"/>
      <c r="AQ1991" s="45"/>
      <c r="AR1991" s="45"/>
      <c r="AS1991" s="45"/>
      <c r="AT1991" s="45"/>
      <c r="AY1991" s="45"/>
      <c r="AZ1991" s="45"/>
    </row>
    <row r="1992" spans="6:52" customFormat="1" ht="12.75" x14ac:dyDescent="0.2">
      <c r="F1992" s="80"/>
      <c r="M1992" s="80"/>
      <c r="Y1992" s="80"/>
      <c r="AH1992" s="80"/>
      <c r="AM1992" s="45"/>
      <c r="AN1992" s="45"/>
      <c r="AO1992" s="45"/>
      <c r="AP1992" s="45"/>
      <c r="AQ1992" s="45"/>
      <c r="AR1992" s="45"/>
      <c r="AS1992" s="45"/>
      <c r="AT1992" s="45"/>
      <c r="AY1992" s="45"/>
      <c r="AZ1992" s="45"/>
    </row>
    <row r="1993" spans="6:52" customFormat="1" ht="12.75" x14ac:dyDescent="0.2">
      <c r="F1993" s="80"/>
      <c r="M1993" s="80"/>
      <c r="Y1993" s="80"/>
      <c r="AH1993" s="80"/>
      <c r="AM1993" s="45"/>
      <c r="AN1993" s="45"/>
      <c r="AO1993" s="45"/>
      <c r="AP1993" s="45"/>
      <c r="AQ1993" s="45"/>
      <c r="AR1993" s="45"/>
      <c r="AS1993" s="45"/>
      <c r="AT1993" s="45"/>
      <c r="AY1993" s="45"/>
      <c r="AZ1993" s="45"/>
    </row>
    <row r="1994" spans="6:52" customFormat="1" ht="12.75" x14ac:dyDescent="0.2">
      <c r="F1994" s="80"/>
      <c r="M1994" s="80"/>
      <c r="Y1994" s="80"/>
      <c r="AH1994" s="80"/>
      <c r="AM1994" s="45"/>
      <c r="AN1994" s="45"/>
      <c r="AO1994" s="45"/>
      <c r="AP1994" s="45"/>
      <c r="AQ1994" s="45"/>
      <c r="AR1994" s="45"/>
      <c r="AS1994" s="45"/>
      <c r="AT1994" s="45"/>
      <c r="AY1994" s="45"/>
      <c r="AZ1994" s="45"/>
    </row>
    <row r="1995" spans="6:52" customFormat="1" ht="12.75" x14ac:dyDescent="0.2">
      <c r="F1995" s="80"/>
      <c r="M1995" s="80"/>
      <c r="Y1995" s="80"/>
      <c r="AH1995" s="80"/>
      <c r="AM1995" s="45"/>
      <c r="AN1995" s="45"/>
      <c r="AO1995" s="45"/>
      <c r="AP1995" s="45"/>
      <c r="AQ1995" s="45"/>
      <c r="AR1995" s="45"/>
      <c r="AS1995" s="45"/>
      <c r="AT1995" s="45"/>
      <c r="AY1995" s="45"/>
      <c r="AZ1995" s="45"/>
    </row>
    <row r="1996" spans="6:52" customFormat="1" ht="12.75" x14ac:dyDescent="0.2">
      <c r="F1996" s="80"/>
      <c r="M1996" s="80"/>
      <c r="Y1996" s="80"/>
      <c r="AH1996" s="80"/>
      <c r="AM1996" s="45"/>
      <c r="AN1996" s="45"/>
      <c r="AO1996" s="45"/>
      <c r="AP1996" s="45"/>
      <c r="AQ1996" s="45"/>
      <c r="AR1996" s="45"/>
      <c r="AS1996" s="45"/>
      <c r="AT1996" s="45"/>
      <c r="AY1996" s="45"/>
      <c r="AZ1996" s="45"/>
    </row>
    <row r="1997" spans="6:52" customFormat="1" ht="12.75" x14ac:dyDescent="0.2">
      <c r="F1997" s="80"/>
      <c r="M1997" s="80"/>
      <c r="Y1997" s="80"/>
      <c r="AH1997" s="80"/>
      <c r="AM1997" s="45"/>
      <c r="AN1997" s="45"/>
      <c r="AO1997" s="45"/>
      <c r="AP1997" s="45"/>
      <c r="AQ1997" s="45"/>
      <c r="AR1997" s="45"/>
      <c r="AS1997" s="45"/>
      <c r="AT1997" s="45"/>
      <c r="AY1997" s="45"/>
      <c r="AZ1997" s="45"/>
    </row>
    <row r="1998" spans="6:52" customFormat="1" ht="12.75" x14ac:dyDescent="0.2">
      <c r="F1998" s="80"/>
      <c r="M1998" s="80"/>
      <c r="Y1998" s="80"/>
      <c r="AH1998" s="80"/>
      <c r="AM1998" s="45"/>
      <c r="AN1998" s="45"/>
      <c r="AO1998" s="45"/>
      <c r="AP1998" s="45"/>
      <c r="AQ1998" s="45"/>
      <c r="AR1998" s="45"/>
      <c r="AS1998" s="45"/>
      <c r="AT1998" s="45"/>
      <c r="AY1998" s="45"/>
      <c r="AZ1998" s="45"/>
    </row>
    <row r="1999" spans="6:52" customFormat="1" ht="12.75" x14ac:dyDescent="0.2">
      <c r="F1999" s="80"/>
      <c r="M1999" s="80"/>
      <c r="Y1999" s="80"/>
      <c r="AH1999" s="80"/>
      <c r="AM1999" s="45"/>
      <c r="AN1999" s="45"/>
      <c r="AO1999" s="45"/>
      <c r="AP1999" s="45"/>
      <c r="AQ1999" s="45"/>
      <c r="AR1999" s="45"/>
      <c r="AS1999" s="45"/>
      <c r="AT1999" s="45"/>
      <c r="AY1999" s="45"/>
      <c r="AZ1999" s="45"/>
    </row>
    <row r="2000" spans="6:52" customFormat="1" ht="12.75" x14ac:dyDescent="0.2">
      <c r="F2000" s="80"/>
      <c r="M2000" s="80"/>
      <c r="Y2000" s="80"/>
      <c r="AH2000" s="80"/>
      <c r="AM2000" s="45"/>
      <c r="AN2000" s="45"/>
      <c r="AO2000" s="45"/>
      <c r="AP2000" s="45"/>
      <c r="AQ2000" s="45"/>
      <c r="AR2000" s="45"/>
      <c r="AS2000" s="45"/>
      <c r="AT2000" s="45"/>
      <c r="AY2000" s="45"/>
      <c r="AZ2000" s="45"/>
    </row>
    <row r="2001" spans="6:52" customFormat="1" ht="12.75" x14ac:dyDescent="0.2">
      <c r="F2001" s="80"/>
      <c r="M2001" s="80"/>
      <c r="Y2001" s="80"/>
      <c r="AH2001" s="80"/>
      <c r="AM2001" s="45"/>
      <c r="AN2001" s="45"/>
      <c r="AO2001" s="45"/>
      <c r="AP2001" s="45"/>
      <c r="AQ2001" s="45"/>
      <c r="AR2001" s="45"/>
      <c r="AS2001" s="45"/>
      <c r="AT2001" s="45"/>
      <c r="AY2001" s="45"/>
      <c r="AZ2001" s="45"/>
    </row>
    <row r="2002" spans="6:52" customFormat="1" ht="12.75" x14ac:dyDescent="0.2">
      <c r="F2002" s="80"/>
      <c r="M2002" s="80"/>
      <c r="Y2002" s="80"/>
      <c r="AH2002" s="80"/>
      <c r="AM2002" s="45"/>
      <c r="AN2002" s="45"/>
      <c r="AO2002" s="45"/>
      <c r="AP2002" s="45"/>
      <c r="AQ2002" s="45"/>
      <c r="AR2002" s="45"/>
      <c r="AS2002" s="45"/>
      <c r="AT2002" s="45"/>
      <c r="AY2002" s="45"/>
      <c r="AZ2002" s="45"/>
    </row>
    <row r="2003" spans="6:52" customFormat="1" ht="12.75" x14ac:dyDescent="0.2">
      <c r="F2003" s="80"/>
      <c r="M2003" s="80"/>
      <c r="Y2003" s="80"/>
      <c r="AH2003" s="80"/>
      <c r="AM2003" s="45"/>
      <c r="AN2003" s="45"/>
      <c r="AO2003" s="45"/>
      <c r="AP2003" s="45"/>
      <c r="AQ2003" s="45"/>
      <c r="AR2003" s="45"/>
      <c r="AS2003" s="45"/>
      <c r="AT2003" s="45"/>
      <c r="AY2003" s="45"/>
      <c r="AZ2003" s="45"/>
    </row>
    <row r="2004" spans="6:52" customFormat="1" ht="12.75" x14ac:dyDescent="0.2">
      <c r="F2004" s="80"/>
      <c r="M2004" s="80"/>
      <c r="Y2004" s="80"/>
      <c r="AH2004" s="80"/>
      <c r="AM2004" s="45"/>
      <c r="AN2004" s="45"/>
      <c r="AO2004" s="45"/>
      <c r="AP2004" s="45"/>
      <c r="AQ2004" s="45"/>
      <c r="AR2004" s="45"/>
      <c r="AS2004" s="45"/>
      <c r="AT2004" s="45"/>
      <c r="AY2004" s="45"/>
      <c r="AZ2004" s="45"/>
    </row>
    <row r="2005" spans="6:52" customFormat="1" ht="12.75" x14ac:dyDescent="0.2">
      <c r="F2005" s="80"/>
      <c r="M2005" s="80"/>
      <c r="Y2005" s="80"/>
      <c r="AH2005" s="80"/>
      <c r="AM2005" s="45"/>
      <c r="AN2005" s="45"/>
      <c r="AO2005" s="45"/>
      <c r="AP2005" s="45"/>
      <c r="AQ2005" s="45"/>
      <c r="AR2005" s="45"/>
      <c r="AS2005" s="45"/>
      <c r="AT2005" s="45"/>
      <c r="AY2005" s="45"/>
      <c r="AZ2005" s="45"/>
    </row>
    <row r="2006" spans="6:52" customFormat="1" ht="12.75" x14ac:dyDescent="0.2">
      <c r="F2006" s="80"/>
      <c r="M2006" s="80"/>
      <c r="Y2006" s="80"/>
      <c r="AH2006" s="80"/>
      <c r="AM2006" s="45"/>
      <c r="AN2006" s="45"/>
      <c r="AO2006" s="45"/>
      <c r="AP2006" s="45"/>
      <c r="AQ2006" s="45"/>
      <c r="AR2006" s="45"/>
      <c r="AS2006" s="45"/>
      <c r="AT2006" s="45"/>
      <c r="AY2006" s="45"/>
      <c r="AZ2006" s="45"/>
    </row>
    <row r="2007" spans="6:52" customFormat="1" ht="12.75" x14ac:dyDescent="0.2">
      <c r="F2007" s="80"/>
      <c r="M2007" s="80"/>
      <c r="Y2007" s="80"/>
      <c r="AH2007" s="80"/>
      <c r="AM2007" s="45"/>
      <c r="AN2007" s="45"/>
      <c r="AO2007" s="45"/>
      <c r="AP2007" s="45"/>
      <c r="AQ2007" s="45"/>
      <c r="AR2007" s="45"/>
      <c r="AS2007" s="45"/>
      <c r="AT2007" s="45"/>
      <c r="AY2007" s="45"/>
      <c r="AZ2007" s="45"/>
    </row>
    <row r="2008" spans="6:52" customFormat="1" ht="12.75" x14ac:dyDescent="0.2">
      <c r="F2008" s="80"/>
      <c r="M2008" s="80"/>
      <c r="Y2008" s="80"/>
      <c r="AH2008" s="80"/>
      <c r="AM2008" s="45"/>
      <c r="AN2008" s="45"/>
      <c r="AO2008" s="45"/>
      <c r="AP2008" s="45"/>
      <c r="AQ2008" s="45"/>
      <c r="AR2008" s="45"/>
      <c r="AS2008" s="45"/>
      <c r="AT2008" s="45"/>
      <c r="AY2008" s="45"/>
      <c r="AZ2008" s="45"/>
    </row>
    <row r="2009" spans="6:52" customFormat="1" ht="12.75" x14ac:dyDescent="0.2">
      <c r="F2009" s="80"/>
      <c r="M2009" s="80"/>
      <c r="Y2009" s="80"/>
      <c r="AH2009" s="80"/>
      <c r="AM2009" s="45"/>
      <c r="AN2009" s="45"/>
      <c r="AO2009" s="45"/>
      <c r="AP2009" s="45"/>
      <c r="AQ2009" s="45"/>
      <c r="AR2009" s="45"/>
      <c r="AS2009" s="45"/>
      <c r="AT2009" s="45"/>
      <c r="AY2009" s="45"/>
      <c r="AZ2009" s="45"/>
    </row>
    <row r="2010" spans="6:52" customFormat="1" ht="12.75" x14ac:dyDescent="0.2">
      <c r="F2010" s="80"/>
      <c r="M2010" s="80"/>
      <c r="Y2010" s="80"/>
      <c r="AH2010" s="80"/>
      <c r="AM2010" s="45"/>
      <c r="AN2010" s="45"/>
      <c r="AO2010" s="45"/>
      <c r="AP2010" s="45"/>
      <c r="AQ2010" s="45"/>
      <c r="AR2010" s="45"/>
      <c r="AS2010" s="45"/>
      <c r="AT2010" s="45"/>
      <c r="AY2010" s="45"/>
      <c r="AZ2010" s="45"/>
    </row>
    <row r="2011" spans="6:52" customFormat="1" ht="12.75" x14ac:dyDescent="0.2">
      <c r="F2011" s="80"/>
      <c r="M2011" s="80"/>
      <c r="Y2011" s="80"/>
      <c r="AH2011" s="80"/>
      <c r="AM2011" s="45"/>
      <c r="AN2011" s="45"/>
      <c r="AO2011" s="45"/>
      <c r="AP2011" s="45"/>
      <c r="AQ2011" s="45"/>
      <c r="AR2011" s="45"/>
      <c r="AS2011" s="45"/>
      <c r="AT2011" s="45"/>
      <c r="AY2011" s="45"/>
      <c r="AZ2011" s="45"/>
    </row>
    <row r="2012" spans="6:52" customFormat="1" ht="12.75" x14ac:dyDescent="0.2">
      <c r="F2012" s="80"/>
      <c r="M2012" s="80"/>
      <c r="Y2012" s="80"/>
      <c r="AH2012" s="80"/>
      <c r="AM2012" s="45"/>
      <c r="AN2012" s="45"/>
      <c r="AO2012" s="45"/>
      <c r="AP2012" s="45"/>
      <c r="AQ2012" s="45"/>
      <c r="AR2012" s="45"/>
      <c r="AS2012" s="45"/>
      <c r="AT2012" s="45"/>
      <c r="AY2012" s="45"/>
      <c r="AZ2012" s="45"/>
    </row>
    <row r="2013" spans="6:52" customFormat="1" ht="12.75" x14ac:dyDescent="0.2">
      <c r="F2013" s="80"/>
      <c r="M2013" s="80"/>
      <c r="Y2013" s="80"/>
      <c r="AH2013" s="80"/>
      <c r="AM2013" s="45"/>
      <c r="AN2013" s="45"/>
      <c r="AO2013" s="45"/>
      <c r="AP2013" s="45"/>
      <c r="AQ2013" s="45"/>
      <c r="AR2013" s="45"/>
      <c r="AS2013" s="45"/>
      <c r="AT2013" s="45"/>
      <c r="AY2013" s="45"/>
      <c r="AZ2013" s="45"/>
    </row>
    <row r="2014" spans="6:52" customFormat="1" ht="12.75" x14ac:dyDescent="0.2">
      <c r="F2014" s="80"/>
      <c r="M2014" s="80"/>
      <c r="Y2014" s="80"/>
      <c r="AH2014" s="80"/>
      <c r="AM2014" s="45"/>
      <c r="AN2014" s="45"/>
      <c r="AO2014" s="45"/>
      <c r="AP2014" s="45"/>
      <c r="AQ2014" s="45"/>
      <c r="AR2014" s="45"/>
      <c r="AS2014" s="45"/>
      <c r="AT2014" s="45"/>
      <c r="AY2014" s="45"/>
      <c r="AZ2014" s="45"/>
    </row>
    <row r="2015" spans="6:52" customFormat="1" ht="12.75" x14ac:dyDescent="0.2">
      <c r="F2015" s="80"/>
      <c r="M2015" s="80"/>
      <c r="Y2015" s="80"/>
      <c r="AH2015" s="80"/>
      <c r="AM2015" s="45"/>
      <c r="AN2015" s="45"/>
      <c r="AO2015" s="45"/>
      <c r="AP2015" s="45"/>
      <c r="AQ2015" s="45"/>
      <c r="AR2015" s="45"/>
      <c r="AS2015" s="45"/>
      <c r="AT2015" s="45"/>
      <c r="AY2015" s="45"/>
      <c r="AZ2015" s="45"/>
    </row>
    <row r="2016" spans="6:52" customFormat="1" ht="12.75" x14ac:dyDescent="0.2">
      <c r="F2016" s="80"/>
      <c r="M2016" s="80"/>
      <c r="Y2016" s="80"/>
      <c r="AH2016" s="80"/>
      <c r="AM2016" s="45"/>
      <c r="AN2016" s="45"/>
      <c r="AO2016" s="45"/>
      <c r="AP2016" s="45"/>
      <c r="AQ2016" s="45"/>
      <c r="AR2016" s="45"/>
      <c r="AS2016" s="45"/>
      <c r="AT2016" s="45"/>
      <c r="AY2016" s="45"/>
      <c r="AZ2016" s="45"/>
    </row>
    <row r="2017" spans="6:52" customFormat="1" ht="12.75" x14ac:dyDescent="0.2">
      <c r="F2017" s="80"/>
      <c r="M2017" s="80"/>
      <c r="Y2017" s="80"/>
      <c r="AH2017" s="80"/>
      <c r="AM2017" s="45"/>
      <c r="AN2017" s="45"/>
      <c r="AO2017" s="45"/>
      <c r="AP2017" s="45"/>
      <c r="AQ2017" s="45"/>
      <c r="AR2017" s="45"/>
      <c r="AS2017" s="45"/>
      <c r="AT2017" s="45"/>
      <c r="AY2017" s="45"/>
      <c r="AZ2017" s="45"/>
    </row>
    <row r="2018" spans="6:52" customFormat="1" ht="12.75" x14ac:dyDescent="0.2">
      <c r="F2018" s="80"/>
      <c r="M2018" s="80"/>
      <c r="Y2018" s="80"/>
      <c r="AH2018" s="80"/>
      <c r="AM2018" s="45"/>
      <c r="AN2018" s="45"/>
      <c r="AO2018" s="45"/>
      <c r="AP2018" s="45"/>
      <c r="AQ2018" s="45"/>
      <c r="AR2018" s="45"/>
      <c r="AS2018" s="45"/>
      <c r="AT2018" s="45"/>
      <c r="AY2018" s="45"/>
      <c r="AZ2018" s="45"/>
    </row>
    <row r="2019" spans="6:52" customFormat="1" ht="12.75" x14ac:dyDescent="0.2">
      <c r="F2019" s="80"/>
      <c r="M2019" s="80"/>
      <c r="Y2019" s="80"/>
      <c r="AH2019" s="80"/>
      <c r="AM2019" s="45"/>
      <c r="AN2019" s="45"/>
      <c r="AO2019" s="45"/>
      <c r="AP2019" s="45"/>
      <c r="AQ2019" s="45"/>
      <c r="AR2019" s="45"/>
      <c r="AS2019" s="45"/>
      <c r="AT2019" s="45"/>
      <c r="AY2019" s="45"/>
      <c r="AZ2019" s="45"/>
    </row>
    <row r="2020" spans="6:52" customFormat="1" ht="12.75" x14ac:dyDescent="0.2">
      <c r="F2020" s="80"/>
      <c r="M2020" s="80"/>
      <c r="Y2020" s="80"/>
      <c r="AH2020" s="80"/>
      <c r="AM2020" s="45"/>
      <c r="AN2020" s="45"/>
      <c r="AO2020" s="45"/>
      <c r="AP2020" s="45"/>
      <c r="AQ2020" s="45"/>
      <c r="AR2020" s="45"/>
      <c r="AS2020" s="45"/>
      <c r="AT2020" s="45"/>
      <c r="AY2020" s="45"/>
      <c r="AZ2020" s="45"/>
    </row>
    <row r="2021" spans="6:52" customFormat="1" ht="12.75" x14ac:dyDescent="0.2">
      <c r="F2021" s="80"/>
      <c r="M2021" s="80"/>
      <c r="Y2021" s="80"/>
      <c r="AH2021" s="80"/>
      <c r="AM2021" s="45"/>
      <c r="AN2021" s="45"/>
      <c r="AO2021" s="45"/>
      <c r="AP2021" s="45"/>
      <c r="AQ2021" s="45"/>
      <c r="AR2021" s="45"/>
      <c r="AS2021" s="45"/>
      <c r="AT2021" s="45"/>
      <c r="AY2021" s="45"/>
      <c r="AZ2021" s="45"/>
    </row>
    <row r="2022" spans="6:52" customFormat="1" ht="12.75" x14ac:dyDescent="0.2">
      <c r="F2022" s="80"/>
      <c r="M2022" s="80"/>
      <c r="Y2022" s="80"/>
      <c r="AH2022" s="80"/>
      <c r="AM2022" s="45"/>
      <c r="AN2022" s="45"/>
      <c r="AO2022" s="45"/>
      <c r="AP2022" s="45"/>
      <c r="AQ2022" s="45"/>
      <c r="AR2022" s="45"/>
      <c r="AS2022" s="45"/>
      <c r="AT2022" s="45"/>
      <c r="AY2022" s="45"/>
      <c r="AZ2022" s="45"/>
    </row>
    <row r="2023" spans="6:52" customFormat="1" ht="12.75" x14ac:dyDescent="0.2">
      <c r="F2023" s="80"/>
      <c r="M2023" s="80"/>
      <c r="Y2023" s="80"/>
      <c r="AH2023" s="80"/>
      <c r="AM2023" s="45"/>
      <c r="AN2023" s="45"/>
      <c r="AO2023" s="45"/>
      <c r="AP2023" s="45"/>
      <c r="AQ2023" s="45"/>
      <c r="AR2023" s="45"/>
      <c r="AS2023" s="45"/>
      <c r="AT2023" s="45"/>
      <c r="AY2023" s="45"/>
      <c r="AZ2023" s="45"/>
    </row>
    <row r="2024" spans="6:52" customFormat="1" ht="12.75" x14ac:dyDescent="0.2">
      <c r="F2024" s="80"/>
      <c r="M2024" s="80"/>
      <c r="Y2024" s="80"/>
      <c r="AH2024" s="80"/>
      <c r="AM2024" s="45"/>
      <c r="AN2024" s="45"/>
      <c r="AO2024" s="45"/>
      <c r="AP2024" s="45"/>
      <c r="AQ2024" s="45"/>
      <c r="AR2024" s="45"/>
      <c r="AS2024" s="45"/>
      <c r="AT2024" s="45"/>
      <c r="AY2024" s="45"/>
      <c r="AZ2024" s="45"/>
    </row>
    <row r="2025" spans="6:52" customFormat="1" ht="12.75" x14ac:dyDescent="0.2">
      <c r="F2025" s="80"/>
      <c r="M2025" s="80"/>
      <c r="Y2025" s="80"/>
      <c r="AH2025" s="80"/>
      <c r="AM2025" s="45"/>
      <c r="AN2025" s="45"/>
      <c r="AO2025" s="45"/>
      <c r="AP2025" s="45"/>
      <c r="AQ2025" s="45"/>
      <c r="AR2025" s="45"/>
      <c r="AS2025" s="45"/>
      <c r="AT2025" s="45"/>
      <c r="AY2025" s="45"/>
      <c r="AZ2025" s="45"/>
    </row>
    <row r="2026" spans="6:52" customFormat="1" ht="12.75" x14ac:dyDescent="0.2">
      <c r="F2026" s="80"/>
      <c r="M2026" s="80"/>
      <c r="Y2026" s="80"/>
      <c r="AH2026" s="80"/>
      <c r="AM2026" s="45"/>
      <c r="AN2026" s="45"/>
      <c r="AO2026" s="45"/>
      <c r="AP2026" s="45"/>
      <c r="AQ2026" s="45"/>
      <c r="AR2026" s="45"/>
      <c r="AS2026" s="45"/>
      <c r="AT2026" s="45"/>
      <c r="AY2026" s="45"/>
      <c r="AZ2026" s="45"/>
    </row>
    <row r="2027" spans="6:52" customFormat="1" ht="12.75" x14ac:dyDescent="0.2">
      <c r="F2027" s="80"/>
      <c r="M2027" s="80"/>
      <c r="Y2027" s="80"/>
      <c r="AH2027" s="80"/>
      <c r="AM2027" s="45"/>
      <c r="AN2027" s="45"/>
      <c r="AO2027" s="45"/>
      <c r="AP2027" s="45"/>
      <c r="AQ2027" s="45"/>
      <c r="AR2027" s="45"/>
      <c r="AS2027" s="45"/>
      <c r="AT2027" s="45"/>
      <c r="AY2027" s="45"/>
      <c r="AZ2027" s="45"/>
    </row>
    <row r="2028" spans="6:52" customFormat="1" ht="12.75" x14ac:dyDescent="0.2">
      <c r="F2028" s="80"/>
      <c r="M2028" s="80"/>
      <c r="Y2028" s="80"/>
      <c r="AH2028" s="80"/>
      <c r="AM2028" s="45"/>
      <c r="AN2028" s="45"/>
      <c r="AO2028" s="45"/>
      <c r="AP2028" s="45"/>
      <c r="AQ2028" s="45"/>
      <c r="AR2028" s="45"/>
      <c r="AS2028" s="45"/>
      <c r="AT2028" s="45"/>
      <c r="AY2028" s="45"/>
      <c r="AZ2028" s="45"/>
    </row>
    <row r="2029" spans="6:52" customFormat="1" ht="12.75" x14ac:dyDescent="0.2">
      <c r="F2029" s="80"/>
      <c r="M2029" s="80"/>
      <c r="Y2029" s="80"/>
      <c r="AH2029" s="80"/>
      <c r="AM2029" s="45"/>
      <c r="AN2029" s="45"/>
      <c r="AO2029" s="45"/>
      <c r="AP2029" s="45"/>
      <c r="AQ2029" s="45"/>
      <c r="AR2029" s="45"/>
      <c r="AS2029" s="45"/>
      <c r="AT2029" s="45"/>
      <c r="AY2029" s="45"/>
      <c r="AZ2029" s="45"/>
    </row>
    <row r="2030" spans="6:52" customFormat="1" ht="12.75" x14ac:dyDescent="0.2">
      <c r="F2030" s="80"/>
      <c r="M2030" s="80"/>
      <c r="Y2030" s="80"/>
      <c r="AH2030" s="80"/>
      <c r="AM2030" s="45"/>
      <c r="AN2030" s="45"/>
      <c r="AO2030" s="45"/>
      <c r="AP2030" s="45"/>
      <c r="AQ2030" s="45"/>
      <c r="AR2030" s="45"/>
      <c r="AS2030" s="45"/>
      <c r="AT2030" s="45"/>
      <c r="AY2030" s="45"/>
      <c r="AZ2030" s="45"/>
    </row>
    <row r="2031" spans="6:52" customFormat="1" ht="12.75" x14ac:dyDescent="0.2">
      <c r="F2031" s="80"/>
      <c r="M2031" s="80"/>
      <c r="Y2031" s="80"/>
      <c r="AH2031" s="80"/>
      <c r="AM2031" s="45"/>
      <c r="AN2031" s="45"/>
      <c r="AO2031" s="45"/>
      <c r="AP2031" s="45"/>
      <c r="AQ2031" s="45"/>
      <c r="AR2031" s="45"/>
      <c r="AS2031" s="45"/>
      <c r="AT2031" s="45"/>
      <c r="AY2031" s="45"/>
      <c r="AZ2031" s="45"/>
    </row>
    <row r="2032" spans="6:52" customFormat="1" ht="12.75" x14ac:dyDescent="0.2">
      <c r="F2032" s="80"/>
      <c r="M2032" s="80"/>
      <c r="Y2032" s="80"/>
      <c r="AH2032" s="80"/>
      <c r="AM2032" s="45"/>
      <c r="AN2032" s="45"/>
      <c r="AO2032" s="45"/>
      <c r="AP2032" s="45"/>
      <c r="AQ2032" s="45"/>
      <c r="AR2032" s="45"/>
      <c r="AS2032" s="45"/>
      <c r="AT2032" s="45"/>
      <c r="AY2032" s="45"/>
      <c r="AZ2032" s="45"/>
    </row>
    <row r="2033" spans="6:52" customFormat="1" ht="12.75" x14ac:dyDescent="0.2">
      <c r="F2033" s="80"/>
      <c r="M2033" s="80"/>
      <c r="Y2033" s="80"/>
      <c r="AH2033" s="80"/>
      <c r="AM2033" s="45"/>
      <c r="AN2033" s="45"/>
      <c r="AO2033" s="45"/>
      <c r="AP2033" s="45"/>
      <c r="AQ2033" s="45"/>
      <c r="AR2033" s="45"/>
      <c r="AS2033" s="45"/>
      <c r="AT2033" s="45"/>
      <c r="AY2033" s="45"/>
      <c r="AZ2033" s="45"/>
    </row>
    <row r="2034" spans="6:52" customFormat="1" ht="12.75" x14ac:dyDescent="0.2">
      <c r="F2034" s="80"/>
      <c r="M2034" s="80"/>
      <c r="Y2034" s="80"/>
      <c r="AH2034" s="80"/>
      <c r="AM2034" s="45"/>
      <c r="AN2034" s="45"/>
      <c r="AO2034" s="45"/>
      <c r="AP2034" s="45"/>
      <c r="AQ2034" s="45"/>
      <c r="AR2034" s="45"/>
      <c r="AS2034" s="45"/>
      <c r="AT2034" s="45"/>
      <c r="AY2034" s="45"/>
      <c r="AZ2034" s="45"/>
    </row>
    <row r="2035" spans="6:52" customFormat="1" ht="12.75" x14ac:dyDescent="0.2">
      <c r="F2035" s="80"/>
      <c r="M2035" s="80"/>
      <c r="Y2035" s="80"/>
      <c r="AH2035" s="80"/>
      <c r="AM2035" s="45"/>
      <c r="AN2035" s="45"/>
      <c r="AO2035" s="45"/>
      <c r="AP2035" s="45"/>
      <c r="AQ2035" s="45"/>
      <c r="AR2035" s="45"/>
      <c r="AS2035" s="45"/>
      <c r="AT2035" s="45"/>
      <c r="AY2035" s="45"/>
      <c r="AZ2035" s="45"/>
    </row>
    <row r="2036" spans="6:52" customFormat="1" ht="12.75" x14ac:dyDescent="0.2">
      <c r="F2036" s="80"/>
      <c r="M2036" s="80"/>
      <c r="Y2036" s="80"/>
      <c r="AH2036" s="80"/>
      <c r="AM2036" s="45"/>
      <c r="AN2036" s="45"/>
      <c r="AO2036" s="45"/>
      <c r="AP2036" s="45"/>
      <c r="AQ2036" s="45"/>
      <c r="AR2036" s="45"/>
      <c r="AS2036" s="45"/>
      <c r="AT2036" s="45"/>
      <c r="AY2036" s="45"/>
      <c r="AZ2036" s="45"/>
    </row>
    <row r="2037" spans="6:52" customFormat="1" ht="12.75" x14ac:dyDescent="0.2">
      <c r="F2037" s="80"/>
      <c r="M2037" s="80"/>
      <c r="Y2037" s="80"/>
      <c r="AH2037" s="80"/>
      <c r="AM2037" s="45"/>
      <c r="AN2037" s="45"/>
      <c r="AO2037" s="45"/>
      <c r="AP2037" s="45"/>
      <c r="AQ2037" s="45"/>
      <c r="AR2037" s="45"/>
      <c r="AS2037" s="45"/>
      <c r="AT2037" s="45"/>
      <c r="AY2037" s="45"/>
      <c r="AZ2037" s="45"/>
    </row>
    <row r="2038" spans="6:52" customFormat="1" ht="12.75" x14ac:dyDescent="0.2">
      <c r="F2038" s="80"/>
      <c r="M2038" s="80"/>
      <c r="Y2038" s="80"/>
      <c r="AH2038" s="80"/>
      <c r="AM2038" s="45"/>
      <c r="AN2038" s="45"/>
      <c r="AO2038" s="45"/>
      <c r="AP2038" s="45"/>
      <c r="AQ2038" s="45"/>
      <c r="AR2038" s="45"/>
      <c r="AS2038" s="45"/>
      <c r="AT2038" s="45"/>
      <c r="AY2038" s="45"/>
      <c r="AZ2038" s="45"/>
    </row>
    <row r="2039" spans="6:52" customFormat="1" ht="12.75" x14ac:dyDescent="0.2">
      <c r="F2039" s="80"/>
      <c r="M2039" s="80"/>
      <c r="Y2039" s="80"/>
      <c r="AH2039" s="80"/>
      <c r="AM2039" s="45"/>
      <c r="AN2039" s="45"/>
      <c r="AO2039" s="45"/>
      <c r="AP2039" s="45"/>
      <c r="AQ2039" s="45"/>
      <c r="AR2039" s="45"/>
      <c r="AS2039" s="45"/>
      <c r="AT2039" s="45"/>
      <c r="AY2039" s="45"/>
      <c r="AZ2039" s="45"/>
    </row>
    <row r="2040" spans="6:52" customFormat="1" ht="12.75" x14ac:dyDescent="0.2">
      <c r="F2040" s="80"/>
      <c r="M2040" s="80"/>
      <c r="Y2040" s="80"/>
      <c r="AH2040" s="80"/>
      <c r="AM2040" s="45"/>
      <c r="AN2040" s="45"/>
      <c r="AO2040" s="45"/>
      <c r="AP2040" s="45"/>
      <c r="AQ2040" s="45"/>
      <c r="AR2040" s="45"/>
      <c r="AS2040" s="45"/>
      <c r="AT2040" s="45"/>
      <c r="AY2040" s="45"/>
      <c r="AZ2040" s="45"/>
    </row>
    <row r="2041" spans="6:52" customFormat="1" ht="12.75" x14ac:dyDescent="0.2">
      <c r="F2041" s="80"/>
      <c r="M2041" s="80"/>
      <c r="Y2041" s="80"/>
      <c r="AH2041" s="80"/>
      <c r="AM2041" s="45"/>
      <c r="AN2041" s="45"/>
      <c r="AO2041" s="45"/>
      <c r="AP2041" s="45"/>
      <c r="AQ2041" s="45"/>
      <c r="AR2041" s="45"/>
      <c r="AS2041" s="45"/>
      <c r="AT2041" s="45"/>
      <c r="AY2041" s="45"/>
      <c r="AZ2041" s="45"/>
    </row>
    <row r="2042" spans="6:52" customFormat="1" ht="12.75" x14ac:dyDescent="0.2">
      <c r="F2042" s="80"/>
      <c r="M2042" s="80"/>
      <c r="Y2042" s="80"/>
      <c r="AH2042" s="80"/>
      <c r="AM2042" s="45"/>
      <c r="AN2042" s="45"/>
      <c r="AO2042" s="45"/>
      <c r="AP2042" s="45"/>
      <c r="AQ2042" s="45"/>
      <c r="AR2042" s="45"/>
      <c r="AS2042" s="45"/>
      <c r="AT2042" s="45"/>
      <c r="AY2042" s="45"/>
      <c r="AZ2042" s="45"/>
    </row>
    <row r="2043" spans="6:52" customFormat="1" ht="12.75" x14ac:dyDescent="0.2">
      <c r="F2043" s="80"/>
      <c r="M2043" s="80"/>
      <c r="Y2043" s="80"/>
      <c r="AH2043" s="80"/>
      <c r="AM2043" s="45"/>
      <c r="AN2043" s="45"/>
      <c r="AO2043" s="45"/>
      <c r="AP2043" s="45"/>
      <c r="AQ2043" s="45"/>
      <c r="AR2043" s="45"/>
      <c r="AS2043" s="45"/>
      <c r="AT2043" s="45"/>
      <c r="AY2043" s="45"/>
      <c r="AZ2043" s="45"/>
    </row>
    <row r="2044" spans="6:52" customFormat="1" ht="12.75" x14ac:dyDescent="0.2">
      <c r="F2044" s="80"/>
      <c r="M2044" s="80"/>
      <c r="Y2044" s="80"/>
      <c r="AH2044" s="80"/>
      <c r="AM2044" s="45"/>
      <c r="AN2044" s="45"/>
      <c r="AO2044" s="45"/>
      <c r="AP2044" s="45"/>
      <c r="AQ2044" s="45"/>
      <c r="AR2044" s="45"/>
      <c r="AS2044" s="45"/>
      <c r="AT2044" s="45"/>
      <c r="AY2044" s="45"/>
      <c r="AZ2044" s="45"/>
    </row>
    <row r="2045" spans="6:52" customFormat="1" ht="12.75" x14ac:dyDescent="0.2">
      <c r="F2045" s="80"/>
      <c r="M2045" s="80"/>
      <c r="Y2045" s="80"/>
      <c r="AH2045" s="80"/>
      <c r="AM2045" s="45"/>
      <c r="AN2045" s="45"/>
      <c r="AO2045" s="45"/>
      <c r="AP2045" s="45"/>
      <c r="AQ2045" s="45"/>
      <c r="AR2045" s="45"/>
      <c r="AS2045" s="45"/>
      <c r="AT2045" s="45"/>
      <c r="AY2045" s="45"/>
      <c r="AZ2045" s="45"/>
    </row>
    <row r="2046" spans="6:52" customFormat="1" ht="12.75" x14ac:dyDescent="0.2">
      <c r="F2046" s="80"/>
      <c r="M2046" s="80"/>
      <c r="Y2046" s="80"/>
      <c r="AH2046" s="80"/>
      <c r="AM2046" s="45"/>
      <c r="AN2046" s="45"/>
      <c r="AO2046" s="45"/>
      <c r="AP2046" s="45"/>
      <c r="AQ2046" s="45"/>
      <c r="AR2046" s="45"/>
      <c r="AS2046" s="45"/>
      <c r="AT2046" s="45"/>
      <c r="AY2046" s="45"/>
      <c r="AZ2046" s="45"/>
    </row>
    <row r="2047" spans="6:52" customFormat="1" ht="12.75" x14ac:dyDescent="0.2">
      <c r="F2047" s="80"/>
      <c r="M2047" s="80"/>
      <c r="Y2047" s="80"/>
      <c r="AH2047" s="80"/>
      <c r="AM2047" s="45"/>
      <c r="AN2047" s="45"/>
      <c r="AO2047" s="45"/>
      <c r="AP2047" s="45"/>
      <c r="AQ2047" s="45"/>
      <c r="AR2047" s="45"/>
      <c r="AS2047" s="45"/>
      <c r="AT2047" s="45"/>
      <c r="AY2047" s="45"/>
      <c r="AZ2047" s="45"/>
    </row>
    <row r="2048" spans="6:52" customFormat="1" ht="12.75" x14ac:dyDescent="0.2">
      <c r="F2048" s="80"/>
      <c r="M2048" s="80"/>
      <c r="Y2048" s="80"/>
      <c r="AH2048" s="80"/>
      <c r="AM2048" s="45"/>
      <c r="AN2048" s="45"/>
      <c r="AO2048" s="45"/>
      <c r="AP2048" s="45"/>
      <c r="AQ2048" s="45"/>
      <c r="AR2048" s="45"/>
      <c r="AS2048" s="45"/>
      <c r="AT2048" s="45"/>
      <c r="AY2048" s="45"/>
      <c r="AZ2048" s="45"/>
    </row>
    <row r="2049" spans="6:52" customFormat="1" ht="12.75" x14ac:dyDescent="0.2">
      <c r="F2049" s="80"/>
      <c r="M2049" s="80"/>
      <c r="Y2049" s="80"/>
      <c r="AH2049" s="80"/>
      <c r="AM2049" s="45"/>
      <c r="AN2049" s="45"/>
      <c r="AO2049" s="45"/>
      <c r="AP2049" s="45"/>
      <c r="AQ2049" s="45"/>
      <c r="AR2049" s="45"/>
      <c r="AS2049" s="45"/>
      <c r="AT2049" s="45"/>
      <c r="AY2049" s="45"/>
      <c r="AZ2049" s="45"/>
    </row>
    <row r="2050" spans="6:52" customFormat="1" ht="12.75" x14ac:dyDescent="0.2">
      <c r="F2050" s="80"/>
      <c r="M2050" s="80"/>
      <c r="Y2050" s="80"/>
      <c r="AH2050" s="80"/>
      <c r="AM2050" s="45"/>
      <c r="AN2050" s="45"/>
      <c r="AO2050" s="45"/>
      <c r="AP2050" s="45"/>
      <c r="AQ2050" s="45"/>
      <c r="AR2050" s="45"/>
      <c r="AS2050" s="45"/>
      <c r="AT2050" s="45"/>
      <c r="AY2050" s="45"/>
      <c r="AZ2050" s="45"/>
    </row>
    <row r="2051" spans="6:52" customFormat="1" ht="12.75" x14ac:dyDescent="0.2">
      <c r="F2051" s="80"/>
      <c r="M2051" s="80"/>
      <c r="Y2051" s="80"/>
      <c r="AH2051" s="80"/>
      <c r="AM2051" s="45"/>
      <c r="AN2051" s="45"/>
      <c r="AO2051" s="45"/>
      <c r="AP2051" s="45"/>
      <c r="AQ2051" s="45"/>
      <c r="AR2051" s="45"/>
      <c r="AS2051" s="45"/>
      <c r="AT2051" s="45"/>
      <c r="AY2051" s="45"/>
      <c r="AZ2051" s="45"/>
    </row>
    <row r="2052" spans="6:52" customFormat="1" ht="12.75" x14ac:dyDescent="0.2">
      <c r="F2052" s="80"/>
      <c r="M2052" s="80"/>
      <c r="Y2052" s="80"/>
      <c r="AH2052" s="80"/>
      <c r="AM2052" s="45"/>
      <c r="AN2052" s="45"/>
      <c r="AO2052" s="45"/>
      <c r="AP2052" s="45"/>
      <c r="AQ2052" s="45"/>
      <c r="AR2052" s="45"/>
      <c r="AS2052" s="45"/>
      <c r="AT2052" s="45"/>
      <c r="AY2052" s="45"/>
      <c r="AZ2052" s="45"/>
    </row>
    <row r="2053" spans="6:52" customFormat="1" ht="12.75" x14ac:dyDescent="0.2">
      <c r="F2053" s="80"/>
      <c r="M2053" s="80"/>
      <c r="Y2053" s="80"/>
      <c r="AH2053" s="80"/>
      <c r="AM2053" s="45"/>
      <c r="AN2053" s="45"/>
      <c r="AO2053" s="45"/>
      <c r="AP2053" s="45"/>
      <c r="AQ2053" s="45"/>
      <c r="AR2053" s="45"/>
      <c r="AS2053" s="45"/>
      <c r="AT2053" s="45"/>
      <c r="AY2053" s="45"/>
      <c r="AZ2053" s="45"/>
    </row>
    <row r="2054" spans="6:52" customFormat="1" ht="12.75" x14ac:dyDescent="0.2">
      <c r="F2054" s="80"/>
      <c r="M2054" s="80"/>
      <c r="Y2054" s="80"/>
      <c r="AH2054" s="80"/>
      <c r="AM2054" s="45"/>
      <c r="AN2054" s="45"/>
      <c r="AO2054" s="45"/>
      <c r="AP2054" s="45"/>
      <c r="AQ2054" s="45"/>
      <c r="AR2054" s="45"/>
      <c r="AS2054" s="45"/>
      <c r="AT2054" s="45"/>
      <c r="AY2054" s="45"/>
      <c r="AZ2054" s="45"/>
    </row>
    <row r="2055" spans="6:52" customFormat="1" ht="12.75" x14ac:dyDescent="0.2">
      <c r="F2055" s="80"/>
      <c r="M2055" s="80"/>
      <c r="Y2055" s="80"/>
      <c r="AH2055" s="80"/>
      <c r="AM2055" s="45"/>
      <c r="AN2055" s="45"/>
      <c r="AO2055" s="45"/>
      <c r="AP2055" s="45"/>
      <c r="AQ2055" s="45"/>
      <c r="AR2055" s="45"/>
      <c r="AS2055" s="45"/>
      <c r="AT2055" s="45"/>
      <c r="AY2055" s="45"/>
      <c r="AZ2055" s="45"/>
    </row>
    <row r="2056" spans="6:52" customFormat="1" ht="12.75" x14ac:dyDescent="0.2">
      <c r="F2056" s="80"/>
      <c r="M2056" s="80"/>
      <c r="Y2056" s="80"/>
      <c r="AH2056" s="80"/>
      <c r="AM2056" s="45"/>
      <c r="AN2056" s="45"/>
      <c r="AO2056" s="45"/>
      <c r="AP2056" s="45"/>
      <c r="AQ2056" s="45"/>
      <c r="AR2056" s="45"/>
      <c r="AS2056" s="45"/>
      <c r="AT2056" s="45"/>
      <c r="AY2056" s="45"/>
      <c r="AZ2056" s="45"/>
    </row>
    <row r="2057" spans="6:52" customFormat="1" ht="12.75" x14ac:dyDescent="0.2">
      <c r="F2057" s="80"/>
      <c r="M2057" s="80"/>
      <c r="Y2057" s="80"/>
      <c r="AH2057" s="80"/>
      <c r="AM2057" s="45"/>
      <c r="AN2057" s="45"/>
      <c r="AO2057" s="45"/>
      <c r="AP2057" s="45"/>
      <c r="AQ2057" s="45"/>
      <c r="AR2057" s="45"/>
      <c r="AS2057" s="45"/>
      <c r="AT2057" s="45"/>
      <c r="AY2057" s="45"/>
      <c r="AZ2057" s="45"/>
    </row>
    <row r="2058" spans="6:52" customFormat="1" ht="12.75" x14ac:dyDescent="0.2">
      <c r="F2058" s="80"/>
      <c r="M2058" s="80"/>
      <c r="Y2058" s="80"/>
      <c r="AH2058" s="80"/>
      <c r="AM2058" s="45"/>
      <c r="AN2058" s="45"/>
      <c r="AO2058" s="45"/>
      <c r="AP2058" s="45"/>
      <c r="AQ2058" s="45"/>
      <c r="AR2058" s="45"/>
      <c r="AS2058" s="45"/>
      <c r="AT2058" s="45"/>
      <c r="AY2058" s="45"/>
      <c r="AZ2058" s="45"/>
    </row>
    <row r="2059" spans="6:52" customFormat="1" ht="12.75" x14ac:dyDescent="0.2">
      <c r="F2059" s="80"/>
      <c r="M2059" s="80"/>
      <c r="Y2059" s="80"/>
      <c r="AH2059" s="80"/>
      <c r="AM2059" s="45"/>
      <c r="AN2059" s="45"/>
      <c r="AO2059" s="45"/>
      <c r="AP2059" s="45"/>
      <c r="AQ2059" s="45"/>
      <c r="AR2059" s="45"/>
      <c r="AS2059" s="45"/>
      <c r="AT2059" s="45"/>
      <c r="AY2059" s="45"/>
      <c r="AZ2059" s="45"/>
    </row>
    <row r="2060" spans="6:52" customFormat="1" ht="12.75" x14ac:dyDescent="0.2">
      <c r="F2060" s="80"/>
      <c r="M2060" s="80"/>
      <c r="Y2060" s="80"/>
      <c r="AH2060" s="80"/>
      <c r="AM2060" s="45"/>
      <c r="AN2060" s="45"/>
      <c r="AO2060" s="45"/>
      <c r="AP2060" s="45"/>
      <c r="AQ2060" s="45"/>
      <c r="AR2060" s="45"/>
      <c r="AS2060" s="45"/>
      <c r="AT2060" s="45"/>
      <c r="AY2060" s="45"/>
      <c r="AZ2060" s="45"/>
    </row>
    <row r="2061" spans="6:52" customFormat="1" ht="12.75" x14ac:dyDescent="0.2">
      <c r="F2061" s="80"/>
      <c r="M2061" s="80"/>
      <c r="Y2061" s="80"/>
      <c r="AH2061" s="80"/>
      <c r="AM2061" s="45"/>
      <c r="AN2061" s="45"/>
      <c r="AO2061" s="45"/>
      <c r="AP2061" s="45"/>
      <c r="AQ2061" s="45"/>
      <c r="AR2061" s="45"/>
      <c r="AS2061" s="45"/>
      <c r="AT2061" s="45"/>
      <c r="AY2061" s="45"/>
      <c r="AZ2061" s="45"/>
    </row>
    <row r="2062" spans="6:52" customFormat="1" ht="12.75" x14ac:dyDescent="0.2">
      <c r="F2062" s="80"/>
      <c r="M2062" s="80"/>
      <c r="Y2062" s="80"/>
      <c r="AH2062" s="80"/>
      <c r="AM2062" s="45"/>
      <c r="AN2062" s="45"/>
      <c r="AO2062" s="45"/>
      <c r="AP2062" s="45"/>
      <c r="AQ2062" s="45"/>
      <c r="AR2062" s="45"/>
      <c r="AS2062" s="45"/>
      <c r="AT2062" s="45"/>
      <c r="AY2062" s="45"/>
      <c r="AZ2062" s="45"/>
    </row>
    <row r="2063" spans="6:52" customFormat="1" ht="12.75" x14ac:dyDescent="0.2">
      <c r="F2063" s="80"/>
      <c r="M2063" s="80"/>
      <c r="Y2063" s="80"/>
      <c r="AH2063" s="80"/>
      <c r="AM2063" s="45"/>
      <c r="AN2063" s="45"/>
      <c r="AO2063" s="45"/>
      <c r="AP2063" s="45"/>
      <c r="AQ2063" s="45"/>
      <c r="AR2063" s="45"/>
      <c r="AS2063" s="45"/>
      <c r="AT2063" s="45"/>
      <c r="AY2063" s="45"/>
      <c r="AZ2063" s="45"/>
    </row>
    <row r="2064" spans="6:52" customFormat="1" ht="12.75" x14ac:dyDescent="0.2">
      <c r="F2064" s="80"/>
      <c r="M2064" s="80"/>
      <c r="Y2064" s="80"/>
      <c r="AH2064" s="80"/>
      <c r="AM2064" s="45"/>
      <c r="AN2064" s="45"/>
      <c r="AO2064" s="45"/>
      <c r="AP2064" s="45"/>
      <c r="AQ2064" s="45"/>
      <c r="AR2064" s="45"/>
      <c r="AS2064" s="45"/>
      <c r="AT2064" s="45"/>
      <c r="AY2064" s="45"/>
      <c r="AZ2064" s="45"/>
    </row>
    <row r="2065" spans="6:52" customFormat="1" ht="12.75" x14ac:dyDescent="0.2">
      <c r="F2065" s="80"/>
      <c r="M2065" s="80"/>
      <c r="Y2065" s="80"/>
      <c r="AH2065" s="80"/>
      <c r="AM2065" s="45"/>
      <c r="AN2065" s="45"/>
      <c r="AO2065" s="45"/>
      <c r="AP2065" s="45"/>
      <c r="AQ2065" s="45"/>
      <c r="AR2065" s="45"/>
      <c r="AS2065" s="45"/>
      <c r="AT2065" s="45"/>
      <c r="AY2065" s="45"/>
      <c r="AZ2065" s="45"/>
    </row>
    <row r="2066" spans="6:52" customFormat="1" ht="12.75" x14ac:dyDescent="0.2">
      <c r="F2066" s="80"/>
      <c r="M2066" s="80"/>
      <c r="Y2066" s="80"/>
      <c r="AH2066" s="80"/>
      <c r="AM2066" s="45"/>
      <c r="AN2066" s="45"/>
      <c r="AO2066" s="45"/>
      <c r="AP2066" s="45"/>
      <c r="AQ2066" s="45"/>
      <c r="AR2066" s="45"/>
      <c r="AS2066" s="45"/>
      <c r="AT2066" s="45"/>
      <c r="AY2066" s="45"/>
      <c r="AZ2066" s="45"/>
    </row>
    <row r="2067" spans="6:52" customFormat="1" ht="12.75" x14ac:dyDescent="0.2">
      <c r="F2067" s="80"/>
      <c r="M2067" s="80"/>
      <c r="Y2067" s="80"/>
      <c r="AH2067" s="80"/>
      <c r="AM2067" s="45"/>
      <c r="AN2067" s="45"/>
      <c r="AO2067" s="45"/>
      <c r="AP2067" s="45"/>
      <c r="AQ2067" s="45"/>
      <c r="AR2067" s="45"/>
      <c r="AS2067" s="45"/>
      <c r="AT2067" s="45"/>
      <c r="AY2067" s="45"/>
      <c r="AZ2067" s="45"/>
    </row>
    <row r="2068" spans="6:52" customFormat="1" ht="12.75" x14ac:dyDescent="0.2">
      <c r="F2068" s="80"/>
      <c r="M2068" s="80"/>
      <c r="Y2068" s="80"/>
      <c r="AH2068" s="80"/>
      <c r="AM2068" s="45"/>
      <c r="AN2068" s="45"/>
      <c r="AO2068" s="45"/>
      <c r="AP2068" s="45"/>
      <c r="AQ2068" s="45"/>
      <c r="AR2068" s="45"/>
      <c r="AS2068" s="45"/>
      <c r="AT2068" s="45"/>
      <c r="AY2068" s="45"/>
      <c r="AZ2068" s="45"/>
    </row>
    <row r="2069" spans="6:52" customFormat="1" ht="12.75" x14ac:dyDescent="0.2">
      <c r="F2069" s="80"/>
      <c r="M2069" s="80"/>
      <c r="Y2069" s="80"/>
      <c r="AH2069" s="80"/>
      <c r="AM2069" s="45"/>
      <c r="AN2069" s="45"/>
      <c r="AO2069" s="45"/>
      <c r="AP2069" s="45"/>
      <c r="AQ2069" s="45"/>
      <c r="AR2069" s="45"/>
      <c r="AS2069" s="45"/>
      <c r="AT2069" s="45"/>
      <c r="AY2069" s="45"/>
      <c r="AZ2069" s="45"/>
    </row>
    <row r="2070" spans="6:52" customFormat="1" ht="12.75" x14ac:dyDescent="0.2">
      <c r="F2070" s="80"/>
      <c r="M2070" s="80"/>
      <c r="Y2070" s="80"/>
      <c r="AH2070" s="80"/>
      <c r="AM2070" s="45"/>
      <c r="AN2070" s="45"/>
      <c r="AO2070" s="45"/>
      <c r="AP2070" s="45"/>
      <c r="AQ2070" s="45"/>
      <c r="AR2070" s="45"/>
      <c r="AS2070" s="45"/>
      <c r="AT2070" s="45"/>
      <c r="AY2070" s="45"/>
      <c r="AZ2070" s="45"/>
    </row>
    <row r="2071" spans="6:52" customFormat="1" ht="12.75" x14ac:dyDescent="0.2">
      <c r="F2071" s="80"/>
      <c r="M2071" s="80"/>
      <c r="Y2071" s="80"/>
      <c r="AH2071" s="80"/>
      <c r="AM2071" s="45"/>
      <c r="AN2071" s="45"/>
      <c r="AO2071" s="45"/>
      <c r="AP2071" s="45"/>
      <c r="AQ2071" s="45"/>
      <c r="AR2071" s="45"/>
      <c r="AS2071" s="45"/>
      <c r="AT2071" s="45"/>
      <c r="AY2071" s="45"/>
      <c r="AZ2071" s="45"/>
    </row>
    <row r="2072" spans="6:52" customFormat="1" ht="12.75" x14ac:dyDescent="0.2">
      <c r="F2072" s="80"/>
      <c r="M2072" s="80"/>
      <c r="Y2072" s="80"/>
      <c r="AH2072" s="80"/>
      <c r="AM2072" s="45"/>
      <c r="AN2072" s="45"/>
      <c r="AO2072" s="45"/>
      <c r="AP2072" s="45"/>
      <c r="AQ2072" s="45"/>
      <c r="AR2072" s="45"/>
      <c r="AS2072" s="45"/>
      <c r="AT2072" s="45"/>
      <c r="AY2072" s="45"/>
      <c r="AZ2072" s="45"/>
    </row>
    <row r="2073" spans="6:52" customFormat="1" ht="12.75" x14ac:dyDescent="0.2">
      <c r="F2073" s="80"/>
      <c r="M2073" s="80"/>
      <c r="Y2073" s="80"/>
      <c r="AH2073" s="80"/>
      <c r="AM2073" s="45"/>
      <c r="AN2073" s="45"/>
      <c r="AO2073" s="45"/>
      <c r="AP2073" s="45"/>
      <c r="AQ2073" s="45"/>
      <c r="AR2073" s="45"/>
      <c r="AS2073" s="45"/>
      <c r="AT2073" s="45"/>
      <c r="AY2073" s="45"/>
      <c r="AZ2073" s="45"/>
    </row>
    <row r="2074" spans="6:52" customFormat="1" ht="12.75" x14ac:dyDescent="0.2">
      <c r="F2074" s="80"/>
      <c r="M2074" s="80"/>
      <c r="Y2074" s="80"/>
      <c r="AH2074" s="80"/>
      <c r="AM2074" s="45"/>
      <c r="AN2074" s="45"/>
      <c r="AO2074" s="45"/>
      <c r="AP2074" s="45"/>
      <c r="AQ2074" s="45"/>
      <c r="AR2074" s="45"/>
      <c r="AS2074" s="45"/>
      <c r="AT2074" s="45"/>
      <c r="AY2074" s="45"/>
      <c r="AZ2074" s="45"/>
    </row>
    <row r="2075" spans="6:52" customFormat="1" ht="12.75" x14ac:dyDescent="0.2">
      <c r="F2075" s="80"/>
      <c r="M2075" s="80"/>
      <c r="Y2075" s="80"/>
      <c r="AH2075" s="80"/>
      <c r="AM2075" s="45"/>
      <c r="AN2075" s="45"/>
      <c r="AO2075" s="45"/>
      <c r="AP2075" s="45"/>
      <c r="AQ2075" s="45"/>
      <c r="AR2075" s="45"/>
      <c r="AS2075" s="45"/>
      <c r="AT2075" s="45"/>
      <c r="AY2075" s="45"/>
      <c r="AZ2075" s="45"/>
    </row>
    <row r="2076" spans="6:52" customFormat="1" ht="12.75" x14ac:dyDescent="0.2">
      <c r="F2076" s="80"/>
      <c r="M2076" s="80"/>
      <c r="Y2076" s="80"/>
      <c r="AH2076" s="80"/>
      <c r="AM2076" s="45"/>
      <c r="AN2076" s="45"/>
      <c r="AO2076" s="45"/>
      <c r="AP2076" s="45"/>
      <c r="AQ2076" s="45"/>
      <c r="AR2076" s="45"/>
      <c r="AS2076" s="45"/>
      <c r="AT2076" s="45"/>
      <c r="AY2076" s="45"/>
      <c r="AZ2076" s="45"/>
    </row>
    <row r="2077" spans="6:52" customFormat="1" ht="12.75" x14ac:dyDescent="0.2">
      <c r="F2077" s="80"/>
      <c r="M2077" s="80"/>
      <c r="Y2077" s="80"/>
      <c r="AH2077" s="80"/>
      <c r="AM2077" s="45"/>
      <c r="AN2077" s="45"/>
      <c r="AO2077" s="45"/>
      <c r="AP2077" s="45"/>
      <c r="AQ2077" s="45"/>
      <c r="AR2077" s="45"/>
      <c r="AS2077" s="45"/>
      <c r="AT2077" s="45"/>
      <c r="AY2077" s="45"/>
      <c r="AZ2077" s="45"/>
    </row>
    <row r="2078" spans="6:52" customFormat="1" ht="12.75" x14ac:dyDescent="0.2">
      <c r="F2078" s="80"/>
      <c r="M2078" s="80"/>
      <c r="Y2078" s="80"/>
      <c r="AH2078" s="80"/>
      <c r="AM2078" s="45"/>
      <c r="AN2078" s="45"/>
      <c r="AO2078" s="45"/>
      <c r="AP2078" s="45"/>
      <c r="AQ2078" s="45"/>
      <c r="AR2078" s="45"/>
      <c r="AS2078" s="45"/>
      <c r="AT2078" s="45"/>
      <c r="AY2078" s="45"/>
      <c r="AZ2078" s="45"/>
    </row>
    <row r="2079" spans="6:52" customFormat="1" ht="12.75" x14ac:dyDescent="0.2">
      <c r="F2079" s="80"/>
      <c r="M2079" s="80"/>
      <c r="Y2079" s="80"/>
      <c r="AH2079" s="80"/>
      <c r="AM2079" s="45"/>
      <c r="AN2079" s="45"/>
      <c r="AO2079" s="45"/>
      <c r="AP2079" s="45"/>
      <c r="AQ2079" s="45"/>
      <c r="AR2079" s="45"/>
      <c r="AS2079" s="45"/>
      <c r="AT2079" s="45"/>
      <c r="AY2079" s="45"/>
      <c r="AZ2079" s="45"/>
    </row>
    <row r="2080" spans="6:52" customFormat="1" ht="12.75" x14ac:dyDescent="0.2">
      <c r="F2080" s="80"/>
      <c r="M2080" s="80"/>
      <c r="Y2080" s="80"/>
      <c r="AH2080" s="80"/>
      <c r="AM2080" s="45"/>
      <c r="AN2080" s="45"/>
      <c r="AO2080" s="45"/>
      <c r="AP2080" s="45"/>
      <c r="AQ2080" s="45"/>
      <c r="AR2080" s="45"/>
      <c r="AS2080" s="45"/>
      <c r="AT2080" s="45"/>
      <c r="AY2080" s="45"/>
      <c r="AZ2080" s="45"/>
    </row>
    <row r="2081" spans="6:52" customFormat="1" ht="12.75" x14ac:dyDescent="0.2">
      <c r="F2081" s="80"/>
      <c r="M2081" s="80"/>
      <c r="Y2081" s="80"/>
      <c r="AH2081" s="80"/>
      <c r="AM2081" s="45"/>
      <c r="AN2081" s="45"/>
      <c r="AO2081" s="45"/>
      <c r="AP2081" s="45"/>
      <c r="AQ2081" s="45"/>
      <c r="AR2081" s="45"/>
      <c r="AS2081" s="45"/>
      <c r="AT2081" s="45"/>
      <c r="AY2081" s="45"/>
      <c r="AZ2081" s="45"/>
    </row>
    <row r="2082" spans="6:52" customFormat="1" ht="12.75" x14ac:dyDescent="0.2">
      <c r="F2082" s="80"/>
      <c r="M2082" s="80"/>
      <c r="Y2082" s="80"/>
      <c r="AH2082" s="80"/>
      <c r="AM2082" s="45"/>
      <c r="AN2082" s="45"/>
      <c r="AO2082" s="45"/>
      <c r="AP2082" s="45"/>
      <c r="AQ2082" s="45"/>
      <c r="AR2082" s="45"/>
      <c r="AS2082" s="45"/>
      <c r="AT2082" s="45"/>
      <c r="AY2082" s="45"/>
      <c r="AZ2082" s="45"/>
    </row>
    <row r="2083" spans="6:52" customFormat="1" ht="12.75" x14ac:dyDescent="0.2">
      <c r="F2083" s="80"/>
      <c r="M2083" s="80"/>
      <c r="Y2083" s="80"/>
      <c r="AH2083" s="80"/>
      <c r="AM2083" s="45"/>
      <c r="AN2083" s="45"/>
      <c r="AO2083" s="45"/>
      <c r="AP2083" s="45"/>
      <c r="AQ2083" s="45"/>
      <c r="AR2083" s="45"/>
      <c r="AS2083" s="45"/>
      <c r="AT2083" s="45"/>
      <c r="AY2083" s="45"/>
      <c r="AZ2083" s="45"/>
    </row>
    <row r="2084" spans="6:52" customFormat="1" ht="12.75" x14ac:dyDescent="0.2">
      <c r="F2084" s="80"/>
      <c r="M2084" s="80"/>
      <c r="Y2084" s="80"/>
      <c r="AH2084" s="80"/>
      <c r="AM2084" s="45"/>
      <c r="AN2084" s="45"/>
      <c r="AO2084" s="45"/>
      <c r="AP2084" s="45"/>
      <c r="AQ2084" s="45"/>
      <c r="AR2084" s="45"/>
      <c r="AS2084" s="45"/>
      <c r="AT2084" s="45"/>
      <c r="AY2084" s="45"/>
      <c r="AZ2084" s="45"/>
    </row>
    <row r="2085" spans="6:52" customFormat="1" ht="12.75" x14ac:dyDescent="0.2">
      <c r="F2085" s="80"/>
      <c r="M2085" s="80"/>
      <c r="Y2085" s="80"/>
      <c r="AH2085" s="80"/>
      <c r="AM2085" s="45"/>
      <c r="AN2085" s="45"/>
      <c r="AO2085" s="45"/>
      <c r="AP2085" s="45"/>
      <c r="AQ2085" s="45"/>
      <c r="AR2085" s="45"/>
      <c r="AS2085" s="45"/>
      <c r="AT2085" s="45"/>
      <c r="AY2085" s="45"/>
      <c r="AZ2085" s="45"/>
    </row>
    <row r="2086" spans="6:52" customFormat="1" ht="12.75" x14ac:dyDescent="0.2">
      <c r="F2086" s="80"/>
      <c r="M2086" s="80"/>
      <c r="Y2086" s="80"/>
      <c r="AH2086" s="80"/>
      <c r="AM2086" s="45"/>
      <c r="AN2086" s="45"/>
      <c r="AO2086" s="45"/>
      <c r="AP2086" s="45"/>
      <c r="AQ2086" s="45"/>
      <c r="AR2086" s="45"/>
      <c r="AS2086" s="45"/>
      <c r="AT2086" s="45"/>
      <c r="AY2086" s="45"/>
      <c r="AZ2086" s="45"/>
    </row>
    <row r="2087" spans="6:52" customFormat="1" ht="12.75" x14ac:dyDescent="0.2">
      <c r="F2087" s="80"/>
      <c r="M2087" s="80"/>
      <c r="Y2087" s="80"/>
      <c r="AH2087" s="80"/>
      <c r="AM2087" s="45"/>
      <c r="AN2087" s="45"/>
      <c r="AO2087" s="45"/>
      <c r="AP2087" s="45"/>
      <c r="AQ2087" s="45"/>
      <c r="AR2087" s="45"/>
      <c r="AS2087" s="45"/>
      <c r="AT2087" s="45"/>
      <c r="AY2087" s="45"/>
      <c r="AZ2087" s="45"/>
    </row>
    <row r="2088" spans="6:52" customFormat="1" ht="12.75" x14ac:dyDescent="0.2">
      <c r="F2088" s="80"/>
      <c r="M2088" s="80"/>
      <c r="Y2088" s="80"/>
      <c r="AH2088" s="80"/>
      <c r="AM2088" s="45"/>
      <c r="AN2088" s="45"/>
      <c r="AO2088" s="45"/>
      <c r="AP2088" s="45"/>
      <c r="AQ2088" s="45"/>
      <c r="AR2088" s="45"/>
      <c r="AS2088" s="45"/>
      <c r="AT2088" s="45"/>
      <c r="AY2088" s="45"/>
      <c r="AZ2088" s="45"/>
    </row>
    <row r="2089" spans="6:52" customFormat="1" ht="12.75" x14ac:dyDescent="0.2">
      <c r="F2089" s="80"/>
      <c r="M2089" s="80"/>
      <c r="Y2089" s="80"/>
      <c r="AH2089" s="80"/>
      <c r="AM2089" s="45"/>
      <c r="AN2089" s="45"/>
      <c r="AO2089" s="45"/>
      <c r="AP2089" s="45"/>
      <c r="AQ2089" s="45"/>
      <c r="AR2089" s="45"/>
      <c r="AS2089" s="45"/>
      <c r="AT2089" s="45"/>
      <c r="AY2089" s="45"/>
      <c r="AZ2089" s="45"/>
    </row>
    <row r="2090" spans="6:52" customFormat="1" ht="12.75" x14ac:dyDescent="0.2">
      <c r="F2090" s="80"/>
      <c r="M2090" s="80"/>
      <c r="Y2090" s="80"/>
      <c r="AH2090" s="80"/>
      <c r="AM2090" s="45"/>
      <c r="AN2090" s="45"/>
      <c r="AO2090" s="45"/>
      <c r="AP2090" s="45"/>
      <c r="AQ2090" s="45"/>
      <c r="AR2090" s="45"/>
      <c r="AS2090" s="45"/>
      <c r="AT2090" s="45"/>
      <c r="AY2090" s="45"/>
      <c r="AZ2090" s="45"/>
    </row>
    <row r="2091" spans="6:52" customFormat="1" ht="12.75" x14ac:dyDescent="0.2">
      <c r="F2091" s="80"/>
      <c r="M2091" s="80"/>
      <c r="Y2091" s="80"/>
      <c r="AH2091" s="80"/>
      <c r="AM2091" s="45"/>
      <c r="AN2091" s="45"/>
      <c r="AO2091" s="45"/>
      <c r="AP2091" s="45"/>
      <c r="AQ2091" s="45"/>
      <c r="AR2091" s="45"/>
      <c r="AS2091" s="45"/>
      <c r="AT2091" s="45"/>
      <c r="AY2091" s="45"/>
      <c r="AZ2091" s="45"/>
    </row>
    <row r="2092" spans="6:52" customFormat="1" ht="12.75" x14ac:dyDescent="0.2">
      <c r="F2092" s="80"/>
      <c r="M2092" s="80"/>
      <c r="Y2092" s="80"/>
      <c r="AH2092" s="80"/>
      <c r="AM2092" s="45"/>
      <c r="AN2092" s="45"/>
      <c r="AO2092" s="45"/>
      <c r="AP2092" s="45"/>
      <c r="AQ2092" s="45"/>
      <c r="AR2092" s="45"/>
      <c r="AS2092" s="45"/>
      <c r="AT2092" s="45"/>
      <c r="AY2092" s="45"/>
      <c r="AZ2092" s="45"/>
    </row>
    <row r="2093" spans="6:52" customFormat="1" ht="12.75" x14ac:dyDescent="0.2">
      <c r="F2093" s="80"/>
      <c r="M2093" s="80"/>
      <c r="Y2093" s="80"/>
      <c r="AH2093" s="80"/>
      <c r="AM2093" s="45"/>
      <c r="AN2093" s="45"/>
      <c r="AO2093" s="45"/>
      <c r="AP2093" s="45"/>
      <c r="AQ2093" s="45"/>
      <c r="AR2093" s="45"/>
      <c r="AS2093" s="45"/>
      <c r="AT2093" s="45"/>
      <c r="AY2093" s="45"/>
      <c r="AZ2093" s="45"/>
    </row>
    <row r="2094" spans="6:52" customFormat="1" ht="12.75" x14ac:dyDescent="0.2">
      <c r="F2094" s="80"/>
      <c r="M2094" s="80"/>
      <c r="Y2094" s="80"/>
      <c r="AH2094" s="80"/>
      <c r="AM2094" s="45"/>
      <c r="AN2094" s="45"/>
      <c r="AO2094" s="45"/>
      <c r="AP2094" s="45"/>
      <c r="AQ2094" s="45"/>
      <c r="AR2094" s="45"/>
      <c r="AS2094" s="45"/>
      <c r="AT2094" s="45"/>
      <c r="AY2094" s="45"/>
      <c r="AZ2094" s="45"/>
    </row>
    <row r="2095" spans="6:52" customFormat="1" ht="12.75" x14ac:dyDescent="0.2">
      <c r="F2095" s="80"/>
      <c r="M2095" s="80"/>
      <c r="Y2095" s="80"/>
      <c r="AH2095" s="80"/>
      <c r="AM2095" s="45"/>
      <c r="AN2095" s="45"/>
      <c r="AO2095" s="45"/>
      <c r="AP2095" s="45"/>
      <c r="AQ2095" s="45"/>
      <c r="AR2095" s="45"/>
      <c r="AS2095" s="45"/>
      <c r="AT2095" s="45"/>
      <c r="AY2095" s="45"/>
      <c r="AZ2095" s="45"/>
    </row>
    <row r="2096" spans="6:52" customFormat="1" ht="12.75" x14ac:dyDescent="0.2">
      <c r="F2096" s="80"/>
      <c r="M2096" s="80"/>
      <c r="Y2096" s="80"/>
      <c r="AH2096" s="80"/>
      <c r="AM2096" s="45"/>
      <c r="AN2096" s="45"/>
      <c r="AO2096" s="45"/>
      <c r="AP2096" s="45"/>
      <c r="AQ2096" s="45"/>
      <c r="AR2096" s="45"/>
      <c r="AS2096" s="45"/>
      <c r="AT2096" s="45"/>
      <c r="AY2096" s="45"/>
      <c r="AZ2096" s="45"/>
    </row>
    <row r="2097" spans="6:52" customFormat="1" ht="12.75" x14ac:dyDescent="0.2">
      <c r="F2097" s="80"/>
      <c r="M2097" s="80"/>
      <c r="Y2097" s="80"/>
      <c r="AH2097" s="80"/>
      <c r="AM2097" s="45"/>
      <c r="AN2097" s="45"/>
      <c r="AO2097" s="45"/>
      <c r="AP2097" s="45"/>
      <c r="AQ2097" s="45"/>
      <c r="AR2097" s="45"/>
      <c r="AS2097" s="45"/>
      <c r="AT2097" s="45"/>
      <c r="AY2097" s="45"/>
      <c r="AZ2097" s="45"/>
    </row>
    <row r="2098" spans="6:52" customFormat="1" ht="12.75" x14ac:dyDescent="0.2">
      <c r="F2098" s="80"/>
      <c r="M2098" s="80"/>
      <c r="Y2098" s="80"/>
      <c r="AH2098" s="80"/>
      <c r="AM2098" s="45"/>
      <c r="AN2098" s="45"/>
      <c r="AO2098" s="45"/>
      <c r="AP2098" s="45"/>
      <c r="AQ2098" s="45"/>
      <c r="AR2098" s="45"/>
      <c r="AS2098" s="45"/>
      <c r="AT2098" s="45"/>
      <c r="AY2098" s="45"/>
      <c r="AZ2098" s="45"/>
    </row>
    <row r="2099" spans="6:52" customFormat="1" ht="12.75" x14ac:dyDescent="0.2">
      <c r="F2099" s="80"/>
      <c r="M2099" s="80"/>
      <c r="Y2099" s="80"/>
      <c r="AH2099" s="80"/>
      <c r="AM2099" s="45"/>
      <c r="AN2099" s="45"/>
      <c r="AO2099" s="45"/>
      <c r="AP2099" s="45"/>
      <c r="AQ2099" s="45"/>
      <c r="AR2099" s="45"/>
      <c r="AS2099" s="45"/>
      <c r="AT2099" s="45"/>
      <c r="AY2099" s="45"/>
      <c r="AZ2099" s="45"/>
    </row>
    <row r="2100" spans="6:52" customFormat="1" ht="12.75" x14ac:dyDescent="0.2">
      <c r="F2100" s="80"/>
      <c r="M2100" s="80"/>
      <c r="Y2100" s="80"/>
      <c r="AH2100" s="80"/>
      <c r="AM2100" s="45"/>
      <c r="AN2100" s="45"/>
      <c r="AO2100" s="45"/>
      <c r="AP2100" s="45"/>
      <c r="AQ2100" s="45"/>
      <c r="AR2100" s="45"/>
      <c r="AS2100" s="45"/>
      <c r="AT2100" s="45"/>
      <c r="AY2100" s="45"/>
      <c r="AZ2100" s="45"/>
    </row>
    <row r="2101" spans="6:52" customFormat="1" ht="12.75" x14ac:dyDescent="0.2">
      <c r="F2101" s="80"/>
      <c r="M2101" s="80"/>
      <c r="Y2101" s="80"/>
      <c r="AH2101" s="80"/>
      <c r="AM2101" s="45"/>
      <c r="AN2101" s="45"/>
      <c r="AO2101" s="45"/>
      <c r="AP2101" s="45"/>
      <c r="AQ2101" s="45"/>
      <c r="AR2101" s="45"/>
      <c r="AS2101" s="45"/>
      <c r="AT2101" s="45"/>
      <c r="AY2101" s="45"/>
      <c r="AZ2101" s="45"/>
    </row>
    <row r="2102" spans="6:52" customFormat="1" ht="12.75" x14ac:dyDescent="0.2">
      <c r="F2102" s="80"/>
      <c r="M2102" s="80"/>
      <c r="Y2102" s="80"/>
      <c r="AH2102" s="80"/>
      <c r="AM2102" s="45"/>
      <c r="AN2102" s="45"/>
      <c r="AO2102" s="45"/>
      <c r="AP2102" s="45"/>
      <c r="AQ2102" s="45"/>
      <c r="AR2102" s="45"/>
      <c r="AS2102" s="45"/>
      <c r="AT2102" s="45"/>
      <c r="AY2102" s="45"/>
      <c r="AZ2102" s="45"/>
    </row>
    <row r="2103" spans="6:52" customFormat="1" ht="12.75" x14ac:dyDescent="0.2">
      <c r="F2103" s="80"/>
      <c r="M2103" s="80"/>
      <c r="Y2103" s="80"/>
      <c r="AH2103" s="80"/>
      <c r="AM2103" s="45"/>
      <c r="AN2103" s="45"/>
      <c r="AO2103" s="45"/>
      <c r="AP2103" s="45"/>
      <c r="AQ2103" s="45"/>
      <c r="AR2103" s="45"/>
      <c r="AS2103" s="45"/>
      <c r="AT2103" s="45"/>
      <c r="AY2103" s="45"/>
      <c r="AZ2103" s="45"/>
    </row>
    <row r="2104" spans="6:52" customFormat="1" ht="12.75" x14ac:dyDescent="0.2">
      <c r="F2104" s="80"/>
      <c r="M2104" s="80"/>
      <c r="Y2104" s="80"/>
      <c r="AH2104" s="80"/>
      <c r="AM2104" s="45"/>
      <c r="AN2104" s="45"/>
      <c r="AO2104" s="45"/>
      <c r="AP2104" s="45"/>
      <c r="AQ2104" s="45"/>
      <c r="AR2104" s="45"/>
      <c r="AS2104" s="45"/>
      <c r="AT2104" s="45"/>
      <c r="AY2104" s="45"/>
      <c r="AZ2104" s="45"/>
    </row>
    <row r="2105" spans="6:52" customFormat="1" ht="12.75" x14ac:dyDescent="0.2">
      <c r="F2105" s="80"/>
      <c r="M2105" s="80"/>
      <c r="Y2105" s="80"/>
      <c r="AH2105" s="80"/>
      <c r="AM2105" s="45"/>
      <c r="AN2105" s="45"/>
      <c r="AO2105" s="45"/>
      <c r="AP2105" s="45"/>
      <c r="AQ2105" s="45"/>
      <c r="AR2105" s="45"/>
      <c r="AS2105" s="45"/>
      <c r="AT2105" s="45"/>
      <c r="AY2105" s="45"/>
      <c r="AZ2105" s="45"/>
    </row>
    <row r="2106" spans="6:52" customFormat="1" ht="12.75" x14ac:dyDescent="0.2">
      <c r="F2106" s="80"/>
      <c r="M2106" s="80"/>
      <c r="Y2106" s="80"/>
      <c r="AH2106" s="80"/>
      <c r="AM2106" s="45"/>
      <c r="AN2106" s="45"/>
      <c r="AO2106" s="45"/>
      <c r="AP2106" s="45"/>
      <c r="AQ2106" s="45"/>
      <c r="AR2106" s="45"/>
      <c r="AS2106" s="45"/>
      <c r="AT2106" s="45"/>
      <c r="AY2106" s="45"/>
      <c r="AZ2106" s="45"/>
    </row>
    <row r="2107" spans="6:52" customFormat="1" ht="12.75" x14ac:dyDescent="0.2">
      <c r="F2107" s="80"/>
      <c r="M2107" s="80"/>
      <c r="Y2107" s="80"/>
      <c r="AH2107" s="80"/>
      <c r="AM2107" s="45"/>
      <c r="AN2107" s="45"/>
      <c r="AO2107" s="45"/>
      <c r="AP2107" s="45"/>
      <c r="AQ2107" s="45"/>
      <c r="AR2107" s="45"/>
      <c r="AS2107" s="45"/>
      <c r="AT2107" s="45"/>
      <c r="AY2107" s="45"/>
      <c r="AZ2107" s="45"/>
    </row>
    <row r="2108" spans="6:52" customFormat="1" ht="12.75" x14ac:dyDescent="0.2">
      <c r="F2108" s="80"/>
      <c r="M2108" s="80"/>
      <c r="Y2108" s="80"/>
      <c r="AH2108" s="80"/>
      <c r="AM2108" s="45"/>
      <c r="AN2108" s="45"/>
      <c r="AO2108" s="45"/>
      <c r="AP2108" s="45"/>
      <c r="AQ2108" s="45"/>
      <c r="AR2108" s="45"/>
      <c r="AS2108" s="45"/>
      <c r="AT2108" s="45"/>
      <c r="AY2108" s="45"/>
      <c r="AZ2108" s="45"/>
    </row>
    <row r="2109" spans="6:52" customFormat="1" ht="12.75" x14ac:dyDescent="0.2">
      <c r="F2109" s="80"/>
      <c r="M2109" s="80"/>
      <c r="Y2109" s="80"/>
      <c r="AH2109" s="80"/>
      <c r="AM2109" s="45"/>
      <c r="AN2109" s="45"/>
      <c r="AO2109" s="45"/>
      <c r="AP2109" s="45"/>
      <c r="AQ2109" s="45"/>
      <c r="AR2109" s="45"/>
      <c r="AS2109" s="45"/>
      <c r="AT2109" s="45"/>
      <c r="AY2109" s="45"/>
      <c r="AZ2109" s="45"/>
    </row>
    <row r="2110" spans="6:52" customFormat="1" ht="12.75" x14ac:dyDescent="0.2">
      <c r="F2110" s="80"/>
      <c r="M2110" s="80"/>
      <c r="Y2110" s="80"/>
      <c r="AH2110" s="80"/>
      <c r="AM2110" s="45"/>
      <c r="AN2110" s="45"/>
      <c r="AO2110" s="45"/>
      <c r="AP2110" s="45"/>
      <c r="AQ2110" s="45"/>
      <c r="AR2110" s="45"/>
      <c r="AS2110" s="45"/>
      <c r="AT2110" s="45"/>
      <c r="AY2110" s="45"/>
      <c r="AZ2110" s="45"/>
    </row>
    <row r="2111" spans="6:52" customFormat="1" ht="12.75" x14ac:dyDescent="0.2">
      <c r="F2111" s="80"/>
      <c r="M2111" s="80"/>
      <c r="Y2111" s="80"/>
      <c r="AH2111" s="80"/>
      <c r="AM2111" s="45"/>
      <c r="AN2111" s="45"/>
      <c r="AO2111" s="45"/>
      <c r="AP2111" s="45"/>
      <c r="AQ2111" s="45"/>
      <c r="AR2111" s="45"/>
      <c r="AS2111" s="45"/>
      <c r="AT2111" s="45"/>
      <c r="AY2111" s="45"/>
      <c r="AZ2111" s="45"/>
    </row>
    <row r="2112" spans="6:52" customFormat="1" ht="12.75" x14ac:dyDescent="0.2">
      <c r="F2112" s="80"/>
      <c r="M2112" s="80"/>
      <c r="Y2112" s="80"/>
      <c r="AH2112" s="80"/>
      <c r="AM2112" s="45"/>
      <c r="AN2112" s="45"/>
      <c r="AO2112" s="45"/>
      <c r="AP2112" s="45"/>
      <c r="AQ2112" s="45"/>
      <c r="AR2112" s="45"/>
      <c r="AS2112" s="45"/>
      <c r="AT2112" s="45"/>
      <c r="AY2112" s="45"/>
      <c r="AZ2112" s="45"/>
    </row>
    <row r="2113" spans="6:52" customFormat="1" ht="12.75" x14ac:dyDescent="0.2">
      <c r="F2113" s="80"/>
      <c r="M2113" s="80"/>
      <c r="Y2113" s="80"/>
      <c r="AH2113" s="80"/>
      <c r="AM2113" s="45"/>
      <c r="AN2113" s="45"/>
      <c r="AO2113" s="45"/>
      <c r="AP2113" s="45"/>
      <c r="AQ2113" s="45"/>
      <c r="AR2113" s="45"/>
      <c r="AS2113" s="45"/>
      <c r="AT2113" s="45"/>
      <c r="AY2113" s="45"/>
      <c r="AZ2113" s="45"/>
    </row>
    <row r="2114" spans="6:52" customFormat="1" ht="12.75" x14ac:dyDescent="0.2">
      <c r="F2114" s="80"/>
      <c r="M2114" s="80"/>
      <c r="Y2114" s="80"/>
      <c r="AH2114" s="80"/>
      <c r="AM2114" s="45"/>
      <c r="AN2114" s="45"/>
      <c r="AO2114" s="45"/>
      <c r="AP2114" s="45"/>
      <c r="AQ2114" s="45"/>
      <c r="AR2114" s="45"/>
      <c r="AS2114" s="45"/>
      <c r="AT2114" s="45"/>
      <c r="AY2114" s="45"/>
      <c r="AZ2114" s="45"/>
    </row>
    <row r="2115" spans="6:52" customFormat="1" ht="12.75" x14ac:dyDescent="0.2">
      <c r="F2115" s="80"/>
      <c r="M2115" s="80"/>
      <c r="Y2115" s="80"/>
      <c r="AH2115" s="80"/>
      <c r="AM2115" s="45"/>
      <c r="AN2115" s="45"/>
      <c r="AO2115" s="45"/>
      <c r="AP2115" s="45"/>
      <c r="AQ2115" s="45"/>
      <c r="AR2115" s="45"/>
      <c r="AS2115" s="45"/>
      <c r="AT2115" s="45"/>
      <c r="AY2115" s="45"/>
      <c r="AZ2115" s="45"/>
    </row>
    <row r="2116" spans="6:52" customFormat="1" ht="12.75" x14ac:dyDescent="0.2">
      <c r="F2116" s="80"/>
      <c r="M2116" s="80"/>
      <c r="Y2116" s="80"/>
      <c r="AH2116" s="80"/>
      <c r="AM2116" s="45"/>
      <c r="AN2116" s="45"/>
      <c r="AO2116" s="45"/>
      <c r="AP2116" s="45"/>
      <c r="AQ2116" s="45"/>
      <c r="AR2116" s="45"/>
      <c r="AS2116" s="45"/>
      <c r="AT2116" s="45"/>
      <c r="AY2116" s="45"/>
      <c r="AZ2116" s="45"/>
    </row>
    <row r="2117" spans="6:52" customFormat="1" ht="12.75" x14ac:dyDescent="0.2">
      <c r="F2117" s="80"/>
      <c r="M2117" s="80"/>
      <c r="Y2117" s="80"/>
      <c r="AH2117" s="80"/>
      <c r="AM2117" s="45"/>
      <c r="AN2117" s="45"/>
      <c r="AO2117" s="45"/>
      <c r="AP2117" s="45"/>
      <c r="AQ2117" s="45"/>
      <c r="AR2117" s="45"/>
      <c r="AS2117" s="45"/>
      <c r="AT2117" s="45"/>
      <c r="AY2117" s="45"/>
      <c r="AZ2117" s="45"/>
    </row>
    <row r="2118" spans="6:52" customFormat="1" ht="12.75" x14ac:dyDescent="0.2">
      <c r="F2118" s="80"/>
      <c r="M2118" s="80"/>
      <c r="Y2118" s="80"/>
      <c r="AH2118" s="80"/>
      <c r="AM2118" s="45"/>
      <c r="AN2118" s="45"/>
      <c r="AO2118" s="45"/>
      <c r="AP2118" s="45"/>
      <c r="AQ2118" s="45"/>
      <c r="AR2118" s="45"/>
      <c r="AS2118" s="45"/>
      <c r="AT2118" s="45"/>
      <c r="AY2118" s="45"/>
      <c r="AZ2118" s="45"/>
    </row>
    <row r="2119" spans="6:52" customFormat="1" ht="12.75" x14ac:dyDescent="0.2">
      <c r="F2119" s="80"/>
      <c r="M2119" s="80"/>
      <c r="Y2119" s="80"/>
      <c r="AH2119" s="80"/>
      <c r="AM2119" s="45"/>
      <c r="AN2119" s="45"/>
      <c r="AO2119" s="45"/>
      <c r="AP2119" s="45"/>
      <c r="AQ2119" s="45"/>
      <c r="AR2119" s="45"/>
      <c r="AS2119" s="45"/>
      <c r="AT2119" s="45"/>
      <c r="AY2119" s="45"/>
      <c r="AZ2119" s="45"/>
    </row>
    <row r="2120" spans="6:52" customFormat="1" ht="12.75" x14ac:dyDescent="0.2">
      <c r="F2120" s="80"/>
      <c r="M2120" s="80"/>
      <c r="Y2120" s="80"/>
      <c r="AH2120" s="80"/>
      <c r="AM2120" s="45"/>
      <c r="AN2120" s="45"/>
      <c r="AO2120" s="45"/>
      <c r="AP2120" s="45"/>
      <c r="AQ2120" s="45"/>
      <c r="AR2120" s="45"/>
      <c r="AS2120" s="45"/>
      <c r="AT2120" s="45"/>
      <c r="AY2120" s="45"/>
      <c r="AZ2120" s="45"/>
    </row>
    <row r="2121" spans="6:52" customFormat="1" ht="12.75" x14ac:dyDescent="0.2">
      <c r="F2121" s="80"/>
      <c r="M2121" s="80"/>
      <c r="Y2121" s="80"/>
      <c r="AH2121" s="80"/>
      <c r="AM2121" s="45"/>
      <c r="AN2121" s="45"/>
      <c r="AO2121" s="45"/>
      <c r="AP2121" s="45"/>
      <c r="AQ2121" s="45"/>
      <c r="AR2121" s="45"/>
      <c r="AS2121" s="45"/>
      <c r="AT2121" s="45"/>
      <c r="AY2121" s="45"/>
      <c r="AZ2121" s="45"/>
    </row>
    <row r="2122" spans="6:52" customFormat="1" ht="12.75" x14ac:dyDescent="0.2">
      <c r="F2122" s="80"/>
      <c r="M2122" s="80"/>
      <c r="Y2122" s="80"/>
      <c r="AH2122" s="80"/>
      <c r="AM2122" s="45"/>
      <c r="AN2122" s="45"/>
      <c r="AO2122" s="45"/>
      <c r="AP2122" s="45"/>
      <c r="AQ2122" s="45"/>
      <c r="AR2122" s="45"/>
      <c r="AS2122" s="45"/>
      <c r="AT2122" s="45"/>
      <c r="AY2122" s="45"/>
      <c r="AZ2122" s="45"/>
    </row>
    <row r="2123" spans="6:52" customFormat="1" ht="12.75" x14ac:dyDescent="0.2">
      <c r="F2123" s="80"/>
      <c r="M2123" s="80"/>
      <c r="Y2123" s="80"/>
      <c r="AH2123" s="80"/>
      <c r="AM2123" s="45"/>
      <c r="AN2123" s="45"/>
      <c r="AO2123" s="45"/>
      <c r="AP2123" s="45"/>
      <c r="AQ2123" s="45"/>
      <c r="AR2123" s="45"/>
      <c r="AS2123" s="45"/>
      <c r="AT2123" s="45"/>
      <c r="AY2123" s="45"/>
      <c r="AZ2123" s="45"/>
    </row>
    <row r="2124" spans="6:52" customFormat="1" ht="12.75" x14ac:dyDescent="0.2">
      <c r="F2124" s="80"/>
      <c r="M2124" s="80"/>
      <c r="Y2124" s="80"/>
      <c r="AH2124" s="80"/>
      <c r="AM2124" s="45"/>
      <c r="AN2124" s="45"/>
      <c r="AO2124" s="45"/>
      <c r="AP2124" s="45"/>
      <c r="AQ2124" s="45"/>
      <c r="AR2124" s="45"/>
      <c r="AS2124" s="45"/>
      <c r="AT2124" s="45"/>
      <c r="AY2124" s="45"/>
      <c r="AZ2124" s="45"/>
    </row>
    <row r="2125" spans="6:52" customFormat="1" ht="12.75" x14ac:dyDescent="0.2">
      <c r="F2125" s="80"/>
      <c r="M2125" s="80"/>
      <c r="Y2125" s="80"/>
      <c r="AH2125" s="80"/>
      <c r="AM2125" s="45"/>
      <c r="AN2125" s="45"/>
      <c r="AO2125" s="45"/>
      <c r="AP2125" s="45"/>
      <c r="AQ2125" s="45"/>
      <c r="AR2125" s="45"/>
      <c r="AS2125" s="45"/>
      <c r="AT2125" s="45"/>
      <c r="AY2125" s="45"/>
      <c r="AZ2125" s="45"/>
    </row>
    <row r="2126" spans="6:52" customFormat="1" ht="12.75" x14ac:dyDescent="0.2">
      <c r="F2126" s="80"/>
      <c r="M2126" s="80"/>
      <c r="Y2126" s="80"/>
      <c r="AH2126" s="80"/>
      <c r="AM2126" s="45"/>
      <c r="AN2126" s="45"/>
      <c r="AO2126" s="45"/>
      <c r="AP2126" s="45"/>
      <c r="AQ2126" s="45"/>
      <c r="AR2126" s="45"/>
      <c r="AS2126" s="45"/>
      <c r="AT2126" s="45"/>
      <c r="AY2126" s="45"/>
      <c r="AZ2126" s="45"/>
    </row>
    <row r="2127" spans="6:52" customFormat="1" ht="12.75" x14ac:dyDescent="0.2">
      <c r="F2127" s="80"/>
      <c r="M2127" s="80"/>
      <c r="Y2127" s="80"/>
      <c r="AH2127" s="80"/>
      <c r="AM2127" s="45"/>
      <c r="AN2127" s="45"/>
      <c r="AO2127" s="45"/>
      <c r="AP2127" s="45"/>
      <c r="AQ2127" s="45"/>
      <c r="AR2127" s="45"/>
      <c r="AS2127" s="45"/>
      <c r="AT2127" s="45"/>
      <c r="AY2127" s="45"/>
      <c r="AZ2127" s="45"/>
    </row>
    <row r="2128" spans="6:52" customFormat="1" ht="12.75" x14ac:dyDescent="0.2">
      <c r="F2128" s="80"/>
      <c r="M2128" s="80"/>
      <c r="Y2128" s="80"/>
      <c r="AH2128" s="80"/>
      <c r="AM2128" s="45"/>
      <c r="AN2128" s="45"/>
      <c r="AO2128" s="45"/>
      <c r="AP2128" s="45"/>
      <c r="AQ2128" s="45"/>
      <c r="AR2128" s="45"/>
      <c r="AS2128" s="45"/>
      <c r="AT2128" s="45"/>
      <c r="AY2128" s="45"/>
      <c r="AZ2128" s="45"/>
    </row>
    <row r="2129" spans="6:52" customFormat="1" ht="12.75" x14ac:dyDescent="0.2">
      <c r="F2129" s="80"/>
      <c r="M2129" s="80"/>
      <c r="Y2129" s="80"/>
      <c r="AH2129" s="80"/>
      <c r="AM2129" s="45"/>
      <c r="AN2129" s="45"/>
      <c r="AO2129" s="45"/>
      <c r="AP2129" s="45"/>
      <c r="AQ2129" s="45"/>
      <c r="AR2129" s="45"/>
      <c r="AS2129" s="45"/>
      <c r="AT2129" s="45"/>
      <c r="AY2129" s="45"/>
      <c r="AZ2129" s="45"/>
    </row>
    <row r="2130" spans="6:52" customFormat="1" ht="12.75" x14ac:dyDescent="0.2">
      <c r="F2130" s="80"/>
      <c r="M2130" s="80"/>
      <c r="Y2130" s="80"/>
      <c r="AH2130" s="80"/>
      <c r="AM2130" s="45"/>
      <c r="AN2130" s="45"/>
      <c r="AO2130" s="45"/>
      <c r="AP2130" s="45"/>
      <c r="AQ2130" s="45"/>
      <c r="AR2130" s="45"/>
      <c r="AS2130" s="45"/>
      <c r="AT2130" s="45"/>
      <c r="AY2130" s="45"/>
      <c r="AZ2130" s="45"/>
    </row>
    <row r="2131" spans="6:52" customFormat="1" ht="12.75" x14ac:dyDescent="0.2">
      <c r="F2131" s="80"/>
      <c r="M2131" s="80"/>
      <c r="Y2131" s="80"/>
      <c r="AH2131" s="80"/>
      <c r="AM2131" s="45"/>
      <c r="AN2131" s="45"/>
      <c r="AO2131" s="45"/>
      <c r="AP2131" s="45"/>
      <c r="AQ2131" s="45"/>
      <c r="AR2131" s="45"/>
      <c r="AS2131" s="45"/>
      <c r="AT2131" s="45"/>
      <c r="AY2131" s="45"/>
      <c r="AZ2131" s="45"/>
    </row>
    <row r="2132" spans="6:52" customFormat="1" ht="12.75" x14ac:dyDescent="0.2">
      <c r="F2132" s="80"/>
      <c r="M2132" s="80"/>
      <c r="Y2132" s="80"/>
      <c r="AH2132" s="80"/>
      <c r="AM2132" s="45"/>
      <c r="AN2132" s="45"/>
      <c r="AO2132" s="45"/>
      <c r="AP2132" s="45"/>
      <c r="AQ2132" s="45"/>
      <c r="AR2132" s="45"/>
      <c r="AS2132" s="45"/>
      <c r="AT2132" s="45"/>
      <c r="AY2132" s="45"/>
      <c r="AZ2132" s="45"/>
    </row>
    <row r="2133" spans="6:52" customFormat="1" ht="12.75" x14ac:dyDescent="0.2">
      <c r="F2133" s="80"/>
      <c r="M2133" s="80"/>
      <c r="Y2133" s="80"/>
      <c r="AH2133" s="80"/>
      <c r="AM2133" s="45"/>
      <c r="AN2133" s="45"/>
      <c r="AO2133" s="45"/>
      <c r="AP2133" s="45"/>
      <c r="AQ2133" s="45"/>
      <c r="AR2133" s="45"/>
      <c r="AS2133" s="45"/>
      <c r="AT2133" s="45"/>
      <c r="AY2133" s="45"/>
      <c r="AZ2133" s="45"/>
    </row>
    <row r="2134" spans="6:52" customFormat="1" ht="12.75" x14ac:dyDescent="0.2">
      <c r="F2134" s="80"/>
      <c r="M2134" s="80"/>
      <c r="Y2134" s="80"/>
      <c r="AH2134" s="80"/>
      <c r="AM2134" s="45"/>
      <c r="AN2134" s="45"/>
      <c r="AO2134" s="45"/>
      <c r="AP2134" s="45"/>
      <c r="AQ2134" s="45"/>
      <c r="AR2134" s="45"/>
      <c r="AS2134" s="45"/>
      <c r="AT2134" s="45"/>
      <c r="AY2134" s="45"/>
      <c r="AZ2134" s="45"/>
    </row>
    <row r="2135" spans="6:52" customFormat="1" ht="12.75" x14ac:dyDescent="0.2">
      <c r="F2135" s="80"/>
      <c r="M2135" s="80"/>
      <c r="Y2135" s="80"/>
      <c r="AH2135" s="80"/>
      <c r="AM2135" s="45"/>
      <c r="AN2135" s="45"/>
      <c r="AO2135" s="45"/>
      <c r="AP2135" s="45"/>
      <c r="AQ2135" s="45"/>
      <c r="AR2135" s="45"/>
      <c r="AS2135" s="45"/>
      <c r="AT2135" s="45"/>
      <c r="AY2135" s="45"/>
      <c r="AZ2135" s="45"/>
    </row>
    <row r="2136" spans="6:52" customFormat="1" ht="12.75" x14ac:dyDescent="0.2">
      <c r="F2136" s="80"/>
      <c r="M2136" s="80"/>
      <c r="Y2136" s="80"/>
      <c r="AH2136" s="80"/>
      <c r="AM2136" s="45"/>
      <c r="AN2136" s="45"/>
      <c r="AO2136" s="45"/>
      <c r="AP2136" s="45"/>
      <c r="AQ2136" s="45"/>
      <c r="AR2136" s="45"/>
      <c r="AS2136" s="45"/>
      <c r="AT2136" s="45"/>
      <c r="AY2136" s="45"/>
      <c r="AZ2136" s="45"/>
    </row>
    <row r="2137" spans="6:52" customFormat="1" ht="12.75" x14ac:dyDescent="0.2">
      <c r="F2137" s="80"/>
      <c r="M2137" s="80"/>
      <c r="Y2137" s="80"/>
      <c r="AH2137" s="80"/>
      <c r="AM2137" s="45"/>
      <c r="AN2137" s="45"/>
      <c r="AO2137" s="45"/>
      <c r="AP2137" s="45"/>
      <c r="AQ2137" s="45"/>
      <c r="AR2137" s="45"/>
      <c r="AS2137" s="45"/>
      <c r="AT2137" s="45"/>
      <c r="AY2137" s="45"/>
      <c r="AZ2137" s="45"/>
    </row>
    <row r="2138" spans="6:52" customFormat="1" ht="12.75" x14ac:dyDescent="0.2">
      <c r="F2138" s="80"/>
      <c r="M2138" s="80"/>
      <c r="Y2138" s="80"/>
      <c r="AH2138" s="80"/>
      <c r="AM2138" s="45"/>
      <c r="AN2138" s="45"/>
      <c r="AO2138" s="45"/>
      <c r="AP2138" s="45"/>
      <c r="AQ2138" s="45"/>
      <c r="AR2138" s="45"/>
      <c r="AS2138" s="45"/>
      <c r="AT2138" s="45"/>
      <c r="AY2138" s="45"/>
      <c r="AZ2138" s="45"/>
    </row>
    <row r="2139" spans="6:52" customFormat="1" ht="12.75" x14ac:dyDescent="0.2">
      <c r="F2139" s="80"/>
      <c r="M2139" s="80"/>
      <c r="Y2139" s="80"/>
      <c r="AH2139" s="80"/>
      <c r="AM2139" s="45"/>
      <c r="AN2139" s="45"/>
      <c r="AO2139" s="45"/>
      <c r="AP2139" s="45"/>
      <c r="AQ2139" s="45"/>
      <c r="AR2139" s="45"/>
      <c r="AS2139" s="45"/>
      <c r="AT2139" s="45"/>
      <c r="AY2139" s="45"/>
      <c r="AZ2139" s="45"/>
    </row>
    <row r="2140" spans="6:52" customFormat="1" ht="12.75" x14ac:dyDescent="0.2">
      <c r="F2140" s="80"/>
      <c r="M2140" s="80"/>
      <c r="Y2140" s="80"/>
      <c r="AH2140" s="80"/>
      <c r="AM2140" s="45"/>
      <c r="AN2140" s="45"/>
      <c r="AO2140" s="45"/>
      <c r="AP2140" s="45"/>
      <c r="AQ2140" s="45"/>
      <c r="AR2140" s="45"/>
      <c r="AS2140" s="45"/>
      <c r="AT2140" s="45"/>
      <c r="AY2140" s="45"/>
      <c r="AZ2140" s="45"/>
    </row>
    <row r="2141" spans="6:52" customFormat="1" ht="12.75" x14ac:dyDescent="0.2">
      <c r="F2141" s="80"/>
      <c r="M2141" s="80"/>
      <c r="Y2141" s="80"/>
      <c r="AH2141" s="80"/>
      <c r="AM2141" s="45"/>
      <c r="AN2141" s="45"/>
      <c r="AO2141" s="45"/>
      <c r="AP2141" s="45"/>
      <c r="AQ2141" s="45"/>
      <c r="AR2141" s="45"/>
      <c r="AS2141" s="45"/>
      <c r="AT2141" s="45"/>
      <c r="AY2141" s="45"/>
      <c r="AZ2141" s="45"/>
    </row>
    <row r="2142" spans="6:52" customFormat="1" ht="12.75" x14ac:dyDescent="0.2">
      <c r="F2142" s="80"/>
      <c r="M2142" s="80"/>
      <c r="Y2142" s="80"/>
      <c r="AH2142" s="80"/>
      <c r="AM2142" s="45"/>
      <c r="AN2142" s="45"/>
      <c r="AO2142" s="45"/>
      <c r="AP2142" s="45"/>
      <c r="AQ2142" s="45"/>
      <c r="AR2142" s="45"/>
      <c r="AS2142" s="45"/>
      <c r="AT2142" s="45"/>
      <c r="AY2142" s="45"/>
      <c r="AZ2142" s="45"/>
    </row>
    <row r="2143" spans="6:52" customFormat="1" ht="12.75" x14ac:dyDescent="0.2">
      <c r="F2143" s="80"/>
      <c r="M2143" s="80"/>
      <c r="Y2143" s="80"/>
      <c r="AH2143" s="80"/>
      <c r="AM2143" s="45"/>
      <c r="AN2143" s="45"/>
      <c r="AO2143" s="45"/>
      <c r="AP2143" s="45"/>
      <c r="AQ2143" s="45"/>
      <c r="AR2143" s="45"/>
      <c r="AS2143" s="45"/>
      <c r="AT2143" s="45"/>
      <c r="AY2143" s="45"/>
      <c r="AZ2143" s="45"/>
    </row>
    <row r="2144" spans="6:52" customFormat="1" ht="12.75" x14ac:dyDescent="0.2">
      <c r="F2144" s="80"/>
      <c r="M2144" s="80"/>
      <c r="Y2144" s="80"/>
      <c r="AH2144" s="80"/>
      <c r="AM2144" s="45"/>
      <c r="AN2144" s="45"/>
      <c r="AO2144" s="45"/>
      <c r="AP2144" s="45"/>
      <c r="AQ2144" s="45"/>
      <c r="AR2144" s="45"/>
      <c r="AS2144" s="45"/>
      <c r="AT2144" s="45"/>
      <c r="AY2144" s="45"/>
      <c r="AZ2144" s="45"/>
    </row>
    <row r="2145" spans="6:52" customFormat="1" ht="12.75" x14ac:dyDescent="0.2">
      <c r="F2145" s="80"/>
      <c r="M2145" s="80"/>
      <c r="Y2145" s="80"/>
      <c r="AH2145" s="80"/>
      <c r="AM2145" s="45"/>
      <c r="AN2145" s="45"/>
      <c r="AO2145" s="45"/>
      <c r="AP2145" s="45"/>
      <c r="AQ2145" s="45"/>
      <c r="AR2145" s="45"/>
      <c r="AS2145" s="45"/>
      <c r="AT2145" s="45"/>
      <c r="AY2145" s="45"/>
      <c r="AZ2145" s="45"/>
    </row>
    <row r="2146" spans="6:52" customFormat="1" ht="12.75" x14ac:dyDescent="0.2">
      <c r="F2146" s="80"/>
      <c r="M2146" s="80"/>
      <c r="Y2146" s="80"/>
      <c r="AH2146" s="80"/>
      <c r="AM2146" s="45"/>
      <c r="AN2146" s="45"/>
      <c r="AO2146" s="45"/>
      <c r="AP2146" s="45"/>
      <c r="AQ2146" s="45"/>
      <c r="AR2146" s="45"/>
      <c r="AS2146" s="45"/>
      <c r="AT2146" s="45"/>
      <c r="AY2146" s="45"/>
      <c r="AZ2146" s="45"/>
    </row>
    <row r="2147" spans="6:52" customFormat="1" ht="12.75" x14ac:dyDescent="0.2">
      <c r="F2147" s="80"/>
      <c r="M2147" s="80"/>
      <c r="Y2147" s="80"/>
      <c r="AH2147" s="80"/>
      <c r="AM2147" s="45"/>
      <c r="AN2147" s="45"/>
      <c r="AO2147" s="45"/>
      <c r="AP2147" s="45"/>
      <c r="AQ2147" s="45"/>
      <c r="AR2147" s="45"/>
      <c r="AS2147" s="45"/>
      <c r="AT2147" s="45"/>
      <c r="AY2147" s="45"/>
      <c r="AZ2147" s="45"/>
    </row>
    <row r="2148" spans="6:52" customFormat="1" ht="12.75" x14ac:dyDescent="0.2">
      <c r="F2148" s="80"/>
      <c r="M2148" s="80"/>
      <c r="Y2148" s="80"/>
      <c r="AH2148" s="80"/>
      <c r="AM2148" s="45"/>
      <c r="AN2148" s="45"/>
      <c r="AO2148" s="45"/>
      <c r="AP2148" s="45"/>
      <c r="AQ2148" s="45"/>
      <c r="AR2148" s="45"/>
      <c r="AS2148" s="45"/>
      <c r="AT2148" s="45"/>
      <c r="AY2148" s="45"/>
      <c r="AZ2148" s="45"/>
    </row>
    <row r="2149" spans="6:52" customFormat="1" ht="12.75" x14ac:dyDescent="0.2">
      <c r="F2149" s="80"/>
      <c r="M2149" s="80"/>
      <c r="Y2149" s="80"/>
      <c r="AH2149" s="80"/>
      <c r="AM2149" s="45"/>
      <c r="AN2149" s="45"/>
      <c r="AO2149" s="45"/>
      <c r="AP2149" s="45"/>
      <c r="AQ2149" s="45"/>
      <c r="AR2149" s="45"/>
      <c r="AS2149" s="45"/>
      <c r="AT2149" s="45"/>
      <c r="AY2149" s="45"/>
      <c r="AZ2149" s="45"/>
    </row>
    <row r="2150" spans="6:52" customFormat="1" ht="12.75" x14ac:dyDescent="0.2">
      <c r="F2150" s="80"/>
      <c r="M2150" s="80"/>
      <c r="Y2150" s="80"/>
      <c r="AH2150" s="80"/>
      <c r="AM2150" s="45"/>
      <c r="AN2150" s="45"/>
      <c r="AO2150" s="45"/>
      <c r="AP2150" s="45"/>
      <c r="AQ2150" s="45"/>
      <c r="AR2150" s="45"/>
      <c r="AS2150" s="45"/>
      <c r="AT2150" s="45"/>
      <c r="AY2150" s="45"/>
      <c r="AZ2150" s="45"/>
    </row>
    <row r="2151" spans="6:52" customFormat="1" ht="12.75" x14ac:dyDescent="0.2">
      <c r="F2151" s="80"/>
      <c r="M2151" s="80"/>
      <c r="Y2151" s="80"/>
      <c r="AH2151" s="80"/>
      <c r="AM2151" s="45"/>
      <c r="AN2151" s="45"/>
      <c r="AO2151" s="45"/>
      <c r="AP2151" s="45"/>
      <c r="AQ2151" s="45"/>
      <c r="AR2151" s="45"/>
      <c r="AS2151" s="45"/>
      <c r="AT2151" s="45"/>
      <c r="AY2151" s="45"/>
      <c r="AZ2151" s="45"/>
    </row>
    <row r="2152" spans="6:52" customFormat="1" ht="12.75" x14ac:dyDescent="0.2">
      <c r="F2152" s="80"/>
      <c r="M2152" s="80"/>
      <c r="Y2152" s="80"/>
      <c r="AH2152" s="80"/>
      <c r="AM2152" s="45"/>
      <c r="AN2152" s="45"/>
      <c r="AO2152" s="45"/>
      <c r="AP2152" s="45"/>
      <c r="AQ2152" s="45"/>
      <c r="AR2152" s="45"/>
      <c r="AS2152" s="45"/>
      <c r="AT2152" s="45"/>
      <c r="AY2152" s="45"/>
      <c r="AZ2152" s="45"/>
    </row>
    <row r="2153" spans="6:52" customFormat="1" ht="12.75" x14ac:dyDescent="0.2">
      <c r="F2153" s="80"/>
      <c r="M2153" s="80"/>
      <c r="Y2153" s="80"/>
      <c r="AH2153" s="80"/>
      <c r="AM2153" s="45"/>
      <c r="AN2153" s="45"/>
      <c r="AO2153" s="45"/>
      <c r="AP2153" s="45"/>
      <c r="AQ2153" s="45"/>
      <c r="AR2153" s="45"/>
      <c r="AS2153" s="45"/>
      <c r="AT2153" s="45"/>
      <c r="AY2153" s="45"/>
      <c r="AZ2153" s="45"/>
    </row>
    <row r="2154" spans="6:52" customFormat="1" ht="12.75" x14ac:dyDescent="0.2">
      <c r="F2154" s="80"/>
      <c r="M2154" s="80"/>
      <c r="Y2154" s="80"/>
      <c r="AH2154" s="80"/>
      <c r="AM2154" s="45"/>
      <c r="AN2154" s="45"/>
      <c r="AO2154" s="45"/>
      <c r="AP2154" s="45"/>
      <c r="AQ2154" s="45"/>
      <c r="AR2154" s="45"/>
      <c r="AS2154" s="45"/>
      <c r="AT2154" s="45"/>
      <c r="AY2154" s="45"/>
      <c r="AZ2154" s="45"/>
    </row>
    <row r="2155" spans="6:52" customFormat="1" ht="12.75" x14ac:dyDescent="0.2">
      <c r="F2155" s="80"/>
      <c r="M2155" s="80"/>
      <c r="Y2155" s="80"/>
      <c r="AH2155" s="80"/>
      <c r="AM2155" s="45"/>
      <c r="AN2155" s="45"/>
      <c r="AO2155" s="45"/>
      <c r="AP2155" s="45"/>
      <c r="AQ2155" s="45"/>
      <c r="AR2155" s="45"/>
      <c r="AS2155" s="45"/>
      <c r="AT2155" s="45"/>
      <c r="AY2155" s="45"/>
      <c r="AZ2155" s="45"/>
    </row>
    <row r="2156" spans="6:52" customFormat="1" ht="12.75" x14ac:dyDescent="0.2">
      <c r="F2156" s="80"/>
      <c r="M2156" s="80"/>
      <c r="Y2156" s="80"/>
      <c r="AH2156" s="80"/>
      <c r="AM2156" s="45"/>
      <c r="AN2156" s="45"/>
      <c r="AO2156" s="45"/>
      <c r="AP2156" s="45"/>
      <c r="AQ2156" s="45"/>
      <c r="AR2156" s="45"/>
      <c r="AS2156" s="45"/>
      <c r="AT2156" s="45"/>
      <c r="AY2156" s="45"/>
      <c r="AZ2156" s="45"/>
    </row>
    <row r="2157" spans="6:52" customFormat="1" ht="12.75" x14ac:dyDescent="0.2">
      <c r="F2157" s="80"/>
      <c r="M2157" s="80"/>
      <c r="Y2157" s="80"/>
      <c r="AH2157" s="80"/>
      <c r="AM2157" s="45"/>
      <c r="AN2157" s="45"/>
      <c r="AO2157" s="45"/>
      <c r="AP2157" s="45"/>
      <c r="AQ2157" s="45"/>
      <c r="AR2157" s="45"/>
      <c r="AS2157" s="45"/>
      <c r="AT2157" s="45"/>
      <c r="AY2157" s="45"/>
      <c r="AZ2157" s="45"/>
    </row>
    <row r="2158" spans="6:52" customFormat="1" ht="12.75" x14ac:dyDescent="0.2">
      <c r="F2158" s="80"/>
      <c r="M2158" s="80"/>
      <c r="Y2158" s="80"/>
      <c r="AH2158" s="80"/>
      <c r="AM2158" s="45"/>
      <c r="AN2158" s="45"/>
      <c r="AO2158" s="45"/>
      <c r="AP2158" s="45"/>
      <c r="AQ2158" s="45"/>
      <c r="AR2158" s="45"/>
      <c r="AS2158" s="45"/>
      <c r="AT2158" s="45"/>
      <c r="AY2158" s="45"/>
      <c r="AZ2158" s="45"/>
    </row>
    <row r="2159" spans="6:52" customFormat="1" ht="12.75" x14ac:dyDescent="0.2">
      <c r="F2159" s="80"/>
      <c r="M2159" s="80"/>
      <c r="Y2159" s="80"/>
      <c r="AH2159" s="80"/>
      <c r="AM2159" s="45"/>
      <c r="AN2159" s="45"/>
      <c r="AO2159" s="45"/>
      <c r="AP2159" s="45"/>
      <c r="AQ2159" s="45"/>
      <c r="AR2159" s="45"/>
      <c r="AS2159" s="45"/>
      <c r="AT2159" s="45"/>
      <c r="AY2159" s="45"/>
      <c r="AZ2159" s="45"/>
    </row>
    <row r="2160" spans="6:52" customFormat="1" ht="12.75" x14ac:dyDescent="0.2">
      <c r="F2160" s="80"/>
      <c r="M2160" s="80"/>
      <c r="Y2160" s="80"/>
      <c r="AH2160" s="80"/>
      <c r="AM2160" s="45"/>
      <c r="AN2160" s="45"/>
      <c r="AO2160" s="45"/>
      <c r="AP2160" s="45"/>
      <c r="AQ2160" s="45"/>
      <c r="AR2160" s="45"/>
      <c r="AS2160" s="45"/>
      <c r="AT2160" s="45"/>
      <c r="AY2160" s="45"/>
      <c r="AZ2160" s="45"/>
    </row>
    <row r="2161" spans="6:52" customFormat="1" ht="12.75" x14ac:dyDescent="0.2">
      <c r="F2161" s="80"/>
      <c r="M2161" s="80"/>
      <c r="Y2161" s="80"/>
      <c r="AH2161" s="80"/>
      <c r="AM2161" s="45"/>
      <c r="AN2161" s="45"/>
      <c r="AO2161" s="45"/>
      <c r="AP2161" s="45"/>
      <c r="AQ2161" s="45"/>
      <c r="AR2161" s="45"/>
      <c r="AS2161" s="45"/>
      <c r="AT2161" s="45"/>
      <c r="AY2161" s="45"/>
      <c r="AZ2161" s="45"/>
    </row>
    <row r="2162" spans="6:52" customFormat="1" ht="12.75" x14ac:dyDescent="0.2">
      <c r="F2162" s="80"/>
      <c r="M2162" s="80"/>
      <c r="Y2162" s="80"/>
      <c r="AH2162" s="80"/>
      <c r="AM2162" s="45"/>
      <c r="AN2162" s="45"/>
      <c r="AO2162" s="45"/>
      <c r="AP2162" s="45"/>
      <c r="AQ2162" s="45"/>
      <c r="AR2162" s="45"/>
      <c r="AS2162" s="45"/>
      <c r="AT2162" s="45"/>
      <c r="AY2162" s="45"/>
      <c r="AZ2162" s="45"/>
    </row>
    <row r="2163" spans="6:52" customFormat="1" ht="12.75" x14ac:dyDescent="0.2">
      <c r="F2163" s="80"/>
      <c r="M2163" s="80"/>
      <c r="Y2163" s="80"/>
      <c r="AH2163" s="80"/>
      <c r="AM2163" s="45"/>
      <c r="AN2163" s="45"/>
      <c r="AO2163" s="45"/>
      <c r="AP2163" s="45"/>
      <c r="AQ2163" s="45"/>
      <c r="AR2163" s="45"/>
      <c r="AS2163" s="45"/>
      <c r="AT2163" s="45"/>
      <c r="AY2163" s="45"/>
      <c r="AZ2163" s="45"/>
    </row>
    <row r="2164" spans="6:52" customFormat="1" ht="12.75" x14ac:dyDescent="0.2">
      <c r="F2164" s="80"/>
      <c r="M2164" s="80"/>
      <c r="Y2164" s="80"/>
      <c r="AH2164" s="80"/>
      <c r="AM2164" s="45"/>
      <c r="AN2164" s="45"/>
      <c r="AO2164" s="45"/>
      <c r="AP2164" s="45"/>
      <c r="AQ2164" s="45"/>
      <c r="AR2164" s="45"/>
      <c r="AS2164" s="45"/>
      <c r="AT2164" s="45"/>
      <c r="AY2164" s="45"/>
      <c r="AZ2164" s="45"/>
    </row>
    <row r="2165" spans="6:52" customFormat="1" ht="12.75" x14ac:dyDescent="0.2">
      <c r="F2165" s="80"/>
      <c r="M2165" s="80"/>
      <c r="Y2165" s="80"/>
      <c r="AH2165" s="80"/>
      <c r="AM2165" s="45"/>
      <c r="AN2165" s="45"/>
      <c r="AO2165" s="45"/>
      <c r="AP2165" s="45"/>
      <c r="AQ2165" s="45"/>
      <c r="AR2165" s="45"/>
      <c r="AS2165" s="45"/>
      <c r="AT2165" s="45"/>
      <c r="AY2165" s="45"/>
      <c r="AZ2165" s="45"/>
    </row>
    <row r="2166" spans="6:52" customFormat="1" ht="12.75" x14ac:dyDescent="0.2">
      <c r="F2166" s="80"/>
      <c r="M2166" s="80"/>
      <c r="Y2166" s="80"/>
      <c r="AH2166" s="80"/>
      <c r="AM2166" s="45"/>
      <c r="AN2166" s="45"/>
      <c r="AO2166" s="45"/>
      <c r="AP2166" s="45"/>
      <c r="AQ2166" s="45"/>
      <c r="AR2166" s="45"/>
      <c r="AS2166" s="45"/>
      <c r="AT2166" s="45"/>
      <c r="AY2166" s="45"/>
      <c r="AZ2166" s="45"/>
    </row>
    <row r="2167" spans="6:52" customFormat="1" ht="12.75" x14ac:dyDescent="0.2">
      <c r="F2167" s="80"/>
      <c r="M2167" s="80"/>
      <c r="Y2167" s="80"/>
      <c r="AH2167" s="80"/>
      <c r="AM2167" s="45"/>
      <c r="AN2167" s="45"/>
      <c r="AO2167" s="45"/>
      <c r="AP2167" s="45"/>
      <c r="AQ2167" s="45"/>
      <c r="AR2167" s="45"/>
      <c r="AS2167" s="45"/>
      <c r="AT2167" s="45"/>
      <c r="AY2167" s="45"/>
      <c r="AZ2167" s="45"/>
    </row>
    <row r="2168" spans="6:52" customFormat="1" ht="12.75" x14ac:dyDescent="0.2">
      <c r="F2168" s="80"/>
      <c r="M2168" s="80"/>
      <c r="Y2168" s="80"/>
      <c r="AH2168" s="80"/>
      <c r="AM2168" s="45"/>
      <c r="AN2168" s="45"/>
      <c r="AO2168" s="45"/>
      <c r="AP2168" s="45"/>
      <c r="AQ2168" s="45"/>
      <c r="AR2168" s="45"/>
      <c r="AS2168" s="45"/>
      <c r="AT2168" s="45"/>
      <c r="AY2168" s="45"/>
      <c r="AZ2168" s="45"/>
    </row>
    <row r="2169" spans="6:52" customFormat="1" ht="12.75" x14ac:dyDescent="0.2">
      <c r="F2169" s="80"/>
      <c r="M2169" s="80"/>
      <c r="Y2169" s="80"/>
      <c r="AH2169" s="80"/>
      <c r="AM2169" s="45"/>
      <c r="AN2169" s="45"/>
      <c r="AO2169" s="45"/>
      <c r="AP2169" s="45"/>
      <c r="AQ2169" s="45"/>
      <c r="AR2169" s="45"/>
      <c r="AS2169" s="45"/>
      <c r="AT2169" s="45"/>
      <c r="AY2169" s="45"/>
      <c r="AZ2169" s="45"/>
    </row>
    <row r="2170" spans="6:52" customFormat="1" ht="12.75" x14ac:dyDescent="0.2">
      <c r="F2170" s="80"/>
      <c r="M2170" s="80"/>
      <c r="Y2170" s="80"/>
      <c r="AH2170" s="80"/>
      <c r="AM2170" s="45"/>
      <c r="AN2170" s="45"/>
      <c r="AO2170" s="45"/>
      <c r="AP2170" s="45"/>
      <c r="AQ2170" s="45"/>
      <c r="AR2170" s="45"/>
      <c r="AS2170" s="45"/>
      <c r="AT2170" s="45"/>
      <c r="AY2170" s="45"/>
      <c r="AZ2170" s="45"/>
    </row>
    <row r="2171" spans="6:52" customFormat="1" ht="12.75" x14ac:dyDescent="0.2">
      <c r="F2171" s="80"/>
      <c r="M2171" s="80"/>
      <c r="Y2171" s="80"/>
      <c r="AH2171" s="80"/>
      <c r="AM2171" s="45"/>
      <c r="AN2171" s="45"/>
      <c r="AO2171" s="45"/>
      <c r="AP2171" s="45"/>
      <c r="AQ2171" s="45"/>
      <c r="AR2171" s="45"/>
      <c r="AS2171" s="45"/>
      <c r="AT2171" s="45"/>
      <c r="AY2171" s="45"/>
      <c r="AZ2171" s="45"/>
    </row>
    <row r="2172" spans="6:52" customFormat="1" ht="12.75" x14ac:dyDescent="0.2">
      <c r="F2172" s="80"/>
      <c r="M2172" s="80"/>
      <c r="Y2172" s="80"/>
      <c r="AH2172" s="80"/>
      <c r="AM2172" s="45"/>
      <c r="AN2172" s="45"/>
      <c r="AO2172" s="45"/>
      <c r="AP2172" s="45"/>
      <c r="AQ2172" s="45"/>
      <c r="AR2172" s="45"/>
      <c r="AS2172" s="45"/>
      <c r="AT2172" s="45"/>
      <c r="AY2172" s="45"/>
      <c r="AZ2172" s="45"/>
    </row>
    <row r="2173" spans="6:52" customFormat="1" ht="12.75" x14ac:dyDescent="0.2">
      <c r="F2173" s="80"/>
      <c r="M2173" s="80"/>
      <c r="Y2173" s="80"/>
      <c r="AH2173" s="80"/>
      <c r="AM2173" s="45"/>
      <c r="AN2173" s="45"/>
      <c r="AO2173" s="45"/>
      <c r="AP2173" s="45"/>
      <c r="AQ2173" s="45"/>
      <c r="AR2173" s="45"/>
      <c r="AS2173" s="45"/>
      <c r="AT2173" s="45"/>
      <c r="AY2173" s="45"/>
      <c r="AZ2173" s="45"/>
    </row>
    <row r="2174" spans="6:52" customFormat="1" ht="12.75" x14ac:dyDescent="0.2">
      <c r="F2174" s="80"/>
      <c r="M2174" s="80"/>
      <c r="Y2174" s="80"/>
      <c r="AH2174" s="80"/>
      <c r="AM2174" s="45"/>
      <c r="AN2174" s="45"/>
      <c r="AO2174" s="45"/>
      <c r="AP2174" s="45"/>
      <c r="AQ2174" s="45"/>
      <c r="AR2174" s="45"/>
      <c r="AS2174" s="45"/>
      <c r="AT2174" s="45"/>
      <c r="AY2174" s="45"/>
      <c r="AZ2174" s="45"/>
    </row>
    <row r="2175" spans="6:52" customFormat="1" ht="12.75" x14ac:dyDescent="0.2">
      <c r="F2175" s="80"/>
      <c r="M2175" s="80"/>
      <c r="Y2175" s="80"/>
      <c r="AH2175" s="80"/>
      <c r="AM2175" s="45"/>
      <c r="AN2175" s="45"/>
      <c r="AO2175" s="45"/>
      <c r="AP2175" s="45"/>
      <c r="AQ2175" s="45"/>
      <c r="AR2175" s="45"/>
      <c r="AS2175" s="45"/>
      <c r="AT2175" s="45"/>
      <c r="AY2175" s="45"/>
      <c r="AZ2175" s="45"/>
    </row>
    <row r="2176" spans="6:52" customFormat="1" ht="12.75" x14ac:dyDescent="0.2">
      <c r="F2176" s="80"/>
      <c r="M2176" s="80"/>
      <c r="Y2176" s="80"/>
      <c r="AH2176" s="80"/>
      <c r="AM2176" s="45"/>
      <c r="AN2176" s="45"/>
      <c r="AO2176" s="45"/>
      <c r="AP2176" s="45"/>
      <c r="AQ2176" s="45"/>
      <c r="AR2176" s="45"/>
      <c r="AS2176" s="45"/>
      <c r="AT2176" s="45"/>
      <c r="AY2176" s="45"/>
      <c r="AZ2176" s="45"/>
    </row>
    <row r="2177" spans="6:52" customFormat="1" ht="12.75" x14ac:dyDescent="0.2">
      <c r="F2177" s="80"/>
      <c r="M2177" s="80"/>
      <c r="Y2177" s="80"/>
      <c r="AH2177" s="80"/>
      <c r="AM2177" s="45"/>
      <c r="AN2177" s="45"/>
      <c r="AO2177" s="45"/>
      <c r="AP2177" s="45"/>
      <c r="AQ2177" s="45"/>
      <c r="AR2177" s="45"/>
      <c r="AS2177" s="45"/>
      <c r="AT2177" s="45"/>
      <c r="AY2177" s="45"/>
      <c r="AZ2177" s="45"/>
    </row>
    <row r="2178" spans="6:52" customFormat="1" ht="12.75" x14ac:dyDescent="0.2">
      <c r="F2178" s="80"/>
      <c r="M2178" s="80"/>
      <c r="Y2178" s="80"/>
      <c r="AH2178" s="80"/>
      <c r="AM2178" s="45"/>
      <c r="AN2178" s="45"/>
      <c r="AO2178" s="45"/>
      <c r="AP2178" s="45"/>
      <c r="AQ2178" s="45"/>
      <c r="AR2178" s="45"/>
      <c r="AS2178" s="45"/>
      <c r="AT2178" s="45"/>
      <c r="AY2178" s="45"/>
      <c r="AZ2178" s="45"/>
    </row>
    <row r="2179" spans="6:52" customFormat="1" ht="12.75" x14ac:dyDescent="0.2">
      <c r="F2179" s="80"/>
      <c r="M2179" s="80"/>
      <c r="Y2179" s="80"/>
      <c r="AH2179" s="80"/>
      <c r="AM2179" s="45"/>
      <c r="AN2179" s="45"/>
      <c r="AO2179" s="45"/>
      <c r="AP2179" s="45"/>
      <c r="AQ2179" s="45"/>
      <c r="AR2179" s="45"/>
      <c r="AS2179" s="45"/>
      <c r="AT2179" s="45"/>
      <c r="AY2179" s="45"/>
      <c r="AZ2179" s="45"/>
    </row>
    <row r="2180" spans="6:52" customFormat="1" ht="12.75" x14ac:dyDescent="0.2">
      <c r="F2180" s="80"/>
      <c r="M2180" s="80"/>
      <c r="Y2180" s="80"/>
      <c r="AH2180" s="80"/>
      <c r="AM2180" s="45"/>
      <c r="AN2180" s="45"/>
      <c r="AO2180" s="45"/>
      <c r="AP2180" s="45"/>
      <c r="AQ2180" s="45"/>
      <c r="AR2180" s="45"/>
      <c r="AS2180" s="45"/>
      <c r="AT2180" s="45"/>
      <c r="AY2180" s="45"/>
      <c r="AZ2180" s="45"/>
    </row>
    <row r="2181" spans="6:52" customFormat="1" ht="12.75" x14ac:dyDescent="0.2">
      <c r="F2181" s="80"/>
      <c r="M2181" s="80"/>
      <c r="Y2181" s="80"/>
      <c r="AH2181" s="80"/>
      <c r="AM2181" s="45"/>
      <c r="AN2181" s="45"/>
      <c r="AO2181" s="45"/>
      <c r="AP2181" s="45"/>
      <c r="AQ2181" s="45"/>
      <c r="AR2181" s="45"/>
      <c r="AS2181" s="45"/>
      <c r="AT2181" s="45"/>
      <c r="AY2181" s="45"/>
      <c r="AZ2181" s="45"/>
    </row>
    <row r="2182" spans="6:52" customFormat="1" ht="12.75" x14ac:dyDescent="0.2">
      <c r="F2182" s="80"/>
      <c r="M2182" s="80"/>
      <c r="Y2182" s="80"/>
      <c r="AH2182" s="80"/>
      <c r="AM2182" s="45"/>
      <c r="AN2182" s="45"/>
      <c r="AO2182" s="45"/>
      <c r="AP2182" s="45"/>
      <c r="AQ2182" s="45"/>
      <c r="AR2182" s="45"/>
      <c r="AS2182" s="45"/>
      <c r="AT2182" s="45"/>
      <c r="AY2182" s="45"/>
      <c r="AZ2182" s="45"/>
    </row>
    <row r="2183" spans="6:52" customFormat="1" ht="12.75" x14ac:dyDescent="0.2">
      <c r="F2183" s="80"/>
      <c r="M2183" s="80"/>
      <c r="Y2183" s="80"/>
      <c r="AH2183" s="80"/>
      <c r="AM2183" s="45"/>
      <c r="AN2183" s="45"/>
      <c r="AO2183" s="45"/>
      <c r="AP2183" s="45"/>
      <c r="AQ2183" s="45"/>
      <c r="AR2183" s="45"/>
      <c r="AS2183" s="45"/>
      <c r="AT2183" s="45"/>
      <c r="AY2183" s="45"/>
      <c r="AZ2183" s="45"/>
    </row>
    <row r="2184" spans="6:52" customFormat="1" ht="12.75" x14ac:dyDescent="0.2">
      <c r="F2184" s="80"/>
      <c r="M2184" s="80"/>
      <c r="Y2184" s="80"/>
      <c r="AH2184" s="80"/>
      <c r="AM2184" s="45"/>
      <c r="AN2184" s="45"/>
      <c r="AO2184" s="45"/>
      <c r="AP2184" s="45"/>
      <c r="AQ2184" s="45"/>
      <c r="AR2184" s="45"/>
      <c r="AS2184" s="45"/>
      <c r="AT2184" s="45"/>
      <c r="AY2184" s="45"/>
      <c r="AZ2184" s="45"/>
    </row>
    <row r="2185" spans="6:52" customFormat="1" ht="12.75" x14ac:dyDescent="0.2">
      <c r="F2185" s="80"/>
      <c r="M2185" s="80"/>
      <c r="Y2185" s="80"/>
      <c r="AH2185" s="80"/>
      <c r="AM2185" s="45"/>
      <c r="AN2185" s="45"/>
      <c r="AO2185" s="45"/>
      <c r="AP2185" s="45"/>
      <c r="AQ2185" s="45"/>
      <c r="AR2185" s="45"/>
      <c r="AS2185" s="45"/>
      <c r="AT2185" s="45"/>
      <c r="AY2185" s="45"/>
      <c r="AZ2185" s="45"/>
    </row>
    <row r="2186" spans="6:52" customFormat="1" ht="12.75" x14ac:dyDescent="0.2">
      <c r="F2186" s="80"/>
      <c r="M2186" s="80"/>
      <c r="Y2186" s="80"/>
      <c r="AH2186" s="80"/>
      <c r="AM2186" s="45"/>
      <c r="AN2186" s="45"/>
      <c r="AO2186" s="45"/>
      <c r="AP2186" s="45"/>
      <c r="AQ2186" s="45"/>
      <c r="AR2186" s="45"/>
      <c r="AS2186" s="45"/>
      <c r="AT2186" s="45"/>
      <c r="AY2186" s="45"/>
      <c r="AZ2186" s="45"/>
    </row>
    <row r="2187" spans="6:52" customFormat="1" ht="12.75" x14ac:dyDescent="0.2">
      <c r="F2187" s="80"/>
      <c r="M2187" s="80"/>
      <c r="Y2187" s="80"/>
      <c r="AH2187" s="80"/>
      <c r="AM2187" s="45"/>
      <c r="AN2187" s="45"/>
      <c r="AO2187" s="45"/>
      <c r="AP2187" s="45"/>
      <c r="AQ2187" s="45"/>
      <c r="AR2187" s="45"/>
      <c r="AS2187" s="45"/>
      <c r="AT2187" s="45"/>
      <c r="AY2187" s="45"/>
      <c r="AZ2187" s="45"/>
    </row>
    <row r="2188" spans="6:52" customFormat="1" ht="12.75" x14ac:dyDescent="0.2">
      <c r="F2188" s="80"/>
      <c r="M2188" s="80"/>
      <c r="Y2188" s="80"/>
      <c r="AH2188" s="80"/>
      <c r="AM2188" s="45"/>
      <c r="AN2188" s="45"/>
      <c r="AO2188" s="45"/>
      <c r="AP2188" s="45"/>
      <c r="AQ2188" s="45"/>
      <c r="AR2188" s="45"/>
      <c r="AS2188" s="45"/>
      <c r="AT2188" s="45"/>
      <c r="AY2188" s="45"/>
      <c r="AZ2188" s="45"/>
    </row>
    <row r="2189" spans="6:52" customFormat="1" ht="12.75" x14ac:dyDescent="0.2">
      <c r="F2189" s="80"/>
      <c r="M2189" s="80"/>
      <c r="Y2189" s="80"/>
      <c r="AH2189" s="80"/>
      <c r="AM2189" s="45"/>
      <c r="AN2189" s="45"/>
      <c r="AO2189" s="45"/>
      <c r="AP2189" s="45"/>
      <c r="AQ2189" s="45"/>
      <c r="AR2189" s="45"/>
      <c r="AS2189" s="45"/>
      <c r="AT2189" s="45"/>
      <c r="AY2189" s="45"/>
      <c r="AZ2189" s="45"/>
    </row>
    <row r="2190" spans="6:52" customFormat="1" ht="12.75" x14ac:dyDescent="0.2">
      <c r="F2190" s="80"/>
      <c r="M2190" s="80"/>
      <c r="Y2190" s="80"/>
      <c r="AH2190" s="80"/>
      <c r="AM2190" s="45"/>
      <c r="AN2190" s="45"/>
      <c r="AO2190" s="45"/>
      <c r="AP2190" s="45"/>
      <c r="AQ2190" s="45"/>
      <c r="AR2190" s="45"/>
      <c r="AS2190" s="45"/>
      <c r="AT2190" s="45"/>
      <c r="AY2190" s="45"/>
      <c r="AZ2190" s="45"/>
    </row>
    <row r="2191" spans="6:52" customFormat="1" ht="12.75" x14ac:dyDescent="0.2">
      <c r="F2191" s="80"/>
      <c r="M2191" s="80"/>
      <c r="Y2191" s="80"/>
      <c r="AH2191" s="80"/>
      <c r="AM2191" s="45"/>
      <c r="AN2191" s="45"/>
      <c r="AO2191" s="45"/>
      <c r="AP2191" s="45"/>
      <c r="AQ2191" s="45"/>
      <c r="AR2191" s="45"/>
      <c r="AS2191" s="45"/>
      <c r="AT2191" s="45"/>
      <c r="AY2191" s="45"/>
      <c r="AZ2191" s="45"/>
    </row>
    <row r="2192" spans="6:52" customFormat="1" ht="12.75" x14ac:dyDescent="0.2">
      <c r="F2192" s="80"/>
      <c r="M2192" s="80"/>
      <c r="Y2192" s="80"/>
      <c r="AH2192" s="80"/>
      <c r="AM2192" s="45"/>
      <c r="AN2192" s="45"/>
      <c r="AO2192" s="45"/>
      <c r="AP2192" s="45"/>
      <c r="AQ2192" s="45"/>
      <c r="AR2192" s="45"/>
      <c r="AS2192" s="45"/>
      <c r="AT2192" s="45"/>
      <c r="AY2192" s="45"/>
      <c r="AZ2192" s="45"/>
    </row>
    <row r="2193" spans="6:52" customFormat="1" ht="12.75" x14ac:dyDescent="0.2">
      <c r="F2193" s="80"/>
      <c r="M2193" s="80"/>
      <c r="Y2193" s="80"/>
      <c r="AH2193" s="80"/>
      <c r="AM2193" s="45"/>
      <c r="AN2193" s="45"/>
      <c r="AO2193" s="45"/>
      <c r="AP2193" s="45"/>
      <c r="AQ2193" s="45"/>
      <c r="AR2193" s="45"/>
      <c r="AS2193" s="45"/>
      <c r="AT2193" s="45"/>
      <c r="AY2193" s="45"/>
      <c r="AZ2193" s="45"/>
    </row>
    <row r="2194" spans="6:52" customFormat="1" ht="12.75" x14ac:dyDescent="0.2">
      <c r="F2194" s="80"/>
      <c r="M2194" s="80"/>
      <c r="Y2194" s="80"/>
      <c r="AH2194" s="80"/>
      <c r="AM2194" s="45"/>
      <c r="AN2194" s="45"/>
      <c r="AO2194" s="45"/>
      <c r="AP2194" s="45"/>
      <c r="AQ2194" s="45"/>
      <c r="AR2194" s="45"/>
      <c r="AS2194" s="45"/>
      <c r="AT2194" s="45"/>
      <c r="AY2194" s="45"/>
      <c r="AZ2194" s="45"/>
    </row>
    <row r="2195" spans="6:52" customFormat="1" ht="12.75" x14ac:dyDescent="0.2">
      <c r="F2195" s="80"/>
      <c r="M2195" s="80"/>
      <c r="Y2195" s="80"/>
      <c r="AH2195" s="80"/>
      <c r="AM2195" s="45"/>
      <c r="AN2195" s="45"/>
      <c r="AO2195" s="45"/>
      <c r="AP2195" s="45"/>
      <c r="AQ2195" s="45"/>
      <c r="AR2195" s="45"/>
      <c r="AS2195" s="45"/>
      <c r="AT2195" s="45"/>
      <c r="AY2195" s="45"/>
      <c r="AZ2195" s="45"/>
    </row>
    <row r="2196" spans="6:52" customFormat="1" ht="12.75" x14ac:dyDescent="0.2">
      <c r="F2196" s="80"/>
      <c r="M2196" s="80"/>
      <c r="Y2196" s="80"/>
      <c r="AH2196" s="80"/>
      <c r="AM2196" s="45"/>
      <c r="AN2196" s="45"/>
      <c r="AO2196" s="45"/>
      <c r="AP2196" s="45"/>
      <c r="AQ2196" s="45"/>
      <c r="AR2196" s="45"/>
      <c r="AS2196" s="45"/>
      <c r="AT2196" s="45"/>
      <c r="AY2196" s="45"/>
      <c r="AZ2196" s="45"/>
    </row>
    <row r="2197" spans="6:52" customFormat="1" ht="12.75" x14ac:dyDescent="0.2">
      <c r="F2197" s="80"/>
      <c r="M2197" s="80"/>
      <c r="Y2197" s="80"/>
      <c r="AH2197" s="80"/>
      <c r="AM2197" s="45"/>
      <c r="AN2197" s="45"/>
      <c r="AO2197" s="45"/>
      <c r="AP2197" s="45"/>
      <c r="AQ2197" s="45"/>
      <c r="AR2197" s="45"/>
      <c r="AS2197" s="45"/>
      <c r="AT2197" s="45"/>
      <c r="AY2197" s="45"/>
      <c r="AZ2197" s="45"/>
    </row>
    <row r="2198" spans="6:52" customFormat="1" ht="12.75" x14ac:dyDescent="0.2">
      <c r="F2198" s="80"/>
      <c r="M2198" s="80"/>
      <c r="Y2198" s="80"/>
      <c r="AH2198" s="80"/>
      <c r="AM2198" s="45"/>
      <c r="AN2198" s="45"/>
      <c r="AO2198" s="45"/>
      <c r="AP2198" s="45"/>
      <c r="AQ2198" s="45"/>
      <c r="AR2198" s="45"/>
      <c r="AS2198" s="45"/>
      <c r="AT2198" s="45"/>
      <c r="AY2198" s="45"/>
      <c r="AZ2198" s="45"/>
    </row>
    <row r="2199" spans="6:52" customFormat="1" ht="12.75" x14ac:dyDescent="0.2">
      <c r="F2199" s="80"/>
      <c r="M2199" s="80"/>
      <c r="Y2199" s="80"/>
      <c r="AH2199" s="80"/>
      <c r="AM2199" s="45"/>
      <c r="AN2199" s="45"/>
      <c r="AO2199" s="45"/>
      <c r="AP2199" s="45"/>
      <c r="AQ2199" s="45"/>
      <c r="AR2199" s="45"/>
      <c r="AS2199" s="45"/>
      <c r="AT2199" s="45"/>
      <c r="AY2199" s="45"/>
      <c r="AZ2199" s="45"/>
    </row>
    <row r="2200" spans="6:52" customFormat="1" ht="12.75" x14ac:dyDescent="0.2">
      <c r="F2200" s="80"/>
      <c r="M2200" s="80"/>
      <c r="Y2200" s="80"/>
      <c r="AH2200" s="80"/>
      <c r="AM2200" s="45"/>
      <c r="AN2200" s="45"/>
      <c r="AO2200" s="45"/>
      <c r="AP2200" s="45"/>
      <c r="AQ2200" s="45"/>
      <c r="AR2200" s="45"/>
      <c r="AS2200" s="45"/>
      <c r="AT2200" s="45"/>
      <c r="AY2200" s="45"/>
      <c r="AZ2200" s="45"/>
    </row>
    <row r="2201" spans="6:52" customFormat="1" ht="12.75" x14ac:dyDescent="0.2">
      <c r="F2201" s="80"/>
      <c r="M2201" s="80"/>
      <c r="Y2201" s="80"/>
      <c r="AH2201" s="80"/>
      <c r="AM2201" s="45"/>
      <c r="AN2201" s="45"/>
      <c r="AO2201" s="45"/>
      <c r="AP2201" s="45"/>
      <c r="AQ2201" s="45"/>
      <c r="AR2201" s="45"/>
      <c r="AS2201" s="45"/>
      <c r="AT2201" s="45"/>
      <c r="AY2201" s="45"/>
      <c r="AZ2201" s="45"/>
    </row>
    <row r="2202" spans="6:52" customFormat="1" ht="12.75" x14ac:dyDescent="0.2">
      <c r="F2202" s="80"/>
      <c r="M2202" s="80"/>
      <c r="Y2202" s="80"/>
      <c r="AH2202" s="80"/>
      <c r="AM2202" s="45"/>
      <c r="AN2202" s="45"/>
      <c r="AO2202" s="45"/>
      <c r="AP2202" s="45"/>
      <c r="AQ2202" s="45"/>
      <c r="AR2202" s="45"/>
      <c r="AS2202" s="45"/>
      <c r="AT2202" s="45"/>
      <c r="AY2202" s="45"/>
      <c r="AZ2202" s="45"/>
    </row>
    <row r="2203" spans="6:52" customFormat="1" ht="12.75" x14ac:dyDescent="0.2">
      <c r="F2203" s="80"/>
      <c r="M2203" s="80"/>
      <c r="Y2203" s="80"/>
      <c r="AH2203" s="80"/>
      <c r="AM2203" s="45"/>
      <c r="AN2203" s="45"/>
      <c r="AO2203" s="45"/>
      <c r="AP2203" s="45"/>
      <c r="AQ2203" s="45"/>
      <c r="AR2203" s="45"/>
      <c r="AS2203" s="45"/>
      <c r="AT2203" s="45"/>
      <c r="AY2203" s="45"/>
      <c r="AZ2203" s="45"/>
    </row>
    <row r="2204" spans="6:52" customFormat="1" ht="12.75" x14ac:dyDescent="0.2">
      <c r="F2204" s="80"/>
      <c r="M2204" s="80"/>
      <c r="Y2204" s="80"/>
      <c r="AH2204" s="80"/>
      <c r="AM2204" s="45"/>
      <c r="AN2204" s="45"/>
      <c r="AO2204" s="45"/>
      <c r="AP2204" s="45"/>
      <c r="AQ2204" s="45"/>
      <c r="AR2204" s="45"/>
      <c r="AS2204" s="45"/>
      <c r="AT2204" s="45"/>
      <c r="AY2204" s="45"/>
      <c r="AZ2204" s="45"/>
    </row>
    <row r="2205" spans="6:52" customFormat="1" ht="12.75" x14ac:dyDescent="0.2">
      <c r="F2205" s="80"/>
      <c r="M2205" s="80"/>
      <c r="Y2205" s="80"/>
      <c r="AH2205" s="80"/>
      <c r="AM2205" s="45"/>
      <c r="AN2205" s="45"/>
      <c r="AO2205" s="45"/>
      <c r="AP2205" s="45"/>
      <c r="AQ2205" s="45"/>
      <c r="AR2205" s="45"/>
      <c r="AS2205" s="45"/>
      <c r="AT2205" s="45"/>
      <c r="AY2205" s="45"/>
      <c r="AZ2205" s="45"/>
    </row>
    <row r="2206" spans="6:52" customFormat="1" ht="12.75" x14ac:dyDescent="0.2">
      <c r="F2206" s="80"/>
      <c r="M2206" s="80"/>
      <c r="Y2206" s="80"/>
      <c r="AH2206" s="80"/>
      <c r="AM2206" s="45"/>
      <c r="AN2206" s="45"/>
      <c r="AO2206" s="45"/>
      <c r="AP2206" s="45"/>
      <c r="AQ2206" s="45"/>
      <c r="AR2206" s="45"/>
      <c r="AS2206" s="45"/>
      <c r="AT2206" s="45"/>
      <c r="AY2206" s="45"/>
      <c r="AZ2206" s="45"/>
    </row>
    <row r="2207" spans="6:52" customFormat="1" ht="12.75" x14ac:dyDescent="0.2">
      <c r="F2207" s="80"/>
      <c r="M2207" s="80"/>
      <c r="Y2207" s="80"/>
      <c r="AH2207" s="80"/>
      <c r="AM2207" s="45"/>
      <c r="AN2207" s="45"/>
      <c r="AO2207" s="45"/>
      <c r="AP2207" s="45"/>
      <c r="AQ2207" s="45"/>
      <c r="AR2207" s="45"/>
      <c r="AS2207" s="45"/>
      <c r="AT2207" s="45"/>
      <c r="AY2207" s="45"/>
      <c r="AZ2207" s="45"/>
    </row>
    <row r="2208" spans="6:52" customFormat="1" ht="12.75" x14ac:dyDescent="0.2">
      <c r="F2208" s="80"/>
      <c r="M2208" s="80"/>
      <c r="Y2208" s="80"/>
      <c r="AH2208" s="80"/>
      <c r="AM2208" s="45"/>
      <c r="AN2208" s="45"/>
      <c r="AO2208" s="45"/>
      <c r="AP2208" s="45"/>
      <c r="AQ2208" s="45"/>
      <c r="AR2208" s="45"/>
      <c r="AS2208" s="45"/>
      <c r="AT2208" s="45"/>
      <c r="AY2208" s="45"/>
      <c r="AZ2208" s="45"/>
    </row>
    <row r="2209" spans="6:52" customFormat="1" ht="12.75" x14ac:dyDescent="0.2">
      <c r="F2209" s="80"/>
      <c r="M2209" s="80"/>
      <c r="Y2209" s="80"/>
      <c r="AH2209" s="80"/>
      <c r="AM2209" s="45"/>
      <c r="AN2209" s="45"/>
      <c r="AO2209" s="45"/>
      <c r="AP2209" s="45"/>
      <c r="AQ2209" s="45"/>
      <c r="AR2209" s="45"/>
      <c r="AS2209" s="45"/>
      <c r="AT2209" s="45"/>
      <c r="AY2209" s="45"/>
      <c r="AZ2209" s="45"/>
    </row>
    <row r="2210" spans="6:52" customFormat="1" ht="12.75" x14ac:dyDescent="0.2">
      <c r="F2210" s="80"/>
      <c r="M2210" s="80"/>
      <c r="Y2210" s="80"/>
      <c r="AH2210" s="80"/>
      <c r="AM2210" s="45"/>
      <c r="AN2210" s="45"/>
      <c r="AO2210" s="45"/>
      <c r="AP2210" s="45"/>
      <c r="AQ2210" s="45"/>
      <c r="AR2210" s="45"/>
      <c r="AS2210" s="45"/>
      <c r="AT2210" s="45"/>
      <c r="AY2210" s="45"/>
      <c r="AZ2210" s="45"/>
    </row>
    <row r="2211" spans="6:52" customFormat="1" ht="12.75" x14ac:dyDescent="0.2">
      <c r="F2211" s="80"/>
      <c r="M2211" s="80"/>
      <c r="Y2211" s="80"/>
      <c r="AH2211" s="80"/>
      <c r="AM2211" s="45"/>
      <c r="AN2211" s="45"/>
      <c r="AO2211" s="45"/>
      <c r="AP2211" s="45"/>
      <c r="AQ2211" s="45"/>
      <c r="AR2211" s="45"/>
      <c r="AS2211" s="45"/>
      <c r="AT2211" s="45"/>
      <c r="AY2211" s="45"/>
      <c r="AZ2211" s="45"/>
    </row>
    <row r="2212" spans="6:52" customFormat="1" ht="12.75" x14ac:dyDescent="0.2">
      <c r="F2212" s="80"/>
      <c r="M2212" s="80"/>
      <c r="Y2212" s="80"/>
      <c r="AH2212" s="80"/>
      <c r="AM2212" s="45"/>
      <c r="AN2212" s="45"/>
      <c r="AO2212" s="45"/>
      <c r="AP2212" s="45"/>
      <c r="AQ2212" s="45"/>
      <c r="AR2212" s="45"/>
      <c r="AS2212" s="45"/>
      <c r="AT2212" s="45"/>
      <c r="AY2212" s="45"/>
      <c r="AZ2212" s="45"/>
    </row>
    <row r="2213" spans="6:52" customFormat="1" ht="12.75" x14ac:dyDescent="0.2">
      <c r="F2213" s="80"/>
      <c r="M2213" s="80"/>
      <c r="Y2213" s="80"/>
      <c r="AH2213" s="80"/>
      <c r="AM2213" s="45"/>
      <c r="AN2213" s="45"/>
      <c r="AO2213" s="45"/>
      <c r="AP2213" s="45"/>
      <c r="AQ2213" s="45"/>
      <c r="AR2213" s="45"/>
      <c r="AS2213" s="45"/>
      <c r="AT2213" s="45"/>
      <c r="AY2213" s="45"/>
      <c r="AZ2213" s="45"/>
    </row>
    <row r="2214" spans="6:52" customFormat="1" ht="12.75" x14ac:dyDescent="0.2">
      <c r="F2214" s="80"/>
      <c r="M2214" s="80"/>
      <c r="Y2214" s="80"/>
      <c r="AH2214" s="80"/>
      <c r="AM2214" s="45"/>
      <c r="AN2214" s="45"/>
      <c r="AO2214" s="45"/>
      <c r="AP2214" s="45"/>
      <c r="AQ2214" s="45"/>
      <c r="AR2214" s="45"/>
      <c r="AS2214" s="45"/>
      <c r="AT2214" s="45"/>
      <c r="AY2214" s="45"/>
      <c r="AZ2214" s="45"/>
    </row>
    <row r="2215" spans="6:52" customFormat="1" ht="12.75" x14ac:dyDescent="0.2">
      <c r="F2215" s="80"/>
      <c r="M2215" s="80"/>
      <c r="Y2215" s="80"/>
      <c r="AH2215" s="80"/>
      <c r="AM2215" s="45"/>
      <c r="AN2215" s="45"/>
      <c r="AO2215" s="45"/>
      <c r="AP2215" s="45"/>
      <c r="AQ2215" s="45"/>
      <c r="AR2215" s="45"/>
      <c r="AS2215" s="45"/>
      <c r="AT2215" s="45"/>
      <c r="AY2215" s="45"/>
      <c r="AZ2215" s="45"/>
    </row>
    <row r="2216" spans="6:52" customFormat="1" ht="12.75" x14ac:dyDescent="0.2">
      <c r="F2216" s="80"/>
      <c r="M2216" s="80"/>
      <c r="Y2216" s="80"/>
      <c r="AH2216" s="80"/>
      <c r="AM2216" s="45"/>
      <c r="AN2216" s="45"/>
      <c r="AO2216" s="45"/>
      <c r="AP2216" s="45"/>
      <c r="AQ2216" s="45"/>
      <c r="AR2216" s="45"/>
      <c r="AS2216" s="45"/>
      <c r="AT2216" s="45"/>
      <c r="AY2216" s="45"/>
      <c r="AZ2216" s="45"/>
    </row>
    <row r="2217" spans="6:52" customFormat="1" ht="12.75" x14ac:dyDescent="0.2">
      <c r="F2217" s="80"/>
      <c r="M2217" s="80"/>
      <c r="Y2217" s="80"/>
      <c r="AH2217" s="80"/>
      <c r="AM2217" s="45"/>
      <c r="AN2217" s="45"/>
      <c r="AO2217" s="45"/>
      <c r="AP2217" s="45"/>
      <c r="AQ2217" s="45"/>
      <c r="AR2217" s="45"/>
      <c r="AS2217" s="45"/>
      <c r="AT2217" s="45"/>
      <c r="AY2217" s="45"/>
      <c r="AZ2217" s="45"/>
    </row>
    <row r="2218" spans="6:52" customFormat="1" ht="12.75" x14ac:dyDescent="0.2">
      <c r="F2218" s="80"/>
      <c r="M2218" s="80"/>
      <c r="Y2218" s="80"/>
      <c r="AH2218" s="80"/>
      <c r="AM2218" s="45"/>
      <c r="AN2218" s="45"/>
      <c r="AO2218" s="45"/>
      <c r="AP2218" s="45"/>
      <c r="AQ2218" s="45"/>
      <c r="AR2218" s="45"/>
      <c r="AS2218" s="45"/>
      <c r="AT2218" s="45"/>
      <c r="AY2218" s="45"/>
      <c r="AZ2218" s="45"/>
    </row>
    <row r="2219" spans="6:52" customFormat="1" ht="12.75" x14ac:dyDescent="0.2">
      <c r="F2219" s="80"/>
      <c r="M2219" s="80"/>
      <c r="Y2219" s="80"/>
      <c r="AH2219" s="80"/>
      <c r="AM2219" s="45"/>
      <c r="AN2219" s="45"/>
      <c r="AO2219" s="45"/>
      <c r="AP2219" s="45"/>
      <c r="AQ2219" s="45"/>
      <c r="AR2219" s="45"/>
      <c r="AS2219" s="45"/>
      <c r="AT2219" s="45"/>
      <c r="AY2219" s="45"/>
      <c r="AZ2219" s="45"/>
    </row>
    <row r="2220" spans="6:52" customFormat="1" ht="12.75" x14ac:dyDescent="0.2">
      <c r="F2220" s="80"/>
      <c r="M2220" s="80"/>
      <c r="Y2220" s="80"/>
      <c r="AH2220" s="80"/>
      <c r="AM2220" s="45"/>
      <c r="AN2220" s="45"/>
      <c r="AO2220" s="45"/>
      <c r="AP2220" s="45"/>
      <c r="AQ2220" s="45"/>
      <c r="AR2220" s="45"/>
      <c r="AS2220" s="45"/>
      <c r="AT2220" s="45"/>
      <c r="AY2220" s="45"/>
      <c r="AZ2220" s="45"/>
    </row>
    <row r="2221" spans="6:52" customFormat="1" ht="12.75" x14ac:dyDescent="0.2">
      <c r="F2221" s="80"/>
      <c r="M2221" s="80"/>
      <c r="Y2221" s="80"/>
      <c r="AH2221" s="80"/>
      <c r="AM2221" s="45"/>
      <c r="AN2221" s="45"/>
      <c r="AO2221" s="45"/>
      <c r="AP2221" s="45"/>
      <c r="AQ2221" s="45"/>
      <c r="AR2221" s="45"/>
      <c r="AS2221" s="45"/>
      <c r="AT2221" s="45"/>
      <c r="AY2221" s="45"/>
      <c r="AZ2221" s="45"/>
    </row>
    <row r="2222" spans="6:52" customFormat="1" ht="12.75" x14ac:dyDescent="0.2">
      <c r="F2222" s="80"/>
      <c r="M2222" s="80"/>
      <c r="Y2222" s="80"/>
      <c r="AH2222" s="80"/>
      <c r="AM2222" s="45"/>
      <c r="AN2222" s="45"/>
      <c r="AO2222" s="45"/>
      <c r="AP2222" s="45"/>
      <c r="AQ2222" s="45"/>
      <c r="AR2222" s="45"/>
      <c r="AS2222" s="45"/>
      <c r="AT2222" s="45"/>
      <c r="AY2222" s="45"/>
      <c r="AZ2222" s="45"/>
    </row>
    <row r="2223" spans="6:52" customFormat="1" ht="12.75" x14ac:dyDescent="0.2">
      <c r="F2223" s="80"/>
      <c r="M2223" s="80"/>
      <c r="Y2223" s="80"/>
      <c r="AH2223" s="80"/>
      <c r="AM2223" s="45"/>
      <c r="AN2223" s="45"/>
      <c r="AO2223" s="45"/>
      <c r="AP2223" s="45"/>
      <c r="AQ2223" s="45"/>
      <c r="AR2223" s="45"/>
      <c r="AS2223" s="45"/>
      <c r="AT2223" s="45"/>
      <c r="AY2223" s="45"/>
      <c r="AZ2223" s="45"/>
    </row>
    <row r="2224" spans="6:52" customFormat="1" ht="12.75" x14ac:dyDescent="0.2">
      <c r="F2224" s="80"/>
      <c r="M2224" s="80"/>
      <c r="Y2224" s="80"/>
      <c r="AH2224" s="80"/>
      <c r="AM2224" s="45"/>
      <c r="AN2224" s="45"/>
      <c r="AO2224" s="45"/>
      <c r="AP2224" s="45"/>
      <c r="AQ2224" s="45"/>
      <c r="AR2224" s="45"/>
      <c r="AS2224" s="45"/>
      <c r="AT2224" s="45"/>
      <c r="AY2224" s="45"/>
      <c r="AZ2224" s="45"/>
    </row>
    <row r="2225" spans="6:52" customFormat="1" ht="12.75" x14ac:dyDescent="0.2">
      <c r="F2225" s="80"/>
      <c r="M2225" s="80"/>
      <c r="Y2225" s="80"/>
      <c r="AH2225" s="80"/>
      <c r="AM2225" s="45"/>
      <c r="AN2225" s="45"/>
      <c r="AO2225" s="45"/>
      <c r="AP2225" s="45"/>
      <c r="AQ2225" s="45"/>
      <c r="AR2225" s="45"/>
      <c r="AS2225" s="45"/>
      <c r="AT2225" s="45"/>
      <c r="AY2225" s="45"/>
      <c r="AZ2225" s="45"/>
    </row>
    <row r="2226" spans="6:52" customFormat="1" ht="12.75" x14ac:dyDescent="0.2">
      <c r="F2226" s="80"/>
      <c r="M2226" s="80"/>
      <c r="Y2226" s="80"/>
      <c r="AH2226" s="80"/>
      <c r="AM2226" s="45"/>
      <c r="AN2226" s="45"/>
      <c r="AO2226" s="45"/>
      <c r="AP2226" s="45"/>
      <c r="AQ2226" s="45"/>
      <c r="AR2226" s="45"/>
      <c r="AS2226" s="45"/>
      <c r="AT2226" s="45"/>
      <c r="AY2226" s="45"/>
      <c r="AZ2226" s="45"/>
    </row>
    <row r="2227" spans="6:52" customFormat="1" ht="12.75" x14ac:dyDescent="0.2">
      <c r="F2227" s="80"/>
      <c r="M2227" s="80"/>
      <c r="Y2227" s="80"/>
      <c r="AH2227" s="80"/>
      <c r="AM2227" s="45"/>
      <c r="AN2227" s="45"/>
      <c r="AO2227" s="45"/>
      <c r="AP2227" s="45"/>
      <c r="AQ2227" s="45"/>
      <c r="AR2227" s="45"/>
      <c r="AS2227" s="45"/>
      <c r="AT2227" s="45"/>
      <c r="AY2227" s="45"/>
      <c r="AZ2227" s="45"/>
    </row>
    <row r="2228" spans="6:52" customFormat="1" ht="12.75" x14ac:dyDescent="0.2">
      <c r="F2228" s="80"/>
      <c r="M2228" s="80"/>
      <c r="Y2228" s="80"/>
      <c r="AH2228" s="80"/>
      <c r="AM2228" s="45"/>
      <c r="AN2228" s="45"/>
      <c r="AO2228" s="45"/>
      <c r="AP2228" s="45"/>
      <c r="AQ2228" s="45"/>
      <c r="AR2228" s="45"/>
      <c r="AS2228" s="45"/>
      <c r="AT2228" s="45"/>
      <c r="AY2228" s="45"/>
      <c r="AZ2228" s="45"/>
    </row>
    <row r="2229" spans="6:52" customFormat="1" ht="12.75" x14ac:dyDescent="0.2">
      <c r="F2229" s="80"/>
      <c r="M2229" s="80"/>
      <c r="Y2229" s="80"/>
      <c r="AH2229" s="80"/>
      <c r="AM2229" s="45"/>
      <c r="AN2229" s="45"/>
      <c r="AO2229" s="45"/>
      <c r="AP2229" s="45"/>
      <c r="AQ2229" s="45"/>
      <c r="AR2229" s="45"/>
      <c r="AS2229" s="45"/>
      <c r="AT2229" s="45"/>
      <c r="AY2229" s="45"/>
      <c r="AZ2229" s="45"/>
    </row>
    <row r="2230" spans="6:52" customFormat="1" ht="12.75" x14ac:dyDescent="0.2">
      <c r="F2230" s="80"/>
      <c r="M2230" s="80"/>
      <c r="Y2230" s="80"/>
      <c r="AH2230" s="80"/>
      <c r="AM2230" s="45"/>
      <c r="AN2230" s="45"/>
      <c r="AO2230" s="45"/>
      <c r="AP2230" s="45"/>
      <c r="AQ2230" s="45"/>
      <c r="AR2230" s="45"/>
      <c r="AS2230" s="45"/>
      <c r="AT2230" s="45"/>
      <c r="AY2230" s="45"/>
      <c r="AZ2230" s="45"/>
    </row>
    <row r="2231" spans="6:52" customFormat="1" ht="12.75" x14ac:dyDescent="0.2">
      <c r="F2231" s="80"/>
      <c r="M2231" s="80"/>
      <c r="Y2231" s="80"/>
      <c r="AH2231" s="80"/>
      <c r="AM2231" s="45"/>
      <c r="AN2231" s="45"/>
      <c r="AO2231" s="45"/>
      <c r="AP2231" s="45"/>
      <c r="AQ2231" s="45"/>
      <c r="AR2231" s="45"/>
      <c r="AS2231" s="45"/>
      <c r="AT2231" s="45"/>
      <c r="AY2231" s="45"/>
      <c r="AZ2231" s="45"/>
    </row>
    <row r="2232" spans="6:52" customFormat="1" ht="12.75" x14ac:dyDescent="0.2">
      <c r="F2232" s="80"/>
      <c r="M2232" s="80"/>
      <c r="Y2232" s="80"/>
      <c r="AH2232" s="80"/>
      <c r="AM2232" s="45"/>
      <c r="AN2232" s="45"/>
      <c r="AO2232" s="45"/>
      <c r="AP2232" s="45"/>
      <c r="AQ2232" s="45"/>
      <c r="AR2232" s="45"/>
      <c r="AS2232" s="45"/>
      <c r="AT2232" s="45"/>
      <c r="AY2232" s="45"/>
      <c r="AZ2232" s="45"/>
    </row>
    <row r="2233" spans="6:52" customFormat="1" ht="12.75" x14ac:dyDescent="0.2">
      <c r="F2233" s="80"/>
      <c r="M2233" s="80"/>
      <c r="Y2233" s="80"/>
      <c r="AH2233" s="80"/>
      <c r="AM2233" s="45"/>
      <c r="AN2233" s="45"/>
      <c r="AO2233" s="45"/>
      <c r="AP2233" s="45"/>
      <c r="AQ2233" s="45"/>
      <c r="AR2233" s="45"/>
      <c r="AS2233" s="45"/>
      <c r="AT2233" s="45"/>
      <c r="AY2233" s="45"/>
      <c r="AZ2233" s="45"/>
    </row>
    <row r="2234" spans="6:52" customFormat="1" ht="12.75" x14ac:dyDescent="0.2">
      <c r="F2234" s="80"/>
      <c r="M2234" s="80"/>
      <c r="Y2234" s="80"/>
      <c r="AH2234" s="80"/>
      <c r="AM2234" s="45"/>
      <c r="AN2234" s="45"/>
      <c r="AO2234" s="45"/>
      <c r="AP2234" s="45"/>
      <c r="AQ2234" s="45"/>
      <c r="AR2234" s="45"/>
      <c r="AS2234" s="45"/>
      <c r="AT2234" s="45"/>
      <c r="AY2234" s="45"/>
      <c r="AZ2234" s="45"/>
    </row>
    <row r="2235" spans="6:52" customFormat="1" ht="12.75" x14ac:dyDescent="0.2">
      <c r="F2235" s="80"/>
      <c r="M2235" s="80"/>
      <c r="Y2235" s="80"/>
      <c r="AH2235" s="80"/>
      <c r="AM2235" s="45"/>
      <c r="AN2235" s="45"/>
      <c r="AO2235" s="45"/>
      <c r="AP2235" s="45"/>
      <c r="AQ2235" s="45"/>
      <c r="AR2235" s="45"/>
      <c r="AS2235" s="45"/>
      <c r="AT2235" s="45"/>
      <c r="AY2235" s="45"/>
      <c r="AZ2235" s="45"/>
    </row>
    <row r="2236" spans="6:52" customFormat="1" ht="12.75" x14ac:dyDescent="0.2">
      <c r="F2236" s="80"/>
      <c r="M2236" s="80"/>
      <c r="Y2236" s="80"/>
      <c r="AH2236" s="80"/>
      <c r="AM2236" s="45"/>
      <c r="AN2236" s="45"/>
      <c r="AO2236" s="45"/>
      <c r="AP2236" s="45"/>
      <c r="AQ2236" s="45"/>
      <c r="AR2236" s="45"/>
      <c r="AS2236" s="45"/>
      <c r="AT2236" s="45"/>
      <c r="AY2236" s="45"/>
      <c r="AZ2236" s="45"/>
    </row>
    <row r="2237" spans="6:52" customFormat="1" ht="12.75" x14ac:dyDescent="0.2">
      <c r="F2237" s="80"/>
      <c r="M2237" s="80"/>
      <c r="Y2237" s="80"/>
      <c r="AH2237" s="80"/>
      <c r="AM2237" s="45"/>
      <c r="AN2237" s="45"/>
      <c r="AO2237" s="45"/>
      <c r="AP2237" s="45"/>
      <c r="AQ2237" s="45"/>
      <c r="AR2237" s="45"/>
      <c r="AS2237" s="45"/>
      <c r="AT2237" s="45"/>
      <c r="AY2237" s="45"/>
      <c r="AZ2237" s="45"/>
    </row>
    <row r="2238" spans="6:52" customFormat="1" ht="12.75" x14ac:dyDescent="0.2">
      <c r="F2238" s="80"/>
      <c r="M2238" s="80"/>
      <c r="Y2238" s="80"/>
      <c r="AH2238" s="80"/>
      <c r="AM2238" s="45"/>
      <c r="AN2238" s="45"/>
      <c r="AO2238" s="45"/>
      <c r="AP2238" s="45"/>
      <c r="AQ2238" s="45"/>
      <c r="AR2238" s="45"/>
      <c r="AS2238" s="45"/>
      <c r="AT2238" s="45"/>
      <c r="AY2238" s="45"/>
      <c r="AZ2238" s="45"/>
    </row>
    <row r="2239" spans="6:52" customFormat="1" ht="12.75" x14ac:dyDescent="0.2">
      <c r="F2239" s="80"/>
      <c r="M2239" s="80"/>
      <c r="Y2239" s="80"/>
      <c r="AH2239" s="80"/>
      <c r="AM2239" s="45"/>
      <c r="AN2239" s="45"/>
      <c r="AO2239" s="45"/>
      <c r="AP2239" s="45"/>
      <c r="AQ2239" s="45"/>
      <c r="AR2239" s="45"/>
      <c r="AS2239" s="45"/>
      <c r="AT2239" s="45"/>
      <c r="AY2239" s="45"/>
      <c r="AZ2239" s="45"/>
    </row>
    <row r="2240" spans="6:52" customFormat="1" ht="12.75" x14ac:dyDescent="0.2">
      <c r="F2240" s="80"/>
      <c r="M2240" s="80"/>
      <c r="Y2240" s="80"/>
      <c r="AH2240" s="80"/>
      <c r="AM2240" s="45"/>
      <c r="AN2240" s="45"/>
      <c r="AO2240" s="45"/>
      <c r="AP2240" s="45"/>
      <c r="AQ2240" s="45"/>
      <c r="AR2240" s="45"/>
      <c r="AS2240" s="45"/>
      <c r="AT2240" s="45"/>
      <c r="AY2240" s="45"/>
      <c r="AZ2240" s="45"/>
    </row>
    <row r="2241" spans="6:52" customFormat="1" ht="12.75" x14ac:dyDescent="0.2">
      <c r="F2241" s="80"/>
      <c r="M2241" s="80"/>
      <c r="Y2241" s="80"/>
      <c r="AH2241" s="80"/>
      <c r="AM2241" s="45"/>
      <c r="AN2241" s="45"/>
      <c r="AO2241" s="45"/>
      <c r="AP2241" s="45"/>
      <c r="AQ2241" s="45"/>
      <c r="AR2241" s="45"/>
      <c r="AS2241" s="45"/>
      <c r="AT2241" s="45"/>
      <c r="AY2241" s="45"/>
      <c r="AZ2241" s="45"/>
    </row>
    <row r="2242" spans="6:52" customFormat="1" ht="12.75" x14ac:dyDescent="0.2">
      <c r="F2242" s="80"/>
      <c r="M2242" s="80"/>
      <c r="Y2242" s="80"/>
      <c r="AH2242" s="80"/>
      <c r="AM2242" s="45"/>
      <c r="AN2242" s="45"/>
      <c r="AO2242" s="45"/>
      <c r="AP2242" s="45"/>
      <c r="AQ2242" s="45"/>
      <c r="AR2242" s="45"/>
      <c r="AS2242" s="45"/>
      <c r="AT2242" s="45"/>
      <c r="AY2242" s="45"/>
      <c r="AZ2242" s="45"/>
    </row>
    <row r="2243" spans="6:52" customFormat="1" ht="12.75" x14ac:dyDescent="0.2">
      <c r="F2243" s="80"/>
      <c r="M2243" s="80"/>
      <c r="Y2243" s="80"/>
      <c r="AH2243" s="80"/>
      <c r="AM2243" s="45"/>
      <c r="AN2243" s="45"/>
      <c r="AO2243" s="45"/>
      <c r="AP2243" s="45"/>
      <c r="AQ2243" s="45"/>
      <c r="AR2243" s="45"/>
      <c r="AS2243" s="45"/>
      <c r="AT2243" s="45"/>
      <c r="AY2243" s="45"/>
      <c r="AZ2243" s="45"/>
    </row>
    <row r="2244" spans="6:52" customFormat="1" ht="12.75" x14ac:dyDescent="0.2">
      <c r="F2244" s="80"/>
      <c r="M2244" s="80"/>
      <c r="Y2244" s="80"/>
      <c r="AH2244" s="80"/>
      <c r="AM2244" s="45"/>
      <c r="AN2244" s="45"/>
      <c r="AO2244" s="45"/>
      <c r="AP2244" s="45"/>
      <c r="AQ2244" s="45"/>
      <c r="AR2244" s="45"/>
      <c r="AS2244" s="45"/>
      <c r="AT2244" s="45"/>
      <c r="AY2244" s="45"/>
      <c r="AZ2244" s="45"/>
    </row>
    <row r="2245" spans="6:52" customFormat="1" ht="12.75" x14ac:dyDescent="0.2">
      <c r="F2245" s="80"/>
      <c r="M2245" s="80"/>
      <c r="Y2245" s="80"/>
      <c r="AH2245" s="80"/>
      <c r="AM2245" s="45"/>
      <c r="AN2245" s="45"/>
      <c r="AO2245" s="45"/>
      <c r="AP2245" s="45"/>
      <c r="AQ2245" s="45"/>
      <c r="AR2245" s="45"/>
      <c r="AS2245" s="45"/>
      <c r="AT2245" s="45"/>
      <c r="AY2245" s="45"/>
      <c r="AZ2245" s="45"/>
    </row>
    <row r="2246" spans="6:52" customFormat="1" ht="12.75" x14ac:dyDescent="0.2">
      <c r="F2246" s="80"/>
      <c r="M2246" s="80"/>
      <c r="Y2246" s="80"/>
      <c r="AH2246" s="80"/>
      <c r="AM2246" s="45"/>
      <c r="AN2246" s="45"/>
      <c r="AO2246" s="45"/>
      <c r="AP2246" s="45"/>
      <c r="AQ2246" s="45"/>
      <c r="AR2246" s="45"/>
      <c r="AS2246" s="45"/>
      <c r="AT2246" s="45"/>
      <c r="AY2246" s="45"/>
      <c r="AZ2246" s="45"/>
    </row>
    <row r="2247" spans="6:52" customFormat="1" ht="12.75" x14ac:dyDescent="0.2">
      <c r="F2247" s="80"/>
      <c r="M2247" s="80"/>
      <c r="Y2247" s="80"/>
      <c r="AH2247" s="80"/>
      <c r="AM2247" s="45"/>
      <c r="AN2247" s="45"/>
      <c r="AO2247" s="45"/>
      <c r="AP2247" s="45"/>
      <c r="AQ2247" s="45"/>
      <c r="AR2247" s="45"/>
      <c r="AS2247" s="45"/>
      <c r="AT2247" s="45"/>
      <c r="AY2247" s="45"/>
      <c r="AZ2247" s="45"/>
    </row>
    <row r="2248" spans="6:52" customFormat="1" ht="12.75" x14ac:dyDescent="0.2">
      <c r="F2248" s="80"/>
      <c r="M2248" s="80"/>
      <c r="Y2248" s="80"/>
      <c r="AH2248" s="80"/>
      <c r="AM2248" s="45"/>
      <c r="AN2248" s="45"/>
      <c r="AO2248" s="45"/>
      <c r="AP2248" s="45"/>
      <c r="AQ2248" s="45"/>
      <c r="AR2248" s="45"/>
      <c r="AS2248" s="45"/>
      <c r="AT2248" s="45"/>
      <c r="AY2248" s="45"/>
      <c r="AZ2248" s="45"/>
    </row>
    <row r="2249" spans="6:52" customFormat="1" ht="12.75" x14ac:dyDescent="0.2">
      <c r="F2249" s="80"/>
      <c r="M2249" s="80"/>
      <c r="Y2249" s="80"/>
      <c r="AH2249" s="80"/>
      <c r="AM2249" s="45"/>
      <c r="AN2249" s="45"/>
      <c r="AO2249" s="45"/>
      <c r="AP2249" s="45"/>
      <c r="AQ2249" s="45"/>
      <c r="AR2249" s="45"/>
      <c r="AS2249" s="45"/>
      <c r="AT2249" s="45"/>
      <c r="AY2249" s="45"/>
      <c r="AZ2249" s="45"/>
    </row>
    <row r="2250" spans="6:52" customFormat="1" ht="12.75" x14ac:dyDescent="0.2">
      <c r="F2250" s="80"/>
      <c r="M2250" s="80"/>
      <c r="Y2250" s="80"/>
      <c r="AH2250" s="80"/>
      <c r="AM2250" s="45"/>
      <c r="AN2250" s="45"/>
      <c r="AO2250" s="45"/>
      <c r="AP2250" s="45"/>
      <c r="AQ2250" s="45"/>
      <c r="AR2250" s="45"/>
      <c r="AS2250" s="45"/>
      <c r="AT2250" s="45"/>
      <c r="AY2250" s="45"/>
      <c r="AZ2250" s="45"/>
    </row>
    <row r="2251" spans="6:52" customFormat="1" ht="12.75" x14ac:dyDescent="0.2">
      <c r="F2251" s="80"/>
      <c r="M2251" s="80"/>
      <c r="Y2251" s="80"/>
      <c r="AH2251" s="80"/>
      <c r="AM2251" s="45"/>
      <c r="AN2251" s="45"/>
      <c r="AO2251" s="45"/>
      <c r="AP2251" s="45"/>
      <c r="AQ2251" s="45"/>
      <c r="AR2251" s="45"/>
      <c r="AS2251" s="45"/>
      <c r="AT2251" s="45"/>
      <c r="AY2251" s="45"/>
      <c r="AZ2251" s="45"/>
    </row>
    <row r="2252" spans="6:52" customFormat="1" ht="12.75" x14ac:dyDescent="0.2">
      <c r="F2252" s="80"/>
      <c r="M2252" s="80"/>
      <c r="Y2252" s="80"/>
      <c r="AH2252" s="80"/>
      <c r="AM2252" s="45"/>
      <c r="AN2252" s="45"/>
      <c r="AO2252" s="45"/>
      <c r="AP2252" s="45"/>
      <c r="AQ2252" s="45"/>
      <c r="AR2252" s="45"/>
      <c r="AS2252" s="45"/>
      <c r="AT2252" s="45"/>
      <c r="AY2252" s="45"/>
      <c r="AZ2252" s="45"/>
    </row>
    <row r="2253" spans="6:52" customFormat="1" ht="12.75" x14ac:dyDescent="0.2">
      <c r="F2253" s="80"/>
      <c r="M2253" s="80"/>
      <c r="Y2253" s="80"/>
      <c r="AH2253" s="80"/>
      <c r="AM2253" s="45"/>
      <c r="AN2253" s="45"/>
      <c r="AO2253" s="45"/>
      <c r="AP2253" s="45"/>
      <c r="AQ2253" s="45"/>
      <c r="AR2253" s="45"/>
      <c r="AS2253" s="45"/>
      <c r="AT2253" s="45"/>
      <c r="AY2253" s="45"/>
      <c r="AZ2253" s="45"/>
    </row>
    <row r="2254" spans="6:52" customFormat="1" ht="12.75" x14ac:dyDescent="0.2">
      <c r="F2254" s="80"/>
      <c r="M2254" s="80"/>
      <c r="Y2254" s="80"/>
      <c r="AH2254" s="80"/>
      <c r="AM2254" s="45"/>
      <c r="AN2254" s="45"/>
      <c r="AO2254" s="45"/>
      <c r="AP2254" s="45"/>
      <c r="AQ2254" s="45"/>
      <c r="AR2254" s="45"/>
      <c r="AS2254" s="45"/>
      <c r="AT2254" s="45"/>
      <c r="AY2254" s="45"/>
      <c r="AZ2254" s="45"/>
    </row>
    <row r="2255" spans="6:52" customFormat="1" ht="12.75" x14ac:dyDescent="0.2">
      <c r="F2255" s="80"/>
      <c r="M2255" s="80"/>
      <c r="Y2255" s="80"/>
      <c r="AH2255" s="80"/>
      <c r="AM2255" s="45"/>
      <c r="AN2255" s="45"/>
      <c r="AO2255" s="45"/>
      <c r="AP2255" s="45"/>
      <c r="AQ2255" s="45"/>
      <c r="AR2255" s="45"/>
      <c r="AS2255" s="45"/>
      <c r="AT2255" s="45"/>
      <c r="AY2255" s="45"/>
      <c r="AZ2255" s="45"/>
    </row>
    <row r="2256" spans="6:52" customFormat="1" ht="12.75" x14ac:dyDescent="0.2">
      <c r="F2256" s="80"/>
      <c r="M2256" s="80"/>
      <c r="Y2256" s="80"/>
      <c r="AH2256" s="80"/>
      <c r="AM2256" s="45"/>
      <c r="AN2256" s="45"/>
      <c r="AO2256" s="45"/>
      <c r="AP2256" s="45"/>
      <c r="AQ2256" s="45"/>
      <c r="AR2256" s="45"/>
      <c r="AS2256" s="45"/>
      <c r="AT2256" s="45"/>
      <c r="AY2256" s="45"/>
      <c r="AZ2256" s="45"/>
    </row>
    <row r="2257" spans="6:52" customFormat="1" ht="12.75" x14ac:dyDescent="0.2">
      <c r="F2257" s="80"/>
      <c r="M2257" s="80"/>
      <c r="Y2257" s="80"/>
      <c r="AH2257" s="80"/>
      <c r="AM2257" s="45"/>
      <c r="AN2257" s="45"/>
      <c r="AO2257" s="45"/>
      <c r="AP2257" s="45"/>
      <c r="AQ2257" s="45"/>
      <c r="AR2257" s="45"/>
      <c r="AS2257" s="45"/>
      <c r="AT2257" s="45"/>
      <c r="AY2257" s="45"/>
      <c r="AZ2257" s="45"/>
    </row>
    <row r="2258" spans="6:52" customFormat="1" ht="12.75" x14ac:dyDescent="0.2">
      <c r="F2258" s="80"/>
      <c r="M2258" s="80"/>
      <c r="Y2258" s="80"/>
      <c r="AH2258" s="80"/>
      <c r="AM2258" s="45"/>
      <c r="AN2258" s="45"/>
      <c r="AO2258" s="45"/>
      <c r="AP2258" s="45"/>
      <c r="AQ2258" s="45"/>
      <c r="AR2258" s="45"/>
      <c r="AS2258" s="45"/>
      <c r="AT2258" s="45"/>
      <c r="AY2258" s="45"/>
      <c r="AZ2258" s="45"/>
    </row>
    <row r="2259" spans="6:52" customFormat="1" ht="12.75" x14ac:dyDescent="0.2">
      <c r="F2259" s="80"/>
      <c r="M2259" s="80"/>
      <c r="Y2259" s="80"/>
      <c r="AH2259" s="80"/>
      <c r="AM2259" s="45"/>
      <c r="AN2259" s="45"/>
      <c r="AO2259" s="45"/>
      <c r="AP2259" s="45"/>
      <c r="AQ2259" s="45"/>
      <c r="AR2259" s="45"/>
      <c r="AS2259" s="45"/>
      <c r="AT2259" s="45"/>
      <c r="AY2259" s="45"/>
      <c r="AZ2259" s="45"/>
    </row>
    <row r="2260" spans="6:52" customFormat="1" ht="12.75" x14ac:dyDescent="0.2">
      <c r="F2260" s="80"/>
      <c r="M2260" s="80"/>
      <c r="Y2260" s="80"/>
      <c r="AH2260" s="80"/>
      <c r="AM2260" s="45"/>
      <c r="AN2260" s="45"/>
      <c r="AO2260" s="45"/>
      <c r="AP2260" s="45"/>
      <c r="AQ2260" s="45"/>
      <c r="AR2260" s="45"/>
      <c r="AS2260" s="45"/>
      <c r="AT2260" s="45"/>
      <c r="AY2260" s="45"/>
      <c r="AZ2260" s="45"/>
    </row>
    <row r="2261" spans="6:52" customFormat="1" ht="12.75" x14ac:dyDescent="0.2">
      <c r="F2261" s="80"/>
      <c r="M2261" s="80"/>
      <c r="Y2261" s="80"/>
      <c r="AH2261" s="80"/>
      <c r="AM2261" s="45"/>
      <c r="AN2261" s="45"/>
      <c r="AO2261" s="45"/>
      <c r="AP2261" s="45"/>
      <c r="AQ2261" s="45"/>
      <c r="AR2261" s="45"/>
      <c r="AS2261" s="45"/>
      <c r="AT2261" s="45"/>
      <c r="AY2261" s="45"/>
      <c r="AZ2261" s="45"/>
    </row>
    <row r="2262" spans="6:52" customFormat="1" ht="12.75" x14ac:dyDescent="0.2">
      <c r="F2262" s="80"/>
      <c r="M2262" s="80"/>
      <c r="Y2262" s="80"/>
      <c r="AH2262" s="80"/>
      <c r="AM2262" s="45"/>
      <c r="AN2262" s="45"/>
      <c r="AO2262" s="45"/>
      <c r="AP2262" s="45"/>
      <c r="AQ2262" s="45"/>
      <c r="AR2262" s="45"/>
      <c r="AS2262" s="45"/>
      <c r="AT2262" s="45"/>
      <c r="AY2262" s="45"/>
      <c r="AZ2262" s="45"/>
    </row>
    <row r="2263" spans="6:52" customFormat="1" ht="12.75" x14ac:dyDescent="0.2">
      <c r="F2263" s="80"/>
      <c r="M2263" s="80"/>
      <c r="Y2263" s="80"/>
      <c r="AH2263" s="80"/>
      <c r="AM2263" s="45"/>
      <c r="AN2263" s="45"/>
      <c r="AO2263" s="45"/>
      <c r="AP2263" s="45"/>
      <c r="AQ2263" s="45"/>
      <c r="AR2263" s="45"/>
      <c r="AS2263" s="45"/>
      <c r="AT2263" s="45"/>
      <c r="AY2263" s="45"/>
      <c r="AZ2263" s="45"/>
    </row>
    <row r="2264" spans="6:52" customFormat="1" ht="12.75" x14ac:dyDescent="0.2">
      <c r="F2264" s="80"/>
      <c r="M2264" s="80"/>
      <c r="Y2264" s="80"/>
      <c r="AH2264" s="80"/>
      <c r="AM2264" s="45"/>
      <c r="AN2264" s="45"/>
      <c r="AO2264" s="45"/>
      <c r="AP2264" s="45"/>
      <c r="AQ2264" s="45"/>
      <c r="AR2264" s="45"/>
      <c r="AS2264" s="45"/>
      <c r="AT2264" s="45"/>
      <c r="AY2264" s="45"/>
      <c r="AZ2264" s="45"/>
    </row>
    <row r="2265" spans="6:52" customFormat="1" ht="12.75" x14ac:dyDescent="0.2">
      <c r="F2265" s="80"/>
      <c r="M2265" s="80"/>
      <c r="Y2265" s="80"/>
      <c r="AH2265" s="80"/>
      <c r="AM2265" s="45"/>
      <c r="AN2265" s="45"/>
      <c r="AO2265" s="45"/>
      <c r="AP2265" s="45"/>
      <c r="AQ2265" s="45"/>
      <c r="AR2265" s="45"/>
      <c r="AS2265" s="45"/>
      <c r="AT2265" s="45"/>
      <c r="AY2265" s="45"/>
      <c r="AZ2265" s="45"/>
    </row>
    <row r="2266" spans="6:52" customFormat="1" ht="12.75" x14ac:dyDescent="0.2">
      <c r="F2266" s="80"/>
      <c r="M2266" s="80"/>
      <c r="Y2266" s="80"/>
      <c r="AH2266" s="80"/>
      <c r="AM2266" s="45"/>
      <c r="AN2266" s="45"/>
      <c r="AO2266" s="45"/>
      <c r="AP2266" s="45"/>
      <c r="AQ2266" s="45"/>
      <c r="AR2266" s="45"/>
      <c r="AS2266" s="45"/>
      <c r="AT2266" s="45"/>
      <c r="AY2266" s="45"/>
      <c r="AZ2266" s="45"/>
    </row>
    <row r="2267" spans="6:52" customFormat="1" ht="12.75" x14ac:dyDescent="0.2">
      <c r="F2267" s="80"/>
      <c r="M2267" s="80"/>
      <c r="Y2267" s="80"/>
      <c r="AH2267" s="80"/>
      <c r="AM2267" s="45"/>
      <c r="AN2267" s="45"/>
      <c r="AO2267" s="45"/>
      <c r="AP2267" s="45"/>
      <c r="AQ2267" s="45"/>
      <c r="AR2267" s="45"/>
      <c r="AS2267" s="45"/>
      <c r="AT2267" s="45"/>
      <c r="AY2267" s="45"/>
      <c r="AZ2267" s="45"/>
    </row>
    <row r="2268" spans="6:52" customFormat="1" ht="12.75" x14ac:dyDescent="0.2">
      <c r="F2268" s="80"/>
      <c r="M2268" s="80"/>
      <c r="Y2268" s="80"/>
      <c r="AH2268" s="80"/>
      <c r="AM2268" s="45"/>
      <c r="AN2268" s="45"/>
      <c r="AO2268" s="45"/>
      <c r="AP2268" s="45"/>
      <c r="AQ2268" s="45"/>
      <c r="AR2268" s="45"/>
      <c r="AS2268" s="45"/>
      <c r="AT2268" s="45"/>
      <c r="AY2268" s="45"/>
      <c r="AZ2268" s="45"/>
    </row>
    <row r="2269" spans="6:52" customFormat="1" ht="12.75" x14ac:dyDescent="0.2">
      <c r="F2269" s="80"/>
      <c r="M2269" s="80"/>
      <c r="Y2269" s="80"/>
      <c r="AH2269" s="80"/>
      <c r="AM2269" s="45"/>
      <c r="AN2269" s="45"/>
      <c r="AO2269" s="45"/>
      <c r="AP2269" s="45"/>
      <c r="AQ2269" s="45"/>
      <c r="AR2269" s="45"/>
      <c r="AS2269" s="45"/>
      <c r="AT2269" s="45"/>
      <c r="AY2269" s="45"/>
      <c r="AZ2269" s="45"/>
    </row>
    <row r="2270" spans="6:52" customFormat="1" ht="12.75" x14ac:dyDescent="0.2">
      <c r="F2270" s="80"/>
      <c r="M2270" s="80"/>
      <c r="Y2270" s="80"/>
      <c r="AH2270" s="80"/>
      <c r="AM2270" s="45"/>
      <c r="AN2270" s="45"/>
      <c r="AO2270" s="45"/>
      <c r="AP2270" s="45"/>
      <c r="AQ2270" s="45"/>
      <c r="AR2270" s="45"/>
      <c r="AS2270" s="45"/>
      <c r="AT2270" s="45"/>
      <c r="AY2270" s="45"/>
      <c r="AZ2270" s="45"/>
    </row>
    <row r="2271" spans="6:52" customFormat="1" ht="12.75" x14ac:dyDescent="0.2">
      <c r="F2271" s="80"/>
      <c r="M2271" s="80"/>
      <c r="Y2271" s="80"/>
      <c r="AH2271" s="80"/>
      <c r="AM2271" s="45"/>
      <c r="AN2271" s="45"/>
      <c r="AO2271" s="45"/>
      <c r="AP2271" s="45"/>
      <c r="AQ2271" s="45"/>
      <c r="AR2271" s="45"/>
      <c r="AS2271" s="45"/>
      <c r="AT2271" s="45"/>
      <c r="AY2271" s="45"/>
      <c r="AZ2271" s="45"/>
    </row>
    <row r="2272" spans="6:52" customFormat="1" ht="12.75" x14ac:dyDescent="0.2">
      <c r="F2272" s="80"/>
      <c r="M2272" s="80"/>
      <c r="Y2272" s="80"/>
      <c r="AH2272" s="80"/>
      <c r="AM2272" s="45"/>
      <c r="AN2272" s="45"/>
      <c r="AO2272" s="45"/>
      <c r="AP2272" s="45"/>
      <c r="AQ2272" s="45"/>
      <c r="AR2272" s="45"/>
      <c r="AS2272" s="45"/>
      <c r="AT2272" s="45"/>
      <c r="AY2272" s="45"/>
      <c r="AZ2272" s="45"/>
    </row>
    <row r="2273" spans="6:52" customFormat="1" ht="12.75" x14ac:dyDescent="0.2">
      <c r="F2273" s="80"/>
      <c r="M2273" s="80"/>
      <c r="Y2273" s="80"/>
      <c r="AH2273" s="80"/>
      <c r="AM2273" s="45"/>
      <c r="AN2273" s="45"/>
      <c r="AO2273" s="45"/>
      <c r="AP2273" s="45"/>
      <c r="AQ2273" s="45"/>
      <c r="AR2273" s="45"/>
      <c r="AS2273" s="45"/>
      <c r="AT2273" s="45"/>
      <c r="AY2273" s="45"/>
      <c r="AZ2273" s="45"/>
    </row>
    <row r="2274" spans="6:52" customFormat="1" ht="12.75" x14ac:dyDescent="0.2">
      <c r="F2274" s="80"/>
      <c r="M2274" s="80"/>
      <c r="Y2274" s="80"/>
      <c r="AH2274" s="80"/>
      <c r="AM2274" s="45"/>
      <c r="AN2274" s="45"/>
      <c r="AO2274" s="45"/>
      <c r="AP2274" s="45"/>
      <c r="AQ2274" s="45"/>
      <c r="AR2274" s="45"/>
      <c r="AS2274" s="45"/>
      <c r="AT2274" s="45"/>
      <c r="AY2274" s="45"/>
      <c r="AZ2274" s="45"/>
    </row>
    <row r="2275" spans="6:52" customFormat="1" ht="12.75" x14ac:dyDescent="0.2">
      <c r="F2275" s="80"/>
      <c r="M2275" s="80"/>
      <c r="Y2275" s="80"/>
      <c r="AH2275" s="80"/>
      <c r="AM2275" s="45"/>
      <c r="AN2275" s="45"/>
      <c r="AO2275" s="45"/>
      <c r="AP2275" s="45"/>
      <c r="AQ2275" s="45"/>
      <c r="AR2275" s="45"/>
      <c r="AS2275" s="45"/>
      <c r="AT2275" s="45"/>
      <c r="AY2275" s="45"/>
      <c r="AZ2275" s="45"/>
    </row>
    <row r="2276" spans="6:52" customFormat="1" ht="12.75" x14ac:dyDescent="0.2">
      <c r="F2276" s="80"/>
      <c r="M2276" s="80"/>
      <c r="Y2276" s="80"/>
      <c r="AH2276" s="80"/>
      <c r="AM2276" s="45"/>
      <c r="AN2276" s="45"/>
      <c r="AO2276" s="45"/>
      <c r="AP2276" s="45"/>
      <c r="AQ2276" s="45"/>
      <c r="AR2276" s="45"/>
      <c r="AS2276" s="45"/>
      <c r="AT2276" s="45"/>
      <c r="AY2276" s="45"/>
      <c r="AZ2276" s="45"/>
    </row>
    <row r="2277" spans="6:52" customFormat="1" ht="12.75" x14ac:dyDescent="0.2">
      <c r="F2277" s="80"/>
      <c r="M2277" s="80"/>
      <c r="Y2277" s="80"/>
      <c r="AH2277" s="80"/>
      <c r="AM2277" s="45"/>
      <c r="AN2277" s="45"/>
      <c r="AO2277" s="45"/>
      <c r="AP2277" s="45"/>
      <c r="AQ2277" s="45"/>
      <c r="AR2277" s="45"/>
      <c r="AS2277" s="45"/>
      <c r="AT2277" s="45"/>
      <c r="AY2277" s="45"/>
      <c r="AZ2277" s="45"/>
    </row>
    <row r="2278" spans="6:52" customFormat="1" ht="12.75" x14ac:dyDescent="0.2">
      <c r="F2278" s="80"/>
      <c r="M2278" s="80"/>
      <c r="Y2278" s="80"/>
      <c r="AH2278" s="80"/>
      <c r="AM2278" s="45"/>
      <c r="AN2278" s="45"/>
      <c r="AO2278" s="45"/>
      <c r="AP2278" s="45"/>
      <c r="AQ2278" s="45"/>
      <c r="AR2278" s="45"/>
      <c r="AS2278" s="45"/>
      <c r="AT2278" s="45"/>
      <c r="AY2278" s="45"/>
      <c r="AZ2278" s="45"/>
    </row>
    <row r="2279" spans="6:52" customFormat="1" ht="12.75" x14ac:dyDescent="0.2">
      <c r="F2279" s="80"/>
      <c r="M2279" s="80"/>
      <c r="Y2279" s="80"/>
      <c r="AH2279" s="80"/>
      <c r="AM2279" s="45"/>
      <c r="AN2279" s="45"/>
      <c r="AO2279" s="45"/>
      <c r="AP2279" s="45"/>
      <c r="AQ2279" s="45"/>
      <c r="AR2279" s="45"/>
      <c r="AS2279" s="45"/>
      <c r="AT2279" s="45"/>
      <c r="AY2279" s="45"/>
      <c r="AZ2279" s="45"/>
    </row>
    <row r="2280" spans="6:52" customFormat="1" ht="12.75" x14ac:dyDescent="0.2">
      <c r="F2280" s="80"/>
      <c r="M2280" s="80"/>
      <c r="Y2280" s="80"/>
      <c r="AH2280" s="80"/>
      <c r="AM2280" s="45"/>
      <c r="AN2280" s="45"/>
      <c r="AO2280" s="45"/>
      <c r="AP2280" s="45"/>
      <c r="AQ2280" s="45"/>
      <c r="AR2280" s="45"/>
      <c r="AS2280" s="45"/>
      <c r="AT2280" s="45"/>
      <c r="AY2280" s="45"/>
      <c r="AZ2280" s="45"/>
    </row>
    <row r="2281" spans="6:52" customFormat="1" ht="12.75" x14ac:dyDescent="0.2">
      <c r="F2281" s="80"/>
      <c r="M2281" s="80"/>
      <c r="Y2281" s="80"/>
      <c r="AH2281" s="80"/>
      <c r="AM2281" s="45"/>
      <c r="AN2281" s="45"/>
      <c r="AO2281" s="45"/>
      <c r="AP2281" s="45"/>
      <c r="AQ2281" s="45"/>
      <c r="AR2281" s="45"/>
      <c r="AS2281" s="45"/>
      <c r="AT2281" s="45"/>
      <c r="AY2281" s="45"/>
      <c r="AZ2281" s="45"/>
    </row>
    <row r="2282" spans="6:52" customFormat="1" ht="12.75" x14ac:dyDescent="0.2">
      <c r="F2282" s="80"/>
      <c r="M2282" s="80"/>
      <c r="Y2282" s="80"/>
      <c r="AH2282" s="80"/>
      <c r="AM2282" s="45"/>
      <c r="AN2282" s="45"/>
      <c r="AO2282" s="45"/>
      <c r="AP2282" s="45"/>
      <c r="AQ2282" s="45"/>
      <c r="AR2282" s="45"/>
      <c r="AS2282" s="45"/>
      <c r="AT2282" s="45"/>
      <c r="AY2282" s="45"/>
      <c r="AZ2282" s="45"/>
    </row>
    <row r="2283" spans="6:52" customFormat="1" ht="12.75" x14ac:dyDescent="0.2">
      <c r="F2283" s="80"/>
      <c r="M2283" s="80"/>
      <c r="Y2283" s="80"/>
      <c r="AH2283" s="80"/>
      <c r="AM2283" s="45"/>
      <c r="AN2283" s="45"/>
      <c r="AO2283" s="45"/>
      <c r="AP2283" s="45"/>
      <c r="AQ2283" s="45"/>
      <c r="AR2283" s="45"/>
      <c r="AS2283" s="45"/>
      <c r="AT2283" s="45"/>
      <c r="AY2283" s="45"/>
      <c r="AZ2283" s="45"/>
    </row>
    <row r="2284" spans="6:52" customFormat="1" ht="12.75" x14ac:dyDescent="0.2">
      <c r="F2284" s="80"/>
      <c r="M2284" s="80"/>
      <c r="Y2284" s="80"/>
      <c r="AH2284" s="80"/>
      <c r="AM2284" s="45"/>
      <c r="AN2284" s="45"/>
      <c r="AO2284" s="45"/>
      <c r="AP2284" s="45"/>
      <c r="AQ2284" s="45"/>
      <c r="AR2284" s="45"/>
      <c r="AS2284" s="45"/>
      <c r="AT2284" s="45"/>
      <c r="AY2284" s="45"/>
      <c r="AZ2284" s="45"/>
    </row>
    <row r="2285" spans="6:52" customFormat="1" ht="12.75" x14ac:dyDescent="0.2">
      <c r="F2285" s="80"/>
      <c r="M2285" s="80"/>
      <c r="Y2285" s="80"/>
      <c r="AH2285" s="80"/>
      <c r="AM2285" s="45"/>
      <c r="AN2285" s="45"/>
      <c r="AO2285" s="45"/>
      <c r="AP2285" s="45"/>
      <c r="AQ2285" s="45"/>
      <c r="AR2285" s="45"/>
      <c r="AS2285" s="45"/>
      <c r="AT2285" s="45"/>
      <c r="AY2285" s="45"/>
      <c r="AZ2285" s="45"/>
    </row>
    <row r="2286" spans="6:52" customFormat="1" ht="12.75" x14ac:dyDescent="0.2">
      <c r="F2286" s="80"/>
      <c r="M2286" s="80"/>
      <c r="Y2286" s="80"/>
      <c r="AH2286" s="80"/>
      <c r="AM2286" s="45"/>
      <c r="AN2286" s="45"/>
      <c r="AO2286" s="45"/>
      <c r="AP2286" s="45"/>
      <c r="AQ2286" s="45"/>
      <c r="AR2286" s="45"/>
      <c r="AS2286" s="45"/>
      <c r="AT2286" s="45"/>
      <c r="AY2286" s="45"/>
      <c r="AZ2286" s="45"/>
    </row>
    <row r="2287" spans="6:52" customFormat="1" ht="12.75" x14ac:dyDescent="0.2">
      <c r="F2287" s="80"/>
      <c r="M2287" s="80"/>
      <c r="Y2287" s="80"/>
      <c r="AH2287" s="80"/>
      <c r="AM2287" s="45"/>
      <c r="AN2287" s="45"/>
      <c r="AO2287" s="45"/>
      <c r="AP2287" s="45"/>
      <c r="AQ2287" s="45"/>
      <c r="AR2287" s="45"/>
      <c r="AS2287" s="45"/>
      <c r="AT2287" s="45"/>
      <c r="AY2287" s="45"/>
      <c r="AZ2287" s="45"/>
    </row>
    <row r="2288" spans="6:52" customFormat="1" ht="12.75" x14ac:dyDescent="0.2">
      <c r="F2288" s="80"/>
      <c r="M2288" s="80"/>
      <c r="Y2288" s="80"/>
      <c r="AH2288" s="80"/>
      <c r="AM2288" s="45"/>
      <c r="AN2288" s="45"/>
      <c r="AO2288" s="45"/>
      <c r="AP2288" s="45"/>
      <c r="AQ2288" s="45"/>
      <c r="AR2288" s="45"/>
      <c r="AS2288" s="45"/>
      <c r="AT2288" s="45"/>
      <c r="AY2288" s="45"/>
      <c r="AZ2288" s="45"/>
    </row>
    <row r="2289" spans="6:52" customFormat="1" ht="12.75" x14ac:dyDescent="0.2">
      <c r="F2289" s="80"/>
      <c r="M2289" s="80"/>
      <c r="Y2289" s="80"/>
      <c r="AH2289" s="80"/>
      <c r="AM2289" s="45"/>
      <c r="AN2289" s="45"/>
      <c r="AO2289" s="45"/>
      <c r="AP2289" s="45"/>
      <c r="AQ2289" s="45"/>
      <c r="AR2289" s="45"/>
      <c r="AS2289" s="45"/>
      <c r="AT2289" s="45"/>
      <c r="AY2289" s="45"/>
      <c r="AZ2289" s="45"/>
    </row>
    <row r="2290" spans="6:52" customFormat="1" ht="12.75" x14ac:dyDescent="0.2">
      <c r="F2290" s="80"/>
      <c r="M2290" s="80"/>
      <c r="Y2290" s="80"/>
      <c r="AH2290" s="80"/>
      <c r="AM2290" s="45"/>
      <c r="AN2290" s="45"/>
      <c r="AO2290" s="45"/>
      <c r="AP2290" s="45"/>
      <c r="AQ2290" s="45"/>
      <c r="AR2290" s="45"/>
      <c r="AS2290" s="45"/>
      <c r="AT2290" s="45"/>
      <c r="AY2290" s="45"/>
      <c r="AZ2290" s="45"/>
    </row>
    <row r="2291" spans="6:52" customFormat="1" ht="12.75" x14ac:dyDescent="0.2">
      <c r="F2291" s="80"/>
      <c r="M2291" s="80"/>
      <c r="Y2291" s="80"/>
      <c r="AH2291" s="80"/>
      <c r="AM2291" s="45"/>
      <c r="AN2291" s="45"/>
      <c r="AO2291" s="45"/>
      <c r="AP2291" s="45"/>
      <c r="AQ2291" s="45"/>
      <c r="AR2291" s="45"/>
      <c r="AS2291" s="45"/>
      <c r="AT2291" s="45"/>
      <c r="AY2291" s="45"/>
      <c r="AZ2291" s="45"/>
    </row>
    <row r="2292" spans="6:52" customFormat="1" ht="12.75" x14ac:dyDescent="0.2">
      <c r="F2292" s="80"/>
      <c r="M2292" s="80"/>
      <c r="Y2292" s="80"/>
      <c r="AH2292" s="80"/>
      <c r="AM2292" s="45"/>
      <c r="AN2292" s="45"/>
      <c r="AO2292" s="45"/>
      <c r="AP2292" s="45"/>
      <c r="AQ2292" s="45"/>
      <c r="AR2292" s="45"/>
      <c r="AS2292" s="45"/>
      <c r="AT2292" s="45"/>
      <c r="AY2292" s="45"/>
      <c r="AZ2292" s="45"/>
    </row>
    <row r="2293" spans="6:52" customFormat="1" ht="12.75" x14ac:dyDescent="0.2">
      <c r="F2293" s="80"/>
      <c r="M2293" s="80"/>
      <c r="Y2293" s="80"/>
      <c r="AH2293" s="80"/>
      <c r="AM2293" s="45"/>
      <c r="AN2293" s="45"/>
      <c r="AO2293" s="45"/>
      <c r="AP2293" s="45"/>
      <c r="AQ2293" s="45"/>
      <c r="AR2293" s="45"/>
      <c r="AS2293" s="45"/>
      <c r="AT2293" s="45"/>
      <c r="AY2293" s="45"/>
      <c r="AZ2293" s="45"/>
    </row>
    <row r="2294" spans="6:52" customFormat="1" ht="12.75" x14ac:dyDescent="0.2">
      <c r="F2294" s="80"/>
      <c r="M2294" s="80"/>
      <c r="Y2294" s="80"/>
      <c r="AH2294" s="80"/>
      <c r="AM2294" s="45"/>
      <c r="AN2294" s="45"/>
      <c r="AO2294" s="45"/>
      <c r="AP2294" s="45"/>
      <c r="AQ2294" s="45"/>
      <c r="AR2294" s="45"/>
      <c r="AS2294" s="45"/>
      <c r="AT2294" s="45"/>
      <c r="AY2294" s="45"/>
      <c r="AZ2294" s="45"/>
    </row>
    <row r="2295" spans="6:52" customFormat="1" ht="12.75" x14ac:dyDescent="0.2">
      <c r="F2295" s="80"/>
      <c r="M2295" s="80"/>
      <c r="Y2295" s="80"/>
      <c r="AH2295" s="80"/>
      <c r="AM2295" s="45"/>
      <c r="AN2295" s="45"/>
      <c r="AO2295" s="45"/>
      <c r="AP2295" s="45"/>
      <c r="AQ2295" s="45"/>
      <c r="AR2295" s="45"/>
      <c r="AS2295" s="45"/>
      <c r="AT2295" s="45"/>
      <c r="AY2295" s="45"/>
      <c r="AZ2295" s="45"/>
    </row>
    <row r="2296" spans="6:52" customFormat="1" ht="12.75" x14ac:dyDescent="0.2">
      <c r="F2296" s="80"/>
      <c r="M2296" s="80"/>
      <c r="Y2296" s="80"/>
      <c r="AH2296" s="80"/>
      <c r="AM2296" s="45"/>
      <c r="AN2296" s="45"/>
      <c r="AO2296" s="45"/>
      <c r="AP2296" s="45"/>
      <c r="AQ2296" s="45"/>
      <c r="AR2296" s="45"/>
      <c r="AS2296" s="45"/>
      <c r="AT2296" s="45"/>
      <c r="AY2296" s="45"/>
      <c r="AZ2296" s="45"/>
    </row>
    <row r="2297" spans="6:52" customFormat="1" ht="12.75" x14ac:dyDescent="0.2">
      <c r="F2297" s="80"/>
      <c r="M2297" s="80"/>
      <c r="Y2297" s="80"/>
      <c r="AH2297" s="80"/>
      <c r="AM2297" s="45"/>
      <c r="AN2297" s="45"/>
      <c r="AO2297" s="45"/>
      <c r="AP2297" s="45"/>
      <c r="AQ2297" s="45"/>
      <c r="AR2297" s="45"/>
      <c r="AS2297" s="45"/>
      <c r="AT2297" s="45"/>
      <c r="AY2297" s="45"/>
      <c r="AZ2297" s="45"/>
    </row>
    <row r="2298" spans="6:52" customFormat="1" ht="12.75" x14ac:dyDescent="0.2">
      <c r="F2298" s="80"/>
      <c r="M2298" s="80"/>
      <c r="Y2298" s="80"/>
      <c r="AH2298" s="80"/>
      <c r="AM2298" s="45"/>
      <c r="AN2298" s="45"/>
      <c r="AO2298" s="45"/>
      <c r="AP2298" s="45"/>
      <c r="AQ2298" s="45"/>
      <c r="AR2298" s="45"/>
      <c r="AS2298" s="45"/>
      <c r="AT2298" s="45"/>
      <c r="AY2298" s="45"/>
      <c r="AZ2298" s="45"/>
    </row>
    <row r="2299" spans="6:52" customFormat="1" ht="12.75" x14ac:dyDescent="0.2">
      <c r="F2299" s="80"/>
      <c r="M2299" s="80"/>
      <c r="Y2299" s="80"/>
      <c r="AH2299" s="80"/>
      <c r="AM2299" s="45"/>
      <c r="AN2299" s="45"/>
      <c r="AO2299" s="45"/>
      <c r="AP2299" s="45"/>
      <c r="AQ2299" s="45"/>
      <c r="AR2299" s="45"/>
      <c r="AS2299" s="45"/>
      <c r="AT2299" s="45"/>
      <c r="AY2299" s="45"/>
      <c r="AZ2299" s="45"/>
    </row>
    <row r="2300" spans="6:52" customFormat="1" ht="12.75" x14ac:dyDescent="0.2">
      <c r="F2300" s="80"/>
      <c r="M2300" s="80"/>
      <c r="Y2300" s="80"/>
      <c r="AH2300" s="80"/>
      <c r="AM2300" s="45"/>
      <c r="AN2300" s="45"/>
      <c r="AO2300" s="45"/>
      <c r="AP2300" s="45"/>
      <c r="AQ2300" s="45"/>
      <c r="AR2300" s="45"/>
      <c r="AS2300" s="45"/>
      <c r="AT2300" s="45"/>
      <c r="AY2300" s="45"/>
      <c r="AZ2300" s="45"/>
    </row>
    <row r="2301" spans="6:52" customFormat="1" ht="12.75" x14ac:dyDescent="0.2">
      <c r="F2301" s="80"/>
      <c r="M2301" s="80"/>
      <c r="Y2301" s="80"/>
      <c r="AH2301" s="80"/>
      <c r="AM2301" s="45"/>
      <c r="AN2301" s="45"/>
      <c r="AO2301" s="45"/>
      <c r="AP2301" s="45"/>
      <c r="AQ2301" s="45"/>
      <c r="AR2301" s="45"/>
      <c r="AS2301" s="45"/>
      <c r="AT2301" s="45"/>
      <c r="AY2301" s="45"/>
      <c r="AZ2301" s="45"/>
    </row>
    <row r="2302" spans="6:52" customFormat="1" ht="12.75" x14ac:dyDescent="0.2">
      <c r="F2302" s="80"/>
      <c r="M2302" s="80"/>
      <c r="Y2302" s="80"/>
      <c r="AH2302" s="80"/>
      <c r="AM2302" s="45"/>
      <c r="AN2302" s="45"/>
      <c r="AO2302" s="45"/>
      <c r="AP2302" s="45"/>
      <c r="AQ2302" s="45"/>
      <c r="AR2302" s="45"/>
      <c r="AS2302" s="45"/>
      <c r="AT2302" s="45"/>
      <c r="AY2302" s="45"/>
      <c r="AZ2302" s="45"/>
    </row>
    <row r="2303" spans="6:52" customFormat="1" ht="12.75" x14ac:dyDescent="0.2">
      <c r="F2303" s="80"/>
      <c r="M2303" s="80"/>
      <c r="Y2303" s="80"/>
      <c r="AH2303" s="80"/>
      <c r="AM2303" s="45"/>
      <c r="AN2303" s="45"/>
      <c r="AO2303" s="45"/>
      <c r="AP2303" s="45"/>
      <c r="AQ2303" s="45"/>
      <c r="AR2303" s="45"/>
      <c r="AS2303" s="45"/>
      <c r="AT2303" s="45"/>
      <c r="AY2303" s="45"/>
      <c r="AZ2303" s="45"/>
    </row>
    <row r="2304" spans="6:52" customFormat="1" ht="12.75" x14ac:dyDescent="0.2">
      <c r="F2304" s="80"/>
      <c r="M2304" s="80"/>
      <c r="Y2304" s="80"/>
      <c r="AH2304" s="80"/>
      <c r="AM2304" s="45"/>
      <c r="AN2304" s="45"/>
      <c r="AO2304" s="45"/>
      <c r="AP2304" s="45"/>
      <c r="AQ2304" s="45"/>
      <c r="AR2304" s="45"/>
      <c r="AS2304" s="45"/>
      <c r="AT2304" s="45"/>
      <c r="AY2304" s="45"/>
      <c r="AZ2304" s="45"/>
    </row>
    <row r="2305" spans="6:52" customFormat="1" ht="12.75" x14ac:dyDescent="0.2">
      <c r="F2305" s="80"/>
      <c r="M2305" s="80"/>
      <c r="Y2305" s="80"/>
      <c r="AH2305" s="80"/>
      <c r="AM2305" s="45"/>
      <c r="AN2305" s="45"/>
      <c r="AO2305" s="45"/>
      <c r="AP2305" s="45"/>
      <c r="AQ2305" s="45"/>
      <c r="AR2305" s="45"/>
      <c r="AS2305" s="45"/>
      <c r="AT2305" s="45"/>
      <c r="AY2305" s="45"/>
      <c r="AZ2305" s="45"/>
    </row>
    <row r="2306" spans="6:52" customFormat="1" ht="12.75" x14ac:dyDescent="0.2">
      <c r="F2306" s="80"/>
      <c r="M2306" s="80"/>
      <c r="Y2306" s="80"/>
      <c r="AH2306" s="80"/>
      <c r="AM2306" s="45"/>
      <c r="AN2306" s="45"/>
      <c r="AO2306" s="45"/>
      <c r="AP2306" s="45"/>
      <c r="AQ2306" s="45"/>
      <c r="AR2306" s="45"/>
      <c r="AS2306" s="45"/>
      <c r="AT2306" s="45"/>
      <c r="AY2306" s="45"/>
      <c r="AZ2306" s="45"/>
    </row>
    <row r="2307" spans="6:52" customFormat="1" ht="12.75" x14ac:dyDescent="0.2">
      <c r="F2307" s="80"/>
      <c r="M2307" s="80"/>
      <c r="Y2307" s="80"/>
      <c r="AH2307" s="80"/>
      <c r="AM2307" s="45"/>
      <c r="AN2307" s="45"/>
      <c r="AO2307" s="45"/>
      <c r="AP2307" s="45"/>
      <c r="AQ2307" s="45"/>
      <c r="AR2307" s="45"/>
      <c r="AS2307" s="45"/>
      <c r="AT2307" s="45"/>
      <c r="AY2307" s="45"/>
      <c r="AZ2307" s="45"/>
    </row>
    <row r="2308" spans="6:52" customFormat="1" ht="12.75" x14ac:dyDescent="0.2">
      <c r="F2308" s="80"/>
      <c r="M2308" s="80"/>
      <c r="Y2308" s="80"/>
      <c r="AH2308" s="80"/>
      <c r="AM2308" s="45"/>
      <c r="AN2308" s="45"/>
      <c r="AO2308" s="45"/>
      <c r="AP2308" s="45"/>
      <c r="AQ2308" s="45"/>
      <c r="AR2308" s="45"/>
      <c r="AS2308" s="45"/>
      <c r="AT2308" s="45"/>
      <c r="AY2308" s="45"/>
      <c r="AZ2308" s="45"/>
    </row>
    <row r="2309" spans="6:52" customFormat="1" ht="12.75" x14ac:dyDescent="0.2">
      <c r="F2309" s="80"/>
      <c r="M2309" s="80"/>
      <c r="Y2309" s="80"/>
      <c r="AH2309" s="80"/>
      <c r="AM2309" s="45"/>
      <c r="AN2309" s="45"/>
      <c r="AO2309" s="45"/>
      <c r="AP2309" s="45"/>
      <c r="AQ2309" s="45"/>
      <c r="AR2309" s="45"/>
      <c r="AS2309" s="45"/>
      <c r="AT2309" s="45"/>
      <c r="AY2309" s="45"/>
      <c r="AZ2309" s="45"/>
    </row>
    <row r="2310" spans="6:52" customFormat="1" ht="12.75" x14ac:dyDescent="0.2">
      <c r="F2310" s="80"/>
      <c r="M2310" s="80"/>
      <c r="Y2310" s="80"/>
      <c r="AH2310" s="80"/>
      <c r="AM2310" s="45"/>
      <c r="AN2310" s="45"/>
      <c r="AO2310" s="45"/>
      <c r="AP2310" s="45"/>
      <c r="AQ2310" s="45"/>
      <c r="AR2310" s="45"/>
      <c r="AS2310" s="45"/>
      <c r="AT2310" s="45"/>
      <c r="AY2310" s="45"/>
      <c r="AZ2310" s="45"/>
    </row>
    <row r="2311" spans="6:52" customFormat="1" ht="12.75" x14ac:dyDescent="0.2">
      <c r="F2311" s="80"/>
      <c r="M2311" s="80"/>
      <c r="Y2311" s="80"/>
      <c r="AH2311" s="80"/>
      <c r="AM2311" s="45"/>
      <c r="AN2311" s="45"/>
      <c r="AO2311" s="45"/>
      <c r="AP2311" s="45"/>
      <c r="AQ2311" s="45"/>
      <c r="AR2311" s="45"/>
      <c r="AS2311" s="45"/>
      <c r="AT2311" s="45"/>
      <c r="AY2311" s="45"/>
      <c r="AZ2311" s="45"/>
    </row>
    <row r="2312" spans="6:52" customFormat="1" ht="12.75" x14ac:dyDescent="0.2">
      <c r="F2312" s="80"/>
      <c r="M2312" s="80"/>
      <c r="Y2312" s="80"/>
      <c r="AH2312" s="80"/>
      <c r="AM2312" s="45"/>
      <c r="AN2312" s="45"/>
      <c r="AO2312" s="45"/>
      <c r="AP2312" s="45"/>
      <c r="AQ2312" s="45"/>
      <c r="AR2312" s="45"/>
      <c r="AS2312" s="45"/>
      <c r="AT2312" s="45"/>
      <c r="AY2312" s="45"/>
      <c r="AZ2312" s="45"/>
    </row>
    <row r="2313" spans="6:52" customFormat="1" ht="12.75" x14ac:dyDescent="0.2">
      <c r="F2313" s="80"/>
      <c r="M2313" s="80"/>
      <c r="Y2313" s="80"/>
      <c r="AH2313" s="80"/>
      <c r="AM2313" s="45"/>
      <c r="AN2313" s="45"/>
      <c r="AO2313" s="45"/>
      <c r="AP2313" s="45"/>
      <c r="AQ2313" s="45"/>
      <c r="AR2313" s="45"/>
      <c r="AS2313" s="45"/>
      <c r="AT2313" s="45"/>
      <c r="AY2313" s="45"/>
      <c r="AZ2313" s="45"/>
    </row>
    <row r="2314" spans="6:52" customFormat="1" ht="12.75" x14ac:dyDescent="0.2">
      <c r="F2314" s="80"/>
      <c r="M2314" s="80"/>
      <c r="Y2314" s="80"/>
      <c r="AH2314" s="80"/>
      <c r="AM2314" s="45"/>
      <c r="AN2314" s="45"/>
      <c r="AO2314" s="45"/>
      <c r="AP2314" s="45"/>
      <c r="AQ2314" s="45"/>
      <c r="AR2314" s="45"/>
      <c r="AS2314" s="45"/>
      <c r="AT2314" s="45"/>
      <c r="AY2314" s="45"/>
      <c r="AZ2314" s="45"/>
    </row>
    <row r="2315" spans="6:52" customFormat="1" ht="12.75" x14ac:dyDescent="0.2">
      <c r="F2315" s="80"/>
      <c r="M2315" s="80"/>
      <c r="Y2315" s="80"/>
      <c r="AH2315" s="80"/>
      <c r="AM2315" s="45"/>
      <c r="AN2315" s="45"/>
      <c r="AO2315" s="45"/>
      <c r="AP2315" s="45"/>
      <c r="AQ2315" s="45"/>
      <c r="AR2315" s="45"/>
      <c r="AS2315" s="45"/>
      <c r="AT2315" s="45"/>
      <c r="AY2315" s="45"/>
      <c r="AZ2315" s="45"/>
    </row>
    <row r="2316" spans="6:52" customFormat="1" ht="12.75" x14ac:dyDescent="0.2">
      <c r="F2316" s="80"/>
      <c r="M2316" s="80"/>
      <c r="Y2316" s="80"/>
      <c r="AH2316" s="80"/>
      <c r="AM2316" s="45"/>
      <c r="AN2316" s="45"/>
      <c r="AO2316" s="45"/>
      <c r="AP2316" s="45"/>
      <c r="AQ2316" s="45"/>
      <c r="AR2316" s="45"/>
      <c r="AS2316" s="45"/>
      <c r="AT2316" s="45"/>
      <c r="AY2316" s="45"/>
      <c r="AZ2316" s="45"/>
    </row>
    <row r="2317" spans="6:52" customFormat="1" ht="12.75" x14ac:dyDescent="0.2">
      <c r="F2317" s="80"/>
      <c r="M2317" s="80"/>
      <c r="Y2317" s="80"/>
      <c r="AH2317" s="80"/>
      <c r="AM2317" s="45"/>
      <c r="AN2317" s="45"/>
      <c r="AO2317" s="45"/>
      <c r="AP2317" s="45"/>
      <c r="AQ2317" s="45"/>
      <c r="AR2317" s="45"/>
      <c r="AS2317" s="45"/>
      <c r="AT2317" s="45"/>
      <c r="AY2317" s="45"/>
      <c r="AZ2317" s="45"/>
    </row>
    <row r="2318" spans="6:52" customFormat="1" ht="12.75" x14ac:dyDescent="0.2">
      <c r="F2318" s="80"/>
      <c r="M2318" s="80"/>
      <c r="Y2318" s="80"/>
      <c r="AH2318" s="80"/>
      <c r="AM2318" s="45"/>
      <c r="AN2318" s="45"/>
      <c r="AO2318" s="45"/>
      <c r="AP2318" s="45"/>
      <c r="AQ2318" s="45"/>
      <c r="AR2318" s="45"/>
      <c r="AS2318" s="45"/>
      <c r="AT2318" s="45"/>
      <c r="AY2318" s="45"/>
      <c r="AZ2318" s="45"/>
    </row>
    <row r="2319" spans="6:52" customFormat="1" ht="12.75" x14ac:dyDescent="0.2">
      <c r="F2319" s="80"/>
      <c r="M2319" s="80"/>
      <c r="Y2319" s="80"/>
      <c r="AH2319" s="80"/>
      <c r="AM2319" s="45"/>
      <c r="AN2319" s="45"/>
      <c r="AO2319" s="45"/>
      <c r="AP2319" s="45"/>
      <c r="AQ2319" s="45"/>
      <c r="AR2319" s="45"/>
      <c r="AS2319" s="45"/>
      <c r="AT2319" s="45"/>
      <c r="AY2319" s="45"/>
      <c r="AZ2319" s="45"/>
    </row>
    <row r="2320" spans="6:52" customFormat="1" ht="12.75" x14ac:dyDescent="0.2">
      <c r="F2320" s="80"/>
      <c r="M2320" s="80"/>
      <c r="Y2320" s="80"/>
      <c r="AH2320" s="80"/>
      <c r="AM2320" s="45"/>
      <c r="AN2320" s="45"/>
      <c r="AO2320" s="45"/>
      <c r="AP2320" s="45"/>
      <c r="AQ2320" s="45"/>
      <c r="AR2320" s="45"/>
      <c r="AS2320" s="45"/>
      <c r="AT2320" s="45"/>
      <c r="AY2320" s="45"/>
      <c r="AZ2320" s="45"/>
    </row>
    <row r="2321" spans="6:52" customFormat="1" ht="12.75" x14ac:dyDescent="0.2">
      <c r="F2321" s="80"/>
      <c r="M2321" s="80"/>
      <c r="Y2321" s="80"/>
      <c r="AH2321" s="80"/>
      <c r="AM2321" s="45"/>
      <c r="AN2321" s="45"/>
      <c r="AO2321" s="45"/>
      <c r="AP2321" s="45"/>
      <c r="AQ2321" s="45"/>
      <c r="AR2321" s="45"/>
      <c r="AS2321" s="45"/>
      <c r="AT2321" s="45"/>
      <c r="AY2321" s="45"/>
      <c r="AZ2321" s="45"/>
    </row>
    <row r="2322" spans="6:52" customFormat="1" ht="12.75" x14ac:dyDescent="0.2">
      <c r="F2322" s="80"/>
      <c r="M2322" s="80"/>
      <c r="Y2322" s="80"/>
      <c r="AH2322" s="80"/>
      <c r="AM2322" s="45"/>
      <c r="AN2322" s="45"/>
      <c r="AO2322" s="45"/>
      <c r="AP2322" s="45"/>
      <c r="AQ2322" s="45"/>
      <c r="AR2322" s="45"/>
      <c r="AS2322" s="45"/>
      <c r="AT2322" s="45"/>
      <c r="AY2322" s="45"/>
      <c r="AZ2322" s="45"/>
    </row>
    <row r="2323" spans="6:52" customFormat="1" ht="12.75" x14ac:dyDescent="0.2">
      <c r="F2323" s="80"/>
      <c r="M2323" s="80"/>
      <c r="Y2323" s="80"/>
      <c r="AH2323" s="80"/>
      <c r="AM2323" s="45"/>
      <c r="AN2323" s="45"/>
      <c r="AO2323" s="45"/>
      <c r="AP2323" s="45"/>
      <c r="AQ2323" s="45"/>
      <c r="AR2323" s="45"/>
      <c r="AS2323" s="45"/>
      <c r="AT2323" s="45"/>
      <c r="AY2323" s="45"/>
      <c r="AZ2323" s="45"/>
    </row>
    <row r="2324" spans="6:52" customFormat="1" ht="12.75" x14ac:dyDescent="0.2">
      <c r="F2324" s="80"/>
      <c r="M2324" s="80"/>
      <c r="Y2324" s="80"/>
      <c r="AH2324" s="80"/>
      <c r="AM2324" s="45"/>
      <c r="AN2324" s="45"/>
      <c r="AO2324" s="45"/>
      <c r="AP2324" s="45"/>
      <c r="AQ2324" s="45"/>
      <c r="AR2324" s="45"/>
      <c r="AS2324" s="45"/>
      <c r="AT2324" s="45"/>
      <c r="AY2324" s="45"/>
      <c r="AZ2324" s="45"/>
    </row>
    <row r="2325" spans="6:52" customFormat="1" ht="12.75" x14ac:dyDescent="0.2">
      <c r="F2325" s="80"/>
      <c r="M2325" s="80"/>
      <c r="Y2325" s="80"/>
      <c r="AH2325" s="80"/>
      <c r="AM2325" s="45"/>
      <c r="AN2325" s="45"/>
      <c r="AO2325" s="45"/>
      <c r="AP2325" s="45"/>
      <c r="AQ2325" s="45"/>
      <c r="AR2325" s="45"/>
      <c r="AS2325" s="45"/>
      <c r="AT2325" s="45"/>
      <c r="AY2325" s="45"/>
      <c r="AZ2325" s="45"/>
    </row>
    <row r="2326" spans="6:52" customFormat="1" ht="12.75" x14ac:dyDescent="0.2">
      <c r="F2326" s="80"/>
      <c r="M2326" s="80"/>
      <c r="Y2326" s="80"/>
      <c r="AH2326" s="80"/>
      <c r="AM2326" s="45"/>
      <c r="AN2326" s="45"/>
      <c r="AO2326" s="45"/>
      <c r="AP2326" s="45"/>
      <c r="AQ2326" s="45"/>
      <c r="AR2326" s="45"/>
      <c r="AS2326" s="45"/>
      <c r="AT2326" s="45"/>
      <c r="AY2326" s="45"/>
      <c r="AZ2326" s="45"/>
    </row>
    <row r="2327" spans="6:52" customFormat="1" ht="12.75" x14ac:dyDescent="0.2">
      <c r="F2327" s="80"/>
      <c r="M2327" s="80"/>
      <c r="Y2327" s="80"/>
      <c r="AH2327" s="80"/>
      <c r="AM2327" s="45"/>
      <c r="AN2327" s="45"/>
      <c r="AO2327" s="45"/>
      <c r="AP2327" s="45"/>
      <c r="AQ2327" s="45"/>
      <c r="AR2327" s="45"/>
      <c r="AS2327" s="45"/>
      <c r="AT2327" s="45"/>
      <c r="AY2327" s="45"/>
      <c r="AZ2327" s="45"/>
    </row>
    <row r="2328" spans="6:52" customFormat="1" ht="12.75" x14ac:dyDescent="0.2">
      <c r="F2328" s="80"/>
      <c r="M2328" s="80"/>
      <c r="Y2328" s="80"/>
      <c r="AH2328" s="80"/>
      <c r="AM2328" s="45"/>
      <c r="AN2328" s="45"/>
      <c r="AO2328" s="45"/>
      <c r="AP2328" s="45"/>
      <c r="AQ2328" s="45"/>
      <c r="AR2328" s="45"/>
      <c r="AS2328" s="45"/>
      <c r="AT2328" s="45"/>
      <c r="AY2328" s="45"/>
      <c r="AZ2328" s="45"/>
    </row>
    <row r="2329" spans="6:52" customFormat="1" ht="12.75" x14ac:dyDescent="0.2">
      <c r="F2329" s="80"/>
      <c r="M2329" s="80"/>
      <c r="Y2329" s="80"/>
      <c r="AH2329" s="80"/>
      <c r="AM2329" s="45"/>
      <c r="AN2329" s="45"/>
      <c r="AO2329" s="45"/>
      <c r="AP2329" s="45"/>
      <c r="AQ2329" s="45"/>
      <c r="AR2329" s="45"/>
      <c r="AS2329" s="45"/>
      <c r="AT2329" s="45"/>
      <c r="AY2329" s="45"/>
      <c r="AZ2329" s="45"/>
    </row>
    <row r="2330" spans="6:52" customFormat="1" ht="12.75" x14ac:dyDescent="0.2">
      <c r="F2330" s="80"/>
      <c r="M2330" s="80"/>
      <c r="Y2330" s="80"/>
      <c r="AH2330" s="80"/>
      <c r="AM2330" s="45"/>
      <c r="AN2330" s="45"/>
      <c r="AO2330" s="45"/>
      <c r="AP2330" s="45"/>
      <c r="AQ2330" s="45"/>
      <c r="AR2330" s="45"/>
      <c r="AS2330" s="45"/>
      <c r="AT2330" s="45"/>
      <c r="AY2330" s="45"/>
      <c r="AZ2330" s="45"/>
    </row>
    <row r="2331" spans="6:52" customFormat="1" ht="12.75" x14ac:dyDescent="0.2">
      <c r="F2331" s="80"/>
      <c r="M2331" s="80"/>
      <c r="Y2331" s="80"/>
      <c r="AH2331" s="80"/>
      <c r="AM2331" s="45"/>
      <c r="AN2331" s="45"/>
      <c r="AO2331" s="45"/>
      <c r="AP2331" s="45"/>
      <c r="AQ2331" s="45"/>
      <c r="AR2331" s="45"/>
      <c r="AS2331" s="45"/>
      <c r="AT2331" s="45"/>
      <c r="AY2331" s="45"/>
      <c r="AZ2331" s="45"/>
    </row>
    <row r="2332" spans="6:52" customFormat="1" ht="12.75" x14ac:dyDescent="0.2">
      <c r="F2332" s="80"/>
      <c r="M2332" s="80"/>
      <c r="Y2332" s="80"/>
      <c r="AH2332" s="80"/>
      <c r="AM2332" s="45"/>
      <c r="AN2332" s="45"/>
      <c r="AO2332" s="45"/>
      <c r="AP2332" s="45"/>
      <c r="AQ2332" s="45"/>
      <c r="AR2332" s="45"/>
      <c r="AS2332" s="45"/>
      <c r="AT2332" s="45"/>
      <c r="AY2332" s="45"/>
      <c r="AZ2332" s="45"/>
    </row>
    <row r="2333" spans="6:52" customFormat="1" ht="12.75" x14ac:dyDescent="0.2">
      <c r="F2333" s="80"/>
      <c r="M2333" s="80"/>
      <c r="Y2333" s="80"/>
      <c r="AH2333" s="80"/>
      <c r="AM2333" s="45"/>
      <c r="AN2333" s="45"/>
      <c r="AO2333" s="45"/>
      <c r="AP2333" s="45"/>
      <c r="AQ2333" s="45"/>
      <c r="AR2333" s="45"/>
      <c r="AS2333" s="45"/>
      <c r="AT2333" s="45"/>
      <c r="AY2333" s="45"/>
      <c r="AZ2333" s="45"/>
    </row>
    <row r="2334" spans="6:52" customFormat="1" ht="12.75" x14ac:dyDescent="0.2">
      <c r="F2334" s="80"/>
      <c r="M2334" s="80"/>
      <c r="Y2334" s="80"/>
      <c r="AH2334" s="80"/>
      <c r="AM2334" s="45"/>
      <c r="AN2334" s="45"/>
      <c r="AO2334" s="45"/>
      <c r="AP2334" s="45"/>
      <c r="AQ2334" s="45"/>
      <c r="AR2334" s="45"/>
      <c r="AS2334" s="45"/>
      <c r="AT2334" s="45"/>
      <c r="AY2334" s="45"/>
      <c r="AZ2334" s="45"/>
    </row>
    <row r="2335" spans="6:52" customFormat="1" ht="12.75" x14ac:dyDescent="0.2">
      <c r="F2335" s="80"/>
      <c r="M2335" s="80"/>
      <c r="Y2335" s="80"/>
      <c r="AH2335" s="80"/>
      <c r="AM2335" s="45"/>
      <c r="AN2335" s="45"/>
      <c r="AO2335" s="45"/>
      <c r="AP2335" s="45"/>
      <c r="AQ2335" s="45"/>
      <c r="AR2335" s="45"/>
      <c r="AS2335" s="45"/>
      <c r="AT2335" s="45"/>
      <c r="AY2335" s="45"/>
      <c r="AZ2335" s="45"/>
    </row>
    <row r="2336" spans="6:52" customFormat="1" ht="12.75" x14ac:dyDescent="0.2">
      <c r="F2336" s="80"/>
      <c r="M2336" s="80"/>
      <c r="Y2336" s="80"/>
      <c r="AH2336" s="80"/>
      <c r="AM2336" s="45"/>
      <c r="AN2336" s="45"/>
      <c r="AO2336" s="45"/>
      <c r="AP2336" s="45"/>
      <c r="AQ2336" s="45"/>
      <c r="AR2336" s="45"/>
      <c r="AS2336" s="45"/>
      <c r="AT2336" s="45"/>
      <c r="AY2336" s="45"/>
      <c r="AZ2336" s="45"/>
    </row>
    <row r="2337" spans="6:52" customFormat="1" ht="12.75" x14ac:dyDescent="0.2">
      <c r="F2337" s="80"/>
      <c r="M2337" s="80"/>
      <c r="Y2337" s="80"/>
      <c r="AH2337" s="80"/>
      <c r="AM2337" s="45"/>
      <c r="AN2337" s="45"/>
      <c r="AO2337" s="45"/>
      <c r="AP2337" s="45"/>
      <c r="AQ2337" s="45"/>
      <c r="AR2337" s="45"/>
      <c r="AS2337" s="45"/>
      <c r="AT2337" s="45"/>
      <c r="AY2337" s="45"/>
      <c r="AZ2337" s="45"/>
    </row>
    <row r="2338" spans="6:52" customFormat="1" ht="12.75" x14ac:dyDescent="0.2">
      <c r="F2338" s="80"/>
      <c r="M2338" s="80"/>
      <c r="Y2338" s="80"/>
      <c r="AH2338" s="80"/>
      <c r="AM2338" s="45"/>
      <c r="AN2338" s="45"/>
      <c r="AO2338" s="45"/>
      <c r="AP2338" s="45"/>
      <c r="AQ2338" s="45"/>
      <c r="AR2338" s="45"/>
      <c r="AS2338" s="45"/>
      <c r="AT2338" s="45"/>
      <c r="AY2338" s="45"/>
      <c r="AZ2338" s="45"/>
    </row>
    <row r="2339" spans="6:52" customFormat="1" ht="12.75" x14ac:dyDescent="0.2">
      <c r="F2339" s="80"/>
      <c r="M2339" s="80"/>
      <c r="Y2339" s="80"/>
      <c r="AH2339" s="80"/>
      <c r="AM2339" s="45"/>
      <c r="AN2339" s="45"/>
      <c r="AO2339" s="45"/>
      <c r="AP2339" s="45"/>
      <c r="AQ2339" s="45"/>
      <c r="AR2339" s="45"/>
      <c r="AS2339" s="45"/>
      <c r="AT2339" s="45"/>
      <c r="AY2339" s="45"/>
      <c r="AZ2339" s="45"/>
    </row>
    <row r="2340" spans="6:52" customFormat="1" ht="12.75" x14ac:dyDescent="0.2">
      <c r="F2340" s="80"/>
      <c r="M2340" s="80"/>
      <c r="Y2340" s="80"/>
      <c r="AH2340" s="80"/>
      <c r="AM2340" s="45"/>
      <c r="AN2340" s="45"/>
      <c r="AO2340" s="45"/>
      <c r="AP2340" s="45"/>
      <c r="AQ2340" s="45"/>
      <c r="AR2340" s="45"/>
      <c r="AS2340" s="45"/>
      <c r="AT2340" s="45"/>
      <c r="AY2340" s="45"/>
      <c r="AZ2340" s="45"/>
    </row>
    <row r="2341" spans="6:52" customFormat="1" ht="12.75" x14ac:dyDescent="0.2">
      <c r="F2341" s="80"/>
      <c r="M2341" s="80"/>
      <c r="Y2341" s="80"/>
      <c r="AH2341" s="80"/>
      <c r="AM2341" s="45"/>
      <c r="AN2341" s="45"/>
      <c r="AO2341" s="45"/>
      <c r="AP2341" s="45"/>
      <c r="AQ2341" s="45"/>
      <c r="AR2341" s="45"/>
      <c r="AS2341" s="45"/>
      <c r="AT2341" s="45"/>
      <c r="AY2341" s="45"/>
      <c r="AZ2341" s="45"/>
    </row>
    <row r="2342" spans="6:52" customFormat="1" ht="12.75" x14ac:dyDescent="0.2">
      <c r="F2342" s="80"/>
      <c r="M2342" s="80"/>
      <c r="Y2342" s="80"/>
      <c r="AH2342" s="80"/>
      <c r="AM2342" s="45"/>
      <c r="AN2342" s="45"/>
      <c r="AO2342" s="45"/>
      <c r="AP2342" s="45"/>
      <c r="AQ2342" s="45"/>
      <c r="AR2342" s="45"/>
      <c r="AS2342" s="45"/>
      <c r="AT2342" s="45"/>
      <c r="AY2342" s="45"/>
      <c r="AZ2342" s="45"/>
    </row>
    <row r="2343" spans="6:52" customFormat="1" ht="12.75" x14ac:dyDescent="0.2">
      <c r="F2343" s="80"/>
      <c r="M2343" s="80"/>
      <c r="Y2343" s="80"/>
      <c r="AH2343" s="80"/>
      <c r="AM2343" s="45"/>
      <c r="AN2343" s="45"/>
      <c r="AO2343" s="45"/>
      <c r="AP2343" s="45"/>
      <c r="AQ2343" s="45"/>
      <c r="AR2343" s="45"/>
      <c r="AS2343" s="45"/>
      <c r="AT2343" s="45"/>
      <c r="AY2343" s="45"/>
      <c r="AZ2343" s="45"/>
    </row>
    <row r="2344" spans="6:52" customFormat="1" ht="12.75" x14ac:dyDescent="0.2">
      <c r="F2344" s="80"/>
      <c r="M2344" s="80"/>
      <c r="Y2344" s="80"/>
      <c r="AH2344" s="80"/>
      <c r="AM2344" s="45"/>
      <c r="AN2344" s="45"/>
      <c r="AO2344" s="45"/>
      <c r="AP2344" s="45"/>
      <c r="AQ2344" s="45"/>
      <c r="AR2344" s="45"/>
      <c r="AS2344" s="45"/>
      <c r="AT2344" s="45"/>
      <c r="AY2344" s="45"/>
      <c r="AZ2344" s="45"/>
    </row>
    <row r="2345" spans="6:52" customFormat="1" ht="12.75" x14ac:dyDescent="0.2">
      <c r="F2345" s="80"/>
      <c r="M2345" s="80"/>
      <c r="Y2345" s="80"/>
      <c r="AH2345" s="80"/>
      <c r="AM2345" s="45"/>
      <c r="AN2345" s="45"/>
      <c r="AO2345" s="45"/>
      <c r="AP2345" s="45"/>
      <c r="AQ2345" s="45"/>
      <c r="AR2345" s="45"/>
      <c r="AS2345" s="45"/>
      <c r="AT2345" s="45"/>
      <c r="AY2345" s="45"/>
      <c r="AZ2345" s="45"/>
    </row>
    <row r="2346" spans="6:52" customFormat="1" ht="12.75" x14ac:dyDescent="0.2">
      <c r="F2346" s="80"/>
      <c r="M2346" s="80"/>
      <c r="Y2346" s="80"/>
      <c r="AH2346" s="80"/>
      <c r="AM2346" s="45"/>
      <c r="AN2346" s="45"/>
      <c r="AO2346" s="45"/>
      <c r="AP2346" s="45"/>
      <c r="AQ2346" s="45"/>
      <c r="AR2346" s="45"/>
      <c r="AS2346" s="45"/>
      <c r="AT2346" s="45"/>
      <c r="AY2346" s="45"/>
      <c r="AZ2346" s="45"/>
    </row>
    <row r="2347" spans="6:52" customFormat="1" ht="12.75" x14ac:dyDescent="0.2">
      <c r="F2347" s="80"/>
      <c r="M2347" s="80"/>
      <c r="Y2347" s="80"/>
      <c r="AH2347" s="80"/>
      <c r="AM2347" s="45"/>
      <c r="AN2347" s="45"/>
      <c r="AO2347" s="45"/>
      <c r="AP2347" s="45"/>
      <c r="AQ2347" s="45"/>
      <c r="AR2347" s="45"/>
      <c r="AS2347" s="45"/>
      <c r="AT2347" s="45"/>
      <c r="AY2347" s="45"/>
      <c r="AZ2347" s="45"/>
    </row>
    <row r="2348" spans="6:52" customFormat="1" ht="12.75" x14ac:dyDescent="0.2">
      <c r="F2348" s="80"/>
      <c r="M2348" s="80"/>
      <c r="Y2348" s="80"/>
      <c r="AH2348" s="80"/>
      <c r="AM2348" s="45"/>
      <c r="AN2348" s="45"/>
      <c r="AO2348" s="45"/>
      <c r="AP2348" s="45"/>
      <c r="AQ2348" s="45"/>
      <c r="AR2348" s="45"/>
      <c r="AS2348" s="45"/>
      <c r="AT2348" s="45"/>
      <c r="AY2348" s="45"/>
      <c r="AZ2348" s="45"/>
    </row>
    <row r="2349" spans="6:52" customFormat="1" ht="12.75" x14ac:dyDescent="0.2">
      <c r="F2349" s="80"/>
      <c r="M2349" s="80"/>
      <c r="Y2349" s="80"/>
      <c r="AH2349" s="80"/>
      <c r="AM2349" s="45"/>
      <c r="AN2349" s="45"/>
      <c r="AO2349" s="45"/>
      <c r="AP2349" s="45"/>
      <c r="AQ2349" s="45"/>
      <c r="AR2349" s="45"/>
      <c r="AS2349" s="45"/>
      <c r="AT2349" s="45"/>
      <c r="AY2349" s="45"/>
      <c r="AZ2349" s="45"/>
    </row>
    <row r="2350" spans="6:52" customFormat="1" ht="12.75" x14ac:dyDescent="0.2">
      <c r="F2350" s="80"/>
      <c r="M2350" s="80"/>
      <c r="Y2350" s="80"/>
      <c r="AH2350" s="80"/>
      <c r="AM2350" s="45"/>
      <c r="AN2350" s="45"/>
      <c r="AO2350" s="45"/>
      <c r="AP2350" s="45"/>
      <c r="AQ2350" s="45"/>
      <c r="AR2350" s="45"/>
      <c r="AS2350" s="45"/>
      <c r="AT2350" s="45"/>
      <c r="AY2350" s="45"/>
      <c r="AZ2350" s="45"/>
    </row>
    <row r="2351" spans="6:52" customFormat="1" ht="12.75" x14ac:dyDescent="0.2">
      <c r="F2351" s="80"/>
      <c r="M2351" s="80"/>
      <c r="Y2351" s="80"/>
      <c r="AH2351" s="80"/>
      <c r="AM2351" s="45"/>
      <c r="AN2351" s="45"/>
      <c r="AO2351" s="45"/>
      <c r="AP2351" s="45"/>
      <c r="AQ2351" s="45"/>
      <c r="AR2351" s="45"/>
      <c r="AS2351" s="45"/>
      <c r="AT2351" s="45"/>
      <c r="AY2351" s="45"/>
      <c r="AZ2351" s="45"/>
    </row>
    <row r="2352" spans="6:52" customFormat="1" ht="12.75" x14ac:dyDescent="0.2">
      <c r="F2352" s="80"/>
      <c r="M2352" s="80"/>
      <c r="Y2352" s="80"/>
      <c r="AH2352" s="80"/>
      <c r="AM2352" s="45"/>
      <c r="AN2352" s="45"/>
      <c r="AO2352" s="45"/>
      <c r="AP2352" s="45"/>
      <c r="AQ2352" s="45"/>
      <c r="AR2352" s="45"/>
      <c r="AS2352" s="45"/>
      <c r="AT2352" s="45"/>
      <c r="AY2352" s="45"/>
      <c r="AZ2352" s="45"/>
    </row>
    <row r="2353" spans="6:52" customFormat="1" ht="12.75" x14ac:dyDescent="0.2">
      <c r="F2353" s="80"/>
      <c r="M2353" s="80"/>
      <c r="Y2353" s="80"/>
      <c r="AH2353" s="80"/>
      <c r="AM2353" s="45"/>
      <c r="AN2353" s="45"/>
      <c r="AO2353" s="45"/>
      <c r="AP2353" s="45"/>
      <c r="AQ2353" s="45"/>
      <c r="AR2353" s="45"/>
      <c r="AS2353" s="45"/>
      <c r="AT2353" s="45"/>
      <c r="AY2353" s="45"/>
      <c r="AZ2353" s="45"/>
    </row>
    <row r="2354" spans="6:52" customFormat="1" ht="12.75" x14ac:dyDescent="0.2">
      <c r="F2354" s="80"/>
      <c r="M2354" s="80"/>
      <c r="Y2354" s="80"/>
      <c r="AH2354" s="80"/>
      <c r="AM2354" s="45"/>
      <c r="AN2354" s="45"/>
      <c r="AO2354" s="45"/>
      <c r="AP2354" s="45"/>
      <c r="AQ2354" s="45"/>
      <c r="AR2354" s="45"/>
      <c r="AS2354" s="45"/>
      <c r="AT2354" s="45"/>
      <c r="AY2354" s="45"/>
      <c r="AZ2354" s="45"/>
    </row>
    <row r="2355" spans="6:52" customFormat="1" ht="12.75" x14ac:dyDescent="0.2">
      <c r="F2355" s="80"/>
      <c r="M2355" s="80"/>
      <c r="Y2355" s="80"/>
      <c r="AH2355" s="80"/>
      <c r="AM2355" s="45"/>
      <c r="AN2355" s="45"/>
      <c r="AO2355" s="45"/>
      <c r="AP2355" s="45"/>
      <c r="AQ2355" s="45"/>
      <c r="AR2355" s="45"/>
      <c r="AS2355" s="45"/>
      <c r="AT2355" s="45"/>
      <c r="AY2355" s="45"/>
      <c r="AZ2355" s="45"/>
    </row>
    <row r="2356" spans="6:52" customFormat="1" ht="12.75" x14ac:dyDescent="0.2">
      <c r="F2356" s="80"/>
      <c r="M2356" s="80"/>
      <c r="Y2356" s="80"/>
      <c r="AH2356" s="80"/>
      <c r="AM2356" s="45"/>
      <c r="AN2356" s="45"/>
      <c r="AO2356" s="45"/>
      <c r="AP2356" s="45"/>
      <c r="AQ2356" s="45"/>
      <c r="AR2356" s="45"/>
      <c r="AS2356" s="45"/>
      <c r="AT2356" s="45"/>
      <c r="AY2356" s="45"/>
      <c r="AZ2356" s="45"/>
    </row>
    <row r="2357" spans="6:52" customFormat="1" ht="12.75" x14ac:dyDescent="0.2">
      <c r="F2357" s="80"/>
      <c r="M2357" s="80"/>
      <c r="Y2357" s="80"/>
      <c r="AH2357" s="80"/>
      <c r="AM2357" s="45"/>
      <c r="AN2357" s="45"/>
      <c r="AO2357" s="45"/>
      <c r="AP2357" s="45"/>
      <c r="AQ2357" s="45"/>
      <c r="AR2357" s="45"/>
      <c r="AS2357" s="45"/>
      <c r="AT2357" s="45"/>
      <c r="AY2357" s="45"/>
      <c r="AZ2357" s="45"/>
    </row>
    <row r="2358" spans="6:52" customFormat="1" ht="12.75" x14ac:dyDescent="0.2">
      <c r="F2358" s="80"/>
      <c r="M2358" s="80"/>
      <c r="Y2358" s="80"/>
      <c r="AH2358" s="80"/>
      <c r="AM2358" s="45"/>
      <c r="AN2358" s="45"/>
      <c r="AO2358" s="45"/>
      <c r="AP2358" s="45"/>
      <c r="AQ2358" s="45"/>
      <c r="AR2358" s="45"/>
      <c r="AS2358" s="45"/>
      <c r="AT2358" s="45"/>
      <c r="AY2358" s="45"/>
      <c r="AZ2358" s="45"/>
    </row>
    <row r="2359" spans="6:52" customFormat="1" ht="12.75" x14ac:dyDescent="0.2">
      <c r="F2359" s="80"/>
      <c r="M2359" s="80"/>
      <c r="Y2359" s="80"/>
      <c r="AH2359" s="80"/>
      <c r="AM2359" s="45"/>
      <c r="AN2359" s="45"/>
      <c r="AO2359" s="45"/>
      <c r="AP2359" s="45"/>
      <c r="AQ2359" s="45"/>
      <c r="AR2359" s="45"/>
      <c r="AS2359" s="45"/>
      <c r="AT2359" s="45"/>
      <c r="AY2359" s="45"/>
      <c r="AZ2359" s="45"/>
    </row>
    <row r="2360" spans="6:52" customFormat="1" ht="12.75" x14ac:dyDescent="0.2">
      <c r="F2360" s="80"/>
      <c r="M2360" s="80"/>
      <c r="Y2360" s="80"/>
      <c r="AH2360" s="80"/>
      <c r="AM2360" s="45"/>
      <c r="AN2360" s="45"/>
      <c r="AO2360" s="45"/>
      <c r="AP2360" s="45"/>
      <c r="AQ2360" s="45"/>
      <c r="AR2360" s="45"/>
      <c r="AS2360" s="45"/>
      <c r="AT2360" s="45"/>
      <c r="AY2360" s="45"/>
      <c r="AZ2360" s="45"/>
    </row>
    <row r="2361" spans="6:52" customFormat="1" ht="12.75" x14ac:dyDescent="0.2">
      <c r="F2361" s="80"/>
      <c r="M2361" s="80"/>
      <c r="Y2361" s="80"/>
      <c r="AH2361" s="80"/>
      <c r="AM2361" s="45"/>
      <c r="AN2361" s="45"/>
      <c r="AO2361" s="45"/>
      <c r="AP2361" s="45"/>
      <c r="AQ2361" s="45"/>
      <c r="AR2361" s="45"/>
      <c r="AS2361" s="45"/>
      <c r="AT2361" s="45"/>
      <c r="AY2361" s="45"/>
      <c r="AZ2361" s="45"/>
    </row>
    <row r="2362" spans="6:52" customFormat="1" ht="12.75" x14ac:dyDescent="0.2">
      <c r="F2362" s="80"/>
      <c r="M2362" s="80"/>
      <c r="Y2362" s="80"/>
      <c r="AH2362" s="80"/>
      <c r="AM2362" s="45"/>
      <c r="AN2362" s="45"/>
      <c r="AO2362" s="45"/>
      <c r="AP2362" s="45"/>
      <c r="AQ2362" s="45"/>
      <c r="AR2362" s="45"/>
      <c r="AS2362" s="45"/>
      <c r="AT2362" s="45"/>
      <c r="AY2362" s="45"/>
      <c r="AZ2362" s="45"/>
    </row>
    <row r="2363" spans="6:52" customFormat="1" ht="12.75" x14ac:dyDescent="0.2">
      <c r="F2363" s="80"/>
      <c r="M2363" s="80"/>
      <c r="Y2363" s="80"/>
      <c r="AH2363" s="80"/>
      <c r="AM2363" s="45"/>
      <c r="AN2363" s="45"/>
      <c r="AO2363" s="45"/>
      <c r="AP2363" s="45"/>
      <c r="AQ2363" s="45"/>
      <c r="AR2363" s="45"/>
      <c r="AS2363" s="45"/>
      <c r="AT2363" s="45"/>
      <c r="AY2363" s="45"/>
      <c r="AZ2363" s="45"/>
    </row>
    <row r="2364" spans="6:52" customFormat="1" ht="12.75" x14ac:dyDescent="0.2">
      <c r="F2364" s="80"/>
      <c r="M2364" s="80"/>
      <c r="Y2364" s="80"/>
      <c r="AH2364" s="80"/>
      <c r="AM2364" s="45"/>
      <c r="AN2364" s="45"/>
      <c r="AO2364" s="45"/>
      <c r="AP2364" s="45"/>
      <c r="AQ2364" s="45"/>
      <c r="AR2364" s="45"/>
      <c r="AS2364" s="45"/>
      <c r="AT2364" s="45"/>
      <c r="AY2364" s="45"/>
      <c r="AZ2364" s="45"/>
    </row>
    <row r="2365" spans="6:52" customFormat="1" ht="12.75" x14ac:dyDescent="0.2">
      <c r="F2365" s="80"/>
      <c r="M2365" s="80"/>
      <c r="Y2365" s="80"/>
      <c r="AH2365" s="80"/>
      <c r="AM2365" s="45"/>
      <c r="AN2365" s="45"/>
      <c r="AO2365" s="45"/>
      <c r="AP2365" s="45"/>
      <c r="AQ2365" s="45"/>
      <c r="AR2365" s="45"/>
      <c r="AS2365" s="45"/>
      <c r="AT2365" s="45"/>
      <c r="AY2365" s="45"/>
      <c r="AZ2365" s="45"/>
    </row>
    <row r="2366" spans="6:52" customFormat="1" ht="12.75" x14ac:dyDescent="0.2">
      <c r="F2366" s="80"/>
      <c r="M2366" s="80"/>
      <c r="Y2366" s="80"/>
      <c r="AH2366" s="80"/>
      <c r="AM2366" s="45"/>
      <c r="AN2366" s="45"/>
      <c r="AO2366" s="45"/>
      <c r="AP2366" s="45"/>
      <c r="AQ2366" s="45"/>
      <c r="AR2366" s="45"/>
      <c r="AS2366" s="45"/>
      <c r="AT2366" s="45"/>
      <c r="AY2366" s="45"/>
      <c r="AZ2366" s="45"/>
    </row>
    <row r="2367" spans="6:52" customFormat="1" ht="12.75" x14ac:dyDescent="0.2">
      <c r="F2367" s="80"/>
      <c r="M2367" s="80"/>
      <c r="Y2367" s="80"/>
      <c r="AH2367" s="80"/>
      <c r="AM2367" s="45"/>
      <c r="AN2367" s="45"/>
      <c r="AO2367" s="45"/>
      <c r="AP2367" s="45"/>
      <c r="AQ2367" s="45"/>
      <c r="AR2367" s="45"/>
      <c r="AS2367" s="45"/>
      <c r="AT2367" s="45"/>
      <c r="AY2367" s="45"/>
      <c r="AZ2367" s="45"/>
    </row>
    <row r="2368" spans="6:52" customFormat="1" ht="12.75" x14ac:dyDescent="0.2">
      <c r="F2368" s="80"/>
      <c r="M2368" s="80"/>
      <c r="Y2368" s="80"/>
      <c r="AH2368" s="80"/>
      <c r="AM2368" s="45"/>
      <c r="AN2368" s="45"/>
      <c r="AO2368" s="45"/>
      <c r="AP2368" s="45"/>
      <c r="AQ2368" s="45"/>
      <c r="AR2368" s="45"/>
      <c r="AS2368" s="45"/>
      <c r="AT2368" s="45"/>
      <c r="AY2368" s="45"/>
      <c r="AZ2368" s="45"/>
    </row>
    <row r="2369" spans="6:52" customFormat="1" ht="12.75" x14ac:dyDescent="0.2">
      <c r="F2369" s="80"/>
      <c r="M2369" s="80"/>
      <c r="Y2369" s="80"/>
      <c r="AH2369" s="80"/>
      <c r="AM2369" s="45"/>
      <c r="AN2369" s="45"/>
      <c r="AO2369" s="45"/>
      <c r="AP2369" s="45"/>
      <c r="AQ2369" s="45"/>
      <c r="AR2369" s="45"/>
      <c r="AS2369" s="45"/>
      <c r="AT2369" s="45"/>
      <c r="AY2369" s="45"/>
      <c r="AZ2369" s="45"/>
    </row>
    <row r="2370" spans="6:52" customFormat="1" ht="12.75" x14ac:dyDescent="0.2">
      <c r="F2370" s="80"/>
      <c r="M2370" s="80"/>
      <c r="Y2370" s="80"/>
      <c r="AH2370" s="80"/>
      <c r="AM2370" s="45"/>
      <c r="AN2370" s="45"/>
      <c r="AO2370" s="45"/>
      <c r="AP2370" s="45"/>
      <c r="AQ2370" s="45"/>
      <c r="AR2370" s="45"/>
      <c r="AS2370" s="45"/>
      <c r="AT2370" s="45"/>
      <c r="AY2370" s="45"/>
      <c r="AZ2370" s="45"/>
    </row>
    <row r="2371" spans="6:52" customFormat="1" ht="12.75" x14ac:dyDescent="0.2">
      <c r="F2371" s="80"/>
      <c r="M2371" s="80"/>
      <c r="Y2371" s="80"/>
      <c r="AH2371" s="80"/>
      <c r="AM2371" s="45"/>
      <c r="AN2371" s="45"/>
      <c r="AO2371" s="45"/>
      <c r="AP2371" s="45"/>
      <c r="AQ2371" s="45"/>
      <c r="AR2371" s="45"/>
      <c r="AS2371" s="45"/>
      <c r="AT2371" s="45"/>
      <c r="AY2371" s="45"/>
      <c r="AZ2371" s="45"/>
    </row>
    <row r="2372" spans="6:52" customFormat="1" ht="12.75" x14ac:dyDescent="0.2">
      <c r="F2372" s="80"/>
      <c r="M2372" s="80"/>
      <c r="Y2372" s="80"/>
      <c r="AH2372" s="80"/>
      <c r="AM2372" s="45"/>
      <c r="AN2372" s="45"/>
      <c r="AO2372" s="45"/>
      <c r="AP2372" s="45"/>
      <c r="AQ2372" s="45"/>
      <c r="AR2372" s="45"/>
      <c r="AS2372" s="45"/>
      <c r="AT2372" s="45"/>
      <c r="AY2372" s="45"/>
      <c r="AZ2372" s="45"/>
    </row>
    <row r="2373" spans="6:52" customFormat="1" ht="12.75" x14ac:dyDescent="0.2">
      <c r="F2373" s="80"/>
      <c r="M2373" s="80"/>
      <c r="Y2373" s="80"/>
      <c r="AH2373" s="80"/>
      <c r="AM2373" s="45"/>
      <c r="AN2373" s="45"/>
      <c r="AO2373" s="45"/>
      <c r="AP2373" s="45"/>
      <c r="AQ2373" s="45"/>
      <c r="AR2373" s="45"/>
      <c r="AS2373" s="45"/>
      <c r="AT2373" s="45"/>
      <c r="AY2373" s="45"/>
      <c r="AZ2373" s="45"/>
    </row>
    <row r="2374" spans="6:52" customFormat="1" ht="12.75" x14ac:dyDescent="0.2">
      <c r="F2374" s="80"/>
      <c r="M2374" s="80"/>
      <c r="Y2374" s="80"/>
      <c r="AH2374" s="80"/>
      <c r="AM2374" s="45"/>
      <c r="AN2374" s="45"/>
      <c r="AO2374" s="45"/>
      <c r="AP2374" s="45"/>
      <c r="AQ2374" s="45"/>
      <c r="AR2374" s="45"/>
      <c r="AS2374" s="45"/>
      <c r="AT2374" s="45"/>
      <c r="AY2374" s="45"/>
      <c r="AZ2374" s="45"/>
    </row>
    <row r="2375" spans="6:52" customFormat="1" ht="12.75" x14ac:dyDescent="0.2">
      <c r="F2375" s="80"/>
      <c r="M2375" s="80"/>
      <c r="Y2375" s="80"/>
      <c r="AH2375" s="80"/>
      <c r="AM2375" s="45"/>
      <c r="AN2375" s="45"/>
      <c r="AO2375" s="45"/>
      <c r="AP2375" s="45"/>
      <c r="AQ2375" s="45"/>
      <c r="AR2375" s="45"/>
      <c r="AS2375" s="45"/>
      <c r="AT2375" s="45"/>
      <c r="AY2375" s="45"/>
      <c r="AZ2375" s="45"/>
    </row>
    <row r="2376" spans="6:52" customFormat="1" ht="12.75" x14ac:dyDescent="0.2">
      <c r="F2376" s="80"/>
      <c r="M2376" s="80"/>
      <c r="Y2376" s="80"/>
      <c r="AH2376" s="80"/>
      <c r="AM2376" s="45"/>
      <c r="AN2376" s="45"/>
      <c r="AO2376" s="45"/>
      <c r="AP2376" s="45"/>
      <c r="AQ2376" s="45"/>
      <c r="AR2376" s="45"/>
      <c r="AS2376" s="45"/>
      <c r="AT2376" s="45"/>
      <c r="AY2376" s="45"/>
      <c r="AZ2376" s="45"/>
    </row>
    <row r="2377" spans="6:52" customFormat="1" ht="12.75" x14ac:dyDescent="0.2">
      <c r="F2377" s="80"/>
      <c r="M2377" s="80"/>
      <c r="Y2377" s="80"/>
      <c r="AH2377" s="80"/>
      <c r="AM2377" s="45"/>
      <c r="AN2377" s="45"/>
      <c r="AO2377" s="45"/>
      <c r="AP2377" s="45"/>
      <c r="AQ2377" s="45"/>
      <c r="AR2377" s="45"/>
      <c r="AS2377" s="45"/>
      <c r="AT2377" s="45"/>
      <c r="AY2377" s="45"/>
      <c r="AZ2377" s="45"/>
    </row>
    <row r="2378" spans="6:52" customFormat="1" ht="12.75" x14ac:dyDescent="0.2">
      <c r="F2378" s="80"/>
      <c r="M2378" s="80"/>
      <c r="Y2378" s="80"/>
      <c r="AH2378" s="80"/>
      <c r="AM2378" s="45"/>
      <c r="AN2378" s="45"/>
      <c r="AO2378" s="45"/>
      <c r="AP2378" s="45"/>
      <c r="AQ2378" s="45"/>
      <c r="AR2378" s="45"/>
      <c r="AS2378" s="45"/>
      <c r="AT2378" s="45"/>
      <c r="AY2378" s="45"/>
      <c r="AZ2378" s="45"/>
    </row>
    <row r="2379" spans="6:52" customFormat="1" ht="12.75" x14ac:dyDescent="0.2">
      <c r="F2379" s="80"/>
      <c r="M2379" s="80"/>
      <c r="Y2379" s="80"/>
      <c r="AH2379" s="80"/>
      <c r="AM2379" s="45"/>
      <c r="AN2379" s="45"/>
      <c r="AO2379" s="45"/>
      <c r="AP2379" s="45"/>
      <c r="AQ2379" s="45"/>
      <c r="AR2379" s="45"/>
      <c r="AS2379" s="45"/>
      <c r="AT2379" s="45"/>
      <c r="AY2379" s="45"/>
      <c r="AZ2379" s="45"/>
    </row>
    <row r="2380" spans="6:52" customFormat="1" ht="12.75" x14ac:dyDescent="0.2">
      <c r="F2380" s="80"/>
      <c r="M2380" s="80"/>
      <c r="Y2380" s="80"/>
      <c r="AH2380" s="80"/>
      <c r="AM2380" s="45"/>
      <c r="AN2380" s="45"/>
      <c r="AO2380" s="45"/>
      <c r="AP2380" s="45"/>
      <c r="AQ2380" s="45"/>
      <c r="AR2380" s="45"/>
      <c r="AS2380" s="45"/>
      <c r="AT2380" s="45"/>
      <c r="AY2380" s="45"/>
      <c r="AZ2380" s="45"/>
    </row>
    <row r="2381" spans="6:52" customFormat="1" ht="12.75" x14ac:dyDescent="0.2">
      <c r="F2381" s="80"/>
      <c r="M2381" s="80"/>
      <c r="Y2381" s="80"/>
      <c r="AH2381" s="80"/>
      <c r="AM2381" s="45"/>
      <c r="AN2381" s="45"/>
      <c r="AO2381" s="45"/>
      <c r="AP2381" s="45"/>
      <c r="AQ2381" s="45"/>
      <c r="AR2381" s="45"/>
      <c r="AS2381" s="45"/>
      <c r="AT2381" s="45"/>
      <c r="AY2381" s="45"/>
      <c r="AZ2381" s="45"/>
    </row>
    <row r="2382" spans="6:52" customFormat="1" ht="12.75" x14ac:dyDescent="0.2">
      <c r="F2382" s="80"/>
      <c r="M2382" s="80"/>
      <c r="Y2382" s="80"/>
      <c r="AH2382" s="80"/>
      <c r="AM2382" s="45"/>
      <c r="AN2382" s="45"/>
      <c r="AO2382" s="45"/>
      <c r="AP2382" s="45"/>
      <c r="AQ2382" s="45"/>
      <c r="AR2382" s="45"/>
      <c r="AS2382" s="45"/>
      <c r="AT2382" s="45"/>
      <c r="AY2382" s="45"/>
      <c r="AZ2382" s="45"/>
    </row>
    <row r="2383" spans="6:52" customFormat="1" ht="12.75" x14ac:dyDescent="0.2">
      <c r="F2383" s="80"/>
      <c r="M2383" s="80"/>
      <c r="Y2383" s="80"/>
      <c r="AH2383" s="80"/>
      <c r="AM2383" s="45"/>
      <c r="AN2383" s="45"/>
      <c r="AO2383" s="45"/>
      <c r="AP2383" s="45"/>
      <c r="AQ2383" s="45"/>
      <c r="AR2383" s="45"/>
      <c r="AS2383" s="45"/>
      <c r="AT2383" s="45"/>
      <c r="AY2383" s="45"/>
      <c r="AZ2383" s="45"/>
    </row>
    <row r="2384" spans="6:52" customFormat="1" ht="12.75" x14ac:dyDescent="0.2">
      <c r="F2384" s="80"/>
      <c r="M2384" s="80"/>
      <c r="Y2384" s="80"/>
      <c r="AH2384" s="80"/>
      <c r="AM2384" s="45"/>
      <c r="AN2384" s="45"/>
      <c r="AO2384" s="45"/>
      <c r="AP2384" s="45"/>
      <c r="AQ2384" s="45"/>
      <c r="AR2384" s="45"/>
      <c r="AS2384" s="45"/>
      <c r="AT2384" s="45"/>
      <c r="AY2384" s="45"/>
      <c r="AZ2384" s="45"/>
    </row>
    <row r="2385" spans="6:52" customFormat="1" ht="12.75" x14ac:dyDescent="0.2">
      <c r="F2385" s="80"/>
      <c r="M2385" s="80"/>
      <c r="Y2385" s="80"/>
      <c r="AH2385" s="80"/>
      <c r="AM2385" s="45"/>
      <c r="AN2385" s="45"/>
      <c r="AO2385" s="45"/>
      <c r="AP2385" s="45"/>
      <c r="AQ2385" s="45"/>
      <c r="AR2385" s="45"/>
      <c r="AS2385" s="45"/>
      <c r="AT2385" s="45"/>
      <c r="AY2385" s="45"/>
      <c r="AZ2385" s="45"/>
    </row>
    <row r="2386" spans="6:52" customFormat="1" ht="12.75" x14ac:dyDescent="0.2">
      <c r="F2386" s="80"/>
      <c r="M2386" s="80"/>
      <c r="Y2386" s="80"/>
      <c r="AH2386" s="80"/>
      <c r="AM2386" s="45"/>
      <c r="AN2386" s="45"/>
      <c r="AO2386" s="45"/>
      <c r="AP2386" s="45"/>
      <c r="AQ2386" s="45"/>
      <c r="AR2386" s="45"/>
      <c r="AS2386" s="45"/>
      <c r="AT2386" s="45"/>
      <c r="AY2386" s="45"/>
      <c r="AZ2386" s="45"/>
    </row>
    <row r="2387" spans="6:52" customFormat="1" ht="12.75" x14ac:dyDescent="0.2">
      <c r="F2387" s="80"/>
      <c r="M2387" s="80"/>
      <c r="Y2387" s="80"/>
      <c r="AH2387" s="80"/>
      <c r="AM2387" s="45"/>
      <c r="AN2387" s="45"/>
      <c r="AO2387" s="45"/>
      <c r="AP2387" s="45"/>
      <c r="AQ2387" s="45"/>
      <c r="AR2387" s="45"/>
      <c r="AS2387" s="45"/>
      <c r="AT2387" s="45"/>
      <c r="AY2387" s="45"/>
      <c r="AZ2387" s="45"/>
    </row>
    <row r="2388" spans="6:52" customFormat="1" ht="12.75" x14ac:dyDescent="0.2">
      <c r="F2388" s="80"/>
      <c r="M2388" s="80"/>
      <c r="Y2388" s="80"/>
      <c r="AH2388" s="80"/>
      <c r="AM2388" s="45"/>
      <c r="AN2388" s="45"/>
      <c r="AO2388" s="45"/>
      <c r="AP2388" s="45"/>
      <c r="AQ2388" s="45"/>
      <c r="AR2388" s="45"/>
      <c r="AS2388" s="45"/>
      <c r="AT2388" s="45"/>
      <c r="AY2388" s="45"/>
      <c r="AZ2388" s="45"/>
    </row>
    <row r="2389" spans="6:52" customFormat="1" ht="12.75" x14ac:dyDescent="0.2">
      <c r="F2389" s="80"/>
      <c r="M2389" s="80"/>
      <c r="Y2389" s="80"/>
      <c r="AH2389" s="80"/>
      <c r="AM2389" s="45"/>
      <c r="AN2389" s="45"/>
      <c r="AO2389" s="45"/>
      <c r="AP2389" s="45"/>
      <c r="AQ2389" s="45"/>
      <c r="AR2389" s="45"/>
      <c r="AS2389" s="45"/>
      <c r="AT2389" s="45"/>
      <c r="AY2389" s="45"/>
      <c r="AZ2389" s="45"/>
    </row>
    <row r="2390" spans="6:52" customFormat="1" ht="12.75" x14ac:dyDescent="0.2">
      <c r="F2390" s="80"/>
      <c r="M2390" s="80"/>
      <c r="Y2390" s="80"/>
      <c r="AH2390" s="80"/>
      <c r="AM2390" s="45"/>
      <c r="AN2390" s="45"/>
      <c r="AO2390" s="45"/>
      <c r="AP2390" s="45"/>
      <c r="AQ2390" s="45"/>
      <c r="AR2390" s="45"/>
      <c r="AS2390" s="45"/>
      <c r="AT2390" s="45"/>
      <c r="AY2390" s="45"/>
      <c r="AZ2390" s="45"/>
    </row>
    <row r="2391" spans="6:52" customFormat="1" ht="12.75" x14ac:dyDescent="0.2">
      <c r="F2391" s="80"/>
      <c r="M2391" s="80"/>
      <c r="Y2391" s="80"/>
      <c r="AH2391" s="80"/>
      <c r="AM2391" s="45"/>
      <c r="AN2391" s="45"/>
      <c r="AO2391" s="45"/>
      <c r="AP2391" s="45"/>
      <c r="AQ2391" s="45"/>
      <c r="AR2391" s="45"/>
      <c r="AS2391" s="45"/>
      <c r="AT2391" s="45"/>
      <c r="AY2391" s="45"/>
      <c r="AZ2391" s="45"/>
    </row>
    <row r="2392" spans="6:52" customFormat="1" ht="12.75" x14ac:dyDescent="0.2">
      <c r="F2392" s="80"/>
      <c r="M2392" s="80"/>
      <c r="Y2392" s="80"/>
      <c r="AH2392" s="80"/>
      <c r="AM2392" s="45"/>
      <c r="AN2392" s="45"/>
      <c r="AO2392" s="45"/>
      <c r="AP2392" s="45"/>
      <c r="AQ2392" s="45"/>
      <c r="AR2392" s="45"/>
      <c r="AS2392" s="45"/>
      <c r="AT2392" s="45"/>
      <c r="AY2392" s="45"/>
      <c r="AZ2392" s="45"/>
    </row>
    <row r="2393" spans="6:52" customFormat="1" ht="12.75" x14ac:dyDescent="0.2">
      <c r="F2393" s="80"/>
      <c r="M2393" s="80"/>
      <c r="Y2393" s="80"/>
      <c r="AH2393" s="80"/>
      <c r="AM2393" s="45"/>
      <c r="AN2393" s="45"/>
      <c r="AO2393" s="45"/>
      <c r="AP2393" s="45"/>
      <c r="AQ2393" s="45"/>
      <c r="AR2393" s="45"/>
      <c r="AS2393" s="45"/>
      <c r="AT2393" s="45"/>
      <c r="AY2393" s="45"/>
      <c r="AZ2393" s="45"/>
    </row>
    <row r="2394" spans="6:52" customFormat="1" ht="12.75" x14ac:dyDescent="0.2">
      <c r="F2394" s="80"/>
      <c r="M2394" s="80"/>
      <c r="Y2394" s="80"/>
      <c r="AH2394" s="80"/>
      <c r="AM2394" s="45"/>
      <c r="AN2394" s="45"/>
      <c r="AO2394" s="45"/>
      <c r="AP2394" s="45"/>
      <c r="AQ2394" s="45"/>
      <c r="AR2394" s="45"/>
      <c r="AS2394" s="45"/>
      <c r="AT2394" s="45"/>
      <c r="AY2394" s="45"/>
      <c r="AZ2394" s="45"/>
    </row>
    <row r="2395" spans="6:52" customFormat="1" ht="12.75" x14ac:dyDescent="0.2">
      <c r="F2395" s="80"/>
      <c r="M2395" s="80"/>
      <c r="Y2395" s="80"/>
      <c r="AH2395" s="80"/>
      <c r="AM2395" s="45"/>
      <c r="AN2395" s="45"/>
      <c r="AO2395" s="45"/>
      <c r="AP2395" s="45"/>
      <c r="AQ2395" s="45"/>
      <c r="AR2395" s="45"/>
      <c r="AS2395" s="45"/>
      <c r="AT2395" s="45"/>
      <c r="AY2395" s="45"/>
      <c r="AZ2395" s="45"/>
    </row>
    <row r="2396" spans="6:52" customFormat="1" ht="12.75" x14ac:dyDescent="0.2">
      <c r="F2396" s="80"/>
      <c r="M2396" s="80"/>
      <c r="Y2396" s="80"/>
      <c r="AH2396" s="80"/>
      <c r="AM2396" s="45"/>
      <c r="AN2396" s="45"/>
      <c r="AO2396" s="45"/>
      <c r="AP2396" s="45"/>
      <c r="AQ2396" s="45"/>
      <c r="AR2396" s="45"/>
      <c r="AS2396" s="45"/>
      <c r="AT2396" s="45"/>
      <c r="AY2396" s="45"/>
      <c r="AZ2396" s="45"/>
    </row>
    <row r="2397" spans="6:52" customFormat="1" ht="12.75" x14ac:dyDescent="0.2">
      <c r="F2397" s="80"/>
      <c r="M2397" s="80"/>
      <c r="Y2397" s="80"/>
      <c r="AH2397" s="80"/>
      <c r="AM2397" s="45"/>
      <c r="AN2397" s="45"/>
      <c r="AO2397" s="45"/>
      <c r="AP2397" s="45"/>
      <c r="AQ2397" s="45"/>
      <c r="AR2397" s="45"/>
      <c r="AS2397" s="45"/>
      <c r="AT2397" s="45"/>
      <c r="AY2397" s="45"/>
      <c r="AZ2397" s="45"/>
    </row>
    <row r="2398" spans="6:52" customFormat="1" ht="12.75" x14ac:dyDescent="0.2">
      <c r="F2398" s="80"/>
      <c r="M2398" s="80"/>
      <c r="Y2398" s="80"/>
      <c r="AH2398" s="80"/>
      <c r="AM2398" s="45"/>
      <c r="AN2398" s="45"/>
      <c r="AO2398" s="45"/>
      <c r="AP2398" s="45"/>
      <c r="AQ2398" s="45"/>
      <c r="AR2398" s="45"/>
      <c r="AS2398" s="45"/>
      <c r="AT2398" s="45"/>
      <c r="AY2398" s="45"/>
      <c r="AZ2398" s="45"/>
    </row>
    <row r="2399" spans="6:52" customFormat="1" ht="12.75" x14ac:dyDescent="0.2">
      <c r="F2399" s="80"/>
      <c r="M2399" s="80"/>
      <c r="Y2399" s="80"/>
      <c r="AH2399" s="80"/>
      <c r="AM2399" s="45"/>
      <c r="AN2399" s="45"/>
      <c r="AO2399" s="45"/>
      <c r="AP2399" s="45"/>
      <c r="AQ2399" s="45"/>
      <c r="AR2399" s="45"/>
      <c r="AS2399" s="45"/>
      <c r="AT2399" s="45"/>
      <c r="AY2399" s="45"/>
      <c r="AZ2399" s="45"/>
    </row>
    <row r="2400" spans="6:52" customFormat="1" ht="12.75" x14ac:dyDescent="0.2">
      <c r="F2400" s="80"/>
      <c r="M2400" s="80"/>
      <c r="Y2400" s="80"/>
      <c r="AH2400" s="80"/>
      <c r="AM2400" s="45"/>
      <c r="AN2400" s="45"/>
      <c r="AO2400" s="45"/>
      <c r="AP2400" s="45"/>
      <c r="AQ2400" s="45"/>
      <c r="AR2400" s="45"/>
      <c r="AS2400" s="45"/>
      <c r="AT2400" s="45"/>
      <c r="AY2400" s="45"/>
      <c r="AZ2400" s="45"/>
    </row>
    <row r="2401" spans="6:52" customFormat="1" ht="12.75" x14ac:dyDescent="0.2">
      <c r="F2401" s="80"/>
      <c r="M2401" s="80"/>
      <c r="Y2401" s="80"/>
      <c r="AH2401" s="80"/>
      <c r="AM2401" s="45"/>
      <c r="AN2401" s="45"/>
      <c r="AO2401" s="45"/>
      <c r="AP2401" s="45"/>
      <c r="AQ2401" s="45"/>
      <c r="AR2401" s="45"/>
      <c r="AS2401" s="45"/>
      <c r="AT2401" s="45"/>
      <c r="AY2401" s="45"/>
      <c r="AZ2401" s="45"/>
    </row>
    <row r="2402" spans="6:52" customFormat="1" ht="12.75" x14ac:dyDescent="0.2">
      <c r="F2402" s="80"/>
      <c r="M2402" s="80"/>
      <c r="Y2402" s="80"/>
      <c r="AH2402" s="80"/>
      <c r="AM2402" s="45"/>
      <c r="AN2402" s="45"/>
      <c r="AO2402" s="45"/>
      <c r="AP2402" s="45"/>
      <c r="AQ2402" s="45"/>
      <c r="AR2402" s="45"/>
      <c r="AS2402" s="45"/>
      <c r="AT2402" s="45"/>
      <c r="AY2402" s="45"/>
      <c r="AZ2402" s="45"/>
    </row>
    <row r="2403" spans="6:52" customFormat="1" ht="12.75" x14ac:dyDescent="0.2">
      <c r="F2403" s="80"/>
      <c r="M2403" s="80"/>
      <c r="Y2403" s="80"/>
      <c r="AH2403" s="80"/>
      <c r="AM2403" s="45"/>
      <c r="AN2403" s="45"/>
      <c r="AO2403" s="45"/>
      <c r="AP2403" s="45"/>
      <c r="AQ2403" s="45"/>
      <c r="AR2403" s="45"/>
      <c r="AS2403" s="45"/>
      <c r="AT2403" s="45"/>
      <c r="AY2403" s="45"/>
      <c r="AZ2403" s="45"/>
    </row>
    <row r="2404" spans="6:52" customFormat="1" ht="12.75" x14ac:dyDescent="0.2">
      <c r="F2404" s="80"/>
      <c r="M2404" s="80"/>
      <c r="Y2404" s="80"/>
      <c r="AH2404" s="80"/>
      <c r="AM2404" s="45"/>
      <c r="AN2404" s="45"/>
      <c r="AO2404" s="45"/>
      <c r="AP2404" s="45"/>
      <c r="AQ2404" s="45"/>
      <c r="AR2404" s="45"/>
      <c r="AS2404" s="45"/>
      <c r="AT2404" s="45"/>
      <c r="AY2404" s="45"/>
      <c r="AZ2404" s="45"/>
    </row>
    <row r="2405" spans="6:52" customFormat="1" ht="12.75" x14ac:dyDescent="0.2">
      <c r="F2405" s="80"/>
      <c r="M2405" s="80"/>
      <c r="Y2405" s="80"/>
      <c r="AH2405" s="80"/>
      <c r="AM2405" s="45"/>
      <c r="AN2405" s="45"/>
      <c r="AO2405" s="45"/>
      <c r="AP2405" s="45"/>
      <c r="AQ2405" s="45"/>
      <c r="AR2405" s="45"/>
      <c r="AS2405" s="45"/>
      <c r="AT2405" s="45"/>
      <c r="AY2405" s="45"/>
      <c r="AZ2405" s="45"/>
    </row>
    <row r="2406" spans="6:52" customFormat="1" ht="12.75" x14ac:dyDescent="0.2">
      <c r="F2406" s="80"/>
      <c r="M2406" s="80"/>
      <c r="Y2406" s="80"/>
      <c r="AH2406" s="80"/>
      <c r="AM2406" s="45"/>
      <c r="AN2406" s="45"/>
      <c r="AO2406" s="45"/>
      <c r="AP2406" s="45"/>
      <c r="AQ2406" s="45"/>
      <c r="AR2406" s="45"/>
      <c r="AS2406" s="45"/>
      <c r="AT2406" s="45"/>
      <c r="AY2406" s="45"/>
      <c r="AZ2406" s="45"/>
    </row>
    <row r="2407" spans="6:52" customFormat="1" ht="12.75" x14ac:dyDescent="0.2">
      <c r="F2407" s="80"/>
      <c r="M2407" s="80"/>
      <c r="Y2407" s="80"/>
      <c r="AH2407" s="80"/>
      <c r="AM2407" s="45"/>
      <c r="AN2407" s="45"/>
      <c r="AO2407" s="45"/>
      <c r="AP2407" s="45"/>
      <c r="AQ2407" s="45"/>
      <c r="AR2407" s="45"/>
      <c r="AS2407" s="45"/>
      <c r="AT2407" s="45"/>
      <c r="AY2407" s="45"/>
      <c r="AZ2407" s="45"/>
    </row>
    <row r="2408" spans="6:52" customFormat="1" ht="12.75" x14ac:dyDescent="0.2">
      <c r="F2408" s="80"/>
      <c r="M2408" s="80"/>
      <c r="Y2408" s="80"/>
      <c r="AH2408" s="80"/>
      <c r="AM2408" s="45"/>
      <c r="AN2408" s="45"/>
      <c r="AO2408" s="45"/>
      <c r="AP2408" s="45"/>
      <c r="AQ2408" s="45"/>
      <c r="AR2408" s="45"/>
      <c r="AS2408" s="45"/>
      <c r="AT2408" s="45"/>
      <c r="AY2408" s="45"/>
      <c r="AZ2408" s="45"/>
    </row>
    <row r="2409" spans="6:52" customFormat="1" ht="12.75" x14ac:dyDescent="0.2">
      <c r="F2409" s="80"/>
      <c r="M2409" s="80"/>
      <c r="Y2409" s="80"/>
      <c r="AH2409" s="80"/>
      <c r="AM2409" s="45"/>
      <c r="AN2409" s="45"/>
      <c r="AO2409" s="45"/>
      <c r="AP2409" s="45"/>
      <c r="AQ2409" s="45"/>
      <c r="AR2409" s="45"/>
      <c r="AS2409" s="45"/>
      <c r="AT2409" s="45"/>
      <c r="AY2409" s="45"/>
      <c r="AZ2409" s="45"/>
    </row>
    <row r="2410" spans="6:52" customFormat="1" ht="12.75" x14ac:dyDescent="0.2">
      <c r="F2410" s="80"/>
      <c r="M2410" s="80"/>
      <c r="Y2410" s="80"/>
      <c r="AH2410" s="80"/>
      <c r="AM2410" s="45"/>
      <c r="AN2410" s="45"/>
      <c r="AO2410" s="45"/>
      <c r="AP2410" s="45"/>
      <c r="AQ2410" s="45"/>
      <c r="AR2410" s="45"/>
      <c r="AS2410" s="45"/>
      <c r="AT2410" s="45"/>
      <c r="AY2410" s="45"/>
      <c r="AZ2410" s="45"/>
    </row>
    <row r="2411" spans="6:52" customFormat="1" ht="12.75" x14ac:dyDescent="0.2">
      <c r="F2411" s="80"/>
      <c r="M2411" s="80"/>
      <c r="Y2411" s="80"/>
      <c r="AH2411" s="80"/>
      <c r="AM2411" s="45"/>
      <c r="AN2411" s="45"/>
      <c r="AO2411" s="45"/>
      <c r="AP2411" s="45"/>
      <c r="AQ2411" s="45"/>
      <c r="AR2411" s="45"/>
      <c r="AS2411" s="45"/>
      <c r="AT2411" s="45"/>
      <c r="AY2411" s="45"/>
      <c r="AZ2411" s="45"/>
    </row>
    <row r="2412" spans="6:52" customFormat="1" ht="12.75" x14ac:dyDescent="0.2">
      <c r="F2412" s="80"/>
      <c r="M2412" s="80"/>
      <c r="Y2412" s="80"/>
      <c r="AH2412" s="80"/>
      <c r="AM2412" s="45"/>
      <c r="AN2412" s="45"/>
      <c r="AO2412" s="45"/>
      <c r="AP2412" s="45"/>
      <c r="AQ2412" s="45"/>
      <c r="AR2412" s="45"/>
      <c r="AS2412" s="45"/>
      <c r="AT2412" s="45"/>
      <c r="AY2412" s="45"/>
      <c r="AZ2412" s="45"/>
    </row>
    <row r="2413" spans="6:52" customFormat="1" ht="12.75" x14ac:dyDescent="0.2">
      <c r="F2413" s="80"/>
      <c r="M2413" s="80"/>
      <c r="Y2413" s="80"/>
      <c r="AH2413" s="80"/>
      <c r="AM2413" s="45"/>
      <c r="AN2413" s="45"/>
      <c r="AO2413" s="45"/>
      <c r="AP2413" s="45"/>
      <c r="AQ2413" s="45"/>
      <c r="AR2413" s="45"/>
      <c r="AS2413" s="45"/>
      <c r="AT2413" s="45"/>
      <c r="AY2413" s="45"/>
      <c r="AZ2413" s="45"/>
    </row>
    <row r="2414" spans="6:52" customFormat="1" ht="12.75" x14ac:dyDescent="0.2">
      <c r="F2414" s="80"/>
      <c r="M2414" s="80"/>
      <c r="Y2414" s="80"/>
      <c r="AH2414" s="80"/>
      <c r="AM2414" s="45"/>
      <c r="AN2414" s="45"/>
      <c r="AO2414" s="45"/>
      <c r="AP2414" s="45"/>
      <c r="AQ2414" s="45"/>
      <c r="AR2414" s="45"/>
      <c r="AS2414" s="45"/>
      <c r="AT2414" s="45"/>
      <c r="AY2414" s="45"/>
      <c r="AZ2414" s="45"/>
    </row>
    <row r="2415" spans="6:52" customFormat="1" ht="12.75" x14ac:dyDescent="0.2">
      <c r="F2415" s="80"/>
      <c r="M2415" s="80"/>
      <c r="Y2415" s="80"/>
      <c r="AH2415" s="80"/>
      <c r="AM2415" s="45"/>
      <c r="AN2415" s="45"/>
      <c r="AO2415" s="45"/>
      <c r="AP2415" s="45"/>
      <c r="AQ2415" s="45"/>
      <c r="AR2415" s="45"/>
      <c r="AS2415" s="45"/>
      <c r="AT2415" s="45"/>
      <c r="AY2415" s="45"/>
      <c r="AZ2415" s="45"/>
    </row>
    <row r="2416" spans="6:52" customFormat="1" ht="12.75" x14ac:dyDescent="0.2">
      <c r="F2416" s="80"/>
      <c r="M2416" s="80"/>
      <c r="Y2416" s="80"/>
      <c r="AH2416" s="80"/>
      <c r="AM2416" s="45"/>
      <c r="AN2416" s="45"/>
      <c r="AO2416" s="45"/>
      <c r="AP2416" s="45"/>
      <c r="AQ2416" s="45"/>
      <c r="AR2416" s="45"/>
      <c r="AS2416" s="45"/>
      <c r="AT2416" s="45"/>
      <c r="AY2416" s="45"/>
      <c r="AZ2416" s="45"/>
    </row>
    <row r="2417" spans="6:52" customFormat="1" ht="12.75" x14ac:dyDescent="0.2">
      <c r="F2417" s="80"/>
      <c r="M2417" s="80"/>
      <c r="Y2417" s="80"/>
      <c r="AH2417" s="80"/>
      <c r="AM2417" s="45"/>
      <c r="AN2417" s="45"/>
      <c r="AO2417" s="45"/>
      <c r="AP2417" s="45"/>
      <c r="AQ2417" s="45"/>
      <c r="AR2417" s="45"/>
      <c r="AS2417" s="45"/>
      <c r="AT2417" s="45"/>
      <c r="AY2417" s="45"/>
      <c r="AZ2417" s="45"/>
    </row>
    <row r="2418" spans="6:52" customFormat="1" ht="12.75" x14ac:dyDescent="0.2">
      <c r="F2418" s="80"/>
      <c r="M2418" s="80"/>
      <c r="Y2418" s="80"/>
      <c r="AH2418" s="80"/>
      <c r="AM2418" s="45"/>
      <c r="AN2418" s="45"/>
      <c r="AO2418" s="45"/>
      <c r="AP2418" s="45"/>
      <c r="AQ2418" s="45"/>
      <c r="AR2418" s="45"/>
      <c r="AS2418" s="45"/>
      <c r="AT2418" s="45"/>
      <c r="AY2418" s="45"/>
      <c r="AZ2418" s="45"/>
    </row>
    <row r="2419" spans="6:52" customFormat="1" ht="12.75" x14ac:dyDescent="0.2">
      <c r="F2419" s="80"/>
      <c r="M2419" s="80"/>
      <c r="Y2419" s="80"/>
      <c r="AH2419" s="80"/>
      <c r="AM2419" s="45"/>
      <c r="AN2419" s="45"/>
      <c r="AO2419" s="45"/>
      <c r="AP2419" s="45"/>
      <c r="AQ2419" s="45"/>
      <c r="AR2419" s="45"/>
      <c r="AS2419" s="45"/>
      <c r="AT2419" s="45"/>
      <c r="AY2419" s="45"/>
      <c r="AZ2419" s="45"/>
    </row>
    <row r="2420" spans="6:52" customFormat="1" ht="12.75" x14ac:dyDescent="0.2">
      <c r="F2420" s="80"/>
      <c r="M2420" s="80"/>
      <c r="Y2420" s="80"/>
      <c r="AH2420" s="80"/>
      <c r="AM2420" s="45"/>
      <c r="AN2420" s="45"/>
      <c r="AO2420" s="45"/>
      <c r="AP2420" s="45"/>
      <c r="AQ2420" s="45"/>
      <c r="AR2420" s="45"/>
      <c r="AS2420" s="45"/>
      <c r="AT2420" s="45"/>
      <c r="AY2420" s="45"/>
      <c r="AZ2420" s="45"/>
    </row>
    <row r="2421" spans="6:52" customFormat="1" ht="12.75" x14ac:dyDescent="0.2">
      <c r="F2421" s="80"/>
      <c r="M2421" s="80"/>
      <c r="Y2421" s="80"/>
      <c r="AH2421" s="80"/>
      <c r="AM2421" s="45"/>
      <c r="AN2421" s="45"/>
      <c r="AO2421" s="45"/>
      <c r="AP2421" s="45"/>
      <c r="AQ2421" s="45"/>
      <c r="AR2421" s="45"/>
      <c r="AS2421" s="45"/>
      <c r="AT2421" s="45"/>
      <c r="AY2421" s="45"/>
      <c r="AZ2421" s="45"/>
    </row>
    <row r="2422" spans="6:52" customFormat="1" ht="12.75" x14ac:dyDescent="0.2">
      <c r="F2422" s="80"/>
      <c r="M2422" s="80"/>
      <c r="Y2422" s="80"/>
      <c r="AH2422" s="80"/>
      <c r="AM2422" s="45"/>
      <c r="AN2422" s="45"/>
      <c r="AO2422" s="45"/>
      <c r="AP2422" s="45"/>
      <c r="AQ2422" s="45"/>
      <c r="AR2422" s="45"/>
      <c r="AS2422" s="45"/>
      <c r="AT2422" s="45"/>
      <c r="AY2422" s="45"/>
      <c r="AZ2422" s="45"/>
    </row>
    <row r="2423" spans="6:52" customFormat="1" ht="12.75" x14ac:dyDescent="0.2">
      <c r="F2423" s="80"/>
      <c r="M2423" s="80"/>
      <c r="Y2423" s="80"/>
      <c r="AH2423" s="80"/>
      <c r="AM2423" s="45"/>
      <c r="AN2423" s="45"/>
      <c r="AO2423" s="45"/>
      <c r="AP2423" s="45"/>
      <c r="AQ2423" s="45"/>
      <c r="AR2423" s="45"/>
      <c r="AS2423" s="45"/>
      <c r="AT2423" s="45"/>
      <c r="AY2423" s="45"/>
      <c r="AZ2423" s="45"/>
    </row>
    <row r="2424" spans="6:52" customFormat="1" ht="12.75" x14ac:dyDescent="0.2">
      <c r="F2424" s="80"/>
      <c r="M2424" s="80"/>
      <c r="Y2424" s="80"/>
      <c r="AH2424" s="80"/>
      <c r="AM2424" s="45"/>
      <c r="AN2424" s="45"/>
      <c r="AO2424" s="45"/>
      <c r="AP2424" s="45"/>
      <c r="AQ2424" s="45"/>
      <c r="AR2424" s="45"/>
      <c r="AS2424" s="45"/>
      <c r="AT2424" s="45"/>
      <c r="AY2424" s="45"/>
      <c r="AZ2424" s="45"/>
    </row>
    <row r="2425" spans="6:52" customFormat="1" ht="12.75" x14ac:dyDescent="0.2">
      <c r="F2425" s="80"/>
      <c r="M2425" s="80"/>
      <c r="Y2425" s="80"/>
      <c r="AH2425" s="80"/>
      <c r="AM2425" s="45"/>
      <c r="AN2425" s="45"/>
      <c r="AO2425" s="45"/>
      <c r="AP2425" s="45"/>
      <c r="AQ2425" s="45"/>
      <c r="AR2425" s="45"/>
      <c r="AS2425" s="45"/>
      <c r="AT2425" s="45"/>
      <c r="AY2425" s="45"/>
      <c r="AZ2425" s="45"/>
    </row>
    <row r="2426" spans="6:52" customFormat="1" ht="12.75" x14ac:dyDescent="0.2">
      <c r="F2426" s="80"/>
      <c r="M2426" s="80"/>
      <c r="Y2426" s="80"/>
      <c r="AH2426" s="80"/>
      <c r="AM2426" s="45"/>
      <c r="AN2426" s="45"/>
      <c r="AO2426" s="45"/>
      <c r="AP2426" s="45"/>
      <c r="AQ2426" s="45"/>
      <c r="AR2426" s="45"/>
      <c r="AS2426" s="45"/>
      <c r="AT2426" s="45"/>
      <c r="AY2426" s="45"/>
      <c r="AZ2426" s="45"/>
    </row>
    <row r="2427" spans="6:52" customFormat="1" ht="12.75" x14ac:dyDescent="0.2">
      <c r="F2427" s="80"/>
      <c r="M2427" s="80"/>
      <c r="Y2427" s="80"/>
      <c r="AH2427" s="80"/>
      <c r="AM2427" s="45"/>
      <c r="AN2427" s="45"/>
      <c r="AO2427" s="45"/>
      <c r="AP2427" s="45"/>
      <c r="AQ2427" s="45"/>
      <c r="AR2427" s="45"/>
      <c r="AS2427" s="45"/>
      <c r="AT2427" s="45"/>
      <c r="AY2427" s="45"/>
      <c r="AZ2427" s="45"/>
    </row>
    <row r="2428" spans="6:52" customFormat="1" ht="12.75" x14ac:dyDescent="0.2">
      <c r="F2428" s="80"/>
      <c r="M2428" s="80"/>
      <c r="Y2428" s="80"/>
      <c r="AH2428" s="80"/>
      <c r="AM2428" s="45"/>
      <c r="AN2428" s="45"/>
      <c r="AO2428" s="45"/>
      <c r="AP2428" s="45"/>
      <c r="AQ2428" s="45"/>
      <c r="AR2428" s="45"/>
      <c r="AS2428" s="45"/>
      <c r="AT2428" s="45"/>
      <c r="AY2428" s="45"/>
      <c r="AZ2428" s="45"/>
    </row>
    <row r="2429" spans="6:52" customFormat="1" ht="12.75" x14ac:dyDescent="0.2">
      <c r="F2429" s="80"/>
      <c r="M2429" s="80"/>
      <c r="Y2429" s="80"/>
      <c r="AH2429" s="80"/>
      <c r="AM2429" s="45"/>
      <c r="AN2429" s="45"/>
      <c r="AO2429" s="45"/>
      <c r="AP2429" s="45"/>
      <c r="AQ2429" s="45"/>
      <c r="AR2429" s="45"/>
      <c r="AS2429" s="45"/>
      <c r="AT2429" s="45"/>
      <c r="AY2429" s="45"/>
      <c r="AZ2429" s="45"/>
    </row>
    <row r="2430" spans="6:52" customFormat="1" ht="12.75" x14ac:dyDescent="0.2">
      <c r="F2430" s="80"/>
      <c r="M2430" s="80"/>
      <c r="Y2430" s="80"/>
      <c r="AH2430" s="80"/>
      <c r="AM2430" s="45"/>
      <c r="AN2430" s="45"/>
      <c r="AO2430" s="45"/>
      <c r="AP2430" s="45"/>
      <c r="AQ2430" s="45"/>
      <c r="AR2430" s="45"/>
      <c r="AS2430" s="45"/>
      <c r="AT2430" s="45"/>
      <c r="AY2430" s="45"/>
      <c r="AZ2430" s="45"/>
    </row>
    <row r="2431" spans="6:52" customFormat="1" ht="12.75" x14ac:dyDescent="0.2">
      <c r="F2431" s="80"/>
      <c r="M2431" s="80"/>
      <c r="Y2431" s="80"/>
      <c r="AH2431" s="80"/>
      <c r="AM2431" s="45"/>
      <c r="AN2431" s="45"/>
      <c r="AO2431" s="45"/>
      <c r="AP2431" s="45"/>
      <c r="AQ2431" s="45"/>
      <c r="AR2431" s="45"/>
      <c r="AS2431" s="45"/>
      <c r="AT2431" s="45"/>
      <c r="AY2431" s="45"/>
      <c r="AZ2431" s="45"/>
    </row>
    <row r="2432" spans="6:52" customFormat="1" ht="12.75" x14ac:dyDescent="0.2">
      <c r="F2432" s="80"/>
      <c r="M2432" s="80"/>
      <c r="Y2432" s="80"/>
      <c r="AH2432" s="80"/>
      <c r="AM2432" s="45"/>
      <c r="AN2432" s="45"/>
      <c r="AO2432" s="45"/>
      <c r="AP2432" s="45"/>
      <c r="AQ2432" s="45"/>
      <c r="AR2432" s="45"/>
      <c r="AS2432" s="45"/>
      <c r="AT2432" s="45"/>
      <c r="AY2432" s="45"/>
      <c r="AZ2432" s="45"/>
    </row>
    <row r="2433" spans="6:52" customFormat="1" ht="12.75" x14ac:dyDescent="0.2">
      <c r="F2433" s="80"/>
      <c r="M2433" s="80"/>
      <c r="Y2433" s="80"/>
      <c r="AH2433" s="80"/>
      <c r="AM2433" s="45"/>
      <c r="AN2433" s="45"/>
      <c r="AO2433" s="45"/>
      <c r="AP2433" s="45"/>
      <c r="AQ2433" s="45"/>
      <c r="AR2433" s="45"/>
      <c r="AS2433" s="45"/>
      <c r="AT2433" s="45"/>
      <c r="AY2433" s="45"/>
      <c r="AZ2433" s="45"/>
    </row>
    <row r="2434" spans="6:52" customFormat="1" ht="12.75" x14ac:dyDescent="0.2">
      <c r="F2434" s="80"/>
      <c r="M2434" s="80"/>
      <c r="Y2434" s="80"/>
      <c r="AH2434" s="80"/>
      <c r="AM2434" s="45"/>
      <c r="AN2434" s="45"/>
      <c r="AO2434" s="45"/>
      <c r="AP2434" s="45"/>
      <c r="AQ2434" s="45"/>
      <c r="AR2434" s="45"/>
      <c r="AS2434" s="45"/>
      <c r="AT2434" s="45"/>
      <c r="AY2434" s="45"/>
      <c r="AZ2434" s="45"/>
    </row>
    <row r="2435" spans="6:52" customFormat="1" ht="12.75" x14ac:dyDescent="0.2">
      <c r="F2435" s="80"/>
      <c r="M2435" s="80"/>
      <c r="Y2435" s="80"/>
      <c r="AH2435" s="80"/>
      <c r="AM2435" s="45"/>
      <c r="AN2435" s="45"/>
      <c r="AO2435" s="45"/>
      <c r="AP2435" s="45"/>
      <c r="AQ2435" s="45"/>
      <c r="AR2435" s="45"/>
      <c r="AS2435" s="45"/>
      <c r="AT2435" s="45"/>
      <c r="AY2435" s="45"/>
      <c r="AZ2435" s="45"/>
    </row>
    <row r="2436" spans="6:52" customFormat="1" ht="12.75" x14ac:dyDescent="0.2">
      <c r="F2436" s="80"/>
      <c r="M2436" s="80"/>
      <c r="Y2436" s="80"/>
      <c r="AH2436" s="80"/>
      <c r="AM2436" s="45"/>
      <c r="AN2436" s="45"/>
      <c r="AO2436" s="45"/>
      <c r="AP2436" s="45"/>
      <c r="AQ2436" s="45"/>
      <c r="AR2436" s="45"/>
      <c r="AS2436" s="45"/>
      <c r="AT2436" s="45"/>
      <c r="AY2436" s="45"/>
      <c r="AZ2436" s="45"/>
    </row>
    <row r="2437" spans="6:52" customFormat="1" ht="12.75" x14ac:dyDescent="0.2">
      <c r="F2437" s="80"/>
      <c r="M2437" s="80"/>
      <c r="Y2437" s="80"/>
      <c r="AH2437" s="80"/>
      <c r="AM2437" s="45"/>
      <c r="AN2437" s="45"/>
      <c r="AO2437" s="45"/>
      <c r="AP2437" s="45"/>
      <c r="AQ2437" s="45"/>
      <c r="AR2437" s="45"/>
      <c r="AS2437" s="45"/>
      <c r="AT2437" s="45"/>
      <c r="AY2437" s="45"/>
      <c r="AZ2437" s="45"/>
    </row>
    <row r="2438" spans="6:52" customFormat="1" ht="12.75" x14ac:dyDescent="0.2">
      <c r="F2438" s="80"/>
      <c r="M2438" s="80"/>
      <c r="Y2438" s="80"/>
      <c r="AH2438" s="80"/>
      <c r="AM2438" s="45"/>
      <c r="AN2438" s="45"/>
      <c r="AO2438" s="45"/>
      <c r="AP2438" s="45"/>
      <c r="AQ2438" s="45"/>
      <c r="AR2438" s="45"/>
      <c r="AS2438" s="45"/>
      <c r="AT2438" s="45"/>
      <c r="AY2438" s="45"/>
      <c r="AZ2438" s="45"/>
    </row>
    <row r="2439" spans="6:52" customFormat="1" ht="12.75" x14ac:dyDescent="0.2">
      <c r="F2439" s="80"/>
      <c r="M2439" s="80"/>
      <c r="Y2439" s="80"/>
      <c r="AH2439" s="80"/>
      <c r="AM2439" s="45"/>
      <c r="AN2439" s="45"/>
      <c r="AO2439" s="45"/>
      <c r="AP2439" s="45"/>
      <c r="AQ2439" s="45"/>
      <c r="AR2439" s="45"/>
      <c r="AS2439" s="45"/>
      <c r="AT2439" s="45"/>
      <c r="AY2439" s="45"/>
      <c r="AZ2439" s="45"/>
    </row>
    <row r="2440" spans="6:52" customFormat="1" ht="12.75" x14ac:dyDescent="0.2">
      <c r="F2440" s="80"/>
      <c r="M2440" s="80"/>
      <c r="Y2440" s="80"/>
      <c r="AH2440" s="80"/>
      <c r="AM2440" s="45"/>
      <c r="AN2440" s="45"/>
      <c r="AO2440" s="45"/>
      <c r="AP2440" s="45"/>
      <c r="AQ2440" s="45"/>
      <c r="AR2440" s="45"/>
      <c r="AS2440" s="45"/>
      <c r="AT2440" s="45"/>
      <c r="AY2440" s="45"/>
      <c r="AZ2440" s="45"/>
    </row>
    <row r="2441" spans="6:52" customFormat="1" ht="12.75" x14ac:dyDescent="0.2">
      <c r="F2441" s="80"/>
      <c r="M2441" s="80"/>
      <c r="Y2441" s="80"/>
      <c r="AH2441" s="80"/>
      <c r="AM2441" s="45"/>
      <c r="AN2441" s="45"/>
      <c r="AO2441" s="45"/>
      <c r="AP2441" s="45"/>
      <c r="AQ2441" s="45"/>
      <c r="AR2441" s="45"/>
      <c r="AS2441" s="45"/>
      <c r="AT2441" s="45"/>
      <c r="AY2441" s="45"/>
      <c r="AZ2441" s="45"/>
    </row>
    <row r="2442" spans="6:52" customFormat="1" ht="12.75" x14ac:dyDescent="0.2">
      <c r="F2442" s="80"/>
      <c r="M2442" s="80"/>
      <c r="Y2442" s="80"/>
      <c r="AH2442" s="80"/>
      <c r="AM2442" s="45"/>
      <c r="AN2442" s="45"/>
      <c r="AO2442" s="45"/>
      <c r="AP2442" s="45"/>
      <c r="AQ2442" s="45"/>
      <c r="AR2442" s="45"/>
      <c r="AS2442" s="45"/>
      <c r="AT2442" s="45"/>
      <c r="AY2442" s="45"/>
      <c r="AZ2442" s="45"/>
    </row>
    <row r="2443" spans="6:52" customFormat="1" ht="12.75" x14ac:dyDescent="0.2">
      <c r="F2443" s="80"/>
      <c r="M2443" s="80"/>
      <c r="Y2443" s="80"/>
      <c r="AH2443" s="80"/>
      <c r="AM2443" s="45"/>
      <c r="AN2443" s="45"/>
      <c r="AO2443" s="45"/>
      <c r="AP2443" s="45"/>
      <c r="AQ2443" s="45"/>
      <c r="AR2443" s="45"/>
      <c r="AS2443" s="45"/>
      <c r="AT2443" s="45"/>
      <c r="AY2443" s="45"/>
      <c r="AZ2443" s="45"/>
    </row>
    <row r="2444" spans="6:52" customFormat="1" ht="12.75" x14ac:dyDescent="0.2">
      <c r="F2444" s="80"/>
      <c r="M2444" s="80"/>
      <c r="Y2444" s="80"/>
      <c r="AH2444" s="80"/>
      <c r="AM2444" s="45"/>
      <c r="AN2444" s="45"/>
      <c r="AO2444" s="45"/>
      <c r="AP2444" s="45"/>
      <c r="AQ2444" s="45"/>
      <c r="AR2444" s="45"/>
      <c r="AS2444" s="45"/>
      <c r="AT2444" s="45"/>
      <c r="AY2444" s="45"/>
      <c r="AZ2444" s="45"/>
    </row>
    <row r="2445" spans="6:52" customFormat="1" ht="12.75" x14ac:dyDescent="0.2">
      <c r="F2445" s="80"/>
      <c r="M2445" s="80"/>
      <c r="Y2445" s="80"/>
      <c r="AH2445" s="80"/>
      <c r="AM2445" s="45"/>
      <c r="AN2445" s="45"/>
      <c r="AO2445" s="45"/>
      <c r="AP2445" s="45"/>
      <c r="AQ2445" s="45"/>
      <c r="AR2445" s="45"/>
      <c r="AS2445" s="45"/>
      <c r="AT2445" s="45"/>
      <c r="AY2445" s="45"/>
      <c r="AZ2445" s="45"/>
    </row>
    <row r="2446" spans="6:52" customFormat="1" ht="12.75" x14ac:dyDescent="0.2">
      <c r="F2446" s="80"/>
      <c r="M2446" s="80"/>
      <c r="Y2446" s="80"/>
      <c r="AH2446" s="80"/>
      <c r="AM2446" s="45"/>
      <c r="AN2446" s="45"/>
      <c r="AO2446" s="45"/>
      <c r="AP2446" s="45"/>
      <c r="AQ2446" s="45"/>
      <c r="AR2446" s="45"/>
      <c r="AS2446" s="45"/>
      <c r="AT2446" s="45"/>
      <c r="AY2446" s="45"/>
      <c r="AZ2446" s="45"/>
    </row>
    <row r="2447" spans="6:52" customFormat="1" ht="12.75" x14ac:dyDescent="0.2">
      <c r="F2447" s="80"/>
      <c r="M2447" s="80"/>
      <c r="Y2447" s="80"/>
      <c r="AH2447" s="80"/>
      <c r="AM2447" s="45"/>
      <c r="AN2447" s="45"/>
      <c r="AO2447" s="45"/>
      <c r="AP2447" s="45"/>
      <c r="AQ2447" s="45"/>
      <c r="AR2447" s="45"/>
      <c r="AS2447" s="45"/>
      <c r="AT2447" s="45"/>
      <c r="AY2447" s="45"/>
      <c r="AZ2447" s="45"/>
    </row>
    <row r="2448" spans="6:52" customFormat="1" ht="12.75" x14ac:dyDescent="0.2">
      <c r="F2448" s="80"/>
      <c r="M2448" s="80"/>
      <c r="Y2448" s="80"/>
      <c r="AH2448" s="80"/>
      <c r="AM2448" s="45"/>
      <c r="AN2448" s="45"/>
      <c r="AO2448" s="45"/>
      <c r="AP2448" s="45"/>
      <c r="AQ2448" s="45"/>
      <c r="AR2448" s="45"/>
      <c r="AS2448" s="45"/>
      <c r="AT2448" s="45"/>
      <c r="AY2448" s="45"/>
      <c r="AZ2448" s="45"/>
    </row>
    <row r="2449" spans="6:52" customFormat="1" ht="12.75" x14ac:dyDescent="0.2">
      <c r="F2449" s="80"/>
      <c r="M2449" s="80"/>
      <c r="Y2449" s="80"/>
      <c r="AH2449" s="80"/>
      <c r="AM2449" s="45"/>
      <c r="AN2449" s="45"/>
      <c r="AO2449" s="45"/>
      <c r="AP2449" s="45"/>
      <c r="AQ2449" s="45"/>
      <c r="AR2449" s="45"/>
      <c r="AS2449" s="45"/>
      <c r="AT2449" s="45"/>
      <c r="AY2449" s="45"/>
      <c r="AZ2449" s="45"/>
    </row>
    <row r="2450" spans="6:52" customFormat="1" ht="12.75" x14ac:dyDescent="0.2">
      <c r="F2450" s="80"/>
      <c r="M2450" s="80"/>
      <c r="Y2450" s="80"/>
      <c r="AH2450" s="80"/>
      <c r="AM2450" s="45"/>
      <c r="AN2450" s="45"/>
      <c r="AO2450" s="45"/>
      <c r="AP2450" s="45"/>
      <c r="AQ2450" s="45"/>
      <c r="AR2450" s="45"/>
      <c r="AS2450" s="45"/>
      <c r="AT2450" s="45"/>
      <c r="AY2450" s="45"/>
      <c r="AZ2450" s="45"/>
    </row>
    <row r="2451" spans="6:52" customFormat="1" ht="12.75" x14ac:dyDescent="0.2">
      <c r="F2451" s="80"/>
      <c r="M2451" s="80"/>
      <c r="Y2451" s="80"/>
      <c r="AH2451" s="80"/>
      <c r="AM2451" s="45"/>
      <c r="AN2451" s="45"/>
      <c r="AO2451" s="45"/>
      <c r="AP2451" s="45"/>
      <c r="AQ2451" s="45"/>
      <c r="AR2451" s="45"/>
      <c r="AS2451" s="45"/>
      <c r="AT2451" s="45"/>
      <c r="AY2451" s="45"/>
      <c r="AZ2451" s="45"/>
    </row>
    <row r="2452" spans="6:52" customFormat="1" ht="12.75" x14ac:dyDescent="0.2">
      <c r="F2452" s="80"/>
      <c r="M2452" s="80"/>
      <c r="Y2452" s="80"/>
      <c r="AH2452" s="80"/>
      <c r="AM2452" s="45"/>
      <c r="AN2452" s="45"/>
      <c r="AO2452" s="45"/>
      <c r="AP2452" s="45"/>
      <c r="AQ2452" s="45"/>
      <c r="AR2452" s="45"/>
      <c r="AS2452" s="45"/>
      <c r="AT2452" s="45"/>
      <c r="AY2452" s="45"/>
      <c r="AZ2452" s="45"/>
    </row>
    <row r="2453" spans="6:52" customFormat="1" ht="12.75" x14ac:dyDescent="0.2">
      <c r="F2453" s="80"/>
      <c r="M2453" s="80"/>
      <c r="Y2453" s="80"/>
      <c r="AH2453" s="80"/>
      <c r="AM2453" s="45"/>
      <c r="AN2453" s="45"/>
      <c r="AO2453" s="45"/>
      <c r="AP2453" s="45"/>
      <c r="AQ2453" s="45"/>
      <c r="AR2453" s="45"/>
      <c r="AS2453" s="45"/>
      <c r="AT2453" s="45"/>
      <c r="AY2453" s="45"/>
      <c r="AZ2453" s="45"/>
    </row>
    <row r="2454" spans="6:52" customFormat="1" ht="12.75" x14ac:dyDescent="0.2">
      <c r="F2454" s="80"/>
      <c r="M2454" s="80"/>
      <c r="Y2454" s="80"/>
      <c r="AH2454" s="80"/>
      <c r="AM2454" s="45"/>
      <c r="AN2454" s="45"/>
      <c r="AO2454" s="45"/>
      <c r="AP2454" s="45"/>
      <c r="AQ2454" s="45"/>
      <c r="AR2454" s="45"/>
      <c r="AS2454" s="45"/>
      <c r="AT2454" s="45"/>
      <c r="AY2454" s="45"/>
      <c r="AZ2454" s="45"/>
    </row>
    <row r="2455" spans="6:52" customFormat="1" ht="12.75" x14ac:dyDescent="0.2">
      <c r="F2455" s="80"/>
      <c r="M2455" s="80"/>
      <c r="Y2455" s="80"/>
      <c r="AH2455" s="80"/>
      <c r="AM2455" s="45"/>
      <c r="AN2455" s="45"/>
      <c r="AO2455" s="45"/>
      <c r="AP2455" s="45"/>
      <c r="AQ2455" s="45"/>
      <c r="AR2455" s="45"/>
      <c r="AS2455" s="45"/>
      <c r="AT2455" s="45"/>
      <c r="AY2455" s="45"/>
      <c r="AZ2455" s="45"/>
    </row>
    <row r="2456" spans="6:52" customFormat="1" ht="12.75" x14ac:dyDescent="0.2">
      <c r="F2456" s="80"/>
      <c r="M2456" s="80"/>
      <c r="Y2456" s="80"/>
      <c r="AH2456" s="80"/>
      <c r="AM2456" s="45"/>
      <c r="AN2456" s="45"/>
      <c r="AO2456" s="45"/>
      <c r="AP2456" s="45"/>
      <c r="AQ2456" s="45"/>
      <c r="AR2456" s="45"/>
      <c r="AS2456" s="45"/>
      <c r="AT2456" s="45"/>
      <c r="AY2456" s="45"/>
      <c r="AZ2456" s="45"/>
    </row>
    <row r="2457" spans="6:52" customFormat="1" ht="12.75" x14ac:dyDescent="0.2">
      <c r="F2457" s="80"/>
      <c r="M2457" s="80"/>
      <c r="Y2457" s="80"/>
      <c r="AH2457" s="80"/>
      <c r="AM2457" s="45"/>
      <c r="AN2457" s="45"/>
      <c r="AO2457" s="45"/>
      <c r="AP2457" s="45"/>
      <c r="AQ2457" s="45"/>
      <c r="AR2457" s="45"/>
      <c r="AS2457" s="45"/>
      <c r="AT2457" s="45"/>
      <c r="AY2457" s="45"/>
      <c r="AZ2457" s="45"/>
    </row>
    <row r="2458" spans="6:52" customFormat="1" ht="12.75" x14ac:dyDescent="0.2">
      <c r="F2458" s="80"/>
      <c r="M2458" s="80"/>
      <c r="Y2458" s="80"/>
      <c r="AH2458" s="80"/>
      <c r="AM2458" s="45"/>
      <c r="AN2458" s="45"/>
      <c r="AO2458" s="45"/>
      <c r="AP2458" s="45"/>
      <c r="AQ2458" s="45"/>
      <c r="AR2458" s="45"/>
      <c r="AS2458" s="45"/>
      <c r="AT2458" s="45"/>
      <c r="AY2458" s="45"/>
      <c r="AZ2458" s="45"/>
    </row>
    <row r="2459" spans="6:52" customFormat="1" ht="12.75" x14ac:dyDescent="0.2">
      <c r="F2459" s="80"/>
      <c r="M2459" s="80"/>
      <c r="Y2459" s="80"/>
      <c r="AH2459" s="80"/>
      <c r="AM2459" s="45"/>
      <c r="AN2459" s="45"/>
      <c r="AO2459" s="45"/>
      <c r="AP2459" s="45"/>
      <c r="AQ2459" s="45"/>
      <c r="AR2459" s="45"/>
      <c r="AS2459" s="45"/>
      <c r="AT2459" s="45"/>
      <c r="AY2459" s="45"/>
      <c r="AZ2459" s="45"/>
    </row>
    <row r="2460" spans="6:52" customFormat="1" ht="12.75" x14ac:dyDescent="0.2">
      <c r="F2460" s="80"/>
      <c r="M2460" s="80"/>
      <c r="Y2460" s="80"/>
      <c r="AH2460" s="80"/>
      <c r="AM2460" s="45"/>
      <c r="AN2460" s="45"/>
      <c r="AO2460" s="45"/>
      <c r="AP2460" s="45"/>
      <c r="AQ2460" s="45"/>
      <c r="AR2460" s="45"/>
      <c r="AS2460" s="45"/>
      <c r="AT2460" s="45"/>
      <c r="AY2460" s="45"/>
      <c r="AZ2460" s="45"/>
    </row>
    <row r="2461" spans="6:52" customFormat="1" ht="12.75" x14ac:dyDescent="0.2">
      <c r="F2461" s="80"/>
      <c r="M2461" s="80"/>
      <c r="Y2461" s="80"/>
      <c r="AH2461" s="80"/>
      <c r="AM2461" s="45"/>
      <c r="AN2461" s="45"/>
      <c r="AO2461" s="45"/>
      <c r="AP2461" s="45"/>
      <c r="AQ2461" s="45"/>
      <c r="AR2461" s="45"/>
      <c r="AS2461" s="45"/>
      <c r="AT2461" s="45"/>
      <c r="AY2461" s="45"/>
      <c r="AZ2461" s="45"/>
    </row>
    <row r="2462" spans="6:52" customFormat="1" ht="12.75" x14ac:dyDescent="0.2">
      <c r="F2462" s="80"/>
      <c r="M2462" s="80"/>
      <c r="Y2462" s="80"/>
      <c r="AH2462" s="80"/>
      <c r="AM2462" s="45"/>
      <c r="AN2462" s="45"/>
      <c r="AO2462" s="45"/>
      <c r="AP2462" s="45"/>
      <c r="AQ2462" s="45"/>
      <c r="AR2462" s="45"/>
      <c r="AS2462" s="45"/>
      <c r="AT2462" s="45"/>
      <c r="AY2462" s="45"/>
      <c r="AZ2462" s="45"/>
    </row>
    <row r="2463" spans="6:52" customFormat="1" ht="12.75" x14ac:dyDescent="0.2">
      <c r="F2463" s="80"/>
      <c r="M2463" s="80"/>
      <c r="Y2463" s="80"/>
      <c r="AH2463" s="80"/>
      <c r="AM2463" s="45"/>
      <c r="AN2463" s="45"/>
      <c r="AO2463" s="45"/>
      <c r="AP2463" s="45"/>
      <c r="AQ2463" s="45"/>
      <c r="AR2463" s="45"/>
      <c r="AS2463" s="45"/>
      <c r="AT2463" s="45"/>
      <c r="AY2463" s="45"/>
      <c r="AZ2463" s="45"/>
    </row>
    <row r="2464" spans="6:52" customFormat="1" ht="12.75" x14ac:dyDescent="0.2">
      <c r="F2464" s="80"/>
      <c r="M2464" s="80"/>
      <c r="Y2464" s="80"/>
      <c r="AH2464" s="80"/>
      <c r="AM2464" s="45"/>
      <c r="AN2464" s="45"/>
      <c r="AO2464" s="45"/>
      <c r="AP2464" s="45"/>
      <c r="AQ2464" s="45"/>
      <c r="AR2464" s="45"/>
      <c r="AS2464" s="45"/>
      <c r="AT2464" s="45"/>
      <c r="AY2464" s="45"/>
      <c r="AZ2464" s="45"/>
    </row>
    <row r="2465" spans="6:52" customFormat="1" ht="12.75" x14ac:dyDescent="0.2">
      <c r="F2465" s="80"/>
      <c r="M2465" s="80"/>
      <c r="Y2465" s="80"/>
      <c r="AH2465" s="80"/>
      <c r="AM2465" s="45"/>
      <c r="AN2465" s="45"/>
      <c r="AO2465" s="45"/>
      <c r="AP2465" s="45"/>
      <c r="AQ2465" s="45"/>
      <c r="AR2465" s="45"/>
      <c r="AS2465" s="45"/>
      <c r="AT2465" s="45"/>
      <c r="AY2465" s="45"/>
      <c r="AZ2465" s="45"/>
    </row>
    <row r="2466" spans="6:52" customFormat="1" ht="12.75" x14ac:dyDescent="0.2">
      <c r="F2466" s="80"/>
      <c r="M2466" s="80"/>
      <c r="Y2466" s="80"/>
      <c r="AH2466" s="80"/>
      <c r="AM2466" s="45"/>
      <c r="AN2466" s="45"/>
      <c r="AO2466" s="45"/>
      <c r="AP2466" s="45"/>
      <c r="AQ2466" s="45"/>
      <c r="AR2466" s="45"/>
      <c r="AS2466" s="45"/>
      <c r="AT2466" s="45"/>
      <c r="AY2466" s="45"/>
      <c r="AZ2466" s="45"/>
    </row>
    <row r="2467" spans="6:52" customFormat="1" ht="12.75" x14ac:dyDescent="0.2">
      <c r="F2467" s="80"/>
      <c r="M2467" s="80"/>
      <c r="Y2467" s="80"/>
      <c r="AH2467" s="80"/>
      <c r="AM2467" s="45"/>
      <c r="AN2467" s="45"/>
      <c r="AO2467" s="45"/>
      <c r="AP2467" s="45"/>
      <c r="AQ2467" s="45"/>
      <c r="AR2467" s="45"/>
      <c r="AS2467" s="45"/>
      <c r="AT2467" s="45"/>
      <c r="AY2467" s="45"/>
      <c r="AZ2467" s="45"/>
    </row>
    <row r="2468" spans="6:52" customFormat="1" ht="12.75" x14ac:dyDescent="0.2">
      <c r="F2468" s="80"/>
      <c r="M2468" s="80"/>
      <c r="Y2468" s="80"/>
      <c r="AH2468" s="80"/>
      <c r="AM2468" s="45"/>
      <c r="AN2468" s="45"/>
      <c r="AO2468" s="45"/>
      <c r="AP2468" s="45"/>
      <c r="AQ2468" s="45"/>
      <c r="AR2468" s="45"/>
      <c r="AS2468" s="45"/>
      <c r="AT2468" s="45"/>
      <c r="AY2468" s="45"/>
      <c r="AZ2468" s="45"/>
    </row>
    <row r="2469" spans="6:52" customFormat="1" ht="12.75" x14ac:dyDescent="0.2">
      <c r="F2469" s="80"/>
      <c r="M2469" s="80"/>
      <c r="Y2469" s="80"/>
      <c r="AH2469" s="80"/>
      <c r="AM2469" s="45"/>
      <c r="AN2469" s="45"/>
      <c r="AO2469" s="45"/>
      <c r="AP2469" s="45"/>
      <c r="AQ2469" s="45"/>
      <c r="AR2469" s="45"/>
      <c r="AS2469" s="45"/>
      <c r="AT2469" s="45"/>
      <c r="AY2469" s="45"/>
      <c r="AZ2469" s="45"/>
    </row>
    <row r="2470" spans="6:52" customFormat="1" ht="12.75" x14ac:dyDescent="0.2">
      <c r="F2470" s="80"/>
      <c r="M2470" s="80"/>
      <c r="Y2470" s="80"/>
      <c r="AH2470" s="80"/>
      <c r="AM2470" s="45"/>
      <c r="AN2470" s="45"/>
      <c r="AO2470" s="45"/>
      <c r="AP2470" s="45"/>
      <c r="AQ2470" s="45"/>
      <c r="AR2470" s="45"/>
      <c r="AS2470" s="45"/>
      <c r="AT2470" s="45"/>
      <c r="AY2470" s="45"/>
      <c r="AZ2470" s="45"/>
    </row>
    <row r="2471" spans="6:52" customFormat="1" ht="12.75" x14ac:dyDescent="0.2">
      <c r="F2471" s="80"/>
      <c r="M2471" s="80"/>
      <c r="Y2471" s="80"/>
      <c r="AH2471" s="80"/>
      <c r="AM2471" s="45"/>
      <c r="AN2471" s="45"/>
      <c r="AO2471" s="45"/>
      <c r="AP2471" s="45"/>
      <c r="AQ2471" s="45"/>
      <c r="AR2471" s="45"/>
      <c r="AS2471" s="45"/>
      <c r="AT2471" s="45"/>
      <c r="AY2471" s="45"/>
      <c r="AZ2471" s="45"/>
    </row>
    <row r="2472" spans="6:52" customFormat="1" ht="12.75" x14ac:dyDescent="0.2">
      <c r="F2472" s="80"/>
      <c r="M2472" s="80"/>
      <c r="Y2472" s="80"/>
      <c r="AH2472" s="80"/>
      <c r="AM2472" s="45"/>
      <c r="AN2472" s="45"/>
      <c r="AO2472" s="45"/>
      <c r="AP2472" s="45"/>
      <c r="AQ2472" s="45"/>
      <c r="AR2472" s="45"/>
      <c r="AS2472" s="45"/>
      <c r="AT2472" s="45"/>
      <c r="AY2472" s="45"/>
      <c r="AZ2472" s="45"/>
    </row>
    <row r="2473" spans="6:52" customFormat="1" ht="12.75" x14ac:dyDescent="0.2">
      <c r="F2473" s="80"/>
      <c r="M2473" s="80"/>
      <c r="Y2473" s="80"/>
      <c r="AH2473" s="80"/>
      <c r="AM2473" s="45"/>
      <c r="AN2473" s="45"/>
      <c r="AO2473" s="45"/>
      <c r="AP2473" s="45"/>
      <c r="AQ2473" s="45"/>
      <c r="AR2473" s="45"/>
      <c r="AS2473" s="45"/>
      <c r="AT2473" s="45"/>
      <c r="AY2473" s="45"/>
      <c r="AZ2473" s="45"/>
    </row>
    <row r="2474" spans="6:52" customFormat="1" ht="12.75" x14ac:dyDescent="0.2">
      <c r="F2474" s="80"/>
      <c r="M2474" s="80"/>
      <c r="Y2474" s="80"/>
      <c r="AH2474" s="80"/>
      <c r="AM2474" s="45"/>
      <c r="AN2474" s="45"/>
      <c r="AO2474" s="45"/>
      <c r="AP2474" s="45"/>
      <c r="AQ2474" s="45"/>
      <c r="AR2474" s="45"/>
      <c r="AS2474" s="45"/>
      <c r="AT2474" s="45"/>
      <c r="AY2474" s="45"/>
      <c r="AZ2474" s="45"/>
    </row>
    <row r="2475" spans="6:52" customFormat="1" ht="12.75" x14ac:dyDescent="0.2">
      <c r="F2475" s="80"/>
      <c r="M2475" s="80"/>
      <c r="Y2475" s="80"/>
      <c r="AH2475" s="80"/>
      <c r="AM2475" s="45"/>
      <c r="AN2475" s="45"/>
      <c r="AO2475" s="45"/>
      <c r="AP2475" s="45"/>
      <c r="AQ2475" s="45"/>
      <c r="AR2475" s="45"/>
      <c r="AS2475" s="45"/>
      <c r="AT2475" s="45"/>
      <c r="AY2475" s="45"/>
      <c r="AZ2475" s="45"/>
    </row>
    <row r="2476" spans="6:52" customFormat="1" ht="12.75" x14ac:dyDescent="0.2">
      <c r="F2476" s="80"/>
      <c r="M2476" s="80"/>
      <c r="Y2476" s="80"/>
      <c r="AH2476" s="80"/>
      <c r="AM2476" s="45"/>
      <c r="AN2476" s="45"/>
      <c r="AO2476" s="45"/>
      <c r="AP2476" s="45"/>
      <c r="AQ2476" s="45"/>
      <c r="AR2476" s="45"/>
      <c r="AS2476" s="45"/>
      <c r="AT2476" s="45"/>
      <c r="AY2476" s="45"/>
      <c r="AZ2476" s="45"/>
    </row>
    <row r="2477" spans="6:52" customFormat="1" ht="12.75" x14ac:dyDescent="0.2">
      <c r="F2477" s="80"/>
      <c r="M2477" s="80"/>
      <c r="Y2477" s="80"/>
      <c r="AH2477" s="80"/>
      <c r="AM2477" s="45"/>
      <c r="AN2477" s="45"/>
      <c r="AO2477" s="45"/>
      <c r="AP2477" s="45"/>
      <c r="AQ2477" s="45"/>
      <c r="AR2477" s="45"/>
      <c r="AS2477" s="45"/>
      <c r="AT2477" s="45"/>
      <c r="AY2477" s="45"/>
      <c r="AZ2477" s="45"/>
    </row>
    <row r="2478" spans="6:52" customFormat="1" ht="12.75" x14ac:dyDescent="0.2">
      <c r="F2478" s="80"/>
      <c r="M2478" s="80"/>
      <c r="Y2478" s="80"/>
      <c r="AH2478" s="80"/>
      <c r="AM2478" s="45"/>
      <c r="AN2478" s="45"/>
      <c r="AO2478" s="45"/>
      <c r="AP2478" s="45"/>
      <c r="AQ2478" s="45"/>
      <c r="AR2478" s="45"/>
      <c r="AS2478" s="45"/>
      <c r="AT2478" s="45"/>
      <c r="AY2478" s="45"/>
      <c r="AZ2478" s="45"/>
    </row>
    <row r="2479" spans="6:52" customFormat="1" ht="12.75" x14ac:dyDescent="0.2">
      <c r="F2479" s="80"/>
      <c r="M2479" s="80"/>
      <c r="Y2479" s="80"/>
      <c r="AH2479" s="80"/>
      <c r="AM2479" s="45"/>
      <c r="AN2479" s="45"/>
      <c r="AO2479" s="45"/>
      <c r="AP2479" s="45"/>
      <c r="AQ2479" s="45"/>
      <c r="AR2479" s="45"/>
      <c r="AS2479" s="45"/>
      <c r="AT2479" s="45"/>
      <c r="AY2479" s="45"/>
      <c r="AZ2479" s="45"/>
    </row>
    <row r="2480" spans="6:52" customFormat="1" ht="12.75" x14ac:dyDescent="0.2">
      <c r="F2480" s="80"/>
      <c r="M2480" s="80"/>
      <c r="Y2480" s="80"/>
      <c r="AH2480" s="80"/>
      <c r="AM2480" s="45"/>
      <c r="AN2480" s="45"/>
      <c r="AO2480" s="45"/>
      <c r="AP2480" s="45"/>
      <c r="AQ2480" s="45"/>
      <c r="AR2480" s="45"/>
      <c r="AS2480" s="45"/>
      <c r="AT2480" s="45"/>
      <c r="AY2480" s="45"/>
      <c r="AZ2480" s="45"/>
    </row>
    <row r="2481" spans="6:52" customFormat="1" ht="12.75" x14ac:dyDescent="0.2">
      <c r="F2481" s="80"/>
      <c r="M2481" s="80"/>
      <c r="Y2481" s="80"/>
      <c r="AH2481" s="80"/>
      <c r="AM2481" s="45"/>
      <c r="AN2481" s="45"/>
      <c r="AO2481" s="45"/>
      <c r="AP2481" s="45"/>
      <c r="AQ2481" s="45"/>
      <c r="AR2481" s="45"/>
      <c r="AS2481" s="45"/>
      <c r="AT2481" s="45"/>
      <c r="AY2481" s="45"/>
      <c r="AZ2481" s="45"/>
    </row>
    <row r="2482" spans="6:52" customFormat="1" ht="12.75" x14ac:dyDescent="0.2">
      <c r="F2482" s="80"/>
      <c r="M2482" s="80"/>
      <c r="Y2482" s="80"/>
      <c r="AH2482" s="80"/>
      <c r="AM2482" s="45"/>
      <c r="AN2482" s="45"/>
      <c r="AO2482" s="45"/>
      <c r="AP2482" s="45"/>
      <c r="AQ2482" s="45"/>
      <c r="AR2482" s="45"/>
      <c r="AS2482" s="45"/>
      <c r="AT2482" s="45"/>
      <c r="AY2482" s="45"/>
      <c r="AZ2482" s="45"/>
    </row>
    <row r="2483" spans="6:52" customFormat="1" ht="12.75" x14ac:dyDescent="0.2">
      <c r="F2483" s="80"/>
      <c r="M2483" s="80"/>
      <c r="Y2483" s="80"/>
      <c r="AH2483" s="80"/>
      <c r="AM2483" s="45"/>
      <c r="AN2483" s="45"/>
      <c r="AO2483" s="45"/>
      <c r="AP2483" s="45"/>
      <c r="AQ2483" s="45"/>
      <c r="AR2483" s="45"/>
      <c r="AS2483" s="45"/>
      <c r="AT2483" s="45"/>
      <c r="AY2483" s="45"/>
      <c r="AZ2483" s="45"/>
    </row>
    <row r="2484" spans="6:52" customFormat="1" ht="12.75" x14ac:dyDescent="0.2">
      <c r="F2484" s="80"/>
      <c r="M2484" s="80"/>
      <c r="Y2484" s="80"/>
      <c r="AH2484" s="80"/>
      <c r="AM2484" s="45"/>
      <c r="AN2484" s="45"/>
      <c r="AO2484" s="45"/>
      <c r="AP2484" s="45"/>
      <c r="AQ2484" s="45"/>
      <c r="AR2484" s="45"/>
      <c r="AS2484" s="45"/>
      <c r="AT2484" s="45"/>
      <c r="AY2484" s="45"/>
      <c r="AZ2484" s="45"/>
    </row>
    <row r="2485" spans="6:52" customFormat="1" ht="12.75" x14ac:dyDescent="0.2">
      <c r="F2485" s="80"/>
      <c r="M2485" s="80"/>
      <c r="Y2485" s="80"/>
      <c r="AH2485" s="80"/>
      <c r="AM2485" s="45"/>
      <c r="AN2485" s="45"/>
      <c r="AO2485" s="45"/>
      <c r="AP2485" s="45"/>
      <c r="AQ2485" s="45"/>
      <c r="AR2485" s="45"/>
      <c r="AS2485" s="45"/>
      <c r="AT2485" s="45"/>
      <c r="AY2485" s="45"/>
      <c r="AZ2485" s="45"/>
    </row>
    <row r="2486" spans="6:52" customFormat="1" ht="12.75" x14ac:dyDescent="0.2">
      <c r="F2486" s="80"/>
      <c r="M2486" s="80"/>
      <c r="Y2486" s="80"/>
      <c r="AH2486" s="80"/>
      <c r="AM2486" s="45"/>
      <c r="AN2486" s="45"/>
      <c r="AO2486" s="45"/>
      <c r="AP2486" s="45"/>
      <c r="AQ2486" s="45"/>
      <c r="AR2486" s="45"/>
      <c r="AS2486" s="45"/>
      <c r="AT2486" s="45"/>
      <c r="AY2486" s="45"/>
      <c r="AZ2486" s="45"/>
    </row>
    <row r="2487" spans="6:52" customFormat="1" ht="12.75" x14ac:dyDescent="0.2">
      <c r="F2487" s="80"/>
      <c r="M2487" s="80"/>
      <c r="Y2487" s="80"/>
      <c r="AH2487" s="80"/>
      <c r="AM2487" s="45"/>
      <c r="AN2487" s="45"/>
      <c r="AO2487" s="45"/>
      <c r="AP2487" s="45"/>
      <c r="AQ2487" s="45"/>
      <c r="AR2487" s="45"/>
      <c r="AS2487" s="45"/>
      <c r="AT2487" s="45"/>
      <c r="AY2487" s="45"/>
      <c r="AZ2487" s="45"/>
    </row>
    <row r="2488" spans="6:52" customFormat="1" ht="12.75" x14ac:dyDescent="0.2">
      <c r="F2488" s="80"/>
      <c r="M2488" s="80"/>
      <c r="Y2488" s="80"/>
      <c r="AH2488" s="80"/>
      <c r="AM2488" s="45"/>
      <c r="AN2488" s="45"/>
      <c r="AO2488" s="45"/>
      <c r="AP2488" s="45"/>
      <c r="AQ2488" s="45"/>
      <c r="AR2488" s="45"/>
      <c r="AS2488" s="45"/>
      <c r="AT2488" s="45"/>
      <c r="AY2488" s="45"/>
      <c r="AZ2488" s="45"/>
    </row>
    <row r="2489" spans="6:52" customFormat="1" ht="12.75" x14ac:dyDescent="0.2">
      <c r="F2489" s="80"/>
      <c r="M2489" s="80"/>
      <c r="Y2489" s="80"/>
      <c r="AH2489" s="80"/>
      <c r="AM2489" s="45"/>
      <c r="AN2489" s="45"/>
      <c r="AO2489" s="45"/>
      <c r="AP2489" s="45"/>
      <c r="AQ2489" s="45"/>
      <c r="AR2489" s="45"/>
      <c r="AS2489" s="45"/>
      <c r="AT2489" s="45"/>
      <c r="AY2489" s="45"/>
      <c r="AZ2489" s="45"/>
    </row>
    <row r="2490" spans="6:52" customFormat="1" ht="12.75" x14ac:dyDescent="0.2">
      <c r="F2490" s="80"/>
      <c r="M2490" s="80"/>
      <c r="Y2490" s="80"/>
      <c r="AH2490" s="80"/>
      <c r="AM2490" s="45"/>
      <c r="AN2490" s="45"/>
      <c r="AO2490" s="45"/>
      <c r="AP2490" s="45"/>
      <c r="AQ2490" s="45"/>
      <c r="AR2490" s="45"/>
      <c r="AS2490" s="45"/>
      <c r="AT2490" s="45"/>
      <c r="AY2490" s="45"/>
      <c r="AZ2490" s="45"/>
    </row>
    <row r="2491" spans="6:52" customFormat="1" ht="12.75" x14ac:dyDescent="0.2">
      <c r="F2491" s="80"/>
      <c r="M2491" s="80"/>
      <c r="Y2491" s="80"/>
      <c r="AH2491" s="80"/>
      <c r="AM2491" s="45"/>
      <c r="AN2491" s="45"/>
      <c r="AO2491" s="45"/>
      <c r="AP2491" s="45"/>
      <c r="AQ2491" s="45"/>
      <c r="AR2491" s="45"/>
      <c r="AS2491" s="45"/>
      <c r="AT2491" s="45"/>
      <c r="AY2491" s="45"/>
      <c r="AZ2491" s="45"/>
    </row>
    <row r="2492" spans="6:52" customFormat="1" ht="12.75" x14ac:dyDescent="0.2">
      <c r="F2492" s="80"/>
      <c r="M2492" s="80"/>
      <c r="Y2492" s="80"/>
      <c r="AH2492" s="80"/>
      <c r="AM2492" s="45"/>
      <c r="AN2492" s="45"/>
      <c r="AO2492" s="45"/>
      <c r="AP2492" s="45"/>
      <c r="AQ2492" s="45"/>
      <c r="AR2492" s="45"/>
      <c r="AS2492" s="45"/>
      <c r="AT2492" s="45"/>
      <c r="AY2492" s="45"/>
      <c r="AZ2492" s="45"/>
    </row>
    <row r="2493" spans="6:52" customFormat="1" ht="12.75" x14ac:dyDescent="0.2">
      <c r="F2493" s="80"/>
      <c r="M2493" s="80"/>
      <c r="Y2493" s="80"/>
      <c r="AH2493" s="80"/>
      <c r="AM2493" s="45"/>
      <c r="AN2493" s="45"/>
      <c r="AO2493" s="45"/>
      <c r="AP2493" s="45"/>
      <c r="AQ2493" s="45"/>
      <c r="AR2493" s="45"/>
      <c r="AS2493" s="45"/>
      <c r="AT2493" s="45"/>
      <c r="AY2493" s="45"/>
      <c r="AZ2493" s="45"/>
    </row>
    <row r="2494" spans="6:52" customFormat="1" ht="12.75" x14ac:dyDescent="0.2">
      <c r="F2494" s="80"/>
      <c r="M2494" s="80"/>
      <c r="Y2494" s="80"/>
      <c r="AH2494" s="80"/>
      <c r="AM2494" s="45"/>
      <c r="AN2494" s="45"/>
      <c r="AO2494" s="45"/>
      <c r="AP2494" s="45"/>
      <c r="AQ2494" s="45"/>
      <c r="AR2494" s="45"/>
      <c r="AS2494" s="45"/>
      <c r="AT2494" s="45"/>
      <c r="AY2494" s="45"/>
      <c r="AZ2494" s="45"/>
    </row>
    <row r="2495" spans="6:52" customFormat="1" ht="12.75" x14ac:dyDescent="0.2">
      <c r="F2495" s="80"/>
      <c r="M2495" s="80"/>
      <c r="Y2495" s="80"/>
      <c r="AH2495" s="80"/>
      <c r="AM2495" s="45"/>
      <c r="AN2495" s="45"/>
      <c r="AO2495" s="45"/>
      <c r="AP2495" s="45"/>
      <c r="AQ2495" s="45"/>
      <c r="AR2495" s="45"/>
      <c r="AS2495" s="45"/>
      <c r="AT2495" s="45"/>
      <c r="AY2495" s="45"/>
      <c r="AZ2495" s="45"/>
    </row>
    <row r="2496" spans="6:52" customFormat="1" ht="12.75" x14ac:dyDescent="0.2">
      <c r="F2496" s="80"/>
      <c r="M2496" s="80"/>
      <c r="Y2496" s="80"/>
      <c r="AH2496" s="80"/>
      <c r="AM2496" s="45"/>
      <c r="AN2496" s="45"/>
      <c r="AO2496" s="45"/>
      <c r="AP2496" s="45"/>
      <c r="AQ2496" s="45"/>
      <c r="AR2496" s="45"/>
      <c r="AS2496" s="45"/>
      <c r="AT2496" s="45"/>
      <c r="AY2496" s="45"/>
      <c r="AZ2496" s="45"/>
    </row>
    <row r="2497" spans="6:52" customFormat="1" ht="12.75" x14ac:dyDescent="0.2">
      <c r="F2497" s="80"/>
      <c r="M2497" s="80"/>
      <c r="Y2497" s="80"/>
      <c r="AH2497" s="80"/>
      <c r="AM2497" s="45"/>
      <c r="AN2497" s="45"/>
      <c r="AO2497" s="45"/>
      <c r="AP2497" s="45"/>
      <c r="AQ2497" s="45"/>
      <c r="AR2497" s="45"/>
      <c r="AS2497" s="45"/>
      <c r="AT2497" s="45"/>
      <c r="AY2497" s="45"/>
      <c r="AZ2497" s="45"/>
    </row>
    <row r="2498" spans="6:52" customFormat="1" ht="12.75" x14ac:dyDescent="0.2">
      <c r="F2498" s="80"/>
      <c r="M2498" s="80"/>
      <c r="Y2498" s="80"/>
      <c r="AH2498" s="80"/>
      <c r="AM2498" s="45"/>
      <c r="AN2498" s="45"/>
      <c r="AO2498" s="45"/>
      <c r="AP2498" s="45"/>
      <c r="AQ2498" s="45"/>
      <c r="AR2498" s="45"/>
      <c r="AS2498" s="45"/>
      <c r="AT2498" s="45"/>
      <c r="AY2498" s="45"/>
      <c r="AZ2498" s="45"/>
    </row>
    <row r="2499" spans="6:52" customFormat="1" ht="12.75" x14ac:dyDescent="0.2">
      <c r="F2499" s="80"/>
      <c r="M2499" s="80"/>
      <c r="Y2499" s="80"/>
      <c r="AH2499" s="80"/>
      <c r="AM2499" s="45"/>
      <c r="AN2499" s="45"/>
      <c r="AO2499" s="45"/>
      <c r="AP2499" s="45"/>
      <c r="AQ2499" s="45"/>
      <c r="AR2499" s="45"/>
      <c r="AS2499" s="45"/>
      <c r="AT2499" s="45"/>
      <c r="AY2499" s="45"/>
      <c r="AZ2499" s="45"/>
    </row>
    <row r="2500" spans="6:52" customFormat="1" ht="12.75" x14ac:dyDescent="0.2">
      <c r="F2500" s="80"/>
      <c r="M2500" s="80"/>
      <c r="Y2500" s="80"/>
      <c r="AH2500" s="80"/>
      <c r="AM2500" s="45"/>
      <c r="AN2500" s="45"/>
      <c r="AO2500" s="45"/>
      <c r="AP2500" s="45"/>
      <c r="AQ2500" s="45"/>
      <c r="AR2500" s="45"/>
      <c r="AS2500" s="45"/>
      <c r="AT2500" s="45"/>
      <c r="AY2500" s="45"/>
      <c r="AZ2500" s="45"/>
    </row>
    <row r="2501" spans="6:52" customFormat="1" ht="12.75" x14ac:dyDescent="0.2">
      <c r="F2501" s="80"/>
      <c r="M2501" s="80"/>
      <c r="Y2501" s="80"/>
      <c r="AH2501" s="80"/>
      <c r="AM2501" s="45"/>
      <c r="AN2501" s="45"/>
      <c r="AO2501" s="45"/>
      <c r="AP2501" s="45"/>
      <c r="AQ2501" s="45"/>
      <c r="AR2501" s="45"/>
      <c r="AS2501" s="45"/>
      <c r="AT2501" s="45"/>
      <c r="AY2501" s="45"/>
      <c r="AZ2501" s="45"/>
    </row>
    <row r="2502" spans="6:52" customFormat="1" ht="12.75" x14ac:dyDescent="0.2">
      <c r="F2502" s="80"/>
      <c r="M2502" s="80"/>
      <c r="Y2502" s="80"/>
      <c r="AH2502" s="80"/>
      <c r="AM2502" s="45"/>
      <c r="AN2502" s="45"/>
      <c r="AO2502" s="45"/>
      <c r="AP2502" s="45"/>
      <c r="AQ2502" s="45"/>
      <c r="AR2502" s="45"/>
      <c r="AS2502" s="45"/>
      <c r="AT2502" s="45"/>
      <c r="AY2502" s="45"/>
      <c r="AZ2502" s="45"/>
    </row>
    <row r="2503" spans="6:52" customFormat="1" ht="12.75" x14ac:dyDescent="0.2">
      <c r="F2503" s="80"/>
      <c r="M2503" s="80"/>
      <c r="Y2503" s="80"/>
      <c r="AH2503" s="80"/>
      <c r="AM2503" s="45"/>
      <c r="AN2503" s="45"/>
      <c r="AO2503" s="45"/>
      <c r="AP2503" s="45"/>
      <c r="AQ2503" s="45"/>
      <c r="AR2503" s="45"/>
      <c r="AS2503" s="45"/>
      <c r="AT2503" s="45"/>
      <c r="AY2503" s="45"/>
      <c r="AZ2503" s="45"/>
    </row>
    <row r="2504" spans="6:52" customFormat="1" ht="12.75" x14ac:dyDescent="0.2">
      <c r="F2504" s="80"/>
      <c r="M2504" s="80"/>
      <c r="Y2504" s="80"/>
      <c r="AH2504" s="80"/>
      <c r="AM2504" s="45"/>
      <c r="AN2504" s="45"/>
      <c r="AO2504" s="45"/>
      <c r="AP2504" s="45"/>
      <c r="AQ2504" s="45"/>
      <c r="AR2504" s="45"/>
      <c r="AS2504" s="45"/>
      <c r="AT2504" s="45"/>
      <c r="AY2504" s="45"/>
      <c r="AZ2504" s="45"/>
    </row>
    <row r="2505" spans="6:52" customFormat="1" ht="12.75" x14ac:dyDescent="0.2">
      <c r="F2505" s="80"/>
      <c r="M2505" s="80"/>
      <c r="Y2505" s="80"/>
      <c r="AH2505" s="80"/>
      <c r="AM2505" s="45"/>
      <c r="AN2505" s="45"/>
      <c r="AO2505" s="45"/>
      <c r="AP2505" s="45"/>
      <c r="AQ2505" s="45"/>
      <c r="AR2505" s="45"/>
      <c r="AS2505" s="45"/>
      <c r="AT2505" s="45"/>
      <c r="AY2505" s="45"/>
      <c r="AZ2505" s="45"/>
    </row>
    <row r="2506" spans="6:52" customFormat="1" ht="12.75" x14ac:dyDescent="0.2">
      <c r="F2506" s="80"/>
      <c r="M2506" s="80"/>
      <c r="Y2506" s="80"/>
      <c r="AH2506" s="80"/>
      <c r="AM2506" s="45"/>
      <c r="AN2506" s="45"/>
      <c r="AO2506" s="45"/>
      <c r="AP2506" s="45"/>
      <c r="AQ2506" s="45"/>
      <c r="AR2506" s="45"/>
      <c r="AS2506" s="45"/>
      <c r="AT2506" s="45"/>
      <c r="AY2506" s="45"/>
      <c r="AZ2506" s="45"/>
    </row>
    <row r="2507" spans="6:52" customFormat="1" ht="12.75" x14ac:dyDescent="0.2">
      <c r="F2507" s="80"/>
      <c r="M2507" s="80"/>
      <c r="Y2507" s="80"/>
      <c r="AH2507" s="80"/>
      <c r="AM2507" s="45"/>
      <c r="AN2507" s="45"/>
      <c r="AO2507" s="45"/>
      <c r="AP2507" s="45"/>
      <c r="AQ2507" s="45"/>
      <c r="AR2507" s="45"/>
      <c r="AS2507" s="45"/>
      <c r="AT2507" s="45"/>
      <c r="AY2507" s="45"/>
      <c r="AZ2507" s="45"/>
    </row>
    <row r="2508" spans="6:52" customFormat="1" ht="12.75" x14ac:dyDescent="0.2">
      <c r="F2508" s="80"/>
      <c r="M2508" s="80"/>
      <c r="Y2508" s="80"/>
      <c r="AH2508" s="80"/>
      <c r="AM2508" s="45"/>
      <c r="AN2508" s="45"/>
      <c r="AO2508" s="45"/>
      <c r="AP2508" s="45"/>
      <c r="AQ2508" s="45"/>
      <c r="AR2508" s="45"/>
      <c r="AS2508" s="45"/>
      <c r="AT2508" s="45"/>
      <c r="AY2508" s="45"/>
      <c r="AZ2508" s="45"/>
    </row>
    <row r="2509" spans="6:52" customFormat="1" ht="12.75" x14ac:dyDescent="0.2">
      <c r="F2509" s="80"/>
      <c r="M2509" s="80"/>
      <c r="Y2509" s="80"/>
      <c r="AH2509" s="80"/>
      <c r="AM2509" s="45"/>
      <c r="AN2509" s="45"/>
      <c r="AO2509" s="45"/>
      <c r="AP2509" s="45"/>
      <c r="AQ2509" s="45"/>
      <c r="AR2509" s="45"/>
      <c r="AS2509" s="45"/>
      <c r="AT2509" s="45"/>
      <c r="AY2509" s="45"/>
      <c r="AZ2509" s="45"/>
    </row>
    <row r="2510" spans="6:52" customFormat="1" ht="12.75" x14ac:dyDescent="0.2">
      <c r="F2510" s="80"/>
      <c r="M2510" s="80"/>
      <c r="Y2510" s="80"/>
      <c r="AH2510" s="80"/>
      <c r="AM2510" s="45"/>
      <c r="AN2510" s="45"/>
      <c r="AO2510" s="45"/>
      <c r="AP2510" s="45"/>
      <c r="AQ2510" s="45"/>
      <c r="AR2510" s="45"/>
      <c r="AS2510" s="45"/>
      <c r="AT2510" s="45"/>
      <c r="AY2510" s="45"/>
      <c r="AZ2510" s="45"/>
    </row>
    <row r="2511" spans="6:52" customFormat="1" ht="12.75" x14ac:dyDescent="0.2">
      <c r="F2511" s="80"/>
      <c r="M2511" s="80"/>
      <c r="Y2511" s="80"/>
      <c r="AH2511" s="80"/>
      <c r="AM2511" s="45"/>
      <c r="AN2511" s="45"/>
      <c r="AO2511" s="45"/>
      <c r="AP2511" s="45"/>
      <c r="AQ2511" s="45"/>
      <c r="AR2511" s="45"/>
      <c r="AS2511" s="45"/>
      <c r="AT2511" s="45"/>
      <c r="AY2511" s="45"/>
      <c r="AZ2511" s="45"/>
    </row>
    <row r="2512" spans="6:52" customFormat="1" ht="12.75" x14ac:dyDescent="0.2">
      <c r="F2512" s="80"/>
      <c r="M2512" s="80"/>
      <c r="Y2512" s="80"/>
      <c r="AH2512" s="80"/>
      <c r="AM2512" s="45"/>
      <c r="AN2512" s="45"/>
      <c r="AO2512" s="45"/>
      <c r="AP2512" s="45"/>
      <c r="AQ2512" s="45"/>
      <c r="AR2512" s="45"/>
      <c r="AS2512" s="45"/>
      <c r="AT2512" s="45"/>
      <c r="AY2512" s="45"/>
      <c r="AZ2512" s="45"/>
    </row>
    <row r="2513" spans="6:52" customFormat="1" ht="12.75" x14ac:dyDescent="0.2">
      <c r="F2513" s="80"/>
      <c r="M2513" s="80"/>
      <c r="Y2513" s="80"/>
      <c r="AH2513" s="80"/>
      <c r="AM2513" s="45"/>
      <c r="AN2513" s="45"/>
      <c r="AO2513" s="45"/>
      <c r="AP2513" s="45"/>
      <c r="AQ2513" s="45"/>
      <c r="AR2513" s="45"/>
      <c r="AS2513" s="45"/>
      <c r="AT2513" s="45"/>
      <c r="AY2513" s="45"/>
      <c r="AZ2513" s="45"/>
    </row>
    <row r="2514" spans="6:52" customFormat="1" ht="12.75" x14ac:dyDescent="0.2">
      <c r="F2514" s="80"/>
      <c r="M2514" s="80"/>
      <c r="Y2514" s="80"/>
      <c r="AH2514" s="80"/>
      <c r="AM2514" s="45"/>
      <c r="AN2514" s="45"/>
      <c r="AO2514" s="45"/>
      <c r="AP2514" s="45"/>
      <c r="AQ2514" s="45"/>
      <c r="AR2514" s="45"/>
      <c r="AS2514" s="45"/>
      <c r="AT2514" s="45"/>
      <c r="AY2514" s="45"/>
      <c r="AZ2514" s="45"/>
    </row>
    <row r="2515" spans="6:52" customFormat="1" ht="12.75" x14ac:dyDescent="0.2">
      <c r="F2515" s="80"/>
      <c r="M2515" s="80"/>
      <c r="Y2515" s="80"/>
      <c r="AH2515" s="80"/>
      <c r="AM2515" s="45"/>
      <c r="AN2515" s="45"/>
      <c r="AO2515" s="45"/>
      <c r="AP2515" s="45"/>
      <c r="AQ2515" s="45"/>
      <c r="AR2515" s="45"/>
      <c r="AS2515" s="45"/>
      <c r="AT2515" s="45"/>
      <c r="AY2515" s="45"/>
      <c r="AZ2515" s="45"/>
    </row>
    <row r="2516" spans="6:52" customFormat="1" ht="12.75" x14ac:dyDescent="0.2">
      <c r="F2516" s="80"/>
      <c r="M2516" s="80"/>
      <c r="Y2516" s="80"/>
      <c r="AH2516" s="80"/>
      <c r="AM2516" s="45"/>
      <c r="AN2516" s="45"/>
      <c r="AO2516" s="45"/>
      <c r="AP2516" s="45"/>
      <c r="AQ2516" s="45"/>
      <c r="AR2516" s="45"/>
      <c r="AS2516" s="45"/>
      <c r="AT2516" s="45"/>
      <c r="AY2516" s="45"/>
      <c r="AZ2516" s="45"/>
    </row>
    <row r="2517" spans="6:52" customFormat="1" ht="12.75" x14ac:dyDescent="0.2">
      <c r="F2517" s="80"/>
      <c r="M2517" s="80"/>
      <c r="Y2517" s="80"/>
      <c r="AH2517" s="80"/>
      <c r="AM2517" s="45"/>
      <c r="AN2517" s="45"/>
      <c r="AO2517" s="45"/>
      <c r="AP2517" s="45"/>
      <c r="AQ2517" s="45"/>
      <c r="AR2517" s="45"/>
      <c r="AS2517" s="45"/>
      <c r="AT2517" s="45"/>
      <c r="AY2517" s="45"/>
      <c r="AZ2517" s="45"/>
    </row>
    <row r="2518" spans="6:52" customFormat="1" ht="12.75" x14ac:dyDescent="0.2">
      <c r="F2518" s="80"/>
      <c r="M2518" s="80"/>
      <c r="Y2518" s="80"/>
      <c r="AH2518" s="80"/>
      <c r="AM2518" s="45"/>
      <c r="AN2518" s="45"/>
      <c r="AO2518" s="45"/>
      <c r="AP2518" s="45"/>
      <c r="AQ2518" s="45"/>
      <c r="AR2518" s="45"/>
      <c r="AS2518" s="45"/>
      <c r="AT2518" s="45"/>
      <c r="AY2518" s="45"/>
      <c r="AZ2518" s="45"/>
    </row>
    <row r="2519" spans="6:52" customFormat="1" ht="12.75" x14ac:dyDescent="0.2">
      <c r="F2519" s="80"/>
      <c r="M2519" s="80"/>
      <c r="Y2519" s="80"/>
      <c r="AH2519" s="80"/>
      <c r="AM2519" s="45"/>
      <c r="AN2519" s="45"/>
      <c r="AO2519" s="45"/>
      <c r="AP2519" s="45"/>
      <c r="AQ2519" s="45"/>
      <c r="AR2519" s="45"/>
      <c r="AS2519" s="45"/>
      <c r="AT2519" s="45"/>
      <c r="AY2519" s="45"/>
      <c r="AZ2519" s="45"/>
    </row>
    <row r="2520" spans="6:52" customFormat="1" ht="12.75" x14ac:dyDescent="0.2">
      <c r="F2520" s="80"/>
      <c r="M2520" s="80"/>
      <c r="Y2520" s="80"/>
      <c r="AH2520" s="80"/>
      <c r="AM2520" s="45"/>
      <c r="AN2520" s="45"/>
      <c r="AO2520" s="45"/>
      <c r="AP2520" s="45"/>
      <c r="AQ2520" s="45"/>
      <c r="AR2520" s="45"/>
      <c r="AS2520" s="45"/>
      <c r="AT2520" s="45"/>
      <c r="AY2520" s="45"/>
      <c r="AZ2520" s="45"/>
    </row>
    <row r="2521" spans="6:52" customFormat="1" ht="12.75" x14ac:dyDescent="0.2">
      <c r="F2521" s="80"/>
      <c r="M2521" s="80"/>
      <c r="Y2521" s="80"/>
      <c r="AH2521" s="80"/>
      <c r="AM2521" s="45"/>
      <c r="AN2521" s="45"/>
      <c r="AO2521" s="45"/>
      <c r="AP2521" s="45"/>
      <c r="AQ2521" s="45"/>
      <c r="AR2521" s="45"/>
      <c r="AS2521" s="45"/>
      <c r="AT2521" s="45"/>
      <c r="AY2521" s="45"/>
      <c r="AZ2521" s="45"/>
    </row>
    <row r="2522" spans="6:52" customFormat="1" ht="12.75" x14ac:dyDescent="0.2">
      <c r="F2522" s="80"/>
      <c r="M2522" s="80"/>
      <c r="Y2522" s="80"/>
      <c r="AH2522" s="80"/>
      <c r="AM2522" s="45"/>
      <c r="AN2522" s="45"/>
      <c r="AO2522" s="45"/>
      <c r="AP2522" s="45"/>
      <c r="AQ2522" s="45"/>
      <c r="AR2522" s="45"/>
      <c r="AS2522" s="45"/>
      <c r="AT2522" s="45"/>
      <c r="AY2522" s="45"/>
      <c r="AZ2522" s="45"/>
    </row>
    <row r="2523" spans="6:52" customFormat="1" ht="12.75" x14ac:dyDescent="0.2">
      <c r="F2523" s="80"/>
      <c r="M2523" s="80"/>
      <c r="Y2523" s="80"/>
      <c r="AH2523" s="80"/>
      <c r="AM2523" s="45"/>
      <c r="AN2523" s="45"/>
      <c r="AO2523" s="45"/>
      <c r="AP2523" s="45"/>
      <c r="AQ2523" s="45"/>
      <c r="AR2523" s="45"/>
      <c r="AS2523" s="45"/>
      <c r="AT2523" s="45"/>
      <c r="AY2523" s="45"/>
      <c r="AZ2523" s="45"/>
    </row>
    <row r="2524" spans="6:52" customFormat="1" ht="12.75" x14ac:dyDescent="0.2">
      <c r="F2524" s="80"/>
      <c r="M2524" s="80"/>
      <c r="Y2524" s="80"/>
      <c r="AH2524" s="80"/>
      <c r="AM2524" s="45"/>
      <c r="AN2524" s="45"/>
      <c r="AO2524" s="45"/>
      <c r="AP2524" s="45"/>
      <c r="AQ2524" s="45"/>
      <c r="AR2524" s="45"/>
      <c r="AS2524" s="45"/>
      <c r="AT2524" s="45"/>
      <c r="AY2524" s="45"/>
      <c r="AZ2524" s="45"/>
    </row>
    <row r="2525" spans="6:52" customFormat="1" ht="12.75" x14ac:dyDescent="0.2">
      <c r="F2525" s="80"/>
      <c r="M2525" s="80"/>
      <c r="Y2525" s="80"/>
      <c r="AH2525" s="80"/>
      <c r="AM2525" s="45"/>
      <c r="AN2525" s="45"/>
      <c r="AO2525" s="45"/>
      <c r="AP2525" s="45"/>
      <c r="AQ2525" s="45"/>
      <c r="AR2525" s="45"/>
      <c r="AS2525" s="45"/>
      <c r="AT2525" s="45"/>
      <c r="AY2525" s="45"/>
      <c r="AZ2525" s="45"/>
    </row>
    <row r="2526" spans="6:52" customFormat="1" ht="12.75" x14ac:dyDescent="0.2">
      <c r="F2526" s="80"/>
      <c r="M2526" s="80"/>
      <c r="Y2526" s="80"/>
      <c r="AH2526" s="80"/>
      <c r="AM2526" s="45"/>
      <c r="AN2526" s="45"/>
      <c r="AO2526" s="45"/>
      <c r="AP2526" s="45"/>
      <c r="AQ2526" s="45"/>
      <c r="AR2526" s="45"/>
      <c r="AS2526" s="45"/>
      <c r="AT2526" s="45"/>
      <c r="AY2526" s="45"/>
      <c r="AZ2526" s="45"/>
    </row>
    <row r="2527" spans="6:52" customFormat="1" ht="12.75" x14ac:dyDescent="0.2">
      <c r="F2527" s="80"/>
      <c r="M2527" s="80"/>
      <c r="Y2527" s="80"/>
      <c r="AH2527" s="80"/>
      <c r="AM2527" s="45"/>
      <c r="AN2527" s="45"/>
      <c r="AO2527" s="45"/>
      <c r="AP2527" s="45"/>
      <c r="AQ2527" s="45"/>
      <c r="AR2527" s="45"/>
      <c r="AS2527" s="45"/>
      <c r="AT2527" s="45"/>
      <c r="AY2527" s="45"/>
      <c r="AZ2527" s="45"/>
    </row>
    <row r="2528" spans="6:52" customFormat="1" ht="12.75" x14ac:dyDescent="0.2">
      <c r="F2528" s="80"/>
      <c r="M2528" s="80"/>
      <c r="Y2528" s="80"/>
      <c r="AH2528" s="80"/>
      <c r="AM2528" s="45"/>
      <c r="AN2528" s="45"/>
      <c r="AO2528" s="45"/>
      <c r="AP2528" s="45"/>
      <c r="AQ2528" s="45"/>
      <c r="AR2528" s="45"/>
      <c r="AS2528" s="45"/>
      <c r="AT2528" s="45"/>
      <c r="AY2528" s="45"/>
      <c r="AZ2528" s="45"/>
    </row>
    <row r="2529" spans="6:52" customFormat="1" ht="12.75" x14ac:dyDescent="0.2">
      <c r="F2529" s="80"/>
      <c r="M2529" s="80"/>
      <c r="Y2529" s="80"/>
      <c r="AH2529" s="80"/>
      <c r="AM2529" s="45"/>
      <c r="AN2529" s="45"/>
      <c r="AO2529" s="45"/>
      <c r="AP2529" s="45"/>
      <c r="AQ2529" s="45"/>
      <c r="AR2529" s="45"/>
      <c r="AS2529" s="45"/>
      <c r="AT2529" s="45"/>
      <c r="AY2529" s="45"/>
      <c r="AZ2529" s="45"/>
    </row>
    <row r="2530" spans="6:52" customFormat="1" ht="12.75" x14ac:dyDescent="0.2">
      <c r="F2530" s="80"/>
      <c r="M2530" s="80"/>
      <c r="Y2530" s="80"/>
      <c r="AH2530" s="80"/>
      <c r="AM2530" s="45"/>
      <c r="AN2530" s="45"/>
      <c r="AO2530" s="45"/>
      <c r="AP2530" s="45"/>
      <c r="AQ2530" s="45"/>
      <c r="AR2530" s="45"/>
      <c r="AS2530" s="45"/>
      <c r="AT2530" s="45"/>
      <c r="AY2530" s="45"/>
      <c r="AZ2530" s="45"/>
    </row>
    <row r="2531" spans="6:52" customFormat="1" ht="12.75" x14ac:dyDescent="0.2">
      <c r="F2531" s="80"/>
      <c r="M2531" s="80"/>
      <c r="Y2531" s="80"/>
      <c r="AH2531" s="80"/>
      <c r="AM2531" s="45"/>
      <c r="AN2531" s="45"/>
      <c r="AO2531" s="45"/>
      <c r="AP2531" s="45"/>
      <c r="AQ2531" s="45"/>
      <c r="AR2531" s="45"/>
      <c r="AS2531" s="45"/>
      <c r="AT2531" s="45"/>
      <c r="AY2531" s="45"/>
      <c r="AZ2531" s="45"/>
    </row>
    <row r="2532" spans="6:52" customFormat="1" ht="12.75" x14ac:dyDescent="0.2">
      <c r="F2532" s="80"/>
      <c r="M2532" s="80"/>
      <c r="Y2532" s="80"/>
      <c r="AH2532" s="80"/>
      <c r="AM2532" s="45"/>
      <c r="AN2532" s="45"/>
      <c r="AO2532" s="45"/>
      <c r="AP2532" s="45"/>
      <c r="AQ2532" s="45"/>
      <c r="AR2532" s="45"/>
      <c r="AS2532" s="45"/>
      <c r="AT2532" s="45"/>
      <c r="AY2532" s="45"/>
      <c r="AZ2532" s="45"/>
    </row>
    <row r="2533" spans="6:52" customFormat="1" ht="12.75" x14ac:dyDescent="0.2">
      <c r="F2533" s="80"/>
      <c r="M2533" s="80"/>
      <c r="Y2533" s="80"/>
      <c r="AH2533" s="80"/>
      <c r="AM2533" s="45"/>
      <c r="AN2533" s="45"/>
      <c r="AO2533" s="45"/>
      <c r="AP2533" s="45"/>
      <c r="AQ2533" s="45"/>
      <c r="AR2533" s="45"/>
      <c r="AS2533" s="45"/>
      <c r="AT2533" s="45"/>
      <c r="AY2533" s="45"/>
      <c r="AZ2533" s="45"/>
    </row>
    <row r="2534" spans="6:52" customFormat="1" ht="12.75" x14ac:dyDescent="0.2">
      <c r="F2534" s="80"/>
      <c r="M2534" s="80"/>
      <c r="Y2534" s="80"/>
      <c r="AH2534" s="80"/>
      <c r="AM2534" s="45"/>
      <c r="AN2534" s="45"/>
      <c r="AO2534" s="45"/>
      <c r="AP2534" s="45"/>
      <c r="AQ2534" s="45"/>
      <c r="AR2534" s="45"/>
      <c r="AS2534" s="45"/>
      <c r="AT2534" s="45"/>
      <c r="AY2534" s="45"/>
      <c r="AZ2534" s="45"/>
    </row>
    <row r="2535" spans="6:52" customFormat="1" ht="12.75" x14ac:dyDescent="0.2">
      <c r="F2535" s="80"/>
      <c r="M2535" s="80"/>
      <c r="Y2535" s="80"/>
      <c r="AH2535" s="80"/>
      <c r="AM2535" s="45"/>
      <c r="AN2535" s="45"/>
      <c r="AO2535" s="45"/>
      <c r="AP2535" s="45"/>
      <c r="AQ2535" s="45"/>
      <c r="AR2535" s="45"/>
      <c r="AS2535" s="45"/>
      <c r="AT2535" s="45"/>
      <c r="AY2535" s="45"/>
      <c r="AZ2535" s="45"/>
    </row>
    <row r="2536" spans="6:52" customFormat="1" ht="12.75" x14ac:dyDescent="0.2">
      <c r="F2536" s="80"/>
      <c r="M2536" s="80"/>
      <c r="Y2536" s="80"/>
      <c r="AH2536" s="80"/>
      <c r="AM2536" s="45"/>
      <c r="AN2536" s="45"/>
      <c r="AO2536" s="45"/>
      <c r="AP2536" s="45"/>
      <c r="AQ2536" s="45"/>
      <c r="AR2536" s="45"/>
      <c r="AS2536" s="45"/>
      <c r="AT2536" s="45"/>
      <c r="AY2536" s="45"/>
      <c r="AZ2536" s="45"/>
    </row>
    <row r="2537" spans="6:52" customFormat="1" ht="12.75" x14ac:dyDescent="0.2">
      <c r="F2537" s="80"/>
      <c r="M2537" s="80"/>
      <c r="Y2537" s="80"/>
      <c r="AH2537" s="80"/>
      <c r="AM2537" s="45"/>
      <c r="AN2537" s="45"/>
      <c r="AO2537" s="45"/>
      <c r="AP2537" s="45"/>
      <c r="AQ2537" s="45"/>
      <c r="AR2537" s="45"/>
      <c r="AS2537" s="45"/>
      <c r="AT2537" s="45"/>
      <c r="AY2537" s="45"/>
      <c r="AZ2537" s="45"/>
    </row>
    <row r="2538" spans="6:52" customFormat="1" ht="12.75" x14ac:dyDescent="0.2">
      <c r="F2538" s="80"/>
      <c r="M2538" s="80"/>
      <c r="Y2538" s="80"/>
      <c r="AH2538" s="80"/>
      <c r="AM2538" s="45"/>
      <c r="AN2538" s="45"/>
      <c r="AO2538" s="45"/>
      <c r="AP2538" s="45"/>
      <c r="AQ2538" s="45"/>
      <c r="AR2538" s="45"/>
      <c r="AS2538" s="45"/>
      <c r="AT2538" s="45"/>
      <c r="AY2538" s="45"/>
      <c r="AZ2538" s="45"/>
    </row>
    <row r="2539" spans="6:52" customFormat="1" ht="12.75" x14ac:dyDescent="0.2">
      <c r="F2539" s="80"/>
      <c r="M2539" s="80"/>
      <c r="Y2539" s="80"/>
      <c r="AH2539" s="80"/>
      <c r="AM2539" s="45"/>
      <c r="AN2539" s="45"/>
      <c r="AO2539" s="45"/>
      <c r="AP2539" s="45"/>
      <c r="AQ2539" s="45"/>
      <c r="AR2539" s="45"/>
      <c r="AS2539" s="45"/>
      <c r="AT2539" s="45"/>
      <c r="AY2539" s="45"/>
      <c r="AZ2539" s="45"/>
    </row>
    <row r="2540" spans="6:52" customFormat="1" ht="12.75" x14ac:dyDescent="0.2">
      <c r="F2540" s="80"/>
      <c r="M2540" s="80"/>
      <c r="Y2540" s="80"/>
      <c r="AH2540" s="80"/>
      <c r="AM2540" s="45"/>
      <c r="AN2540" s="45"/>
      <c r="AO2540" s="45"/>
      <c r="AP2540" s="45"/>
      <c r="AQ2540" s="45"/>
      <c r="AR2540" s="45"/>
      <c r="AS2540" s="45"/>
      <c r="AT2540" s="45"/>
      <c r="AY2540" s="45"/>
      <c r="AZ2540" s="45"/>
    </row>
    <row r="2541" spans="6:52" customFormat="1" ht="12.75" x14ac:dyDescent="0.2">
      <c r="F2541" s="80"/>
      <c r="M2541" s="80"/>
      <c r="Y2541" s="80"/>
      <c r="AH2541" s="80"/>
      <c r="AM2541" s="45"/>
      <c r="AN2541" s="45"/>
      <c r="AO2541" s="45"/>
      <c r="AP2541" s="45"/>
      <c r="AQ2541" s="45"/>
      <c r="AR2541" s="45"/>
      <c r="AS2541" s="45"/>
      <c r="AT2541" s="45"/>
      <c r="AY2541" s="45"/>
      <c r="AZ2541" s="45"/>
    </row>
    <row r="2542" spans="6:52" customFormat="1" ht="12.75" x14ac:dyDescent="0.2">
      <c r="F2542" s="80"/>
      <c r="M2542" s="80"/>
      <c r="Y2542" s="80"/>
      <c r="AH2542" s="80"/>
      <c r="AM2542" s="45"/>
      <c r="AN2542" s="45"/>
      <c r="AO2542" s="45"/>
      <c r="AP2542" s="45"/>
      <c r="AQ2542" s="45"/>
      <c r="AR2542" s="45"/>
      <c r="AS2542" s="45"/>
      <c r="AT2542" s="45"/>
      <c r="AY2542" s="45"/>
      <c r="AZ2542" s="45"/>
    </row>
    <row r="2543" spans="6:52" customFormat="1" ht="12.75" x14ac:dyDescent="0.2">
      <c r="F2543" s="80"/>
      <c r="M2543" s="80"/>
      <c r="Y2543" s="80"/>
      <c r="AH2543" s="80"/>
      <c r="AM2543" s="45"/>
      <c r="AN2543" s="45"/>
      <c r="AO2543" s="45"/>
      <c r="AP2543" s="45"/>
      <c r="AQ2543" s="45"/>
      <c r="AR2543" s="45"/>
      <c r="AS2543" s="45"/>
      <c r="AT2543" s="45"/>
      <c r="AY2543" s="45"/>
      <c r="AZ2543" s="45"/>
    </row>
    <row r="2544" spans="6:52" customFormat="1" ht="12.75" x14ac:dyDescent="0.2">
      <c r="F2544" s="80"/>
      <c r="M2544" s="80"/>
      <c r="Y2544" s="80"/>
      <c r="AH2544" s="80"/>
      <c r="AM2544" s="45"/>
      <c r="AN2544" s="45"/>
      <c r="AO2544" s="45"/>
      <c r="AP2544" s="45"/>
      <c r="AQ2544" s="45"/>
      <c r="AR2544" s="45"/>
      <c r="AS2544" s="45"/>
      <c r="AT2544" s="45"/>
      <c r="AY2544" s="45"/>
      <c r="AZ2544" s="45"/>
    </row>
    <row r="2545" spans="6:52" customFormat="1" ht="12.75" x14ac:dyDescent="0.2">
      <c r="F2545" s="80"/>
      <c r="M2545" s="80"/>
      <c r="Y2545" s="80"/>
      <c r="AH2545" s="80"/>
      <c r="AM2545" s="45"/>
      <c r="AN2545" s="45"/>
      <c r="AO2545" s="45"/>
      <c r="AP2545" s="45"/>
      <c r="AQ2545" s="45"/>
      <c r="AR2545" s="45"/>
      <c r="AS2545" s="45"/>
      <c r="AT2545" s="45"/>
      <c r="AY2545" s="45"/>
      <c r="AZ2545" s="45"/>
    </row>
    <row r="2546" spans="6:52" customFormat="1" ht="12.75" x14ac:dyDescent="0.2">
      <c r="F2546" s="80"/>
      <c r="M2546" s="80"/>
      <c r="Y2546" s="80"/>
      <c r="AH2546" s="80"/>
      <c r="AM2546" s="45"/>
      <c r="AN2546" s="45"/>
      <c r="AO2546" s="45"/>
      <c r="AP2546" s="45"/>
      <c r="AQ2546" s="45"/>
      <c r="AR2546" s="45"/>
      <c r="AS2546" s="45"/>
      <c r="AT2546" s="45"/>
      <c r="AY2546" s="45"/>
      <c r="AZ2546" s="45"/>
    </row>
    <row r="2547" spans="6:52" customFormat="1" ht="12.75" x14ac:dyDescent="0.2">
      <c r="F2547" s="80"/>
      <c r="M2547" s="80"/>
      <c r="Y2547" s="80"/>
      <c r="AH2547" s="80"/>
      <c r="AM2547" s="45"/>
      <c r="AN2547" s="45"/>
      <c r="AO2547" s="45"/>
      <c r="AP2547" s="45"/>
      <c r="AQ2547" s="45"/>
      <c r="AR2547" s="45"/>
      <c r="AS2547" s="45"/>
      <c r="AT2547" s="45"/>
      <c r="AY2547" s="45"/>
      <c r="AZ2547" s="45"/>
    </row>
    <row r="2548" spans="6:52" customFormat="1" ht="12.75" x14ac:dyDescent="0.2">
      <c r="F2548" s="80"/>
      <c r="M2548" s="80"/>
      <c r="Y2548" s="80"/>
      <c r="AH2548" s="80"/>
      <c r="AM2548" s="45"/>
      <c r="AN2548" s="45"/>
      <c r="AO2548" s="45"/>
      <c r="AP2548" s="45"/>
      <c r="AQ2548" s="45"/>
      <c r="AR2548" s="45"/>
      <c r="AS2548" s="45"/>
      <c r="AT2548" s="45"/>
      <c r="AY2548" s="45"/>
      <c r="AZ2548" s="45"/>
    </row>
    <row r="2549" spans="6:52" customFormat="1" ht="12.75" x14ac:dyDescent="0.2">
      <c r="F2549" s="80"/>
      <c r="M2549" s="80"/>
      <c r="Y2549" s="80"/>
      <c r="AH2549" s="80"/>
      <c r="AM2549" s="45"/>
      <c r="AN2549" s="45"/>
      <c r="AO2549" s="45"/>
      <c r="AP2549" s="45"/>
      <c r="AQ2549" s="45"/>
      <c r="AR2549" s="45"/>
      <c r="AS2549" s="45"/>
      <c r="AT2549" s="45"/>
      <c r="AY2549" s="45"/>
      <c r="AZ2549" s="45"/>
    </row>
    <row r="2550" spans="6:52" customFormat="1" ht="12.75" x14ac:dyDescent="0.2">
      <c r="F2550" s="80"/>
      <c r="M2550" s="80"/>
      <c r="Y2550" s="80"/>
      <c r="AH2550" s="80"/>
      <c r="AM2550" s="45"/>
      <c r="AN2550" s="45"/>
      <c r="AO2550" s="45"/>
      <c r="AP2550" s="45"/>
      <c r="AQ2550" s="45"/>
      <c r="AR2550" s="45"/>
      <c r="AS2550" s="45"/>
      <c r="AT2550" s="45"/>
      <c r="AY2550" s="45"/>
      <c r="AZ2550" s="45"/>
    </row>
    <row r="2551" spans="6:52" customFormat="1" ht="12.75" x14ac:dyDescent="0.2">
      <c r="F2551" s="80"/>
      <c r="M2551" s="80"/>
      <c r="Y2551" s="80"/>
      <c r="AH2551" s="80"/>
      <c r="AM2551" s="45"/>
      <c r="AN2551" s="45"/>
      <c r="AO2551" s="45"/>
      <c r="AP2551" s="45"/>
      <c r="AQ2551" s="45"/>
      <c r="AR2551" s="45"/>
      <c r="AS2551" s="45"/>
      <c r="AT2551" s="45"/>
      <c r="AY2551" s="45"/>
      <c r="AZ2551" s="45"/>
    </row>
    <row r="2552" spans="6:52" customFormat="1" ht="12.75" x14ac:dyDescent="0.2">
      <c r="F2552" s="80"/>
      <c r="M2552" s="80"/>
      <c r="Y2552" s="80"/>
      <c r="AH2552" s="80"/>
      <c r="AM2552" s="45"/>
      <c r="AN2552" s="45"/>
      <c r="AO2552" s="45"/>
      <c r="AP2552" s="45"/>
      <c r="AQ2552" s="45"/>
      <c r="AR2552" s="45"/>
      <c r="AS2552" s="45"/>
      <c r="AT2552" s="45"/>
      <c r="AY2552" s="45"/>
      <c r="AZ2552" s="45"/>
    </row>
    <row r="2553" spans="6:52" customFormat="1" ht="12.75" x14ac:dyDescent="0.2">
      <c r="F2553" s="80"/>
      <c r="M2553" s="80"/>
      <c r="Y2553" s="80"/>
      <c r="AH2553" s="80"/>
      <c r="AM2553" s="45"/>
      <c r="AN2553" s="45"/>
      <c r="AO2553" s="45"/>
      <c r="AP2553" s="45"/>
      <c r="AQ2553" s="45"/>
      <c r="AR2553" s="45"/>
      <c r="AS2553" s="45"/>
      <c r="AT2553" s="45"/>
      <c r="AY2553" s="45"/>
      <c r="AZ2553" s="45"/>
    </row>
    <row r="2554" spans="6:52" customFormat="1" ht="12.75" x14ac:dyDescent="0.2">
      <c r="F2554" s="80"/>
      <c r="M2554" s="80"/>
      <c r="Y2554" s="80"/>
      <c r="AH2554" s="80"/>
      <c r="AM2554" s="45"/>
      <c r="AN2554" s="45"/>
      <c r="AO2554" s="45"/>
      <c r="AP2554" s="45"/>
      <c r="AQ2554" s="45"/>
      <c r="AR2554" s="45"/>
      <c r="AS2554" s="45"/>
      <c r="AT2554" s="45"/>
      <c r="AY2554" s="45"/>
      <c r="AZ2554" s="45"/>
    </row>
    <row r="2555" spans="6:52" customFormat="1" ht="12.75" x14ac:dyDescent="0.2">
      <c r="F2555" s="80"/>
      <c r="M2555" s="80"/>
      <c r="Y2555" s="80"/>
      <c r="AH2555" s="80"/>
      <c r="AM2555" s="45"/>
      <c r="AN2555" s="45"/>
      <c r="AO2555" s="45"/>
      <c r="AP2555" s="45"/>
      <c r="AQ2555" s="45"/>
      <c r="AR2555" s="45"/>
      <c r="AS2555" s="45"/>
      <c r="AT2555" s="45"/>
      <c r="AY2555" s="45"/>
      <c r="AZ2555" s="45"/>
    </row>
    <row r="2556" spans="6:52" customFormat="1" ht="12.75" x14ac:dyDescent="0.2">
      <c r="F2556" s="80"/>
      <c r="M2556" s="80"/>
      <c r="Y2556" s="80"/>
      <c r="AH2556" s="80"/>
      <c r="AM2556" s="45"/>
      <c r="AN2556" s="45"/>
      <c r="AO2556" s="45"/>
      <c r="AP2556" s="45"/>
      <c r="AQ2556" s="45"/>
      <c r="AR2556" s="45"/>
      <c r="AS2556" s="45"/>
      <c r="AT2556" s="45"/>
      <c r="AY2556" s="45"/>
      <c r="AZ2556" s="45"/>
    </row>
    <row r="2557" spans="6:52" customFormat="1" ht="12.75" x14ac:dyDescent="0.2">
      <c r="F2557" s="80"/>
      <c r="M2557" s="80"/>
      <c r="Y2557" s="80"/>
      <c r="AH2557" s="80"/>
      <c r="AM2557" s="45"/>
      <c r="AN2557" s="45"/>
      <c r="AO2557" s="45"/>
      <c r="AP2557" s="45"/>
      <c r="AQ2557" s="45"/>
      <c r="AR2557" s="45"/>
      <c r="AS2557" s="45"/>
      <c r="AT2557" s="45"/>
      <c r="AY2557" s="45"/>
      <c r="AZ2557" s="45"/>
    </row>
    <row r="2558" spans="6:52" customFormat="1" ht="12.75" x14ac:dyDescent="0.2">
      <c r="F2558" s="80"/>
      <c r="M2558" s="80"/>
      <c r="Y2558" s="80"/>
      <c r="AH2558" s="80"/>
      <c r="AM2558" s="45"/>
      <c r="AN2558" s="45"/>
      <c r="AO2558" s="45"/>
      <c r="AP2558" s="45"/>
      <c r="AQ2558" s="45"/>
      <c r="AR2558" s="45"/>
      <c r="AS2558" s="45"/>
      <c r="AT2558" s="45"/>
      <c r="AY2558" s="45"/>
      <c r="AZ2558" s="45"/>
    </row>
    <row r="2559" spans="6:52" customFormat="1" ht="12.75" x14ac:dyDescent="0.2">
      <c r="F2559" s="80"/>
      <c r="M2559" s="80"/>
      <c r="Y2559" s="80"/>
      <c r="AH2559" s="80"/>
      <c r="AM2559" s="45"/>
      <c r="AN2559" s="45"/>
      <c r="AO2559" s="45"/>
      <c r="AP2559" s="45"/>
      <c r="AQ2559" s="45"/>
      <c r="AR2559" s="45"/>
      <c r="AS2559" s="45"/>
      <c r="AT2559" s="45"/>
      <c r="AY2559" s="45"/>
      <c r="AZ2559" s="45"/>
    </row>
    <row r="2560" spans="6:52" customFormat="1" ht="12.75" x14ac:dyDescent="0.2">
      <c r="F2560" s="80"/>
      <c r="M2560" s="80"/>
      <c r="Y2560" s="80"/>
      <c r="AH2560" s="80"/>
      <c r="AM2560" s="45"/>
      <c r="AN2560" s="45"/>
      <c r="AO2560" s="45"/>
      <c r="AP2560" s="45"/>
      <c r="AQ2560" s="45"/>
      <c r="AR2560" s="45"/>
      <c r="AS2560" s="45"/>
      <c r="AT2560" s="45"/>
      <c r="AY2560" s="45"/>
      <c r="AZ2560" s="45"/>
    </row>
    <row r="2561" spans="6:52" customFormat="1" ht="12.75" x14ac:dyDescent="0.2">
      <c r="F2561" s="80"/>
      <c r="M2561" s="80"/>
      <c r="Y2561" s="80"/>
      <c r="AH2561" s="80"/>
      <c r="AM2561" s="45"/>
      <c r="AN2561" s="45"/>
      <c r="AO2561" s="45"/>
      <c r="AP2561" s="45"/>
      <c r="AQ2561" s="45"/>
      <c r="AR2561" s="45"/>
      <c r="AS2561" s="45"/>
      <c r="AT2561" s="45"/>
      <c r="AY2561" s="45"/>
      <c r="AZ2561" s="45"/>
    </row>
    <row r="2562" spans="6:52" customFormat="1" ht="12.75" x14ac:dyDescent="0.2">
      <c r="F2562" s="80"/>
      <c r="M2562" s="80"/>
      <c r="Y2562" s="80"/>
      <c r="AH2562" s="80"/>
      <c r="AM2562" s="45"/>
      <c r="AN2562" s="45"/>
      <c r="AO2562" s="45"/>
      <c r="AP2562" s="45"/>
      <c r="AQ2562" s="45"/>
      <c r="AR2562" s="45"/>
      <c r="AS2562" s="45"/>
      <c r="AT2562" s="45"/>
      <c r="AY2562" s="45"/>
      <c r="AZ2562" s="45"/>
    </row>
    <row r="2563" spans="6:52" customFormat="1" ht="12.75" x14ac:dyDescent="0.2">
      <c r="F2563" s="80"/>
      <c r="M2563" s="80"/>
      <c r="Y2563" s="80"/>
      <c r="AH2563" s="80"/>
      <c r="AM2563" s="45"/>
      <c r="AN2563" s="45"/>
      <c r="AO2563" s="45"/>
      <c r="AP2563" s="45"/>
      <c r="AQ2563" s="45"/>
      <c r="AR2563" s="45"/>
      <c r="AS2563" s="45"/>
      <c r="AT2563" s="45"/>
      <c r="AY2563" s="45"/>
      <c r="AZ2563" s="45"/>
    </row>
    <row r="2564" spans="6:52" customFormat="1" ht="12.75" x14ac:dyDescent="0.2">
      <c r="F2564" s="80"/>
      <c r="M2564" s="80"/>
      <c r="Y2564" s="80"/>
      <c r="AH2564" s="80"/>
      <c r="AM2564" s="45"/>
      <c r="AN2564" s="45"/>
      <c r="AO2564" s="45"/>
      <c r="AP2564" s="45"/>
      <c r="AQ2564" s="45"/>
      <c r="AR2564" s="45"/>
      <c r="AS2564" s="45"/>
      <c r="AT2564" s="45"/>
      <c r="AY2564" s="45"/>
      <c r="AZ2564" s="45"/>
    </row>
    <row r="2565" spans="6:52" customFormat="1" ht="12.75" x14ac:dyDescent="0.2">
      <c r="F2565" s="80"/>
      <c r="M2565" s="80"/>
      <c r="Y2565" s="80"/>
      <c r="AH2565" s="80"/>
      <c r="AM2565" s="45"/>
      <c r="AN2565" s="45"/>
      <c r="AO2565" s="45"/>
      <c r="AP2565" s="45"/>
      <c r="AQ2565" s="45"/>
      <c r="AR2565" s="45"/>
      <c r="AS2565" s="45"/>
      <c r="AT2565" s="45"/>
      <c r="AY2565" s="45"/>
      <c r="AZ2565" s="45"/>
    </row>
    <row r="2566" spans="6:52" customFormat="1" ht="12.75" x14ac:dyDescent="0.2">
      <c r="F2566" s="80"/>
      <c r="M2566" s="80"/>
      <c r="Y2566" s="80"/>
      <c r="AH2566" s="80"/>
      <c r="AM2566" s="45"/>
      <c r="AN2566" s="45"/>
      <c r="AO2566" s="45"/>
      <c r="AP2566" s="45"/>
      <c r="AQ2566" s="45"/>
      <c r="AR2566" s="45"/>
      <c r="AS2566" s="45"/>
      <c r="AT2566" s="45"/>
      <c r="AY2566" s="45"/>
      <c r="AZ2566" s="45"/>
    </row>
    <row r="2567" spans="6:52" customFormat="1" ht="12.75" x14ac:dyDescent="0.2">
      <c r="F2567" s="80"/>
      <c r="M2567" s="80"/>
      <c r="Y2567" s="80"/>
      <c r="AH2567" s="80"/>
      <c r="AM2567" s="45"/>
      <c r="AN2567" s="45"/>
      <c r="AO2567" s="45"/>
      <c r="AP2567" s="45"/>
      <c r="AQ2567" s="45"/>
      <c r="AR2567" s="45"/>
      <c r="AS2567" s="45"/>
      <c r="AT2567" s="45"/>
      <c r="AY2567" s="45"/>
      <c r="AZ2567" s="45"/>
    </row>
    <row r="2568" spans="6:52" customFormat="1" ht="12.75" x14ac:dyDescent="0.2">
      <c r="F2568" s="80"/>
      <c r="M2568" s="80"/>
      <c r="Y2568" s="80"/>
      <c r="AH2568" s="80"/>
      <c r="AM2568" s="45"/>
      <c r="AN2568" s="45"/>
      <c r="AO2568" s="45"/>
      <c r="AP2568" s="45"/>
      <c r="AQ2568" s="45"/>
      <c r="AR2568" s="45"/>
      <c r="AS2568" s="45"/>
      <c r="AT2568" s="45"/>
      <c r="AY2568" s="45"/>
      <c r="AZ2568" s="45"/>
    </row>
    <row r="2569" spans="6:52" customFormat="1" ht="12.75" x14ac:dyDescent="0.2">
      <c r="F2569" s="80"/>
      <c r="M2569" s="80"/>
      <c r="Y2569" s="80"/>
      <c r="AH2569" s="80"/>
      <c r="AM2569" s="45"/>
      <c r="AN2569" s="45"/>
      <c r="AO2569" s="45"/>
      <c r="AP2569" s="45"/>
      <c r="AQ2569" s="45"/>
      <c r="AR2569" s="45"/>
      <c r="AS2569" s="45"/>
      <c r="AT2569" s="45"/>
      <c r="AY2569" s="45"/>
      <c r="AZ2569" s="45"/>
    </row>
    <row r="2570" spans="6:52" customFormat="1" ht="12.75" x14ac:dyDescent="0.2">
      <c r="F2570" s="80"/>
      <c r="M2570" s="80"/>
      <c r="Y2570" s="80"/>
      <c r="AH2570" s="80"/>
      <c r="AM2570" s="45"/>
      <c r="AN2570" s="45"/>
      <c r="AO2570" s="45"/>
      <c r="AP2570" s="45"/>
      <c r="AQ2570" s="45"/>
      <c r="AR2570" s="45"/>
      <c r="AS2570" s="45"/>
      <c r="AT2570" s="45"/>
      <c r="AY2570" s="45"/>
      <c r="AZ2570" s="45"/>
    </row>
    <row r="2571" spans="6:52" customFormat="1" ht="12.75" x14ac:dyDescent="0.2">
      <c r="F2571" s="80"/>
      <c r="M2571" s="80"/>
      <c r="Y2571" s="80"/>
      <c r="AH2571" s="80"/>
      <c r="AM2571" s="45"/>
      <c r="AN2571" s="45"/>
      <c r="AO2571" s="45"/>
      <c r="AP2571" s="45"/>
      <c r="AQ2571" s="45"/>
      <c r="AR2571" s="45"/>
      <c r="AS2571" s="45"/>
      <c r="AT2571" s="45"/>
      <c r="AY2571" s="45"/>
      <c r="AZ2571" s="45"/>
    </row>
    <row r="2572" spans="6:52" customFormat="1" ht="12.75" x14ac:dyDescent="0.2">
      <c r="F2572" s="80"/>
      <c r="M2572" s="80"/>
      <c r="Y2572" s="80"/>
      <c r="AH2572" s="80"/>
      <c r="AM2572" s="45"/>
      <c r="AN2572" s="45"/>
      <c r="AO2572" s="45"/>
      <c r="AP2572" s="45"/>
      <c r="AQ2572" s="45"/>
      <c r="AR2572" s="45"/>
      <c r="AS2572" s="45"/>
      <c r="AT2572" s="45"/>
      <c r="AY2572" s="45"/>
      <c r="AZ2572" s="45"/>
    </row>
    <row r="2573" spans="6:52" customFormat="1" ht="12.75" x14ac:dyDescent="0.2">
      <c r="F2573" s="80"/>
      <c r="M2573" s="80"/>
      <c r="Y2573" s="80"/>
      <c r="AH2573" s="80"/>
      <c r="AM2573" s="45"/>
      <c r="AN2573" s="45"/>
      <c r="AO2573" s="45"/>
      <c r="AP2573" s="45"/>
      <c r="AQ2573" s="45"/>
      <c r="AR2573" s="45"/>
      <c r="AS2573" s="45"/>
      <c r="AT2573" s="45"/>
      <c r="AY2573" s="45"/>
      <c r="AZ2573" s="45"/>
    </row>
    <row r="2574" spans="6:52" customFormat="1" ht="12.75" x14ac:dyDescent="0.2">
      <c r="F2574" s="80"/>
      <c r="M2574" s="80"/>
      <c r="Y2574" s="80"/>
      <c r="AH2574" s="80"/>
      <c r="AM2574" s="45"/>
      <c r="AN2574" s="45"/>
      <c r="AO2574" s="45"/>
      <c r="AP2574" s="45"/>
      <c r="AQ2574" s="45"/>
      <c r="AR2574" s="45"/>
      <c r="AS2574" s="45"/>
      <c r="AT2574" s="45"/>
      <c r="AY2574" s="45"/>
      <c r="AZ2574" s="45"/>
    </row>
    <row r="2575" spans="6:52" customFormat="1" ht="12.75" x14ac:dyDescent="0.2">
      <c r="F2575" s="80"/>
      <c r="M2575" s="80"/>
      <c r="Y2575" s="80"/>
      <c r="AH2575" s="80"/>
      <c r="AM2575" s="45"/>
      <c r="AN2575" s="45"/>
      <c r="AO2575" s="45"/>
      <c r="AP2575" s="45"/>
      <c r="AQ2575" s="45"/>
      <c r="AR2575" s="45"/>
      <c r="AS2575" s="45"/>
      <c r="AT2575" s="45"/>
      <c r="AY2575" s="45"/>
      <c r="AZ2575" s="45"/>
    </row>
    <row r="2576" spans="6:52" customFormat="1" ht="12.75" x14ac:dyDescent="0.2">
      <c r="F2576" s="80"/>
      <c r="M2576" s="80"/>
      <c r="Y2576" s="80"/>
      <c r="AH2576" s="80"/>
      <c r="AM2576" s="45"/>
      <c r="AN2576" s="45"/>
      <c r="AO2576" s="45"/>
      <c r="AP2576" s="45"/>
      <c r="AQ2576" s="45"/>
      <c r="AR2576" s="45"/>
      <c r="AS2576" s="45"/>
      <c r="AT2576" s="45"/>
      <c r="AY2576" s="45"/>
      <c r="AZ2576" s="45"/>
    </row>
    <row r="2577" spans="6:52" customFormat="1" ht="12.75" x14ac:dyDescent="0.2">
      <c r="F2577" s="80"/>
      <c r="M2577" s="80"/>
      <c r="Y2577" s="80"/>
      <c r="AH2577" s="80"/>
      <c r="AM2577" s="45"/>
      <c r="AN2577" s="45"/>
      <c r="AO2577" s="45"/>
      <c r="AP2577" s="45"/>
      <c r="AQ2577" s="45"/>
      <c r="AR2577" s="45"/>
      <c r="AS2577" s="45"/>
      <c r="AT2577" s="45"/>
      <c r="AY2577" s="45"/>
      <c r="AZ2577" s="45"/>
    </row>
    <row r="2578" spans="6:52" customFormat="1" ht="12.75" x14ac:dyDescent="0.2">
      <c r="F2578" s="80"/>
      <c r="M2578" s="80"/>
      <c r="Y2578" s="80"/>
      <c r="AH2578" s="80"/>
      <c r="AM2578" s="45"/>
      <c r="AN2578" s="45"/>
      <c r="AO2578" s="45"/>
      <c r="AP2578" s="45"/>
      <c r="AQ2578" s="45"/>
      <c r="AR2578" s="45"/>
      <c r="AS2578" s="45"/>
      <c r="AT2578" s="45"/>
      <c r="AY2578" s="45"/>
      <c r="AZ2578" s="45"/>
    </row>
    <row r="2579" spans="6:52" customFormat="1" ht="12.75" x14ac:dyDescent="0.2">
      <c r="F2579" s="80"/>
      <c r="M2579" s="80"/>
      <c r="Y2579" s="80"/>
      <c r="AH2579" s="80"/>
      <c r="AM2579" s="45"/>
      <c r="AN2579" s="45"/>
      <c r="AO2579" s="45"/>
      <c r="AP2579" s="45"/>
      <c r="AQ2579" s="45"/>
      <c r="AR2579" s="45"/>
      <c r="AS2579" s="45"/>
      <c r="AT2579" s="45"/>
      <c r="AY2579" s="45"/>
      <c r="AZ2579" s="45"/>
    </row>
    <row r="2580" spans="6:52" customFormat="1" ht="12.75" x14ac:dyDescent="0.2">
      <c r="F2580" s="80"/>
      <c r="M2580" s="80"/>
      <c r="Y2580" s="80"/>
      <c r="AH2580" s="80"/>
      <c r="AM2580" s="45"/>
      <c r="AN2580" s="45"/>
      <c r="AO2580" s="45"/>
      <c r="AP2580" s="45"/>
      <c r="AQ2580" s="45"/>
      <c r="AR2580" s="45"/>
      <c r="AS2580" s="45"/>
      <c r="AT2580" s="45"/>
      <c r="AY2580" s="45"/>
      <c r="AZ2580" s="45"/>
    </row>
    <row r="2581" spans="6:52" customFormat="1" ht="12.75" x14ac:dyDescent="0.2">
      <c r="F2581" s="80"/>
      <c r="M2581" s="80"/>
      <c r="Y2581" s="80"/>
      <c r="AH2581" s="80"/>
      <c r="AM2581" s="45"/>
      <c r="AN2581" s="45"/>
      <c r="AO2581" s="45"/>
      <c r="AP2581" s="45"/>
      <c r="AQ2581" s="45"/>
      <c r="AR2581" s="45"/>
      <c r="AS2581" s="45"/>
      <c r="AT2581" s="45"/>
      <c r="AY2581" s="45"/>
      <c r="AZ2581" s="45"/>
    </row>
    <row r="2582" spans="6:52" customFormat="1" ht="12.75" x14ac:dyDescent="0.2">
      <c r="F2582" s="80"/>
      <c r="M2582" s="80"/>
      <c r="Y2582" s="80"/>
      <c r="AH2582" s="80"/>
      <c r="AM2582" s="45"/>
      <c r="AN2582" s="45"/>
      <c r="AO2582" s="45"/>
      <c r="AP2582" s="45"/>
      <c r="AQ2582" s="45"/>
      <c r="AR2582" s="45"/>
      <c r="AS2582" s="45"/>
      <c r="AT2582" s="45"/>
      <c r="AY2582" s="45"/>
      <c r="AZ2582" s="45"/>
    </row>
    <row r="2583" spans="6:52" customFormat="1" ht="12.75" x14ac:dyDescent="0.2">
      <c r="F2583" s="80"/>
      <c r="M2583" s="80"/>
      <c r="Y2583" s="80"/>
      <c r="AH2583" s="80"/>
      <c r="AM2583" s="45"/>
      <c r="AN2583" s="45"/>
      <c r="AO2583" s="45"/>
      <c r="AP2583" s="45"/>
      <c r="AQ2583" s="45"/>
      <c r="AR2583" s="45"/>
      <c r="AS2583" s="45"/>
      <c r="AT2583" s="45"/>
      <c r="AY2583" s="45"/>
      <c r="AZ2583" s="45"/>
    </row>
    <row r="2584" spans="6:52" customFormat="1" ht="12.75" x14ac:dyDescent="0.2">
      <c r="F2584" s="80"/>
      <c r="M2584" s="80"/>
      <c r="Y2584" s="80"/>
      <c r="AH2584" s="80"/>
      <c r="AM2584" s="45"/>
      <c r="AN2584" s="45"/>
      <c r="AO2584" s="45"/>
      <c r="AP2584" s="45"/>
      <c r="AQ2584" s="45"/>
      <c r="AR2584" s="45"/>
      <c r="AS2584" s="45"/>
      <c r="AT2584" s="45"/>
      <c r="AY2584" s="45"/>
      <c r="AZ2584" s="45"/>
    </row>
    <row r="2585" spans="6:52" customFormat="1" ht="12.75" x14ac:dyDescent="0.2">
      <c r="F2585" s="80"/>
      <c r="M2585" s="80"/>
      <c r="Y2585" s="80"/>
      <c r="AH2585" s="80"/>
      <c r="AM2585" s="45"/>
      <c r="AN2585" s="45"/>
      <c r="AO2585" s="45"/>
      <c r="AP2585" s="45"/>
      <c r="AQ2585" s="45"/>
      <c r="AR2585" s="45"/>
      <c r="AS2585" s="45"/>
      <c r="AT2585" s="45"/>
      <c r="AY2585" s="45"/>
      <c r="AZ2585" s="45"/>
    </row>
    <row r="2586" spans="6:52" customFormat="1" ht="12.75" x14ac:dyDescent="0.2">
      <c r="F2586" s="80"/>
      <c r="M2586" s="80"/>
      <c r="Y2586" s="80"/>
      <c r="AH2586" s="80"/>
      <c r="AM2586" s="45"/>
      <c r="AN2586" s="45"/>
      <c r="AO2586" s="45"/>
      <c r="AP2586" s="45"/>
      <c r="AQ2586" s="45"/>
      <c r="AR2586" s="45"/>
      <c r="AS2586" s="45"/>
      <c r="AT2586" s="45"/>
      <c r="AY2586" s="45"/>
      <c r="AZ2586" s="45"/>
    </row>
    <row r="2587" spans="6:52" customFormat="1" ht="12.75" x14ac:dyDescent="0.2">
      <c r="F2587" s="80"/>
      <c r="M2587" s="80"/>
      <c r="Y2587" s="80"/>
      <c r="AH2587" s="80"/>
      <c r="AM2587" s="45"/>
      <c r="AN2587" s="45"/>
      <c r="AO2587" s="45"/>
      <c r="AP2587" s="45"/>
      <c r="AQ2587" s="45"/>
      <c r="AR2587" s="45"/>
      <c r="AS2587" s="45"/>
      <c r="AT2587" s="45"/>
      <c r="AY2587" s="45"/>
      <c r="AZ2587" s="45"/>
    </row>
    <row r="2588" spans="6:52" customFormat="1" ht="12.75" x14ac:dyDescent="0.2">
      <c r="F2588" s="80"/>
      <c r="M2588" s="80"/>
      <c r="Y2588" s="80"/>
      <c r="AH2588" s="80"/>
      <c r="AM2588" s="45"/>
      <c r="AN2588" s="45"/>
      <c r="AO2588" s="45"/>
      <c r="AP2588" s="45"/>
      <c r="AQ2588" s="45"/>
      <c r="AR2588" s="45"/>
      <c r="AS2588" s="45"/>
      <c r="AT2588" s="45"/>
      <c r="AY2588" s="45"/>
      <c r="AZ2588" s="45"/>
    </row>
    <row r="2589" spans="6:52" customFormat="1" ht="12.75" x14ac:dyDescent="0.2">
      <c r="F2589" s="80"/>
      <c r="M2589" s="80"/>
      <c r="Y2589" s="80"/>
      <c r="AH2589" s="80"/>
      <c r="AM2589" s="45"/>
      <c r="AN2589" s="45"/>
      <c r="AO2589" s="45"/>
      <c r="AP2589" s="45"/>
      <c r="AQ2589" s="45"/>
      <c r="AR2589" s="45"/>
      <c r="AS2589" s="45"/>
      <c r="AT2589" s="45"/>
      <c r="AY2589" s="45"/>
      <c r="AZ2589" s="45"/>
    </row>
    <row r="2590" spans="6:52" customFormat="1" ht="12.75" x14ac:dyDescent="0.2">
      <c r="F2590" s="80"/>
      <c r="M2590" s="80"/>
      <c r="Y2590" s="80"/>
      <c r="AH2590" s="80"/>
      <c r="AM2590" s="45"/>
      <c r="AN2590" s="45"/>
      <c r="AO2590" s="45"/>
      <c r="AP2590" s="45"/>
      <c r="AQ2590" s="45"/>
      <c r="AR2590" s="45"/>
      <c r="AS2590" s="45"/>
      <c r="AT2590" s="45"/>
      <c r="AY2590" s="45"/>
      <c r="AZ2590" s="45"/>
    </row>
    <row r="2591" spans="6:52" customFormat="1" ht="12.75" x14ac:dyDescent="0.2">
      <c r="F2591" s="80"/>
      <c r="M2591" s="80"/>
      <c r="Y2591" s="80"/>
      <c r="AH2591" s="80"/>
      <c r="AM2591" s="45"/>
      <c r="AN2591" s="45"/>
      <c r="AO2591" s="45"/>
      <c r="AP2591" s="45"/>
      <c r="AQ2591" s="45"/>
      <c r="AR2591" s="45"/>
      <c r="AS2591" s="45"/>
      <c r="AT2591" s="45"/>
      <c r="AY2591" s="45"/>
      <c r="AZ2591" s="45"/>
    </row>
    <row r="2592" spans="6:52" customFormat="1" ht="12.75" x14ac:dyDescent="0.2">
      <c r="F2592" s="80"/>
      <c r="M2592" s="80"/>
      <c r="Y2592" s="80"/>
      <c r="AH2592" s="80"/>
      <c r="AM2592" s="45"/>
      <c r="AN2592" s="45"/>
      <c r="AO2592" s="45"/>
      <c r="AP2592" s="45"/>
      <c r="AQ2592" s="45"/>
      <c r="AR2592" s="45"/>
      <c r="AS2592" s="45"/>
      <c r="AT2592" s="45"/>
      <c r="AY2592" s="45"/>
      <c r="AZ2592" s="45"/>
    </row>
    <row r="2593" spans="6:52" customFormat="1" ht="12.75" x14ac:dyDescent="0.2">
      <c r="F2593" s="80"/>
      <c r="M2593" s="80"/>
      <c r="Y2593" s="80"/>
      <c r="AH2593" s="80"/>
      <c r="AM2593" s="45"/>
      <c r="AN2593" s="45"/>
      <c r="AO2593" s="45"/>
      <c r="AP2593" s="45"/>
      <c r="AQ2593" s="45"/>
      <c r="AR2593" s="45"/>
      <c r="AS2593" s="45"/>
      <c r="AT2593" s="45"/>
      <c r="AY2593" s="45"/>
      <c r="AZ2593" s="45"/>
    </row>
    <row r="2594" spans="6:52" customFormat="1" ht="12.75" x14ac:dyDescent="0.2">
      <c r="F2594" s="80"/>
      <c r="M2594" s="80"/>
      <c r="Y2594" s="80"/>
      <c r="AH2594" s="80"/>
      <c r="AM2594" s="45"/>
      <c r="AN2594" s="45"/>
      <c r="AO2594" s="45"/>
      <c r="AP2594" s="45"/>
      <c r="AQ2594" s="45"/>
      <c r="AR2594" s="45"/>
      <c r="AS2594" s="45"/>
      <c r="AT2594" s="45"/>
      <c r="AY2594" s="45"/>
      <c r="AZ2594" s="45"/>
    </row>
    <row r="2595" spans="6:52" customFormat="1" ht="12.75" x14ac:dyDescent="0.2">
      <c r="F2595" s="80"/>
      <c r="M2595" s="80"/>
      <c r="Y2595" s="80"/>
      <c r="AH2595" s="80"/>
      <c r="AM2595" s="45"/>
      <c r="AN2595" s="45"/>
      <c r="AO2595" s="45"/>
      <c r="AP2595" s="45"/>
      <c r="AQ2595" s="45"/>
      <c r="AR2595" s="45"/>
      <c r="AS2595" s="45"/>
      <c r="AT2595" s="45"/>
      <c r="AY2595" s="45"/>
      <c r="AZ2595" s="45"/>
    </row>
    <row r="2596" spans="6:52" customFormat="1" ht="12.75" x14ac:dyDescent="0.2">
      <c r="F2596" s="80"/>
      <c r="M2596" s="80"/>
      <c r="Y2596" s="80"/>
      <c r="AH2596" s="80"/>
      <c r="AM2596" s="45"/>
      <c r="AN2596" s="45"/>
      <c r="AO2596" s="45"/>
      <c r="AP2596" s="45"/>
      <c r="AQ2596" s="45"/>
      <c r="AR2596" s="45"/>
      <c r="AS2596" s="45"/>
      <c r="AT2596" s="45"/>
      <c r="AY2596" s="45"/>
      <c r="AZ2596" s="45"/>
    </row>
    <row r="2597" spans="6:52" customFormat="1" ht="12.75" x14ac:dyDescent="0.2">
      <c r="F2597" s="80"/>
      <c r="M2597" s="80"/>
      <c r="Y2597" s="80"/>
      <c r="AH2597" s="80"/>
      <c r="AM2597" s="45"/>
      <c r="AN2597" s="45"/>
      <c r="AO2597" s="45"/>
      <c r="AP2597" s="45"/>
      <c r="AQ2597" s="45"/>
      <c r="AR2597" s="45"/>
      <c r="AS2597" s="45"/>
      <c r="AT2597" s="45"/>
      <c r="AY2597" s="45"/>
      <c r="AZ2597" s="45"/>
    </row>
    <row r="2598" spans="6:52" customFormat="1" ht="12.75" x14ac:dyDescent="0.2">
      <c r="F2598" s="80"/>
      <c r="M2598" s="80"/>
      <c r="Y2598" s="80"/>
      <c r="AH2598" s="80"/>
      <c r="AM2598" s="45"/>
      <c r="AN2598" s="45"/>
      <c r="AO2598" s="45"/>
      <c r="AP2598" s="45"/>
      <c r="AQ2598" s="45"/>
      <c r="AR2598" s="45"/>
      <c r="AS2598" s="45"/>
      <c r="AT2598" s="45"/>
      <c r="AY2598" s="45"/>
      <c r="AZ2598" s="45"/>
    </row>
    <row r="2599" spans="6:52" customFormat="1" ht="12.75" x14ac:dyDescent="0.2">
      <c r="F2599" s="80"/>
      <c r="M2599" s="80"/>
      <c r="Y2599" s="80"/>
      <c r="AH2599" s="80"/>
      <c r="AM2599" s="45"/>
      <c r="AN2599" s="45"/>
      <c r="AO2599" s="45"/>
      <c r="AP2599" s="45"/>
      <c r="AQ2599" s="45"/>
      <c r="AR2599" s="45"/>
      <c r="AS2599" s="45"/>
      <c r="AT2599" s="45"/>
      <c r="AY2599" s="45"/>
      <c r="AZ2599" s="45"/>
    </row>
    <row r="2600" spans="6:52" customFormat="1" ht="12.75" x14ac:dyDescent="0.2">
      <c r="F2600" s="80"/>
      <c r="M2600" s="80"/>
      <c r="Y2600" s="80"/>
      <c r="AH2600" s="80"/>
      <c r="AM2600" s="45"/>
      <c r="AN2600" s="45"/>
      <c r="AO2600" s="45"/>
      <c r="AP2600" s="45"/>
      <c r="AQ2600" s="45"/>
      <c r="AR2600" s="45"/>
      <c r="AS2600" s="45"/>
      <c r="AT2600" s="45"/>
      <c r="AY2600" s="45"/>
      <c r="AZ2600" s="45"/>
    </row>
    <row r="2601" spans="6:52" customFormat="1" ht="12.75" x14ac:dyDescent="0.2">
      <c r="F2601" s="80"/>
      <c r="M2601" s="80"/>
      <c r="Y2601" s="80"/>
      <c r="AH2601" s="80"/>
      <c r="AM2601" s="45"/>
      <c r="AN2601" s="45"/>
      <c r="AO2601" s="45"/>
      <c r="AP2601" s="45"/>
      <c r="AQ2601" s="45"/>
      <c r="AR2601" s="45"/>
      <c r="AS2601" s="45"/>
      <c r="AT2601" s="45"/>
      <c r="AY2601" s="45"/>
      <c r="AZ2601" s="45"/>
    </row>
    <row r="2602" spans="6:52" customFormat="1" ht="12.75" x14ac:dyDescent="0.2">
      <c r="F2602" s="80"/>
      <c r="M2602" s="80"/>
      <c r="Y2602" s="80"/>
      <c r="AH2602" s="80"/>
      <c r="AM2602" s="45"/>
      <c r="AN2602" s="45"/>
      <c r="AO2602" s="45"/>
      <c r="AP2602" s="45"/>
      <c r="AQ2602" s="45"/>
      <c r="AR2602" s="45"/>
      <c r="AS2602" s="45"/>
      <c r="AT2602" s="45"/>
      <c r="AY2602" s="45"/>
      <c r="AZ2602" s="45"/>
    </row>
    <row r="2603" spans="6:52" customFormat="1" ht="12.75" x14ac:dyDescent="0.2">
      <c r="F2603" s="80"/>
      <c r="M2603" s="80"/>
      <c r="Y2603" s="80"/>
      <c r="AH2603" s="80"/>
      <c r="AM2603" s="45"/>
      <c r="AN2603" s="45"/>
      <c r="AO2603" s="45"/>
      <c r="AP2603" s="45"/>
      <c r="AQ2603" s="45"/>
      <c r="AR2603" s="45"/>
      <c r="AS2603" s="45"/>
      <c r="AT2603" s="45"/>
      <c r="AY2603" s="45"/>
      <c r="AZ2603" s="45"/>
    </row>
    <row r="2604" spans="6:52" customFormat="1" ht="12.75" x14ac:dyDescent="0.2">
      <c r="F2604" s="80"/>
      <c r="M2604" s="80"/>
      <c r="Y2604" s="80"/>
      <c r="AH2604" s="80"/>
      <c r="AM2604" s="45"/>
      <c r="AN2604" s="45"/>
      <c r="AO2604" s="45"/>
      <c r="AP2604" s="45"/>
      <c r="AQ2604" s="45"/>
      <c r="AR2604" s="45"/>
      <c r="AS2604" s="45"/>
      <c r="AT2604" s="45"/>
      <c r="AY2604" s="45"/>
      <c r="AZ2604" s="45"/>
    </row>
    <row r="2605" spans="6:52" customFormat="1" ht="12.75" x14ac:dyDescent="0.2">
      <c r="F2605" s="80"/>
      <c r="M2605" s="80"/>
      <c r="Y2605" s="80"/>
      <c r="AH2605" s="80"/>
      <c r="AM2605" s="45"/>
      <c r="AN2605" s="45"/>
      <c r="AO2605" s="45"/>
      <c r="AP2605" s="45"/>
      <c r="AQ2605" s="45"/>
      <c r="AR2605" s="45"/>
      <c r="AS2605" s="45"/>
      <c r="AT2605" s="45"/>
      <c r="AY2605" s="45"/>
      <c r="AZ2605" s="45"/>
    </row>
    <row r="2606" spans="6:52" customFormat="1" ht="12.75" x14ac:dyDescent="0.2">
      <c r="F2606" s="80"/>
      <c r="M2606" s="80"/>
      <c r="Y2606" s="80"/>
      <c r="AH2606" s="80"/>
      <c r="AM2606" s="45"/>
      <c r="AN2606" s="45"/>
      <c r="AO2606" s="45"/>
      <c r="AP2606" s="45"/>
      <c r="AQ2606" s="45"/>
      <c r="AR2606" s="45"/>
      <c r="AS2606" s="45"/>
      <c r="AT2606" s="45"/>
      <c r="AY2606" s="45"/>
      <c r="AZ2606" s="45"/>
    </row>
    <row r="2607" spans="6:52" customFormat="1" ht="12.75" x14ac:dyDescent="0.2">
      <c r="F2607" s="80"/>
      <c r="M2607" s="80"/>
      <c r="Y2607" s="80"/>
      <c r="AH2607" s="80"/>
      <c r="AM2607" s="45"/>
      <c r="AN2607" s="45"/>
      <c r="AO2607" s="45"/>
      <c r="AP2607" s="45"/>
      <c r="AQ2607" s="45"/>
      <c r="AR2607" s="45"/>
      <c r="AS2607" s="45"/>
      <c r="AT2607" s="45"/>
      <c r="AY2607" s="45"/>
      <c r="AZ2607" s="45"/>
    </row>
    <row r="2608" spans="6:52" customFormat="1" ht="12.75" x14ac:dyDescent="0.2">
      <c r="F2608" s="80"/>
      <c r="M2608" s="80"/>
      <c r="Y2608" s="80"/>
      <c r="AH2608" s="80"/>
      <c r="AM2608" s="45"/>
      <c r="AN2608" s="45"/>
      <c r="AO2608" s="45"/>
      <c r="AP2608" s="45"/>
      <c r="AQ2608" s="45"/>
      <c r="AR2608" s="45"/>
      <c r="AS2608" s="45"/>
      <c r="AT2608" s="45"/>
      <c r="AY2608" s="45"/>
      <c r="AZ2608" s="45"/>
    </row>
    <row r="2609" spans="6:52" customFormat="1" ht="12.75" x14ac:dyDescent="0.2">
      <c r="F2609" s="80"/>
      <c r="M2609" s="80"/>
      <c r="Y2609" s="80"/>
      <c r="AH2609" s="80"/>
      <c r="AM2609" s="45"/>
      <c r="AN2609" s="45"/>
      <c r="AO2609" s="45"/>
      <c r="AP2609" s="45"/>
      <c r="AQ2609" s="45"/>
      <c r="AR2609" s="45"/>
      <c r="AS2609" s="45"/>
      <c r="AT2609" s="45"/>
      <c r="AY2609" s="45"/>
      <c r="AZ2609" s="45"/>
    </row>
    <row r="2610" spans="6:52" customFormat="1" ht="12.75" x14ac:dyDescent="0.2">
      <c r="F2610" s="80"/>
      <c r="M2610" s="80"/>
      <c r="Y2610" s="80"/>
      <c r="AH2610" s="80"/>
      <c r="AM2610" s="45"/>
      <c r="AN2610" s="45"/>
      <c r="AO2610" s="45"/>
      <c r="AP2610" s="45"/>
      <c r="AQ2610" s="45"/>
      <c r="AR2610" s="45"/>
      <c r="AS2610" s="45"/>
      <c r="AT2610" s="45"/>
      <c r="AY2610" s="45"/>
      <c r="AZ2610" s="45"/>
    </row>
    <row r="2611" spans="6:52" customFormat="1" ht="12.75" x14ac:dyDescent="0.2">
      <c r="F2611" s="80"/>
      <c r="M2611" s="80"/>
      <c r="Y2611" s="80"/>
      <c r="AH2611" s="80"/>
      <c r="AM2611" s="45"/>
      <c r="AN2611" s="45"/>
      <c r="AO2611" s="45"/>
      <c r="AP2611" s="45"/>
      <c r="AQ2611" s="45"/>
      <c r="AR2611" s="45"/>
      <c r="AS2611" s="45"/>
      <c r="AT2611" s="45"/>
      <c r="AY2611" s="45"/>
      <c r="AZ2611" s="45"/>
    </row>
    <row r="2612" spans="6:52" customFormat="1" ht="12.75" x14ac:dyDescent="0.2">
      <c r="F2612" s="80"/>
      <c r="M2612" s="80"/>
      <c r="Y2612" s="80"/>
      <c r="AH2612" s="80"/>
      <c r="AM2612" s="45"/>
      <c r="AN2612" s="45"/>
      <c r="AO2612" s="45"/>
      <c r="AP2612" s="45"/>
      <c r="AQ2612" s="45"/>
      <c r="AR2612" s="45"/>
      <c r="AS2612" s="45"/>
      <c r="AT2612" s="45"/>
      <c r="AY2612" s="45"/>
      <c r="AZ2612" s="45"/>
    </row>
    <row r="2613" spans="6:52" customFormat="1" ht="12.75" x14ac:dyDescent="0.2">
      <c r="F2613" s="80"/>
      <c r="M2613" s="80"/>
      <c r="Y2613" s="80"/>
      <c r="AH2613" s="80"/>
      <c r="AM2613" s="45"/>
      <c r="AN2613" s="45"/>
      <c r="AO2613" s="45"/>
      <c r="AP2613" s="45"/>
      <c r="AQ2613" s="45"/>
      <c r="AR2613" s="45"/>
      <c r="AS2613" s="45"/>
      <c r="AT2613" s="45"/>
      <c r="AY2613" s="45"/>
      <c r="AZ2613" s="45"/>
    </row>
    <row r="2614" spans="6:52" customFormat="1" ht="12.75" x14ac:dyDescent="0.2">
      <c r="F2614" s="80"/>
      <c r="M2614" s="80"/>
      <c r="Y2614" s="80"/>
      <c r="AH2614" s="80"/>
      <c r="AM2614" s="45"/>
      <c r="AN2614" s="45"/>
      <c r="AO2614" s="45"/>
      <c r="AP2614" s="45"/>
      <c r="AQ2614" s="45"/>
      <c r="AR2614" s="45"/>
      <c r="AS2614" s="45"/>
      <c r="AT2614" s="45"/>
      <c r="AY2614" s="45"/>
      <c r="AZ2614" s="45"/>
    </row>
    <row r="2615" spans="6:52" customFormat="1" ht="12.75" x14ac:dyDescent="0.2">
      <c r="F2615" s="80"/>
      <c r="M2615" s="80"/>
      <c r="Y2615" s="80"/>
      <c r="AH2615" s="80"/>
      <c r="AM2615" s="45"/>
      <c r="AN2615" s="45"/>
      <c r="AO2615" s="45"/>
      <c r="AP2615" s="45"/>
      <c r="AQ2615" s="45"/>
      <c r="AR2615" s="45"/>
      <c r="AS2615" s="45"/>
      <c r="AT2615" s="45"/>
      <c r="AY2615" s="45"/>
      <c r="AZ2615" s="45"/>
    </row>
    <row r="2616" spans="6:52" customFormat="1" ht="12.75" x14ac:dyDescent="0.2">
      <c r="F2616" s="80"/>
      <c r="M2616" s="80"/>
      <c r="Y2616" s="80"/>
      <c r="AH2616" s="80"/>
      <c r="AM2616" s="45"/>
      <c r="AN2616" s="45"/>
      <c r="AO2616" s="45"/>
      <c r="AP2616" s="45"/>
      <c r="AQ2616" s="45"/>
      <c r="AR2616" s="45"/>
      <c r="AS2616" s="45"/>
      <c r="AT2616" s="45"/>
      <c r="AY2616" s="45"/>
      <c r="AZ2616" s="45"/>
    </row>
    <row r="2617" spans="6:52" customFormat="1" ht="12.75" x14ac:dyDescent="0.2">
      <c r="F2617" s="80"/>
      <c r="M2617" s="80"/>
      <c r="Y2617" s="80"/>
      <c r="AH2617" s="80"/>
      <c r="AM2617" s="45"/>
      <c r="AN2617" s="45"/>
      <c r="AO2617" s="45"/>
      <c r="AP2617" s="45"/>
      <c r="AQ2617" s="45"/>
      <c r="AR2617" s="45"/>
      <c r="AS2617" s="45"/>
      <c r="AT2617" s="45"/>
      <c r="AY2617" s="45"/>
      <c r="AZ2617" s="45"/>
    </row>
    <row r="2618" spans="6:52" customFormat="1" ht="12.75" x14ac:dyDescent="0.2">
      <c r="F2618" s="80"/>
      <c r="M2618" s="80"/>
      <c r="Y2618" s="80"/>
      <c r="AH2618" s="80"/>
      <c r="AM2618" s="45"/>
      <c r="AN2618" s="45"/>
      <c r="AO2618" s="45"/>
      <c r="AP2618" s="45"/>
      <c r="AQ2618" s="45"/>
      <c r="AR2618" s="45"/>
      <c r="AS2618" s="45"/>
      <c r="AT2618" s="45"/>
      <c r="AY2618" s="45"/>
      <c r="AZ2618" s="45"/>
    </row>
    <row r="2619" spans="6:52" customFormat="1" ht="12.75" x14ac:dyDescent="0.2">
      <c r="F2619" s="80"/>
      <c r="M2619" s="80"/>
      <c r="Y2619" s="80"/>
      <c r="AH2619" s="80"/>
      <c r="AM2619" s="45"/>
      <c r="AN2619" s="45"/>
      <c r="AO2619" s="45"/>
      <c r="AP2619" s="45"/>
      <c r="AQ2619" s="45"/>
      <c r="AR2619" s="45"/>
      <c r="AS2619" s="45"/>
      <c r="AT2619" s="45"/>
      <c r="AY2619" s="45"/>
      <c r="AZ2619" s="45"/>
    </row>
    <row r="2620" spans="6:52" customFormat="1" ht="12.75" x14ac:dyDescent="0.2">
      <c r="F2620" s="80"/>
      <c r="M2620" s="80"/>
      <c r="Y2620" s="80"/>
      <c r="AH2620" s="80"/>
      <c r="AM2620" s="45"/>
      <c r="AN2620" s="45"/>
      <c r="AO2620" s="45"/>
      <c r="AP2620" s="45"/>
      <c r="AQ2620" s="45"/>
      <c r="AR2620" s="45"/>
      <c r="AS2620" s="45"/>
      <c r="AT2620" s="45"/>
      <c r="AY2620" s="45"/>
      <c r="AZ2620" s="45"/>
    </row>
    <row r="2621" spans="6:52" customFormat="1" ht="12.75" x14ac:dyDescent="0.2">
      <c r="F2621" s="80"/>
      <c r="M2621" s="80"/>
      <c r="Y2621" s="80"/>
      <c r="AH2621" s="80"/>
      <c r="AM2621" s="45"/>
      <c r="AN2621" s="45"/>
      <c r="AO2621" s="45"/>
      <c r="AP2621" s="45"/>
      <c r="AQ2621" s="45"/>
      <c r="AR2621" s="45"/>
      <c r="AS2621" s="45"/>
      <c r="AT2621" s="45"/>
      <c r="AY2621" s="45"/>
      <c r="AZ2621" s="45"/>
    </row>
    <row r="2622" spans="6:52" customFormat="1" ht="12.75" x14ac:dyDescent="0.2">
      <c r="F2622" s="80"/>
      <c r="M2622" s="80"/>
      <c r="Y2622" s="80"/>
      <c r="AH2622" s="80"/>
      <c r="AM2622" s="45"/>
      <c r="AN2622" s="45"/>
      <c r="AO2622" s="45"/>
      <c r="AP2622" s="45"/>
      <c r="AQ2622" s="45"/>
      <c r="AR2622" s="45"/>
      <c r="AS2622" s="45"/>
      <c r="AT2622" s="45"/>
      <c r="AY2622" s="45"/>
      <c r="AZ2622" s="45"/>
    </row>
    <row r="2623" spans="6:52" customFormat="1" ht="12.75" x14ac:dyDescent="0.2">
      <c r="F2623" s="80"/>
      <c r="M2623" s="80"/>
      <c r="Y2623" s="80"/>
      <c r="AH2623" s="80"/>
      <c r="AM2623" s="45"/>
      <c r="AN2623" s="45"/>
      <c r="AO2623" s="45"/>
      <c r="AP2623" s="45"/>
      <c r="AQ2623" s="45"/>
      <c r="AR2623" s="45"/>
      <c r="AS2623" s="45"/>
      <c r="AT2623" s="45"/>
      <c r="AY2623" s="45"/>
      <c r="AZ2623" s="45"/>
    </row>
    <row r="2624" spans="6:52" customFormat="1" ht="12.75" x14ac:dyDescent="0.2">
      <c r="F2624" s="80"/>
      <c r="M2624" s="80"/>
      <c r="Y2624" s="80"/>
      <c r="AH2624" s="80"/>
      <c r="AM2624" s="45"/>
      <c r="AN2624" s="45"/>
      <c r="AO2624" s="45"/>
      <c r="AP2624" s="45"/>
      <c r="AQ2624" s="45"/>
      <c r="AR2624" s="45"/>
      <c r="AS2624" s="45"/>
      <c r="AT2624" s="45"/>
      <c r="AY2624" s="45"/>
      <c r="AZ2624" s="45"/>
    </row>
    <row r="2625" spans="6:52" customFormat="1" ht="12.75" x14ac:dyDescent="0.2">
      <c r="F2625" s="80"/>
      <c r="M2625" s="80"/>
      <c r="Y2625" s="80"/>
      <c r="AH2625" s="80"/>
      <c r="AM2625" s="45"/>
      <c r="AN2625" s="45"/>
      <c r="AO2625" s="45"/>
      <c r="AP2625" s="45"/>
      <c r="AQ2625" s="45"/>
      <c r="AR2625" s="45"/>
      <c r="AS2625" s="45"/>
      <c r="AT2625" s="45"/>
      <c r="AY2625" s="45"/>
      <c r="AZ2625" s="45"/>
    </row>
    <row r="2626" spans="6:52" customFormat="1" ht="12.75" x14ac:dyDescent="0.2">
      <c r="F2626" s="80"/>
      <c r="M2626" s="80"/>
      <c r="Y2626" s="80"/>
      <c r="AH2626" s="80"/>
      <c r="AM2626" s="45"/>
      <c r="AN2626" s="45"/>
      <c r="AO2626" s="45"/>
      <c r="AP2626" s="45"/>
      <c r="AQ2626" s="45"/>
      <c r="AR2626" s="45"/>
      <c r="AS2626" s="45"/>
      <c r="AT2626" s="45"/>
      <c r="AY2626" s="45"/>
      <c r="AZ2626" s="45"/>
    </row>
    <row r="2627" spans="6:52" customFormat="1" ht="12.75" x14ac:dyDescent="0.2">
      <c r="F2627" s="80"/>
      <c r="M2627" s="80"/>
      <c r="Y2627" s="80"/>
      <c r="AH2627" s="80"/>
      <c r="AM2627" s="45"/>
      <c r="AN2627" s="45"/>
      <c r="AO2627" s="45"/>
      <c r="AP2627" s="45"/>
      <c r="AQ2627" s="45"/>
      <c r="AR2627" s="45"/>
      <c r="AS2627" s="45"/>
      <c r="AT2627" s="45"/>
      <c r="AY2627" s="45"/>
      <c r="AZ2627" s="45"/>
    </row>
    <row r="2628" spans="6:52" customFormat="1" ht="12.75" x14ac:dyDescent="0.2">
      <c r="F2628" s="80"/>
      <c r="M2628" s="80"/>
      <c r="Y2628" s="80"/>
      <c r="AH2628" s="80"/>
      <c r="AM2628" s="45"/>
      <c r="AN2628" s="45"/>
      <c r="AO2628" s="45"/>
      <c r="AP2628" s="45"/>
      <c r="AQ2628" s="45"/>
      <c r="AR2628" s="45"/>
      <c r="AS2628" s="45"/>
      <c r="AT2628" s="45"/>
      <c r="AY2628" s="45"/>
      <c r="AZ2628" s="45"/>
    </row>
    <row r="2629" spans="6:52" customFormat="1" ht="12.75" x14ac:dyDescent="0.2">
      <c r="F2629" s="80"/>
      <c r="M2629" s="80"/>
      <c r="Y2629" s="80"/>
      <c r="AH2629" s="80"/>
      <c r="AM2629" s="45"/>
      <c r="AN2629" s="45"/>
      <c r="AO2629" s="45"/>
      <c r="AP2629" s="45"/>
      <c r="AQ2629" s="45"/>
      <c r="AR2629" s="45"/>
      <c r="AS2629" s="45"/>
      <c r="AT2629" s="45"/>
      <c r="AY2629" s="45"/>
      <c r="AZ2629" s="45"/>
    </row>
    <row r="2630" spans="6:52" customFormat="1" ht="12.75" x14ac:dyDescent="0.2">
      <c r="F2630" s="80"/>
      <c r="M2630" s="80"/>
      <c r="Y2630" s="80"/>
      <c r="AH2630" s="80"/>
      <c r="AM2630" s="45"/>
      <c r="AN2630" s="45"/>
      <c r="AO2630" s="45"/>
      <c r="AP2630" s="45"/>
      <c r="AQ2630" s="45"/>
      <c r="AR2630" s="45"/>
      <c r="AS2630" s="45"/>
      <c r="AT2630" s="45"/>
      <c r="AY2630" s="45"/>
      <c r="AZ2630" s="45"/>
    </row>
    <row r="2631" spans="6:52" customFormat="1" ht="12.75" x14ac:dyDescent="0.2">
      <c r="F2631" s="80"/>
      <c r="M2631" s="80"/>
      <c r="Y2631" s="80"/>
      <c r="AH2631" s="80"/>
      <c r="AM2631" s="45"/>
      <c r="AN2631" s="45"/>
      <c r="AO2631" s="45"/>
      <c r="AP2631" s="45"/>
      <c r="AQ2631" s="45"/>
      <c r="AR2631" s="45"/>
      <c r="AS2631" s="45"/>
      <c r="AT2631" s="45"/>
      <c r="AY2631" s="45"/>
      <c r="AZ2631" s="45"/>
    </row>
    <row r="2632" spans="6:52" customFormat="1" ht="12.75" x14ac:dyDescent="0.2">
      <c r="F2632" s="80"/>
      <c r="M2632" s="80"/>
      <c r="Y2632" s="80"/>
      <c r="AH2632" s="80"/>
      <c r="AM2632" s="45"/>
      <c r="AN2632" s="45"/>
      <c r="AO2632" s="45"/>
      <c r="AP2632" s="45"/>
      <c r="AQ2632" s="45"/>
      <c r="AR2632" s="45"/>
      <c r="AS2632" s="45"/>
      <c r="AT2632" s="45"/>
      <c r="AY2632" s="45"/>
      <c r="AZ2632" s="45"/>
    </row>
    <row r="2633" spans="6:52" customFormat="1" ht="12.75" x14ac:dyDescent="0.2">
      <c r="F2633" s="80"/>
      <c r="M2633" s="80"/>
      <c r="Y2633" s="80"/>
      <c r="AH2633" s="80"/>
      <c r="AM2633" s="45"/>
      <c r="AN2633" s="45"/>
      <c r="AO2633" s="45"/>
      <c r="AP2633" s="45"/>
      <c r="AQ2633" s="45"/>
      <c r="AR2633" s="45"/>
      <c r="AS2633" s="45"/>
      <c r="AT2633" s="45"/>
      <c r="AY2633" s="45"/>
      <c r="AZ2633" s="45"/>
    </row>
    <row r="2634" spans="6:52" customFormat="1" ht="12.75" x14ac:dyDescent="0.2">
      <c r="F2634" s="80"/>
      <c r="M2634" s="80"/>
      <c r="Y2634" s="80"/>
      <c r="AH2634" s="80"/>
      <c r="AM2634" s="45"/>
      <c r="AN2634" s="45"/>
      <c r="AO2634" s="45"/>
      <c r="AP2634" s="45"/>
      <c r="AQ2634" s="45"/>
      <c r="AR2634" s="45"/>
      <c r="AS2634" s="45"/>
      <c r="AT2634" s="45"/>
      <c r="AY2634" s="45"/>
      <c r="AZ2634" s="45"/>
    </row>
    <row r="2635" spans="6:52" customFormat="1" ht="12.75" x14ac:dyDescent="0.2">
      <c r="F2635" s="80"/>
      <c r="M2635" s="80"/>
      <c r="Y2635" s="80"/>
      <c r="AH2635" s="80"/>
      <c r="AM2635" s="45"/>
      <c r="AN2635" s="45"/>
      <c r="AO2635" s="45"/>
      <c r="AP2635" s="45"/>
      <c r="AQ2635" s="45"/>
      <c r="AR2635" s="45"/>
      <c r="AS2635" s="45"/>
      <c r="AT2635" s="45"/>
      <c r="AY2635" s="45"/>
      <c r="AZ2635" s="45"/>
    </row>
    <row r="2636" spans="6:52" customFormat="1" ht="12.75" x14ac:dyDescent="0.2">
      <c r="F2636" s="80"/>
      <c r="M2636" s="80"/>
      <c r="Y2636" s="80"/>
      <c r="AH2636" s="80"/>
      <c r="AM2636" s="45"/>
      <c r="AN2636" s="45"/>
      <c r="AO2636" s="45"/>
      <c r="AP2636" s="45"/>
      <c r="AQ2636" s="45"/>
      <c r="AR2636" s="45"/>
      <c r="AS2636" s="45"/>
      <c r="AT2636" s="45"/>
      <c r="AY2636" s="45"/>
      <c r="AZ2636" s="45"/>
    </row>
    <row r="2637" spans="6:52" customFormat="1" ht="12.75" x14ac:dyDescent="0.2">
      <c r="F2637" s="80"/>
      <c r="M2637" s="80"/>
      <c r="Y2637" s="80"/>
      <c r="AH2637" s="80"/>
      <c r="AM2637" s="45"/>
      <c r="AN2637" s="45"/>
      <c r="AO2637" s="45"/>
      <c r="AP2637" s="45"/>
      <c r="AQ2637" s="45"/>
      <c r="AR2637" s="45"/>
      <c r="AS2637" s="45"/>
      <c r="AT2637" s="45"/>
      <c r="AY2637" s="45"/>
      <c r="AZ2637" s="45"/>
    </row>
    <row r="2638" spans="6:52" customFormat="1" ht="12.75" x14ac:dyDescent="0.2">
      <c r="F2638" s="80"/>
      <c r="M2638" s="80"/>
      <c r="Y2638" s="80"/>
      <c r="AH2638" s="80"/>
      <c r="AM2638" s="45"/>
      <c r="AN2638" s="45"/>
      <c r="AO2638" s="45"/>
      <c r="AP2638" s="45"/>
      <c r="AQ2638" s="45"/>
      <c r="AR2638" s="45"/>
      <c r="AS2638" s="45"/>
      <c r="AT2638" s="45"/>
      <c r="AY2638" s="45"/>
      <c r="AZ2638" s="45"/>
    </row>
    <row r="2639" spans="6:52" customFormat="1" ht="12.75" x14ac:dyDescent="0.2">
      <c r="F2639" s="80"/>
      <c r="M2639" s="80"/>
      <c r="Y2639" s="80"/>
      <c r="AH2639" s="80"/>
      <c r="AM2639" s="45"/>
      <c r="AN2639" s="45"/>
      <c r="AO2639" s="45"/>
      <c r="AP2639" s="45"/>
      <c r="AQ2639" s="45"/>
      <c r="AR2639" s="45"/>
      <c r="AS2639" s="45"/>
      <c r="AT2639" s="45"/>
      <c r="AY2639" s="45"/>
      <c r="AZ2639" s="45"/>
    </row>
    <row r="2640" spans="6:52" customFormat="1" ht="12.75" x14ac:dyDescent="0.2">
      <c r="F2640" s="80"/>
      <c r="M2640" s="80"/>
      <c r="Y2640" s="80"/>
      <c r="AH2640" s="80"/>
      <c r="AM2640" s="45"/>
      <c r="AN2640" s="45"/>
      <c r="AO2640" s="45"/>
      <c r="AP2640" s="45"/>
      <c r="AQ2640" s="45"/>
      <c r="AR2640" s="45"/>
      <c r="AS2640" s="45"/>
      <c r="AT2640" s="45"/>
      <c r="AY2640" s="45"/>
      <c r="AZ2640" s="45"/>
    </row>
    <row r="2641" spans="6:52" customFormat="1" ht="12.75" x14ac:dyDescent="0.2">
      <c r="F2641" s="80"/>
      <c r="M2641" s="80"/>
      <c r="Y2641" s="80"/>
      <c r="AH2641" s="80"/>
      <c r="AM2641" s="45"/>
      <c r="AN2641" s="45"/>
      <c r="AO2641" s="45"/>
      <c r="AP2641" s="45"/>
      <c r="AQ2641" s="45"/>
      <c r="AR2641" s="45"/>
      <c r="AS2641" s="45"/>
      <c r="AT2641" s="45"/>
      <c r="AY2641" s="45"/>
      <c r="AZ2641" s="45"/>
    </row>
    <row r="2642" spans="6:52" customFormat="1" ht="12.75" x14ac:dyDescent="0.2">
      <c r="F2642" s="80"/>
      <c r="M2642" s="80"/>
      <c r="Y2642" s="80"/>
      <c r="AH2642" s="80"/>
      <c r="AM2642" s="45"/>
      <c r="AN2642" s="45"/>
      <c r="AO2642" s="45"/>
      <c r="AP2642" s="45"/>
      <c r="AQ2642" s="45"/>
      <c r="AR2642" s="45"/>
      <c r="AS2642" s="45"/>
      <c r="AT2642" s="45"/>
      <c r="AY2642" s="45"/>
      <c r="AZ2642" s="45"/>
    </row>
    <row r="2643" spans="6:52" customFormat="1" ht="12.75" x14ac:dyDescent="0.2">
      <c r="F2643" s="80"/>
      <c r="M2643" s="80"/>
      <c r="Y2643" s="80"/>
      <c r="AH2643" s="80"/>
      <c r="AM2643" s="45"/>
      <c r="AN2643" s="45"/>
      <c r="AO2643" s="45"/>
      <c r="AP2643" s="45"/>
      <c r="AQ2643" s="45"/>
      <c r="AR2643" s="45"/>
      <c r="AS2643" s="45"/>
      <c r="AT2643" s="45"/>
      <c r="AY2643" s="45"/>
      <c r="AZ2643" s="45"/>
    </row>
    <row r="2644" spans="6:52" customFormat="1" ht="12.75" x14ac:dyDescent="0.2">
      <c r="F2644" s="80"/>
      <c r="M2644" s="80"/>
      <c r="Y2644" s="80"/>
      <c r="AH2644" s="80"/>
      <c r="AM2644" s="45"/>
      <c r="AN2644" s="45"/>
      <c r="AO2644" s="45"/>
      <c r="AP2644" s="45"/>
      <c r="AQ2644" s="45"/>
      <c r="AR2644" s="45"/>
      <c r="AS2644" s="45"/>
      <c r="AT2644" s="45"/>
      <c r="AY2644" s="45"/>
      <c r="AZ2644" s="45"/>
    </row>
    <row r="2645" spans="6:52" customFormat="1" ht="12.75" x14ac:dyDescent="0.2">
      <c r="F2645" s="80"/>
      <c r="M2645" s="80"/>
      <c r="Y2645" s="80"/>
      <c r="AH2645" s="80"/>
      <c r="AM2645" s="45"/>
      <c r="AN2645" s="45"/>
      <c r="AO2645" s="45"/>
      <c r="AP2645" s="45"/>
      <c r="AQ2645" s="45"/>
      <c r="AR2645" s="45"/>
      <c r="AS2645" s="45"/>
      <c r="AT2645" s="45"/>
      <c r="AY2645" s="45"/>
      <c r="AZ2645" s="45"/>
    </row>
    <row r="2646" spans="6:52" customFormat="1" ht="12.75" x14ac:dyDescent="0.2">
      <c r="F2646" s="80"/>
      <c r="M2646" s="80"/>
      <c r="Y2646" s="80"/>
      <c r="AH2646" s="80"/>
      <c r="AM2646" s="45"/>
      <c r="AN2646" s="45"/>
      <c r="AO2646" s="45"/>
      <c r="AP2646" s="45"/>
      <c r="AQ2646" s="45"/>
      <c r="AR2646" s="45"/>
      <c r="AS2646" s="45"/>
      <c r="AT2646" s="45"/>
      <c r="AY2646" s="45"/>
      <c r="AZ2646" s="45"/>
    </row>
    <row r="2647" spans="6:52" customFormat="1" ht="12.75" x14ac:dyDescent="0.2">
      <c r="F2647" s="80"/>
      <c r="M2647" s="80"/>
      <c r="Y2647" s="80"/>
      <c r="AH2647" s="80"/>
      <c r="AM2647" s="45"/>
      <c r="AN2647" s="45"/>
      <c r="AO2647" s="45"/>
      <c r="AP2647" s="45"/>
      <c r="AQ2647" s="45"/>
      <c r="AR2647" s="45"/>
      <c r="AS2647" s="45"/>
      <c r="AT2647" s="45"/>
      <c r="AY2647" s="45"/>
      <c r="AZ2647" s="45"/>
    </row>
    <row r="2648" spans="6:52" customFormat="1" ht="12.75" x14ac:dyDescent="0.2">
      <c r="F2648" s="80"/>
      <c r="M2648" s="80"/>
      <c r="Y2648" s="80"/>
      <c r="AH2648" s="80"/>
      <c r="AM2648" s="45"/>
      <c r="AN2648" s="45"/>
      <c r="AO2648" s="45"/>
      <c r="AP2648" s="45"/>
      <c r="AQ2648" s="45"/>
      <c r="AR2648" s="45"/>
      <c r="AS2648" s="45"/>
      <c r="AT2648" s="45"/>
      <c r="AY2648" s="45"/>
      <c r="AZ2648" s="45"/>
    </row>
    <row r="2649" spans="6:52" customFormat="1" ht="12.75" x14ac:dyDescent="0.2">
      <c r="F2649" s="80"/>
      <c r="M2649" s="80"/>
      <c r="Y2649" s="80"/>
      <c r="AH2649" s="80"/>
      <c r="AM2649" s="45"/>
      <c r="AN2649" s="45"/>
      <c r="AO2649" s="45"/>
      <c r="AP2649" s="45"/>
      <c r="AQ2649" s="45"/>
      <c r="AR2649" s="45"/>
      <c r="AS2649" s="45"/>
      <c r="AT2649" s="45"/>
      <c r="AY2649" s="45"/>
      <c r="AZ2649" s="45"/>
    </row>
    <row r="2650" spans="6:52" customFormat="1" ht="12.75" x14ac:dyDescent="0.2">
      <c r="F2650" s="80"/>
      <c r="M2650" s="80"/>
      <c r="Y2650" s="80"/>
      <c r="AH2650" s="80"/>
      <c r="AM2650" s="45"/>
      <c r="AN2650" s="45"/>
      <c r="AO2650" s="45"/>
      <c r="AP2650" s="45"/>
      <c r="AQ2650" s="45"/>
      <c r="AR2650" s="45"/>
      <c r="AS2650" s="45"/>
      <c r="AT2650" s="45"/>
      <c r="AY2650" s="45"/>
      <c r="AZ2650" s="45"/>
    </row>
    <row r="2651" spans="6:52" customFormat="1" ht="12.75" x14ac:dyDescent="0.2">
      <c r="F2651" s="80"/>
      <c r="M2651" s="80"/>
      <c r="Y2651" s="80"/>
      <c r="AH2651" s="80"/>
      <c r="AM2651" s="45"/>
      <c r="AN2651" s="45"/>
      <c r="AO2651" s="45"/>
      <c r="AP2651" s="45"/>
      <c r="AQ2651" s="45"/>
      <c r="AR2651" s="45"/>
      <c r="AS2651" s="45"/>
      <c r="AT2651" s="45"/>
      <c r="AY2651" s="45"/>
      <c r="AZ2651" s="45"/>
    </row>
    <row r="2652" spans="6:52" customFormat="1" ht="12.75" x14ac:dyDescent="0.2">
      <c r="F2652" s="80"/>
      <c r="M2652" s="80"/>
      <c r="Y2652" s="80"/>
      <c r="AH2652" s="80"/>
      <c r="AM2652" s="45"/>
      <c r="AN2652" s="45"/>
      <c r="AO2652" s="45"/>
      <c r="AP2652" s="45"/>
      <c r="AQ2652" s="45"/>
      <c r="AR2652" s="45"/>
      <c r="AS2652" s="45"/>
      <c r="AT2652" s="45"/>
      <c r="AY2652" s="45"/>
      <c r="AZ2652" s="45"/>
    </row>
    <row r="2653" spans="6:52" customFormat="1" ht="12.75" x14ac:dyDescent="0.2">
      <c r="F2653" s="80"/>
      <c r="M2653" s="80"/>
      <c r="Y2653" s="80"/>
      <c r="AH2653" s="80"/>
      <c r="AM2653" s="45"/>
      <c r="AN2653" s="45"/>
      <c r="AO2653" s="45"/>
      <c r="AP2653" s="45"/>
      <c r="AQ2653" s="45"/>
      <c r="AR2653" s="45"/>
      <c r="AS2653" s="45"/>
      <c r="AT2653" s="45"/>
      <c r="AY2653" s="45"/>
      <c r="AZ2653" s="45"/>
    </row>
    <row r="2654" spans="6:52" customFormat="1" ht="12.75" x14ac:dyDescent="0.2">
      <c r="F2654" s="80"/>
      <c r="M2654" s="80"/>
      <c r="Y2654" s="80"/>
      <c r="AH2654" s="80"/>
      <c r="AM2654" s="45"/>
      <c r="AN2654" s="45"/>
      <c r="AO2654" s="45"/>
      <c r="AP2654" s="45"/>
      <c r="AQ2654" s="45"/>
      <c r="AR2654" s="45"/>
      <c r="AS2654" s="45"/>
      <c r="AT2654" s="45"/>
      <c r="AY2654" s="45"/>
      <c r="AZ2654" s="45"/>
    </row>
    <row r="2655" spans="6:52" customFormat="1" ht="12.75" x14ac:dyDescent="0.2">
      <c r="F2655" s="80"/>
      <c r="M2655" s="80"/>
      <c r="Y2655" s="80"/>
      <c r="AH2655" s="80"/>
      <c r="AM2655" s="45"/>
      <c r="AN2655" s="45"/>
      <c r="AO2655" s="45"/>
      <c r="AP2655" s="45"/>
      <c r="AQ2655" s="45"/>
      <c r="AR2655" s="45"/>
      <c r="AS2655" s="45"/>
      <c r="AT2655" s="45"/>
      <c r="AY2655" s="45"/>
      <c r="AZ2655" s="45"/>
    </row>
    <row r="2656" spans="6:52" customFormat="1" ht="12.75" x14ac:dyDescent="0.2">
      <c r="F2656" s="80"/>
      <c r="M2656" s="80"/>
      <c r="Y2656" s="80"/>
      <c r="AH2656" s="80"/>
      <c r="AM2656" s="45"/>
      <c r="AN2656" s="45"/>
      <c r="AO2656" s="45"/>
      <c r="AP2656" s="45"/>
      <c r="AQ2656" s="45"/>
      <c r="AR2656" s="45"/>
      <c r="AS2656" s="45"/>
      <c r="AT2656" s="45"/>
      <c r="AY2656" s="45"/>
      <c r="AZ2656" s="45"/>
    </row>
    <row r="2657" spans="6:52" customFormat="1" ht="12.75" x14ac:dyDescent="0.2">
      <c r="F2657" s="80"/>
      <c r="M2657" s="80"/>
      <c r="Y2657" s="80"/>
      <c r="AH2657" s="80"/>
      <c r="AM2657" s="45"/>
      <c r="AN2657" s="45"/>
      <c r="AO2657" s="45"/>
      <c r="AP2657" s="45"/>
      <c r="AQ2657" s="45"/>
      <c r="AR2657" s="45"/>
      <c r="AS2657" s="45"/>
      <c r="AT2657" s="45"/>
      <c r="AY2657" s="45"/>
      <c r="AZ2657" s="45"/>
    </row>
    <row r="2658" spans="6:52" customFormat="1" ht="12.75" x14ac:dyDescent="0.2">
      <c r="F2658" s="80"/>
      <c r="M2658" s="80"/>
      <c r="Y2658" s="80"/>
      <c r="AH2658" s="80"/>
      <c r="AM2658" s="45"/>
      <c r="AN2658" s="45"/>
      <c r="AO2658" s="45"/>
      <c r="AP2658" s="45"/>
      <c r="AQ2658" s="45"/>
      <c r="AR2658" s="45"/>
      <c r="AS2658" s="45"/>
      <c r="AT2658" s="45"/>
      <c r="AY2658" s="45"/>
      <c r="AZ2658" s="45"/>
    </row>
    <row r="2659" spans="6:52" customFormat="1" ht="12.75" x14ac:dyDescent="0.2">
      <c r="F2659" s="80"/>
      <c r="M2659" s="80"/>
      <c r="Y2659" s="80"/>
      <c r="AH2659" s="80"/>
      <c r="AM2659" s="45"/>
      <c r="AN2659" s="45"/>
      <c r="AO2659" s="45"/>
      <c r="AP2659" s="45"/>
      <c r="AQ2659" s="45"/>
      <c r="AR2659" s="45"/>
      <c r="AS2659" s="45"/>
      <c r="AT2659" s="45"/>
      <c r="AY2659" s="45"/>
      <c r="AZ2659" s="45"/>
    </row>
    <row r="2660" spans="6:52" customFormat="1" ht="12.75" x14ac:dyDescent="0.2">
      <c r="F2660" s="80"/>
      <c r="M2660" s="80"/>
      <c r="Y2660" s="80"/>
      <c r="AH2660" s="80"/>
      <c r="AM2660" s="45"/>
      <c r="AN2660" s="45"/>
      <c r="AO2660" s="45"/>
      <c r="AP2660" s="45"/>
      <c r="AQ2660" s="45"/>
      <c r="AR2660" s="45"/>
      <c r="AS2660" s="45"/>
      <c r="AT2660" s="45"/>
      <c r="AY2660" s="45"/>
      <c r="AZ2660" s="45"/>
    </row>
    <row r="2661" spans="6:52" customFormat="1" ht="12.75" x14ac:dyDescent="0.2">
      <c r="F2661" s="80"/>
      <c r="M2661" s="80"/>
      <c r="Y2661" s="80"/>
      <c r="AH2661" s="80"/>
      <c r="AM2661" s="45"/>
      <c r="AN2661" s="45"/>
      <c r="AO2661" s="45"/>
      <c r="AP2661" s="45"/>
      <c r="AQ2661" s="45"/>
      <c r="AR2661" s="45"/>
      <c r="AS2661" s="45"/>
      <c r="AT2661" s="45"/>
      <c r="AY2661" s="45"/>
      <c r="AZ2661" s="45"/>
    </row>
    <row r="2662" spans="6:52" customFormat="1" ht="12.75" x14ac:dyDescent="0.2">
      <c r="F2662" s="80"/>
      <c r="M2662" s="80"/>
      <c r="Y2662" s="80"/>
      <c r="AH2662" s="80"/>
      <c r="AM2662" s="45"/>
      <c r="AN2662" s="45"/>
      <c r="AO2662" s="45"/>
      <c r="AP2662" s="45"/>
      <c r="AQ2662" s="45"/>
      <c r="AR2662" s="45"/>
      <c r="AS2662" s="45"/>
      <c r="AT2662" s="45"/>
      <c r="AY2662" s="45"/>
      <c r="AZ2662" s="45"/>
    </row>
    <row r="2663" spans="6:52" customFormat="1" ht="12.75" x14ac:dyDescent="0.2">
      <c r="F2663" s="80"/>
      <c r="M2663" s="80"/>
      <c r="Y2663" s="80"/>
      <c r="AH2663" s="80"/>
      <c r="AM2663" s="45"/>
      <c r="AN2663" s="45"/>
      <c r="AO2663" s="45"/>
      <c r="AP2663" s="45"/>
      <c r="AQ2663" s="45"/>
      <c r="AR2663" s="45"/>
      <c r="AS2663" s="45"/>
      <c r="AT2663" s="45"/>
      <c r="AY2663" s="45"/>
      <c r="AZ2663" s="45"/>
    </row>
    <row r="2664" spans="6:52" customFormat="1" ht="12.75" x14ac:dyDescent="0.2">
      <c r="F2664" s="80"/>
      <c r="M2664" s="80"/>
      <c r="Y2664" s="80"/>
      <c r="AH2664" s="80"/>
      <c r="AM2664" s="45"/>
      <c r="AN2664" s="45"/>
      <c r="AO2664" s="45"/>
      <c r="AP2664" s="45"/>
      <c r="AQ2664" s="45"/>
      <c r="AR2664" s="45"/>
      <c r="AS2664" s="45"/>
      <c r="AT2664" s="45"/>
      <c r="AY2664" s="45"/>
      <c r="AZ2664" s="45"/>
    </row>
    <row r="2665" spans="6:52" customFormat="1" ht="12.75" x14ac:dyDescent="0.2">
      <c r="F2665" s="80"/>
      <c r="M2665" s="80"/>
      <c r="Y2665" s="80"/>
      <c r="AH2665" s="80"/>
      <c r="AM2665" s="45"/>
      <c r="AN2665" s="45"/>
      <c r="AO2665" s="45"/>
      <c r="AP2665" s="45"/>
      <c r="AQ2665" s="45"/>
      <c r="AR2665" s="45"/>
      <c r="AS2665" s="45"/>
      <c r="AT2665" s="45"/>
      <c r="AY2665" s="45"/>
      <c r="AZ2665" s="45"/>
    </row>
    <row r="2666" spans="6:52" customFormat="1" ht="12.75" x14ac:dyDescent="0.2">
      <c r="F2666" s="80"/>
      <c r="M2666" s="80"/>
      <c r="Y2666" s="80"/>
      <c r="AH2666" s="80"/>
      <c r="AM2666" s="45"/>
      <c r="AN2666" s="45"/>
      <c r="AO2666" s="45"/>
      <c r="AP2666" s="45"/>
      <c r="AQ2666" s="45"/>
      <c r="AR2666" s="45"/>
      <c r="AS2666" s="45"/>
      <c r="AT2666" s="45"/>
      <c r="AY2666" s="45"/>
      <c r="AZ2666" s="45"/>
    </row>
    <row r="2667" spans="6:52" customFormat="1" ht="12.75" x14ac:dyDescent="0.2">
      <c r="F2667" s="80"/>
      <c r="M2667" s="80"/>
      <c r="Y2667" s="80"/>
      <c r="AH2667" s="80"/>
      <c r="AM2667" s="45"/>
      <c r="AN2667" s="45"/>
      <c r="AO2667" s="45"/>
      <c r="AP2667" s="45"/>
      <c r="AQ2667" s="45"/>
      <c r="AR2667" s="45"/>
      <c r="AS2667" s="45"/>
      <c r="AT2667" s="45"/>
      <c r="AY2667" s="45"/>
      <c r="AZ2667" s="45"/>
    </row>
    <row r="2668" spans="6:52" customFormat="1" ht="12.75" x14ac:dyDescent="0.2">
      <c r="F2668" s="80"/>
      <c r="M2668" s="80"/>
      <c r="Y2668" s="80"/>
      <c r="AH2668" s="80"/>
      <c r="AM2668" s="45"/>
      <c r="AN2668" s="45"/>
      <c r="AO2668" s="45"/>
      <c r="AP2668" s="45"/>
      <c r="AQ2668" s="45"/>
      <c r="AR2668" s="45"/>
      <c r="AS2668" s="45"/>
      <c r="AT2668" s="45"/>
      <c r="AY2668" s="45"/>
      <c r="AZ2668" s="45"/>
    </row>
    <row r="2669" spans="6:52" customFormat="1" ht="12.75" x14ac:dyDescent="0.2">
      <c r="F2669" s="80"/>
      <c r="M2669" s="80"/>
      <c r="Y2669" s="80"/>
      <c r="AH2669" s="80"/>
      <c r="AM2669" s="45"/>
      <c r="AN2669" s="45"/>
      <c r="AO2669" s="45"/>
      <c r="AP2669" s="45"/>
      <c r="AQ2669" s="45"/>
      <c r="AR2669" s="45"/>
      <c r="AS2669" s="45"/>
      <c r="AT2669" s="45"/>
      <c r="AY2669" s="45"/>
      <c r="AZ2669" s="45"/>
    </row>
    <row r="2670" spans="6:52" customFormat="1" ht="12.75" x14ac:dyDescent="0.2">
      <c r="F2670" s="80"/>
      <c r="M2670" s="80"/>
      <c r="Y2670" s="80"/>
      <c r="AH2670" s="80"/>
      <c r="AM2670" s="45"/>
      <c r="AN2670" s="45"/>
      <c r="AO2670" s="45"/>
      <c r="AP2670" s="45"/>
      <c r="AQ2670" s="45"/>
      <c r="AR2670" s="45"/>
      <c r="AS2670" s="45"/>
      <c r="AT2670" s="45"/>
      <c r="AY2670" s="45"/>
      <c r="AZ2670" s="45"/>
    </row>
    <row r="2671" spans="6:52" customFormat="1" ht="12.75" x14ac:dyDescent="0.2">
      <c r="F2671" s="80"/>
      <c r="M2671" s="80"/>
      <c r="Y2671" s="80"/>
      <c r="AH2671" s="80"/>
      <c r="AM2671" s="45"/>
      <c r="AN2671" s="45"/>
      <c r="AO2671" s="45"/>
      <c r="AP2671" s="45"/>
      <c r="AQ2671" s="45"/>
      <c r="AR2671" s="45"/>
      <c r="AS2671" s="45"/>
      <c r="AT2671" s="45"/>
      <c r="AY2671" s="45"/>
      <c r="AZ2671" s="45"/>
    </row>
    <row r="2672" spans="6:52" customFormat="1" ht="12.75" x14ac:dyDescent="0.2">
      <c r="F2672" s="80"/>
      <c r="M2672" s="80"/>
      <c r="Y2672" s="80"/>
      <c r="AH2672" s="80"/>
      <c r="AM2672" s="45"/>
      <c r="AN2672" s="45"/>
      <c r="AO2672" s="45"/>
      <c r="AP2672" s="45"/>
      <c r="AQ2672" s="45"/>
      <c r="AR2672" s="45"/>
      <c r="AS2672" s="45"/>
      <c r="AT2672" s="45"/>
      <c r="AY2672" s="45"/>
      <c r="AZ2672" s="45"/>
    </row>
    <row r="2673" spans="6:52" customFormat="1" ht="12.75" x14ac:dyDescent="0.2">
      <c r="F2673" s="80"/>
      <c r="M2673" s="80"/>
      <c r="Y2673" s="80"/>
      <c r="AH2673" s="80"/>
      <c r="AM2673" s="45"/>
      <c r="AN2673" s="45"/>
      <c r="AO2673" s="45"/>
      <c r="AP2673" s="45"/>
      <c r="AQ2673" s="45"/>
      <c r="AR2673" s="45"/>
      <c r="AS2673" s="45"/>
      <c r="AT2673" s="45"/>
      <c r="AY2673" s="45"/>
      <c r="AZ2673" s="45"/>
    </row>
    <row r="2674" spans="6:52" customFormat="1" ht="12.75" x14ac:dyDescent="0.2">
      <c r="F2674" s="80"/>
      <c r="M2674" s="80"/>
      <c r="Y2674" s="80"/>
      <c r="AH2674" s="80"/>
      <c r="AM2674" s="45"/>
      <c r="AN2674" s="45"/>
      <c r="AO2674" s="45"/>
      <c r="AP2674" s="45"/>
      <c r="AQ2674" s="45"/>
      <c r="AR2674" s="45"/>
      <c r="AS2674" s="45"/>
      <c r="AT2674" s="45"/>
      <c r="AY2674" s="45"/>
      <c r="AZ2674" s="45"/>
    </row>
    <row r="2675" spans="6:52" customFormat="1" ht="12.75" x14ac:dyDescent="0.2">
      <c r="F2675" s="80"/>
      <c r="M2675" s="80"/>
      <c r="Y2675" s="80"/>
      <c r="AH2675" s="80"/>
      <c r="AM2675" s="45"/>
      <c r="AN2675" s="45"/>
      <c r="AO2675" s="45"/>
      <c r="AP2675" s="45"/>
      <c r="AQ2675" s="45"/>
      <c r="AR2675" s="45"/>
      <c r="AS2675" s="45"/>
      <c r="AT2675" s="45"/>
      <c r="AY2675" s="45"/>
      <c r="AZ2675" s="45"/>
    </row>
    <row r="2676" spans="6:52" customFormat="1" ht="12.75" x14ac:dyDescent="0.2">
      <c r="F2676" s="80"/>
      <c r="M2676" s="80"/>
      <c r="Y2676" s="80"/>
      <c r="AH2676" s="80"/>
      <c r="AM2676" s="45"/>
      <c r="AN2676" s="45"/>
      <c r="AO2676" s="45"/>
      <c r="AP2676" s="45"/>
      <c r="AQ2676" s="45"/>
      <c r="AR2676" s="45"/>
      <c r="AS2676" s="45"/>
      <c r="AT2676" s="45"/>
      <c r="AY2676" s="45"/>
      <c r="AZ2676" s="45"/>
    </row>
    <row r="2677" spans="6:52" customFormat="1" ht="12.75" x14ac:dyDescent="0.2">
      <c r="F2677" s="80"/>
      <c r="M2677" s="80"/>
      <c r="Y2677" s="80"/>
      <c r="AH2677" s="80"/>
      <c r="AM2677" s="45"/>
      <c r="AN2677" s="45"/>
      <c r="AO2677" s="45"/>
      <c r="AP2677" s="45"/>
      <c r="AQ2677" s="45"/>
      <c r="AR2677" s="45"/>
      <c r="AS2677" s="45"/>
      <c r="AT2677" s="45"/>
      <c r="AY2677" s="45"/>
      <c r="AZ2677" s="45"/>
    </row>
    <row r="2678" spans="6:52" customFormat="1" ht="12.75" x14ac:dyDescent="0.2">
      <c r="F2678" s="80"/>
      <c r="M2678" s="80"/>
      <c r="Y2678" s="80"/>
      <c r="AH2678" s="80"/>
      <c r="AM2678" s="45"/>
      <c r="AN2678" s="45"/>
      <c r="AO2678" s="45"/>
      <c r="AP2678" s="45"/>
      <c r="AQ2678" s="45"/>
      <c r="AR2678" s="45"/>
      <c r="AS2678" s="45"/>
      <c r="AT2678" s="45"/>
      <c r="AY2678" s="45"/>
      <c r="AZ2678" s="45"/>
    </row>
    <row r="2679" spans="6:52" customFormat="1" ht="12.75" x14ac:dyDescent="0.2">
      <c r="F2679" s="80"/>
      <c r="M2679" s="80"/>
      <c r="Y2679" s="80"/>
      <c r="AH2679" s="80"/>
      <c r="AM2679" s="45"/>
      <c r="AN2679" s="45"/>
      <c r="AO2679" s="45"/>
      <c r="AP2679" s="45"/>
      <c r="AQ2679" s="45"/>
      <c r="AR2679" s="45"/>
      <c r="AS2679" s="45"/>
      <c r="AT2679" s="45"/>
      <c r="AY2679" s="45"/>
      <c r="AZ2679" s="45"/>
    </row>
    <row r="2680" spans="6:52" customFormat="1" ht="12.75" x14ac:dyDescent="0.2">
      <c r="F2680" s="80"/>
      <c r="M2680" s="80"/>
      <c r="Y2680" s="80"/>
      <c r="AH2680" s="80"/>
      <c r="AM2680" s="45"/>
      <c r="AN2680" s="45"/>
      <c r="AO2680" s="45"/>
      <c r="AP2680" s="45"/>
      <c r="AQ2680" s="45"/>
      <c r="AR2680" s="45"/>
      <c r="AS2680" s="45"/>
      <c r="AT2680" s="45"/>
      <c r="AY2680" s="45"/>
      <c r="AZ2680" s="45"/>
    </row>
    <row r="2681" spans="6:52" customFormat="1" ht="12.75" x14ac:dyDescent="0.2">
      <c r="F2681" s="80"/>
      <c r="M2681" s="80"/>
      <c r="Y2681" s="80"/>
      <c r="AH2681" s="80"/>
      <c r="AM2681" s="45"/>
      <c r="AN2681" s="45"/>
      <c r="AO2681" s="45"/>
      <c r="AP2681" s="45"/>
      <c r="AQ2681" s="45"/>
      <c r="AR2681" s="45"/>
      <c r="AS2681" s="45"/>
      <c r="AT2681" s="45"/>
      <c r="AY2681" s="45"/>
      <c r="AZ2681" s="45"/>
    </row>
    <row r="2682" spans="6:52" customFormat="1" ht="12.75" x14ac:dyDescent="0.2">
      <c r="F2682" s="80"/>
      <c r="M2682" s="80"/>
      <c r="Y2682" s="80"/>
      <c r="AH2682" s="80"/>
      <c r="AM2682" s="45"/>
      <c r="AN2682" s="45"/>
      <c r="AO2682" s="45"/>
      <c r="AP2682" s="45"/>
      <c r="AQ2682" s="45"/>
      <c r="AR2682" s="45"/>
      <c r="AS2682" s="45"/>
      <c r="AT2682" s="45"/>
      <c r="AY2682" s="45"/>
      <c r="AZ2682" s="45"/>
    </row>
    <row r="2683" spans="6:52" customFormat="1" ht="12.75" x14ac:dyDescent="0.2">
      <c r="F2683" s="80"/>
      <c r="M2683" s="80"/>
      <c r="Y2683" s="80"/>
      <c r="AH2683" s="80"/>
      <c r="AM2683" s="45"/>
      <c r="AN2683" s="45"/>
      <c r="AO2683" s="45"/>
      <c r="AP2683" s="45"/>
      <c r="AQ2683" s="45"/>
      <c r="AR2683" s="45"/>
      <c r="AS2683" s="45"/>
      <c r="AT2683" s="45"/>
      <c r="AY2683" s="45"/>
      <c r="AZ2683" s="45"/>
    </row>
    <row r="2684" spans="6:52" customFormat="1" ht="12.75" x14ac:dyDescent="0.2">
      <c r="F2684" s="80"/>
      <c r="M2684" s="80"/>
      <c r="Y2684" s="80"/>
      <c r="AH2684" s="80"/>
      <c r="AM2684" s="45"/>
      <c r="AN2684" s="45"/>
      <c r="AO2684" s="45"/>
      <c r="AP2684" s="45"/>
      <c r="AQ2684" s="45"/>
      <c r="AR2684" s="45"/>
      <c r="AS2684" s="45"/>
      <c r="AT2684" s="45"/>
      <c r="AY2684" s="45"/>
      <c r="AZ2684" s="45"/>
    </row>
    <row r="2685" spans="6:52" customFormat="1" ht="12.75" x14ac:dyDescent="0.2">
      <c r="F2685" s="80"/>
      <c r="M2685" s="80"/>
      <c r="Y2685" s="80"/>
      <c r="AH2685" s="80"/>
      <c r="AM2685" s="45"/>
      <c r="AN2685" s="45"/>
      <c r="AO2685" s="45"/>
      <c r="AP2685" s="45"/>
      <c r="AQ2685" s="45"/>
      <c r="AR2685" s="45"/>
      <c r="AS2685" s="45"/>
      <c r="AT2685" s="45"/>
      <c r="AY2685" s="45"/>
      <c r="AZ2685" s="45"/>
    </row>
    <row r="2686" spans="6:52" customFormat="1" ht="12.75" x14ac:dyDescent="0.2">
      <c r="F2686" s="80"/>
      <c r="M2686" s="80"/>
      <c r="Y2686" s="80"/>
      <c r="AH2686" s="80"/>
      <c r="AM2686" s="45"/>
      <c r="AN2686" s="45"/>
      <c r="AO2686" s="45"/>
      <c r="AP2686" s="45"/>
      <c r="AQ2686" s="45"/>
      <c r="AR2686" s="45"/>
      <c r="AS2686" s="45"/>
      <c r="AT2686" s="45"/>
      <c r="AY2686" s="45"/>
      <c r="AZ2686" s="45"/>
    </row>
    <row r="2687" spans="6:52" customFormat="1" ht="12.75" x14ac:dyDescent="0.2">
      <c r="F2687" s="80"/>
      <c r="M2687" s="80"/>
      <c r="Y2687" s="80"/>
      <c r="AH2687" s="80"/>
      <c r="AM2687" s="45"/>
      <c r="AN2687" s="45"/>
      <c r="AO2687" s="45"/>
      <c r="AP2687" s="45"/>
      <c r="AQ2687" s="45"/>
      <c r="AR2687" s="45"/>
      <c r="AS2687" s="45"/>
      <c r="AT2687" s="45"/>
      <c r="AY2687" s="45"/>
      <c r="AZ2687" s="45"/>
    </row>
    <row r="2688" spans="6:52" customFormat="1" ht="12.75" x14ac:dyDescent="0.2">
      <c r="F2688" s="80"/>
      <c r="M2688" s="80"/>
      <c r="Y2688" s="80"/>
      <c r="AH2688" s="80"/>
      <c r="AM2688" s="45"/>
      <c r="AN2688" s="45"/>
      <c r="AO2688" s="45"/>
      <c r="AP2688" s="45"/>
      <c r="AQ2688" s="45"/>
      <c r="AR2688" s="45"/>
      <c r="AS2688" s="45"/>
      <c r="AT2688" s="45"/>
      <c r="AY2688" s="45"/>
      <c r="AZ2688" s="45"/>
    </row>
    <row r="2689" spans="6:52" customFormat="1" ht="12.75" x14ac:dyDescent="0.2">
      <c r="F2689" s="80"/>
      <c r="M2689" s="80"/>
      <c r="Y2689" s="80"/>
      <c r="AH2689" s="80"/>
      <c r="AM2689" s="45"/>
      <c r="AN2689" s="45"/>
      <c r="AO2689" s="45"/>
      <c r="AP2689" s="45"/>
      <c r="AQ2689" s="45"/>
      <c r="AR2689" s="45"/>
      <c r="AS2689" s="45"/>
      <c r="AT2689" s="45"/>
      <c r="AY2689" s="45"/>
      <c r="AZ2689" s="45"/>
    </row>
    <row r="2690" spans="6:52" customFormat="1" ht="12.75" x14ac:dyDescent="0.2">
      <c r="F2690" s="80"/>
      <c r="M2690" s="80"/>
      <c r="Y2690" s="80"/>
      <c r="AH2690" s="80"/>
      <c r="AM2690" s="45"/>
      <c r="AN2690" s="45"/>
      <c r="AO2690" s="45"/>
      <c r="AP2690" s="45"/>
      <c r="AQ2690" s="45"/>
      <c r="AR2690" s="45"/>
      <c r="AS2690" s="45"/>
      <c r="AT2690" s="45"/>
      <c r="AY2690" s="45"/>
      <c r="AZ2690" s="45"/>
    </row>
    <row r="2691" spans="6:52" customFormat="1" ht="12.75" x14ac:dyDescent="0.2">
      <c r="F2691" s="80"/>
      <c r="M2691" s="80"/>
      <c r="Y2691" s="80"/>
      <c r="AH2691" s="80"/>
      <c r="AM2691" s="45"/>
      <c r="AN2691" s="45"/>
      <c r="AO2691" s="45"/>
      <c r="AP2691" s="45"/>
      <c r="AQ2691" s="45"/>
      <c r="AR2691" s="45"/>
      <c r="AS2691" s="45"/>
      <c r="AT2691" s="45"/>
      <c r="AY2691" s="45"/>
      <c r="AZ2691" s="45"/>
    </row>
    <row r="2692" spans="6:52" customFormat="1" ht="12.75" x14ac:dyDescent="0.2">
      <c r="F2692" s="80"/>
      <c r="M2692" s="80"/>
      <c r="Y2692" s="80"/>
      <c r="AH2692" s="80"/>
      <c r="AM2692" s="45"/>
      <c r="AN2692" s="45"/>
      <c r="AO2692" s="45"/>
      <c r="AP2692" s="45"/>
      <c r="AQ2692" s="45"/>
      <c r="AR2692" s="45"/>
      <c r="AS2692" s="45"/>
      <c r="AT2692" s="45"/>
      <c r="AY2692" s="45"/>
      <c r="AZ2692" s="45"/>
    </row>
    <row r="2693" spans="6:52" customFormat="1" ht="12.75" x14ac:dyDescent="0.2">
      <c r="F2693" s="80"/>
      <c r="M2693" s="80"/>
      <c r="Y2693" s="80"/>
      <c r="AH2693" s="80"/>
      <c r="AM2693" s="45"/>
      <c r="AN2693" s="45"/>
      <c r="AO2693" s="45"/>
      <c r="AP2693" s="45"/>
      <c r="AQ2693" s="45"/>
      <c r="AR2693" s="45"/>
      <c r="AS2693" s="45"/>
      <c r="AT2693" s="45"/>
      <c r="AY2693" s="45"/>
      <c r="AZ2693" s="45"/>
    </row>
    <row r="2694" spans="6:52" customFormat="1" ht="12.75" x14ac:dyDescent="0.2">
      <c r="F2694" s="80"/>
      <c r="M2694" s="80"/>
      <c r="Y2694" s="80"/>
      <c r="AH2694" s="80"/>
      <c r="AM2694" s="45"/>
      <c r="AN2694" s="45"/>
      <c r="AO2694" s="45"/>
      <c r="AP2694" s="45"/>
      <c r="AQ2694" s="45"/>
      <c r="AR2694" s="45"/>
      <c r="AS2694" s="45"/>
      <c r="AT2694" s="45"/>
      <c r="AY2694" s="45"/>
      <c r="AZ2694" s="45"/>
    </row>
    <row r="2695" spans="6:52" customFormat="1" ht="12.75" x14ac:dyDescent="0.2">
      <c r="F2695" s="80"/>
      <c r="M2695" s="80"/>
      <c r="Y2695" s="80"/>
      <c r="AH2695" s="80"/>
      <c r="AM2695" s="45"/>
      <c r="AN2695" s="45"/>
      <c r="AO2695" s="45"/>
      <c r="AP2695" s="45"/>
      <c r="AQ2695" s="45"/>
      <c r="AR2695" s="45"/>
      <c r="AS2695" s="45"/>
      <c r="AT2695" s="45"/>
      <c r="AY2695" s="45"/>
      <c r="AZ2695" s="45"/>
    </row>
    <row r="2696" spans="6:52" customFormat="1" ht="12.75" x14ac:dyDescent="0.2">
      <c r="F2696" s="80"/>
      <c r="M2696" s="80"/>
      <c r="Y2696" s="80"/>
      <c r="AH2696" s="80"/>
      <c r="AM2696" s="45"/>
      <c r="AN2696" s="45"/>
      <c r="AO2696" s="45"/>
      <c r="AP2696" s="45"/>
      <c r="AQ2696" s="45"/>
      <c r="AR2696" s="45"/>
      <c r="AS2696" s="45"/>
      <c r="AT2696" s="45"/>
      <c r="AY2696" s="45"/>
      <c r="AZ2696" s="45"/>
    </row>
    <row r="2697" spans="6:52" customFormat="1" ht="12.75" x14ac:dyDescent="0.2">
      <c r="F2697" s="80"/>
      <c r="M2697" s="80"/>
      <c r="Y2697" s="80"/>
      <c r="AH2697" s="80"/>
      <c r="AM2697" s="45"/>
      <c r="AN2697" s="45"/>
      <c r="AO2697" s="45"/>
      <c r="AP2697" s="45"/>
      <c r="AQ2697" s="45"/>
      <c r="AR2697" s="45"/>
      <c r="AS2697" s="45"/>
      <c r="AT2697" s="45"/>
      <c r="AY2697" s="45"/>
      <c r="AZ2697" s="45"/>
    </row>
    <row r="2698" spans="6:52" customFormat="1" ht="12.75" x14ac:dyDescent="0.2">
      <c r="F2698" s="80"/>
      <c r="M2698" s="80"/>
      <c r="Y2698" s="80"/>
      <c r="AH2698" s="80"/>
      <c r="AM2698" s="45"/>
      <c r="AN2698" s="45"/>
      <c r="AO2698" s="45"/>
      <c r="AP2698" s="45"/>
      <c r="AQ2698" s="45"/>
      <c r="AR2698" s="45"/>
      <c r="AS2698" s="45"/>
      <c r="AT2698" s="45"/>
      <c r="AY2698" s="45"/>
      <c r="AZ2698" s="45"/>
    </row>
    <row r="2699" spans="6:52" customFormat="1" ht="12.75" x14ac:dyDescent="0.2">
      <c r="F2699" s="80"/>
      <c r="M2699" s="80"/>
      <c r="Y2699" s="80"/>
      <c r="AH2699" s="80"/>
      <c r="AM2699" s="45"/>
      <c r="AN2699" s="45"/>
      <c r="AO2699" s="45"/>
      <c r="AP2699" s="45"/>
      <c r="AQ2699" s="45"/>
      <c r="AR2699" s="45"/>
      <c r="AS2699" s="45"/>
      <c r="AT2699" s="45"/>
      <c r="AY2699" s="45"/>
      <c r="AZ2699" s="45"/>
    </row>
    <row r="2700" spans="6:52" customFormat="1" ht="12.75" x14ac:dyDescent="0.2">
      <c r="F2700" s="80"/>
      <c r="M2700" s="80"/>
      <c r="Y2700" s="80"/>
      <c r="AH2700" s="80"/>
      <c r="AM2700" s="45"/>
      <c r="AN2700" s="45"/>
      <c r="AO2700" s="45"/>
      <c r="AP2700" s="45"/>
      <c r="AQ2700" s="45"/>
      <c r="AR2700" s="45"/>
      <c r="AS2700" s="45"/>
      <c r="AT2700" s="45"/>
      <c r="AY2700" s="45"/>
      <c r="AZ2700" s="45"/>
    </row>
    <row r="2701" spans="6:52" customFormat="1" ht="12.75" x14ac:dyDescent="0.2">
      <c r="F2701" s="80"/>
      <c r="M2701" s="80"/>
      <c r="Y2701" s="80"/>
      <c r="AH2701" s="80"/>
      <c r="AM2701" s="45"/>
      <c r="AN2701" s="45"/>
      <c r="AO2701" s="45"/>
      <c r="AP2701" s="45"/>
      <c r="AQ2701" s="45"/>
      <c r="AR2701" s="45"/>
      <c r="AS2701" s="45"/>
      <c r="AT2701" s="45"/>
      <c r="AY2701" s="45"/>
      <c r="AZ2701" s="45"/>
    </row>
    <row r="2702" spans="6:52" customFormat="1" ht="12.75" x14ac:dyDescent="0.2">
      <c r="F2702" s="80"/>
      <c r="M2702" s="80"/>
      <c r="Y2702" s="80"/>
      <c r="AH2702" s="80"/>
      <c r="AM2702" s="45"/>
      <c r="AN2702" s="45"/>
      <c r="AO2702" s="45"/>
      <c r="AP2702" s="45"/>
      <c r="AQ2702" s="45"/>
      <c r="AR2702" s="45"/>
      <c r="AS2702" s="45"/>
      <c r="AT2702" s="45"/>
      <c r="AY2702" s="45"/>
      <c r="AZ2702" s="45"/>
    </row>
    <row r="2703" spans="6:52" customFormat="1" ht="12.75" x14ac:dyDescent="0.2">
      <c r="F2703" s="80"/>
      <c r="M2703" s="80"/>
      <c r="Y2703" s="80"/>
      <c r="AH2703" s="80"/>
      <c r="AM2703" s="45"/>
      <c r="AN2703" s="45"/>
      <c r="AO2703" s="45"/>
      <c r="AP2703" s="45"/>
      <c r="AQ2703" s="45"/>
      <c r="AR2703" s="45"/>
      <c r="AS2703" s="45"/>
      <c r="AT2703" s="45"/>
      <c r="AY2703" s="45"/>
      <c r="AZ2703" s="45"/>
    </row>
    <row r="2704" spans="6:52" customFormat="1" ht="12.75" x14ac:dyDescent="0.2">
      <c r="F2704" s="80"/>
      <c r="M2704" s="80"/>
      <c r="Y2704" s="80"/>
      <c r="AH2704" s="80"/>
      <c r="AM2704" s="45"/>
      <c r="AN2704" s="45"/>
      <c r="AO2704" s="45"/>
      <c r="AP2704" s="45"/>
      <c r="AQ2704" s="45"/>
      <c r="AR2704" s="45"/>
      <c r="AS2704" s="45"/>
      <c r="AT2704" s="45"/>
      <c r="AY2704" s="45"/>
      <c r="AZ2704" s="45"/>
    </row>
    <row r="2705" spans="6:52" customFormat="1" ht="12.75" x14ac:dyDescent="0.2">
      <c r="F2705" s="80"/>
      <c r="M2705" s="80"/>
      <c r="Y2705" s="80"/>
      <c r="AH2705" s="80"/>
      <c r="AM2705" s="45"/>
      <c r="AN2705" s="45"/>
      <c r="AO2705" s="45"/>
      <c r="AP2705" s="45"/>
      <c r="AQ2705" s="45"/>
      <c r="AR2705" s="45"/>
      <c r="AS2705" s="45"/>
      <c r="AT2705" s="45"/>
      <c r="AY2705" s="45"/>
      <c r="AZ2705" s="45"/>
    </row>
    <row r="2706" spans="6:52" customFormat="1" ht="12.75" x14ac:dyDescent="0.2">
      <c r="F2706" s="80"/>
      <c r="M2706" s="80"/>
      <c r="Y2706" s="80"/>
      <c r="AH2706" s="80"/>
      <c r="AM2706" s="45"/>
      <c r="AN2706" s="45"/>
      <c r="AO2706" s="45"/>
      <c r="AP2706" s="45"/>
      <c r="AQ2706" s="45"/>
      <c r="AR2706" s="45"/>
      <c r="AS2706" s="45"/>
      <c r="AT2706" s="45"/>
      <c r="AY2706" s="45"/>
      <c r="AZ2706" s="45"/>
    </row>
    <row r="2707" spans="6:52" customFormat="1" ht="12.75" x14ac:dyDescent="0.2">
      <c r="F2707" s="80"/>
      <c r="M2707" s="80"/>
      <c r="Y2707" s="80"/>
      <c r="AH2707" s="80"/>
      <c r="AM2707" s="45"/>
      <c r="AN2707" s="45"/>
      <c r="AO2707" s="45"/>
      <c r="AP2707" s="45"/>
      <c r="AQ2707" s="45"/>
      <c r="AR2707" s="45"/>
      <c r="AS2707" s="45"/>
      <c r="AT2707" s="45"/>
      <c r="AY2707" s="45"/>
      <c r="AZ2707" s="45"/>
    </row>
    <row r="2708" spans="6:52" customFormat="1" ht="12.75" x14ac:dyDescent="0.2">
      <c r="F2708" s="80"/>
      <c r="M2708" s="80"/>
      <c r="Y2708" s="80"/>
      <c r="AH2708" s="80"/>
      <c r="AM2708" s="45"/>
      <c r="AN2708" s="45"/>
      <c r="AO2708" s="45"/>
      <c r="AP2708" s="45"/>
      <c r="AQ2708" s="45"/>
      <c r="AR2708" s="45"/>
      <c r="AS2708" s="45"/>
      <c r="AT2708" s="45"/>
      <c r="AY2708" s="45"/>
      <c r="AZ2708" s="45"/>
    </row>
    <row r="2709" spans="6:52" customFormat="1" ht="12.75" x14ac:dyDescent="0.2">
      <c r="F2709" s="80"/>
      <c r="M2709" s="80"/>
      <c r="Y2709" s="80"/>
      <c r="AH2709" s="80"/>
      <c r="AM2709" s="45"/>
      <c r="AN2709" s="45"/>
      <c r="AO2709" s="45"/>
      <c r="AP2709" s="45"/>
      <c r="AQ2709" s="45"/>
      <c r="AR2709" s="45"/>
      <c r="AS2709" s="45"/>
      <c r="AT2709" s="45"/>
      <c r="AY2709" s="45"/>
      <c r="AZ2709" s="45"/>
    </row>
    <row r="2710" spans="6:52" customFormat="1" ht="12.75" x14ac:dyDescent="0.2">
      <c r="F2710" s="80"/>
      <c r="M2710" s="80"/>
      <c r="Y2710" s="80"/>
      <c r="AH2710" s="80"/>
      <c r="AM2710" s="45"/>
      <c r="AN2710" s="45"/>
      <c r="AO2710" s="45"/>
      <c r="AP2710" s="45"/>
      <c r="AQ2710" s="45"/>
      <c r="AR2710" s="45"/>
      <c r="AS2710" s="45"/>
      <c r="AT2710" s="45"/>
      <c r="AY2710" s="45"/>
      <c r="AZ2710" s="45"/>
    </row>
    <row r="2711" spans="6:52" customFormat="1" ht="12.75" x14ac:dyDescent="0.2">
      <c r="F2711" s="80"/>
      <c r="M2711" s="80"/>
      <c r="Y2711" s="80"/>
      <c r="AH2711" s="80"/>
      <c r="AM2711" s="45"/>
      <c r="AN2711" s="45"/>
      <c r="AO2711" s="45"/>
      <c r="AP2711" s="45"/>
      <c r="AQ2711" s="45"/>
      <c r="AR2711" s="45"/>
      <c r="AS2711" s="45"/>
      <c r="AT2711" s="45"/>
      <c r="AY2711" s="45"/>
      <c r="AZ2711" s="45"/>
    </row>
    <row r="2712" spans="6:52" customFormat="1" ht="12.75" x14ac:dyDescent="0.2">
      <c r="F2712" s="80"/>
      <c r="M2712" s="80"/>
      <c r="Y2712" s="80"/>
      <c r="AH2712" s="80"/>
      <c r="AM2712" s="45"/>
      <c r="AN2712" s="45"/>
      <c r="AO2712" s="45"/>
      <c r="AP2712" s="45"/>
      <c r="AQ2712" s="45"/>
      <c r="AR2712" s="45"/>
      <c r="AS2712" s="45"/>
      <c r="AT2712" s="45"/>
      <c r="AY2712" s="45"/>
      <c r="AZ2712" s="45"/>
    </row>
    <row r="2713" spans="6:52" customFormat="1" ht="12.75" x14ac:dyDescent="0.2">
      <c r="F2713" s="80"/>
      <c r="M2713" s="80"/>
      <c r="Y2713" s="80"/>
      <c r="AH2713" s="80"/>
      <c r="AM2713" s="45"/>
      <c r="AN2713" s="45"/>
      <c r="AO2713" s="45"/>
      <c r="AP2713" s="45"/>
      <c r="AQ2713" s="45"/>
      <c r="AR2713" s="45"/>
      <c r="AS2713" s="45"/>
      <c r="AT2713" s="45"/>
      <c r="AY2713" s="45"/>
      <c r="AZ2713" s="45"/>
    </row>
    <row r="2714" spans="6:52" customFormat="1" ht="12.75" x14ac:dyDescent="0.2">
      <c r="F2714" s="80"/>
      <c r="M2714" s="80"/>
      <c r="Y2714" s="80"/>
      <c r="AH2714" s="80"/>
      <c r="AM2714" s="45"/>
      <c r="AN2714" s="45"/>
      <c r="AO2714" s="45"/>
      <c r="AP2714" s="45"/>
      <c r="AQ2714" s="45"/>
      <c r="AR2714" s="45"/>
      <c r="AS2714" s="45"/>
      <c r="AT2714" s="45"/>
      <c r="AY2714" s="45"/>
      <c r="AZ2714" s="45"/>
    </row>
    <row r="2715" spans="6:52" customFormat="1" ht="12.75" x14ac:dyDescent="0.2">
      <c r="F2715" s="80"/>
      <c r="M2715" s="80"/>
      <c r="Y2715" s="80"/>
      <c r="AH2715" s="80"/>
      <c r="AM2715" s="45"/>
      <c r="AN2715" s="45"/>
      <c r="AO2715" s="45"/>
      <c r="AP2715" s="45"/>
      <c r="AQ2715" s="45"/>
      <c r="AR2715" s="45"/>
      <c r="AS2715" s="45"/>
      <c r="AT2715" s="45"/>
      <c r="AY2715" s="45"/>
      <c r="AZ2715" s="45"/>
    </row>
    <row r="2716" spans="6:52" customFormat="1" ht="12.75" x14ac:dyDescent="0.2">
      <c r="F2716" s="80"/>
      <c r="M2716" s="80"/>
      <c r="Y2716" s="80"/>
      <c r="AH2716" s="80"/>
      <c r="AM2716" s="45"/>
      <c r="AN2716" s="45"/>
      <c r="AO2716" s="45"/>
      <c r="AP2716" s="45"/>
      <c r="AQ2716" s="45"/>
      <c r="AR2716" s="45"/>
      <c r="AS2716" s="45"/>
      <c r="AT2716" s="45"/>
      <c r="AY2716" s="45"/>
      <c r="AZ2716" s="45"/>
    </row>
    <row r="2717" spans="6:52" customFormat="1" ht="12.75" x14ac:dyDescent="0.2">
      <c r="F2717" s="80"/>
      <c r="M2717" s="80"/>
      <c r="Y2717" s="80"/>
      <c r="AH2717" s="80"/>
      <c r="AM2717" s="45"/>
      <c r="AN2717" s="45"/>
      <c r="AO2717" s="45"/>
      <c r="AP2717" s="45"/>
      <c r="AQ2717" s="45"/>
      <c r="AR2717" s="45"/>
      <c r="AS2717" s="45"/>
      <c r="AT2717" s="45"/>
      <c r="AY2717" s="45"/>
      <c r="AZ2717" s="45"/>
    </row>
    <row r="2718" spans="6:52" customFormat="1" ht="12.75" x14ac:dyDescent="0.2">
      <c r="F2718" s="80"/>
      <c r="M2718" s="80"/>
      <c r="Y2718" s="80"/>
      <c r="AH2718" s="80"/>
      <c r="AM2718" s="45"/>
      <c r="AN2718" s="45"/>
      <c r="AO2718" s="45"/>
      <c r="AP2718" s="45"/>
      <c r="AQ2718" s="45"/>
      <c r="AR2718" s="45"/>
      <c r="AS2718" s="45"/>
      <c r="AT2718" s="45"/>
      <c r="AY2718" s="45"/>
      <c r="AZ2718" s="45"/>
    </row>
    <row r="2719" spans="6:52" customFormat="1" ht="12.75" x14ac:dyDescent="0.2">
      <c r="F2719" s="80"/>
      <c r="M2719" s="80"/>
      <c r="Y2719" s="80"/>
      <c r="AH2719" s="80"/>
      <c r="AM2719" s="45"/>
      <c r="AN2719" s="45"/>
      <c r="AO2719" s="45"/>
      <c r="AP2719" s="45"/>
      <c r="AQ2719" s="45"/>
      <c r="AR2719" s="45"/>
      <c r="AS2719" s="45"/>
      <c r="AT2719" s="45"/>
      <c r="AY2719" s="45"/>
      <c r="AZ2719" s="45"/>
    </row>
    <row r="2720" spans="6:52" customFormat="1" ht="12.75" x14ac:dyDescent="0.2">
      <c r="F2720" s="80"/>
      <c r="M2720" s="80"/>
      <c r="Y2720" s="80"/>
      <c r="AH2720" s="80"/>
      <c r="AM2720" s="45"/>
      <c r="AN2720" s="45"/>
      <c r="AO2720" s="45"/>
      <c r="AP2720" s="45"/>
      <c r="AQ2720" s="45"/>
      <c r="AR2720" s="45"/>
      <c r="AS2720" s="45"/>
      <c r="AT2720" s="45"/>
      <c r="AY2720" s="45"/>
      <c r="AZ2720" s="45"/>
    </row>
    <row r="2721" spans="6:52" customFormat="1" ht="12.75" x14ac:dyDescent="0.2">
      <c r="F2721" s="80"/>
      <c r="M2721" s="80"/>
      <c r="Y2721" s="80"/>
      <c r="AH2721" s="80"/>
      <c r="AM2721" s="45"/>
      <c r="AN2721" s="45"/>
      <c r="AO2721" s="45"/>
      <c r="AP2721" s="45"/>
      <c r="AQ2721" s="45"/>
      <c r="AR2721" s="45"/>
      <c r="AS2721" s="45"/>
      <c r="AT2721" s="45"/>
      <c r="AY2721" s="45"/>
      <c r="AZ2721" s="45"/>
    </row>
    <row r="2722" spans="6:52" customFormat="1" ht="12.75" x14ac:dyDescent="0.2">
      <c r="F2722" s="80"/>
      <c r="M2722" s="80"/>
      <c r="Y2722" s="80"/>
      <c r="AH2722" s="80"/>
      <c r="AM2722" s="45"/>
      <c r="AN2722" s="45"/>
      <c r="AO2722" s="45"/>
      <c r="AP2722" s="45"/>
      <c r="AQ2722" s="45"/>
      <c r="AR2722" s="45"/>
      <c r="AS2722" s="45"/>
      <c r="AT2722" s="45"/>
      <c r="AY2722" s="45"/>
      <c r="AZ2722" s="45"/>
    </row>
    <row r="2723" spans="6:52" customFormat="1" ht="12.75" x14ac:dyDescent="0.2">
      <c r="F2723" s="80"/>
      <c r="M2723" s="80"/>
      <c r="Y2723" s="80"/>
      <c r="AH2723" s="80"/>
      <c r="AM2723" s="45"/>
      <c r="AN2723" s="45"/>
      <c r="AO2723" s="45"/>
      <c r="AP2723" s="45"/>
      <c r="AQ2723" s="45"/>
      <c r="AR2723" s="45"/>
      <c r="AS2723" s="45"/>
      <c r="AT2723" s="45"/>
      <c r="AY2723" s="45"/>
      <c r="AZ2723" s="45"/>
    </row>
    <row r="2724" spans="6:52" customFormat="1" ht="12.75" x14ac:dyDescent="0.2">
      <c r="F2724" s="80"/>
      <c r="M2724" s="80"/>
      <c r="Y2724" s="80"/>
      <c r="AH2724" s="80"/>
      <c r="AM2724" s="45"/>
      <c r="AN2724" s="45"/>
      <c r="AO2724" s="45"/>
      <c r="AP2724" s="45"/>
      <c r="AQ2724" s="45"/>
      <c r="AR2724" s="45"/>
      <c r="AS2724" s="45"/>
      <c r="AT2724" s="45"/>
      <c r="AY2724" s="45"/>
      <c r="AZ2724" s="45"/>
    </row>
    <row r="2725" spans="6:52" customFormat="1" ht="12.75" x14ac:dyDescent="0.2">
      <c r="F2725" s="80"/>
      <c r="M2725" s="80"/>
      <c r="Y2725" s="80"/>
      <c r="AH2725" s="80"/>
      <c r="AM2725" s="45"/>
      <c r="AN2725" s="45"/>
      <c r="AO2725" s="45"/>
      <c r="AP2725" s="45"/>
      <c r="AQ2725" s="45"/>
      <c r="AR2725" s="45"/>
      <c r="AS2725" s="45"/>
      <c r="AT2725" s="45"/>
      <c r="AY2725" s="45"/>
      <c r="AZ2725" s="45"/>
    </row>
    <row r="2726" spans="6:52" customFormat="1" ht="12.75" x14ac:dyDescent="0.2">
      <c r="F2726" s="80"/>
      <c r="M2726" s="80"/>
      <c r="Y2726" s="80"/>
      <c r="AH2726" s="80"/>
      <c r="AM2726" s="45"/>
      <c r="AN2726" s="45"/>
      <c r="AO2726" s="45"/>
      <c r="AP2726" s="45"/>
      <c r="AQ2726" s="45"/>
      <c r="AR2726" s="45"/>
      <c r="AS2726" s="45"/>
      <c r="AT2726" s="45"/>
      <c r="AY2726" s="45"/>
      <c r="AZ2726" s="45"/>
    </row>
    <row r="2727" spans="6:52" customFormat="1" ht="12.75" x14ac:dyDescent="0.2">
      <c r="F2727" s="80"/>
      <c r="M2727" s="80"/>
      <c r="Y2727" s="80"/>
      <c r="AH2727" s="80"/>
      <c r="AM2727" s="45"/>
      <c r="AN2727" s="45"/>
      <c r="AO2727" s="45"/>
      <c r="AP2727" s="45"/>
      <c r="AQ2727" s="45"/>
      <c r="AR2727" s="45"/>
      <c r="AS2727" s="45"/>
      <c r="AT2727" s="45"/>
      <c r="AY2727" s="45"/>
      <c r="AZ2727" s="45"/>
    </row>
    <row r="2728" spans="6:52" customFormat="1" ht="12.75" x14ac:dyDescent="0.2">
      <c r="F2728" s="80"/>
      <c r="M2728" s="80"/>
      <c r="Y2728" s="80"/>
      <c r="AH2728" s="80"/>
      <c r="AM2728" s="45"/>
      <c r="AN2728" s="45"/>
      <c r="AO2728" s="45"/>
      <c r="AP2728" s="45"/>
      <c r="AQ2728" s="45"/>
      <c r="AR2728" s="45"/>
      <c r="AS2728" s="45"/>
      <c r="AT2728" s="45"/>
      <c r="AY2728" s="45"/>
      <c r="AZ2728" s="45"/>
    </row>
    <row r="2729" spans="6:52" customFormat="1" ht="12.75" x14ac:dyDescent="0.2">
      <c r="F2729" s="80"/>
      <c r="M2729" s="80"/>
      <c r="Y2729" s="80"/>
      <c r="AH2729" s="80"/>
      <c r="AM2729" s="45"/>
      <c r="AN2729" s="45"/>
      <c r="AO2729" s="45"/>
      <c r="AP2729" s="45"/>
      <c r="AQ2729" s="45"/>
      <c r="AR2729" s="45"/>
      <c r="AS2729" s="45"/>
      <c r="AT2729" s="45"/>
      <c r="AY2729" s="45"/>
      <c r="AZ2729" s="45"/>
    </row>
    <row r="2730" spans="6:52" customFormat="1" ht="12.75" x14ac:dyDescent="0.2">
      <c r="F2730" s="80"/>
      <c r="M2730" s="80"/>
      <c r="Y2730" s="80"/>
      <c r="AH2730" s="80"/>
      <c r="AM2730" s="45"/>
      <c r="AN2730" s="45"/>
      <c r="AO2730" s="45"/>
      <c r="AP2730" s="45"/>
      <c r="AQ2730" s="45"/>
      <c r="AR2730" s="45"/>
      <c r="AS2730" s="45"/>
      <c r="AT2730" s="45"/>
      <c r="AY2730" s="45"/>
      <c r="AZ2730" s="45"/>
    </row>
    <row r="2731" spans="6:52" customFormat="1" ht="12.75" x14ac:dyDescent="0.2">
      <c r="F2731" s="80"/>
      <c r="M2731" s="80"/>
      <c r="Y2731" s="80"/>
      <c r="AH2731" s="80"/>
      <c r="AM2731" s="45"/>
      <c r="AN2731" s="45"/>
      <c r="AO2731" s="45"/>
      <c r="AP2731" s="45"/>
      <c r="AQ2731" s="45"/>
      <c r="AR2731" s="45"/>
      <c r="AS2731" s="45"/>
      <c r="AT2731" s="45"/>
      <c r="AY2731" s="45"/>
      <c r="AZ2731" s="45"/>
    </row>
    <row r="2732" spans="6:52" customFormat="1" ht="12.75" x14ac:dyDescent="0.2">
      <c r="F2732" s="80"/>
      <c r="M2732" s="80"/>
      <c r="Y2732" s="80"/>
      <c r="AH2732" s="80"/>
      <c r="AM2732" s="45"/>
      <c r="AN2732" s="45"/>
      <c r="AO2732" s="45"/>
      <c r="AP2732" s="45"/>
      <c r="AQ2732" s="45"/>
      <c r="AR2732" s="45"/>
      <c r="AS2732" s="45"/>
      <c r="AT2732" s="45"/>
      <c r="AY2732" s="45"/>
      <c r="AZ2732" s="45"/>
    </row>
    <row r="2733" spans="6:52" customFormat="1" ht="12.75" x14ac:dyDescent="0.2">
      <c r="F2733" s="80"/>
      <c r="M2733" s="80"/>
      <c r="Y2733" s="80"/>
      <c r="AH2733" s="80"/>
      <c r="AM2733" s="45"/>
      <c r="AN2733" s="45"/>
      <c r="AO2733" s="45"/>
      <c r="AP2733" s="45"/>
      <c r="AQ2733" s="45"/>
      <c r="AR2733" s="45"/>
      <c r="AS2733" s="45"/>
      <c r="AT2733" s="45"/>
      <c r="AY2733" s="45"/>
      <c r="AZ2733" s="45"/>
    </row>
    <row r="2734" spans="6:52" customFormat="1" ht="12.75" x14ac:dyDescent="0.2">
      <c r="F2734" s="80"/>
      <c r="M2734" s="80"/>
      <c r="Y2734" s="80"/>
      <c r="AH2734" s="80"/>
      <c r="AM2734" s="45"/>
      <c r="AN2734" s="45"/>
      <c r="AO2734" s="45"/>
      <c r="AP2734" s="45"/>
      <c r="AQ2734" s="45"/>
      <c r="AR2734" s="45"/>
      <c r="AS2734" s="45"/>
      <c r="AT2734" s="45"/>
      <c r="AY2734" s="45"/>
      <c r="AZ2734" s="45"/>
    </row>
    <row r="2735" spans="6:52" customFormat="1" ht="12.75" x14ac:dyDescent="0.2">
      <c r="F2735" s="80"/>
      <c r="M2735" s="80"/>
      <c r="Y2735" s="80"/>
      <c r="AH2735" s="80"/>
      <c r="AM2735" s="45"/>
      <c r="AN2735" s="45"/>
      <c r="AO2735" s="45"/>
      <c r="AP2735" s="45"/>
      <c r="AQ2735" s="45"/>
      <c r="AR2735" s="45"/>
      <c r="AS2735" s="45"/>
      <c r="AT2735" s="45"/>
      <c r="AY2735" s="45"/>
      <c r="AZ2735" s="45"/>
    </row>
    <row r="2736" spans="6:52" customFormat="1" ht="12.75" x14ac:dyDescent="0.2">
      <c r="F2736" s="80"/>
      <c r="M2736" s="80"/>
      <c r="Y2736" s="80"/>
      <c r="AH2736" s="80"/>
      <c r="AM2736" s="45"/>
      <c r="AN2736" s="45"/>
      <c r="AO2736" s="45"/>
      <c r="AP2736" s="45"/>
      <c r="AQ2736" s="45"/>
      <c r="AR2736" s="45"/>
      <c r="AS2736" s="45"/>
      <c r="AT2736" s="45"/>
      <c r="AY2736" s="45"/>
      <c r="AZ2736" s="45"/>
    </row>
    <row r="2737" spans="6:52" customFormat="1" ht="12.75" x14ac:dyDescent="0.2">
      <c r="F2737" s="80"/>
      <c r="M2737" s="80"/>
      <c r="Y2737" s="80"/>
      <c r="AH2737" s="80"/>
      <c r="AM2737" s="45"/>
      <c r="AN2737" s="45"/>
      <c r="AO2737" s="45"/>
      <c r="AP2737" s="45"/>
      <c r="AQ2737" s="45"/>
      <c r="AR2737" s="45"/>
      <c r="AS2737" s="45"/>
      <c r="AT2737" s="45"/>
      <c r="AY2737" s="45"/>
      <c r="AZ2737" s="45"/>
    </row>
    <row r="2738" spans="6:52" customFormat="1" ht="12.75" x14ac:dyDescent="0.2">
      <c r="F2738" s="80"/>
      <c r="M2738" s="80"/>
      <c r="Y2738" s="80"/>
      <c r="AH2738" s="80"/>
      <c r="AM2738" s="45"/>
      <c r="AN2738" s="45"/>
      <c r="AO2738" s="45"/>
      <c r="AP2738" s="45"/>
      <c r="AQ2738" s="45"/>
      <c r="AR2738" s="45"/>
      <c r="AS2738" s="45"/>
      <c r="AT2738" s="45"/>
      <c r="AY2738" s="45"/>
      <c r="AZ2738" s="45"/>
    </row>
    <row r="2739" spans="6:52" customFormat="1" ht="12.75" x14ac:dyDescent="0.2">
      <c r="F2739" s="80"/>
      <c r="M2739" s="80"/>
      <c r="Y2739" s="80"/>
      <c r="AH2739" s="80"/>
      <c r="AM2739" s="45"/>
      <c r="AN2739" s="45"/>
      <c r="AO2739" s="45"/>
      <c r="AP2739" s="45"/>
      <c r="AQ2739" s="45"/>
      <c r="AR2739" s="45"/>
      <c r="AS2739" s="45"/>
      <c r="AT2739" s="45"/>
      <c r="AY2739" s="45"/>
      <c r="AZ2739" s="45"/>
    </row>
    <row r="2740" spans="6:52" customFormat="1" ht="12.75" x14ac:dyDescent="0.2">
      <c r="F2740" s="80"/>
      <c r="M2740" s="80"/>
      <c r="Y2740" s="80"/>
      <c r="AH2740" s="80"/>
      <c r="AM2740" s="45"/>
      <c r="AN2740" s="45"/>
      <c r="AO2740" s="45"/>
      <c r="AP2740" s="45"/>
      <c r="AQ2740" s="45"/>
      <c r="AR2740" s="45"/>
      <c r="AS2740" s="45"/>
      <c r="AT2740" s="45"/>
      <c r="AY2740" s="45"/>
      <c r="AZ2740" s="45"/>
    </row>
    <row r="2741" spans="6:52" customFormat="1" ht="12.75" x14ac:dyDescent="0.2">
      <c r="F2741" s="80"/>
      <c r="M2741" s="80"/>
      <c r="Y2741" s="80"/>
      <c r="AH2741" s="80"/>
      <c r="AM2741" s="45"/>
      <c r="AN2741" s="45"/>
      <c r="AO2741" s="45"/>
      <c r="AP2741" s="45"/>
      <c r="AQ2741" s="45"/>
      <c r="AR2741" s="45"/>
      <c r="AS2741" s="45"/>
      <c r="AT2741" s="45"/>
      <c r="AY2741" s="45"/>
      <c r="AZ2741" s="45"/>
    </row>
    <row r="2742" spans="6:52" customFormat="1" ht="12.75" x14ac:dyDescent="0.2">
      <c r="F2742" s="80"/>
      <c r="M2742" s="80"/>
      <c r="Y2742" s="80"/>
      <c r="AH2742" s="80"/>
      <c r="AM2742" s="45"/>
      <c r="AN2742" s="45"/>
      <c r="AO2742" s="45"/>
      <c r="AP2742" s="45"/>
      <c r="AQ2742" s="45"/>
      <c r="AR2742" s="45"/>
      <c r="AS2742" s="45"/>
      <c r="AT2742" s="45"/>
      <c r="AY2742" s="45"/>
      <c r="AZ2742" s="45"/>
    </row>
    <row r="2743" spans="6:52" customFormat="1" ht="12.75" x14ac:dyDescent="0.2">
      <c r="F2743" s="80"/>
      <c r="M2743" s="80"/>
      <c r="Y2743" s="80"/>
      <c r="AH2743" s="80"/>
      <c r="AM2743" s="45"/>
      <c r="AN2743" s="45"/>
      <c r="AO2743" s="45"/>
      <c r="AP2743" s="45"/>
      <c r="AQ2743" s="45"/>
      <c r="AR2743" s="45"/>
      <c r="AS2743" s="45"/>
      <c r="AT2743" s="45"/>
      <c r="AY2743" s="45"/>
      <c r="AZ2743" s="45"/>
    </row>
    <row r="2744" spans="6:52" customFormat="1" ht="12.75" x14ac:dyDescent="0.2">
      <c r="F2744" s="80"/>
      <c r="M2744" s="80"/>
      <c r="Y2744" s="80"/>
      <c r="AH2744" s="80"/>
      <c r="AM2744" s="45"/>
      <c r="AN2744" s="45"/>
      <c r="AO2744" s="45"/>
      <c r="AP2744" s="45"/>
      <c r="AQ2744" s="45"/>
      <c r="AR2744" s="45"/>
      <c r="AS2744" s="45"/>
      <c r="AT2744" s="45"/>
      <c r="AY2744" s="45"/>
      <c r="AZ2744" s="45"/>
    </row>
    <row r="2745" spans="6:52" customFormat="1" ht="12.75" x14ac:dyDescent="0.2">
      <c r="F2745" s="80"/>
      <c r="M2745" s="80"/>
      <c r="Y2745" s="80"/>
      <c r="AH2745" s="80"/>
      <c r="AM2745" s="45"/>
      <c r="AN2745" s="45"/>
      <c r="AO2745" s="45"/>
      <c r="AP2745" s="45"/>
      <c r="AQ2745" s="45"/>
      <c r="AR2745" s="45"/>
      <c r="AS2745" s="45"/>
      <c r="AT2745" s="45"/>
      <c r="AY2745" s="45"/>
      <c r="AZ2745" s="45"/>
    </row>
    <row r="2746" spans="6:52" customFormat="1" ht="12.75" x14ac:dyDescent="0.2">
      <c r="F2746" s="80"/>
      <c r="M2746" s="80"/>
      <c r="Y2746" s="80"/>
      <c r="AH2746" s="80"/>
      <c r="AM2746" s="45"/>
      <c r="AN2746" s="45"/>
      <c r="AO2746" s="45"/>
      <c r="AP2746" s="45"/>
      <c r="AQ2746" s="45"/>
      <c r="AR2746" s="45"/>
      <c r="AS2746" s="45"/>
      <c r="AT2746" s="45"/>
      <c r="AY2746" s="45"/>
      <c r="AZ2746" s="45"/>
    </row>
    <row r="2747" spans="6:52" customFormat="1" ht="12.75" x14ac:dyDescent="0.2">
      <c r="F2747" s="80"/>
      <c r="M2747" s="80"/>
      <c r="Y2747" s="80"/>
      <c r="AH2747" s="80"/>
      <c r="AM2747" s="45"/>
      <c r="AN2747" s="45"/>
      <c r="AO2747" s="45"/>
      <c r="AP2747" s="45"/>
      <c r="AQ2747" s="45"/>
      <c r="AR2747" s="45"/>
      <c r="AS2747" s="45"/>
      <c r="AT2747" s="45"/>
      <c r="AY2747" s="45"/>
      <c r="AZ2747" s="45"/>
    </row>
    <row r="2748" spans="6:52" customFormat="1" ht="12.75" x14ac:dyDescent="0.2">
      <c r="F2748" s="80"/>
      <c r="M2748" s="80"/>
      <c r="Y2748" s="80"/>
      <c r="AH2748" s="80"/>
      <c r="AM2748" s="45"/>
      <c r="AN2748" s="45"/>
      <c r="AO2748" s="45"/>
      <c r="AP2748" s="45"/>
      <c r="AQ2748" s="45"/>
      <c r="AR2748" s="45"/>
      <c r="AS2748" s="45"/>
      <c r="AT2748" s="45"/>
      <c r="AY2748" s="45"/>
      <c r="AZ2748" s="45"/>
    </row>
    <row r="2749" spans="6:52" customFormat="1" ht="12.75" x14ac:dyDescent="0.2">
      <c r="F2749" s="80"/>
      <c r="M2749" s="80"/>
      <c r="Y2749" s="80"/>
      <c r="AH2749" s="80"/>
      <c r="AM2749" s="45"/>
      <c r="AN2749" s="45"/>
      <c r="AO2749" s="45"/>
      <c r="AP2749" s="45"/>
      <c r="AQ2749" s="45"/>
      <c r="AR2749" s="45"/>
      <c r="AS2749" s="45"/>
      <c r="AT2749" s="45"/>
      <c r="AY2749" s="45"/>
      <c r="AZ2749" s="45"/>
    </row>
    <row r="2750" spans="6:52" customFormat="1" ht="12.75" x14ac:dyDescent="0.2">
      <c r="F2750" s="80"/>
      <c r="M2750" s="80"/>
      <c r="Y2750" s="80"/>
      <c r="AH2750" s="80"/>
      <c r="AM2750" s="45"/>
      <c r="AN2750" s="45"/>
      <c r="AO2750" s="45"/>
      <c r="AP2750" s="45"/>
      <c r="AQ2750" s="45"/>
      <c r="AR2750" s="45"/>
      <c r="AS2750" s="45"/>
      <c r="AT2750" s="45"/>
      <c r="AY2750" s="45"/>
      <c r="AZ2750" s="45"/>
    </row>
    <row r="2751" spans="6:52" customFormat="1" ht="12.75" x14ac:dyDescent="0.2">
      <c r="F2751" s="80"/>
      <c r="M2751" s="80"/>
      <c r="Y2751" s="80"/>
      <c r="AH2751" s="80"/>
      <c r="AM2751" s="45"/>
      <c r="AN2751" s="45"/>
      <c r="AO2751" s="45"/>
      <c r="AP2751" s="45"/>
      <c r="AQ2751" s="45"/>
      <c r="AR2751" s="45"/>
      <c r="AS2751" s="45"/>
      <c r="AT2751" s="45"/>
      <c r="AY2751" s="45"/>
      <c r="AZ2751" s="45"/>
    </row>
    <row r="2752" spans="6:52" customFormat="1" ht="12.75" x14ac:dyDescent="0.2">
      <c r="F2752" s="80"/>
      <c r="M2752" s="80"/>
      <c r="Y2752" s="80"/>
      <c r="AH2752" s="80"/>
      <c r="AM2752" s="45"/>
      <c r="AN2752" s="45"/>
      <c r="AO2752" s="45"/>
      <c r="AP2752" s="45"/>
      <c r="AQ2752" s="45"/>
      <c r="AR2752" s="45"/>
      <c r="AS2752" s="45"/>
      <c r="AT2752" s="45"/>
      <c r="AY2752" s="45"/>
      <c r="AZ2752" s="45"/>
    </row>
    <row r="2753" spans="6:52" customFormat="1" ht="12.75" x14ac:dyDescent="0.2">
      <c r="F2753" s="80"/>
      <c r="M2753" s="80"/>
      <c r="Y2753" s="80"/>
      <c r="AH2753" s="80"/>
      <c r="AM2753" s="45"/>
      <c r="AN2753" s="45"/>
      <c r="AO2753" s="45"/>
      <c r="AP2753" s="45"/>
      <c r="AQ2753" s="45"/>
      <c r="AR2753" s="45"/>
      <c r="AS2753" s="45"/>
      <c r="AT2753" s="45"/>
      <c r="AY2753" s="45"/>
      <c r="AZ2753" s="45"/>
    </row>
    <row r="2754" spans="6:52" customFormat="1" ht="12.75" x14ac:dyDescent="0.2">
      <c r="F2754" s="80"/>
      <c r="M2754" s="80"/>
      <c r="Y2754" s="80"/>
      <c r="AH2754" s="80"/>
      <c r="AM2754" s="45"/>
      <c r="AN2754" s="45"/>
      <c r="AO2754" s="45"/>
      <c r="AP2754" s="45"/>
      <c r="AQ2754" s="45"/>
      <c r="AR2754" s="45"/>
      <c r="AS2754" s="45"/>
      <c r="AT2754" s="45"/>
      <c r="AY2754" s="45"/>
      <c r="AZ2754" s="45"/>
    </row>
    <row r="2755" spans="6:52" customFormat="1" ht="12.75" x14ac:dyDescent="0.2">
      <c r="F2755" s="80"/>
      <c r="M2755" s="80"/>
      <c r="Y2755" s="80"/>
      <c r="AH2755" s="80"/>
      <c r="AM2755" s="45"/>
      <c r="AN2755" s="45"/>
      <c r="AO2755" s="45"/>
      <c r="AP2755" s="45"/>
      <c r="AQ2755" s="45"/>
      <c r="AR2755" s="45"/>
      <c r="AS2755" s="45"/>
      <c r="AT2755" s="45"/>
      <c r="AY2755" s="45"/>
      <c r="AZ2755" s="45"/>
    </row>
    <row r="2756" spans="6:52" customFormat="1" ht="12.75" x14ac:dyDescent="0.2">
      <c r="F2756" s="80"/>
      <c r="M2756" s="80"/>
      <c r="Y2756" s="80"/>
      <c r="AH2756" s="80"/>
      <c r="AM2756" s="45"/>
      <c r="AN2756" s="45"/>
      <c r="AO2756" s="45"/>
      <c r="AP2756" s="45"/>
      <c r="AQ2756" s="45"/>
      <c r="AR2756" s="45"/>
      <c r="AS2756" s="45"/>
      <c r="AT2756" s="45"/>
      <c r="AY2756" s="45"/>
      <c r="AZ2756" s="45"/>
    </row>
    <row r="2757" spans="6:52" customFormat="1" ht="12.75" x14ac:dyDescent="0.2">
      <c r="F2757" s="80"/>
      <c r="M2757" s="80"/>
      <c r="Y2757" s="80"/>
      <c r="AH2757" s="80"/>
      <c r="AM2757" s="45"/>
      <c r="AN2757" s="45"/>
      <c r="AO2757" s="45"/>
      <c r="AP2757" s="45"/>
      <c r="AQ2757" s="45"/>
      <c r="AR2757" s="45"/>
      <c r="AS2757" s="45"/>
      <c r="AT2757" s="45"/>
      <c r="AY2757" s="45"/>
      <c r="AZ2757" s="45"/>
    </row>
    <row r="2758" spans="6:52" customFormat="1" ht="12.75" x14ac:dyDescent="0.2">
      <c r="F2758" s="80"/>
      <c r="M2758" s="80"/>
      <c r="Y2758" s="80"/>
      <c r="AH2758" s="80"/>
      <c r="AM2758" s="45"/>
      <c r="AN2758" s="45"/>
      <c r="AO2758" s="45"/>
      <c r="AP2758" s="45"/>
      <c r="AQ2758" s="45"/>
      <c r="AR2758" s="45"/>
      <c r="AS2758" s="45"/>
      <c r="AT2758" s="45"/>
      <c r="AY2758" s="45"/>
      <c r="AZ2758" s="45"/>
    </row>
    <row r="2759" spans="6:52" customFormat="1" ht="12.75" x14ac:dyDescent="0.2">
      <c r="F2759" s="80"/>
      <c r="M2759" s="80"/>
      <c r="Y2759" s="80"/>
      <c r="AH2759" s="80"/>
      <c r="AM2759" s="45"/>
      <c r="AN2759" s="45"/>
      <c r="AO2759" s="45"/>
      <c r="AP2759" s="45"/>
      <c r="AQ2759" s="45"/>
      <c r="AR2759" s="45"/>
      <c r="AS2759" s="45"/>
      <c r="AT2759" s="45"/>
      <c r="AY2759" s="45"/>
      <c r="AZ2759" s="45"/>
    </row>
    <row r="2760" spans="6:52" customFormat="1" ht="12.75" x14ac:dyDescent="0.2">
      <c r="F2760" s="80"/>
      <c r="M2760" s="80"/>
      <c r="Y2760" s="80"/>
      <c r="AH2760" s="80"/>
      <c r="AM2760" s="45"/>
      <c r="AN2760" s="45"/>
      <c r="AO2760" s="45"/>
      <c r="AP2760" s="45"/>
      <c r="AQ2760" s="45"/>
      <c r="AR2760" s="45"/>
      <c r="AS2760" s="45"/>
      <c r="AT2760" s="45"/>
      <c r="AY2760" s="45"/>
      <c r="AZ2760" s="45"/>
    </row>
    <row r="2761" spans="6:52" customFormat="1" ht="12.75" x14ac:dyDescent="0.2">
      <c r="F2761" s="80"/>
      <c r="M2761" s="80"/>
      <c r="Y2761" s="80"/>
      <c r="AH2761" s="80"/>
      <c r="AM2761" s="45"/>
      <c r="AN2761" s="45"/>
      <c r="AO2761" s="45"/>
      <c r="AP2761" s="45"/>
      <c r="AQ2761" s="45"/>
      <c r="AR2761" s="45"/>
      <c r="AS2761" s="45"/>
      <c r="AT2761" s="45"/>
      <c r="AY2761" s="45"/>
      <c r="AZ2761" s="45"/>
    </row>
    <row r="2762" spans="6:52" customFormat="1" ht="12.75" x14ac:dyDescent="0.2">
      <c r="F2762" s="80"/>
      <c r="M2762" s="80"/>
      <c r="Y2762" s="80"/>
      <c r="AH2762" s="80"/>
      <c r="AM2762" s="45"/>
      <c r="AN2762" s="45"/>
      <c r="AO2762" s="45"/>
      <c r="AP2762" s="45"/>
      <c r="AQ2762" s="45"/>
      <c r="AR2762" s="45"/>
      <c r="AS2762" s="45"/>
      <c r="AT2762" s="45"/>
      <c r="AY2762" s="45"/>
      <c r="AZ2762" s="45"/>
    </row>
    <row r="2763" spans="6:52" customFormat="1" ht="12.75" x14ac:dyDescent="0.2">
      <c r="F2763" s="80"/>
      <c r="M2763" s="80"/>
      <c r="Y2763" s="80"/>
      <c r="AH2763" s="80"/>
      <c r="AM2763" s="45"/>
      <c r="AN2763" s="45"/>
      <c r="AO2763" s="45"/>
      <c r="AP2763" s="45"/>
      <c r="AQ2763" s="45"/>
      <c r="AR2763" s="45"/>
      <c r="AS2763" s="45"/>
      <c r="AT2763" s="45"/>
      <c r="AY2763" s="45"/>
      <c r="AZ2763" s="45"/>
    </row>
    <row r="2764" spans="6:52" customFormat="1" ht="12.75" x14ac:dyDescent="0.2">
      <c r="F2764" s="80"/>
      <c r="M2764" s="80"/>
      <c r="Y2764" s="80"/>
      <c r="AH2764" s="80"/>
      <c r="AM2764" s="45"/>
      <c r="AN2764" s="45"/>
      <c r="AO2764" s="45"/>
      <c r="AP2764" s="45"/>
      <c r="AQ2764" s="45"/>
      <c r="AR2764" s="45"/>
      <c r="AS2764" s="45"/>
      <c r="AT2764" s="45"/>
      <c r="AY2764" s="45"/>
      <c r="AZ2764" s="45"/>
    </row>
    <row r="2765" spans="6:52" customFormat="1" ht="12.75" x14ac:dyDescent="0.2">
      <c r="F2765" s="80"/>
      <c r="M2765" s="80"/>
      <c r="Y2765" s="80"/>
      <c r="AH2765" s="80"/>
      <c r="AM2765" s="45"/>
      <c r="AN2765" s="45"/>
      <c r="AO2765" s="45"/>
      <c r="AP2765" s="45"/>
      <c r="AQ2765" s="45"/>
      <c r="AR2765" s="45"/>
      <c r="AS2765" s="45"/>
      <c r="AT2765" s="45"/>
      <c r="AY2765" s="45"/>
      <c r="AZ2765" s="45"/>
    </row>
    <row r="2766" spans="6:52" customFormat="1" ht="12.75" x14ac:dyDescent="0.2">
      <c r="F2766" s="80"/>
      <c r="M2766" s="80"/>
      <c r="Y2766" s="80"/>
      <c r="AH2766" s="80"/>
      <c r="AM2766" s="45"/>
      <c r="AN2766" s="45"/>
      <c r="AO2766" s="45"/>
      <c r="AP2766" s="45"/>
      <c r="AQ2766" s="45"/>
      <c r="AR2766" s="45"/>
      <c r="AS2766" s="45"/>
      <c r="AT2766" s="45"/>
      <c r="AY2766" s="45"/>
      <c r="AZ2766" s="45"/>
    </row>
    <row r="2767" spans="6:52" customFormat="1" ht="12.75" x14ac:dyDescent="0.2">
      <c r="F2767" s="80"/>
      <c r="M2767" s="80"/>
      <c r="Y2767" s="80"/>
      <c r="AH2767" s="80"/>
      <c r="AM2767" s="45"/>
      <c r="AN2767" s="45"/>
      <c r="AO2767" s="45"/>
      <c r="AP2767" s="45"/>
      <c r="AQ2767" s="45"/>
      <c r="AR2767" s="45"/>
      <c r="AS2767" s="45"/>
      <c r="AT2767" s="45"/>
      <c r="AY2767" s="45"/>
      <c r="AZ2767" s="45"/>
    </row>
    <row r="2768" spans="6:52" customFormat="1" ht="12.75" x14ac:dyDescent="0.2">
      <c r="F2768" s="80"/>
      <c r="M2768" s="80"/>
      <c r="Y2768" s="80"/>
      <c r="AH2768" s="80"/>
      <c r="AM2768" s="45"/>
      <c r="AN2768" s="45"/>
      <c r="AO2768" s="45"/>
      <c r="AP2768" s="45"/>
      <c r="AQ2768" s="45"/>
      <c r="AR2768" s="45"/>
      <c r="AS2768" s="45"/>
      <c r="AT2768" s="45"/>
      <c r="AY2768" s="45"/>
      <c r="AZ2768" s="45"/>
    </row>
    <row r="2769" spans="6:52" customFormat="1" ht="12.75" x14ac:dyDescent="0.2">
      <c r="F2769" s="80"/>
      <c r="M2769" s="80"/>
      <c r="Y2769" s="80"/>
      <c r="AH2769" s="80"/>
      <c r="AM2769" s="45"/>
      <c r="AN2769" s="45"/>
      <c r="AO2769" s="45"/>
      <c r="AP2769" s="45"/>
      <c r="AQ2769" s="45"/>
      <c r="AR2769" s="45"/>
      <c r="AS2769" s="45"/>
      <c r="AT2769" s="45"/>
      <c r="AY2769" s="45"/>
      <c r="AZ2769" s="45"/>
    </row>
    <row r="2770" spans="6:52" customFormat="1" ht="12.75" x14ac:dyDescent="0.2">
      <c r="F2770" s="80"/>
      <c r="M2770" s="80"/>
      <c r="Y2770" s="80"/>
      <c r="AH2770" s="80"/>
      <c r="AM2770" s="45"/>
      <c r="AN2770" s="45"/>
      <c r="AO2770" s="45"/>
      <c r="AP2770" s="45"/>
      <c r="AQ2770" s="45"/>
      <c r="AR2770" s="45"/>
      <c r="AS2770" s="45"/>
      <c r="AT2770" s="45"/>
      <c r="AY2770" s="45"/>
      <c r="AZ2770" s="45"/>
    </row>
    <row r="2771" spans="6:52" customFormat="1" ht="12.75" x14ac:dyDescent="0.2">
      <c r="F2771" s="80"/>
      <c r="M2771" s="80"/>
      <c r="Y2771" s="80"/>
      <c r="AH2771" s="80"/>
      <c r="AM2771" s="45"/>
      <c r="AN2771" s="45"/>
      <c r="AO2771" s="45"/>
      <c r="AP2771" s="45"/>
      <c r="AQ2771" s="45"/>
      <c r="AR2771" s="45"/>
      <c r="AS2771" s="45"/>
      <c r="AT2771" s="45"/>
      <c r="AY2771" s="45"/>
      <c r="AZ2771" s="45"/>
    </row>
    <row r="2772" spans="6:52" customFormat="1" ht="12.75" x14ac:dyDescent="0.2">
      <c r="F2772" s="80"/>
      <c r="M2772" s="80"/>
      <c r="Y2772" s="80"/>
      <c r="AH2772" s="80"/>
      <c r="AM2772" s="45"/>
      <c r="AN2772" s="45"/>
      <c r="AO2772" s="45"/>
      <c r="AP2772" s="45"/>
      <c r="AQ2772" s="45"/>
      <c r="AR2772" s="45"/>
      <c r="AS2772" s="45"/>
      <c r="AT2772" s="45"/>
      <c r="AY2772" s="45"/>
      <c r="AZ2772" s="45"/>
    </row>
    <row r="2773" spans="6:52" customFormat="1" ht="12.75" x14ac:dyDescent="0.2">
      <c r="F2773" s="80"/>
      <c r="M2773" s="80"/>
      <c r="Y2773" s="80"/>
      <c r="AH2773" s="80"/>
      <c r="AM2773" s="45"/>
      <c r="AN2773" s="45"/>
      <c r="AO2773" s="45"/>
      <c r="AP2773" s="45"/>
      <c r="AQ2773" s="45"/>
      <c r="AR2773" s="45"/>
      <c r="AS2773" s="45"/>
      <c r="AT2773" s="45"/>
      <c r="AY2773" s="45"/>
      <c r="AZ2773" s="45"/>
    </row>
    <row r="2774" spans="6:52" customFormat="1" ht="12.75" x14ac:dyDescent="0.2">
      <c r="F2774" s="80"/>
      <c r="M2774" s="80"/>
      <c r="Y2774" s="80"/>
      <c r="AH2774" s="80"/>
      <c r="AM2774" s="45"/>
      <c r="AN2774" s="45"/>
      <c r="AO2774" s="45"/>
      <c r="AP2774" s="45"/>
      <c r="AQ2774" s="45"/>
      <c r="AR2774" s="45"/>
      <c r="AS2774" s="45"/>
      <c r="AT2774" s="45"/>
      <c r="AY2774" s="45"/>
      <c r="AZ2774" s="45"/>
    </row>
    <row r="2775" spans="6:52" customFormat="1" ht="12.75" x14ac:dyDescent="0.2">
      <c r="F2775" s="80"/>
      <c r="M2775" s="80"/>
      <c r="Y2775" s="80"/>
      <c r="AH2775" s="80"/>
      <c r="AM2775" s="45"/>
      <c r="AN2775" s="45"/>
      <c r="AO2775" s="45"/>
      <c r="AP2775" s="45"/>
      <c r="AQ2775" s="45"/>
      <c r="AR2775" s="45"/>
      <c r="AS2775" s="45"/>
      <c r="AT2775" s="45"/>
      <c r="AY2775" s="45"/>
      <c r="AZ2775" s="45"/>
    </row>
    <row r="2776" spans="6:52" customFormat="1" ht="12.75" x14ac:dyDescent="0.2">
      <c r="F2776" s="80"/>
      <c r="M2776" s="80"/>
      <c r="Y2776" s="80"/>
      <c r="AH2776" s="80"/>
      <c r="AM2776" s="45"/>
      <c r="AN2776" s="45"/>
      <c r="AO2776" s="45"/>
      <c r="AP2776" s="45"/>
      <c r="AQ2776" s="45"/>
      <c r="AR2776" s="45"/>
      <c r="AS2776" s="45"/>
      <c r="AT2776" s="45"/>
      <c r="AY2776" s="45"/>
      <c r="AZ2776" s="45"/>
    </row>
    <row r="2777" spans="6:52" customFormat="1" ht="12.75" x14ac:dyDescent="0.2">
      <c r="F2777" s="80"/>
      <c r="M2777" s="80"/>
      <c r="Y2777" s="80"/>
      <c r="AH2777" s="80"/>
      <c r="AM2777" s="45"/>
      <c r="AN2777" s="45"/>
      <c r="AO2777" s="45"/>
      <c r="AP2777" s="45"/>
      <c r="AQ2777" s="45"/>
      <c r="AR2777" s="45"/>
      <c r="AS2777" s="45"/>
      <c r="AT2777" s="45"/>
      <c r="AY2777" s="45"/>
      <c r="AZ2777" s="45"/>
    </row>
    <row r="2778" spans="6:52" customFormat="1" ht="12.75" x14ac:dyDescent="0.2">
      <c r="F2778" s="80"/>
      <c r="M2778" s="80"/>
      <c r="Y2778" s="80"/>
      <c r="AH2778" s="80"/>
      <c r="AM2778" s="45"/>
      <c r="AN2778" s="45"/>
      <c r="AO2778" s="45"/>
      <c r="AP2778" s="45"/>
      <c r="AQ2778" s="45"/>
      <c r="AR2778" s="45"/>
      <c r="AS2778" s="45"/>
      <c r="AT2778" s="45"/>
      <c r="AY2778" s="45"/>
      <c r="AZ2778" s="45"/>
    </row>
    <row r="2779" spans="6:52" customFormat="1" ht="12.75" x14ac:dyDescent="0.2">
      <c r="F2779" s="80"/>
      <c r="M2779" s="80"/>
      <c r="Y2779" s="80"/>
      <c r="AH2779" s="80"/>
      <c r="AM2779" s="45"/>
      <c r="AN2779" s="45"/>
      <c r="AO2779" s="45"/>
      <c r="AP2779" s="45"/>
      <c r="AQ2779" s="45"/>
      <c r="AR2779" s="45"/>
      <c r="AS2779" s="45"/>
      <c r="AT2779" s="45"/>
      <c r="AY2779" s="45"/>
      <c r="AZ2779" s="45"/>
    </row>
    <row r="2780" spans="6:52" customFormat="1" ht="12.75" x14ac:dyDescent="0.2">
      <c r="F2780" s="80"/>
      <c r="M2780" s="80"/>
      <c r="Y2780" s="80"/>
      <c r="AH2780" s="80"/>
      <c r="AM2780" s="45"/>
      <c r="AN2780" s="45"/>
      <c r="AO2780" s="45"/>
      <c r="AP2780" s="45"/>
      <c r="AQ2780" s="45"/>
      <c r="AR2780" s="45"/>
      <c r="AS2780" s="45"/>
      <c r="AT2780" s="45"/>
      <c r="AY2780" s="45"/>
      <c r="AZ2780" s="45"/>
    </row>
    <row r="2781" spans="6:52" customFormat="1" ht="12.75" x14ac:dyDescent="0.2">
      <c r="F2781" s="80"/>
      <c r="M2781" s="80"/>
      <c r="Y2781" s="80"/>
      <c r="AH2781" s="80"/>
      <c r="AM2781" s="45"/>
      <c r="AN2781" s="45"/>
      <c r="AO2781" s="45"/>
      <c r="AP2781" s="45"/>
      <c r="AQ2781" s="45"/>
      <c r="AR2781" s="45"/>
      <c r="AS2781" s="45"/>
      <c r="AT2781" s="45"/>
      <c r="AY2781" s="45"/>
      <c r="AZ2781" s="45"/>
    </row>
    <row r="2782" spans="6:52" customFormat="1" ht="12.75" x14ac:dyDescent="0.2">
      <c r="F2782" s="80"/>
      <c r="M2782" s="80"/>
      <c r="Y2782" s="80"/>
      <c r="AH2782" s="80"/>
      <c r="AM2782" s="45"/>
      <c r="AN2782" s="45"/>
      <c r="AO2782" s="45"/>
      <c r="AP2782" s="45"/>
      <c r="AQ2782" s="45"/>
      <c r="AR2782" s="45"/>
      <c r="AS2782" s="45"/>
      <c r="AT2782" s="45"/>
      <c r="AY2782" s="45"/>
      <c r="AZ2782" s="45"/>
    </row>
    <row r="2783" spans="6:52" customFormat="1" ht="12.75" x14ac:dyDescent="0.2">
      <c r="F2783" s="80"/>
      <c r="M2783" s="80"/>
      <c r="Y2783" s="80"/>
      <c r="AH2783" s="80"/>
      <c r="AM2783" s="45"/>
      <c r="AN2783" s="45"/>
      <c r="AO2783" s="45"/>
      <c r="AP2783" s="45"/>
      <c r="AQ2783" s="45"/>
      <c r="AR2783" s="45"/>
      <c r="AS2783" s="45"/>
      <c r="AT2783" s="45"/>
      <c r="AY2783" s="45"/>
      <c r="AZ2783" s="45"/>
    </row>
    <row r="2784" spans="6:52" customFormat="1" ht="12.75" x14ac:dyDescent="0.2">
      <c r="F2784" s="80"/>
      <c r="M2784" s="80"/>
      <c r="Y2784" s="80"/>
      <c r="AH2784" s="80"/>
      <c r="AM2784" s="45"/>
      <c r="AN2784" s="45"/>
      <c r="AO2784" s="45"/>
      <c r="AP2784" s="45"/>
      <c r="AQ2784" s="45"/>
      <c r="AR2784" s="45"/>
      <c r="AS2784" s="45"/>
      <c r="AT2784" s="45"/>
      <c r="AY2784" s="45"/>
      <c r="AZ2784" s="45"/>
    </row>
    <row r="2785" spans="6:52" customFormat="1" ht="12.75" x14ac:dyDescent="0.2">
      <c r="F2785" s="80"/>
      <c r="M2785" s="80"/>
      <c r="Y2785" s="80"/>
      <c r="AH2785" s="80"/>
      <c r="AM2785" s="45"/>
      <c r="AN2785" s="45"/>
      <c r="AO2785" s="45"/>
      <c r="AP2785" s="45"/>
      <c r="AQ2785" s="45"/>
      <c r="AR2785" s="45"/>
      <c r="AS2785" s="45"/>
      <c r="AT2785" s="45"/>
      <c r="AY2785" s="45"/>
      <c r="AZ2785" s="45"/>
    </row>
    <row r="2786" spans="6:52" customFormat="1" ht="12.75" x14ac:dyDescent="0.2">
      <c r="F2786" s="80"/>
      <c r="M2786" s="80"/>
      <c r="Y2786" s="80"/>
      <c r="AH2786" s="80"/>
      <c r="AM2786" s="45"/>
      <c r="AN2786" s="45"/>
      <c r="AO2786" s="45"/>
      <c r="AP2786" s="45"/>
      <c r="AQ2786" s="45"/>
      <c r="AR2786" s="45"/>
      <c r="AS2786" s="45"/>
      <c r="AT2786" s="45"/>
      <c r="AY2786" s="45"/>
      <c r="AZ2786" s="45"/>
    </row>
    <row r="2787" spans="6:52" customFormat="1" ht="12.75" x14ac:dyDescent="0.2">
      <c r="F2787" s="80"/>
      <c r="M2787" s="80"/>
      <c r="Y2787" s="80"/>
      <c r="AH2787" s="80"/>
      <c r="AM2787" s="45"/>
      <c r="AN2787" s="45"/>
      <c r="AO2787" s="45"/>
      <c r="AP2787" s="45"/>
      <c r="AQ2787" s="45"/>
      <c r="AR2787" s="45"/>
      <c r="AS2787" s="45"/>
      <c r="AT2787" s="45"/>
      <c r="AY2787" s="45"/>
      <c r="AZ2787" s="45"/>
    </row>
    <row r="2788" spans="6:52" customFormat="1" ht="12.75" x14ac:dyDescent="0.2">
      <c r="F2788" s="80"/>
      <c r="M2788" s="80"/>
      <c r="Y2788" s="80"/>
      <c r="AH2788" s="80"/>
      <c r="AM2788" s="45"/>
      <c r="AN2788" s="45"/>
      <c r="AO2788" s="45"/>
      <c r="AP2788" s="45"/>
      <c r="AQ2788" s="45"/>
      <c r="AR2788" s="45"/>
      <c r="AS2788" s="45"/>
      <c r="AT2788" s="45"/>
      <c r="AY2788" s="45"/>
      <c r="AZ2788" s="45"/>
    </row>
    <row r="2789" spans="6:52" customFormat="1" ht="12.75" x14ac:dyDescent="0.2">
      <c r="F2789" s="80"/>
      <c r="M2789" s="80"/>
      <c r="Y2789" s="80"/>
      <c r="AH2789" s="80"/>
      <c r="AM2789" s="45"/>
      <c r="AN2789" s="45"/>
      <c r="AO2789" s="45"/>
      <c r="AP2789" s="45"/>
      <c r="AQ2789" s="45"/>
      <c r="AR2789" s="45"/>
      <c r="AS2789" s="45"/>
      <c r="AT2789" s="45"/>
      <c r="AY2789" s="45"/>
      <c r="AZ2789" s="45"/>
    </row>
    <row r="2790" spans="6:52" customFormat="1" ht="12.75" x14ac:dyDescent="0.2">
      <c r="F2790" s="80"/>
      <c r="M2790" s="80"/>
      <c r="Y2790" s="80"/>
      <c r="AH2790" s="80"/>
      <c r="AM2790" s="45"/>
      <c r="AN2790" s="45"/>
      <c r="AO2790" s="45"/>
      <c r="AP2790" s="45"/>
      <c r="AQ2790" s="45"/>
      <c r="AR2790" s="45"/>
      <c r="AS2790" s="45"/>
      <c r="AT2790" s="45"/>
      <c r="AY2790" s="45"/>
      <c r="AZ2790" s="45"/>
    </row>
    <row r="2791" spans="6:52" customFormat="1" ht="12.75" x14ac:dyDescent="0.2">
      <c r="F2791" s="80"/>
      <c r="M2791" s="80"/>
      <c r="Y2791" s="80"/>
      <c r="AH2791" s="80"/>
      <c r="AM2791" s="45"/>
      <c r="AN2791" s="45"/>
      <c r="AO2791" s="45"/>
      <c r="AP2791" s="45"/>
      <c r="AQ2791" s="45"/>
      <c r="AR2791" s="45"/>
      <c r="AS2791" s="45"/>
      <c r="AT2791" s="45"/>
      <c r="AY2791" s="45"/>
      <c r="AZ2791" s="45"/>
    </row>
    <row r="2792" spans="6:52" customFormat="1" ht="12.75" x14ac:dyDescent="0.2">
      <c r="F2792" s="80"/>
      <c r="M2792" s="80"/>
      <c r="Y2792" s="80"/>
      <c r="AH2792" s="80"/>
      <c r="AM2792" s="45"/>
      <c r="AN2792" s="45"/>
      <c r="AO2792" s="45"/>
      <c r="AP2792" s="45"/>
      <c r="AQ2792" s="45"/>
      <c r="AR2792" s="45"/>
      <c r="AS2792" s="45"/>
      <c r="AT2792" s="45"/>
      <c r="AY2792" s="45"/>
      <c r="AZ2792" s="45"/>
    </row>
    <row r="2793" spans="6:52" customFormat="1" ht="12.75" x14ac:dyDescent="0.2">
      <c r="F2793" s="80"/>
      <c r="M2793" s="80"/>
      <c r="Y2793" s="80"/>
      <c r="AH2793" s="80"/>
      <c r="AM2793" s="45"/>
      <c r="AN2793" s="45"/>
      <c r="AO2793" s="45"/>
      <c r="AP2793" s="45"/>
      <c r="AQ2793" s="45"/>
      <c r="AR2793" s="45"/>
      <c r="AS2793" s="45"/>
      <c r="AT2793" s="45"/>
      <c r="AY2793" s="45"/>
      <c r="AZ2793" s="45"/>
    </row>
    <row r="2794" spans="6:52" customFormat="1" ht="12.75" x14ac:dyDescent="0.2">
      <c r="F2794" s="80"/>
      <c r="M2794" s="80"/>
      <c r="Y2794" s="80"/>
      <c r="AH2794" s="80"/>
      <c r="AM2794" s="45"/>
      <c r="AN2794" s="45"/>
      <c r="AO2794" s="45"/>
      <c r="AP2794" s="45"/>
      <c r="AQ2794" s="45"/>
      <c r="AR2794" s="45"/>
      <c r="AS2794" s="45"/>
      <c r="AT2794" s="45"/>
      <c r="AY2794" s="45"/>
      <c r="AZ2794" s="45"/>
    </row>
    <row r="2795" spans="6:52" customFormat="1" ht="12.75" x14ac:dyDescent="0.2">
      <c r="F2795" s="80"/>
      <c r="M2795" s="80"/>
      <c r="Y2795" s="80"/>
      <c r="AH2795" s="80"/>
      <c r="AM2795" s="45"/>
      <c r="AN2795" s="45"/>
      <c r="AO2795" s="45"/>
      <c r="AP2795" s="45"/>
      <c r="AQ2795" s="45"/>
      <c r="AR2795" s="45"/>
      <c r="AS2795" s="45"/>
      <c r="AT2795" s="45"/>
      <c r="AY2795" s="45"/>
      <c r="AZ2795" s="45"/>
    </row>
    <row r="2796" spans="6:52" customFormat="1" ht="12.75" x14ac:dyDescent="0.2">
      <c r="F2796" s="80"/>
      <c r="M2796" s="80"/>
      <c r="Y2796" s="80"/>
      <c r="AH2796" s="80"/>
      <c r="AM2796" s="45"/>
      <c r="AN2796" s="45"/>
      <c r="AO2796" s="45"/>
      <c r="AP2796" s="45"/>
      <c r="AQ2796" s="45"/>
      <c r="AR2796" s="45"/>
      <c r="AS2796" s="45"/>
      <c r="AT2796" s="45"/>
      <c r="AY2796" s="45"/>
      <c r="AZ2796" s="45"/>
    </row>
    <row r="2797" spans="6:52" customFormat="1" ht="12.75" x14ac:dyDescent="0.2">
      <c r="F2797" s="80"/>
      <c r="M2797" s="80"/>
      <c r="Y2797" s="80"/>
      <c r="AH2797" s="80"/>
      <c r="AM2797" s="45"/>
      <c r="AN2797" s="45"/>
      <c r="AO2797" s="45"/>
      <c r="AP2797" s="45"/>
      <c r="AQ2797" s="45"/>
      <c r="AR2797" s="45"/>
      <c r="AS2797" s="45"/>
      <c r="AT2797" s="45"/>
      <c r="AY2797" s="45"/>
      <c r="AZ2797" s="45"/>
    </row>
    <row r="2798" spans="6:52" customFormat="1" ht="12.75" x14ac:dyDescent="0.2">
      <c r="F2798" s="80"/>
      <c r="M2798" s="80"/>
      <c r="Y2798" s="80"/>
      <c r="AH2798" s="80"/>
      <c r="AM2798" s="45"/>
      <c r="AN2798" s="45"/>
      <c r="AO2798" s="45"/>
      <c r="AP2798" s="45"/>
      <c r="AQ2798" s="45"/>
      <c r="AR2798" s="45"/>
      <c r="AS2798" s="45"/>
      <c r="AT2798" s="45"/>
      <c r="AY2798" s="45"/>
      <c r="AZ2798" s="45"/>
    </row>
    <row r="2799" spans="6:52" customFormat="1" ht="12.75" x14ac:dyDescent="0.2">
      <c r="F2799" s="80"/>
      <c r="M2799" s="80"/>
      <c r="Y2799" s="80"/>
      <c r="AH2799" s="80"/>
      <c r="AM2799" s="45"/>
      <c r="AN2799" s="45"/>
      <c r="AO2799" s="45"/>
      <c r="AP2799" s="45"/>
      <c r="AQ2799" s="45"/>
      <c r="AR2799" s="45"/>
      <c r="AS2799" s="45"/>
      <c r="AT2799" s="45"/>
      <c r="AY2799" s="45"/>
      <c r="AZ2799" s="45"/>
    </row>
    <row r="2800" spans="6:52" customFormat="1" ht="12.75" x14ac:dyDescent="0.2">
      <c r="F2800" s="80"/>
      <c r="M2800" s="80"/>
      <c r="Y2800" s="80"/>
      <c r="AH2800" s="80"/>
      <c r="AM2800" s="45"/>
      <c r="AN2800" s="45"/>
      <c r="AO2800" s="45"/>
      <c r="AP2800" s="45"/>
      <c r="AQ2800" s="45"/>
      <c r="AR2800" s="45"/>
      <c r="AS2800" s="45"/>
      <c r="AT2800" s="45"/>
      <c r="AY2800" s="45"/>
      <c r="AZ2800" s="45"/>
    </row>
    <row r="2801" spans="6:52" customFormat="1" ht="12.75" x14ac:dyDescent="0.2">
      <c r="F2801" s="80"/>
      <c r="M2801" s="80"/>
      <c r="Y2801" s="80"/>
      <c r="AH2801" s="80"/>
      <c r="AM2801" s="45"/>
      <c r="AN2801" s="45"/>
      <c r="AO2801" s="45"/>
      <c r="AP2801" s="45"/>
      <c r="AQ2801" s="45"/>
      <c r="AR2801" s="45"/>
      <c r="AS2801" s="45"/>
      <c r="AT2801" s="45"/>
      <c r="AY2801" s="45"/>
      <c r="AZ2801" s="45"/>
    </row>
    <row r="2802" spans="6:52" customFormat="1" ht="12.75" x14ac:dyDescent="0.2">
      <c r="F2802" s="80"/>
      <c r="M2802" s="80"/>
      <c r="Y2802" s="80"/>
      <c r="AH2802" s="80"/>
      <c r="AM2802" s="45"/>
      <c r="AN2802" s="45"/>
      <c r="AO2802" s="45"/>
      <c r="AP2802" s="45"/>
      <c r="AQ2802" s="45"/>
      <c r="AR2802" s="45"/>
      <c r="AS2802" s="45"/>
      <c r="AT2802" s="45"/>
      <c r="AY2802" s="45"/>
      <c r="AZ2802" s="45"/>
    </row>
    <row r="2803" spans="6:52" customFormat="1" ht="12.75" x14ac:dyDescent="0.2">
      <c r="F2803" s="80"/>
      <c r="M2803" s="80"/>
      <c r="Y2803" s="80"/>
      <c r="AH2803" s="80"/>
      <c r="AM2803" s="45"/>
      <c r="AN2803" s="45"/>
      <c r="AO2803" s="45"/>
      <c r="AP2803" s="45"/>
      <c r="AQ2803" s="45"/>
      <c r="AR2803" s="45"/>
      <c r="AS2803" s="45"/>
      <c r="AT2803" s="45"/>
      <c r="AY2803" s="45"/>
      <c r="AZ2803" s="45"/>
    </row>
    <row r="2804" spans="6:52" customFormat="1" ht="12.75" x14ac:dyDescent="0.2">
      <c r="F2804" s="80"/>
      <c r="M2804" s="80"/>
      <c r="Y2804" s="80"/>
      <c r="AH2804" s="80"/>
      <c r="AM2804" s="45"/>
      <c r="AN2804" s="45"/>
      <c r="AO2804" s="45"/>
      <c r="AP2804" s="45"/>
      <c r="AQ2804" s="45"/>
      <c r="AR2804" s="45"/>
      <c r="AS2804" s="45"/>
      <c r="AT2804" s="45"/>
      <c r="AY2804" s="45"/>
      <c r="AZ2804" s="45"/>
    </row>
    <row r="2805" spans="6:52" customFormat="1" ht="12.75" x14ac:dyDescent="0.2">
      <c r="F2805" s="80"/>
      <c r="M2805" s="80"/>
      <c r="Y2805" s="80"/>
      <c r="AH2805" s="80"/>
      <c r="AM2805" s="45"/>
      <c r="AN2805" s="45"/>
      <c r="AO2805" s="45"/>
      <c r="AP2805" s="45"/>
      <c r="AQ2805" s="45"/>
      <c r="AR2805" s="45"/>
      <c r="AS2805" s="45"/>
      <c r="AT2805" s="45"/>
      <c r="AY2805" s="45"/>
      <c r="AZ2805" s="45"/>
    </row>
    <row r="2806" spans="6:52" customFormat="1" ht="12.75" x14ac:dyDescent="0.2">
      <c r="F2806" s="80"/>
      <c r="M2806" s="80"/>
      <c r="Y2806" s="80"/>
      <c r="AH2806" s="80"/>
      <c r="AM2806" s="45"/>
      <c r="AN2806" s="45"/>
      <c r="AO2806" s="45"/>
      <c r="AP2806" s="45"/>
      <c r="AQ2806" s="45"/>
      <c r="AR2806" s="45"/>
      <c r="AS2806" s="45"/>
      <c r="AT2806" s="45"/>
      <c r="AY2806" s="45"/>
      <c r="AZ2806" s="45"/>
    </row>
    <row r="2807" spans="6:52" customFormat="1" ht="12.75" x14ac:dyDescent="0.2">
      <c r="F2807" s="80"/>
      <c r="M2807" s="80"/>
      <c r="Y2807" s="80"/>
      <c r="AH2807" s="80"/>
      <c r="AM2807" s="45"/>
      <c r="AN2807" s="45"/>
      <c r="AO2807" s="45"/>
      <c r="AP2807" s="45"/>
      <c r="AQ2807" s="45"/>
      <c r="AR2807" s="45"/>
      <c r="AS2807" s="45"/>
      <c r="AT2807" s="45"/>
      <c r="AY2807" s="45"/>
      <c r="AZ2807" s="45"/>
    </row>
    <row r="2808" spans="6:52" customFormat="1" ht="12.75" x14ac:dyDescent="0.2">
      <c r="F2808" s="80"/>
      <c r="M2808" s="80"/>
      <c r="Y2808" s="80"/>
      <c r="AH2808" s="80"/>
      <c r="AM2808" s="45"/>
      <c r="AN2808" s="45"/>
      <c r="AO2808" s="45"/>
      <c r="AP2808" s="45"/>
      <c r="AQ2808" s="45"/>
      <c r="AR2808" s="45"/>
      <c r="AS2808" s="45"/>
      <c r="AT2808" s="45"/>
      <c r="AY2808" s="45"/>
      <c r="AZ2808" s="45"/>
    </row>
    <row r="2809" spans="6:52" customFormat="1" ht="12.75" x14ac:dyDescent="0.2">
      <c r="F2809" s="80"/>
      <c r="M2809" s="80"/>
      <c r="Y2809" s="80"/>
      <c r="AH2809" s="80"/>
      <c r="AM2809" s="45"/>
      <c r="AN2809" s="45"/>
      <c r="AO2809" s="45"/>
      <c r="AP2809" s="45"/>
      <c r="AQ2809" s="45"/>
      <c r="AR2809" s="45"/>
      <c r="AS2809" s="45"/>
      <c r="AT2809" s="45"/>
      <c r="AY2809" s="45"/>
      <c r="AZ2809" s="45"/>
    </row>
    <row r="2810" spans="6:52" customFormat="1" ht="12.75" x14ac:dyDescent="0.2">
      <c r="F2810" s="80"/>
      <c r="M2810" s="80"/>
      <c r="Y2810" s="80"/>
      <c r="AH2810" s="80"/>
      <c r="AM2810" s="45"/>
      <c r="AN2810" s="45"/>
      <c r="AO2810" s="45"/>
      <c r="AP2810" s="45"/>
      <c r="AQ2810" s="45"/>
      <c r="AR2810" s="45"/>
      <c r="AS2810" s="45"/>
      <c r="AT2810" s="45"/>
      <c r="AY2810" s="45"/>
      <c r="AZ2810" s="45"/>
    </row>
    <row r="2811" spans="6:52" customFormat="1" ht="12.75" x14ac:dyDescent="0.2">
      <c r="F2811" s="80"/>
      <c r="M2811" s="80"/>
      <c r="Y2811" s="80"/>
      <c r="AH2811" s="80"/>
      <c r="AM2811" s="45"/>
      <c r="AN2811" s="45"/>
      <c r="AO2811" s="45"/>
      <c r="AP2811" s="45"/>
      <c r="AQ2811" s="45"/>
      <c r="AR2811" s="45"/>
      <c r="AS2811" s="45"/>
      <c r="AT2811" s="45"/>
      <c r="AY2811" s="45"/>
      <c r="AZ2811" s="45"/>
    </row>
    <row r="2812" spans="6:52" customFormat="1" ht="12.75" x14ac:dyDescent="0.2">
      <c r="F2812" s="80"/>
      <c r="M2812" s="80"/>
      <c r="Y2812" s="80"/>
      <c r="AH2812" s="80"/>
      <c r="AM2812" s="45"/>
      <c r="AN2812" s="45"/>
      <c r="AO2812" s="45"/>
      <c r="AP2812" s="45"/>
      <c r="AQ2812" s="45"/>
      <c r="AR2812" s="45"/>
      <c r="AS2812" s="45"/>
      <c r="AT2812" s="45"/>
      <c r="AY2812" s="45"/>
      <c r="AZ2812" s="45"/>
    </row>
    <row r="2813" spans="6:52" customFormat="1" ht="12.75" x14ac:dyDescent="0.2">
      <c r="F2813" s="80"/>
      <c r="M2813" s="80"/>
      <c r="Y2813" s="80"/>
      <c r="AH2813" s="80"/>
      <c r="AM2813" s="45"/>
      <c r="AN2813" s="45"/>
      <c r="AO2813" s="45"/>
      <c r="AP2813" s="45"/>
      <c r="AQ2813" s="45"/>
      <c r="AR2813" s="45"/>
      <c r="AS2813" s="45"/>
      <c r="AT2813" s="45"/>
      <c r="AY2813" s="45"/>
      <c r="AZ2813" s="45"/>
    </row>
    <row r="2814" spans="6:52" customFormat="1" ht="12.75" x14ac:dyDescent="0.2">
      <c r="F2814" s="80"/>
      <c r="M2814" s="80"/>
      <c r="Y2814" s="80"/>
      <c r="AH2814" s="80"/>
      <c r="AM2814" s="45"/>
      <c r="AN2814" s="45"/>
      <c r="AO2814" s="45"/>
      <c r="AP2814" s="45"/>
      <c r="AQ2814" s="45"/>
      <c r="AR2814" s="45"/>
      <c r="AS2814" s="45"/>
      <c r="AT2814" s="45"/>
      <c r="AY2814" s="45"/>
      <c r="AZ2814" s="45"/>
    </row>
    <row r="2815" spans="6:52" customFormat="1" ht="12.75" x14ac:dyDescent="0.2">
      <c r="F2815" s="80"/>
      <c r="M2815" s="80"/>
      <c r="Y2815" s="80"/>
      <c r="AH2815" s="80"/>
      <c r="AM2815" s="45"/>
      <c r="AN2815" s="45"/>
      <c r="AO2815" s="45"/>
      <c r="AP2815" s="45"/>
      <c r="AQ2815" s="45"/>
      <c r="AR2815" s="45"/>
      <c r="AS2815" s="45"/>
      <c r="AT2815" s="45"/>
      <c r="AY2815" s="45"/>
      <c r="AZ2815" s="45"/>
    </row>
    <row r="2816" spans="6:52" customFormat="1" ht="12.75" x14ac:dyDescent="0.2">
      <c r="F2816" s="80"/>
      <c r="M2816" s="80"/>
      <c r="Y2816" s="80"/>
      <c r="AH2816" s="80"/>
      <c r="AM2816" s="45"/>
      <c r="AN2816" s="45"/>
      <c r="AO2816" s="45"/>
      <c r="AP2816" s="45"/>
      <c r="AQ2816" s="45"/>
      <c r="AR2816" s="45"/>
      <c r="AS2816" s="45"/>
      <c r="AT2816" s="45"/>
      <c r="AY2816" s="45"/>
      <c r="AZ2816" s="45"/>
    </row>
    <row r="2817" spans="6:52" customFormat="1" ht="12.75" x14ac:dyDescent="0.2">
      <c r="F2817" s="80"/>
      <c r="M2817" s="80"/>
      <c r="Y2817" s="80"/>
      <c r="AH2817" s="80"/>
      <c r="AM2817" s="45"/>
      <c r="AN2817" s="45"/>
      <c r="AO2817" s="45"/>
      <c r="AP2817" s="45"/>
      <c r="AQ2817" s="45"/>
      <c r="AR2817" s="45"/>
      <c r="AS2817" s="45"/>
      <c r="AT2817" s="45"/>
      <c r="AY2817" s="45"/>
      <c r="AZ2817" s="45"/>
    </row>
    <row r="2818" spans="6:52" customFormat="1" ht="12.75" x14ac:dyDescent="0.2">
      <c r="F2818" s="80"/>
      <c r="M2818" s="80"/>
      <c r="Y2818" s="80"/>
      <c r="AH2818" s="80"/>
      <c r="AM2818" s="45"/>
      <c r="AN2818" s="45"/>
      <c r="AO2818" s="45"/>
      <c r="AP2818" s="45"/>
      <c r="AQ2818" s="45"/>
      <c r="AR2818" s="45"/>
      <c r="AS2818" s="45"/>
      <c r="AT2818" s="45"/>
      <c r="AY2818" s="45"/>
      <c r="AZ2818" s="45"/>
    </row>
    <row r="2819" spans="6:52" customFormat="1" ht="12.75" x14ac:dyDescent="0.2">
      <c r="F2819" s="80"/>
      <c r="M2819" s="80"/>
      <c r="Y2819" s="80"/>
      <c r="AH2819" s="80"/>
      <c r="AM2819" s="45"/>
      <c r="AN2819" s="45"/>
      <c r="AO2819" s="45"/>
      <c r="AP2819" s="45"/>
      <c r="AQ2819" s="45"/>
      <c r="AR2819" s="45"/>
      <c r="AS2819" s="45"/>
      <c r="AT2819" s="45"/>
      <c r="AY2819" s="45"/>
      <c r="AZ2819" s="45"/>
    </row>
    <row r="2820" spans="6:52" customFormat="1" ht="12.75" x14ac:dyDescent="0.2">
      <c r="F2820" s="80"/>
      <c r="M2820" s="80"/>
      <c r="Y2820" s="80"/>
      <c r="AH2820" s="80"/>
      <c r="AM2820" s="45"/>
      <c r="AN2820" s="45"/>
      <c r="AO2820" s="45"/>
      <c r="AP2820" s="45"/>
      <c r="AQ2820" s="45"/>
      <c r="AR2820" s="45"/>
      <c r="AS2820" s="45"/>
      <c r="AT2820" s="45"/>
      <c r="AY2820" s="45"/>
      <c r="AZ2820" s="45"/>
    </row>
    <row r="2821" spans="6:52" customFormat="1" ht="12.75" x14ac:dyDescent="0.2">
      <c r="F2821" s="80"/>
      <c r="M2821" s="80"/>
      <c r="Y2821" s="80"/>
      <c r="AH2821" s="80"/>
      <c r="AM2821" s="45"/>
      <c r="AN2821" s="45"/>
      <c r="AO2821" s="45"/>
      <c r="AP2821" s="45"/>
      <c r="AQ2821" s="45"/>
      <c r="AR2821" s="45"/>
      <c r="AS2821" s="45"/>
      <c r="AT2821" s="45"/>
      <c r="AY2821" s="45"/>
      <c r="AZ2821" s="45"/>
    </row>
    <row r="2822" spans="6:52" customFormat="1" ht="12.75" x14ac:dyDescent="0.2">
      <c r="F2822" s="80"/>
      <c r="M2822" s="80"/>
      <c r="Y2822" s="80"/>
      <c r="AH2822" s="80"/>
      <c r="AM2822" s="45"/>
      <c r="AN2822" s="45"/>
      <c r="AO2822" s="45"/>
      <c r="AP2822" s="45"/>
      <c r="AQ2822" s="45"/>
      <c r="AR2822" s="45"/>
      <c r="AS2822" s="45"/>
      <c r="AT2822" s="45"/>
      <c r="AY2822" s="45"/>
      <c r="AZ2822" s="45"/>
    </row>
    <row r="2823" spans="6:52" customFormat="1" ht="12.75" x14ac:dyDescent="0.2">
      <c r="F2823" s="80"/>
      <c r="M2823" s="80"/>
      <c r="Y2823" s="80"/>
      <c r="AH2823" s="80"/>
      <c r="AM2823" s="45"/>
      <c r="AN2823" s="45"/>
      <c r="AO2823" s="45"/>
      <c r="AP2823" s="45"/>
      <c r="AQ2823" s="45"/>
      <c r="AR2823" s="45"/>
      <c r="AS2823" s="45"/>
      <c r="AT2823" s="45"/>
      <c r="AY2823" s="45"/>
      <c r="AZ2823" s="45"/>
    </row>
    <row r="2824" spans="6:52" customFormat="1" ht="12.75" x14ac:dyDescent="0.2">
      <c r="F2824" s="80"/>
      <c r="M2824" s="80"/>
      <c r="Y2824" s="80"/>
      <c r="AH2824" s="80"/>
      <c r="AM2824" s="45"/>
      <c r="AN2824" s="45"/>
      <c r="AO2824" s="45"/>
      <c r="AP2824" s="45"/>
      <c r="AQ2824" s="45"/>
      <c r="AR2824" s="45"/>
      <c r="AS2824" s="45"/>
      <c r="AT2824" s="45"/>
      <c r="AY2824" s="45"/>
      <c r="AZ2824" s="45"/>
    </row>
    <row r="2825" spans="6:52" customFormat="1" ht="12.75" x14ac:dyDescent="0.2">
      <c r="F2825" s="80"/>
      <c r="M2825" s="80"/>
      <c r="Y2825" s="80"/>
      <c r="AH2825" s="80"/>
      <c r="AM2825" s="45"/>
      <c r="AN2825" s="45"/>
      <c r="AO2825" s="45"/>
      <c r="AP2825" s="45"/>
      <c r="AQ2825" s="45"/>
      <c r="AR2825" s="45"/>
      <c r="AS2825" s="45"/>
      <c r="AT2825" s="45"/>
      <c r="AY2825" s="45"/>
      <c r="AZ2825" s="45"/>
    </row>
    <row r="2826" spans="6:52" customFormat="1" ht="12.75" x14ac:dyDescent="0.2">
      <c r="F2826" s="80"/>
      <c r="M2826" s="80"/>
      <c r="Y2826" s="80"/>
      <c r="AH2826" s="80"/>
      <c r="AM2826" s="45"/>
      <c r="AN2826" s="45"/>
      <c r="AO2826" s="45"/>
      <c r="AP2826" s="45"/>
      <c r="AQ2826" s="45"/>
      <c r="AR2826" s="45"/>
      <c r="AS2826" s="45"/>
      <c r="AT2826" s="45"/>
      <c r="AY2826" s="45"/>
      <c r="AZ2826" s="45"/>
    </row>
    <row r="2827" spans="6:52" customFormat="1" ht="12.75" x14ac:dyDescent="0.2">
      <c r="F2827" s="80"/>
      <c r="M2827" s="80"/>
      <c r="Y2827" s="80"/>
      <c r="AH2827" s="80"/>
      <c r="AM2827" s="45"/>
      <c r="AN2827" s="45"/>
      <c r="AO2827" s="45"/>
      <c r="AP2827" s="45"/>
      <c r="AQ2827" s="45"/>
      <c r="AR2827" s="45"/>
      <c r="AS2827" s="45"/>
      <c r="AT2827" s="45"/>
      <c r="AY2827" s="45"/>
      <c r="AZ2827" s="45"/>
    </row>
    <row r="2828" spans="6:52" customFormat="1" ht="12.75" x14ac:dyDescent="0.2">
      <c r="F2828" s="80"/>
      <c r="M2828" s="80"/>
      <c r="Y2828" s="80"/>
      <c r="AH2828" s="80"/>
      <c r="AM2828" s="45"/>
      <c r="AN2828" s="45"/>
      <c r="AO2828" s="45"/>
      <c r="AP2828" s="45"/>
      <c r="AQ2828" s="45"/>
      <c r="AR2828" s="45"/>
      <c r="AS2828" s="45"/>
      <c r="AT2828" s="45"/>
      <c r="AY2828" s="45"/>
      <c r="AZ2828" s="45"/>
    </row>
    <row r="2829" spans="6:52" customFormat="1" ht="12.75" x14ac:dyDescent="0.2">
      <c r="F2829" s="80"/>
      <c r="M2829" s="80"/>
      <c r="Y2829" s="80"/>
      <c r="AH2829" s="80"/>
      <c r="AM2829" s="45"/>
      <c r="AN2829" s="45"/>
      <c r="AO2829" s="45"/>
      <c r="AP2829" s="45"/>
      <c r="AQ2829" s="45"/>
      <c r="AR2829" s="45"/>
      <c r="AS2829" s="45"/>
      <c r="AT2829" s="45"/>
      <c r="AY2829" s="45"/>
      <c r="AZ2829" s="45"/>
    </row>
    <row r="2830" spans="6:52" customFormat="1" ht="12.75" x14ac:dyDescent="0.2">
      <c r="F2830" s="80"/>
      <c r="M2830" s="80"/>
      <c r="Y2830" s="80"/>
      <c r="AH2830" s="80"/>
      <c r="AM2830" s="45"/>
      <c r="AN2830" s="45"/>
      <c r="AO2830" s="45"/>
      <c r="AP2830" s="45"/>
      <c r="AQ2830" s="45"/>
      <c r="AR2830" s="45"/>
      <c r="AS2830" s="45"/>
      <c r="AT2830" s="45"/>
      <c r="AY2830" s="45"/>
      <c r="AZ2830" s="45"/>
    </row>
    <row r="2831" spans="6:52" customFormat="1" ht="12.75" x14ac:dyDescent="0.2">
      <c r="F2831" s="80"/>
      <c r="M2831" s="80"/>
      <c r="Y2831" s="80"/>
      <c r="AH2831" s="80"/>
      <c r="AM2831" s="45"/>
      <c r="AN2831" s="45"/>
      <c r="AO2831" s="45"/>
      <c r="AP2831" s="45"/>
      <c r="AQ2831" s="45"/>
      <c r="AR2831" s="45"/>
      <c r="AS2831" s="45"/>
      <c r="AT2831" s="45"/>
      <c r="AY2831" s="45"/>
      <c r="AZ2831" s="45"/>
    </row>
    <row r="2832" spans="6:52" customFormat="1" ht="12.75" x14ac:dyDescent="0.2">
      <c r="F2832" s="80"/>
      <c r="M2832" s="80"/>
      <c r="Y2832" s="80"/>
      <c r="AH2832" s="80"/>
      <c r="AM2832" s="45"/>
      <c r="AN2832" s="45"/>
      <c r="AO2832" s="45"/>
      <c r="AP2832" s="45"/>
      <c r="AQ2832" s="45"/>
      <c r="AR2832" s="45"/>
      <c r="AS2832" s="45"/>
      <c r="AT2832" s="45"/>
      <c r="AY2832" s="45"/>
      <c r="AZ2832" s="45"/>
    </row>
    <row r="2833" spans="6:52" customFormat="1" ht="12.75" x14ac:dyDescent="0.2">
      <c r="F2833" s="80"/>
      <c r="M2833" s="80"/>
      <c r="Y2833" s="80"/>
      <c r="AH2833" s="80"/>
      <c r="AM2833" s="45"/>
      <c r="AN2833" s="45"/>
      <c r="AO2833" s="45"/>
      <c r="AP2833" s="45"/>
      <c r="AQ2833" s="45"/>
      <c r="AR2833" s="45"/>
      <c r="AS2833" s="45"/>
      <c r="AT2833" s="45"/>
      <c r="AY2833" s="45"/>
      <c r="AZ2833" s="45"/>
    </row>
    <row r="2834" spans="6:52" customFormat="1" ht="12.75" x14ac:dyDescent="0.2">
      <c r="F2834" s="80"/>
      <c r="M2834" s="80"/>
      <c r="Y2834" s="80"/>
      <c r="AH2834" s="80"/>
      <c r="AM2834" s="45"/>
      <c r="AN2834" s="45"/>
      <c r="AO2834" s="45"/>
      <c r="AP2834" s="45"/>
      <c r="AQ2834" s="45"/>
      <c r="AR2834" s="45"/>
      <c r="AS2834" s="45"/>
      <c r="AT2834" s="45"/>
      <c r="AY2834" s="45"/>
      <c r="AZ2834" s="45"/>
    </row>
    <row r="2835" spans="6:52" customFormat="1" ht="12.75" x14ac:dyDescent="0.2">
      <c r="F2835" s="80"/>
      <c r="M2835" s="80"/>
      <c r="Y2835" s="80"/>
      <c r="AH2835" s="80"/>
      <c r="AM2835" s="45"/>
      <c r="AN2835" s="45"/>
      <c r="AO2835" s="45"/>
      <c r="AP2835" s="45"/>
      <c r="AQ2835" s="45"/>
      <c r="AR2835" s="45"/>
      <c r="AS2835" s="45"/>
      <c r="AT2835" s="45"/>
      <c r="AY2835" s="45"/>
      <c r="AZ2835" s="45"/>
    </row>
    <row r="2836" spans="6:52" customFormat="1" ht="12.75" x14ac:dyDescent="0.2">
      <c r="F2836" s="80"/>
      <c r="M2836" s="80"/>
      <c r="Y2836" s="80"/>
      <c r="AH2836" s="80"/>
      <c r="AM2836" s="45"/>
      <c r="AN2836" s="45"/>
      <c r="AO2836" s="45"/>
      <c r="AP2836" s="45"/>
      <c r="AQ2836" s="45"/>
      <c r="AR2836" s="45"/>
      <c r="AS2836" s="45"/>
      <c r="AT2836" s="45"/>
      <c r="AY2836" s="45"/>
      <c r="AZ2836" s="45"/>
    </row>
    <row r="2837" spans="6:52" customFormat="1" ht="12.75" x14ac:dyDescent="0.2">
      <c r="F2837" s="80"/>
      <c r="M2837" s="80"/>
      <c r="Y2837" s="80"/>
      <c r="AH2837" s="80"/>
      <c r="AM2837" s="45"/>
      <c r="AN2837" s="45"/>
      <c r="AO2837" s="45"/>
      <c r="AP2837" s="45"/>
      <c r="AQ2837" s="45"/>
      <c r="AR2837" s="45"/>
      <c r="AS2837" s="45"/>
      <c r="AT2837" s="45"/>
      <c r="AY2837" s="45"/>
      <c r="AZ2837" s="45"/>
    </row>
    <row r="2838" spans="6:52" customFormat="1" ht="12.75" x14ac:dyDescent="0.2">
      <c r="F2838" s="80"/>
      <c r="M2838" s="80"/>
      <c r="Y2838" s="80"/>
      <c r="AH2838" s="80"/>
      <c r="AM2838" s="45"/>
      <c r="AN2838" s="45"/>
      <c r="AO2838" s="45"/>
      <c r="AP2838" s="45"/>
      <c r="AQ2838" s="45"/>
      <c r="AR2838" s="45"/>
      <c r="AS2838" s="45"/>
      <c r="AT2838" s="45"/>
      <c r="AY2838" s="45"/>
      <c r="AZ2838" s="45"/>
    </row>
    <row r="2839" spans="6:52" customFormat="1" ht="12.75" x14ac:dyDescent="0.2">
      <c r="F2839" s="80"/>
      <c r="M2839" s="80"/>
      <c r="Y2839" s="80"/>
      <c r="AH2839" s="80"/>
      <c r="AM2839" s="45"/>
      <c r="AN2839" s="45"/>
      <c r="AO2839" s="45"/>
      <c r="AP2839" s="45"/>
      <c r="AQ2839" s="45"/>
      <c r="AR2839" s="45"/>
      <c r="AS2839" s="45"/>
      <c r="AT2839" s="45"/>
      <c r="AY2839" s="45"/>
      <c r="AZ2839" s="45"/>
    </row>
    <row r="2840" spans="6:52" customFormat="1" ht="12.75" x14ac:dyDescent="0.2">
      <c r="F2840" s="80"/>
      <c r="M2840" s="80"/>
      <c r="Y2840" s="80"/>
      <c r="AH2840" s="80"/>
      <c r="AM2840" s="45"/>
      <c r="AN2840" s="45"/>
      <c r="AO2840" s="45"/>
      <c r="AP2840" s="45"/>
      <c r="AQ2840" s="45"/>
      <c r="AR2840" s="45"/>
      <c r="AS2840" s="45"/>
      <c r="AT2840" s="45"/>
      <c r="AY2840" s="45"/>
      <c r="AZ2840" s="45"/>
    </row>
    <row r="2841" spans="6:52" customFormat="1" ht="12.75" x14ac:dyDescent="0.2">
      <c r="F2841" s="80"/>
      <c r="M2841" s="80"/>
      <c r="Y2841" s="80"/>
      <c r="AH2841" s="80"/>
      <c r="AM2841" s="45"/>
      <c r="AN2841" s="45"/>
      <c r="AO2841" s="45"/>
      <c r="AP2841" s="45"/>
      <c r="AQ2841" s="45"/>
      <c r="AR2841" s="45"/>
      <c r="AS2841" s="45"/>
      <c r="AT2841" s="45"/>
      <c r="AY2841" s="45"/>
      <c r="AZ2841" s="45"/>
    </row>
    <row r="2842" spans="6:52" customFormat="1" ht="12.75" x14ac:dyDescent="0.2">
      <c r="F2842" s="80"/>
      <c r="M2842" s="80"/>
      <c r="Y2842" s="80"/>
      <c r="AH2842" s="80"/>
      <c r="AM2842" s="45"/>
      <c r="AN2842" s="45"/>
      <c r="AO2842" s="45"/>
      <c r="AP2842" s="45"/>
      <c r="AQ2842" s="45"/>
      <c r="AR2842" s="45"/>
      <c r="AS2842" s="45"/>
      <c r="AT2842" s="45"/>
      <c r="AY2842" s="45"/>
      <c r="AZ2842" s="45"/>
    </row>
    <row r="2843" spans="6:52" customFormat="1" ht="12.75" x14ac:dyDescent="0.2">
      <c r="F2843" s="80"/>
      <c r="M2843" s="80"/>
      <c r="Y2843" s="80"/>
      <c r="AH2843" s="80"/>
      <c r="AM2843" s="45"/>
      <c r="AN2843" s="45"/>
      <c r="AO2843" s="45"/>
      <c r="AP2843" s="45"/>
      <c r="AQ2843" s="45"/>
      <c r="AR2843" s="45"/>
      <c r="AS2843" s="45"/>
      <c r="AT2843" s="45"/>
      <c r="AY2843" s="45"/>
      <c r="AZ2843" s="45"/>
    </row>
    <row r="2844" spans="6:52" customFormat="1" ht="12.75" x14ac:dyDescent="0.2">
      <c r="F2844" s="80"/>
      <c r="M2844" s="80"/>
      <c r="Y2844" s="80"/>
      <c r="AH2844" s="80"/>
      <c r="AM2844" s="45"/>
      <c r="AN2844" s="45"/>
      <c r="AO2844" s="45"/>
      <c r="AP2844" s="45"/>
      <c r="AQ2844" s="45"/>
      <c r="AR2844" s="45"/>
      <c r="AS2844" s="45"/>
      <c r="AT2844" s="45"/>
      <c r="AY2844" s="45"/>
      <c r="AZ2844" s="45"/>
    </row>
    <row r="2845" spans="6:52" customFormat="1" ht="12.75" x14ac:dyDescent="0.2">
      <c r="F2845" s="80"/>
      <c r="M2845" s="80"/>
      <c r="Y2845" s="80"/>
      <c r="AH2845" s="80"/>
      <c r="AM2845" s="45"/>
      <c r="AN2845" s="45"/>
      <c r="AO2845" s="45"/>
      <c r="AP2845" s="45"/>
      <c r="AQ2845" s="45"/>
      <c r="AR2845" s="45"/>
      <c r="AS2845" s="45"/>
      <c r="AT2845" s="45"/>
      <c r="AY2845" s="45"/>
      <c r="AZ2845" s="45"/>
    </row>
    <row r="2846" spans="6:52" customFormat="1" ht="12.75" x14ac:dyDescent="0.2">
      <c r="F2846" s="80"/>
      <c r="M2846" s="80"/>
      <c r="Y2846" s="80"/>
      <c r="AH2846" s="80"/>
      <c r="AM2846" s="45"/>
      <c r="AN2846" s="45"/>
      <c r="AO2846" s="45"/>
      <c r="AP2846" s="45"/>
      <c r="AQ2846" s="45"/>
      <c r="AR2846" s="45"/>
      <c r="AS2846" s="45"/>
      <c r="AT2846" s="45"/>
      <c r="AY2846" s="45"/>
      <c r="AZ2846" s="45"/>
    </row>
    <row r="2847" spans="6:52" customFormat="1" ht="12.75" x14ac:dyDescent="0.2">
      <c r="F2847" s="80"/>
      <c r="M2847" s="80"/>
      <c r="Y2847" s="80"/>
      <c r="AH2847" s="80"/>
      <c r="AM2847" s="45"/>
      <c r="AN2847" s="45"/>
      <c r="AO2847" s="45"/>
      <c r="AP2847" s="45"/>
      <c r="AQ2847" s="45"/>
      <c r="AR2847" s="45"/>
      <c r="AS2847" s="45"/>
      <c r="AT2847" s="45"/>
      <c r="AY2847" s="45"/>
      <c r="AZ2847" s="45"/>
    </row>
    <row r="2848" spans="6:52" customFormat="1" ht="12.75" x14ac:dyDescent="0.2">
      <c r="F2848" s="80"/>
      <c r="M2848" s="80"/>
      <c r="Y2848" s="80"/>
      <c r="AH2848" s="80"/>
      <c r="AM2848" s="45"/>
      <c r="AN2848" s="45"/>
      <c r="AO2848" s="45"/>
      <c r="AP2848" s="45"/>
      <c r="AQ2848" s="45"/>
      <c r="AR2848" s="45"/>
      <c r="AS2848" s="45"/>
      <c r="AT2848" s="45"/>
      <c r="AY2848" s="45"/>
      <c r="AZ2848" s="45"/>
    </row>
    <row r="2849" spans="6:52" customFormat="1" ht="12.75" x14ac:dyDescent="0.2">
      <c r="F2849" s="80"/>
      <c r="M2849" s="80"/>
      <c r="Y2849" s="80"/>
      <c r="AH2849" s="80"/>
      <c r="AM2849" s="45"/>
      <c r="AN2849" s="45"/>
      <c r="AO2849" s="45"/>
      <c r="AP2849" s="45"/>
      <c r="AQ2849" s="45"/>
      <c r="AR2849" s="45"/>
      <c r="AS2849" s="45"/>
      <c r="AT2849" s="45"/>
      <c r="AY2849" s="45"/>
      <c r="AZ2849" s="45"/>
    </row>
    <row r="2850" spans="6:52" customFormat="1" ht="12.75" x14ac:dyDescent="0.2">
      <c r="F2850" s="80"/>
      <c r="M2850" s="80"/>
      <c r="Y2850" s="80"/>
      <c r="AH2850" s="80"/>
      <c r="AM2850" s="45"/>
      <c r="AN2850" s="45"/>
      <c r="AO2850" s="45"/>
      <c r="AP2850" s="45"/>
      <c r="AQ2850" s="45"/>
      <c r="AR2850" s="45"/>
      <c r="AS2850" s="45"/>
      <c r="AT2850" s="45"/>
      <c r="AY2850" s="45"/>
      <c r="AZ2850" s="45"/>
    </row>
    <row r="2851" spans="6:52" customFormat="1" ht="12.75" x14ac:dyDescent="0.2">
      <c r="F2851" s="80"/>
      <c r="M2851" s="80"/>
      <c r="Y2851" s="80"/>
      <c r="AH2851" s="80"/>
      <c r="AM2851" s="45"/>
      <c r="AN2851" s="45"/>
      <c r="AO2851" s="45"/>
      <c r="AP2851" s="45"/>
      <c r="AQ2851" s="45"/>
      <c r="AR2851" s="45"/>
      <c r="AS2851" s="45"/>
      <c r="AT2851" s="45"/>
      <c r="AY2851" s="45"/>
      <c r="AZ2851" s="45"/>
    </row>
    <row r="2852" spans="6:52" customFormat="1" ht="12.75" x14ac:dyDescent="0.2">
      <c r="F2852" s="80"/>
      <c r="M2852" s="80"/>
      <c r="Y2852" s="80"/>
      <c r="AH2852" s="80"/>
      <c r="AM2852" s="45"/>
      <c r="AN2852" s="45"/>
      <c r="AO2852" s="45"/>
      <c r="AP2852" s="45"/>
      <c r="AQ2852" s="45"/>
      <c r="AR2852" s="45"/>
      <c r="AS2852" s="45"/>
      <c r="AT2852" s="45"/>
      <c r="AY2852" s="45"/>
      <c r="AZ2852" s="45"/>
    </row>
    <row r="2853" spans="6:52" customFormat="1" ht="12.75" x14ac:dyDescent="0.2">
      <c r="F2853" s="80"/>
      <c r="M2853" s="80"/>
      <c r="Y2853" s="80"/>
      <c r="AH2853" s="80"/>
      <c r="AM2853" s="45"/>
      <c r="AN2853" s="45"/>
      <c r="AO2853" s="45"/>
      <c r="AP2853" s="45"/>
      <c r="AQ2853" s="45"/>
      <c r="AR2853" s="45"/>
      <c r="AS2853" s="45"/>
      <c r="AT2853" s="45"/>
      <c r="AY2853" s="45"/>
      <c r="AZ2853" s="45"/>
    </row>
    <row r="2854" spans="6:52" customFormat="1" ht="12.75" x14ac:dyDescent="0.2">
      <c r="F2854" s="80"/>
      <c r="M2854" s="80"/>
      <c r="Y2854" s="80"/>
      <c r="AH2854" s="80"/>
      <c r="AM2854" s="45"/>
      <c r="AN2854" s="45"/>
      <c r="AO2854" s="45"/>
      <c r="AP2854" s="45"/>
      <c r="AQ2854" s="45"/>
      <c r="AR2854" s="45"/>
      <c r="AS2854" s="45"/>
      <c r="AT2854" s="45"/>
      <c r="AY2854" s="45"/>
      <c r="AZ2854" s="45"/>
    </row>
    <row r="2855" spans="6:52" customFormat="1" ht="12.75" x14ac:dyDescent="0.2">
      <c r="F2855" s="80"/>
      <c r="M2855" s="80"/>
      <c r="Y2855" s="80"/>
      <c r="AH2855" s="80"/>
      <c r="AM2855" s="45"/>
      <c r="AN2855" s="45"/>
      <c r="AO2855" s="45"/>
      <c r="AP2855" s="45"/>
      <c r="AQ2855" s="45"/>
      <c r="AR2855" s="45"/>
      <c r="AS2855" s="45"/>
      <c r="AT2855" s="45"/>
      <c r="AY2855" s="45"/>
      <c r="AZ2855" s="45"/>
    </row>
    <row r="2856" spans="6:52" customFormat="1" ht="12.75" x14ac:dyDescent="0.2">
      <c r="F2856" s="80"/>
      <c r="M2856" s="80"/>
      <c r="Y2856" s="80"/>
      <c r="AH2856" s="80"/>
      <c r="AM2856" s="45"/>
      <c r="AN2856" s="45"/>
      <c r="AO2856" s="45"/>
      <c r="AP2856" s="45"/>
      <c r="AQ2856" s="45"/>
      <c r="AR2856" s="45"/>
      <c r="AS2856" s="45"/>
      <c r="AT2856" s="45"/>
      <c r="AY2856" s="45"/>
      <c r="AZ2856" s="45"/>
    </row>
    <row r="2857" spans="6:52" customFormat="1" ht="12.75" x14ac:dyDescent="0.2">
      <c r="F2857" s="80"/>
      <c r="M2857" s="80"/>
      <c r="Y2857" s="80"/>
      <c r="AH2857" s="80"/>
      <c r="AM2857" s="45"/>
      <c r="AN2857" s="45"/>
      <c r="AO2857" s="45"/>
      <c r="AP2857" s="45"/>
      <c r="AQ2857" s="45"/>
      <c r="AR2857" s="45"/>
      <c r="AS2857" s="45"/>
      <c r="AT2857" s="45"/>
      <c r="AY2857" s="45"/>
      <c r="AZ2857" s="45"/>
    </row>
    <row r="2858" spans="6:52" customFormat="1" ht="12.75" x14ac:dyDescent="0.2">
      <c r="F2858" s="80"/>
      <c r="M2858" s="80"/>
      <c r="Y2858" s="80"/>
      <c r="AH2858" s="80"/>
      <c r="AM2858" s="45"/>
      <c r="AN2858" s="45"/>
      <c r="AO2858" s="45"/>
      <c r="AP2858" s="45"/>
      <c r="AQ2858" s="45"/>
      <c r="AR2858" s="45"/>
      <c r="AS2858" s="45"/>
      <c r="AT2858" s="45"/>
      <c r="AY2858" s="45"/>
      <c r="AZ2858" s="45"/>
    </row>
    <row r="2859" spans="6:52" customFormat="1" ht="12.75" x14ac:dyDescent="0.2">
      <c r="F2859" s="80"/>
      <c r="M2859" s="80"/>
      <c r="Y2859" s="80"/>
      <c r="AH2859" s="80"/>
      <c r="AM2859" s="45"/>
      <c r="AN2859" s="45"/>
      <c r="AO2859" s="45"/>
      <c r="AP2859" s="45"/>
      <c r="AQ2859" s="45"/>
      <c r="AR2859" s="45"/>
      <c r="AS2859" s="45"/>
      <c r="AT2859" s="45"/>
      <c r="AY2859" s="45"/>
      <c r="AZ2859" s="45"/>
    </row>
    <row r="2860" spans="6:52" customFormat="1" ht="12.75" x14ac:dyDescent="0.2">
      <c r="F2860" s="80"/>
      <c r="M2860" s="80"/>
      <c r="Y2860" s="80"/>
      <c r="AH2860" s="80"/>
      <c r="AM2860" s="45"/>
      <c r="AN2860" s="45"/>
      <c r="AO2860" s="45"/>
      <c r="AP2860" s="45"/>
      <c r="AQ2860" s="45"/>
      <c r="AR2860" s="45"/>
      <c r="AS2860" s="45"/>
      <c r="AT2860" s="45"/>
      <c r="AY2860" s="45"/>
      <c r="AZ2860" s="45"/>
    </row>
    <row r="2861" spans="6:52" customFormat="1" ht="12.75" x14ac:dyDescent="0.2">
      <c r="F2861" s="80"/>
      <c r="M2861" s="80"/>
      <c r="Y2861" s="80"/>
      <c r="AH2861" s="80"/>
      <c r="AM2861" s="45"/>
      <c r="AN2861" s="45"/>
      <c r="AO2861" s="45"/>
      <c r="AP2861" s="45"/>
      <c r="AQ2861" s="45"/>
      <c r="AR2861" s="45"/>
      <c r="AS2861" s="45"/>
      <c r="AT2861" s="45"/>
      <c r="AY2861" s="45"/>
      <c r="AZ2861" s="45"/>
    </row>
    <row r="2862" spans="6:52" customFormat="1" ht="12.75" x14ac:dyDescent="0.2">
      <c r="F2862" s="80"/>
      <c r="M2862" s="80"/>
      <c r="Y2862" s="80"/>
      <c r="AH2862" s="80"/>
      <c r="AM2862" s="45"/>
      <c r="AN2862" s="45"/>
      <c r="AO2862" s="45"/>
      <c r="AP2862" s="45"/>
      <c r="AQ2862" s="45"/>
      <c r="AR2862" s="45"/>
      <c r="AS2862" s="45"/>
      <c r="AT2862" s="45"/>
      <c r="AY2862" s="45"/>
      <c r="AZ2862" s="45"/>
    </row>
    <row r="2863" spans="6:52" customFormat="1" ht="12.75" x14ac:dyDescent="0.2">
      <c r="F2863" s="80"/>
      <c r="M2863" s="80"/>
      <c r="Y2863" s="80"/>
      <c r="AH2863" s="80"/>
      <c r="AM2863" s="45"/>
      <c r="AN2863" s="45"/>
      <c r="AO2863" s="45"/>
      <c r="AP2863" s="45"/>
      <c r="AQ2863" s="45"/>
      <c r="AR2863" s="45"/>
      <c r="AS2863" s="45"/>
      <c r="AT2863" s="45"/>
      <c r="AY2863" s="45"/>
      <c r="AZ2863" s="45"/>
    </row>
    <row r="2864" spans="6:52" customFormat="1" ht="12.75" x14ac:dyDescent="0.2">
      <c r="F2864" s="80"/>
      <c r="M2864" s="80"/>
      <c r="Y2864" s="80"/>
      <c r="AH2864" s="80"/>
      <c r="AM2864" s="45"/>
      <c r="AN2864" s="45"/>
      <c r="AO2864" s="45"/>
      <c r="AP2864" s="45"/>
      <c r="AQ2864" s="45"/>
      <c r="AR2864" s="45"/>
      <c r="AS2864" s="45"/>
      <c r="AT2864" s="45"/>
      <c r="AY2864" s="45"/>
      <c r="AZ2864" s="45"/>
    </row>
    <row r="2865" spans="6:52" customFormat="1" ht="12.75" x14ac:dyDescent="0.2">
      <c r="F2865" s="80"/>
      <c r="M2865" s="80"/>
      <c r="Y2865" s="80"/>
      <c r="AH2865" s="80"/>
      <c r="AM2865" s="45"/>
      <c r="AN2865" s="45"/>
      <c r="AO2865" s="45"/>
      <c r="AP2865" s="45"/>
      <c r="AQ2865" s="45"/>
      <c r="AR2865" s="45"/>
      <c r="AS2865" s="45"/>
      <c r="AT2865" s="45"/>
      <c r="AY2865" s="45"/>
      <c r="AZ2865" s="45"/>
    </row>
    <row r="2866" spans="6:52" customFormat="1" ht="12.75" x14ac:dyDescent="0.2">
      <c r="F2866" s="80"/>
      <c r="M2866" s="80"/>
      <c r="Y2866" s="80"/>
      <c r="AH2866" s="80"/>
      <c r="AM2866" s="45"/>
      <c r="AN2866" s="45"/>
      <c r="AO2866" s="45"/>
      <c r="AP2866" s="45"/>
      <c r="AQ2866" s="45"/>
      <c r="AR2866" s="45"/>
      <c r="AS2866" s="45"/>
      <c r="AT2866" s="45"/>
      <c r="AY2866" s="45"/>
      <c r="AZ2866" s="45"/>
    </row>
    <row r="2867" spans="6:52" customFormat="1" ht="12.75" x14ac:dyDescent="0.2">
      <c r="F2867" s="80"/>
      <c r="M2867" s="80"/>
      <c r="Y2867" s="80"/>
      <c r="AH2867" s="80"/>
      <c r="AM2867" s="45"/>
      <c r="AN2867" s="45"/>
      <c r="AO2867" s="45"/>
      <c r="AP2867" s="45"/>
      <c r="AQ2867" s="45"/>
      <c r="AR2867" s="45"/>
      <c r="AS2867" s="45"/>
      <c r="AT2867" s="45"/>
      <c r="AY2867" s="45"/>
      <c r="AZ2867" s="45"/>
    </row>
    <row r="2868" spans="6:52" customFormat="1" ht="12.75" x14ac:dyDescent="0.2">
      <c r="F2868" s="80"/>
      <c r="M2868" s="80"/>
      <c r="Y2868" s="80"/>
      <c r="AH2868" s="80"/>
      <c r="AM2868" s="45"/>
      <c r="AN2868" s="45"/>
      <c r="AO2868" s="45"/>
      <c r="AP2868" s="45"/>
      <c r="AQ2868" s="45"/>
      <c r="AR2868" s="45"/>
      <c r="AS2868" s="45"/>
      <c r="AT2868" s="45"/>
      <c r="AY2868" s="45"/>
      <c r="AZ2868" s="45"/>
    </row>
    <row r="2869" spans="6:52" customFormat="1" ht="12.75" x14ac:dyDescent="0.2">
      <c r="F2869" s="80"/>
      <c r="M2869" s="80"/>
      <c r="Y2869" s="80"/>
      <c r="AH2869" s="80"/>
      <c r="AM2869" s="45"/>
      <c r="AN2869" s="45"/>
      <c r="AO2869" s="45"/>
      <c r="AP2869" s="45"/>
      <c r="AQ2869" s="45"/>
      <c r="AR2869" s="45"/>
      <c r="AS2869" s="45"/>
      <c r="AT2869" s="45"/>
      <c r="AY2869" s="45"/>
      <c r="AZ2869" s="45"/>
    </row>
    <row r="2870" spans="6:52" customFormat="1" ht="12.75" x14ac:dyDescent="0.2">
      <c r="F2870" s="80"/>
      <c r="M2870" s="80"/>
      <c r="Y2870" s="80"/>
      <c r="AH2870" s="80"/>
      <c r="AM2870" s="45"/>
      <c r="AN2870" s="45"/>
      <c r="AO2870" s="45"/>
      <c r="AP2870" s="45"/>
      <c r="AQ2870" s="45"/>
      <c r="AR2870" s="45"/>
      <c r="AS2870" s="45"/>
      <c r="AT2870" s="45"/>
      <c r="AY2870" s="45"/>
      <c r="AZ2870" s="45"/>
    </row>
    <row r="2871" spans="6:52" customFormat="1" ht="12.75" x14ac:dyDescent="0.2">
      <c r="F2871" s="80"/>
      <c r="M2871" s="80"/>
      <c r="Y2871" s="80"/>
      <c r="AH2871" s="80"/>
      <c r="AM2871" s="45"/>
      <c r="AN2871" s="45"/>
      <c r="AO2871" s="45"/>
      <c r="AP2871" s="45"/>
      <c r="AQ2871" s="45"/>
      <c r="AR2871" s="45"/>
      <c r="AS2871" s="45"/>
      <c r="AT2871" s="45"/>
      <c r="AY2871" s="45"/>
      <c r="AZ2871" s="45"/>
    </row>
    <row r="2872" spans="6:52" customFormat="1" ht="12.75" x14ac:dyDescent="0.2">
      <c r="F2872" s="80"/>
      <c r="M2872" s="80"/>
      <c r="Y2872" s="80"/>
      <c r="AH2872" s="80"/>
      <c r="AM2872" s="45"/>
      <c r="AN2872" s="45"/>
      <c r="AO2872" s="45"/>
      <c r="AP2872" s="45"/>
      <c r="AQ2872" s="45"/>
      <c r="AR2872" s="45"/>
      <c r="AS2872" s="45"/>
      <c r="AT2872" s="45"/>
      <c r="AY2872" s="45"/>
      <c r="AZ2872" s="45"/>
    </row>
    <row r="2873" spans="6:52" customFormat="1" ht="12.75" x14ac:dyDescent="0.2">
      <c r="F2873" s="80"/>
      <c r="M2873" s="80"/>
      <c r="Y2873" s="80"/>
      <c r="AH2873" s="80"/>
      <c r="AM2873" s="45"/>
      <c r="AN2873" s="45"/>
      <c r="AO2873" s="45"/>
      <c r="AP2873" s="45"/>
      <c r="AQ2873" s="45"/>
      <c r="AR2873" s="45"/>
      <c r="AS2873" s="45"/>
      <c r="AT2873" s="45"/>
      <c r="AY2873" s="45"/>
      <c r="AZ2873" s="45"/>
    </row>
    <row r="2874" spans="6:52" customFormat="1" ht="12.75" x14ac:dyDescent="0.2">
      <c r="F2874" s="80"/>
      <c r="M2874" s="80"/>
      <c r="Y2874" s="80"/>
      <c r="AH2874" s="80"/>
      <c r="AM2874" s="45"/>
      <c r="AN2874" s="45"/>
      <c r="AO2874" s="45"/>
      <c r="AP2874" s="45"/>
      <c r="AQ2874" s="45"/>
      <c r="AR2874" s="45"/>
      <c r="AS2874" s="45"/>
      <c r="AT2874" s="45"/>
      <c r="AY2874" s="45"/>
      <c r="AZ2874" s="45"/>
    </row>
    <row r="2875" spans="6:52" customFormat="1" ht="12.75" x14ac:dyDescent="0.2">
      <c r="F2875" s="80"/>
      <c r="M2875" s="80"/>
      <c r="Y2875" s="80"/>
      <c r="AH2875" s="80"/>
      <c r="AM2875" s="45"/>
      <c r="AN2875" s="45"/>
      <c r="AO2875" s="45"/>
      <c r="AP2875" s="45"/>
      <c r="AQ2875" s="45"/>
      <c r="AR2875" s="45"/>
      <c r="AS2875" s="45"/>
      <c r="AT2875" s="45"/>
      <c r="AY2875" s="45"/>
      <c r="AZ2875" s="45"/>
    </row>
    <row r="2876" spans="6:52" customFormat="1" ht="12.75" x14ac:dyDescent="0.2">
      <c r="F2876" s="80"/>
      <c r="M2876" s="80"/>
      <c r="Y2876" s="80"/>
      <c r="AH2876" s="80"/>
      <c r="AM2876" s="45"/>
      <c r="AN2876" s="45"/>
      <c r="AO2876" s="45"/>
      <c r="AP2876" s="45"/>
      <c r="AQ2876" s="45"/>
      <c r="AR2876" s="45"/>
      <c r="AS2876" s="45"/>
      <c r="AT2876" s="45"/>
      <c r="AY2876" s="45"/>
      <c r="AZ2876" s="45"/>
    </row>
    <row r="2877" spans="6:52" customFormat="1" ht="12.75" x14ac:dyDescent="0.2">
      <c r="F2877" s="80"/>
      <c r="M2877" s="80"/>
      <c r="Y2877" s="80"/>
      <c r="AH2877" s="80"/>
      <c r="AM2877" s="45"/>
      <c r="AN2877" s="45"/>
      <c r="AO2877" s="45"/>
      <c r="AP2877" s="45"/>
      <c r="AQ2877" s="45"/>
      <c r="AR2877" s="45"/>
      <c r="AS2877" s="45"/>
      <c r="AT2877" s="45"/>
      <c r="AY2877" s="45"/>
      <c r="AZ2877" s="45"/>
    </row>
    <row r="2878" spans="6:52" customFormat="1" ht="12.75" x14ac:dyDescent="0.2">
      <c r="F2878" s="80"/>
      <c r="M2878" s="80"/>
      <c r="Y2878" s="80"/>
      <c r="AH2878" s="80"/>
      <c r="AM2878" s="45"/>
      <c r="AN2878" s="45"/>
      <c r="AO2878" s="45"/>
      <c r="AP2878" s="45"/>
      <c r="AQ2878" s="45"/>
      <c r="AR2878" s="45"/>
      <c r="AS2878" s="45"/>
      <c r="AT2878" s="45"/>
      <c r="AY2878" s="45"/>
      <c r="AZ2878" s="45"/>
    </row>
    <row r="2879" spans="6:52" customFormat="1" ht="12.75" x14ac:dyDescent="0.2">
      <c r="F2879" s="80"/>
      <c r="M2879" s="80"/>
      <c r="Y2879" s="80"/>
      <c r="AH2879" s="80"/>
      <c r="AM2879" s="45"/>
      <c r="AN2879" s="45"/>
      <c r="AO2879" s="45"/>
      <c r="AP2879" s="45"/>
      <c r="AQ2879" s="45"/>
      <c r="AR2879" s="45"/>
      <c r="AS2879" s="45"/>
      <c r="AT2879" s="45"/>
      <c r="AY2879" s="45"/>
      <c r="AZ2879" s="45"/>
    </row>
    <row r="2880" spans="6:52" customFormat="1" ht="12.75" x14ac:dyDescent="0.2">
      <c r="F2880" s="80"/>
      <c r="M2880" s="80"/>
      <c r="Y2880" s="80"/>
      <c r="AH2880" s="80"/>
      <c r="AM2880" s="45"/>
      <c r="AN2880" s="45"/>
      <c r="AO2880" s="45"/>
      <c r="AP2880" s="45"/>
      <c r="AQ2880" s="45"/>
      <c r="AR2880" s="45"/>
      <c r="AS2880" s="45"/>
      <c r="AT2880" s="45"/>
      <c r="AY2880" s="45"/>
      <c r="AZ2880" s="45"/>
    </row>
    <row r="2881" spans="6:52" customFormat="1" ht="12.75" x14ac:dyDescent="0.2">
      <c r="F2881" s="80"/>
      <c r="M2881" s="80"/>
      <c r="Y2881" s="80"/>
      <c r="AH2881" s="80"/>
      <c r="AM2881" s="45"/>
      <c r="AN2881" s="45"/>
      <c r="AO2881" s="45"/>
      <c r="AP2881" s="45"/>
      <c r="AQ2881" s="45"/>
      <c r="AR2881" s="45"/>
      <c r="AS2881" s="45"/>
      <c r="AT2881" s="45"/>
      <c r="AY2881" s="45"/>
      <c r="AZ2881" s="45"/>
    </row>
    <row r="2882" spans="6:52" customFormat="1" ht="12.75" x14ac:dyDescent="0.2">
      <c r="F2882" s="80"/>
      <c r="M2882" s="80"/>
      <c r="Y2882" s="80"/>
      <c r="AH2882" s="80"/>
      <c r="AM2882" s="45"/>
      <c r="AN2882" s="45"/>
      <c r="AO2882" s="45"/>
      <c r="AP2882" s="45"/>
      <c r="AQ2882" s="45"/>
      <c r="AR2882" s="45"/>
      <c r="AS2882" s="45"/>
      <c r="AT2882" s="45"/>
      <c r="AY2882" s="45"/>
      <c r="AZ2882" s="45"/>
    </row>
    <row r="2883" spans="6:52" customFormat="1" ht="12.75" x14ac:dyDescent="0.2">
      <c r="F2883" s="80"/>
      <c r="M2883" s="80"/>
      <c r="Y2883" s="80"/>
      <c r="AH2883" s="80"/>
      <c r="AM2883" s="45"/>
      <c r="AN2883" s="45"/>
      <c r="AO2883" s="45"/>
      <c r="AP2883" s="45"/>
      <c r="AQ2883" s="45"/>
      <c r="AR2883" s="45"/>
      <c r="AS2883" s="45"/>
      <c r="AT2883" s="45"/>
      <c r="AY2883" s="45"/>
      <c r="AZ2883" s="45"/>
    </row>
    <row r="2884" spans="6:52" customFormat="1" ht="12.75" x14ac:dyDescent="0.2">
      <c r="F2884" s="80"/>
      <c r="M2884" s="80"/>
      <c r="Y2884" s="80"/>
      <c r="AH2884" s="80"/>
      <c r="AM2884" s="45"/>
      <c r="AN2884" s="45"/>
      <c r="AO2884" s="45"/>
      <c r="AP2884" s="45"/>
      <c r="AQ2884" s="45"/>
      <c r="AR2884" s="45"/>
      <c r="AS2884" s="45"/>
      <c r="AT2884" s="45"/>
      <c r="AY2884" s="45"/>
      <c r="AZ2884" s="45"/>
    </row>
    <row r="2885" spans="6:52" customFormat="1" ht="12.75" x14ac:dyDescent="0.2">
      <c r="F2885" s="80"/>
      <c r="M2885" s="80"/>
      <c r="Y2885" s="80"/>
      <c r="AH2885" s="80"/>
      <c r="AM2885" s="45"/>
      <c r="AN2885" s="45"/>
      <c r="AO2885" s="45"/>
      <c r="AP2885" s="45"/>
      <c r="AQ2885" s="45"/>
      <c r="AR2885" s="45"/>
      <c r="AS2885" s="45"/>
      <c r="AT2885" s="45"/>
      <c r="AY2885" s="45"/>
      <c r="AZ2885" s="45"/>
    </row>
    <row r="2886" spans="6:52" customFormat="1" ht="12.75" x14ac:dyDescent="0.2">
      <c r="F2886" s="80"/>
      <c r="M2886" s="80"/>
      <c r="Y2886" s="80"/>
      <c r="AH2886" s="80"/>
      <c r="AM2886" s="45"/>
      <c r="AN2886" s="45"/>
      <c r="AO2886" s="45"/>
      <c r="AP2886" s="45"/>
      <c r="AQ2886" s="45"/>
      <c r="AR2886" s="45"/>
      <c r="AS2886" s="45"/>
      <c r="AT2886" s="45"/>
      <c r="AY2886" s="45"/>
      <c r="AZ2886" s="45"/>
    </row>
    <row r="2887" spans="6:52" customFormat="1" ht="12.75" x14ac:dyDescent="0.2">
      <c r="F2887" s="80"/>
      <c r="M2887" s="80"/>
      <c r="Y2887" s="80"/>
      <c r="AH2887" s="80"/>
      <c r="AM2887" s="45"/>
      <c r="AN2887" s="45"/>
      <c r="AO2887" s="45"/>
      <c r="AP2887" s="45"/>
      <c r="AQ2887" s="45"/>
      <c r="AR2887" s="45"/>
      <c r="AS2887" s="45"/>
      <c r="AT2887" s="45"/>
      <c r="AY2887" s="45"/>
      <c r="AZ2887" s="45"/>
    </row>
    <row r="2888" spans="6:52" customFormat="1" ht="12.75" x14ac:dyDescent="0.2">
      <c r="F2888" s="80"/>
      <c r="M2888" s="80"/>
      <c r="Y2888" s="80"/>
      <c r="AH2888" s="80"/>
      <c r="AM2888" s="45"/>
      <c r="AN2888" s="45"/>
      <c r="AO2888" s="45"/>
      <c r="AP2888" s="45"/>
      <c r="AQ2888" s="45"/>
      <c r="AR2888" s="45"/>
      <c r="AS2888" s="45"/>
      <c r="AT2888" s="45"/>
      <c r="AY2888" s="45"/>
      <c r="AZ2888" s="45"/>
    </row>
    <row r="2889" spans="6:52" customFormat="1" ht="12.75" x14ac:dyDescent="0.2">
      <c r="F2889" s="80"/>
      <c r="M2889" s="80"/>
      <c r="Y2889" s="80"/>
      <c r="AH2889" s="80"/>
      <c r="AM2889" s="45"/>
      <c r="AN2889" s="45"/>
      <c r="AO2889" s="45"/>
      <c r="AP2889" s="45"/>
      <c r="AQ2889" s="45"/>
      <c r="AR2889" s="45"/>
      <c r="AS2889" s="45"/>
      <c r="AT2889" s="45"/>
      <c r="AY2889" s="45"/>
      <c r="AZ2889" s="45"/>
    </row>
    <row r="2890" spans="6:52" customFormat="1" ht="12.75" x14ac:dyDescent="0.2">
      <c r="F2890" s="80"/>
      <c r="M2890" s="80"/>
      <c r="Y2890" s="80"/>
      <c r="AH2890" s="80"/>
      <c r="AM2890" s="45"/>
      <c r="AN2890" s="45"/>
      <c r="AO2890" s="45"/>
      <c r="AP2890" s="45"/>
      <c r="AQ2890" s="45"/>
      <c r="AR2890" s="45"/>
      <c r="AS2890" s="45"/>
      <c r="AT2890" s="45"/>
      <c r="AY2890" s="45"/>
      <c r="AZ2890" s="45"/>
    </row>
    <row r="2891" spans="6:52" customFormat="1" ht="12.75" x14ac:dyDescent="0.2">
      <c r="F2891" s="80"/>
      <c r="M2891" s="80"/>
      <c r="Y2891" s="80"/>
      <c r="AH2891" s="80"/>
      <c r="AM2891" s="45"/>
      <c r="AN2891" s="45"/>
      <c r="AO2891" s="45"/>
      <c r="AP2891" s="45"/>
      <c r="AQ2891" s="45"/>
      <c r="AR2891" s="45"/>
      <c r="AS2891" s="45"/>
      <c r="AT2891" s="45"/>
      <c r="AY2891" s="45"/>
      <c r="AZ2891" s="45"/>
    </row>
    <row r="2892" spans="6:52" customFormat="1" ht="12.75" x14ac:dyDescent="0.2">
      <c r="F2892" s="80"/>
      <c r="M2892" s="80"/>
      <c r="Y2892" s="80"/>
      <c r="AH2892" s="80"/>
      <c r="AM2892" s="45"/>
      <c r="AN2892" s="45"/>
      <c r="AO2892" s="45"/>
      <c r="AP2892" s="45"/>
      <c r="AQ2892" s="45"/>
      <c r="AR2892" s="45"/>
      <c r="AS2892" s="45"/>
      <c r="AT2892" s="45"/>
      <c r="AY2892" s="45"/>
      <c r="AZ2892" s="45"/>
    </row>
    <row r="2893" spans="6:52" customFormat="1" ht="12.75" x14ac:dyDescent="0.2">
      <c r="F2893" s="80"/>
      <c r="M2893" s="80"/>
      <c r="Y2893" s="80"/>
      <c r="AH2893" s="80"/>
      <c r="AM2893" s="45"/>
      <c r="AN2893" s="45"/>
      <c r="AO2893" s="45"/>
      <c r="AP2893" s="45"/>
      <c r="AQ2893" s="45"/>
      <c r="AR2893" s="45"/>
      <c r="AS2893" s="45"/>
      <c r="AT2893" s="45"/>
      <c r="AY2893" s="45"/>
      <c r="AZ2893" s="45"/>
    </row>
    <row r="2894" spans="6:52" customFormat="1" ht="12.75" x14ac:dyDescent="0.2">
      <c r="F2894" s="80"/>
      <c r="M2894" s="80"/>
      <c r="Y2894" s="80"/>
      <c r="AH2894" s="80"/>
      <c r="AM2894" s="45"/>
      <c r="AN2894" s="45"/>
      <c r="AO2894" s="45"/>
      <c r="AP2894" s="45"/>
      <c r="AQ2894" s="45"/>
      <c r="AR2894" s="45"/>
      <c r="AS2894" s="45"/>
      <c r="AT2894" s="45"/>
      <c r="AY2894" s="45"/>
      <c r="AZ2894" s="45"/>
    </row>
    <row r="2895" spans="6:52" customFormat="1" ht="12.75" x14ac:dyDescent="0.2">
      <c r="F2895" s="80"/>
      <c r="M2895" s="80"/>
      <c r="Y2895" s="80"/>
      <c r="AH2895" s="80"/>
      <c r="AM2895" s="45"/>
      <c r="AN2895" s="45"/>
      <c r="AO2895" s="45"/>
      <c r="AP2895" s="45"/>
      <c r="AQ2895" s="45"/>
      <c r="AR2895" s="45"/>
      <c r="AS2895" s="45"/>
      <c r="AT2895" s="45"/>
      <c r="AY2895" s="45"/>
      <c r="AZ2895" s="45"/>
    </row>
    <row r="2896" spans="6:52" customFormat="1" ht="12.75" x14ac:dyDescent="0.2">
      <c r="F2896" s="80"/>
      <c r="M2896" s="80"/>
      <c r="Y2896" s="80"/>
      <c r="AH2896" s="80"/>
      <c r="AM2896" s="45"/>
      <c r="AN2896" s="45"/>
      <c r="AO2896" s="45"/>
      <c r="AP2896" s="45"/>
      <c r="AQ2896" s="45"/>
      <c r="AR2896" s="45"/>
      <c r="AS2896" s="45"/>
      <c r="AT2896" s="45"/>
      <c r="AY2896" s="45"/>
      <c r="AZ2896" s="45"/>
    </row>
    <row r="2897" spans="6:52" customFormat="1" ht="12.75" x14ac:dyDescent="0.2">
      <c r="F2897" s="80"/>
      <c r="M2897" s="80"/>
      <c r="Y2897" s="80"/>
      <c r="AH2897" s="80"/>
      <c r="AM2897" s="45"/>
      <c r="AN2897" s="45"/>
      <c r="AO2897" s="45"/>
      <c r="AP2897" s="45"/>
      <c r="AQ2897" s="45"/>
      <c r="AR2897" s="45"/>
      <c r="AS2897" s="45"/>
      <c r="AT2897" s="45"/>
      <c r="AY2897" s="45"/>
      <c r="AZ2897" s="45"/>
    </row>
    <row r="2898" spans="6:52" customFormat="1" ht="12.75" x14ac:dyDescent="0.2">
      <c r="F2898" s="80"/>
      <c r="M2898" s="80"/>
      <c r="Y2898" s="80"/>
      <c r="AH2898" s="80"/>
      <c r="AM2898" s="45"/>
      <c r="AN2898" s="45"/>
      <c r="AO2898" s="45"/>
      <c r="AP2898" s="45"/>
      <c r="AQ2898" s="45"/>
      <c r="AR2898" s="45"/>
      <c r="AS2898" s="45"/>
      <c r="AT2898" s="45"/>
      <c r="AY2898" s="45"/>
      <c r="AZ2898" s="45"/>
    </row>
    <row r="2899" spans="6:52" customFormat="1" ht="12.75" x14ac:dyDescent="0.2">
      <c r="F2899" s="80"/>
      <c r="M2899" s="80"/>
      <c r="Y2899" s="80"/>
      <c r="AH2899" s="80"/>
      <c r="AM2899" s="45"/>
      <c r="AN2899" s="45"/>
      <c r="AO2899" s="45"/>
      <c r="AP2899" s="45"/>
      <c r="AQ2899" s="45"/>
      <c r="AR2899" s="45"/>
      <c r="AS2899" s="45"/>
      <c r="AT2899" s="45"/>
      <c r="AY2899" s="45"/>
      <c r="AZ2899" s="45"/>
    </row>
    <row r="2900" spans="6:52" customFormat="1" ht="12.75" x14ac:dyDescent="0.2">
      <c r="F2900" s="80"/>
      <c r="M2900" s="80"/>
      <c r="Y2900" s="80"/>
      <c r="AH2900" s="80"/>
      <c r="AM2900" s="45"/>
      <c r="AN2900" s="45"/>
      <c r="AO2900" s="45"/>
      <c r="AP2900" s="45"/>
      <c r="AQ2900" s="45"/>
      <c r="AR2900" s="45"/>
      <c r="AS2900" s="45"/>
      <c r="AT2900" s="45"/>
      <c r="AY2900" s="45"/>
      <c r="AZ2900" s="45"/>
    </row>
    <row r="2901" spans="6:52" customFormat="1" ht="12.75" x14ac:dyDescent="0.2">
      <c r="F2901" s="80"/>
      <c r="M2901" s="80"/>
      <c r="Y2901" s="80"/>
      <c r="AH2901" s="80"/>
      <c r="AM2901" s="45"/>
      <c r="AN2901" s="45"/>
      <c r="AO2901" s="45"/>
      <c r="AP2901" s="45"/>
      <c r="AQ2901" s="45"/>
      <c r="AR2901" s="45"/>
      <c r="AS2901" s="45"/>
      <c r="AT2901" s="45"/>
      <c r="AY2901" s="45"/>
      <c r="AZ2901" s="45"/>
    </row>
    <row r="2902" spans="6:52" customFormat="1" ht="12.75" x14ac:dyDescent="0.2">
      <c r="F2902" s="80"/>
      <c r="M2902" s="80"/>
      <c r="Y2902" s="80"/>
      <c r="AH2902" s="80"/>
      <c r="AM2902" s="45"/>
      <c r="AN2902" s="45"/>
      <c r="AO2902" s="45"/>
      <c r="AP2902" s="45"/>
      <c r="AQ2902" s="45"/>
      <c r="AR2902" s="45"/>
      <c r="AS2902" s="45"/>
      <c r="AT2902" s="45"/>
      <c r="AY2902" s="45"/>
      <c r="AZ2902" s="45"/>
    </row>
    <row r="2903" spans="6:52" customFormat="1" ht="12.75" x14ac:dyDescent="0.2">
      <c r="F2903" s="80"/>
      <c r="M2903" s="80"/>
      <c r="Y2903" s="80"/>
      <c r="AH2903" s="80"/>
      <c r="AM2903" s="45"/>
      <c r="AN2903" s="45"/>
      <c r="AO2903" s="45"/>
      <c r="AP2903" s="45"/>
      <c r="AQ2903" s="45"/>
      <c r="AR2903" s="45"/>
      <c r="AS2903" s="45"/>
      <c r="AT2903" s="45"/>
      <c r="AY2903" s="45"/>
      <c r="AZ2903" s="45"/>
    </row>
    <row r="2904" spans="6:52" customFormat="1" ht="12.75" x14ac:dyDescent="0.2">
      <c r="F2904" s="80"/>
      <c r="M2904" s="80"/>
      <c r="Y2904" s="80"/>
      <c r="AH2904" s="80"/>
      <c r="AM2904" s="45"/>
      <c r="AN2904" s="45"/>
      <c r="AO2904" s="45"/>
      <c r="AP2904" s="45"/>
      <c r="AQ2904" s="45"/>
      <c r="AR2904" s="45"/>
      <c r="AS2904" s="45"/>
      <c r="AT2904" s="45"/>
      <c r="AY2904" s="45"/>
      <c r="AZ2904" s="45"/>
    </row>
    <row r="2905" spans="6:52" customFormat="1" ht="12.75" x14ac:dyDescent="0.2">
      <c r="F2905" s="80"/>
      <c r="M2905" s="80"/>
      <c r="Y2905" s="80"/>
      <c r="AH2905" s="80"/>
      <c r="AM2905" s="45"/>
      <c r="AN2905" s="45"/>
      <c r="AO2905" s="45"/>
      <c r="AP2905" s="45"/>
      <c r="AQ2905" s="45"/>
      <c r="AR2905" s="45"/>
      <c r="AS2905" s="45"/>
      <c r="AT2905" s="45"/>
      <c r="AY2905" s="45"/>
      <c r="AZ2905" s="45"/>
    </row>
    <row r="2906" spans="6:52" customFormat="1" ht="12.75" x14ac:dyDescent="0.2">
      <c r="F2906" s="80"/>
      <c r="M2906" s="80"/>
      <c r="Y2906" s="80"/>
      <c r="AH2906" s="80"/>
      <c r="AM2906" s="45"/>
      <c r="AN2906" s="45"/>
      <c r="AO2906" s="45"/>
      <c r="AP2906" s="45"/>
      <c r="AQ2906" s="45"/>
      <c r="AR2906" s="45"/>
      <c r="AS2906" s="45"/>
      <c r="AT2906" s="45"/>
      <c r="AY2906" s="45"/>
      <c r="AZ2906" s="45"/>
    </row>
    <row r="2907" spans="6:52" customFormat="1" ht="12.75" x14ac:dyDescent="0.2">
      <c r="F2907" s="80"/>
      <c r="M2907" s="80"/>
      <c r="Y2907" s="80"/>
      <c r="AH2907" s="80"/>
      <c r="AM2907" s="45"/>
      <c r="AN2907" s="45"/>
      <c r="AO2907" s="45"/>
      <c r="AP2907" s="45"/>
      <c r="AQ2907" s="45"/>
      <c r="AR2907" s="45"/>
      <c r="AS2907" s="45"/>
      <c r="AT2907" s="45"/>
      <c r="AY2907" s="45"/>
      <c r="AZ2907" s="45"/>
    </row>
    <row r="2908" spans="6:52" customFormat="1" ht="12.75" x14ac:dyDescent="0.2">
      <c r="F2908" s="80"/>
      <c r="M2908" s="80"/>
      <c r="Y2908" s="80"/>
      <c r="AH2908" s="80"/>
      <c r="AM2908" s="45"/>
      <c r="AN2908" s="45"/>
      <c r="AO2908" s="45"/>
      <c r="AP2908" s="45"/>
      <c r="AQ2908" s="45"/>
      <c r="AR2908" s="45"/>
      <c r="AS2908" s="45"/>
      <c r="AT2908" s="45"/>
      <c r="AY2908" s="45"/>
      <c r="AZ2908" s="45"/>
    </row>
    <row r="2909" spans="6:52" customFormat="1" ht="12.75" x14ac:dyDescent="0.2">
      <c r="F2909" s="80"/>
      <c r="M2909" s="80"/>
      <c r="Y2909" s="80"/>
      <c r="AH2909" s="80"/>
      <c r="AM2909" s="45"/>
      <c r="AN2909" s="45"/>
      <c r="AO2909" s="45"/>
      <c r="AP2909" s="45"/>
      <c r="AQ2909" s="45"/>
      <c r="AR2909" s="45"/>
      <c r="AS2909" s="45"/>
      <c r="AT2909" s="45"/>
      <c r="AY2909" s="45"/>
      <c r="AZ2909" s="45"/>
    </row>
    <row r="2910" spans="6:52" customFormat="1" ht="12.75" x14ac:dyDescent="0.2">
      <c r="F2910" s="80"/>
      <c r="M2910" s="80"/>
      <c r="Y2910" s="80"/>
      <c r="AH2910" s="80"/>
      <c r="AM2910" s="45"/>
      <c r="AN2910" s="45"/>
      <c r="AO2910" s="45"/>
      <c r="AP2910" s="45"/>
      <c r="AQ2910" s="45"/>
      <c r="AR2910" s="45"/>
      <c r="AS2910" s="45"/>
      <c r="AT2910" s="45"/>
      <c r="AY2910" s="45"/>
      <c r="AZ2910" s="45"/>
    </row>
    <row r="2911" spans="6:52" customFormat="1" ht="12.75" x14ac:dyDescent="0.2">
      <c r="F2911" s="80"/>
      <c r="M2911" s="80"/>
      <c r="Y2911" s="80"/>
      <c r="AH2911" s="80"/>
      <c r="AM2911" s="45"/>
      <c r="AN2911" s="45"/>
      <c r="AO2911" s="45"/>
      <c r="AP2911" s="45"/>
      <c r="AQ2911" s="45"/>
      <c r="AR2911" s="45"/>
      <c r="AS2911" s="45"/>
      <c r="AT2911" s="45"/>
      <c r="AY2911" s="45"/>
      <c r="AZ2911" s="45"/>
    </row>
    <row r="2912" spans="6:52" customFormat="1" ht="12.75" x14ac:dyDescent="0.2">
      <c r="F2912" s="80"/>
      <c r="M2912" s="80"/>
      <c r="Y2912" s="80"/>
      <c r="AH2912" s="80"/>
      <c r="AM2912" s="45"/>
      <c r="AN2912" s="45"/>
      <c r="AO2912" s="45"/>
      <c r="AP2912" s="45"/>
      <c r="AQ2912" s="45"/>
      <c r="AR2912" s="45"/>
      <c r="AS2912" s="45"/>
      <c r="AT2912" s="45"/>
      <c r="AY2912" s="45"/>
      <c r="AZ2912" s="45"/>
    </row>
    <row r="2913" spans="6:52" customFormat="1" ht="12.75" x14ac:dyDescent="0.2">
      <c r="F2913" s="80"/>
      <c r="M2913" s="80"/>
      <c r="Y2913" s="80"/>
      <c r="AH2913" s="80"/>
      <c r="AM2913" s="45"/>
      <c r="AN2913" s="45"/>
      <c r="AO2913" s="45"/>
      <c r="AP2913" s="45"/>
      <c r="AQ2913" s="45"/>
      <c r="AR2913" s="45"/>
      <c r="AS2913" s="45"/>
      <c r="AT2913" s="45"/>
      <c r="AY2913" s="45"/>
      <c r="AZ2913" s="45"/>
    </row>
    <row r="2914" spans="6:52" customFormat="1" ht="12.75" x14ac:dyDescent="0.2">
      <c r="F2914" s="80"/>
      <c r="M2914" s="80"/>
      <c r="Y2914" s="80"/>
      <c r="AH2914" s="80"/>
      <c r="AM2914" s="45"/>
      <c r="AN2914" s="45"/>
      <c r="AO2914" s="45"/>
      <c r="AP2914" s="45"/>
      <c r="AQ2914" s="45"/>
      <c r="AR2914" s="45"/>
      <c r="AS2914" s="45"/>
      <c r="AT2914" s="45"/>
      <c r="AY2914" s="45"/>
      <c r="AZ2914" s="45"/>
    </row>
    <row r="2915" spans="6:52" customFormat="1" ht="12.75" x14ac:dyDescent="0.2">
      <c r="F2915" s="80"/>
      <c r="M2915" s="80"/>
      <c r="Y2915" s="80"/>
      <c r="AH2915" s="80"/>
      <c r="AM2915" s="45"/>
      <c r="AN2915" s="45"/>
      <c r="AO2915" s="45"/>
      <c r="AP2915" s="45"/>
      <c r="AQ2915" s="45"/>
      <c r="AR2915" s="45"/>
      <c r="AS2915" s="45"/>
      <c r="AT2915" s="45"/>
      <c r="AY2915" s="45"/>
      <c r="AZ2915" s="45"/>
    </row>
    <row r="2916" spans="6:52" customFormat="1" ht="12.75" x14ac:dyDescent="0.2">
      <c r="F2916" s="80"/>
      <c r="M2916" s="80"/>
      <c r="Y2916" s="80"/>
      <c r="AH2916" s="80"/>
      <c r="AM2916" s="45"/>
      <c r="AN2916" s="45"/>
      <c r="AO2916" s="45"/>
      <c r="AP2916" s="45"/>
      <c r="AQ2916" s="45"/>
      <c r="AR2916" s="45"/>
      <c r="AS2916" s="45"/>
      <c r="AT2916" s="45"/>
      <c r="AY2916" s="45"/>
      <c r="AZ2916" s="45"/>
    </row>
    <row r="2917" spans="6:52" customFormat="1" ht="12.75" x14ac:dyDescent="0.2">
      <c r="F2917" s="80"/>
      <c r="M2917" s="80"/>
      <c r="Y2917" s="80"/>
      <c r="AH2917" s="80"/>
      <c r="AM2917" s="45"/>
      <c r="AN2917" s="45"/>
      <c r="AO2917" s="45"/>
      <c r="AP2917" s="45"/>
      <c r="AQ2917" s="45"/>
      <c r="AR2917" s="45"/>
      <c r="AS2917" s="45"/>
      <c r="AT2917" s="45"/>
      <c r="AY2917" s="45"/>
      <c r="AZ2917" s="45"/>
    </row>
    <row r="2918" spans="6:52" customFormat="1" ht="12.75" x14ac:dyDescent="0.2">
      <c r="F2918" s="80"/>
      <c r="M2918" s="80"/>
      <c r="Y2918" s="80"/>
      <c r="AH2918" s="80"/>
      <c r="AM2918" s="45"/>
      <c r="AN2918" s="45"/>
      <c r="AO2918" s="45"/>
      <c r="AP2918" s="45"/>
      <c r="AQ2918" s="45"/>
      <c r="AR2918" s="45"/>
      <c r="AS2918" s="45"/>
      <c r="AT2918" s="45"/>
      <c r="AY2918" s="45"/>
      <c r="AZ2918" s="45"/>
    </row>
    <row r="2919" spans="6:52" customFormat="1" ht="12.75" x14ac:dyDescent="0.2">
      <c r="F2919" s="80"/>
      <c r="M2919" s="80"/>
      <c r="Y2919" s="80"/>
      <c r="AH2919" s="80"/>
      <c r="AM2919" s="45"/>
      <c r="AN2919" s="45"/>
      <c r="AO2919" s="45"/>
      <c r="AP2919" s="45"/>
      <c r="AQ2919" s="45"/>
      <c r="AR2919" s="45"/>
      <c r="AS2919" s="45"/>
      <c r="AT2919" s="45"/>
      <c r="AY2919" s="45"/>
      <c r="AZ2919" s="45"/>
    </row>
    <row r="2920" spans="6:52" customFormat="1" ht="12.75" x14ac:dyDescent="0.2">
      <c r="F2920" s="80"/>
      <c r="M2920" s="80"/>
      <c r="Y2920" s="80"/>
      <c r="AH2920" s="80"/>
      <c r="AM2920" s="45"/>
      <c r="AN2920" s="45"/>
      <c r="AO2920" s="45"/>
      <c r="AP2920" s="45"/>
      <c r="AQ2920" s="45"/>
      <c r="AR2920" s="45"/>
      <c r="AS2920" s="45"/>
      <c r="AT2920" s="45"/>
      <c r="AY2920" s="45"/>
      <c r="AZ2920" s="45"/>
    </row>
    <row r="2921" spans="6:52" customFormat="1" ht="12.75" x14ac:dyDescent="0.2">
      <c r="F2921" s="80"/>
      <c r="M2921" s="80"/>
      <c r="Y2921" s="80"/>
      <c r="AH2921" s="80"/>
      <c r="AM2921" s="45"/>
      <c r="AN2921" s="45"/>
      <c r="AO2921" s="45"/>
      <c r="AP2921" s="45"/>
      <c r="AQ2921" s="45"/>
      <c r="AR2921" s="45"/>
      <c r="AS2921" s="45"/>
      <c r="AT2921" s="45"/>
      <c r="AY2921" s="45"/>
      <c r="AZ2921" s="45"/>
    </row>
    <row r="2922" spans="6:52" customFormat="1" ht="12.75" x14ac:dyDescent="0.2">
      <c r="F2922" s="80"/>
      <c r="M2922" s="80"/>
      <c r="Y2922" s="80"/>
      <c r="AH2922" s="80"/>
      <c r="AM2922" s="45"/>
      <c r="AN2922" s="45"/>
      <c r="AO2922" s="45"/>
      <c r="AP2922" s="45"/>
      <c r="AQ2922" s="45"/>
      <c r="AR2922" s="45"/>
      <c r="AS2922" s="45"/>
      <c r="AT2922" s="45"/>
      <c r="AY2922" s="45"/>
      <c r="AZ2922" s="45"/>
    </row>
    <row r="2923" spans="6:52" customFormat="1" ht="12.75" x14ac:dyDescent="0.2">
      <c r="F2923" s="80"/>
      <c r="M2923" s="80"/>
      <c r="Y2923" s="80"/>
      <c r="AH2923" s="80"/>
      <c r="AM2923" s="45"/>
      <c r="AN2923" s="45"/>
      <c r="AO2923" s="45"/>
      <c r="AP2923" s="45"/>
      <c r="AQ2923" s="45"/>
      <c r="AR2923" s="45"/>
      <c r="AS2923" s="45"/>
      <c r="AT2923" s="45"/>
      <c r="AY2923" s="45"/>
      <c r="AZ2923" s="45"/>
    </row>
    <row r="2924" spans="6:52" customFormat="1" ht="12.75" x14ac:dyDescent="0.2">
      <c r="F2924" s="80"/>
      <c r="M2924" s="80"/>
      <c r="Y2924" s="80"/>
      <c r="AH2924" s="80"/>
      <c r="AM2924" s="45"/>
      <c r="AN2924" s="45"/>
      <c r="AO2924" s="45"/>
      <c r="AP2924" s="45"/>
      <c r="AQ2924" s="45"/>
      <c r="AR2924" s="45"/>
      <c r="AS2924" s="45"/>
      <c r="AT2924" s="45"/>
      <c r="AY2924" s="45"/>
      <c r="AZ2924" s="45"/>
    </row>
    <row r="2925" spans="6:52" customFormat="1" ht="12.75" x14ac:dyDescent="0.2">
      <c r="F2925" s="80"/>
      <c r="M2925" s="80"/>
      <c r="Y2925" s="80"/>
      <c r="AH2925" s="80"/>
      <c r="AM2925" s="45"/>
      <c r="AN2925" s="45"/>
      <c r="AO2925" s="45"/>
      <c r="AP2925" s="45"/>
      <c r="AQ2925" s="45"/>
      <c r="AR2925" s="45"/>
      <c r="AS2925" s="45"/>
      <c r="AT2925" s="45"/>
      <c r="AY2925" s="45"/>
      <c r="AZ2925" s="45"/>
    </row>
    <row r="2926" spans="6:52" customFormat="1" ht="12.75" x14ac:dyDescent="0.2">
      <c r="F2926" s="80"/>
      <c r="M2926" s="80"/>
      <c r="Y2926" s="80"/>
      <c r="AH2926" s="80"/>
      <c r="AM2926" s="45"/>
      <c r="AN2926" s="45"/>
      <c r="AO2926" s="45"/>
      <c r="AP2926" s="45"/>
      <c r="AQ2926" s="45"/>
      <c r="AR2926" s="45"/>
      <c r="AS2926" s="45"/>
      <c r="AT2926" s="45"/>
      <c r="AY2926" s="45"/>
      <c r="AZ2926" s="45"/>
    </row>
    <row r="2927" spans="6:52" customFormat="1" ht="12.75" x14ac:dyDescent="0.2">
      <c r="F2927" s="80"/>
      <c r="M2927" s="80"/>
      <c r="Y2927" s="80"/>
      <c r="AH2927" s="80"/>
      <c r="AM2927" s="45"/>
      <c r="AN2927" s="45"/>
      <c r="AO2927" s="45"/>
      <c r="AP2927" s="45"/>
      <c r="AQ2927" s="45"/>
      <c r="AR2927" s="45"/>
      <c r="AS2927" s="45"/>
      <c r="AT2927" s="45"/>
      <c r="AY2927" s="45"/>
      <c r="AZ2927" s="45"/>
    </row>
    <row r="2928" spans="6:52" customFormat="1" ht="12.75" x14ac:dyDescent="0.2">
      <c r="F2928" s="80"/>
      <c r="M2928" s="80"/>
      <c r="Y2928" s="80"/>
      <c r="AH2928" s="80"/>
      <c r="AM2928" s="45"/>
      <c r="AN2928" s="45"/>
      <c r="AO2928" s="45"/>
      <c r="AP2928" s="45"/>
      <c r="AQ2928" s="45"/>
      <c r="AR2928" s="45"/>
      <c r="AS2928" s="45"/>
      <c r="AT2928" s="45"/>
      <c r="AY2928" s="45"/>
      <c r="AZ2928" s="45"/>
    </row>
    <row r="2929" spans="6:52" customFormat="1" ht="12.75" x14ac:dyDescent="0.2">
      <c r="F2929" s="80"/>
      <c r="M2929" s="80"/>
      <c r="Y2929" s="80"/>
      <c r="AH2929" s="80"/>
      <c r="AM2929" s="45"/>
      <c r="AN2929" s="45"/>
      <c r="AO2929" s="45"/>
      <c r="AP2929" s="45"/>
      <c r="AQ2929" s="45"/>
      <c r="AR2929" s="45"/>
      <c r="AS2929" s="45"/>
      <c r="AT2929" s="45"/>
      <c r="AY2929" s="45"/>
      <c r="AZ2929" s="45"/>
    </row>
    <row r="2930" spans="6:52" customFormat="1" ht="12.75" x14ac:dyDescent="0.2">
      <c r="F2930" s="80"/>
      <c r="M2930" s="80"/>
      <c r="Y2930" s="80"/>
      <c r="AH2930" s="80"/>
      <c r="AM2930" s="45"/>
      <c r="AN2930" s="45"/>
      <c r="AO2930" s="45"/>
      <c r="AP2930" s="45"/>
      <c r="AQ2930" s="45"/>
      <c r="AR2930" s="45"/>
      <c r="AS2930" s="45"/>
      <c r="AT2930" s="45"/>
      <c r="AY2930" s="45"/>
      <c r="AZ2930" s="45"/>
    </row>
    <row r="2931" spans="6:52" customFormat="1" ht="12.75" x14ac:dyDescent="0.2">
      <c r="F2931" s="80"/>
      <c r="M2931" s="80"/>
      <c r="Y2931" s="80"/>
      <c r="AH2931" s="80"/>
      <c r="AM2931" s="45"/>
      <c r="AN2931" s="45"/>
      <c r="AO2931" s="45"/>
      <c r="AP2931" s="45"/>
      <c r="AQ2931" s="45"/>
      <c r="AR2931" s="45"/>
      <c r="AS2931" s="45"/>
      <c r="AT2931" s="45"/>
      <c r="AY2931" s="45"/>
      <c r="AZ2931" s="45"/>
    </row>
    <row r="2932" spans="6:52" customFormat="1" ht="12.75" x14ac:dyDescent="0.2">
      <c r="F2932" s="80"/>
      <c r="M2932" s="80"/>
      <c r="Y2932" s="80"/>
      <c r="AH2932" s="80"/>
      <c r="AM2932" s="45"/>
      <c r="AN2932" s="45"/>
      <c r="AO2932" s="45"/>
      <c r="AP2932" s="45"/>
      <c r="AQ2932" s="45"/>
      <c r="AR2932" s="45"/>
      <c r="AS2932" s="45"/>
      <c r="AT2932" s="45"/>
      <c r="AY2932" s="45"/>
      <c r="AZ2932" s="45"/>
    </row>
    <row r="2933" spans="6:52" customFormat="1" ht="12.75" x14ac:dyDescent="0.2">
      <c r="F2933" s="80"/>
      <c r="M2933" s="80"/>
      <c r="Y2933" s="80"/>
      <c r="AH2933" s="80"/>
      <c r="AM2933" s="45"/>
      <c r="AN2933" s="45"/>
      <c r="AO2933" s="45"/>
      <c r="AP2933" s="45"/>
      <c r="AQ2933" s="45"/>
      <c r="AR2933" s="45"/>
      <c r="AS2933" s="45"/>
      <c r="AT2933" s="45"/>
      <c r="AY2933" s="45"/>
      <c r="AZ2933" s="45"/>
    </row>
    <row r="2934" spans="6:52" customFormat="1" ht="12.75" x14ac:dyDescent="0.2">
      <c r="F2934" s="80"/>
      <c r="M2934" s="80"/>
      <c r="Y2934" s="80"/>
      <c r="AH2934" s="80"/>
      <c r="AM2934" s="45"/>
      <c r="AN2934" s="45"/>
      <c r="AO2934" s="45"/>
      <c r="AP2934" s="45"/>
      <c r="AQ2934" s="45"/>
      <c r="AR2934" s="45"/>
      <c r="AS2934" s="45"/>
      <c r="AT2934" s="45"/>
      <c r="AY2934" s="45"/>
      <c r="AZ2934" s="45"/>
    </row>
    <row r="2935" spans="6:52" customFormat="1" ht="12.75" x14ac:dyDescent="0.2">
      <c r="F2935" s="80"/>
      <c r="M2935" s="80"/>
      <c r="Y2935" s="80"/>
      <c r="AH2935" s="80"/>
      <c r="AM2935" s="45"/>
      <c r="AN2935" s="45"/>
      <c r="AO2935" s="45"/>
      <c r="AP2935" s="45"/>
      <c r="AQ2935" s="45"/>
      <c r="AR2935" s="45"/>
      <c r="AS2935" s="45"/>
      <c r="AT2935" s="45"/>
      <c r="AY2935" s="45"/>
      <c r="AZ2935" s="45"/>
    </row>
    <row r="2936" spans="6:52" customFormat="1" ht="12.75" x14ac:dyDescent="0.2">
      <c r="F2936" s="80"/>
      <c r="M2936" s="80"/>
      <c r="Y2936" s="80"/>
      <c r="AH2936" s="80"/>
      <c r="AM2936" s="45"/>
      <c r="AN2936" s="45"/>
      <c r="AO2936" s="45"/>
      <c r="AP2936" s="45"/>
      <c r="AQ2936" s="45"/>
      <c r="AR2936" s="45"/>
      <c r="AS2936" s="45"/>
      <c r="AT2936" s="45"/>
      <c r="AY2936" s="45"/>
      <c r="AZ2936" s="45"/>
    </row>
    <row r="2937" spans="6:52" customFormat="1" ht="12.75" x14ac:dyDescent="0.2">
      <c r="F2937" s="80"/>
      <c r="M2937" s="80"/>
      <c r="Y2937" s="80"/>
      <c r="AH2937" s="80"/>
      <c r="AM2937" s="45"/>
      <c r="AN2937" s="45"/>
      <c r="AO2937" s="45"/>
      <c r="AP2937" s="45"/>
      <c r="AQ2937" s="45"/>
      <c r="AR2937" s="45"/>
      <c r="AS2937" s="45"/>
      <c r="AT2937" s="45"/>
      <c r="AY2937" s="45"/>
      <c r="AZ2937" s="45"/>
    </row>
    <row r="2938" spans="6:52" customFormat="1" ht="12.75" x14ac:dyDescent="0.2">
      <c r="F2938" s="80"/>
      <c r="M2938" s="80"/>
      <c r="Y2938" s="80"/>
      <c r="AH2938" s="80"/>
      <c r="AM2938" s="45"/>
      <c r="AN2938" s="45"/>
      <c r="AO2938" s="45"/>
      <c r="AP2938" s="45"/>
      <c r="AQ2938" s="45"/>
      <c r="AR2938" s="45"/>
      <c r="AS2938" s="45"/>
      <c r="AT2938" s="45"/>
      <c r="AY2938" s="45"/>
      <c r="AZ2938" s="45"/>
    </row>
    <row r="2939" spans="6:52" customFormat="1" ht="12.75" x14ac:dyDescent="0.2">
      <c r="F2939" s="80"/>
      <c r="M2939" s="80"/>
      <c r="Y2939" s="80"/>
      <c r="AH2939" s="80"/>
      <c r="AM2939" s="45"/>
      <c r="AN2939" s="45"/>
      <c r="AO2939" s="45"/>
      <c r="AP2939" s="45"/>
      <c r="AQ2939" s="45"/>
      <c r="AR2939" s="45"/>
      <c r="AS2939" s="45"/>
      <c r="AT2939" s="45"/>
      <c r="AY2939" s="45"/>
      <c r="AZ2939" s="45"/>
    </row>
    <row r="2940" spans="6:52" customFormat="1" ht="12.75" x14ac:dyDescent="0.2">
      <c r="F2940" s="80"/>
      <c r="M2940" s="80"/>
      <c r="Y2940" s="80"/>
      <c r="AH2940" s="80"/>
      <c r="AM2940" s="45"/>
      <c r="AN2940" s="45"/>
      <c r="AO2940" s="45"/>
      <c r="AP2940" s="45"/>
      <c r="AQ2940" s="45"/>
      <c r="AR2940" s="45"/>
      <c r="AS2940" s="45"/>
      <c r="AT2940" s="45"/>
      <c r="AY2940" s="45"/>
      <c r="AZ2940" s="45"/>
    </row>
    <row r="2941" spans="6:52" customFormat="1" ht="12.75" x14ac:dyDescent="0.2">
      <c r="F2941" s="80"/>
      <c r="M2941" s="80"/>
      <c r="Y2941" s="80"/>
      <c r="AH2941" s="80"/>
      <c r="AM2941" s="45"/>
      <c r="AN2941" s="45"/>
      <c r="AO2941" s="45"/>
      <c r="AP2941" s="45"/>
      <c r="AQ2941" s="45"/>
      <c r="AR2941" s="45"/>
      <c r="AS2941" s="45"/>
      <c r="AT2941" s="45"/>
      <c r="AY2941" s="45"/>
      <c r="AZ2941" s="45"/>
    </row>
    <row r="2942" spans="6:52" customFormat="1" ht="12.75" x14ac:dyDescent="0.2">
      <c r="F2942" s="80"/>
      <c r="M2942" s="80"/>
      <c r="Y2942" s="80"/>
      <c r="AH2942" s="80"/>
      <c r="AM2942" s="45"/>
      <c r="AN2942" s="45"/>
      <c r="AO2942" s="45"/>
      <c r="AP2942" s="45"/>
      <c r="AQ2942" s="45"/>
      <c r="AR2942" s="45"/>
      <c r="AS2942" s="45"/>
      <c r="AT2942" s="45"/>
      <c r="AY2942" s="45"/>
      <c r="AZ2942" s="45"/>
    </row>
    <row r="2943" spans="6:52" customFormat="1" ht="12.75" x14ac:dyDescent="0.2">
      <c r="F2943" s="80"/>
      <c r="M2943" s="80"/>
      <c r="Y2943" s="80"/>
      <c r="AH2943" s="80"/>
      <c r="AM2943" s="45"/>
      <c r="AN2943" s="45"/>
      <c r="AO2943" s="45"/>
      <c r="AP2943" s="45"/>
      <c r="AQ2943" s="45"/>
      <c r="AR2943" s="45"/>
      <c r="AS2943" s="45"/>
      <c r="AT2943" s="45"/>
      <c r="AY2943" s="45"/>
      <c r="AZ2943" s="45"/>
    </row>
    <row r="2944" spans="6:52" customFormat="1" ht="12.75" x14ac:dyDescent="0.2">
      <c r="F2944" s="80"/>
      <c r="M2944" s="80"/>
      <c r="Y2944" s="80"/>
      <c r="AH2944" s="80"/>
      <c r="AM2944" s="45"/>
      <c r="AN2944" s="45"/>
      <c r="AO2944" s="45"/>
      <c r="AP2944" s="45"/>
      <c r="AQ2944" s="45"/>
      <c r="AR2944" s="45"/>
      <c r="AS2944" s="45"/>
      <c r="AT2944" s="45"/>
      <c r="AY2944" s="45"/>
      <c r="AZ2944" s="45"/>
    </row>
    <row r="2945" spans="6:52" customFormat="1" ht="12.75" x14ac:dyDescent="0.2">
      <c r="F2945" s="80"/>
      <c r="M2945" s="80"/>
      <c r="Y2945" s="80"/>
      <c r="AH2945" s="80"/>
      <c r="AM2945" s="45"/>
      <c r="AN2945" s="45"/>
      <c r="AO2945" s="45"/>
      <c r="AP2945" s="45"/>
      <c r="AQ2945" s="45"/>
      <c r="AR2945" s="45"/>
      <c r="AS2945" s="45"/>
      <c r="AT2945" s="45"/>
      <c r="AY2945" s="45"/>
      <c r="AZ2945" s="45"/>
    </row>
    <row r="2946" spans="6:52" customFormat="1" ht="12.75" x14ac:dyDescent="0.2">
      <c r="F2946" s="80"/>
      <c r="M2946" s="80"/>
      <c r="Y2946" s="80"/>
      <c r="AH2946" s="80"/>
      <c r="AM2946" s="45"/>
      <c r="AN2946" s="45"/>
      <c r="AO2946" s="45"/>
      <c r="AP2946" s="45"/>
      <c r="AQ2946" s="45"/>
      <c r="AR2946" s="45"/>
      <c r="AS2946" s="45"/>
      <c r="AT2946" s="45"/>
      <c r="AY2946" s="45"/>
      <c r="AZ2946" s="45"/>
    </row>
    <row r="2947" spans="6:52" customFormat="1" ht="12.75" x14ac:dyDescent="0.2">
      <c r="F2947" s="80"/>
      <c r="M2947" s="80"/>
      <c r="Y2947" s="80"/>
      <c r="AH2947" s="80"/>
      <c r="AM2947" s="45"/>
      <c r="AN2947" s="45"/>
      <c r="AO2947" s="45"/>
      <c r="AP2947" s="45"/>
      <c r="AQ2947" s="45"/>
      <c r="AR2947" s="45"/>
      <c r="AS2947" s="45"/>
      <c r="AT2947" s="45"/>
      <c r="AY2947" s="45"/>
      <c r="AZ2947" s="45"/>
    </row>
    <row r="2948" spans="6:52" customFormat="1" ht="12.75" x14ac:dyDescent="0.2">
      <c r="F2948" s="80"/>
      <c r="M2948" s="80"/>
      <c r="Y2948" s="80"/>
      <c r="AH2948" s="80"/>
      <c r="AM2948" s="45"/>
      <c r="AN2948" s="45"/>
      <c r="AO2948" s="45"/>
      <c r="AP2948" s="45"/>
      <c r="AQ2948" s="45"/>
      <c r="AR2948" s="45"/>
      <c r="AS2948" s="45"/>
      <c r="AT2948" s="45"/>
      <c r="AY2948" s="45"/>
      <c r="AZ2948" s="45"/>
    </row>
    <row r="2949" spans="6:52" customFormat="1" ht="12.75" x14ac:dyDescent="0.2">
      <c r="F2949" s="80"/>
      <c r="M2949" s="80"/>
      <c r="Y2949" s="80"/>
      <c r="AH2949" s="80"/>
      <c r="AM2949" s="45"/>
      <c r="AN2949" s="45"/>
      <c r="AO2949" s="45"/>
      <c r="AP2949" s="45"/>
      <c r="AQ2949" s="45"/>
      <c r="AR2949" s="45"/>
      <c r="AS2949" s="45"/>
      <c r="AT2949" s="45"/>
      <c r="AY2949" s="45"/>
      <c r="AZ2949" s="45"/>
    </row>
    <row r="2950" spans="6:52" customFormat="1" ht="12.75" x14ac:dyDescent="0.2">
      <c r="F2950" s="80"/>
      <c r="M2950" s="80"/>
      <c r="Y2950" s="80"/>
      <c r="AH2950" s="80"/>
      <c r="AM2950" s="45"/>
      <c r="AN2950" s="45"/>
      <c r="AO2950" s="45"/>
      <c r="AP2950" s="45"/>
      <c r="AQ2950" s="45"/>
      <c r="AR2950" s="45"/>
      <c r="AS2950" s="45"/>
      <c r="AT2950" s="45"/>
      <c r="AY2950" s="45"/>
      <c r="AZ2950" s="45"/>
    </row>
    <row r="2951" spans="6:52" customFormat="1" ht="12.75" x14ac:dyDescent="0.2">
      <c r="F2951" s="80"/>
      <c r="M2951" s="80"/>
      <c r="Y2951" s="80"/>
      <c r="AH2951" s="80"/>
      <c r="AM2951" s="45"/>
      <c r="AN2951" s="45"/>
      <c r="AO2951" s="45"/>
      <c r="AP2951" s="45"/>
      <c r="AQ2951" s="45"/>
      <c r="AR2951" s="45"/>
      <c r="AS2951" s="45"/>
      <c r="AT2951" s="45"/>
      <c r="AY2951" s="45"/>
      <c r="AZ2951" s="45"/>
    </row>
    <row r="2952" spans="6:52" customFormat="1" ht="12.75" x14ac:dyDescent="0.2">
      <c r="F2952" s="80"/>
      <c r="M2952" s="80"/>
      <c r="Y2952" s="80"/>
      <c r="AH2952" s="80"/>
      <c r="AM2952" s="45"/>
      <c r="AN2952" s="45"/>
      <c r="AO2952" s="45"/>
      <c r="AP2952" s="45"/>
      <c r="AQ2952" s="45"/>
      <c r="AR2952" s="45"/>
      <c r="AS2952" s="45"/>
      <c r="AT2952" s="45"/>
      <c r="AY2952" s="45"/>
      <c r="AZ2952" s="45"/>
    </row>
    <row r="2953" spans="6:52" customFormat="1" ht="12.75" x14ac:dyDescent="0.2">
      <c r="F2953" s="80"/>
      <c r="M2953" s="80"/>
      <c r="Y2953" s="80"/>
      <c r="AH2953" s="80"/>
      <c r="AM2953" s="45"/>
      <c r="AN2953" s="45"/>
      <c r="AO2953" s="45"/>
      <c r="AP2953" s="45"/>
      <c r="AQ2953" s="45"/>
      <c r="AR2953" s="45"/>
      <c r="AS2953" s="45"/>
      <c r="AT2953" s="45"/>
      <c r="AY2953" s="45"/>
      <c r="AZ2953" s="45"/>
    </row>
    <row r="2954" spans="6:52" customFormat="1" ht="12.75" x14ac:dyDescent="0.2">
      <c r="F2954" s="80"/>
      <c r="M2954" s="80"/>
      <c r="Y2954" s="80"/>
      <c r="AH2954" s="80"/>
      <c r="AM2954" s="45"/>
      <c r="AN2954" s="45"/>
      <c r="AO2954" s="45"/>
      <c r="AP2954" s="45"/>
      <c r="AQ2954" s="45"/>
      <c r="AR2954" s="45"/>
      <c r="AS2954" s="45"/>
      <c r="AT2954" s="45"/>
      <c r="AY2954" s="45"/>
      <c r="AZ2954" s="45"/>
    </row>
    <row r="2955" spans="6:52" customFormat="1" ht="12.75" x14ac:dyDescent="0.2">
      <c r="F2955" s="80"/>
      <c r="M2955" s="80"/>
      <c r="Y2955" s="80"/>
      <c r="AH2955" s="80"/>
      <c r="AM2955" s="45"/>
      <c r="AN2955" s="45"/>
      <c r="AO2955" s="45"/>
      <c r="AP2955" s="45"/>
      <c r="AQ2955" s="45"/>
      <c r="AR2955" s="45"/>
      <c r="AS2955" s="45"/>
      <c r="AT2955" s="45"/>
      <c r="AY2955" s="45"/>
      <c r="AZ2955" s="45"/>
    </row>
    <row r="2956" spans="6:52" customFormat="1" ht="12.75" x14ac:dyDescent="0.2">
      <c r="F2956" s="80"/>
      <c r="M2956" s="80"/>
      <c r="Y2956" s="80"/>
      <c r="AH2956" s="80"/>
      <c r="AM2956" s="45"/>
      <c r="AN2956" s="45"/>
      <c r="AO2956" s="45"/>
      <c r="AP2956" s="45"/>
      <c r="AQ2956" s="45"/>
      <c r="AR2956" s="45"/>
      <c r="AS2956" s="45"/>
      <c r="AT2956" s="45"/>
      <c r="AY2956" s="45"/>
      <c r="AZ2956" s="45"/>
    </row>
    <row r="2957" spans="6:52" customFormat="1" ht="12.75" x14ac:dyDescent="0.2">
      <c r="F2957" s="80"/>
      <c r="M2957" s="80"/>
      <c r="Y2957" s="80"/>
      <c r="AH2957" s="80"/>
      <c r="AM2957" s="45"/>
      <c r="AN2957" s="45"/>
      <c r="AO2957" s="45"/>
      <c r="AP2957" s="45"/>
      <c r="AQ2957" s="45"/>
      <c r="AR2957" s="45"/>
      <c r="AS2957" s="45"/>
      <c r="AT2957" s="45"/>
      <c r="AY2957" s="45"/>
      <c r="AZ2957" s="45"/>
    </row>
    <row r="2958" spans="6:52" customFormat="1" ht="12.75" x14ac:dyDescent="0.2">
      <c r="F2958" s="80"/>
      <c r="M2958" s="80"/>
      <c r="Y2958" s="80"/>
      <c r="AH2958" s="80"/>
      <c r="AM2958" s="45"/>
      <c r="AN2958" s="45"/>
      <c r="AO2958" s="45"/>
      <c r="AP2958" s="45"/>
      <c r="AQ2958" s="45"/>
      <c r="AR2958" s="45"/>
      <c r="AS2958" s="45"/>
      <c r="AT2958" s="45"/>
      <c r="AY2958" s="45"/>
      <c r="AZ2958" s="45"/>
    </row>
    <row r="2959" spans="6:52" customFormat="1" ht="12.75" x14ac:dyDescent="0.2">
      <c r="F2959" s="80"/>
      <c r="M2959" s="80"/>
      <c r="Y2959" s="80"/>
      <c r="AH2959" s="80"/>
      <c r="AM2959" s="45"/>
      <c r="AN2959" s="45"/>
      <c r="AO2959" s="45"/>
      <c r="AP2959" s="45"/>
      <c r="AQ2959" s="45"/>
      <c r="AR2959" s="45"/>
      <c r="AS2959" s="45"/>
      <c r="AT2959" s="45"/>
      <c r="AY2959" s="45"/>
      <c r="AZ2959" s="45"/>
    </row>
    <row r="2960" spans="6:52" customFormat="1" ht="12.75" x14ac:dyDescent="0.2">
      <c r="F2960" s="80"/>
      <c r="M2960" s="80"/>
      <c r="Y2960" s="80"/>
      <c r="AH2960" s="80"/>
      <c r="AM2960" s="45"/>
      <c r="AN2960" s="45"/>
      <c r="AO2960" s="45"/>
      <c r="AP2960" s="45"/>
      <c r="AQ2960" s="45"/>
      <c r="AR2960" s="45"/>
      <c r="AS2960" s="45"/>
      <c r="AT2960" s="45"/>
      <c r="AY2960" s="45"/>
      <c r="AZ2960" s="45"/>
    </row>
    <row r="2961" spans="6:52" customFormat="1" ht="12.75" x14ac:dyDescent="0.2">
      <c r="F2961" s="80"/>
      <c r="M2961" s="80"/>
      <c r="Y2961" s="80"/>
      <c r="AH2961" s="80"/>
      <c r="AM2961" s="45"/>
      <c r="AN2961" s="45"/>
      <c r="AO2961" s="45"/>
      <c r="AP2961" s="45"/>
      <c r="AQ2961" s="45"/>
      <c r="AR2961" s="45"/>
      <c r="AS2961" s="45"/>
      <c r="AT2961" s="45"/>
      <c r="AY2961" s="45"/>
      <c r="AZ2961" s="45"/>
    </row>
    <row r="2962" spans="6:52" customFormat="1" ht="12.75" x14ac:dyDescent="0.2">
      <c r="F2962" s="80"/>
      <c r="M2962" s="80"/>
      <c r="Y2962" s="80"/>
      <c r="AH2962" s="80"/>
      <c r="AM2962" s="45"/>
      <c r="AN2962" s="45"/>
      <c r="AO2962" s="45"/>
      <c r="AP2962" s="45"/>
      <c r="AQ2962" s="45"/>
      <c r="AR2962" s="45"/>
      <c r="AS2962" s="45"/>
      <c r="AT2962" s="45"/>
      <c r="AY2962" s="45"/>
      <c r="AZ2962" s="45"/>
    </row>
    <row r="2963" spans="6:52" customFormat="1" ht="12.75" x14ac:dyDescent="0.2">
      <c r="F2963" s="80"/>
      <c r="M2963" s="80"/>
      <c r="Y2963" s="80"/>
      <c r="AH2963" s="80"/>
      <c r="AM2963" s="45"/>
      <c r="AN2963" s="45"/>
      <c r="AO2963" s="45"/>
      <c r="AP2963" s="45"/>
      <c r="AQ2963" s="45"/>
      <c r="AR2963" s="45"/>
      <c r="AS2963" s="45"/>
      <c r="AT2963" s="45"/>
      <c r="AY2963" s="45"/>
      <c r="AZ2963" s="45"/>
    </row>
    <row r="2964" spans="6:52" customFormat="1" ht="12.75" x14ac:dyDescent="0.2">
      <c r="F2964" s="80"/>
      <c r="M2964" s="80"/>
      <c r="Y2964" s="80"/>
      <c r="AH2964" s="80"/>
      <c r="AM2964" s="45"/>
      <c r="AN2964" s="45"/>
      <c r="AO2964" s="45"/>
      <c r="AP2964" s="45"/>
      <c r="AQ2964" s="45"/>
      <c r="AR2964" s="45"/>
      <c r="AS2964" s="45"/>
      <c r="AT2964" s="45"/>
      <c r="AY2964" s="45"/>
      <c r="AZ2964" s="45"/>
    </row>
    <row r="2965" spans="6:52" customFormat="1" ht="12.75" x14ac:dyDescent="0.2">
      <c r="F2965" s="80"/>
      <c r="M2965" s="80"/>
      <c r="Y2965" s="80"/>
      <c r="AH2965" s="80"/>
      <c r="AM2965" s="45"/>
      <c r="AN2965" s="45"/>
      <c r="AO2965" s="45"/>
      <c r="AP2965" s="45"/>
      <c r="AQ2965" s="45"/>
      <c r="AR2965" s="45"/>
      <c r="AS2965" s="45"/>
      <c r="AT2965" s="45"/>
      <c r="AY2965" s="45"/>
      <c r="AZ2965" s="45"/>
    </row>
    <row r="2966" spans="6:52" customFormat="1" ht="12.75" x14ac:dyDescent="0.2">
      <c r="F2966" s="80"/>
      <c r="M2966" s="80"/>
      <c r="Y2966" s="80"/>
      <c r="AH2966" s="80"/>
      <c r="AM2966" s="45"/>
      <c r="AN2966" s="45"/>
      <c r="AO2966" s="45"/>
      <c r="AP2966" s="45"/>
      <c r="AQ2966" s="45"/>
      <c r="AR2966" s="45"/>
      <c r="AS2966" s="45"/>
      <c r="AT2966" s="45"/>
      <c r="AY2966" s="45"/>
      <c r="AZ2966" s="45"/>
    </row>
    <row r="2967" spans="6:52" customFormat="1" ht="12.75" x14ac:dyDescent="0.2">
      <c r="F2967" s="80"/>
      <c r="M2967" s="80"/>
      <c r="Y2967" s="80"/>
      <c r="AH2967" s="80"/>
      <c r="AM2967" s="45"/>
      <c r="AN2967" s="45"/>
      <c r="AO2967" s="45"/>
      <c r="AP2967" s="45"/>
      <c r="AQ2967" s="45"/>
      <c r="AR2967" s="45"/>
      <c r="AS2967" s="45"/>
      <c r="AT2967" s="45"/>
      <c r="AY2967" s="45"/>
      <c r="AZ2967" s="45"/>
    </row>
    <row r="2968" spans="6:52" customFormat="1" ht="12.75" x14ac:dyDescent="0.2">
      <c r="F2968" s="80"/>
      <c r="M2968" s="80"/>
      <c r="Y2968" s="80"/>
      <c r="AH2968" s="80"/>
      <c r="AM2968" s="45"/>
      <c r="AN2968" s="45"/>
      <c r="AO2968" s="45"/>
      <c r="AP2968" s="45"/>
      <c r="AQ2968" s="45"/>
      <c r="AR2968" s="45"/>
      <c r="AS2968" s="45"/>
      <c r="AT2968" s="45"/>
      <c r="AY2968" s="45"/>
      <c r="AZ2968" s="45"/>
    </row>
    <row r="2969" spans="6:52" customFormat="1" ht="12.75" x14ac:dyDescent="0.2">
      <c r="F2969" s="80"/>
      <c r="M2969" s="80"/>
      <c r="Y2969" s="80"/>
      <c r="AH2969" s="80"/>
      <c r="AM2969" s="45"/>
      <c r="AN2969" s="45"/>
      <c r="AO2969" s="45"/>
      <c r="AP2969" s="45"/>
      <c r="AQ2969" s="45"/>
      <c r="AR2969" s="45"/>
      <c r="AS2969" s="45"/>
      <c r="AT2969" s="45"/>
      <c r="AY2969" s="45"/>
      <c r="AZ2969" s="45"/>
    </row>
    <row r="2970" spans="6:52" customFormat="1" ht="12.75" x14ac:dyDescent="0.2">
      <c r="F2970" s="80"/>
      <c r="M2970" s="80"/>
      <c r="Y2970" s="80"/>
      <c r="AH2970" s="80"/>
      <c r="AM2970" s="45"/>
      <c r="AN2970" s="45"/>
      <c r="AO2970" s="45"/>
      <c r="AP2970" s="45"/>
      <c r="AQ2970" s="45"/>
      <c r="AR2970" s="45"/>
      <c r="AS2970" s="45"/>
      <c r="AT2970" s="45"/>
      <c r="AY2970" s="45"/>
      <c r="AZ2970" s="45"/>
    </row>
    <row r="2971" spans="6:52" customFormat="1" ht="12.75" x14ac:dyDescent="0.2">
      <c r="F2971" s="80"/>
      <c r="M2971" s="80"/>
      <c r="Y2971" s="80"/>
      <c r="AH2971" s="80"/>
      <c r="AM2971" s="45"/>
      <c r="AN2971" s="45"/>
      <c r="AO2971" s="45"/>
      <c r="AP2971" s="45"/>
      <c r="AQ2971" s="45"/>
      <c r="AR2971" s="45"/>
      <c r="AS2971" s="45"/>
      <c r="AT2971" s="45"/>
      <c r="AY2971" s="45"/>
      <c r="AZ2971" s="45"/>
    </row>
    <row r="2972" spans="6:52" customFormat="1" ht="12.75" x14ac:dyDescent="0.2">
      <c r="F2972" s="80"/>
      <c r="M2972" s="80"/>
      <c r="Y2972" s="80"/>
      <c r="AH2972" s="80"/>
      <c r="AM2972" s="45"/>
      <c r="AN2972" s="45"/>
      <c r="AO2972" s="45"/>
      <c r="AP2972" s="45"/>
      <c r="AQ2972" s="45"/>
      <c r="AR2972" s="45"/>
      <c r="AS2972" s="45"/>
      <c r="AT2972" s="45"/>
      <c r="AY2972" s="45"/>
      <c r="AZ2972" s="45"/>
    </row>
    <row r="2973" spans="6:52" customFormat="1" ht="12.75" x14ac:dyDescent="0.2">
      <c r="F2973" s="80"/>
      <c r="M2973" s="80"/>
      <c r="Y2973" s="80"/>
      <c r="AH2973" s="80"/>
      <c r="AM2973" s="45"/>
      <c r="AN2973" s="45"/>
      <c r="AO2973" s="45"/>
      <c r="AP2973" s="45"/>
      <c r="AQ2973" s="45"/>
      <c r="AR2973" s="45"/>
      <c r="AS2973" s="45"/>
      <c r="AT2973" s="45"/>
      <c r="AY2973" s="45"/>
      <c r="AZ2973" s="45"/>
    </row>
    <row r="2974" spans="6:52" customFormat="1" ht="12.75" x14ac:dyDescent="0.2">
      <c r="F2974" s="80"/>
      <c r="M2974" s="80"/>
      <c r="Y2974" s="80"/>
      <c r="AH2974" s="80"/>
      <c r="AM2974" s="45"/>
      <c r="AN2974" s="45"/>
      <c r="AO2974" s="45"/>
      <c r="AP2974" s="45"/>
      <c r="AQ2974" s="45"/>
      <c r="AR2974" s="45"/>
      <c r="AS2974" s="45"/>
      <c r="AT2974" s="45"/>
      <c r="AY2974" s="45"/>
      <c r="AZ2974" s="45"/>
    </row>
    <row r="2975" spans="6:52" customFormat="1" ht="12.75" x14ac:dyDescent="0.2">
      <c r="F2975" s="80"/>
      <c r="M2975" s="80"/>
      <c r="Y2975" s="80"/>
      <c r="AH2975" s="80"/>
      <c r="AM2975" s="45"/>
      <c r="AN2975" s="45"/>
      <c r="AO2975" s="45"/>
      <c r="AP2975" s="45"/>
      <c r="AQ2975" s="45"/>
      <c r="AR2975" s="45"/>
      <c r="AS2975" s="45"/>
      <c r="AT2975" s="45"/>
      <c r="AY2975" s="45"/>
      <c r="AZ2975" s="45"/>
    </row>
    <row r="2976" spans="6:52" customFormat="1" ht="12.75" x14ac:dyDescent="0.2">
      <c r="F2976" s="80"/>
      <c r="M2976" s="80"/>
      <c r="Y2976" s="80"/>
      <c r="AH2976" s="80"/>
      <c r="AM2976" s="45"/>
      <c r="AN2976" s="45"/>
      <c r="AO2976" s="45"/>
      <c r="AP2976" s="45"/>
      <c r="AQ2976" s="45"/>
      <c r="AR2976" s="45"/>
      <c r="AS2976" s="45"/>
      <c r="AT2976" s="45"/>
      <c r="AY2976" s="45"/>
      <c r="AZ2976" s="45"/>
    </row>
    <row r="2977" spans="6:52" customFormat="1" ht="12.75" x14ac:dyDescent="0.2">
      <c r="F2977" s="80"/>
      <c r="M2977" s="80"/>
      <c r="Y2977" s="80"/>
      <c r="AH2977" s="80"/>
      <c r="AM2977" s="45"/>
      <c r="AN2977" s="45"/>
      <c r="AO2977" s="45"/>
      <c r="AP2977" s="45"/>
      <c r="AQ2977" s="45"/>
      <c r="AR2977" s="45"/>
      <c r="AS2977" s="45"/>
      <c r="AT2977" s="45"/>
      <c r="AY2977" s="45"/>
      <c r="AZ2977" s="45"/>
    </row>
    <row r="2978" spans="6:52" customFormat="1" ht="12.75" x14ac:dyDescent="0.2">
      <c r="F2978" s="80"/>
      <c r="M2978" s="80"/>
      <c r="Y2978" s="80"/>
      <c r="AH2978" s="80"/>
      <c r="AM2978" s="45"/>
      <c r="AN2978" s="45"/>
      <c r="AO2978" s="45"/>
      <c r="AP2978" s="45"/>
      <c r="AQ2978" s="45"/>
      <c r="AR2978" s="45"/>
      <c r="AS2978" s="45"/>
      <c r="AT2978" s="45"/>
      <c r="AY2978" s="45"/>
      <c r="AZ2978" s="45"/>
    </row>
    <row r="2979" spans="6:52" customFormat="1" ht="12.75" x14ac:dyDescent="0.2">
      <c r="F2979" s="80"/>
      <c r="M2979" s="80"/>
      <c r="Y2979" s="80"/>
      <c r="AH2979" s="80"/>
      <c r="AM2979" s="45"/>
      <c r="AN2979" s="45"/>
      <c r="AO2979" s="45"/>
      <c r="AP2979" s="45"/>
      <c r="AQ2979" s="45"/>
      <c r="AR2979" s="45"/>
      <c r="AS2979" s="45"/>
      <c r="AT2979" s="45"/>
      <c r="AY2979" s="45"/>
      <c r="AZ2979" s="45"/>
    </row>
    <row r="2980" spans="6:52" customFormat="1" ht="12.75" x14ac:dyDescent="0.2">
      <c r="F2980" s="80"/>
      <c r="M2980" s="80"/>
      <c r="Y2980" s="80"/>
      <c r="AH2980" s="80"/>
      <c r="AM2980" s="45"/>
      <c r="AN2980" s="45"/>
      <c r="AO2980" s="45"/>
      <c r="AP2980" s="45"/>
      <c r="AQ2980" s="45"/>
      <c r="AR2980" s="45"/>
      <c r="AS2980" s="45"/>
      <c r="AT2980" s="45"/>
      <c r="AY2980" s="45"/>
      <c r="AZ2980" s="45"/>
    </row>
    <row r="2981" spans="6:52" customFormat="1" ht="12.75" x14ac:dyDescent="0.2">
      <c r="F2981" s="80"/>
      <c r="M2981" s="80"/>
      <c r="Y2981" s="80"/>
      <c r="AH2981" s="80"/>
      <c r="AM2981" s="45"/>
      <c r="AN2981" s="45"/>
      <c r="AO2981" s="45"/>
      <c r="AP2981" s="45"/>
      <c r="AQ2981" s="45"/>
      <c r="AR2981" s="45"/>
      <c r="AS2981" s="45"/>
      <c r="AT2981" s="45"/>
      <c r="AY2981" s="45"/>
      <c r="AZ2981" s="45"/>
    </row>
    <row r="2982" spans="6:52" customFormat="1" ht="12.75" x14ac:dyDescent="0.2">
      <c r="F2982" s="80"/>
      <c r="M2982" s="80"/>
      <c r="Y2982" s="80"/>
      <c r="AH2982" s="80"/>
      <c r="AM2982" s="45"/>
      <c r="AN2982" s="45"/>
      <c r="AO2982" s="45"/>
      <c r="AP2982" s="45"/>
      <c r="AQ2982" s="45"/>
      <c r="AR2982" s="45"/>
      <c r="AS2982" s="45"/>
      <c r="AT2982" s="45"/>
      <c r="AY2982" s="45"/>
      <c r="AZ2982" s="45"/>
    </row>
    <row r="2983" spans="6:52" customFormat="1" ht="12.75" x14ac:dyDescent="0.2">
      <c r="F2983" s="80"/>
      <c r="M2983" s="80"/>
      <c r="Y2983" s="80"/>
      <c r="AH2983" s="80"/>
      <c r="AM2983" s="45"/>
      <c r="AN2983" s="45"/>
      <c r="AO2983" s="45"/>
      <c r="AP2983" s="45"/>
      <c r="AQ2983" s="45"/>
      <c r="AR2983" s="45"/>
      <c r="AS2983" s="45"/>
      <c r="AT2983" s="45"/>
      <c r="AY2983" s="45"/>
      <c r="AZ2983" s="45"/>
    </row>
    <row r="2984" spans="6:52" customFormat="1" ht="12.75" x14ac:dyDescent="0.2">
      <c r="F2984" s="80"/>
      <c r="M2984" s="80"/>
      <c r="Y2984" s="80"/>
      <c r="AH2984" s="80"/>
      <c r="AM2984" s="45"/>
      <c r="AN2984" s="45"/>
      <c r="AO2984" s="45"/>
      <c r="AP2984" s="45"/>
      <c r="AQ2984" s="45"/>
      <c r="AR2984" s="45"/>
      <c r="AS2984" s="45"/>
      <c r="AT2984" s="45"/>
      <c r="AY2984" s="45"/>
      <c r="AZ2984" s="45"/>
    </row>
    <row r="2985" spans="6:52" customFormat="1" ht="12.75" x14ac:dyDescent="0.2">
      <c r="F2985" s="80"/>
      <c r="M2985" s="80"/>
      <c r="Y2985" s="80"/>
      <c r="AH2985" s="80"/>
      <c r="AM2985" s="45"/>
      <c r="AN2985" s="45"/>
      <c r="AO2985" s="45"/>
      <c r="AP2985" s="45"/>
      <c r="AQ2985" s="45"/>
      <c r="AR2985" s="45"/>
      <c r="AS2985" s="45"/>
      <c r="AT2985" s="45"/>
      <c r="AY2985" s="45"/>
      <c r="AZ2985" s="45"/>
    </row>
    <row r="2986" spans="6:52" customFormat="1" ht="12.75" x14ac:dyDescent="0.2">
      <c r="F2986" s="80"/>
      <c r="M2986" s="80"/>
      <c r="Y2986" s="80"/>
      <c r="AH2986" s="80"/>
      <c r="AM2986" s="45"/>
      <c r="AN2986" s="45"/>
      <c r="AO2986" s="45"/>
      <c r="AP2986" s="45"/>
      <c r="AQ2986" s="45"/>
      <c r="AR2986" s="45"/>
      <c r="AS2986" s="45"/>
      <c r="AT2986" s="45"/>
      <c r="AY2986" s="45"/>
      <c r="AZ2986" s="45"/>
    </row>
    <row r="2987" spans="6:52" customFormat="1" ht="12.75" x14ac:dyDescent="0.2">
      <c r="F2987" s="80"/>
      <c r="M2987" s="80"/>
      <c r="Y2987" s="80"/>
      <c r="AH2987" s="80"/>
      <c r="AM2987" s="45"/>
      <c r="AN2987" s="45"/>
      <c r="AO2987" s="45"/>
      <c r="AP2987" s="45"/>
      <c r="AQ2987" s="45"/>
      <c r="AR2987" s="45"/>
      <c r="AS2987" s="45"/>
      <c r="AT2987" s="45"/>
      <c r="AY2987" s="45"/>
      <c r="AZ2987" s="45"/>
    </row>
    <row r="2988" spans="6:52" customFormat="1" ht="12.75" x14ac:dyDescent="0.2">
      <c r="F2988" s="80"/>
      <c r="M2988" s="80"/>
      <c r="Y2988" s="80"/>
      <c r="AH2988" s="80"/>
      <c r="AM2988" s="45"/>
      <c r="AN2988" s="45"/>
      <c r="AO2988" s="45"/>
      <c r="AP2988" s="45"/>
      <c r="AQ2988" s="45"/>
      <c r="AR2988" s="45"/>
      <c r="AS2988" s="45"/>
      <c r="AT2988" s="45"/>
      <c r="AY2988" s="45"/>
      <c r="AZ2988" s="45"/>
    </row>
    <row r="2989" spans="6:52" customFormat="1" ht="12.75" x14ac:dyDescent="0.2">
      <c r="F2989" s="80"/>
      <c r="M2989" s="80"/>
      <c r="Y2989" s="80"/>
      <c r="AH2989" s="80"/>
      <c r="AM2989" s="45"/>
      <c r="AN2989" s="45"/>
      <c r="AO2989" s="45"/>
      <c r="AP2989" s="45"/>
      <c r="AQ2989" s="45"/>
      <c r="AR2989" s="45"/>
      <c r="AS2989" s="45"/>
      <c r="AT2989" s="45"/>
      <c r="AY2989" s="45"/>
      <c r="AZ2989" s="45"/>
    </row>
    <row r="2990" spans="6:52" customFormat="1" ht="12.75" x14ac:dyDescent="0.2">
      <c r="F2990" s="80"/>
      <c r="M2990" s="80"/>
      <c r="Y2990" s="80"/>
      <c r="AH2990" s="80"/>
      <c r="AM2990" s="45"/>
      <c r="AN2990" s="45"/>
      <c r="AO2990" s="45"/>
      <c r="AP2990" s="45"/>
      <c r="AQ2990" s="45"/>
      <c r="AR2990" s="45"/>
      <c r="AS2990" s="45"/>
      <c r="AT2990" s="45"/>
      <c r="AY2990" s="45"/>
      <c r="AZ2990" s="45"/>
    </row>
    <row r="2991" spans="6:52" customFormat="1" ht="12.75" x14ac:dyDescent="0.2">
      <c r="F2991" s="80"/>
      <c r="M2991" s="80"/>
      <c r="Y2991" s="80"/>
      <c r="AH2991" s="80"/>
      <c r="AM2991" s="45"/>
      <c r="AN2991" s="45"/>
      <c r="AO2991" s="45"/>
      <c r="AP2991" s="45"/>
      <c r="AQ2991" s="45"/>
      <c r="AR2991" s="45"/>
      <c r="AS2991" s="45"/>
      <c r="AT2991" s="45"/>
      <c r="AY2991" s="45"/>
      <c r="AZ2991" s="45"/>
    </row>
    <row r="2992" spans="6:52" customFormat="1" ht="12.75" x14ac:dyDescent="0.2">
      <c r="F2992" s="80"/>
      <c r="M2992" s="80"/>
      <c r="Y2992" s="80"/>
      <c r="AH2992" s="80"/>
      <c r="AM2992" s="45"/>
      <c r="AN2992" s="45"/>
      <c r="AO2992" s="45"/>
      <c r="AP2992" s="45"/>
      <c r="AQ2992" s="45"/>
      <c r="AR2992" s="45"/>
      <c r="AS2992" s="45"/>
      <c r="AT2992" s="45"/>
      <c r="AY2992" s="45"/>
      <c r="AZ2992" s="45"/>
    </row>
    <row r="2993" spans="6:52" customFormat="1" ht="12.75" x14ac:dyDescent="0.2">
      <c r="F2993" s="80"/>
      <c r="M2993" s="80"/>
      <c r="Y2993" s="80"/>
      <c r="AH2993" s="80"/>
      <c r="AM2993" s="45"/>
      <c r="AN2993" s="45"/>
      <c r="AO2993" s="45"/>
      <c r="AP2993" s="45"/>
      <c r="AQ2993" s="45"/>
      <c r="AR2993" s="45"/>
      <c r="AS2993" s="45"/>
      <c r="AT2993" s="45"/>
      <c r="AY2993" s="45"/>
      <c r="AZ2993" s="45"/>
    </row>
    <row r="2994" spans="6:52" customFormat="1" ht="12.75" x14ac:dyDescent="0.2">
      <c r="F2994" s="80"/>
      <c r="M2994" s="80"/>
      <c r="Y2994" s="80"/>
      <c r="AH2994" s="80"/>
      <c r="AM2994" s="45"/>
      <c r="AN2994" s="45"/>
      <c r="AO2994" s="45"/>
      <c r="AP2994" s="45"/>
      <c r="AQ2994" s="45"/>
      <c r="AR2994" s="45"/>
      <c r="AS2994" s="45"/>
      <c r="AT2994" s="45"/>
      <c r="AY2994" s="45"/>
      <c r="AZ2994" s="45"/>
    </row>
    <row r="2995" spans="6:52" customFormat="1" ht="12.75" x14ac:dyDescent="0.2">
      <c r="F2995" s="80"/>
      <c r="M2995" s="80"/>
      <c r="Y2995" s="80"/>
      <c r="AH2995" s="80"/>
      <c r="AM2995" s="45"/>
      <c r="AN2995" s="45"/>
      <c r="AO2995" s="45"/>
      <c r="AP2995" s="45"/>
      <c r="AQ2995" s="45"/>
      <c r="AR2995" s="45"/>
      <c r="AS2995" s="45"/>
      <c r="AT2995" s="45"/>
      <c r="AY2995" s="45"/>
      <c r="AZ2995" s="45"/>
    </row>
    <row r="2996" spans="6:52" customFormat="1" ht="12.75" x14ac:dyDescent="0.2">
      <c r="F2996" s="80"/>
      <c r="M2996" s="80"/>
      <c r="Y2996" s="80"/>
      <c r="AH2996" s="80"/>
      <c r="AM2996" s="45"/>
      <c r="AN2996" s="45"/>
      <c r="AO2996" s="45"/>
      <c r="AP2996" s="45"/>
      <c r="AQ2996" s="45"/>
      <c r="AR2996" s="45"/>
      <c r="AS2996" s="45"/>
      <c r="AT2996" s="45"/>
      <c r="AY2996" s="45"/>
      <c r="AZ2996" s="45"/>
    </row>
    <row r="2997" spans="6:52" customFormat="1" ht="12.75" x14ac:dyDescent="0.2">
      <c r="F2997" s="80"/>
      <c r="M2997" s="80"/>
      <c r="Y2997" s="80"/>
      <c r="AH2997" s="80"/>
      <c r="AM2997" s="45"/>
      <c r="AN2997" s="45"/>
      <c r="AO2997" s="45"/>
      <c r="AP2997" s="45"/>
      <c r="AQ2997" s="45"/>
      <c r="AR2997" s="45"/>
      <c r="AS2997" s="45"/>
      <c r="AT2997" s="45"/>
      <c r="AY2997" s="45"/>
      <c r="AZ2997" s="45"/>
    </row>
    <row r="2998" spans="6:52" customFormat="1" ht="12.75" x14ac:dyDescent="0.2">
      <c r="F2998" s="80"/>
      <c r="M2998" s="80"/>
      <c r="Y2998" s="80"/>
      <c r="AH2998" s="80"/>
      <c r="AM2998" s="45"/>
      <c r="AN2998" s="45"/>
      <c r="AO2998" s="45"/>
      <c r="AP2998" s="45"/>
      <c r="AQ2998" s="45"/>
      <c r="AR2998" s="45"/>
      <c r="AS2998" s="45"/>
      <c r="AT2998" s="45"/>
      <c r="AY2998" s="45"/>
      <c r="AZ2998" s="45"/>
    </row>
    <row r="2999" spans="6:52" customFormat="1" ht="12.75" x14ac:dyDescent="0.2">
      <c r="F2999" s="80"/>
      <c r="M2999" s="80"/>
      <c r="Y2999" s="80"/>
      <c r="AH2999" s="80"/>
      <c r="AM2999" s="45"/>
      <c r="AN2999" s="45"/>
      <c r="AO2999" s="45"/>
      <c r="AP2999" s="45"/>
      <c r="AQ2999" s="45"/>
      <c r="AR2999" s="45"/>
      <c r="AS2999" s="45"/>
      <c r="AT2999" s="45"/>
      <c r="AY2999" s="45"/>
      <c r="AZ2999" s="45"/>
    </row>
    <row r="3000" spans="6:52" customFormat="1" ht="12.75" x14ac:dyDescent="0.2">
      <c r="F3000" s="80"/>
      <c r="M3000" s="80"/>
      <c r="Y3000" s="80"/>
      <c r="AH3000" s="80"/>
      <c r="AM3000" s="45"/>
      <c r="AN3000" s="45"/>
      <c r="AO3000" s="45"/>
      <c r="AP3000" s="45"/>
      <c r="AQ3000" s="45"/>
      <c r="AR3000" s="45"/>
      <c r="AS3000" s="45"/>
      <c r="AT3000" s="45"/>
      <c r="AY3000" s="45"/>
      <c r="AZ3000" s="45"/>
    </row>
    <row r="3001" spans="6:52" customFormat="1" ht="12.75" x14ac:dyDescent="0.2">
      <c r="F3001" s="80"/>
      <c r="M3001" s="80"/>
      <c r="Y3001" s="80"/>
      <c r="AH3001" s="80"/>
      <c r="AM3001" s="45"/>
      <c r="AN3001" s="45"/>
      <c r="AO3001" s="45"/>
      <c r="AP3001" s="45"/>
      <c r="AQ3001" s="45"/>
      <c r="AR3001" s="45"/>
      <c r="AS3001" s="45"/>
      <c r="AT3001" s="45"/>
      <c r="AY3001" s="45"/>
      <c r="AZ3001" s="45"/>
    </row>
    <row r="3002" spans="6:52" customFormat="1" ht="12.75" x14ac:dyDescent="0.2">
      <c r="F3002" s="80"/>
      <c r="M3002" s="80"/>
      <c r="Y3002" s="80"/>
      <c r="AH3002" s="80"/>
      <c r="AM3002" s="45"/>
      <c r="AN3002" s="45"/>
      <c r="AO3002" s="45"/>
      <c r="AP3002" s="45"/>
      <c r="AQ3002" s="45"/>
      <c r="AR3002" s="45"/>
      <c r="AS3002" s="45"/>
      <c r="AT3002" s="45"/>
      <c r="AY3002" s="45"/>
      <c r="AZ3002" s="45"/>
    </row>
    <row r="3003" spans="6:52" customFormat="1" ht="12.75" x14ac:dyDescent="0.2">
      <c r="F3003" s="80"/>
      <c r="M3003" s="80"/>
      <c r="Y3003" s="80"/>
      <c r="AH3003" s="80"/>
      <c r="AM3003" s="45"/>
      <c r="AN3003" s="45"/>
      <c r="AO3003" s="45"/>
      <c r="AP3003" s="45"/>
      <c r="AQ3003" s="45"/>
      <c r="AR3003" s="45"/>
      <c r="AS3003" s="45"/>
      <c r="AT3003" s="45"/>
      <c r="AY3003" s="45"/>
      <c r="AZ3003" s="45"/>
    </row>
    <row r="3004" spans="6:52" customFormat="1" ht="12.75" x14ac:dyDescent="0.2">
      <c r="F3004" s="80"/>
      <c r="M3004" s="80"/>
      <c r="Y3004" s="80"/>
      <c r="AH3004" s="80"/>
      <c r="AM3004" s="45"/>
      <c r="AN3004" s="45"/>
      <c r="AO3004" s="45"/>
      <c r="AP3004" s="45"/>
      <c r="AQ3004" s="45"/>
      <c r="AR3004" s="45"/>
      <c r="AS3004" s="45"/>
      <c r="AT3004" s="45"/>
      <c r="AY3004" s="45"/>
      <c r="AZ3004" s="45"/>
    </row>
    <row r="3005" spans="6:52" customFormat="1" ht="12.75" x14ac:dyDescent="0.2">
      <c r="F3005" s="80"/>
      <c r="M3005" s="80"/>
      <c r="Y3005" s="80"/>
      <c r="AH3005" s="80"/>
      <c r="AM3005" s="45"/>
      <c r="AN3005" s="45"/>
      <c r="AO3005" s="45"/>
      <c r="AP3005" s="45"/>
      <c r="AQ3005" s="45"/>
      <c r="AR3005" s="45"/>
      <c r="AS3005" s="45"/>
      <c r="AT3005" s="45"/>
      <c r="AY3005" s="45"/>
      <c r="AZ3005" s="45"/>
    </row>
    <row r="3006" spans="6:52" customFormat="1" ht="12.75" x14ac:dyDescent="0.2">
      <c r="F3006" s="80"/>
      <c r="M3006" s="80"/>
      <c r="Y3006" s="80"/>
      <c r="AH3006" s="80"/>
      <c r="AM3006" s="45"/>
      <c r="AN3006" s="45"/>
      <c r="AO3006" s="45"/>
      <c r="AP3006" s="45"/>
      <c r="AQ3006" s="45"/>
      <c r="AR3006" s="45"/>
      <c r="AS3006" s="45"/>
      <c r="AT3006" s="45"/>
      <c r="AY3006" s="45"/>
      <c r="AZ3006" s="45"/>
    </row>
    <row r="3007" spans="6:52" customFormat="1" ht="12.75" x14ac:dyDescent="0.2">
      <c r="F3007" s="80"/>
      <c r="M3007" s="80"/>
      <c r="Y3007" s="80"/>
      <c r="AH3007" s="80"/>
      <c r="AM3007" s="45"/>
      <c r="AN3007" s="45"/>
      <c r="AO3007" s="45"/>
      <c r="AP3007" s="45"/>
      <c r="AQ3007" s="45"/>
      <c r="AR3007" s="45"/>
      <c r="AS3007" s="45"/>
      <c r="AT3007" s="45"/>
      <c r="AY3007" s="45"/>
      <c r="AZ3007" s="45"/>
    </row>
    <row r="3008" spans="6:52" customFormat="1" ht="12.75" x14ac:dyDescent="0.2">
      <c r="F3008" s="80"/>
      <c r="M3008" s="80"/>
      <c r="Y3008" s="80"/>
      <c r="AH3008" s="80"/>
      <c r="AM3008" s="45"/>
      <c r="AN3008" s="45"/>
      <c r="AO3008" s="45"/>
      <c r="AP3008" s="45"/>
      <c r="AQ3008" s="45"/>
      <c r="AR3008" s="45"/>
      <c r="AS3008" s="45"/>
      <c r="AT3008" s="45"/>
      <c r="AY3008" s="45"/>
      <c r="AZ3008" s="45"/>
    </row>
    <row r="3009" spans="6:52" customFormat="1" ht="12.75" x14ac:dyDescent="0.2">
      <c r="F3009" s="80"/>
      <c r="M3009" s="80"/>
      <c r="Y3009" s="80"/>
      <c r="AH3009" s="80"/>
      <c r="AM3009" s="45"/>
      <c r="AN3009" s="45"/>
      <c r="AO3009" s="45"/>
      <c r="AP3009" s="45"/>
      <c r="AQ3009" s="45"/>
      <c r="AR3009" s="45"/>
      <c r="AS3009" s="45"/>
      <c r="AT3009" s="45"/>
      <c r="AY3009" s="45"/>
      <c r="AZ3009" s="45"/>
    </row>
    <row r="3010" spans="6:52" customFormat="1" ht="12.75" x14ac:dyDescent="0.2">
      <c r="F3010" s="80"/>
      <c r="M3010" s="80"/>
      <c r="Y3010" s="80"/>
      <c r="AH3010" s="80"/>
      <c r="AM3010" s="45"/>
      <c r="AN3010" s="45"/>
      <c r="AO3010" s="45"/>
      <c r="AP3010" s="45"/>
      <c r="AQ3010" s="45"/>
      <c r="AR3010" s="45"/>
      <c r="AS3010" s="45"/>
      <c r="AT3010" s="45"/>
      <c r="AY3010" s="45"/>
      <c r="AZ3010" s="45"/>
    </row>
    <row r="3011" spans="6:52" customFormat="1" ht="12.75" x14ac:dyDescent="0.2">
      <c r="F3011" s="80"/>
      <c r="M3011" s="80"/>
      <c r="Y3011" s="80"/>
      <c r="AH3011" s="80"/>
      <c r="AM3011" s="45"/>
      <c r="AN3011" s="45"/>
      <c r="AO3011" s="45"/>
      <c r="AP3011" s="45"/>
      <c r="AQ3011" s="45"/>
      <c r="AR3011" s="45"/>
      <c r="AS3011" s="45"/>
      <c r="AT3011" s="45"/>
      <c r="AY3011" s="45"/>
      <c r="AZ3011" s="45"/>
    </row>
    <row r="3012" spans="6:52" customFormat="1" ht="12.75" x14ac:dyDescent="0.2">
      <c r="F3012" s="80"/>
      <c r="M3012" s="80"/>
      <c r="Y3012" s="80"/>
      <c r="AH3012" s="80"/>
      <c r="AM3012" s="45"/>
      <c r="AN3012" s="45"/>
      <c r="AO3012" s="45"/>
      <c r="AP3012" s="45"/>
      <c r="AQ3012" s="45"/>
      <c r="AR3012" s="45"/>
      <c r="AS3012" s="45"/>
      <c r="AT3012" s="45"/>
      <c r="AY3012" s="45"/>
      <c r="AZ3012" s="45"/>
    </row>
    <row r="3013" spans="6:52" customFormat="1" ht="12.75" x14ac:dyDescent="0.2">
      <c r="F3013" s="80"/>
      <c r="M3013" s="80"/>
      <c r="Y3013" s="80"/>
      <c r="AH3013" s="80"/>
      <c r="AM3013" s="45"/>
      <c r="AN3013" s="45"/>
      <c r="AO3013" s="45"/>
      <c r="AP3013" s="45"/>
      <c r="AQ3013" s="45"/>
      <c r="AR3013" s="45"/>
      <c r="AS3013" s="45"/>
      <c r="AT3013" s="45"/>
      <c r="AY3013" s="45"/>
      <c r="AZ3013" s="45"/>
    </row>
    <row r="3014" spans="6:52" customFormat="1" ht="12.75" x14ac:dyDescent="0.2">
      <c r="F3014" s="80"/>
      <c r="M3014" s="80"/>
      <c r="Y3014" s="80"/>
      <c r="AH3014" s="80"/>
      <c r="AM3014" s="45"/>
      <c r="AN3014" s="45"/>
      <c r="AO3014" s="45"/>
      <c r="AP3014" s="45"/>
      <c r="AQ3014" s="45"/>
      <c r="AR3014" s="45"/>
      <c r="AS3014" s="45"/>
      <c r="AT3014" s="45"/>
      <c r="AY3014" s="45"/>
      <c r="AZ3014" s="45"/>
    </row>
    <row r="3015" spans="6:52" customFormat="1" ht="12.75" x14ac:dyDescent="0.2">
      <c r="F3015" s="80"/>
      <c r="M3015" s="80"/>
      <c r="Y3015" s="80"/>
      <c r="AH3015" s="80"/>
      <c r="AM3015" s="45"/>
      <c r="AN3015" s="45"/>
      <c r="AO3015" s="45"/>
      <c r="AP3015" s="45"/>
      <c r="AQ3015" s="45"/>
      <c r="AR3015" s="45"/>
      <c r="AS3015" s="45"/>
      <c r="AT3015" s="45"/>
      <c r="AY3015" s="45"/>
      <c r="AZ3015" s="45"/>
    </row>
    <row r="3016" spans="6:52" customFormat="1" ht="12.75" x14ac:dyDescent="0.2">
      <c r="F3016" s="80"/>
      <c r="M3016" s="80"/>
      <c r="Y3016" s="80"/>
      <c r="AH3016" s="80"/>
      <c r="AM3016" s="45"/>
      <c r="AN3016" s="45"/>
      <c r="AO3016" s="45"/>
      <c r="AP3016" s="45"/>
      <c r="AQ3016" s="45"/>
      <c r="AR3016" s="45"/>
      <c r="AS3016" s="45"/>
      <c r="AT3016" s="45"/>
      <c r="AY3016" s="45"/>
      <c r="AZ3016" s="45"/>
    </row>
    <row r="3017" spans="6:52" customFormat="1" ht="12.75" x14ac:dyDescent="0.2">
      <c r="F3017" s="80"/>
      <c r="M3017" s="80"/>
      <c r="Y3017" s="80"/>
      <c r="AH3017" s="80"/>
      <c r="AM3017" s="45"/>
      <c r="AN3017" s="45"/>
      <c r="AO3017" s="45"/>
      <c r="AP3017" s="45"/>
      <c r="AQ3017" s="45"/>
      <c r="AR3017" s="45"/>
      <c r="AS3017" s="45"/>
      <c r="AT3017" s="45"/>
      <c r="AY3017" s="45"/>
      <c r="AZ3017" s="45"/>
    </row>
    <row r="3018" spans="6:52" customFormat="1" ht="12.75" x14ac:dyDescent="0.2">
      <c r="F3018" s="80"/>
      <c r="M3018" s="80"/>
      <c r="Y3018" s="80"/>
      <c r="AH3018" s="80"/>
      <c r="AM3018" s="45"/>
      <c r="AN3018" s="45"/>
      <c r="AO3018" s="45"/>
      <c r="AP3018" s="45"/>
      <c r="AQ3018" s="45"/>
      <c r="AR3018" s="45"/>
      <c r="AS3018" s="45"/>
      <c r="AT3018" s="45"/>
      <c r="AY3018" s="45"/>
      <c r="AZ3018" s="45"/>
    </row>
    <row r="3019" spans="6:52" customFormat="1" ht="12.75" x14ac:dyDescent="0.2">
      <c r="F3019" s="80"/>
      <c r="M3019" s="80"/>
      <c r="Y3019" s="80"/>
      <c r="AH3019" s="80"/>
      <c r="AM3019" s="45"/>
      <c r="AN3019" s="45"/>
      <c r="AO3019" s="45"/>
      <c r="AP3019" s="45"/>
      <c r="AQ3019" s="45"/>
      <c r="AR3019" s="45"/>
      <c r="AS3019" s="45"/>
      <c r="AT3019" s="45"/>
      <c r="AY3019" s="45"/>
      <c r="AZ3019" s="45"/>
    </row>
    <row r="3020" spans="6:52" customFormat="1" ht="12.75" x14ac:dyDescent="0.2">
      <c r="F3020" s="80"/>
      <c r="M3020" s="80"/>
      <c r="Y3020" s="80"/>
      <c r="AH3020" s="80"/>
      <c r="AM3020" s="45"/>
      <c r="AN3020" s="45"/>
      <c r="AO3020" s="45"/>
      <c r="AP3020" s="45"/>
      <c r="AQ3020" s="45"/>
      <c r="AR3020" s="45"/>
      <c r="AS3020" s="45"/>
      <c r="AT3020" s="45"/>
      <c r="AY3020" s="45"/>
      <c r="AZ3020" s="45"/>
    </row>
    <row r="3021" spans="6:52" customFormat="1" ht="12.75" x14ac:dyDescent="0.2">
      <c r="F3021" s="80"/>
      <c r="M3021" s="80"/>
      <c r="Y3021" s="80"/>
      <c r="AH3021" s="80"/>
      <c r="AM3021" s="45"/>
      <c r="AN3021" s="45"/>
      <c r="AO3021" s="45"/>
      <c r="AP3021" s="45"/>
      <c r="AQ3021" s="45"/>
      <c r="AR3021" s="45"/>
      <c r="AS3021" s="45"/>
      <c r="AT3021" s="45"/>
      <c r="AY3021" s="45"/>
      <c r="AZ3021" s="45"/>
    </row>
    <row r="3022" spans="6:52" customFormat="1" ht="12.75" x14ac:dyDescent="0.2">
      <c r="F3022" s="80"/>
      <c r="M3022" s="80"/>
      <c r="Y3022" s="80"/>
      <c r="AH3022" s="80"/>
      <c r="AM3022" s="45"/>
      <c r="AN3022" s="45"/>
      <c r="AO3022" s="45"/>
      <c r="AP3022" s="45"/>
      <c r="AQ3022" s="45"/>
      <c r="AR3022" s="45"/>
      <c r="AS3022" s="45"/>
      <c r="AT3022" s="45"/>
      <c r="AY3022" s="45"/>
      <c r="AZ3022" s="45"/>
    </row>
    <row r="3023" spans="6:52" customFormat="1" ht="12.75" x14ac:dyDescent="0.2">
      <c r="F3023" s="80"/>
      <c r="M3023" s="80"/>
      <c r="Y3023" s="80"/>
      <c r="AH3023" s="80"/>
      <c r="AM3023" s="45"/>
      <c r="AN3023" s="45"/>
      <c r="AO3023" s="45"/>
      <c r="AP3023" s="45"/>
      <c r="AQ3023" s="45"/>
      <c r="AR3023" s="45"/>
      <c r="AS3023" s="45"/>
      <c r="AT3023" s="45"/>
      <c r="AY3023" s="45"/>
      <c r="AZ3023" s="45"/>
    </row>
    <row r="3024" spans="6:52" customFormat="1" ht="12.75" x14ac:dyDescent="0.2">
      <c r="F3024" s="80"/>
      <c r="M3024" s="80"/>
      <c r="Y3024" s="80"/>
      <c r="AH3024" s="80"/>
      <c r="AM3024" s="45"/>
      <c r="AN3024" s="45"/>
      <c r="AO3024" s="45"/>
      <c r="AP3024" s="45"/>
      <c r="AQ3024" s="45"/>
      <c r="AR3024" s="45"/>
      <c r="AS3024" s="45"/>
      <c r="AT3024" s="45"/>
      <c r="AY3024" s="45"/>
      <c r="AZ3024" s="45"/>
    </row>
    <row r="3025" spans="6:52" customFormat="1" ht="12.75" x14ac:dyDescent="0.2">
      <c r="F3025" s="80"/>
      <c r="M3025" s="80"/>
      <c r="Y3025" s="80"/>
      <c r="AH3025" s="80"/>
      <c r="AM3025" s="45"/>
      <c r="AN3025" s="45"/>
      <c r="AO3025" s="45"/>
      <c r="AP3025" s="45"/>
      <c r="AQ3025" s="45"/>
      <c r="AR3025" s="45"/>
      <c r="AS3025" s="45"/>
      <c r="AT3025" s="45"/>
      <c r="AY3025" s="45"/>
      <c r="AZ3025" s="45"/>
    </row>
    <row r="3026" spans="6:52" customFormat="1" ht="12.75" x14ac:dyDescent="0.2">
      <c r="F3026" s="80"/>
      <c r="M3026" s="80"/>
      <c r="Y3026" s="80"/>
      <c r="AH3026" s="80"/>
      <c r="AM3026" s="45"/>
      <c r="AN3026" s="45"/>
      <c r="AO3026" s="45"/>
      <c r="AP3026" s="45"/>
      <c r="AQ3026" s="45"/>
      <c r="AR3026" s="45"/>
      <c r="AS3026" s="45"/>
      <c r="AT3026" s="45"/>
      <c r="AY3026" s="45"/>
      <c r="AZ3026" s="45"/>
    </row>
    <row r="3027" spans="6:52" customFormat="1" ht="12.75" x14ac:dyDescent="0.2">
      <c r="F3027" s="80"/>
      <c r="M3027" s="80"/>
      <c r="Y3027" s="80"/>
      <c r="AH3027" s="80"/>
      <c r="AM3027" s="45"/>
      <c r="AN3027" s="45"/>
      <c r="AO3027" s="45"/>
      <c r="AP3027" s="45"/>
      <c r="AQ3027" s="45"/>
      <c r="AR3027" s="45"/>
      <c r="AS3027" s="45"/>
      <c r="AT3027" s="45"/>
      <c r="AY3027" s="45"/>
      <c r="AZ3027" s="45"/>
    </row>
    <row r="3028" spans="6:52" customFormat="1" ht="12.75" x14ac:dyDescent="0.2">
      <c r="F3028" s="80"/>
      <c r="M3028" s="80"/>
      <c r="Y3028" s="80"/>
      <c r="AH3028" s="80"/>
      <c r="AM3028" s="45"/>
      <c r="AN3028" s="45"/>
      <c r="AO3028" s="45"/>
      <c r="AP3028" s="45"/>
      <c r="AQ3028" s="45"/>
      <c r="AR3028" s="45"/>
      <c r="AS3028" s="45"/>
      <c r="AT3028" s="45"/>
      <c r="AY3028" s="45"/>
      <c r="AZ3028" s="45"/>
    </row>
    <row r="3029" spans="6:52" customFormat="1" ht="12.75" x14ac:dyDescent="0.2">
      <c r="F3029" s="80"/>
      <c r="M3029" s="80"/>
      <c r="Y3029" s="80"/>
      <c r="AH3029" s="80"/>
      <c r="AM3029" s="45"/>
      <c r="AN3029" s="45"/>
      <c r="AO3029" s="45"/>
      <c r="AP3029" s="45"/>
      <c r="AQ3029" s="45"/>
      <c r="AR3029" s="45"/>
      <c r="AS3029" s="45"/>
      <c r="AT3029" s="45"/>
      <c r="AY3029" s="45"/>
      <c r="AZ3029" s="45"/>
    </row>
    <row r="3030" spans="6:52" customFormat="1" ht="12.75" x14ac:dyDescent="0.2">
      <c r="F3030" s="80"/>
      <c r="M3030" s="80"/>
      <c r="Y3030" s="80"/>
      <c r="AH3030" s="80"/>
      <c r="AM3030" s="45"/>
      <c r="AN3030" s="45"/>
      <c r="AO3030" s="45"/>
      <c r="AP3030" s="45"/>
      <c r="AQ3030" s="45"/>
      <c r="AR3030" s="45"/>
      <c r="AS3030" s="45"/>
      <c r="AT3030" s="45"/>
      <c r="AY3030" s="45"/>
      <c r="AZ3030" s="45"/>
    </row>
    <row r="3031" spans="6:52" customFormat="1" ht="12.75" x14ac:dyDescent="0.2">
      <c r="F3031" s="80"/>
      <c r="M3031" s="80"/>
      <c r="Y3031" s="80"/>
      <c r="AH3031" s="80"/>
      <c r="AM3031" s="45"/>
      <c r="AN3031" s="45"/>
      <c r="AO3031" s="45"/>
      <c r="AP3031" s="45"/>
      <c r="AQ3031" s="45"/>
      <c r="AR3031" s="45"/>
      <c r="AS3031" s="45"/>
      <c r="AT3031" s="45"/>
      <c r="AY3031" s="45"/>
      <c r="AZ3031" s="45"/>
    </row>
    <row r="3032" spans="6:52" customFormat="1" ht="12.75" x14ac:dyDescent="0.2">
      <c r="F3032" s="80"/>
      <c r="M3032" s="80"/>
      <c r="Y3032" s="80"/>
      <c r="AH3032" s="80"/>
      <c r="AM3032" s="45"/>
      <c r="AN3032" s="45"/>
      <c r="AO3032" s="45"/>
      <c r="AP3032" s="45"/>
      <c r="AQ3032" s="45"/>
      <c r="AR3032" s="45"/>
      <c r="AS3032" s="45"/>
      <c r="AT3032" s="45"/>
      <c r="AY3032" s="45"/>
      <c r="AZ3032" s="45"/>
    </row>
    <row r="3033" spans="6:52" customFormat="1" ht="12.75" x14ac:dyDescent="0.2">
      <c r="F3033" s="80"/>
      <c r="M3033" s="80"/>
      <c r="Y3033" s="80"/>
      <c r="AH3033" s="80"/>
      <c r="AM3033" s="45"/>
      <c r="AN3033" s="45"/>
      <c r="AO3033" s="45"/>
      <c r="AP3033" s="45"/>
      <c r="AQ3033" s="45"/>
      <c r="AR3033" s="45"/>
      <c r="AS3033" s="45"/>
      <c r="AT3033" s="45"/>
      <c r="AY3033" s="45"/>
      <c r="AZ3033" s="45"/>
    </row>
    <row r="3034" spans="6:52" customFormat="1" ht="12.75" x14ac:dyDescent="0.2">
      <c r="F3034" s="80"/>
      <c r="M3034" s="80"/>
      <c r="Y3034" s="80"/>
      <c r="AH3034" s="80"/>
      <c r="AM3034" s="45"/>
      <c r="AN3034" s="45"/>
      <c r="AO3034" s="45"/>
      <c r="AP3034" s="45"/>
      <c r="AQ3034" s="45"/>
      <c r="AR3034" s="45"/>
      <c r="AS3034" s="45"/>
      <c r="AT3034" s="45"/>
      <c r="AY3034" s="45"/>
      <c r="AZ3034" s="45"/>
    </row>
    <row r="3035" spans="6:52" customFormat="1" ht="12.75" x14ac:dyDescent="0.2">
      <c r="F3035" s="80"/>
      <c r="M3035" s="80"/>
      <c r="Y3035" s="80"/>
      <c r="AH3035" s="80"/>
      <c r="AM3035" s="45"/>
      <c r="AN3035" s="45"/>
      <c r="AO3035" s="45"/>
      <c r="AP3035" s="45"/>
      <c r="AQ3035" s="45"/>
      <c r="AR3035" s="45"/>
      <c r="AS3035" s="45"/>
      <c r="AT3035" s="45"/>
      <c r="AY3035" s="45"/>
      <c r="AZ3035" s="45"/>
    </row>
    <row r="3036" spans="6:52" customFormat="1" ht="12.75" x14ac:dyDescent="0.2">
      <c r="F3036" s="80"/>
      <c r="M3036" s="80"/>
      <c r="Y3036" s="80"/>
      <c r="AH3036" s="80"/>
      <c r="AM3036" s="45"/>
      <c r="AN3036" s="45"/>
      <c r="AO3036" s="45"/>
      <c r="AP3036" s="45"/>
      <c r="AQ3036" s="45"/>
      <c r="AR3036" s="45"/>
      <c r="AS3036" s="45"/>
      <c r="AT3036" s="45"/>
      <c r="AY3036" s="45"/>
      <c r="AZ3036" s="45"/>
    </row>
    <row r="3037" spans="6:52" customFormat="1" ht="12.75" x14ac:dyDescent="0.2">
      <c r="F3037" s="80"/>
      <c r="M3037" s="80"/>
      <c r="Y3037" s="80"/>
      <c r="AH3037" s="80"/>
      <c r="AM3037" s="45"/>
      <c r="AN3037" s="45"/>
      <c r="AO3037" s="45"/>
      <c r="AP3037" s="45"/>
      <c r="AQ3037" s="45"/>
      <c r="AR3037" s="45"/>
      <c r="AS3037" s="45"/>
      <c r="AT3037" s="45"/>
      <c r="AY3037" s="45"/>
      <c r="AZ3037" s="45"/>
    </row>
    <row r="3038" spans="6:52" customFormat="1" ht="12.75" x14ac:dyDescent="0.2">
      <c r="F3038" s="80"/>
      <c r="M3038" s="80"/>
      <c r="Y3038" s="80"/>
      <c r="AH3038" s="80"/>
      <c r="AM3038" s="45"/>
      <c r="AN3038" s="45"/>
      <c r="AO3038" s="45"/>
      <c r="AP3038" s="45"/>
      <c r="AQ3038" s="45"/>
      <c r="AR3038" s="45"/>
      <c r="AS3038" s="45"/>
      <c r="AT3038" s="45"/>
      <c r="AY3038" s="45"/>
      <c r="AZ3038" s="45"/>
    </row>
    <row r="3039" spans="6:52" customFormat="1" ht="12.75" x14ac:dyDescent="0.2">
      <c r="F3039" s="80"/>
      <c r="M3039" s="80"/>
      <c r="Y3039" s="80"/>
      <c r="AH3039" s="80"/>
      <c r="AM3039" s="45"/>
      <c r="AN3039" s="45"/>
      <c r="AO3039" s="45"/>
      <c r="AP3039" s="45"/>
      <c r="AQ3039" s="45"/>
      <c r="AR3039" s="45"/>
      <c r="AS3039" s="45"/>
      <c r="AT3039" s="45"/>
      <c r="AY3039" s="45"/>
      <c r="AZ3039" s="45"/>
    </row>
    <row r="3040" spans="6:52" customFormat="1" ht="12.75" x14ac:dyDescent="0.2">
      <c r="F3040" s="80"/>
      <c r="M3040" s="80"/>
      <c r="Y3040" s="80"/>
      <c r="AH3040" s="80"/>
      <c r="AM3040" s="45"/>
      <c r="AN3040" s="45"/>
      <c r="AO3040" s="45"/>
      <c r="AP3040" s="45"/>
      <c r="AQ3040" s="45"/>
      <c r="AR3040" s="45"/>
      <c r="AS3040" s="45"/>
      <c r="AT3040" s="45"/>
      <c r="AY3040" s="45"/>
      <c r="AZ3040" s="45"/>
    </row>
    <row r="3041" spans="6:52" customFormat="1" ht="12.75" x14ac:dyDescent="0.2">
      <c r="F3041" s="80"/>
      <c r="M3041" s="80"/>
      <c r="Y3041" s="80"/>
      <c r="AH3041" s="80"/>
      <c r="AM3041" s="45"/>
      <c r="AN3041" s="45"/>
      <c r="AO3041" s="45"/>
      <c r="AP3041" s="45"/>
      <c r="AQ3041" s="45"/>
      <c r="AR3041" s="45"/>
      <c r="AS3041" s="45"/>
      <c r="AT3041" s="45"/>
      <c r="AY3041" s="45"/>
      <c r="AZ3041" s="45"/>
    </row>
    <row r="3042" spans="6:52" customFormat="1" ht="12.75" x14ac:dyDescent="0.2">
      <c r="F3042" s="80"/>
      <c r="M3042" s="80"/>
      <c r="Y3042" s="80"/>
      <c r="AH3042" s="80"/>
      <c r="AM3042" s="45"/>
      <c r="AN3042" s="45"/>
      <c r="AO3042" s="45"/>
      <c r="AP3042" s="45"/>
      <c r="AQ3042" s="45"/>
      <c r="AR3042" s="45"/>
      <c r="AS3042" s="45"/>
      <c r="AT3042" s="45"/>
      <c r="AY3042" s="45"/>
      <c r="AZ3042" s="45"/>
    </row>
    <row r="3043" spans="6:52" customFormat="1" ht="12.75" x14ac:dyDescent="0.2">
      <c r="F3043" s="80"/>
      <c r="M3043" s="80"/>
      <c r="Y3043" s="80"/>
      <c r="AH3043" s="80"/>
      <c r="AM3043" s="45"/>
      <c r="AN3043" s="45"/>
      <c r="AO3043" s="45"/>
      <c r="AP3043" s="45"/>
      <c r="AQ3043" s="45"/>
      <c r="AR3043" s="45"/>
      <c r="AS3043" s="45"/>
      <c r="AT3043" s="45"/>
      <c r="AY3043" s="45"/>
      <c r="AZ3043" s="45"/>
    </row>
    <row r="3044" spans="6:52" customFormat="1" ht="12.75" x14ac:dyDescent="0.2">
      <c r="F3044" s="80"/>
      <c r="M3044" s="80"/>
      <c r="Y3044" s="80"/>
      <c r="AH3044" s="80"/>
      <c r="AM3044" s="45"/>
      <c r="AN3044" s="45"/>
      <c r="AO3044" s="45"/>
      <c r="AP3044" s="45"/>
      <c r="AQ3044" s="45"/>
      <c r="AR3044" s="45"/>
      <c r="AS3044" s="45"/>
      <c r="AT3044" s="45"/>
      <c r="AY3044" s="45"/>
      <c r="AZ3044" s="45"/>
    </row>
    <row r="3045" spans="6:52" customFormat="1" ht="12.75" x14ac:dyDescent="0.2">
      <c r="F3045" s="80"/>
      <c r="M3045" s="80"/>
      <c r="Y3045" s="80"/>
      <c r="AH3045" s="80"/>
      <c r="AM3045" s="45"/>
      <c r="AN3045" s="45"/>
      <c r="AO3045" s="45"/>
      <c r="AP3045" s="45"/>
      <c r="AQ3045" s="45"/>
      <c r="AR3045" s="45"/>
      <c r="AS3045" s="45"/>
      <c r="AT3045" s="45"/>
      <c r="AY3045" s="45"/>
      <c r="AZ3045" s="45"/>
    </row>
    <row r="3046" spans="6:52" customFormat="1" ht="12.75" x14ac:dyDescent="0.2">
      <c r="F3046" s="80"/>
      <c r="M3046" s="80"/>
      <c r="Y3046" s="80"/>
      <c r="AH3046" s="80"/>
      <c r="AM3046" s="45"/>
      <c r="AN3046" s="45"/>
      <c r="AO3046" s="45"/>
      <c r="AP3046" s="45"/>
      <c r="AQ3046" s="45"/>
      <c r="AR3046" s="45"/>
      <c r="AS3046" s="45"/>
      <c r="AT3046" s="45"/>
      <c r="AY3046" s="45"/>
      <c r="AZ3046" s="45"/>
    </row>
    <row r="3047" spans="6:52" customFormat="1" ht="12.75" x14ac:dyDescent="0.2">
      <c r="F3047" s="80"/>
      <c r="M3047" s="80"/>
      <c r="Y3047" s="80"/>
      <c r="AH3047" s="80"/>
      <c r="AM3047" s="45"/>
      <c r="AN3047" s="45"/>
      <c r="AO3047" s="45"/>
      <c r="AP3047" s="45"/>
      <c r="AQ3047" s="45"/>
      <c r="AR3047" s="45"/>
      <c r="AS3047" s="45"/>
      <c r="AT3047" s="45"/>
      <c r="AY3047" s="45"/>
      <c r="AZ3047" s="45"/>
    </row>
    <row r="3048" spans="6:52" customFormat="1" ht="12.75" x14ac:dyDescent="0.2">
      <c r="F3048" s="80"/>
      <c r="M3048" s="80"/>
      <c r="Y3048" s="80"/>
      <c r="AH3048" s="80"/>
      <c r="AM3048" s="45"/>
      <c r="AN3048" s="45"/>
      <c r="AO3048" s="45"/>
      <c r="AP3048" s="45"/>
      <c r="AQ3048" s="45"/>
      <c r="AR3048" s="45"/>
      <c r="AS3048" s="45"/>
      <c r="AT3048" s="45"/>
      <c r="AY3048" s="45"/>
      <c r="AZ3048" s="45"/>
    </row>
    <row r="3049" spans="6:52" customFormat="1" ht="12.75" x14ac:dyDescent="0.2">
      <c r="F3049" s="80"/>
      <c r="M3049" s="80"/>
      <c r="Y3049" s="80"/>
      <c r="AH3049" s="80"/>
      <c r="AM3049" s="45"/>
      <c r="AN3049" s="45"/>
      <c r="AO3049" s="45"/>
      <c r="AP3049" s="45"/>
      <c r="AQ3049" s="45"/>
      <c r="AR3049" s="45"/>
      <c r="AS3049" s="45"/>
      <c r="AT3049" s="45"/>
      <c r="AY3049" s="45"/>
      <c r="AZ3049" s="45"/>
    </row>
    <row r="3050" spans="6:52" customFormat="1" ht="12.75" x14ac:dyDescent="0.2">
      <c r="F3050" s="80"/>
      <c r="M3050" s="80"/>
      <c r="Y3050" s="80"/>
      <c r="AH3050" s="80"/>
      <c r="AM3050" s="45"/>
      <c r="AN3050" s="45"/>
      <c r="AO3050" s="45"/>
      <c r="AP3050" s="45"/>
      <c r="AQ3050" s="45"/>
      <c r="AR3050" s="45"/>
      <c r="AS3050" s="45"/>
      <c r="AT3050" s="45"/>
      <c r="AY3050" s="45"/>
      <c r="AZ3050" s="45"/>
    </row>
    <row r="3051" spans="6:52" customFormat="1" ht="12.75" x14ac:dyDescent="0.2">
      <c r="F3051" s="80"/>
      <c r="M3051" s="80"/>
      <c r="Y3051" s="80"/>
      <c r="AH3051" s="80"/>
      <c r="AM3051" s="45"/>
      <c r="AN3051" s="45"/>
      <c r="AO3051" s="45"/>
      <c r="AP3051" s="45"/>
      <c r="AQ3051" s="45"/>
      <c r="AR3051" s="45"/>
      <c r="AS3051" s="45"/>
      <c r="AT3051" s="45"/>
      <c r="AY3051" s="45"/>
      <c r="AZ3051" s="45"/>
    </row>
    <row r="3052" spans="6:52" customFormat="1" ht="12.75" x14ac:dyDescent="0.2">
      <c r="F3052" s="80"/>
      <c r="M3052" s="80"/>
      <c r="Y3052" s="80"/>
      <c r="AH3052" s="80"/>
      <c r="AM3052" s="45"/>
      <c r="AN3052" s="45"/>
      <c r="AO3052" s="45"/>
      <c r="AP3052" s="45"/>
      <c r="AQ3052" s="45"/>
      <c r="AR3052" s="45"/>
      <c r="AS3052" s="45"/>
      <c r="AT3052" s="45"/>
      <c r="AY3052" s="45"/>
      <c r="AZ3052" s="45"/>
    </row>
    <row r="3053" spans="6:52" customFormat="1" ht="12.75" x14ac:dyDescent="0.2">
      <c r="F3053" s="80"/>
      <c r="M3053" s="80"/>
      <c r="Y3053" s="80"/>
      <c r="AH3053" s="80"/>
      <c r="AM3053" s="45"/>
      <c r="AN3053" s="45"/>
      <c r="AO3053" s="45"/>
      <c r="AP3053" s="45"/>
      <c r="AQ3053" s="45"/>
      <c r="AR3053" s="45"/>
      <c r="AS3053" s="45"/>
      <c r="AT3053" s="45"/>
      <c r="AY3053" s="45"/>
      <c r="AZ3053" s="45"/>
    </row>
    <row r="3054" spans="6:52" customFormat="1" ht="12.75" x14ac:dyDescent="0.2">
      <c r="F3054" s="80"/>
      <c r="M3054" s="80"/>
      <c r="Y3054" s="80"/>
      <c r="AH3054" s="80"/>
      <c r="AM3054" s="45"/>
      <c r="AN3054" s="45"/>
      <c r="AO3054" s="45"/>
      <c r="AP3054" s="45"/>
      <c r="AQ3054" s="45"/>
      <c r="AR3054" s="45"/>
      <c r="AS3054" s="45"/>
      <c r="AT3054" s="45"/>
      <c r="AY3054" s="45"/>
      <c r="AZ3054" s="45"/>
    </row>
    <row r="3055" spans="6:52" customFormat="1" ht="12.75" x14ac:dyDescent="0.2">
      <c r="F3055" s="80"/>
      <c r="M3055" s="80"/>
      <c r="Y3055" s="80"/>
      <c r="AH3055" s="80"/>
      <c r="AM3055" s="45"/>
      <c r="AN3055" s="45"/>
      <c r="AO3055" s="45"/>
      <c r="AP3055" s="45"/>
      <c r="AQ3055" s="45"/>
      <c r="AR3055" s="45"/>
      <c r="AS3055" s="45"/>
      <c r="AT3055" s="45"/>
      <c r="AY3055" s="45"/>
      <c r="AZ3055" s="45"/>
    </row>
    <row r="3056" spans="6:52" customFormat="1" ht="12.75" x14ac:dyDescent="0.2">
      <c r="F3056" s="80"/>
      <c r="M3056" s="80"/>
      <c r="Y3056" s="80"/>
      <c r="AH3056" s="80"/>
      <c r="AM3056" s="45"/>
      <c r="AN3056" s="45"/>
      <c r="AO3056" s="45"/>
      <c r="AP3056" s="45"/>
      <c r="AQ3056" s="45"/>
      <c r="AR3056" s="45"/>
      <c r="AS3056" s="45"/>
      <c r="AT3056" s="45"/>
      <c r="AY3056" s="45"/>
      <c r="AZ3056" s="45"/>
    </row>
    <row r="3057" spans="6:52" customFormat="1" ht="12.75" x14ac:dyDescent="0.2">
      <c r="F3057" s="80"/>
      <c r="M3057" s="80"/>
      <c r="Y3057" s="80"/>
      <c r="AH3057" s="80"/>
      <c r="AM3057" s="45"/>
      <c r="AN3057" s="45"/>
      <c r="AO3057" s="45"/>
      <c r="AP3057" s="45"/>
      <c r="AQ3057" s="45"/>
      <c r="AR3057" s="45"/>
      <c r="AS3057" s="45"/>
      <c r="AT3057" s="45"/>
      <c r="AY3057" s="45"/>
      <c r="AZ3057" s="45"/>
    </row>
    <row r="3058" spans="6:52" customFormat="1" ht="12.75" x14ac:dyDescent="0.2">
      <c r="F3058" s="80"/>
      <c r="M3058" s="80"/>
      <c r="Y3058" s="80"/>
      <c r="AH3058" s="80"/>
      <c r="AM3058" s="45"/>
      <c r="AN3058" s="45"/>
      <c r="AO3058" s="45"/>
      <c r="AP3058" s="45"/>
      <c r="AQ3058" s="45"/>
      <c r="AR3058" s="45"/>
      <c r="AS3058" s="45"/>
      <c r="AT3058" s="45"/>
      <c r="AY3058" s="45"/>
      <c r="AZ3058" s="45"/>
    </row>
    <row r="3059" spans="6:52" customFormat="1" ht="12.75" x14ac:dyDescent="0.2">
      <c r="F3059" s="80"/>
      <c r="M3059" s="80"/>
      <c r="Y3059" s="80"/>
      <c r="AH3059" s="80"/>
      <c r="AM3059" s="45"/>
      <c r="AN3059" s="45"/>
      <c r="AO3059" s="45"/>
      <c r="AP3059" s="45"/>
      <c r="AQ3059" s="45"/>
      <c r="AR3059" s="45"/>
      <c r="AS3059" s="45"/>
      <c r="AT3059" s="45"/>
      <c r="AY3059" s="45"/>
      <c r="AZ3059" s="45"/>
    </row>
    <row r="3060" spans="6:52" customFormat="1" ht="12.75" x14ac:dyDescent="0.2">
      <c r="F3060" s="80"/>
      <c r="M3060" s="80"/>
      <c r="Y3060" s="80"/>
      <c r="AH3060" s="80"/>
      <c r="AM3060" s="45"/>
      <c r="AN3060" s="45"/>
      <c r="AO3060" s="45"/>
      <c r="AP3060" s="45"/>
      <c r="AQ3060" s="45"/>
      <c r="AR3060" s="45"/>
      <c r="AS3060" s="45"/>
      <c r="AT3060" s="45"/>
      <c r="AY3060" s="45"/>
      <c r="AZ3060" s="45"/>
    </row>
    <row r="3061" spans="6:52" customFormat="1" ht="12.75" x14ac:dyDescent="0.2">
      <c r="F3061" s="80"/>
      <c r="M3061" s="80"/>
      <c r="Y3061" s="80"/>
      <c r="AH3061" s="80"/>
      <c r="AM3061" s="45"/>
      <c r="AN3061" s="45"/>
      <c r="AO3061" s="45"/>
      <c r="AP3061" s="45"/>
      <c r="AQ3061" s="45"/>
      <c r="AR3061" s="45"/>
      <c r="AS3061" s="45"/>
      <c r="AT3061" s="45"/>
      <c r="AY3061" s="45"/>
      <c r="AZ3061" s="45"/>
    </row>
    <row r="3062" spans="6:52" customFormat="1" ht="12.75" x14ac:dyDescent="0.2">
      <c r="F3062" s="80"/>
      <c r="M3062" s="80"/>
      <c r="Y3062" s="80"/>
      <c r="AH3062" s="80"/>
      <c r="AM3062" s="45"/>
      <c r="AN3062" s="45"/>
      <c r="AO3062" s="45"/>
      <c r="AP3062" s="45"/>
      <c r="AQ3062" s="45"/>
      <c r="AR3062" s="45"/>
      <c r="AS3062" s="45"/>
      <c r="AT3062" s="45"/>
      <c r="AY3062" s="45"/>
      <c r="AZ3062" s="45"/>
    </row>
    <row r="3063" spans="6:52" customFormat="1" ht="12.75" x14ac:dyDescent="0.2">
      <c r="F3063" s="80"/>
      <c r="M3063" s="80"/>
      <c r="Y3063" s="80"/>
      <c r="AH3063" s="80"/>
      <c r="AM3063" s="45"/>
      <c r="AN3063" s="45"/>
      <c r="AO3063" s="45"/>
      <c r="AP3063" s="45"/>
      <c r="AQ3063" s="45"/>
      <c r="AR3063" s="45"/>
      <c r="AS3063" s="45"/>
      <c r="AT3063" s="45"/>
      <c r="AY3063" s="45"/>
      <c r="AZ3063" s="45"/>
    </row>
    <row r="3064" spans="6:52" customFormat="1" ht="12.75" x14ac:dyDescent="0.2">
      <c r="F3064" s="80"/>
      <c r="M3064" s="80"/>
      <c r="Y3064" s="80"/>
      <c r="AH3064" s="80"/>
      <c r="AM3064" s="45"/>
      <c r="AN3064" s="45"/>
      <c r="AO3064" s="45"/>
      <c r="AP3064" s="45"/>
      <c r="AQ3064" s="45"/>
      <c r="AR3064" s="45"/>
      <c r="AS3064" s="45"/>
      <c r="AT3064" s="45"/>
      <c r="AY3064" s="45"/>
      <c r="AZ3064" s="45"/>
    </row>
    <row r="3065" spans="6:52" customFormat="1" ht="12.75" x14ac:dyDescent="0.2">
      <c r="F3065" s="80"/>
      <c r="M3065" s="80"/>
      <c r="Y3065" s="80"/>
      <c r="AH3065" s="80"/>
      <c r="AM3065" s="45"/>
      <c r="AN3065" s="45"/>
      <c r="AO3065" s="45"/>
      <c r="AP3065" s="45"/>
      <c r="AQ3065" s="45"/>
      <c r="AR3065" s="45"/>
      <c r="AS3065" s="45"/>
      <c r="AT3065" s="45"/>
      <c r="AY3065" s="45"/>
      <c r="AZ3065" s="45"/>
    </row>
    <row r="3066" spans="6:52" customFormat="1" ht="12.75" x14ac:dyDescent="0.2">
      <c r="F3066" s="80"/>
      <c r="M3066" s="80"/>
      <c r="Y3066" s="80"/>
      <c r="AH3066" s="80"/>
      <c r="AM3066" s="45"/>
      <c r="AN3066" s="45"/>
      <c r="AO3066" s="45"/>
      <c r="AP3066" s="45"/>
      <c r="AQ3066" s="45"/>
      <c r="AR3066" s="45"/>
      <c r="AS3066" s="45"/>
      <c r="AT3066" s="45"/>
      <c r="AY3066" s="45"/>
      <c r="AZ3066" s="45"/>
    </row>
    <row r="3067" spans="6:52" customFormat="1" ht="12.75" x14ac:dyDescent="0.2">
      <c r="F3067" s="80"/>
      <c r="M3067" s="80"/>
      <c r="Y3067" s="80"/>
      <c r="AH3067" s="80"/>
      <c r="AM3067" s="45"/>
      <c r="AN3067" s="45"/>
      <c r="AO3067" s="45"/>
      <c r="AP3067" s="45"/>
      <c r="AQ3067" s="45"/>
      <c r="AR3067" s="45"/>
      <c r="AS3067" s="45"/>
      <c r="AT3067" s="45"/>
      <c r="AY3067" s="45"/>
      <c r="AZ3067" s="45"/>
    </row>
    <row r="3068" spans="6:52" customFormat="1" ht="12.75" x14ac:dyDescent="0.2">
      <c r="F3068" s="80"/>
      <c r="M3068" s="80"/>
      <c r="Y3068" s="80"/>
      <c r="AH3068" s="80"/>
      <c r="AM3068" s="45"/>
      <c r="AN3068" s="45"/>
      <c r="AO3068" s="45"/>
      <c r="AP3068" s="45"/>
      <c r="AQ3068" s="45"/>
      <c r="AR3068" s="45"/>
      <c r="AS3068" s="45"/>
      <c r="AT3068" s="45"/>
      <c r="AY3068" s="45"/>
      <c r="AZ3068" s="45"/>
    </row>
    <row r="3069" spans="6:52" customFormat="1" ht="12.75" x14ac:dyDescent="0.2">
      <c r="F3069" s="80"/>
      <c r="M3069" s="80"/>
      <c r="Y3069" s="80"/>
      <c r="AH3069" s="80"/>
      <c r="AM3069" s="45"/>
      <c r="AN3069" s="45"/>
      <c r="AO3069" s="45"/>
      <c r="AP3069" s="45"/>
      <c r="AQ3069" s="45"/>
      <c r="AR3069" s="45"/>
      <c r="AS3069" s="45"/>
      <c r="AT3069" s="45"/>
      <c r="AY3069" s="45"/>
      <c r="AZ3069" s="45"/>
    </row>
    <row r="3070" spans="6:52" customFormat="1" ht="12.75" x14ac:dyDescent="0.2">
      <c r="F3070" s="80"/>
      <c r="M3070" s="80"/>
      <c r="Y3070" s="80"/>
      <c r="AH3070" s="80"/>
      <c r="AM3070" s="45"/>
      <c r="AN3070" s="45"/>
      <c r="AO3070" s="45"/>
      <c r="AP3070" s="45"/>
      <c r="AQ3070" s="45"/>
      <c r="AR3070" s="45"/>
      <c r="AS3070" s="45"/>
      <c r="AT3070" s="45"/>
      <c r="AY3070" s="45"/>
      <c r="AZ3070" s="45"/>
    </row>
    <row r="3071" spans="6:52" customFormat="1" ht="12.75" x14ac:dyDescent="0.2">
      <c r="F3071" s="80"/>
      <c r="M3071" s="80"/>
      <c r="Y3071" s="80"/>
      <c r="AH3071" s="80"/>
      <c r="AM3071" s="45"/>
      <c r="AN3071" s="45"/>
      <c r="AO3071" s="45"/>
      <c r="AP3071" s="45"/>
      <c r="AQ3071" s="45"/>
      <c r="AR3071" s="45"/>
      <c r="AS3071" s="45"/>
      <c r="AT3071" s="45"/>
      <c r="AY3071" s="45"/>
      <c r="AZ3071" s="45"/>
    </row>
    <row r="3072" spans="6:52" customFormat="1" ht="12.75" x14ac:dyDescent="0.2">
      <c r="F3072" s="80"/>
      <c r="M3072" s="80"/>
      <c r="Y3072" s="80"/>
      <c r="AH3072" s="80"/>
      <c r="AM3072" s="45"/>
      <c r="AN3072" s="45"/>
      <c r="AO3072" s="45"/>
      <c r="AP3072" s="45"/>
      <c r="AQ3072" s="45"/>
      <c r="AR3072" s="45"/>
      <c r="AS3072" s="45"/>
      <c r="AT3072" s="45"/>
      <c r="AY3072" s="45"/>
      <c r="AZ3072" s="45"/>
    </row>
    <row r="3073" spans="6:52" customFormat="1" ht="12.75" x14ac:dyDescent="0.2">
      <c r="F3073" s="80"/>
      <c r="M3073" s="80"/>
      <c r="Y3073" s="80"/>
      <c r="AH3073" s="80"/>
      <c r="AM3073" s="45"/>
      <c r="AN3073" s="45"/>
      <c r="AO3073" s="45"/>
      <c r="AP3073" s="45"/>
      <c r="AQ3073" s="45"/>
      <c r="AR3073" s="45"/>
      <c r="AS3073" s="45"/>
      <c r="AT3073" s="45"/>
      <c r="AY3073" s="45"/>
      <c r="AZ3073" s="45"/>
    </row>
    <row r="3074" spans="6:52" customFormat="1" ht="12.75" x14ac:dyDescent="0.2">
      <c r="F3074" s="80"/>
      <c r="M3074" s="80"/>
      <c r="Y3074" s="80"/>
      <c r="AH3074" s="80"/>
      <c r="AM3074" s="45"/>
      <c r="AN3074" s="45"/>
      <c r="AO3074" s="45"/>
      <c r="AP3074" s="45"/>
      <c r="AQ3074" s="45"/>
      <c r="AR3074" s="45"/>
      <c r="AS3074" s="45"/>
      <c r="AT3074" s="45"/>
      <c r="AY3074" s="45"/>
      <c r="AZ3074" s="45"/>
    </row>
    <row r="3075" spans="6:52" customFormat="1" ht="12.75" x14ac:dyDescent="0.2">
      <c r="F3075" s="80"/>
      <c r="M3075" s="80"/>
      <c r="Y3075" s="80"/>
      <c r="AH3075" s="80"/>
      <c r="AM3075" s="45"/>
      <c r="AN3075" s="45"/>
      <c r="AO3075" s="45"/>
      <c r="AP3075" s="45"/>
      <c r="AQ3075" s="45"/>
      <c r="AR3075" s="45"/>
      <c r="AS3075" s="45"/>
      <c r="AT3075" s="45"/>
      <c r="AY3075" s="45"/>
      <c r="AZ3075" s="45"/>
    </row>
    <row r="3076" spans="6:52" customFormat="1" ht="12.75" x14ac:dyDescent="0.2">
      <c r="F3076" s="80"/>
      <c r="M3076" s="80"/>
      <c r="Y3076" s="80"/>
      <c r="AH3076" s="80"/>
      <c r="AM3076" s="45"/>
      <c r="AN3076" s="45"/>
      <c r="AO3076" s="45"/>
      <c r="AP3076" s="45"/>
      <c r="AQ3076" s="45"/>
      <c r="AR3076" s="45"/>
      <c r="AS3076" s="45"/>
      <c r="AT3076" s="45"/>
      <c r="AY3076" s="45"/>
      <c r="AZ3076" s="45"/>
    </row>
    <row r="3077" spans="6:52" customFormat="1" ht="12.75" x14ac:dyDescent="0.2">
      <c r="F3077" s="80"/>
      <c r="M3077" s="80"/>
      <c r="Y3077" s="80"/>
      <c r="AH3077" s="80"/>
      <c r="AM3077" s="45"/>
      <c r="AN3077" s="45"/>
      <c r="AO3077" s="45"/>
      <c r="AP3077" s="45"/>
      <c r="AQ3077" s="45"/>
      <c r="AR3077" s="45"/>
      <c r="AS3077" s="45"/>
      <c r="AT3077" s="45"/>
      <c r="AY3077" s="45"/>
      <c r="AZ3077" s="45"/>
    </row>
    <row r="3078" spans="6:52" customFormat="1" ht="12.75" x14ac:dyDescent="0.2">
      <c r="F3078" s="80"/>
      <c r="M3078" s="80"/>
      <c r="Y3078" s="80"/>
      <c r="AH3078" s="80"/>
      <c r="AM3078" s="45"/>
      <c r="AN3078" s="45"/>
      <c r="AO3078" s="45"/>
      <c r="AP3078" s="45"/>
      <c r="AQ3078" s="45"/>
      <c r="AR3078" s="45"/>
      <c r="AS3078" s="45"/>
      <c r="AT3078" s="45"/>
      <c r="AY3078" s="45"/>
      <c r="AZ3078" s="45"/>
    </row>
    <row r="3079" spans="6:52" customFormat="1" ht="12.75" x14ac:dyDescent="0.2">
      <c r="F3079" s="80"/>
      <c r="M3079" s="80"/>
      <c r="Y3079" s="80"/>
      <c r="AH3079" s="80"/>
      <c r="AM3079" s="45"/>
      <c r="AN3079" s="45"/>
      <c r="AO3079" s="45"/>
      <c r="AP3079" s="45"/>
      <c r="AQ3079" s="45"/>
      <c r="AR3079" s="45"/>
      <c r="AS3079" s="45"/>
      <c r="AT3079" s="45"/>
      <c r="AY3079" s="45"/>
      <c r="AZ3079" s="45"/>
    </row>
    <row r="3080" spans="6:52" customFormat="1" ht="12.75" x14ac:dyDescent="0.2">
      <c r="F3080" s="80"/>
      <c r="M3080" s="80"/>
      <c r="Y3080" s="80"/>
      <c r="AH3080" s="80"/>
      <c r="AM3080" s="45"/>
      <c r="AN3080" s="45"/>
      <c r="AO3080" s="45"/>
      <c r="AP3080" s="45"/>
      <c r="AQ3080" s="45"/>
      <c r="AR3080" s="45"/>
      <c r="AS3080" s="45"/>
      <c r="AT3080" s="45"/>
      <c r="AY3080" s="45"/>
      <c r="AZ3080" s="45"/>
    </row>
    <row r="3081" spans="6:52" customFormat="1" ht="12.75" x14ac:dyDescent="0.2">
      <c r="F3081" s="80"/>
      <c r="M3081" s="80"/>
      <c r="Y3081" s="80"/>
      <c r="AH3081" s="80"/>
      <c r="AM3081" s="45"/>
      <c r="AN3081" s="45"/>
      <c r="AO3081" s="45"/>
      <c r="AP3081" s="45"/>
      <c r="AQ3081" s="45"/>
      <c r="AR3081" s="45"/>
      <c r="AS3081" s="45"/>
      <c r="AT3081" s="45"/>
      <c r="AY3081" s="45"/>
      <c r="AZ3081" s="45"/>
    </row>
    <row r="3082" spans="6:52" customFormat="1" ht="12.75" x14ac:dyDescent="0.2">
      <c r="F3082" s="80"/>
      <c r="M3082" s="80"/>
      <c r="Y3082" s="80"/>
      <c r="AH3082" s="80"/>
      <c r="AM3082" s="45"/>
      <c r="AN3082" s="45"/>
      <c r="AO3082" s="45"/>
      <c r="AP3082" s="45"/>
      <c r="AQ3082" s="45"/>
      <c r="AR3082" s="45"/>
      <c r="AS3082" s="45"/>
      <c r="AT3082" s="45"/>
      <c r="AY3082" s="45"/>
      <c r="AZ3082" s="45"/>
    </row>
    <row r="3083" spans="6:52" customFormat="1" ht="12.75" x14ac:dyDescent="0.2">
      <c r="F3083" s="80"/>
      <c r="M3083" s="80"/>
      <c r="Y3083" s="80"/>
      <c r="AH3083" s="80"/>
      <c r="AM3083" s="45"/>
      <c r="AN3083" s="45"/>
      <c r="AO3083" s="45"/>
      <c r="AP3083" s="45"/>
      <c r="AQ3083" s="45"/>
      <c r="AR3083" s="45"/>
      <c r="AS3083" s="45"/>
      <c r="AT3083" s="45"/>
      <c r="AY3083" s="45"/>
      <c r="AZ3083" s="45"/>
    </row>
    <row r="3084" spans="6:52" customFormat="1" ht="12.75" x14ac:dyDescent="0.2">
      <c r="F3084" s="80"/>
      <c r="M3084" s="80"/>
      <c r="Y3084" s="80"/>
      <c r="AH3084" s="80"/>
      <c r="AM3084" s="45"/>
      <c r="AN3084" s="45"/>
      <c r="AO3084" s="45"/>
      <c r="AP3084" s="45"/>
      <c r="AQ3084" s="45"/>
      <c r="AR3084" s="45"/>
      <c r="AS3084" s="45"/>
      <c r="AT3084" s="45"/>
      <c r="AY3084" s="45"/>
      <c r="AZ3084" s="45"/>
    </row>
    <row r="3085" spans="6:52" customFormat="1" ht="12.75" x14ac:dyDescent="0.2">
      <c r="F3085" s="80"/>
      <c r="M3085" s="80"/>
      <c r="Y3085" s="80"/>
      <c r="AH3085" s="80"/>
      <c r="AM3085" s="45"/>
      <c r="AN3085" s="45"/>
      <c r="AO3085" s="45"/>
      <c r="AP3085" s="45"/>
      <c r="AQ3085" s="45"/>
      <c r="AR3085" s="45"/>
      <c r="AS3085" s="45"/>
      <c r="AT3085" s="45"/>
      <c r="AY3085" s="45"/>
      <c r="AZ3085" s="45"/>
    </row>
    <row r="3086" spans="6:52" customFormat="1" ht="12.75" x14ac:dyDescent="0.2">
      <c r="F3086" s="80"/>
      <c r="M3086" s="80"/>
      <c r="Y3086" s="80"/>
      <c r="AH3086" s="80"/>
      <c r="AM3086" s="45"/>
      <c r="AN3086" s="45"/>
      <c r="AO3086" s="45"/>
      <c r="AP3086" s="45"/>
      <c r="AQ3086" s="45"/>
      <c r="AR3086" s="45"/>
      <c r="AS3086" s="45"/>
      <c r="AT3086" s="45"/>
      <c r="AY3086" s="45"/>
      <c r="AZ3086" s="45"/>
    </row>
    <row r="3087" spans="6:52" customFormat="1" ht="12.75" x14ac:dyDescent="0.2">
      <c r="F3087" s="80"/>
      <c r="M3087" s="80"/>
      <c r="Y3087" s="80"/>
      <c r="AH3087" s="80"/>
      <c r="AM3087" s="45"/>
      <c r="AN3087" s="45"/>
      <c r="AO3087" s="45"/>
      <c r="AP3087" s="45"/>
      <c r="AQ3087" s="45"/>
      <c r="AR3087" s="45"/>
      <c r="AS3087" s="45"/>
      <c r="AT3087" s="45"/>
      <c r="AY3087" s="45"/>
      <c r="AZ3087" s="45"/>
    </row>
    <row r="3088" spans="6:52" customFormat="1" ht="12.75" x14ac:dyDescent="0.2">
      <c r="F3088" s="80"/>
      <c r="M3088" s="80"/>
      <c r="Y3088" s="80"/>
      <c r="AH3088" s="80"/>
      <c r="AM3088" s="45"/>
      <c r="AN3088" s="45"/>
      <c r="AO3088" s="45"/>
      <c r="AP3088" s="45"/>
      <c r="AQ3088" s="45"/>
      <c r="AR3088" s="45"/>
      <c r="AS3088" s="45"/>
      <c r="AT3088" s="45"/>
      <c r="AY3088" s="45"/>
      <c r="AZ3088" s="45"/>
    </row>
    <row r="3089" spans="6:52" customFormat="1" ht="12.75" x14ac:dyDescent="0.2">
      <c r="F3089" s="80"/>
      <c r="M3089" s="80"/>
      <c r="Y3089" s="80"/>
      <c r="AH3089" s="80"/>
      <c r="AM3089" s="45"/>
      <c r="AN3089" s="45"/>
      <c r="AO3089" s="45"/>
      <c r="AP3089" s="45"/>
      <c r="AQ3089" s="45"/>
      <c r="AR3089" s="45"/>
      <c r="AS3089" s="45"/>
      <c r="AT3089" s="45"/>
      <c r="AY3089" s="45"/>
      <c r="AZ3089" s="45"/>
    </row>
    <row r="3090" spans="6:52" customFormat="1" ht="12.75" x14ac:dyDescent="0.2">
      <c r="F3090" s="80"/>
      <c r="M3090" s="80"/>
      <c r="Y3090" s="80"/>
      <c r="AH3090" s="80"/>
      <c r="AM3090" s="45"/>
      <c r="AN3090" s="45"/>
      <c r="AO3090" s="45"/>
      <c r="AP3090" s="45"/>
      <c r="AQ3090" s="45"/>
      <c r="AR3090" s="45"/>
      <c r="AS3090" s="45"/>
      <c r="AT3090" s="45"/>
      <c r="AY3090" s="45"/>
      <c r="AZ3090" s="45"/>
    </row>
    <row r="3091" spans="6:52" customFormat="1" ht="12.75" x14ac:dyDescent="0.2">
      <c r="F3091" s="80"/>
      <c r="M3091" s="80"/>
      <c r="Y3091" s="80"/>
      <c r="AH3091" s="80"/>
      <c r="AM3091" s="45"/>
      <c r="AN3091" s="45"/>
      <c r="AO3091" s="45"/>
      <c r="AP3091" s="45"/>
      <c r="AQ3091" s="45"/>
      <c r="AR3091" s="45"/>
      <c r="AS3091" s="45"/>
      <c r="AT3091" s="45"/>
      <c r="AY3091" s="45"/>
      <c r="AZ3091" s="45"/>
    </row>
    <row r="3092" spans="6:52" customFormat="1" ht="12.75" x14ac:dyDescent="0.2">
      <c r="F3092" s="80"/>
      <c r="M3092" s="80"/>
      <c r="Y3092" s="80"/>
      <c r="AH3092" s="80"/>
      <c r="AM3092" s="45"/>
      <c r="AN3092" s="45"/>
      <c r="AO3092" s="45"/>
      <c r="AP3092" s="45"/>
      <c r="AQ3092" s="45"/>
      <c r="AR3092" s="45"/>
      <c r="AS3092" s="45"/>
      <c r="AT3092" s="45"/>
      <c r="AY3092" s="45"/>
      <c r="AZ3092" s="45"/>
    </row>
    <row r="3093" spans="6:52" customFormat="1" ht="12.75" x14ac:dyDescent="0.2">
      <c r="F3093" s="80"/>
      <c r="M3093" s="80"/>
      <c r="Y3093" s="80"/>
      <c r="AH3093" s="80"/>
      <c r="AM3093" s="45"/>
      <c r="AN3093" s="45"/>
      <c r="AO3093" s="45"/>
      <c r="AP3093" s="45"/>
      <c r="AQ3093" s="45"/>
      <c r="AR3093" s="45"/>
      <c r="AS3093" s="45"/>
      <c r="AT3093" s="45"/>
      <c r="AY3093" s="45"/>
      <c r="AZ3093" s="45"/>
    </row>
    <row r="3094" spans="6:52" customFormat="1" ht="12.75" x14ac:dyDescent="0.2">
      <c r="F3094" s="80"/>
      <c r="M3094" s="80"/>
      <c r="Y3094" s="80"/>
      <c r="AH3094" s="80"/>
      <c r="AM3094" s="45"/>
      <c r="AN3094" s="45"/>
      <c r="AO3094" s="45"/>
      <c r="AP3094" s="45"/>
      <c r="AQ3094" s="45"/>
      <c r="AR3094" s="45"/>
      <c r="AS3094" s="45"/>
      <c r="AT3094" s="45"/>
      <c r="AY3094" s="45"/>
      <c r="AZ3094" s="45"/>
    </row>
    <row r="3095" spans="6:52" customFormat="1" ht="12.75" x14ac:dyDescent="0.2">
      <c r="F3095" s="80"/>
      <c r="M3095" s="80"/>
      <c r="Y3095" s="80"/>
      <c r="AH3095" s="80"/>
      <c r="AM3095" s="45"/>
      <c r="AN3095" s="45"/>
      <c r="AO3095" s="45"/>
      <c r="AP3095" s="45"/>
      <c r="AQ3095" s="45"/>
      <c r="AR3095" s="45"/>
      <c r="AS3095" s="45"/>
      <c r="AT3095" s="45"/>
      <c r="AY3095" s="45"/>
      <c r="AZ3095" s="45"/>
    </row>
    <row r="3096" spans="6:52" customFormat="1" ht="12.75" x14ac:dyDescent="0.2">
      <c r="F3096" s="80"/>
      <c r="M3096" s="80"/>
      <c r="Y3096" s="80"/>
      <c r="AH3096" s="80"/>
      <c r="AM3096" s="45"/>
      <c r="AN3096" s="45"/>
      <c r="AO3096" s="45"/>
      <c r="AP3096" s="45"/>
      <c r="AQ3096" s="45"/>
      <c r="AR3096" s="45"/>
      <c r="AS3096" s="45"/>
      <c r="AT3096" s="45"/>
      <c r="AY3096" s="45"/>
      <c r="AZ3096" s="45"/>
    </row>
    <row r="3097" spans="6:52" customFormat="1" ht="12.75" x14ac:dyDescent="0.2">
      <c r="F3097" s="80"/>
      <c r="M3097" s="80"/>
      <c r="Y3097" s="80"/>
      <c r="AH3097" s="80"/>
      <c r="AM3097" s="45"/>
      <c r="AN3097" s="45"/>
      <c r="AO3097" s="45"/>
      <c r="AP3097" s="45"/>
      <c r="AQ3097" s="45"/>
      <c r="AR3097" s="45"/>
      <c r="AS3097" s="45"/>
      <c r="AT3097" s="45"/>
      <c r="AY3097" s="45"/>
      <c r="AZ3097" s="45"/>
    </row>
    <row r="3098" spans="6:52" customFormat="1" ht="12.75" x14ac:dyDescent="0.2">
      <c r="F3098" s="80"/>
      <c r="M3098" s="80"/>
      <c r="Y3098" s="80"/>
      <c r="AH3098" s="80"/>
      <c r="AM3098" s="45"/>
      <c r="AN3098" s="45"/>
      <c r="AO3098" s="45"/>
      <c r="AP3098" s="45"/>
      <c r="AQ3098" s="45"/>
      <c r="AR3098" s="45"/>
      <c r="AS3098" s="45"/>
      <c r="AT3098" s="45"/>
      <c r="AY3098" s="45"/>
      <c r="AZ3098" s="45"/>
    </row>
    <row r="3099" spans="6:52" customFormat="1" ht="12.75" x14ac:dyDescent="0.2">
      <c r="F3099" s="80"/>
      <c r="M3099" s="80"/>
      <c r="Y3099" s="80"/>
      <c r="AH3099" s="80"/>
      <c r="AM3099" s="45"/>
      <c r="AN3099" s="45"/>
      <c r="AO3099" s="45"/>
      <c r="AP3099" s="45"/>
      <c r="AQ3099" s="45"/>
      <c r="AR3099" s="45"/>
      <c r="AS3099" s="45"/>
      <c r="AT3099" s="45"/>
      <c r="AY3099" s="45"/>
      <c r="AZ3099" s="45"/>
    </row>
    <row r="3100" spans="6:52" customFormat="1" ht="12.75" x14ac:dyDescent="0.2">
      <c r="F3100" s="80"/>
      <c r="M3100" s="80"/>
      <c r="Y3100" s="80"/>
      <c r="AH3100" s="80"/>
      <c r="AM3100" s="45"/>
      <c r="AN3100" s="45"/>
      <c r="AO3100" s="45"/>
      <c r="AP3100" s="45"/>
      <c r="AQ3100" s="45"/>
      <c r="AR3100" s="45"/>
      <c r="AS3100" s="45"/>
      <c r="AT3100" s="45"/>
      <c r="AY3100" s="45"/>
      <c r="AZ3100" s="45"/>
    </row>
    <row r="3101" spans="6:52" customFormat="1" ht="12.75" x14ac:dyDescent="0.2">
      <c r="F3101" s="80"/>
      <c r="M3101" s="80"/>
      <c r="Y3101" s="80"/>
      <c r="AH3101" s="80"/>
      <c r="AM3101" s="45"/>
      <c r="AN3101" s="45"/>
      <c r="AO3101" s="45"/>
      <c r="AP3101" s="45"/>
      <c r="AQ3101" s="45"/>
      <c r="AR3101" s="45"/>
      <c r="AS3101" s="45"/>
      <c r="AT3101" s="45"/>
      <c r="AY3101" s="45"/>
      <c r="AZ3101" s="45"/>
    </row>
    <row r="3102" spans="6:52" customFormat="1" ht="12.75" x14ac:dyDescent="0.2">
      <c r="F3102" s="80"/>
      <c r="M3102" s="80"/>
      <c r="Y3102" s="80"/>
      <c r="AH3102" s="80"/>
      <c r="AM3102" s="45"/>
      <c r="AN3102" s="45"/>
      <c r="AO3102" s="45"/>
      <c r="AP3102" s="45"/>
      <c r="AQ3102" s="45"/>
      <c r="AR3102" s="45"/>
      <c r="AS3102" s="45"/>
      <c r="AT3102" s="45"/>
      <c r="AY3102" s="45"/>
      <c r="AZ3102" s="45"/>
    </row>
    <row r="3103" spans="6:52" customFormat="1" ht="12.75" x14ac:dyDescent="0.2">
      <c r="F3103" s="80"/>
      <c r="M3103" s="80"/>
      <c r="Y3103" s="80"/>
      <c r="AH3103" s="80"/>
      <c r="AM3103" s="45"/>
      <c r="AN3103" s="45"/>
      <c r="AO3103" s="45"/>
      <c r="AP3103" s="45"/>
      <c r="AQ3103" s="45"/>
      <c r="AR3103" s="45"/>
      <c r="AS3103" s="45"/>
      <c r="AT3103" s="45"/>
      <c r="AY3103" s="45"/>
      <c r="AZ3103" s="45"/>
    </row>
    <row r="3104" spans="6:52" customFormat="1" ht="12.75" x14ac:dyDescent="0.2">
      <c r="F3104" s="80"/>
      <c r="M3104" s="80"/>
      <c r="Y3104" s="80"/>
      <c r="AH3104" s="80"/>
      <c r="AM3104" s="45"/>
      <c r="AN3104" s="45"/>
      <c r="AO3104" s="45"/>
      <c r="AP3104" s="45"/>
      <c r="AQ3104" s="45"/>
      <c r="AR3104" s="45"/>
      <c r="AS3104" s="45"/>
      <c r="AT3104" s="45"/>
      <c r="AY3104" s="45"/>
      <c r="AZ3104" s="45"/>
    </row>
    <row r="3105" spans="6:52" customFormat="1" ht="12.75" x14ac:dyDescent="0.2">
      <c r="F3105" s="80"/>
      <c r="M3105" s="80"/>
      <c r="Y3105" s="80"/>
      <c r="AH3105" s="80"/>
      <c r="AM3105" s="45"/>
      <c r="AN3105" s="45"/>
      <c r="AO3105" s="45"/>
      <c r="AP3105" s="45"/>
      <c r="AQ3105" s="45"/>
      <c r="AR3105" s="45"/>
      <c r="AS3105" s="45"/>
      <c r="AT3105" s="45"/>
      <c r="AY3105" s="45"/>
      <c r="AZ3105" s="45"/>
    </row>
    <row r="3106" spans="6:52" customFormat="1" ht="12.75" x14ac:dyDescent="0.2">
      <c r="F3106" s="80"/>
      <c r="M3106" s="80"/>
      <c r="Y3106" s="80"/>
      <c r="AH3106" s="80"/>
      <c r="AM3106" s="45"/>
      <c r="AN3106" s="45"/>
      <c r="AO3106" s="45"/>
      <c r="AP3106" s="45"/>
      <c r="AQ3106" s="45"/>
      <c r="AR3106" s="45"/>
      <c r="AS3106" s="45"/>
      <c r="AT3106" s="45"/>
      <c r="AY3106" s="45"/>
      <c r="AZ3106" s="45"/>
    </row>
    <row r="3107" spans="6:52" customFormat="1" ht="12.75" x14ac:dyDescent="0.2">
      <c r="F3107" s="80"/>
      <c r="M3107" s="80"/>
      <c r="Y3107" s="80"/>
      <c r="AH3107" s="80"/>
      <c r="AM3107" s="45"/>
      <c r="AN3107" s="45"/>
      <c r="AO3107" s="45"/>
      <c r="AP3107" s="45"/>
      <c r="AQ3107" s="45"/>
      <c r="AR3107" s="45"/>
      <c r="AS3107" s="45"/>
      <c r="AT3107" s="45"/>
      <c r="AY3107" s="45"/>
      <c r="AZ3107" s="45"/>
    </row>
    <row r="3108" spans="6:52" customFormat="1" ht="12.75" x14ac:dyDescent="0.2">
      <c r="F3108" s="80"/>
      <c r="M3108" s="80"/>
      <c r="Y3108" s="80"/>
      <c r="AH3108" s="80"/>
      <c r="AM3108" s="45"/>
      <c r="AN3108" s="45"/>
      <c r="AO3108" s="45"/>
      <c r="AP3108" s="45"/>
      <c r="AQ3108" s="45"/>
      <c r="AR3108" s="45"/>
      <c r="AS3108" s="45"/>
      <c r="AT3108" s="45"/>
      <c r="AY3108" s="45"/>
      <c r="AZ3108" s="45"/>
    </row>
    <row r="3109" spans="6:52" customFormat="1" ht="12.75" x14ac:dyDescent="0.2">
      <c r="F3109" s="80"/>
      <c r="M3109" s="80"/>
      <c r="Y3109" s="80"/>
      <c r="AH3109" s="80"/>
      <c r="AM3109" s="45"/>
      <c r="AN3109" s="45"/>
      <c r="AO3109" s="45"/>
      <c r="AP3109" s="45"/>
      <c r="AQ3109" s="45"/>
      <c r="AR3109" s="45"/>
      <c r="AS3109" s="45"/>
      <c r="AT3109" s="45"/>
      <c r="AY3109" s="45"/>
      <c r="AZ3109" s="45"/>
    </row>
    <row r="3110" spans="6:52" customFormat="1" ht="12.75" x14ac:dyDescent="0.2">
      <c r="F3110" s="80"/>
      <c r="M3110" s="80"/>
      <c r="Y3110" s="80"/>
      <c r="AH3110" s="80"/>
      <c r="AM3110" s="45"/>
      <c r="AN3110" s="45"/>
      <c r="AO3110" s="45"/>
      <c r="AP3110" s="45"/>
      <c r="AQ3110" s="45"/>
      <c r="AR3110" s="45"/>
      <c r="AS3110" s="45"/>
      <c r="AT3110" s="45"/>
      <c r="AY3110" s="45"/>
      <c r="AZ3110" s="45"/>
    </row>
    <row r="3111" spans="6:52" customFormat="1" ht="12.75" x14ac:dyDescent="0.2">
      <c r="F3111" s="80"/>
      <c r="M3111" s="80"/>
      <c r="Y3111" s="80"/>
      <c r="AH3111" s="80"/>
      <c r="AM3111" s="45"/>
      <c r="AN3111" s="45"/>
      <c r="AO3111" s="45"/>
      <c r="AP3111" s="45"/>
      <c r="AQ3111" s="45"/>
      <c r="AR3111" s="45"/>
      <c r="AS3111" s="45"/>
      <c r="AT3111" s="45"/>
      <c r="AY3111" s="45"/>
      <c r="AZ3111" s="45"/>
    </row>
    <row r="3112" spans="6:52" customFormat="1" ht="12.75" x14ac:dyDescent="0.2">
      <c r="F3112" s="80"/>
      <c r="M3112" s="80"/>
      <c r="Y3112" s="80"/>
      <c r="AH3112" s="80"/>
      <c r="AM3112" s="45"/>
      <c r="AN3112" s="45"/>
      <c r="AO3112" s="45"/>
      <c r="AP3112" s="45"/>
      <c r="AQ3112" s="45"/>
      <c r="AR3112" s="45"/>
      <c r="AS3112" s="45"/>
      <c r="AT3112" s="45"/>
      <c r="AY3112" s="45"/>
      <c r="AZ3112" s="45"/>
    </row>
    <row r="3113" spans="6:52" customFormat="1" ht="12.75" x14ac:dyDescent="0.2">
      <c r="F3113" s="80"/>
      <c r="M3113" s="80"/>
      <c r="Y3113" s="80"/>
      <c r="AH3113" s="80"/>
      <c r="AM3113" s="45"/>
      <c r="AN3113" s="45"/>
      <c r="AO3113" s="45"/>
      <c r="AP3113" s="45"/>
      <c r="AQ3113" s="45"/>
      <c r="AR3113" s="45"/>
      <c r="AS3113" s="45"/>
      <c r="AT3113" s="45"/>
      <c r="AY3113" s="45"/>
      <c r="AZ3113" s="45"/>
    </row>
    <row r="3114" spans="6:52" customFormat="1" ht="12.75" x14ac:dyDescent="0.2">
      <c r="F3114" s="80"/>
      <c r="M3114" s="80"/>
      <c r="Y3114" s="80"/>
      <c r="AH3114" s="80"/>
      <c r="AM3114" s="45"/>
      <c r="AN3114" s="45"/>
      <c r="AO3114" s="45"/>
      <c r="AP3114" s="45"/>
      <c r="AQ3114" s="45"/>
      <c r="AR3114" s="45"/>
      <c r="AS3114" s="45"/>
      <c r="AT3114" s="45"/>
      <c r="AY3114" s="45"/>
      <c r="AZ3114" s="45"/>
    </row>
    <row r="3115" spans="6:52" customFormat="1" ht="12.75" x14ac:dyDescent="0.2">
      <c r="F3115" s="80"/>
      <c r="M3115" s="80"/>
      <c r="Y3115" s="80"/>
      <c r="AH3115" s="80"/>
      <c r="AM3115" s="45"/>
      <c r="AN3115" s="45"/>
      <c r="AO3115" s="45"/>
      <c r="AP3115" s="45"/>
      <c r="AQ3115" s="45"/>
      <c r="AR3115" s="45"/>
      <c r="AS3115" s="45"/>
      <c r="AT3115" s="45"/>
      <c r="AY3115" s="45"/>
      <c r="AZ3115" s="45"/>
    </row>
    <row r="3116" spans="6:52" customFormat="1" ht="12.75" x14ac:dyDescent="0.2">
      <c r="F3116" s="80"/>
      <c r="M3116" s="80"/>
      <c r="Y3116" s="80"/>
      <c r="AH3116" s="80"/>
      <c r="AM3116" s="45"/>
      <c r="AN3116" s="45"/>
      <c r="AO3116" s="45"/>
      <c r="AP3116" s="45"/>
      <c r="AQ3116" s="45"/>
      <c r="AR3116" s="45"/>
      <c r="AS3116" s="45"/>
      <c r="AT3116" s="45"/>
      <c r="AY3116" s="45"/>
      <c r="AZ3116" s="45"/>
    </row>
    <row r="3117" spans="6:52" customFormat="1" ht="12.75" x14ac:dyDescent="0.2">
      <c r="F3117" s="80"/>
      <c r="M3117" s="80"/>
      <c r="Y3117" s="80"/>
      <c r="AH3117" s="80"/>
      <c r="AM3117" s="45"/>
      <c r="AN3117" s="45"/>
      <c r="AO3117" s="45"/>
      <c r="AP3117" s="45"/>
      <c r="AQ3117" s="45"/>
      <c r="AR3117" s="45"/>
      <c r="AS3117" s="45"/>
      <c r="AT3117" s="45"/>
      <c r="AY3117" s="45"/>
      <c r="AZ3117" s="45"/>
    </row>
    <row r="3118" spans="6:52" customFormat="1" ht="12.75" x14ac:dyDescent="0.2">
      <c r="F3118" s="80"/>
      <c r="M3118" s="80"/>
      <c r="Y3118" s="80"/>
      <c r="AH3118" s="80"/>
      <c r="AM3118" s="45"/>
      <c r="AN3118" s="45"/>
      <c r="AO3118" s="45"/>
      <c r="AP3118" s="45"/>
      <c r="AQ3118" s="45"/>
      <c r="AR3118" s="45"/>
      <c r="AS3118" s="45"/>
      <c r="AT3118" s="45"/>
      <c r="AY3118" s="45"/>
      <c r="AZ3118" s="45"/>
    </row>
    <row r="3119" spans="6:52" customFormat="1" ht="12.75" x14ac:dyDescent="0.2">
      <c r="F3119" s="80"/>
      <c r="M3119" s="80"/>
      <c r="Y3119" s="80"/>
      <c r="AH3119" s="80"/>
      <c r="AM3119" s="45"/>
      <c r="AN3119" s="45"/>
      <c r="AO3119" s="45"/>
      <c r="AP3119" s="45"/>
      <c r="AQ3119" s="45"/>
      <c r="AR3119" s="45"/>
      <c r="AS3119" s="45"/>
      <c r="AT3119" s="45"/>
      <c r="AY3119" s="45"/>
      <c r="AZ3119" s="45"/>
    </row>
    <row r="3120" spans="6:52" customFormat="1" ht="12.75" x14ac:dyDescent="0.2">
      <c r="F3120" s="80"/>
      <c r="M3120" s="80"/>
      <c r="Y3120" s="80"/>
      <c r="AH3120" s="80"/>
      <c r="AM3120" s="45"/>
      <c r="AN3120" s="45"/>
      <c r="AO3120" s="45"/>
      <c r="AP3120" s="45"/>
      <c r="AQ3120" s="45"/>
      <c r="AR3120" s="45"/>
      <c r="AS3120" s="45"/>
      <c r="AT3120" s="45"/>
      <c r="AY3120" s="45"/>
      <c r="AZ3120" s="45"/>
    </row>
    <row r="3121" spans="6:52" customFormat="1" ht="12.75" x14ac:dyDescent="0.2">
      <c r="F3121" s="80"/>
      <c r="M3121" s="80"/>
      <c r="Y3121" s="80"/>
      <c r="AH3121" s="80"/>
      <c r="AM3121" s="45"/>
      <c r="AN3121" s="45"/>
      <c r="AO3121" s="45"/>
      <c r="AP3121" s="45"/>
      <c r="AQ3121" s="45"/>
      <c r="AR3121" s="45"/>
      <c r="AS3121" s="45"/>
      <c r="AT3121" s="45"/>
      <c r="AY3121" s="45"/>
      <c r="AZ3121" s="45"/>
    </row>
    <row r="3122" spans="6:52" customFormat="1" ht="12.75" x14ac:dyDescent="0.2">
      <c r="F3122" s="80"/>
      <c r="M3122" s="80"/>
      <c r="Y3122" s="80"/>
      <c r="AH3122" s="80"/>
      <c r="AM3122" s="45"/>
      <c r="AN3122" s="45"/>
      <c r="AO3122" s="45"/>
      <c r="AP3122" s="45"/>
      <c r="AQ3122" s="45"/>
      <c r="AR3122" s="45"/>
      <c r="AS3122" s="45"/>
      <c r="AT3122" s="45"/>
      <c r="AY3122" s="45"/>
      <c r="AZ3122" s="45"/>
    </row>
    <row r="3123" spans="6:52" customFormat="1" ht="12.75" x14ac:dyDescent="0.2">
      <c r="F3123" s="80"/>
      <c r="M3123" s="80"/>
      <c r="Y3123" s="80"/>
      <c r="AH3123" s="80"/>
      <c r="AM3123" s="45"/>
      <c r="AN3123" s="45"/>
      <c r="AO3123" s="45"/>
      <c r="AP3123" s="45"/>
      <c r="AQ3123" s="45"/>
      <c r="AR3123" s="45"/>
      <c r="AS3123" s="45"/>
      <c r="AT3123" s="45"/>
      <c r="AY3123" s="45"/>
      <c r="AZ3123" s="45"/>
    </row>
    <row r="3124" spans="6:52" customFormat="1" ht="12.75" x14ac:dyDescent="0.2">
      <c r="F3124" s="80"/>
      <c r="M3124" s="80"/>
      <c r="Y3124" s="80"/>
      <c r="AH3124" s="80"/>
      <c r="AM3124" s="45"/>
      <c r="AN3124" s="45"/>
      <c r="AO3124" s="45"/>
      <c r="AP3124" s="45"/>
      <c r="AQ3124" s="45"/>
      <c r="AR3124" s="45"/>
      <c r="AS3124" s="45"/>
      <c r="AT3124" s="45"/>
      <c r="AY3124" s="45"/>
      <c r="AZ3124" s="45"/>
    </row>
    <row r="3125" spans="6:52" customFormat="1" ht="12.75" x14ac:dyDescent="0.2">
      <c r="F3125" s="80"/>
      <c r="M3125" s="80"/>
      <c r="Y3125" s="80"/>
      <c r="AH3125" s="80"/>
      <c r="AM3125" s="45"/>
      <c r="AN3125" s="45"/>
      <c r="AO3125" s="45"/>
      <c r="AP3125" s="45"/>
      <c r="AQ3125" s="45"/>
      <c r="AR3125" s="45"/>
      <c r="AS3125" s="45"/>
      <c r="AT3125" s="45"/>
      <c r="AY3125" s="45"/>
      <c r="AZ3125" s="45"/>
    </row>
    <row r="3126" spans="6:52" customFormat="1" ht="12.75" x14ac:dyDescent="0.2">
      <c r="F3126" s="80"/>
      <c r="M3126" s="80"/>
      <c r="Y3126" s="80"/>
      <c r="AH3126" s="80"/>
      <c r="AM3126" s="45"/>
      <c r="AN3126" s="45"/>
      <c r="AO3126" s="45"/>
      <c r="AP3126" s="45"/>
      <c r="AQ3126" s="45"/>
      <c r="AR3126" s="45"/>
      <c r="AS3126" s="45"/>
      <c r="AT3126" s="45"/>
      <c r="AY3126" s="45"/>
      <c r="AZ3126" s="45"/>
    </row>
    <row r="3127" spans="6:52" customFormat="1" ht="12.75" x14ac:dyDescent="0.2">
      <c r="F3127" s="80"/>
      <c r="M3127" s="80"/>
      <c r="Y3127" s="80"/>
      <c r="AH3127" s="80"/>
      <c r="AM3127" s="45"/>
      <c r="AN3127" s="45"/>
      <c r="AO3127" s="45"/>
      <c r="AP3127" s="45"/>
      <c r="AQ3127" s="45"/>
      <c r="AR3127" s="45"/>
      <c r="AS3127" s="45"/>
      <c r="AT3127" s="45"/>
      <c r="AY3127" s="45"/>
      <c r="AZ3127" s="45"/>
    </row>
    <row r="3128" spans="6:52" customFormat="1" ht="12.75" x14ac:dyDescent="0.2">
      <c r="F3128" s="80"/>
      <c r="M3128" s="80"/>
      <c r="Y3128" s="80"/>
      <c r="AH3128" s="80"/>
      <c r="AM3128" s="45"/>
      <c r="AN3128" s="45"/>
      <c r="AO3128" s="45"/>
      <c r="AP3128" s="45"/>
      <c r="AQ3128" s="45"/>
      <c r="AR3128" s="45"/>
      <c r="AS3128" s="45"/>
      <c r="AT3128" s="45"/>
      <c r="AY3128" s="45"/>
      <c r="AZ3128" s="45"/>
    </row>
    <row r="3129" spans="6:52" customFormat="1" ht="12.75" x14ac:dyDescent="0.2">
      <c r="F3129" s="80"/>
      <c r="M3129" s="80"/>
      <c r="Y3129" s="80"/>
      <c r="AH3129" s="80"/>
      <c r="AM3129" s="45"/>
      <c r="AN3129" s="45"/>
      <c r="AO3129" s="45"/>
      <c r="AP3129" s="45"/>
      <c r="AQ3129" s="45"/>
      <c r="AR3129" s="45"/>
      <c r="AS3129" s="45"/>
      <c r="AT3129" s="45"/>
      <c r="AY3129" s="45"/>
      <c r="AZ3129" s="45"/>
    </row>
    <row r="3130" spans="6:52" customFormat="1" ht="12.75" x14ac:dyDescent="0.2">
      <c r="F3130" s="80"/>
      <c r="M3130" s="80"/>
      <c r="Y3130" s="80"/>
      <c r="AH3130" s="80"/>
      <c r="AM3130" s="45"/>
      <c r="AN3130" s="45"/>
      <c r="AO3130" s="45"/>
      <c r="AP3130" s="45"/>
      <c r="AQ3130" s="45"/>
      <c r="AR3130" s="45"/>
      <c r="AS3130" s="45"/>
      <c r="AT3130" s="45"/>
      <c r="AY3130" s="45"/>
      <c r="AZ3130" s="45"/>
    </row>
    <row r="3131" spans="6:52" customFormat="1" ht="12.75" x14ac:dyDescent="0.2">
      <c r="F3131" s="80"/>
      <c r="M3131" s="80"/>
      <c r="Y3131" s="80"/>
      <c r="AH3131" s="80"/>
      <c r="AM3131" s="45"/>
      <c r="AN3131" s="45"/>
      <c r="AO3131" s="45"/>
      <c r="AP3131" s="45"/>
      <c r="AQ3131" s="45"/>
      <c r="AR3131" s="45"/>
      <c r="AS3131" s="45"/>
      <c r="AT3131" s="45"/>
      <c r="AY3131" s="45"/>
      <c r="AZ3131" s="45"/>
    </row>
    <row r="3132" spans="6:52" customFormat="1" ht="12.75" x14ac:dyDescent="0.2">
      <c r="F3132" s="80"/>
      <c r="M3132" s="80"/>
      <c r="Y3132" s="80"/>
      <c r="AH3132" s="80"/>
      <c r="AM3132" s="45"/>
      <c r="AN3132" s="45"/>
      <c r="AO3132" s="45"/>
      <c r="AP3132" s="45"/>
      <c r="AQ3132" s="45"/>
      <c r="AR3132" s="45"/>
      <c r="AS3132" s="45"/>
      <c r="AT3132" s="45"/>
      <c r="AY3132" s="45"/>
      <c r="AZ3132" s="45"/>
    </row>
    <row r="3133" spans="6:52" customFormat="1" ht="12.75" x14ac:dyDescent="0.2">
      <c r="F3133" s="80"/>
      <c r="M3133" s="80"/>
      <c r="Y3133" s="80"/>
      <c r="AH3133" s="80"/>
      <c r="AM3133" s="45"/>
      <c r="AN3133" s="45"/>
      <c r="AO3133" s="45"/>
      <c r="AP3133" s="45"/>
      <c r="AQ3133" s="45"/>
      <c r="AR3133" s="45"/>
      <c r="AS3133" s="45"/>
      <c r="AT3133" s="45"/>
      <c r="AY3133" s="45"/>
      <c r="AZ3133" s="45"/>
    </row>
    <row r="3134" spans="6:52" customFormat="1" ht="12.75" x14ac:dyDescent="0.2">
      <c r="F3134" s="80"/>
      <c r="M3134" s="80"/>
      <c r="Y3134" s="80"/>
      <c r="AH3134" s="80"/>
      <c r="AM3134" s="45"/>
      <c r="AN3134" s="45"/>
      <c r="AO3134" s="45"/>
      <c r="AP3134" s="45"/>
      <c r="AQ3134" s="45"/>
      <c r="AR3134" s="45"/>
      <c r="AS3134" s="45"/>
      <c r="AT3134" s="45"/>
      <c r="AY3134" s="45"/>
      <c r="AZ3134" s="45"/>
    </row>
    <row r="3135" spans="6:52" customFormat="1" ht="12.75" x14ac:dyDescent="0.2">
      <c r="F3135" s="80"/>
      <c r="M3135" s="80"/>
      <c r="Y3135" s="80"/>
      <c r="AH3135" s="80"/>
      <c r="AM3135" s="45"/>
      <c r="AN3135" s="45"/>
      <c r="AO3135" s="45"/>
      <c r="AP3135" s="45"/>
      <c r="AQ3135" s="45"/>
      <c r="AR3135" s="45"/>
      <c r="AS3135" s="45"/>
      <c r="AT3135" s="45"/>
      <c r="AY3135" s="45"/>
      <c r="AZ3135" s="45"/>
    </row>
    <row r="3136" spans="6:52" customFormat="1" ht="12.75" x14ac:dyDescent="0.2">
      <c r="F3136" s="80"/>
      <c r="M3136" s="80"/>
      <c r="Y3136" s="80"/>
      <c r="AH3136" s="80"/>
      <c r="AM3136" s="45"/>
      <c r="AN3136" s="45"/>
      <c r="AO3136" s="45"/>
      <c r="AP3136" s="45"/>
      <c r="AQ3136" s="45"/>
      <c r="AR3136" s="45"/>
      <c r="AS3136" s="45"/>
      <c r="AT3136" s="45"/>
      <c r="AY3136" s="45"/>
      <c r="AZ3136" s="45"/>
    </row>
    <row r="3137" spans="6:52" customFormat="1" ht="12.75" x14ac:dyDescent="0.2">
      <c r="F3137" s="80"/>
      <c r="M3137" s="80"/>
      <c r="Y3137" s="80"/>
      <c r="AH3137" s="80"/>
      <c r="AM3137" s="45"/>
      <c r="AN3137" s="45"/>
      <c r="AO3137" s="45"/>
      <c r="AP3137" s="45"/>
      <c r="AQ3137" s="45"/>
      <c r="AR3137" s="45"/>
      <c r="AS3137" s="45"/>
      <c r="AT3137" s="45"/>
      <c r="AY3137" s="45"/>
      <c r="AZ3137" s="45"/>
    </row>
    <row r="3138" spans="6:52" customFormat="1" ht="12.75" x14ac:dyDescent="0.2">
      <c r="F3138" s="80"/>
      <c r="M3138" s="80"/>
      <c r="Y3138" s="80"/>
      <c r="AH3138" s="80"/>
      <c r="AM3138" s="45"/>
      <c r="AN3138" s="45"/>
      <c r="AO3138" s="45"/>
      <c r="AP3138" s="45"/>
      <c r="AQ3138" s="45"/>
      <c r="AR3138" s="45"/>
      <c r="AS3138" s="45"/>
      <c r="AT3138" s="45"/>
      <c r="AY3138" s="45"/>
      <c r="AZ3138" s="45"/>
    </row>
    <row r="3139" spans="6:52" customFormat="1" ht="12.75" x14ac:dyDescent="0.2">
      <c r="F3139" s="80"/>
      <c r="M3139" s="80"/>
      <c r="Y3139" s="80"/>
      <c r="AH3139" s="80"/>
      <c r="AM3139" s="45"/>
      <c r="AN3139" s="45"/>
      <c r="AO3139" s="45"/>
      <c r="AP3139" s="45"/>
      <c r="AQ3139" s="45"/>
      <c r="AR3139" s="45"/>
      <c r="AS3139" s="45"/>
      <c r="AT3139" s="45"/>
      <c r="AY3139" s="45"/>
      <c r="AZ3139" s="45"/>
    </row>
    <row r="3140" spans="6:52" customFormat="1" ht="12.75" x14ac:dyDescent="0.2">
      <c r="F3140" s="80"/>
      <c r="M3140" s="80"/>
      <c r="Y3140" s="80"/>
      <c r="AH3140" s="80"/>
      <c r="AM3140" s="45"/>
      <c r="AN3140" s="45"/>
      <c r="AO3140" s="45"/>
      <c r="AP3140" s="45"/>
      <c r="AQ3140" s="45"/>
      <c r="AR3140" s="45"/>
      <c r="AS3140" s="45"/>
      <c r="AT3140" s="45"/>
      <c r="AY3140" s="45"/>
      <c r="AZ3140" s="45"/>
    </row>
    <row r="3141" spans="6:52" customFormat="1" ht="12.75" x14ac:dyDescent="0.2">
      <c r="F3141" s="80"/>
      <c r="M3141" s="80"/>
      <c r="Y3141" s="80"/>
      <c r="AH3141" s="80"/>
      <c r="AM3141" s="45"/>
      <c r="AN3141" s="45"/>
      <c r="AO3141" s="45"/>
      <c r="AP3141" s="45"/>
      <c r="AQ3141" s="45"/>
      <c r="AR3141" s="45"/>
      <c r="AS3141" s="45"/>
      <c r="AT3141" s="45"/>
      <c r="AY3141" s="45"/>
      <c r="AZ3141" s="45"/>
    </row>
    <row r="3142" spans="6:52" customFormat="1" ht="12.75" x14ac:dyDescent="0.2">
      <c r="F3142" s="80"/>
      <c r="M3142" s="80"/>
      <c r="Y3142" s="80"/>
      <c r="AH3142" s="80"/>
      <c r="AM3142" s="45"/>
      <c r="AN3142" s="45"/>
      <c r="AO3142" s="45"/>
      <c r="AP3142" s="45"/>
      <c r="AQ3142" s="45"/>
      <c r="AR3142" s="45"/>
      <c r="AS3142" s="45"/>
      <c r="AT3142" s="45"/>
      <c r="AY3142" s="45"/>
      <c r="AZ3142" s="45"/>
    </row>
    <row r="3143" spans="6:52" customFormat="1" ht="12.75" x14ac:dyDescent="0.2">
      <c r="F3143" s="80"/>
      <c r="M3143" s="80"/>
      <c r="Y3143" s="80"/>
      <c r="AH3143" s="80"/>
      <c r="AM3143" s="45"/>
      <c r="AN3143" s="45"/>
      <c r="AO3143" s="45"/>
      <c r="AP3143" s="45"/>
      <c r="AQ3143" s="45"/>
      <c r="AR3143" s="45"/>
      <c r="AS3143" s="45"/>
      <c r="AT3143" s="45"/>
      <c r="AY3143" s="45"/>
      <c r="AZ3143" s="45"/>
    </row>
    <row r="3144" spans="6:52" customFormat="1" ht="12.75" x14ac:dyDescent="0.2">
      <c r="F3144" s="80"/>
      <c r="M3144" s="80"/>
      <c r="Y3144" s="80"/>
      <c r="AH3144" s="80"/>
      <c r="AM3144" s="45"/>
      <c r="AN3144" s="45"/>
      <c r="AO3144" s="45"/>
      <c r="AP3144" s="45"/>
      <c r="AQ3144" s="45"/>
      <c r="AR3144" s="45"/>
      <c r="AS3144" s="45"/>
      <c r="AT3144" s="45"/>
      <c r="AY3144" s="45"/>
      <c r="AZ3144" s="45"/>
    </row>
    <row r="3145" spans="6:52" customFormat="1" ht="12.75" x14ac:dyDescent="0.2">
      <c r="F3145" s="80"/>
      <c r="M3145" s="80"/>
      <c r="Y3145" s="80"/>
      <c r="AH3145" s="80"/>
      <c r="AM3145" s="45"/>
      <c r="AN3145" s="45"/>
      <c r="AO3145" s="45"/>
      <c r="AP3145" s="45"/>
      <c r="AQ3145" s="45"/>
      <c r="AR3145" s="45"/>
      <c r="AS3145" s="45"/>
      <c r="AT3145" s="45"/>
      <c r="AY3145" s="45"/>
      <c r="AZ3145" s="45"/>
    </row>
    <row r="3146" spans="6:52" customFormat="1" ht="12.75" x14ac:dyDescent="0.2">
      <c r="F3146" s="80"/>
      <c r="M3146" s="80"/>
      <c r="Y3146" s="80"/>
      <c r="AH3146" s="80"/>
      <c r="AM3146" s="45"/>
      <c r="AN3146" s="45"/>
      <c r="AO3146" s="45"/>
      <c r="AP3146" s="45"/>
      <c r="AQ3146" s="45"/>
      <c r="AR3146" s="45"/>
      <c r="AS3146" s="45"/>
      <c r="AT3146" s="45"/>
      <c r="AY3146" s="45"/>
      <c r="AZ3146" s="45"/>
    </row>
    <row r="3147" spans="6:52" customFormat="1" ht="12.75" x14ac:dyDescent="0.2">
      <c r="F3147" s="80"/>
      <c r="M3147" s="80"/>
      <c r="Y3147" s="80"/>
      <c r="AH3147" s="80"/>
      <c r="AM3147" s="45"/>
      <c r="AN3147" s="45"/>
      <c r="AO3147" s="45"/>
      <c r="AP3147" s="45"/>
      <c r="AQ3147" s="45"/>
      <c r="AR3147" s="45"/>
      <c r="AS3147" s="45"/>
      <c r="AT3147" s="45"/>
      <c r="AY3147" s="45"/>
      <c r="AZ3147" s="45"/>
    </row>
    <row r="3148" spans="6:52" customFormat="1" ht="12.75" x14ac:dyDescent="0.2">
      <c r="F3148" s="80"/>
      <c r="M3148" s="80"/>
      <c r="Y3148" s="80"/>
      <c r="AH3148" s="80"/>
      <c r="AM3148" s="45"/>
      <c r="AN3148" s="45"/>
      <c r="AO3148" s="45"/>
      <c r="AP3148" s="45"/>
      <c r="AQ3148" s="45"/>
      <c r="AR3148" s="45"/>
      <c r="AS3148" s="45"/>
      <c r="AT3148" s="45"/>
      <c r="AY3148" s="45"/>
      <c r="AZ3148" s="45"/>
    </row>
    <row r="3149" spans="6:52" customFormat="1" ht="12.75" x14ac:dyDescent="0.2">
      <c r="F3149" s="80"/>
      <c r="M3149" s="80"/>
      <c r="Y3149" s="80"/>
      <c r="AH3149" s="80"/>
      <c r="AM3149" s="45"/>
      <c r="AN3149" s="45"/>
      <c r="AO3149" s="45"/>
      <c r="AP3149" s="45"/>
      <c r="AQ3149" s="45"/>
      <c r="AR3149" s="45"/>
      <c r="AS3149" s="45"/>
      <c r="AT3149" s="45"/>
      <c r="AY3149" s="45"/>
      <c r="AZ3149" s="45"/>
    </row>
    <row r="3150" spans="6:52" customFormat="1" ht="12.75" x14ac:dyDescent="0.2">
      <c r="F3150" s="80"/>
      <c r="M3150" s="80"/>
      <c r="Y3150" s="80"/>
      <c r="AH3150" s="80"/>
      <c r="AM3150" s="45"/>
      <c r="AN3150" s="45"/>
      <c r="AO3150" s="45"/>
      <c r="AP3150" s="45"/>
      <c r="AQ3150" s="45"/>
      <c r="AR3150" s="45"/>
      <c r="AS3150" s="45"/>
      <c r="AT3150" s="45"/>
      <c r="AY3150" s="45"/>
      <c r="AZ3150" s="45"/>
    </row>
    <row r="3151" spans="6:52" customFormat="1" ht="12.75" x14ac:dyDescent="0.2">
      <c r="F3151" s="80"/>
      <c r="M3151" s="80"/>
      <c r="Y3151" s="80"/>
      <c r="AH3151" s="80"/>
      <c r="AM3151" s="45"/>
      <c r="AN3151" s="45"/>
      <c r="AO3151" s="45"/>
      <c r="AP3151" s="45"/>
      <c r="AQ3151" s="45"/>
      <c r="AR3151" s="45"/>
      <c r="AS3151" s="45"/>
      <c r="AT3151" s="45"/>
      <c r="AY3151" s="45"/>
      <c r="AZ3151" s="45"/>
    </row>
    <row r="3152" spans="6:52" customFormat="1" ht="12.75" x14ac:dyDescent="0.2">
      <c r="F3152" s="80"/>
      <c r="M3152" s="80"/>
      <c r="Y3152" s="80"/>
      <c r="AH3152" s="80"/>
      <c r="AM3152" s="45"/>
      <c r="AN3152" s="45"/>
      <c r="AO3152" s="45"/>
      <c r="AP3152" s="45"/>
      <c r="AQ3152" s="45"/>
      <c r="AR3152" s="45"/>
      <c r="AS3152" s="45"/>
      <c r="AT3152" s="45"/>
      <c r="AY3152" s="45"/>
      <c r="AZ3152" s="45"/>
    </row>
    <row r="3153" spans="6:52" customFormat="1" ht="12.75" x14ac:dyDescent="0.2">
      <c r="F3153" s="80"/>
      <c r="M3153" s="80"/>
      <c r="Y3153" s="80"/>
      <c r="AH3153" s="80"/>
      <c r="AM3153" s="45"/>
      <c r="AN3153" s="45"/>
      <c r="AO3153" s="45"/>
      <c r="AP3153" s="45"/>
      <c r="AQ3153" s="45"/>
      <c r="AR3153" s="45"/>
      <c r="AS3153" s="45"/>
      <c r="AT3153" s="45"/>
      <c r="AY3153" s="45"/>
      <c r="AZ3153" s="45"/>
    </row>
    <row r="3154" spans="6:52" customFormat="1" ht="12.75" x14ac:dyDescent="0.2">
      <c r="F3154" s="80"/>
      <c r="M3154" s="80"/>
      <c r="Y3154" s="80"/>
      <c r="AH3154" s="80"/>
      <c r="AM3154" s="45"/>
      <c r="AN3154" s="45"/>
      <c r="AO3154" s="45"/>
      <c r="AP3154" s="45"/>
      <c r="AQ3154" s="45"/>
      <c r="AR3154" s="45"/>
      <c r="AS3154" s="45"/>
      <c r="AT3154" s="45"/>
      <c r="AY3154" s="45"/>
      <c r="AZ3154" s="45"/>
    </row>
    <row r="3155" spans="6:52" customFormat="1" ht="12.75" x14ac:dyDescent="0.2">
      <c r="F3155" s="80"/>
      <c r="M3155" s="80"/>
      <c r="Y3155" s="80"/>
      <c r="AH3155" s="80"/>
      <c r="AM3155" s="45"/>
      <c r="AN3155" s="45"/>
      <c r="AO3155" s="45"/>
      <c r="AP3155" s="45"/>
      <c r="AQ3155" s="45"/>
      <c r="AR3155" s="45"/>
      <c r="AS3155" s="45"/>
      <c r="AT3155" s="45"/>
      <c r="AY3155" s="45"/>
      <c r="AZ3155" s="45"/>
    </row>
    <row r="3156" spans="6:52" customFormat="1" ht="12.75" x14ac:dyDescent="0.2">
      <c r="F3156" s="80"/>
      <c r="M3156" s="80"/>
      <c r="Y3156" s="80"/>
      <c r="AH3156" s="80"/>
      <c r="AM3156" s="45"/>
      <c r="AN3156" s="45"/>
      <c r="AO3156" s="45"/>
      <c r="AP3156" s="45"/>
      <c r="AQ3156" s="45"/>
      <c r="AR3156" s="45"/>
      <c r="AS3156" s="45"/>
      <c r="AT3156" s="45"/>
      <c r="AY3156" s="45"/>
      <c r="AZ3156" s="45"/>
    </row>
    <row r="3157" spans="6:52" customFormat="1" ht="12.75" x14ac:dyDescent="0.2">
      <c r="F3157" s="80"/>
      <c r="M3157" s="80"/>
      <c r="Y3157" s="80"/>
      <c r="AH3157" s="80"/>
      <c r="AM3157" s="45"/>
      <c r="AN3157" s="45"/>
      <c r="AO3157" s="45"/>
      <c r="AP3157" s="45"/>
      <c r="AQ3157" s="45"/>
      <c r="AR3157" s="45"/>
      <c r="AS3157" s="45"/>
      <c r="AT3157" s="45"/>
      <c r="AY3157" s="45"/>
      <c r="AZ3157" s="45"/>
    </row>
    <row r="3158" spans="6:52" customFormat="1" ht="12.75" x14ac:dyDescent="0.2">
      <c r="F3158" s="80"/>
      <c r="M3158" s="80"/>
      <c r="Y3158" s="80"/>
      <c r="AH3158" s="80"/>
      <c r="AM3158" s="45"/>
      <c r="AN3158" s="45"/>
      <c r="AO3158" s="45"/>
      <c r="AP3158" s="45"/>
      <c r="AQ3158" s="45"/>
      <c r="AR3158" s="45"/>
      <c r="AS3158" s="45"/>
      <c r="AT3158" s="45"/>
      <c r="AY3158" s="45"/>
      <c r="AZ3158" s="45"/>
    </row>
    <row r="3159" spans="6:52" customFormat="1" ht="12.75" x14ac:dyDescent="0.2">
      <c r="F3159" s="80"/>
      <c r="M3159" s="80"/>
      <c r="Y3159" s="80"/>
      <c r="AH3159" s="80"/>
      <c r="AM3159" s="45"/>
      <c r="AN3159" s="45"/>
      <c r="AO3159" s="45"/>
      <c r="AP3159" s="45"/>
      <c r="AQ3159" s="45"/>
      <c r="AR3159" s="45"/>
      <c r="AS3159" s="45"/>
      <c r="AT3159" s="45"/>
      <c r="AY3159" s="45"/>
      <c r="AZ3159" s="45"/>
    </row>
    <row r="3160" spans="6:52" customFormat="1" ht="12.75" x14ac:dyDescent="0.2">
      <c r="F3160" s="80"/>
      <c r="M3160" s="80"/>
      <c r="Y3160" s="80"/>
      <c r="AH3160" s="80"/>
      <c r="AM3160" s="45"/>
      <c r="AN3160" s="45"/>
      <c r="AO3160" s="45"/>
      <c r="AP3160" s="45"/>
      <c r="AQ3160" s="45"/>
      <c r="AR3160" s="45"/>
      <c r="AS3160" s="45"/>
      <c r="AT3160" s="45"/>
      <c r="AY3160" s="45"/>
      <c r="AZ3160" s="45"/>
    </row>
    <row r="3161" spans="6:52" customFormat="1" ht="12.75" x14ac:dyDescent="0.2">
      <c r="F3161" s="80"/>
      <c r="M3161" s="80"/>
      <c r="Y3161" s="80"/>
      <c r="AH3161" s="80"/>
      <c r="AM3161" s="45"/>
      <c r="AN3161" s="45"/>
      <c r="AO3161" s="45"/>
      <c r="AP3161" s="45"/>
      <c r="AQ3161" s="45"/>
      <c r="AR3161" s="45"/>
      <c r="AS3161" s="45"/>
      <c r="AT3161" s="45"/>
      <c r="AY3161" s="45"/>
      <c r="AZ3161" s="45"/>
    </row>
    <row r="3162" spans="6:52" customFormat="1" ht="12.75" x14ac:dyDescent="0.2">
      <c r="F3162" s="80"/>
      <c r="M3162" s="80"/>
      <c r="Y3162" s="80"/>
      <c r="AH3162" s="80"/>
      <c r="AM3162" s="45"/>
      <c r="AN3162" s="45"/>
      <c r="AO3162" s="45"/>
      <c r="AP3162" s="45"/>
      <c r="AQ3162" s="45"/>
      <c r="AR3162" s="45"/>
      <c r="AS3162" s="45"/>
      <c r="AT3162" s="45"/>
      <c r="AY3162" s="45"/>
      <c r="AZ3162" s="45"/>
    </row>
    <row r="3163" spans="6:52" customFormat="1" ht="12.75" x14ac:dyDescent="0.2">
      <c r="F3163" s="80"/>
      <c r="M3163" s="80"/>
      <c r="Y3163" s="80"/>
      <c r="AH3163" s="80"/>
      <c r="AM3163" s="45"/>
      <c r="AN3163" s="45"/>
      <c r="AO3163" s="45"/>
      <c r="AP3163" s="45"/>
      <c r="AQ3163" s="45"/>
      <c r="AR3163" s="45"/>
      <c r="AS3163" s="45"/>
      <c r="AT3163" s="45"/>
      <c r="AY3163" s="45"/>
      <c r="AZ3163" s="45"/>
    </row>
    <row r="3164" spans="6:52" customFormat="1" ht="12.75" x14ac:dyDescent="0.2">
      <c r="F3164" s="80"/>
      <c r="M3164" s="80"/>
      <c r="Y3164" s="80"/>
      <c r="AH3164" s="80"/>
      <c r="AM3164" s="45"/>
      <c r="AN3164" s="45"/>
      <c r="AO3164" s="45"/>
      <c r="AP3164" s="45"/>
      <c r="AQ3164" s="45"/>
      <c r="AR3164" s="45"/>
      <c r="AS3164" s="45"/>
      <c r="AT3164" s="45"/>
      <c r="AY3164" s="45"/>
      <c r="AZ3164" s="45"/>
    </row>
    <row r="3165" spans="6:52" customFormat="1" ht="12.75" x14ac:dyDescent="0.2">
      <c r="F3165" s="80"/>
      <c r="M3165" s="80"/>
      <c r="Y3165" s="80"/>
      <c r="AH3165" s="80"/>
      <c r="AM3165" s="45"/>
      <c r="AN3165" s="45"/>
      <c r="AO3165" s="45"/>
      <c r="AP3165" s="45"/>
      <c r="AQ3165" s="45"/>
      <c r="AR3165" s="45"/>
      <c r="AS3165" s="45"/>
      <c r="AT3165" s="45"/>
      <c r="AY3165" s="45"/>
      <c r="AZ3165" s="45"/>
    </row>
    <row r="3166" spans="6:52" customFormat="1" ht="12.75" x14ac:dyDescent="0.2">
      <c r="F3166" s="80"/>
      <c r="M3166" s="80"/>
      <c r="Y3166" s="80"/>
      <c r="AH3166" s="80"/>
      <c r="AM3166" s="45"/>
      <c r="AN3166" s="45"/>
      <c r="AO3166" s="45"/>
      <c r="AP3166" s="45"/>
      <c r="AQ3166" s="45"/>
      <c r="AR3166" s="45"/>
      <c r="AS3166" s="45"/>
      <c r="AT3166" s="45"/>
      <c r="AY3166" s="45"/>
      <c r="AZ3166" s="45"/>
    </row>
    <row r="3167" spans="6:52" customFormat="1" ht="12.75" x14ac:dyDescent="0.2">
      <c r="F3167" s="80"/>
      <c r="M3167" s="80"/>
      <c r="Y3167" s="80"/>
      <c r="AH3167" s="80"/>
      <c r="AM3167" s="45"/>
      <c r="AN3167" s="45"/>
      <c r="AO3167" s="45"/>
      <c r="AP3167" s="45"/>
      <c r="AQ3167" s="45"/>
      <c r="AR3167" s="45"/>
      <c r="AS3167" s="45"/>
      <c r="AT3167" s="45"/>
      <c r="AY3167" s="45"/>
      <c r="AZ3167" s="45"/>
    </row>
    <row r="3168" spans="6:52" customFormat="1" ht="12.75" x14ac:dyDescent="0.2">
      <c r="F3168" s="80"/>
      <c r="M3168" s="80"/>
      <c r="Y3168" s="80"/>
      <c r="AH3168" s="80"/>
      <c r="AM3168" s="45"/>
      <c r="AN3168" s="45"/>
      <c r="AO3168" s="45"/>
      <c r="AP3168" s="45"/>
      <c r="AQ3168" s="45"/>
      <c r="AR3168" s="45"/>
      <c r="AS3168" s="45"/>
      <c r="AT3168" s="45"/>
      <c r="AY3168" s="45"/>
      <c r="AZ3168" s="45"/>
    </row>
    <row r="3169" spans="6:52" customFormat="1" ht="12.75" x14ac:dyDescent="0.2">
      <c r="F3169" s="80"/>
      <c r="M3169" s="80"/>
      <c r="Y3169" s="80"/>
      <c r="AH3169" s="80"/>
      <c r="AM3169" s="45"/>
      <c r="AN3169" s="45"/>
      <c r="AO3169" s="45"/>
      <c r="AP3169" s="45"/>
      <c r="AQ3169" s="45"/>
      <c r="AR3169" s="45"/>
      <c r="AS3169" s="45"/>
      <c r="AT3169" s="45"/>
      <c r="AY3169" s="45"/>
      <c r="AZ3169" s="45"/>
    </row>
    <row r="3170" spans="6:52" customFormat="1" ht="12.75" x14ac:dyDescent="0.2">
      <c r="F3170" s="80"/>
      <c r="M3170" s="80"/>
      <c r="Y3170" s="80"/>
      <c r="AH3170" s="80"/>
      <c r="AM3170" s="45"/>
      <c r="AN3170" s="45"/>
      <c r="AO3170" s="45"/>
      <c r="AP3170" s="45"/>
      <c r="AQ3170" s="45"/>
      <c r="AR3170" s="45"/>
      <c r="AS3170" s="45"/>
      <c r="AT3170" s="45"/>
      <c r="AY3170" s="45"/>
      <c r="AZ3170" s="45"/>
    </row>
    <row r="3171" spans="6:52" customFormat="1" ht="12.75" x14ac:dyDescent="0.2">
      <c r="F3171" s="80"/>
      <c r="M3171" s="80"/>
      <c r="Y3171" s="80"/>
      <c r="AH3171" s="80"/>
      <c r="AM3171" s="45"/>
      <c r="AN3171" s="45"/>
      <c r="AO3171" s="45"/>
      <c r="AP3171" s="45"/>
      <c r="AQ3171" s="45"/>
      <c r="AR3171" s="45"/>
      <c r="AS3171" s="45"/>
      <c r="AT3171" s="45"/>
      <c r="AY3171" s="45"/>
      <c r="AZ3171" s="45"/>
    </row>
    <row r="3172" spans="6:52" customFormat="1" ht="12.75" x14ac:dyDescent="0.2">
      <c r="F3172" s="80"/>
      <c r="M3172" s="80"/>
      <c r="Y3172" s="80"/>
      <c r="AH3172" s="80"/>
      <c r="AM3172" s="45"/>
      <c r="AN3172" s="45"/>
      <c r="AO3172" s="45"/>
      <c r="AP3172" s="45"/>
      <c r="AQ3172" s="45"/>
      <c r="AR3172" s="45"/>
      <c r="AS3172" s="45"/>
      <c r="AT3172" s="45"/>
      <c r="AY3172" s="45"/>
      <c r="AZ3172" s="45"/>
    </row>
    <row r="3173" spans="6:52" customFormat="1" ht="12.75" x14ac:dyDescent="0.2">
      <c r="F3173" s="80"/>
      <c r="M3173" s="80"/>
      <c r="Y3173" s="80"/>
      <c r="AH3173" s="80"/>
      <c r="AM3173" s="45"/>
      <c r="AN3173" s="45"/>
      <c r="AO3173" s="45"/>
      <c r="AP3173" s="45"/>
      <c r="AQ3173" s="45"/>
      <c r="AR3173" s="45"/>
      <c r="AS3173" s="45"/>
      <c r="AT3173" s="45"/>
      <c r="AY3173" s="45"/>
      <c r="AZ3173" s="45"/>
    </row>
    <row r="3174" spans="6:52" customFormat="1" ht="12.75" x14ac:dyDescent="0.2">
      <c r="F3174" s="80"/>
      <c r="M3174" s="80"/>
      <c r="Y3174" s="80"/>
      <c r="AH3174" s="80"/>
      <c r="AM3174" s="45"/>
      <c r="AN3174" s="45"/>
      <c r="AO3174" s="45"/>
      <c r="AP3174" s="45"/>
      <c r="AQ3174" s="45"/>
      <c r="AR3174" s="45"/>
      <c r="AS3174" s="45"/>
      <c r="AT3174" s="45"/>
      <c r="AY3174" s="45"/>
      <c r="AZ3174" s="45"/>
    </row>
    <row r="3175" spans="6:52" customFormat="1" ht="12.75" x14ac:dyDescent="0.2">
      <c r="F3175" s="80"/>
      <c r="M3175" s="80"/>
      <c r="Y3175" s="80"/>
      <c r="AH3175" s="80"/>
      <c r="AM3175" s="45"/>
      <c r="AN3175" s="45"/>
      <c r="AO3175" s="45"/>
      <c r="AP3175" s="45"/>
      <c r="AQ3175" s="45"/>
      <c r="AR3175" s="45"/>
      <c r="AS3175" s="45"/>
      <c r="AT3175" s="45"/>
      <c r="AY3175" s="45"/>
      <c r="AZ3175" s="45"/>
    </row>
    <row r="3176" spans="6:52" customFormat="1" ht="12.75" x14ac:dyDescent="0.2">
      <c r="F3176" s="80"/>
      <c r="M3176" s="80"/>
      <c r="Y3176" s="80"/>
      <c r="AH3176" s="80"/>
      <c r="AM3176" s="45"/>
      <c r="AN3176" s="45"/>
      <c r="AO3176" s="45"/>
      <c r="AP3176" s="45"/>
      <c r="AQ3176" s="45"/>
      <c r="AR3176" s="45"/>
      <c r="AS3176" s="45"/>
      <c r="AT3176" s="45"/>
      <c r="AY3176" s="45"/>
      <c r="AZ3176" s="45"/>
    </row>
    <row r="3177" spans="6:52" customFormat="1" ht="12.75" x14ac:dyDescent="0.2">
      <c r="F3177" s="80"/>
      <c r="M3177" s="80"/>
      <c r="Y3177" s="80"/>
      <c r="AH3177" s="80"/>
      <c r="AM3177" s="45"/>
      <c r="AN3177" s="45"/>
      <c r="AO3177" s="45"/>
      <c r="AP3177" s="45"/>
      <c r="AQ3177" s="45"/>
      <c r="AR3177" s="45"/>
      <c r="AS3177" s="45"/>
      <c r="AT3177" s="45"/>
      <c r="AY3177" s="45"/>
      <c r="AZ3177" s="45"/>
    </row>
    <row r="3178" spans="6:52" customFormat="1" ht="12.75" x14ac:dyDescent="0.2">
      <c r="F3178" s="80"/>
      <c r="M3178" s="80"/>
      <c r="Y3178" s="80"/>
      <c r="AH3178" s="80"/>
      <c r="AM3178" s="45"/>
      <c r="AN3178" s="45"/>
      <c r="AO3178" s="45"/>
      <c r="AP3178" s="45"/>
      <c r="AQ3178" s="45"/>
      <c r="AR3178" s="45"/>
      <c r="AS3178" s="45"/>
      <c r="AT3178" s="45"/>
      <c r="AY3178" s="45"/>
      <c r="AZ3178" s="45"/>
    </row>
    <row r="3179" spans="6:52" customFormat="1" ht="12.75" x14ac:dyDescent="0.2">
      <c r="F3179" s="80"/>
      <c r="M3179" s="80"/>
      <c r="Y3179" s="80"/>
      <c r="AH3179" s="80"/>
      <c r="AM3179" s="45"/>
      <c r="AN3179" s="45"/>
      <c r="AO3179" s="45"/>
      <c r="AP3179" s="45"/>
      <c r="AQ3179" s="45"/>
      <c r="AR3179" s="45"/>
      <c r="AS3179" s="45"/>
      <c r="AT3179" s="45"/>
      <c r="AY3179" s="45"/>
      <c r="AZ3179" s="45"/>
    </row>
    <row r="3180" spans="6:52" customFormat="1" ht="12.75" x14ac:dyDescent="0.2">
      <c r="F3180" s="80"/>
      <c r="M3180" s="80"/>
      <c r="Y3180" s="80"/>
      <c r="AH3180" s="80"/>
      <c r="AM3180" s="45"/>
      <c r="AN3180" s="45"/>
      <c r="AO3180" s="45"/>
      <c r="AP3180" s="45"/>
      <c r="AQ3180" s="45"/>
      <c r="AR3180" s="45"/>
      <c r="AS3180" s="45"/>
      <c r="AT3180" s="45"/>
      <c r="AY3180" s="45"/>
      <c r="AZ3180" s="45"/>
    </row>
    <row r="3181" spans="6:52" customFormat="1" ht="12.75" x14ac:dyDescent="0.2">
      <c r="F3181" s="80"/>
      <c r="M3181" s="80"/>
      <c r="Y3181" s="80"/>
      <c r="AH3181" s="80"/>
      <c r="AM3181" s="45"/>
      <c r="AN3181" s="45"/>
      <c r="AO3181" s="45"/>
      <c r="AP3181" s="45"/>
      <c r="AQ3181" s="45"/>
      <c r="AR3181" s="45"/>
      <c r="AS3181" s="45"/>
      <c r="AT3181" s="45"/>
      <c r="AY3181" s="45"/>
      <c r="AZ3181" s="45"/>
    </row>
    <row r="3182" spans="6:52" customFormat="1" ht="12.75" x14ac:dyDescent="0.2">
      <c r="F3182" s="80"/>
      <c r="M3182" s="80"/>
      <c r="Y3182" s="80"/>
      <c r="AH3182" s="80"/>
      <c r="AM3182" s="45"/>
      <c r="AN3182" s="45"/>
      <c r="AO3182" s="45"/>
      <c r="AP3182" s="45"/>
      <c r="AQ3182" s="45"/>
      <c r="AR3182" s="45"/>
      <c r="AS3182" s="45"/>
      <c r="AT3182" s="45"/>
      <c r="AY3182" s="45"/>
      <c r="AZ3182" s="45"/>
    </row>
    <row r="3183" spans="6:52" customFormat="1" ht="12.75" x14ac:dyDescent="0.2">
      <c r="F3183" s="80"/>
      <c r="M3183" s="80"/>
      <c r="Y3183" s="80"/>
      <c r="AH3183" s="80"/>
      <c r="AM3183" s="45"/>
      <c r="AN3183" s="45"/>
      <c r="AO3183" s="45"/>
      <c r="AP3183" s="45"/>
      <c r="AQ3183" s="45"/>
      <c r="AR3183" s="45"/>
      <c r="AS3183" s="45"/>
      <c r="AT3183" s="45"/>
      <c r="AY3183" s="45"/>
      <c r="AZ3183" s="45"/>
    </row>
    <row r="3184" spans="6:52" customFormat="1" ht="12.75" x14ac:dyDescent="0.2">
      <c r="F3184" s="80"/>
      <c r="M3184" s="80"/>
      <c r="Y3184" s="80"/>
      <c r="AH3184" s="80"/>
      <c r="AM3184" s="45"/>
      <c r="AN3184" s="45"/>
      <c r="AO3184" s="45"/>
      <c r="AP3184" s="45"/>
      <c r="AQ3184" s="45"/>
      <c r="AR3184" s="45"/>
      <c r="AS3184" s="45"/>
      <c r="AT3184" s="45"/>
      <c r="AY3184" s="45"/>
      <c r="AZ3184" s="45"/>
    </row>
    <row r="3185" spans="6:52" customFormat="1" ht="12.75" x14ac:dyDescent="0.2">
      <c r="F3185" s="80"/>
      <c r="M3185" s="80"/>
      <c r="Y3185" s="80"/>
      <c r="AH3185" s="80"/>
      <c r="AM3185" s="45"/>
      <c r="AN3185" s="45"/>
      <c r="AO3185" s="45"/>
      <c r="AP3185" s="45"/>
      <c r="AQ3185" s="45"/>
      <c r="AR3185" s="45"/>
      <c r="AS3185" s="45"/>
      <c r="AT3185" s="45"/>
      <c r="AY3185" s="45"/>
      <c r="AZ3185" s="45"/>
    </row>
    <row r="3186" spans="6:52" customFormat="1" ht="12.75" x14ac:dyDescent="0.2">
      <c r="F3186" s="80"/>
      <c r="M3186" s="80"/>
      <c r="Y3186" s="80"/>
      <c r="AH3186" s="80"/>
      <c r="AM3186" s="45"/>
      <c r="AN3186" s="45"/>
      <c r="AO3186" s="45"/>
      <c r="AP3186" s="45"/>
      <c r="AQ3186" s="45"/>
      <c r="AR3186" s="45"/>
      <c r="AS3186" s="45"/>
      <c r="AT3186" s="45"/>
      <c r="AY3186" s="45"/>
      <c r="AZ3186" s="45"/>
    </row>
    <row r="3187" spans="6:52" customFormat="1" ht="12.75" x14ac:dyDescent="0.2">
      <c r="F3187" s="80"/>
      <c r="M3187" s="80"/>
      <c r="Y3187" s="80"/>
      <c r="AH3187" s="80"/>
      <c r="AM3187" s="45"/>
      <c r="AN3187" s="45"/>
      <c r="AO3187" s="45"/>
      <c r="AP3187" s="45"/>
      <c r="AQ3187" s="45"/>
      <c r="AR3187" s="45"/>
      <c r="AS3187" s="45"/>
      <c r="AT3187" s="45"/>
      <c r="AY3187" s="45"/>
      <c r="AZ3187" s="45"/>
    </row>
    <row r="3188" spans="6:52" customFormat="1" ht="12.75" x14ac:dyDescent="0.2">
      <c r="F3188" s="80"/>
      <c r="M3188" s="80"/>
      <c r="Y3188" s="80"/>
      <c r="AH3188" s="80"/>
      <c r="AM3188" s="45"/>
      <c r="AN3188" s="45"/>
      <c r="AO3188" s="45"/>
      <c r="AP3188" s="45"/>
      <c r="AQ3188" s="45"/>
      <c r="AR3188" s="45"/>
      <c r="AS3188" s="45"/>
      <c r="AT3188" s="45"/>
      <c r="AY3188" s="45"/>
      <c r="AZ3188" s="45"/>
    </row>
    <row r="3189" spans="6:52" customFormat="1" ht="12.75" x14ac:dyDescent="0.2">
      <c r="F3189" s="80"/>
      <c r="M3189" s="80"/>
      <c r="Y3189" s="80"/>
      <c r="AH3189" s="80"/>
      <c r="AM3189" s="45"/>
      <c r="AN3189" s="45"/>
      <c r="AO3189" s="45"/>
      <c r="AP3189" s="45"/>
      <c r="AQ3189" s="45"/>
      <c r="AR3189" s="45"/>
      <c r="AS3189" s="45"/>
      <c r="AT3189" s="45"/>
      <c r="AY3189" s="45"/>
      <c r="AZ3189" s="45"/>
    </row>
    <row r="3190" spans="6:52" customFormat="1" ht="12.75" x14ac:dyDescent="0.2">
      <c r="F3190" s="80"/>
      <c r="M3190" s="80"/>
      <c r="Y3190" s="80"/>
      <c r="AH3190" s="80"/>
      <c r="AM3190" s="45"/>
      <c r="AN3190" s="45"/>
      <c r="AO3190" s="45"/>
      <c r="AP3190" s="45"/>
      <c r="AQ3190" s="45"/>
      <c r="AR3190" s="45"/>
      <c r="AS3190" s="45"/>
      <c r="AT3190" s="45"/>
      <c r="AY3190" s="45"/>
      <c r="AZ3190" s="45"/>
    </row>
    <row r="3191" spans="6:52" customFormat="1" ht="12.75" x14ac:dyDescent="0.2">
      <c r="F3191" s="80"/>
      <c r="M3191" s="80"/>
      <c r="Y3191" s="80"/>
      <c r="AH3191" s="80"/>
      <c r="AM3191" s="45"/>
      <c r="AN3191" s="45"/>
      <c r="AO3191" s="45"/>
      <c r="AP3191" s="45"/>
      <c r="AQ3191" s="45"/>
      <c r="AR3191" s="45"/>
      <c r="AS3191" s="45"/>
      <c r="AT3191" s="45"/>
      <c r="AY3191" s="45"/>
      <c r="AZ3191" s="45"/>
    </row>
    <row r="3192" spans="6:52" customFormat="1" ht="12.75" x14ac:dyDescent="0.2">
      <c r="F3192" s="80"/>
      <c r="M3192" s="80"/>
      <c r="Y3192" s="80"/>
      <c r="AH3192" s="80"/>
      <c r="AM3192" s="45"/>
      <c r="AN3192" s="45"/>
      <c r="AO3192" s="45"/>
      <c r="AP3192" s="45"/>
      <c r="AQ3192" s="45"/>
      <c r="AR3192" s="45"/>
      <c r="AS3192" s="45"/>
      <c r="AT3192" s="45"/>
      <c r="AY3192" s="45"/>
      <c r="AZ3192" s="45"/>
    </row>
    <row r="3193" spans="6:52" customFormat="1" ht="12.75" x14ac:dyDescent="0.2">
      <c r="F3193" s="80"/>
      <c r="M3193" s="80"/>
      <c r="Y3193" s="80"/>
      <c r="AH3193" s="80"/>
      <c r="AM3193" s="45"/>
      <c r="AN3193" s="45"/>
      <c r="AO3193" s="45"/>
      <c r="AP3193" s="45"/>
      <c r="AQ3193" s="45"/>
      <c r="AR3193" s="45"/>
      <c r="AS3193" s="45"/>
      <c r="AT3193" s="45"/>
      <c r="AY3193" s="45"/>
      <c r="AZ3193" s="45"/>
    </row>
    <row r="3194" spans="6:52" customFormat="1" ht="12.75" x14ac:dyDescent="0.2">
      <c r="F3194" s="80"/>
      <c r="M3194" s="80"/>
      <c r="Y3194" s="80"/>
      <c r="AH3194" s="80"/>
      <c r="AM3194" s="45"/>
      <c r="AN3194" s="45"/>
      <c r="AO3194" s="45"/>
      <c r="AP3194" s="45"/>
      <c r="AQ3194" s="45"/>
      <c r="AR3194" s="45"/>
      <c r="AS3194" s="45"/>
      <c r="AT3194" s="45"/>
      <c r="AY3194" s="45"/>
      <c r="AZ3194" s="45"/>
    </row>
    <row r="3195" spans="6:52" customFormat="1" ht="12.75" x14ac:dyDescent="0.2">
      <c r="F3195" s="80"/>
      <c r="M3195" s="80"/>
      <c r="Y3195" s="80"/>
      <c r="AH3195" s="80"/>
      <c r="AM3195" s="45"/>
      <c r="AN3195" s="45"/>
      <c r="AO3195" s="45"/>
      <c r="AP3195" s="45"/>
      <c r="AQ3195" s="45"/>
      <c r="AR3195" s="45"/>
      <c r="AS3195" s="45"/>
      <c r="AT3195" s="45"/>
      <c r="AY3195" s="45"/>
      <c r="AZ3195" s="45"/>
    </row>
    <row r="3196" spans="6:52" customFormat="1" ht="12.75" x14ac:dyDescent="0.2">
      <c r="F3196" s="80"/>
      <c r="M3196" s="80"/>
      <c r="Y3196" s="80"/>
      <c r="AH3196" s="80"/>
      <c r="AM3196" s="45"/>
      <c r="AN3196" s="45"/>
      <c r="AO3196" s="45"/>
      <c r="AP3196" s="45"/>
      <c r="AQ3196" s="45"/>
      <c r="AR3196" s="45"/>
      <c r="AS3196" s="45"/>
      <c r="AT3196" s="45"/>
      <c r="AY3196" s="45"/>
      <c r="AZ3196" s="45"/>
    </row>
    <row r="3197" spans="6:52" customFormat="1" ht="12.75" x14ac:dyDescent="0.2">
      <c r="F3197" s="80"/>
      <c r="M3197" s="80"/>
      <c r="Y3197" s="80"/>
      <c r="AH3197" s="80"/>
      <c r="AM3197" s="45"/>
      <c r="AN3197" s="45"/>
      <c r="AO3197" s="45"/>
      <c r="AP3197" s="45"/>
      <c r="AQ3197" s="45"/>
      <c r="AR3197" s="45"/>
      <c r="AS3197" s="45"/>
      <c r="AT3197" s="45"/>
      <c r="AY3197" s="45"/>
      <c r="AZ3197" s="45"/>
    </row>
    <row r="3198" spans="6:52" customFormat="1" ht="12.75" x14ac:dyDescent="0.2">
      <c r="F3198" s="80"/>
      <c r="M3198" s="80"/>
      <c r="Y3198" s="80"/>
      <c r="AH3198" s="80"/>
      <c r="AM3198" s="45"/>
      <c r="AN3198" s="45"/>
      <c r="AO3198" s="45"/>
      <c r="AP3198" s="45"/>
      <c r="AQ3198" s="45"/>
      <c r="AR3198" s="45"/>
      <c r="AS3198" s="45"/>
      <c r="AT3198" s="45"/>
      <c r="AY3198" s="45"/>
      <c r="AZ3198" s="45"/>
    </row>
    <row r="3199" spans="6:52" customFormat="1" ht="12.75" x14ac:dyDescent="0.2">
      <c r="F3199" s="80"/>
      <c r="M3199" s="80"/>
      <c r="Y3199" s="80"/>
      <c r="AH3199" s="80"/>
      <c r="AM3199" s="45"/>
      <c r="AN3199" s="45"/>
      <c r="AO3199" s="45"/>
      <c r="AP3199" s="45"/>
      <c r="AQ3199" s="45"/>
      <c r="AR3199" s="45"/>
      <c r="AS3199" s="45"/>
      <c r="AT3199" s="45"/>
      <c r="AY3199" s="45"/>
      <c r="AZ3199" s="45"/>
    </row>
    <row r="3200" spans="6:52" customFormat="1" ht="12.75" x14ac:dyDescent="0.2">
      <c r="F3200" s="80"/>
      <c r="M3200" s="80"/>
      <c r="Y3200" s="80"/>
      <c r="AH3200" s="80"/>
      <c r="AM3200" s="45"/>
      <c r="AN3200" s="45"/>
      <c r="AO3200" s="45"/>
      <c r="AP3200" s="45"/>
      <c r="AQ3200" s="45"/>
      <c r="AR3200" s="45"/>
      <c r="AS3200" s="45"/>
      <c r="AT3200" s="45"/>
      <c r="AY3200" s="45"/>
      <c r="AZ3200" s="45"/>
    </row>
    <row r="3201" spans="6:52" customFormat="1" ht="12.75" x14ac:dyDescent="0.2">
      <c r="F3201" s="80"/>
      <c r="M3201" s="80"/>
      <c r="Y3201" s="80"/>
      <c r="AH3201" s="80"/>
      <c r="AM3201" s="45"/>
      <c r="AN3201" s="45"/>
      <c r="AO3201" s="45"/>
      <c r="AP3201" s="45"/>
      <c r="AQ3201" s="45"/>
      <c r="AR3201" s="45"/>
      <c r="AS3201" s="45"/>
      <c r="AT3201" s="45"/>
      <c r="AY3201" s="45"/>
      <c r="AZ3201" s="45"/>
    </row>
    <row r="3202" spans="6:52" customFormat="1" ht="12.75" x14ac:dyDescent="0.2">
      <c r="F3202" s="80"/>
      <c r="M3202" s="80"/>
      <c r="Y3202" s="80"/>
      <c r="AH3202" s="80"/>
      <c r="AM3202" s="45"/>
      <c r="AN3202" s="45"/>
      <c r="AO3202" s="45"/>
      <c r="AP3202" s="45"/>
      <c r="AQ3202" s="45"/>
      <c r="AR3202" s="45"/>
      <c r="AS3202" s="45"/>
      <c r="AT3202" s="45"/>
      <c r="AY3202" s="45"/>
      <c r="AZ3202" s="45"/>
    </row>
    <row r="3203" spans="6:52" customFormat="1" ht="12.75" x14ac:dyDescent="0.2">
      <c r="F3203" s="80"/>
      <c r="M3203" s="80"/>
      <c r="Y3203" s="80"/>
      <c r="AH3203" s="80"/>
      <c r="AM3203" s="45"/>
      <c r="AN3203" s="45"/>
      <c r="AO3203" s="45"/>
      <c r="AP3203" s="45"/>
      <c r="AQ3203" s="45"/>
      <c r="AR3203" s="45"/>
      <c r="AS3203" s="45"/>
      <c r="AT3203" s="45"/>
      <c r="AY3203" s="45"/>
      <c r="AZ3203" s="45"/>
    </row>
    <row r="3204" spans="6:52" customFormat="1" ht="12.75" x14ac:dyDescent="0.2">
      <c r="F3204" s="80"/>
      <c r="M3204" s="80"/>
      <c r="Y3204" s="80"/>
      <c r="AH3204" s="80"/>
      <c r="AM3204" s="45"/>
      <c r="AN3204" s="45"/>
      <c r="AO3204" s="45"/>
      <c r="AP3204" s="45"/>
      <c r="AQ3204" s="45"/>
      <c r="AR3204" s="45"/>
      <c r="AS3204" s="45"/>
      <c r="AT3204" s="45"/>
      <c r="AY3204" s="45"/>
      <c r="AZ3204" s="45"/>
    </row>
    <row r="3205" spans="6:52" customFormat="1" ht="12.75" x14ac:dyDescent="0.2">
      <c r="F3205" s="80"/>
      <c r="M3205" s="80"/>
      <c r="Y3205" s="80"/>
      <c r="AH3205" s="80"/>
      <c r="AM3205" s="45"/>
      <c r="AN3205" s="45"/>
      <c r="AO3205" s="45"/>
      <c r="AP3205" s="45"/>
      <c r="AQ3205" s="45"/>
      <c r="AR3205" s="45"/>
      <c r="AS3205" s="45"/>
      <c r="AT3205" s="45"/>
      <c r="AY3205" s="45"/>
      <c r="AZ3205" s="45"/>
    </row>
    <row r="3206" spans="6:52" customFormat="1" ht="12.75" x14ac:dyDescent="0.2">
      <c r="F3206" s="80"/>
      <c r="M3206" s="80"/>
      <c r="Y3206" s="80"/>
      <c r="AH3206" s="80"/>
      <c r="AM3206" s="45"/>
      <c r="AN3206" s="45"/>
      <c r="AO3206" s="45"/>
      <c r="AP3206" s="45"/>
      <c r="AQ3206" s="45"/>
      <c r="AR3206" s="45"/>
      <c r="AS3206" s="45"/>
      <c r="AT3206" s="45"/>
      <c r="AY3206" s="45"/>
      <c r="AZ3206" s="45"/>
    </row>
    <row r="3207" spans="6:52" customFormat="1" ht="12.75" x14ac:dyDescent="0.2">
      <c r="F3207" s="80"/>
      <c r="M3207" s="80"/>
      <c r="Y3207" s="80"/>
      <c r="AH3207" s="80"/>
      <c r="AM3207" s="45"/>
      <c r="AN3207" s="45"/>
      <c r="AO3207" s="45"/>
      <c r="AP3207" s="45"/>
      <c r="AQ3207" s="45"/>
      <c r="AR3207" s="45"/>
      <c r="AS3207" s="45"/>
      <c r="AT3207" s="45"/>
      <c r="AY3207" s="45"/>
      <c r="AZ3207" s="45"/>
    </row>
    <row r="3208" spans="6:52" customFormat="1" ht="12.75" x14ac:dyDescent="0.2">
      <c r="F3208" s="80"/>
      <c r="M3208" s="80"/>
      <c r="Y3208" s="80"/>
      <c r="AH3208" s="80"/>
      <c r="AM3208" s="45"/>
      <c r="AN3208" s="45"/>
      <c r="AO3208" s="45"/>
      <c r="AP3208" s="45"/>
      <c r="AQ3208" s="45"/>
      <c r="AR3208" s="45"/>
      <c r="AS3208" s="45"/>
      <c r="AT3208" s="45"/>
      <c r="AY3208" s="45"/>
      <c r="AZ3208" s="45"/>
    </row>
    <row r="3209" spans="6:52" customFormat="1" ht="12.75" x14ac:dyDescent="0.2">
      <c r="F3209" s="80"/>
      <c r="M3209" s="80"/>
      <c r="Y3209" s="80"/>
      <c r="AH3209" s="80"/>
      <c r="AM3209" s="45"/>
      <c r="AN3209" s="45"/>
      <c r="AO3209" s="45"/>
      <c r="AP3209" s="45"/>
      <c r="AQ3209" s="45"/>
      <c r="AR3209" s="45"/>
      <c r="AS3209" s="45"/>
      <c r="AT3209" s="45"/>
      <c r="AY3209" s="45"/>
      <c r="AZ3209" s="45"/>
    </row>
    <row r="3210" spans="6:52" customFormat="1" ht="12.75" x14ac:dyDescent="0.2">
      <c r="F3210" s="80"/>
      <c r="M3210" s="80"/>
      <c r="Y3210" s="80"/>
      <c r="AH3210" s="80"/>
      <c r="AM3210" s="45"/>
      <c r="AN3210" s="45"/>
      <c r="AO3210" s="45"/>
      <c r="AP3210" s="45"/>
      <c r="AQ3210" s="45"/>
      <c r="AR3210" s="45"/>
      <c r="AS3210" s="45"/>
      <c r="AT3210" s="45"/>
      <c r="AY3210" s="45"/>
      <c r="AZ3210" s="45"/>
    </row>
    <row r="3211" spans="6:52" customFormat="1" ht="12.75" x14ac:dyDescent="0.2">
      <c r="F3211" s="80"/>
      <c r="M3211" s="80"/>
      <c r="Y3211" s="80"/>
      <c r="AH3211" s="80"/>
      <c r="AM3211" s="45"/>
      <c r="AN3211" s="45"/>
      <c r="AO3211" s="45"/>
      <c r="AP3211" s="45"/>
      <c r="AQ3211" s="45"/>
      <c r="AR3211" s="45"/>
      <c r="AS3211" s="45"/>
      <c r="AT3211" s="45"/>
      <c r="AY3211" s="45"/>
      <c r="AZ3211" s="45"/>
    </row>
    <row r="3212" spans="6:52" customFormat="1" ht="12.75" x14ac:dyDescent="0.2">
      <c r="F3212" s="80"/>
      <c r="M3212" s="80"/>
      <c r="Y3212" s="80"/>
      <c r="AH3212" s="80"/>
      <c r="AM3212" s="45"/>
      <c r="AN3212" s="45"/>
      <c r="AO3212" s="45"/>
      <c r="AP3212" s="45"/>
      <c r="AQ3212" s="45"/>
      <c r="AR3212" s="45"/>
      <c r="AS3212" s="45"/>
      <c r="AT3212" s="45"/>
      <c r="AY3212" s="45"/>
      <c r="AZ3212" s="45"/>
    </row>
    <row r="3213" spans="6:52" customFormat="1" ht="12.75" x14ac:dyDescent="0.2">
      <c r="F3213" s="80"/>
      <c r="M3213" s="80"/>
      <c r="Y3213" s="80"/>
      <c r="AH3213" s="80"/>
      <c r="AM3213" s="45"/>
      <c r="AN3213" s="45"/>
      <c r="AO3213" s="45"/>
      <c r="AP3213" s="45"/>
      <c r="AQ3213" s="45"/>
      <c r="AR3213" s="45"/>
      <c r="AS3213" s="45"/>
      <c r="AT3213" s="45"/>
      <c r="AY3213" s="45"/>
      <c r="AZ3213" s="45"/>
    </row>
    <row r="3214" spans="6:52" customFormat="1" ht="12.75" x14ac:dyDescent="0.2">
      <c r="F3214" s="80"/>
      <c r="M3214" s="80"/>
      <c r="Y3214" s="80"/>
      <c r="AH3214" s="80"/>
      <c r="AM3214" s="45"/>
      <c r="AN3214" s="45"/>
      <c r="AO3214" s="45"/>
      <c r="AP3214" s="45"/>
      <c r="AQ3214" s="45"/>
      <c r="AR3214" s="45"/>
      <c r="AS3214" s="45"/>
      <c r="AT3214" s="45"/>
      <c r="AY3214" s="45"/>
      <c r="AZ3214" s="45"/>
    </row>
    <row r="3215" spans="6:52" customFormat="1" ht="12.75" x14ac:dyDescent="0.2">
      <c r="F3215" s="80"/>
      <c r="M3215" s="80"/>
      <c r="Y3215" s="80"/>
      <c r="AH3215" s="80"/>
      <c r="AM3215" s="45"/>
      <c r="AN3215" s="45"/>
      <c r="AO3215" s="45"/>
      <c r="AP3215" s="45"/>
      <c r="AQ3215" s="45"/>
      <c r="AR3215" s="45"/>
      <c r="AS3215" s="45"/>
      <c r="AT3215" s="45"/>
      <c r="AY3215" s="45"/>
      <c r="AZ3215" s="45"/>
    </row>
    <row r="3216" spans="6:52" customFormat="1" ht="12.75" x14ac:dyDescent="0.2">
      <c r="F3216" s="80"/>
      <c r="M3216" s="80"/>
      <c r="Y3216" s="80"/>
      <c r="AH3216" s="80"/>
      <c r="AM3216" s="45"/>
      <c r="AN3216" s="45"/>
      <c r="AO3216" s="45"/>
      <c r="AP3216" s="45"/>
      <c r="AQ3216" s="45"/>
      <c r="AR3216" s="45"/>
      <c r="AS3216" s="45"/>
      <c r="AT3216" s="45"/>
      <c r="AY3216" s="45"/>
      <c r="AZ3216" s="45"/>
    </row>
    <row r="3217" spans="6:52" customFormat="1" ht="12.75" x14ac:dyDescent="0.2">
      <c r="F3217" s="80"/>
      <c r="M3217" s="80"/>
      <c r="Y3217" s="80"/>
      <c r="AH3217" s="80"/>
      <c r="AM3217" s="45"/>
      <c r="AN3217" s="45"/>
      <c r="AO3217" s="45"/>
      <c r="AP3217" s="45"/>
      <c r="AQ3217" s="45"/>
      <c r="AR3217" s="45"/>
      <c r="AS3217" s="45"/>
      <c r="AT3217" s="45"/>
      <c r="AY3217" s="45"/>
      <c r="AZ3217" s="45"/>
    </row>
    <row r="3218" spans="6:52" customFormat="1" ht="12.75" x14ac:dyDescent="0.2">
      <c r="F3218" s="80"/>
      <c r="M3218" s="80"/>
      <c r="Y3218" s="80"/>
      <c r="AH3218" s="80"/>
      <c r="AM3218" s="45"/>
      <c r="AN3218" s="45"/>
      <c r="AO3218" s="45"/>
      <c r="AP3218" s="45"/>
      <c r="AQ3218" s="45"/>
      <c r="AR3218" s="45"/>
      <c r="AS3218" s="45"/>
      <c r="AT3218" s="45"/>
      <c r="AY3218" s="45"/>
      <c r="AZ3218" s="45"/>
    </row>
    <row r="3219" spans="6:52" customFormat="1" ht="12.75" x14ac:dyDescent="0.2">
      <c r="F3219" s="80"/>
      <c r="M3219" s="80"/>
      <c r="Y3219" s="80"/>
      <c r="AH3219" s="80"/>
      <c r="AM3219" s="45"/>
      <c r="AN3219" s="45"/>
      <c r="AO3219" s="45"/>
      <c r="AP3219" s="45"/>
      <c r="AQ3219" s="45"/>
      <c r="AR3219" s="45"/>
      <c r="AS3219" s="45"/>
      <c r="AT3219" s="45"/>
      <c r="AY3219" s="45"/>
      <c r="AZ3219" s="45"/>
    </row>
    <row r="3220" spans="6:52" customFormat="1" ht="12.75" x14ac:dyDescent="0.2">
      <c r="F3220" s="80"/>
      <c r="M3220" s="80"/>
      <c r="Y3220" s="80"/>
      <c r="AH3220" s="80"/>
      <c r="AM3220" s="45"/>
      <c r="AN3220" s="45"/>
      <c r="AO3220" s="45"/>
      <c r="AP3220" s="45"/>
      <c r="AQ3220" s="45"/>
      <c r="AR3220" s="45"/>
      <c r="AS3220" s="45"/>
      <c r="AT3220" s="45"/>
      <c r="AY3220" s="45"/>
      <c r="AZ3220" s="45"/>
    </row>
    <row r="3221" spans="6:52" customFormat="1" ht="12.75" x14ac:dyDescent="0.2">
      <c r="F3221" s="80"/>
      <c r="M3221" s="80"/>
      <c r="Y3221" s="80"/>
      <c r="AH3221" s="80"/>
      <c r="AM3221" s="45"/>
      <c r="AN3221" s="45"/>
      <c r="AO3221" s="45"/>
      <c r="AP3221" s="45"/>
      <c r="AQ3221" s="45"/>
      <c r="AR3221" s="45"/>
      <c r="AS3221" s="45"/>
      <c r="AT3221" s="45"/>
      <c r="AY3221" s="45"/>
      <c r="AZ3221" s="45"/>
    </row>
    <row r="3222" spans="6:52" customFormat="1" ht="12.75" x14ac:dyDescent="0.2">
      <c r="F3222" s="80"/>
      <c r="M3222" s="80"/>
      <c r="Y3222" s="80"/>
      <c r="AH3222" s="80"/>
      <c r="AM3222" s="45"/>
      <c r="AN3222" s="45"/>
      <c r="AO3222" s="45"/>
      <c r="AP3222" s="45"/>
      <c r="AQ3222" s="45"/>
      <c r="AR3222" s="45"/>
      <c r="AS3222" s="45"/>
      <c r="AT3222" s="45"/>
      <c r="AY3222" s="45"/>
      <c r="AZ3222" s="45"/>
    </row>
    <row r="3223" spans="6:52" customFormat="1" ht="12.75" x14ac:dyDescent="0.2">
      <c r="F3223" s="80"/>
      <c r="M3223" s="80"/>
      <c r="Y3223" s="80"/>
      <c r="AH3223" s="80"/>
      <c r="AM3223" s="45"/>
      <c r="AN3223" s="45"/>
      <c r="AO3223" s="45"/>
      <c r="AP3223" s="45"/>
      <c r="AQ3223" s="45"/>
      <c r="AR3223" s="45"/>
      <c r="AS3223" s="45"/>
      <c r="AT3223" s="45"/>
      <c r="AY3223" s="45"/>
      <c r="AZ3223" s="45"/>
    </row>
    <row r="3224" spans="6:52" customFormat="1" ht="12.75" x14ac:dyDescent="0.2">
      <c r="F3224" s="80"/>
      <c r="M3224" s="80"/>
      <c r="Y3224" s="80"/>
      <c r="AH3224" s="80"/>
      <c r="AM3224" s="45"/>
      <c r="AN3224" s="45"/>
      <c r="AO3224" s="45"/>
      <c r="AP3224" s="45"/>
      <c r="AQ3224" s="45"/>
      <c r="AR3224" s="45"/>
      <c r="AS3224" s="45"/>
      <c r="AT3224" s="45"/>
      <c r="AY3224" s="45"/>
      <c r="AZ3224" s="45"/>
    </row>
    <row r="3225" spans="6:52" customFormat="1" ht="12.75" x14ac:dyDescent="0.2">
      <c r="F3225" s="80"/>
      <c r="M3225" s="80"/>
      <c r="Y3225" s="80"/>
      <c r="AH3225" s="80"/>
      <c r="AM3225" s="45"/>
      <c r="AN3225" s="45"/>
      <c r="AO3225" s="45"/>
      <c r="AP3225" s="45"/>
      <c r="AQ3225" s="45"/>
      <c r="AR3225" s="45"/>
      <c r="AS3225" s="45"/>
      <c r="AT3225" s="45"/>
      <c r="AY3225" s="45"/>
      <c r="AZ3225" s="45"/>
    </row>
    <row r="3226" spans="6:52" customFormat="1" ht="12.75" x14ac:dyDescent="0.2">
      <c r="F3226" s="80"/>
      <c r="M3226" s="80"/>
      <c r="Y3226" s="80"/>
      <c r="AH3226" s="80"/>
      <c r="AM3226" s="45"/>
      <c r="AN3226" s="45"/>
      <c r="AO3226" s="45"/>
      <c r="AP3226" s="45"/>
      <c r="AQ3226" s="45"/>
      <c r="AR3226" s="45"/>
      <c r="AS3226" s="45"/>
      <c r="AT3226" s="45"/>
      <c r="AY3226" s="45"/>
      <c r="AZ3226" s="45"/>
    </row>
    <row r="3227" spans="6:52" customFormat="1" ht="12.75" x14ac:dyDescent="0.2">
      <c r="F3227" s="80"/>
      <c r="M3227" s="80"/>
      <c r="Y3227" s="80"/>
      <c r="AH3227" s="80"/>
      <c r="AM3227" s="45"/>
      <c r="AN3227" s="45"/>
      <c r="AO3227" s="45"/>
      <c r="AP3227" s="45"/>
      <c r="AQ3227" s="45"/>
      <c r="AR3227" s="45"/>
      <c r="AS3227" s="45"/>
      <c r="AT3227" s="45"/>
      <c r="AY3227" s="45"/>
      <c r="AZ3227" s="45"/>
    </row>
    <row r="3228" spans="6:52" customFormat="1" ht="12.75" x14ac:dyDescent="0.2">
      <c r="F3228" s="80"/>
      <c r="M3228" s="80"/>
      <c r="Y3228" s="80"/>
      <c r="AH3228" s="80"/>
      <c r="AM3228" s="45"/>
      <c r="AN3228" s="45"/>
      <c r="AO3228" s="45"/>
      <c r="AP3228" s="45"/>
      <c r="AQ3228" s="45"/>
      <c r="AR3228" s="45"/>
      <c r="AS3228" s="45"/>
      <c r="AT3228" s="45"/>
      <c r="AY3228" s="45"/>
      <c r="AZ3228" s="45"/>
    </row>
    <row r="3229" spans="6:52" customFormat="1" ht="12.75" x14ac:dyDescent="0.2">
      <c r="F3229" s="80"/>
      <c r="M3229" s="80"/>
      <c r="Y3229" s="80"/>
      <c r="AH3229" s="80"/>
      <c r="AM3229" s="45"/>
      <c r="AN3229" s="45"/>
      <c r="AO3229" s="45"/>
      <c r="AP3229" s="45"/>
      <c r="AQ3229" s="45"/>
      <c r="AR3229" s="45"/>
      <c r="AS3229" s="45"/>
      <c r="AT3229" s="45"/>
      <c r="AY3229" s="45"/>
      <c r="AZ3229" s="45"/>
    </row>
    <row r="3230" spans="6:52" customFormat="1" ht="12.75" x14ac:dyDescent="0.2">
      <c r="F3230" s="80"/>
      <c r="M3230" s="80"/>
      <c r="Y3230" s="80"/>
      <c r="AH3230" s="80"/>
      <c r="AM3230" s="45"/>
      <c r="AN3230" s="45"/>
      <c r="AO3230" s="45"/>
      <c r="AP3230" s="45"/>
      <c r="AQ3230" s="45"/>
      <c r="AR3230" s="45"/>
      <c r="AS3230" s="45"/>
      <c r="AT3230" s="45"/>
      <c r="AY3230" s="45"/>
      <c r="AZ3230" s="45"/>
    </row>
    <row r="3231" spans="6:52" customFormat="1" ht="12.75" x14ac:dyDescent="0.2">
      <c r="F3231" s="80"/>
      <c r="M3231" s="80"/>
      <c r="Y3231" s="80"/>
      <c r="AH3231" s="80"/>
      <c r="AM3231" s="45"/>
      <c r="AN3231" s="45"/>
      <c r="AO3231" s="45"/>
      <c r="AP3231" s="45"/>
      <c r="AQ3231" s="45"/>
      <c r="AR3231" s="45"/>
      <c r="AS3231" s="45"/>
      <c r="AT3231" s="45"/>
      <c r="AY3231" s="45"/>
      <c r="AZ3231" s="45"/>
    </row>
    <row r="3232" spans="6:52" customFormat="1" ht="12.75" x14ac:dyDescent="0.2">
      <c r="F3232" s="80"/>
      <c r="M3232" s="80"/>
      <c r="Y3232" s="80"/>
      <c r="AH3232" s="80"/>
      <c r="AM3232" s="45"/>
      <c r="AN3232" s="45"/>
      <c r="AO3232" s="45"/>
      <c r="AP3232" s="45"/>
      <c r="AQ3232" s="45"/>
      <c r="AR3232" s="45"/>
      <c r="AS3232" s="45"/>
      <c r="AT3232" s="45"/>
      <c r="AY3232" s="45"/>
      <c r="AZ3232" s="45"/>
    </row>
    <row r="3233" spans="6:52" customFormat="1" ht="12.75" x14ac:dyDescent="0.2">
      <c r="F3233" s="80"/>
      <c r="M3233" s="80"/>
      <c r="Y3233" s="80"/>
      <c r="AH3233" s="80"/>
      <c r="AM3233" s="45"/>
      <c r="AN3233" s="45"/>
      <c r="AO3233" s="45"/>
      <c r="AP3233" s="45"/>
      <c r="AQ3233" s="45"/>
      <c r="AR3233" s="45"/>
      <c r="AS3233" s="45"/>
      <c r="AT3233" s="45"/>
      <c r="AY3233" s="45"/>
      <c r="AZ3233" s="45"/>
    </row>
    <row r="3234" spans="6:52" customFormat="1" ht="12.75" x14ac:dyDescent="0.2">
      <c r="F3234" s="80"/>
      <c r="M3234" s="80"/>
      <c r="Y3234" s="80"/>
      <c r="AH3234" s="80"/>
      <c r="AM3234" s="45"/>
      <c r="AN3234" s="45"/>
      <c r="AO3234" s="45"/>
      <c r="AP3234" s="45"/>
      <c r="AQ3234" s="45"/>
      <c r="AR3234" s="45"/>
      <c r="AS3234" s="45"/>
      <c r="AT3234" s="45"/>
      <c r="AY3234" s="45"/>
      <c r="AZ3234" s="45"/>
    </row>
    <row r="3235" spans="6:52" customFormat="1" ht="12.75" x14ac:dyDescent="0.2">
      <c r="F3235" s="80"/>
      <c r="M3235" s="80"/>
      <c r="Y3235" s="80"/>
      <c r="AH3235" s="80"/>
      <c r="AM3235" s="45"/>
      <c r="AN3235" s="45"/>
      <c r="AO3235" s="45"/>
      <c r="AP3235" s="45"/>
      <c r="AQ3235" s="45"/>
      <c r="AR3235" s="45"/>
      <c r="AS3235" s="45"/>
      <c r="AT3235" s="45"/>
      <c r="AY3235" s="45"/>
      <c r="AZ3235" s="45"/>
    </row>
    <row r="3236" spans="6:52" customFormat="1" ht="12.75" x14ac:dyDescent="0.2">
      <c r="F3236" s="80"/>
      <c r="M3236" s="80"/>
      <c r="Y3236" s="80"/>
      <c r="AH3236" s="80"/>
      <c r="AM3236" s="45"/>
      <c r="AN3236" s="45"/>
      <c r="AO3236" s="45"/>
      <c r="AP3236" s="45"/>
      <c r="AQ3236" s="45"/>
      <c r="AR3236" s="45"/>
      <c r="AS3236" s="45"/>
      <c r="AT3236" s="45"/>
      <c r="AY3236" s="45"/>
      <c r="AZ3236" s="45"/>
    </row>
    <row r="3237" spans="6:52" customFormat="1" ht="12.75" x14ac:dyDescent="0.2">
      <c r="F3237" s="80"/>
      <c r="M3237" s="80"/>
      <c r="Y3237" s="80"/>
      <c r="AH3237" s="80"/>
      <c r="AM3237" s="45"/>
      <c r="AN3237" s="45"/>
      <c r="AO3237" s="45"/>
      <c r="AP3237" s="45"/>
      <c r="AQ3237" s="45"/>
      <c r="AR3237" s="45"/>
      <c r="AS3237" s="45"/>
      <c r="AT3237" s="45"/>
      <c r="AY3237" s="45"/>
      <c r="AZ3237" s="45"/>
    </row>
    <row r="3238" spans="6:52" customFormat="1" ht="12.75" x14ac:dyDescent="0.2">
      <c r="F3238" s="80"/>
      <c r="M3238" s="80"/>
      <c r="Y3238" s="80"/>
      <c r="AH3238" s="80"/>
      <c r="AM3238" s="45"/>
      <c r="AN3238" s="45"/>
      <c r="AO3238" s="45"/>
      <c r="AP3238" s="45"/>
      <c r="AQ3238" s="45"/>
      <c r="AR3238" s="45"/>
      <c r="AS3238" s="45"/>
      <c r="AT3238" s="45"/>
      <c r="AY3238" s="45"/>
      <c r="AZ3238" s="45"/>
    </row>
    <row r="3239" spans="6:52" customFormat="1" ht="12.75" x14ac:dyDescent="0.2">
      <c r="F3239" s="80"/>
      <c r="M3239" s="80"/>
      <c r="Y3239" s="80"/>
      <c r="AH3239" s="80"/>
      <c r="AM3239" s="45"/>
      <c r="AN3239" s="45"/>
      <c r="AO3239" s="45"/>
      <c r="AP3239" s="45"/>
      <c r="AQ3239" s="45"/>
      <c r="AR3239" s="45"/>
      <c r="AS3239" s="45"/>
      <c r="AT3239" s="45"/>
      <c r="AY3239" s="45"/>
      <c r="AZ3239" s="45"/>
    </row>
    <row r="3240" spans="6:52" customFormat="1" ht="12.75" x14ac:dyDescent="0.2">
      <c r="F3240" s="80"/>
      <c r="M3240" s="80"/>
      <c r="Y3240" s="80"/>
      <c r="AH3240" s="80"/>
      <c r="AM3240" s="45"/>
      <c r="AN3240" s="45"/>
      <c r="AO3240" s="45"/>
      <c r="AP3240" s="45"/>
      <c r="AQ3240" s="45"/>
      <c r="AR3240" s="45"/>
      <c r="AS3240" s="45"/>
      <c r="AT3240" s="45"/>
      <c r="AY3240" s="45"/>
      <c r="AZ3240" s="45"/>
    </row>
    <row r="3241" spans="6:52" customFormat="1" ht="12.75" x14ac:dyDescent="0.2">
      <c r="F3241" s="80"/>
      <c r="M3241" s="80"/>
      <c r="Y3241" s="80"/>
      <c r="AH3241" s="80"/>
      <c r="AM3241" s="45"/>
      <c r="AN3241" s="45"/>
      <c r="AO3241" s="45"/>
      <c r="AP3241" s="45"/>
      <c r="AQ3241" s="45"/>
      <c r="AR3241" s="45"/>
      <c r="AS3241" s="45"/>
      <c r="AT3241" s="45"/>
      <c r="AY3241" s="45"/>
      <c r="AZ3241" s="45"/>
    </row>
    <row r="3242" spans="6:52" customFormat="1" ht="12.75" x14ac:dyDescent="0.2">
      <c r="F3242" s="80"/>
      <c r="M3242" s="80"/>
      <c r="Y3242" s="80"/>
      <c r="AH3242" s="80"/>
      <c r="AM3242" s="45"/>
      <c r="AN3242" s="45"/>
      <c r="AO3242" s="45"/>
      <c r="AP3242" s="45"/>
      <c r="AQ3242" s="45"/>
      <c r="AR3242" s="45"/>
      <c r="AS3242" s="45"/>
      <c r="AT3242" s="45"/>
      <c r="AY3242" s="45"/>
      <c r="AZ3242" s="45"/>
    </row>
    <row r="3243" spans="6:52" customFormat="1" ht="12.75" x14ac:dyDescent="0.2">
      <c r="F3243" s="80"/>
      <c r="M3243" s="80"/>
      <c r="Y3243" s="80"/>
      <c r="AH3243" s="80"/>
      <c r="AM3243" s="45"/>
      <c r="AN3243" s="45"/>
      <c r="AO3243" s="45"/>
      <c r="AP3243" s="45"/>
      <c r="AQ3243" s="45"/>
      <c r="AR3243" s="45"/>
      <c r="AS3243" s="45"/>
      <c r="AT3243" s="45"/>
      <c r="AY3243" s="45"/>
      <c r="AZ3243" s="45"/>
    </row>
    <row r="3244" spans="6:52" customFormat="1" ht="12.75" x14ac:dyDescent="0.2">
      <c r="F3244" s="80"/>
      <c r="M3244" s="80"/>
      <c r="Y3244" s="80"/>
      <c r="AH3244" s="80"/>
      <c r="AM3244" s="45"/>
      <c r="AN3244" s="45"/>
      <c r="AO3244" s="45"/>
      <c r="AP3244" s="45"/>
      <c r="AQ3244" s="45"/>
      <c r="AR3244" s="45"/>
      <c r="AS3244" s="45"/>
      <c r="AT3244" s="45"/>
      <c r="AY3244" s="45"/>
      <c r="AZ3244" s="45"/>
    </row>
    <row r="3245" spans="6:52" customFormat="1" ht="12.75" x14ac:dyDescent="0.2">
      <c r="F3245" s="80"/>
      <c r="M3245" s="80"/>
      <c r="Y3245" s="80"/>
      <c r="AH3245" s="80"/>
      <c r="AM3245" s="45"/>
      <c r="AN3245" s="45"/>
      <c r="AO3245" s="45"/>
      <c r="AP3245" s="45"/>
      <c r="AQ3245" s="45"/>
      <c r="AR3245" s="45"/>
      <c r="AS3245" s="45"/>
      <c r="AT3245" s="45"/>
      <c r="AY3245" s="45"/>
      <c r="AZ3245" s="45"/>
    </row>
    <row r="3246" spans="6:52" customFormat="1" ht="12.75" x14ac:dyDescent="0.2">
      <c r="F3246" s="80"/>
      <c r="M3246" s="80"/>
      <c r="Y3246" s="80"/>
      <c r="AH3246" s="80"/>
      <c r="AM3246" s="45"/>
      <c r="AN3246" s="45"/>
      <c r="AO3246" s="45"/>
      <c r="AP3246" s="45"/>
      <c r="AQ3246" s="45"/>
      <c r="AR3246" s="45"/>
      <c r="AS3246" s="45"/>
      <c r="AT3246" s="45"/>
      <c r="AY3246" s="45"/>
      <c r="AZ3246" s="45"/>
    </row>
    <row r="3247" spans="6:52" customFormat="1" ht="12.75" x14ac:dyDescent="0.2">
      <c r="F3247" s="80"/>
      <c r="M3247" s="80"/>
      <c r="Y3247" s="80"/>
      <c r="AH3247" s="80"/>
      <c r="AM3247" s="45"/>
      <c r="AN3247" s="45"/>
      <c r="AO3247" s="45"/>
      <c r="AP3247" s="45"/>
      <c r="AQ3247" s="45"/>
      <c r="AR3247" s="45"/>
      <c r="AS3247" s="45"/>
      <c r="AT3247" s="45"/>
      <c r="AY3247" s="45"/>
      <c r="AZ3247" s="45"/>
    </row>
    <row r="3248" spans="6:52" customFormat="1" ht="12.75" x14ac:dyDescent="0.2">
      <c r="F3248" s="80"/>
      <c r="M3248" s="80"/>
      <c r="Y3248" s="80"/>
      <c r="AH3248" s="80"/>
      <c r="AM3248" s="45"/>
      <c r="AN3248" s="45"/>
      <c r="AO3248" s="45"/>
      <c r="AP3248" s="45"/>
      <c r="AQ3248" s="45"/>
      <c r="AR3248" s="45"/>
      <c r="AS3248" s="45"/>
      <c r="AT3248" s="45"/>
      <c r="AY3248" s="45"/>
      <c r="AZ3248" s="45"/>
    </row>
    <row r="3249" spans="6:52" customFormat="1" ht="12.75" x14ac:dyDescent="0.2">
      <c r="F3249" s="80"/>
      <c r="M3249" s="80"/>
      <c r="Y3249" s="80"/>
      <c r="AH3249" s="80"/>
      <c r="AM3249" s="45"/>
      <c r="AN3249" s="45"/>
      <c r="AO3249" s="45"/>
      <c r="AP3249" s="45"/>
      <c r="AQ3249" s="45"/>
      <c r="AR3249" s="45"/>
      <c r="AS3249" s="45"/>
      <c r="AT3249" s="45"/>
      <c r="AY3249" s="45"/>
      <c r="AZ3249" s="45"/>
    </row>
    <row r="3250" spans="6:52" customFormat="1" ht="12.75" x14ac:dyDescent="0.2">
      <c r="F3250" s="80"/>
      <c r="M3250" s="80"/>
      <c r="Y3250" s="80"/>
      <c r="AH3250" s="80"/>
      <c r="AM3250" s="45"/>
      <c r="AN3250" s="45"/>
      <c r="AO3250" s="45"/>
      <c r="AP3250" s="45"/>
      <c r="AQ3250" s="45"/>
      <c r="AR3250" s="45"/>
      <c r="AS3250" s="45"/>
      <c r="AT3250" s="45"/>
      <c r="AY3250" s="45"/>
      <c r="AZ3250" s="45"/>
    </row>
    <row r="3251" spans="6:52" customFormat="1" ht="12.75" x14ac:dyDescent="0.2">
      <c r="F3251" s="80"/>
      <c r="M3251" s="80"/>
      <c r="Y3251" s="80"/>
      <c r="AH3251" s="80"/>
      <c r="AM3251" s="45"/>
      <c r="AN3251" s="45"/>
      <c r="AO3251" s="45"/>
      <c r="AP3251" s="45"/>
      <c r="AQ3251" s="45"/>
      <c r="AR3251" s="45"/>
      <c r="AS3251" s="45"/>
      <c r="AT3251" s="45"/>
      <c r="AY3251" s="45"/>
      <c r="AZ3251" s="45"/>
    </row>
    <row r="3252" spans="6:52" customFormat="1" ht="12.75" x14ac:dyDescent="0.2">
      <c r="F3252" s="80"/>
      <c r="M3252" s="80"/>
      <c r="Y3252" s="80"/>
      <c r="AH3252" s="80"/>
      <c r="AM3252" s="45"/>
      <c r="AN3252" s="45"/>
      <c r="AO3252" s="45"/>
      <c r="AP3252" s="45"/>
      <c r="AQ3252" s="45"/>
      <c r="AR3252" s="45"/>
      <c r="AS3252" s="45"/>
      <c r="AT3252" s="45"/>
      <c r="AY3252" s="45"/>
      <c r="AZ3252" s="45"/>
    </row>
    <row r="3253" spans="6:52" customFormat="1" ht="12.75" x14ac:dyDescent="0.2">
      <c r="F3253" s="80"/>
      <c r="M3253" s="80"/>
      <c r="Y3253" s="80"/>
      <c r="AH3253" s="80"/>
      <c r="AM3253" s="45"/>
      <c r="AN3253" s="45"/>
      <c r="AO3253" s="45"/>
      <c r="AP3253" s="45"/>
      <c r="AQ3253" s="45"/>
      <c r="AR3253" s="45"/>
      <c r="AS3253" s="45"/>
      <c r="AT3253" s="45"/>
      <c r="AY3253" s="45"/>
      <c r="AZ3253" s="45"/>
    </row>
    <row r="3254" spans="6:52" customFormat="1" ht="12.75" x14ac:dyDescent="0.2">
      <c r="F3254" s="80"/>
      <c r="M3254" s="80"/>
      <c r="Y3254" s="80"/>
      <c r="AH3254" s="80"/>
      <c r="AM3254" s="45"/>
      <c r="AN3254" s="45"/>
      <c r="AO3254" s="45"/>
      <c r="AP3254" s="45"/>
      <c r="AQ3254" s="45"/>
      <c r="AR3254" s="45"/>
      <c r="AS3254" s="45"/>
      <c r="AT3254" s="45"/>
      <c r="AY3254" s="45"/>
      <c r="AZ3254" s="45"/>
    </row>
    <row r="3255" spans="6:52" customFormat="1" ht="12.75" x14ac:dyDescent="0.2">
      <c r="F3255" s="80"/>
      <c r="M3255" s="80"/>
      <c r="Y3255" s="80"/>
      <c r="AH3255" s="80"/>
      <c r="AM3255" s="45"/>
      <c r="AN3255" s="45"/>
      <c r="AO3255" s="45"/>
      <c r="AP3255" s="45"/>
      <c r="AQ3255" s="45"/>
      <c r="AR3255" s="45"/>
      <c r="AS3255" s="45"/>
      <c r="AT3255" s="45"/>
      <c r="AY3255" s="45"/>
      <c r="AZ3255" s="45"/>
    </row>
    <row r="3256" spans="6:52" customFormat="1" ht="12.75" x14ac:dyDescent="0.2">
      <c r="F3256" s="80"/>
      <c r="M3256" s="80"/>
      <c r="Y3256" s="80"/>
      <c r="AH3256" s="80"/>
      <c r="AM3256" s="45"/>
      <c r="AN3256" s="45"/>
      <c r="AO3256" s="45"/>
      <c r="AP3256" s="45"/>
      <c r="AQ3256" s="45"/>
      <c r="AR3256" s="45"/>
      <c r="AS3256" s="45"/>
      <c r="AT3256" s="45"/>
      <c r="AY3256" s="45"/>
      <c r="AZ3256" s="45"/>
    </row>
    <row r="3257" spans="6:52" customFormat="1" ht="12.75" x14ac:dyDescent="0.2">
      <c r="F3257" s="80"/>
      <c r="M3257" s="80"/>
      <c r="Y3257" s="80"/>
      <c r="AH3257" s="80"/>
      <c r="AM3257" s="45"/>
      <c r="AN3257" s="45"/>
      <c r="AO3257" s="45"/>
      <c r="AP3257" s="45"/>
      <c r="AQ3257" s="45"/>
      <c r="AR3257" s="45"/>
      <c r="AS3257" s="45"/>
      <c r="AT3257" s="45"/>
      <c r="AY3257" s="45"/>
      <c r="AZ3257" s="45"/>
    </row>
    <row r="3258" spans="6:52" customFormat="1" ht="12.75" x14ac:dyDescent="0.2">
      <c r="F3258" s="80"/>
      <c r="M3258" s="80"/>
      <c r="Y3258" s="80"/>
      <c r="AH3258" s="80"/>
      <c r="AM3258" s="45"/>
      <c r="AN3258" s="45"/>
      <c r="AO3258" s="45"/>
      <c r="AP3258" s="45"/>
      <c r="AQ3258" s="45"/>
      <c r="AR3258" s="45"/>
      <c r="AS3258" s="45"/>
      <c r="AT3258" s="45"/>
      <c r="AY3258" s="45"/>
      <c r="AZ3258" s="45"/>
    </row>
    <row r="3259" spans="6:52" customFormat="1" ht="12.75" x14ac:dyDescent="0.2">
      <c r="F3259" s="80"/>
      <c r="M3259" s="80"/>
      <c r="Y3259" s="80"/>
      <c r="AH3259" s="80"/>
      <c r="AM3259" s="45"/>
      <c r="AN3259" s="45"/>
      <c r="AO3259" s="45"/>
      <c r="AP3259" s="45"/>
      <c r="AQ3259" s="45"/>
      <c r="AR3259" s="45"/>
      <c r="AS3259" s="45"/>
      <c r="AT3259" s="45"/>
      <c r="AY3259" s="45"/>
      <c r="AZ3259" s="45"/>
    </row>
    <row r="3260" spans="6:52" customFormat="1" ht="12.75" x14ac:dyDescent="0.2">
      <c r="F3260" s="80"/>
      <c r="M3260" s="80"/>
      <c r="Y3260" s="80"/>
      <c r="AH3260" s="80"/>
      <c r="AM3260" s="45"/>
      <c r="AN3260" s="45"/>
      <c r="AO3260" s="45"/>
      <c r="AP3260" s="45"/>
      <c r="AQ3260" s="45"/>
      <c r="AR3260" s="45"/>
      <c r="AS3260" s="45"/>
      <c r="AT3260" s="45"/>
      <c r="AY3260" s="45"/>
      <c r="AZ3260" s="45"/>
    </row>
    <row r="3261" spans="6:52" customFormat="1" ht="12.75" x14ac:dyDescent="0.2">
      <c r="F3261" s="80"/>
      <c r="M3261" s="80"/>
      <c r="Y3261" s="80"/>
      <c r="AH3261" s="80"/>
      <c r="AM3261" s="45"/>
      <c r="AN3261" s="45"/>
      <c r="AO3261" s="45"/>
      <c r="AP3261" s="45"/>
      <c r="AQ3261" s="45"/>
      <c r="AR3261" s="45"/>
      <c r="AS3261" s="45"/>
      <c r="AT3261" s="45"/>
      <c r="AY3261" s="45"/>
      <c r="AZ3261" s="45"/>
    </row>
    <row r="3262" spans="6:52" customFormat="1" ht="12.75" x14ac:dyDescent="0.2">
      <c r="F3262" s="80"/>
      <c r="M3262" s="80"/>
      <c r="Y3262" s="80"/>
      <c r="AH3262" s="80"/>
      <c r="AM3262" s="45"/>
      <c r="AN3262" s="45"/>
      <c r="AO3262" s="45"/>
      <c r="AP3262" s="45"/>
      <c r="AQ3262" s="45"/>
      <c r="AR3262" s="45"/>
      <c r="AS3262" s="45"/>
      <c r="AT3262" s="45"/>
      <c r="AY3262" s="45"/>
      <c r="AZ3262" s="45"/>
    </row>
    <row r="3263" spans="6:52" customFormat="1" ht="12.75" x14ac:dyDescent="0.2">
      <c r="F3263" s="80"/>
      <c r="M3263" s="80"/>
      <c r="Y3263" s="80"/>
      <c r="AH3263" s="80"/>
      <c r="AM3263" s="45"/>
      <c r="AN3263" s="45"/>
      <c r="AO3263" s="45"/>
      <c r="AP3263" s="45"/>
      <c r="AQ3263" s="45"/>
      <c r="AR3263" s="45"/>
      <c r="AS3263" s="45"/>
      <c r="AT3263" s="45"/>
      <c r="AY3263" s="45"/>
      <c r="AZ3263" s="45"/>
    </row>
    <row r="3264" spans="6:52" customFormat="1" ht="12.75" x14ac:dyDescent="0.2">
      <c r="F3264" s="80"/>
      <c r="M3264" s="80"/>
      <c r="Y3264" s="80"/>
      <c r="AH3264" s="80"/>
      <c r="AM3264" s="45"/>
      <c r="AN3264" s="45"/>
      <c r="AO3264" s="45"/>
      <c r="AP3264" s="45"/>
      <c r="AQ3264" s="45"/>
      <c r="AR3264" s="45"/>
      <c r="AS3264" s="45"/>
      <c r="AT3264" s="45"/>
      <c r="AY3264" s="45"/>
      <c r="AZ3264" s="45"/>
    </row>
    <row r="3265" spans="6:52" customFormat="1" ht="12.75" x14ac:dyDescent="0.2">
      <c r="F3265" s="80"/>
      <c r="M3265" s="80"/>
      <c r="Y3265" s="80"/>
      <c r="AH3265" s="80"/>
      <c r="AM3265" s="45"/>
      <c r="AN3265" s="45"/>
      <c r="AO3265" s="45"/>
      <c r="AP3265" s="45"/>
      <c r="AQ3265" s="45"/>
      <c r="AR3265" s="45"/>
      <c r="AS3265" s="45"/>
      <c r="AT3265" s="45"/>
      <c r="AY3265" s="45"/>
      <c r="AZ3265" s="45"/>
    </row>
    <row r="3266" spans="6:52" customFormat="1" ht="12.75" x14ac:dyDescent="0.2">
      <c r="F3266" s="80"/>
      <c r="M3266" s="80"/>
      <c r="Y3266" s="80"/>
      <c r="AH3266" s="80"/>
      <c r="AM3266" s="45"/>
      <c r="AN3266" s="45"/>
      <c r="AO3266" s="45"/>
      <c r="AP3266" s="45"/>
      <c r="AQ3266" s="45"/>
      <c r="AR3266" s="45"/>
      <c r="AS3266" s="45"/>
      <c r="AT3266" s="45"/>
      <c r="AY3266" s="45"/>
      <c r="AZ3266" s="45"/>
    </row>
    <row r="3267" spans="6:52" customFormat="1" ht="12.75" x14ac:dyDescent="0.2">
      <c r="F3267" s="80"/>
      <c r="M3267" s="80"/>
      <c r="Y3267" s="80"/>
      <c r="AH3267" s="80"/>
      <c r="AM3267" s="45"/>
      <c r="AN3267" s="45"/>
      <c r="AO3267" s="45"/>
      <c r="AP3267" s="45"/>
      <c r="AQ3267" s="45"/>
      <c r="AR3267" s="45"/>
      <c r="AS3267" s="45"/>
      <c r="AT3267" s="45"/>
      <c r="AY3267" s="45"/>
      <c r="AZ3267" s="45"/>
    </row>
    <row r="3268" spans="6:52" customFormat="1" ht="12.75" x14ac:dyDescent="0.2">
      <c r="F3268" s="80"/>
      <c r="M3268" s="80"/>
      <c r="Y3268" s="80"/>
      <c r="AH3268" s="80"/>
      <c r="AM3268" s="45"/>
      <c r="AN3268" s="45"/>
      <c r="AO3268" s="45"/>
      <c r="AP3268" s="45"/>
      <c r="AQ3268" s="45"/>
      <c r="AR3268" s="45"/>
      <c r="AS3268" s="45"/>
      <c r="AT3268" s="45"/>
      <c r="AY3268" s="45"/>
      <c r="AZ3268" s="45"/>
    </row>
    <row r="3269" spans="6:52" customFormat="1" ht="12.75" x14ac:dyDescent="0.2">
      <c r="F3269" s="80"/>
      <c r="M3269" s="80"/>
      <c r="Y3269" s="80"/>
      <c r="AH3269" s="80"/>
      <c r="AM3269" s="45"/>
      <c r="AN3269" s="45"/>
      <c r="AO3269" s="45"/>
      <c r="AP3269" s="45"/>
      <c r="AQ3269" s="45"/>
      <c r="AR3269" s="45"/>
      <c r="AS3269" s="45"/>
      <c r="AT3269" s="45"/>
      <c r="AY3269" s="45"/>
      <c r="AZ3269" s="45"/>
    </row>
    <row r="3270" spans="6:52" customFormat="1" ht="12.75" x14ac:dyDescent="0.2">
      <c r="F3270" s="80"/>
      <c r="M3270" s="80"/>
      <c r="Y3270" s="80"/>
      <c r="AH3270" s="80"/>
      <c r="AM3270" s="45"/>
      <c r="AN3270" s="45"/>
      <c r="AO3270" s="45"/>
      <c r="AP3270" s="45"/>
      <c r="AQ3270" s="45"/>
      <c r="AR3270" s="45"/>
      <c r="AS3270" s="45"/>
      <c r="AT3270" s="45"/>
      <c r="AY3270" s="45"/>
      <c r="AZ3270" s="45"/>
    </row>
    <row r="3271" spans="6:52" customFormat="1" ht="12.75" x14ac:dyDescent="0.2">
      <c r="F3271" s="80"/>
      <c r="M3271" s="80"/>
      <c r="Y3271" s="80"/>
      <c r="AH3271" s="80"/>
      <c r="AM3271" s="45"/>
      <c r="AN3271" s="45"/>
      <c r="AO3271" s="45"/>
      <c r="AP3271" s="45"/>
      <c r="AQ3271" s="45"/>
      <c r="AR3271" s="45"/>
      <c r="AS3271" s="45"/>
      <c r="AT3271" s="45"/>
      <c r="AY3271" s="45"/>
      <c r="AZ3271" s="45"/>
    </row>
    <row r="3272" spans="6:52" customFormat="1" ht="12.75" x14ac:dyDescent="0.2">
      <c r="F3272" s="80"/>
      <c r="M3272" s="80"/>
      <c r="Y3272" s="80"/>
      <c r="AH3272" s="80"/>
      <c r="AM3272" s="45"/>
      <c r="AN3272" s="45"/>
      <c r="AO3272" s="45"/>
      <c r="AP3272" s="45"/>
      <c r="AQ3272" s="45"/>
      <c r="AR3272" s="45"/>
      <c r="AS3272" s="45"/>
      <c r="AT3272" s="45"/>
      <c r="AY3272" s="45"/>
      <c r="AZ3272" s="45"/>
    </row>
    <row r="3273" spans="6:52" customFormat="1" ht="12.75" x14ac:dyDescent="0.2">
      <c r="F3273" s="80"/>
      <c r="M3273" s="80"/>
      <c r="Y3273" s="80"/>
      <c r="AH3273" s="80"/>
      <c r="AM3273" s="45"/>
      <c r="AN3273" s="45"/>
      <c r="AO3273" s="45"/>
      <c r="AP3273" s="45"/>
      <c r="AQ3273" s="45"/>
      <c r="AR3273" s="45"/>
      <c r="AS3273" s="45"/>
      <c r="AT3273" s="45"/>
      <c r="AY3273" s="45"/>
      <c r="AZ3273" s="45"/>
    </row>
    <row r="3274" spans="6:52" customFormat="1" ht="12.75" x14ac:dyDescent="0.2">
      <c r="F3274" s="80"/>
      <c r="M3274" s="80"/>
      <c r="Y3274" s="80"/>
      <c r="AH3274" s="80"/>
      <c r="AM3274" s="45"/>
      <c r="AN3274" s="45"/>
      <c r="AO3274" s="45"/>
      <c r="AP3274" s="45"/>
      <c r="AQ3274" s="45"/>
      <c r="AR3274" s="45"/>
      <c r="AS3274" s="45"/>
      <c r="AT3274" s="45"/>
      <c r="AY3274" s="45"/>
      <c r="AZ3274" s="45"/>
    </row>
    <row r="3275" spans="6:52" customFormat="1" ht="12.75" x14ac:dyDescent="0.2">
      <c r="F3275" s="80"/>
      <c r="M3275" s="80"/>
      <c r="Y3275" s="80"/>
      <c r="AH3275" s="80"/>
      <c r="AM3275" s="45"/>
      <c r="AN3275" s="45"/>
      <c r="AO3275" s="45"/>
      <c r="AP3275" s="45"/>
      <c r="AQ3275" s="45"/>
      <c r="AR3275" s="45"/>
      <c r="AS3275" s="45"/>
      <c r="AT3275" s="45"/>
      <c r="AY3275" s="45"/>
      <c r="AZ3275" s="45"/>
    </row>
    <row r="3276" spans="6:52" customFormat="1" ht="12.75" x14ac:dyDescent="0.2">
      <c r="F3276" s="80"/>
      <c r="M3276" s="80"/>
      <c r="Y3276" s="80"/>
      <c r="AH3276" s="80"/>
      <c r="AM3276" s="45"/>
      <c r="AN3276" s="45"/>
      <c r="AO3276" s="45"/>
      <c r="AP3276" s="45"/>
      <c r="AQ3276" s="45"/>
      <c r="AR3276" s="45"/>
      <c r="AS3276" s="45"/>
      <c r="AT3276" s="45"/>
      <c r="AY3276" s="45"/>
      <c r="AZ3276" s="45"/>
    </row>
    <row r="3277" spans="6:52" customFormat="1" ht="12.75" x14ac:dyDescent="0.2">
      <c r="F3277" s="80"/>
      <c r="M3277" s="80"/>
      <c r="Y3277" s="80"/>
      <c r="AH3277" s="80"/>
      <c r="AM3277" s="45"/>
      <c r="AN3277" s="45"/>
      <c r="AO3277" s="45"/>
      <c r="AP3277" s="45"/>
      <c r="AQ3277" s="45"/>
      <c r="AR3277" s="45"/>
      <c r="AS3277" s="45"/>
      <c r="AT3277" s="45"/>
      <c r="AY3277" s="45"/>
      <c r="AZ3277" s="45"/>
    </row>
    <row r="3278" spans="6:52" customFormat="1" ht="12.75" x14ac:dyDescent="0.2">
      <c r="F3278" s="80"/>
      <c r="M3278" s="80"/>
      <c r="Y3278" s="80"/>
      <c r="AH3278" s="80"/>
      <c r="AM3278" s="45"/>
      <c r="AN3278" s="45"/>
      <c r="AO3278" s="45"/>
      <c r="AP3278" s="45"/>
      <c r="AQ3278" s="45"/>
      <c r="AR3278" s="45"/>
      <c r="AS3278" s="45"/>
      <c r="AT3278" s="45"/>
      <c r="AY3278" s="45"/>
      <c r="AZ3278" s="45"/>
    </row>
    <row r="3279" spans="6:52" customFormat="1" ht="12.75" x14ac:dyDescent="0.2">
      <c r="F3279" s="80"/>
      <c r="M3279" s="80"/>
      <c r="Y3279" s="80"/>
      <c r="AH3279" s="80"/>
      <c r="AM3279" s="45"/>
      <c r="AN3279" s="45"/>
      <c r="AO3279" s="45"/>
      <c r="AP3279" s="45"/>
      <c r="AQ3279" s="45"/>
      <c r="AR3279" s="45"/>
      <c r="AS3279" s="45"/>
      <c r="AT3279" s="45"/>
      <c r="AY3279" s="45"/>
      <c r="AZ3279" s="45"/>
    </row>
    <row r="3280" spans="6:52" customFormat="1" ht="12.75" x14ac:dyDescent="0.2">
      <c r="F3280" s="80"/>
      <c r="M3280" s="80"/>
      <c r="Y3280" s="80"/>
      <c r="AH3280" s="80"/>
      <c r="AM3280" s="45"/>
      <c r="AN3280" s="45"/>
      <c r="AO3280" s="45"/>
      <c r="AP3280" s="45"/>
      <c r="AQ3280" s="45"/>
      <c r="AR3280" s="45"/>
      <c r="AS3280" s="45"/>
      <c r="AT3280" s="45"/>
      <c r="AY3280" s="45"/>
      <c r="AZ3280" s="45"/>
    </row>
    <row r="3281" spans="6:52" customFormat="1" ht="12.75" x14ac:dyDescent="0.2">
      <c r="F3281" s="80"/>
      <c r="M3281" s="80"/>
      <c r="Y3281" s="80"/>
      <c r="AH3281" s="80"/>
      <c r="AM3281" s="45"/>
      <c r="AN3281" s="45"/>
      <c r="AO3281" s="45"/>
      <c r="AP3281" s="45"/>
      <c r="AQ3281" s="45"/>
      <c r="AR3281" s="45"/>
      <c r="AS3281" s="45"/>
      <c r="AT3281" s="45"/>
      <c r="AY3281" s="45"/>
      <c r="AZ3281" s="45"/>
    </row>
    <row r="3282" spans="6:52" customFormat="1" ht="12.75" x14ac:dyDescent="0.2">
      <c r="F3282" s="80"/>
      <c r="M3282" s="80"/>
      <c r="Y3282" s="80"/>
      <c r="AH3282" s="80"/>
      <c r="AM3282" s="45"/>
      <c r="AN3282" s="45"/>
      <c r="AO3282" s="45"/>
      <c r="AP3282" s="45"/>
      <c r="AQ3282" s="45"/>
      <c r="AR3282" s="45"/>
      <c r="AS3282" s="45"/>
      <c r="AT3282" s="45"/>
      <c r="AY3282" s="45"/>
      <c r="AZ3282" s="45"/>
    </row>
    <row r="3283" spans="6:52" customFormat="1" ht="12.75" x14ac:dyDescent="0.2">
      <c r="F3283" s="80"/>
      <c r="M3283" s="80"/>
      <c r="Y3283" s="80"/>
      <c r="AH3283" s="80"/>
      <c r="AM3283" s="45"/>
      <c r="AN3283" s="45"/>
      <c r="AO3283" s="45"/>
      <c r="AP3283" s="45"/>
      <c r="AQ3283" s="45"/>
      <c r="AR3283" s="45"/>
      <c r="AS3283" s="45"/>
      <c r="AT3283" s="45"/>
      <c r="AY3283" s="45"/>
      <c r="AZ3283" s="45"/>
    </row>
    <row r="3284" spans="6:52" customFormat="1" ht="12.75" x14ac:dyDescent="0.2">
      <c r="F3284" s="80"/>
      <c r="M3284" s="80"/>
      <c r="Y3284" s="80"/>
      <c r="AH3284" s="80"/>
      <c r="AM3284" s="45"/>
      <c r="AN3284" s="45"/>
      <c r="AO3284" s="45"/>
      <c r="AP3284" s="45"/>
      <c r="AQ3284" s="45"/>
      <c r="AR3284" s="45"/>
      <c r="AS3284" s="45"/>
      <c r="AT3284" s="45"/>
      <c r="AY3284" s="45"/>
      <c r="AZ3284" s="45"/>
    </row>
    <row r="3285" spans="6:52" customFormat="1" ht="12.75" x14ac:dyDescent="0.2">
      <c r="F3285" s="80"/>
      <c r="M3285" s="80"/>
      <c r="Y3285" s="80"/>
      <c r="AH3285" s="80"/>
      <c r="AM3285" s="45"/>
      <c r="AN3285" s="45"/>
      <c r="AO3285" s="45"/>
      <c r="AP3285" s="45"/>
      <c r="AQ3285" s="45"/>
      <c r="AR3285" s="45"/>
      <c r="AS3285" s="45"/>
      <c r="AT3285" s="45"/>
      <c r="AY3285" s="45"/>
      <c r="AZ3285" s="45"/>
    </row>
    <row r="3286" spans="6:52" customFormat="1" ht="12.75" x14ac:dyDescent="0.2">
      <c r="F3286" s="80"/>
      <c r="M3286" s="80"/>
      <c r="Y3286" s="80"/>
      <c r="AH3286" s="80"/>
      <c r="AM3286" s="45"/>
      <c r="AN3286" s="45"/>
      <c r="AO3286" s="45"/>
      <c r="AP3286" s="45"/>
      <c r="AQ3286" s="45"/>
      <c r="AR3286" s="45"/>
      <c r="AS3286" s="45"/>
      <c r="AT3286" s="45"/>
      <c r="AY3286" s="45"/>
      <c r="AZ3286" s="45"/>
    </row>
    <row r="3287" spans="6:52" customFormat="1" ht="12.75" x14ac:dyDescent="0.2">
      <c r="F3287" s="80"/>
      <c r="M3287" s="80"/>
      <c r="Y3287" s="80"/>
      <c r="AH3287" s="80"/>
      <c r="AM3287" s="45"/>
      <c r="AN3287" s="45"/>
      <c r="AO3287" s="45"/>
      <c r="AP3287" s="45"/>
      <c r="AQ3287" s="45"/>
      <c r="AR3287" s="45"/>
      <c r="AS3287" s="45"/>
      <c r="AT3287" s="45"/>
      <c r="AY3287" s="45"/>
      <c r="AZ3287" s="45"/>
    </row>
    <row r="3288" spans="6:52" customFormat="1" ht="12.75" x14ac:dyDescent="0.2">
      <c r="F3288" s="80"/>
      <c r="M3288" s="80"/>
      <c r="Y3288" s="80"/>
      <c r="AH3288" s="80"/>
      <c r="AM3288" s="45"/>
      <c r="AN3288" s="45"/>
      <c r="AO3288" s="45"/>
      <c r="AP3288" s="45"/>
      <c r="AQ3288" s="45"/>
      <c r="AR3288" s="45"/>
      <c r="AS3288" s="45"/>
      <c r="AT3288" s="45"/>
      <c r="AY3288" s="45"/>
      <c r="AZ3288" s="45"/>
    </row>
    <row r="3289" spans="6:52" customFormat="1" ht="12.75" x14ac:dyDescent="0.2">
      <c r="F3289" s="80"/>
      <c r="M3289" s="80"/>
      <c r="Y3289" s="80"/>
      <c r="AH3289" s="80"/>
      <c r="AM3289" s="45"/>
      <c r="AN3289" s="45"/>
      <c r="AO3289" s="45"/>
      <c r="AP3289" s="45"/>
      <c r="AQ3289" s="45"/>
      <c r="AR3289" s="45"/>
      <c r="AS3289" s="45"/>
      <c r="AT3289" s="45"/>
      <c r="AY3289" s="45"/>
      <c r="AZ3289" s="45"/>
    </row>
    <row r="3290" spans="6:52" customFormat="1" ht="12.75" x14ac:dyDescent="0.2">
      <c r="F3290" s="80"/>
      <c r="M3290" s="80"/>
      <c r="Y3290" s="80"/>
      <c r="AH3290" s="80"/>
      <c r="AM3290" s="45"/>
      <c r="AN3290" s="45"/>
      <c r="AO3290" s="45"/>
      <c r="AP3290" s="45"/>
      <c r="AQ3290" s="45"/>
      <c r="AR3290" s="45"/>
      <c r="AS3290" s="45"/>
      <c r="AT3290" s="45"/>
      <c r="AY3290" s="45"/>
      <c r="AZ3290" s="45"/>
    </row>
    <row r="3291" spans="6:52" customFormat="1" ht="12.75" x14ac:dyDescent="0.2">
      <c r="F3291" s="80"/>
      <c r="M3291" s="80"/>
      <c r="Y3291" s="80"/>
      <c r="AH3291" s="80"/>
      <c r="AM3291" s="45"/>
      <c r="AN3291" s="45"/>
      <c r="AO3291" s="45"/>
      <c r="AP3291" s="45"/>
      <c r="AQ3291" s="45"/>
      <c r="AR3291" s="45"/>
      <c r="AS3291" s="45"/>
      <c r="AT3291" s="45"/>
      <c r="AY3291" s="45"/>
      <c r="AZ3291" s="45"/>
    </row>
    <row r="3292" spans="6:52" customFormat="1" ht="12.75" x14ac:dyDescent="0.2">
      <c r="F3292" s="80"/>
      <c r="M3292" s="80"/>
      <c r="Y3292" s="80"/>
      <c r="AH3292" s="80"/>
      <c r="AM3292" s="45"/>
      <c r="AN3292" s="45"/>
      <c r="AO3292" s="45"/>
      <c r="AP3292" s="45"/>
      <c r="AQ3292" s="45"/>
      <c r="AR3292" s="45"/>
      <c r="AS3292" s="45"/>
      <c r="AT3292" s="45"/>
      <c r="AY3292" s="45"/>
      <c r="AZ3292" s="45"/>
    </row>
    <row r="3293" spans="6:52" customFormat="1" ht="12.75" x14ac:dyDescent="0.2">
      <c r="F3293" s="80"/>
      <c r="M3293" s="80"/>
      <c r="Y3293" s="80"/>
      <c r="AH3293" s="80"/>
      <c r="AM3293" s="45"/>
      <c r="AN3293" s="45"/>
      <c r="AO3293" s="45"/>
      <c r="AP3293" s="45"/>
      <c r="AQ3293" s="45"/>
      <c r="AR3293" s="45"/>
      <c r="AS3293" s="45"/>
      <c r="AT3293" s="45"/>
      <c r="AY3293" s="45"/>
      <c r="AZ3293" s="45"/>
    </row>
    <row r="3294" spans="6:52" customFormat="1" ht="12.75" x14ac:dyDescent="0.2">
      <c r="F3294" s="80"/>
      <c r="M3294" s="80"/>
      <c r="Y3294" s="80"/>
      <c r="AH3294" s="80"/>
      <c r="AM3294" s="45"/>
      <c r="AN3294" s="45"/>
      <c r="AO3294" s="45"/>
      <c r="AP3294" s="45"/>
      <c r="AQ3294" s="45"/>
      <c r="AR3294" s="45"/>
      <c r="AS3294" s="45"/>
      <c r="AT3294" s="45"/>
      <c r="AY3294" s="45"/>
      <c r="AZ3294" s="45"/>
    </row>
    <row r="3295" spans="6:52" customFormat="1" ht="12.75" x14ac:dyDescent="0.2">
      <c r="F3295" s="80"/>
      <c r="M3295" s="80"/>
      <c r="Y3295" s="80"/>
      <c r="AH3295" s="80"/>
      <c r="AM3295" s="45"/>
      <c r="AN3295" s="45"/>
      <c r="AO3295" s="45"/>
      <c r="AP3295" s="45"/>
      <c r="AQ3295" s="45"/>
      <c r="AR3295" s="45"/>
      <c r="AS3295" s="45"/>
      <c r="AT3295" s="45"/>
      <c r="AY3295" s="45"/>
      <c r="AZ3295" s="45"/>
    </row>
    <row r="3296" spans="6:52" customFormat="1" ht="12.75" x14ac:dyDescent="0.2">
      <c r="F3296" s="80"/>
      <c r="M3296" s="80"/>
      <c r="Y3296" s="80"/>
      <c r="AH3296" s="80"/>
      <c r="AM3296" s="45"/>
      <c r="AN3296" s="45"/>
      <c r="AO3296" s="45"/>
      <c r="AP3296" s="45"/>
      <c r="AQ3296" s="45"/>
      <c r="AR3296" s="45"/>
      <c r="AS3296" s="45"/>
      <c r="AT3296" s="45"/>
      <c r="AY3296" s="45"/>
      <c r="AZ3296" s="45"/>
    </row>
    <row r="3297" spans="6:52" customFormat="1" ht="12.75" x14ac:dyDescent="0.2">
      <c r="F3297" s="80"/>
      <c r="M3297" s="80"/>
      <c r="Y3297" s="80"/>
      <c r="AH3297" s="80"/>
      <c r="AM3297" s="45"/>
      <c r="AN3297" s="45"/>
      <c r="AO3297" s="45"/>
      <c r="AP3297" s="45"/>
      <c r="AQ3297" s="45"/>
      <c r="AR3297" s="45"/>
      <c r="AS3297" s="45"/>
      <c r="AT3297" s="45"/>
      <c r="AY3297" s="45"/>
      <c r="AZ3297" s="45"/>
    </row>
    <row r="3298" spans="6:52" customFormat="1" ht="12.75" x14ac:dyDescent="0.2">
      <c r="F3298" s="80"/>
      <c r="M3298" s="80"/>
      <c r="Y3298" s="80"/>
      <c r="AH3298" s="80"/>
      <c r="AM3298" s="45"/>
      <c r="AN3298" s="45"/>
      <c r="AO3298" s="45"/>
      <c r="AP3298" s="45"/>
      <c r="AQ3298" s="45"/>
      <c r="AR3298" s="45"/>
      <c r="AS3298" s="45"/>
      <c r="AT3298" s="45"/>
      <c r="AY3298" s="45"/>
      <c r="AZ3298" s="45"/>
    </row>
    <row r="3299" spans="6:52" customFormat="1" ht="12.75" x14ac:dyDescent="0.2">
      <c r="F3299" s="80"/>
      <c r="M3299" s="80"/>
      <c r="Y3299" s="80"/>
      <c r="AH3299" s="80"/>
      <c r="AM3299" s="45"/>
      <c r="AN3299" s="45"/>
      <c r="AO3299" s="45"/>
      <c r="AP3299" s="45"/>
      <c r="AQ3299" s="45"/>
      <c r="AR3299" s="45"/>
      <c r="AS3299" s="45"/>
      <c r="AT3299" s="45"/>
      <c r="AY3299" s="45"/>
      <c r="AZ3299" s="45"/>
    </row>
    <row r="3300" spans="6:52" customFormat="1" ht="12.75" x14ac:dyDescent="0.2">
      <c r="F3300" s="80"/>
      <c r="M3300" s="80"/>
      <c r="Y3300" s="80"/>
      <c r="AH3300" s="80"/>
      <c r="AM3300" s="45"/>
      <c r="AN3300" s="45"/>
      <c r="AO3300" s="45"/>
      <c r="AP3300" s="45"/>
      <c r="AQ3300" s="45"/>
      <c r="AR3300" s="45"/>
      <c r="AS3300" s="45"/>
      <c r="AT3300" s="45"/>
      <c r="AY3300" s="45"/>
      <c r="AZ3300" s="45"/>
    </row>
    <row r="3301" spans="6:52" customFormat="1" ht="12.75" x14ac:dyDescent="0.2">
      <c r="F3301" s="80"/>
      <c r="M3301" s="80"/>
      <c r="Y3301" s="80"/>
      <c r="AH3301" s="80"/>
      <c r="AM3301" s="45"/>
      <c r="AN3301" s="45"/>
      <c r="AO3301" s="45"/>
      <c r="AP3301" s="45"/>
      <c r="AQ3301" s="45"/>
      <c r="AR3301" s="45"/>
      <c r="AS3301" s="45"/>
      <c r="AT3301" s="45"/>
      <c r="AY3301" s="45"/>
      <c r="AZ3301" s="45"/>
    </row>
    <row r="3302" spans="6:52" customFormat="1" ht="12.75" x14ac:dyDescent="0.2">
      <c r="F3302" s="80"/>
      <c r="M3302" s="80"/>
      <c r="Y3302" s="80"/>
      <c r="AH3302" s="80"/>
      <c r="AM3302" s="45"/>
      <c r="AN3302" s="45"/>
      <c r="AO3302" s="45"/>
      <c r="AP3302" s="45"/>
      <c r="AQ3302" s="45"/>
      <c r="AR3302" s="45"/>
      <c r="AS3302" s="45"/>
      <c r="AT3302" s="45"/>
      <c r="AY3302" s="45"/>
      <c r="AZ3302" s="45"/>
    </row>
    <row r="3303" spans="6:52" customFormat="1" ht="12.75" x14ac:dyDescent="0.2">
      <c r="F3303" s="80"/>
      <c r="M3303" s="80"/>
      <c r="Y3303" s="80"/>
      <c r="AH3303" s="80"/>
      <c r="AM3303" s="45"/>
      <c r="AN3303" s="45"/>
      <c r="AO3303" s="45"/>
      <c r="AP3303" s="45"/>
      <c r="AQ3303" s="45"/>
      <c r="AR3303" s="45"/>
      <c r="AS3303" s="45"/>
      <c r="AT3303" s="45"/>
      <c r="AY3303" s="45"/>
      <c r="AZ3303" s="45"/>
    </row>
    <row r="3304" spans="6:52" customFormat="1" ht="12.75" x14ac:dyDescent="0.2">
      <c r="F3304" s="80"/>
      <c r="M3304" s="80"/>
      <c r="Y3304" s="80"/>
      <c r="AH3304" s="80"/>
      <c r="AM3304" s="45"/>
      <c r="AN3304" s="45"/>
      <c r="AO3304" s="45"/>
      <c r="AP3304" s="45"/>
      <c r="AQ3304" s="45"/>
      <c r="AR3304" s="45"/>
      <c r="AS3304" s="45"/>
      <c r="AT3304" s="45"/>
      <c r="AY3304" s="45"/>
      <c r="AZ3304" s="45"/>
    </row>
    <row r="3305" spans="6:52" customFormat="1" ht="12.75" x14ac:dyDescent="0.2">
      <c r="F3305" s="80"/>
      <c r="M3305" s="80"/>
      <c r="Y3305" s="80"/>
      <c r="AH3305" s="80"/>
      <c r="AM3305" s="45"/>
      <c r="AN3305" s="45"/>
      <c r="AO3305" s="45"/>
      <c r="AP3305" s="45"/>
      <c r="AQ3305" s="45"/>
      <c r="AR3305" s="45"/>
      <c r="AS3305" s="45"/>
      <c r="AT3305" s="45"/>
      <c r="AY3305" s="45"/>
      <c r="AZ3305" s="45"/>
    </row>
    <row r="3306" spans="6:52" customFormat="1" ht="12.75" x14ac:dyDescent="0.2">
      <c r="F3306" s="80"/>
      <c r="M3306" s="80"/>
      <c r="Y3306" s="80"/>
      <c r="AH3306" s="80"/>
      <c r="AM3306" s="45"/>
      <c r="AN3306" s="45"/>
      <c r="AO3306" s="45"/>
      <c r="AP3306" s="45"/>
      <c r="AQ3306" s="45"/>
      <c r="AR3306" s="45"/>
      <c r="AS3306" s="45"/>
      <c r="AT3306" s="45"/>
      <c r="AY3306" s="45"/>
      <c r="AZ3306" s="45"/>
    </row>
    <row r="3307" spans="6:52" customFormat="1" ht="12.75" x14ac:dyDescent="0.2">
      <c r="F3307" s="80"/>
      <c r="M3307" s="80"/>
      <c r="Y3307" s="80"/>
      <c r="AH3307" s="80"/>
      <c r="AM3307" s="45"/>
      <c r="AN3307" s="45"/>
      <c r="AO3307" s="45"/>
      <c r="AP3307" s="45"/>
      <c r="AQ3307" s="45"/>
      <c r="AR3307" s="45"/>
      <c r="AS3307" s="45"/>
      <c r="AT3307" s="45"/>
      <c r="AY3307" s="45"/>
      <c r="AZ3307" s="45"/>
    </row>
    <row r="3308" spans="6:52" customFormat="1" ht="12.75" x14ac:dyDescent="0.2">
      <c r="F3308" s="80"/>
      <c r="M3308" s="80"/>
      <c r="Y3308" s="80"/>
      <c r="AH3308" s="80"/>
      <c r="AM3308" s="45"/>
      <c r="AN3308" s="45"/>
      <c r="AO3308" s="45"/>
      <c r="AP3308" s="45"/>
      <c r="AQ3308" s="45"/>
      <c r="AR3308" s="45"/>
      <c r="AS3308" s="45"/>
      <c r="AT3308" s="45"/>
      <c r="AY3308" s="45"/>
      <c r="AZ3308" s="45"/>
    </row>
    <row r="3309" spans="6:52" customFormat="1" ht="12.75" x14ac:dyDescent="0.2">
      <c r="F3309" s="80"/>
      <c r="M3309" s="80"/>
      <c r="Y3309" s="80"/>
      <c r="AH3309" s="80"/>
      <c r="AM3309" s="45"/>
      <c r="AN3309" s="45"/>
      <c r="AO3309" s="45"/>
      <c r="AP3309" s="45"/>
      <c r="AQ3309" s="45"/>
      <c r="AR3309" s="45"/>
      <c r="AS3309" s="45"/>
      <c r="AT3309" s="45"/>
      <c r="AY3309" s="45"/>
      <c r="AZ3309" s="45"/>
    </row>
    <row r="3310" spans="6:52" customFormat="1" ht="12.75" x14ac:dyDescent="0.2">
      <c r="F3310" s="80"/>
      <c r="M3310" s="80"/>
      <c r="Y3310" s="80"/>
      <c r="AH3310" s="80"/>
      <c r="AM3310" s="45"/>
      <c r="AN3310" s="45"/>
      <c r="AO3310" s="45"/>
      <c r="AP3310" s="45"/>
      <c r="AQ3310" s="45"/>
      <c r="AR3310" s="45"/>
      <c r="AS3310" s="45"/>
      <c r="AT3310" s="45"/>
      <c r="AY3310" s="45"/>
      <c r="AZ3310" s="45"/>
    </row>
    <row r="3311" spans="6:52" customFormat="1" ht="12.75" x14ac:dyDescent="0.2">
      <c r="F3311" s="80"/>
      <c r="M3311" s="80"/>
      <c r="Y3311" s="80"/>
      <c r="AH3311" s="80"/>
      <c r="AM3311" s="45"/>
      <c r="AN3311" s="45"/>
      <c r="AO3311" s="45"/>
      <c r="AP3311" s="45"/>
      <c r="AQ3311" s="45"/>
      <c r="AR3311" s="45"/>
      <c r="AS3311" s="45"/>
      <c r="AT3311" s="45"/>
      <c r="AY3311" s="45"/>
      <c r="AZ3311" s="45"/>
    </row>
    <row r="3312" spans="6:52" customFormat="1" ht="12.75" x14ac:dyDescent="0.2">
      <c r="F3312" s="80"/>
      <c r="M3312" s="80"/>
      <c r="Y3312" s="80"/>
      <c r="AH3312" s="80"/>
      <c r="AM3312" s="45"/>
      <c r="AN3312" s="45"/>
      <c r="AO3312" s="45"/>
      <c r="AP3312" s="45"/>
      <c r="AQ3312" s="45"/>
      <c r="AR3312" s="45"/>
      <c r="AS3312" s="45"/>
      <c r="AT3312" s="45"/>
      <c r="AY3312" s="45"/>
      <c r="AZ3312" s="45"/>
    </row>
    <row r="3313" spans="6:52" customFormat="1" ht="12.75" x14ac:dyDescent="0.2">
      <c r="F3313" s="80"/>
      <c r="M3313" s="80"/>
      <c r="Y3313" s="80"/>
      <c r="AH3313" s="80"/>
      <c r="AM3313" s="45"/>
      <c r="AN3313" s="45"/>
      <c r="AO3313" s="45"/>
      <c r="AP3313" s="45"/>
      <c r="AQ3313" s="45"/>
      <c r="AR3313" s="45"/>
      <c r="AS3313" s="45"/>
      <c r="AT3313" s="45"/>
      <c r="AY3313" s="45"/>
      <c r="AZ3313" s="45"/>
    </row>
    <row r="3314" spans="6:52" customFormat="1" ht="12.75" x14ac:dyDescent="0.2">
      <c r="F3314" s="80"/>
      <c r="M3314" s="80"/>
      <c r="Y3314" s="80"/>
      <c r="AH3314" s="80"/>
      <c r="AM3314" s="45"/>
      <c r="AN3314" s="45"/>
      <c r="AO3314" s="45"/>
      <c r="AP3314" s="45"/>
      <c r="AQ3314" s="45"/>
      <c r="AR3314" s="45"/>
      <c r="AS3314" s="45"/>
      <c r="AT3314" s="45"/>
      <c r="AY3314" s="45"/>
      <c r="AZ3314" s="45"/>
    </row>
    <row r="3315" spans="6:52" customFormat="1" ht="12.75" x14ac:dyDescent="0.2">
      <c r="F3315" s="80"/>
      <c r="M3315" s="80"/>
      <c r="Y3315" s="80"/>
      <c r="AH3315" s="80"/>
      <c r="AM3315" s="45"/>
      <c r="AN3315" s="45"/>
      <c r="AO3315" s="45"/>
      <c r="AP3315" s="45"/>
      <c r="AQ3315" s="45"/>
      <c r="AR3315" s="45"/>
      <c r="AS3315" s="45"/>
      <c r="AT3315" s="45"/>
      <c r="AY3315" s="45"/>
      <c r="AZ3315" s="45"/>
    </row>
    <row r="3316" spans="6:52" customFormat="1" ht="12.75" x14ac:dyDescent="0.2">
      <c r="F3316" s="80"/>
      <c r="M3316" s="80"/>
      <c r="Y3316" s="80"/>
      <c r="AH3316" s="80"/>
      <c r="AM3316" s="45"/>
      <c r="AN3316" s="45"/>
      <c r="AO3316" s="45"/>
      <c r="AP3316" s="45"/>
      <c r="AQ3316" s="45"/>
      <c r="AR3316" s="45"/>
      <c r="AS3316" s="45"/>
      <c r="AT3316" s="45"/>
      <c r="AY3316" s="45"/>
      <c r="AZ3316" s="45"/>
    </row>
    <row r="3317" spans="6:52" customFormat="1" ht="12.75" x14ac:dyDescent="0.2">
      <c r="F3317" s="80"/>
      <c r="M3317" s="80"/>
      <c r="Y3317" s="80"/>
      <c r="AH3317" s="80"/>
      <c r="AM3317" s="45"/>
      <c r="AN3317" s="45"/>
      <c r="AO3317" s="45"/>
      <c r="AP3317" s="45"/>
      <c r="AQ3317" s="45"/>
      <c r="AR3317" s="45"/>
      <c r="AS3317" s="45"/>
      <c r="AT3317" s="45"/>
      <c r="AY3317" s="45"/>
      <c r="AZ3317" s="45"/>
    </row>
    <row r="3318" spans="6:52" customFormat="1" ht="12.75" x14ac:dyDescent="0.2">
      <c r="F3318" s="80"/>
      <c r="M3318" s="80"/>
      <c r="Y3318" s="80"/>
      <c r="AH3318" s="80"/>
      <c r="AM3318" s="45"/>
      <c r="AN3318" s="45"/>
      <c r="AO3318" s="45"/>
      <c r="AP3318" s="45"/>
      <c r="AQ3318" s="45"/>
      <c r="AR3318" s="45"/>
      <c r="AS3318" s="45"/>
      <c r="AT3318" s="45"/>
      <c r="AY3318" s="45"/>
      <c r="AZ3318" s="45"/>
    </row>
    <row r="3319" spans="6:52" customFormat="1" ht="12.75" x14ac:dyDescent="0.2">
      <c r="F3319" s="80"/>
      <c r="M3319" s="80"/>
      <c r="Y3319" s="80"/>
      <c r="AH3319" s="80"/>
      <c r="AM3319" s="45"/>
      <c r="AN3319" s="45"/>
      <c r="AO3319" s="45"/>
      <c r="AP3319" s="45"/>
      <c r="AQ3319" s="45"/>
      <c r="AR3319" s="45"/>
      <c r="AS3319" s="45"/>
      <c r="AT3319" s="45"/>
      <c r="AY3319" s="45"/>
      <c r="AZ3319" s="45"/>
    </row>
    <row r="3320" spans="6:52" customFormat="1" ht="12.75" x14ac:dyDescent="0.2">
      <c r="F3320" s="80"/>
      <c r="M3320" s="80"/>
      <c r="Y3320" s="80"/>
      <c r="AH3320" s="80"/>
      <c r="AM3320" s="45"/>
      <c r="AN3320" s="45"/>
      <c r="AO3320" s="45"/>
      <c r="AP3320" s="45"/>
      <c r="AQ3320" s="45"/>
      <c r="AR3320" s="45"/>
      <c r="AS3320" s="45"/>
      <c r="AT3320" s="45"/>
      <c r="AY3320" s="45"/>
      <c r="AZ3320" s="45"/>
    </row>
    <row r="3321" spans="6:52" customFormat="1" ht="12.75" x14ac:dyDescent="0.2">
      <c r="F3321" s="80"/>
      <c r="M3321" s="80"/>
      <c r="Y3321" s="80"/>
      <c r="AH3321" s="80"/>
      <c r="AM3321" s="45"/>
      <c r="AN3321" s="45"/>
      <c r="AO3321" s="45"/>
      <c r="AP3321" s="45"/>
      <c r="AQ3321" s="45"/>
      <c r="AR3321" s="45"/>
      <c r="AS3321" s="45"/>
      <c r="AT3321" s="45"/>
      <c r="AY3321" s="45"/>
      <c r="AZ3321" s="45"/>
    </row>
    <row r="3322" spans="6:52" customFormat="1" ht="12.75" x14ac:dyDescent="0.2">
      <c r="F3322" s="80"/>
      <c r="M3322" s="80"/>
      <c r="Y3322" s="80"/>
      <c r="AH3322" s="80"/>
      <c r="AM3322" s="45"/>
      <c r="AN3322" s="45"/>
      <c r="AO3322" s="45"/>
      <c r="AP3322" s="45"/>
      <c r="AQ3322" s="45"/>
      <c r="AR3322" s="45"/>
      <c r="AS3322" s="45"/>
      <c r="AT3322" s="45"/>
      <c r="AY3322" s="45"/>
      <c r="AZ3322" s="45"/>
    </row>
    <row r="3323" spans="6:52" customFormat="1" ht="12.75" x14ac:dyDescent="0.2">
      <c r="F3323" s="80"/>
      <c r="M3323" s="80"/>
      <c r="Y3323" s="80"/>
      <c r="AH3323" s="80"/>
      <c r="AM3323" s="45"/>
      <c r="AN3323" s="45"/>
      <c r="AO3323" s="45"/>
      <c r="AP3323" s="45"/>
      <c r="AQ3323" s="45"/>
      <c r="AR3323" s="45"/>
      <c r="AS3323" s="45"/>
      <c r="AT3323" s="45"/>
      <c r="AY3323" s="45"/>
      <c r="AZ3323" s="45"/>
    </row>
    <row r="3324" spans="6:52" customFormat="1" ht="12.75" x14ac:dyDescent="0.2">
      <c r="F3324" s="80"/>
      <c r="M3324" s="80"/>
      <c r="Y3324" s="80"/>
      <c r="AH3324" s="80"/>
      <c r="AM3324" s="45"/>
      <c r="AN3324" s="45"/>
      <c r="AO3324" s="45"/>
      <c r="AP3324" s="45"/>
      <c r="AQ3324" s="45"/>
      <c r="AR3324" s="45"/>
      <c r="AS3324" s="45"/>
      <c r="AT3324" s="45"/>
      <c r="AY3324" s="45"/>
      <c r="AZ3324" s="45"/>
    </row>
    <row r="3325" spans="6:52" customFormat="1" ht="12.75" x14ac:dyDescent="0.2">
      <c r="F3325" s="80"/>
      <c r="M3325" s="80"/>
      <c r="Y3325" s="80"/>
      <c r="AH3325" s="80"/>
      <c r="AM3325" s="45"/>
      <c r="AN3325" s="45"/>
      <c r="AO3325" s="45"/>
      <c r="AP3325" s="45"/>
      <c r="AQ3325" s="45"/>
      <c r="AR3325" s="45"/>
      <c r="AS3325" s="45"/>
      <c r="AT3325" s="45"/>
      <c r="AY3325" s="45"/>
      <c r="AZ3325" s="45"/>
    </row>
    <row r="3326" spans="6:52" customFormat="1" ht="12.75" x14ac:dyDescent="0.2">
      <c r="F3326" s="80"/>
      <c r="M3326" s="80"/>
      <c r="Y3326" s="80"/>
      <c r="AH3326" s="80"/>
      <c r="AM3326" s="45"/>
      <c r="AN3326" s="45"/>
      <c r="AO3326" s="45"/>
      <c r="AP3326" s="45"/>
      <c r="AQ3326" s="45"/>
      <c r="AR3326" s="45"/>
      <c r="AS3326" s="45"/>
      <c r="AT3326" s="45"/>
      <c r="AY3326" s="45"/>
      <c r="AZ3326" s="45"/>
    </row>
    <row r="3327" spans="6:52" customFormat="1" ht="12.75" x14ac:dyDescent="0.2">
      <c r="F3327" s="80"/>
      <c r="M3327" s="80"/>
      <c r="Y3327" s="80"/>
      <c r="AH3327" s="80"/>
      <c r="AM3327" s="45"/>
      <c r="AN3327" s="45"/>
      <c r="AO3327" s="45"/>
      <c r="AP3327" s="45"/>
      <c r="AQ3327" s="45"/>
      <c r="AR3327" s="45"/>
      <c r="AS3327" s="45"/>
      <c r="AT3327" s="45"/>
      <c r="AY3327" s="45"/>
      <c r="AZ3327" s="45"/>
    </row>
    <row r="3328" spans="6:52" customFormat="1" ht="12.75" x14ac:dyDescent="0.2">
      <c r="F3328" s="80"/>
      <c r="M3328" s="80"/>
      <c r="Y3328" s="80"/>
      <c r="AH3328" s="80"/>
      <c r="AM3328" s="45"/>
      <c r="AN3328" s="45"/>
      <c r="AO3328" s="45"/>
      <c r="AP3328" s="45"/>
      <c r="AQ3328" s="45"/>
      <c r="AR3328" s="45"/>
      <c r="AS3328" s="45"/>
      <c r="AT3328" s="45"/>
      <c r="AY3328" s="45"/>
      <c r="AZ3328" s="45"/>
    </row>
    <row r="3329" spans="6:52" customFormat="1" ht="12.75" x14ac:dyDescent="0.2">
      <c r="F3329" s="80"/>
      <c r="M3329" s="80"/>
      <c r="Y3329" s="80"/>
      <c r="AH3329" s="80"/>
      <c r="AM3329" s="45"/>
      <c r="AN3329" s="45"/>
      <c r="AO3329" s="45"/>
      <c r="AP3329" s="45"/>
      <c r="AQ3329" s="45"/>
      <c r="AR3329" s="45"/>
      <c r="AS3329" s="45"/>
      <c r="AT3329" s="45"/>
      <c r="AY3329" s="45"/>
      <c r="AZ3329" s="45"/>
    </row>
    <row r="3330" spans="6:52" customFormat="1" ht="12.75" x14ac:dyDescent="0.2">
      <c r="F3330" s="80"/>
      <c r="M3330" s="80"/>
      <c r="Y3330" s="80"/>
      <c r="AH3330" s="80"/>
      <c r="AM3330" s="45"/>
      <c r="AN3330" s="45"/>
      <c r="AO3330" s="45"/>
      <c r="AP3330" s="45"/>
      <c r="AQ3330" s="45"/>
      <c r="AR3330" s="45"/>
      <c r="AS3330" s="45"/>
      <c r="AT3330" s="45"/>
      <c r="AY3330" s="45"/>
      <c r="AZ3330" s="45"/>
    </row>
    <row r="3331" spans="6:52" customFormat="1" ht="12.75" x14ac:dyDescent="0.2">
      <c r="F3331" s="80"/>
      <c r="M3331" s="80"/>
      <c r="Y3331" s="80"/>
      <c r="AH3331" s="80"/>
      <c r="AM3331" s="45"/>
      <c r="AN3331" s="45"/>
      <c r="AO3331" s="45"/>
      <c r="AP3331" s="45"/>
      <c r="AQ3331" s="45"/>
      <c r="AR3331" s="45"/>
      <c r="AS3331" s="45"/>
      <c r="AT3331" s="45"/>
      <c r="AY3331" s="45"/>
      <c r="AZ3331" s="45"/>
    </row>
    <row r="3332" spans="6:52" customFormat="1" ht="12.75" x14ac:dyDescent="0.2">
      <c r="F3332" s="80"/>
      <c r="M3332" s="80"/>
      <c r="Y3332" s="80"/>
      <c r="AH3332" s="80"/>
      <c r="AM3332" s="45"/>
      <c r="AN3332" s="45"/>
      <c r="AO3332" s="45"/>
      <c r="AP3332" s="45"/>
      <c r="AQ3332" s="45"/>
      <c r="AR3332" s="45"/>
      <c r="AS3332" s="45"/>
      <c r="AT3332" s="45"/>
      <c r="AY3332" s="45"/>
      <c r="AZ3332" s="45"/>
    </row>
    <row r="3333" spans="6:52" customFormat="1" ht="12.75" x14ac:dyDescent="0.2">
      <c r="F3333" s="80"/>
      <c r="M3333" s="80"/>
      <c r="Y3333" s="80"/>
      <c r="AH3333" s="80"/>
      <c r="AM3333" s="45"/>
      <c r="AN3333" s="45"/>
      <c r="AO3333" s="45"/>
      <c r="AP3333" s="45"/>
      <c r="AQ3333" s="45"/>
      <c r="AR3333" s="45"/>
      <c r="AS3333" s="45"/>
      <c r="AT3333" s="45"/>
      <c r="AY3333" s="45"/>
      <c r="AZ3333" s="45"/>
    </row>
    <row r="3334" spans="6:52" customFormat="1" ht="12.75" x14ac:dyDescent="0.2">
      <c r="F3334" s="80"/>
      <c r="M3334" s="80"/>
      <c r="Y3334" s="80"/>
      <c r="AH3334" s="80"/>
      <c r="AM3334" s="45"/>
      <c r="AN3334" s="45"/>
      <c r="AO3334" s="45"/>
      <c r="AP3334" s="45"/>
      <c r="AQ3334" s="45"/>
      <c r="AR3334" s="45"/>
      <c r="AS3334" s="45"/>
      <c r="AT3334" s="45"/>
      <c r="AY3334" s="45"/>
      <c r="AZ3334" s="45"/>
    </row>
    <row r="3335" spans="6:52" customFormat="1" ht="12.75" x14ac:dyDescent="0.2">
      <c r="F3335" s="80"/>
      <c r="M3335" s="80"/>
      <c r="Y3335" s="80"/>
      <c r="AH3335" s="80"/>
      <c r="AM3335" s="45"/>
      <c r="AN3335" s="45"/>
      <c r="AO3335" s="45"/>
      <c r="AP3335" s="45"/>
      <c r="AQ3335" s="45"/>
      <c r="AR3335" s="45"/>
      <c r="AS3335" s="45"/>
      <c r="AT3335" s="45"/>
      <c r="AY3335" s="45"/>
      <c r="AZ3335" s="45"/>
    </row>
    <row r="3336" spans="6:52" customFormat="1" ht="12.75" x14ac:dyDescent="0.2">
      <c r="F3336" s="80"/>
      <c r="M3336" s="80"/>
      <c r="Y3336" s="80"/>
      <c r="AH3336" s="80"/>
      <c r="AM3336" s="45"/>
      <c r="AN3336" s="45"/>
      <c r="AO3336" s="45"/>
      <c r="AP3336" s="45"/>
      <c r="AQ3336" s="45"/>
      <c r="AR3336" s="45"/>
      <c r="AS3336" s="45"/>
      <c r="AT3336" s="45"/>
      <c r="AY3336" s="45"/>
      <c r="AZ3336" s="45"/>
    </row>
    <row r="3337" spans="6:52" customFormat="1" ht="12.75" x14ac:dyDescent="0.2">
      <c r="F3337" s="80"/>
      <c r="M3337" s="80"/>
      <c r="Y3337" s="80"/>
      <c r="AH3337" s="80"/>
      <c r="AM3337" s="45"/>
      <c r="AN3337" s="45"/>
      <c r="AO3337" s="45"/>
      <c r="AP3337" s="45"/>
      <c r="AQ3337" s="45"/>
      <c r="AR3337" s="45"/>
      <c r="AS3337" s="45"/>
      <c r="AT3337" s="45"/>
      <c r="AY3337" s="45"/>
      <c r="AZ3337" s="45"/>
    </row>
    <row r="3338" spans="6:52" customFormat="1" ht="12.75" x14ac:dyDescent="0.2">
      <c r="F3338" s="80"/>
      <c r="M3338" s="80"/>
      <c r="Y3338" s="80"/>
      <c r="AH3338" s="80"/>
      <c r="AM3338" s="45"/>
      <c r="AN3338" s="45"/>
      <c r="AO3338" s="45"/>
      <c r="AP3338" s="45"/>
      <c r="AQ3338" s="45"/>
      <c r="AR3338" s="45"/>
      <c r="AS3338" s="45"/>
      <c r="AT3338" s="45"/>
      <c r="AY3338" s="45"/>
      <c r="AZ3338" s="45"/>
    </row>
    <row r="3339" spans="6:52" customFormat="1" ht="12.75" x14ac:dyDescent="0.2">
      <c r="F3339" s="80"/>
      <c r="M3339" s="80"/>
      <c r="Y3339" s="80"/>
      <c r="AH3339" s="80"/>
      <c r="AM3339" s="45"/>
      <c r="AN3339" s="45"/>
      <c r="AO3339" s="45"/>
      <c r="AP3339" s="45"/>
      <c r="AQ3339" s="45"/>
      <c r="AR3339" s="45"/>
      <c r="AS3339" s="45"/>
      <c r="AT3339" s="45"/>
      <c r="AY3339" s="45"/>
      <c r="AZ3339" s="45"/>
    </row>
    <row r="3340" spans="6:52" customFormat="1" ht="12.75" x14ac:dyDescent="0.2">
      <c r="F3340" s="80"/>
      <c r="M3340" s="80"/>
      <c r="Y3340" s="80"/>
      <c r="AH3340" s="80"/>
      <c r="AM3340" s="45"/>
      <c r="AN3340" s="45"/>
      <c r="AO3340" s="45"/>
      <c r="AP3340" s="45"/>
      <c r="AQ3340" s="45"/>
      <c r="AR3340" s="45"/>
      <c r="AS3340" s="45"/>
      <c r="AT3340" s="45"/>
      <c r="AY3340" s="45"/>
      <c r="AZ3340" s="45"/>
    </row>
    <row r="3341" spans="6:52" customFormat="1" ht="12.75" x14ac:dyDescent="0.2">
      <c r="F3341" s="80"/>
      <c r="M3341" s="80"/>
      <c r="Y3341" s="80"/>
      <c r="AH3341" s="80"/>
      <c r="AM3341" s="45"/>
      <c r="AN3341" s="45"/>
      <c r="AO3341" s="45"/>
      <c r="AP3341" s="45"/>
      <c r="AQ3341" s="45"/>
      <c r="AR3341" s="45"/>
      <c r="AS3341" s="45"/>
      <c r="AT3341" s="45"/>
      <c r="AY3341" s="45"/>
      <c r="AZ3341" s="45"/>
    </row>
    <row r="3342" spans="6:52" customFormat="1" ht="12.75" x14ac:dyDescent="0.2">
      <c r="F3342" s="80"/>
      <c r="M3342" s="80"/>
      <c r="Y3342" s="80"/>
      <c r="AH3342" s="80"/>
      <c r="AM3342" s="45"/>
      <c r="AN3342" s="45"/>
      <c r="AO3342" s="45"/>
      <c r="AP3342" s="45"/>
      <c r="AQ3342" s="45"/>
      <c r="AR3342" s="45"/>
      <c r="AS3342" s="45"/>
      <c r="AT3342" s="45"/>
      <c r="AY3342" s="45"/>
      <c r="AZ3342" s="45"/>
    </row>
    <row r="3343" spans="6:52" customFormat="1" ht="12.75" x14ac:dyDescent="0.2">
      <c r="F3343" s="80"/>
      <c r="M3343" s="80"/>
      <c r="Y3343" s="80"/>
      <c r="AH3343" s="80"/>
      <c r="AM3343" s="45"/>
      <c r="AN3343" s="45"/>
      <c r="AO3343" s="45"/>
      <c r="AP3343" s="45"/>
      <c r="AQ3343" s="45"/>
      <c r="AR3343" s="45"/>
      <c r="AS3343" s="45"/>
      <c r="AT3343" s="45"/>
      <c r="AY3343" s="45"/>
      <c r="AZ3343" s="45"/>
    </row>
    <row r="3344" spans="6:52" customFormat="1" ht="12.75" x14ac:dyDescent="0.2">
      <c r="F3344" s="80"/>
      <c r="M3344" s="80"/>
      <c r="Y3344" s="80"/>
      <c r="AH3344" s="80"/>
      <c r="AM3344" s="45"/>
      <c r="AN3344" s="45"/>
      <c r="AO3344" s="45"/>
      <c r="AP3344" s="45"/>
      <c r="AQ3344" s="45"/>
      <c r="AR3344" s="45"/>
      <c r="AS3344" s="45"/>
      <c r="AT3344" s="45"/>
      <c r="AY3344" s="45"/>
      <c r="AZ3344" s="45"/>
    </row>
    <row r="3345" spans="6:52" customFormat="1" ht="12.75" x14ac:dyDescent="0.2">
      <c r="F3345" s="80"/>
      <c r="M3345" s="80"/>
      <c r="Y3345" s="80"/>
      <c r="AH3345" s="80"/>
      <c r="AM3345" s="45"/>
      <c r="AN3345" s="45"/>
      <c r="AO3345" s="45"/>
      <c r="AP3345" s="45"/>
      <c r="AQ3345" s="45"/>
      <c r="AR3345" s="45"/>
      <c r="AS3345" s="45"/>
      <c r="AT3345" s="45"/>
      <c r="AY3345" s="45"/>
      <c r="AZ3345" s="45"/>
    </row>
    <row r="3346" spans="6:52" customFormat="1" ht="12.75" x14ac:dyDescent="0.2">
      <c r="F3346" s="80"/>
      <c r="M3346" s="80"/>
      <c r="Y3346" s="80"/>
      <c r="AH3346" s="80"/>
      <c r="AM3346" s="45"/>
      <c r="AN3346" s="45"/>
      <c r="AO3346" s="45"/>
      <c r="AP3346" s="45"/>
      <c r="AQ3346" s="45"/>
      <c r="AR3346" s="45"/>
      <c r="AS3346" s="45"/>
      <c r="AT3346" s="45"/>
      <c r="AY3346" s="45"/>
      <c r="AZ3346" s="45"/>
    </row>
    <row r="3347" spans="6:52" customFormat="1" ht="12.75" x14ac:dyDescent="0.2">
      <c r="F3347" s="80"/>
      <c r="M3347" s="80"/>
      <c r="Y3347" s="80"/>
      <c r="AH3347" s="80"/>
      <c r="AM3347" s="45"/>
      <c r="AN3347" s="45"/>
      <c r="AO3347" s="45"/>
      <c r="AP3347" s="45"/>
      <c r="AQ3347" s="45"/>
      <c r="AR3347" s="45"/>
      <c r="AS3347" s="45"/>
      <c r="AT3347" s="45"/>
      <c r="AY3347" s="45"/>
      <c r="AZ3347" s="45"/>
    </row>
    <row r="3348" spans="6:52" customFormat="1" ht="12.75" x14ac:dyDescent="0.2">
      <c r="F3348" s="80"/>
      <c r="M3348" s="80"/>
      <c r="Y3348" s="80"/>
      <c r="AH3348" s="80"/>
      <c r="AM3348" s="45"/>
      <c r="AN3348" s="45"/>
      <c r="AO3348" s="45"/>
      <c r="AP3348" s="45"/>
      <c r="AQ3348" s="45"/>
      <c r="AR3348" s="45"/>
      <c r="AS3348" s="45"/>
      <c r="AT3348" s="45"/>
      <c r="AY3348" s="45"/>
      <c r="AZ3348" s="45"/>
    </row>
    <row r="3349" spans="6:52" customFormat="1" ht="12.75" x14ac:dyDescent="0.2">
      <c r="F3349" s="80"/>
      <c r="M3349" s="80"/>
      <c r="Y3349" s="80"/>
      <c r="AH3349" s="80"/>
      <c r="AM3349" s="45"/>
      <c r="AN3349" s="45"/>
      <c r="AO3349" s="45"/>
      <c r="AP3349" s="45"/>
      <c r="AQ3349" s="45"/>
      <c r="AR3349" s="45"/>
      <c r="AS3349" s="45"/>
      <c r="AT3349" s="45"/>
      <c r="AY3349" s="45"/>
      <c r="AZ3349" s="45"/>
    </row>
    <row r="3350" spans="6:52" customFormat="1" ht="12.75" x14ac:dyDescent="0.2">
      <c r="F3350" s="80"/>
      <c r="M3350" s="80"/>
      <c r="Y3350" s="80"/>
      <c r="AH3350" s="80"/>
      <c r="AM3350" s="45"/>
      <c r="AN3350" s="45"/>
      <c r="AO3350" s="45"/>
      <c r="AP3350" s="45"/>
      <c r="AQ3350" s="45"/>
      <c r="AR3350" s="45"/>
      <c r="AS3350" s="45"/>
      <c r="AT3350" s="45"/>
      <c r="AY3350" s="45"/>
      <c r="AZ3350" s="45"/>
    </row>
    <row r="3351" spans="6:52" customFormat="1" ht="12.75" x14ac:dyDescent="0.2">
      <c r="F3351" s="80"/>
      <c r="M3351" s="80"/>
      <c r="Y3351" s="80"/>
      <c r="AH3351" s="80"/>
      <c r="AM3351" s="45"/>
      <c r="AN3351" s="45"/>
      <c r="AO3351" s="45"/>
      <c r="AP3351" s="45"/>
      <c r="AQ3351" s="45"/>
      <c r="AR3351" s="45"/>
      <c r="AS3351" s="45"/>
      <c r="AT3351" s="45"/>
      <c r="AY3351" s="45"/>
      <c r="AZ3351" s="45"/>
    </row>
    <row r="3352" spans="6:52" customFormat="1" ht="12.75" x14ac:dyDescent="0.2">
      <c r="F3352" s="80"/>
      <c r="M3352" s="80"/>
      <c r="Y3352" s="80"/>
      <c r="AH3352" s="80"/>
      <c r="AM3352" s="45"/>
      <c r="AN3352" s="45"/>
      <c r="AO3352" s="45"/>
      <c r="AP3352" s="45"/>
      <c r="AQ3352" s="45"/>
      <c r="AR3352" s="45"/>
      <c r="AS3352" s="45"/>
      <c r="AT3352" s="45"/>
      <c r="AY3352" s="45"/>
      <c r="AZ3352" s="45"/>
    </row>
    <row r="3353" spans="6:52" customFormat="1" ht="12.75" x14ac:dyDescent="0.2">
      <c r="F3353" s="80"/>
      <c r="M3353" s="80"/>
      <c r="Y3353" s="80"/>
      <c r="AH3353" s="80"/>
      <c r="AM3353" s="45"/>
      <c r="AN3353" s="45"/>
      <c r="AO3353" s="45"/>
      <c r="AP3353" s="45"/>
      <c r="AQ3353" s="45"/>
      <c r="AR3353" s="45"/>
      <c r="AS3353" s="45"/>
      <c r="AT3353" s="45"/>
      <c r="AY3353" s="45"/>
      <c r="AZ3353" s="45"/>
    </row>
    <row r="3354" spans="6:52" customFormat="1" ht="12.75" x14ac:dyDescent="0.2">
      <c r="F3354" s="80"/>
      <c r="M3354" s="80"/>
      <c r="Y3354" s="80"/>
      <c r="AH3354" s="80"/>
      <c r="AM3354" s="45"/>
      <c r="AN3354" s="45"/>
      <c r="AO3354" s="45"/>
      <c r="AP3354" s="45"/>
      <c r="AQ3354" s="45"/>
      <c r="AR3354" s="45"/>
      <c r="AS3354" s="45"/>
      <c r="AT3354" s="45"/>
      <c r="AY3354" s="45"/>
      <c r="AZ3354" s="45"/>
    </row>
    <row r="3355" spans="6:52" customFormat="1" ht="12.75" x14ac:dyDescent="0.2">
      <c r="F3355" s="80"/>
      <c r="M3355" s="80"/>
      <c r="Y3355" s="80"/>
      <c r="AH3355" s="80"/>
      <c r="AM3355" s="45"/>
      <c r="AN3355" s="45"/>
      <c r="AO3355" s="45"/>
      <c r="AP3355" s="45"/>
      <c r="AQ3355" s="45"/>
      <c r="AR3355" s="45"/>
      <c r="AS3355" s="45"/>
      <c r="AT3355" s="45"/>
      <c r="AY3355" s="45"/>
      <c r="AZ3355" s="45"/>
    </row>
    <row r="3356" spans="6:52" customFormat="1" ht="12.75" x14ac:dyDescent="0.2">
      <c r="F3356" s="80"/>
      <c r="M3356" s="80"/>
      <c r="Y3356" s="80"/>
      <c r="AH3356" s="80"/>
      <c r="AM3356" s="45"/>
      <c r="AN3356" s="45"/>
      <c r="AO3356" s="45"/>
      <c r="AP3356" s="45"/>
      <c r="AQ3356" s="45"/>
      <c r="AR3356" s="45"/>
      <c r="AS3356" s="45"/>
      <c r="AT3356" s="45"/>
      <c r="AY3356" s="45"/>
      <c r="AZ3356" s="45"/>
    </row>
    <row r="3357" spans="6:52" customFormat="1" ht="12.75" x14ac:dyDescent="0.2">
      <c r="F3357" s="80"/>
      <c r="M3357" s="80"/>
      <c r="Y3357" s="80"/>
      <c r="AH3357" s="80"/>
      <c r="AM3357" s="45"/>
      <c r="AN3357" s="45"/>
      <c r="AO3357" s="45"/>
      <c r="AP3357" s="45"/>
      <c r="AQ3357" s="45"/>
      <c r="AR3357" s="45"/>
      <c r="AS3357" s="45"/>
      <c r="AT3357" s="45"/>
      <c r="AY3357" s="45"/>
      <c r="AZ3357" s="45"/>
    </row>
    <row r="3358" spans="6:52" customFormat="1" ht="12.75" x14ac:dyDescent="0.2">
      <c r="F3358" s="80"/>
      <c r="M3358" s="80"/>
      <c r="Y3358" s="80"/>
      <c r="AH3358" s="80"/>
      <c r="AM3358" s="45"/>
      <c r="AN3358" s="45"/>
      <c r="AO3358" s="45"/>
      <c r="AP3358" s="45"/>
      <c r="AQ3358" s="45"/>
      <c r="AR3358" s="45"/>
      <c r="AS3358" s="45"/>
      <c r="AT3358" s="45"/>
      <c r="AY3358" s="45"/>
      <c r="AZ3358" s="45"/>
    </row>
    <row r="3359" spans="6:52" customFormat="1" ht="12.75" x14ac:dyDescent="0.2">
      <c r="F3359" s="80"/>
      <c r="M3359" s="80"/>
      <c r="Y3359" s="80"/>
      <c r="AH3359" s="80"/>
      <c r="AM3359" s="45"/>
      <c r="AN3359" s="45"/>
      <c r="AO3359" s="45"/>
      <c r="AP3359" s="45"/>
      <c r="AQ3359" s="45"/>
      <c r="AR3359" s="45"/>
      <c r="AS3359" s="45"/>
      <c r="AT3359" s="45"/>
      <c r="AY3359" s="45"/>
      <c r="AZ3359" s="45"/>
    </row>
    <row r="3360" spans="6:52" customFormat="1" ht="12.75" x14ac:dyDescent="0.2">
      <c r="F3360" s="80"/>
      <c r="M3360" s="80"/>
      <c r="Y3360" s="80"/>
      <c r="AH3360" s="80"/>
      <c r="AM3360" s="45"/>
      <c r="AN3360" s="45"/>
      <c r="AO3360" s="45"/>
      <c r="AP3360" s="45"/>
      <c r="AQ3360" s="45"/>
      <c r="AR3360" s="45"/>
      <c r="AS3360" s="45"/>
      <c r="AT3360" s="45"/>
      <c r="AY3360" s="45"/>
      <c r="AZ3360" s="45"/>
    </row>
    <row r="3361" spans="6:52" customFormat="1" ht="12.75" x14ac:dyDescent="0.2">
      <c r="F3361" s="80"/>
      <c r="M3361" s="80"/>
      <c r="Y3361" s="80"/>
      <c r="AH3361" s="80"/>
      <c r="AM3361" s="45"/>
      <c r="AN3361" s="45"/>
      <c r="AO3361" s="45"/>
      <c r="AP3361" s="45"/>
      <c r="AQ3361" s="45"/>
      <c r="AR3361" s="45"/>
      <c r="AS3361" s="45"/>
      <c r="AT3361" s="45"/>
      <c r="AY3361" s="45"/>
      <c r="AZ3361" s="45"/>
    </row>
    <row r="3362" spans="6:52" customFormat="1" ht="12.75" x14ac:dyDescent="0.2">
      <c r="F3362" s="80"/>
      <c r="M3362" s="80"/>
      <c r="Y3362" s="80"/>
      <c r="AH3362" s="80"/>
      <c r="AM3362" s="45"/>
      <c r="AN3362" s="45"/>
      <c r="AO3362" s="45"/>
      <c r="AP3362" s="45"/>
      <c r="AQ3362" s="45"/>
      <c r="AR3362" s="45"/>
      <c r="AS3362" s="45"/>
      <c r="AT3362" s="45"/>
      <c r="AY3362" s="45"/>
      <c r="AZ3362" s="45"/>
    </row>
    <row r="3363" spans="6:52" customFormat="1" ht="12.75" x14ac:dyDescent="0.2">
      <c r="F3363" s="80"/>
      <c r="M3363" s="80"/>
      <c r="Y3363" s="80"/>
      <c r="AH3363" s="80"/>
      <c r="AM3363" s="45"/>
      <c r="AN3363" s="45"/>
      <c r="AO3363" s="45"/>
      <c r="AP3363" s="45"/>
      <c r="AQ3363" s="45"/>
      <c r="AR3363" s="45"/>
      <c r="AS3363" s="45"/>
      <c r="AT3363" s="45"/>
      <c r="AY3363" s="45"/>
      <c r="AZ3363" s="45"/>
    </row>
    <row r="3364" spans="6:52" customFormat="1" ht="12.75" x14ac:dyDescent="0.2">
      <c r="F3364" s="80"/>
      <c r="M3364" s="80"/>
      <c r="Y3364" s="80"/>
      <c r="AH3364" s="80"/>
      <c r="AM3364" s="45"/>
      <c r="AN3364" s="45"/>
      <c r="AO3364" s="45"/>
      <c r="AP3364" s="45"/>
      <c r="AQ3364" s="45"/>
      <c r="AR3364" s="45"/>
      <c r="AS3364" s="45"/>
      <c r="AT3364" s="45"/>
      <c r="AY3364" s="45"/>
      <c r="AZ3364" s="45"/>
    </row>
    <row r="3365" spans="6:52" customFormat="1" ht="12.75" x14ac:dyDescent="0.2">
      <c r="F3365" s="80"/>
      <c r="M3365" s="80"/>
      <c r="Y3365" s="80"/>
      <c r="AH3365" s="80"/>
      <c r="AM3365" s="45"/>
      <c r="AN3365" s="45"/>
      <c r="AO3365" s="45"/>
      <c r="AP3365" s="45"/>
      <c r="AQ3365" s="45"/>
      <c r="AR3365" s="45"/>
      <c r="AS3365" s="45"/>
      <c r="AT3365" s="45"/>
      <c r="AY3365" s="45"/>
      <c r="AZ3365" s="45"/>
    </row>
    <row r="3366" spans="6:52" customFormat="1" ht="12.75" x14ac:dyDescent="0.2">
      <c r="F3366" s="80"/>
      <c r="M3366" s="80"/>
      <c r="Y3366" s="80"/>
      <c r="AH3366" s="80"/>
      <c r="AM3366" s="45"/>
      <c r="AN3366" s="45"/>
      <c r="AO3366" s="45"/>
      <c r="AP3366" s="45"/>
      <c r="AQ3366" s="45"/>
      <c r="AR3366" s="45"/>
      <c r="AS3366" s="45"/>
      <c r="AT3366" s="45"/>
      <c r="AY3366" s="45"/>
      <c r="AZ3366" s="45"/>
    </row>
    <row r="3367" spans="6:52" customFormat="1" ht="12.75" x14ac:dyDescent="0.2">
      <c r="F3367" s="80"/>
      <c r="M3367" s="80"/>
      <c r="Y3367" s="80"/>
      <c r="AH3367" s="80"/>
      <c r="AM3367" s="45"/>
      <c r="AN3367" s="45"/>
      <c r="AO3367" s="45"/>
      <c r="AP3367" s="45"/>
      <c r="AQ3367" s="45"/>
      <c r="AR3367" s="45"/>
      <c r="AS3367" s="45"/>
      <c r="AT3367" s="45"/>
      <c r="AY3367" s="45"/>
      <c r="AZ3367" s="45"/>
    </row>
    <row r="3368" spans="6:52" customFormat="1" ht="12.75" x14ac:dyDescent="0.2">
      <c r="F3368" s="80"/>
      <c r="M3368" s="80"/>
      <c r="Y3368" s="80"/>
      <c r="AH3368" s="80"/>
      <c r="AM3368" s="45"/>
      <c r="AN3368" s="45"/>
      <c r="AO3368" s="45"/>
      <c r="AP3368" s="45"/>
      <c r="AQ3368" s="45"/>
      <c r="AR3368" s="45"/>
      <c r="AS3368" s="45"/>
      <c r="AT3368" s="45"/>
      <c r="AY3368" s="45"/>
      <c r="AZ3368" s="45"/>
    </row>
    <row r="3369" spans="6:52" customFormat="1" ht="12.75" x14ac:dyDescent="0.2">
      <c r="F3369" s="80"/>
      <c r="M3369" s="80"/>
      <c r="Y3369" s="80"/>
      <c r="AH3369" s="80"/>
      <c r="AM3369" s="45"/>
      <c r="AN3369" s="45"/>
      <c r="AO3369" s="45"/>
      <c r="AP3369" s="45"/>
      <c r="AQ3369" s="45"/>
      <c r="AR3369" s="45"/>
      <c r="AS3369" s="45"/>
      <c r="AT3369" s="45"/>
      <c r="AY3369" s="45"/>
      <c r="AZ3369" s="45"/>
    </row>
    <row r="3370" spans="6:52" customFormat="1" ht="12.75" x14ac:dyDescent="0.2">
      <c r="F3370" s="80"/>
      <c r="M3370" s="80"/>
      <c r="Y3370" s="80"/>
      <c r="AH3370" s="80"/>
      <c r="AM3370" s="45"/>
      <c r="AN3370" s="45"/>
      <c r="AO3370" s="45"/>
      <c r="AP3370" s="45"/>
      <c r="AQ3370" s="45"/>
      <c r="AR3370" s="45"/>
      <c r="AS3370" s="45"/>
      <c r="AT3370" s="45"/>
      <c r="AY3370" s="45"/>
      <c r="AZ3370" s="45"/>
    </row>
    <row r="3371" spans="6:52" customFormat="1" ht="12.75" x14ac:dyDescent="0.2">
      <c r="F3371" s="80"/>
      <c r="M3371" s="80"/>
      <c r="Y3371" s="80"/>
      <c r="AH3371" s="80"/>
      <c r="AM3371" s="45"/>
      <c r="AN3371" s="45"/>
      <c r="AO3371" s="45"/>
      <c r="AP3371" s="45"/>
      <c r="AQ3371" s="45"/>
      <c r="AR3371" s="45"/>
      <c r="AS3371" s="45"/>
      <c r="AT3371" s="45"/>
      <c r="AY3371" s="45"/>
      <c r="AZ3371" s="45"/>
    </row>
    <row r="3372" spans="6:52" customFormat="1" ht="12.75" x14ac:dyDescent="0.2">
      <c r="F3372" s="80"/>
      <c r="M3372" s="80"/>
      <c r="Y3372" s="80"/>
      <c r="AH3372" s="80"/>
      <c r="AM3372" s="45"/>
      <c r="AN3372" s="45"/>
      <c r="AO3372" s="45"/>
      <c r="AP3372" s="45"/>
      <c r="AQ3372" s="45"/>
      <c r="AR3372" s="45"/>
      <c r="AS3372" s="45"/>
      <c r="AT3372" s="45"/>
      <c r="AY3372" s="45"/>
      <c r="AZ3372" s="45"/>
    </row>
    <row r="3373" spans="6:52" customFormat="1" ht="12.75" x14ac:dyDescent="0.2">
      <c r="F3373" s="80"/>
      <c r="M3373" s="80"/>
      <c r="Y3373" s="80"/>
      <c r="AH3373" s="80"/>
      <c r="AM3373" s="45"/>
      <c r="AN3373" s="45"/>
      <c r="AO3373" s="45"/>
      <c r="AP3373" s="45"/>
      <c r="AQ3373" s="45"/>
      <c r="AR3373" s="45"/>
      <c r="AS3373" s="45"/>
      <c r="AT3373" s="45"/>
      <c r="AY3373" s="45"/>
      <c r="AZ3373" s="45"/>
    </row>
    <row r="3374" spans="6:52" customFormat="1" ht="12.75" x14ac:dyDescent="0.2">
      <c r="F3374" s="80"/>
      <c r="M3374" s="80"/>
      <c r="Y3374" s="80"/>
      <c r="AH3374" s="80"/>
      <c r="AM3374" s="45"/>
      <c r="AN3374" s="45"/>
      <c r="AO3374" s="45"/>
      <c r="AP3374" s="45"/>
      <c r="AQ3374" s="45"/>
      <c r="AR3374" s="45"/>
      <c r="AS3374" s="45"/>
      <c r="AT3374" s="45"/>
      <c r="AY3374" s="45"/>
      <c r="AZ3374" s="45"/>
    </row>
    <row r="3375" spans="6:52" customFormat="1" ht="12.75" x14ac:dyDescent="0.2">
      <c r="F3375" s="80"/>
      <c r="M3375" s="80"/>
      <c r="Y3375" s="80"/>
      <c r="AH3375" s="80"/>
      <c r="AM3375" s="45"/>
      <c r="AN3375" s="45"/>
      <c r="AO3375" s="45"/>
      <c r="AP3375" s="45"/>
      <c r="AQ3375" s="45"/>
      <c r="AR3375" s="45"/>
      <c r="AS3375" s="45"/>
      <c r="AT3375" s="45"/>
      <c r="AY3375" s="45"/>
      <c r="AZ3375" s="45"/>
    </row>
    <row r="3376" spans="6:52" customFormat="1" ht="12.75" x14ac:dyDescent="0.2">
      <c r="F3376" s="80"/>
      <c r="M3376" s="80"/>
      <c r="Y3376" s="80"/>
      <c r="AH3376" s="80"/>
      <c r="AM3376" s="45"/>
      <c r="AN3376" s="45"/>
      <c r="AO3376" s="45"/>
      <c r="AP3376" s="45"/>
      <c r="AQ3376" s="45"/>
      <c r="AR3376" s="45"/>
      <c r="AS3376" s="45"/>
      <c r="AT3376" s="45"/>
      <c r="AY3376" s="45"/>
      <c r="AZ3376" s="45"/>
    </row>
    <row r="3377" spans="6:52" customFormat="1" ht="12.75" x14ac:dyDescent="0.2">
      <c r="F3377" s="80"/>
      <c r="M3377" s="80"/>
      <c r="Y3377" s="80"/>
      <c r="AH3377" s="80"/>
      <c r="AM3377" s="45"/>
      <c r="AN3377" s="45"/>
      <c r="AO3377" s="45"/>
      <c r="AP3377" s="45"/>
      <c r="AQ3377" s="45"/>
      <c r="AR3377" s="45"/>
      <c r="AS3377" s="45"/>
      <c r="AT3377" s="45"/>
      <c r="AY3377" s="45"/>
      <c r="AZ3377" s="45"/>
    </row>
    <row r="3378" spans="6:52" customFormat="1" ht="12.75" x14ac:dyDescent="0.2">
      <c r="F3378" s="80"/>
      <c r="M3378" s="80"/>
      <c r="Y3378" s="80"/>
      <c r="AH3378" s="80"/>
      <c r="AM3378" s="45"/>
      <c r="AN3378" s="45"/>
      <c r="AO3378" s="45"/>
      <c r="AP3378" s="45"/>
      <c r="AQ3378" s="45"/>
      <c r="AR3378" s="45"/>
      <c r="AS3378" s="45"/>
      <c r="AT3378" s="45"/>
      <c r="AY3378" s="45"/>
      <c r="AZ3378" s="45"/>
    </row>
    <row r="3379" spans="6:52" customFormat="1" ht="12.75" x14ac:dyDescent="0.2">
      <c r="F3379" s="80"/>
      <c r="M3379" s="80"/>
      <c r="Y3379" s="80"/>
      <c r="AH3379" s="80"/>
      <c r="AM3379" s="45"/>
      <c r="AN3379" s="45"/>
      <c r="AO3379" s="45"/>
      <c r="AP3379" s="45"/>
      <c r="AQ3379" s="45"/>
      <c r="AR3379" s="45"/>
      <c r="AS3379" s="45"/>
      <c r="AT3379" s="45"/>
      <c r="AY3379" s="45"/>
      <c r="AZ3379" s="45"/>
    </row>
    <row r="3380" spans="6:52" customFormat="1" ht="12.75" x14ac:dyDescent="0.2">
      <c r="F3380" s="80"/>
      <c r="M3380" s="80"/>
      <c r="Y3380" s="80"/>
      <c r="AH3380" s="80"/>
      <c r="AM3380" s="45"/>
      <c r="AN3380" s="45"/>
      <c r="AO3380" s="45"/>
      <c r="AP3380" s="45"/>
      <c r="AQ3380" s="45"/>
      <c r="AR3380" s="45"/>
      <c r="AS3380" s="45"/>
      <c r="AT3380" s="45"/>
      <c r="AY3380" s="45"/>
      <c r="AZ3380" s="45"/>
    </row>
    <row r="3381" spans="6:52" customFormat="1" ht="12.75" x14ac:dyDescent="0.2">
      <c r="F3381" s="80"/>
      <c r="M3381" s="80"/>
      <c r="Y3381" s="80"/>
      <c r="AH3381" s="80"/>
      <c r="AM3381" s="45"/>
      <c r="AN3381" s="45"/>
      <c r="AO3381" s="45"/>
      <c r="AP3381" s="45"/>
      <c r="AQ3381" s="45"/>
      <c r="AR3381" s="45"/>
      <c r="AS3381" s="45"/>
      <c r="AT3381" s="45"/>
      <c r="AY3381" s="45"/>
      <c r="AZ3381" s="45"/>
    </row>
    <row r="3382" spans="6:52" customFormat="1" ht="12.75" x14ac:dyDescent="0.2">
      <c r="F3382" s="80"/>
      <c r="M3382" s="80"/>
      <c r="Y3382" s="80"/>
      <c r="AH3382" s="80"/>
      <c r="AM3382" s="45"/>
      <c r="AN3382" s="45"/>
      <c r="AO3382" s="45"/>
      <c r="AP3382" s="45"/>
      <c r="AQ3382" s="45"/>
      <c r="AR3382" s="45"/>
      <c r="AS3382" s="45"/>
      <c r="AT3382" s="45"/>
      <c r="AY3382" s="45"/>
      <c r="AZ3382" s="45"/>
    </row>
    <row r="3383" spans="6:52" customFormat="1" ht="12.75" x14ac:dyDescent="0.2">
      <c r="F3383" s="80"/>
      <c r="M3383" s="80"/>
      <c r="Y3383" s="80"/>
      <c r="AH3383" s="80"/>
      <c r="AM3383" s="45"/>
      <c r="AN3383" s="45"/>
      <c r="AO3383" s="45"/>
      <c r="AP3383" s="45"/>
      <c r="AQ3383" s="45"/>
      <c r="AR3383" s="45"/>
      <c r="AS3383" s="45"/>
      <c r="AT3383" s="45"/>
      <c r="AY3383" s="45"/>
      <c r="AZ3383" s="45"/>
    </row>
    <row r="3384" spans="6:52" customFormat="1" ht="12.75" x14ac:dyDescent="0.2">
      <c r="F3384" s="80"/>
      <c r="M3384" s="80"/>
      <c r="Y3384" s="80"/>
      <c r="AH3384" s="80"/>
      <c r="AM3384" s="45"/>
      <c r="AN3384" s="45"/>
      <c r="AO3384" s="45"/>
      <c r="AP3384" s="45"/>
      <c r="AQ3384" s="45"/>
      <c r="AR3384" s="45"/>
      <c r="AS3384" s="45"/>
      <c r="AT3384" s="45"/>
      <c r="AY3384" s="45"/>
      <c r="AZ3384" s="45"/>
    </row>
    <row r="3385" spans="6:52" customFormat="1" ht="12.75" x14ac:dyDescent="0.2">
      <c r="F3385" s="80"/>
      <c r="M3385" s="80"/>
      <c r="Y3385" s="80"/>
      <c r="AH3385" s="80"/>
      <c r="AM3385" s="45"/>
      <c r="AN3385" s="45"/>
      <c r="AO3385" s="45"/>
      <c r="AP3385" s="45"/>
      <c r="AQ3385" s="45"/>
      <c r="AR3385" s="45"/>
      <c r="AS3385" s="45"/>
      <c r="AT3385" s="45"/>
      <c r="AY3385" s="45"/>
      <c r="AZ3385" s="45"/>
    </row>
    <row r="3386" spans="6:52" customFormat="1" ht="12.75" x14ac:dyDescent="0.2">
      <c r="F3386" s="80"/>
      <c r="M3386" s="80"/>
      <c r="Y3386" s="80"/>
      <c r="AH3386" s="80"/>
      <c r="AM3386" s="45"/>
      <c r="AN3386" s="45"/>
      <c r="AO3386" s="45"/>
      <c r="AP3386" s="45"/>
      <c r="AQ3386" s="45"/>
      <c r="AR3386" s="45"/>
      <c r="AS3386" s="45"/>
      <c r="AT3386" s="45"/>
      <c r="AY3386" s="45"/>
      <c r="AZ3386" s="45"/>
    </row>
    <row r="3387" spans="6:52" customFormat="1" ht="12.75" x14ac:dyDescent="0.2">
      <c r="F3387" s="80"/>
      <c r="M3387" s="80"/>
      <c r="Y3387" s="80"/>
      <c r="AH3387" s="80"/>
      <c r="AM3387" s="45"/>
      <c r="AN3387" s="45"/>
      <c r="AO3387" s="45"/>
      <c r="AP3387" s="45"/>
      <c r="AQ3387" s="45"/>
      <c r="AR3387" s="45"/>
      <c r="AS3387" s="45"/>
      <c r="AT3387" s="45"/>
      <c r="AY3387" s="45"/>
      <c r="AZ3387" s="45"/>
    </row>
    <row r="3388" spans="6:52" customFormat="1" ht="12.75" x14ac:dyDescent="0.2">
      <c r="F3388" s="80"/>
      <c r="M3388" s="80"/>
      <c r="Y3388" s="80"/>
      <c r="AH3388" s="80"/>
      <c r="AM3388" s="45"/>
      <c r="AN3388" s="45"/>
      <c r="AO3388" s="45"/>
      <c r="AP3388" s="45"/>
      <c r="AQ3388" s="45"/>
      <c r="AR3388" s="45"/>
      <c r="AS3388" s="45"/>
      <c r="AT3388" s="45"/>
      <c r="AY3388" s="45"/>
      <c r="AZ3388" s="45"/>
    </row>
    <row r="3389" spans="6:52" customFormat="1" ht="12.75" x14ac:dyDescent="0.2">
      <c r="F3389" s="80"/>
      <c r="M3389" s="80"/>
      <c r="Y3389" s="80"/>
      <c r="AH3389" s="80"/>
      <c r="AM3389" s="45"/>
      <c r="AN3389" s="45"/>
      <c r="AO3389" s="45"/>
      <c r="AP3389" s="45"/>
      <c r="AQ3389" s="45"/>
      <c r="AR3389" s="45"/>
      <c r="AS3389" s="45"/>
      <c r="AT3389" s="45"/>
      <c r="AY3389" s="45"/>
      <c r="AZ3389" s="45"/>
    </row>
    <row r="3390" spans="6:52" customFormat="1" ht="12.75" x14ac:dyDescent="0.2">
      <c r="F3390" s="80"/>
      <c r="M3390" s="80"/>
      <c r="Y3390" s="80"/>
      <c r="AH3390" s="80"/>
      <c r="AM3390" s="45"/>
      <c r="AN3390" s="45"/>
      <c r="AO3390" s="45"/>
      <c r="AP3390" s="45"/>
      <c r="AQ3390" s="45"/>
      <c r="AR3390" s="45"/>
      <c r="AS3390" s="45"/>
      <c r="AT3390" s="45"/>
      <c r="AY3390" s="45"/>
      <c r="AZ3390" s="45"/>
    </row>
    <row r="3391" spans="6:52" customFormat="1" ht="12.75" x14ac:dyDescent="0.2">
      <c r="F3391" s="80"/>
      <c r="M3391" s="80"/>
      <c r="Y3391" s="80"/>
      <c r="AH3391" s="80"/>
      <c r="AM3391" s="45"/>
      <c r="AN3391" s="45"/>
      <c r="AO3391" s="45"/>
      <c r="AP3391" s="45"/>
      <c r="AQ3391" s="45"/>
      <c r="AR3391" s="45"/>
      <c r="AS3391" s="45"/>
      <c r="AT3391" s="45"/>
      <c r="AY3391" s="45"/>
      <c r="AZ3391" s="45"/>
    </row>
    <row r="3392" spans="6:52" customFormat="1" ht="12.75" x14ac:dyDescent="0.2">
      <c r="F3392" s="80"/>
      <c r="M3392" s="80"/>
      <c r="Y3392" s="80"/>
      <c r="AH3392" s="80"/>
      <c r="AM3392" s="45"/>
      <c r="AN3392" s="45"/>
      <c r="AO3392" s="45"/>
      <c r="AP3392" s="45"/>
      <c r="AQ3392" s="45"/>
      <c r="AR3392" s="45"/>
      <c r="AS3392" s="45"/>
      <c r="AT3392" s="45"/>
      <c r="AY3392" s="45"/>
      <c r="AZ3392" s="45"/>
    </row>
    <row r="3393" spans="6:52" customFormat="1" ht="12.75" x14ac:dyDescent="0.2">
      <c r="F3393" s="80"/>
      <c r="M3393" s="80"/>
      <c r="Y3393" s="80"/>
      <c r="AH3393" s="80"/>
      <c r="AM3393" s="45"/>
      <c r="AN3393" s="45"/>
      <c r="AO3393" s="45"/>
      <c r="AP3393" s="45"/>
      <c r="AQ3393" s="45"/>
      <c r="AR3393" s="45"/>
      <c r="AS3393" s="45"/>
      <c r="AT3393" s="45"/>
      <c r="AY3393" s="45"/>
      <c r="AZ3393" s="45"/>
    </row>
    <row r="3394" spans="6:52" customFormat="1" ht="12.75" x14ac:dyDescent="0.2">
      <c r="F3394" s="80"/>
      <c r="M3394" s="80"/>
      <c r="Y3394" s="80"/>
      <c r="AH3394" s="80"/>
      <c r="AM3394" s="45"/>
      <c r="AN3394" s="45"/>
      <c r="AO3394" s="45"/>
      <c r="AP3394" s="45"/>
      <c r="AQ3394" s="45"/>
      <c r="AR3394" s="45"/>
      <c r="AS3394" s="45"/>
      <c r="AT3394" s="45"/>
      <c r="AY3394" s="45"/>
      <c r="AZ3394" s="45"/>
    </row>
    <row r="3395" spans="6:52" customFormat="1" ht="12.75" x14ac:dyDescent="0.2">
      <c r="F3395" s="80"/>
      <c r="M3395" s="80"/>
      <c r="Y3395" s="80"/>
      <c r="AH3395" s="80"/>
      <c r="AM3395" s="45"/>
      <c r="AN3395" s="45"/>
      <c r="AO3395" s="45"/>
      <c r="AP3395" s="45"/>
      <c r="AQ3395" s="45"/>
      <c r="AR3395" s="45"/>
      <c r="AS3395" s="45"/>
      <c r="AT3395" s="45"/>
      <c r="AY3395" s="45"/>
      <c r="AZ3395" s="45"/>
    </row>
    <row r="3396" spans="6:52" customFormat="1" ht="12.75" x14ac:dyDescent="0.2">
      <c r="F3396" s="80"/>
      <c r="M3396" s="80"/>
      <c r="Y3396" s="80"/>
      <c r="AH3396" s="80"/>
      <c r="AM3396" s="45"/>
      <c r="AN3396" s="45"/>
      <c r="AO3396" s="45"/>
      <c r="AP3396" s="45"/>
      <c r="AQ3396" s="45"/>
      <c r="AR3396" s="45"/>
      <c r="AS3396" s="45"/>
      <c r="AT3396" s="45"/>
      <c r="AY3396" s="45"/>
      <c r="AZ3396" s="45"/>
    </row>
    <row r="3397" spans="6:52" customFormat="1" ht="12.75" x14ac:dyDescent="0.2">
      <c r="F3397" s="80"/>
      <c r="M3397" s="80"/>
      <c r="Y3397" s="80"/>
      <c r="AH3397" s="80"/>
      <c r="AM3397" s="45"/>
      <c r="AN3397" s="45"/>
      <c r="AO3397" s="45"/>
      <c r="AP3397" s="45"/>
      <c r="AQ3397" s="45"/>
      <c r="AR3397" s="45"/>
      <c r="AS3397" s="45"/>
      <c r="AT3397" s="45"/>
      <c r="AY3397" s="45"/>
      <c r="AZ3397" s="45"/>
    </row>
    <row r="3398" spans="6:52" customFormat="1" ht="12.75" x14ac:dyDescent="0.2">
      <c r="F3398" s="80"/>
      <c r="M3398" s="80"/>
      <c r="Y3398" s="80"/>
      <c r="AH3398" s="80"/>
      <c r="AM3398" s="45"/>
      <c r="AN3398" s="45"/>
      <c r="AO3398" s="45"/>
      <c r="AP3398" s="45"/>
      <c r="AQ3398" s="45"/>
      <c r="AR3398" s="45"/>
      <c r="AS3398" s="45"/>
      <c r="AT3398" s="45"/>
      <c r="AY3398" s="45"/>
      <c r="AZ3398" s="45"/>
    </row>
    <row r="3399" spans="6:52" customFormat="1" ht="12.75" x14ac:dyDescent="0.2">
      <c r="F3399" s="80"/>
      <c r="M3399" s="80"/>
      <c r="Y3399" s="80"/>
      <c r="AH3399" s="80"/>
      <c r="AM3399" s="45"/>
      <c r="AN3399" s="45"/>
      <c r="AO3399" s="45"/>
      <c r="AP3399" s="45"/>
      <c r="AQ3399" s="45"/>
      <c r="AR3399" s="45"/>
      <c r="AS3399" s="45"/>
      <c r="AT3399" s="45"/>
      <c r="AY3399" s="45"/>
      <c r="AZ3399" s="45"/>
    </row>
    <row r="3400" spans="6:52" customFormat="1" ht="12.75" x14ac:dyDescent="0.2">
      <c r="F3400" s="80"/>
      <c r="M3400" s="80"/>
      <c r="Y3400" s="80"/>
      <c r="AH3400" s="80"/>
      <c r="AM3400" s="45"/>
      <c r="AN3400" s="45"/>
      <c r="AO3400" s="45"/>
      <c r="AP3400" s="45"/>
      <c r="AQ3400" s="45"/>
      <c r="AR3400" s="45"/>
      <c r="AS3400" s="45"/>
      <c r="AT3400" s="45"/>
      <c r="AY3400" s="45"/>
      <c r="AZ3400" s="45"/>
    </row>
    <row r="3401" spans="6:52" customFormat="1" ht="12.75" x14ac:dyDescent="0.2">
      <c r="F3401" s="80"/>
      <c r="M3401" s="80"/>
      <c r="Y3401" s="80"/>
      <c r="AH3401" s="80"/>
      <c r="AM3401" s="45"/>
      <c r="AN3401" s="45"/>
      <c r="AO3401" s="45"/>
      <c r="AP3401" s="45"/>
      <c r="AQ3401" s="45"/>
      <c r="AR3401" s="45"/>
      <c r="AS3401" s="45"/>
      <c r="AT3401" s="45"/>
      <c r="AY3401" s="45"/>
      <c r="AZ3401" s="45"/>
    </row>
    <row r="3402" spans="6:52" customFormat="1" ht="12.75" x14ac:dyDescent="0.2">
      <c r="F3402" s="80"/>
      <c r="M3402" s="80"/>
      <c r="Y3402" s="80"/>
      <c r="AH3402" s="80"/>
      <c r="AM3402" s="45"/>
      <c r="AN3402" s="45"/>
      <c r="AO3402" s="45"/>
      <c r="AP3402" s="45"/>
      <c r="AQ3402" s="45"/>
      <c r="AR3402" s="45"/>
      <c r="AS3402" s="45"/>
      <c r="AT3402" s="45"/>
      <c r="AY3402" s="45"/>
      <c r="AZ3402" s="45"/>
    </row>
    <row r="3403" spans="6:52" customFormat="1" ht="12.75" x14ac:dyDescent="0.2">
      <c r="F3403" s="80"/>
      <c r="M3403" s="80"/>
      <c r="Y3403" s="80"/>
      <c r="AH3403" s="80"/>
      <c r="AM3403" s="45"/>
      <c r="AN3403" s="45"/>
      <c r="AO3403" s="45"/>
      <c r="AP3403" s="45"/>
      <c r="AQ3403" s="45"/>
      <c r="AR3403" s="45"/>
      <c r="AS3403" s="45"/>
      <c r="AT3403" s="45"/>
      <c r="AY3403" s="45"/>
      <c r="AZ3403" s="45"/>
    </row>
    <row r="3404" spans="6:52" customFormat="1" ht="12.75" x14ac:dyDescent="0.2">
      <c r="F3404" s="80"/>
      <c r="M3404" s="80"/>
      <c r="Y3404" s="80"/>
      <c r="AH3404" s="80"/>
      <c r="AM3404" s="45"/>
      <c r="AN3404" s="45"/>
      <c r="AO3404" s="45"/>
      <c r="AP3404" s="45"/>
      <c r="AQ3404" s="45"/>
      <c r="AR3404" s="45"/>
      <c r="AS3404" s="45"/>
      <c r="AT3404" s="45"/>
      <c r="AY3404" s="45"/>
      <c r="AZ3404" s="45"/>
    </row>
    <row r="3405" spans="6:52" customFormat="1" ht="12.75" x14ac:dyDescent="0.2">
      <c r="F3405" s="80"/>
      <c r="M3405" s="80"/>
      <c r="Y3405" s="80"/>
      <c r="AH3405" s="80"/>
      <c r="AM3405" s="45"/>
      <c r="AN3405" s="45"/>
      <c r="AO3405" s="45"/>
      <c r="AP3405" s="45"/>
      <c r="AQ3405" s="45"/>
      <c r="AR3405" s="45"/>
      <c r="AS3405" s="45"/>
      <c r="AT3405" s="45"/>
      <c r="AY3405" s="45"/>
      <c r="AZ3405" s="45"/>
    </row>
    <row r="3406" spans="6:52" customFormat="1" ht="12.75" x14ac:dyDescent="0.2">
      <c r="F3406" s="80"/>
      <c r="M3406" s="80"/>
      <c r="Y3406" s="80"/>
      <c r="AH3406" s="80"/>
      <c r="AM3406" s="45"/>
      <c r="AN3406" s="45"/>
      <c r="AO3406" s="45"/>
      <c r="AP3406" s="45"/>
      <c r="AQ3406" s="45"/>
      <c r="AR3406" s="45"/>
      <c r="AS3406" s="45"/>
      <c r="AT3406" s="45"/>
      <c r="AY3406" s="45"/>
      <c r="AZ3406" s="45"/>
    </row>
    <row r="3407" spans="6:52" customFormat="1" ht="12.75" x14ac:dyDescent="0.2">
      <c r="F3407" s="80"/>
      <c r="M3407" s="80"/>
      <c r="Y3407" s="80"/>
      <c r="AH3407" s="80"/>
      <c r="AM3407" s="45"/>
      <c r="AN3407" s="45"/>
      <c r="AO3407" s="45"/>
      <c r="AP3407" s="45"/>
      <c r="AQ3407" s="45"/>
      <c r="AR3407" s="45"/>
      <c r="AS3407" s="45"/>
      <c r="AT3407" s="45"/>
      <c r="AY3407" s="45"/>
      <c r="AZ3407" s="45"/>
    </row>
    <row r="3408" spans="6:52" customFormat="1" ht="12.75" x14ac:dyDescent="0.2">
      <c r="F3408" s="80"/>
      <c r="M3408" s="80"/>
      <c r="Y3408" s="80"/>
      <c r="AH3408" s="80"/>
      <c r="AM3408" s="45"/>
      <c r="AN3408" s="45"/>
      <c r="AO3408" s="45"/>
      <c r="AP3408" s="45"/>
      <c r="AQ3408" s="45"/>
      <c r="AR3408" s="45"/>
      <c r="AS3408" s="45"/>
      <c r="AT3408" s="45"/>
      <c r="AY3408" s="45"/>
      <c r="AZ3408" s="45"/>
    </row>
    <row r="3409" spans="6:52" customFormat="1" ht="12.75" x14ac:dyDescent="0.2">
      <c r="F3409" s="80"/>
      <c r="M3409" s="80"/>
      <c r="Y3409" s="80"/>
      <c r="AH3409" s="80"/>
      <c r="AM3409" s="45"/>
      <c r="AN3409" s="45"/>
      <c r="AO3409" s="45"/>
      <c r="AP3409" s="45"/>
      <c r="AQ3409" s="45"/>
      <c r="AR3409" s="45"/>
      <c r="AS3409" s="45"/>
      <c r="AT3409" s="45"/>
      <c r="AY3409" s="45"/>
      <c r="AZ3409" s="45"/>
    </row>
    <row r="3410" spans="6:52" customFormat="1" ht="12.75" x14ac:dyDescent="0.2">
      <c r="F3410" s="80"/>
      <c r="M3410" s="80"/>
      <c r="Y3410" s="80"/>
      <c r="AH3410" s="80"/>
      <c r="AM3410" s="45"/>
      <c r="AN3410" s="45"/>
      <c r="AO3410" s="45"/>
      <c r="AP3410" s="45"/>
      <c r="AQ3410" s="45"/>
      <c r="AR3410" s="45"/>
      <c r="AS3410" s="45"/>
      <c r="AT3410" s="45"/>
      <c r="AY3410" s="45"/>
      <c r="AZ3410" s="45"/>
    </row>
    <row r="3411" spans="6:52" customFormat="1" ht="12.75" x14ac:dyDescent="0.2">
      <c r="F3411" s="80"/>
      <c r="M3411" s="80"/>
      <c r="Y3411" s="80"/>
      <c r="AH3411" s="80"/>
      <c r="AM3411" s="45"/>
      <c r="AN3411" s="45"/>
      <c r="AO3411" s="45"/>
      <c r="AP3411" s="45"/>
      <c r="AQ3411" s="45"/>
      <c r="AR3411" s="45"/>
      <c r="AS3411" s="45"/>
      <c r="AT3411" s="45"/>
      <c r="AY3411" s="45"/>
      <c r="AZ3411" s="45"/>
    </row>
    <row r="3412" spans="6:52" customFormat="1" ht="12.75" x14ac:dyDescent="0.2">
      <c r="F3412" s="80"/>
      <c r="M3412" s="80"/>
      <c r="Y3412" s="80"/>
      <c r="AH3412" s="80"/>
      <c r="AM3412" s="45"/>
      <c r="AN3412" s="45"/>
      <c r="AO3412" s="45"/>
      <c r="AP3412" s="45"/>
      <c r="AQ3412" s="45"/>
      <c r="AR3412" s="45"/>
      <c r="AS3412" s="45"/>
      <c r="AT3412" s="45"/>
      <c r="AY3412" s="45"/>
      <c r="AZ3412" s="45"/>
    </row>
    <row r="3413" spans="6:52" customFormat="1" ht="12.75" x14ac:dyDescent="0.2">
      <c r="F3413" s="80"/>
      <c r="M3413" s="80"/>
      <c r="Y3413" s="80"/>
      <c r="AH3413" s="80"/>
      <c r="AM3413" s="45"/>
      <c r="AN3413" s="45"/>
      <c r="AO3413" s="45"/>
      <c r="AP3413" s="45"/>
      <c r="AQ3413" s="45"/>
      <c r="AR3413" s="45"/>
      <c r="AS3413" s="45"/>
      <c r="AT3413" s="45"/>
      <c r="AY3413" s="45"/>
      <c r="AZ3413" s="45"/>
    </row>
    <row r="3414" spans="6:52" customFormat="1" ht="12.75" x14ac:dyDescent="0.2">
      <c r="F3414" s="80"/>
      <c r="M3414" s="80"/>
      <c r="Y3414" s="80"/>
      <c r="AH3414" s="80"/>
      <c r="AM3414" s="45"/>
      <c r="AN3414" s="45"/>
      <c r="AO3414" s="45"/>
      <c r="AP3414" s="45"/>
      <c r="AQ3414" s="45"/>
      <c r="AR3414" s="45"/>
      <c r="AS3414" s="45"/>
      <c r="AT3414" s="45"/>
      <c r="AY3414" s="45"/>
      <c r="AZ3414" s="45"/>
    </row>
    <row r="3415" spans="6:52" customFormat="1" ht="12.75" x14ac:dyDescent="0.2">
      <c r="F3415" s="80"/>
      <c r="M3415" s="80"/>
      <c r="Y3415" s="80"/>
      <c r="AH3415" s="80"/>
      <c r="AM3415" s="45"/>
      <c r="AN3415" s="45"/>
      <c r="AO3415" s="45"/>
      <c r="AP3415" s="45"/>
      <c r="AQ3415" s="45"/>
      <c r="AR3415" s="45"/>
      <c r="AS3415" s="45"/>
      <c r="AT3415" s="45"/>
      <c r="AY3415" s="45"/>
      <c r="AZ3415" s="45"/>
    </row>
    <row r="3416" spans="6:52" customFormat="1" ht="12.75" x14ac:dyDescent="0.2">
      <c r="F3416" s="80"/>
      <c r="M3416" s="80"/>
      <c r="Y3416" s="80"/>
      <c r="AH3416" s="80"/>
      <c r="AM3416" s="45"/>
      <c r="AN3416" s="45"/>
      <c r="AO3416" s="45"/>
      <c r="AP3416" s="45"/>
      <c r="AQ3416" s="45"/>
      <c r="AR3416" s="45"/>
      <c r="AS3416" s="45"/>
      <c r="AT3416" s="45"/>
      <c r="AY3416" s="45"/>
      <c r="AZ3416" s="45"/>
    </row>
    <row r="3417" spans="6:52" customFormat="1" ht="12.75" x14ac:dyDescent="0.2">
      <c r="F3417" s="80"/>
      <c r="M3417" s="80"/>
      <c r="Y3417" s="80"/>
      <c r="AH3417" s="80"/>
      <c r="AM3417" s="45"/>
      <c r="AN3417" s="45"/>
      <c r="AO3417" s="45"/>
      <c r="AP3417" s="45"/>
      <c r="AQ3417" s="45"/>
      <c r="AR3417" s="45"/>
      <c r="AS3417" s="45"/>
      <c r="AT3417" s="45"/>
      <c r="AY3417" s="45"/>
      <c r="AZ3417" s="45"/>
    </row>
    <row r="3418" spans="6:52" customFormat="1" ht="12.75" x14ac:dyDescent="0.2">
      <c r="F3418" s="80"/>
      <c r="M3418" s="80"/>
      <c r="Y3418" s="80"/>
      <c r="AH3418" s="80"/>
      <c r="AM3418" s="45"/>
      <c r="AN3418" s="45"/>
      <c r="AO3418" s="45"/>
      <c r="AP3418" s="45"/>
      <c r="AQ3418" s="45"/>
      <c r="AR3418" s="45"/>
      <c r="AS3418" s="45"/>
      <c r="AT3418" s="45"/>
      <c r="AY3418" s="45"/>
      <c r="AZ3418" s="45"/>
    </row>
    <row r="3419" spans="6:52" customFormat="1" ht="12.75" x14ac:dyDescent="0.2">
      <c r="F3419" s="80"/>
      <c r="M3419" s="80"/>
      <c r="Y3419" s="80"/>
      <c r="AH3419" s="80"/>
      <c r="AM3419" s="45"/>
      <c r="AN3419" s="45"/>
      <c r="AO3419" s="45"/>
      <c r="AP3419" s="45"/>
      <c r="AQ3419" s="45"/>
      <c r="AR3419" s="45"/>
      <c r="AS3419" s="45"/>
      <c r="AT3419" s="45"/>
      <c r="AY3419" s="45"/>
      <c r="AZ3419" s="45"/>
    </row>
    <row r="3420" spans="6:52" customFormat="1" ht="12.75" x14ac:dyDescent="0.2">
      <c r="F3420" s="80"/>
      <c r="M3420" s="80"/>
      <c r="Y3420" s="80"/>
      <c r="AH3420" s="80"/>
      <c r="AM3420" s="45"/>
      <c r="AN3420" s="45"/>
      <c r="AO3420" s="45"/>
      <c r="AP3420" s="45"/>
      <c r="AQ3420" s="45"/>
      <c r="AR3420" s="45"/>
      <c r="AS3420" s="45"/>
      <c r="AT3420" s="45"/>
      <c r="AY3420" s="45"/>
      <c r="AZ3420" s="45"/>
    </row>
    <row r="3421" spans="6:52" customFormat="1" ht="12.75" x14ac:dyDescent="0.2">
      <c r="F3421" s="80"/>
      <c r="M3421" s="80"/>
      <c r="Y3421" s="80"/>
      <c r="AH3421" s="80"/>
      <c r="AM3421" s="45"/>
      <c r="AN3421" s="45"/>
      <c r="AO3421" s="45"/>
      <c r="AP3421" s="45"/>
      <c r="AQ3421" s="45"/>
      <c r="AR3421" s="45"/>
      <c r="AS3421" s="45"/>
      <c r="AT3421" s="45"/>
      <c r="AY3421" s="45"/>
      <c r="AZ3421" s="45"/>
    </row>
    <row r="3422" spans="6:52" customFormat="1" ht="12.75" x14ac:dyDescent="0.2">
      <c r="F3422" s="80"/>
      <c r="M3422" s="80"/>
      <c r="Y3422" s="80"/>
      <c r="AH3422" s="80"/>
      <c r="AM3422" s="45"/>
      <c r="AN3422" s="45"/>
      <c r="AO3422" s="45"/>
      <c r="AP3422" s="45"/>
      <c r="AQ3422" s="45"/>
      <c r="AR3422" s="45"/>
      <c r="AS3422" s="45"/>
      <c r="AT3422" s="45"/>
      <c r="AY3422" s="45"/>
      <c r="AZ3422" s="45"/>
    </row>
    <row r="3423" spans="6:52" customFormat="1" ht="12.75" x14ac:dyDescent="0.2">
      <c r="F3423" s="80"/>
      <c r="M3423" s="80"/>
      <c r="Y3423" s="80"/>
      <c r="AH3423" s="80"/>
      <c r="AM3423" s="45"/>
      <c r="AN3423" s="45"/>
      <c r="AO3423" s="45"/>
      <c r="AP3423" s="45"/>
      <c r="AQ3423" s="45"/>
      <c r="AR3423" s="45"/>
      <c r="AS3423" s="45"/>
      <c r="AT3423" s="45"/>
      <c r="AY3423" s="45"/>
      <c r="AZ3423" s="45"/>
    </row>
    <row r="3424" spans="6:52" customFormat="1" ht="12.75" x14ac:dyDescent="0.2">
      <c r="F3424" s="80"/>
      <c r="M3424" s="80"/>
      <c r="Y3424" s="80"/>
      <c r="AH3424" s="80"/>
      <c r="AM3424" s="45"/>
      <c r="AN3424" s="45"/>
      <c r="AO3424" s="45"/>
      <c r="AP3424" s="45"/>
      <c r="AQ3424" s="45"/>
      <c r="AR3424" s="45"/>
      <c r="AS3424" s="45"/>
      <c r="AT3424" s="45"/>
      <c r="AY3424" s="45"/>
      <c r="AZ3424" s="45"/>
    </row>
    <row r="3425" spans="6:52" customFormat="1" ht="12.75" x14ac:dyDescent="0.2">
      <c r="F3425" s="80"/>
      <c r="M3425" s="80"/>
      <c r="Y3425" s="80"/>
      <c r="AH3425" s="80"/>
      <c r="AM3425" s="45"/>
      <c r="AN3425" s="45"/>
      <c r="AO3425" s="45"/>
      <c r="AP3425" s="45"/>
      <c r="AQ3425" s="45"/>
      <c r="AR3425" s="45"/>
      <c r="AS3425" s="45"/>
      <c r="AT3425" s="45"/>
      <c r="AY3425" s="45"/>
      <c r="AZ3425" s="45"/>
    </row>
    <row r="3426" spans="6:52" customFormat="1" ht="12.75" x14ac:dyDescent="0.2">
      <c r="F3426" s="80"/>
      <c r="M3426" s="80"/>
      <c r="Y3426" s="80"/>
      <c r="AH3426" s="80"/>
      <c r="AM3426" s="45"/>
      <c r="AN3426" s="45"/>
      <c r="AO3426" s="45"/>
      <c r="AP3426" s="45"/>
      <c r="AQ3426" s="45"/>
      <c r="AR3426" s="45"/>
      <c r="AS3426" s="45"/>
      <c r="AT3426" s="45"/>
      <c r="AY3426" s="45"/>
      <c r="AZ3426" s="45"/>
    </row>
    <row r="3427" spans="6:52" customFormat="1" ht="12.75" x14ac:dyDescent="0.2">
      <c r="F3427" s="80"/>
      <c r="M3427" s="80"/>
      <c r="Y3427" s="80"/>
      <c r="AH3427" s="80"/>
      <c r="AM3427" s="45"/>
      <c r="AN3427" s="45"/>
      <c r="AO3427" s="45"/>
      <c r="AP3427" s="45"/>
      <c r="AQ3427" s="45"/>
      <c r="AR3427" s="45"/>
      <c r="AS3427" s="45"/>
      <c r="AT3427" s="45"/>
      <c r="AY3427" s="45"/>
      <c r="AZ3427" s="45"/>
    </row>
    <row r="3428" spans="6:52" customFormat="1" ht="12.75" x14ac:dyDescent="0.2">
      <c r="F3428" s="80"/>
      <c r="M3428" s="80"/>
      <c r="Y3428" s="80"/>
      <c r="AH3428" s="80"/>
      <c r="AM3428" s="45"/>
      <c r="AN3428" s="45"/>
      <c r="AO3428" s="45"/>
      <c r="AP3428" s="45"/>
      <c r="AQ3428" s="45"/>
      <c r="AR3428" s="45"/>
      <c r="AS3428" s="45"/>
      <c r="AT3428" s="45"/>
      <c r="AY3428" s="45"/>
      <c r="AZ3428" s="45"/>
    </row>
    <row r="3429" spans="6:52" customFormat="1" ht="12.75" x14ac:dyDescent="0.2">
      <c r="F3429" s="80"/>
      <c r="M3429" s="80"/>
      <c r="Y3429" s="80"/>
      <c r="AH3429" s="80"/>
      <c r="AM3429" s="45"/>
      <c r="AN3429" s="45"/>
      <c r="AO3429" s="45"/>
      <c r="AP3429" s="45"/>
      <c r="AQ3429" s="45"/>
      <c r="AR3429" s="45"/>
      <c r="AS3429" s="45"/>
      <c r="AT3429" s="45"/>
      <c r="AY3429" s="45"/>
      <c r="AZ3429" s="45"/>
    </row>
    <row r="3430" spans="6:52" customFormat="1" ht="12.75" x14ac:dyDescent="0.2">
      <c r="F3430" s="80"/>
      <c r="M3430" s="80"/>
      <c r="Y3430" s="80"/>
      <c r="AH3430" s="80"/>
      <c r="AM3430" s="45"/>
      <c r="AN3430" s="45"/>
      <c r="AO3430" s="45"/>
      <c r="AP3430" s="45"/>
      <c r="AQ3430" s="45"/>
      <c r="AR3430" s="45"/>
      <c r="AS3430" s="45"/>
      <c r="AT3430" s="45"/>
      <c r="AY3430" s="45"/>
      <c r="AZ3430" s="45"/>
    </row>
    <row r="3431" spans="6:52" customFormat="1" ht="12.75" x14ac:dyDescent="0.2">
      <c r="F3431" s="80"/>
      <c r="M3431" s="80"/>
      <c r="Y3431" s="80"/>
      <c r="AH3431" s="80"/>
      <c r="AM3431" s="45"/>
      <c r="AN3431" s="45"/>
      <c r="AO3431" s="45"/>
      <c r="AP3431" s="45"/>
      <c r="AQ3431" s="45"/>
      <c r="AR3431" s="45"/>
      <c r="AS3431" s="45"/>
      <c r="AT3431" s="45"/>
      <c r="AY3431" s="45"/>
      <c r="AZ3431" s="45"/>
    </row>
    <row r="3432" spans="6:52" customFormat="1" ht="12.75" x14ac:dyDescent="0.2">
      <c r="F3432" s="80"/>
      <c r="M3432" s="80"/>
      <c r="Y3432" s="80"/>
      <c r="AH3432" s="80"/>
      <c r="AM3432" s="45"/>
      <c r="AN3432" s="45"/>
      <c r="AO3432" s="45"/>
      <c r="AP3432" s="45"/>
      <c r="AQ3432" s="45"/>
      <c r="AR3432" s="45"/>
      <c r="AS3432" s="45"/>
      <c r="AT3432" s="45"/>
      <c r="AY3432" s="45"/>
      <c r="AZ3432" s="45"/>
    </row>
    <row r="3433" spans="6:52" customFormat="1" ht="12.75" x14ac:dyDescent="0.2">
      <c r="F3433" s="80"/>
      <c r="M3433" s="80"/>
      <c r="Y3433" s="80"/>
      <c r="AH3433" s="80"/>
      <c r="AM3433" s="45"/>
      <c r="AN3433" s="45"/>
      <c r="AO3433" s="45"/>
      <c r="AP3433" s="45"/>
      <c r="AQ3433" s="45"/>
      <c r="AR3433" s="45"/>
      <c r="AS3433" s="45"/>
      <c r="AT3433" s="45"/>
      <c r="AY3433" s="45"/>
      <c r="AZ3433" s="45"/>
    </row>
    <row r="3434" spans="6:52" customFormat="1" ht="12.75" x14ac:dyDescent="0.2">
      <c r="F3434" s="80"/>
      <c r="M3434" s="80"/>
      <c r="Y3434" s="80"/>
      <c r="AH3434" s="80"/>
      <c r="AM3434" s="45"/>
      <c r="AN3434" s="45"/>
      <c r="AO3434" s="45"/>
      <c r="AP3434" s="45"/>
      <c r="AQ3434" s="45"/>
      <c r="AR3434" s="45"/>
      <c r="AS3434" s="45"/>
      <c r="AT3434" s="45"/>
      <c r="AY3434" s="45"/>
      <c r="AZ3434" s="45"/>
    </row>
    <row r="3435" spans="6:52" customFormat="1" ht="12.75" x14ac:dyDescent="0.2">
      <c r="F3435" s="80"/>
      <c r="M3435" s="80"/>
      <c r="Y3435" s="80"/>
      <c r="AH3435" s="80"/>
      <c r="AM3435" s="45"/>
      <c r="AN3435" s="45"/>
      <c r="AO3435" s="45"/>
      <c r="AP3435" s="45"/>
      <c r="AQ3435" s="45"/>
      <c r="AR3435" s="45"/>
      <c r="AS3435" s="45"/>
      <c r="AT3435" s="45"/>
      <c r="AY3435" s="45"/>
      <c r="AZ3435" s="45"/>
    </row>
    <row r="3436" spans="6:52" customFormat="1" ht="12.75" x14ac:dyDescent="0.2">
      <c r="F3436" s="80"/>
      <c r="M3436" s="80"/>
      <c r="Y3436" s="80"/>
      <c r="AH3436" s="80"/>
      <c r="AM3436" s="45"/>
      <c r="AN3436" s="45"/>
      <c r="AO3436" s="45"/>
      <c r="AP3436" s="45"/>
      <c r="AQ3436" s="45"/>
      <c r="AR3436" s="45"/>
      <c r="AS3436" s="45"/>
      <c r="AT3436" s="45"/>
      <c r="AY3436" s="45"/>
      <c r="AZ3436" s="45"/>
    </row>
    <row r="3437" spans="6:52" customFormat="1" ht="12.75" x14ac:dyDescent="0.2">
      <c r="F3437" s="80"/>
      <c r="M3437" s="80"/>
      <c r="Y3437" s="80"/>
      <c r="AH3437" s="80"/>
      <c r="AM3437" s="45"/>
      <c r="AN3437" s="45"/>
      <c r="AO3437" s="45"/>
      <c r="AP3437" s="45"/>
      <c r="AQ3437" s="45"/>
      <c r="AR3437" s="45"/>
      <c r="AS3437" s="45"/>
      <c r="AT3437" s="45"/>
      <c r="AY3437" s="45"/>
      <c r="AZ3437" s="45"/>
    </row>
    <row r="3438" spans="6:52" customFormat="1" ht="12.75" x14ac:dyDescent="0.2">
      <c r="F3438" s="80"/>
      <c r="M3438" s="80"/>
      <c r="Y3438" s="80"/>
      <c r="AH3438" s="80"/>
      <c r="AM3438" s="45"/>
      <c r="AN3438" s="45"/>
      <c r="AO3438" s="45"/>
      <c r="AP3438" s="45"/>
      <c r="AQ3438" s="45"/>
      <c r="AR3438" s="45"/>
      <c r="AS3438" s="45"/>
      <c r="AT3438" s="45"/>
      <c r="AY3438" s="45"/>
      <c r="AZ3438" s="45"/>
    </row>
    <row r="3439" spans="6:52" customFormat="1" ht="12.75" x14ac:dyDescent="0.2">
      <c r="F3439" s="80"/>
      <c r="M3439" s="80"/>
      <c r="Y3439" s="80"/>
      <c r="AH3439" s="80"/>
      <c r="AM3439" s="45"/>
      <c r="AN3439" s="45"/>
      <c r="AO3439" s="45"/>
      <c r="AP3439" s="45"/>
      <c r="AQ3439" s="45"/>
      <c r="AR3439" s="45"/>
      <c r="AS3439" s="45"/>
      <c r="AT3439" s="45"/>
      <c r="AY3439" s="45"/>
      <c r="AZ3439" s="45"/>
    </row>
    <row r="3440" spans="6:52" customFormat="1" ht="12.75" x14ac:dyDescent="0.2">
      <c r="F3440" s="80"/>
      <c r="M3440" s="80"/>
      <c r="Y3440" s="80"/>
      <c r="AH3440" s="80"/>
      <c r="AM3440" s="45"/>
      <c r="AN3440" s="45"/>
      <c r="AO3440" s="45"/>
      <c r="AP3440" s="45"/>
      <c r="AQ3440" s="45"/>
      <c r="AR3440" s="45"/>
      <c r="AS3440" s="45"/>
      <c r="AT3440" s="45"/>
      <c r="AY3440" s="45"/>
      <c r="AZ3440" s="45"/>
    </row>
    <row r="3441" spans="6:52" customFormat="1" ht="12.75" x14ac:dyDescent="0.2">
      <c r="F3441" s="80"/>
      <c r="M3441" s="80"/>
      <c r="Y3441" s="80"/>
      <c r="AH3441" s="80"/>
      <c r="AM3441" s="45"/>
      <c r="AN3441" s="45"/>
      <c r="AO3441" s="45"/>
      <c r="AP3441" s="45"/>
      <c r="AQ3441" s="45"/>
      <c r="AR3441" s="45"/>
      <c r="AS3441" s="45"/>
      <c r="AT3441" s="45"/>
      <c r="AY3441" s="45"/>
      <c r="AZ3441" s="45"/>
    </row>
    <row r="3442" spans="6:52" customFormat="1" ht="12.75" x14ac:dyDescent="0.2">
      <c r="F3442" s="80"/>
      <c r="M3442" s="80"/>
      <c r="Y3442" s="80"/>
      <c r="AH3442" s="80"/>
      <c r="AM3442" s="45"/>
      <c r="AN3442" s="45"/>
      <c r="AO3442" s="45"/>
      <c r="AP3442" s="45"/>
      <c r="AQ3442" s="45"/>
      <c r="AR3442" s="45"/>
      <c r="AS3442" s="45"/>
      <c r="AT3442" s="45"/>
      <c r="AY3442" s="45"/>
      <c r="AZ3442" s="45"/>
    </row>
    <row r="3443" spans="6:52" customFormat="1" ht="12.75" x14ac:dyDescent="0.2">
      <c r="F3443" s="80"/>
      <c r="M3443" s="80"/>
      <c r="Y3443" s="80"/>
      <c r="AH3443" s="80"/>
      <c r="AM3443" s="45"/>
      <c r="AN3443" s="45"/>
      <c r="AO3443" s="45"/>
      <c r="AP3443" s="45"/>
      <c r="AQ3443" s="45"/>
      <c r="AR3443" s="45"/>
      <c r="AS3443" s="45"/>
      <c r="AT3443" s="45"/>
      <c r="AY3443" s="45"/>
      <c r="AZ3443" s="45"/>
    </row>
    <row r="3444" spans="6:52" customFormat="1" ht="12.75" x14ac:dyDescent="0.2">
      <c r="F3444" s="80"/>
      <c r="M3444" s="80"/>
      <c r="Y3444" s="80"/>
      <c r="AH3444" s="80"/>
      <c r="AM3444" s="45"/>
      <c r="AN3444" s="45"/>
      <c r="AO3444" s="45"/>
      <c r="AP3444" s="45"/>
      <c r="AQ3444" s="45"/>
      <c r="AR3444" s="45"/>
      <c r="AS3444" s="45"/>
      <c r="AT3444" s="45"/>
      <c r="AY3444" s="45"/>
      <c r="AZ3444" s="45"/>
    </row>
    <row r="3445" spans="6:52" customFormat="1" ht="12.75" x14ac:dyDescent="0.2">
      <c r="F3445" s="80"/>
      <c r="M3445" s="80"/>
      <c r="Y3445" s="80"/>
      <c r="AH3445" s="80"/>
      <c r="AM3445" s="45"/>
      <c r="AN3445" s="45"/>
      <c r="AO3445" s="45"/>
      <c r="AP3445" s="45"/>
      <c r="AQ3445" s="45"/>
      <c r="AR3445" s="45"/>
      <c r="AS3445" s="45"/>
      <c r="AT3445" s="45"/>
      <c r="AY3445" s="45"/>
      <c r="AZ3445" s="45"/>
    </row>
    <row r="3446" spans="6:52" customFormat="1" ht="12.75" x14ac:dyDescent="0.2">
      <c r="F3446" s="80"/>
      <c r="M3446" s="80"/>
      <c r="Y3446" s="80"/>
      <c r="AH3446" s="80"/>
      <c r="AM3446" s="45"/>
      <c r="AN3446" s="45"/>
      <c r="AO3446" s="45"/>
      <c r="AP3446" s="45"/>
      <c r="AQ3446" s="45"/>
      <c r="AR3446" s="45"/>
      <c r="AS3446" s="45"/>
      <c r="AT3446" s="45"/>
      <c r="AY3446" s="45"/>
      <c r="AZ3446" s="45"/>
    </row>
    <row r="3447" spans="6:52" customFormat="1" ht="12.75" x14ac:dyDescent="0.2">
      <c r="F3447" s="80"/>
      <c r="M3447" s="80"/>
      <c r="Y3447" s="80"/>
      <c r="AH3447" s="80"/>
      <c r="AM3447" s="45"/>
      <c r="AN3447" s="45"/>
      <c r="AO3447" s="45"/>
      <c r="AP3447" s="45"/>
      <c r="AQ3447" s="45"/>
      <c r="AR3447" s="45"/>
      <c r="AS3447" s="45"/>
      <c r="AT3447" s="45"/>
      <c r="AY3447" s="45"/>
      <c r="AZ3447" s="45"/>
    </row>
    <row r="3448" spans="6:52" customFormat="1" ht="12.75" x14ac:dyDescent="0.2">
      <c r="F3448" s="80"/>
      <c r="M3448" s="80"/>
      <c r="Y3448" s="80"/>
      <c r="AH3448" s="80"/>
      <c r="AM3448" s="45"/>
      <c r="AN3448" s="45"/>
      <c r="AO3448" s="45"/>
      <c r="AP3448" s="45"/>
      <c r="AQ3448" s="45"/>
      <c r="AR3448" s="45"/>
      <c r="AS3448" s="45"/>
      <c r="AT3448" s="45"/>
      <c r="AY3448" s="45"/>
      <c r="AZ3448" s="45"/>
    </row>
    <row r="3449" spans="6:52" customFormat="1" ht="12.75" x14ac:dyDescent="0.2">
      <c r="F3449" s="80"/>
      <c r="M3449" s="80"/>
      <c r="Y3449" s="80"/>
      <c r="AH3449" s="80"/>
      <c r="AM3449" s="45"/>
      <c r="AN3449" s="45"/>
      <c r="AO3449" s="45"/>
      <c r="AP3449" s="45"/>
      <c r="AQ3449" s="45"/>
      <c r="AR3449" s="45"/>
      <c r="AS3449" s="45"/>
      <c r="AT3449" s="45"/>
      <c r="AY3449" s="45"/>
      <c r="AZ3449" s="45"/>
    </row>
    <row r="3450" spans="6:52" customFormat="1" ht="12.75" x14ac:dyDescent="0.2">
      <c r="F3450" s="80"/>
      <c r="M3450" s="80"/>
      <c r="Y3450" s="80"/>
      <c r="AH3450" s="80"/>
      <c r="AM3450" s="45"/>
      <c r="AN3450" s="45"/>
      <c r="AO3450" s="45"/>
      <c r="AP3450" s="45"/>
      <c r="AQ3450" s="45"/>
      <c r="AR3450" s="45"/>
      <c r="AS3450" s="45"/>
      <c r="AT3450" s="45"/>
      <c r="AY3450" s="45"/>
      <c r="AZ3450" s="45"/>
    </row>
    <row r="3451" spans="6:52" customFormat="1" ht="12.75" x14ac:dyDescent="0.2">
      <c r="F3451" s="80"/>
      <c r="M3451" s="80"/>
      <c r="Y3451" s="80"/>
      <c r="AH3451" s="80"/>
      <c r="AM3451" s="45"/>
      <c r="AN3451" s="45"/>
      <c r="AO3451" s="45"/>
      <c r="AP3451" s="45"/>
      <c r="AQ3451" s="45"/>
      <c r="AR3451" s="45"/>
      <c r="AS3451" s="45"/>
      <c r="AT3451" s="45"/>
      <c r="AY3451" s="45"/>
      <c r="AZ3451" s="45"/>
    </row>
    <row r="3452" spans="6:52" customFormat="1" ht="12.75" x14ac:dyDescent="0.2">
      <c r="F3452" s="80"/>
      <c r="M3452" s="80"/>
      <c r="Y3452" s="80"/>
      <c r="AH3452" s="80"/>
      <c r="AM3452" s="45"/>
      <c r="AN3452" s="45"/>
      <c r="AO3452" s="45"/>
      <c r="AP3452" s="45"/>
      <c r="AQ3452" s="45"/>
      <c r="AR3452" s="45"/>
      <c r="AS3452" s="45"/>
      <c r="AT3452" s="45"/>
      <c r="AY3452" s="45"/>
      <c r="AZ3452" s="45"/>
    </row>
    <row r="3453" spans="6:52" customFormat="1" ht="12.75" x14ac:dyDescent="0.2">
      <c r="F3453" s="80"/>
      <c r="M3453" s="80"/>
      <c r="Y3453" s="80"/>
      <c r="AH3453" s="80"/>
      <c r="AM3453" s="45"/>
      <c r="AN3453" s="45"/>
      <c r="AO3453" s="45"/>
      <c r="AP3453" s="45"/>
      <c r="AQ3453" s="45"/>
      <c r="AR3453" s="45"/>
      <c r="AS3453" s="45"/>
      <c r="AT3453" s="45"/>
      <c r="AY3453" s="45"/>
      <c r="AZ3453" s="45"/>
    </row>
    <row r="3454" spans="6:52" customFormat="1" ht="12.75" x14ac:dyDescent="0.2">
      <c r="F3454" s="80"/>
      <c r="M3454" s="80"/>
      <c r="Y3454" s="80"/>
      <c r="AH3454" s="80"/>
      <c r="AM3454" s="45"/>
      <c r="AN3454" s="45"/>
      <c r="AO3454" s="45"/>
      <c r="AP3454" s="45"/>
      <c r="AQ3454" s="45"/>
      <c r="AR3454" s="45"/>
      <c r="AS3454" s="45"/>
      <c r="AT3454" s="45"/>
      <c r="AY3454" s="45"/>
      <c r="AZ3454" s="45"/>
    </row>
    <row r="3455" spans="6:52" customFormat="1" ht="12.75" x14ac:dyDescent="0.2">
      <c r="F3455" s="80"/>
      <c r="M3455" s="80"/>
      <c r="Y3455" s="80"/>
      <c r="AH3455" s="80"/>
      <c r="AM3455" s="45"/>
      <c r="AN3455" s="45"/>
      <c r="AO3455" s="45"/>
      <c r="AP3455" s="45"/>
      <c r="AQ3455" s="45"/>
      <c r="AR3455" s="45"/>
      <c r="AS3455" s="45"/>
      <c r="AT3455" s="45"/>
      <c r="AY3455" s="45"/>
      <c r="AZ3455" s="45"/>
    </row>
    <row r="3456" spans="6:52" customFormat="1" ht="12.75" x14ac:dyDescent="0.2">
      <c r="F3456" s="80"/>
      <c r="M3456" s="80"/>
      <c r="Y3456" s="80"/>
      <c r="AH3456" s="80"/>
      <c r="AM3456" s="45"/>
      <c r="AN3456" s="45"/>
      <c r="AO3456" s="45"/>
      <c r="AP3456" s="45"/>
      <c r="AQ3456" s="45"/>
      <c r="AR3456" s="45"/>
      <c r="AS3456" s="45"/>
      <c r="AT3456" s="45"/>
      <c r="AY3456" s="45"/>
      <c r="AZ3456" s="45"/>
    </row>
    <row r="3457" spans="6:52" customFormat="1" ht="12.75" x14ac:dyDescent="0.2">
      <c r="F3457" s="80"/>
      <c r="M3457" s="80"/>
      <c r="Y3457" s="80"/>
      <c r="AH3457" s="80"/>
      <c r="AM3457" s="45"/>
      <c r="AN3457" s="45"/>
      <c r="AO3457" s="45"/>
      <c r="AP3457" s="45"/>
      <c r="AQ3457" s="45"/>
      <c r="AR3457" s="45"/>
      <c r="AS3457" s="45"/>
      <c r="AT3457" s="45"/>
      <c r="AY3457" s="45"/>
      <c r="AZ3457" s="45"/>
    </row>
    <row r="3458" spans="6:52" customFormat="1" ht="12.75" x14ac:dyDescent="0.2">
      <c r="F3458" s="80"/>
      <c r="M3458" s="80"/>
      <c r="Y3458" s="80"/>
      <c r="AH3458" s="80"/>
      <c r="AM3458" s="45"/>
      <c r="AN3458" s="45"/>
      <c r="AO3458" s="45"/>
      <c r="AP3458" s="45"/>
      <c r="AQ3458" s="45"/>
      <c r="AR3458" s="45"/>
      <c r="AS3458" s="45"/>
      <c r="AT3458" s="45"/>
      <c r="AY3458" s="45"/>
      <c r="AZ3458" s="45"/>
    </row>
    <row r="3459" spans="6:52" customFormat="1" ht="12.75" x14ac:dyDescent="0.2">
      <c r="F3459" s="80"/>
      <c r="M3459" s="80"/>
      <c r="Y3459" s="80"/>
      <c r="AH3459" s="80"/>
      <c r="AM3459" s="45"/>
      <c r="AN3459" s="45"/>
      <c r="AO3459" s="45"/>
      <c r="AP3459" s="45"/>
      <c r="AQ3459" s="45"/>
      <c r="AR3459" s="45"/>
      <c r="AS3459" s="45"/>
      <c r="AT3459" s="45"/>
      <c r="AY3459" s="45"/>
      <c r="AZ3459" s="45"/>
    </row>
    <row r="3460" spans="6:52" customFormat="1" ht="12.75" x14ac:dyDescent="0.2">
      <c r="F3460" s="80"/>
      <c r="M3460" s="80"/>
      <c r="Y3460" s="80"/>
      <c r="AH3460" s="80"/>
      <c r="AM3460" s="45"/>
      <c r="AN3460" s="45"/>
      <c r="AO3460" s="45"/>
      <c r="AP3460" s="45"/>
      <c r="AQ3460" s="45"/>
      <c r="AR3460" s="45"/>
      <c r="AS3460" s="45"/>
      <c r="AT3460" s="45"/>
      <c r="AY3460" s="45"/>
      <c r="AZ3460" s="45"/>
    </row>
    <row r="3461" spans="6:52" customFormat="1" ht="12.75" x14ac:dyDescent="0.2">
      <c r="F3461" s="80"/>
      <c r="M3461" s="80"/>
      <c r="Y3461" s="80"/>
      <c r="AH3461" s="80"/>
      <c r="AM3461" s="45"/>
      <c r="AN3461" s="45"/>
      <c r="AO3461" s="45"/>
      <c r="AP3461" s="45"/>
      <c r="AQ3461" s="45"/>
      <c r="AR3461" s="45"/>
      <c r="AS3461" s="45"/>
      <c r="AT3461" s="45"/>
      <c r="AY3461" s="45"/>
      <c r="AZ3461" s="45"/>
    </row>
    <row r="3462" spans="6:52" customFormat="1" ht="12.75" x14ac:dyDescent="0.2">
      <c r="F3462" s="80"/>
      <c r="M3462" s="80"/>
      <c r="Y3462" s="80"/>
      <c r="AH3462" s="80"/>
      <c r="AM3462" s="45"/>
      <c r="AN3462" s="45"/>
      <c r="AO3462" s="45"/>
      <c r="AP3462" s="45"/>
      <c r="AQ3462" s="45"/>
      <c r="AR3462" s="45"/>
      <c r="AS3462" s="45"/>
      <c r="AT3462" s="45"/>
      <c r="AY3462" s="45"/>
      <c r="AZ3462" s="45"/>
    </row>
    <row r="3463" spans="6:52" customFormat="1" ht="12.75" x14ac:dyDescent="0.2">
      <c r="F3463" s="80"/>
      <c r="M3463" s="80"/>
      <c r="Y3463" s="80"/>
      <c r="AH3463" s="80"/>
      <c r="AM3463" s="45"/>
      <c r="AN3463" s="45"/>
      <c r="AO3463" s="45"/>
      <c r="AP3463" s="45"/>
      <c r="AQ3463" s="45"/>
      <c r="AR3463" s="45"/>
      <c r="AS3463" s="45"/>
      <c r="AT3463" s="45"/>
      <c r="AY3463" s="45"/>
      <c r="AZ3463" s="45"/>
    </row>
    <row r="3464" spans="6:52" customFormat="1" ht="12.75" x14ac:dyDescent="0.2">
      <c r="F3464" s="80"/>
      <c r="M3464" s="80"/>
      <c r="Y3464" s="80"/>
      <c r="AH3464" s="80"/>
      <c r="AM3464" s="45"/>
      <c r="AN3464" s="45"/>
      <c r="AO3464" s="45"/>
      <c r="AP3464" s="45"/>
      <c r="AQ3464" s="45"/>
      <c r="AR3464" s="45"/>
      <c r="AS3464" s="45"/>
      <c r="AT3464" s="45"/>
      <c r="AY3464" s="45"/>
      <c r="AZ3464" s="45"/>
    </row>
    <row r="3465" spans="6:52" customFormat="1" ht="12.75" x14ac:dyDescent="0.2">
      <c r="F3465" s="80"/>
      <c r="M3465" s="80"/>
      <c r="Y3465" s="80"/>
      <c r="AH3465" s="80"/>
      <c r="AM3465" s="45"/>
      <c r="AN3465" s="45"/>
      <c r="AO3465" s="45"/>
      <c r="AP3465" s="45"/>
      <c r="AQ3465" s="45"/>
      <c r="AR3465" s="45"/>
      <c r="AS3465" s="45"/>
      <c r="AT3465" s="45"/>
      <c r="AY3465" s="45"/>
      <c r="AZ3465" s="45"/>
    </row>
    <row r="3466" spans="6:52" customFormat="1" ht="12.75" x14ac:dyDescent="0.2">
      <c r="F3466" s="80"/>
      <c r="M3466" s="80"/>
      <c r="Y3466" s="80"/>
      <c r="AH3466" s="80"/>
      <c r="AM3466" s="45"/>
      <c r="AN3466" s="45"/>
      <c r="AO3466" s="45"/>
      <c r="AP3466" s="45"/>
      <c r="AQ3466" s="45"/>
      <c r="AR3466" s="45"/>
      <c r="AS3466" s="45"/>
      <c r="AT3466" s="45"/>
      <c r="AY3466" s="45"/>
      <c r="AZ3466" s="45"/>
    </row>
    <row r="3467" spans="6:52" customFormat="1" ht="12.75" x14ac:dyDescent="0.2">
      <c r="F3467" s="80"/>
      <c r="M3467" s="80"/>
      <c r="Y3467" s="80"/>
      <c r="AH3467" s="80"/>
      <c r="AM3467" s="45"/>
      <c r="AN3467" s="45"/>
      <c r="AO3467" s="45"/>
      <c r="AP3467" s="45"/>
      <c r="AQ3467" s="45"/>
      <c r="AR3467" s="45"/>
      <c r="AS3467" s="45"/>
      <c r="AT3467" s="45"/>
      <c r="AY3467" s="45"/>
      <c r="AZ3467" s="45"/>
    </row>
    <row r="3468" spans="6:52" customFormat="1" ht="12.75" x14ac:dyDescent="0.2">
      <c r="F3468" s="80"/>
      <c r="M3468" s="80"/>
      <c r="Y3468" s="80"/>
      <c r="AH3468" s="80"/>
      <c r="AM3468" s="45"/>
      <c r="AN3468" s="45"/>
      <c r="AO3468" s="45"/>
      <c r="AP3468" s="45"/>
      <c r="AQ3468" s="45"/>
      <c r="AR3468" s="45"/>
      <c r="AS3468" s="45"/>
      <c r="AT3468" s="45"/>
      <c r="AY3468" s="45"/>
      <c r="AZ3468" s="45"/>
    </row>
    <row r="3469" spans="6:52" customFormat="1" ht="12.75" x14ac:dyDescent="0.2">
      <c r="F3469" s="80"/>
      <c r="M3469" s="80"/>
      <c r="Y3469" s="80"/>
      <c r="AH3469" s="80"/>
      <c r="AM3469" s="45"/>
      <c r="AN3469" s="45"/>
      <c r="AO3469" s="45"/>
      <c r="AP3469" s="45"/>
      <c r="AQ3469" s="45"/>
      <c r="AR3469" s="45"/>
      <c r="AS3469" s="45"/>
      <c r="AT3469" s="45"/>
      <c r="AY3469" s="45"/>
      <c r="AZ3469" s="45"/>
    </row>
    <row r="3470" spans="6:52" customFormat="1" ht="12.75" x14ac:dyDescent="0.2">
      <c r="F3470" s="80"/>
      <c r="M3470" s="80"/>
      <c r="Y3470" s="80"/>
      <c r="AH3470" s="80"/>
      <c r="AM3470" s="45"/>
      <c r="AN3470" s="45"/>
      <c r="AO3470" s="45"/>
      <c r="AP3470" s="45"/>
      <c r="AQ3470" s="45"/>
      <c r="AR3470" s="45"/>
      <c r="AS3470" s="45"/>
      <c r="AT3470" s="45"/>
      <c r="AY3470" s="45"/>
      <c r="AZ3470" s="45"/>
    </row>
    <row r="3471" spans="6:52" customFormat="1" ht="12.75" x14ac:dyDescent="0.2">
      <c r="F3471" s="80"/>
      <c r="M3471" s="80"/>
      <c r="Y3471" s="80"/>
      <c r="AH3471" s="80"/>
      <c r="AM3471" s="45"/>
      <c r="AN3471" s="45"/>
      <c r="AO3471" s="45"/>
      <c r="AP3471" s="45"/>
      <c r="AQ3471" s="45"/>
      <c r="AR3471" s="45"/>
      <c r="AS3471" s="45"/>
      <c r="AT3471" s="45"/>
      <c r="AY3471" s="45"/>
      <c r="AZ3471" s="45"/>
    </row>
    <row r="3472" spans="6:52" customFormat="1" ht="12.75" x14ac:dyDescent="0.2">
      <c r="F3472" s="80"/>
      <c r="M3472" s="80"/>
      <c r="Y3472" s="80"/>
      <c r="AH3472" s="80"/>
      <c r="AM3472" s="45"/>
      <c r="AN3472" s="45"/>
      <c r="AO3472" s="45"/>
      <c r="AP3472" s="45"/>
      <c r="AQ3472" s="45"/>
      <c r="AR3472" s="45"/>
      <c r="AS3472" s="45"/>
      <c r="AT3472" s="45"/>
      <c r="AY3472" s="45"/>
      <c r="AZ3472" s="45"/>
    </row>
    <row r="3473" spans="6:52" customFormat="1" ht="12.75" x14ac:dyDescent="0.2">
      <c r="F3473" s="80"/>
      <c r="M3473" s="80"/>
      <c r="Y3473" s="80"/>
      <c r="AH3473" s="80"/>
      <c r="AM3473" s="45"/>
      <c r="AN3473" s="45"/>
      <c r="AO3473" s="45"/>
      <c r="AP3473" s="45"/>
      <c r="AQ3473" s="45"/>
      <c r="AR3473" s="45"/>
      <c r="AS3473" s="45"/>
      <c r="AT3473" s="45"/>
      <c r="AY3473" s="45"/>
      <c r="AZ3473" s="45"/>
    </row>
    <row r="3474" spans="6:52" customFormat="1" ht="12.75" x14ac:dyDescent="0.2">
      <c r="F3474" s="80"/>
      <c r="M3474" s="80"/>
      <c r="Y3474" s="80"/>
      <c r="AH3474" s="80"/>
      <c r="AM3474" s="45"/>
      <c r="AN3474" s="45"/>
      <c r="AO3474" s="45"/>
      <c r="AP3474" s="45"/>
      <c r="AQ3474" s="45"/>
      <c r="AR3474" s="45"/>
      <c r="AS3474" s="45"/>
      <c r="AT3474" s="45"/>
      <c r="AY3474" s="45"/>
      <c r="AZ3474" s="45"/>
    </row>
    <row r="3475" spans="6:52" customFormat="1" ht="12.75" x14ac:dyDescent="0.2">
      <c r="F3475" s="80"/>
      <c r="M3475" s="80"/>
      <c r="Y3475" s="80"/>
      <c r="AH3475" s="80"/>
      <c r="AM3475" s="45"/>
      <c r="AN3475" s="45"/>
      <c r="AO3475" s="45"/>
      <c r="AP3475" s="45"/>
      <c r="AQ3475" s="45"/>
      <c r="AR3475" s="45"/>
      <c r="AS3475" s="45"/>
      <c r="AT3475" s="45"/>
      <c r="AY3475" s="45"/>
      <c r="AZ3475" s="45"/>
    </row>
    <row r="3476" spans="6:52" customFormat="1" ht="12.75" x14ac:dyDescent="0.2">
      <c r="F3476" s="80"/>
      <c r="M3476" s="80"/>
      <c r="Y3476" s="80"/>
      <c r="AH3476" s="80"/>
      <c r="AM3476" s="45"/>
      <c r="AN3476" s="45"/>
      <c r="AO3476" s="45"/>
      <c r="AP3476" s="45"/>
      <c r="AQ3476" s="45"/>
      <c r="AR3476" s="45"/>
      <c r="AS3476" s="45"/>
      <c r="AT3476" s="45"/>
      <c r="AY3476" s="45"/>
      <c r="AZ3476" s="45"/>
    </row>
    <row r="3477" spans="6:52" customFormat="1" ht="12.75" x14ac:dyDescent="0.2">
      <c r="F3477" s="80"/>
      <c r="M3477" s="80"/>
      <c r="Y3477" s="80"/>
      <c r="AH3477" s="80"/>
      <c r="AM3477" s="45"/>
      <c r="AN3477" s="45"/>
      <c r="AO3477" s="45"/>
      <c r="AP3477" s="45"/>
      <c r="AQ3477" s="45"/>
      <c r="AR3477" s="45"/>
      <c r="AS3477" s="45"/>
      <c r="AT3477" s="45"/>
      <c r="AY3477" s="45"/>
      <c r="AZ3477" s="45"/>
    </row>
    <row r="3478" spans="6:52" customFormat="1" ht="12.75" x14ac:dyDescent="0.2">
      <c r="F3478" s="80"/>
      <c r="M3478" s="80"/>
      <c r="Y3478" s="80"/>
      <c r="AH3478" s="80"/>
      <c r="AM3478" s="45"/>
      <c r="AN3478" s="45"/>
      <c r="AO3478" s="45"/>
      <c r="AP3478" s="45"/>
      <c r="AQ3478" s="45"/>
      <c r="AR3478" s="45"/>
      <c r="AS3478" s="45"/>
      <c r="AT3478" s="45"/>
      <c r="AY3478" s="45"/>
      <c r="AZ3478" s="45"/>
    </row>
    <row r="3479" spans="6:52" customFormat="1" ht="12.75" x14ac:dyDescent="0.2">
      <c r="F3479" s="80"/>
      <c r="M3479" s="80"/>
      <c r="Y3479" s="80"/>
      <c r="AH3479" s="80"/>
      <c r="AM3479" s="45"/>
      <c r="AN3479" s="45"/>
      <c r="AO3479" s="45"/>
      <c r="AP3479" s="45"/>
      <c r="AQ3479" s="45"/>
      <c r="AR3479" s="45"/>
      <c r="AS3479" s="45"/>
      <c r="AT3479" s="45"/>
      <c r="AY3479" s="45"/>
      <c r="AZ3479" s="45"/>
    </row>
    <row r="3480" spans="6:52" customFormat="1" ht="12.75" x14ac:dyDescent="0.2">
      <c r="F3480" s="80"/>
      <c r="M3480" s="80"/>
      <c r="Y3480" s="80"/>
      <c r="AH3480" s="80"/>
      <c r="AM3480" s="45"/>
      <c r="AN3480" s="45"/>
      <c r="AO3480" s="45"/>
      <c r="AP3480" s="45"/>
      <c r="AQ3480" s="45"/>
      <c r="AR3480" s="45"/>
      <c r="AS3480" s="45"/>
      <c r="AT3480" s="45"/>
      <c r="AY3480" s="45"/>
      <c r="AZ3480" s="45"/>
    </row>
    <row r="3481" spans="6:52" customFormat="1" ht="12.75" x14ac:dyDescent="0.2">
      <c r="F3481" s="80"/>
      <c r="M3481" s="80"/>
      <c r="Y3481" s="80"/>
      <c r="AH3481" s="80"/>
      <c r="AM3481" s="45"/>
      <c r="AN3481" s="45"/>
      <c r="AO3481" s="45"/>
      <c r="AP3481" s="45"/>
      <c r="AQ3481" s="45"/>
      <c r="AR3481" s="45"/>
      <c r="AS3481" s="45"/>
      <c r="AT3481" s="45"/>
      <c r="AY3481" s="45"/>
      <c r="AZ3481" s="45"/>
    </row>
    <row r="3482" spans="6:52" customFormat="1" ht="12.75" x14ac:dyDescent="0.2">
      <c r="F3482" s="80"/>
      <c r="M3482" s="80"/>
      <c r="Y3482" s="80"/>
      <c r="AH3482" s="80"/>
      <c r="AM3482" s="45"/>
      <c r="AN3482" s="45"/>
      <c r="AO3482" s="45"/>
      <c r="AP3482" s="45"/>
      <c r="AQ3482" s="45"/>
      <c r="AR3482" s="45"/>
      <c r="AS3482" s="45"/>
      <c r="AT3482" s="45"/>
      <c r="AY3482" s="45"/>
      <c r="AZ3482" s="45"/>
    </row>
    <row r="3483" spans="6:52" customFormat="1" ht="12.75" x14ac:dyDescent="0.2">
      <c r="F3483" s="80"/>
      <c r="M3483" s="80"/>
      <c r="Y3483" s="80"/>
      <c r="AH3483" s="80"/>
      <c r="AM3483" s="45"/>
      <c r="AN3483" s="45"/>
      <c r="AO3483" s="45"/>
      <c r="AP3483" s="45"/>
      <c r="AQ3483" s="45"/>
      <c r="AR3483" s="45"/>
      <c r="AS3483" s="45"/>
      <c r="AT3483" s="45"/>
      <c r="AY3483" s="45"/>
      <c r="AZ3483" s="45"/>
    </row>
    <row r="3484" spans="6:52" customFormat="1" ht="12.75" x14ac:dyDescent="0.2">
      <c r="F3484" s="80"/>
      <c r="M3484" s="80"/>
      <c r="Y3484" s="80"/>
      <c r="AH3484" s="80"/>
      <c r="AM3484" s="45"/>
      <c r="AN3484" s="45"/>
      <c r="AO3484" s="45"/>
      <c r="AP3484" s="45"/>
      <c r="AQ3484" s="45"/>
      <c r="AR3484" s="45"/>
      <c r="AS3484" s="45"/>
      <c r="AT3484" s="45"/>
      <c r="AY3484" s="45"/>
      <c r="AZ3484" s="45"/>
    </row>
    <row r="3485" spans="6:52" customFormat="1" ht="12.75" x14ac:dyDescent="0.2">
      <c r="F3485" s="80"/>
      <c r="M3485" s="80"/>
      <c r="Y3485" s="80"/>
      <c r="AH3485" s="80"/>
      <c r="AM3485" s="45"/>
      <c r="AN3485" s="45"/>
      <c r="AO3485" s="45"/>
      <c r="AP3485" s="45"/>
      <c r="AQ3485" s="45"/>
      <c r="AR3485" s="45"/>
      <c r="AS3485" s="45"/>
      <c r="AT3485" s="45"/>
      <c r="AY3485" s="45"/>
      <c r="AZ3485" s="45"/>
    </row>
    <row r="3486" spans="6:52" customFormat="1" ht="12.75" x14ac:dyDescent="0.2">
      <c r="F3486" s="80"/>
      <c r="M3486" s="80"/>
      <c r="Y3486" s="80"/>
      <c r="AH3486" s="80"/>
      <c r="AM3486" s="45"/>
      <c r="AN3486" s="45"/>
      <c r="AO3486" s="45"/>
      <c r="AP3486" s="45"/>
      <c r="AQ3486" s="45"/>
      <c r="AR3486" s="45"/>
      <c r="AS3486" s="45"/>
      <c r="AT3486" s="45"/>
      <c r="AY3486" s="45"/>
      <c r="AZ3486" s="45"/>
    </row>
    <row r="3487" spans="6:52" customFormat="1" ht="12.75" x14ac:dyDescent="0.2">
      <c r="F3487" s="80"/>
      <c r="M3487" s="80"/>
      <c r="Y3487" s="80"/>
      <c r="AH3487" s="80"/>
      <c r="AM3487" s="45"/>
      <c r="AN3487" s="45"/>
      <c r="AO3487" s="45"/>
      <c r="AP3487" s="45"/>
      <c r="AQ3487" s="45"/>
      <c r="AR3487" s="45"/>
      <c r="AS3487" s="45"/>
      <c r="AT3487" s="45"/>
      <c r="AY3487" s="45"/>
      <c r="AZ3487" s="45"/>
    </row>
    <row r="3488" spans="6:52" customFormat="1" ht="12.75" x14ac:dyDescent="0.2">
      <c r="F3488" s="80"/>
      <c r="M3488" s="80"/>
      <c r="Y3488" s="80"/>
      <c r="AH3488" s="80"/>
      <c r="AM3488" s="45"/>
      <c r="AN3488" s="45"/>
      <c r="AO3488" s="45"/>
      <c r="AP3488" s="45"/>
      <c r="AQ3488" s="45"/>
      <c r="AR3488" s="45"/>
      <c r="AS3488" s="45"/>
      <c r="AT3488" s="45"/>
      <c r="AY3488" s="45"/>
      <c r="AZ3488" s="45"/>
    </row>
    <row r="3489" spans="6:52" customFormat="1" ht="12.75" x14ac:dyDescent="0.2">
      <c r="F3489" s="80"/>
      <c r="M3489" s="80"/>
      <c r="Y3489" s="80"/>
      <c r="AH3489" s="80"/>
      <c r="AM3489" s="45"/>
      <c r="AN3489" s="45"/>
      <c r="AO3489" s="45"/>
      <c r="AP3489" s="45"/>
      <c r="AQ3489" s="45"/>
      <c r="AR3489" s="45"/>
      <c r="AS3489" s="45"/>
      <c r="AT3489" s="45"/>
      <c r="AY3489" s="45"/>
      <c r="AZ3489" s="45"/>
    </row>
    <row r="3490" spans="6:52" customFormat="1" ht="12.75" x14ac:dyDescent="0.2">
      <c r="F3490" s="80"/>
      <c r="M3490" s="80"/>
      <c r="Y3490" s="80"/>
      <c r="AH3490" s="80"/>
      <c r="AM3490" s="45"/>
      <c r="AN3490" s="45"/>
      <c r="AO3490" s="45"/>
      <c r="AP3490" s="45"/>
      <c r="AQ3490" s="45"/>
      <c r="AR3490" s="45"/>
      <c r="AS3490" s="45"/>
      <c r="AT3490" s="45"/>
      <c r="AY3490" s="45"/>
      <c r="AZ3490" s="45"/>
    </row>
    <row r="3491" spans="6:52" customFormat="1" ht="12.75" x14ac:dyDescent="0.2">
      <c r="F3491" s="80"/>
      <c r="M3491" s="80"/>
      <c r="Y3491" s="80"/>
      <c r="AH3491" s="80"/>
      <c r="AM3491" s="45"/>
      <c r="AN3491" s="45"/>
      <c r="AO3491" s="45"/>
      <c r="AP3491" s="45"/>
      <c r="AQ3491" s="45"/>
      <c r="AR3491" s="45"/>
      <c r="AS3491" s="45"/>
      <c r="AT3491" s="45"/>
      <c r="AY3491" s="45"/>
      <c r="AZ3491" s="45"/>
    </row>
    <row r="3492" spans="6:52" customFormat="1" ht="12.75" x14ac:dyDescent="0.2">
      <c r="F3492" s="80"/>
      <c r="M3492" s="80"/>
      <c r="Y3492" s="80"/>
      <c r="AH3492" s="80"/>
      <c r="AM3492" s="45"/>
      <c r="AN3492" s="45"/>
      <c r="AO3492" s="45"/>
      <c r="AP3492" s="45"/>
      <c r="AQ3492" s="45"/>
      <c r="AR3492" s="45"/>
      <c r="AS3492" s="45"/>
      <c r="AT3492" s="45"/>
      <c r="AY3492" s="45"/>
      <c r="AZ3492" s="45"/>
    </row>
    <row r="3493" spans="6:52" customFormat="1" ht="12.75" x14ac:dyDescent="0.2">
      <c r="F3493" s="80"/>
      <c r="M3493" s="80"/>
      <c r="Y3493" s="80"/>
      <c r="AH3493" s="80"/>
      <c r="AM3493" s="45"/>
      <c r="AN3493" s="45"/>
      <c r="AO3493" s="45"/>
      <c r="AP3493" s="45"/>
      <c r="AQ3493" s="45"/>
      <c r="AR3493" s="45"/>
      <c r="AS3493" s="45"/>
      <c r="AT3493" s="45"/>
      <c r="AY3493" s="45"/>
      <c r="AZ3493" s="45"/>
    </row>
    <row r="3494" spans="6:52" customFormat="1" ht="12.75" x14ac:dyDescent="0.2">
      <c r="F3494" s="80"/>
      <c r="M3494" s="80"/>
      <c r="Y3494" s="80"/>
      <c r="AH3494" s="80"/>
      <c r="AM3494" s="45"/>
      <c r="AN3494" s="45"/>
      <c r="AO3494" s="45"/>
      <c r="AP3494" s="45"/>
      <c r="AQ3494" s="45"/>
      <c r="AR3494" s="45"/>
      <c r="AS3494" s="45"/>
      <c r="AT3494" s="45"/>
      <c r="AY3494" s="45"/>
      <c r="AZ3494" s="45"/>
    </row>
    <row r="3495" spans="6:52" customFormat="1" ht="12.75" x14ac:dyDescent="0.2">
      <c r="F3495" s="80"/>
      <c r="M3495" s="80"/>
      <c r="Y3495" s="80"/>
      <c r="AH3495" s="80"/>
      <c r="AM3495" s="45"/>
      <c r="AN3495" s="45"/>
      <c r="AO3495" s="45"/>
      <c r="AP3495" s="45"/>
      <c r="AQ3495" s="45"/>
      <c r="AR3495" s="45"/>
      <c r="AS3495" s="45"/>
      <c r="AT3495" s="45"/>
      <c r="AY3495" s="45"/>
      <c r="AZ3495" s="45"/>
    </row>
    <row r="3496" spans="6:52" customFormat="1" ht="12.75" x14ac:dyDescent="0.2">
      <c r="F3496" s="80"/>
      <c r="M3496" s="80"/>
      <c r="Y3496" s="80"/>
      <c r="AH3496" s="80"/>
      <c r="AM3496" s="45"/>
      <c r="AN3496" s="45"/>
      <c r="AO3496" s="45"/>
      <c r="AP3496" s="45"/>
      <c r="AQ3496" s="45"/>
      <c r="AR3496" s="45"/>
      <c r="AS3496" s="45"/>
      <c r="AT3496" s="45"/>
      <c r="AY3496" s="45"/>
      <c r="AZ3496" s="45"/>
    </row>
    <row r="3497" spans="6:52" customFormat="1" ht="12.75" x14ac:dyDescent="0.2">
      <c r="F3497" s="80"/>
      <c r="M3497" s="80"/>
      <c r="Y3497" s="80"/>
      <c r="AH3497" s="80"/>
      <c r="AM3497" s="45"/>
      <c r="AN3497" s="45"/>
      <c r="AO3497" s="45"/>
      <c r="AP3497" s="45"/>
      <c r="AQ3497" s="45"/>
      <c r="AR3497" s="45"/>
      <c r="AS3497" s="45"/>
      <c r="AT3497" s="45"/>
      <c r="AY3497" s="45"/>
      <c r="AZ3497" s="45"/>
    </row>
    <row r="3498" spans="6:52" customFormat="1" ht="12.75" x14ac:dyDescent="0.2">
      <c r="F3498" s="80"/>
      <c r="M3498" s="80"/>
      <c r="Y3498" s="80"/>
      <c r="AH3498" s="80"/>
      <c r="AM3498" s="45"/>
      <c r="AN3498" s="45"/>
      <c r="AO3498" s="45"/>
      <c r="AP3498" s="45"/>
      <c r="AQ3498" s="45"/>
      <c r="AR3498" s="45"/>
      <c r="AS3498" s="45"/>
      <c r="AT3498" s="45"/>
      <c r="AY3498" s="45"/>
      <c r="AZ3498" s="45"/>
    </row>
    <row r="3499" spans="6:52" customFormat="1" ht="12.75" x14ac:dyDescent="0.2">
      <c r="F3499" s="80"/>
      <c r="M3499" s="80"/>
      <c r="Y3499" s="80"/>
      <c r="AH3499" s="80"/>
      <c r="AM3499" s="45"/>
      <c r="AN3499" s="45"/>
      <c r="AO3499" s="45"/>
      <c r="AP3499" s="45"/>
      <c r="AQ3499" s="45"/>
      <c r="AR3499" s="45"/>
      <c r="AS3499" s="45"/>
      <c r="AT3499" s="45"/>
      <c r="AY3499" s="45"/>
      <c r="AZ3499" s="45"/>
    </row>
    <row r="3500" spans="6:52" customFormat="1" ht="12.75" x14ac:dyDescent="0.2">
      <c r="F3500" s="80"/>
      <c r="M3500" s="80"/>
      <c r="Y3500" s="80"/>
      <c r="AH3500" s="80"/>
      <c r="AM3500" s="45"/>
      <c r="AN3500" s="45"/>
      <c r="AO3500" s="45"/>
      <c r="AP3500" s="45"/>
      <c r="AQ3500" s="45"/>
      <c r="AR3500" s="45"/>
      <c r="AS3500" s="45"/>
      <c r="AT3500" s="45"/>
      <c r="AY3500" s="45"/>
      <c r="AZ3500" s="45"/>
    </row>
    <row r="3501" spans="6:52" customFormat="1" ht="12.75" x14ac:dyDescent="0.2">
      <c r="F3501" s="80"/>
      <c r="M3501" s="80"/>
      <c r="Y3501" s="80"/>
      <c r="AH3501" s="80"/>
      <c r="AM3501" s="45"/>
      <c r="AN3501" s="45"/>
      <c r="AO3501" s="45"/>
      <c r="AP3501" s="45"/>
      <c r="AQ3501" s="45"/>
      <c r="AR3501" s="45"/>
      <c r="AS3501" s="45"/>
      <c r="AT3501" s="45"/>
      <c r="AY3501" s="45"/>
      <c r="AZ3501" s="45"/>
    </row>
    <row r="3502" spans="6:52" customFormat="1" ht="12.75" x14ac:dyDescent="0.2">
      <c r="F3502" s="80"/>
      <c r="M3502" s="80"/>
      <c r="Y3502" s="80"/>
      <c r="AH3502" s="80"/>
      <c r="AM3502" s="45"/>
      <c r="AN3502" s="45"/>
      <c r="AO3502" s="45"/>
      <c r="AP3502" s="45"/>
      <c r="AQ3502" s="45"/>
      <c r="AR3502" s="45"/>
      <c r="AS3502" s="45"/>
      <c r="AT3502" s="45"/>
      <c r="AY3502" s="45"/>
      <c r="AZ3502" s="45"/>
    </row>
    <row r="3503" spans="6:52" customFormat="1" ht="12.75" x14ac:dyDescent="0.2">
      <c r="F3503" s="80"/>
      <c r="M3503" s="80"/>
      <c r="Y3503" s="80"/>
      <c r="AH3503" s="80"/>
      <c r="AM3503" s="45"/>
      <c r="AN3503" s="45"/>
      <c r="AO3503" s="45"/>
      <c r="AP3503" s="45"/>
      <c r="AQ3503" s="45"/>
      <c r="AR3503" s="45"/>
      <c r="AS3503" s="45"/>
      <c r="AT3503" s="45"/>
      <c r="AY3503" s="45"/>
      <c r="AZ3503" s="45"/>
    </row>
    <row r="3504" spans="6:52" customFormat="1" ht="12.75" x14ac:dyDescent="0.2">
      <c r="F3504" s="80"/>
      <c r="M3504" s="80"/>
      <c r="Y3504" s="80"/>
      <c r="AH3504" s="80"/>
      <c r="AM3504" s="45"/>
      <c r="AN3504" s="45"/>
      <c r="AO3504" s="45"/>
      <c r="AP3504" s="45"/>
      <c r="AQ3504" s="45"/>
      <c r="AR3504" s="45"/>
      <c r="AS3504" s="45"/>
      <c r="AT3504" s="45"/>
      <c r="AY3504" s="45"/>
      <c r="AZ3504" s="45"/>
    </row>
    <row r="3505" spans="6:52" customFormat="1" ht="12.75" x14ac:dyDescent="0.2">
      <c r="F3505" s="80"/>
      <c r="M3505" s="80"/>
      <c r="Y3505" s="80"/>
      <c r="AH3505" s="80"/>
      <c r="AM3505" s="45"/>
      <c r="AN3505" s="45"/>
      <c r="AO3505" s="45"/>
      <c r="AP3505" s="45"/>
      <c r="AQ3505" s="45"/>
      <c r="AR3505" s="45"/>
      <c r="AS3505" s="45"/>
      <c r="AT3505" s="45"/>
      <c r="AY3505" s="45"/>
      <c r="AZ3505" s="45"/>
    </row>
    <row r="3506" spans="6:52" customFormat="1" ht="12.75" x14ac:dyDescent="0.2">
      <c r="F3506" s="80"/>
      <c r="M3506" s="80"/>
      <c r="Y3506" s="80"/>
      <c r="AH3506" s="80"/>
      <c r="AM3506" s="45"/>
      <c r="AN3506" s="45"/>
      <c r="AO3506" s="45"/>
      <c r="AP3506" s="45"/>
      <c r="AQ3506" s="45"/>
      <c r="AR3506" s="45"/>
      <c r="AS3506" s="45"/>
      <c r="AT3506" s="45"/>
      <c r="AY3506" s="45"/>
      <c r="AZ3506" s="45"/>
    </row>
    <row r="3507" spans="6:52" customFormat="1" ht="12.75" x14ac:dyDescent="0.2">
      <c r="F3507" s="80"/>
      <c r="M3507" s="80"/>
      <c r="Y3507" s="80"/>
      <c r="AH3507" s="80"/>
      <c r="AM3507" s="45"/>
      <c r="AN3507" s="45"/>
      <c r="AO3507" s="45"/>
      <c r="AP3507" s="45"/>
      <c r="AQ3507" s="45"/>
      <c r="AR3507" s="45"/>
      <c r="AS3507" s="45"/>
      <c r="AT3507" s="45"/>
      <c r="AY3507" s="45"/>
      <c r="AZ3507" s="45"/>
    </row>
    <row r="3508" spans="6:52" customFormat="1" ht="12.75" x14ac:dyDescent="0.2">
      <c r="F3508" s="80"/>
      <c r="M3508" s="80"/>
      <c r="Y3508" s="80"/>
      <c r="AH3508" s="80"/>
      <c r="AM3508" s="45"/>
      <c r="AN3508" s="45"/>
      <c r="AO3508" s="45"/>
      <c r="AP3508" s="45"/>
      <c r="AQ3508" s="45"/>
      <c r="AR3508" s="45"/>
      <c r="AS3508" s="45"/>
      <c r="AT3508" s="45"/>
      <c r="AY3508" s="45"/>
      <c r="AZ3508" s="45"/>
    </row>
    <row r="3509" spans="6:52" customFormat="1" ht="12.75" x14ac:dyDescent="0.2">
      <c r="F3509" s="80"/>
      <c r="M3509" s="80"/>
      <c r="Y3509" s="80"/>
      <c r="AH3509" s="80"/>
      <c r="AM3509" s="45"/>
      <c r="AN3509" s="45"/>
      <c r="AO3509" s="45"/>
      <c r="AP3509" s="45"/>
      <c r="AQ3509" s="45"/>
      <c r="AR3509" s="45"/>
      <c r="AS3509" s="45"/>
      <c r="AT3509" s="45"/>
      <c r="AY3509" s="45"/>
      <c r="AZ3509" s="45"/>
    </row>
    <row r="3510" spans="6:52" customFormat="1" ht="12.75" x14ac:dyDescent="0.2">
      <c r="F3510" s="80"/>
      <c r="M3510" s="80"/>
      <c r="Y3510" s="80"/>
      <c r="AH3510" s="80"/>
      <c r="AM3510" s="45"/>
      <c r="AN3510" s="45"/>
      <c r="AO3510" s="45"/>
      <c r="AP3510" s="45"/>
      <c r="AQ3510" s="45"/>
      <c r="AR3510" s="45"/>
      <c r="AS3510" s="45"/>
      <c r="AT3510" s="45"/>
      <c r="AY3510" s="45"/>
      <c r="AZ3510" s="45"/>
    </row>
    <row r="3511" spans="6:52" customFormat="1" ht="12.75" x14ac:dyDescent="0.2">
      <c r="F3511" s="80"/>
      <c r="M3511" s="80"/>
      <c r="Y3511" s="80"/>
      <c r="AH3511" s="80"/>
      <c r="AM3511" s="45"/>
      <c r="AN3511" s="45"/>
      <c r="AO3511" s="45"/>
      <c r="AP3511" s="45"/>
      <c r="AQ3511" s="45"/>
      <c r="AR3511" s="45"/>
      <c r="AS3511" s="45"/>
      <c r="AT3511" s="45"/>
      <c r="AY3511" s="45"/>
      <c r="AZ3511" s="45"/>
    </row>
    <row r="3512" spans="6:52" customFormat="1" ht="12.75" x14ac:dyDescent="0.2">
      <c r="F3512" s="80"/>
      <c r="M3512" s="80"/>
      <c r="Y3512" s="80"/>
      <c r="AH3512" s="80"/>
      <c r="AM3512" s="45"/>
      <c r="AN3512" s="45"/>
      <c r="AO3512" s="45"/>
      <c r="AP3512" s="45"/>
      <c r="AQ3512" s="45"/>
      <c r="AR3512" s="45"/>
      <c r="AS3512" s="45"/>
      <c r="AT3512" s="45"/>
      <c r="AY3512" s="45"/>
      <c r="AZ3512" s="45"/>
    </row>
    <row r="3513" spans="6:52" customFormat="1" ht="12.75" x14ac:dyDescent="0.2">
      <c r="F3513" s="80"/>
      <c r="M3513" s="80"/>
      <c r="Y3513" s="80"/>
      <c r="AH3513" s="80"/>
      <c r="AM3513" s="45"/>
      <c r="AN3513" s="45"/>
      <c r="AO3513" s="45"/>
      <c r="AP3513" s="45"/>
      <c r="AQ3513" s="45"/>
      <c r="AR3513" s="45"/>
      <c r="AS3513" s="45"/>
      <c r="AT3513" s="45"/>
      <c r="AY3513" s="45"/>
      <c r="AZ3513" s="45"/>
    </row>
    <row r="3514" spans="6:52" customFormat="1" ht="12.75" x14ac:dyDescent="0.2">
      <c r="F3514" s="80"/>
      <c r="M3514" s="80"/>
      <c r="Y3514" s="80"/>
      <c r="AH3514" s="80"/>
      <c r="AM3514" s="45"/>
      <c r="AN3514" s="45"/>
      <c r="AO3514" s="45"/>
      <c r="AP3514" s="45"/>
      <c r="AQ3514" s="45"/>
      <c r="AR3514" s="45"/>
      <c r="AS3514" s="45"/>
      <c r="AT3514" s="45"/>
      <c r="AY3514" s="45"/>
      <c r="AZ3514" s="45"/>
    </row>
    <row r="3515" spans="6:52" customFormat="1" ht="12.75" x14ac:dyDescent="0.2">
      <c r="F3515" s="80"/>
      <c r="M3515" s="80"/>
      <c r="Y3515" s="80"/>
      <c r="AH3515" s="80"/>
      <c r="AM3515" s="45"/>
      <c r="AN3515" s="45"/>
      <c r="AO3515" s="45"/>
      <c r="AP3515" s="45"/>
      <c r="AQ3515" s="45"/>
      <c r="AR3515" s="45"/>
      <c r="AS3515" s="45"/>
      <c r="AT3515" s="45"/>
      <c r="AY3515" s="45"/>
      <c r="AZ3515" s="45"/>
    </row>
    <row r="3516" spans="6:52" customFormat="1" ht="12.75" x14ac:dyDescent="0.2">
      <c r="F3516" s="80"/>
      <c r="M3516" s="80"/>
      <c r="Y3516" s="80"/>
      <c r="AH3516" s="80"/>
      <c r="AM3516" s="45"/>
      <c r="AN3516" s="45"/>
      <c r="AO3516" s="45"/>
      <c r="AP3516" s="45"/>
      <c r="AQ3516" s="45"/>
      <c r="AR3516" s="45"/>
      <c r="AS3516" s="45"/>
      <c r="AT3516" s="45"/>
      <c r="AY3516" s="45"/>
      <c r="AZ3516" s="45"/>
    </row>
    <row r="3517" spans="6:52" customFormat="1" ht="12.75" x14ac:dyDescent="0.2">
      <c r="F3517" s="80"/>
      <c r="M3517" s="80"/>
      <c r="Y3517" s="80"/>
      <c r="AH3517" s="80"/>
      <c r="AM3517" s="45"/>
      <c r="AN3517" s="45"/>
      <c r="AO3517" s="45"/>
      <c r="AP3517" s="45"/>
      <c r="AQ3517" s="45"/>
      <c r="AR3517" s="45"/>
      <c r="AS3517" s="45"/>
      <c r="AT3517" s="45"/>
      <c r="AY3517" s="45"/>
      <c r="AZ3517" s="45"/>
    </row>
    <row r="3518" spans="6:52" customFormat="1" ht="12.75" x14ac:dyDescent="0.2">
      <c r="F3518" s="80"/>
      <c r="M3518" s="80"/>
      <c r="Y3518" s="80"/>
      <c r="AH3518" s="80"/>
      <c r="AM3518" s="45"/>
      <c r="AN3518" s="45"/>
      <c r="AO3518" s="45"/>
      <c r="AP3518" s="45"/>
      <c r="AQ3518" s="45"/>
      <c r="AR3518" s="45"/>
      <c r="AS3518" s="45"/>
      <c r="AT3518" s="45"/>
      <c r="AY3518" s="45"/>
      <c r="AZ3518" s="45"/>
    </row>
    <row r="3519" spans="6:52" customFormat="1" ht="12.75" x14ac:dyDescent="0.2">
      <c r="F3519" s="80"/>
      <c r="M3519" s="80"/>
      <c r="Y3519" s="80"/>
      <c r="AH3519" s="80"/>
      <c r="AM3519" s="45"/>
      <c r="AN3519" s="45"/>
      <c r="AO3519" s="45"/>
      <c r="AP3519" s="45"/>
      <c r="AQ3519" s="45"/>
      <c r="AR3519" s="45"/>
      <c r="AS3519" s="45"/>
      <c r="AT3519" s="45"/>
      <c r="AY3519" s="45"/>
      <c r="AZ3519" s="45"/>
    </row>
    <row r="3520" spans="6:52" customFormat="1" ht="12.75" x14ac:dyDescent="0.2">
      <c r="F3520" s="80"/>
      <c r="M3520" s="80"/>
      <c r="Y3520" s="80"/>
      <c r="AH3520" s="80"/>
      <c r="AM3520" s="45"/>
      <c r="AN3520" s="45"/>
      <c r="AO3520" s="45"/>
      <c r="AP3520" s="45"/>
      <c r="AQ3520" s="45"/>
      <c r="AR3520" s="45"/>
      <c r="AS3520" s="45"/>
      <c r="AT3520" s="45"/>
      <c r="AY3520" s="45"/>
      <c r="AZ3520" s="45"/>
    </row>
    <row r="3521" spans="6:52" customFormat="1" ht="12.75" x14ac:dyDescent="0.2">
      <c r="F3521" s="80"/>
      <c r="M3521" s="80"/>
      <c r="Y3521" s="80"/>
      <c r="AH3521" s="80"/>
      <c r="AM3521" s="45"/>
      <c r="AN3521" s="45"/>
      <c r="AO3521" s="45"/>
      <c r="AP3521" s="45"/>
      <c r="AQ3521" s="45"/>
      <c r="AR3521" s="45"/>
      <c r="AS3521" s="45"/>
      <c r="AT3521" s="45"/>
      <c r="AY3521" s="45"/>
      <c r="AZ3521" s="45"/>
    </row>
    <row r="3522" spans="6:52" customFormat="1" ht="12.75" x14ac:dyDescent="0.2">
      <c r="F3522" s="80"/>
      <c r="M3522" s="80"/>
      <c r="Y3522" s="80"/>
      <c r="AH3522" s="80"/>
      <c r="AM3522" s="45"/>
      <c r="AN3522" s="45"/>
      <c r="AO3522" s="45"/>
      <c r="AP3522" s="45"/>
      <c r="AQ3522" s="45"/>
      <c r="AR3522" s="45"/>
      <c r="AS3522" s="45"/>
      <c r="AT3522" s="45"/>
      <c r="AY3522" s="45"/>
      <c r="AZ3522" s="45"/>
    </row>
    <row r="3523" spans="6:52" customFormat="1" ht="12.75" x14ac:dyDescent="0.2">
      <c r="F3523" s="80"/>
      <c r="M3523" s="80"/>
      <c r="Y3523" s="80"/>
      <c r="AH3523" s="80"/>
      <c r="AM3523" s="45"/>
      <c r="AN3523" s="45"/>
      <c r="AO3523" s="45"/>
      <c r="AP3523" s="45"/>
      <c r="AQ3523" s="45"/>
      <c r="AR3523" s="45"/>
      <c r="AS3523" s="45"/>
      <c r="AT3523" s="45"/>
      <c r="AY3523" s="45"/>
      <c r="AZ3523" s="45"/>
    </row>
    <row r="3524" spans="6:52" customFormat="1" ht="12.75" x14ac:dyDescent="0.2">
      <c r="F3524" s="80"/>
      <c r="M3524" s="80"/>
      <c r="Y3524" s="80"/>
      <c r="AH3524" s="80"/>
      <c r="AM3524" s="45"/>
      <c r="AN3524" s="45"/>
      <c r="AO3524" s="45"/>
      <c r="AP3524" s="45"/>
      <c r="AQ3524" s="45"/>
      <c r="AR3524" s="45"/>
      <c r="AS3524" s="45"/>
      <c r="AT3524" s="45"/>
      <c r="AY3524" s="45"/>
      <c r="AZ3524" s="45"/>
    </row>
    <row r="3525" spans="6:52" customFormat="1" ht="12.75" x14ac:dyDescent="0.2">
      <c r="F3525" s="80"/>
      <c r="M3525" s="80"/>
      <c r="Y3525" s="80"/>
      <c r="AH3525" s="80"/>
      <c r="AM3525" s="45"/>
      <c r="AN3525" s="45"/>
      <c r="AO3525" s="45"/>
      <c r="AP3525" s="45"/>
      <c r="AQ3525" s="45"/>
      <c r="AR3525" s="45"/>
      <c r="AS3525" s="45"/>
      <c r="AT3525" s="45"/>
      <c r="AY3525" s="45"/>
      <c r="AZ3525" s="45"/>
    </row>
    <row r="3526" spans="6:52" customFormat="1" ht="12.75" x14ac:dyDescent="0.2">
      <c r="F3526" s="80"/>
      <c r="M3526" s="80"/>
      <c r="Y3526" s="80"/>
      <c r="AH3526" s="80"/>
      <c r="AM3526" s="45"/>
      <c r="AN3526" s="45"/>
      <c r="AO3526" s="45"/>
      <c r="AP3526" s="45"/>
      <c r="AQ3526" s="45"/>
      <c r="AR3526" s="45"/>
      <c r="AS3526" s="45"/>
      <c r="AT3526" s="45"/>
      <c r="AY3526" s="45"/>
      <c r="AZ3526" s="45"/>
    </row>
    <row r="3527" spans="6:52" customFormat="1" ht="12.75" x14ac:dyDescent="0.2">
      <c r="F3527" s="80"/>
      <c r="M3527" s="80"/>
      <c r="Y3527" s="80"/>
      <c r="AH3527" s="80"/>
      <c r="AM3527" s="45"/>
      <c r="AN3527" s="45"/>
      <c r="AO3527" s="45"/>
      <c r="AP3527" s="45"/>
      <c r="AQ3527" s="45"/>
      <c r="AR3527" s="45"/>
      <c r="AS3527" s="45"/>
      <c r="AT3527" s="45"/>
      <c r="AY3527" s="45"/>
      <c r="AZ3527" s="45"/>
    </row>
    <row r="3528" spans="6:52" customFormat="1" ht="12.75" x14ac:dyDescent="0.2">
      <c r="F3528" s="80"/>
      <c r="M3528" s="80"/>
      <c r="Y3528" s="80"/>
      <c r="AH3528" s="80"/>
      <c r="AM3528" s="45"/>
      <c r="AN3528" s="45"/>
      <c r="AO3528" s="45"/>
      <c r="AP3528" s="45"/>
      <c r="AQ3528" s="45"/>
      <c r="AR3528" s="45"/>
      <c r="AS3528" s="45"/>
      <c r="AT3528" s="45"/>
      <c r="AY3528" s="45"/>
      <c r="AZ3528" s="45"/>
    </row>
    <row r="3529" spans="6:52" customFormat="1" ht="12.75" x14ac:dyDescent="0.2">
      <c r="F3529" s="80"/>
      <c r="M3529" s="80"/>
      <c r="Y3529" s="80"/>
      <c r="AH3529" s="80"/>
      <c r="AM3529" s="45"/>
      <c r="AN3529" s="45"/>
      <c r="AO3529" s="45"/>
      <c r="AP3529" s="45"/>
      <c r="AQ3529" s="45"/>
      <c r="AR3529" s="45"/>
      <c r="AS3529" s="45"/>
      <c r="AT3529" s="45"/>
      <c r="AY3529" s="45"/>
      <c r="AZ3529" s="45"/>
    </row>
    <row r="3530" spans="6:52" customFormat="1" ht="12.75" x14ac:dyDescent="0.2">
      <c r="F3530" s="80"/>
      <c r="M3530" s="80"/>
      <c r="Y3530" s="80"/>
      <c r="AH3530" s="80"/>
      <c r="AM3530" s="45"/>
      <c r="AN3530" s="45"/>
      <c r="AO3530" s="45"/>
      <c r="AP3530" s="45"/>
      <c r="AQ3530" s="45"/>
      <c r="AR3530" s="45"/>
      <c r="AS3530" s="45"/>
      <c r="AT3530" s="45"/>
      <c r="AY3530" s="45"/>
      <c r="AZ3530" s="45"/>
    </row>
    <row r="3531" spans="6:52" customFormat="1" ht="12.75" x14ac:dyDescent="0.2">
      <c r="F3531" s="80"/>
      <c r="M3531" s="80"/>
      <c r="Y3531" s="80"/>
      <c r="AH3531" s="80"/>
      <c r="AM3531" s="45"/>
      <c r="AN3531" s="45"/>
      <c r="AO3531" s="45"/>
      <c r="AP3531" s="45"/>
      <c r="AQ3531" s="45"/>
      <c r="AR3531" s="45"/>
      <c r="AS3531" s="45"/>
      <c r="AT3531" s="45"/>
      <c r="AY3531" s="45"/>
      <c r="AZ3531" s="45"/>
    </row>
    <row r="3532" spans="6:52" customFormat="1" ht="12.75" x14ac:dyDescent="0.2">
      <c r="F3532" s="80"/>
      <c r="M3532" s="80"/>
      <c r="Y3532" s="80"/>
      <c r="AH3532" s="80"/>
      <c r="AM3532" s="45"/>
      <c r="AN3532" s="45"/>
      <c r="AO3532" s="45"/>
      <c r="AP3532" s="45"/>
      <c r="AQ3532" s="45"/>
      <c r="AR3532" s="45"/>
      <c r="AS3532" s="45"/>
      <c r="AT3532" s="45"/>
      <c r="AY3532" s="45"/>
      <c r="AZ3532" s="45"/>
    </row>
    <row r="3533" spans="6:52" customFormat="1" ht="12.75" x14ac:dyDescent="0.2">
      <c r="F3533" s="80"/>
      <c r="M3533" s="80"/>
      <c r="Y3533" s="80"/>
      <c r="AH3533" s="80"/>
      <c r="AM3533" s="45"/>
      <c r="AN3533" s="45"/>
      <c r="AO3533" s="45"/>
      <c r="AP3533" s="45"/>
      <c r="AQ3533" s="45"/>
      <c r="AR3533" s="45"/>
      <c r="AS3533" s="45"/>
      <c r="AT3533" s="45"/>
      <c r="AY3533" s="45"/>
      <c r="AZ3533" s="45"/>
    </row>
    <row r="3534" spans="6:52" customFormat="1" ht="12.75" x14ac:dyDescent="0.2">
      <c r="F3534" s="80"/>
      <c r="M3534" s="80"/>
      <c r="Y3534" s="80"/>
      <c r="AH3534" s="80"/>
      <c r="AM3534" s="45"/>
      <c r="AN3534" s="45"/>
      <c r="AO3534" s="45"/>
      <c r="AP3534" s="45"/>
      <c r="AQ3534" s="45"/>
      <c r="AR3534" s="45"/>
      <c r="AS3534" s="45"/>
      <c r="AT3534" s="45"/>
      <c r="AY3534" s="45"/>
      <c r="AZ3534" s="45"/>
    </row>
    <row r="3535" spans="6:52" customFormat="1" ht="12.75" x14ac:dyDescent="0.2">
      <c r="F3535" s="80"/>
      <c r="M3535" s="80"/>
      <c r="Y3535" s="80"/>
      <c r="AH3535" s="80"/>
      <c r="AM3535" s="45"/>
      <c r="AN3535" s="45"/>
      <c r="AO3535" s="45"/>
      <c r="AP3535" s="45"/>
      <c r="AQ3535" s="45"/>
      <c r="AR3535" s="45"/>
      <c r="AS3535" s="45"/>
      <c r="AT3535" s="45"/>
      <c r="AY3535" s="45"/>
      <c r="AZ3535" s="45"/>
    </row>
    <row r="3536" spans="6:52" customFormat="1" ht="12.75" x14ac:dyDescent="0.2">
      <c r="F3536" s="80"/>
      <c r="M3536" s="80"/>
      <c r="Y3536" s="80"/>
      <c r="AH3536" s="80"/>
      <c r="AM3536" s="45"/>
      <c r="AN3536" s="45"/>
      <c r="AO3536" s="45"/>
      <c r="AP3536" s="45"/>
      <c r="AQ3536" s="45"/>
      <c r="AR3536" s="45"/>
      <c r="AS3536" s="45"/>
      <c r="AT3536" s="45"/>
      <c r="AY3536" s="45"/>
      <c r="AZ3536" s="45"/>
    </row>
    <row r="3537" spans="6:52" customFormat="1" ht="12.75" x14ac:dyDescent="0.2">
      <c r="F3537" s="80"/>
      <c r="M3537" s="80"/>
      <c r="Y3537" s="80"/>
      <c r="AH3537" s="80"/>
      <c r="AM3537" s="45"/>
      <c r="AN3537" s="45"/>
      <c r="AO3537" s="45"/>
      <c r="AP3537" s="45"/>
      <c r="AQ3537" s="45"/>
      <c r="AR3537" s="45"/>
      <c r="AS3537" s="45"/>
      <c r="AT3537" s="45"/>
      <c r="AY3537" s="45"/>
      <c r="AZ3537" s="45"/>
    </row>
    <row r="3538" spans="6:52" customFormat="1" ht="12.75" x14ac:dyDescent="0.2">
      <c r="F3538" s="80"/>
      <c r="M3538" s="80"/>
      <c r="Y3538" s="80"/>
      <c r="AH3538" s="80"/>
      <c r="AM3538" s="45"/>
      <c r="AN3538" s="45"/>
      <c r="AO3538" s="45"/>
      <c r="AP3538" s="45"/>
      <c r="AQ3538" s="45"/>
      <c r="AR3538" s="45"/>
      <c r="AS3538" s="45"/>
      <c r="AT3538" s="45"/>
      <c r="AY3538" s="45"/>
      <c r="AZ3538" s="45"/>
    </row>
    <row r="3539" spans="6:52" customFormat="1" ht="12.75" x14ac:dyDescent="0.2">
      <c r="F3539" s="80"/>
      <c r="M3539" s="80"/>
      <c r="Y3539" s="80"/>
      <c r="AH3539" s="80"/>
      <c r="AM3539" s="45"/>
      <c r="AN3539" s="45"/>
      <c r="AO3539" s="45"/>
      <c r="AP3539" s="45"/>
      <c r="AQ3539" s="45"/>
      <c r="AR3539" s="45"/>
      <c r="AS3539" s="45"/>
      <c r="AT3539" s="45"/>
      <c r="AY3539" s="45"/>
      <c r="AZ3539" s="45"/>
    </row>
    <row r="3540" spans="6:52" customFormat="1" ht="12.75" x14ac:dyDescent="0.2">
      <c r="F3540" s="80"/>
      <c r="M3540" s="80"/>
      <c r="Y3540" s="80"/>
      <c r="AH3540" s="80"/>
      <c r="AM3540" s="45"/>
      <c r="AN3540" s="45"/>
      <c r="AO3540" s="45"/>
      <c r="AP3540" s="45"/>
      <c r="AQ3540" s="45"/>
      <c r="AR3540" s="45"/>
      <c r="AS3540" s="45"/>
      <c r="AT3540" s="45"/>
      <c r="AY3540" s="45"/>
      <c r="AZ3540" s="45"/>
    </row>
    <row r="3541" spans="6:52" customFormat="1" ht="12.75" x14ac:dyDescent="0.2">
      <c r="F3541" s="80"/>
      <c r="M3541" s="80"/>
      <c r="Y3541" s="80"/>
      <c r="AH3541" s="80"/>
      <c r="AM3541" s="45"/>
      <c r="AN3541" s="45"/>
      <c r="AO3541" s="45"/>
      <c r="AP3541" s="45"/>
      <c r="AQ3541" s="45"/>
      <c r="AR3541" s="45"/>
      <c r="AS3541" s="45"/>
      <c r="AT3541" s="45"/>
      <c r="AY3541" s="45"/>
      <c r="AZ3541" s="45"/>
    </row>
    <row r="3542" spans="6:52" customFormat="1" ht="12.75" x14ac:dyDescent="0.2">
      <c r="F3542" s="80"/>
      <c r="M3542" s="80"/>
      <c r="Y3542" s="80"/>
      <c r="AH3542" s="80"/>
      <c r="AM3542" s="45"/>
      <c r="AN3542" s="45"/>
      <c r="AO3542" s="45"/>
      <c r="AP3542" s="45"/>
      <c r="AQ3542" s="45"/>
      <c r="AR3542" s="45"/>
      <c r="AS3542" s="45"/>
      <c r="AT3542" s="45"/>
      <c r="AY3542" s="45"/>
      <c r="AZ3542" s="45"/>
    </row>
    <row r="3543" spans="6:52" customFormat="1" ht="12.75" x14ac:dyDescent="0.2">
      <c r="F3543" s="80"/>
      <c r="M3543" s="80"/>
      <c r="Y3543" s="80"/>
      <c r="AH3543" s="80"/>
      <c r="AM3543" s="45"/>
      <c r="AN3543" s="45"/>
      <c r="AO3543" s="45"/>
      <c r="AP3543" s="45"/>
      <c r="AQ3543" s="45"/>
      <c r="AR3543" s="45"/>
      <c r="AS3543" s="45"/>
      <c r="AT3543" s="45"/>
      <c r="AY3543" s="45"/>
      <c r="AZ3543" s="45"/>
    </row>
    <row r="3544" spans="6:52" customFormat="1" ht="12.75" x14ac:dyDescent="0.2">
      <c r="F3544" s="80"/>
      <c r="M3544" s="80"/>
      <c r="Y3544" s="80"/>
      <c r="AH3544" s="80"/>
      <c r="AM3544" s="45"/>
      <c r="AN3544" s="45"/>
      <c r="AO3544" s="45"/>
      <c r="AP3544" s="45"/>
      <c r="AQ3544" s="45"/>
      <c r="AR3544" s="45"/>
      <c r="AS3544" s="45"/>
      <c r="AT3544" s="45"/>
      <c r="AY3544" s="45"/>
      <c r="AZ3544" s="45"/>
    </row>
    <row r="3545" spans="6:52" customFormat="1" ht="12.75" x14ac:dyDescent="0.2">
      <c r="F3545" s="80"/>
      <c r="M3545" s="80"/>
      <c r="Y3545" s="80"/>
      <c r="AH3545" s="80"/>
      <c r="AM3545" s="45"/>
      <c r="AN3545" s="45"/>
      <c r="AO3545" s="45"/>
      <c r="AP3545" s="45"/>
      <c r="AQ3545" s="45"/>
      <c r="AR3545" s="45"/>
      <c r="AS3545" s="45"/>
      <c r="AT3545" s="45"/>
      <c r="AY3545" s="45"/>
      <c r="AZ3545" s="45"/>
    </row>
    <row r="3546" spans="6:52" customFormat="1" ht="12.75" x14ac:dyDescent="0.2">
      <c r="F3546" s="80"/>
      <c r="M3546" s="80"/>
      <c r="Y3546" s="80"/>
      <c r="AH3546" s="80"/>
      <c r="AM3546" s="45"/>
      <c r="AN3546" s="45"/>
      <c r="AO3546" s="45"/>
      <c r="AP3546" s="45"/>
      <c r="AQ3546" s="45"/>
      <c r="AR3546" s="45"/>
      <c r="AS3546" s="45"/>
      <c r="AT3546" s="45"/>
      <c r="AY3546" s="45"/>
      <c r="AZ3546" s="45"/>
    </row>
    <row r="3547" spans="6:52" customFormat="1" ht="12.75" x14ac:dyDescent="0.2">
      <c r="F3547" s="80"/>
      <c r="M3547" s="80"/>
      <c r="Y3547" s="80"/>
      <c r="AH3547" s="80"/>
      <c r="AM3547" s="45"/>
      <c r="AN3547" s="45"/>
      <c r="AO3547" s="45"/>
      <c r="AP3547" s="45"/>
      <c r="AQ3547" s="45"/>
      <c r="AR3547" s="45"/>
      <c r="AS3547" s="45"/>
      <c r="AT3547" s="45"/>
      <c r="AY3547" s="45"/>
      <c r="AZ3547" s="45"/>
    </row>
    <row r="3548" spans="6:52" customFormat="1" ht="12.75" x14ac:dyDescent="0.2">
      <c r="F3548" s="80"/>
      <c r="M3548" s="80"/>
      <c r="Y3548" s="80"/>
      <c r="AH3548" s="80"/>
      <c r="AM3548" s="45"/>
      <c r="AN3548" s="45"/>
      <c r="AO3548" s="45"/>
      <c r="AP3548" s="45"/>
      <c r="AQ3548" s="45"/>
      <c r="AR3548" s="45"/>
      <c r="AS3548" s="45"/>
      <c r="AT3548" s="45"/>
      <c r="AY3548" s="45"/>
      <c r="AZ3548" s="45"/>
    </row>
    <row r="3549" spans="6:52" customFormat="1" ht="12.75" x14ac:dyDescent="0.2">
      <c r="F3549" s="80"/>
      <c r="M3549" s="80"/>
      <c r="Y3549" s="80"/>
      <c r="AH3549" s="80"/>
      <c r="AM3549" s="45"/>
      <c r="AN3549" s="45"/>
      <c r="AO3549" s="45"/>
      <c r="AP3549" s="45"/>
      <c r="AQ3549" s="45"/>
      <c r="AR3549" s="45"/>
      <c r="AS3549" s="45"/>
      <c r="AT3549" s="45"/>
      <c r="AY3549" s="45"/>
      <c r="AZ3549" s="45"/>
    </row>
    <row r="3550" spans="6:52" customFormat="1" ht="12.75" x14ac:dyDescent="0.2">
      <c r="F3550" s="80"/>
      <c r="M3550" s="80"/>
      <c r="Y3550" s="80"/>
      <c r="AH3550" s="80"/>
      <c r="AM3550" s="45"/>
      <c r="AN3550" s="45"/>
      <c r="AO3550" s="45"/>
      <c r="AP3550" s="45"/>
      <c r="AQ3550" s="45"/>
      <c r="AR3550" s="45"/>
      <c r="AS3550" s="45"/>
      <c r="AT3550" s="45"/>
      <c r="AY3550" s="45"/>
      <c r="AZ3550" s="45"/>
    </row>
    <row r="3551" spans="6:52" customFormat="1" ht="12.75" x14ac:dyDescent="0.2">
      <c r="F3551" s="80"/>
      <c r="M3551" s="80"/>
      <c r="Y3551" s="80"/>
      <c r="AH3551" s="80"/>
      <c r="AM3551" s="45"/>
      <c r="AN3551" s="45"/>
      <c r="AO3551" s="45"/>
      <c r="AP3551" s="45"/>
      <c r="AQ3551" s="45"/>
      <c r="AR3551" s="45"/>
      <c r="AS3551" s="45"/>
      <c r="AT3551" s="45"/>
      <c r="AY3551" s="45"/>
      <c r="AZ3551" s="45"/>
    </row>
    <row r="3552" spans="6:52" customFormat="1" ht="12.75" x14ac:dyDescent="0.2">
      <c r="F3552" s="80"/>
      <c r="M3552" s="80"/>
      <c r="Y3552" s="80"/>
      <c r="AH3552" s="80"/>
      <c r="AM3552" s="45"/>
      <c r="AN3552" s="45"/>
      <c r="AO3552" s="45"/>
      <c r="AP3552" s="45"/>
      <c r="AQ3552" s="45"/>
      <c r="AR3552" s="45"/>
      <c r="AS3552" s="45"/>
      <c r="AT3552" s="45"/>
      <c r="AY3552" s="45"/>
      <c r="AZ3552" s="45"/>
    </row>
    <row r="3553" spans="6:52" customFormat="1" ht="12.75" x14ac:dyDescent="0.2">
      <c r="F3553" s="80"/>
      <c r="M3553" s="80"/>
      <c r="Y3553" s="80"/>
      <c r="AH3553" s="80"/>
      <c r="AM3553" s="45"/>
      <c r="AN3553" s="45"/>
      <c r="AO3553" s="45"/>
      <c r="AP3553" s="45"/>
      <c r="AQ3553" s="45"/>
      <c r="AR3553" s="45"/>
      <c r="AS3553" s="45"/>
      <c r="AT3553" s="45"/>
      <c r="AY3553" s="45"/>
      <c r="AZ3553" s="45"/>
    </row>
    <row r="3554" spans="6:52" customFormat="1" ht="12.75" x14ac:dyDescent="0.2">
      <c r="F3554" s="80"/>
      <c r="M3554" s="80"/>
      <c r="Y3554" s="80"/>
      <c r="AH3554" s="80"/>
      <c r="AM3554" s="45"/>
      <c r="AN3554" s="45"/>
      <c r="AO3554" s="45"/>
      <c r="AP3554" s="45"/>
      <c r="AQ3554" s="45"/>
      <c r="AR3554" s="45"/>
      <c r="AS3554" s="45"/>
      <c r="AT3554" s="45"/>
      <c r="AY3554" s="45"/>
      <c r="AZ3554" s="45"/>
    </row>
    <row r="3555" spans="6:52" customFormat="1" ht="12.75" x14ac:dyDescent="0.2">
      <c r="F3555" s="80"/>
      <c r="M3555" s="80"/>
      <c r="Y3555" s="80"/>
      <c r="AH3555" s="80"/>
      <c r="AM3555" s="45"/>
      <c r="AN3555" s="45"/>
      <c r="AO3555" s="45"/>
      <c r="AP3555" s="45"/>
      <c r="AQ3555" s="45"/>
      <c r="AR3555" s="45"/>
      <c r="AS3555" s="45"/>
      <c r="AT3555" s="45"/>
      <c r="AY3555" s="45"/>
      <c r="AZ3555" s="45"/>
    </row>
    <row r="3556" spans="6:52" customFormat="1" ht="12.75" x14ac:dyDescent="0.2">
      <c r="F3556" s="80"/>
      <c r="M3556" s="80"/>
      <c r="Y3556" s="80"/>
      <c r="AH3556" s="80"/>
      <c r="AM3556" s="45"/>
      <c r="AN3556" s="45"/>
      <c r="AO3556" s="45"/>
      <c r="AP3556" s="45"/>
      <c r="AQ3556" s="45"/>
      <c r="AR3556" s="45"/>
      <c r="AS3556" s="45"/>
      <c r="AT3556" s="45"/>
      <c r="AY3556" s="45"/>
      <c r="AZ3556" s="45"/>
    </row>
    <row r="3557" spans="6:52" customFormat="1" ht="12.75" x14ac:dyDescent="0.2">
      <c r="F3557" s="80"/>
      <c r="M3557" s="80"/>
      <c r="Y3557" s="80"/>
      <c r="AH3557" s="80"/>
      <c r="AM3557" s="45"/>
      <c r="AN3557" s="45"/>
      <c r="AO3557" s="45"/>
      <c r="AP3557" s="45"/>
      <c r="AQ3557" s="45"/>
      <c r="AR3557" s="45"/>
      <c r="AS3557" s="45"/>
      <c r="AT3557" s="45"/>
      <c r="AY3557" s="45"/>
      <c r="AZ3557" s="45"/>
    </row>
    <row r="3558" spans="6:52" customFormat="1" ht="12.75" x14ac:dyDescent="0.2">
      <c r="F3558" s="80"/>
      <c r="M3558" s="80"/>
      <c r="Y3558" s="80"/>
      <c r="AH3558" s="80"/>
      <c r="AM3558" s="45"/>
      <c r="AN3558" s="45"/>
      <c r="AO3558" s="45"/>
      <c r="AP3558" s="45"/>
      <c r="AQ3558" s="45"/>
      <c r="AR3558" s="45"/>
      <c r="AS3558" s="45"/>
      <c r="AT3558" s="45"/>
      <c r="AY3558" s="45"/>
      <c r="AZ3558" s="45"/>
    </row>
    <row r="3559" spans="6:52" customFormat="1" ht="12.75" x14ac:dyDescent="0.2">
      <c r="F3559" s="80"/>
      <c r="M3559" s="80"/>
      <c r="Y3559" s="80"/>
      <c r="AH3559" s="80"/>
      <c r="AM3559" s="45"/>
      <c r="AN3559" s="45"/>
      <c r="AO3559" s="45"/>
      <c r="AP3559" s="45"/>
      <c r="AQ3559" s="45"/>
      <c r="AR3559" s="45"/>
      <c r="AS3559" s="45"/>
      <c r="AT3559" s="45"/>
      <c r="AY3559" s="45"/>
      <c r="AZ3559" s="45"/>
    </row>
    <row r="3560" spans="6:52" customFormat="1" ht="12.75" x14ac:dyDescent="0.2">
      <c r="F3560" s="80"/>
      <c r="M3560" s="80"/>
      <c r="Y3560" s="80"/>
      <c r="AH3560" s="80"/>
      <c r="AM3560" s="45"/>
      <c r="AN3560" s="45"/>
      <c r="AO3560" s="45"/>
      <c r="AP3560" s="45"/>
      <c r="AQ3560" s="45"/>
      <c r="AR3560" s="45"/>
      <c r="AS3560" s="45"/>
      <c r="AT3560" s="45"/>
      <c r="AY3560" s="45"/>
      <c r="AZ3560" s="45"/>
    </row>
    <row r="3561" spans="6:52" customFormat="1" ht="12.75" x14ac:dyDescent="0.2">
      <c r="F3561" s="80"/>
      <c r="M3561" s="80"/>
      <c r="Y3561" s="80"/>
      <c r="AH3561" s="80"/>
      <c r="AM3561" s="45"/>
      <c r="AN3561" s="45"/>
      <c r="AO3561" s="45"/>
      <c r="AP3561" s="45"/>
      <c r="AQ3561" s="45"/>
      <c r="AR3561" s="45"/>
      <c r="AS3561" s="45"/>
      <c r="AT3561" s="45"/>
      <c r="AY3561" s="45"/>
      <c r="AZ3561" s="45"/>
    </row>
    <row r="3562" spans="6:52" customFormat="1" ht="12.75" x14ac:dyDescent="0.2">
      <c r="F3562" s="80"/>
      <c r="M3562" s="80"/>
      <c r="Y3562" s="80"/>
      <c r="AH3562" s="80"/>
      <c r="AM3562" s="45"/>
      <c r="AN3562" s="45"/>
      <c r="AO3562" s="45"/>
      <c r="AP3562" s="45"/>
      <c r="AQ3562" s="45"/>
      <c r="AR3562" s="45"/>
      <c r="AS3562" s="45"/>
      <c r="AT3562" s="45"/>
      <c r="AY3562" s="45"/>
      <c r="AZ3562" s="45"/>
    </row>
    <row r="3563" spans="6:52" customFormat="1" ht="12.75" x14ac:dyDescent="0.2">
      <c r="F3563" s="80"/>
      <c r="M3563" s="80"/>
      <c r="Y3563" s="80"/>
      <c r="AH3563" s="80"/>
      <c r="AM3563" s="45"/>
      <c r="AN3563" s="45"/>
      <c r="AO3563" s="45"/>
      <c r="AP3563" s="45"/>
      <c r="AQ3563" s="45"/>
      <c r="AR3563" s="45"/>
      <c r="AS3563" s="45"/>
      <c r="AT3563" s="45"/>
      <c r="AY3563" s="45"/>
      <c r="AZ3563" s="45"/>
    </row>
    <row r="3564" spans="6:52" customFormat="1" ht="12.75" x14ac:dyDescent="0.2">
      <c r="F3564" s="80"/>
      <c r="M3564" s="80"/>
      <c r="Y3564" s="80"/>
      <c r="AH3564" s="80"/>
      <c r="AM3564" s="45"/>
      <c r="AN3564" s="45"/>
      <c r="AO3564" s="45"/>
      <c r="AP3564" s="45"/>
      <c r="AQ3564" s="45"/>
      <c r="AR3564" s="45"/>
      <c r="AS3564" s="45"/>
      <c r="AT3564" s="45"/>
      <c r="AY3564" s="45"/>
      <c r="AZ3564" s="45"/>
    </row>
    <row r="3565" spans="6:52" customFormat="1" ht="12.75" x14ac:dyDescent="0.2">
      <c r="F3565" s="80"/>
      <c r="M3565" s="80"/>
      <c r="Y3565" s="80"/>
      <c r="AH3565" s="80"/>
      <c r="AM3565" s="45"/>
      <c r="AN3565" s="45"/>
      <c r="AO3565" s="45"/>
      <c r="AP3565" s="45"/>
      <c r="AQ3565" s="45"/>
      <c r="AR3565" s="45"/>
      <c r="AS3565" s="45"/>
      <c r="AT3565" s="45"/>
      <c r="AY3565" s="45"/>
      <c r="AZ3565" s="45"/>
    </row>
    <row r="3566" spans="6:52" customFormat="1" ht="12.75" x14ac:dyDescent="0.2">
      <c r="F3566" s="80"/>
      <c r="M3566" s="80"/>
      <c r="Y3566" s="80"/>
      <c r="AH3566" s="80"/>
      <c r="AM3566" s="45"/>
      <c r="AN3566" s="45"/>
      <c r="AO3566" s="45"/>
      <c r="AP3566" s="45"/>
      <c r="AQ3566" s="45"/>
      <c r="AR3566" s="45"/>
      <c r="AS3566" s="45"/>
      <c r="AT3566" s="45"/>
      <c r="AY3566" s="45"/>
      <c r="AZ3566" s="45"/>
    </row>
    <row r="3567" spans="6:52" customFormat="1" ht="12.75" x14ac:dyDescent="0.2">
      <c r="F3567" s="80"/>
      <c r="M3567" s="80"/>
      <c r="Y3567" s="80"/>
      <c r="AH3567" s="80"/>
      <c r="AM3567" s="45"/>
      <c r="AN3567" s="45"/>
      <c r="AO3567" s="45"/>
      <c r="AP3567" s="45"/>
      <c r="AQ3567" s="45"/>
      <c r="AR3567" s="45"/>
      <c r="AS3567" s="45"/>
      <c r="AT3567" s="45"/>
      <c r="AY3567" s="45"/>
      <c r="AZ3567" s="45"/>
    </row>
    <row r="3568" spans="6:52" customFormat="1" ht="12.75" x14ac:dyDescent="0.2">
      <c r="F3568" s="80"/>
      <c r="M3568" s="80"/>
      <c r="Y3568" s="80"/>
      <c r="AH3568" s="80"/>
      <c r="AM3568" s="45"/>
      <c r="AN3568" s="45"/>
      <c r="AO3568" s="45"/>
      <c r="AP3568" s="45"/>
      <c r="AQ3568" s="45"/>
      <c r="AR3568" s="45"/>
      <c r="AS3568" s="45"/>
      <c r="AT3568" s="45"/>
      <c r="AY3568" s="45"/>
      <c r="AZ3568" s="45"/>
    </row>
    <row r="3569" spans="6:52" customFormat="1" ht="12.75" x14ac:dyDescent="0.2">
      <c r="F3569" s="80"/>
      <c r="M3569" s="80"/>
      <c r="Y3569" s="80"/>
      <c r="AH3569" s="80"/>
      <c r="AM3569" s="45"/>
      <c r="AN3569" s="45"/>
      <c r="AO3569" s="45"/>
      <c r="AP3569" s="45"/>
      <c r="AQ3569" s="45"/>
      <c r="AR3569" s="45"/>
      <c r="AS3569" s="45"/>
      <c r="AT3569" s="45"/>
      <c r="AY3569" s="45"/>
      <c r="AZ3569" s="45"/>
    </row>
    <row r="3570" spans="6:52" customFormat="1" ht="12.75" x14ac:dyDescent="0.2">
      <c r="F3570" s="80"/>
      <c r="M3570" s="80"/>
      <c r="Y3570" s="80"/>
      <c r="AH3570" s="80"/>
      <c r="AM3570" s="45"/>
      <c r="AN3570" s="45"/>
      <c r="AO3570" s="45"/>
      <c r="AP3570" s="45"/>
      <c r="AQ3570" s="45"/>
      <c r="AR3570" s="45"/>
      <c r="AS3570" s="45"/>
      <c r="AT3570" s="45"/>
      <c r="AY3570" s="45"/>
      <c r="AZ3570" s="45"/>
    </row>
    <row r="3571" spans="6:52" customFormat="1" ht="12.75" x14ac:dyDescent="0.2">
      <c r="F3571" s="80"/>
      <c r="M3571" s="80"/>
      <c r="Y3571" s="80"/>
      <c r="AH3571" s="80"/>
      <c r="AM3571" s="45"/>
      <c r="AN3571" s="45"/>
      <c r="AO3571" s="45"/>
      <c r="AP3571" s="45"/>
      <c r="AQ3571" s="45"/>
      <c r="AR3571" s="45"/>
      <c r="AS3571" s="45"/>
      <c r="AT3571" s="45"/>
      <c r="AY3571" s="45"/>
      <c r="AZ3571" s="45"/>
    </row>
    <row r="3572" spans="6:52" customFormat="1" ht="12.75" x14ac:dyDescent="0.2">
      <c r="F3572" s="80"/>
      <c r="M3572" s="80"/>
      <c r="Y3572" s="80"/>
      <c r="AH3572" s="80"/>
      <c r="AM3572" s="45"/>
      <c r="AN3572" s="45"/>
      <c r="AO3572" s="45"/>
      <c r="AP3572" s="45"/>
      <c r="AQ3572" s="45"/>
      <c r="AR3572" s="45"/>
      <c r="AS3572" s="45"/>
      <c r="AT3572" s="45"/>
      <c r="AY3572" s="45"/>
      <c r="AZ3572" s="45"/>
    </row>
    <row r="3573" spans="6:52" customFormat="1" ht="12.75" x14ac:dyDescent="0.2">
      <c r="F3573" s="80"/>
      <c r="M3573" s="80"/>
      <c r="Y3573" s="80"/>
      <c r="AH3573" s="80"/>
      <c r="AM3573" s="45"/>
      <c r="AN3573" s="45"/>
      <c r="AO3573" s="45"/>
      <c r="AP3573" s="45"/>
      <c r="AQ3573" s="45"/>
      <c r="AR3573" s="45"/>
      <c r="AS3573" s="45"/>
      <c r="AT3573" s="45"/>
      <c r="AY3573" s="45"/>
      <c r="AZ3573" s="45"/>
    </row>
    <row r="3574" spans="6:52" customFormat="1" ht="12.75" x14ac:dyDescent="0.2">
      <c r="F3574" s="80"/>
      <c r="M3574" s="80"/>
      <c r="Y3574" s="80"/>
      <c r="AH3574" s="80"/>
      <c r="AM3574" s="45"/>
      <c r="AN3574" s="45"/>
      <c r="AO3574" s="45"/>
      <c r="AP3574" s="45"/>
      <c r="AQ3574" s="45"/>
      <c r="AR3574" s="45"/>
      <c r="AS3574" s="45"/>
      <c r="AT3574" s="45"/>
      <c r="AY3574" s="45"/>
      <c r="AZ3574" s="45"/>
    </row>
    <row r="3575" spans="6:52" customFormat="1" ht="12.75" x14ac:dyDescent="0.2">
      <c r="F3575" s="80"/>
      <c r="M3575" s="80"/>
      <c r="Y3575" s="80"/>
      <c r="AH3575" s="80"/>
      <c r="AM3575" s="45"/>
      <c r="AN3575" s="45"/>
      <c r="AO3575" s="45"/>
      <c r="AP3575" s="45"/>
      <c r="AQ3575" s="45"/>
      <c r="AR3575" s="45"/>
      <c r="AS3575" s="45"/>
      <c r="AT3575" s="45"/>
      <c r="AY3575" s="45"/>
      <c r="AZ3575" s="45"/>
    </row>
    <row r="3576" spans="6:52" customFormat="1" ht="12.75" x14ac:dyDescent="0.2">
      <c r="F3576" s="80"/>
      <c r="M3576" s="80"/>
      <c r="Y3576" s="80"/>
      <c r="AH3576" s="80"/>
      <c r="AM3576" s="45"/>
      <c r="AN3576" s="45"/>
      <c r="AO3576" s="45"/>
      <c r="AP3576" s="45"/>
      <c r="AQ3576" s="45"/>
      <c r="AR3576" s="45"/>
      <c r="AS3576" s="45"/>
      <c r="AT3576" s="45"/>
      <c r="AY3576" s="45"/>
      <c r="AZ3576" s="45"/>
    </row>
    <row r="3577" spans="6:52" customFormat="1" ht="12.75" x14ac:dyDescent="0.2">
      <c r="F3577" s="80"/>
      <c r="M3577" s="80"/>
      <c r="Y3577" s="80"/>
      <c r="AH3577" s="80"/>
      <c r="AM3577" s="45"/>
      <c r="AN3577" s="45"/>
      <c r="AO3577" s="45"/>
      <c r="AP3577" s="45"/>
      <c r="AQ3577" s="45"/>
      <c r="AR3577" s="45"/>
      <c r="AS3577" s="45"/>
      <c r="AT3577" s="45"/>
      <c r="AY3577" s="45"/>
      <c r="AZ3577" s="45"/>
    </row>
    <row r="3578" spans="6:52" customFormat="1" ht="12.75" x14ac:dyDescent="0.2">
      <c r="F3578" s="80"/>
      <c r="M3578" s="80"/>
      <c r="Y3578" s="80"/>
      <c r="AH3578" s="80"/>
      <c r="AM3578" s="45"/>
      <c r="AN3578" s="45"/>
      <c r="AO3578" s="45"/>
      <c r="AP3578" s="45"/>
      <c r="AQ3578" s="45"/>
      <c r="AR3578" s="45"/>
      <c r="AS3578" s="45"/>
      <c r="AT3578" s="45"/>
      <c r="AY3578" s="45"/>
      <c r="AZ3578" s="45"/>
    </row>
    <row r="3579" spans="6:52" customFormat="1" ht="12.75" x14ac:dyDescent="0.2">
      <c r="F3579" s="80"/>
      <c r="M3579" s="80"/>
      <c r="Y3579" s="80"/>
      <c r="AH3579" s="80"/>
      <c r="AM3579" s="45"/>
      <c r="AN3579" s="45"/>
      <c r="AO3579" s="45"/>
      <c r="AP3579" s="45"/>
      <c r="AQ3579" s="45"/>
      <c r="AR3579" s="45"/>
      <c r="AS3579" s="45"/>
      <c r="AT3579" s="45"/>
      <c r="AY3579" s="45"/>
      <c r="AZ3579" s="45"/>
    </row>
    <row r="3580" spans="6:52" customFormat="1" ht="12.75" x14ac:dyDescent="0.2">
      <c r="F3580" s="80"/>
      <c r="M3580" s="80"/>
      <c r="Y3580" s="80"/>
      <c r="AH3580" s="80"/>
      <c r="AM3580" s="45"/>
      <c r="AN3580" s="45"/>
      <c r="AO3580" s="45"/>
      <c r="AP3580" s="45"/>
      <c r="AQ3580" s="45"/>
      <c r="AR3580" s="45"/>
      <c r="AS3580" s="45"/>
      <c r="AT3580" s="45"/>
      <c r="AY3580" s="45"/>
      <c r="AZ3580" s="45"/>
    </row>
    <row r="3581" spans="6:52" customFormat="1" ht="12.75" x14ac:dyDescent="0.2">
      <c r="F3581" s="80"/>
      <c r="M3581" s="80"/>
      <c r="Y3581" s="80"/>
      <c r="AH3581" s="80"/>
      <c r="AM3581" s="45"/>
      <c r="AN3581" s="45"/>
      <c r="AO3581" s="45"/>
      <c r="AP3581" s="45"/>
      <c r="AQ3581" s="45"/>
      <c r="AR3581" s="45"/>
      <c r="AS3581" s="45"/>
      <c r="AT3581" s="45"/>
      <c r="AY3581" s="45"/>
      <c r="AZ3581" s="45"/>
    </row>
    <row r="3582" spans="6:52" customFormat="1" ht="12.75" x14ac:dyDescent="0.2">
      <c r="F3582" s="80"/>
      <c r="M3582" s="80"/>
      <c r="Y3582" s="80"/>
      <c r="AH3582" s="80"/>
      <c r="AM3582" s="45"/>
      <c r="AN3582" s="45"/>
      <c r="AO3582" s="45"/>
      <c r="AP3582" s="45"/>
      <c r="AQ3582" s="45"/>
      <c r="AR3582" s="45"/>
      <c r="AS3582" s="45"/>
      <c r="AT3582" s="45"/>
      <c r="AY3582" s="45"/>
      <c r="AZ3582" s="45"/>
    </row>
    <row r="3583" spans="6:52" customFormat="1" ht="12.75" x14ac:dyDescent="0.2">
      <c r="F3583" s="80"/>
      <c r="M3583" s="80"/>
      <c r="Y3583" s="80"/>
      <c r="AH3583" s="80"/>
      <c r="AM3583" s="45"/>
      <c r="AN3583" s="45"/>
      <c r="AO3583" s="45"/>
      <c r="AP3583" s="45"/>
      <c r="AQ3583" s="45"/>
      <c r="AR3583" s="45"/>
      <c r="AS3583" s="45"/>
      <c r="AT3583" s="45"/>
      <c r="AY3583" s="45"/>
      <c r="AZ3583" s="45"/>
    </row>
    <row r="3584" spans="6:52" customFormat="1" ht="12.75" x14ac:dyDescent="0.2">
      <c r="F3584" s="80"/>
      <c r="M3584" s="80"/>
      <c r="Y3584" s="80"/>
      <c r="AH3584" s="80"/>
      <c r="AM3584" s="45"/>
      <c r="AN3584" s="45"/>
      <c r="AO3584" s="45"/>
      <c r="AP3584" s="45"/>
      <c r="AQ3584" s="45"/>
      <c r="AR3584" s="45"/>
      <c r="AS3584" s="45"/>
      <c r="AT3584" s="45"/>
      <c r="AY3584" s="45"/>
      <c r="AZ3584" s="45"/>
    </row>
    <row r="3585" spans="6:52" customFormat="1" ht="12.75" x14ac:dyDescent="0.2">
      <c r="F3585" s="80"/>
      <c r="M3585" s="80"/>
      <c r="Y3585" s="80"/>
      <c r="AH3585" s="80"/>
      <c r="AM3585" s="45"/>
      <c r="AN3585" s="45"/>
      <c r="AO3585" s="45"/>
      <c r="AP3585" s="45"/>
      <c r="AQ3585" s="45"/>
      <c r="AR3585" s="45"/>
      <c r="AS3585" s="45"/>
      <c r="AT3585" s="45"/>
      <c r="AY3585" s="45"/>
      <c r="AZ3585" s="45"/>
    </row>
    <row r="3586" spans="6:52" customFormat="1" ht="12.75" x14ac:dyDescent="0.2">
      <c r="F3586" s="80"/>
      <c r="M3586" s="80"/>
      <c r="Y3586" s="80"/>
      <c r="AH3586" s="80"/>
      <c r="AM3586" s="45"/>
      <c r="AN3586" s="45"/>
      <c r="AO3586" s="45"/>
      <c r="AP3586" s="45"/>
      <c r="AQ3586" s="45"/>
      <c r="AR3586" s="45"/>
      <c r="AS3586" s="45"/>
      <c r="AT3586" s="45"/>
      <c r="AY3586" s="45"/>
      <c r="AZ3586" s="45"/>
    </row>
    <row r="3587" spans="6:52" customFormat="1" ht="12.75" x14ac:dyDescent="0.2">
      <c r="F3587" s="80"/>
      <c r="M3587" s="80"/>
      <c r="Y3587" s="80"/>
      <c r="AH3587" s="80"/>
      <c r="AM3587" s="45"/>
      <c r="AN3587" s="45"/>
      <c r="AO3587" s="45"/>
      <c r="AP3587" s="45"/>
      <c r="AQ3587" s="45"/>
      <c r="AR3587" s="45"/>
      <c r="AS3587" s="45"/>
      <c r="AT3587" s="45"/>
      <c r="AY3587" s="45"/>
      <c r="AZ3587" s="45"/>
    </row>
    <row r="3588" spans="6:52" customFormat="1" ht="12.75" x14ac:dyDescent="0.2">
      <c r="F3588" s="80"/>
      <c r="M3588" s="80"/>
      <c r="Y3588" s="80"/>
      <c r="AH3588" s="80"/>
      <c r="AM3588" s="45"/>
      <c r="AN3588" s="45"/>
      <c r="AO3588" s="45"/>
      <c r="AP3588" s="45"/>
      <c r="AQ3588" s="45"/>
      <c r="AR3588" s="45"/>
      <c r="AS3588" s="45"/>
      <c r="AT3588" s="45"/>
      <c r="AY3588" s="45"/>
      <c r="AZ3588" s="45"/>
    </row>
    <row r="3589" spans="6:52" customFormat="1" ht="12.75" x14ac:dyDescent="0.2">
      <c r="F3589" s="80"/>
      <c r="M3589" s="80"/>
      <c r="Y3589" s="80"/>
      <c r="AH3589" s="80"/>
      <c r="AM3589" s="45"/>
      <c r="AN3589" s="45"/>
      <c r="AO3589" s="45"/>
      <c r="AP3589" s="45"/>
      <c r="AQ3589" s="45"/>
      <c r="AR3589" s="45"/>
      <c r="AS3589" s="45"/>
      <c r="AT3589" s="45"/>
      <c r="AY3589" s="45"/>
      <c r="AZ3589" s="45"/>
    </row>
    <row r="3590" spans="6:52" customFormat="1" ht="12.75" x14ac:dyDescent="0.2">
      <c r="F3590" s="80"/>
      <c r="M3590" s="80"/>
      <c r="Y3590" s="80"/>
      <c r="AH3590" s="80"/>
      <c r="AM3590" s="45"/>
      <c r="AN3590" s="45"/>
      <c r="AO3590" s="45"/>
      <c r="AP3590" s="45"/>
      <c r="AQ3590" s="45"/>
      <c r="AR3590" s="45"/>
      <c r="AS3590" s="45"/>
      <c r="AT3590" s="45"/>
      <c r="AY3590" s="45"/>
      <c r="AZ3590" s="45"/>
    </row>
    <row r="3591" spans="6:52" customFormat="1" ht="12.75" x14ac:dyDescent="0.2">
      <c r="F3591" s="80"/>
      <c r="M3591" s="80"/>
      <c r="Y3591" s="80"/>
      <c r="AH3591" s="80"/>
      <c r="AM3591" s="45"/>
      <c r="AN3591" s="45"/>
      <c r="AO3591" s="45"/>
      <c r="AP3591" s="45"/>
      <c r="AQ3591" s="45"/>
      <c r="AR3591" s="45"/>
      <c r="AS3591" s="45"/>
      <c r="AT3591" s="45"/>
      <c r="AY3591" s="45"/>
      <c r="AZ3591" s="45"/>
    </row>
    <row r="3592" spans="6:52" customFormat="1" ht="12.75" x14ac:dyDescent="0.2">
      <c r="F3592" s="80"/>
      <c r="M3592" s="80"/>
      <c r="Y3592" s="80"/>
      <c r="AH3592" s="80"/>
      <c r="AM3592" s="45"/>
      <c r="AN3592" s="45"/>
      <c r="AO3592" s="45"/>
      <c r="AP3592" s="45"/>
      <c r="AQ3592" s="45"/>
      <c r="AR3592" s="45"/>
      <c r="AS3592" s="45"/>
      <c r="AT3592" s="45"/>
      <c r="AY3592" s="45"/>
      <c r="AZ3592" s="45"/>
    </row>
    <row r="3593" spans="6:52" customFormat="1" ht="12.75" x14ac:dyDescent="0.2">
      <c r="F3593" s="80"/>
      <c r="M3593" s="80"/>
      <c r="Y3593" s="80"/>
      <c r="AH3593" s="80"/>
      <c r="AM3593" s="45"/>
      <c r="AN3593" s="45"/>
      <c r="AO3593" s="45"/>
      <c r="AP3593" s="45"/>
      <c r="AQ3593" s="45"/>
      <c r="AR3593" s="45"/>
      <c r="AS3593" s="45"/>
      <c r="AT3593" s="45"/>
      <c r="AY3593" s="45"/>
      <c r="AZ3593" s="45"/>
    </row>
    <row r="3594" spans="6:52" customFormat="1" ht="12.75" x14ac:dyDescent="0.2">
      <c r="F3594" s="80"/>
      <c r="M3594" s="80"/>
      <c r="Y3594" s="80"/>
      <c r="AH3594" s="80"/>
      <c r="AM3594" s="45"/>
      <c r="AN3594" s="45"/>
      <c r="AO3594" s="45"/>
      <c r="AP3594" s="45"/>
      <c r="AQ3594" s="45"/>
      <c r="AR3594" s="45"/>
      <c r="AS3594" s="45"/>
      <c r="AT3594" s="45"/>
      <c r="AY3594" s="45"/>
      <c r="AZ3594" s="45"/>
    </row>
    <row r="3595" spans="6:52" customFormat="1" ht="12.75" x14ac:dyDescent="0.2">
      <c r="F3595" s="80"/>
      <c r="M3595" s="80"/>
      <c r="Y3595" s="80"/>
      <c r="AH3595" s="80"/>
      <c r="AM3595" s="45"/>
      <c r="AN3595" s="45"/>
      <c r="AO3595" s="45"/>
      <c r="AP3595" s="45"/>
      <c r="AQ3595" s="45"/>
      <c r="AR3595" s="45"/>
      <c r="AS3595" s="45"/>
      <c r="AT3595" s="45"/>
      <c r="AY3595" s="45"/>
      <c r="AZ3595" s="45"/>
    </row>
    <row r="3596" spans="6:52" customFormat="1" ht="12.75" x14ac:dyDescent="0.2">
      <c r="F3596" s="80"/>
      <c r="M3596" s="80"/>
      <c r="Y3596" s="80"/>
      <c r="AH3596" s="80"/>
      <c r="AM3596" s="45"/>
      <c r="AN3596" s="45"/>
      <c r="AO3596" s="45"/>
      <c r="AP3596" s="45"/>
      <c r="AQ3596" s="45"/>
      <c r="AR3596" s="45"/>
      <c r="AS3596" s="45"/>
      <c r="AT3596" s="45"/>
      <c r="AY3596" s="45"/>
      <c r="AZ3596" s="45"/>
    </row>
    <row r="3597" spans="6:52" customFormat="1" ht="12.75" x14ac:dyDescent="0.2">
      <c r="F3597" s="80"/>
      <c r="M3597" s="80"/>
      <c r="Y3597" s="80"/>
      <c r="AH3597" s="80"/>
      <c r="AM3597" s="45"/>
      <c r="AN3597" s="45"/>
      <c r="AO3597" s="45"/>
      <c r="AP3597" s="45"/>
      <c r="AQ3597" s="45"/>
      <c r="AR3597" s="45"/>
      <c r="AS3597" s="45"/>
      <c r="AT3597" s="45"/>
      <c r="AY3597" s="45"/>
      <c r="AZ3597" s="45"/>
    </row>
    <row r="3598" spans="6:52" customFormat="1" ht="12.75" x14ac:dyDescent="0.2">
      <c r="F3598" s="80"/>
      <c r="M3598" s="80"/>
      <c r="Y3598" s="80"/>
      <c r="AH3598" s="80"/>
      <c r="AM3598" s="45"/>
      <c r="AN3598" s="45"/>
      <c r="AO3598" s="45"/>
      <c r="AP3598" s="45"/>
      <c r="AQ3598" s="45"/>
      <c r="AR3598" s="45"/>
      <c r="AS3598" s="45"/>
      <c r="AT3598" s="45"/>
      <c r="AY3598" s="45"/>
      <c r="AZ3598" s="45"/>
    </row>
    <row r="3599" spans="6:52" customFormat="1" ht="12.75" x14ac:dyDescent="0.2">
      <c r="F3599" s="80"/>
      <c r="M3599" s="80"/>
      <c r="Y3599" s="80"/>
      <c r="AH3599" s="80"/>
      <c r="AM3599" s="45"/>
      <c r="AN3599" s="45"/>
      <c r="AO3599" s="45"/>
      <c r="AP3599" s="45"/>
      <c r="AQ3599" s="45"/>
      <c r="AR3599" s="45"/>
      <c r="AS3599" s="45"/>
      <c r="AT3599" s="45"/>
      <c r="AY3599" s="45"/>
      <c r="AZ3599" s="45"/>
    </row>
    <row r="3600" spans="6:52" customFormat="1" ht="12.75" x14ac:dyDescent="0.2">
      <c r="F3600" s="80"/>
      <c r="M3600" s="80"/>
      <c r="Y3600" s="80"/>
      <c r="AH3600" s="80"/>
      <c r="AM3600" s="45"/>
      <c r="AN3600" s="45"/>
      <c r="AO3600" s="45"/>
      <c r="AP3600" s="45"/>
      <c r="AQ3600" s="45"/>
      <c r="AR3600" s="45"/>
      <c r="AS3600" s="45"/>
      <c r="AT3600" s="45"/>
      <c r="AY3600" s="45"/>
      <c r="AZ3600" s="45"/>
    </row>
    <row r="3601" spans="6:52" customFormat="1" ht="12.75" x14ac:dyDescent="0.2">
      <c r="F3601" s="80"/>
      <c r="M3601" s="80"/>
      <c r="Y3601" s="80"/>
      <c r="AH3601" s="80"/>
      <c r="AM3601" s="45"/>
      <c r="AN3601" s="45"/>
      <c r="AO3601" s="45"/>
      <c r="AP3601" s="45"/>
      <c r="AQ3601" s="45"/>
      <c r="AR3601" s="45"/>
      <c r="AS3601" s="45"/>
      <c r="AT3601" s="45"/>
      <c r="AY3601" s="45"/>
      <c r="AZ3601" s="45"/>
    </row>
    <row r="3602" spans="6:52" customFormat="1" ht="12.75" x14ac:dyDescent="0.2">
      <c r="F3602" s="80"/>
      <c r="M3602" s="80"/>
      <c r="Y3602" s="80"/>
      <c r="AH3602" s="80"/>
      <c r="AM3602" s="45"/>
      <c r="AN3602" s="45"/>
      <c r="AO3602" s="45"/>
      <c r="AP3602" s="45"/>
      <c r="AQ3602" s="45"/>
      <c r="AR3602" s="45"/>
      <c r="AS3602" s="45"/>
      <c r="AT3602" s="45"/>
      <c r="AY3602" s="45"/>
      <c r="AZ3602" s="45"/>
    </row>
    <row r="3603" spans="6:52" customFormat="1" ht="12.75" x14ac:dyDescent="0.2">
      <c r="F3603" s="80"/>
      <c r="M3603" s="80"/>
      <c r="Y3603" s="80"/>
      <c r="AH3603" s="80"/>
      <c r="AM3603" s="45"/>
      <c r="AN3603" s="45"/>
      <c r="AO3603" s="45"/>
      <c r="AP3603" s="45"/>
      <c r="AQ3603" s="45"/>
      <c r="AR3603" s="45"/>
      <c r="AS3603" s="45"/>
      <c r="AT3603" s="45"/>
      <c r="AY3603" s="45"/>
      <c r="AZ3603" s="45"/>
    </row>
    <row r="3604" spans="6:52" customFormat="1" ht="12.75" x14ac:dyDescent="0.2">
      <c r="F3604" s="80"/>
      <c r="M3604" s="80"/>
      <c r="Y3604" s="80"/>
      <c r="AH3604" s="80"/>
      <c r="AM3604" s="45"/>
      <c r="AN3604" s="45"/>
      <c r="AO3604" s="45"/>
      <c r="AP3604" s="45"/>
      <c r="AQ3604" s="45"/>
      <c r="AR3604" s="45"/>
      <c r="AS3604" s="45"/>
      <c r="AT3604" s="45"/>
      <c r="AY3604" s="45"/>
      <c r="AZ3604" s="45"/>
    </row>
    <row r="3605" spans="6:52" customFormat="1" ht="12.75" x14ac:dyDescent="0.2">
      <c r="F3605" s="80"/>
      <c r="M3605" s="80"/>
      <c r="Y3605" s="80"/>
      <c r="AH3605" s="80"/>
      <c r="AM3605" s="45"/>
      <c r="AN3605" s="45"/>
      <c r="AO3605" s="45"/>
      <c r="AP3605" s="45"/>
      <c r="AQ3605" s="45"/>
      <c r="AR3605" s="45"/>
      <c r="AS3605" s="45"/>
      <c r="AT3605" s="45"/>
      <c r="AY3605" s="45"/>
      <c r="AZ3605" s="45"/>
    </row>
    <row r="3606" spans="6:52" customFormat="1" ht="12.75" x14ac:dyDescent="0.2">
      <c r="F3606" s="80"/>
      <c r="M3606" s="80"/>
      <c r="Y3606" s="80"/>
      <c r="AH3606" s="80"/>
      <c r="AM3606" s="45"/>
      <c r="AN3606" s="45"/>
      <c r="AO3606" s="45"/>
      <c r="AP3606" s="45"/>
      <c r="AQ3606" s="45"/>
      <c r="AR3606" s="45"/>
      <c r="AS3606" s="45"/>
      <c r="AT3606" s="45"/>
      <c r="AY3606" s="45"/>
      <c r="AZ3606" s="45"/>
    </row>
    <row r="3607" spans="6:52" customFormat="1" ht="12.75" x14ac:dyDescent="0.2">
      <c r="F3607" s="80"/>
      <c r="M3607" s="80"/>
      <c r="Y3607" s="80"/>
      <c r="AH3607" s="80"/>
      <c r="AM3607" s="45"/>
      <c r="AN3607" s="45"/>
      <c r="AO3607" s="45"/>
      <c r="AP3607" s="45"/>
      <c r="AQ3607" s="45"/>
      <c r="AR3607" s="45"/>
      <c r="AS3607" s="45"/>
      <c r="AT3607" s="45"/>
      <c r="AY3607" s="45"/>
      <c r="AZ3607" s="45"/>
    </row>
    <row r="3608" spans="6:52" customFormat="1" ht="12.75" x14ac:dyDescent="0.2">
      <c r="F3608" s="80"/>
      <c r="M3608" s="80"/>
      <c r="Y3608" s="80"/>
      <c r="AH3608" s="80"/>
      <c r="AM3608" s="45"/>
      <c r="AN3608" s="45"/>
      <c r="AO3608" s="45"/>
      <c r="AP3608" s="45"/>
      <c r="AQ3608" s="45"/>
      <c r="AR3608" s="45"/>
      <c r="AS3608" s="45"/>
      <c r="AT3608" s="45"/>
      <c r="AY3608" s="45"/>
      <c r="AZ3608" s="45"/>
    </row>
    <row r="3609" spans="6:52" customFormat="1" ht="12.75" x14ac:dyDescent="0.2">
      <c r="F3609" s="80"/>
      <c r="M3609" s="80"/>
      <c r="Y3609" s="80"/>
      <c r="AH3609" s="80"/>
      <c r="AM3609" s="45"/>
      <c r="AN3609" s="45"/>
      <c r="AO3609" s="45"/>
      <c r="AP3609" s="45"/>
      <c r="AQ3609" s="45"/>
      <c r="AR3609" s="45"/>
      <c r="AS3609" s="45"/>
      <c r="AT3609" s="45"/>
      <c r="AY3609" s="45"/>
      <c r="AZ3609" s="45"/>
    </row>
    <row r="3610" spans="6:52" customFormat="1" ht="12.75" x14ac:dyDescent="0.2">
      <c r="F3610" s="80"/>
      <c r="M3610" s="80"/>
      <c r="Y3610" s="80"/>
      <c r="AH3610" s="80"/>
      <c r="AM3610" s="45"/>
      <c r="AN3610" s="45"/>
      <c r="AO3610" s="45"/>
      <c r="AP3610" s="45"/>
      <c r="AQ3610" s="45"/>
      <c r="AR3610" s="45"/>
      <c r="AS3610" s="45"/>
      <c r="AT3610" s="45"/>
      <c r="AY3610" s="45"/>
      <c r="AZ3610" s="45"/>
    </row>
    <row r="3611" spans="6:52" customFormat="1" ht="12.75" x14ac:dyDescent="0.2">
      <c r="F3611" s="80"/>
      <c r="M3611" s="80"/>
      <c r="Y3611" s="80"/>
      <c r="AH3611" s="80"/>
      <c r="AM3611" s="45"/>
      <c r="AN3611" s="45"/>
      <c r="AO3611" s="45"/>
      <c r="AP3611" s="45"/>
      <c r="AQ3611" s="45"/>
      <c r="AR3611" s="45"/>
      <c r="AS3611" s="45"/>
      <c r="AT3611" s="45"/>
      <c r="AY3611" s="45"/>
      <c r="AZ3611" s="45"/>
    </row>
    <row r="3612" spans="6:52" customFormat="1" ht="12.75" x14ac:dyDescent="0.2">
      <c r="F3612" s="80"/>
      <c r="M3612" s="80"/>
      <c r="Y3612" s="80"/>
      <c r="AH3612" s="80"/>
      <c r="AM3612" s="45"/>
      <c r="AN3612" s="45"/>
      <c r="AO3612" s="45"/>
      <c r="AP3612" s="45"/>
      <c r="AQ3612" s="45"/>
      <c r="AR3612" s="45"/>
      <c r="AS3612" s="45"/>
      <c r="AT3612" s="45"/>
      <c r="AY3612" s="45"/>
      <c r="AZ3612" s="45"/>
    </row>
    <row r="3613" spans="6:52" customFormat="1" ht="12.75" x14ac:dyDescent="0.2">
      <c r="F3613" s="80"/>
      <c r="M3613" s="80"/>
      <c r="Y3613" s="80"/>
      <c r="AH3613" s="80"/>
      <c r="AM3613" s="45"/>
      <c r="AN3613" s="45"/>
      <c r="AO3613" s="45"/>
      <c r="AP3613" s="45"/>
      <c r="AQ3613" s="45"/>
      <c r="AR3613" s="45"/>
      <c r="AS3613" s="45"/>
      <c r="AT3613" s="45"/>
      <c r="AY3613" s="45"/>
      <c r="AZ3613" s="45"/>
    </row>
    <row r="3614" spans="6:52" customFormat="1" ht="12.75" x14ac:dyDescent="0.2">
      <c r="F3614" s="80"/>
      <c r="M3614" s="80"/>
      <c r="Y3614" s="80"/>
      <c r="AH3614" s="80"/>
      <c r="AM3614" s="45"/>
      <c r="AN3614" s="45"/>
      <c r="AO3614" s="45"/>
      <c r="AP3614" s="45"/>
      <c r="AQ3614" s="45"/>
      <c r="AR3614" s="45"/>
      <c r="AS3614" s="45"/>
      <c r="AT3614" s="45"/>
      <c r="AY3614" s="45"/>
      <c r="AZ3614" s="45"/>
    </row>
    <row r="3615" spans="6:52" customFormat="1" ht="12.75" x14ac:dyDescent="0.2">
      <c r="F3615" s="80"/>
      <c r="M3615" s="80"/>
      <c r="Y3615" s="80"/>
      <c r="AH3615" s="80"/>
      <c r="AM3615" s="45"/>
      <c r="AN3615" s="45"/>
      <c r="AO3615" s="45"/>
      <c r="AP3615" s="45"/>
      <c r="AQ3615" s="45"/>
      <c r="AR3615" s="45"/>
      <c r="AS3615" s="45"/>
      <c r="AT3615" s="45"/>
      <c r="AY3615" s="45"/>
      <c r="AZ3615" s="45"/>
    </row>
    <row r="3616" spans="6:52" customFormat="1" ht="12.75" x14ac:dyDescent="0.2">
      <c r="F3616" s="80"/>
      <c r="M3616" s="80"/>
      <c r="Y3616" s="80"/>
      <c r="AH3616" s="80"/>
      <c r="AM3616" s="45"/>
      <c r="AN3616" s="45"/>
      <c r="AO3616" s="45"/>
      <c r="AP3616" s="45"/>
      <c r="AQ3616" s="45"/>
      <c r="AR3616" s="45"/>
      <c r="AS3616" s="45"/>
      <c r="AT3616" s="45"/>
      <c r="AY3616" s="45"/>
      <c r="AZ3616" s="45"/>
    </row>
    <row r="3617" spans="6:52" customFormat="1" ht="12.75" x14ac:dyDescent="0.2">
      <c r="F3617" s="80"/>
      <c r="M3617" s="80"/>
      <c r="Y3617" s="80"/>
      <c r="AH3617" s="80"/>
      <c r="AM3617" s="45"/>
      <c r="AN3617" s="45"/>
      <c r="AO3617" s="45"/>
      <c r="AP3617" s="45"/>
      <c r="AQ3617" s="45"/>
      <c r="AR3617" s="45"/>
      <c r="AS3617" s="45"/>
      <c r="AT3617" s="45"/>
      <c r="AY3617" s="45"/>
      <c r="AZ3617" s="45"/>
    </row>
    <row r="3618" spans="6:52" customFormat="1" ht="12.75" x14ac:dyDescent="0.2">
      <c r="F3618" s="80"/>
      <c r="M3618" s="80"/>
      <c r="Y3618" s="80"/>
      <c r="AH3618" s="80"/>
      <c r="AM3618" s="45"/>
      <c r="AN3618" s="45"/>
      <c r="AO3618" s="45"/>
      <c r="AP3618" s="45"/>
      <c r="AQ3618" s="45"/>
      <c r="AR3618" s="45"/>
      <c r="AS3618" s="45"/>
      <c r="AT3618" s="45"/>
      <c r="AY3618" s="45"/>
      <c r="AZ3618" s="45"/>
    </row>
    <row r="3619" spans="6:52" customFormat="1" ht="12.75" x14ac:dyDescent="0.2">
      <c r="F3619" s="80"/>
      <c r="M3619" s="80"/>
      <c r="Y3619" s="80"/>
      <c r="AH3619" s="80"/>
      <c r="AM3619" s="45"/>
      <c r="AN3619" s="45"/>
      <c r="AO3619" s="45"/>
      <c r="AP3619" s="45"/>
      <c r="AQ3619" s="45"/>
      <c r="AR3619" s="45"/>
      <c r="AS3619" s="45"/>
      <c r="AT3619" s="45"/>
      <c r="AY3619" s="45"/>
      <c r="AZ3619" s="45"/>
    </row>
    <row r="3620" spans="6:52" customFormat="1" ht="12.75" x14ac:dyDescent="0.2">
      <c r="F3620" s="80"/>
      <c r="M3620" s="80"/>
      <c r="Y3620" s="80"/>
      <c r="AH3620" s="80"/>
      <c r="AM3620" s="45"/>
      <c r="AN3620" s="45"/>
      <c r="AO3620" s="45"/>
      <c r="AP3620" s="45"/>
      <c r="AQ3620" s="45"/>
      <c r="AR3620" s="45"/>
      <c r="AS3620" s="45"/>
      <c r="AT3620" s="45"/>
      <c r="AY3620" s="45"/>
      <c r="AZ3620" s="45"/>
    </row>
    <row r="3621" spans="6:52" customFormat="1" ht="12.75" x14ac:dyDescent="0.2">
      <c r="F3621" s="80"/>
      <c r="M3621" s="80"/>
      <c r="Y3621" s="80"/>
      <c r="AH3621" s="80"/>
      <c r="AM3621" s="45"/>
      <c r="AN3621" s="45"/>
      <c r="AO3621" s="45"/>
      <c r="AP3621" s="45"/>
      <c r="AQ3621" s="45"/>
      <c r="AR3621" s="45"/>
      <c r="AS3621" s="45"/>
      <c r="AT3621" s="45"/>
      <c r="AY3621" s="45"/>
      <c r="AZ3621" s="45"/>
    </row>
    <row r="3622" spans="6:52" customFormat="1" ht="12.75" x14ac:dyDescent="0.2">
      <c r="F3622" s="80"/>
      <c r="M3622" s="80"/>
      <c r="Y3622" s="80"/>
      <c r="AH3622" s="80"/>
      <c r="AM3622" s="45"/>
      <c r="AN3622" s="45"/>
      <c r="AO3622" s="45"/>
      <c r="AP3622" s="45"/>
      <c r="AQ3622" s="45"/>
      <c r="AR3622" s="45"/>
      <c r="AS3622" s="45"/>
      <c r="AT3622" s="45"/>
      <c r="AY3622" s="45"/>
      <c r="AZ3622" s="45"/>
    </row>
    <row r="3623" spans="6:52" customFormat="1" ht="12.75" x14ac:dyDescent="0.2">
      <c r="F3623" s="80"/>
      <c r="M3623" s="80"/>
      <c r="Y3623" s="80"/>
      <c r="AH3623" s="80"/>
      <c r="AM3623" s="45"/>
      <c r="AN3623" s="45"/>
      <c r="AO3623" s="45"/>
      <c r="AP3623" s="45"/>
      <c r="AQ3623" s="45"/>
      <c r="AR3623" s="45"/>
      <c r="AS3623" s="45"/>
      <c r="AT3623" s="45"/>
      <c r="AY3623" s="45"/>
      <c r="AZ3623" s="45"/>
    </row>
    <row r="3624" spans="6:52" customFormat="1" ht="12.75" x14ac:dyDescent="0.2">
      <c r="F3624" s="80"/>
      <c r="M3624" s="80"/>
      <c r="Y3624" s="80"/>
      <c r="AH3624" s="80"/>
      <c r="AM3624" s="45"/>
      <c r="AN3624" s="45"/>
      <c r="AO3624" s="45"/>
      <c r="AP3624" s="45"/>
      <c r="AQ3624" s="45"/>
      <c r="AR3624" s="45"/>
      <c r="AS3624" s="45"/>
      <c r="AT3624" s="45"/>
      <c r="AY3624" s="45"/>
      <c r="AZ3624" s="45"/>
    </row>
    <row r="3625" spans="6:52" customFormat="1" ht="12.75" x14ac:dyDescent="0.2">
      <c r="F3625" s="80"/>
      <c r="M3625" s="80"/>
      <c r="Y3625" s="80"/>
      <c r="AH3625" s="80"/>
      <c r="AM3625" s="45"/>
      <c r="AN3625" s="45"/>
      <c r="AO3625" s="45"/>
      <c r="AP3625" s="45"/>
      <c r="AQ3625" s="45"/>
      <c r="AR3625" s="45"/>
      <c r="AS3625" s="45"/>
      <c r="AT3625" s="45"/>
      <c r="AY3625" s="45"/>
      <c r="AZ3625" s="45"/>
    </row>
    <row r="3626" spans="6:52" customFormat="1" ht="12.75" x14ac:dyDescent="0.2">
      <c r="F3626" s="80"/>
      <c r="M3626" s="80"/>
      <c r="Y3626" s="80"/>
      <c r="AH3626" s="80"/>
      <c r="AM3626" s="45"/>
      <c r="AN3626" s="45"/>
      <c r="AO3626" s="45"/>
      <c r="AP3626" s="45"/>
      <c r="AQ3626" s="45"/>
      <c r="AR3626" s="45"/>
      <c r="AS3626" s="45"/>
      <c r="AT3626" s="45"/>
      <c r="AY3626" s="45"/>
      <c r="AZ3626" s="45"/>
    </row>
    <row r="3627" spans="6:52" customFormat="1" ht="12.75" x14ac:dyDescent="0.2">
      <c r="F3627" s="80"/>
      <c r="M3627" s="80"/>
      <c r="Y3627" s="80"/>
      <c r="AH3627" s="80"/>
      <c r="AM3627" s="45"/>
      <c r="AN3627" s="45"/>
      <c r="AO3627" s="45"/>
      <c r="AP3627" s="45"/>
      <c r="AQ3627" s="45"/>
      <c r="AR3627" s="45"/>
      <c r="AS3627" s="45"/>
      <c r="AT3627" s="45"/>
      <c r="AY3627" s="45"/>
      <c r="AZ3627" s="45"/>
    </row>
    <row r="3628" spans="6:52" customFormat="1" ht="12.75" x14ac:dyDescent="0.2">
      <c r="F3628" s="80"/>
      <c r="M3628" s="80"/>
      <c r="Y3628" s="80"/>
      <c r="AH3628" s="80"/>
      <c r="AM3628" s="45"/>
      <c r="AN3628" s="45"/>
      <c r="AO3628" s="45"/>
      <c r="AP3628" s="45"/>
      <c r="AQ3628" s="45"/>
      <c r="AR3628" s="45"/>
      <c r="AS3628" s="45"/>
      <c r="AT3628" s="45"/>
      <c r="AY3628" s="45"/>
      <c r="AZ3628" s="45"/>
    </row>
    <row r="3629" spans="6:52" customFormat="1" ht="12.75" x14ac:dyDescent="0.2">
      <c r="F3629" s="80"/>
      <c r="M3629" s="80"/>
      <c r="Y3629" s="80"/>
      <c r="AH3629" s="80"/>
      <c r="AM3629" s="45"/>
      <c r="AN3629" s="45"/>
      <c r="AO3629" s="45"/>
      <c r="AP3629" s="45"/>
      <c r="AQ3629" s="45"/>
      <c r="AR3629" s="45"/>
      <c r="AS3629" s="45"/>
      <c r="AT3629" s="45"/>
      <c r="AY3629" s="45"/>
      <c r="AZ3629" s="45"/>
    </row>
    <row r="3630" spans="6:52" customFormat="1" ht="12.75" x14ac:dyDescent="0.2">
      <c r="F3630" s="80"/>
      <c r="M3630" s="80"/>
      <c r="Y3630" s="80"/>
      <c r="AH3630" s="80"/>
      <c r="AM3630" s="45"/>
      <c r="AN3630" s="45"/>
      <c r="AO3630" s="45"/>
      <c r="AP3630" s="45"/>
      <c r="AQ3630" s="45"/>
      <c r="AR3630" s="45"/>
      <c r="AS3630" s="45"/>
      <c r="AT3630" s="45"/>
      <c r="AY3630" s="45"/>
      <c r="AZ3630" s="45"/>
    </row>
    <row r="3631" spans="6:52" customFormat="1" ht="12.75" x14ac:dyDescent="0.2">
      <c r="F3631" s="80"/>
      <c r="M3631" s="80"/>
      <c r="Y3631" s="80"/>
      <c r="AH3631" s="80"/>
      <c r="AM3631" s="45"/>
      <c r="AN3631" s="45"/>
      <c r="AO3631" s="45"/>
      <c r="AP3631" s="45"/>
      <c r="AQ3631" s="45"/>
      <c r="AR3631" s="45"/>
      <c r="AS3631" s="45"/>
      <c r="AT3631" s="45"/>
      <c r="AY3631" s="45"/>
      <c r="AZ3631" s="45"/>
    </row>
    <row r="3632" spans="6:52" customFormat="1" ht="12.75" x14ac:dyDescent="0.2">
      <c r="F3632" s="80"/>
      <c r="M3632" s="80"/>
      <c r="Y3632" s="80"/>
      <c r="AH3632" s="80"/>
      <c r="AM3632" s="45"/>
      <c r="AN3632" s="45"/>
      <c r="AO3632" s="45"/>
      <c r="AP3632" s="45"/>
      <c r="AQ3632" s="45"/>
      <c r="AR3632" s="45"/>
      <c r="AS3632" s="45"/>
      <c r="AT3632" s="45"/>
      <c r="AY3632" s="45"/>
      <c r="AZ3632" s="45"/>
    </row>
    <row r="3633" spans="6:52" customFormat="1" ht="12.75" x14ac:dyDescent="0.2">
      <c r="F3633" s="80"/>
      <c r="M3633" s="80"/>
      <c r="Y3633" s="80"/>
      <c r="AH3633" s="80"/>
      <c r="AM3633" s="45"/>
      <c r="AN3633" s="45"/>
      <c r="AO3633" s="45"/>
      <c r="AP3633" s="45"/>
      <c r="AQ3633" s="45"/>
      <c r="AR3633" s="45"/>
      <c r="AS3633" s="45"/>
      <c r="AT3633" s="45"/>
      <c r="AY3633" s="45"/>
      <c r="AZ3633" s="45"/>
    </row>
    <row r="3634" spans="6:52" customFormat="1" ht="12.75" x14ac:dyDescent="0.2">
      <c r="F3634" s="80"/>
      <c r="M3634" s="80"/>
      <c r="Y3634" s="80"/>
      <c r="AH3634" s="80"/>
      <c r="AM3634" s="45"/>
      <c r="AN3634" s="45"/>
      <c r="AO3634" s="45"/>
      <c r="AP3634" s="45"/>
      <c r="AQ3634" s="45"/>
      <c r="AR3634" s="45"/>
      <c r="AS3634" s="45"/>
      <c r="AT3634" s="45"/>
      <c r="AY3634" s="45"/>
      <c r="AZ3634" s="45"/>
    </row>
    <row r="3635" spans="6:52" customFormat="1" ht="12.75" x14ac:dyDescent="0.2">
      <c r="F3635" s="80"/>
      <c r="M3635" s="80"/>
      <c r="Y3635" s="80"/>
      <c r="AH3635" s="80"/>
      <c r="AM3635" s="45"/>
      <c r="AN3635" s="45"/>
      <c r="AO3635" s="45"/>
      <c r="AP3635" s="45"/>
      <c r="AQ3635" s="45"/>
      <c r="AR3635" s="45"/>
      <c r="AS3635" s="45"/>
      <c r="AT3635" s="45"/>
      <c r="AY3635" s="45"/>
      <c r="AZ3635" s="45"/>
    </row>
    <row r="3636" spans="6:52" customFormat="1" ht="12.75" x14ac:dyDescent="0.2">
      <c r="F3636" s="80"/>
      <c r="M3636" s="80"/>
      <c r="Y3636" s="80"/>
      <c r="AH3636" s="80"/>
      <c r="AM3636" s="45"/>
      <c r="AN3636" s="45"/>
      <c r="AO3636" s="45"/>
      <c r="AP3636" s="45"/>
      <c r="AQ3636" s="45"/>
      <c r="AR3636" s="45"/>
      <c r="AS3636" s="45"/>
      <c r="AT3636" s="45"/>
      <c r="AY3636" s="45"/>
      <c r="AZ3636" s="45"/>
    </row>
    <row r="3637" spans="6:52" customFormat="1" ht="12.75" x14ac:dyDescent="0.2">
      <c r="F3637" s="80"/>
      <c r="M3637" s="80"/>
      <c r="Y3637" s="80"/>
      <c r="AH3637" s="80"/>
      <c r="AM3637" s="45"/>
      <c r="AN3637" s="45"/>
      <c r="AO3637" s="45"/>
      <c r="AP3637" s="45"/>
      <c r="AQ3637" s="45"/>
      <c r="AR3637" s="45"/>
      <c r="AS3637" s="45"/>
      <c r="AT3637" s="45"/>
      <c r="AY3637" s="45"/>
      <c r="AZ3637" s="45"/>
    </row>
    <row r="3638" spans="6:52" customFormat="1" ht="12.75" x14ac:dyDescent="0.2">
      <c r="F3638" s="80"/>
      <c r="M3638" s="80"/>
      <c r="Y3638" s="80"/>
      <c r="AH3638" s="80"/>
      <c r="AM3638" s="45"/>
      <c r="AN3638" s="45"/>
      <c r="AO3638" s="45"/>
      <c r="AP3638" s="45"/>
      <c r="AQ3638" s="45"/>
      <c r="AR3638" s="45"/>
      <c r="AS3638" s="45"/>
      <c r="AT3638" s="45"/>
      <c r="AY3638" s="45"/>
      <c r="AZ3638" s="45"/>
    </row>
    <row r="3639" spans="6:52" customFormat="1" ht="12.75" x14ac:dyDescent="0.2">
      <c r="F3639" s="80"/>
      <c r="M3639" s="80"/>
      <c r="Y3639" s="80"/>
      <c r="AH3639" s="80"/>
      <c r="AM3639" s="45"/>
      <c r="AN3639" s="45"/>
      <c r="AO3639" s="45"/>
      <c r="AP3639" s="45"/>
      <c r="AQ3639" s="45"/>
      <c r="AR3639" s="45"/>
      <c r="AS3639" s="45"/>
      <c r="AT3639" s="45"/>
      <c r="AY3639" s="45"/>
      <c r="AZ3639" s="45"/>
    </row>
    <row r="3640" spans="6:52" customFormat="1" ht="12.75" x14ac:dyDescent="0.2">
      <c r="F3640" s="80"/>
      <c r="M3640" s="80"/>
      <c r="Y3640" s="80"/>
      <c r="AH3640" s="80"/>
      <c r="AM3640" s="45"/>
      <c r="AN3640" s="45"/>
      <c r="AO3640" s="45"/>
      <c r="AP3640" s="45"/>
      <c r="AQ3640" s="45"/>
      <c r="AR3640" s="45"/>
      <c r="AS3640" s="45"/>
      <c r="AT3640" s="45"/>
      <c r="AY3640" s="45"/>
      <c r="AZ3640" s="45"/>
    </row>
    <row r="3641" spans="6:52" customFormat="1" ht="12.75" x14ac:dyDescent="0.2">
      <c r="F3641" s="80"/>
      <c r="M3641" s="80"/>
      <c r="Y3641" s="80"/>
      <c r="AH3641" s="80"/>
      <c r="AM3641" s="45"/>
      <c r="AN3641" s="45"/>
      <c r="AO3641" s="45"/>
      <c r="AP3641" s="45"/>
      <c r="AQ3641" s="45"/>
      <c r="AR3641" s="45"/>
      <c r="AS3641" s="45"/>
      <c r="AT3641" s="45"/>
      <c r="AY3641" s="45"/>
      <c r="AZ3641" s="45"/>
    </row>
    <row r="3642" spans="6:52" customFormat="1" ht="12.75" x14ac:dyDescent="0.2">
      <c r="F3642" s="80"/>
      <c r="M3642" s="80"/>
      <c r="Y3642" s="80"/>
      <c r="AH3642" s="80"/>
      <c r="AM3642" s="45"/>
      <c r="AN3642" s="45"/>
      <c r="AO3642" s="45"/>
      <c r="AP3642" s="45"/>
      <c r="AQ3642" s="45"/>
      <c r="AR3642" s="45"/>
      <c r="AS3642" s="45"/>
      <c r="AT3642" s="45"/>
      <c r="AY3642" s="45"/>
      <c r="AZ3642" s="45"/>
    </row>
    <row r="3643" spans="6:52" customFormat="1" ht="12.75" x14ac:dyDescent="0.2">
      <c r="F3643" s="80"/>
      <c r="M3643" s="80"/>
      <c r="Y3643" s="80"/>
      <c r="AH3643" s="80"/>
      <c r="AM3643" s="45"/>
      <c r="AN3643" s="45"/>
      <c r="AO3643" s="45"/>
      <c r="AP3643" s="45"/>
      <c r="AQ3643" s="45"/>
      <c r="AR3643" s="45"/>
      <c r="AS3643" s="45"/>
      <c r="AT3643" s="45"/>
      <c r="AY3643" s="45"/>
      <c r="AZ3643" s="45"/>
    </row>
    <row r="3644" spans="6:52" customFormat="1" ht="12.75" x14ac:dyDescent="0.2">
      <c r="F3644" s="80"/>
      <c r="M3644" s="80"/>
      <c r="Y3644" s="80"/>
      <c r="AH3644" s="80"/>
      <c r="AM3644" s="45"/>
      <c r="AN3644" s="45"/>
      <c r="AO3644" s="45"/>
      <c r="AP3644" s="45"/>
      <c r="AQ3644" s="45"/>
      <c r="AR3644" s="45"/>
      <c r="AS3644" s="45"/>
      <c r="AT3644" s="45"/>
      <c r="AY3644" s="45"/>
      <c r="AZ3644" s="45"/>
    </row>
    <row r="3645" spans="6:52" customFormat="1" ht="12.75" x14ac:dyDescent="0.2">
      <c r="F3645" s="80"/>
      <c r="M3645" s="80"/>
      <c r="Y3645" s="80"/>
      <c r="AH3645" s="80"/>
      <c r="AM3645" s="45"/>
      <c r="AN3645" s="45"/>
      <c r="AO3645" s="45"/>
      <c r="AP3645" s="45"/>
      <c r="AQ3645" s="45"/>
      <c r="AR3645" s="45"/>
      <c r="AS3645" s="45"/>
      <c r="AT3645" s="45"/>
      <c r="AY3645" s="45"/>
      <c r="AZ3645" s="45"/>
    </row>
    <row r="3646" spans="6:52" customFormat="1" ht="12.75" x14ac:dyDescent="0.2">
      <c r="F3646" s="80"/>
      <c r="M3646" s="80"/>
      <c r="Y3646" s="80"/>
      <c r="AH3646" s="80"/>
      <c r="AM3646" s="45"/>
      <c r="AN3646" s="45"/>
      <c r="AO3646" s="45"/>
      <c r="AP3646" s="45"/>
      <c r="AQ3646" s="45"/>
      <c r="AR3646" s="45"/>
      <c r="AS3646" s="45"/>
      <c r="AT3646" s="45"/>
      <c r="AY3646" s="45"/>
      <c r="AZ3646" s="45"/>
    </row>
    <row r="3647" spans="6:52" customFormat="1" ht="12.75" x14ac:dyDescent="0.2">
      <c r="F3647" s="80"/>
      <c r="M3647" s="80"/>
      <c r="Y3647" s="80"/>
      <c r="AH3647" s="80"/>
      <c r="AM3647" s="45"/>
      <c r="AN3647" s="45"/>
      <c r="AO3647" s="45"/>
      <c r="AP3647" s="45"/>
      <c r="AQ3647" s="45"/>
      <c r="AR3647" s="45"/>
      <c r="AS3647" s="45"/>
      <c r="AT3647" s="45"/>
      <c r="AY3647" s="45"/>
      <c r="AZ3647" s="45"/>
    </row>
    <row r="3648" spans="6:52" customFormat="1" ht="12.75" x14ac:dyDescent="0.2">
      <c r="F3648" s="80"/>
      <c r="M3648" s="80"/>
      <c r="Y3648" s="80"/>
      <c r="AH3648" s="80"/>
      <c r="AM3648" s="45"/>
      <c r="AN3648" s="45"/>
      <c r="AO3648" s="45"/>
      <c r="AP3648" s="45"/>
      <c r="AQ3648" s="45"/>
      <c r="AR3648" s="45"/>
      <c r="AS3648" s="45"/>
      <c r="AT3648" s="45"/>
      <c r="AY3648" s="45"/>
      <c r="AZ3648" s="45"/>
    </row>
    <row r="3649" spans="6:52" customFormat="1" ht="12.75" x14ac:dyDescent="0.2">
      <c r="F3649" s="80"/>
      <c r="M3649" s="80"/>
      <c r="Y3649" s="80"/>
      <c r="AH3649" s="80"/>
      <c r="AM3649" s="45"/>
      <c r="AN3649" s="45"/>
      <c r="AO3649" s="45"/>
      <c r="AP3649" s="45"/>
      <c r="AQ3649" s="45"/>
      <c r="AR3649" s="45"/>
      <c r="AS3649" s="45"/>
      <c r="AT3649" s="45"/>
      <c r="AY3649" s="45"/>
      <c r="AZ3649" s="45"/>
    </row>
    <row r="3650" spans="6:52" customFormat="1" ht="12.75" x14ac:dyDescent="0.2">
      <c r="F3650" s="80"/>
      <c r="M3650" s="80"/>
      <c r="Y3650" s="80"/>
      <c r="AH3650" s="80"/>
      <c r="AM3650" s="45"/>
      <c r="AN3650" s="45"/>
      <c r="AO3650" s="45"/>
      <c r="AP3650" s="45"/>
      <c r="AQ3650" s="45"/>
      <c r="AR3650" s="45"/>
      <c r="AS3650" s="45"/>
      <c r="AT3650" s="45"/>
      <c r="AY3650" s="45"/>
      <c r="AZ3650" s="45"/>
    </row>
    <row r="3651" spans="6:52" customFormat="1" ht="12.75" x14ac:dyDescent="0.2">
      <c r="F3651" s="80"/>
      <c r="M3651" s="80"/>
      <c r="Y3651" s="80"/>
      <c r="AH3651" s="80"/>
      <c r="AM3651" s="45"/>
      <c r="AN3651" s="45"/>
      <c r="AO3651" s="45"/>
      <c r="AP3651" s="45"/>
      <c r="AQ3651" s="45"/>
      <c r="AR3651" s="45"/>
      <c r="AS3651" s="45"/>
      <c r="AT3651" s="45"/>
      <c r="AY3651" s="45"/>
      <c r="AZ3651" s="45"/>
    </row>
    <row r="3652" spans="6:52" customFormat="1" ht="12.75" x14ac:dyDescent="0.2">
      <c r="F3652" s="80"/>
      <c r="M3652" s="80"/>
      <c r="Y3652" s="80"/>
      <c r="AH3652" s="80"/>
      <c r="AM3652" s="45"/>
      <c r="AN3652" s="45"/>
      <c r="AO3652" s="45"/>
      <c r="AP3652" s="45"/>
      <c r="AQ3652" s="45"/>
      <c r="AR3652" s="45"/>
      <c r="AS3652" s="45"/>
      <c r="AT3652" s="45"/>
      <c r="AY3652" s="45"/>
      <c r="AZ3652" s="45"/>
    </row>
    <row r="3653" spans="6:52" customFormat="1" ht="12.75" x14ac:dyDescent="0.2">
      <c r="F3653" s="80"/>
      <c r="M3653" s="80"/>
      <c r="Y3653" s="80"/>
      <c r="AH3653" s="80"/>
      <c r="AM3653" s="45"/>
      <c r="AN3653" s="45"/>
      <c r="AO3653" s="45"/>
      <c r="AP3653" s="45"/>
      <c r="AQ3653" s="45"/>
      <c r="AR3653" s="45"/>
      <c r="AS3653" s="45"/>
      <c r="AT3653" s="45"/>
      <c r="AY3653" s="45"/>
      <c r="AZ3653" s="45"/>
    </row>
    <row r="3654" spans="6:52" customFormat="1" ht="12.75" x14ac:dyDescent="0.2">
      <c r="F3654" s="80"/>
      <c r="M3654" s="80"/>
      <c r="Y3654" s="80"/>
      <c r="AH3654" s="80"/>
      <c r="AM3654" s="45"/>
      <c r="AN3654" s="45"/>
      <c r="AO3654" s="45"/>
      <c r="AP3654" s="45"/>
      <c r="AQ3654" s="45"/>
      <c r="AR3654" s="45"/>
      <c r="AS3654" s="45"/>
      <c r="AT3654" s="45"/>
      <c r="AY3654" s="45"/>
      <c r="AZ3654" s="45"/>
    </row>
    <row r="3655" spans="6:52" customFormat="1" ht="12.75" x14ac:dyDescent="0.2">
      <c r="F3655" s="80"/>
      <c r="M3655" s="80"/>
      <c r="Y3655" s="80"/>
      <c r="AH3655" s="80"/>
      <c r="AM3655" s="45"/>
      <c r="AN3655" s="45"/>
      <c r="AO3655" s="45"/>
      <c r="AP3655" s="45"/>
      <c r="AQ3655" s="45"/>
      <c r="AR3655" s="45"/>
      <c r="AS3655" s="45"/>
      <c r="AT3655" s="45"/>
      <c r="AY3655" s="45"/>
      <c r="AZ3655" s="45"/>
    </row>
    <row r="3656" spans="6:52" customFormat="1" ht="12.75" x14ac:dyDescent="0.2">
      <c r="F3656" s="80"/>
      <c r="M3656" s="80"/>
      <c r="Y3656" s="80"/>
      <c r="AH3656" s="80"/>
      <c r="AM3656" s="45"/>
      <c r="AN3656" s="45"/>
      <c r="AO3656" s="45"/>
      <c r="AP3656" s="45"/>
      <c r="AQ3656" s="45"/>
      <c r="AR3656" s="45"/>
      <c r="AS3656" s="45"/>
      <c r="AT3656" s="45"/>
      <c r="AY3656" s="45"/>
      <c r="AZ3656" s="45"/>
    </row>
    <row r="3657" spans="6:52" customFormat="1" ht="12.75" x14ac:dyDescent="0.2">
      <c r="F3657" s="80"/>
      <c r="M3657" s="80"/>
      <c r="Y3657" s="80"/>
      <c r="AH3657" s="80"/>
      <c r="AM3657" s="45"/>
      <c r="AN3657" s="45"/>
      <c r="AO3657" s="45"/>
      <c r="AP3657" s="45"/>
      <c r="AQ3657" s="45"/>
      <c r="AR3657" s="45"/>
      <c r="AS3657" s="45"/>
      <c r="AT3657" s="45"/>
      <c r="AY3657" s="45"/>
      <c r="AZ3657" s="45"/>
    </row>
    <row r="3658" spans="6:52" customFormat="1" ht="12.75" x14ac:dyDescent="0.2">
      <c r="F3658" s="80"/>
      <c r="M3658" s="80"/>
      <c r="Y3658" s="80"/>
      <c r="AH3658" s="80"/>
      <c r="AM3658" s="45"/>
      <c r="AN3658" s="45"/>
      <c r="AO3658" s="45"/>
      <c r="AP3658" s="45"/>
      <c r="AQ3658" s="45"/>
      <c r="AR3658" s="45"/>
      <c r="AS3658" s="45"/>
      <c r="AT3658" s="45"/>
      <c r="AY3658" s="45"/>
      <c r="AZ3658" s="45"/>
    </row>
    <row r="3659" spans="6:52" customFormat="1" ht="12.75" x14ac:dyDescent="0.2">
      <c r="F3659" s="80"/>
      <c r="M3659" s="80"/>
      <c r="Y3659" s="80"/>
      <c r="AH3659" s="80"/>
      <c r="AM3659" s="45"/>
      <c r="AN3659" s="45"/>
      <c r="AO3659" s="45"/>
      <c r="AP3659" s="45"/>
      <c r="AQ3659" s="45"/>
      <c r="AR3659" s="45"/>
      <c r="AS3659" s="45"/>
      <c r="AT3659" s="45"/>
      <c r="AY3659" s="45"/>
      <c r="AZ3659" s="45"/>
    </row>
    <row r="3660" spans="6:52" customFormat="1" ht="12.75" x14ac:dyDescent="0.2">
      <c r="F3660" s="80"/>
      <c r="M3660" s="80"/>
      <c r="Y3660" s="80"/>
      <c r="AH3660" s="80"/>
      <c r="AM3660" s="45"/>
      <c r="AN3660" s="45"/>
      <c r="AO3660" s="45"/>
      <c r="AP3660" s="45"/>
      <c r="AQ3660" s="45"/>
      <c r="AR3660" s="45"/>
      <c r="AS3660" s="45"/>
      <c r="AT3660" s="45"/>
      <c r="AY3660" s="45"/>
      <c r="AZ3660" s="45"/>
    </row>
    <row r="3661" spans="6:52" customFormat="1" ht="12.75" x14ac:dyDescent="0.2">
      <c r="F3661" s="80"/>
      <c r="M3661" s="80"/>
      <c r="Y3661" s="80"/>
      <c r="AH3661" s="80"/>
      <c r="AM3661" s="45"/>
      <c r="AN3661" s="45"/>
      <c r="AO3661" s="45"/>
      <c r="AP3661" s="45"/>
      <c r="AQ3661" s="45"/>
      <c r="AR3661" s="45"/>
      <c r="AS3661" s="45"/>
      <c r="AT3661" s="45"/>
      <c r="AY3661" s="45"/>
      <c r="AZ3661" s="45"/>
    </row>
    <row r="3662" spans="6:52" customFormat="1" ht="12.75" x14ac:dyDescent="0.2">
      <c r="F3662" s="80"/>
      <c r="M3662" s="80"/>
      <c r="Y3662" s="80"/>
      <c r="AH3662" s="80"/>
      <c r="AM3662" s="45"/>
      <c r="AN3662" s="45"/>
      <c r="AO3662" s="45"/>
      <c r="AP3662" s="45"/>
      <c r="AQ3662" s="45"/>
      <c r="AR3662" s="45"/>
      <c r="AS3662" s="45"/>
      <c r="AT3662" s="45"/>
      <c r="AY3662" s="45"/>
      <c r="AZ3662" s="45"/>
    </row>
    <row r="3663" spans="6:52" customFormat="1" ht="12.75" x14ac:dyDescent="0.2">
      <c r="F3663" s="80"/>
      <c r="M3663" s="80"/>
      <c r="Y3663" s="80"/>
      <c r="AH3663" s="80"/>
      <c r="AM3663" s="45"/>
      <c r="AN3663" s="45"/>
      <c r="AO3663" s="45"/>
      <c r="AP3663" s="45"/>
      <c r="AQ3663" s="45"/>
      <c r="AR3663" s="45"/>
      <c r="AS3663" s="45"/>
      <c r="AT3663" s="45"/>
      <c r="AY3663" s="45"/>
      <c r="AZ3663" s="45"/>
    </row>
    <row r="3664" spans="6:52" customFormat="1" ht="12.75" x14ac:dyDescent="0.2">
      <c r="F3664" s="80"/>
      <c r="M3664" s="80"/>
      <c r="Y3664" s="80"/>
      <c r="AH3664" s="80"/>
      <c r="AM3664" s="45"/>
      <c r="AN3664" s="45"/>
      <c r="AO3664" s="45"/>
      <c r="AP3664" s="45"/>
      <c r="AQ3664" s="45"/>
      <c r="AR3664" s="45"/>
      <c r="AS3664" s="45"/>
      <c r="AT3664" s="45"/>
      <c r="AY3664" s="45"/>
      <c r="AZ3664" s="45"/>
    </row>
    <row r="3665" spans="6:52" customFormat="1" ht="12.75" x14ac:dyDescent="0.2">
      <c r="F3665" s="80"/>
      <c r="M3665" s="80"/>
      <c r="Y3665" s="80"/>
      <c r="AH3665" s="80"/>
      <c r="AM3665" s="45"/>
      <c r="AN3665" s="45"/>
      <c r="AO3665" s="45"/>
      <c r="AP3665" s="45"/>
      <c r="AQ3665" s="45"/>
      <c r="AR3665" s="45"/>
      <c r="AS3665" s="45"/>
      <c r="AT3665" s="45"/>
      <c r="AY3665" s="45"/>
      <c r="AZ3665" s="45"/>
    </row>
    <row r="3666" spans="6:52" customFormat="1" ht="12.75" x14ac:dyDescent="0.2">
      <c r="F3666" s="80"/>
      <c r="M3666" s="80"/>
      <c r="Y3666" s="80"/>
      <c r="AH3666" s="80"/>
      <c r="AM3666" s="45"/>
      <c r="AN3666" s="45"/>
      <c r="AO3666" s="45"/>
      <c r="AP3666" s="45"/>
      <c r="AQ3666" s="45"/>
      <c r="AR3666" s="45"/>
      <c r="AS3666" s="45"/>
      <c r="AT3666" s="45"/>
      <c r="AY3666" s="45"/>
      <c r="AZ3666" s="45"/>
    </row>
    <row r="3667" spans="6:52" customFormat="1" ht="12.75" x14ac:dyDescent="0.2">
      <c r="F3667" s="80"/>
      <c r="M3667" s="80"/>
      <c r="Y3667" s="80"/>
      <c r="AH3667" s="80"/>
      <c r="AM3667" s="45"/>
      <c r="AN3667" s="45"/>
      <c r="AO3667" s="45"/>
      <c r="AP3667" s="45"/>
      <c r="AQ3667" s="45"/>
      <c r="AR3667" s="45"/>
      <c r="AS3667" s="45"/>
      <c r="AT3667" s="45"/>
      <c r="AY3667" s="45"/>
      <c r="AZ3667" s="45"/>
    </row>
    <row r="3668" spans="6:52" customFormat="1" ht="12.75" x14ac:dyDescent="0.2">
      <c r="F3668" s="80"/>
      <c r="M3668" s="80"/>
      <c r="Y3668" s="80"/>
      <c r="AH3668" s="80"/>
      <c r="AM3668" s="45"/>
      <c r="AN3668" s="45"/>
      <c r="AO3668" s="45"/>
      <c r="AP3668" s="45"/>
      <c r="AQ3668" s="45"/>
      <c r="AR3668" s="45"/>
      <c r="AS3668" s="45"/>
      <c r="AT3668" s="45"/>
      <c r="AY3668" s="45"/>
      <c r="AZ3668" s="45"/>
    </row>
    <row r="3669" spans="6:52" customFormat="1" ht="12.75" x14ac:dyDescent="0.2">
      <c r="F3669" s="80"/>
      <c r="M3669" s="80"/>
      <c r="Y3669" s="80"/>
      <c r="AH3669" s="80"/>
      <c r="AM3669" s="45"/>
      <c r="AN3669" s="45"/>
      <c r="AO3669" s="45"/>
      <c r="AP3669" s="45"/>
      <c r="AQ3669" s="45"/>
      <c r="AR3669" s="45"/>
      <c r="AS3669" s="45"/>
      <c r="AT3669" s="45"/>
      <c r="AY3669" s="45"/>
      <c r="AZ3669" s="45"/>
    </row>
    <row r="3670" spans="6:52" customFormat="1" ht="12.75" x14ac:dyDescent="0.2">
      <c r="F3670" s="80"/>
      <c r="M3670" s="80"/>
      <c r="Y3670" s="80"/>
      <c r="AH3670" s="80"/>
      <c r="AM3670" s="45"/>
      <c r="AN3670" s="45"/>
      <c r="AO3670" s="45"/>
      <c r="AP3670" s="45"/>
      <c r="AQ3670" s="45"/>
      <c r="AR3670" s="45"/>
      <c r="AS3670" s="45"/>
      <c r="AT3670" s="45"/>
      <c r="AY3670" s="45"/>
      <c r="AZ3670" s="45"/>
    </row>
    <row r="3671" spans="6:52" customFormat="1" ht="12.75" x14ac:dyDescent="0.2">
      <c r="F3671" s="80"/>
      <c r="M3671" s="80"/>
      <c r="Y3671" s="80"/>
      <c r="AH3671" s="80"/>
      <c r="AM3671" s="45"/>
      <c r="AN3671" s="45"/>
      <c r="AO3671" s="45"/>
      <c r="AP3671" s="45"/>
      <c r="AQ3671" s="45"/>
      <c r="AR3671" s="45"/>
      <c r="AS3671" s="45"/>
      <c r="AT3671" s="45"/>
      <c r="AY3671" s="45"/>
      <c r="AZ3671" s="45"/>
    </row>
    <row r="3672" spans="6:52" customFormat="1" ht="12.75" x14ac:dyDescent="0.2">
      <c r="F3672" s="80"/>
      <c r="M3672" s="80"/>
      <c r="Y3672" s="80"/>
      <c r="AH3672" s="80"/>
      <c r="AM3672" s="45"/>
      <c r="AN3672" s="45"/>
      <c r="AO3672" s="45"/>
      <c r="AP3672" s="45"/>
      <c r="AQ3672" s="45"/>
      <c r="AR3672" s="45"/>
      <c r="AS3672" s="45"/>
      <c r="AT3672" s="45"/>
      <c r="AY3672" s="45"/>
      <c r="AZ3672" s="45"/>
    </row>
    <row r="3673" spans="6:52" customFormat="1" ht="12.75" x14ac:dyDescent="0.2">
      <c r="F3673" s="80"/>
      <c r="M3673" s="80"/>
      <c r="Y3673" s="80"/>
      <c r="AH3673" s="80"/>
      <c r="AM3673" s="45"/>
      <c r="AN3673" s="45"/>
      <c r="AO3673" s="45"/>
      <c r="AP3673" s="45"/>
      <c r="AQ3673" s="45"/>
      <c r="AR3673" s="45"/>
      <c r="AS3673" s="45"/>
      <c r="AT3673" s="45"/>
      <c r="AY3673" s="45"/>
      <c r="AZ3673" s="45"/>
    </row>
    <row r="3674" spans="6:52" customFormat="1" ht="12.75" x14ac:dyDescent="0.2">
      <c r="F3674" s="80"/>
      <c r="M3674" s="80"/>
      <c r="Y3674" s="80"/>
      <c r="AH3674" s="80"/>
      <c r="AM3674" s="45"/>
      <c r="AN3674" s="45"/>
      <c r="AO3674" s="45"/>
      <c r="AP3674" s="45"/>
      <c r="AQ3674" s="45"/>
      <c r="AR3674" s="45"/>
      <c r="AS3674" s="45"/>
      <c r="AT3674" s="45"/>
      <c r="AY3674" s="45"/>
      <c r="AZ3674" s="45"/>
    </row>
    <row r="3675" spans="6:52" customFormat="1" ht="12.75" x14ac:dyDescent="0.2">
      <c r="F3675" s="80"/>
      <c r="M3675" s="80"/>
      <c r="Y3675" s="80"/>
      <c r="AH3675" s="80"/>
      <c r="AM3675" s="45"/>
      <c r="AN3675" s="45"/>
      <c r="AO3675" s="45"/>
      <c r="AP3675" s="45"/>
      <c r="AQ3675" s="45"/>
      <c r="AR3675" s="45"/>
      <c r="AS3675" s="45"/>
      <c r="AT3675" s="45"/>
      <c r="AY3675" s="45"/>
      <c r="AZ3675" s="45"/>
    </row>
    <row r="3676" spans="6:52" customFormat="1" ht="12.75" x14ac:dyDescent="0.2">
      <c r="F3676" s="80"/>
      <c r="M3676" s="80"/>
      <c r="Y3676" s="80"/>
      <c r="AH3676" s="80"/>
      <c r="AM3676" s="45"/>
      <c r="AN3676" s="45"/>
      <c r="AO3676" s="45"/>
      <c r="AP3676" s="45"/>
      <c r="AQ3676" s="45"/>
      <c r="AR3676" s="45"/>
      <c r="AS3676" s="45"/>
      <c r="AT3676" s="45"/>
      <c r="AY3676" s="45"/>
      <c r="AZ3676" s="45"/>
    </row>
    <row r="3677" spans="6:52" customFormat="1" ht="12.75" x14ac:dyDescent="0.2">
      <c r="F3677" s="80"/>
      <c r="M3677" s="80"/>
      <c r="Y3677" s="80"/>
      <c r="AH3677" s="80"/>
      <c r="AM3677" s="45"/>
      <c r="AN3677" s="45"/>
      <c r="AO3677" s="45"/>
      <c r="AP3677" s="45"/>
      <c r="AQ3677" s="45"/>
      <c r="AR3677" s="45"/>
      <c r="AS3677" s="45"/>
      <c r="AT3677" s="45"/>
      <c r="AY3677" s="45"/>
      <c r="AZ3677" s="45"/>
    </row>
    <row r="3678" spans="6:52" customFormat="1" ht="12.75" x14ac:dyDescent="0.2">
      <c r="F3678" s="80"/>
      <c r="M3678" s="80"/>
      <c r="Y3678" s="80"/>
      <c r="AH3678" s="80"/>
      <c r="AM3678" s="45"/>
      <c r="AN3678" s="45"/>
      <c r="AO3678" s="45"/>
      <c r="AP3678" s="45"/>
      <c r="AQ3678" s="45"/>
      <c r="AR3678" s="45"/>
      <c r="AS3678" s="45"/>
      <c r="AT3678" s="45"/>
      <c r="AY3678" s="45"/>
      <c r="AZ3678" s="45"/>
    </row>
    <row r="3679" spans="6:52" customFormat="1" ht="12.75" x14ac:dyDescent="0.2">
      <c r="F3679" s="80"/>
      <c r="M3679" s="80"/>
      <c r="Y3679" s="80"/>
      <c r="AH3679" s="80"/>
      <c r="AM3679" s="45"/>
      <c r="AN3679" s="45"/>
      <c r="AO3679" s="45"/>
      <c r="AP3679" s="45"/>
      <c r="AQ3679" s="45"/>
      <c r="AR3679" s="45"/>
      <c r="AS3679" s="45"/>
      <c r="AT3679" s="45"/>
      <c r="AY3679" s="45"/>
      <c r="AZ3679" s="45"/>
    </row>
    <row r="3680" spans="6:52" customFormat="1" ht="12.75" x14ac:dyDescent="0.2">
      <c r="F3680" s="80"/>
      <c r="M3680" s="80"/>
      <c r="Y3680" s="80"/>
      <c r="AH3680" s="80"/>
      <c r="AM3680" s="45"/>
      <c r="AN3680" s="45"/>
      <c r="AO3680" s="45"/>
      <c r="AP3680" s="45"/>
      <c r="AQ3680" s="45"/>
      <c r="AR3680" s="45"/>
      <c r="AS3680" s="45"/>
      <c r="AT3680" s="45"/>
      <c r="AY3680" s="45"/>
      <c r="AZ3680" s="45"/>
    </row>
    <row r="3681" spans="6:52" customFormat="1" ht="12.75" x14ac:dyDescent="0.2">
      <c r="F3681" s="80"/>
      <c r="M3681" s="80"/>
      <c r="Y3681" s="80"/>
      <c r="AH3681" s="80"/>
      <c r="AM3681" s="45"/>
      <c r="AN3681" s="45"/>
      <c r="AO3681" s="45"/>
      <c r="AP3681" s="45"/>
      <c r="AQ3681" s="45"/>
      <c r="AR3681" s="45"/>
      <c r="AS3681" s="45"/>
      <c r="AT3681" s="45"/>
      <c r="AY3681" s="45"/>
      <c r="AZ3681" s="45"/>
    </row>
    <row r="3682" spans="6:52" customFormat="1" ht="12.75" x14ac:dyDescent="0.2">
      <c r="F3682" s="80"/>
      <c r="M3682" s="80"/>
      <c r="Y3682" s="80"/>
      <c r="AH3682" s="80"/>
      <c r="AM3682" s="45"/>
      <c r="AN3682" s="45"/>
      <c r="AO3682" s="45"/>
      <c r="AP3682" s="45"/>
      <c r="AQ3682" s="45"/>
      <c r="AR3682" s="45"/>
      <c r="AS3682" s="45"/>
      <c r="AT3682" s="45"/>
      <c r="AY3682" s="45"/>
      <c r="AZ3682" s="45"/>
    </row>
    <row r="3683" spans="6:52" customFormat="1" ht="12.75" x14ac:dyDescent="0.2">
      <c r="F3683" s="80"/>
      <c r="M3683" s="80"/>
      <c r="Y3683" s="80"/>
      <c r="AH3683" s="80"/>
      <c r="AM3683" s="45"/>
      <c r="AN3683" s="45"/>
      <c r="AO3683" s="45"/>
      <c r="AP3683" s="45"/>
      <c r="AQ3683" s="45"/>
      <c r="AR3683" s="45"/>
      <c r="AS3683" s="45"/>
      <c r="AT3683" s="45"/>
      <c r="AY3683" s="45"/>
      <c r="AZ3683" s="45"/>
    </row>
    <row r="3684" spans="6:52" customFormat="1" ht="12.75" x14ac:dyDescent="0.2">
      <c r="F3684" s="80"/>
      <c r="M3684" s="80"/>
      <c r="Y3684" s="80"/>
      <c r="AH3684" s="80"/>
      <c r="AM3684" s="45"/>
      <c r="AN3684" s="45"/>
      <c r="AO3684" s="45"/>
      <c r="AP3684" s="45"/>
      <c r="AQ3684" s="45"/>
      <c r="AR3684" s="45"/>
      <c r="AS3684" s="45"/>
      <c r="AT3684" s="45"/>
      <c r="AY3684" s="45"/>
      <c r="AZ3684" s="45"/>
    </row>
    <row r="3685" spans="6:52" customFormat="1" ht="12.75" x14ac:dyDescent="0.2">
      <c r="F3685" s="80"/>
      <c r="M3685" s="80"/>
      <c r="Y3685" s="80"/>
      <c r="AH3685" s="80"/>
      <c r="AM3685" s="45"/>
      <c r="AN3685" s="45"/>
      <c r="AO3685" s="45"/>
      <c r="AP3685" s="45"/>
      <c r="AQ3685" s="45"/>
      <c r="AR3685" s="45"/>
      <c r="AS3685" s="45"/>
      <c r="AT3685" s="45"/>
      <c r="AY3685" s="45"/>
      <c r="AZ3685" s="45"/>
    </row>
    <row r="3686" spans="6:52" customFormat="1" ht="12.75" x14ac:dyDescent="0.2">
      <c r="F3686" s="80"/>
      <c r="M3686" s="80"/>
      <c r="Y3686" s="80"/>
      <c r="AH3686" s="80"/>
      <c r="AM3686" s="45"/>
      <c r="AN3686" s="45"/>
      <c r="AO3686" s="45"/>
      <c r="AP3686" s="45"/>
      <c r="AQ3686" s="45"/>
      <c r="AR3686" s="45"/>
      <c r="AS3686" s="45"/>
      <c r="AT3686" s="45"/>
      <c r="AY3686" s="45"/>
      <c r="AZ3686" s="45"/>
    </row>
    <row r="3687" spans="6:52" customFormat="1" ht="12.75" x14ac:dyDescent="0.2">
      <c r="F3687" s="80"/>
      <c r="M3687" s="80"/>
      <c r="Y3687" s="80"/>
      <c r="AH3687" s="80"/>
      <c r="AM3687" s="45"/>
      <c r="AN3687" s="45"/>
      <c r="AO3687" s="45"/>
      <c r="AP3687" s="45"/>
      <c r="AQ3687" s="45"/>
      <c r="AR3687" s="45"/>
      <c r="AS3687" s="45"/>
      <c r="AT3687" s="45"/>
      <c r="AY3687" s="45"/>
      <c r="AZ3687" s="45"/>
    </row>
    <row r="3688" spans="6:52" customFormat="1" ht="12.75" x14ac:dyDescent="0.2">
      <c r="F3688" s="80"/>
      <c r="M3688" s="80"/>
      <c r="Y3688" s="80"/>
      <c r="AH3688" s="80"/>
      <c r="AM3688" s="45"/>
      <c r="AN3688" s="45"/>
      <c r="AO3688" s="45"/>
      <c r="AP3688" s="45"/>
      <c r="AQ3688" s="45"/>
      <c r="AR3688" s="45"/>
      <c r="AS3688" s="45"/>
      <c r="AT3688" s="45"/>
      <c r="AY3688" s="45"/>
      <c r="AZ3688" s="45"/>
    </row>
    <row r="3689" spans="6:52" customFormat="1" ht="12.75" x14ac:dyDescent="0.2">
      <c r="F3689" s="80"/>
      <c r="M3689" s="80"/>
      <c r="Y3689" s="80"/>
      <c r="AH3689" s="80"/>
      <c r="AM3689" s="45"/>
      <c r="AN3689" s="45"/>
      <c r="AO3689" s="45"/>
      <c r="AP3689" s="45"/>
      <c r="AQ3689" s="45"/>
      <c r="AR3689" s="45"/>
      <c r="AS3689" s="45"/>
      <c r="AT3689" s="45"/>
      <c r="AY3689" s="45"/>
      <c r="AZ3689" s="45"/>
    </row>
    <row r="3690" spans="6:52" customFormat="1" ht="12.75" x14ac:dyDescent="0.2">
      <c r="F3690" s="80"/>
      <c r="M3690" s="80"/>
      <c r="Y3690" s="80"/>
      <c r="AH3690" s="80"/>
      <c r="AM3690" s="45"/>
      <c r="AN3690" s="45"/>
      <c r="AO3690" s="45"/>
      <c r="AP3690" s="45"/>
      <c r="AQ3690" s="45"/>
      <c r="AR3690" s="45"/>
      <c r="AS3690" s="45"/>
      <c r="AT3690" s="45"/>
      <c r="AY3690" s="45"/>
      <c r="AZ3690" s="45"/>
    </row>
    <row r="3691" spans="6:52" customFormat="1" ht="12.75" x14ac:dyDescent="0.2">
      <c r="F3691" s="80"/>
      <c r="M3691" s="80"/>
      <c r="Y3691" s="80"/>
      <c r="AH3691" s="80"/>
      <c r="AM3691" s="45"/>
      <c r="AN3691" s="45"/>
      <c r="AO3691" s="45"/>
      <c r="AP3691" s="45"/>
      <c r="AQ3691" s="45"/>
      <c r="AR3691" s="45"/>
      <c r="AS3691" s="45"/>
      <c r="AT3691" s="45"/>
      <c r="AY3691" s="45"/>
      <c r="AZ3691" s="45"/>
    </row>
    <row r="3692" spans="6:52" customFormat="1" ht="12.75" x14ac:dyDescent="0.2">
      <c r="F3692" s="80"/>
      <c r="M3692" s="80"/>
      <c r="Y3692" s="80"/>
      <c r="AH3692" s="80"/>
      <c r="AM3692" s="45"/>
      <c r="AN3692" s="45"/>
      <c r="AO3692" s="45"/>
      <c r="AP3692" s="45"/>
      <c r="AQ3692" s="45"/>
      <c r="AR3692" s="45"/>
      <c r="AS3692" s="45"/>
      <c r="AT3692" s="45"/>
      <c r="AY3692" s="45"/>
      <c r="AZ3692" s="45"/>
    </row>
    <row r="3693" spans="6:52" customFormat="1" ht="12.75" x14ac:dyDescent="0.2">
      <c r="F3693" s="80"/>
      <c r="M3693" s="80"/>
      <c r="Y3693" s="80"/>
      <c r="AH3693" s="80"/>
      <c r="AM3693" s="45"/>
      <c r="AN3693" s="45"/>
      <c r="AO3693" s="45"/>
      <c r="AP3693" s="45"/>
      <c r="AQ3693" s="45"/>
      <c r="AR3693" s="45"/>
      <c r="AS3693" s="45"/>
      <c r="AT3693" s="45"/>
      <c r="AY3693" s="45"/>
      <c r="AZ3693" s="45"/>
    </row>
    <row r="3694" spans="6:52" customFormat="1" ht="12.75" x14ac:dyDescent="0.2">
      <c r="F3694" s="80"/>
      <c r="M3694" s="80"/>
      <c r="Y3694" s="80"/>
      <c r="AH3694" s="80"/>
      <c r="AM3694" s="45"/>
      <c r="AN3694" s="45"/>
      <c r="AO3694" s="45"/>
      <c r="AP3694" s="45"/>
      <c r="AQ3694" s="45"/>
      <c r="AR3694" s="45"/>
      <c r="AS3694" s="45"/>
      <c r="AT3694" s="45"/>
      <c r="AY3694" s="45"/>
      <c r="AZ3694" s="45"/>
    </row>
    <row r="3695" spans="6:52" customFormat="1" ht="12.75" x14ac:dyDescent="0.2">
      <c r="F3695" s="80"/>
      <c r="M3695" s="80"/>
      <c r="Y3695" s="80"/>
      <c r="AH3695" s="80"/>
      <c r="AM3695" s="45"/>
      <c r="AN3695" s="45"/>
      <c r="AO3695" s="45"/>
      <c r="AP3695" s="45"/>
      <c r="AQ3695" s="45"/>
      <c r="AR3695" s="45"/>
      <c r="AS3695" s="45"/>
      <c r="AT3695" s="45"/>
      <c r="AY3695" s="45"/>
      <c r="AZ3695" s="45"/>
    </row>
    <row r="3696" spans="6:52" customFormat="1" ht="12.75" x14ac:dyDescent="0.2">
      <c r="F3696" s="80"/>
      <c r="M3696" s="80"/>
      <c r="Y3696" s="80"/>
      <c r="AH3696" s="80"/>
      <c r="AM3696" s="45"/>
      <c r="AN3696" s="45"/>
      <c r="AO3696" s="45"/>
      <c r="AP3696" s="45"/>
      <c r="AQ3696" s="45"/>
      <c r="AR3696" s="45"/>
      <c r="AS3696" s="45"/>
      <c r="AT3696" s="45"/>
      <c r="AY3696" s="45"/>
      <c r="AZ3696" s="45"/>
    </row>
    <row r="3697" spans="6:52" customFormat="1" ht="12.75" x14ac:dyDescent="0.2">
      <c r="F3697" s="80"/>
      <c r="M3697" s="80"/>
      <c r="Y3697" s="80"/>
      <c r="AH3697" s="80"/>
      <c r="AM3697" s="45"/>
      <c r="AN3697" s="45"/>
      <c r="AO3697" s="45"/>
      <c r="AP3697" s="45"/>
      <c r="AQ3697" s="45"/>
      <c r="AR3697" s="45"/>
      <c r="AS3697" s="45"/>
      <c r="AT3697" s="45"/>
      <c r="AY3697" s="45"/>
      <c r="AZ3697" s="45"/>
    </row>
    <row r="3698" spans="6:52" customFormat="1" ht="12.75" x14ac:dyDescent="0.2">
      <c r="F3698" s="80"/>
      <c r="M3698" s="80"/>
      <c r="Y3698" s="80"/>
      <c r="AH3698" s="80"/>
      <c r="AM3698" s="45"/>
      <c r="AN3698" s="45"/>
      <c r="AO3698" s="45"/>
      <c r="AP3698" s="45"/>
      <c r="AQ3698" s="45"/>
      <c r="AR3698" s="45"/>
      <c r="AS3698" s="45"/>
      <c r="AT3698" s="45"/>
      <c r="AY3698" s="45"/>
      <c r="AZ3698" s="45"/>
    </row>
    <row r="3699" spans="6:52" customFormat="1" ht="12.75" x14ac:dyDescent="0.2">
      <c r="F3699" s="80"/>
      <c r="M3699" s="80"/>
      <c r="Y3699" s="80"/>
      <c r="AH3699" s="80"/>
      <c r="AM3699" s="45"/>
      <c r="AN3699" s="45"/>
      <c r="AO3699" s="45"/>
      <c r="AP3699" s="45"/>
      <c r="AQ3699" s="45"/>
      <c r="AR3699" s="45"/>
      <c r="AS3699" s="45"/>
      <c r="AT3699" s="45"/>
      <c r="AY3699" s="45"/>
      <c r="AZ3699" s="45"/>
    </row>
    <row r="3700" spans="6:52" customFormat="1" ht="12.75" x14ac:dyDescent="0.2">
      <c r="F3700" s="80"/>
      <c r="M3700" s="80"/>
      <c r="Y3700" s="80"/>
      <c r="AH3700" s="80"/>
      <c r="AM3700" s="45"/>
      <c r="AN3700" s="45"/>
      <c r="AO3700" s="45"/>
      <c r="AP3700" s="45"/>
      <c r="AQ3700" s="45"/>
      <c r="AR3700" s="45"/>
      <c r="AS3700" s="45"/>
      <c r="AT3700" s="45"/>
      <c r="AY3700" s="45"/>
      <c r="AZ3700" s="45"/>
    </row>
    <row r="3701" spans="6:52" customFormat="1" ht="12.75" x14ac:dyDescent="0.2">
      <c r="F3701" s="80"/>
      <c r="M3701" s="80"/>
      <c r="Y3701" s="80"/>
      <c r="AH3701" s="80"/>
      <c r="AM3701" s="45"/>
      <c r="AN3701" s="45"/>
      <c r="AO3701" s="45"/>
      <c r="AP3701" s="45"/>
      <c r="AQ3701" s="45"/>
      <c r="AR3701" s="45"/>
      <c r="AS3701" s="45"/>
      <c r="AT3701" s="45"/>
      <c r="AY3701" s="45"/>
      <c r="AZ3701" s="45"/>
    </row>
    <row r="3702" spans="6:52" customFormat="1" ht="12.75" x14ac:dyDescent="0.2">
      <c r="F3702" s="80"/>
      <c r="M3702" s="80"/>
      <c r="Y3702" s="80"/>
      <c r="AH3702" s="80"/>
      <c r="AM3702" s="45"/>
      <c r="AN3702" s="45"/>
      <c r="AO3702" s="45"/>
      <c r="AP3702" s="45"/>
      <c r="AQ3702" s="45"/>
      <c r="AR3702" s="45"/>
      <c r="AS3702" s="45"/>
      <c r="AT3702" s="45"/>
      <c r="AY3702" s="45"/>
      <c r="AZ3702" s="45"/>
    </row>
    <row r="3703" spans="6:52" customFormat="1" ht="12.75" x14ac:dyDescent="0.2">
      <c r="F3703" s="80"/>
      <c r="M3703" s="80"/>
      <c r="Y3703" s="80"/>
      <c r="AH3703" s="80"/>
      <c r="AM3703" s="45"/>
      <c r="AN3703" s="45"/>
      <c r="AO3703" s="45"/>
      <c r="AP3703" s="45"/>
      <c r="AQ3703" s="45"/>
      <c r="AR3703" s="45"/>
      <c r="AS3703" s="45"/>
      <c r="AT3703" s="45"/>
      <c r="AY3703" s="45"/>
      <c r="AZ3703" s="45"/>
    </row>
    <row r="3704" spans="6:52" customFormat="1" ht="12.75" x14ac:dyDescent="0.2">
      <c r="F3704" s="80"/>
      <c r="M3704" s="80"/>
      <c r="Y3704" s="80"/>
      <c r="AH3704" s="80"/>
      <c r="AM3704" s="45"/>
      <c r="AN3704" s="45"/>
      <c r="AO3704" s="45"/>
      <c r="AP3704" s="45"/>
      <c r="AQ3704" s="45"/>
      <c r="AR3704" s="45"/>
      <c r="AS3704" s="45"/>
      <c r="AT3704" s="45"/>
      <c r="AY3704" s="45"/>
      <c r="AZ3704" s="45"/>
    </row>
    <row r="3705" spans="6:52" customFormat="1" ht="12.75" x14ac:dyDescent="0.2">
      <c r="F3705" s="80"/>
      <c r="M3705" s="80"/>
      <c r="Y3705" s="80"/>
      <c r="AH3705" s="80"/>
      <c r="AM3705" s="45"/>
      <c r="AN3705" s="45"/>
      <c r="AO3705" s="45"/>
      <c r="AP3705" s="45"/>
      <c r="AQ3705" s="45"/>
      <c r="AR3705" s="45"/>
      <c r="AS3705" s="45"/>
      <c r="AT3705" s="45"/>
      <c r="AY3705" s="45"/>
      <c r="AZ3705" s="45"/>
    </row>
    <row r="3706" spans="6:52" customFormat="1" ht="12.75" x14ac:dyDescent="0.2">
      <c r="F3706" s="80"/>
      <c r="M3706" s="80"/>
      <c r="Y3706" s="80"/>
      <c r="AH3706" s="80"/>
      <c r="AM3706" s="45"/>
      <c r="AN3706" s="45"/>
      <c r="AO3706" s="45"/>
      <c r="AP3706" s="45"/>
      <c r="AQ3706" s="45"/>
      <c r="AR3706" s="45"/>
      <c r="AS3706" s="45"/>
      <c r="AT3706" s="45"/>
      <c r="AY3706" s="45"/>
      <c r="AZ3706" s="45"/>
    </row>
    <row r="3707" spans="6:52" customFormat="1" ht="12.75" x14ac:dyDescent="0.2">
      <c r="F3707" s="80"/>
      <c r="M3707" s="80"/>
      <c r="Y3707" s="80"/>
      <c r="AH3707" s="80"/>
      <c r="AM3707" s="45"/>
      <c r="AN3707" s="45"/>
      <c r="AO3707" s="45"/>
      <c r="AP3707" s="45"/>
      <c r="AQ3707" s="45"/>
      <c r="AR3707" s="45"/>
      <c r="AS3707" s="45"/>
      <c r="AT3707" s="45"/>
      <c r="AY3707" s="45"/>
      <c r="AZ3707" s="45"/>
    </row>
    <row r="3708" spans="6:52" customFormat="1" ht="12.75" x14ac:dyDescent="0.2">
      <c r="F3708" s="80"/>
      <c r="M3708" s="80"/>
      <c r="Y3708" s="80"/>
      <c r="AH3708" s="80"/>
      <c r="AM3708" s="45"/>
      <c r="AN3708" s="45"/>
      <c r="AO3708" s="45"/>
      <c r="AP3708" s="45"/>
      <c r="AQ3708" s="45"/>
      <c r="AR3708" s="45"/>
      <c r="AS3708" s="45"/>
      <c r="AT3708" s="45"/>
      <c r="AY3708" s="45"/>
      <c r="AZ3708" s="45"/>
    </row>
    <row r="3709" spans="6:52" customFormat="1" ht="12.75" x14ac:dyDescent="0.2">
      <c r="F3709" s="80"/>
      <c r="M3709" s="80"/>
      <c r="Y3709" s="80"/>
      <c r="AH3709" s="80"/>
      <c r="AM3709" s="45"/>
      <c r="AN3709" s="45"/>
      <c r="AO3709" s="45"/>
      <c r="AP3709" s="45"/>
      <c r="AQ3709" s="45"/>
      <c r="AR3709" s="45"/>
      <c r="AS3709" s="45"/>
      <c r="AT3709" s="45"/>
      <c r="AY3709" s="45"/>
      <c r="AZ3709" s="45"/>
    </row>
    <row r="3710" spans="6:52" customFormat="1" ht="12.75" x14ac:dyDescent="0.2">
      <c r="F3710" s="80"/>
      <c r="M3710" s="80"/>
      <c r="Y3710" s="80"/>
      <c r="AH3710" s="80"/>
      <c r="AM3710" s="45"/>
      <c r="AN3710" s="45"/>
      <c r="AO3710" s="45"/>
      <c r="AP3710" s="45"/>
      <c r="AQ3710" s="45"/>
      <c r="AR3710" s="45"/>
      <c r="AS3710" s="45"/>
      <c r="AT3710" s="45"/>
      <c r="AY3710" s="45"/>
      <c r="AZ3710" s="45"/>
    </row>
    <row r="3711" spans="6:52" customFormat="1" ht="12.75" x14ac:dyDescent="0.2">
      <c r="F3711" s="80"/>
      <c r="M3711" s="80"/>
      <c r="Y3711" s="80"/>
      <c r="AH3711" s="80"/>
      <c r="AM3711" s="45"/>
      <c r="AN3711" s="45"/>
      <c r="AO3711" s="45"/>
      <c r="AP3711" s="45"/>
      <c r="AQ3711" s="45"/>
      <c r="AR3711" s="45"/>
      <c r="AS3711" s="45"/>
      <c r="AT3711" s="45"/>
      <c r="AY3711" s="45"/>
      <c r="AZ3711" s="45"/>
    </row>
    <row r="3712" spans="6:52" customFormat="1" ht="12.75" x14ac:dyDescent="0.2">
      <c r="F3712" s="80"/>
      <c r="M3712" s="80"/>
      <c r="Y3712" s="80"/>
      <c r="AH3712" s="80"/>
      <c r="AM3712" s="45"/>
      <c r="AN3712" s="45"/>
      <c r="AO3712" s="45"/>
      <c r="AP3712" s="45"/>
      <c r="AQ3712" s="45"/>
      <c r="AR3712" s="45"/>
      <c r="AS3712" s="45"/>
      <c r="AT3712" s="45"/>
      <c r="AY3712" s="45"/>
      <c r="AZ3712" s="45"/>
    </row>
    <row r="3713" spans="6:52" customFormat="1" ht="12.75" x14ac:dyDescent="0.2">
      <c r="F3713" s="80"/>
      <c r="M3713" s="80"/>
      <c r="Y3713" s="80"/>
      <c r="AH3713" s="80"/>
      <c r="AM3713" s="45"/>
      <c r="AN3713" s="45"/>
      <c r="AO3713" s="45"/>
      <c r="AP3713" s="45"/>
      <c r="AQ3713" s="45"/>
      <c r="AR3713" s="45"/>
      <c r="AS3713" s="45"/>
      <c r="AT3713" s="45"/>
      <c r="AY3713" s="45"/>
      <c r="AZ3713" s="45"/>
    </row>
    <row r="3714" spans="6:52" customFormat="1" ht="12.75" x14ac:dyDescent="0.2">
      <c r="F3714" s="80"/>
      <c r="M3714" s="80"/>
      <c r="Y3714" s="80"/>
      <c r="AH3714" s="80"/>
      <c r="AM3714" s="45"/>
      <c r="AN3714" s="45"/>
      <c r="AO3714" s="45"/>
      <c r="AP3714" s="45"/>
      <c r="AQ3714" s="45"/>
      <c r="AR3714" s="45"/>
      <c r="AS3714" s="45"/>
      <c r="AT3714" s="45"/>
      <c r="AY3714" s="45"/>
      <c r="AZ3714" s="45"/>
    </row>
    <row r="3715" spans="6:52" customFormat="1" ht="12.75" x14ac:dyDescent="0.2">
      <c r="F3715" s="80"/>
      <c r="M3715" s="80"/>
      <c r="Y3715" s="80"/>
      <c r="AH3715" s="80"/>
      <c r="AM3715" s="45"/>
      <c r="AN3715" s="45"/>
      <c r="AO3715" s="45"/>
      <c r="AP3715" s="45"/>
      <c r="AQ3715" s="45"/>
      <c r="AR3715" s="45"/>
      <c r="AS3715" s="45"/>
      <c r="AT3715" s="45"/>
      <c r="AY3715" s="45"/>
      <c r="AZ3715" s="45"/>
    </row>
    <row r="3716" spans="6:52" customFormat="1" ht="12.75" x14ac:dyDescent="0.2">
      <c r="F3716" s="80"/>
      <c r="M3716" s="80"/>
      <c r="Y3716" s="80"/>
      <c r="AH3716" s="80"/>
      <c r="AM3716" s="45"/>
      <c r="AN3716" s="45"/>
      <c r="AO3716" s="45"/>
      <c r="AP3716" s="45"/>
      <c r="AQ3716" s="45"/>
      <c r="AR3716" s="45"/>
      <c r="AS3716" s="45"/>
      <c r="AT3716" s="45"/>
      <c r="AY3716" s="45"/>
      <c r="AZ3716" s="45"/>
    </row>
    <row r="3717" spans="6:52" customFormat="1" ht="12.75" x14ac:dyDescent="0.2">
      <c r="F3717" s="80"/>
      <c r="M3717" s="80"/>
      <c r="Y3717" s="80"/>
      <c r="AH3717" s="80"/>
      <c r="AM3717" s="45"/>
      <c r="AN3717" s="45"/>
      <c r="AO3717" s="45"/>
      <c r="AP3717" s="45"/>
      <c r="AQ3717" s="45"/>
      <c r="AR3717" s="45"/>
      <c r="AS3717" s="45"/>
      <c r="AT3717" s="45"/>
      <c r="AY3717" s="45"/>
      <c r="AZ3717" s="45"/>
    </row>
    <row r="3718" spans="6:52" customFormat="1" ht="12.75" x14ac:dyDescent="0.2">
      <c r="F3718" s="80"/>
      <c r="M3718" s="80"/>
      <c r="Y3718" s="80"/>
      <c r="AH3718" s="80"/>
      <c r="AM3718" s="45"/>
      <c r="AN3718" s="45"/>
      <c r="AO3718" s="45"/>
      <c r="AP3718" s="45"/>
      <c r="AQ3718" s="45"/>
      <c r="AR3718" s="45"/>
      <c r="AS3718" s="45"/>
      <c r="AT3718" s="45"/>
      <c r="AY3718" s="45"/>
      <c r="AZ3718" s="45"/>
    </row>
    <row r="3719" spans="6:52" customFormat="1" ht="12.75" x14ac:dyDescent="0.2">
      <c r="F3719" s="80"/>
      <c r="M3719" s="80"/>
      <c r="Y3719" s="80"/>
      <c r="AH3719" s="80"/>
      <c r="AM3719" s="45"/>
      <c r="AN3719" s="45"/>
      <c r="AO3719" s="45"/>
      <c r="AP3719" s="45"/>
      <c r="AQ3719" s="45"/>
      <c r="AR3719" s="45"/>
      <c r="AS3719" s="45"/>
      <c r="AT3719" s="45"/>
      <c r="AY3719" s="45"/>
      <c r="AZ3719" s="45"/>
    </row>
    <row r="3720" spans="6:52" customFormat="1" ht="12.75" x14ac:dyDescent="0.2">
      <c r="F3720" s="80"/>
      <c r="M3720" s="80"/>
      <c r="Y3720" s="80"/>
      <c r="AH3720" s="80"/>
      <c r="AM3720" s="45"/>
      <c r="AN3720" s="45"/>
      <c r="AO3720" s="45"/>
      <c r="AP3720" s="45"/>
      <c r="AQ3720" s="45"/>
      <c r="AR3720" s="45"/>
      <c r="AS3720" s="45"/>
      <c r="AT3720" s="45"/>
      <c r="AY3720" s="45"/>
      <c r="AZ3720" s="45"/>
    </row>
    <row r="3721" spans="6:52" customFormat="1" ht="12.75" x14ac:dyDescent="0.2">
      <c r="F3721" s="80"/>
      <c r="M3721" s="80"/>
      <c r="Y3721" s="80"/>
      <c r="AH3721" s="80"/>
      <c r="AM3721" s="45"/>
      <c r="AN3721" s="45"/>
      <c r="AO3721" s="45"/>
      <c r="AP3721" s="45"/>
      <c r="AQ3721" s="45"/>
      <c r="AR3721" s="45"/>
      <c r="AS3721" s="45"/>
      <c r="AT3721" s="45"/>
      <c r="AY3721" s="45"/>
      <c r="AZ3721" s="45"/>
    </row>
    <row r="3722" spans="6:52" customFormat="1" ht="12.75" x14ac:dyDescent="0.2">
      <c r="F3722" s="80"/>
      <c r="M3722" s="80"/>
      <c r="Y3722" s="80"/>
      <c r="AH3722" s="80"/>
      <c r="AM3722" s="45"/>
      <c r="AN3722" s="45"/>
      <c r="AO3722" s="45"/>
      <c r="AP3722" s="45"/>
      <c r="AQ3722" s="45"/>
      <c r="AR3722" s="45"/>
      <c r="AS3722" s="45"/>
      <c r="AT3722" s="45"/>
      <c r="AY3722" s="45"/>
      <c r="AZ3722" s="45"/>
    </row>
    <row r="3723" spans="6:52" customFormat="1" ht="12.75" x14ac:dyDescent="0.2">
      <c r="F3723" s="80"/>
      <c r="M3723" s="80"/>
      <c r="Y3723" s="80"/>
      <c r="AH3723" s="80"/>
      <c r="AM3723" s="45"/>
      <c r="AN3723" s="45"/>
      <c r="AO3723" s="45"/>
      <c r="AP3723" s="45"/>
      <c r="AQ3723" s="45"/>
      <c r="AR3723" s="45"/>
      <c r="AS3723" s="45"/>
      <c r="AT3723" s="45"/>
      <c r="AY3723" s="45"/>
      <c r="AZ3723" s="45"/>
    </row>
    <row r="3724" spans="6:52" customFormat="1" ht="12.75" x14ac:dyDescent="0.2">
      <c r="F3724" s="80"/>
      <c r="M3724" s="80"/>
      <c r="Y3724" s="80"/>
      <c r="AH3724" s="80"/>
      <c r="AM3724" s="45"/>
      <c r="AN3724" s="45"/>
      <c r="AO3724" s="45"/>
      <c r="AP3724" s="45"/>
      <c r="AQ3724" s="45"/>
      <c r="AR3724" s="45"/>
      <c r="AS3724" s="45"/>
      <c r="AT3724" s="45"/>
      <c r="AY3724" s="45"/>
      <c r="AZ3724" s="45"/>
    </row>
    <row r="3725" spans="6:52" customFormat="1" ht="12.75" x14ac:dyDescent="0.2">
      <c r="F3725" s="80"/>
      <c r="M3725" s="80"/>
      <c r="Y3725" s="80"/>
      <c r="AH3725" s="80"/>
      <c r="AM3725" s="45"/>
      <c r="AN3725" s="45"/>
      <c r="AO3725" s="45"/>
      <c r="AP3725" s="45"/>
      <c r="AQ3725" s="45"/>
      <c r="AR3725" s="45"/>
      <c r="AS3725" s="45"/>
      <c r="AT3725" s="45"/>
      <c r="AY3725" s="45"/>
      <c r="AZ3725" s="45"/>
    </row>
    <row r="3726" spans="6:52" customFormat="1" ht="12.75" x14ac:dyDescent="0.2">
      <c r="F3726" s="80"/>
      <c r="M3726" s="80"/>
      <c r="Y3726" s="80"/>
      <c r="AH3726" s="80"/>
      <c r="AM3726" s="45"/>
      <c r="AN3726" s="45"/>
      <c r="AO3726" s="45"/>
      <c r="AP3726" s="45"/>
      <c r="AQ3726" s="45"/>
      <c r="AR3726" s="45"/>
      <c r="AS3726" s="45"/>
      <c r="AT3726" s="45"/>
      <c r="AY3726" s="45"/>
      <c r="AZ3726" s="45"/>
    </row>
    <row r="3727" spans="6:52" customFormat="1" ht="12.75" x14ac:dyDescent="0.2">
      <c r="F3727" s="80"/>
      <c r="M3727" s="80"/>
      <c r="Y3727" s="80"/>
      <c r="AH3727" s="80"/>
      <c r="AM3727" s="45"/>
      <c r="AN3727" s="45"/>
      <c r="AO3727" s="45"/>
      <c r="AP3727" s="45"/>
      <c r="AQ3727" s="45"/>
      <c r="AR3727" s="45"/>
      <c r="AS3727" s="45"/>
      <c r="AT3727" s="45"/>
      <c r="AY3727" s="45"/>
      <c r="AZ3727" s="45"/>
    </row>
    <row r="3728" spans="6:52" customFormat="1" ht="12.75" x14ac:dyDescent="0.2">
      <c r="F3728" s="80"/>
      <c r="M3728" s="80"/>
      <c r="Y3728" s="80"/>
      <c r="AH3728" s="80"/>
      <c r="AM3728" s="45"/>
      <c r="AN3728" s="45"/>
      <c r="AO3728" s="45"/>
      <c r="AP3728" s="45"/>
      <c r="AQ3728" s="45"/>
      <c r="AR3728" s="45"/>
      <c r="AS3728" s="45"/>
      <c r="AT3728" s="45"/>
      <c r="AY3728" s="45"/>
      <c r="AZ3728" s="45"/>
    </row>
    <row r="3729" spans="6:52" customFormat="1" ht="12.75" x14ac:dyDescent="0.2">
      <c r="F3729" s="80"/>
      <c r="M3729" s="80"/>
      <c r="Y3729" s="80"/>
      <c r="AH3729" s="80"/>
      <c r="AM3729" s="45"/>
      <c r="AN3729" s="45"/>
      <c r="AO3729" s="45"/>
      <c r="AP3729" s="45"/>
      <c r="AQ3729" s="45"/>
      <c r="AR3729" s="45"/>
      <c r="AS3729" s="45"/>
      <c r="AT3729" s="45"/>
      <c r="AY3729" s="45"/>
      <c r="AZ3729" s="45"/>
    </row>
    <row r="3730" spans="6:52" customFormat="1" ht="12.75" x14ac:dyDescent="0.2">
      <c r="F3730" s="80"/>
      <c r="M3730" s="80"/>
      <c r="Y3730" s="80"/>
      <c r="AH3730" s="80"/>
      <c r="AM3730" s="45"/>
      <c r="AN3730" s="45"/>
      <c r="AO3730" s="45"/>
      <c r="AP3730" s="45"/>
      <c r="AQ3730" s="45"/>
      <c r="AR3730" s="45"/>
      <c r="AS3730" s="45"/>
      <c r="AT3730" s="45"/>
      <c r="AY3730" s="45"/>
      <c r="AZ3730" s="45"/>
    </row>
    <row r="3731" spans="6:52" customFormat="1" ht="12.75" x14ac:dyDescent="0.2">
      <c r="F3731" s="80"/>
      <c r="M3731" s="80"/>
      <c r="Y3731" s="80"/>
      <c r="AH3731" s="80"/>
      <c r="AM3731" s="45"/>
      <c r="AN3731" s="45"/>
      <c r="AO3731" s="45"/>
      <c r="AP3731" s="45"/>
      <c r="AQ3731" s="45"/>
      <c r="AR3731" s="45"/>
      <c r="AS3731" s="45"/>
      <c r="AT3731" s="45"/>
      <c r="AY3731" s="45"/>
      <c r="AZ3731" s="45"/>
    </row>
    <row r="3732" spans="6:52" customFormat="1" ht="12.75" x14ac:dyDescent="0.2">
      <c r="F3732" s="80"/>
      <c r="M3732" s="80"/>
      <c r="Y3732" s="80"/>
      <c r="AH3732" s="80"/>
      <c r="AM3732" s="45"/>
      <c r="AN3732" s="45"/>
      <c r="AO3732" s="45"/>
      <c r="AP3732" s="45"/>
      <c r="AQ3732" s="45"/>
      <c r="AR3732" s="45"/>
      <c r="AS3732" s="45"/>
      <c r="AT3732" s="45"/>
      <c r="AY3732" s="45"/>
      <c r="AZ3732" s="45"/>
    </row>
    <row r="3733" spans="6:52" customFormat="1" ht="12.75" x14ac:dyDescent="0.2">
      <c r="F3733" s="80"/>
      <c r="M3733" s="80"/>
      <c r="Y3733" s="80"/>
      <c r="AH3733" s="80"/>
      <c r="AM3733" s="45"/>
      <c r="AN3733" s="45"/>
      <c r="AO3733" s="45"/>
      <c r="AP3733" s="45"/>
      <c r="AQ3733" s="45"/>
      <c r="AR3733" s="45"/>
      <c r="AS3733" s="45"/>
      <c r="AT3733" s="45"/>
      <c r="AY3733" s="45"/>
      <c r="AZ3733" s="45"/>
    </row>
    <row r="3734" spans="6:52" customFormat="1" ht="12.75" x14ac:dyDescent="0.2">
      <c r="F3734" s="80"/>
      <c r="M3734" s="80"/>
      <c r="Y3734" s="80"/>
      <c r="AH3734" s="80"/>
      <c r="AM3734" s="45"/>
      <c r="AN3734" s="45"/>
      <c r="AO3734" s="45"/>
      <c r="AP3734" s="45"/>
      <c r="AQ3734" s="45"/>
      <c r="AR3734" s="45"/>
      <c r="AS3734" s="45"/>
      <c r="AT3734" s="45"/>
      <c r="AY3734" s="45"/>
      <c r="AZ3734" s="45"/>
    </row>
    <row r="3735" spans="6:52" customFormat="1" ht="12.75" x14ac:dyDescent="0.2">
      <c r="F3735" s="80"/>
      <c r="M3735" s="80"/>
      <c r="Y3735" s="80"/>
      <c r="AH3735" s="80"/>
      <c r="AM3735" s="45"/>
      <c r="AN3735" s="45"/>
      <c r="AO3735" s="45"/>
      <c r="AP3735" s="45"/>
      <c r="AQ3735" s="45"/>
      <c r="AR3735" s="45"/>
      <c r="AS3735" s="45"/>
      <c r="AT3735" s="45"/>
      <c r="AY3735" s="45"/>
      <c r="AZ3735" s="45"/>
    </row>
    <row r="3736" spans="6:52" customFormat="1" ht="12.75" x14ac:dyDescent="0.2">
      <c r="F3736" s="80"/>
      <c r="M3736" s="80"/>
      <c r="Y3736" s="80"/>
      <c r="AH3736" s="80"/>
      <c r="AM3736" s="45"/>
      <c r="AN3736" s="45"/>
      <c r="AO3736" s="45"/>
      <c r="AP3736" s="45"/>
      <c r="AQ3736" s="45"/>
      <c r="AR3736" s="45"/>
      <c r="AS3736" s="45"/>
      <c r="AT3736" s="45"/>
      <c r="AY3736" s="45"/>
      <c r="AZ3736" s="45"/>
    </row>
    <row r="3737" spans="6:52" customFormat="1" ht="12.75" x14ac:dyDescent="0.2">
      <c r="F3737" s="80"/>
      <c r="M3737" s="80"/>
      <c r="Y3737" s="80"/>
      <c r="AH3737" s="80"/>
      <c r="AM3737" s="45"/>
      <c r="AN3737" s="45"/>
      <c r="AO3737" s="45"/>
      <c r="AP3737" s="45"/>
      <c r="AQ3737" s="45"/>
      <c r="AR3737" s="45"/>
      <c r="AS3737" s="45"/>
      <c r="AT3737" s="45"/>
      <c r="AY3737" s="45"/>
      <c r="AZ3737" s="45"/>
    </row>
    <row r="3738" spans="6:52" customFormat="1" ht="12.75" x14ac:dyDescent="0.2">
      <c r="F3738" s="80"/>
      <c r="M3738" s="80"/>
      <c r="Y3738" s="80"/>
      <c r="AH3738" s="80"/>
      <c r="AM3738" s="45"/>
      <c r="AN3738" s="45"/>
      <c r="AO3738" s="45"/>
      <c r="AP3738" s="45"/>
      <c r="AQ3738" s="45"/>
      <c r="AR3738" s="45"/>
      <c r="AS3738" s="45"/>
      <c r="AT3738" s="45"/>
      <c r="AY3738" s="45"/>
      <c r="AZ3738" s="45"/>
    </row>
    <row r="3739" spans="6:52" customFormat="1" ht="12.75" x14ac:dyDescent="0.2">
      <c r="F3739" s="80"/>
      <c r="M3739" s="80"/>
      <c r="Y3739" s="80"/>
      <c r="AH3739" s="80"/>
      <c r="AM3739" s="45"/>
      <c r="AN3739" s="45"/>
      <c r="AO3739" s="45"/>
      <c r="AP3739" s="45"/>
      <c r="AQ3739" s="45"/>
      <c r="AR3739" s="45"/>
      <c r="AS3739" s="45"/>
      <c r="AT3739" s="45"/>
      <c r="AY3739" s="45"/>
      <c r="AZ3739" s="45"/>
    </row>
    <row r="3740" spans="6:52" customFormat="1" ht="12.75" x14ac:dyDescent="0.2">
      <c r="F3740" s="80"/>
      <c r="M3740" s="80"/>
      <c r="Y3740" s="80"/>
      <c r="AH3740" s="80"/>
      <c r="AM3740" s="45"/>
      <c r="AN3740" s="45"/>
      <c r="AO3740" s="45"/>
      <c r="AP3740" s="45"/>
      <c r="AQ3740" s="45"/>
      <c r="AR3740" s="45"/>
      <c r="AS3740" s="45"/>
      <c r="AT3740" s="45"/>
      <c r="AY3740" s="45"/>
      <c r="AZ3740" s="45"/>
    </row>
    <row r="3741" spans="6:52" customFormat="1" ht="12.75" x14ac:dyDescent="0.2">
      <c r="F3741" s="80"/>
      <c r="M3741" s="80"/>
      <c r="Y3741" s="80"/>
      <c r="AH3741" s="80"/>
      <c r="AM3741" s="45"/>
      <c r="AN3741" s="45"/>
      <c r="AO3741" s="45"/>
      <c r="AP3741" s="45"/>
      <c r="AQ3741" s="45"/>
      <c r="AR3741" s="45"/>
      <c r="AS3741" s="45"/>
      <c r="AT3741" s="45"/>
      <c r="AY3741" s="45"/>
      <c r="AZ3741" s="45"/>
    </row>
    <row r="3742" spans="6:52" customFormat="1" ht="12.75" x14ac:dyDescent="0.2">
      <c r="F3742" s="80"/>
      <c r="M3742" s="80"/>
      <c r="Y3742" s="80"/>
      <c r="AH3742" s="80"/>
      <c r="AM3742" s="45"/>
      <c r="AN3742" s="45"/>
      <c r="AO3742" s="45"/>
      <c r="AP3742" s="45"/>
      <c r="AQ3742" s="45"/>
      <c r="AR3742" s="45"/>
      <c r="AS3742" s="45"/>
      <c r="AT3742" s="45"/>
      <c r="AY3742" s="45"/>
      <c r="AZ3742" s="45"/>
    </row>
    <row r="3743" spans="6:52" customFormat="1" ht="12.75" x14ac:dyDescent="0.2">
      <c r="F3743" s="80"/>
      <c r="M3743" s="80"/>
      <c r="Y3743" s="80"/>
      <c r="AH3743" s="80"/>
      <c r="AM3743" s="45"/>
      <c r="AN3743" s="45"/>
      <c r="AO3743" s="45"/>
      <c r="AP3743" s="45"/>
      <c r="AQ3743" s="45"/>
      <c r="AR3743" s="45"/>
      <c r="AS3743" s="45"/>
      <c r="AT3743" s="45"/>
      <c r="AY3743" s="45"/>
      <c r="AZ3743" s="45"/>
    </row>
    <row r="3744" spans="6:52" customFormat="1" ht="12.75" x14ac:dyDescent="0.2">
      <c r="F3744" s="80"/>
      <c r="M3744" s="80"/>
      <c r="Y3744" s="80"/>
      <c r="AH3744" s="80"/>
      <c r="AM3744" s="45"/>
      <c r="AN3744" s="45"/>
      <c r="AO3744" s="45"/>
      <c r="AP3744" s="45"/>
      <c r="AQ3744" s="45"/>
      <c r="AR3744" s="45"/>
      <c r="AS3744" s="45"/>
      <c r="AT3744" s="45"/>
      <c r="AY3744" s="45"/>
      <c r="AZ3744" s="45"/>
    </row>
    <row r="3745" spans="6:52" customFormat="1" ht="12.75" x14ac:dyDescent="0.2">
      <c r="F3745" s="80"/>
      <c r="M3745" s="80"/>
      <c r="Y3745" s="80"/>
      <c r="AH3745" s="80"/>
      <c r="AM3745" s="45"/>
      <c r="AN3745" s="45"/>
      <c r="AO3745" s="45"/>
      <c r="AP3745" s="45"/>
      <c r="AQ3745" s="45"/>
      <c r="AR3745" s="45"/>
      <c r="AS3745" s="45"/>
      <c r="AT3745" s="45"/>
      <c r="AY3745" s="45"/>
      <c r="AZ3745" s="45"/>
    </row>
    <row r="3746" spans="6:52" customFormat="1" ht="12.75" x14ac:dyDescent="0.2">
      <c r="F3746" s="80"/>
      <c r="M3746" s="80"/>
      <c r="Y3746" s="80"/>
      <c r="AH3746" s="80"/>
      <c r="AM3746" s="45"/>
      <c r="AN3746" s="45"/>
      <c r="AO3746" s="45"/>
      <c r="AP3746" s="45"/>
      <c r="AQ3746" s="45"/>
      <c r="AR3746" s="45"/>
      <c r="AS3746" s="45"/>
      <c r="AT3746" s="45"/>
      <c r="AY3746" s="45"/>
      <c r="AZ3746" s="45"/>
    </row>
    <row r="3747" spans="6:52" customFormat="1" ht="12.75" x14ac:dyDescent="0.2">
      <c r="F3747" s="80"/>
      <c r="M3747" s="80"/>
      <c r="Y3747" s="80"/>
      <c r="AH3747" s="80"/>
      <c r="AM3747" s="45"/>
      <c r="AN3747" s="45"/>
      <c r="AO3747" s="45"/>
      <c r="AP3747" s="45"/>
      <c r="AQ3747" s="45"/>
      <c r="AR3747" s="45"/>
      <c r="AS3747" s="45"/>
      <c r="AT3747" s="45"/>
      <c r="AY3747" s="45"/>
      <c r="AZ3747" s="45"/>
    </row>
    <row r="3748" spans="6:52" customFormat="1" ht="12.75" x14ac:dyDescent="0.2">
      <c r="F3748" s="80"/>
      <c r="M3748" s="80"/>
      <c r="Y3748" s="80"/>
      <c r="AH3748" s="80"/>
      <c r="AM3748" s="45"/>
      <c r="AN3748" s="45"/>
      <c r="AO3748" s="45"/>
      <c r="AP3748" s="45"/>
      <c r="AQ3748" s="45"/>
      <c r="AR3748" s="45"/>
      <c r="AS3748" s="45"/>
      <c r="AT3748" s="45"/>
      <c r="AY3748" s="45"/>
      <c r="AZ3748" s="45"/>
    </row>
    <row r="3749" spans="6:52" customFormat="1" ht="12.75" x14ac:dyDescent="0.2">
      <c r="F3749" s="80"/>
      <c r="M3749" s="80"/>
      <c r="Y3749" s="80"/>
      <c r="AH3749" s="80"/>
      <c r="AM3749" s="45"/>
      <c r="AN3749" s="45"/>
      <c r="AO3749" s="45"/>
      <c r="AP3749" s="45"/>
      <c r="AQ3749" s="45"/>
      <c r="AR3749" s="45"/>
      <c r="AS3749" s="45"/>
      <c r="AT3749" s="45"/>
      <c r="AY3749" s="45"/>
      <c r="AZ3749" s="45"/>
    </row>
    <row r="3750" spans="6:52" customFormat="1" ht="12.75" x14ac:dyDescent="0.2">
      <c r="F3750" s="80"/>
      <c r="M3750" s="80"/>
      <c r="Y3750" s="80"/>
      <c r="AH3750" s="80"/>
      <c r="AM3750" s="45"/>
      <c r="AN3750" s="45"/>
      <c r="AO3750" s="45"/>
      <c r="AP3750" s="45"/>
      <c r="AQ3750" s="45"/>
      <c r="AR3750" s="45"/>
      <c r="AS3750" s="45"/>
      <c r="AT3750" s="45"/>
      <c r="AY3750" s="45"/>
      <c r="AZ3750" s="45"/>
    </row>
    <row r="3751" spans="6:52" customFormat="1" ht="12.75" x14ac:dyDescent="0.2">
      <c r="F3751" s="80"/>
      <c r="M3751" s="80"/>
      <c r="Y3751" s="80"/>
      <c r="AH3751" s="80"/>
      <c r="AM3751" s="45"/>
      <c r="AN3751" s="45"/>
      <c r="AO3751" s="45"/>
      <c r="AP3751" s="45"/>
      <c r="AQ3751" s="45"/>
      <c r="AR3751" s="45"/>
      <c r="AS3751" s="45"/>
      <c r="AT3751" s="45"/>
      <c r="AY3751" s="45"/>
      <c r="AZ3751" s="45"/>
    </row>
    <row r="3752" spans="6:52" customFormat="1" ht="12.75" x14ac:dyDescent="0.2">
      <c r="F3752" s="80"/>
      <c r="M3752" s="80"/>
      <c r="Y3752" s="80"/>
      <c r="AH3752" s="80"/>
      <c r="AM3752" s="45"/>
      <c r="AN3752" s="45"/>
      <c r="AO3752" s="45"/>
      <c r="AP3752" s="45"/>
      <c r="AQ3752" s="45"/>
      <c r="AR3752" s="45"/>
      <c r="AS3752" s="45"/>
      <c r="AT3752" s="45"/>
      <c r="AY3752" s="45"/>
      <c r="AZ3752" s="45"/>
    </row>
    <row r="3753" spans="6:52" customFormat="1" ht="12.75" x14ac:dyDescent="0.2">
      <c r="F3753" s="80"/>
      <c r="M3753" s="80"/>
      <c r="Y3753" s="80"/>
      <c r="AH3753" s="80"/>
      <c r="AM3753" s="45"/>
      <c r="AN3753" s="45"/>
      <c r="AO3753" s="45"/>
      <c r="AP3753" s="45"/>
      <c r="AQ3753" s="45"/>
      <c r="AR3753" s="45"/>
      <c r="AS3753" s="45"/>
      <c r="AT3753" s="45"/>
      <c r="AY3753" s="45"/>
      <c r="AZ3753" s="45"/>
    </row>
    <row r="3754" spans="6:52" customFormat="1" ht="12.75" x14ac:dyDescent="0.2">
      <c r="F3754" s="80"/>
      <c r="M3754" s="80"/>
      <c r="Y3754" s="80"/>
      <c r="AH3754" s="80"/>
      <c r="AM3754" s="45"/>
      <c r="AN3754" s="45"/>
      <c r="AO3754" s="45"/>
      <c r="AP3754" s="45"/>
      <c r="AQ3754" s="45"/>
      <c r="AR3754" s="45"/>
      <c r="AS3754" s="45"/>
      <c r="AT3754" s="45"/>
      <c r="AY3754" s="45"/>
      <c r="AZ3754" s="45"/>
    </row>
    <row r="3755" spans="6:52" customFormat="1" ht="12.75" x14ac:dyDescent="0.2">
      <c r="F3755" s="80"/>
      <c r="M3755" s="80"/>
      <c r="Y3755" s="80"/>
      <c r="AH3755" s="80"/>
      <c r="AM3755" s="45"/>
      <c r="AN3755" s="45"/>
      <c r="AO3755" s="45"/>
      <c r="AP3755" s="45"/>
      <c r="AQ3755" s="45"/>
      <c r="AR3755" s="45"/>
      <c r="AS3755" s="45"/>
      <c r="AT3755" s="45"/>
      <c r="AY3755" s="45"/>
      <c r="AZ3755" s="45"/>
    </row>
    <row r="3756" spans="6:52" customFormat="1" ht="12.75" x14ac:dyDescent="0.2">
      <c r="F3756" s="80"/>
      <c r="M3756" s="80"/>
      <c r="Y3756" s="80"/>
      <c r="AH3756" s="80"/>
      <c r="AM3756" s="45"/>
      <c r="AN3756" s="45"/>
      <c r="AO3756" s="45"/>
      <c r="AP3756" s="45"/>
      <c r="AQ3756" s="45"/>
      <c r="AR3756" s="45"/>
      <c r="AS3756" s="45"/>
      <c r="AT3756" s="45"/>
      <c r="AY3756" s="45"/>
      <c r="AZ3756" s="45"/>
    </row>
    <row r="3757" spans="6:52" customFormat="1" ht="12.75" x14ac:dyDescent="0.2">
      <c r="F3757" s="80"/>
      <c r="M3757" s="80"/>
      <c r="Y3757" s="80"/>
      <c r="AH3757" s="80"/>
      <c r="AM3757" s="45"/>
      <c r="AN3757" s="45"/>
      <c r="AO3757" s="45"/>
      <c r="AP3757" s="45"/>
      <c r="AQ3757" s="45"/>
      <c r="AR3757" s="45"/>
      <c r="AS3757" s="45"/>
      <c r="AT3757" s="45"/>
      <c r="AY3757" s="45"/>
      <c r="AZ3757" s="45"/>
    </row>
    <row r="3758" spans="6:52" customFormat="1" ht="12.75" x14ac:dyDescent="0.2">
      <c r="F3758" s="80"/>
      <c r="M3758" s="80"/>
      <c r="Y3758" s="80"/>
      <c r="AH3758" s="80"/>
      <c r="AM3758" s="45"/>
      <c r="AN3758" s="45"/>
      <c r="AO3758" s="45"/>
      <c r="AP3758" s="45"/>
      <c r="AQ3758" s="45"/>
      <c r="AR3758" s="45"/>
      <c r="AS3758" s="45"/>
      <c r="AT3758" s="45"/>
      <c r="AY3758" s="45"/>
      <c r="AZ3758" s="45"/>
    </row>
    <row r="3759" spans="6:52" customFormat="1" ht="12.75" x14ac:dyDescent="0.2">
      <c r="F3759" s="80"/>
      <c r="M3759" s="80"/>
      <c r="Y3759" s="80"/>
      <c r="AH3759" s="80"/>
      <c r="AM3759" s="45"/>
      <c r="AN3759" s="45"/>
      <c r="AO3759" s="45"/>
      <c r="AP3759" s="45"/>
      <c r="AQ3759" s="45"/>
      <c r="AR3759" s="45"/>
      <c r="AS3759" s="45"/>
      <c r="AT3759" s="45"/>
      <c r="AY3759" s="45"/>
      <c r="AZ3759" s="45"/>
    </row>
    <row r="3760" spans="6:52" customFormat="1" ht="12.75" x14ac:dyDescent="0.2">
      <c r="F3760" s="80"/>
      <c r="M3760" s="80"/>
      <c r="Y3760" s="80"/>
      <c r="AH3760" s="80"/>
      <c r="AM3760" s="45"/>
      <c r="AN3760" s="45"/>
      <c r="AO3760" s="45"/>
      <c r="AP3760" s="45"/>
      <c r="AQ3760" s="45"/>
      <c r="AR3760" s="45"/>
      <c r="AS3760" s="45"/>
      <c r="AT3760" s="45"/>
      <c r="AY3760" s="45"/>
      <c r="AZ3760" s="45"/>
    </row>
    <row r="3761" spans="6:52" customFormat="1" ht="12.75" x14ac:dyDescent="0.2">
      <c r="F3761" s="80"/>
      <c r="M3761" s="80"/>
      <c r="Y3761" s="80"/>
      <c r="AH3761" s="80"/>
      <c r="AM3761" s="45"/>
      <c r="AN3761" s="45"/>
      <c r="AO3761" s="45"/>
      <c r="AP3761" s="45"/>
      <c r="AQ3761" s="45"/>
      <c r="AR3761" s="45"/>
      <c r="AS3761" s="45"/>
      <c r="AT3761" s="45"/>
      <c r="AY3761" s="45"/>
      <c r="AZ3761" s="45"/>
    </row>
    <row r="3762" spans="6:52" customFormat="1" ht="12.75" x14ac:dyDescent="0.2">
      <c r="F3762" s="80"/>
      <c r="M3762" s="80"/>
      <c r="Y3762" s="80"/>
      <c r="AH3762" s="80"/>
      <c r="AM3762" s="45"/>
      <c r="AN3762" s="45"/>
      <c r="AO3762" s="45"/>
      <c r="AP3762" s="45"/>
      <c r="AQ3762" s="45"/>
      <c r="AR3762" s="45"/>
      <c r="AS3762" s="45"/>
      <c r="AT3762" s="45"/>
      <c r="AY3762" s="45"/>
      <c r="AZ3762" s="45"/>
    </row>
    <row r="3763" spans="6:52" customFormat="1" ht="12.75" x14ac:dyDescent="0.2">
      <c r="F3763" s="80"/>
      <c r="M3763" s="80"/>
      <c r="Y3763" s="80"/>
      <c r="AH3763" s="80"/>
      <c r="AM3763" s="45"/>
      <c r="AN3763" s="45"/>
      <c r="AO3763" s="45"/>
      <c r="AP3763" s="45"/>
      <c r="AQ3763" s="45"/>
      <c r="AR3763" s="45"/>
      <c r="AS3763" s="45"/>
      <c r="AT3763" s="45"/>
      <c r="AY3763" s="45"/>
      <c r="AZ3763" s="45"/>
    </row>
    <row r="3764" spans="6:52" customFormat="1" ht="12.75" x14ac:dyDescent="0.2">
      <c r="F3764" s="80"/>
      <c r="M3764" s="80"/>
      <c r="Y3764" s="80"/>
      <c r="AH3764" s="80"/>
      <c r="AM3764" s="45"/>
      <c r="AN3764" s="45"/>
      <c r="AO3764" s="45"/>
      <c r="AP3764" s="45"/>
      <c r="AQ3764" s="45"/>
      <c r="AR3764" s="45"/>
      <c r="AS3764" s="45"/>
      <c r="AT3764" s="45"/>
      <c r="AY3764" s="45"/>
      <c r="AZ3764" s="45"/>
    </row>
    <row r="3765" spans="6:52" customFormat="1" ht="12.75" x14ac:dyDescent="0.2">
      <c r="F3765" s="80"/>
      <c r="M3765" s="80"/>
      <c r="Y3765" s="80"/>
      <c r="AH3765" s="80"/>
      <c r="AM3765" s="45"/>
      <c r="AN3765" s="45"/>
      <c r="AO3765" s="45"/>
      <c r="AP3765" s="45"/>
      <c r="AQ3765" s="45"/>
      <c r="AR3765" s="45"/>
      <c r="AS3765" s="45"/>
      <c r="AT3765" s="45"/>
      <c r="AY3765" s="45"/>
      <c r="AZ3765" s="45"/>
    </row>
    <row r="3766" spans="6:52" customFormat="1" ht="12.75" x14ac:dyDescent="0.2">
      <c r="F3766" s="80"/>
      <c r="M3766" s="80"/>
      <c r="Y3766" s="80"/>
      <c r="AH3766" s="80"/>
      <c r="AM3766" s="45"/>
      <c r="AN3766" s="45"/>
      <c r="AO3766" s="45"/>
      <c r="AP3766" s="45"/>
      <c r="AQ3766" s="45"/>
      <c r="AR3766" s="45"/>
      <c r="AS3766" s="45"/>
      <c r="AT3766" s="45"/>
      <c r="AY3766" s="45"/>
      <c r="AZ3766" s="45"/>
    </row>
    <row r="3767" spans="6:52" customFormat="1" ht="12.75" x14ac:dyDescent="0.2">
      <c r="F3767" s="80"/>
      <c r="M3767" s="80"/>
      <c r="Y3767" s="80"/>
      <c r="AH3767" s="80"/>
      <c r="AM3767" s="45"/>
      <c r="AN3767" s="45"/>
      <c r="AO3767" s="45"/>
      <c r="AP3767" s="45"/>
      <c r="AQ3767" s="45"/>
      <c r="AR3767" s="45"/>
      <c r="AS3767" s="45"/>
      <c r="AT3767" s="45"/>
      <c r="AY3767" s="45"/>
      <c r="AZ3767" s="45"/>
    </row>
    <row r="3768" spans="6:52" customFormat="1" ht="12.75" x14ac:dyDescent="0.2">
      <c r="F3768" s="80"/>
      <c r="M3768" s="80"/>
      <c r="Y3768" s="80"/>
      <c r="AH3768" s="80"/>
      <c r="AM3768" s="45"/>
      <c r="AN3768" s="45"/>
      <c r="AO3768" s="45"/>
      <c r="AP3768" s="45"/>
      <c r="AQ3768" s="45"/>
      <c r="AR3768" s="45"/>
      <c r="AS3768" s="45"/>
      <c r="AT3768" s="45"/>
      <c r="AY3768" s="45"/>
      <c r="AZ3768" s="45"/>
    </row>
    <row r="3769" spans="6:52" customFormat="1" ht="12.75" x14ac:dyDescent="0.2">
      <c r="F3769" s="80"/>
      <c r="M3769" s="80"/>
      <c r="Y3769" s="80"/>
      <c r="AH3769" s="80"/>
      <c r="AM3769" s="45"/>
      <c r="AN3769" s="45"/>
      <c r="AO3769" s="45"/>
      <c r="AP3769" s="45"/>
      <c r="AQ3769" s="45"/>
      <c r="AR3769" s="45"/>
      <c r="AS3769" s="45"/>
      <c r="AT3769" s="45"/>
      <c r="AY3769" s="45"/>
      <c r="AZ3769" s="45"/>
    </row>
    <row r="3770" spans="6:52" customFormat="1" ht="12.75" x14ac:dyDescent="0.2">
      <c r="F3770" s="80"/>
      <c r="M3770" s="80"/>
      <c r="Y3770" s="80"/>
      <c r="AH3770" s="80"/>
      <c r="AM3770" s="45"/>
      <c r="AN3770" s="45"/>
      <c r="AO3770" s="45"/>
      <c r="AP3770" s="45"/>
      <c r="AQ3770" s="45"/>
      <c r="AR3770" s="45"/>
      <c r="AS3770" s="45"/>
      <c r="AT3770" s="45"/>
      <c r="AY3770" s="45"/>
      <c r="AZ3770" s="45"/>
    </row>
    <row r="3771" spans="6:52" customFormat="1" ht="12.75" x14ac:dyDescent="0.2">
      <c r="F3771" s="80"/>
      <c r="M3771" s="80"/>
      <c r="Y3771" s="80"/>
      <c r="AH3771" s="80"/>
      <c r="AM3771" s="45"/>
      <c r="AN3771" s="45"/>
      <c r="AO3771" s="45"/>
      <c r="AP3771" s="45"/>
      <c r="AQ3771" s="45"/>
      <c r="AR3771" s="45"/>
      <c r="AS3771" s="45"/>
      <c r="AT3771" s="45"/>
      <c r="AY3771" s="45"/>
      <c r="AZ3771" s="45"/>
    </row>
    <row r="3772" spans="6:52" customFormat="1" ht="12.75" x14ac:dyDescent="0.2">
      <c r="F3772" s="80"/>
      <c r="M3772" s="80"/>
      <c r="Y3772" s="80"/>
      <c r="AH3772" s="80"/>
      <c r="AM3772" s="45"/>
      <c r="AN3772" s="45"/>
      <c r="AO3772" s="45"/>
      <c r="AP3772" s="45"/>
      <c r="AQ3772" s="45"/>
      <c r="AR3772" s="45"/>
      <c r="AS3772" s="45"/>
      <c r="AT3772" s="45"/>
      <c r="AY3772" s="45"/>
      <c r="AZ3772" s="45"/>
    </row>
    <row r="3773" spans="6:52" customFormat="1" ht="12.75" x14ac:dyDescent="0.2">
      <c r="F3773" s="80"/>
      <c r="M3773" s="80"/>
      <c r="Y3773" s="80"/>
      <c r="AH3773" s="80"/>
      <c r="AM3773" s="45"/>
      <c r="AN3773" s="45"/>
      <c r="AO3773" s="45"/>
      <c r="AP3773" s="45"/>
      <c r="AQ3773" s="45"/>
      <c r="AR3773" s="45"/>
      <c r="AS3773" s="45"/>
      <c r="AT3773" s="45"/>
      <c r="AY3773" s="45"/>
      <c r="AZ3773" s="45"/>
    </row>
    <row r="3774" spans="6:52" customFormat="1" ht="12.75" x14ac:dyDescent="0.2">
      <c r="F3774" s="80"/>
      <c r="M3774" s="80"/>
      <c r="Y3774" s="80"/>
      <c r="AH3774" s="80"/>
      <c r="AM3774" s="45"/>
      <c r="AN3774" s="45"/>
      <c r="AO3774" s="45"/>
      <c r="AP3774" s="45"/>
      <c r="AQ3774" s="45"/>
      <c r="AR3774" s="45"/>
      <c r="AS3774" s="45"/>
      <c r="AT3774" s="45"/>
      <c r="AY3774" s="45"/>
      <c r="AZ3774" s="45"/>
    </row>
    <row r="3775" spans="6:52" customFormat="1" ht="12.75" x14ac:dyDescent="0.2">
      <c r="F3775" s="80"/>
      <c r="M3775" s="80"/>
      <c r="Y3775" s="80"/>
      <c r="AH3775" s="80"/>
      <c r="AM3775" s="45"/>
      <c r="AN3775" s="45"/>
      <c r="AO3775" s="45"/>
      <c r="AP3775" s="45"/>
      <c r="AQ3775" s="45"/>
      <c r="AR3775" s="45"/>
      <c r="AS3775" s="45"/>
      <c r="AT3775" s="45"/>
      <c r="AY3775" s="45"/>
      <c r="AZ3775" s="45"/>
    </row>
    <row r="3776" spans="6:52" customFormat="1" ht="12.75" x14ac:dyDescent="0.2">
      <c r="F3776" s="80"/>
      <c r="M3776" s="80"/>
      <c r="Y3776" s="80"/>
      <c r="AH3776" s="80"/>
      <c r="AM3776" s="45"/>
      <c r="AN3776" s="45"/>
      <c r="AO3776" s="45"/>
      <c r="AP3776" s="45"/>
      <c r="AQ3776" s="45"/>
      <c r="AR3776" s="45"/>
      <c r="AS3776" s="45"/>
      <c r="AT3776" s="45"/>
      <c r="AY3776" s="45"/>
      <c r="AZ3776" s="45"/>
    </row>
    <row r="3777" spans="6:52" customFormat="1" ht="12.75" x14ac:dyDescent="0.2">
      <c r="F3777" s="80"/>
      <c r="M3777" s="80"/>
      <c r="Y3777" s="80"/>
      <c r="AH3777" s="80"/>
      <c r="AM3777" s="45"/>
      <c r="AN3777" s="45"/>
      <c r="AO3777" s="45"/>
      <c r="AP3777" s="45"/>
      <c r="AQ3777" s="45"/>
      <c r="AR3777" s="45"/>
      <c r="AS3777" s="45"/>
      <c r="AT3777" s="45"/>
      <c r="AY3777" s="45"/>
      <c r="AZ3777" s="45"/>
    </row>
    <row r="3778" spans="6:52" customFormat="1" ht="12.75" x14ac:dyDescent="0.2">
      <c r="F3778" s="80"/>
      <c r="M3778" s="80"/>
      <c r="Y3778" s="80"/>
      <c r="AH3778" s="80"/>
      <c r="AM3778" s="45"/>
      <c r="AN3778" s="45"/>
      <c r="AO3778" s="45"/>
      <c r="AP3778" s="45"/>
      <c r="AQ3778" s="45"/>
      <c r="AR3778" s="45"/>
      <c r="AS3778" s="45"/>
      <c r="AT3778" s="45"/>
      <c r="AY3778" s="45"/>
      <c r="AZ3778" s="45"/>
    </row>
    <row r="3779" spans="6:52" customFormat="1" ht="12.75" x14ac:dyDescent="0.2">
      <c r="F3779" s="80"/>
      <c r="M3779" s="80"/>
      <c r="Y3779" s="80"/>
      <c r="AH3779" s="80"/>
      <c r="AM3779" s="45"/>
      <c r="AN3779" s="45"/>
      <c r="AO3779" s="45"/>
      <c r="AP3779" s="45"/>
      <c r="AQ3779" s="45"/>
      <c r="AR3779" s="45"/>
      <c r="AS3779" s="45"/>
      <c r="AT3779" s="45"/>
      <c r="AY3779" s="45"/>
      <c r="AZ3779" s="45"/>
    </row>
    <row r="3780" spans="6:52" customFormat="1" ht="12.75" x14ac:dyDescent="0.2">
      <c r="F3780" s="80"/>
      <c r="M3780" s="80"/>
      <c r="Y3780" s="80"/>
      <c r="AH3780" s="80"/>
      <c r="AM3780" s="45"/>
      <c r="AN3780" s="45"/>
      <c r="AO3780" s="45"/>
      <c r="AP3780" s="45"/>
      <c r="AQ3780" s="45"/>
      <c r="AR3780" s="45"/>
      <c r="AS3780" s="45"/>
      <c r="AT3780" s="45"/>
      <c r="AY3780" s="45"/>
      <c r="AZ3780" s="45"/>
    </row>
    <row r="3781" spans="6:52" customFormat="1" ht="12.75" x14ac:dyDescent="0.2">
      <c r="F3781" s="80"/>
      <c r="M3781" s="80"/>
      <c r="Y3781" s="80"/>
      <c r="AH3781" s="80"/>
      <c r="AM3781" s="45"/>
      <c r="AN3781" s="45"/>
      <c r="AO3781" s="45"/>
      <c r="AP3781" s="45"/>
      <c r="AQ3781" s="45"/>
      <c r="AR3781" s="45"/>
      <c r="AS3781" s="45"/>
      <c r="AT3781" s="45"/>
      <c r="AY3781" s="45"/>
      <c r="AZ3781" s="45"/>
    </row>
    <row r="3782" spans="6:52" customFormat="1" ht="12.75" x14ac:dyDescent="0.2">
      <c r="F3782" s="80"/>
      <c r="M3782" s="80"/>
      <c r="Y3782" s="80"/>
      <c r="AH3782" s="80"/>
      <c r="AM3782" s="45"/>
      <c r="AN3782" s="45"/>
      <c r="AO3782" s="45"/>
      <c r="AP3782" s="45"/>
      <c r="AQ3782" s="45"/>
      <c r="AR3782" s="45"/>
      <c r="AS3782" s="45"/>
      <c r="AT3782" s="45"/>
      <c r="AY3782" s="45"/>
      <c r="AZ3782" s="45"/>
    </row>
    <row r="3783" spans="6:52" customFormat="1" ht="12.75" x14ac:dyDescent="0.2">
      <c r="F3783" s="80"/>
      <c r="M3783" s="80"/>
      <c r="Y3783" s="80"/>
      <c r="AH3783" s="80"/>
      <c r="AM3783" s="45"/>
      <c r="AN3783" s="45"/>
      <c r="AO3783" s="45"/>
      <c r="AP3783" s="45"/>
      <c r="AQ3783" s="45"/>
      <c r="AR3783" s="45"/>
      <c r="AS3783" s="45"/>
      <c r="AT3783" s="45"/>
      <c r="AY3783" s="45"/>
      <c r="AZ3783" s="45"/>
    </row>
    <row r="3784" spans="6:52" customFormat="1" ht="12.75" x14ac:dyDescent="0.2">
      <c r="F3784" s="80"/>
      <c r="M3784" s="80"/>
      <c r="Y3784" s="80"/>
      <c r="AH3784" s="80"/>
      <c r="AM3784" s="45"/>
      <c r="AN3784" s="45"/>
      <c r="AO3784" s="45"/>
      <c r="AP3784" s="45"/>
      <c r="AQ3784" s="45"/>
      <c r="AR3784" s="45"/>
      <c r="AS3784" s="45"/>
      <c r="AT3784" s="45"/>
      <c r="AY3784" s="45"/>
      <c r="AZ3784" s="45"/>
    </row>
    <row r="3785" spans="6:52" customFormat="1" ht="12.75" x14ac:dyDescent="0.2">
      <c r="F3785" s="80"/>
      <c r="M3785" s="80"/>
      <c r="Y3785" s="80"/>
      <c r="AH3785" s="80"/>
      <c r="AM3785" s="45"/>
      <c r="AN3785" s="45"/>
      <c r="AO3785" s="45"/>
      <c r="AP3785" s="45"/>
      <c r="AQ3785" s="45"/>
      <c r="AR3785" s="45"/>
      <c r="AS3785" s="45"/>
      <c r="AT3785" s="45"/>
      <c r="AY3785" s="45"/>
      <c r="AZ3785" s="45"/>
    </row>
    <row r="3786" spans="6:52" customFormat="1" ht="12.75" x14ac:dyDescent="0.2">
      <c r="F3786" s="80"/>
      <c r="M3786" s="80"/>
      <c r="Y3786" s="80"/>
      <c r="AH3786" s="80"/>
      <c r="AM3786" s="45"/>
      <c r="AN3786" s="45"/>
      <c r="AO3786" s="45"/>
      <c r="AP3786" s="45"/>
      <c r="AQ3786" s="45"/>
      <c r="AR3786" s="45"/>
      <c r="AS3786" s="45"/>
      <c r="AT3786" s="45"/>
      <c r="AY3786" s="45"/>
      <c r="AZ3786" s="45"/>
    </row>
    <row r="3787" spans="6:52" customFormat="1" ht="12.75" x14ac:dyDescent="0.2">
      <c r="F3787" s="80"/>
      <c r="M3787" s="80"/>
      <c r="Y3787" s="80"/>
      <c r="AH3787" s="80"/>
      <c r="AM3787" s="45"/>
      <c r="AN3787" s="45"/>
      <c r="AO3787" s="45"/>
      <c r="AP3787" s="45"/>
      <c r="AQ3787" s="45"/>
      <c r="AR3787" s="45"/>
      <c r="AS3787" s="45"/>
      <c r="AT3787" s="45"/>
      <c r="AY3787" s="45"/>
      <c r="AZ3787" s="45"/>
    </row>
    <row r="3788" spans="6:52" customFormat="1" ht="12.75" x14ac:dyDescent="0.2">
      <c r="F3788" s="80"/>
      <c r="M3788" s="80"/>
      <c r="Y3788" s="80"/>
      <c r="AH3788" s="80"/>
      <c r="AM3788" s="45"/>
      <c r="AN3788" s="45"/>
      <c r="AO3788" s="45"/>
      <c r="AP3788" s="45"/>
      <c r="AQ3788" s="45"/>
      <c r="AR3788" s="45"/>
      <c r="AS3788" s="45"/>
      <c r="AT3788" s="45"/>
      <c r="AY3788" s="45"/>
      <c r="AZ3788" s="45"/>
    </row>
    <row r="3789" spans="6:52" customFormat="1" ht="12.75" x14ac:dyDescent="0.2">
      <c r="F3789" s="80"/>
      <c r="M3789" s="80"/>
      <c r="Y3789" s="80"/>
      <c r="AH3789" s="80"/>
      <c r="AM3789" s="45"/>
      <c r="AN3789" s="45"/>
      <c r="AO3789" s="45"/>
      <c r="AP3789" s="45"/>
      <c r="AQ3789" s="45"/>
      <c r="AR3789" s="45"/>
      <c r="AS3789" s="45"/>
      <c r="AT3789" s="45"/>
      <c r="AY3789" s="45"/>
      <c r="AZ3789" s="45"/>
    </row>
    <row r="3790" spans="6:52" customFormat="1" ht="12.75" x14ac:dyDescent="0.2">
      <c r="F3790" s="80"/>
      <c r="M3790" s="80"/>
      <c r="Y3790" s="80"/>
      <c r="AH3790" s="80"/>
      <c r="AM3790" s="45"/>
      <c r="AN3790" s="45"/>
      <c r="AO3790" s="45"/>
      <c r="AP3790" s="45"/>
      <c r="AQ3790" s="45"/>
      <c r="AR3790" s="45"/>
      <c r="AS3790" s="45"/>
      <c r="AT3790" s="45"/>
      <c r="AY3790" s="45"/>
      <c r="AZ3790" s="45"/>
    </row>
    <row r="3791" spans="6:52" customFormat="1" ht="12.75" x14ac:dyDescent="0.2">
      <c r="F3791" s="80"/>
      <c r="M3791" s="80"/>
      <c r="Y3791" s="80"/>
      <c r="AH3791" s="80"/>
      <c r="AM3791" s="45"/>
      <c r="AN3791" s="45"/>
      <c r="AO3791" s="45"/>
      <c r="AP3791" s="45"/>
      <c r="AQ3791" s="45"/>
      <c r="AR3791" s="45"/>
      <c r="AS3791" s="45"/>
      <c r="AT3791" s="45"/>
      <c r="AY3791" s="45"/>
      <c r="AZ3791" s="45"/>
    </row>
    <row r="3792" spans="6:52" customFormat="1" ht="12.75" x14ac:dyDescent="0.2">
      <c r="F3792" s="80"/>
      <c r="M3792" s="80"/>
      <c r="Y3792" s="80"/>
      <c r="AH3792" s="80"/>
      <c r="AM3792" s="45"/>
      <c r="AN3792" s="45"/>
      <c r="AO3792" s="45"/>
      <c r="AP3792" s="45"/>
      <c r="AQ3792" s="45"/>
      <c r="AR3792" s="45"/>
      <c r="AS3792" s="45"/>
      <c r="AT3792" s="45"/>
      <c r="AY3792" s="45"/>
      <c r="AZ3792" s="45"/>
    </row>
    <row r="3793" spans="6:52" customFormat="1" ht="12.75" x14ac:dyDescent="0.2">
      <c r="F3793" s="80"/>
      <c r="M3793" s="80"/>
      <c r="Y3793" s="80"/>
      <c r="AH3793" s="80"/>
      <c r="AM3793" s="45"/>
      <c r="AN3793" s="45"/>
      <c r="AO3793" s="45"/>
      <c r="AP3793" s="45"/>
      <c r="AQ3793" s="45"/>
      <c r="AR3793" s="45"/>
      <c r="AS3793" s="45"/>
      <c r="AT3793" s="45"/>
      <c r="AY3793" s="45"/>
      <c r="AZ3793" s="45"/>
    </row>
    <row r="3794" spans="6:52" customFormat="1" ht="12.75" x14ac:dyDescent="0.2">
      <c r="F3794" s="80"/>
      <c r="M3794" s="80"/>
      <c r="Y3794" s="80"/>
      <c r="AH3794" s="80"/>
      <c r="AM3794" s="45"/>
      <c r="AN3794" s="45"/>
      <c r="AO3794" s="45"/>
      <c r="AP3794" s="45"/>
      <c r="AQ3794" s="45"/>
      <c r="AR3794" s="45"/>
      <c r="AS3794" s="45"/>
      <c r="AT3794" s="45"/>
      <c r="AY3794" s="45"/>
      <c r="AZ3794" s="45"/>
    </row>
    <row r="3795" spans="6:52" customFormat="1" ht="12.75" x14ac:dyDescent="0.2">
      <c r="F3795" s="80"/>
      <c r="M3795" s="80"/>
      <c r="Y3795" s="80"/>
      <c r="AH3795" s="80"/>
      <c r="AM3795" s="45"/>
      <c r="AN3795" s="45"/>
      <c r="AO3795" s="45"/>
      <c r="AP3795" s="45"/>
      <c r="AQ3795" s="45"/>
      <c r="AR3795" s="45"/>
      <c r="AS3795" s="45"/>
      <c r="AT3795" s="45"/>
      <c r="AY3795" s="45"/>
      <c r="AZ3795" s="45"/>
    </row>
    <row r="3796" spans="6:52" customFormat="1" ht="12.75" x14ac:dyDescent="0.2">
      <c r="F3796" s="80"/>
      <c r="M3796" s="80"/>
      <c r="Y3796" s="80"/>
      <c r="AH3796" s="80"/>
      <c r="AM3796" s="45"/>
      <c r="AN3796" s="45"/>
      <c r="AO3796" s="45"/>
      <c r="AP3796" s="45"/>
      <c r="AQ3796" s="45"/>
      <c r="AR3796" s="45"/>
      <c r="AS3796" s="45"/>
      <c r="AT3796" s="45"/>
      <c r="AY3796" s="45"/>
      <c r="AZ3796" s="45"/>
    </row>
    <row r="3797" spans="6:52" customFormat="1" ht="12.75" x14ac:dyDescent="0.2">
      <c r="F3797" s="80"/>
      <c r="M3797" s="80"/>
      <c r="Y3797" s="80"/>
      <c r="AH3797" s="80"/>
      <c r="AM3797" s="45"/>
      <c r="AN3797" s="45"/>
      <c r="AO3797" s="45"/>
      <c r="AP3797" s="45"/>
      <c r="AQ3797" s="45"/>
      <c r="AR3797" s="45"/>
      <c r="AS3797" s="45"/>
      <c r="AT3797" s="45"/>
      <c r="AY3797" s="45"/>
      <c r="AZ3797" s="45"/>
    </row>
    <row r="3798" spans="6:52" customFormat="1" ht="12.75" x14ac:dyDescent="0.2">
      <c r="F3798" s="80"/>
      <c r="M3798" s="80"/>
      <c r="Y3798" s="80"/>
      <c r="AH3798" s="80"/>
      <c r="AM3798" s="45"/>
      <c r="AN3798" s="45"/>
      <c r="AO3798" s="45"/>
      <c r="AP3798" s="45"/>
      <c r="AQ3798" s="45"/>
      <c r="AR3798" s="45"/>
      <c r="AS3798" s="45"/>
      <c r="AT3798" s="45"/>
      <c r="AY3798" s="45"/>
      <c r="AZ3798" s="45"/>
    </row>
    <row r="3799" spans="6:52" customFormat="1" ht="12.75" x14ac:dyDescent="0.2">
      <c r="F3799" s="80"/>
      <c r="M3799" s="80"/>
      <c r="Y3799" s="80"/>
      <c r="AH3799" s="80"/>
      <c r="AM3799" s="45"/>
      <c r="AN3799" s="45"/>
      <c r="AO3799" s="45"/>
      <c r="AP3799" s="45"/>
      <c r="AQ3799" s="45"/>
      <c r="AR3799" s="45"/>
      <c r="AS3799" s="45"/>
      <c r="AT3799" s="45"/>
      <c r="AY3799" s="45"/>
      <c r="AZ3799" s="45"/>
    </row>
    <row r="3800" spans="6:52" customFormat="1" ht="12.75" x14ac:dyDescent="0.2">
      <c r="F3800" s="80"/>
      <c r="M3800" s="80"/>
      <c r="Y3800" s="80"/>
      <c r="AH3800" s="80"/>
      <c r="AM3800" s="45"/>
      <c r="AN3800" s="45"/>
      <c r="AO3800" s="45"/>
      <c r="AP3800" s="45"/>
      <c r="AQ3800" s="45"/>
      <c r="AR3800" s="45"/>
      <c r="AS3800" s="45"/>
      <c r="AT3800" s="45"/>
      <c r="AY3800" s="45"/>
      <c r="AZ3800" s="45"/>
    </row>
    <row r="3801" spans="6:52" customFormat="1" ht="12.75" x14ac:dyDescent="0.2">
      <c r="F3801" s="80"/>
      <c r="M3801" s="80"/>
      <c r="Y3801" s="80"/>
      <c r="AH3801" s="80"/>
      <c r="AM3801" s="45"/>
      <c r="AN3801" s="45"/>
      <c r="AO3801" s="45"/>
      <c r="AP3801" s="45"/>
      <c r="AQ3801" s="45"/>
      <c r="AR3801" s="45"/>
      <c r="AS3801" s="45"/>
      <c r="AT3801" s="45"/>
      <c r="AY3801" s="45"/>
      <c r="AZ3801" s="45"/>
    </row>
    <row r="3802" spans="6:52" customFormat="1" ht="12.75" x14ac:dyDescent="0.2">
      <c r="F3802" s="80"/>
      <c r="M3802" s="80"/>
      <c r="Y3802" s="80"/>
      <c r="AH3802" s="80"/>
      <c r="AM3802" s="45"/>
      <c r="AN3802" s="45"/>
      <c r="AO3802" s="45"/>
      <c r="AP3802" s="45"/>
      <c r="AQ3802" s="45"/>
      <c r="AR3802" s="45"/>
      <c r="AS3802" s="45"/>
      <c r="AT3802" s="45"/>
      <c r="AY3802" s="45"/>
      <c r="AZ3802" s="45"/>
    </row>
    <row r="3803" spans="6:52" customFormat="1" ht="12.75" x14ac:dyDescent="0.2">
      <c r="F3803" s="80"/>
      <c r="M3803" s="80"/>
      <c r="Y3803" s="80"/>
      <c r="AH3803" s="80"/>
      <c r="AM3803" s="45"/>
      <c r="AN3803" s="45"/>
      <c r="AO3803" s="45"/>
      <c r="AP3803" s="45"/>
      <c r="AQ3803" s="45"/>
      <c r="AR3803" s="45"/>
      <c r="AS3803" s="45"/>
      <c r="AT3803" s="45"/>
      <c r="AY3803" s="45"/>
      <c r="AZ3803" s="45"/>
    </row>
    <row r="3804" spans="6:52" customFormat="1" ht="12.75" x14ac:dyDescent="0.2">
      <c r="F3804" s="80"/>
      <c r="M3804" s="80"/>
      <c r="Y3804" s="80"/>
      <c r="AH3804" s="80"/>
      <c r="AM3804" s="45"/>
      <c r="AN3804" s="45"/>
      <c r="AO3804" s="45"/>
      <c r="AP3804" s="45"/>
      <c r="AQ3804" s="45"/>
      <c r="AR3804" s="45"/>
      <c r="AS3804" s="45"/>
      <c r="AT3804" s="45"/>
      <c r="AY3804" s="45"/>
      <c r="AZ3804" s="45"/>
    </row>
    <row r="3805" spans="6:52" customFormat="1" ht="12.75" x14ac:dyDescent="0.2">
      <c r="F3805" s="80"/>
      <c r="M3805" s="80"/>
      <c r="Y3805" s="80"/>
      <c r="AH3805" s="80"/>
      <c r="AM3805" s="45"/>
      <c r="AN3805" s="45"/>
      <c r="AO3805" s="45"/>
      <c r="AP3805" s="45"/>
      <c r="AQ3805" s="45"/>
      <c r="AR3805" s="45"/>
      <c r="AS3805" s="45"/>
      <c r="AT3805" s="45"/>
      <c r="AY3805" s="45"/>
      <c r="AZ3805" s="45"/>
    </row>
    <row r="3806" spans="6:52" customFormat="1" ht="12.75" x14ac:dyDescent="0.2">
      <c r="F3806" s="80"/>
      <c r="M3806" s="80"/>
      <c r="Y3806" s="80"/>
      <c r="AH3806" s="80"/>
      <c r="AM3806" s="45"/>
      <c r="AN3806" s="45"/>
      <c r="AO3806" s="45"/>
      <c r="AP3806" s="45"/>
      <c r="AQ3806" s="45"/>
      <c r="AR3806" s="45"/>
      <c r="AS3806" s="45"/>
      <c r="AT3806" s="45"/>
      <c r="AY3806" s="45"/>
      <c r="AZ3806" s="45"/>
    </row>
    <row r="3807" spans="6:52" customFormat="1" ht="12.75" x14ac:dyDescent="0.2">
      <c r="F3807" s="80"/>
      <c r="M3807" s="80"/>
      <c r="Y3807" s="80"/>
      <c r="AH3807" s="80"/>
      <c r="AM3807" s="45"/>
      <c r="AN3807" s="45"/>
      <c r="AO3807" s="45"/>
      <c r="AP3807" s="45"/>
      <c r="AQ3807" s="45"/>
      <c r="AR3807" s="45"/>
      <c r="AS3807" s="45"/>
      <c r="AT3807" s="45"/>
      <c r="AY3807" s="45"/>
      <c r="AZ3807" s="45"/>
    </row>
    <row r="3808" spans="6:52" customFormat="1" ht="12.75" x14ac:dyDescent="0.2">
      <c r="F3808" s="80"/>
      <c r="M3808" s="80"/>
      <c r="Y3808" s="80"/>
      <c r="AH3808" s="80"/>
      <c r="AM3808" s="45"/>
      <c r="AN3808" s="45"/>
      <c r="AO3808" s="45"/>
      <c r="AP3808" s="45"/>
      <c r="AQ3808" s="45"/>
      <c r="AR3808" s="45"/>
      <c r="AS3808" s="45"/>
      <c r="AT3808" s="45"/>
      <c r="AY3808" s="45"/>
      <c r="AZ3808" s="45"/>
    </row>
    <row r="3809" spans="6:52" customFormat="1" ht="12.75" x14ac:dyDescent="0.2">
      <c r="F3809" s="80"/>
      <c r="M3809" s="80"/>
      <c r="Y3809" s="80"/>
      <c r="AH3809" s="80"/>
      <c r="AM3809" s="45"/>
      <c r="AN3809" s="45"/>
      <c r="AO3809" s="45"/>
      <c r="AP3809" s="45"/>
      <c r="AQ3809" s="45"/>
      <c r="AR3809" s="45"/>
      <c r="AS3809" s="45"/>
      <c r="AT3809" s="45"/>
      <c r="AY3809" s="45"/>
      <c r="AZ3809" s="45"/>
    </row>
    <row r="3810" spans="6:52" customFormat="1" ht="12.75" x14ac:dyDescent="0.2">
      <c r="F3810" s="80"/>
      <c r="M3810" s="80"/>
      <c r="Y3810" s="80"/>
      <c r="AH3810" s="80"/>
      <c r="AM3810" s="45"/>
      <c r="AN3810" s="45"/>
      <c r="AO3810" s="45"/>
      <c r="AP3810" s="45"/>
      <c r="AQ3810" s="45"/>
      <c r="AR3810" s="45"/>
      <c r="AS3810" s="45"/>
      <c r="AT3810" s="45"/>
      <c r="AY3810" s="45"/>
      <c r="AZ3810" s="45"/>
    </row>
    <row r="3811" spans="6:52" customFormat="1" ht="12.75" x14ac:dyDescent="0.2">
      <c r="F3811" s="80"/>
      <c r="M3811" s="80"/>
      <c r="Y3811" s="80"/>
      <c r="AH3811" s="80"/>
      <c r="AM3811" s="45"/>
      <c r="AN3811" s="45"/>
      <c r="AO3811" s="45"/>
      <c r="AP3811" s="45"/>
      <c r="AQ3811" s="45"/>
      <c r="AR3811" s="45"/>
      <c r="AS3811" s="45"/>
      <c r="AT3811" s="45"/>
      <c r="AY3811" s="45"/>
      <c r="AZ3811" s="45"/>
    </row>
    <row r="3812" spans="6:52" customFormat="1" ht="12.75" x14ac:dyDescent="0.2">
      <c r="F3812" s="80"/>
      <c r="M3812" s="80"/>
      <c r="Y3812" s="80"/>
      <c r="AH3812" s="80"/>
      <c r="AM3812" s="45"/>
      <c r="AN3812" s="45"/>
      <c r="AO3812" s="45"/>
      <c r="AP3812" s="45"/>
      <c r="AQ3812" s="45"/>
      <c r="AR3812" s="45"/>
      <c r="AS3812" s="45"/>
      <c r="AT3812" s="45"/>
      <c r="AY3812" s="45"/>
      <c r="AZ3812" s="45"/>
    </row>
    <row r="3813" spans="6:52" customFormat="1" ht="12.75" x14ac:dyDescent="0.2">
      <c r="F3813" s="80"/>
      <c r="M3813" s="80"/>
      <c r="Y3813" s="80"/>
      <c r="AH3813" s="80"/>
      <c r="AM3813" s="45"/>
      <c r="AN3813" s="45"/>
      <c r="AO3813" s="45"/>
      <c r="AP3813" s="45"/>
      <c r="AQ3813" s="45"/>
      <c r="AR3813" s="45"/>
      <c r="AS3813" s="45"/>
      <c r="AT3813" s="45"/>
      <c r="AY3813" s="45"/>
      <c r="AZ3813" s="45"/>
    </row>
    <row r="3814" spans="6:52" customFormat="1" ht="12.75" x14ac:dyDescent="0.2">
      <c r="F3814" s="80"/>
      <c r="M3814" s="80"/>
      <c r="Y3814" s="80"/>
      <c r="AH3814" s="80"/>
      <c r="AM3814" s="45"/>
      <c r="AN3814" s="45"/>
      <c r="AO3814" s="45"/>
      <c r="AP3814" s="45"/>
      <c r="AQ3814" s="45"/>
      <c r="AR3814" s="45"/>
      <c r="AS3814" s="45"/>
      <c r="AT3814" s="45"/>
      <c r="AY3814" s="45"/>
      <c r="AZ3814" s="45"/>
    </row>
    <row r="3815" spans="6:52" customFormat="1" ht="12.75" x14ac:dyDescent="0.2">
      <c r="F3815" s="80"/>
      <c r="M3815" s="80"/>
      <c r="Y3815" s="80"/>
      <c r="AH3815" s="80"/>
      <c r="AM3815" s="45"/>
      <c r="AN3815" s="45"/>
      <c r="AO3815" s="45"/>
      <c r="AP3815" s="45"/>
      <c r="AQ3815" s="45"/>
      <c r="AR3815" s="45"/>
      <c r="AS3815" s="45"/>
      <c r="AT3815" s="45"/>
      <c r="AY3815" s="45"/>
      <c r="AZ3815" s="45"/>
    </row>
    <row r="3816" spans="6:52" customFormat="1" ht="12.75" x14ac:dyDescent="0.2">
      <c r="F3816" s="80"/>
      <c r="M3816" s="80"/>
      <c r="Y3816" s="80"/>
      <c r="AH3816" s="80"/>
      <c r="AM3816" s="45"/>
      <c r="AN3816" s="45"/>
      <c r="AO3816" s="45"/>
      <c r="AP3816" s="45"/>
      <c r="AQ3816" s="45"/>
      <c r="AR3816" s="45"/>
      <c r="AS3816" s="45"/>
      <c r="AT3816" s="45"/>
      <c r="AY3816" s="45"/>
      <c r="AZ3816" s="45"/>
    </row>
    <row r="3817" spans="6:52" customFormat="1" ht="12.75" x14ac:dyDescent="0.2">
      <c r="F3817" s="80"/>
      <c r="M3817" s="80"/>
      <c r="Y3817" s="80"/>
      <c r="AH3817" s="80"/>
      <c r="AM3817" s="45"/>
      <c r="AN3817" s="45"/>
      <c r="AO3817" s="45"/>
      <c r="AP3817" s="45"/>
      <c r="AQ3817" s="45"/>
      <c r="AR3817" s="45"/>
      <c r="AS3817" s="45"/>
      <c r="AT3817" s="45"/>
      <c r="AY3817" s="45"/>
      <c r="AZ3817" s="45"/>
    </row>
    <row r="3818" spans="6:52" customFormat="1" ht="12.75" x14ac:dyDescent="0.2">
      <c r="F3818" s="80"/>
      <c r="M3818" s="80"/>
      <c r="Y3818" s="80"/>
      <c r="AH3818" s="80"/>
      <c r="AM3818" s="45"/>
      <c r="AN3818" s="45"/>
      <c r="AO3818" s="45"/>
      <c r="AP3818" s="45"/>
      <c r="AQ3818" s="45"/>
      <c r="AR3818" s="45"/>
      <c r="AS3818" s="45"/>
      <c r="AT3818" s="45"/>
      <c r="AY3818" s="45"/>
      <c r="AZ3818" s="45"/>
    </row>
    <row r="3819" spans="6:52" customFormat="1" ht="12.75" x14ac:dyDescent="0.2">
      <c r="F3819" s="80"/>
      <c r="M3819" s="80"/>
      <c r="Y3819" s="80"/>
      <c r="AH3819" s="80"/>
      <c r="AM3819" s="45"/>
      <c r="AN3819" s="45"/>
      <c r="AO3819" s="45"/>
      <c r="AP3819" s="45"/>
      <c r="AQ3819" s="45"/>
      <c r="AR3819" s="45"/>
      <c r="AS3819" s="45"/>
      <c r="AT3819" s="45"/>
      <c r="AY3819" s="45"/>
      <c r="AZ3819" s="45"/>
    </row>
    <row r="3820" spans="6:52" customFormat="1" ht="12.75" x14ac:dyDescent="0.2">
      <c r="F3820" s="80"/>
      <c r="M3820" s="80"/>
      <c r="Y3820" s="80"/>
      <c r="AH3820" s="80"/>
      <c r="AM3820" s="45"/>
      <c r="AN3820" s="45"/>
      <c r="AO3820" s="45"/>
      <c r="AP3820" s="45"/>
      <c r="AQ3820" s="45"/>
      <c r="AR3820" s="45"/>
      <c r="AS3820" s="45"/>
      <c r="AT3820" s="45"/>
      <c r="AY3820" s="45"/>
      <c r="AZ3820" s="45"/>
    </row>
    <row r="3821" spans="6:52" customFormat="1" ht="12.75" x14ac:dyDescent="0.2">
      <c r="F3821" s="80"/>
      <c r="M3821" s="80"/>
      <c r="Y3821" s="80"/>
      <c r="AH3821" s="80"/>
      <c r="AM3821" s="45"/>
      <c r="AN3821" s="45"/>
      <c r="AO3821" s="45"/>
      <c r="AP3821" s="45"/>
      <c r="AQ3821" s="45"/>
      <c r="AR3821" s="45"/>
      <c r="AS3821" s="45"/>
      <c r="AT3821" s="45"/>
      <c r="AY3821" s="45"/>
      <c r="AZ3821" s="45"/>
    </row>
    <row r="3822" spans="6:52" customFormat="1" ht="12.75" x14ac:dyDescent="0.2">
      <c r="F3822" s="80"/>
      <c r="M3822" s="80"/>
      <c r="Y3822" s="80"/>
      <c r="AH3822" s="80"/>
      <c r="AM3822" s="45"/>
      <c r="AN3822" s="45"/>
      <c r="AO3822" s="45"/>
      <c r="AP3822" s="45"/>
      <c r="AQ3822" s="45"/>
      <c r="AR3822" s="45"/>
      <c r="AS3822" s="45"/>
      <c r="AT3822" s="45"/>
      <c r="AY3822" s="45"/>
      <c r="AZ3822" s="45"/>
    </row>
    <row r="3823" spans="6:52" customFormat="1" ht="12.75" x14ac:dyDescent="0.2">
      <c r="F3823" s="80"/>
      <c r="M3823" s="80"/>
      <c r="Y3823" s="80"/>
      <c r="AH3823" s="80"/>
      <c r="AM3823" s="45"/>
      <c r="AN3823" s="45"/>
      <c r="AO3823" s="45"/>
      <c r="AP3823" s="45"/>
      <c r="AQ3823" s="45"/>
      <c r="AR3823" s="45"/>
      <c r="AS3823" s="45"/>
      <c r="AT3823" s="45"/>
      <c r="AY3823" s="45"/>
      <c r="AZ3823" s="45"/>
    </row>
    <row r="3824" spans="6:52" customFormat="1" ht="12.75" x14ac:dyDescent="0.2">
      <c r="F3824" s="80"/>
      <c r="M3824" s="80"/>
      <c r="Y3824" s="80"/>
      <c r="AH3824" s="80"/>
      <c r="AM3824" s="45"/>
      <c r="AN3824" s="45"/>
      <c r="AO3824" s="45"/>
      <c r="AP3824" s="45"/>
      <c r="AQ3824" s="45"/>
      <c r="AR3824" s="45"/>
      <c r="AS3824" s="45"/>
      <c r="AT3824" s="45"/>
      <c r="AY3824" s="45"/>
      <c r="AZ3824" s="45"/>
    </row>
    <row r="3825" spans="6:52" customFormat="1" ht="12.75" x14ac:dyDescent="0.2">
      <c r="F3825" s="80"/>
      <c r="M3825" s="80"/>
      <c r="Y3825" s="80"/>
      <c r="AH3825" s="80"/>
      <c r="AM3825" s="45"/>
      <c r="AN3825" s="45"/>
      <c r="AO3825" s="45"/>
      <c r="AP3825" s="45"/>
      <c r="AQ3825" s="45"/>
      <c r="AR3825" s="45"/>
      <c r="AS3825" s="45"/>
      <c r="AT3825" s="45"/>
      <c r="AY3825" s="45"/>
      <c r="AZ3825" s="45"/>
    </row>
    <row r="3826" spans="6:52" customFormat="1" ht="12.75" x14ac:dyDescent="0.2">
      <c r="F3826" s="80"/>
      <c r="M3826" s="80"/>
      <c r="Y3826" s="80"/>
      <c r="AH3826" s="80"/>
      <c r="AM3826" s="45"/>
      <c r="AN3826" s="45"/>
      <c r="AO3826" s="45"/>
      <c r="AP3826" s="45"/>
      <c r="AQ3826" s="45"/>
      <c r="AR3826" s="45"/>
      <c r="AS3826" s="45"/>
      <c r="AT3826" s="45"/>
      <c r="AY3826" s="45"/>
      <c r="AZ3826" s="45"/>
    </row>
    <row r="3827" spans="6:52" customFormat="1" ht="12.75" x14ac:dyDescent="0.2">
      <c r="F3827" s="80"/>
      <c r="M3827" s="80"/>
      <c r="Y3827" s="80"/>
      <c r="AH3827" s="80"/>
      <c r="AM3827" s="45"/>
      <c r="AN3827" s="45"/>
      <c r="AO3827" s="45"/>
      <c r="AP3827" s="45"/>
      <c r="AQ3827" s="45"/>
      <c r="AR3827" s="45"/>
      <c r="AS3827" s="45"/>
      <c r="AT3827" s="45"/>
      <c r="AY3827" s="45"/>
      <c r="AZ3827" s="45"/>
    </row>
    <row r="3828" spans="6:52" customFormat="1" ht="12.75" x14ac:dyDescent="0.2">
      <c r="F3828" s="80"/>
      <c r="M3828" s="80"/>
      <c r="Y3828" s="80"/>
      <c r="AH3828" s="80"/>
      <c r="AM3828" s="45"/>
      <c r="AN3828" s="45"/>
      <c r="AO3828" s="45"/>
      <c r="AP3828" s="45"/>
      <c r="AQ3828" s="45"/>
      <c r="AR3828" s="45"/>
      <c r="AS3828" s="45"/>
      <c r="AT3828" s="45"/>
      <c r="AY3828" s="45"/>
      <c r="AZ3828" s="45"/>
    </row>
    <row r="3829" spans="6:52" customFormat="1" ht="12.75" x14ac:dyDescent="0.2">
      <c r="F3829" s="80"/>
      <c r="M3829" s="80"/>
      <c r="Y3829" s="80"/>
      <c r="AH3829" s="80"/>
      <c r="AM3829" s="45"/>
      <c r="AN3829" s="45"/>
      <c r="AO3829" s="45"/>
      <c r="AP3829" s="45"/>
      <c r="AQ3829" s="45"/>
      <c r="AR3829" s="45"/>
      <c r="AS3829" s="45"/>
      <c r="AT3829" s="45"/>
      <c r="AY3829" s="45"/>
      <c r="AZ3829" s="45"/>
    </row>
    <row r="3830" spans="6:52" customFormat="1" ht="12.75" x14ac:dyDescent="0.2">
      <c r="F3830" s="80"/>
      <c r="M3830" s="80"/>
      <c r="Y3830" s="80"/>
      <c r="AH3830" s="80"/>
      <c r="AM3830" s="45"/>
      <c r="AN3830" s="45"/>
      <c r="AO3830" s="45"/>
      <c r="AP3830" s="45"/>
      <c r="AQ3830" s="45"/>
      <c r="AR3830" s="45"/>
      <c r="AS3830" s="45"/>
      <c r="AT3830" s="45"/>
      <c r="AY3830" s="45"/>
      <c r="AZ3830" s="45"/>
    </row>
    <row r="3831" spans="6:52" customFormat="1" ht="12.75" x14ac:dyDescent="0.2">
      <c r="F3831" s="80"/>
      <c r="M3831" s="80"/>
      <c r="Y3831" s="80"/>
      <c r="AH3831" s="80"/>
      <c r="AM3831" s="45"/>
      <c r="AN3831" s="45"/>
      <c r="AO3831" s="45"/>
      <c r="AP3831" s="45"/>
      <c r="AQ3831" s="45"/>
      <c r="AR3831" s="45"/>
      <c r="AS3831" s="45"/>
      <c r="AT3831" s="45"/>
      <c r="AY3831" s="45"/>
      <c r="AZ3831" s="45"/>
    </row>
    <row r="3832" spans="6:52" customFormat="1" ht="12.75" x14ac:dyDescent="0.2">
      <c r="F3832" s="80"/>
      <c r="M3832" s="80"/>
      <c r="Y3832" s="80"/>
      <c r="AH3832" s="80"/>
      <c r="AM3832" s="45"/>
      <c r="AN3832" s="45"/>
      <c r="AO3832" s="45"/>
      <c r="AP3832" s="45"/>
      <c r="AQ3832" s="45"/>
      <c r="AR3832" s="45"/>
      <c r="AS3832" s="45"/>
      <c r="AT3832" s="45"/>
      <c r="AY3832" s="45"/>
      <c r="AZ3832" s="45"/>
    </row>
    <row r="3833" spans="6:52" customFormat="1" ht="12.75" x14ac:dyDescent="0.2">
      <c r="F3833" s="80"/>
      <c r="M3833" s="80"/>
      <c r="Y3833" s="80"/>
      <c r="AH3833" s="80"/>
      <c r="AM3833" s="45"/>
      <c r="AN3833" s="45"/>
      <c r="AO3833" s="45"/>
      <c r="AP3833" s="45"/>
      <c r="AQ3833" s="45"/>
      <c r="AR3833" s="45"/>
      <c r="AS3833" s="45"/>
      <c r="AT3833" s="45"/>
      <c r="AY3833" s="45"/>
      <c r="AZ3833" s="45"/>
    </row>
    <row r="3834" spans="6:52" customFormat="1" ht="12.75" x14ac:dyDescent="0.2">
      <c r="F3834" s="80"/>
      <c r="M3834" s="80"/>
      <c r="Y3834" s="80"/>
      <c r="AH3834" s="80"/>
      <c r="AM3834" s="45"/>
      <c r="AN3834" s="45"/>
      <c r="AO3834" s="45"/>
      <c r="AP3834" s="45"/>
      <c r="AQ3834" s="45"/>
      <c r="AR3834" s="45"/>
      <c r="AS3834" s="45"/>
      <c r="AT3834" s="45"/>
      <c r="AY3834" s="45"/>
      <c r="AZ3834" s="45"/>
    </row>
    <row r="3835" spans="6:52" customFormat="1" ht="12.75" x14ac:dyDescent="0.2">
      <c r="F3835" s="80"/>
      <c r="M3835" s="80"/>
      <c r="Y3835" s="80"/>
      <c r="AH3835" s="80"/>
      <c r="AM3835" s="45"/>
      <c r="AN3835" s="45"/>
      <c r="AO3835" s="45"/>
      <c r="AP3835" s="45"/>
      <c r="AQ3835" s="45"/>
      <c r="AR3835" s="45"/>
      <c r="AS3835" s="45"/>
      <c r="AT3835" s="45"/>
      <c r="AY3835" s="45"/>
      <c r="AZ3835" s="45"/>
    </row>
    <row r="3836" spans="6:52" customFormat="1" ht="12.75" x14ac:dyDescent="0.2">
      <c r="F3836" s="80"/>
      <c r="M3836" s="80"/>
      <c r="Y3836" s="80"/>
      <c r="AH3836" s="80"/>
      <c r="AM3836" s="45"/>
      <c r="AN3836" s="45"/>
      <c r="AO3836" s="45"/>
      <c r="AP3836" s="45"/>
      <c r="AQ3836" s="45"/>
      <c r="AR3836" s="45"/>
      <c r="AS3836" s="45"/>
      <c r="AT3836" s="45"/>
      <c r="AY3836" s="45"/>
      <c r="AZ3836" s="45"/>
    </row>
    <row r="3837" spans="6:52" customFormat="1" ht="12.75" x14ac:dyDescent="0.2">
      <c r="F3837" s="80"/>
      <c r="M3837" s="80"/>
      <c r="Y3837" s="80"/>
      <c r="AH3837" s="80"/>
      <c r="AM3837" s="45"/>
      <c r="AN3837" s="45"/>
      <c r="AO3837" s="45"/>
      <c r="AP3837" s="45"/>
      <c r="AQ3837" s="45"/>
      <c r="AR3837" s="45"/>
      <c r="AS3837" s="45"/>
      <c r="AT3837" s="45"/>
      <c r="AY3837" s="45"/>
      <c r="AZ3837" s="45"/>
    </row>
    <row r="3838" spans="6:52" customFormat="1" ht="12.75" x14ac:dyDescent="0.2">
      <c r="F3838" s="80"/>
      <c r="M3838" s="80"/>
      <c r="Y3838" s="80"/>
      <c r="AH3838" s="80"/>
      <c r="AM3838" s="45"/>
      <c r="AN3838" s="45"/>
      <c r="AO3838" s="45"/>
      <c r="AP3838" s="45"/>
      <c r="AQ3838" s="45"/>
      <c r="AR3838" s="45"/>
      <c r="AS3838" s="45"/>
      <c r="AT3838" s="45"/>
      <c r="AY3838" s="45"/>
      <c r="AZ3838" s="45"/>
    </row>
    <row r="3839" spans="6:52" customFormat="1" ht="12.75" x14ac:dyDescent="0.2">
      <c r="F3839" s="80"/>
      <c r="M3839" s="80"/>
      <c r="Y3839" s="80"/>
      <c r="AH3839" s="80"/>
      <c r="AM3839" s="45"/>
      <c r="AN3839" s="45"/>
      <c r="AO3839" s="45"/>
      <c r="AP3839" s="45"/>
      <c r="AQ3839" s="45"/>
      <c r="AR3839" s="45"/>
      <c r="AS3839" s="45"/>
      <c r="AT3839" s="45"/>
      <c r="AY3839" s="45"/>
      <c r="AZ3839" s="45"/>
    </row>
    <row r="3840" spans="6:52" customFormat="1" ht="12.75" x14ac:dyDescent="0.2">
      <c r="F3840" s="80"/>
      <c r="M3840" s="80"/>
      <c r="Y3840" s="80"/>
      <c r="AH3840" s="80"/>
      <c r="AM3840" s="45"/>
      <c r="AN3840" s="45"/>
      <c r="AO3840" s="45"/>
      <c r="AP3840" s="45"/>
      <c r="AQ3840" s="45"/>
      <c r="AR3840" s="45"/>
      <c r="AS3840" s="45"/>
      <c r="AT3840" s="45"/>
      <c r="AY3840" s="45"/>
      <c r="AZ3840" s="45"/>
    </row>
    <row r="3841" spans="6:52" customFormat="1" ht="12.75" x14ac:dyDescent="0.2">
      <c r="F3841" s="80"/>
      <c r="M3841" s="80"/>
      <c r="Y3841" s="80"/>
      <c r="AH3841" s="80"/>
      <c r="AM3841" s="45"/>
      <c r="AN3841" s="45"/>
      <c r="AO3841" s="45"/>
      <c r="AP3841" s="45"/>
      <c r="AQ3841" s="45"/>
      <c r="AR3841" s="45"/>
      <c r="AS3841" s="45"/>
      <c r="AT3841" s="45"/>
      <c r="AY3841" s="45"/>
      <c r="AZ3841" s="45"/>
    </row>
    <row r="3842" spans="6:52" customFormat="1" ht="12.75" x14ac:dyDescent="0.2">
      <c r="F3842" s="80"/>
      <c r="M3842" s="80"/>
      <c r="Y3842" s="80"/>
      <c r="AH3842" s="80"/>
      <c r="AM3842" s="45"/>
      <c r="AN3842" s="45"/>
      <c r="AO3842" s="45"/>
      <c r="AP3842" s="45"/>
      <c r="AQ3842" s="45"/>
      <c r="AR3842" s="45"/>
      <c r="AS3842" s="45"/>
      <c r="AT3842" s="45"/>
      <c r="AY3842" s="45"/>
      <c r="AZ3842" s="45"/>
    </row>
    <row r="3843" spans="6:52" customFormat="1" ht="12.75" x14ac:dyDescent="0.2">
      <c r="F3843" s="80"/>
      <c r="M3843" s="80"/>
      <c r="Y3843" s="80"/>
      <c r="AH3843" s="80"/>
      <c r="AM3843" s="45"/>
      <c r="AN3843" s="45"/>
      <c r="AO3843" s="45"/>
      <c r="AP3843" s="45"/>
      <c r="AQ3843" s="45"/>
      <c r="AR3843" s="45"/>
      <c r="AS3843" s="45"/>
      <c r="AT3843" s="45"/>
      <c r="AY3843" s="45"/>
      <c r="AZ3843" s="45"/>
    </row>
    <row r="3844" spans="6:52" customFormat="1" ht="12.75" x14ac:dyDescent="0.2">
      <c r="F3844" s="80"/>
      <c r="M3844" s="80"/>
      <c r="Y3844" s="80"/>
      <c r="AH3844" s="80"/>
      <c r="AM3844" s="45"/>
      <c r="AN3844" s="45"/>
      <c r="AO3844" s="45"/>
      <c r="AP3844" s="45"/>
      <c r="AQ3844" s="45"/>
      <c r="AR3844" s="45"/>
      <c r="AS3844" s="45"/>
      <c r="AT3844" s="45"/>
      <c r="AY3844" s="45"/>
      <c r="AZ3844" s="45"/>
    </row>
    <row r="3845" spans="6:52" customFormat="1" ht="12.75" x14ac:dyDescent="0.2">
      <c r="F3845" s="80"/>
      <c r="M3845" s="80"/>
      <c r="Y3845" s="80"/>
      <c r="AH3845" s="80"/>
      <c r="AM3845" s="45"/>
      <c r="AN3845" s="45"/>
      <c r="AO3845" s="45"/>
      <c r="AP3845" s="45"/>
      <c r="AQ3845" s="45"/>
      <c r="AR3845" s="45"/>
      <c r="AS3845" s="45"/>
      <c r="AT3845" s="45"/>
      <c r="AY3845" s="45"/>
      <c r="AZ3845" s="45"/>
    </row>
    <row r="3846" spans="6:52" customFormat="1" ht="12.75" x14ac:dyDescent="0.2">
      <c r="F3846" s="80"/>
      <c r="M3846" s="80"/>
      <c r="Y3846" s="80"/>
      <c r="AH3846" s="80"/>
      <c r="AM3846" s="45"/>
      <c r="AN3846" s="45"/>
      <c r="AO3846" s="45"/>
      <c r="AP3846" s="45"/>
      <c r="AQ3846" s="45"/>
      <c r="AR3846" s="45"/>
      <c r="AS3846" s="45"/>
      <c r="AT3846" s="45"/>
      <c r="AY3846" s="45"/>
      <c r="AZ3846" s="45"/>
    </row>
    <row r="3847" spans="6:52" customFormat="1" ht="12.75" x14ac:dyDescent="0.2">
      <c r="F3847" s="80"/>
      <c r="M3847" s="80"/>
      <c r="Y3847" s="80"/>
      <c r="AH3847" s="80"/>
      <c r="AM3847" s="45"/>
      <c r="AN3847" s="45"/>
      <c r="AO3847" s="45"/>
      <c r="AP3847" s="45"/>
      <c r="AQ3847" s="45"/>
      <c r="AR3847" s="45"/>
      <c r="AS3847" s="45"/>
      <c r="AT3847" s="45"/>
      <c r="AY3847" s="45"/>
      <c r="AZ3847" s="45"/>
    </row>
    <row r="3848" spans="6:52" customFormat="1" ht="12.75" x14ac:dyDescent="0.2">
      <c r="F3848" s="80"/>
      <c r="M3848" s="80"/>
      <c r="Y3848" s="80"/>
      <c r="AH3848" s="80"/>
      <c r="AM3848" s="45"/>
      <c r="AN3848" s="45"/>
      <c r="AO3848" s="45"/>
      <c r="AP3848" s="45"/>
      <c r="AQ3848" s="45"/>
      <c r="AR3848" s="45"/>
      <c r="AS3848" s="45"/>
      <c r="AT3848" s="45"/>
      <c r="AY3848" s="45"/>
      <c r="AZ3848" s="45"/>
    </row>
    <row r="3849" spans="6:52" customFormat="1" ht="12.75" x14ac:dyDescent="0.2">
      <c r="F3849" s="80"/>
      <c r="M3849" s="80"/>
      <c r="Y3849" s="80"/>
      <c r="AH3849" s="80"/>
      <c r="AM3849" s="45"/>
      <c r="AN3849" s="45"/>
      <c r="AO3849" s="45"/>
      <c r="AP3849" s="45"/>
      <c r="AQ3849" s="45"/>
      <c r="AR3849" s="45"/>
      <c r="AS3849" s="45"/>
      <c r="AT3849" s="45"/>
      <c r="AY3849" s="45"/>
      <c r="AZ3849" s="45"/>
    </row>
    <row r="3850" spans="6:52" customFormat="1" ht="12.75" x14ac:dyDescent="0.2">
      <c r="F3850" s="80"/>
      <c r="M3850" s="80"/>
      <c r="Y3850" s="80"/>
      <c r="AH3850" s="80"/>
      <c r="AM3850" s="45"/>
      <c r="AN3850" s="45"/>
      <c r="AO3850" s="45"/>
      <c r="AP3850" s="45"/>
      <c r="AQ3850" s="45"/>
      <c r="AR3850" s="45"/>
      <c r="AS3850" s="45"/>
      <c r="AT3850" s="45"/>
      <c r="AY3850" s="45"/>
      <c r="AZ3850" s="45"/>
    </row>
    <row r="3851" spans="6:52" customFormat="1" ht="12.75" x14ac:dyDescent="0.2">
      <c r="F3851" s="80"/>
      <c r="M3851" s="80"/>
      <c r="Y3851" s="80"/>
      <c r="AH3851" s="80"/>
      <c r="AM3851" s="45"/>
      <c r="AN3851" s="45"/>
      <c r="AO3851" s="45"/>
      <c r="AP3851" s="45"/>
      <c r="AQ3851" s="45"/>
      <c r="AR3851" s="45"/>
      <c r="AS3851" s="45"/>
      <c r="AT3851" s="45"/>
      <c r="AY3851" s="45"/>
      <c r="AZ3851" s="45"/>
    </row>
    <row r="3852" spans="6:52" customFormat="1" ht="12.75" x14ac:dyDescent="0.2">
      <c r="F3852" s="80"/>
      <c r="M3852" s="80"/>
      <c r="Y3852" s="80"/>
      <c r="AH3852" s="80"/>
      <c r="AM3852" s="45"/>
      <c r="AN3852" s="45"/>
      <c r="AO3852" s="45"/>
      <c r="AP3852" s="45"/>
      <c r="AQ3852" s="45"/>
      <c r="AR3852" s="45"/>
      <c r="AS3852" s="45"/>
      <c r="AT3852" s="45"/>
      <c r="AY3852" s="45"/>
      <c r="AZ3852" s="45"/>
    </row>
    <row r="3853" spans="6:52" customFormat="1" ht="12.75" x14ac:dyDescent="0.2">
      <c r="F3853" s="80"/>
      <c r="M3853" s="80"/>
      <c r="Y3853" s="80"/>
      <c r="AH3853" s="80"/>
      <c r="AM3853" s="45"/>
      <c r="AN3853" s="45"/>
      <c r="AO3853" s="45"/>
      <c r="AP3853" s="45"/>
      <c r="AQ3853" s="45"/>
      <c r="AR3853" s="45"/>
      <c r="AS3853" s="45"/>
      <c r="AT3853" s="45"/>
      <c r="AY3853" s="45"/>
      <c r="AZ3853" s="45"/>
    </row>
    <row r="3854" spans="6:52" customFormat="1" ht="12.75" x14ac:dyDescent="0.2">
      <c r="F3854" s="80"/>
      <c r="M3854" s="80"/>
      <c r="Y3854" s="80"/>
      <c r="AH3854" s="80"/>
      <c r="AM3854" s="45"/>
      <c r="AN3854" s="45"/>
      <c r="AO3854" s="45"/>
      <c r="AP3854" s="45"/>
      <c r="AQ3854" s="45"/>
      <c r="AR3854" s="45"/>
      <c r="AS3854" s="45"/>
      <c r="AT3854" s="45"/>
      <c r="AY3854" s="45"/>
      <c r="AZ3854" s="45"/>
    </row>
    <row r="3855" spans="6:52" customFormat="1" ht="12.75" x14ac:dyDescent="0.2">
      <c r="F3855" s="80"/>
      <c r="M3855" s="80"/>
      <c r="Y3855" s="80"/>
      <c r="AH3855" s="80"/>
      <c r="AM3855" s="45"/>
      <c r="AN3855" s="45"/>
      <c r="AO3855" s="45"/>
      <c r="AP3855" s="45"/>
      <c r="AQ3855" s="45"/>
      <c r="AR3855" s="45"/>
      <c r="AS3855" s="45"/>
      <c r="AT3855" s="45"/>
      <c r="AY3855" s="45"/>
      <c r="AZ3855" s="45"/>
    </row>
    <row r="3856" spans="6:52" customFormat="1" ht="12.75" x14ac:dyDescent="0.2">
      <c r="F3856" s="80"/>
      <c r="M3856" s="80"/>
      <c r="Y3856" s="80"/>
      <c r="AH3856" s="80"/>
      <c r="AM3856" s="45"/>
      <c r="AN3856" s="45"/>
      <c r="AO3856" s="45"/>
      <c r="AP3856" s="45"/>
      <c r="AQ3856" s="45"/>
      <c r="AR3856" s="45"/>
      <c r="AS3856" s="45"/>
      <c r="AT3856" s="45"/>
      <c r="AY3856" s="45"/>
      <c r="AZ3856" s="45"/>
    </row>
    <row r="3857" spans="6:52" customFormat="1" ht="12.75" x14ac:dyDescent="0.2">
      <c r="F3857" s="80"/>
      <c r="M3857" s="80"/>
      <c r="Y3857" s="80"/>
      <c r="AH3857" s="80"/>
      <c r="AM3857" s="45"/>
      <c r="AN3857" s="45"/>
      <c r="AO3857" s="45"/>
      <c r="AP3857" s="45"/>
      <c r="AQ3857" s="45"/>
      <c r="AR3857" s="45"/>
      <c r="AS3857" s="45"/>
      <c r="AT3857" s="45"/>
      <c r="AY3857" s="45"/>
      <c r="AZ3857" s="45"/>
    </row>
    <row r="3858" spans="6:52" customFormat="1" ht="12.75" x14ac:dyDescent="0.2">
      <c r="F3858" s="80"/>
      <c r="M3858" s="80"/>
      <c r="Y3858" s="80"/>
      <c r="AH3858" s="80"/>
      <c r="AM3858" s="45"/>
      <c r="AN3858" s="45"/>
      <c r="AO3858" s="45"/>
      <c r="AP3858" s="45"/>
      <c r="AQ3858" s="45"/>
      <c r="AR3858" s="45"/>
      <c r="AS3858" s="45"/>
      <c r="AT3858" s="45"/>
      <c r="AY3858" s="45"/>
      <c r="AZ3858" s="45"/>
    </row>
    <row r="3859" spans="6:52" customFormat="1" ht="12.75" x14ac:dyDescent="0.2">
      <c r="F3859" s="80"/>
      <c r="M3859" s="80"/>
      <c r="Y3859" s="80"/>
      <c r="AH3859" s="80"/>
      <c r="AM3859" s="45"/>
      <c r="AN3859" s="45"/>
      <c r="AO3859" s="45"/>
      <c r="AP3859" s="45"/>
      <c r="AQ3859" s="45"/>
      <c r="AR3859" s="45"/>
      <c r="AS3859" s="45"/>
      <c r="AT3859" s="45"/>
      <c r="AY3859" s="45"/>
      <c r="AZ3859" s="45"/>
    </row>
    <row r="3860" spans="6:52" customFormat="1" ht="12.75" x14ac:dyDescent="0.2">
      <c r="F3860" s="80"/>
      <c r="M3860" s="80"/>
      <c r="Y3860" s="80"/>
      <c r="AH3860" s="80"/>
      <c r="AM3860" s="45"/>
      <c r="AN3860" s="45"/>
      <c r="AO3860" s="45"/>
      <c r="AP3860" s="45"/>
      <c r="AQ3860" s="45"/>
      <c r="AR3860" s="45"/>
      <c r="AS3860" s="45"/>
      <c r="AT3860" s="45"/>
      <c r="AY3860" s="45"/>
      <c r="AZ3860" s="45"/>
    </row>
    <row r="3861" spans="6:52" customFormat="1" ht="12.75" x14ac:dyDescent="0.2">
      <c r="F3861" s="80"/>
      <c r="M3861" s="80"/>
      <c r="Y3861" s="80"/>
      <c r="AH3861" s="80"/>
      <c r="AM3861" s="45"/>
      <c r="AN3861" s="45"/>
      <c r="AO3861" s="45"/>
      <c r="AP3861" s="45"/>
      <c r="AQ3861" s="45"/>
      <c r="AR3861" s="45"/>
      <c r="AS3861" s="45"/>
      <c r="AT3861" s="45"/>
      <c r="AY3861" s="45"/>
      <c r="AZ3861" s="45"/>
    </row>
    <row r="3862" spans="6:52" customFormat="1" ht="12.75" x14ac:dyDescent="0.2">
      <c r="F3862" s="80"/>
      <c r="M3862" s="80"/>
      <c r="Y3862" s="80"/>
      <c r="AH3862" s="80"/>
      <c r="AM3862" s="45"/>
      <c r="AN3862" s="45"/>
      <c r="AO3862" s="45"/>
      <c r="AP3862" s="45"/>
      <c r="AQ3862" s="45"/>
      <c r="AR3862" s="45"/>
      <c r="AS3862" s="45"/>
      <c r="AT3862" s="45"/>
      <c r="AY3862" s="45"/>
      <c r="AZ3862" s="45"/>
    </row>
    <row r="3863" spans="6:52" customFormat="1" ht="12.75" x14ac:dyDescent="0.2">
      <c r="F3863" s="80"/>
      <c r="M3863" s="80"/>
      <c r="Y3863" s="80"/>
      <c r="AH3863" s="80"/>
      <c r="AM3863" s="45"/>
      <c r="AN3863" s="45"/>
      <c r="AO3863" s="45"/>
      <c r="AP3863" s="45"/>
      <c r="AQ3863" s="45"/>
      <c r="AR3863" s="45"/>
      <c r="AS3863" s="45"/>
      <c r="AT3863" s="45"/>
      <c r="AY3863" s="45"/>
      <c r="AZ3863" s="45"/>
    </row>
    <row r="3864" spans="6:52" customFormat="1" ht="12.75" x14ac:dyDescent="0.2">
      <c r="F3864" s="80"/>
      <c r="M3864" s="80"/>
      <c r="Y3864" s="80"/>
      <c r="AH3864" s="80"/>
      <c r="AM3864" s="45"/>
      <c r="AN3864" s="45"/>
      <c r="AO3864" s="45"/>
      <c r="AP3864" s="45"/>
      <c r="AQ3864" s="45"/>
      <c r="AR3864" s="45"/>
      <c r="AS3864" s="45"/>
      <c r="AT3864" s="45"/>
      <c r="AY3864" s="45"/>
      <c r="AZ3864" s="45"/>
    </row>
    <row r="3865" spans="6:52" customFormat="1" ht="12.75" x14ac:dyDescent="0.2">
      <c r="F3865" s="80"/>
      <c r="M3865" s="80"/>
      <c r="Y3865" s="80"/>
      <c r="AH3865" s="80"/>
      <c r="AM3865" s="45"/>
      <c r="AN3865" s="45"/>
      <c r="AO3865" s="45"/>
      <c r="AP3865" s="45"/>
      <c r="AQ3865" s="45"/>
      <c r="AR3865" s="45"/>
      <c r="AS3865" s="45"/>
      <c r="AT3865" s="45"/>
      <c r="AY3865" s="45"/>
      <c r="AZ3865" s="45"/>
    </row>
    <row r="3866" spans="6:52" customFormat="1" ht="12.75" x14ac:dyDescent="0.2">
      <c r="F3866" s="80"/>
      <c r="M3866" s="80"/>
      <c r="Y3866" s="80"/>
      <c r="AH3866" s="80"/>
      <c r="AM3866" s="45"/>
      <c r="AN3866" s="45"/>
      <c r="AO3866" s="45"/>
      <c r="AP3866" s="45"/>
      <c r="AQ3866" s="45"/>
      <c r="AR3866" s="45"/>
      <c r="AS3866" s="45"/>
      <c r="AT3866" s="45"/>
      <c r="AY3866" s="45"/>
      <c r="AZ3866" s="45"/>
    </row>
    <row r="3867" spans="6:52" customFormat="1" ht="12.75" x14ac:dyDescent="0.2">
      <c r="F3867" s="80"/>
      <c r="M3867" s="80"/>
      <c r="Y3867" s="80"/>
      <c r="AH3867" s="80"/>
      <c r="AM3867" s="45"/>
      <c r="AN3867" s="45"/>
      <c r="AO3867" s="45"/>
      <c r="AP3867" s="45"/>
      <c r="AQ3867" s="45"/>
      <c r="AR3867" s="45"/>
      <c r="AS3867" s="45"/>
      <c r="AT3867" s="45"/>
      <c r="AY3867" s="45"/>
      <c r="AZ3867" s="45"/>
    </row>
    <row r="3868" spans="6:52" customFormat="1" ht="12.75" x14ac:dyDescent="0.2">
      <c r="F3868" s="80"/>
      <c r="M3868" s="80"/>
      <c r="Y3868" s="80"/>
      <c r="AH3868" s="80"/>
      <c r="AM3868" s="45"/>
      <c r="AN3868" s="45"/>
      <c r="AO3868" s="45"/>
      <c r="AP3868" s="45"/>
      <c r="AQ3868" s="45"/>
      <c r="AR3868" s="45"/>
      <c r="AS3868" s="45"/>
      <c r="AT3868" s="45"/>
      <c r="AY3868" s="45"/>
      <c r="AZ3868" s="45"/>
    </row>
    <row r="3869" spans="6:52" customFormat="1" ht="12.75" x14ac:dyDescent="0.2">
      <c r="F3869" s="80"/>
      <c r="M3869" s="80"/>
      <c r="Y3869" s="80"/>
      <c r="AH3869" s="80"/>
      <c r="AM3869" s="45"/>
      <c r="AN3869" s="45"/>
      <c r="AO3869" s="45"/>
      <c r="AP3869" s="45"/>
      <c r="AQ3869" s="45"/>
      <c r="AR3869" s="45"/>
      <c r="AS3869" s="45"/>
      <c r="AT3869" s="45"/>
      <c r="AY3869" s="45"/>
      <c r="AZ3869" s="45"/>
    </row>
    <row r="3870" spans="6:52" customFormat="1" ht="12.75" x14ac:dyDescent="0.2">
      <c r="F3870" s="80"/>
      <c r="M3870" s="80"/>
      <c r="Y3870" s="80"/>
      <c r="AH3870" s="80"/>
      <c r="AM3870" s="45"/>
      <c r="AN3870" s="45"/>
      <c r="AO3870" s="45"/>
      <c r="AP3870" s="45"/>
      <c r="AQ3870" s="45"/>
      <c r="AR3870" s="45"/>
      <c r="AS3870" s="45"/>
      <c r="AT3870" s="45"/>
      <c r="AY3870" s="45"/>
      <c r="AZ3870" s="45"/>
    </row>
    <row r="3871" spans="6:52" customFormat="1" ht="12.75" x14ac:dyDescent="0.2">
      <c r="F3871" s="80"/>
      <c r="M3871" s="80"/>
      <c r="Y3871" s="80"/>
      <c r="AH3871" s="80"/>
      <c r="AM3871" s="45"/>
      <c r="AN3871" s="45"/>
      <c r="AO3871" s="45"/>
      <c r="AP3871" s="45"/>
      <c r="AQ3871" s="45"/>
      <c r="AR3871" s="45"/>
      <c r="AS3871" s="45"/>
      <c r="AT3871" s="45"/>
      <c r="AY3871" s="45"/>
      <c r="AZ3871" s="45"/>
    </row>
    <row r="3872" spans="6:52" customFormat="1" ht="12.75" x14ac:dyDescent="0.2">
      <c r="F3872" s="80"/>
      <c r="M3872" s="80"/>
      <c r="Y3872" s="80"/>
      <c r="AH3872" s="80"/>
      <c r="AM3872" s="45"/>
      <c r="AN3872" s="45"/>
      <c r="AO3872" s="45"/>
      <c r="AP3872" s="45"/>
      <c r="AQ3872" s="45"/>
      <c r="AR3872" s="45"/>
      <c r="AS3872" s="45"/>
      <c r="AT3872" s="45"/>
      <c r="AY3872" s="45"/>
      <c r="AZ3872" s="45"/>
    </row>
    <row r="3873" spans="6:52" customFormat="1" ht="12.75" x14ac:dyDescent="0.2">
      <c r="F3873" s="80"/>
      <c r="M3873" s="80"/>
      <c r="Y3873" s="80"/>
      <c r="AH3873" s="80"/>
      <c r="AM3873" s="45"/>
      <c r="AN3873" s="45"/>
      <c r="AO3873" s="45"/>
      <c r="AP3873" s="45"/>
      <c r="AQ3873" s="45"/>
      <c r="AR3873" s="45"/>
      <c r="AS3873" s="45"/>
      <c r="AT3873" s="45"/>
      <c r="AY3873" s="45"/>
      <c r="AZ3873" s="45"/>
    </row>
    <row r="3874" spans="6:52" customFormat="1" ht="12.75" x14ac:dyDescent="0.2">
      <c r="F3874" s="80"/>
      <c r="M3874" s="80"/>
      <c r="Y3874" s="80"/>
      <c r="AH3874" s="80"/>
      <c r="AM3874" s="45"/>
      <c r="AN3874" s="45"/>
      <c r="AO3874" s="45"/>
      <c r="AP3874" s="45"/>
      <c r="AQ3874" s="45"/>
      <c r="AR3874" s="45"/>
      <c r="AS3874" s="45"/>
      <c r="AT3874" s="45"/>
      <c r="AY3874" s="45"/>
      <c r="AZ3874" s="45"/>
    </row>
    <row r="3875" spans="6:52" customFormat="1" ht="12.75" x14ac:dyDescent="0.2">
      <c r="F3875" s="80"/>
      <c r="M3875" s="80"/>
      <c r="Y3875" s="80"/>
      <c r="AH3875" s="80"/>
      <c r="AM3875" s="45"/>
      <c r="AN3875" s="45"/>
      <c r="AO3875" s="45"/>
      <c r="AP3875" s="45"/>
      <c r="AQ3875" s="45"/>
      <c r="AR3875" s="45"/>
      <c r="AS3875" s="45"/>
      <c r="AT3875" s="45"/>
      <c r="AY3875" s="45"/>
      <c r="AZ3875" s="45"/>
    </row>
    <row r="3876" spans="6:52" customFormat="1" ht="12.75" x14ac:dyDescent="0.2">
      <c r="F3876" s="80"/>
      <c r="M3876" s="80"/>
      <c r="Y3876" s="80"/>
      <c r="AH3876" s="80"/>
      <c r="AM3876" s="45"/>
      <c r="AN3876" s="45"/>
      <c r="AO3876" s="45"/>
      <c r="AP3876" s="45"/>
      <c r="AQ3876" s="45"/>
      <c r="AR3876" s="45"/>
      <c r="AS3876" s="45"/>
      <c r="AT3876" s="45"/>
      <c r="AY3876" s="45"/>
      <c r="AZ3876" s="45"/>
    </row>
    <row r="3877" spans="6:52" customFormat="1" ht="12.75" x14ac:dyDescent="0.2">
      <c r="F3877" s="80"/>
      <c r="M3877" s="80"/>
      <c r="Y3877" s="80"/>
      <c r="AH3877" s="80"/>
      <c r="AM3877" s="45"/>
      <c r="AN3877" s="45"/>
      <c r="AO3877" s="45"/>
      <c r="AP3877" s="45"/>
      <c r="AQ3877" s="45"/>
      <c r="AR3877" s="45"/>
      <c r="AS3877" s="45"/>
      <c r="AT3877" s="45"/>
      <c r="AY3877" s="45"/>
      <c r="AZ3877" s="45"/>
    </row>
    <row r="3878" spans="6:52" customFormat="1" ht="12.75" x14ac:dyDescent="0.2">
      <c r="F3878" s="80"/>
      <c r="M3878" s="80"/>
      <c r="Y3878" s="80"/>
      <c r="AH3878" s="80"/>
      <c r="AM3878" s="45"/>
      <c r="AN3878" s="45"/>
      <c r="AO3878" s="45"/>
      <c r="AP3878" s="45"/>
      <c r="AQ3878" s="45"/>
      <c r="AR3878" s="45"/>
      <c r="AS3878" s="45"/>
      <c r="AT3878" s="45"/>
      <c r="AY3878" s="45"/>
      <c r="AZ3878" s="45"/>
    </row>
    <row r="3879" spans="6:52" customFormat="1" ht="12.75" x14ac:dyDescent="0.2">
      <c r="F3879" s="80"/>
      <c r="M3879" s="80"/>
      <c r="Y3879" s="80"/>
      <c r="AH3879" s="80"/>
      <c r="AM3879" s="45"/>
      <c r="AN3879" s="45"/>
      <c r="AO3879" s="45"/>
      <c r="AP3879" s="45"/>
      <c r="AQ3879" s="45"/>
      <c r="AR3879" s="45"/>
      <c r="AS3879" s="45"/>
      <c r="AT3879" s="45"/>
      <c r="AY3879" s="45"/>
      <c r="AZ3879" s="45"/>
    </row>
    <row r="3880" spans="6:52" customFormat="1" ht="12.75" x14ac:dyDescent="0.2">
      <c r="F3880" s="80"/>
      <c r="M3880" s="80"/>
      <c r="Y3880" s="80"/>
      <c r="AH3880" s="80"/>
      <c r="AM3880" s="45"/>
      <c r="AN3880" s="45"/>
      <c r="AO3880" s="45"/>
      <c r="AP3880" s="45"/>
      <c r="AQ3880" s="45"/>
      <c r="AR3880" s="45"/>
      <c r="AS3880" s="45"/>
      <c r="AT3880" s="45"/>
      <c r="AY3880" s="45"/>
      <c r="AZ3880" s="45"/>
    </row>
    <row r="3881" spans="6:52" customFormat="1" ht="12.75" x14ac:dyDescent="0.2">
      <c r="F3881" s="80"/>
      <c r="M3881" s="80"/>
      <c r="Y3881" s="80"/>
      <c r="AH3881" s="80"/>
      <c r="AM3881" s="45"/>
      <c r="AN3881" s="45"/>
      <c r="AO3881" s="45"/>
      <c r="AP3881" s="45"/>
      <c r="AQ3881" s="45"/>
      <c r="AR3881" s="45"/>
      <c r="AS3881" s="45"/>
      <c r="AT3881" s="45"/>
      <c r="AY3881" s="45"/>
      <c r="AZ3881" s="45"/>
    </row>
    <row r="3882" spans="6:52" customFormat="1" ht="12.75" x14ac:dyDescent="0.2">
      <c r="F3882" s="80"/>
      <c r="M3882" s="80"/>
      <c r="Y3882" s="80"/>
      <c r="AH3882" s="80"/>
      <c r="AM3882" s="45"/>
      <c r="AN3882" s="45"/>
      <c r="AO3882" s="45"/>
      <c r="AP3882" s="45"/>
      <c r="AQ3882" s="45"/>
      <c r="AR3882" s="45"/>
      <c r="AS3882" s="45"/>
      <c r="AT3882" s="45"/>
      <c r="AY3882" s="45"/>
      <c r="AZ3882" s="45"/>
    </row>
    <row r="3883" spans="6:52" customFormat="1" ht="12.75" x14ac:dyDescent="0.2">
      <c r="F3883" s="80"/>
      <c r="M3883" s="80"/>
      <c r="Y3883" s="80"/>
      <c r="AH3883" s="80"/>
      <c r="AM3883" s="45"/>
      <c r="AN3883" s="45"/>
      <c r="AO3883" s="45"/>
      <c r="AP3883" s="45"/>
      <c r="AQ3883" s="45"/>
      <c r="AR3883" s="45"/>
      <c r="AS3883" s="45"/>
      <c r="AT3883" s="45"/>
      <c r="AY3883" s="45"/>
      <c r="AZ3883" s="45"/>
    </row>
    <row r="3884" spans="6:52" customFormat="1" ht="12.75" x14ac:dyDescent="0.2">
      <c r="F3884" s="80"/>
      <c r="M3884" s="80"/>
      <c r="Y3884" s="80"/>
      <c r="AH3884" s="80"/>
      <c r="AM3884" s="45"/>
      <c r="AN3884" s="45"/>
      <c r="AO3884" s="45"/>
      <c r="AP3884" s="45"/>
      <c r="AQ3884" s="45"/>
      <c r="AR3884" s="45"/>
      <c r="AS3884" s="45"/>
      <c r="AT3884" s="45"/>
      <c r="AY3884" s="45"/>
      <c r="AZ3884" s="45"/>
    </row>
    <row r="3885" spans="6:52" customFormat="1" ht="12.75" x14ac:dyDescent="0.2">
      <c r="F3885" s="80"/>
      <c r="M3885" s="80"/>
      <c r="Y3885" s="80"/>
      <c r="AH3885" s="80"/>
      <c r="AM3885" s="45"/>
      <c r="AN3885" s="45"/>
      <c r="AO3885" s="45"/>
      <c r="AP3885" s="45"/>
      <c r="AQ3885" s="45"/>
      <c r="AR3885" s="45"/>
      <c r="AS3885" s="45"/>
      <c r="AT3885" s="45"/>
      <c r="AY3885" s="45"/>
      <c r="AZ3885" s="45"/>
    </row>
    <row r="3886" spans="6:52" customFormat="1" ht="12.75" x14ac:dyDescent="0.2">
      <c r="F3886" s="80"/>
      <c r="M3886" s="80"/>
      <c r="Y3886" s="80"/>
      <c r="AH3886" s="80"/>
      <c r="AM3886" s="45"/>
      <c r="AN3886" s="45"/>
      <c r="AO3886" s="45"/>
      <c r="AP3886" s="45"/>
      <c r="AQ3886" s="45"/>
      <c r="AR3886" s="45"/>
      <c r="AS3886" s="45"/>
      <c r="AT3886" s="45"/>
      <c r="AY3886" s="45"/>
      <c r="AZ3886" s="45"/>
    </row>
    <row r="3887" spans="6:52" customFormat="1" ht="12.75" x14ac:dyDescent="0.2">
      <c r="F3887" s="80"/>
      <c r="M3887" s="80"/>
      <c r="Y3887" s="80"/>
      <c r="AH3887" s="80"/>
      <c r="AM3887" s="45"/>
      <c r="AN3887" s="45"/>
      <c r="AO3887" s="45"/>
      <c r="AP3887" s="45"/>
      <c r="AQ3887" s="45"/>
      <c r="AR3887" s="45"/>
      <c r="AS3887" s="45"/>
      <c r="AT3887" s="45"/>
      <c r="AY3887" s="45"/>
      <c r="AZ3887" s="45"/>
    </row>
    <row r="3888" spans="6:52" customFormat="1" ht="12.75" x14ac:dyDescent="0.2">
      <c r="F3888" s="80"/>
      <c r="M3888" s="80"/>
      <c r="Y3888" s="80"/>
      <c r="AH3888" s="80"/>
      <c r="AM3888" s="45"/>
      <c r="AN3888" s="45"/>
      <c r="AO3888" s="45"/>
      <c r="AP3888" s="45"/>
      <c r="AQ3888" s="45"/>
      <c r="AR3888" s="45"/>
      <c r="AS3888" s="45"/>
      <c r="AT3888" s="45"/>
      <c r="AY3888" s="45"/>
      <c r="AZ3888" s="45"/>
    </row>
    <row r="3889" spans="6:52" customFormat="1" ht="12.75" x14ac:dyDescent="0.2">
      <c r="F3889" s="80"/>
      <c r="M3889" s="80"/>
      <c r="Y3889" s="80"/>
      <c r="AH3889" s="80"/>
      <c r="AM3889" s="45"/>
      <c r="AN3889" s="45"/>
      <c r="AO3889" s="45"/>
      <c r="AP3889" s="45"/>
      <c r="AQ3889" s="45"/>
      <c r="AR3889" s="45"/>
      <c r="AS3889" s="45"/>
      <c r="AT3889" s="45"/>
      <c r="AY3889" s="45"/>
      <c r="AZ3889" s="45"/>
    </row>
    <row r="3890" spans="6:52" customFormat="1" ht="12.75" x14ac:dyDescent="0.2">
      <c r="F3890" s="80"/>
      <c r="M3890" s="80"/>
      <c r="Y3890" s="80"/>
      <c r="AH3890" s="80"/>
      <c r="AM3890" s="45"/>
      <c r="AN3890" s="45"/>
      <c r="AO3890" s="45"/>
      <c r="AP3890" s="45"/>
      <c r="AQ3890" s="45"/>
      <c r="AR3890" s="45"/>
      <c r="AS3890" s="45"/>
      <c r="AT3890" s="45"/>
      <c r="AY3890" s="45"/>
      <c r="AZ3890" s="45"/>
    </row>
    <row r="3891" spans="6:52" customFormat="1" ht="12.75" x14ac:dyDescent="0.2">
      <c r="F3891" s="80"/>
      <c r="M3891" s="80"/>
      <c r="Y3891" s="80"/>
      <c r="AH3891" s="80"/>
      <c r="AM3891" s="45"/>
      <c r="AN3891" s="45"/>
      <c r="AO3891" s="45"/>
      <c r="AP3891" s="45"/>
      <c r="AQ3891" s="45"/>
      <c r="AR3891" s="45"/>
      <c r="AS3891" s="45"/>
      <c r="AT3891" s="45"/>
      <c r="AY3891" s="45"/>
      <c r="AZ3891" s="45"/>
    </row>
    <row r="3892" spans="6:52" customFormat="1" ht="12.75" x14ac:dyDescent="0.2">
      <c r="F3892" s="80"/>
      <c r="M3892" s="80"/>
      <c r="Y3892" s="80"/>
      <c r="AH3892" s="80"/>
      <c r="AM3892" s="45"/>
      <c r="AN3892" s="45"/>
      <c r="AO3892" s="45"/>
      <c r="AP3892" s="45"/>
      <c r="AQ3892" s="45"/>
      <c r="AR3892" s="45"/>
      <c r="AS3892" s="45"/>
      <c r="AT3892" s="45"/>
      <c r="AY3892" s="45"/>
      <c r="AZ3892" s="45"/>
    </row>
    <row r="3893" spans="6:52" customFormat="1" ht="12.75" x14ac:dyDescent="0.2">
      <c r="F3893" s="80"/>
      <c r="M3893" s="80"/>
      <c r="Y3893" s="80"/>
      <c r="AH3893" s="80"/>
      <c r="AM3893" s="45"/>
      <c r="AN3893" s="45"/>
      <c r="AO3893" s="45"/>
      <c r="AP3893" s="45"/>
      <c r="AQ3893" s="45"/>
      <c r="AR3893" s="45"/>
      <c r="AS3893" s="45"/>
      <c r="AT3893" s="45"/>
      <c r="AY3893" s="45"/>
      <c r="AZ3893" s="45"/>
    </row>
    <row r="3894" spans="6:52" customFormat="1" ht="12.75" x14ac:dyDescent="0.2">
      <c r="F3894" s="80"/>
      <c r="M3894" s="80"/>
      <c r="Y3894" s="80"/>
      <c r="AH3894" s="80"/>
      <c r="AM3894" s="45"/>
      <c r="AN3894" s="45"/>
      <c r="AO3894" s="45"/>
      <c r="AP3894" s="45"/>
      <c r="AQ3894" s="45"/>
      <c r="AR3894" s="45"/>
      <c r="AS3894" s="45"/>
      <c r="AT3894" s="45"/>
      <c r="AY3894" s="45"/>
      <c r="AZ3894" s="45"/>
    </row>
    <row r="3895" spans="6:52" customFormat="1" ht="12.75" x14ac:dyDescent="0.2">
      <c r="F3895" s="80"/>
      <c r="M3895" s="80"/>
      <c r="Y3895" s="80"/>
      <c r="AH3895" s="80"/>
      <c r="AM3895" s="45"/>
      <c r="AN3895" s="45"/>
      <c r="AO3895" s="45"/>
      <c r="AP3895" s="45"/>
      <c r="AQ3895" s="45"/>
      <c r="AR3895" s="45"/>
      <c r="AS3895" s="45"/>
      <c r="AT3895" s="45"/>
      <c r="AY3895" s="45"/>
      <c r="AZ3895" s="45"/>
    </row>
    <row r="3896" spans="6:52" customFormat="1" ht="12.75" x14ac:dyDescent="0.2">
      <c r="F3896" s="80"/>
      <c r="M3896" s="80"/>
      <c r="Y3896" s="80"/>
      <c r="AH3896" s="80"/>
      <c r="AM3896" s="45"/>
      <c r="AN3896" s="45"/>
      <c r="AO3896" s="45"/>
      <c r="AP3896" s="45"/>
      <c r="AQ3896" s="45"/>
      <c r="AR3896" s="45"/>
      <c r="AS3896" s="45"/>
      <c r="AT3896" s="45"/>
      <c r="AY3896" s="45"/>
      <c r="AZ3896" s="45"/>
    </row>
    <row r="3897" spans="6:52" customFormat="1" ht="12.75" x14ac:dyDescent="0.2">
      <c r="F3897" s="80"/>
      <c r="M3897" s="80"/>
      <c r="Y3897" s="80"/>
      <c r="AH3897" s="80"/>
      <c r="AM3897" s="45"/>
      <c r="AN3897" s="45"/>
      <c r="AO3897" s="45"/>
      <c r="AP3897" s="45"/>
      <c r="AQ3897" s="45"/>
      <c r="AR3897" s="45"/>
      <c r="AS3897" s="45"/>
      <c r="AT3897" s="45"/>
      <c r="AY3897" s="45"/>
      <c r="AZ3897" s="45"/>
    </row>
    <row r="3898" spans="6:52" customFormat="1" ht="12.75" x14ac:dyDescent="0.2">
      <c r="F3898" s="80"/>
      <c r="M3898" s="80"/>
      <c r="Y3898" s="80"/>
      <c r="AH3898" s="80"/>
      <c r="AM3898" s="45"/>
      <c r="AN3898" s="45"/>
      <c r="AO3898" s="45"/>
      <c r="AP3898" s="45"/>
      <c r="AQ3898" s="45"/>
      <c r="AR3898" s="45"/>
      <c r="AS3898" s="45"/>
      <c r="AT3898" s="45"/>
      <c r="AY3898" s="45"/>
      <c r="AZ3898" s="45"/>
    </row>
    <row r="3899" spans="6:52" customFormat="1" ht="12.75" x14ac:dyDescent="0.2">
      <c r="F3899" s="80"/>
      <c r="M3899" s="80"/>
      <c r="Y3899" s="80"/>
      <c r="AH3899" s="80"/>
      <c r="AM3899" s="45"/>
      <c r="AN3899" s="45"/>
      <c r="AO3899" s="45"/>
      <c r="AP3899" s="45"/>
      <c r="AQ3899" s="45"/>
      <c r="AR3899" s="45"/>
      <c r="AS3899" s="45"/>
      <c r="AT3899" s="45"/>
      <c r="AY3899" s="45"/>
      <c r="AZ3899" s="45"/>
    </row>
    <row r="3900" spans="6:52" customFormat="1" ht="12.75" x14ac:dyDescent="0.2">
      <c r="F3900" s="80"/>
      <c r="M3900" s="80"/>
      <c r="Y3900" s="80"/>
      <c r="AH3900" s="80"/>
      <c r="AM3900" s="45"/>
      <c r="AN3900" s="45"/>
      <c r="AO3900" s="45"/>
      <c r="AP3900" s="45"/>
      <c r="AQ3900" s="45"/>
      <c r="AR3900" s="45"/>
      <c r="AS3900" s="45"/>
      <c r="AT3900" s="45"/>
      <c r="AY3900" s="45"/>
      <c r="AZ3900" s="45"/>
    </row>
    <row r="3901" spans="6:52" customFormat="1" ht="12.75" x14ac:dyDescent="0.2">
      <c r="F3901" s="80"/>
      <c r="M3901" s="80"/>
      <c r="Y3901" s="80"/>
      <c r="AH3901" s="80"/>
      <c r="AM3901" s="45"/>
      <c r="AN3901" s="45"/>
      <c r="AO3901" s="45"/>
      <c r="AP3901" s="45"/>
      <c r="AQ3901" s="45"/>
      <c r="AR3901" s="45"/>
      <c r="AS3901" s="45"/>
      <c r="AT3901" s="45"/>
      <c r="AY3901" s="45"/>
      <c r="AZ3901" s="45"/>
    </row>
    <row r="3902" spans="6:52" customFormat="1" ht="12.75" x14ac:dyDescent="0.2">
      <c r="F3902" s="80"/>
      <c r="M3902" s="80"/>
      <c r="Y3902" s="80"/>
      <c r="AH3902" s="80"/>
      <c r="AM3902" s="45"/>
      <c r="AN3902" s="45"/>
      <c r="AO3902" s="45"/>
      <c r="AP3902" s="45"/>
      <c r="AQ3902" s="45"/>
      <c r="AR3902" s="45"/>
      <c r="AS3902" s="45"/>
      <c r="AT3902" s="45"/>
      <c r="AY3902" s="45"/>
      <c r="AZ3902" s="45"/>
    </row>
    <row r="3903" spans="6:52" customFormat="1" ht="12.75" x14ac:dyDescent="0.2">
      <c r="F3903" s="80"/>
      <c r="M3903" s="80"/>
      <c r="Y3903" s="80"/>
      <c r="AH3903" s="80"/>
      <c r="AM3903" s="45"/>
      <c r="AN3903" s="45"/>
      <c r="AO3903" s="45"/>
      <c r="AP3903" s="45"/>
      <c r="AQ3903" s="45"/>
      <c r="AR3903" s="45"/>
      <c r="AS3903" s="45"/>
      <c r="AT3903" s="45"/>
      <c r="AY3903" s="45"/>
      <c r="AZ3903" s="45"/>
    </row>
    <row r="3904" spans="6:52" customFormat="1" ht="12.75" x14ac:dyDescent="0.2">
      <c r="F3904" s="80"/>
      <c r="M3904" s="80"/>
      <c r="Y3904" s="80"/>
      <c r="AH3904" s="80"/>
      <c r="AM3904" s="45"/>
      <c r="AN3904" s="45"/>
      <c r="AO3904" s="45"/>
      <c r="AP3904" s="45"/>
      <c r="AQ3904" s="45"/>
      <c r="AR3904" s="45"/>
      <c r="AS3904" s="45"/>
      <c r="AT3904" s="45"/>
      <c r="AY3904" s="45"/>
      <c r="AZ3904" s="45"/>
    </row>
    <row r="3905" spans="6:52" customFormat="1" ht="12.75" x14ac:dyDescent="0.2">
      <c r="F3905" s="80"/>
      <c r="M3905" s="80"/>
      <c r="Y3905" s="80"/>
      <c r="AH3905" s="80"/>
      <c r="AM3905" s="45"/>
      <c r="AN3905" s="45"/>
      <c r="AO3905" s="45"/>
      <c r="AP3905" s="45"/>
      <c r="AQ3905" s="45"/>
      <c r="AR3905" s="45"/>
      <c r="AS3905" s="45"/>
      <c r="AT3905" s="45"/>
      <c r="AY3905" s="45"/>
      <c r="AZ3905" s="45"/>
    </row>
    <row r="3906" spans="6:52" customFormat="1" ht="12.75" x14ac:dyDescent="0.2">
      <c r="F3906" s="80"/>
      <c r="M3906" s="80"/>
      <c r="Y3906" s="80"/>
      <c r="AH3906" s="80"/>
      <c r="AM3906" s="45"/>
      <c r="AN3906" s="45"/>
      <c r="AO3906" s="45"/>
      <c r="AP3906" s="45"/>
      <c r="AQ3906" s="45"/>
      <c r="AR3906" s="45"/>
      <c r="AS3906" s="45"/>
      <c r="AT3906" s="45"/>
      <c r="AY3906" s="45"/>
      <c r="AZ3906" s="45"/>
    </row>
    <row r="3907" spans="6:52" customFormat="1" ht="12.75" x14ac:dyDescent="0.2">
      <c r="F3907" s="80"/>
      <c r="M3907" s="80"/>
      <c r="Y3907" s="80"/>
      <c r="AH3907" s="80"/>
      <c r="AM3907" s="45"/>
      <c r="AN3907" s="45"/>
      <c r="AO3907" s="45"/>
      <c r="AP3907" s="45"/>
      <c r="AQ3907" s="45"/>
      <c r="AR3907" s="45"/>
      <c r="AS3907" s="45"/>
      <c r="AT3907" s="45"/>
      <c r="AY3907" s="45"/>
      <c r="AZ3907" s="45"/>
    </row>
    <row r="3908" spans="6:52" customFormat="1" ht="12.75" x14ac:dyDescent="0.2">
      <c r="F3908" s="80"/>
      <c r="M3908" s="80"/>
      <c r="Y3908" s="80"/>
      <c r="AH3908" s="80"/>
      <c r="AM3908" s="45"/>
      <c r="AN3908" s="45"/>
      <c r="AO3908" s="45"/>
      <c r="AP3908" s="45"/>
      <c r="AQ3908" s="45"/>
      <c r="AR3908" s="45"/>
      <c r="AS3908" s="45"/>
      <c r="AT3908" s="45"/>
      <c r="AY3908" s="45"/>
      <c r="AZ3908" s="45"/>
    </row>
    <row r="3909" spans="6:52" customFormat="1" ht="12.75" x14ac:dyDescent="0.2">
      <c r="F3909" s="80"/>
      <c r="M3909" s="80"/>
      <c r="Y3909" s="80"/>
      <c r="AH3909" s="80"/>
      <c r="AM3909" s="45"/>
      <c r="AN3909" s="45"/>
      <c r="AO3909" s="45"/>
      <c r="AP3909" s="45"/>
      <c r="AQ3909" s="45"/>
      <c r="AR3909" s="45"/>
      <c r="AS3909" s="45"/>
      <c r="AT3909" s="45"/>
      <c r="AY3909" s="45"/>
      <c r="AZ3909" s="45"/>
    </row>
    <row r="3910" spans="6:52" customFormat="1" ht="12.75" x14ac:dyDescent="0.2">
      <c r="F3910" s="80"/>
      <c r="M3910" s="80"/>
      <c r="Y3910" s="80"/>
      <c r="AH3910" s="80"/>
      <c r="AM3910" s="45"/>
      <c r="AN3910" s="45"/>
      <c r="AO3910" s="45"/>
      <c r="AP3910" s="45"/>
      <c r="AQ3910" s="45"/>
      <c r="AR3910" s="45"/>
      <c r="AS3910" s="45"/>
      <c r="AT3910" s="45"/>
      <c r="AY3910" s="45"/>
      <c r="AZ3910" s="45"/>
    </row>
    <row r="3911" spans="6:52" customFormat="1" ht="12.75" x14ac:dyDescent="0.2">
      <c r="F3911" s="80"/>
      <c r="M3911" s="80"/>
      <c r="Y3911" s="80"/>
      <c r="AH3911" s="80"/>
      <c r="AM3911" s="45"/>
      <c r="AN3911" s="45"/>
      <c r="AO3911" s="45"/>
      <c r="AP3911" s="45"/>
      <c r="AQ3911" s="45"/>
      <c r="AR3911" s="45"/>
      <c r="AS3911" s="45"/>
      <c r="AT3911" s="45"/>
      <c r="AY3911" s="45"/>
      <c r="AZ3911" s="45"/>
    </row>
    <row r="3912" spans="6:52" customFormat="1" ht="12.75" x14ac:dyDescent="0.2">
      <c r="F3912" s="80"/>
      <c r="M3912" s="80"/>
      <c r="Y3912" s="80"/>
      <c r="AH3912" s="80"/>
      <c r="AM3912" s="45"/>
      <c r="AN3912" s="45"/>
      <c r="AO3912" s="45"/>
      <c r="AP3912" s="45"/>
      <c r="AQ3912" s="45"/>
      <c r="AR3912" s="45"/>
      <c r="AS3912" s="45"/>
      <c r="AT3912" s="45"/>
      <c r="AY3912" s="45"/>
      <c r="AZ3912" s="45"/>
    </row>
    <row r="3913" spans="6:52" customFormat="1" ht="12.75" x14ac:dyDescent="0.2">
      <c r="F3913" s="80"/>
      <c r="M3913" s="80"/>
      <c r="Y3913" s="80"/>
      <c r="AH3913" s="80"/>
      <c r="AM3913" s="45"/>
      <c r="AN3913" s="45"/>
      <c r="AO3913" s="45"/>
      <c r="AP3913" s="45"/>
      <c r="AQ3913" s="45"/>
      <c r="AR3913" s="45"/>
      <c r="AS3913" s="45"/>
      <c r="AT3913" s="45"/>
      <c r="AY3913" s="45"/>
      <c r="AZ3913" s="45"/>
    </row>
    <row r="3914" spans="6:52" customFormat="1" ht="12.75" x14ac:dyDescent="0.2">
      <c r="F3914" s="80"/>
      <c r="M3914" s="80"/>
      <c r="Y3914" s="80"/>
      <c r="AH3914" s="80"/>
      <c r="AM3914" s="45"/>
      <c r="AN3914" s="45"/>
      <c r="AO3914" s="45"/>
      <c r="AP3914" s="45"/>
      <c r="AQ3914" s="45"/>
      <c r="AR3914" s="45"/>
      <c r="AS3914" s="45"/>
      <c r="AT3914" s="45"/>
      <c r="AY3914" s="45"/>
      <c r="AZ3914" s="45"/>
    </row>
    <row r="3915" spans="6:52" customFormat="1" ht="12.75" x14ac:dyDescent="0.2">
      <c r="F3915" s="80"/>
      <c r="M3915" s="80"/>
      <c r="Y3915" s="80"/>
      <c r="AH3915" s="80"/>
      <c r="AM3915" s="45"/>
      <c r="AN3915" s="45"/>
      <c r="AO3915" s="45"/>
      <c r="AP3915" s="45"/>
      <c r="AQ3915" s="45"/>
      <c r="AR3915" s="45"/>
      <c r="AS3915" s="45"/>
      <c r="AT3915" s="45"/>
      <c r="AY3915" s="45"/>
      <c r="AZ3915" s="45"/>
    </row>
    <row r="3916" spans="6:52" customFormat="1" ht="12.75" x14ac:dyDescent="0.2">
      <c r="F3916" s="80"/>
      <c r="M3916" s="80"/>
      <c r="Y3916" s="80"/>
      <c r="AH3916" s="80"/>
      <c r="AM3916" s="45"/>
      <c r="AN3916" s="45"/>
      <c r="AO3916" s="45"/>
      <c r="AP3916" s="45"/>
      <c r="AQ3916" s="45"/>
      <c r="AR3916" s="45"/>
      <c r="AS3916" s="45"/>
      <c r="AT3916" s="45"/>
      <c r="AY3916" s="45"/>
      <c r="AZ3916" s="45"/>
    </row>
    <row r="3917" spans="6:52" customFormat="1" ht="12.75" x14ac:dyDescent="0.2">
      <c r="F3917" s="80"/>
      <c r="M3917" s="80"/>
      <c r="Y3917" s="80"/>
      <c r="AH3917" s="80"/>
      <c r="AM3917" s="45"/>
      <c r="AN3917" s="45"/>
      <c r="AO3917" s="45"/>
      <c r="AP3917" s="45"/>
      <c r="AQ3917" s="45"/>
      <c r="AR3917" s="45"/>
      <c r="AS3917" s="45"/>
      <c r="AT3917" s="45"/>
      <c r="AY3917" s="45"/>
      <c r="AZ3917" s="45"/>
    </row>
    <row r="3918" spans="6:52" customFormat="1" ht="12.75" x14ac:dyDescent="0.2">
      <c r="F3918" s="80"/>
      <c r="M3918" s="80"/>
      <c r="Y3918" s="80"/>
      <c r="AH3918" s="80"/>
      <c r="AM3918" s="45"/>
      <c r="AN3918" s="45"/>
      <c r="AO3918" s="45"/>
      <c r="AP3918" s="45"/>
      <c r="AQ3918" s="45"/>
      <c r="AR3918" s="45"/>
      <c r="AS3918" s="45"/>
      <c r="AT3918" s="45"/>
      <c r="AY3918" s="45"/>
      <c r="AZ3918" s="45"/>
    </row>
    <row r="3919" spans="6:52" customFormat="1" ht="12.75" x14ac:dyDescent="0.2">
      <c r="F3919" s="80"/>
      <c r="M3919" s="80"/>
      <c r="Y3919" s="80"/>
      <c r="AH3919" s="80"/>
      <c r="AM3919" s="45"/>
      <c r="AN3919" s="45"/>
      <c r="AO3919" s="45"/>
      <c r="AP3919" s="45"/>
      <c r="AQ3919" s="45"/>
      <c r="AR3919" s="45"/>
      <c r="AS3919" s="45"/>
      <c r="AT3919" s="45"/>
      <c r="AY3919" s="45"/>
      <c r="AZ3919" s="45"/>
    </row>
    <row r="3920" spans="6:52" customFormat="1" ht="12.75" x14ac:dyDescent="0.2">
      <c r="F3920" s="80"/>
      <c r="M3920" s="80"/>
      <c r="Y3920" s="80"/>
      <c r="AH3920" s="80"/>
      <c r="AM3920" s="45"/>
      <c r="AN3920" s="45"/>
      <c r="AO3920" s="45"/>
      <c r="AP3920" s="45"/>
      <c r="AQ3920" s="45"/>
      <c r="AR3920" s="45"/>
      <c r="AS3920" s="45"/>
      <c r="AT3920" s="45"/>
      <c r="AY3920" s="45"/>
      <c r="AZ3920" s="45"/>
    </row>
    <row r="3921" spans="6:52" customFormat="1" ht="12.75" x14ac:dyDescent="0.2">
      <c r="F3921" s="80"/>
      <c r="M3921" s="80"/>
      <c r="Y3921" s="80"/>
      <c r="AH3921" s="80"/>
      <c r="AM3921" s="45"/>
      <c r="AN3921" s="45"/>
      <c r="AO3921" s="45"/>
      <c r="AP3921" s="45"/>
      <c r="AQ3921" s="45"/>
      <c r="AR3921" s="45"/>
      <c r="AS3921" s="45"/>
      <c r="AT3921" s="45"/>
      <c r="AY3921" s="45"/>
      <c r="AZ3921" s="45"/>
    </row>
    <row r="3922" spans="6:52" customFormat="1" ht="12.75" x14ac:dyDescent="0.2">
      <c r="F3922" s="80"/>
      <c r="M3922" s="80"/>
      <c r="Y3922" s="80"/>
      <c r="AH3922" s="80"/>
      <c r="AM3922" s="45"/>
      <c r="AN3922" s="45"/>
      <c r="AO3922" s="45"/>
      <c r="AP3922" s="45"/>
      <c r="AQ3922" s="45"/>
      <c r="AR3922" s="45"/>
      <c r="AS3922" s="45"/>
      <c r="AT3922" s="45"/>
      <c r="AY3922" s="45"/>
      <c r="AZ3922" s="45"/>
    </row>
    <row r="3923" spans="6:52" customFormat="1" ht="12.75" x14ac:dyDescent="0.2">
      <c r="F3923" s="80"/>
      <c r="M3923" s="80"/>
      <c r="Y3923" s="80"/>
      <c r="AH3923" s="80"/>
      <c r="AM3923" s="45"/>
      <c r="AN3923" s="45"/>
      <c r="AO3923" s="45"/>
      <c r="AP3923" s="45"/>
      <c r="AQ3923" s="45"/>
      <c r="AR3923" s="45"/>
      <c r="AS3923" s="45"/>
      <c r="AT3923" s="45"/>
      <c r="AY3923" s="45"/>
      <c r="AZ3923" s="45"/>
    </row>
    <row r="3924" spans="6:52" customFormat="1" ht="12.75" x14ac:dyDescent="0.2">
      <c r="F3924" s="80"/>
      <c r="M3924" s="80"/>
      <c r="Y3924" s="80"/>
      <c r="AH3924" s="80"/>
      <c r="AM3924" s="45"/>
      <c r="AN3924" s="45"/>
      <c r="AO3924" s="45"/>
      <c r="AP3924" s="45"/>
      <c r="AQ3924" s="45"/>
      <c r="AR3924" s="45"/>
      <c r="AS3924" s="45"/>
      <c r="AT3924" s="45"/>
      <c r="AY3924" s="45"/>
      <c r="AZ3924" s="45"/>
    </row>
    <row r="3925" spans="6:52" customFormat="1" ht="12.75" x14ac:dyDescent="0.2">
      <c r="F3925" s="80"/>
      <c r="M3925" s="80"/>
      <c r="Y3925" s="80"/>
      <c r="AH3925" s="80"/>
      <c r="AM3925" s="45"/>
      <c r="AN3925" s="45"/>
      <c r="AO3925" s="45"/>
      <c r="AP3925" s="45"/>
      <c r="AQ3925" s="45"/>
      <c r="AR3925" s="45"/>
      <c r="AS3925" s="45"/>
      <c r="AT3925" s="45"/>
      <c r="AY3925" s="45"/>
      <c r="AZ3925" s="45"/>
    </row>
    <row r="3926" spans="6:52" customFormat="1" ht="12.75" x14ac:dyDescent="0.2">
      <c r="F3926" s="80"/>
      <c r="M3926" s="80"/>
      <c r="Y3926" s="80"/>
      <c r="AH3926" s="80"/>
      <c r="AM3926" s="45"/>
      <c r="AN3926" s="45"/>
      <c r="AO3926" s="45"/>
      <c r="AP3926" s="45"/>
      <c r="AQ3926" s="45"/>
      <c r="AR3926" s="45"/>
      <c r="AS3926" s="45"/>
      <c r="AT3926" s="45"/>
      <c r="AY3926" s="45"/>
      <c r="AZ3926" s="45"/>
    </row>
    <row r="3927" spans="6:52" customFormat="1" ht="12.75" x14ac:dyDescent="0.2">
      <c r="F3927" s="80"/>
      <c r="M3927" s="80"/>
      <c r="Y3927" s="80"/>
      <c r="AH3927" s="80"/>
      <c r="AM3927" s="45"/>
      <c r="AN3927" s="45"/>
      <c r="AO3927" s="45"/>
      <c r="AP3927" s="45"/>
      <c r="AQ3927" s="45"/>
      <c r="AR3927" s="45"/>
      <c r="AS3927" s="45"/>
      <c r="AT3927" s="45"/>
      <c r="AY3927" s="45"/>
      <c r="AZ3927" s="45"/>
    </row>
    <row r="3928" spans="6:52" customFormat="1" ht="12.75" x14ac:dyDescent="0.2">
      <c r="F3928" s="80"/>
      <c r="M3928" s="80"/>
      <c r="Y3928" s="80"/>
      <c r="AH3928" s="80"/>
      <c r="AM3928" s="45"/>
      <c r="AN3928" s="45"/>
      <c r="AO3928" s="45"/>
      <c r="AP3928" s="45"/>
      <c r="AQ3928" s="45"/>
      <c r="AR3928" s="45"/>
      <c r="AS3928" s="45"/>
      <c r="AT3928" s="45"/>
      <c r="AY3928" s="45"/>
      <c r="AZ3928" s="45"/>
    </row>
    <row r="3929" spans="6:52" customFormat="1" ht="12.75" x14ac:dyDescent="0.2">
      <c r="F3929" s="80"/>
      <c r="M3929" s="80"/>
      <c r="Y3929" s="80"/>
      <c r="AH3929" s="80"/>
      <c r="AM3929" s="45"/>
      <c r="AN3929" s="45"/>
      <c r="AO3929" s="45"/>
      <c r="AP3929" s="45"/>
      <c r="AQ3929" s="45"/>
      <c r="AR3929" s="45"/>
      <c r="AS3929" s="45"/>
      <c r="AT3929" s="45"/>
      <c r="AY3929" s="45"/>
      <c r="AZ3929" s="45"/>
    </row>
    <row r="3930" spans="6:52" customFormat="1" ht="12.75" x14ac:dyDescent="0.2">
      <c r="F3930" s="80"/>
      <c r="M3930" s="80"/>
      <c r="Y3930" s="80"/>
      <c r="AH3930" s="80"/>
      <c r="AM3930" s="45"/>
      <c r="AN3930" s="45"/>
      <c r="AO3930" s="45"/>
      <c r="AP3930" s="45"/>
      <c r="AQ3930" s="45"/>
      <c r="AR3930" s="45"/>
      <c r="AS3930" s="45"/>
      <c r="AT3930" s="45"/>
      <c r="AY3930" s="45"/>
      <c r="AZ3930" s="45"/>
    </row>
    <row r="3931" spans="6:52" customFormat="1" ht="12.75" x14ac:dyDescent="0.2">
      <c r="F3931" s="80"/>
      <c r="M3931" s="80"/>
      <c r="Y3931" s="80"/>
      <c r="AH3931" s="80"/>
      <c r="AM3931" s="45"/>
      <c r="AN3931" s="45"/>
      <c r="AO3931" s="45"/>
      <c r="AP3931" s="45"/>
      <c r="AQ3931" s="45"/>
      <c r="AR3931" s="45"/>
      <c r="AS3931" s="45"/>
      <c r="AT3931" s="45"/>
      <c r="AY3931" s="45"/>
      <c r="AZ3931" s="45"/>
    </row>
    <row r="3932" spans="6:52" customFormat="1" ht="12.75" x14ac:dyDescent="0.2">
      <c r="F3932" s="80"/>
      <c r="M3932" s="80"/>
      <c r="Y3932" s="80"/>
      <c r="AH3932" s="80"/>
      <c r="AM3932" s="45"/>
      <c r="AN3932" s="45"/>
      <c r="AO3932" s="45"/>
      <c r="AP3932" s="45"/>
      <c r="AQ3932" s="45"/>
      <c r="AR3932" s="45"/>
      <c r="AS3932" s="45"/>
      <c r="AT3932" s="45"/>
      <c r="AY3932" s="45"/>
      <c r="AZ3932" s="45"/>
    </row>
    <row r="3933" spans="6:52" customFormat="1" ht="12.75" x14ac:dyDescent="0.2">
      <c r="F3933" s="80"/>
      <c r="M3933" s="80"/>
      <c r="Y3933" s="80"/>
      <c r="AH3933" s="80"/>
      <c r="AM3933" s="45"/>
      <c r="AN3933" s="45"/>
      <c r="AO3933" s="45"/>
      <c r="AP3933" s="45"/>
      <c r="AQ3933" s="45"/>
      <c r="AR3933" s="45"/>
      <c r="AS3933" s="45"/>
      <c r="AT3933" s="45"/>
      <c r="AY3933" s="45"/>
      <c r="AZ3933" s="45"/>
    </row>
    <row r="3934" spans="6:52" customFormat="1" ht="12.75" x14ac:dyDescent="0.2">
      <c r="F3934" s="80"/>
      <c r="M3934" s="80"/>
      <c r="Y3934" s="80"/>
      <c r="AH3934" s="80"/>
      <c r="AM3934" s="45"/>
      <c r="AN3934" s="45"/>
      <c r="AO3934" s="45"/>
      <c r="AP3934" s="45"/>
      <c r="AQ3934" s="45"/>
      <c r="AR3934" s="45"/>
      <c r="AS3934" s="45"/>
      <c r="AT3934" s="45"/>
      <c r="AY3934" s="45"/>
      <c r="AZ3934" s="45"/>
    </row>
    <row r="3935" spans="6:52" customFormat="1" ht="12.75" x14ac:dyDescent="0.2">
      <c r="F3935" s="80"/>
      <c r="M3935" s="80"/>
      <c r="Y3935" s="80"/>
      <c r="AH3935" s="80"/>
      <c r="AM3935" s="45"/>
      <c r="AN3935" s="45"/>
      <c r="AO3935" s="45"/>
      <c r="AP3935" s="45"/>
      <c r="AQ3935" s="45"/>
      <c r="AR3935" s="45"/>
      <c r="AS3935" s="45"/>
      <c r="AT3935" s="45"/>
      <c r="AY3935" s="45"/>
      <c r="AZ3935" s="45"/>
    </row>
    <row r="3936" spans="6:52" customFormat="1" ht="12.75" x14ac:dyDescent="0.2">
      <c r="F3936" s="80"/>
      <c r="M3936" s="80"/>
      <c r="Y3936" s="80"/>
      <c r="AH3936" s="80"/>
      <c r="AM3936" s="45"/>
      <c r="AN3936" s="45"/>
      <c r="AO3936" s="45"/>
      <c r="AP3936" s="45"/>
      <c r="AQ3936" s="45"/>
      <c r="AR3936" s="45"/>
      <c r="AS3936" s="45"/>
      <c r="AT3936" s="45"/>
      <c r="AY3936" s="45"/>
      <c r="AZ3936" s="45"/>
    </row>
    <row r="3937" spans="6:52" customFormat="1" ht="12.75" x14ac:dyDescent="0.2">
      <c r="F3937" s="80"/>
      <c r="M3937" s="80"/>
      <c r="Y3937" s="80"/>
      <c r="AH3937" s="80"/>
      <c r="AM3937" s="45"/>
      <c r="AN3937" s="45"/>
      <c r="AO3937" s="45"/>
      <c r="AP3937" s="45"/>
      <c r="AQ3937" s="45"/>
      <c r="AR3937" s="45"/>
      <c r="AS3937" s="45"/>
      <c r="AT3937" s="45"/>
      <c r="AY3937" s="45"/>
      <c r="AZ3937" s="45"/>
    </row>
    <row r="3938" spans="6:52" customFormat="1" ht="12.75" x14ac:dyDescent="0.2">
      <c r="F3938" s="80"/>
      <c r="M3938" s="80"/>
      <c r="Y3938" s="80"/>
      <c r="AH3938" s="80"/>
      <c r="AM3938" s="45"/>
      <c r="AN3938" s="45"/>
      <c r="AO3938" s="45"/>
      <c r="AP3938" s="45"/>
      <c r="AQ3938" s="45"/>
      <c r="AR3938" s="45"/>
      <c r="AS3938" s="45"/>
      <c r="AT3938" s="45"/>
      <c r="AY3938" s="45"/>
      <c r="AZ3938" s="45"/>
    </row>
    <row r="3939" spans="6:52" customFormat="1" ht="12.75" x14ac:dyDescent="0.2">
      <c r="F3939" s="80"/>
      <c r="M3939" s="80"/>
      <c r="Y3939" s="80"/>
      <c r="AH3939" s="80"/>
      <c r="AM3939" s="45"/>
      <c r="AN3939" s="45"/>
      <c r="AO3939" s="45"/>
      <c r="AP3939" s="45"/>
      <c r="AQ3939" s="45"/>
      <c r="AR3939" s="45"/>
      <c r="AS3939" s="45"/>
      <c r="AT3939" s="45"/>
      <c r="AY3939" s="45"/>
      <c r="AZ3939" s="45"/>
    </row>
    <row r="3940" spans="6:52" customFormat="1" ht="12.75" x14ac:dyDescent="0.2">
      <c r="F3940" s="80"/>
      <c r="M3940" s="80"/>
      <c r="Y3940" s="80"/>
      <c r="AH3940" s="80"/>
      <c r="AM3940" s="45"/>
      <c r="AN3940" s="45"/>
      <c r="AO3940" s="45"/>
      <c r="AP3940" s="45"/>
      <c r="AQ3940" s="45"/>
      <c r="AR3940" s="45"/>
      <c r="AS3940" s="45"/>
      <c r="AT3940" s="45"/>
      <c r="AY3940" s="45"/>
      <c r="AZ3940" s="45"/>
    </row>
    <row r="3941" spans="6:52" customFormat="1" ht="12.75" x14ac:dyDescent="0.2">
      <c r="F3941" s="80"/>
      <c r="M3941" s="80"/>
      <c r="Y3941" s="80"/>
      <c r="AH3941" s="80"/>
      <c r="AM3941" s="45"/>
      <c r="AN3941" s="45"/>
      <c r="AO3941" s="45"/>
      <c r="AP3941" s="45"/>
      <c r="AQ3941" s="45"/>
      <c r="AR3941" s="45"/>
      <c r="AS3941" s="45"/>
      <c r="AT3941" s="45"/>
      <c r="AY3941" s="45"/>
      <c r="AZ3941" s="45"/>
    </row>
    <row r="3942" spans="6:52" customFormat="1" ht="12.75" x14ac:dyDescent="0.2">
      <c r="F3942" s="80"/>
      <c r="M3942" s="80"/>
      <c r="Y3942" s="80"/>
      <c r="AH3942" s="80"/>
      <c r="AM3942" s="45"/>
      <c r="AN3942" s="45"/>
      <c r="AO3942" s="45"/>
      <c r="AP3942" s="45"/>
      <c r="AQ3942" s="45"/>
      <c r="AR3942" s="45"/>
      <c r="AS3942" s="45"/>
      <c r="AT3942" s="45"/>
      <c r="AY3942" s="45"/>
      <c r="AZ3942" s="45"/>
    </row>
    <row r="3943" spans="6:52" customFormat="1" ht="12.75" x14ac:dyDescent="0.2">
      <c r="F3943" s="80"/>
      <c r="M3943" s="80"/>
      <c r="Y3943" s="80"/>
      <c r="AH3943" s="80"/>
      <c r="AM3943" s="45"/>
      <c r="AN3943" s="45"/>
      <c r="AO3943" s="45"/>
      <c r="AP3943" s="45"/>
      <c r="AQ3943" s="45"/>
      <c r="AR3943" s="45"/>
      <c r="AS3943" s="45"/>
      <c r="AT3943" s="45"/>
      <c r="AY3943" s="45"/>
      <c r="AZ3943" s="45"/>
    </row>
    <row r="3944" spans="6:52" customFormat="1" ht="12.75" x14ac:dyDescent="0.2">
      <c r="F3944" s="80"/>
      <c r="M3944" s="80"/>
      <c r="Y3944" s="80"/>
      <c r="AH3944" s="80"/>
      <c r="AM3944" s="45"/>
      <c r="AN3944" s="45"/>
      <c r="AO3944" s="45"/>
      <c r="AP3944" s="45"/>
      <c r="AQ3944" s="45"/>
      <c r="AR3944" s="45"/>
      <c r="AS3944" s="45"/>
      <c r="AT3944" s="45"/>
      <c r="AY3944" s="45"/>
      <c r="AZ3944" s="45"/>
    </row>
    <row r="3945" spans="6:52" customFormat="1" ht="12.75" x14ac:dyDescent="0.2">
      <c r="F3945" s="80"/>
      <c r="M3945" s="80"/>
      <c r="Y3945" s="80"/>
      <c r="AH3945" s="80"/>
      <c r="AM3945" s="45"/>
      <c r="AN3945" s="45"/>
      <c r="AO3945" s="45"/>
      <c r="AP3945" s="45"/>
      <c r="AQ3945" s="45"/>
      <c r="AR3945" s="45"/>
      <c r="AS3945" s="45"/>
      <c r="AT3945" s="45"/>
      <c r="AY3945" s="45"/>
      <c r="AZ3945" s="45"/>
    </row>
    <row r="3946" spans="6:52" customFormat="1" ht="12.75" x14ac:dyDescent="0.2">
      <c r="F3946" s="80"/>
      <c r="M3946" s="80"/>
      <c r="Y3946" s="80"/>
      <c r="AH3946" s="80"/>
      <c r="AM3946" s="45"/>
      <c r="AN3946" s="45"/>
      <c r="AO3946" s="45"/>
      <c r="AP3946" s="45"/>
      <c r="AQ3946" s="45"/>
      <c r="AR3946" s="45"/>
      <c r="AS3946" s="45"/>
      <c r="AT3946" s="45"/>
      <c r="AY3946" s="45"/>
      <c r="AZ3946" s="45"/>
    </row>
    <row r="3947" spans="6:52" customFormat="1" ht="12.75" x14ac:dyDescent="0.2">
      <c r="F3947" s="80"/>
      <c r="M3947" s="80"/>
      <c r="Y3947" s="80"/>
      <c r="AH3947" s="80"/>
      <c r="AM3947" s="45"/>
      <c r="AN3947" s="45"/>
      <c r="AO3947" s="45"/>
      <c r="AP3947" s="45"/>
      <c r="AQ3947" s="45"/>
      <c r="AR3947" s="45"/>
      <c r="AS3947" s="45"/>
      <c r="AT3947" s="45"/>
      <c r="AY3947" s="45"/>
      <c r="AZ3947" s="45"/>
    </row>
    <row r="3948" spans="6:52" customFormat="1" ht="12.75" x14ac:dyDescent="0.2">
      <c r="F3948" s="80"/>
      <c r="M3948" s="80"/>
      <c r="Y3948" s="80"/>
      <c r="AH3948" s="80"/>
      <c r="AM3948" s="45"/>
      <c r="AN3948" s="45"/>
      <c r="AO3948" s="45"/>
      <c r="AP3948" s="45"/>
      <c r="AQ3948" s="45"/>
      <c r="AR3948" s="45"/>
      <c r="AS3948" s="45"/>
      <c r="AT3948" s="45"/>
      <c r="AY3948" s="45"/>
      <c r="AZ3948" s="45"/>
    </row>
    <row r="3949" spans="6:52" customFormat="1" ht="12.75" x14ac:dyDescent="0.2">
      <c r="F3949" s="80"/>
      <c r="M3949" s="80"/>
      <c r="Y3949" s="80"/>
      <c r="AH3949" s="80"/>
      <c r="AM3949" s="45"/>
      <c r="AN3949" s="45"/>
      <c r="AO3949" s="45"/>
      <c r="AP3949" s="45"/>
      <c r="AQ3949" s="45"/>
      <c r="AR3949" s="45"/>
      <c r="AS3949" s="45"/>
      <c r="AT3949" s="45"/>
      <c r="AY3949" s="45"/>
      <c r="AZ3949" s="45"/>
    </row>
    <row r="3950" spans="6:52" customFormat="1" ht="12.75" x14ac:dyDescent="0.2">
      <c r="F3950" s="80"/>
      <c r="M3950" s="80"/>
      <c r="Y3950" s="80"/>
      <c r="AH3950" s="80"/>
      <c r="AM3950" s="45"/>
      <c r="AN3950" s="45"/>
      <c r="AO3950" s="45"/>
      <c r="AP3950" s="45"/>
      <c r="AQ3950" s="45"/>
      <c r="AR3950" s="45"/>
      <c r="AS3950" s="45"/>
      <c r="AT3950" s="45"/>
      <c r="AY3950" s="45"/>
      <c r="AZ3950" s="45"/>
    </row>
    <row r="3951" spans="6:52" customFormat="1" ht="12.75" x14ac:dyDescent="0.2">
      <c r="F3951" s="80"/>
      <c r="M3951" s="80"/>
      <c r="Y3951" s="80"/>
      <c r="AH3951" s="80"/>
      <c r="AM3951" s="45"/>
      <c r="AN3951" s="45"/>
      <c r="AO3951" s="45"/>
      <c r="AP3951" s="45"/>
      <c r="AQ3951" s="45"/>
      <c r="AR3951" s="45"/>
      <c r="AS3951" s="45"/>
      <c r="AT3951" s="45"/>
      <c r="AY3951" s="45"/>
      <c r="AZ3951" s="45"/>
    </row>
    <row r="3952" spans="6:52" customFormat="1" ht="12.75" x14ac:dyDescent="0.2">
      <c r="F3952" s="80"/>
      <c r="M3952" s="80"/>
      <c r="Y3952" s="80"/>
      <c r="AH3952" s="80"/>
      <c r="AM3952" s="45"/>
      <c r="AN3952" s="45"/>
      <c r="AO3952" s="45"/>
      <c r="AP3952" s="45"/>
      <c r="AQ3952" s="45"/>
      <c r="AR3952" s="45"/>
      <c r="AS3952" s="45"/>
      <c r="AT3952" s="45"/>
      <c r="AY3952" s="45"/>
      <c r="AZ3952" s="45"/>
    </row>
    <row r="3953" spans="6:52" customFormat="1" ht="12.75" x14ac:dyDescent="0.2">
      <c r="F3953" s="80"/>
      <c r="M3953" s="80"/>
      <c r="Y3953" s="80"/>
      <c r="AH3953" s="80"/>
      <c r="AM3953" s="45"/>
      <c r="AN3953" s="45"/>
      <c r="AO3953" s="45"/>
      <c r="AP3953" s="45"/>
      <c r="AQ3953" s="45"/>
      <c r="AR3953" s="45"/>
      <c r="AS3953" s="45"/>
      <c r="AT3953" s="45"/>
      <c r="AY3953" s="45"/>
      <c r="AZ3953" s="45"/>
    </row>
    <row r="3954" spans="6:52" customFormat="1" ht="12.75" x14ac:dyDescent="0.2">
      <c r="F3954" s="80"/>
      <c r="M3954" s="80"/>
      <c r="Y3954" s="80"/>
      <c r="AH3954" s="80"/>
      <c r="AM3954" s="45"/>
      <c r="AN3954" s="45"/>
      <c r="AO3954" s="45"/>
      <c r="AP3954" s="45"/>
      <c r="AQ3954" s="45"/>
      <c r="AR3954" s="45"/>
      <c r="AS3954" s="45"/>
      <c r="AT3954" s="45"/>
      <c r="AY3954" s="45"/>
      <c r="AZ3954" s="45"/>
    </row>
    <row r="3955" spans="6:52" customFormat="1" ht="12.75" x14ac:dyDescent="0.2">
      <c r="F3955" s="80"/>
      <c r="M3955" s="80"/>
      <c r="Y3955" s="80"/>
      <c r="AH3955" s="80"/>
      <c r="AM3955" s="45"/>
      <c r="AN3955" s="45"/>
      <c r="AO3955" s="45"/>
      <c r="AP3955" s="45"/>
      <c r="AQ3955" s="45"/>
      <c r="AR3955" s="45"/>
      <c r="AS3955" s="45"/>
      <c r="AT3955" s="45"/>
      <c r="AY3955" s="45"/>
      <c r="AZ3955" s="45"/>
    </row>
    <row r="3956" spans="6:52" customFormat="1" ht="12.75" x14ac:dyDescent="0.2">
      <c r="F3956" s="80"/>
      <c r="M3956" s="80"/>
      <c r="Y3956" s="80"/>
      <c r="AH3956" s="80"/>
      <c r="AM3956" s="45"/>
      <c r="AN3956" s="45"/>
      <c r="AO3956" s="45"/>
      <c r="AP3956" s="45"/>
      <c r="AQ3956" s="45"/>
      <c r="AR3956" s="45"/>
      <c r="AS3956" s="45"/>
      <c r="AT3956" s="45"/>
      <c r="AY3956" s="45"/>
      <c r="AZ3956" s="45"/>
    </row>
    <row r="3957" spans="6:52" customFormat="1" ht="12.75" x14ac:dyDescent="0.2">
      <c r="F3957" s="80"/>
      <c r="M3957" s="80"/>
      <c r="Y3957" s="80"/>
      <c r="AH3957" s="80"/>
      <c r="AM3957" s="45"/>
      <c r="AN3957" s="45"/>
      <c r="AO3957" s="45"/>
      <c r="AP3957" s="45"/>
      <c r="AQ3957" s="45"/>
      <c r="AR3957" s="45"/>
      <c r="AS3957" s="45"/>
      <c r="AT3957" s="45"/>
      <c r="AY3957" s="45"/>
      <c r="AZ3957" s="45"/>
    </row>
    <row r="3958" spans="6:52" customFormat="1" ht="12.75" x14ac:dyDescent="0.2">
      <c r="F3958" s="80"/>
      <c r="M3958" s="80"/>
      <c r="Y3958" s="80"/>
      <c r="AH3958" s="80"/>
      <c r="AM3958" s="45"/>
      <c r="AN3958" s="45"/>
      <c r="AO3958" s="45"/>
      <c r="AP3958" s="45"/>
      <c r="AQ3958" s="45"/>
      <c r="AR3958" s="45"/>
      <c r="AS3958" s="45"/>
      <c r="AT3958" s="45"/>
      <c r="AY3958" s="45"/>
      <c r="AZ3958" s="45"/>
    </row>
    <row r="3959" spans="6:52" customFormat="1" ht="12.75" x14ac:dyDescent="0.2">
      <c r="F3959" s="80"/>
      <c r="M3959" s="80"/>
      <c r="Y3959" s="80"/>
      <c r="AH3959" s="80"/>
      <c r="AM3959" s="45"/>
      <c r="AN3959" s="45"/>
      <c r="AO3959" s="45"/>
      <c r="AP3959" s="45"/>
      <c r="AQ3959" s="45"/>
      <c r="AR3959" s="45"/>
      <c r="AS3959" s="45"/>
      <c r="AT3959" s="45"/>
      <c r="AY3959" s="45"/>
      <c r="AZ3959" s="45"/>
    </row>
    <row r="3960" spans="6:52" customFormat="1" ht="12.75" x14ac:dyDescent="0.2">
      <c r="F3960" s="80"/>
      <c r="M3960" s="80"/>
      <c r="Y3960" s="80"/>
      <c r="AH3960" s="80"/>
      <c r="AM3960" s="45"/>
      <c r="AN3960" s="45"/>
      <c r="AO3960" s="45"/>
      <c r="AP3960" s="45"/>
      <c r="AQ3960" s="45"/>
      <c r="AR3960" s="45"/>
      <c r="AS3960" s="45"/>
      <c r="AT3960" s="45"/>
      <c r="AY3960" s="45"/>
      <c r="AZ3960" s="45"/>
    </row>
    <row r="3961" spans="6:52" customFormat="1" ht="12.75" x14ac:dyDescent="0.2">
      <c r="F3961" s="80"/>
      <c r="M3961" s="80"/>
      <c r="Y3961" s="80"/>
      <c r="AH3961" s="80"/>
      <c r="AM3961" s="45"/>
      <c r="AN3961" s="45"/>
      <c r="AO3961" s="45"/>
      <c r="AP3961" s="45"/>
      <c r="AQ3961" s="45"/>
      <c r="AR3961" s="45"/>
      <c r="AS3961" s="45"/>
      <c r="AT3961" s="45"/>
      <c r="AY3961" s="45"/>
      <c r="AZ3961" s="45"/>
    </row>
    <row r="3962" spans="6:52" customFormat="1" ht="12.75" x14ac:dyDescent="0.2">
      <c r="F3962" s="80"/>
      <c r="M3962" s="80"/>
      <c r="Y3962" s="80"/>
      <c r="AH3962" s="80"/>
      <c r="AM3962" s="45"/>
      <c r="AN3962" s="45"/>
      <c r="AO3962" s="45"/>
      <c r="AP3962" s="45"/>
      <c r="AQ3962" s="45"/>
      <c r="AR3962" s="45"/>
      <c r="AS3962" s="45"/>
      <c r="AT3962" s="45"/>
      <c r="AY3962" s="45"/>
      <c r="AZ3962" s="45"/>
    </row>
    <row r="3963" spans="6:52" customFormat="1" ht="12.75" x14ac:dyDescent="0.2">
      <c r="F3963" s="80"/>
      <c r="M3963" s="80"/>
      <c r="Y3963" s="80"/>
      <c r="AH3963" s="80"/>
      <c r="AM3963" s="45"/>
      <c r="AN3963" s="45"/>
      <c r="AO3963" s="45"/>
      <c r="AP3963" s="45"/>
      <c r="AQ3963" s="45"/>
      <c r="AR3963" s="45"/>
      <c r="AS3963" s="45"/>
      <c r="AT3963" s="45"/>
      <c r="AY3963" s="45"/>
      <c r="AZ3963" s="45"/>
    </row>
    <row r="3964" spans="6:52" customFormat="1" ht="12.75" x14ac:dyDescent="0.2">
      <c r="F3964" s="80"/>
      <c r="M3964" s="80"/>
      <c r="Y3964" s="80"/>
      <c r="AH3964" s="80"/>
      <c r="AM3964" s="45"/>
      <c r="AN3964" s="45"/>
      <c r="AO3964" s="45"/>
      <c r="AP3964" s="45"/>
      <c r="AQ3964" s="45"/>
      <c r="AR3964" s="45"/>
      <c r="AS3964" s="45"/>
      <c r="AT3964" s="45"/>
      <c r="AY3964" s="45"/>
      <c r="AZ3964" s="45"/>
    </row>
    <row r="3965" spans="6:52" customFormat="1" ht="12.75" x14ac:dyDescent="0.2">
      <c r="F3965" s="80"/>
      <c r="M3965" s="80"/>
      <c r="Y3965" s="80"/>
      <c r="AH3965" s="80"/>
      <c r="AM3965" s="45"/>
      <c r="AN3965" s="45"/>
      <c r="AO3965" s="45"/>
      <c r="AP3965" s="45"/>
      <c r="AQ3965" s="45"/>
      <c r="AR3965" s="45"/>
      <c r="AS3965" s="45"/>
      <c r="AT3965" s="45"/>
      <c r="AY3965" s="45"/>
      <c r="AZ3965" s="45"/>
    </row>
    <row r="3966" spans="6:52" customFormat="1" ht="12.75" x14ac:dyDescent="0.2">
      <c r="F3966" s="80"/>
      <c r="M3966" s="80"/>
      <c r="Y3966" s="80"/>
      <c r="AH3966" s="80"/>
      <c r="AM3966" s="45"/>
      <c r="AN3966" s="45"/>
      <c r="AO3966" s="45"/>
      <c r="AP3966" s="45"/>
      <c r="AQ3966" s="45"/>
      <c r="AR3966" s="45"/>
      <c r="AS3966" s="45"/>
      <c r="AT3966" s="45"/>
      <c r="AY3966" s="45"/>
      <c r="AZ3966" s="45"/>
    </row>
    <row r="3967" spans="6:52" customFormat="1" ht="12.75" x14ac:dyDescent="0.2">
      <c r="F3967" s="80"/>
      <c r="M3967" s="80"/>
      <c r="Y3967" s="80"/>
      <c r="AH3967" s="80"/>
      <c r="AM3967" s="45"/>
      <c r="AN3967" s="45"/>
      <c r="AO3967" s="45"/>
      <c r="AP3967" s="45"/>
      <c r="AQ3967" s="45"/>
      <c r="AR3967" s="45"/>
      <c r="AS3967" s="45"/>
      <c r="AT3967" s="45"/>
      <c r="AY3967" s="45"/>
      <c r="AZ3967" s="45"/>
    </row>
    <row r="3968" spans="6:52" customFormat="1" ht="12.75" x14ac:dyDescent="0.2">
      <c r="F3968" s="80"/>
      <c r="M3968" s="80"/>
      <c r="Y3968" s="80"/>
      <c r="AH3968" s="80"/>
      <c r="AM3968" s="45"/>
      <c r="AN3968" s="45"/>
      <c r="AO3968" s="45"/>
      <c r="AP3968" s="45"/>
      <c r="AQ3968" s="45"/>
      <c r="AR3968" s="45"/>
      <c r="AS3968" s="45"/>
      <c r="AT3968" s="45"/>
      <c r="AY3968" s="45"/>
      <c r="AZ3968" s="45"/>
    </row>
    <row r="3969" spans="6:52" customFormat="1" ht="12.75" x14ac:dyDescent="0.2">
      <c r="F3969" s="80"/>
      <c r="M3969" s="80"/>
      <c r="Y3969" s="80"/>
      <c r="AH3969" s="80"/>
      <c r="AM3969" s="45"/>
      <c r="AN3969" s="45"/>
      <c r="AO3969" s="45"/>
      <c r="AP3969" s="45"/>
      <c r="AQ3969" s="45"/>
      <c r="AR3969" s="45"/>
      <c r="AS3969" s="45"/>
      <c r="AT3969" s="45"/>
      <c r="AY3969" s="45"/>
      <c r="AZ3969" s="45"/>
    </row>
    <row r="3970" spans="6:52" customFormat="1" ht="12.75" x14ac:dyDescent="0.2">
      <c r="F3970" s="80"/>
      <c r="M3970" s="80"/>
      <c r="Y3970" s="80"/>
      <c r="AH3970" s="80"/>
      <c r="AM3970" s="45"/>
      <c r="AN3970" s="45"/>
      <c r="AO3970" s="45"/>
      <c r="AP3970" s="45"/>
      <c r="AQ3970" s="45"/>
      <c r="AR3970" s="45"/>
      <c r="AS3970" s="45"/>
      <c r="AT3970" s="45"/>
      <c r="AY3970" s="45"/>
      <c r="AZ3970" s="45"/>
    </row>
    <row r="3971" spans="6:52" customFormat="1" ht="12.75" x14ac:dyDescent="0.2">
      <c r="F3971" s="80"/>
      <c r="M3971" s="80"/>
      <c r="Y3971" s="80"/>
      <c r="AH3971" s="80"/>
      <c r="AM3971" s="45"/>
      <c r="AN3971" s="45"/>
      <c r="AO3971" s="45"/>
      <c r="AP3971" s="45"/>
      <c r="AQ3971" s="45"/>
      <c r="AR3971" s="45"/>
      <c r="AS3971" s="45"/>
      <c r="AT3971" s="45"/>
      <c r="AY3971" s="45"/>
      <c r="AZ3971" s="45"/>
    </row>
    <row r="3972" spans="6:52" customFormat="1" ht="12.75" x14ac:dyDescent="0.2">
      <c r="F3972" s="80"/>
      <c r="M3972" s="80"/>
      <c r="Y3972" s="80"/>
      <c r="AH3972" s="80"/>
      <c r="AM3972" s="45"/>
      <c r="AN3972" s="45"/>
      <c r="AO3972" s="45"/>
      <c r="AP3972" s="45"/>
      <c r="AQ3972" s="45"/>
      <c r="AR3972" s="45"/>
      <c r="AS3972" s="45"/>
      <c r="AT3972" s="45"/>
      <c r="AY3972" s="45"/>
      <c r="AZ3972" s="45"/>
    </row>
    <row r="3973" spans="6:52" customFormat="1" ht="12.75" x14ac:dyDescent="0.2">
      <c r="F3973" s="80"/>
      <c r="M3973" s="80"/>
      <c r="Y3973" s="80"/>
      <c r="AH3973" s="80"/>
      <c r="AM3973" s="45"/>
      <c r="AN3973" s="45"/>
      <c r="AO3973" s="45"/>
      <c r="AP3973" s="45"/>
      <c r="AQ3973" s="45"/>
      <c r="AR3973" s="45"/>
      <c r="AS3973" s="45"/>
      <c r="AT3973" s="45"/>
      <c r="AY3973" s="45"/>
      <c r="AZ3973" s="45"/>
    </row>
    <row r="3974" spans="6:52" customFormat="1" ht="12.75" x14ac:dyDescent="0.2">
      <c r="F3974" s="80"/>
      <c r="M3974" s="80"/>
      <c r="Y3974" s="80"/>
      <c r="AH3974" s="80"/>
      <c r="AM3974" s="45"/>
      <c r="AN3974" s="45"/>
      <c r="AO3974" s="45"/>
      <c r="AP3974" s="45"/>
      <c r="AQ3974" s="45"/>
      <c r="AR3974" s="45"/>
      <c r="AS3974" s="45"/>
      <c r="AT3974" s="45"/>
      <c r="AY3974" s="45"/>
      <c r="AZ3974" s="45"/>
    </row>
    <row r="3975" spans="6:52" customFormat="1" ht="12.75" x14ac:dyDescent="0.2">
      <c r="F3975" s="80"/>
      <c r="M3975" s="80"/>
      <c r="Y3975" s="80"/>
      <c r="AH3975" s="80"/>
      <c r="AM3975" s="45"/>
      <c r="AN3975" s="45"/>
      <c r="AO3975" s="45"/>
      <c r="AP3975" s="45"/>
      <c r="AQ3975" s="45"/>
      <c r="AR3975" s="45"/>
      <c r="AS3975" s="45"/>
      <c r="AT3975" s="45"/>
      <c r="AY3975" s="45"/>
      <c r="AZ3975" s="45"/>
    </row>
    <row r="3976" spans="6:52" customFormat="1" ht="12.75" x14ac:dyDescent="0.2">
      <c r="F3976" s="80"/>
      <c r="M3976" s="80"/>
      <c r="Y3976" s="80"/>
      <c r="AH3976" s="80"/>
      <c r="AM3976" s="45"/>
      <c r="AN3976" s="45"/>
      <c r="AO3976" s="45"/>
      <c r="AP3976" s="45"/>
      <c r="AQ3976" s="45"/>
      <c r="AR3976" s="45"/>
      <c r="AS3976" s="45"/>
      <c r="AT3976" s="45"/>
      <c r="AY3976" s="45"/>
      <c r="AZ3976" s="45"/>
    </row>
    <row r="3977" spans="6:52" customFormat="1" ht="12.75" x14ac:dyDescent="0.2">
      <c r="F3977" s="80"/>
      <c r="M3977" s="80"/>
      <c r="Y3977" s="80"/>
      <c r="AH3977" s="80"/>
      <c r="AM3977" s="45"/>
      <c r="AN3977" s="45"/>
      <c r="AO3977" s="45"/>
      <c r="AP3977" s="45"/>
      <c r="AQ3977" s="45"/>
      <c r="AR3977" s="45"/>
      <c r="AS3977" s="45"/>
      <c r="AT3977" s="45"/>
      <c r="AY3977" s="45"/>
      <c r="AZ3977" s="45"/>
    </row>
    <row r="3978" spans="6:52" customFormat="1" ht="12.75" x14ac:dyDescent="0.2">
      <c r="F3978" s="80"/>
      <c r="M3978" s="80"/>
      <c r="Y3978" s="80"/>
      <c r="AH3978" s="80"/>
      <c r="AM3978" s="45"/>
      <c r="AN3978" s="45"/>
      <c r="AO3978" s="45"/>
      <c r="AP3978" s="45"/>
      <c r="AQ3978" s="45"/>
      <c r="AR3978" s="45"/>
      <c r="AS3978" s="45"/>
      <c r="AT3978" s="45"/>
      <c r="AY3978" s="45"/>
      <c r="AZ3978" s="45"/>
    </row>
    <row r="3979" spans="6:52" customFormat="1" ht="12.75" x14ac:dyDescent="0.2">
      <c r="F3979" s="80"/>
      <c r="M3979" s="80"/>
      <c r="Y3979" s="80"/>
      <c r="AH3979" s="80"/>
      <c r="AM3979" s="45"/>
      <c r="AN3979" s="45"/>
      <c r="AO3979" s="45"/>
      <c r="AP3979" s="45"/>
      <c r="AQ3979" s="45"/>
      <c r="AR3979" s="45"/>
      <c r="AS3979" s="45"/>
      <c r="AT3979" s="45"/>
      <c r="AY3979" s="45"/>
      <c r="AZ3979" s="45"/>
    </row>
    <row r="3980" spans="6:52" customFormat="1" ht="12.75" x14ac:dyDescent="0.2">
      <c r="F3980" s="80"/>
      <c r="M3980" s="80"/>
      <c r="Y3980" s="80"/>
      <c r="AH3980" s="80"/>
      <c r="AM3980" s="45"/>
      <c r="AN3980" s="45"/>
      <c r="AO3980" s="45"/>
      <c r="AP3980" s="45"/>
      <c r="AQ3980" s="45"/>
      <c r="AR3980" s="45"/>
      <c r="AS3980" s="45"/>
      <c r="AT3980" s="45"/>
      <c r="AY3980" s="45"/>
      <c r="AZ3980" s="45"/>
    </row>
    <row r="3981" spans="6:52" customFormat="1" ht="12.75" x14ac:dyDescent="0.2">
      <c r="F3981" s="80"/>
      <c r="M3981" s="80"/>
      <c r="Y3981" s="80"/>
      <c r="AH3981" s="80"/>
      <c r="AM3981" s="45"/>
      <c r="AN3981" s="45"/>
      <c r="AO3981" s="45"/>
      <c r="AP3981" s="45"/>
      <c r="AQ3981" s="45"/>
      <c r="AR3981" s="45"/>
      <c r="AS3981" s="45"/>
      <c r="AT3981" s="45"/>
      <c r="AY3981" s="45"/>
      <c r="AZ3981" s="45"/>
    </row>
    <row r="3982" spans="6:52" customFormat="1" ht="12.75" x14ac:dyDescent="0.2">
      <c r="F3982" s="80"/>
      <c r="M3982" s="80"/>
      <c r="Y3982" s="80"/>
      <c r="AH3982" s="80"/>
      <c r="AM3982" s="45"/>
      <c r="AN3982" s="45"/>
      <c r="AO3982" s="45"/>
      <c r="AP3982" s="45"/>
      <c r="AQ3982" s="45"/>
      <c r="AR3982" s="45"/>
      <c r="AS3982" s="45"/>
      <c r="AT3982" s="45"/>
      <c r="AY3982" s="45"/>
      <c r="AZ3982" s="45"/>
    </row>
    <row r="3983" spans="6:52" customFormat="1" ht="12.75" x14ac:dyDescent="0.2">
      <c r="F3983" s="80"/>
      <c r="M3983" s="80"/>
      <c r="Y3983" s="80"/>
      <c r="AH3983" s="80"/>
      <c r="AM3983" s="45"/>
      <c r="AN3983" s="45"/>
      <c r="AO3983" s="45"/>
      <c r="AP3983" s="45"/>
      <c r="AQ3983" s="45"/>
      <c r="AR3983" s="45"/>
      <c r="AS3983" s="45"/>
      <c r="AT3983" s="45"/>
      <c r="AY3983" s="45"/>
      <c r="AZ3983" s="45"/>
    </row>
    <row r="3984" spans="6:52" customFormat="1" ht="12.75" x14ac:dyDescent="0.2">
      <c r="F3984" s="80"/>
      <c r="M3984" s="80"/>
      <c r="Y3984" s="80"/>
      <c r="AH3984" s="80"/>
      <c r="AM3984" s="45"/>
      <c r="AN3984" s="45"/>
      <c r="AO3984" s="45"/>
      <c r="AP3984" s="45"/>
      <c r="AQ3984" s="45"/>
      <c r="AR3984" s="45"/>
      <c r="AS3984" s="45"/>
      <c r="AT3984" s="45"/>
      <c r="AY3984" s="45"/>
      <c r="AZ3984" s="45"/>
    </row>
    <row r="3985" spans="6:52" customFormat="1" ht="12.75" x14ac:dyDescent="0.2">
      <c r="F3985" s="80"/>
      <c r="M3985" s="80"/>
      <c r="Y3985" s="80"/>
      <c r="AH3985" s="80"/>
      <c r="AM3985" s="45"/>
      <c r="AN3985" s="45"/>
      <c r="AO3985" s="45"/>
      <c r="AP3985" s="45"/>
      <c r="AQ3985" s="45"/>
      <c r="AR3985" s="45"/>
      <c r="AS3985" s="45"/>
      <c r="AT3985" s="45"/>
      <c r="AY3985" s="45"/>
      <c r="AZ3985" s="45"/>
    </row>
    <row r="3986" spans="6:52" customFormat="1" ht="12.75" x14ac:dyDescent="0.2">
      <c r="F3986" s="80"/>
      <c r="M3986" s="80"/>
      <c r="Y3986" s="80"/>
      <c r="AH3986" s="80"/>
      <c r="AM3986" s="45"/>
      <c r="AN3986" s="45"/>
      <c r="AO3986" s="45"/>
      <c r="AP3986" s="45"/>
      <c r="AQ3986" s="45"/>
      <c r="AR3986" s="45"/>
      <c r="AS3986" s="45"/>
      <c r="AT3986" s="45"/>
      <c r="AY3986" s="45"/>
      <c r="AZ3986" s="45"/>
    </row>
    <row r="3987" spans="6:52" customFormat="1" ht="12.75" x14ac:dyDescent="0.2">
      <c r="F3987" s="80"/>
      <c r="M3987" s="80"/>
      <c r="Y3987" s="80"/>
      <c r="AH3987" s="80"/>
      <c r="AM3987" s="45"/>
      <c r="AN3987" s="45"/>
      <c r="AO3987" s="45"/>
      <c r="AP3987" s="45"/>
      <c r="AQ3987" s="45"/>
      <c r="AR3987" s="45"/>
      <c r="AS3987" s="45"/>
      <c r="AT3987" s="45"/>
      <c r="AY3987" s="45"/>
      <c r="AZ3987" s="45"/>
    </row>
    <row r="3988" spans="6:52" customFormat="1" ht="12.75" x14ac:dyDescent="0.2">
      <c r="F3988" s="80"/>
      <c r="M3988" s="80"/>
      <c r="Y3988" s="80"/>
      <c r="AH3988" s="80"/>
      <c r="AM3988" s="45"/>
      <c r="AN3988" s="45"/>
      <c r="AO3988" s="45"/>
      <c r="AP3988" s="45"/>
      <c r="AQ3988" s="45"/>
      <c r="AR3988" s="45"/>
      <c r="AS3988" s="45"/>
      <c r="AT3988" s="45"/>
      <c r="AY3988" s="45"/>
      <c r="AZ3988" s="45"/>
    </row>
    <row r="3989" spans="6:52" customFormat="1" ht="12.75" x14ac:dyDescent="0.2">
      <c r="F3989" s="80"/>
      <c r="M3989" s="80"/>
      <c r="Y3989" s="80"/>
      <c r="AH3989" s="80"/>
      <c r="AM3989" s="45"/>
      <c r="AN3989" s="45"/>
      <c r="AO3989" s="45"/>
      <c r="AP3989" s="45"/>
      <c r="AQ3989" s="45"/>
      <c r="AR3989" s="45"/>
      <c r="AS3989" s="45"/>
      <c r="AT3989" s="45"/>
      <c r="AY3989" s="45"/>
      <c r="AZ3989" s="45"/>
    </row>
    <row r="3990" spans="6:52" customFormat="1" ht="12.75" x14ac:dyDescent="0.2">
      <c r="F3990" s="80"/>
      <c r="M3990" s="80"/>
      <c r="Y3990" s="80"/>
      <c r="AH3990" s="80"/>
      <c r="AM3990" s="45"/>
      <c r="AN3990" s="45"/>
      <c r="AO3990" s="45"/>
      <c r="AP3990" s="45"/>
      <c r="AQ3990" s="45"/>
      <c r="AR3990" s="45"/>
      <c r="AS3990" s="45"/>
      <c r="AT3990" s="45"/>
      <c r="AY3990" s="45"/>
      <c r="AZ3990" s="45"/>
    </row>
    <row r="3991" spans="6:52" customFormat="1" ht="12.75" x14ac:dyDescent="0.2">
      <c r="F3991" s="80"/>
      <c r="M3991" s="80"/>
      <c r="Y3991" s="80"/>
      <c r="AH3991" s="80"/>
      <c r="AM3991" s="45"/>
      <c r="AN3991" s="45"/>
      <c r="AO3991" s="45"/>
      <c r="AP3991" s="45"/>
      <c r="AQ3991" s="45"/>
      <c r="AR3991" s="45"/>
      <c r="AS3991" s="45"/>
      <c r="AT3991" s="45"/>
      <c r="AY3991" s="45"/>
      <c r="AZ3991" s="45"/>
    </row>
    <row r="3992" spans="6:52" customFormat="1" ht="12.75" x14ac:dyDescent="0.2">
      <c r="F3992" s="80"/>
      <c r="M3992" s="80"/>
      <c r="Y3992" s="80"/>
      <c r="AH3992" s="80"/>
      <c r="AM3992" s="45"/>
      <c r="AN3992" s="45"/>
      <c r="AO3992" s="45"/>
      <c r="AP3992" s="45"/>
      <c r="AQ3992" s="45"/>
      <c r="AR3992" s="45"/>
      <c r="AS3992" s="45"/>
      <c r="AT3992" s="45"/>
      <c r="AY3992" s="45"/>
      <c r="AZ3992" s="45"/>
    </row>
    <row r="3993" spans="6:52" customFormat="1" ht="12.75" x14ac:dyDescent="0.2">
      <c r="F3993" s="80"/>
      <c r="M3993" s="80"/>
      <c r="Y3993" s="80"/>
      <c r="AH3993" s="80"/>
      <c r="AM3993" s="45"/>
      <c r="AN3993" s="45"/>
      <c r="AO3993" s="45"/>
      <c r="AP3993" s="45"/>
      <c r="AQ3993" s="45"/>
      <c r="AR3993" s="45"/>
      <c r="AS3993" s="45"/>
      <c r="AT3993" s="45"/>
      <c r="AY3993" s="45"/>
      <c r="AZ3993" s="45"/>
    </row>
    <row r="3994" spans="6:52" customFormat="1" ht="12.75" x14ac:dyDescent="0.2">
      <c r="F3994" s="80"/>
      <c r="M3994" s="80"/>
      <c r="Y3994" s="80"/>
      <c r="AH3994" s="80"/>
      <c r="AM3994" s="45"/>
      <c r="AN3994" s="45"/>
      <c r="AO3994" s="45"/>
      <c r="AP3994" s="45"/>
      <c r="AQ3994" s="45"/>
      <c r="AR3994" s="45"/>
      <c r="AS3994" s="45"/>
      <c r="AT3994" s="45"/>
      <c r="AY3994" s="45"/>
      <c r="AZ3994" s="45"/>
    </row>
    <row r="3995" spans="6:52" customFormat="1" ht="12.75" x14ac:dyDescent="0.2">
      <c r="F3995" s="80"/>
      <c r="M3995" s="80"/>
      <c r="Y3995" s="80"/>
      <c r="AH3995" s="80"/>
      <c r="AM3995" s="45"/>
      <c r="AN3995" s="45"/>
      <c r="AO3995" s="45"/>
      <c r="AP3995" s="45"/>
      <c r="AQ3995" s="45"/>
      <c r="AR3995" s="45"/>
      <c r="AS3995" s="45"/>
      <c r="AT3995" s="45"/>
      <c r="AY3995" s="45"/>
      <c r="AZ3995" s="45"/>
    </row>
    <row r="3996" spans="6:52" customFormat="1" ht="12.75" x14ac:dyDescent="0.2">
      <c r="F3996" s="80"/>
      <c r="M3996" s="80"/>
      <c r="Y3996" s="80"/>
      <c r="AH3996" s="80"/>
      <c r="AM3996" s="45"/>
      <c r="AN3996" s="45"/>
      <c r="AO3996" s="45"/>
      <c r="AP3996" s="45"/>
      <c r="AQ3996" s="45"/>
      <c r="AR3996" s="45"/>
      <c r="AS3996" s="45"/>
      <c r="AT3996" s="45"/>
      <c r="AY3996" s="45"/>
      <c r="AZ3996" s="45"/>
    </row>
    <row r="3997" spans="6:52" customFormat="1" ht="12.75" x14ac:dyDescent="0.2">
      <c r="F3997" s="80"/>
      <c r="M3997" s="80"/>
      <c r="Y3997" s="80"/>
      <c r="AH3997" s="80"/>
      <c r="AM3997" s="45"/>
      <c r="AN3997" s="45"/>
      <c r="AO3997" s="45"/>
      <c r="AP3997" s="45"/>
      <c r="AQ3997" s="45"/>
      <c r="AR3997" s="45"/>
      <c r="AS3997" s="45"/>
      <c r="AT3997" s="45"/>
      <c r="AY3997" s="45"/>
      <c r="AZ3997" s="45"/>
    </row>
    <row r="3998" spans="6:52" customFormat="1" ht="12.75" x14ac:dyDescent="0.2">
      <c r="F3998" s="80"/>
      <c r="M3998" s="80"/>
      <c r="Y3998" s="80"/>
      <c r="AH3998" s="80"/>
      <c r="AM3998" s="45"/>
      <c r="AN3998" s="45"/>
      <c r="AO3998" s="45"/>
      <c r="AP3998" s="45"/>
      <c r="AQ3998" s="45"/>
      <c r="AR3998" s="45"/>
      <c r="AS3998" s="45"/>
      <c r="AT3998" s="45"/>
      <c r="AY3998" s="45"/>
      <c r="AZ3998" s="45"/>
    </row>
    <row r="3999" spans="6:52" customFormat="1" ht="12.75" x14ac:dyDescent="0.2">
      <c r="F3999" s="80"/>
      <c r="M3999" s="80"/>
      <c r="Y3999" s="80"/>
      <c r="AH3999" s="80"/>
      <c r="AM3999" s="45"/>
      <c r="AN3999" s="45"/>
      <c r="AO3999" s="45"/>
      <c r="AP3999" s="45"/>
      <c r="AQ3999" s="45"/>
      <c r="AR3999" s="45"/>
      <c r="AS3999" s="45"/>
      <c r="AT3999" s="45"/>
      <c r="AY3999" s="45"/>
      <c r="AZ3999" s="45"/>
    </row>
    <row r="4000" spans="6:52" customFormat="1" ht="12.75" x14ac:dyDescent="0.2">
      <c r="F4000" s="80"/>
      <c r="M4000" s="80"/>
      <c r="Y4000" s="80"/>
      <c r="AH4000" s="80"/>
      <c r="AM4000" s="45"/>
      <c r="AN4000" s="45"/>
      <c r="AO4000" s="45"/>
      <c r="AP4000" s="45"/>
      <c r="AQ4000" s="45"/>
      <c r="AR4000" s="45"/>
      <c r="AS4000" s="45"/>
      <c r="AT4000" s="45"/>
      <c r="AY4000" s="45"/>
      <c r="AZ4000" s="45"/>
    </row>
    <row r="4001" spans="6:52" customFormat="1" ht="12.75" x14ac:dyDescent="0.2">
      <c r="F4001" s="80"/>
      <c r="M4001" s="80"/>
      <c r="Y4001" s="80"/>
      <c r="AH4001" s="80"/>
      <c r="AM4001" s="45"/>
      <c r="AN4001" s="45"/>
      <c r="AO4001" s="45"/>
      <c r="AP4001" s="45"/>
      <c r="AQ4001" s="45"/>
      <c r="AR4001" s="45"/>
      <c r="AS4001" s="45"/>
      <c r="AT4001" s="45"/>
      <c r="AY4001" s="45"/>
      <c r="AZ4001" s="45"/>
    </row>
    <row r="4002" spans="6:52" customFormat="1" ht="12.75" x14ac:dyDescent="0.2">
      <c r="F4002" s="80"/>
      <c r="M4002" s="80"/>
      <c r="Y4002" s="80"/>
      <c r="AH4002" s="80"/>
      <c r="AM4002" s="45"/>
      <c r="AN4002" s="45"/>
      <c r="AO4002" s="45"/>
      <c r="AP4002" s="45"/>
      <c r="AQ4002" s="45"/>
      <c r="AR4002" s="45"/>
      <c r="AS4002" s="45"/>
      <c r="AT4002" s="45"/>
      <c r="AY4002" s="45"/>
      <c r="AZ4002" s="45"/>
    </row>
    <row r="4003" spans="6:52" customFormat="1" ht="12.75" x14ac:dyDescent="0.2">
      <c r="F4003" s="80"/>
      <c r="M4003" s="80"/>
      <c r="Y4003" s="80"/>
      <c r="AH4003" s="80"/>
      <c r="AM4003" s="45"/>
      <c r="AN4003" s="45"/>
      <c r="AO4003" s="45"/>
      <c r="AP4003" s="45"/>
      <c r="AQ4003" s="45"/>
      <c r="AR4003" s="45"/>
      <c r="AS4003" s="45"/>
      <c r="AT4003" s="45"/>
      <c r="AY4003" s="45"/>
      <c r="AZ4003" s="45"/>
    </row>
    <row r="4004" spans="6:52" customFormat="1" ht="12.75" x14ac:dyDescent="0.2">
      <c r="F4004" s="80"/>
      <c r="M4004" s="80"/>
      <c r="Y4004" s="80"/>
      <c r="AH4004" s="80"/>
      <c r="AM4004" s="45"/>
      <c r="AN4004" s="45"/>
      <c r="AO4004" s="45"/>
      <c r="AP4004" s="45"/>
      <c r="AQ4004" s="45"/>
      <c r="AR4004" s="45"/>
      <c r="AS4004" s="45"/>
      <c r="AT4004" s="45"/>
      <c r="AY4004" s="45"/>
      <c r="AZ4004" s="45"/>
    </row>
    <row r="4005" spans="6:52" customFormat="1" ht="12.75" x14ac:dyDescent="0.2">
      <c r="F4005" s="80"/>
      <c r="M4005" s="80"/>
      <c r="Y4005" s="80"/>
      <c r="AH4005" s="80"/>
      <c r="AM4005" s="45"/>
      <c r="AN4005" s="45"/>
      <c r="AO4005" s="45"/>
      <c r="AP4005" s="45"/>
      <c r="AQ4005" s="45"/>
      <c r="AR4005" s="45"/>
      <c r="AS4005" s="45"/>
      <c r="AT4005" s="45"/>
      <c r="AY4005" s="45"/>
      <c r="AZ4005" s="45"/>
    </row>
    <row r="4006" spans="6:52" customFormat="1" ht="12.75" x14ac:dyDescent="0.2">
      <c r="F4006" s="80"/>
      <c r="M4006" s="80"/>
      <c r="Y4006" s="80"/>
      <c r="AH4006" s="80"/>
      <c r="AM4006" s="45"/>
      <c r="AN4006" s="45"/>
      <c r="AO4006" s="45"/>
      <c r="AP4006" s="45"/>
      <c r="AQ4006" s="45"/>
      <c r="AR4006" s="45"/>
      <c r="AS4006" s="45"/>
      <c r="AT4006" s="45"/>
      <c r="AY4006" s="45"/>
      <c r="AZ4006" s="45"/>
    </row>
    <row r="4007" spans="6:52" customFormat="1" ht="12.75" x14ac:dyDescent="0.2">
      <c r="F4007" s="80"/>
      <c r="M4007" s="80"/>
      <c r="Y4007" s="80"/>
      <c r="AH4007" s="80"/>
      <c r="AM4007" s="45"/>
      <c r="AN4007" s="45"/>
      <c r="AO4007" s="45"/>
      <c r="AP4007" s="45"/>
      <c r="AQ4007" s="45"/>
      <c r="AR4007" s="45"/>
      <c r="AS4007" s="45"/>
      <c r="AT4007" s="45"/>
      <c r="AY4007" s="45"/>
      <c r="AZ4007" s="45"/>
    </row>
    <row r="4008" spans="6:52" customFormat="1" ht="12.75" x14ac:dyDescent="0.2">
      <c r="F4008" s="80"/>
      <c r="M4008" s="80"/>
      <c r="Y4008" s="80"/>
      <c r="AH4008" s="80"/>
      <c r="AM4008" s="45"/>
      <c r="AN4008" s="45"/>
      <c r="AO4008" s="45"/>
      <c r="AP4008" s="45"/>
      <c r="AQ4008" s="45"/>
      <c r="AR4008" s="45"/>
      <c r="AS4008" s="45"/>
      <c r="AT4008" s="45"/>
      <c r="AY4008" s="45"/>
      <c r="AZ4008" s="45"/>
    </row>
    <row r="4009" spans="6:52" customFormat="1" ht="12.75" x14ac:dyDescent="0.2">
      <c r="F4009" s="80"/>
      <c r="M4009" s="80"/>
      <c r="Y4009" s="80"/>
      <c r="AH4009" s="80"/>
      <c r="AM4009" s="45"/>
      <c r="AN4009" s="45"/>
      <c r="AO4009" s="45"/>
      <c r="AP4009" s="45"/>
      <c r="AQ4009" s="45"/>
      <c r="AR4009" s="45"/>
      <c r="AS4009" s="45"/>
      <c r="AT4009" s="45"/>
      <c r="AY4009" s="45"/>
      <c r="AZ4009" s="45"/>
    </row>
    <row r="4010" spans="6:52" customFormat="1" ht="12.75" x14ac:dyDescent="0.2">
      <c r="F4010" s="80"/>
      <c r="M4010" s="80"/>
      <c r="Y4010" s="80"/>
      <c r="AH4010" s="80"/>
      <c r="AM4010" s="45"/>
      <c r="AN4010" s="45"/>
      <c r="AO4010" s="45"/>
      <c r="AP4010" s="45"/>
      <c r="AQ4010" s="45"/>
      <c r="AR4010" s="45"/>
      <c r="AS4010" s="45"/>
      <c r="AT4010" s="45"/>
      <c r="AY4010" s="45"/>
      <c r="AZ4010" s="45"/>
    </row>
    <row r="4011" spans="6:52" customFormat="1" ht="12.75" x14ac:dyDescent="0.2">
      <c r="F4011" s="80"/>
      <c r="M4011" s="80"/>
      <c r="Y4011" s="80"/>
      <c r="AH4011" s="80"/>
      <c r="AM4011" s="45"/>
      <c r="AN4011" s="45"/>
      <c r="AO4011" s="45"/>
      <c r="AP4011" s="45"/>
      <c r="AQ4011" s="45"/>
      <c r="AR4011" s="45"/>
      <c r="AS4011" s="45"/>
      <c r="AT4011" s="45"/>
      <c r="AY4011" s="45"/>
      <c r="AZ4011" s="45"/>
    </row>
    <row r="4012" spans="6:52" customFormat="1" ht="12.75" x14ac:dyDescent="0.2">
      <c r="F4012" s="80"/>
      <c r="M4012" s="80"/>
      <c r="Y4012" s="80"/>
      <c r="AH4012" s="80"/>
      <c r="AM4012" s="45"/>
      <c r="AN4012" s="45"/>
      <c r="AO4012" s="45"/>
      <c r="AP4012" s="45"/>
      <c r="AQ4012" s="45"/>
      <c r="AR4012" s="45"/>
      <c r="AS4012" s="45"/>
      <c r="AT4012" s="45"/>
      <c r="AY4012" s="45"/>
      <c r="AZ4012" s="45"/>
    </row>
    <row r="4013" spans="6:52" customFormat="1" ht="12.75" x14ac:dyDescent="0.2">
      <c r="F4013" s="80"/>
      <c r="M4013" s="80"/>
      <c r="Y4013" s="80"/>
      <c r="AH4013" s="80"/>
      <c r="AM4013" s="45"/>
      <c r="AN4013" s="45"/>
      <c r="AO4013" s="45"/>
      <c r="AP4013" s="45"/>
      <c r="AQ4013" s="45"/>
      <c r="AR4013" s="45"/>
      <c r="AS4013" s="45"/>
      <c r="AT4013" s="45"/>
      <c r="AY4013" s="45"/>
      <c r="AZ4013" s="45"/>
    </row>
    <row r="4014" spans="6:52" customFormat="1" ht="12.75" x14ac:dyDescent="0.2">
      <c r="F4014" s="80"/>
      <c r="M4014" s="80"/>
      <c r="Y4014" s="80"/>
      <c r="AH4014" s="80"/>
      <c r="AM4014" s="45"/>
      <c r="AN4014" s="45"/>
      <c r="AO4014" s="45"/>
      <c r="AP4014" s="45"/>
      <c r="AQ4014" s="45"/>
      <c r="AR4014" s="45"/>
      <c r="AS4014" s="45"/>
      <c r="AT4014" s="45"/>
      <c r="AY4014" s="45"/>
      <c r="AZ4014" s="45"/>
    </row>
    <row r="4015" spans="6:52" customFormat="1" ht="12.75" x14ac:dyDescent="0.2">
      <c r="F4015" s="80"/>
      <c r="M4015" s="80"/>
      <c r="Y4015" s="80"/>
      <c r="AH4015" s="80"/>
      <c r="AM4015" s="45"/>
      <c r="AN4015" s="45"/>
      <c r="AO4015" s="45"/>
      <c r="AP4015" s="45"/>
      <c r="AQ4015" s="45"/>
      <c r="AR4015" s="45"/>
      <c r="AS4015" s="45"/>
      <c r="AT4015" s="45"/>
      <c r="AY4015" s="45"/>
      <c r="AZ4015" s="45"/>
    </row>
    <row r="4016" spans="6:52" customFormat="1" ht="12.75" x14ac:dyDescent="0.2">
      <c r="F4016" s="80"/>
      <c r="M4016" s="80"/>
      <c r="Y4016" s="80"/>
      <c r="AH4016" s="80"/>
      <c r="AM4016" s="45"/>
      <c r="AN4016" s="45"/>
      <c r="AO4016" s="45"/>
      <c r="AP4016" s="45"/>
      <c r="AQ4016" s="45"/>
      <c r="AR4016" s="45"/>
      <c r="AS4016" s="45"/>
      <c r="AT4016" s="45"/>
      <c r="AY4016" s="45"/>
      <c r="AZ4016" s="45"/>
    </row>
    <row r="4017" spans="6:52" customFormat="1" ht="12.75" x14ac:dyDescent="0.2">
      <c r="F4017" s="80"/>
      <c r="M4017" s="80"/>
      <c r="Y4017" s="80"/>
      <c r="AH4017" s="80"/>
      <c r="AM4017" s="45"/>
      <c r="AN4017" s="45"/>
      <c r="AO4017" s="45"/>
      <c r="AP4017" s="45"/>
      <c r="AQ4017" s="45"/>
      <c r="AR4017" s="45"/>
      <c r="AS4017" s="45"/>
      <c r="AT4017" s="45"/>
      <c r="AY4017" s="45"/>
      <c r="AZ4017" s="45"/>
    </row>
    <row r="4018" spans="6:52" customFormat="1" ht="12.75" x14ac:dyDescent="0.2">
      <c r="F4018" s="80"/>
      <c r="M4018" s="80"/>
      <c r="Y4018" s="80"/>
      <c r="AH4018" s="80"/>
      <c r="AM4018" s="45"/>
      <c r="AN4018" s="45"/>
      <c r="AO4018" s="45"/>
      <c r="AP4018" s="45"/>
      <c r="AQ4018" s="45"/>
      <c r="AR4018" s="45"/>
      <c r="AS4018" s="45"/>
      <c r="AT4018" s="45"/>
      <c r="AY4018" s="45"/>
      <c r="AZ4018" s="45"/>
    </row>
    <row r="4019" spans="6:52" customFormat="1" ht="12.75" x14ac:dyDescent="0.2">
      <c r="F4019" s="80"/>
      <c r="M4019" s="80"/>
      <c r="Y4019" s="80"/>
      <c r="AH4019" s="80"/>
      <c r="AM4019" s="45"/>
      <c r="AN4019" s="45"/>
      <c r="AO4019" s="45"/>
      <c r="AP4019" s="45"/>
      <c r="AQ4019" s="45"/>
      <c r="AR4019" s="45"/>
      <c r="AS4019" s="45"/>
      <c r="AT4019" s="45"/>
      <c r="AY4019" s="45"/>
      <c r="AZ4019" s="45"/>
    </row>
    <row r="4020" spans="6:52" customFormat="1" ht="12.75" x14ac:dyDescent="0.2">
      <c r="F4020" s="80"/>
      <c r="M4020" s="80"/>
      <c r="Y4020" s="80"/>
      <c r="AH4020" s="80"/>
      <c r="AM4020" s="45"/>
      <c r="AN4020" s="45"/>
      <c r="AO4020" s="45"/>
      <c r="AP4020" s="45"/>
      <c r="AQ4020" s="45"/>
      <c r="AR4020" s="45"/>
      <c r="AS4020" s="45"/>
      <c r="AT4020" s="45"/>
      <c r="AY4020" s="45"/>
      <c r="AZ4020" s="45"/>
    </row>
    <row r="4021" spans="6:52" customFormat="1" ht="12.75" x14ac:dyDescent="0.2">
      <c r="F4021" s="80"/>
      <c r="M4021" s="80"/>
      <c r="Y4021" s="80"/>
      <c r="AH4021" s="80"/>
      <c r="AM4021" s="45"/>
      <c r="AN4021" s="45"/>
      <c r="AO4021" s="45"/>
      <c r="AP4021" s="45"/>
      <c r="AQ4021" s="45"/>
      <c r="AR4021" s="45"/>
      <c r="AS4021" s="45"/>
      <c r="AT4021" s="45"/>
      <c r="AY4021" s="45"/>
      <c r="AZ4021" s="45"/>
    </row>
    <row r="4022" spans="6:52" customFormat="1" ht="12.75" x14ac:dyDescent="0.2">
      <c r="F4022" s="80"/>
      <c r="M4022" s="80"/>
      <c r="Y4022" s="80"/>
      <c r="AH4022" s="80"/>
      <c r="AM4022" s="45"/>
      <c r="AN4022" s="45"/>
      <c r="AO4022" s="45"/>
      <c r="AP4022" s="45"/>
      <c r="AQ4022" s="45"/>
      <c r="AR4022" s="45"/>
      <c r="AS4022" s="45"/>
      <c r="AT4022" s="45"/>
      <c r="AY4022" s="45"/>
      <c r="AZ4022" s="45"/>
    </row>
    <row r="4023" spans="6:52" customFormat="1" ht="12.75" x14ac:dyDescent="0.2">
      <c r="F4023" s="80"/>
      <c r="M4023" s="80"/>
      <c r="Y4023" s="80"/>
      <c r="AH4023" s="80"/>
      <c r="AM4023" s="45"/>
      <c r="AN4023" s="45"/>
      <c r="AO4023" s="45"/>
      <c r="AP4023" s="45"/>
      <c r="AQ4023" s="45"/>
      <c r="AR4023" s="45"/>
      <c r="AS4023" s="45"/>
      <c r="AT4023" s="45"/>
      <c r="AY4023" s="45"/>
      <c r="AZ4023" s="45"/>
    </row>
    <row r="4024" spans="6:52" customFormat="1" ht="12.75" x14ac:dyDescent="0.2">
      <c r="F4024" s="80"/>
      <c r="M4024" s="80"/>
      <c r="Y4024" s="80"/>
      <c r="AH4024" s="80"/>
      <c r="AM4024" s="45"/>
      <c r="AN4024" s="45"/>
      <c r="AO4024" s="45"/>
      <c r="AP4024" s="45"/>
      <c r="AQ4024" s="45"/>
      <c r="AR4024" s="45"/>
      <c r="AS4024" s="45"/>
      <c r="AT4024" s="45"/>
      <c r="AY4024" s="45"/>
      <c r="AZ4024" s="45"/>
    </row>
    <row r="4025" spans="6:52" customFormat="1" ht="12.75" x14ac:dyDescent="0.2">
      <c r="F4025" s="80"/>
      <c r="M4025" s="80"/>
      <c r="Y4025" s="80"/>
      <c r="AH4025" s="80"/>
      <c r="AM4025" s="45"/>
      <c r="AN4025" s="45"/>
      <c r="AO4025" s="45"/>
      <c r="AP4025" s="45"/>
      <c r="AQ4025" s="45"/>
      <c r="AR4025" s="45"/>
      <c r="AS4025" s="45"/>
      <c r="AT4025" s="45"/>
      <c r="AY4025" s="45"/>
      <c r="AZ4025" s="45"/>
    </row>
    <row r="4026" spans="6:52" customFormat="1" ht="12.75" x14ac:dyDescent="0.2">
      <c r="F4026" s="80"/>
      <c r="M4026" s="80"/>
      <c r="Y4026" s="80"/>
      <c r="AH4026" s="80"/>
      <c r="AM4026" s="45"/>
      <c r="AN4026" s="45"/>
      <c r="AO4026" s="45"/>
      <c r="AP4026" s="45"/>
      <c r="AQ4026" s="45"/>
      <c r="AR4026" s="45"/>
      <c r="AS4026" s="45"/>
      <c r="AT4026" s="45"/>
      <c r="AY4026" s="45"/>
      <c r="AZ4026" s="45"/>
    </row>
    <row r="4027" spans="6:52" customFormat="1" ht="12.75" x14ac:dyDescent="0.2">
      <c r="F4027" s="80"/>
      <c r="M4027" s="80"/>
      <c r="Y4027" s="80"/>
      <c r="AH4027" s="80"/>
      <c r="AM4027" s="45"/>
      <c r="AN4027" s="45"/>
      <c r="AO4027" s="45"/>
      <c r="AP4027" s="45"/>
      <c r="AQ4027" s="45"/>
      <c r="AR4027" s="45"/>
      <c r="AS4027" s="45"/>
      <c r="AT4027" s="45"/>
      <c r="AY4027" s="45"/>
      <c r="AZ4027" s="45"/>
    </row>
    <row r="4028" spans="6:52" customFormat="1" ht="12.75" x14ac:dyDescent="0.2">
      <c r="F4028" s="80"/>
      <c r="M4028" s="80"/>
      <c r="Y4028" s="80"/>
      <c r="AH4028" s="80"/>
      <c r="AM4028" s="45"/>
      <c r="AN4028" s="45"/>
      <c r="AO4028" s="45"/>
      <c r="AP4028" s="45"/>
      <c r="AQ4028" s="45"/>
      <c r="AR4028" s="45"/>
      <c r="AS4028" s="45"/>
      <c r="AT4028" s="45"/>
      <c r="AY4028" s="45"/>
      <c r="AZ4028" s="45"/>
    </row>
    <row r="4029" spans="6:52" customFormat="1" ht="12.75" x14ac:dyDescent="0.2">
      <c r="F4029" s="80"/>
      <c r="M4029" s="80"/>
      <c r="Y4029" s="80"/>
      <c r="AH4029" s="80"/>
      <c r="AM4029" s="45"/>
      <c r="AN4029" s="45"/>
      <c r="AO4029" s="45"/>
      <c r="AP4029" s="45"/>
      <c r="AQ4029" s="45"/>
      <c r="AR4029" s="45"/>
      <c r="AS4029" s="45"/>
      <c r="AT4029" s="45"/>
      <c r="AY4029" s="45"/>
      <c r="AZ4029" s="45"/>
    </row>
    <row r="4030" spans="6:52" customFormat="1" ht="12.75" x14ac:dyDescent="0.2">
      <c r="F4030" s="80"/>
      <c r="M4030" s="80"/>
      <c r="Y4030" s="80"/>
      <c r="AH4030" s="80"/>
      <c r="AM4030" s="45"/>
      <c r="AN4030" s="45"/>
      <c r="AO4030" s="45"/>
      <c r="AP4030" s="45"/>
      <c r="AQ4030" s="45"/>
      <c r="AR4030" s="45"/>
      <c r="AS4030" s="45"/>
      <c r="AT4030" s="45"/>
      <c r="AY4030" s="45"/>
      <c r="AZ4030" s="45"/>
    </row>
    <row r="4031" spans="6:52" customFormat="1" ht="12.75" x14ac:dyDescent="0.2">
      <c r="F4031" s="80"/>
      <c r="M4031" s="80"/>
      <c r="Y4031" s="80"/>
      <c r="AH4031" s="80"/>
      <c r="AM4031" s="45"/>
      <c r="AN4031" s="45"/>
      <c r="AO4031" s="45"/>
      <c r="AP4031" s="45"/>
      <c r="AQ4031" s="45"/>
      <c r="AR4031" s="45"/>
      <c r="AS4031" s="45"/>
      <c r="AT4031" s="45"/>
      <c r="AY4031" s="45"/>
      <c r="AZ4031" s="45"/>
    </row>
    <row r="4032" spans="6:52" customFormat="1" ht="12.75" x14ac:dyDescent="0.2">
      <c r="F4032" s="80"/>
      <c r="M4032" s="80"/>
      <c r="Y4032" s="80"/>
      <c r="AH4032" s="80"/>
      <c r="AM4032" s="45"/>
      <c r="AN4032" s="45"/>
      <c r="AO4032" s="45"/>
      <c r="AP4032" s="45"/>
      <c r="AQ4032" s="45"/>
      <c r="AR4032" s="45"/>
      <c r="AS4032" s="45"/>
      <c r="AT4032" s="45"/>
      <c r="AY4032" s="45"/>
      <c r="AZ4032" s="45"/>
    </row>
    <row r="4033" spans="6:52" customFormat="1" ht="12.75" x14ac:dyDescent="0.2">
      <c r="F4033" s="80"/>
      <c r="M4033" s="80"/>
      <c r="Y4033" s="80"/>
      <c r="AH4033" s="80"/>
      <c r="AM4033" s="45"/>
      <c r="AN4033" s="45"/>
      <c r="AO4033" s="45"/>
      <c r="AP4033" s="45"/>
      <c r="AQ4033" s="45"/>
      <c r="AR4033" s="45"/>
      <c r="AS4033" s="45"/>
      <c r="AT4033" s="45"/>
      <c r="AY4033" s="45"/>
      <c r="AZ4033" s="45"/>
    </row>
    <row r="4034" spans="6:52" customFormat="1" ht="12.75" x14ac:dyDescent="0.2">
      <c r="F4034" s="80"/>
      <c r="M4034" s="80"/>
      <c r="Y4034" s="80"/>
      <c r="AH4034" s="80"/>
      <c r="AM4034" s="45"/>
      <c r="AN4034" s="45"/>
      <c r="AO4034" s="45"/>
      <c r="AP4034" s="45"/>
      <c r="AQ4034" s="45"/>
      <c r="AR4034" s="45"/>
      <c r="AS4034" s="45"/>
      <c r="AT4034" s="45"/>
      <c r="AY4034" s="45"/>
      <c r="AZ4034" s="45"/>
    </row>
    <row r="4035" spans="6:52" customFormat="1" ht="12.75" x14ac:dyDescent="0.2">
      <c r="F4035" s="80"/>
      <c r="M4035" s="80"/>
      <c r="Y4035" s="80"/>
      <c r="AH4035" s="80"/>
      <c r="AM4035" s="45"/>
      <c r="AN4035" s="45"/>
      <c r="AO4035" s="45"/>
      <c r="AP4035" s="45"/>
      <c r="AQ4035" s="45"/>
      <c r="AR4035" s="45"/>
      <c r="AS4035" s="45"/>
      <c r="AT4035" s="45"/>
      <c r="AY4035" s="45"/>
      <c r="AZ4035" s="45"/>
    </row>
    <row r="4036" spans="6:52" customFormat="1" ht="12.75" x14ac:dyDescent="0.2">
      <c r="F4036" s="80"/>
      <c r="M4036" s="80"/>
      <c r="Y4036" s="80"/>
      <c r="AH4036" s="80"/>
      <c r="AM4036" s="45"/>
      <c r="AN4036" s="45"/>
      <c r="AO4036" s="45"/>
      <c r="AP4036" s="45"/>
      <c r="AQ4036" s="45"/>
      <c r="AR4036" s="45"/>
      <c r="AS4036" s="45"/>
      <c r="AT4036" s="45"/>
      <c r="AY4036" s="45"/>
      <c r="AZ4036" s="45"/>
    </row>
    <row r="4037" spans="6:52" customFormat="1" ht="12.75" x14ac:dyDescent="0.2">
      <c r="F4037" s="80"/>
      <c r="M4037" s="80"/>
      <c r="Y4037" s="80"/>
      <c r="AH4037" s="80"/>
      <c r="AM4037" s="45"/>
      <c r="AN4037" s="45"/>
      <c r="AO4037" s="45"/>
      <c r="AP4037" s="45"/>
      <c r="AQ4037" s="45"/>
      <c r="AR4037" s="45"/>
      <c r="AS4037" s="45"/>
      <c r="AT4037" s="45"/>
      <c r="AY4037" s="45"/>
      <c r="AZ4037" s="45"/>
    </row>
    <row r="4038" spans="6:52" customFormat="1" ht="12.75" x14ac:dyDescent="0.2">
      <c r="F4038" s="80"/>
      <c r="M4038" s="80"/>
      <c r="Y4038" s="80"/>
      <c r="AH4038" s="80"/>
      <c r="AM4038" s="45"/>
      <c r="AN4038" s="45"/>
      <c r="AO4038" s="45"/>
      <c r="AP4038" s="45"/>
      <c r="AQ4038" s="45"/>
      <c r="AR4038" s="45"/>
      <c r="AS4038" s="45"/>
      <c r="AT4038" s="45"/>
      <c r="AY4038" s="45"/>
      <c r="AZ4038" s="45"/>
    </row>
    <row r="4039" spans="6:52" customFormat="1" ht="12.75" x14ac:dyDescent="0.2">
      <c r="F4039" s="80"/>
      <c r="M4039" s="80"/>
      <c r="Y4039" s="80"/>
      <c r="AH4039" s="80"/>
      <c r="AM4039" s="45"/>
      <c r="AN4039" s="45"/>
      <c r="AO4039" s="45"/>
      <c r="AP4039" s="45"/>
      <c r="AQ4039" s="45"/>
      <c r="AR4039" s="45"/>
      <c r="AS4039" s="45"/>
      <c r="AT4039" s="45"/>
      <c r="AY4039" s="45"/>
      <c r="AZ4039" s="45"/>
    </row>
    <row r="4040" spans="6:52" customFormat="1" ht="12.75" x14ac:dyDescent="0.2">
      <c r="F4040" s="80"/>
      <c r="M4040" s="80"/>
      <c r="Y4040" s="80"/>
      <c r="AH4040" s="80"/>
      <c r="AM4040" s="45"/>
      <c r="AN4040" s="45"/>
      <c r="AO4040" s="45"/>
      <c r="AP4040" s="45"/>
      <c r="AQ4040" s="45"/>
      <c r="AR4040" s="45"/>
      <c r="AS4040" s="45"/>
      <c r="AT4040" s="45"/>
      <c r="AY4040" s="45"/>
      <c r="AZ4040" s="45"/>
    </row>
    <row r="4041" spans="6:52" customFormat="1" ht="12.75" x14ac:dyDescent="0.2">
      <c r="F4041" s="80"/>
      <c r="M4041" s="80"/>
      <c r="Y4041" s="80"/>
      <c r="AH4041" s="80"/>
      <c r="AM4041" s="45"/>
      <c r="AN4041" s="45"/>
      <c r="AO4041" s="45"/>
      <c r="AP4041" s="45"/>
      <c r="AQ4041" s="45"/>
      <c r="AR4041" s="45"/>
      <c r="AS4041" s="45"/>
      <c r="AT4041" s="45"/>
      <c r="AY4041" s="45"/>
      <c r="AZ4041" s="45"/>
    </row>
    <row r="4042" spans="6:52" customFormat="1" ht="12.75" x14ac:dyDescent="0.2">
      <c r="F4042" s="80"/>
      <c r="M4042" s="80"/>
      <c r="Y4042" s="80"/>
      <c r="AH4042" s="80"/>
      <c r="AM4042" s="45"/>
      <c r="AN4042" s="45"/>
      <c r="AO4042" s="45"/>
      <c r="AP4042" s="45"/>
      <c r="AQ4042" s="45"/>
      <c r="AR4042" s="45"/>
      <c r="AS4042" s="45"/>
      <c r="AT4042" s="45"/>
      <c r="AY4042" s="45"/>
      <c r="AZ4042" s="45"/>
    </row>
    <row r="4043" spans="6:52" customFormat="1" ht="12.75" x14ac:dyDescent="0.2">
      <c r="F4043" s="80"/>
      <c r="M4043" s="80"/>
      <c r="Y4043" s="80"/>
      <c r="AH4043" s="80"/>
      <c r="AM4043" s="45"/>
      <c r="AN4043" s="45"/>
      <c r="AO4043" s="45"/>
      <c r="AP4043" s="45"/>
      <c r="AQ4043" s="45"/>
      <c r="AR4043" s="45"/>
      <c r="AS4043" s="45"/>
      <c r="AT4043" s="45"/>
      <c r="AY4043" s="45"/>
      <c r="AZ4043" s="45"/>
    </row>
    <row r="4044" spans="6:52" customFormat="1" ht="12.75" x14ac:dyDescent="0.2">
      <c r="F4044" s="80"/>
      <c r="M4044" s="80"/>
      <c r="Y4044" s="80"/>
      <c r="AH4044" s="80"/>
      <c r="AM4044" s="45"/>
      <c r="AN4044" s="45"/>
      <c r="AO4044" s="45"/>
      <c r="AP4044" s="45"/>
      <c r="AQ4044" s="45"/>
      <c r="AR4044" s="45"/>
      <c r="AS4044" s="45"/>
      <c r="AT4044" s="45"/>
      <c r="AY4044" s="45"/>
      <c r="AZ4044" s="45"/>
    </row>
    <row r="4045" spans="6:52" customFormat="1" ht="12.75" x14ac:dyDescent="0.2">
      <c r="F4045" s="80"/>
      <c r="M4045" s="80"/>
      <c r="Y4045" s="80"/>
      <c r="AH4045" s="80"/>
      <c r="AM4045" s="45"/>
      <c r="AN4045" s="45"/>
      <c r="AO4045" s="45"/>
      <c r="AP4045" s="45"/>
      <c r="AQ4045" s="45"/>
      <c r="AR4045" s="45"/>
      <c r="AS4045" s="45"/>
      <c r="AT4045" s="45"/>
      <c r="AY4045" s="45"/>
      <c r="AZ4045" s="45"/>
    </row>
    <row r="4046" spans="6:52" customFormat="1" ht="12.75" x14ac:dyDescent="0.2">
      <c r="F4046" s="80"/>
      <c r="M4046" s="80"/>
      <c r="Y4046" s="80"/>
      <c r="AH4046" s="80"/>
      <c r="AM4046" s="45"/>
      <c r="AN4046" s="45"/>
      <c r="AO4046" s="45"/>
      <c r="AP4046" s="45"/>
      <c r="AQ4046" s="45"/>
      <c r="AR4046" s="45"/>
      <c r="AS4046" s="45"/>
      <c r="AT4046" s="45"/>
      <c r="AY4046" s="45"/>
      <c r="AZ4046" s="45"/>
    </row>
    <row r="4047" spans="6:52" customFormat="1" ht="12.75" x14ac:dyDescent="0.2">
      <c r="F4047" s="80"/>
      <c r="M4047" s="80"/>
      <c r="Y4047" s="80"/>
      <c r="AH4047" s="80"/>
      <c r="AM4047" s="45"/>
      <c r="AN4047" s="45"/>
      <c r="AO4047" s="45"/>
      <c r="AP4047" s="45"/>
      <c r="AQ4047" s="45"/>
      <c r="AR4047" s="45"/>
      <c r="AS4047" s="45"/>
      <c r="AT4047" s="45"/>
      <c r="AY4047" s="45"/>
      <c r="AZ4047" s="45"/>
    </row>
    <row r="4048" spans="6:52" customFormat="1" ht="12.75" x14ac:dyDescent="0.2">
      <c r="F4048" s="80"/>
      <c r="M4048" s="80"/>
      <c r="Y4048" s="80"/>
      <c r="AH4048" s="80"/>
      <c r="AM4048" s="45"/>
      <c r="AN4048" s="45"/>
      <c r="AO4048" s="45"/>
      <c r="AP4048" s="45"/>
      <c r="AQ4048" s="45"/>
      <c r="AR4048" s="45"/>
      <c r="AS4048" s="45"/>
      <c r="AT4048" s="45"/>
      <c r="AY4048" s="45"/>
      <c r="AZ4048" s="45"/>
    </row>
    <row r="4049" spans="6:52" customFormat="1" ht="12.75" x14ac:dyDescent="0.2">
      <c r="F4049" s="80"/>
      <c r="M4049" s="80"/>
      <c r="Y4049" s="80"/>
      <c r="AH4049" s="80"/>
      <c r="AM4049" s="45"/>
      <c r="AN4049" s="45"/>
      <c r="AO4049" s="45"/>
      <c r="AP4049" s="45"/>
      <c r="AQ4049" s="45"/>
      <c r="AR4049" s="45"/>
      <c r="AS4049" s="45"/>
      <c r="AT4049" s="45"/>
      <c r="AY4049" s="45"/>
      <c r="AZ4049" s="45"/>
    </row>
    <row r="4050" spans="6:52" customFormat="1" ht="12.75" x14ac:dyDescent="0.2">
      <c r="F4050" s="80"/>
      <c r="M4050" s="80"/>
      <c r="Y4050" s="80"/>
      <c r="AH4050" s="80"/>
      <c r="AM4050" s="45"/>
      <c r="AN4050" s="45"/>
      <c r="AO4050" s="45"/>
      <c r="AP4050" s="45"/>
      <c r="AQ4050" s="45"/>
      <c r="AR4050" s="45"/>
      <c r="AS4050" s="45"/>
      <c r="AT4050" s="45"/>
      <c r="AY4050" s="45"/>
      <c r="AZ4050" s="45"/>
    </row>
    <row r="4051" spans="6:52" customFormat="1" ht="12.75" x14ac:dyDescent="0.2">
      <c r="F4051" s="80"/>
      <c r="M4051" s="80"/>
      <c r="Y4051" s="80"/>
      <c r="AH4051" s="80"/>
      <c r="AM4051" s="45"/>
      <c r="AN4051" s="45"/>
      <c r="AO4051" s="45"/>
      <c r="AP4051" s="45"/>
      <c r="AQ4051" s="45"/>
      <c r="AR4051" s="45"/>
      <c r="AS4051" s="45"/>
      <c r="AT4051" s="45"/>
      <c r="AY4051" s="45"/>
      <c r="AZ4051" s="45"/>
    </row>
    <row r="4052" spans="6:52" customFormat="1" ht="12.75" x14ac:dyDescent="0.2">
      <c r="F4052" s="80"/>
      <c r="M4052" s="80"/>
      <c r="Y4052" s="80"/>
      <c r="AH4052" s="80"/>
      <c r="AM4052" s="45"/>
      <c r="AN4052" s="45"/>
      <c r="AO4052" s="45"/>
      <c r="AP4052" s="45"/>
      <c r="AQ4052" s="45"/>
      <c r="AR4052" s="45"/>
      <c r="AS4052" s="45"/>
      <c r="AT4052" s="45"/>
      <c r="AY4052" s="45"/>
      <c r="AZ4052" s="45"/>
    </row>
    <row r="4053" spans="6:52" customFormat="1" ht="12.75" x14ac:dyDescent="0.2">
      <c r="F4053" s="80"/>
      <c r="M4053" s="80"/>
      <c r="Y4053" s="80"/>
      <c r="AH4053" s="80"/>
      <c r="AM4053" s="45"/>
      <c r="AN4053" s="45"/>
      <c r="AO4053" s="45"/>
      <c r="AP4053" s="45"/>
      <c r="AQ4053" s="45"/>
      <c r="AR4053" s="45"/>
      <c r="AS4053" s="45"/>
      <c r="AT4053" s="45"/>
      <c r="AY4053" s="45"/>
      <c r="AZ4053" s="45"/>
    </row>
    <row r="4054" spans="6:52" customFormat="1" ht="12.75" x14ac:dyDescent="0.2">
      <c r="F4054" s="80"/>
      <c r="M4054" s="80"/>
      <c r="Y4054" s="80"/>
      <c r="AH4054" s="80"/>
      <c r="AM4054" s="45"/>
      <c r="AN4054" s="45"/>
      <c r="AO4054" s="45"/>
      <c r="AP4054" s="45"/>
      <c r="AQ4054" s="45"/>
      <c r="AR4054" s="45"/>
      <c r="AS4054" s="45"/>
      <c r="AT4054" s="45"/>
      <c r="AY4054" s="45"/>
      <c r="AZ4054" s="45"/>
    </row>
    <row r="4055" spans="6:52" customFormat="1" ht="12.75" x14ac:dyDescent="0.2">
      <c r="F4055" s="80"/>
      <c r="M4055" s="80"/>
      <c r="Y4055" s="80"/>
      <c r="AH4055" s="80"/>
      <c r="AM4055" s="45"/>
      <c r="AN4055" s="45"/>
      <c r="AO4055" s="45"/>
      <c r="AP4055" s="45"/>
      <c r="AQ4055" s="45"/>
      <c r="AR4055" s="45"/>
      <c r="AS4055" s="45"/>
      <c r="AT4055" s="45"/>
      <c r="AY4055" s="45"/>
      <c r="AZ4055" s="45"/>
    </row>
    <row r="4056" spans="6:52" customFormat="1" ht="12.75" x14ac:dyDescent="0.2">
      <c r="F4056" s="80"/>
      <c r="M4056" s="80"/>
      <c r="Y4056" s="80"/>
      <c r="AH4056" s="80"/>
      <c r="AM4056" s="45"/>
      <c r="AN4056" s="45"/>
      <c r="AO4056" s="45"/>
      <c r="AP4056" s="45"/>
      <c r="AQ4056" s="45"/>
      <c r="AR4056" s="45"/>
      <c r="AS4056" s="45"/>
      <c r="AT4056" s="45"/>
      <c r="AY4056" s="45"/>
      <c r="AZ4056" s="45"/>
    </row>
    <row r="4057" spans="6:52" customFormat="1" ht="12.75" x14ac:dyDescent="0.2">
      <c r="F4057" s="80"/>
      <c r="M4057" s="80"/>
      <c r="Y4057" s="80"/>
      <c r="AH4057" s="80"/>
      <c r="AM4057" s="45"/>
      <c r="AN4057" s="45"/>
      <c r="AO4057" s="45"/>
      <c r="AP4057" s="45"/>
      <c r="AQ4057" s="45"/>
      <c r="AR4057" s="45"/>
      <c r="AS4057" s="45"/>
      <c r="AT4057" s="45"/>
      <c r="AY4057" s="45"/>
      <c r="AZ4057" s="45"/>
    </row>
    <row r="4058" spans="6:52" customFormat="1" ht="12.75" x14ac:dyDescent="0.2">
      <c r="F4058" s="80"/>
      <c r="M4058" s="80"/>
      <c r="Y4058" s="80"/>
      <c r="AH4058" s="80"/>
      <c r="AM4058" s="45"/>
      <c r="AN4058" s="45"/>
      <c r="AO4058" s="45"/>
      <c r="AP4058" s="45"/>
      <c r="AQ4058" s="45"/>
      <c r="AR4058" s="45"/>
      <c r="AS4058" s="45"/>
      <c r="AT4058" s="45"/>
      <c r="AY4058" s="45"/>
      <c r="AZ4058" s="45"/>
    </row>
    <row r="4059" spans="6:52" customFormat="1" ht="12.75" x14ac:dyDescent="0.2">
      <c r="F4059" s="80"/>
      <c r="M4059" s="80"/>
      <c r="Y4059" s="80"/>
      <c r="AH4059" s="80"/>
      <c r="AM4059" s="45"/>
      <c r="AN4059" s="45"/>
      <c r="AO4059" s="45"/>
      <c r="AP4059" s="45"/>
      <c r="AQ4059" s="45"/>
      <c r="AR4059" s="45"/>
      <c r="AS4059" s="45"/>
      <c r="AT4059" s="45"/>
      <c r="AY4059" s="45"/>
      <c r="AZ4059" s="45"/>
    </row>
    <row r="4060" spans="6:52" customFormat="1" ht="12.75" x14ac:dyDescent="0.2">
      <c r="F4060" s="80"/>
      <c r="M4060" s="80"/>
      <c r="Y4060" s="80"/>
      <c r="AH4060" s="80"/>
      <c r="AM4060" s="45"/>
      <c r="AN4060" s="45"/>
      <c r="AO4060" s="45"/>
      <c r="AP4060" s="45"/>
      <c r="AQ4060" s="45"/>
      <c r="AR4060" s="45"/>
      <c r="AS4060" s="45"/>
      <c r="AT4060" s="45"/>
      <c r="AY4060" s="45"/>
      <c r="AZ4060" s="45"/>
    </row>
    <row r="4061" spans="6:52" customFormat="1" ht="12.75" x14ac:dyDescent="0.2">
      <c r="F4061" s="80"/>
      <c r="M4061" s="80"/>
      <c r="Y4061" s="80"/>
      <c r="AH4061" s="80"/>
      <c r="AM4061" s="45"/>
      <c r="AN4061" s="45"/>
      <c r="AO4061" s="45"/>
      <c r="AP4061" s="45"/>
      <c r="AQ4061" s="45"/>
      <c r="AR4061" s="45"/>
      <c r="AS4061" s="45"/>
      <c r="AT4061" s="45"/>
      <c r="AY4061" s="45"/>
      <c r="AZ4061" s="45"/>
    </row>
    <row r="4062" spans="6:52" customFormat="1" ht="12.75" x14ac:dyDescent="0.2">
      <c r="F4062" s="80"/>
      <c r="M4062" s="80"/>
      <c r="Y4062" s="80"/>
      <c r="AH4062" s="80"/>
      <c r="AM4062" s="45"/>
      <c r="AN4062" s="45"/>
      <c r="AO4062" s="45"/>
      <c r="AP4062" s="45"/>
      <c r="AQ4062" s="45"/>
      <c r="AR4062" s="45"/>
      <c r="AS4062" s="45"/>
      <c r="AT4062" s="45"/>
      <c r="AY4062" s="45"/>
      <c r="AZ4062" s="45"/>
    </row>
    <row r="4063" spans="6:52" customFormat="1" ht="12.75" x14ac:dyDescent="0.2">
      <c r="F4063" s="80"/>
      <c r="M4063" s="80"/>
      <c r="Y4063" s="80"/>
      <c r="AH4063" s="80"/>
      <c r="AM4063" s="45"/>
      <c r="AN4063" s="45"/>
      <c r="AO4063" s="45"/>
      <c r="AP4063" s="45"/>
      <c r="AQ4063" s="45"/>
      <c r="AR4063" s="45"/>
      <c r="AS4063" s="45"/>
      <c r="AT4063" s="45"/>
      <c r="AY4063" s="45"/>
      <c r="AZ4063" s="45"/>
    </row>
    <row r="4064" spans="6:52" customFormat="1" ht="12.75" x14ac:dyDescent="0.2">
      <c r="F4064" s="80"/>
      <c r="M4064" s="80"/>
      <c r="Y4064" s="80"/>
      <c r="AH4064" s="80"/>
      <c r="AM4064" s="45"/>
      <c r="AN4064" s="45"/>
      <c r="AO4064" s="45"/>
      <c r="AP4064" s="45"/>
      <c r="AQ4064" s="45"/>
      <c r="AR4064" s="45"/>
      <c r="AS4064" s="45"/>
      <c r="AT4064" s="45"/>
      <c r="AY4064" s="45"/>
      <c r="AZ4064" s="45"/>
    </row>
    <row r="4065" spans="6:52" customFormat="1" ht="12.75" x14ac:dyDescent="0.2">
      <c r="F4065" s="80"/>
      <c r="M4065" s="80"/>
      <c r="Y4065" s="80"/>
      <c r="AH4065" s="80"/>
      <c r="AM4065" s="45"/>
      <c r="AN4065" s="45"/>
      <c r="AO4065" s="45"/>
      <c r="AP4065" s="45"/>
      <c r="AQ4065" s="45"/>
      <c r="AR4065" s="45"/>
      <c r="AS4065" s="45"/>
      <c r="AT4065" s="45"/>
      <c r="AY4065" s="45"/>
      <c r="AZ4065" s="45"/>
    </row>
    <row r="4066" spans="6:52" customFormat="1" ht="12.75" x14ac:dyDescent="0.2">
      <c r="F4066" s="80"/>
      <c r="M4066" s="80"/>
      <c r="Y4066" s="80"/>
      <c r="AH4066" s="80"/>
      <c r="AM4066" s="45"/>
      <c r="AN4066" s="45"/>
      <c r="AO4066" s="45"/>
      <c r="AP4066" s="45"/>
      <c r="AQ4066" s="45"/>
      <c r="AR4066" s="45"/>
      <c r="AS4066" s="45"/>
      <c r="AT4066" s="45"/>
      <c r="AY4066" s="45"/>
      <c r="AZ4066" s="45"/>
    </row>
    <row r="4067" spans="6:52" customFormat="1" ht="12.75" x14ac:dyDescent="0.2">
      <c r="F4067" s="80"/>
      <c r="M4067" s="80"/>
      <c r="Y4067" s="80"/>
      <c r="AH4067" s="80"/>
      <c r="AM4067" s="45"/>
      <c r="AN4067" s="45"/>
      <c r="AO4067" s="45"/>
      <c r="AP4067" s="45"/>
      <c r="AQ4067" s="45"/>
      <c r="AR4067" s="45"/>
      <c r="AS4067" s="45"/>
      <c r="AT4067" s="45"/>
      <c r="AY4067" s="45"/>
      <c r="AZ4067" s="45"/>
    </row>
    <row r="4068" spans="6:52" customFormat="1" ht="12.75" x14ac:dyDescent="0.2">
      <c r="F4068" s="80"/>
      <c r="M4068" s="80"/>
      <c r="Y4068" s="80"/>
      <c r="AH4068" s="80"/>
      <c r="AM4068" s="45"/>
      <c r="AN4068" s="45"/>
      <c r="AO4068" s="45"/>
      <c r="AP4068" s="45"/>
      <c r="AQ4068" s="45"/>
      <c r="AR4068" s="45"/>
      <c r="AS4068" s="45"/>
      <c r="AT4068" s="45"/>
      <c r="AY4068" s="45"/>
      <c r="AZ4068" s="45"/>
    </row>
    <row r="4069" spans="6:52" customFormat="1" ht="12.75" x14ac:dyDescent="0.2">
      <c r="F4069" s="80"/>
      <c r="M4069" s="80"/>
      <c r="Y4069" s="80"/>
      <c r="AH4069" s="80"/>
      <c r="AM4069" s="45"/>
      <c r="AN4069" s="45"/>
      <c r="AO4069" s="45"/>
      <c r="AP4069" s="45"/>
      <c r="AQ4069" s="45"/>
      <c r="AR4069" s="45"/>
      <c r="AS4069" s="45"/>
      <c r="AT4069" s="45"/>
      <c r="AY4069" s="45"/>
      <c r="AZ4069" s="45"/>
    </row>
    <row r="4070" spans="6:52" customFormat="1" ht="12.75" x14ac:dyDescent="0.2">
      <c r="F4070" s="80"/>
      <c r="M4070" s="80"/>
      <c r="Y4070" s="80"/>
      <c r="AH4070" s="80"/>
      <c r="AM4070" s="45"/>
      <c r="AN4070" s="45"/>
      <c r="AO4070" s="45"/>
      <c r="AP4070" s="45"/>
      <c r="AQ4070" s="45"/>
      <c r="AR4070" s="45"/>
      <c r="AS4070" s="45"/>
      <c r="AT4070" s="45"/>
      <c r="AY4070" s="45"/>
      <c r="AZ4070" s="45"/>
    </row>
    <row r="4071" spans="6:52" customFormat="1" ht="12.75" x14ac:dyDescent="0.2">
      <c r="F4071" s="80"/>
      <c r="M4071" s="80"/>
      <c r="Y4071" s="80"/>
      <c r="AH4071" s="80"/>
      <c r="AM4071" s="45"/>
      <c r="AN4071" s="45"/>
      <c r="AO4071" s="45"/>
      <c r="AP4071" s="45"/>
      <c r="AQ4071" s="45"/>
      <c r="AR4071" s="45"/>
      <c r="AS4071" s="45"/>
      <c r="AT4071" s="45"/>
      <c r="AY4071" s="45"/>
      <c r="AZ4071" s="45"/>
    </row>
    <row r="4072" spans="6:52" customFormat="1" ht="12.75" x14ac:dyDescent="0.2">
      <c r="F4072" s="80"/>
      <c r="M4072" s="80"/>
      <c r="Y4072" s="80"/>
      <c r="AH4072" s="80"/>
      <c r="AM4072" s="45"/>
      <c r="AN4072" s="45"/>
      <c r="AO4072" s="45"/>
      <c r="AP4072" s="45"/>
      <c r="AQ4072" s="45"/>
      <c r="AR4072" s="45"/>
      <c r="AS4072" s="45"/>
      <c r="AT4072" s="45"/>
      <c r="AY4072" s="45"/>
      <c r="AZ4072" s="45"/>
    </row>
    <row r="4073" spans="6:52" customFormat="1" ht="12.75" x14ac:dyDescent="0.2">
      <c r="F4073" s="80"/>
      <c r="M4073" s="80"/>
      <c r="Y4073" s="80"/>
      <c r="AH4073" s="80"/>
      <c r="AM4073" s="45"/>
      <c r="AN4073" s="45"/>
      <c r="AO4073" s="45"/>
      <c r="AP4073" s="45"/>
      <c r="AQ4073" s="45"/>
      <c r="AR4073" s="45"/>
      <c r="AS4073" s="45"/>
      <c r="AT4073" s="45"/>
      <c r="AY4073" s="45"/>
      <c r="AZ4073" s="45"/>
    </row>
    <row r="4074" spans="6:52" customFormat="1" ht="12.75" x14ac:dyDescent="0.2">
      <c r="F4074" s="80"/>
      <c r="M4074" s="80"/>
      <c r="Y4074" s="80"/>
      <c r="AH4074" s="80"/>
      <c r="AM4074" s="45"/>
      <c r="AN4074" s="45"/>
      <c r="AO4074" s="45"/>
      <c r="AP4074" s="45"/>
      <c r="AQ4074" s="45"/>
      <c r="AR4074" s="45"/>
      <c r="AS4074" s="45"/>
      <c r="AT4074" s="45"/>
      <c r="AY4074" s="45"/>
      <c r="AZ4074" s="45"/>
    </row>
    <row r="4075" spans="6:52" customFormat="1" ht="12.75" x14ac:dyDescent="0.2">
      <c r="F4075" s="80"/>
      <c r="M4075" s="80"/>
      <c r="Y4075" s="80"/>
      <c r="AH4075" s="80"/>
      <c r="AM4075" s="45"/>
      <c r="AN4075" s="45"/>
      <c r="AO4075" s="45"/>
      <c r="AP4075" s="45"/>
      <c r="AQ4075" s="45"/>
      <c r="AR4075" s="45"/>
      <c r="AS4075" s="45"/>
      <c r="AT4075" s="45"/>
      <c r="AY4075" s="45"/>
      <c r="AZ4075" s="45"/>
    </row>
    <row r="4076" spans="6:52" customFormat="1" ht="12.75" x14ac:dyDescent="0.2">
      <c r="F4076" s="80"/>
      <c r="M4076" s="80"/>
      <c r="Y4076" s="80"/>
      <c r="AH4076" s="80"/>
      <c r="AM4076" s="45"/>
      <c r="AN4076" s="45"/>
      <c r="AO4076" s="45"/>
      <c r="AP4076" s="45"/>
      <c r="AQ4076" s="45"/>
      <c r="AR4076" s="45"/>
      <c r="AS4076" s="45"/>
      <c r="AT4076" s="45"/>
      <c r="AY4076" s="45"/>
      <c r="AZ4076" s="45"/>
    </row>
    <row r="4077" spans="6:52" customFormat="1" ht="12.75" x14ac:dyDescent="0.2">
      <c r="F4077" s="80"/>
      <c r="M4077" s="80"/>
      <c r="Y4077" s="80"/>
      <c r="AH4077" s="80"/>
      <c r="AM4077" s="45"/>
      <c r="AN4077" s="45"/>
      <c r="AO4077" s="45"/>
      <c r="AP4077" s="45"/>
      <c r="AQ4077" s="45"/>
      <c r="AR4077" s="45"/>
      <c r="AS4077" s="45"/>
      <c r="AT4077" s="45"/>
      <c r="AY4077" s="45"/>
      <c r="AZ4077" s="45"/>
    </row>
    <row r="4078" spans="6:52" customFormat="1" ht="12.75" x14ac:dyDescent="0.2">
      <c r="F4078" s="80"/>
      <c r="M4078" s="80"/>
      <c r="Y4078" s="80"/>
      <c r="AH4078" s="80"/>
      <c r="AM4078" s="45"/>
      <c r="AN4078" s="45"/>
      <c r="AO4078" s="45"/>
      <c r="AP4078" s="45"/>
      <c r="AQ4078" s="45"/>
      <c r="AR4078" s="45"/>
      <c r="AS4078" s="45"/>
      <c r="AT4078" s="45"/>
      <c r="AY4078" s="45"/>
      <c r="AZ4078" s="45"/>
    </row>
    <row r="4079" spans="6:52" customFormat="1" ht="12.75" x14ac:dyDescent="0.2">
      <c r="F4079" s="80"/>
      <c r="M4079" s="80"/>
      <c r="Y4079" s="80"/>
      <c r="AH4079" s="80"/>
      <c r="AM4079" s="45"/>
      <c r="AN4079" s="45"/>
      <c r="AO4079" s="45"/>
      <c r="AP4079" s="45"/>
      <c r="AQ4079" s="45"/>
      <c r="AR4079" s="45"/>
      <c r="AS4079" s="45"/>
      <c r="AT4079" s="45"/>
      <c r="AY4079" s="45"/>
      <c r="AZ4079" s="45"/>
    </row>
    <row r="4080" spans="6:52" customFormat="1" ht="12.75" x14ac:dyDescent="0.2">
      <c r="F4080" s="80"/>
      <c r="M4080" s="80"/>
      <c r="Y4080" s="80"/>
      <c r="AH4080" s="80"/>
      <c r="AM4080" s="45"/>
      <c r="AN4080" s="45"/>
      <c r="AO4080" s="45"/>
      <c r="AP4080" s="45"/>
      <c r="AQ4080" s="45"/>
      <c r="AR4080" s="45"/>
      <c r="AS4080" s="45"/>
      <c r="AT4080" s="45"/>
      <c r="AY4080" s="45"/>
      <c r="AZ4080" s="45"/>
    </row>
    <row r="4081" spans="6:52" customFormat="1" ht="12.75" x14ac:dyDescent="0.2">
      <c r="F4081" s="80"/>
      <c r="M4081" s="80"/>
      <c r="Y4081" s="80"/>
      <c r="AH4081" s="80"/>
      <c r="AM4081" s="45"/>
      <c r="AN4081" s="45"/>
      <c r="AO4081" s="45"/>
      <c r="AP4081" s="45"/>
      <c r="AQ4081" s="45"/>
      <c r="AR4081" s="45"/>
      <c r="AS4081" s="45"/>
      <c r="AT4081" s="45"/>
      <c r="AY4081" s="45"/>
      <c r="AZ4081" s="45"/>
    </row>
    <row r="4082" spans="6:52" customFormat="1" ht="12.75" x14ac:dyDescent="0.2">
      <c r="F4082" s="80"/>
      <c r="M4082" s="80"/>
      <c r="Y4082" s="80"/>
      <c r="AH4082" s="80"/>
      <c r="AM4082" s="45"/>
      <c r="AN4082" s="45"/>
      <c r="AO4082" s="45"/>
      <c r="AP4082" s="45"/>
      <c r="AQ4082" s="45"/>
      <c r="AR4082" s="45"/>
      <c r="AS4082" s="45"/>
      <c r="AT4082" s="45"/>
      <c r="AY4082" s="45"/>
      <c r="AZ4082" s="45"/>
    </row>
    <row r="4083" spans="6:52" customFormat="1" ht="12.75" x14ac:dyDescent="0.2">
      <c r="F4083" s="80"/>
      <c r="M4083" s="80"/>
      <c r="Y4083" s="80"/>
      <c r="AH4083" s="80"/>
      <c r="AM4083" s="45"/>
      <c r="AN4083" s="45"/>
      <c r="AO4083" s="45"/>
      <c r="AP4083" s="45"/>
      <c r="AQ4083" s="45"/>
      <c r="AR4083" s="45"/>
      <c r="AS4083" s="45"/>
      <c r="AT4083" s="45"/>
      <c r="AY4083" s="45"/>
      <c r="AZ4083" s="45"/>
    </row>
    <row r="4084" spans="6:52" customFormat="1" ht="12.75" x14ac:dyDescent="0.2">
      <c r="F4084" s="80"/>
      <c r="M4084" s="80"/>
      <c r="Y4084" s="80"/>
      <c r="AH4084" s="80"/>
      <c r="AM4084" s="45"/>
      <c r="AN4084" s="45"/>
      <c r="AO4084" s="45"/>
      <c r="AP4084" s="45"/>
      <c r="AQ4084" s="45"/>
      <c r="AR4084" s="45"/>
      <c r="AS4084" s="45"/>
      <c r="AT4084" s="45"/>
      <c r="AY4084" s="45"/>
      <c r="AZ4084" s="45"/>
    </row>
    <row r="4085" spans="6:52" customFormat="1" ht="12.75" x14ac:dyDescent="0.2">
      <c r="F4085" s="80"/>
      <c r="M4085" s="80"/>
      <c r="Y4085" s="80"/>
      <c r="AH4085" s="80"/>
      <c r="AM4085" s="45"/>
      <c r="AN4085" s="45"/>
      <c r="AO4085" s="45"/>
      <c r="AP4085" s="45"/>
      <c r="AQ4085" s="45"/>
      <c r="AR4085" s="45"/>
      <c r="AS4085" s="45"/>
      <c r="AT4085" s="45"/>
      <c r="AY4085" s="45"/>
      <c r="AZ4085" s="45"/>
    </row>
    <row r="4086" spans="6:52" customFormat="1" ht="12.75" x14ac:dyDescent="0.2">
      <c r="F4086" s="80"/>
      <c r="M4086" s="80"/>
      <c r="Y4086" s="80"/>
      <c r="AH4086" s="80"/>
      <c r="AM4086" s="45"/>
      <c r="AN4086" s="45"/>
      <c r="AO4086" s="45"/>
      <c r="AP4086" s="45"/>
      <c r="AQ4086" s="45"/>
      <c r="AR4086" s="45"/>
      <c r="AS4086" s="45"/>
      <c r="AT4086" s="45"/>
      <c r="AY4086" s="45"/>
      <c r="AZ4086" s="45"/>
    </row>
    <row r="4087" spans="6:52" customFormat="1" ht="12.75" x14ac:dyDescent="0.2">
      <c r="F4087" s="80"/>
      <c r="M4087" s="80"/>
      <c r="Y4087" s="80"/>
      <c r="AH4087" s="80"/>
      <c r="AM4087" s="45"/>
      <c r="AN4087" s="45"/>
      <c r="AO4087" s="45"/>
      <c r="AP4087" s="45"/>
      <c r="AQ4087" s="45"/>
      <c r="AR4087" s="45"/>
      <c r="AS4087" s="45"/>
      <c r="AT4087" s="45"/>
      <c r="AY4087" s="45"/>
      <c r="AZ4087" s="45"/>
    </row>
    <row r="4088" spans="6:52" customFormat="1" ht="12.75" x14ac:dyDescent="0.2">
      <c r="F4088" s="80"/>
      <c r="M4088" s="80"/>
      <c r="Y4088" s="80"/>
      <c r="AH4088" s="80"/>
      <c r="AM4088" s="45"/>
      <c r="AN4088" s="45"/>
      <c r="AO4088" s="45"/>
      <c r="AP4088" s="45"/>
      <c r="AQ4088" s="45"/>
      <c r="AR4088" s="45"/>
      <c r="AS4088" s="45"/>
      <c r="AT4088" s="45"/>
      <c r="AY4088" s="45"/>
      <c r="AZ4088" s="45"/>
    </row>
    <row r="4089" spans="6:52" customFormat="1" ht="12.75" x14ac:dyDescent="0.2">
      <c r="F4089" s="80"/>
      <c r="M4089" s="80"/>
      <c r="Y4089" s="80"/>
      <c r="AH4089" s="80"/>
      <c r="AM4089" s="45"/>
      <c r="AN4089" s="45"/>
      <c r="AO4089" s="45"/>
      <c r="AP4089" s="45"/>
      <c r="AQ4089" s="45"/>
      <c r="AR4089" s="45"/>
      <c r="AS4089" s="45"/>
      <c r="AT4089" s="45"/>
      <c r="AY4089" s="45"/>
      <c r="AZ4089" s="45"/>
    </row>
    <row r="4090" spans="6:52" customFormat="1" ht="12.75" x14ac:dyDescent="0.2">
      <c r="F4090" s="80"/>
      <c r="M4090" s="80"/>
      <c r="Y4090" s="80"/>
      <c r="AH4090" s="80"/>
      <c r="AM4090" s="45"/>
      <c r="AN4090" s="45"/>
      <c r="AO4090" s="45"/>
      <c r="AP4090" s="45"/>
      <c r="AQ4090" s="45"/>
      <c r="AR4090" s="45"/>
      <c r="AS4090" s="45"/>
      <c r="AT4090" s="45"/>
      <c r="AY4090" s="45"/>
      <c r="AZ4090" s="45"/>
    </row>
    <row r="4091" spans="6:52" customFormat="1" ht="12.75" x14ac:dyDescent="0.2">
      <c r="F4091" s="80"/>
      <c r="M4091" s="80"/>
      <c r="Y4091" s="80"/>
      <c r="AH4091" s="80"/>
      <c r="AM4091" s="45"/>
      <c r="AN4091" s="45"/>
      <c r="AO4091" s="45"/>
      <c r="AP4091" s="45"/>
      <c r="AQ4091" s="45"/>
      <c r="AR4091" s="45"/>
      <c r="AS4091" s="45"/>
      <c r="AT4091" s="45"/>
      <c r="AY4091" s="45"/>
      <c r="AZ4091" s="45"/>
    </row>
    <row r="4092" spans="6:52" customFormat="1" ht="12.75" x14ac:dyDescent="0.2">
      <c r="F4092" s="80"/>
      <c r="M4092" s="80"/>
      <c r="Y4092" s="80"/>
      <c r="AH4092" s="80"/>
      <c r="AM4092" s="45"/>
      <c r="AN4092" s="45"/>
      <c r="AO4092" s="45"/>
      <c r="AP4092" s="45"/>
      <c r="AQ4092" s="45"/>
      <c r="AR4092" s="45"/>
      <c r="AS4092" s="45"/>
      <c r="AT4092" s="45"/>
      <c r="AY4092" s="45"/>
      <c r="AZ4092" s="45"/>
    </row>
    <row r="4093" spans="6:52" customFormat="1" ht="12.75" x14ac:dyDescent="0.2">
      <c r="F4093" s="80"/>
      <c r="M4093" s="80"/>
      <c r="Y4093" s="80"/>
      <c r="AH4093" s="80"/>
      <c r="AM4093" s="45"/>
      <c r="AN4093" s="45"/>
      <c r="AO4093" s="45"/>
      <c r="AP4093" s="45"/>
      <c r="AQ4093" s="45"/>
      <c r="AR4093" s="45"/>
      <c r="AS4093" s="45"/>
      <c r="AT4093" s="45"/>
      <c r="AY4093" s="45"/>
      <c r="AZ4093" s="45"/>
    </row>
    <row r="4094" spans="6:52" customFormat="1" ht="12.75" x14ac:dyDescent="0.2">
      <c r="F4094" s="80"/>
      <c r="M4094" s="80"/>
      <c r="Y4094" s="80"/>
      <c r="AH4094" s="80"/>
      <c r="AM4094" s="45"/>
      <c r="AN4094" s="45"/>
      <c r="AO4094" s="45"/>
      <c r="AP4094" s="45"/>
      <c r="AQ4094" s="45"/>
      <c r="AR4094" s="45"/>
      <c r="AS4094" s="45"/>
      <c r="AT4094" s="45"/>
      <c r="AY4094" s="45"/>
      <c r="AZ4094" s="45"/>
    </row>
    <row r="4095" spans="6:52" customFormat="1" ht="12.75" x14ac:dyDescent="0.2">
      <c r="F4095" s="80"/>
      <c r="M4095" s="80"/>
      <c r="Y4095" s="80"/>
      <c r="AH4095" s="80"/>
      <c r="AM4095" s="45"/>
      <c r="AN4095" s="45"/>
      <c r="AO4095" s="45"/>
      <c r="AP4095" s="45"/>
      <c r="AQ4095" s="45"/>
      <c r="AR4095" s="45"/>
      <c r="AS4095" s="45"/>
      <c r="AT4095" s="45"/>
      <c r="AY4095" s="45"/>
      <c r="AZ4095" s="45"/>
    </row>
    <row r="4096" spans="6:52" customFormat="1" ht="12.75" x14ac:dyDescent="0.2">
      <c r="F4096" s="80"/>
      <c r="M4096" s="80"/>
      <c r="Y4096" s="80"/>
      <c r="AH4096" s="80"/>
      <c r="AM4096" s="45"/>
      <c r="AN4096" s="45"/>
      <c r="AO4096" s="45"/>
      <c r="AP4096" s="45"/>
      <c r="AQ4096" s="45"/>
      <c r="AR4096" s="45"/>
      <c r="AS4096" s="45"/>
      <c r="AT4096" s="45"/>
      <c r="AY4096" s="45"/>
      <c r="AZ4096" s="45"/>
    </row>
    <row r="4097" spans="6:52" customFormat="1" ht="12.75" x14ac:dyDescent="0.2">
      <c r="F4097" s="80"/>
      <c r="M4097" s="80"/>
      <c r="Y4097" s="80"/>
      <c r="AH4097" s="80"/>
      <c r="AM4097" s="45"/>
      <c r="AN4097" s="45"/>
      <c r="AO4097" s="45"/>
      <c r="AP4097" s="45"/>
      <c r="AQ4097" s="45"/>
      <c r="AR4097" s="45"/>
      <c r="AS4097" s="45"/>
      <c r="AT4097" s="45"/>
      <c r="AY4097" s="45"/>
      <c r="AZ4097" s="45"/>
    </row>
    <row r="4098" spans="6:52" customFormat="1" ht="12.75" x14ac:dyDescent="0.2">
      <c r="F4098" s="80"/>
      <c r="M4098" s="80"/>
      <c r="Y4098" s="80"/>
      <c r="AH4098" s="80"/>
      <c r="AM4098" s="45"/>
      <c r="AN4098" s="45"/>
      <c r="AO4098" s="45"/>
      <c r="AP4098" s="45"/>
      <c r="AQ4098" s="45"/>
      <c r="AR4098" s="45"/>
      <c r="AS4098" s="45"/>
      <c r="AT4098" s="45"/>
      <c r="AY4098" s="45"/>
      <c r="AZ4098" s="45"/>
    </row>
    <row r="4099" spans="6:52" customFormat="1" ht="12.75" x14ac:dyDescent="0.2">
      <c r="F4099" s="80"/>
      <c r="M4099" s="80"/>
      <c r="Y4099" s="80"/>
      <c r="AH4099" s="80"/>
      <c r="AM4099" s="45"/>
      <c r="AN4099" s="45"/>
      <c r="AO4099" s="45"/>
      <c r="AP4099" s="45"/>
      <c r="AQ4099" s="45"/>
      <c r="AR4099" s="45"/>
      <c r="AS4099" s="45"/>
      <c r="AT4099" s="45"/>
      <c r="AY4099" s="45"/>
      <c r="AZ4099" s="45"/>
    </row>
    <row r="4100" spans="6:52" customFormat="1" ht="12.75" x14ac:dyDescent="0.2">
      <c r="F4100" s="80"/>
      <c r="M4100" s="80"/>
      <c r="Y4100" s="80"/>
      <c r="AH4100" s="80"/>
      <c r="AM4100" s="45"/>
      <c r="AN4100" s="45"/>
      <c r="AO4100" s="45"/>
      <c r="AP4100" s="45"/>
      <c r="AQ4100" s="45"/>
      <c r="AR4100" s="45"/>
      <c r="AS4100" s="45"/>
      <c r="AT4100" s="45"/>
      <c r="AY4100" s="45"/>
      <c r="AZ4100" s="45"/>
    </row>
    <row r="4101" spans="6:52" customFormat="1" ht="12.75" x14ac:dyDescent="0.2">
      <c r="F4101" s="80"/>
      <c r="M4101" s="80"/>
      <c r="Y4101" s="80"/>
      <c r="AH4101" s="80"/>
      <c r="AM4101" s="45"/>
      <c r="AN4101" s="45"/>
      <c r="AO4101" s="45"/>
      <c r="AP4101" s="45"/>
      <c r="AQ4101" s="45"/>
      <c r="AR4101" s="45"/>
      <c r="AS4101" s="45"/>
      <c r="AT4101" s="45"/>
      <c r="AY4101" s="45"/>
      <c r="AZ4101" s="45"/>
    </row>
    <row r="4102" spans="6:52" customFormat="1" ht="12.75" x14ac:dyDescent="0.2">
      <c r="F4102" s="80"/>
      <c r="M4102" s="80"/>
      <c r="Y4102" s="80"/>
      <c r="AH4102" s="80"/>
      <c r="AM4102" s="45"/>
      <c r="AN4102" s="45"/>
      <c r="AO4102" s="45"/>
      <c r="AP4102" s="45"/>
      <c r="AQ4102" s="45"/>
      <c r="AR4102" s="45"/>
      <c r="AS4102" s="45"/>
      <c r="AT4102" s="45"/>
      <c r="AY4102" s="45"/>
      <c r="AZ4102" s="45"/>
    </row>
    <row r="4103" spans="6:52" customFormat="1" ht="12.75" x14ac:dyDescent="0.2">
      <c r="F4103" s="80"/>
      <c r="M4103" s="80"/>
      <c r="Y4103" s="80"/>
      <c r="AH4103" s="80"/>
      <c r="AM4103" s="45"/>
      <c r="AN4103" s="45"/>
      <c r="AO4103" s="45"/>
      <c r="AP4103" s="45"/>
      <c r="AQ4103" s="45"/>
      <c r="AR4103" s="45"/>
      <c r="AS4103" s="45"/>
      <c r="AT4103" s="45"/>
      <c r="AY4103" s="45"/>
      <c r="AZ4103" s="45"/>
    </row>
    <row r="4104" spans="6:52" customFormat="1" ht="12.75" x14ac:dyDescent="0.2">
      <c r="F4104" s="80"/>
      <c r="M4104" s="80"/>
      <c r="Y4104" s="80"/>
      <c r="AH4104" s="80"/>
      <c r="AM4104" s="45"/>
      <c r="AN4104" s="45"/>
      <c r="AO4104" s="45"/>
      <c r="AP4104" s="45"/>
      <c r="AQ4104" s="45"/>
      <c r="AR4104" s="45"/>
      <c r="AS4104" s="45"/>
      <c r="AT4104" s="45"/>
      <c r="AY4104" s="45"/>
      <c r="AZ4104" s="45"/>
    </row>
    <row r="4105" spans="6:52" customFormat="1" ht="12.75" x14ac:dyDescent="0.2">
      <c r="F4105" s="80"/>
      <c r="M4105" s="80"/>
      <c r="Y4105" s="80"/>
      <c r="AH4105" s="80"/>
      <c r="AM4105" s="45"/>
      <c r="AN4105" s="45"/>
      <c r="AO4105" s="45"/>
      <c r="AP4105" s="45"/>
      <c r="AQ4105" s="45"/>
      <c r="AR4105" s="45"/>
      <c r="AS4105" s="45"/>
      <c r="AT4105" s="45"/>
      <c r="AY4105" s="45"/>
      <c r="AZ4105" s="45"/>
    </row>
    <row r="4106" spans="6:52" customFormat="1" ht="12.75" x14ac:dyDescent="0.2">
      <c r="F4106" s="80"/>
      <c r="M4106" s="80"/>
      <c r="Y4106" s="80"/>
      <c r="AH4106" s="80"/>
      <c r="AM4106" s="45"/>
      <c r="AN4106" s="45"/>
      <c r="AO4106" s="45"/>
      <c r="AP4106" s="45"/>
      <c r="AQ4106" s="45"/>
      <c r="AR4106" s="45"/>
      <c r="AS4106" s="45"/>
      <c r="AT4106" s="45"/>
      <c r="AY4106" s="45"/>
      <c r="AZ4106" s="45"/>
    </row>
    <row r="4107" spans="6:52" customFormat="1" ht="12.75" x14ac:dyDescent="0.2">
      <c r="F4107" s="80"/>
      <c r="M4107" s="80"/>
      <c r="Y4107" s="80"/>
      <c r="AH4107" s="80"/>
      <c r="AM4107" s="45"/>
      <c r="AN4107" s="45"/>
      <c r="AO4107" s="45"/>
      <c r="AP4107" s="45"/>
      <c r="AQ4107" s="45"/>
      <c r="AR4107" s="45"/>
      <c r="AS4107" s="45"/>
      <c r="AT4107" s="45"/>
      <c r="AY4107" s="45"/>
      <c r="AZ4107" s="45"/>
    </row>
    <row r="4108" spans="6:52" customFormat="1" ht="12.75" x14ac:dyDescent="0.2">
      <c r="F4108" s="80"/>
      <c r="M4108" s="80"/>
      <c r="Y4108" s="80"/>
      <c r="AH4108" s="80"/>
      <c r="AM4108" s="45"/>
      <c r="AN4108" s="45"/>
      <c r="AO4108" s="45"/>
      <c r="AP4108" s="45"/>
      <c r="AQ4108" s="45"/>
      <c r="AR4108" s="45"/>
      <c r="AS4108" s="45"/>
      <c r="AT4108" s="45"/>
      <c r="AY4108" s="45"/>
      <c r="AZ4108" s="45"/>
    </row>
    <row r="4109" spans="6:52" customFormat="1" ht="12.75" x14ac:dyDescent="0.2">
      <c r="F4109" s="80"/>
      <c r="M4109" s="80"/>
      <c r="Y4109" s="80"/>
      <c r="AH4109" s="80"/>
      <c r="AM4109" s="45"/>
      <c r="AN4109" s="45"/>
      <c r="AO4109" s="45"/>
      <c r="AP4109" s="45"/>
      <c r="AQ4109" s="45"/>
      <c r="AR4109" s="45"/>
      <c r="AS4109" s="45"/>
      <c r="AT4109" s="45"/>
      <c r="AY4109" s="45"/>
      <c r="AZ4109" s="45"/>
    </row>
    <row r="4110" spans="6:52" customFormat="1" ht="12.75" x14ac:dyDescent="0.2">
      <c r="F4110" s="80"/>
      <c r="M4110" s="80"/>
      <c r="Y4110" s="80"/>
      <c r="AH4110" s="80"/>
      <c r="AM4110" s="45"/>
      <c r="AN4110" s="45"/>
      <c r="AO4110" s="45"/>
      <c r="AP4110" s="45"/>
      <c r="AQ4110" s="45"/>
      <c r="AR4110" s="45"/>
      <c r="AS4110" s="45"/>
      <c r="AT4110" s="45"/>
      <c r="AY4110" s="45"/>
      <c r="AZ4110" s="45"/>
    </row>
    <row r="4111" spans="6:52" customFormat="1" ht="12.75" x14ac:dyDescent="0.2">
      <c r="F4111" s="80"/>
      <c r="M4111" s="80"/>
      <c r="Y4111" s="80"/>
      <c r="AH4111" s="80"/>
      <c r="AM4111" s="45"/>
      <c r="AN4111" s="45"/>
      <c r="AO4111" s="45"/>
      <c r="AP4111" s="45"/>
      <c r="AQ4111" s="45"/>
      <c r="AR4111" s="45"/>
      <c r="AS4111" s="45"/>
      <c r="AT4111" s="45"/>
      <c r="AY4111" s="45"/>
      <c r="AZ4111" s="45"/>
    </row>
    <row r="4112" spans="6:52" customFormat="1" ht="12.75" x14ac:dyDescent="0.2">
      <c r="F4112" s="80"/>
      <c r="M4112" s="80"/>
      <c r="Y4112" s="80"/>
      <c r="AH4112" s="80"/>
      <c r="AM4112" s="45"/>
      <c r="AN4112" s="45"/>
      <c r="AO4112" s="45"/>
      <c r="AP4112" s="45"/>
      <c r="AQ4112" s="45"/>
      <c r="AR4112" s="45"/>
      <c r="AS4112" s="45"/>
      <c r="AT4112" s="45"/>
      <c r="AY4112" s="45"/>
      <c r="AZ4112" s="45"/>
    </row>
    <row r="4113" spans="6:52" customFormat="1" ht="12.75" x14ac:dyDescent="0.2">
      <c r="F4113" s="80"/>
      <c r="M4113" s="80"/>
      <c r="Y4113" s="80"/>
      <c r="AH4113" s="80"/>
      <c r="AM4113" s="45"/>
      <c r="AN4113" s="45"/>
      <c r="AO4113" s="45"/>
      <c r="AP4113" s="45"/>
      <c r="AQ4113" s="45"/>
      <c r="AR4113" s="45"/>
      <c r="AS4113" s="45"/>
      <c r="AT4113" s="45"/>
      <c r="AY4113" s="45"/>
      <c r="AZ4113" s="45"/>
    </row>
    <row r="4114" spans="6:52" customFormat="1" ht="12.75" x14ac:dyDescent="0.2">
      <c r="F4114" s="80"/>
      <c r="M4114" s="80"/>
      <c r="Y4114" s="80"/>
      <c r="AH4114" s="80"/>
      <c r="AM4114" s="45"/>
      <c r="AN4114" s="45"/>
      <c r="AO4114" s="45"/>
      <c r="AP4114" s="45"/>
      <c r="AQ4114" s="45"/>
      <c r="AR4114" s="45"/>
      <c r="AS4114" s="45"/>
      <c r="AT4114" s="45"/>
      <c r="AY4114" s="45"/>
      <c r="AZ4114" s="45"/>
    </row>
    <row r="4115" spans="6:52" customFormat="1" ht="12.75" x14ac:dyDescent="0.2">
      <c r="F4115" s="80"/>
      <c r="M4115" s="80"/>
      <c r="Y4115" s="80"/>
      <c r="AH4115" s="80"/>
      <c r="AM4115" s="45"/>
      <c r="AN4115" s="45"/>
      <c r="AO4115" s="45"/>
      <c r="AP4115" s="45"/>
      <c r="AQ4115" s="45"/>
      <c r="AR4115" s="45"/>
      <c r="AS4115" s="45"/>
      <c r="AT4115" s="45"/>
      <c r="AY4115" s="45"/>
      <c r="AZ4115" s="45"/>
    </row>
    <row r="4116" spans="6:52" customFormat="1" ht="12.75" x14ac:dyDescent="0.2">
      <c r="F4116" s="80"/>
      <c r="M4116" s="80"/>
      <c r="Y4116" s="80"/>
      <c r="AH4116" s="80"/>
      <c r="AM4116" s="45"/>
      <c r="AN4116" s="45"/>
      <c r="AO4116" s="45"/>
      <c r="AP4116" s="45"/>
      <c r="AQ4116" s="45"/>
      <c r="AR4116" s="45"/>
      <c r="AS4116" s="45"/>
      <c r="AT4116" s="45"/>
      <c r="AY4116" s="45"/>
      <c r="AZ4116" s="45"/>
    </row>
    <row r="4117" spans="6:52" customFormat="1" ht="12.75" x14ac:dyDescent="0.2">
      <c r="F4117" s="80"/>
      <c r="M4117" s="80"/>
      <c r="Y4117" s="80"/>
      <c r="AH4117" s="80"/>
      <c r="AM4117" s="45"/>
      <c r="AN4117" s="45"/>
      <c r="AO4117" s="45"/>
      <c r="AP4117" s="45"/>
      <c r="AQ4117" s="45"/>
      <c r="AR4117" s="45"/>
      <c r="AS4117" s="45"/>
      <c r="AT4117" s="45"/>
      <c r="AY4117" s="45"/>
      <c r="AZ4117" s="45"/>
    </row>
    <row r="4118" spans="6:52" customFormat="1" ht="12.75" x14ac:dyDescent="0.2">
      <c r="F4118" s="80"/>
      <c r="M4118" s="80"/>
      <c r="Y4118" s="80"/>
      <c r="AH4118" s="80"/>
      <c r="AM4118" s="45"/>
      <c r="AN4118" s="45"/>
      <c r="AO4118" s="45"/>
      <c r="AP4118" s="45"/>
      <c r="AQ4118" s="45"/>
      <c r="AR4118" s="45"/>
      <c r="AS4118" s="45"/>
      <c r="AT4118" s="45"/>
      <c r="AY4118" s="45"/>
      <c r="AZ4118" s="45"/>
    </row>
    <row r="4119" spans="6:52" customFormat="1" ht="12.75" x14ac:dyDescent="0.2">
      <c r="F4119" s="80"/>
      <c r="M4119" s="80"/>
      <c r="Y4119" s="80"/>
      <c r="AH4119" s="80"/>
      <c r="AM4119" s="45"/>
      <c r="AN4119" s="45"/>
      <c r="AO4119" s="45"/>
      <c r="AP4119" s="45"/>
      <c r="AQ4119" s="45"/>
      <c r="AR4119" s="45"/>
      <c r="AS4119" s="45"/>
      <c r="AT4119" s="45"/>
      <c r="AY4119" s="45"/>
      <c r="AZ4119" s="45"/>
    </row>
    <row r="4120" spans="6:52" customFormat="1" ht="12.75" x14ac:dyDescent="0.2">
      <c r="F4120" s="80"/>
      <c r="M4120" s="80"/>
      <c r="Y4120" s="80"/>
      <c r="AH4120" s="80"/>
      <c r="AM4120" s="45"/>
      <c r="AN4120" s="45"/>
      <c r="AO4120" s="45"/>
      <c r="AP4120" s="45"/>
      <c r="AQ4120" s="45"/>
      <c r="AR4120" s="45"/>
      <c r="AS4120" s="45"/>
      <c r="AT4120" s="45"/>
      <c r="AY4120" s="45"/>
      <c r="AZ4120" s="45"/>
    </row>
    <row r="4121" spans="6:52" customFormat="1" ht="12.75" x14ac:dyDescent="0.2">
      <c r="F4121" s="80"/>
      <c r="M4121" s="80"/>
      <c r="Y4121" s="80"/>
      <c r="AH4121" s="80"/>
      <c r="AM4121" s="45"/>
      <c r="AN4121" s="45"/>
      <c r="AO4121" s="45"/>
      <c r="AP4121" s="45"/>
      <c r="AQ4121" s="45"/>
      <c r="AR4121" s="45"/>
      <c r="AS4121" s="45"/>
      <c r="AT4121" s="45"/>
      <c r="AY4121" s="45"/>
      <c r="AZ4121" s="45"/>
    </row>
    <row r="4122" spans="6:52" customFormat="1" ht="12.75" x14ac:dyDescent="0.2">
      <c r="F4122" s="80"/>
      <c r="M4122" s="80"/>
      <c r="Y4122" s="80"/>
      <c r="AH4122" s="80"/>
      <c r="AM4122" s="45"/>
      <c r="AN4122" s="45"/>
      <c r="AO4122" s="45"/>
      <c r="AP4122" s="45"/>
      <c r="AQ4122" s="45"/>
      <c r="AR4122" s="45"/>
      <c r="AS4122" s="45"/>
      <c r="AT4122" s="45"/>
      <c r="AY4122" s="45"/>
      <c r="AZ4122" s="45"/>
    </row>
    <row r="4123" spans="6:52" customFormat="1" ht="12.75" x14ac:dyDescent="0.2">
      <c r="F4123" s="80"/>
      <c r="M4123" s="80"/>
      <c r="Y4123" s="80"/>
      <c r="AH4123" s="80"/>
      <c r="AM4123" s="45"/>
      <c r="AN4123" s="45"/>
      <c r="AO4123" s="45"/>
      <c r="AP4123" s="45"/>
      <c r="AQ4123" s="45"/>
      <c r="AR4123" s="45"/>
      <c r="AS4123" s="45"/>
      <c r="AT4123" s="45"/>
      <c r="AY4123" s="45"/>
      <c r="AZ4123" s="45"/>
    </row>
    <row r="4124" spans="6:52" customFormat="1" ht="12.75" x14ac:dyDescent="0.2">
      <c r="F4124" s="80"/>
      <c r="M4124" s="80"/>
      <c r="Y4124" s="80"/>
      <c r="AH4124" s="80"/>
      <c r="AM4124" s="45"/>
      <c r="AN4124" s="45"/>
      <c r="AO4124" s="45"/>
      <c r="AP4124" s="45"/>
      <c r="AQ4124" s="45"/>
      <c r="AR4124" s="45"/>
      <c r="AS4124" s="45"/>
      <c r="AT4124" s="45"/>
      <c r="AY4124" s="45"/>
      <c r="AZ4124" s="45"/>
    </row>
    <row r="4125" spans="6:52" customFormat="1" ht="12.75" x14ac:dyDescent="0.2">
      <c r="F4125" s="80"/>
      <c r="M4125" s="80"/>
      <c r="Y4125" s="80"/>
      <c r="AH4125" s="80"/>
      <c r="AM4125" s="45"/>
      <c r="AN4125" s="45"/>
      <c r="AO4125" s="45"/>
      <c r="AP4125" s="45"/>
      <c r="AQ4125" s="45"/>
      <c r="AR4125" s="45"/>
      <c r="AS4125" s="45"/>
      <c r="AT4125" s="45"/>
      <c r="AY4125" s="45"/>
      <c r="AZ4125" s="45"/>
    </row>
    <row r="4126" spans="6:52" customFormat="1" ht="12.75" x14ac:dyDescent="0.2">
      <c r="F4126" s="80"/>
      <c r="M4126" s="80"/>
      <c r="Y4126" s="80"/>
      <c r="AH4126" s="80"/>
      <c r="AM4126" s="45"/>
      <c r="AN4126" s="45"/>
      <c r="AO4126" s="45"/>
      <c r="AP4126" s="45"/>
      <c r="AQ4126" s="45"/>
      <c r="AR4126" s="45"/>
      <c r="AS4126" s="45"/>
      <c r="AT4126" s="45"/>
      <c r="AY4126" s="45"/>
      <c r="AZ4126" s="45"/>
    </row>
    <row r="4127" spans="6:52" customFormat="1" ht="12.75" x14ac:dyDescent="0.2">
      <c r="F4127" s="80"/>
      <c r="M4127" s="80"/>
      <c r="Y4127" s="80"/>
      <c r="AH4127" s="80"/>
      <c r="AM4127" s="45"/>
      <c r="AN4127" s="45"/>
      <c r="AO4127" s="45"/>
      <c r="AP4127" s="45"/>
      <c r="AQ4127" s="45"/>
      <c r="AR4127" s="45"/>
      <c r="AS4127" s="45"/>
      <c r="AT4127" s="45"/>
      <c r="AY4127" s="45"/>
      <c r="AZ4127" s="45"/>
    </row>
    <row r="4128" spans="6:52" customFormat="1" ht="12.75" x14ac:dyDescent="0.2">
      <c r="F4128" s="80"/>
      <c r="M4128" s="80"/>
      <c r="Y4128" s="80"/>
      <c r="AH4128" s="80"/>
      <c r="AM4128" s="45"/>
      <c r="AN4128" s="45"/>
      <c r="AO4128" s="45"/>
      <c r="AP4128" s="45"/>
      <c r="AQ4128" s="45"/>
      <c r="AR4128" s="45"/>
      <c r="AS4128" s="45"/>
      <c r="AT4128" s="45"/>
      <c r="AY4128" s="45"/>
      <c r="AZ4128" s="45"/>
    </row>
    <row r="4129" spans="6:52" customFormat="1" ht="12.75" x14ac:dyDescent="0.2">
      <c r="F4129" s="80"/>
      <c r="M4129" s="80"/>
      <c r="Y4129" s="80"/>
      <c r="AH4129" s="80"/>
      <c r="AM4129" s="45"/>
      <c r="AN4129" s="45"/>
      <c r="AO4129" s="45"/>
      <c r="AP4129" s="45"/>
      <c r="AQ4129" s="45"/>
      <c r="AR4129" s="45"/>
      <c r="AS4129" s="45"/>
      <c r="AT4129" s="45"/>
      <c r="AY4129" s="45"/>
      <c r="AZ4129" s="45"/>
    </row>
    <row r="4130" spans="6:52" customFormat="1" ht="12.75" x14ac:dyDescent="0.2">
      <c r="F4130" s="80"/>
      <c r="M4130" s="80"/>
      <c r="Y4130" s="80"/>
      <c r="AH4130" s="80"/>
      <c r="AM4130" s="45"/>
      <c r="AN4130" s="45"/>
      <c r="AO4130" s="45"/>
      <c r="AP4130" s="45"/>
      <c r="AQ4130" s="45"/>
      <c r="AR4130" s="45"/>
      <c r="AS4130" s="45"/>
      <c r="AT4130" s="45"/>
      <c r="AY4130" s="45"/>
      <c r="AZ4130" s="45"/>
    </row>
    <row r="4131" spans="6:52" customFormat="1" ht="12.75" x14ac:dyDescent="0.2">
      <c r="F4131" s="80"/>
      <c r="M4131" s="80"/>
      <c r="Y4131" s="80"/>
      <c r="AH4131" s="80"/>
      <c r="AM4131" s="45"/>
      <c r="AN4131" s="45"/>
      <c r="AO4131" s="45"/>
      <c r="AP4131" s="45"/>
      <c r="AQ4131" s="45"/>
      <c r="AR4131" s="45"/>
      <c r="AS4131" s="45"/>
      <c r="AT4131" s="45"/>
      <c r="AY4131" s="45"/>
      <c r="AZ4131" s="45"/>
    </row>
    <row r="4132" spans="6:52" customFormat="1" ht="12.75" x14ac:dyDescent="0.2">
      <c r="F4132" s="80"/>
      <c r="M4132" s="80"/>
      <c r="Y4132" s="80"/>
      <c r="AH4132" s="80"/>
      <c r="AM4132" s="45"/>
      <c r="AN4132" s="45"/>
      <c r="AO4132" s="45"/>
      <c r="AP4132" s="45"/>
      <c r="AQ4132" s="45"/>
      <c r="AR4132" s="45"/>
      <c r="AS4132" s="45"/>
      <c r="AT4132" s="45"/>
      <c r="AY4132" s="45"/>
      <c r="AZ4132" s="45"/>
    </row>
    <row r="4133" spans="6:52" customFormat="1" ht="12.75" x14ac:dyDescent="0.2">
      <c r="F4133" s="80"/>
      <c r="M4133" s="80"/>
      <c r="Y4133" s="80"/>
      <c r="AH4133" s="80"/>
      <c r="AM4133" s="45"/>
      <c r="AN4133" s="45"/>
      <c r="AO4133" s="45"/>
      <c r="AP4133" s="45"/>
      <c r="AQ4133" s="45"/>
      <c r="AR4133" s="45"/>
      <c r="AS4133" s="45"/>
      <c r="AT4133" s="45"/>
      <c r="AY4133" s="45"/>
      <c r="AZ4133" s="45"/>
    </row>
    <row r="4134" spans="6:52" customFormat="1" ht="12.75" x14ac:dyDescent="0.2">
      <c r="F4134" s="80"/>
      <c r="M4134" s="80"/>
      <c r="Y4134" s="80"/>
      <c r="AH4134" s="80"/>
      <c r="AM4134" s="45"/>
      <c r="AN4134" s="45"/>
      <c r="AO4134" s="45"/>
      <c r="AP4134" s="45"/>
      <c r="AQ4134" s="45"/>
      <c r="AR4134" s="45"/>
      <c r="AS4134" s="45"/>
      <c r="AT4134" s="45"/>
      <c r="AY4134" s="45"/>
      <c r="AZ4134" s="45"/>
    </row>
    <row r="4135" spans="6:52" customFormat="1" ht="12.75" x14ac:dyDescent="0.2">
      <c r="F4135" s="80"/>
      <c r="M4135" s="80"/>
      <c r="Y4135" s="80"/>
      <c r="AH4135" s="80"/>
      <c r="AM4135" s="45"/>
      <c r="AN4135" s="45"/>
      <c r="AO4135" s="45"/>
      <c r="AP4135" s="45"/>
      <c r="AQ4135" s="45"/>
      <c r="AR4135" s="45"/>
      <c r="AS4135" s="45"/>
      <c r="AT4135" s="45"/>
      <c r="AY4135" s="45"/>
      <c r="AZ4135" s="45"/>
    </row>
    <row r="4136" spans="6:52" customFormat="1" ht="12.75" x14ac:dyDescent="0.2">
      <c r="F4136" s="80"/>
      <c r="M4136" s="80"/>
      <c r="Y4136" s="80"/>
      <c r="AH4136" s="80"/>
      <c r="AM4136" s="45"/>
      <c r="AN4136" s="45"/>
      <c r="AO4136" s="45"/>
      <c r="AP4136" s="45"/>
      <c r="AQ4136" s="45"/>
      <c r="AR4136" s="45"/>
      <c r="AS4136" s="45"/>
      <c r="AT4136" s="45"/>
      <c r="AY4136" s="45"/>
      <c r="AZ4136" s="45"/>
    </row>
    <row r="4137" spans="6:52" customFormat="1" ht="12.75" x14ac:dyDescent="0.2">
      <c r="F4137" s="80"/>
      <c r="M4137" s="80"/>
      <c r="Y4137" s="80"/>
      <c r="AH4137" s="80"/>
      <c r="AM4137" s="45"/>
      <c r="AN4137" s="45"/>
      <c r="AO4137" s="45"/>
      <c r="AP4137" s="45"/>
      <c r="AQ4137" s="45"/>
      <c r="AR4137" s="45"/>
      <c r="AS4137" s="45"/>
      <c r="AT4137" s="45"/>
      <c r="AY4137" s="45"/>
      <c r="AZ4137" s="45"/>
    </row>
    <row r="4138" spans="6:52" customFormat="1" ht="12.75" x14ac:dyDescent="0.2">
      <c r="F4138" s="80"/>
      <c r="M4138" s="80"/>
      <c r="Y4138" s="80"/>
      <c r="AH4138" s="80"/>
      <c r="AM4138" s="45"/>
      <c r="AN4138" s="45"/>
      <c r="AO4138" s="45"/>
      <c r="AP4138" s="45"/>
      <c r="AQ4138" s="45"/>
      <c r="AR4138" s="45"/>
      <c r="AS4138" s="45"/>
      <c r="AT4138" s="45"/>
      <c r="AY4138" s="45"/>
      <c r="AZ4138" s="45"/>
    </row>
    <row r="4139" spans="6:52" customFormat="1" ht="12.75" x14ac:dyDescent="0.2">
      <c r="F4139" s="80"/>
      <c r="M4139" s="80"/>
      <c r="Y4139" s="80"/>
      <c r="AH4139" s="80"/>
      <c r="AM4139" s="45"/>
      <c r="AN4139" s="45"/>
      <c r="AO4139" s="45"/>
      <c r="AP4139" s="45"/>
      <c r="AQ4139" s="45"/>
      <c r="AR4139" s="45"/>
      <c r="AS4139" s="45"/>
      <c r="AT4139" s="45"/>
      <c r="AY4139" s="45"/>
      <c r="AZ4139" s="45"/>
    </row>
    <row r="4140" spans="6:52" customFormat="1" ht="12.75" x14ac:dyDescent="0.2">
      <c r="F4140" s="80"/>
      <c r="M4140" s="80"/>
      <c r="Y4140" s="80"/>
      <c r="AH4140" s="80"/>
      <c r="AM4140" s="45"/>
      <c r="AN4140" s="45"/>
      <c r="AO4140" s="45"/>
      <c r="AP4140" s="45"/>
      <c r="AQ4140" s="45"/>
      <c r="AR4140" s="45"/>
      <c r="AS4140" s="45"/>
      <c r="AT4140" s="45"/>
      <c r="AY4140" s="45"/>
      <c r="AZ4140" s="45"/>
    </row>
    <row r="4141" spans="6:52" customFormat="1" ht="12.75" x14ac:dyDescent="0.2">
      <c r="F4141" s="80"/>
      <c r="M4141" s="80"/>
      <c r="Y4141" s="80"/>
      <c r="AH4141" s="80"/>
      <c r="AM4141" s="45"/>
      <c r="AN4141" s="45"/>
      <c r="AO4141" s="45"/>
      <c r="AP4141" s="45"/>
      <c r="AQ4141" s="45"/>
      <c r="AR4141" s="45"/>
      <c r="AS4141" s="45"/>
      <c r="AT4141" s="45"/>
      <c r="AY4141" s="45"/>
      <c r="AZ4141" s="45"/>
    </row>
    <row r="4142" spans="6:52" customFormat="1" ht="12.75" x14ac:dyDescent="0.2">
      <c r="F4142" s="80"/>
      <c r="M4142" s="80"/>
      <c r="Y4142" s="80"/>
      <c r="AH4142" s="80"/>
      <c r="AM4142" s="45"/>
      <c r="AN4142" s="45"/>
      <c r="AO4142" s="45"/>
      <c r="AP4142" s="45"/>
      <c r="AQ4142" s="45"/>
      <c r="AR4142" s="45"/>
      <c r="AS4142" s="45"/>
      <c r="AT4142" s="45"/>
      <c r="AY4142" s="45"/>
      <c r="AZ4142" s="45"/>
    </row>
    <row r="4143" spans="6:52" customFormat="1" ht="12.75" x14ac:dyDescent="0.2">
      <c r="F4143" s="80"/>
      <c r="M4143" s="80"/>
      <c r="Y4143" s="80"/>
      <c r="AH4143" s="80"/>
      <c r="AM4143" s="45"/>
      <c r="AN4143" s="45"/>
      <c r="AO4143" s="45"/>
      <c r="AP4143" s="45"/>
      <c r="AQ4143" s="45"/>
      <c r="AR4143" s="45"/>
      <c r="AS4143" s="45"/>
      <c r="AT4143" s="45"/>
      <c r="AY4143" s="45"/>
      <c r="AZ4143" s="45"/>
    </row>
    <row r="4144" spans="6:52" customFormat="1" ht="12.75" x14ac:dyDescent="0.2">
      <c r="F4144" s="80"/>
      <c r="M4144" s="80"/>
      <c r="Y4144" s="80"/>
      <c r="AH4144" s="80"/>
      <c r="AM4144" s="45"/>
      <c r="AN4144" s="45"/>
      <c r="AO4144" s="45"/>
      <c r="AP4144" s="45"/>
      <c r="AQ4144" s="45"/>
      <c r="AR4144" s="45"/>
      <c r="AS4144" s="45"/>
      <c r="AT4144" s="45"/>
      <c r="AY4144" s="45"/>
      <c r="AZ4144" s="45"/>
    </row>
    <row r="4145" spans="6:52" customFormat="1" ht="12.75" x14ac:dyDescent="0.2">
      <c r="F4145" s="80"/>
      <c r="M4145" s="80"/>
      <c r="Y4145" s="80"/>
      <c r="AH4145" s="80"/>
      <c r="AM4145" s="45"/>
      <c r="AN4145" s="45"/>
      <c r="AO4145" s="45"/>
      <c r="AP4145" s="45"/>
      <c r="AQ4145" s="45"/>
      <c r="AR4145" s="45"/>
      <c r="AS4145" s="45"/>
      <c r="AT4145" s="45"/>
      <c r="AY4145" s="45"/>
      <c r="AZ4145" s="45"/>
    </row>
    <row r="4146" spans="6:52" customFormat="1" ht="12.75" x14ac:dyDescent="0.2">
      <c r="F4146" s="80"/>
      <c r="M4146" s="80"/>
      <c r="Y4146" s="80"/>
      <c r="AH4146" s="80"/>
      <c r="AM4146" s="45"/>
      <c r="AN4146" s="45"/>
      <c r="AO4146" s="45"/>
      <c r="AP4146" s="45"/>
      <c r="AQ4146" s="45"/>
      <c r="AR4146" s="45"/>
      <c r="AS4146" s="45"/>
      <c r="AT4146" s="45"/>
      <c r="AY4146" s="45"/>
      <c r="AZ4146" s="45"/>
    </row>
    <row r="4147" spans="6:52" customFormat="1" ht="12.75" x14ac:dyDescent="0.2">
      <c r="F4147" s="80"/>
      <c r="M4147" s="80"/>
      <c r="Y4147" s="80"/>
      <c r="AH4147" s="80"/>
      <c r="AM4147" s="45"/>
      <c r="AN4147" s="45"/>
      <c r="AO4147" s="45"/>
      <c r="AP4147" s="45"/>
      <c r="AQ4147" s="45"/>
      <c r="AR4147" s="45"/>
      <c r="AS4147" s="45"/>
      <c r="AT4147" s="45"/>
      <c r="AY4147" s="45"/>
      <c r="AZ4147" s="45"/>
    </row>
    <row r="4148" spans="6:52" customFormat="1" ht="12.75" x14ac:dyDescent="0.2">
      <c r="F4148" s="80"/>
      <c r="M4148" s="80"/>
      <c r="Y4148" s="80"/>
      <c r="AH4148" s="80"/>
      <c r="AM4148" s="45"/>
      <c r="AN4148" s="45"/>
      <c r="AO4148" s="45"/>
      <c r="AP4148" s="45"/>
      <c r="AQ4148" s="45"/>
      <c r="AR4148" s="45"/>
      <c r="AS4148" s="45"/>
      <c r="AT4148" s="45"/>
      <c r="AY4148" s="45"/>
      <c r="AZ4148" s="45"/>
    </row>
    <row r="4149" spans="6:52" customFormat="1" ht="12.75" x14ac:dyDescent="0.2">
      <c r="F4149" s="80"/>
      <c r="M4149" s="80"/>
      <c r="Y4149" s="80"/>
      <c r="AH4149" s="80"/>
      <c r="AM4149" s="45"/>
      <c r="AN4149" s="45"/>
      <c r="AO4149" s="45"/>
      <c r="AP4149" s="45"/>
      <c r="AQ4149" s="45"/>
      <c r="AR4149" s="45"/>
      <c r="AS4149" s="45"/>
      <c r="AT4149" s="45"/>
      <c r="AY4149" s="45"/>
      <c r="AZ4149" s="45"/>
    </row>
    <row r="4150" spans="6:52" customFormat="1" ht="12.75" x14ac:dyDescent="0.2">
      <c r="F4150" s="80"/>
      <c r="M4150" s="80"/>
      <c r="Y4150" s="80"/>
      <c r="AH4150" s="80"/>
      <c r="AM4150" s="45"/>
      <c r="AN4150" s="45"/>
      <c r="AO4150" s="45"/>
      <c r="AP4150" s="45"/>
      <c r="AQ4150" s="45"/>
      <c r="AR4150" s="45"/>
      <c r="AS4150" s="45"/>
      <c r="AT4150" s="45"/>
      <c r="AY4150" s="45"/>
      <c r="AZ4150" s="45"/>
    </row>
    <row r="4151" spans="6:52" customFormat="1" ht="12.75" x14ac:dyDescent="0.2">
      <c r="F4151" s="80"/>
      <c r="M4151" s="80"/>
      <c r="Y4151" s="80"/>
      <c r="AH4151" s="80"/>
      <c r="AM4151" s="45"/>
      <c r="AN4151" s="45"/>
      <c r="AO4151" s="45"/>
      <c r="AP4151" s="45"/>
      <c r="AQ4151" s="45"/>
      <c r="AR4151" s="45"/>
      <c r="AS4151" s="45"/>
      <c r="AT4151" s="45"/>
      <c r="AY4151" s="45"/>
      <c r="AZ4151" s="45"/>
    </row>
    <row r="4152" spans="6:52" customFormat="1" ht="12.75" x14ac:dyDescent="0.2">
      <c r="F4152" s="80"/>
      <c r="M4152" s="80"/>
      <c r="Y4152" s="80"/>
      <c r="AH4152" s="80"/>
      <c r="AM4152" s="45"/>
      <c r="AN4152" s="45"/>
      <c r="AO4152" s="45"/>
      <c r="AP4152" s="45"/>
      <c r="AQ4152" s="45"/>
      <c r="AR4152" s="45"/>
      <c r="AS4152" s="45"/>
      <c r="AT4152" s="45"/>
      <c r="AY4152" s="45"/>
      <c r="AZ4152" s="45"/>
    </row>
    <row r="4153" spans="6:52" customFormat="1" ht="12.75" x14ac:dyDescent="0.2">
      <c r="F4153" s="80"/>
      <c r="M4153" s="80"/>
      <c r="Y4153" s="80"/>
      <c r="AH4153" s="80"/>
      <c r="AM4153" s="45"/>
      <c r="AN4153" s="45"/>
      <c r="AO4153" s="45"/>
      <c r="AP4153" s="45"/>
      <c r="AQ4153" s="45"/>
      <c r="AR4153" s="45"/>
      <c r="AS4153" s="45"/>
      <c r="AT4153" s="45"/>
      <c r="AY4153" s="45"/>
      <c r="AZ4153" s="45"/>
    </row>
    <row r="4154" spans="6:52" customFormat="1" ht="12.75" x14ac:dyDescent="0.2">
      <c r="F4154" s="80"/>
      <c r="M4154" s="80"/>
      <c r="Y4154" s="80"/>
      <c r="AH4154" s="80"/>
      <c r="AM4154" s="45"/>
      <c r="AN4154" s="45"/>
      <c r="AO4154" s="45"/>
      <c r="AP4154" s="45"/>
      <c r="AQ4154" s="45"/>
      <c r="AR4154" s="45"/>
      <c r="AS4154" s="45"/>
      <c r="AT4154" s="45"/>
      <c r="AY4154" s="45"/>
      <c r="AZ4154" s="45"/>
    </row>
    <row r="4155" spans="6:52" customFormat="1" ht="12.75" x14ac:dyDescent="0.2">
      <c r="F4155" s="80"/>
      <c r="M4155" s="80"/>
      <c r="Y4155" s="80"/>
      <c r="AH4155" s="80"/>
      <c r="AM4155" s="45"/>
      <c r="AN4155" s="45"/>
      <c r="AO4155" s="45"/>
      <c r="AP4155" s="45"/>
      <c r="AQ4155" s="45"/>
      <c r="AR4155" s="45"/>
      <c r="AS4155" s="45"/>
      <c r="AT4155" s="45"/>
      <c r="AY4155" s="45"/>
      <c r="AZ4155" s="45"/>
    </row>
    <row r="4156" spans="6:52" customFormat="1" ht="12.75" x14ac:dyDescent="0.2">
      <c r="F4156" s="80"/>
      <c r="M4156" s="80"/>
      <c r="Y4156" s="80"/>
      <c r="AH4156" s="80"/>
      <c r="AM4156" s="45"/>
      <c r="AN4156" s="45"/>
      <c r="AO4156" s="45"/>
      <c r="AP4156" s="45"/>
      <c r="AQ4156" s="45"/>
      <c r="AR4156" s="45"/>
      <c r="AS4156" s="45"/>
      <c r="AT4156" s="45"/>
      <c r="AY4156" s="45"/>
      <c r="AZ4156" s="45"/>
    </row>
    <row r="4157" spans="6:52" customFormat="1" ht="12.75" x14ac:dyDescent="0.2">
      <c r="F4157" s="80"/>
      <c r="M4157" s="80"/>
      <c r="Y4157" s="80"/>
      <c r="AH4157" s="80"/>
      <c r="AM4157" s="45"/>
      <c r="AN4157" s="45"/>
      <c r="AO4157" s="45"/>
      <c r="AP4157" s="45"/>
      <c r="AQ4157" s="45"/>
      <c r="AR4157" s="45"/>
      <c r="AS4157" s="45"/>
      <c r="AT4157" s="45"/>
      <c r="AY4157" s="45"/>
      <c r="AZ4157" s="45"/>
    </row>
    <row r="4158" spans="6:52" customFormat="1" ht="12.75" x14ac:dyDescent="0.2">
      <c r="F4158" s="80"/>
      <c r="M4158" s="80"/>
      <c r="Y4158" s="80"/>
      <c r="AH4158" s="80"/>
      <c r="AM4158" s="45"/>
      <c r="AN4158" s="45"/>
      <c r="AO4158" s="45"/>
      <c r="AP4158" s="45"/>
      <c r="AQ4158" s="45"/>
      <c r="AR4158" s="45"/>
      <c r="AS4158" s="45"/>
      <c r="AT4158" s="45"/>
      <c r="AY4158" s="45"/>
      <c r="AZ4158" s="45"/>
    </row>
    <row r="4159" spans="6:52" customFormat="1" ht="12.75" x14ac:dyDescent="0.2">
      <c r="F4159" s="80"/>
      <c r="M4159" s="80"/>
      <c r="Y4159" s="80"/>
      <c r="AH4159" s="80"/>
      <c r="AM4159" s="45"/>
      <c r="AN4159" s="45"/>
      <c r="AO4159" s="45"/>
      <c r="AP4159" s="45"/>
      <c r="AQ4159" s="45"/>
      <c r="AR4159" s="45"/>
      <c r="AS4159" s="45"/>
      <c r="AT4159" s="45"/>
      <c r="AY4159" s="45"/>
      <c r="AZ4159" s="45"/>
    </row>
    <row r="4160" spans="6:52" customFormat="1" ht="12.75" x14ac:dyDescent="0.2">
      <c r="F4160" s="80"/>
      <c r="M4160" s="80"/>
      <c r="Y4160" s="80"/>
      <c r="AH4160" s="80"/>
      <c r="AM4160" s="45"/>
      <c r="AN4160" s="45"/>
      <c r="AO4160" s="45"/>
      <c r="AP4160" s="45"/>
      <c r="AQ4160" s="45"/>
      <c r="AR4160" s="45"/>
      <c r="AS4160" s="45"/>
      <c r="AT4160" s="45"/>
      <c r="AY4160" s="45"/>
      <c r="AZ4160" s="45"/>
    </row>
    <row r="4161" spans="6:52" customFormat="1" ht="12.75" x14ac:dyDescent="0.2">
      <c r="F4161" s="80"/>
      <c r="M4161" s="80"/>
      <c r="Y4161" s="80"/>
      <c r="AH4161" s="80"/>
      <c r="AM4161" s="45"/>
      <c r="AN4161" s="45"/>
      <c r="AO4161" s="45"/>
      <c r="AP4161" s="45"/>
      <c r="AQ4161" s="45"/>
      <c r="AR4161" s="45"/>
      <c r="AS4161" s="45"/>
      <c r="AT4161" s="45"/>
      <c r="AY4161" s="45"/>
      <c r="AZ4161" s="45"/>
    </row>
    <row r="4162" spans="6:52" customFormat="1" ht="12.75" x14ac:dyDescent="0.2">
      <c r="F4162" s="80"/>
      <c r="M4162" s="80"/>
      <c r="Y4162" s="80"/>
      <c r="AH4162" s="80"/>
      <c r="AM4162" s="45"/>
      <c r="AN4162" s="45"/>
      <c r="AO4162" s="45"/>
      <c r="AP4162" s="45"/>
      <c r="AQ4162" s="45"/>
      <c r="AR4162" s="45"/>
      <c r="AS4162" s="45"/>
      <c r="AT4162" s="45"/>
      <c r="AY4162" s="45"/>
      <c r="AZ4162" s="45"/>
    </row>
    <row r="4163" spans="6:52" customFormat="1" ht="12.75" x14ac:dyDescent="0.2">
      <c r="F4163" s="80"/>
      <c r="M4163" s="80"/>
      <c r="Y4163" s="80"/>
      <c r="AH4163" s="80"/>
      <c r="AM4163" s="45"/>
      <c r="AN4163" s="45"/>
      <c r="AO4163" s="45"/>
      <c r="AP4163" s="45"/>
      <c r="AQ4163" s="45"/>
      <c r="AR4163" s="45"/>
      <c r="AS4163" s="45"/>
      <c r="AT4163" s="45"/>
      <c r="AY4163" s="45"/>
      <c r="AZ4163" s="45"/>
    </row>
    <row r="4164" spans="6:52" customFormat="1" ht="12.75" x14ac:dyDescent="0.2">
      <c r="F4164" s="80"/>
      <c r="M4164" s="80"/>
      <c r="Y4164" s="80"/>
      <c r="AH4164" s="80"/>
      <c r="AM4164" s="45"/>
      <c r="AN4164" s="45"/>
      <c r="AO4164" s="45"/>
      <c r="AP4164" s="45"/>
      <c r="AQ4164" s="45"/>
      <c r="AR4164" s="45"/>
      <c r="AS4164" s="45"/>
      <c r="AT4164" s="45"/>
      <c r="AY4164" s="45"/>
      <c r="AZ4164" s="45"/>
    </row>
    <row r="4165" spans="6:52" customFormat="1" ht="12.75" x14ac:dyDescent="0.2">
      <c r="F4165" s="80"/>
      <c r="M4165" s="80"/>
      <c r="Y4165" s="80"/>
      <c r="AH4165" s="80"/>
      <c r="AM4165" s="45"/>
      <c r="AN4165" s="45"/>
      <c r="AO4165" s="45"/>
      <c r="AP4165" s="45"/>
      <c r="AQ4165" s="45"/>
      <c r="AR4165" s="45"/>
      <c r="AS4165" s="45"/>
      <c r="AT4165" s="45"/>
      <c r="AY4165" s="45"/>
      <c r="AZ4165" s="45"/>
    </row>
    <row r="4166" spans="6:52" customFormat="1" ht="12.75" x14ac:dyDescent="0.2">
      <c r="F4166" s="80"/>
      <c r="M4166" s="80"/>
      <c r="Y4166" s="80"/>
      <c r="AH4166" s="80"/>
      <c r="AM4166" s="45"/>
      <c r="AN4166" s="45"/>
      <c r="AO4166" s="45"/>
      <c r="AP4166" s="45"/>
      <c r="AQ4166" s="45"/>
      <c r="AR4166" s="45"/>
      <c r="AS4166" s="45"/>
      <c r="AT4166" s="45"/>
      <c r="AY4166" s="45"/>
      <c r="AZ4166" s="45"/>
    </row>
    <row r="4167" spans="6:52" customFormat="1" ht="12.75" x14ac:dyDescent="0.2">
      <c r="F4167" s="80"/>
      <c r="M4167" s="80"/>
      <c r="Y4167" s="80"/>
      <c r="AH4167" s="80"/>
      <c r="AM4167" s="45"/>
      <c r="AN4167" s="45"/>
      <c r="AO4167" s="45"/>
      <c r="AP4167" s="45"/>
      <c r="AQ4167" s="45"/>
      <c r="AR4167" s="45"/>
      <c r="AS4167" s="45"/>
      <c r="AT4167" s="45"/>
      <c r="AY4167" s="45"/>
      <c r="AZ4167" s="45"/>
    </row>
    <row r="4168" spans="6:52" customFormat="1" ht="12.75" x14ac:dyDescent="0.2">
      <c r="F4168" s="80"/>
      <c r="M4168" s="80"/>
      <c r="Y4168" s="80"/>
      <c r="AH4168" s="80"/>
      <c r="AM4168" s="45"/>
      <c r="AN4168" s="45"/>
      <c r="AO4168" s="45"/>
      <c r="AP4168" s="45"/>
      <c r="AQ4168" s="45"/>
      <c r="AR4168" s="45"/>
      <c r="AS4168" s="45"/>
      <c r="AT4168" s="45"/>
      <c r="AY4168" s="45"/>
      <c r="AZ4168" s="45"/>
    </row>
    <row r="4169" spans="6:52" customFormat="1" ht="12.75" x14ac:dyDescent="0.2">
      <c r="F4169" s="80"/>
      <c r="M4169" s="80"/>
      <c r="Y4169" s="80"/>
      <c r="AH4169" s="80"/>
      <c r="AM4169" s="45"/>
      <c r="AN4169" s="45"/>
      <c r="AO4169" s="45"/>
      <c r="AP4169" s="45"/>
      <c r="AQ4169" s="45"/>
      <c r="AR4169" s="45"/>
      <c r="AS4169" s="45"/>
      <c r="AT4169" s="45"/>
      <c r="AY4169" s="45"/>
      <c r="AZ4169" s="45"/>
    </row>
    <row r="4170" spans="6:52" customFormat="1" ht="12.75" x14ac:dyDescent="0.2">
      <c r="F4170" s="80"/>
      <c r="M4170" s="80"/>
      <c r="Y4170" s="80"/>
      <c r="AH4170" s="80"/>
      <c r="AM4170" s="45"/>
      <c r="AN4170" s="45"/>
      <c r="AO4170" s="45"/>
      <c r="AP4170" s="45"/>
      <c r="AQ4170" s="45"/>
      <c r="AR4170" s="45"/>
      <c r="AS4170" s="45"/>
      <c r="AT4170" s="45"/>
      <c r="AY4170" s="45"/>
      <c r="AZ4170" s="45"/>
    </row>
    <row r="4171" spans="6:52" customFormat="1" ht="12.75" x14ac:dyDescent="0.2">
      <c r="F4171" s="80"/>
      <c r="M4171" s="80"/>
      <c r="Y4171" s="80"/>
      <c r="AH4171" s="80"/>
      <c r="AM4171" s="45"/>
      <c r="AN4171" s="45"/>
      <c r="AO4171" s="45"/>
      <c r="AP4171" s="45"/>
      <c r="AQ4171" s="45"/>
      <c r="AR4171" s="45"/>
      <c r="AS4171" s="45"/>
      <c r="AT4171" s="45"/>
      <c r="AY4171" s="45"/>
      <c r="AZ4171" s="45"/>
    </row>
    <row r="4172" spans="6:52" customFormat="1" ht="12.75" x14ac:dyDescent="0.2">
      <c r="F4172" s="80"/>
      <c r="M4172" s="80"/>
      <c r="Y4172" s="80"/>
      <c r="AH4172" s="80"/>
      <c r="AM4172" s="45"/>
      <c r="AN4172" s="45"/>
      <c r="AO4172" s="45"/>
      <c r="AP4172" s="45"/>
      <c r="AQ4172" s="45"/>
      <c r="AR4172" s="45"/>
      <c r="AS4172" s="45"/>
      <c r="AT4172" s="45"/>
      <c r="AY4172" s="45"/>
      <c r="AZ4172" s="45"/>
    </row>
    <row r="4173" spans="6:52" customFormat="1" ht="12.75" x14ac:dyDescent="0.2">
      <c r="F4173" s="80"/>
      <c r="M4173" s="80"/>
      <c r="Y4173" s="80"/>
      <c r="AH4173" s="80"/>
      <c r="AM4173" s="45"/>
      <c r="AN4173" s="45"/>
      <c r="AO4173" s="45"/>
      <c r="AP4173" s="45"/>
      <c r="AQ4173" s="45"/>
      <c r="AR4173" s="45"/>
      <c r="AS4173" s="45"/>
      <c r="AT4173" s="45"/>
      <c r="AY4173" s="45"/>
      <c r="AZ4173" s="45"/>
    </row>
    <row r="4174" spans="6:52" customFormat="1" ht="12.75" x14ac:dyDescent="0.2">
      <c r="F4174" s="80"/>
      <c r="M4174" s="80"/>
      <c r="Y4174" s="80"/>
      <c r="AH4174" s="80"/>
      <c r="AM4174" s="45"/>
      <c r="AN4174" s="45"/>
      <c r="AO4174" s="45"/>
      <c r="AP4174" s="45"/>
      <c r="AQ4174" s="45"/>
      <c r="AR4174" s="45"/>
      <c r="AS4174" s="45"/>
      <c r="AT4174" s="45"/>
      <c r="AY4174" s="45"/>
      <c r="AZ4174" s="45"/>
    </row>
    <row r="4175" spans="6:52" customFormat="1" ht="12.75" x14ac:dyDescent="0.2">
      <c r="F4175" s="80"/>
      <c r="M4175" s="80"/>
      <c r="Y4175" s="80"/>
      <c r="AH4175" s="80"/>
      <c r="AM4175" s="45"/>
      <c r="AN4175" s="45"/>
      <c r="AO4175" s="45"/>
      <c r="AP4175" s="45"/>
      <c r="AQ4175" s="45"/>
      <c r="AR4175" s="45"/>
      <c r="AS4175" s="45"/>
      <c r="AT4175" s="45"/>
      <c r="AY4175" s="45"/>
      <c r="AZ4175" s="45"/>
    </row>
    <row r="4176" spans="6:52" customFormat="1" ht="12.75" x14ac:dyDescent="0.2">
      <c r="F4176" s="80"/>
      <c r="M4176" s="80"/>
      <c r="Y4176" s="80"/>
      <c r="AH4176" s="80"/>
      <c r="AM4176" s="45"/>
      <c r="AN4176" s="45"/>
      <c r="AO4176" s="45"/>
      <c r="AP4176" s="45"/>
      <c r="AQ4176" s="45"/>
      <c r="AR4176" s="45"/>
      <c r="AS4176" s="45"/>
      <c r="AT4176" s="45"/>
      <c r="AY4176" s="45"/>
      <c r="AZ4176" s="45"/>
    </row>
    <row r="4177" spans="6:52" customFormat="1" ht="12.75" x14ac:dyDescent="0.2">
      <c r="F4177" s="80"/>
      <c r="M4177" s="80"/>
      <c r="Y4177" s="80"/>
      <c r="AH4177" s="80"/>
      <c r="AM4177" s="45"/>
      <c r="AN4177" s="45"/>
      <c r="AO4177" s="45"/>
      <c r="AP4177" s="45"/>
      <c r="AQ4177" s="45"/>
      <c r="AR4177" s="45"/>
      <c r="AS4177" s="45"/>
      <c r="AT4177" s="45"/>
      <c r="AY4177" s="45"/>
      <c r="AZ4177" s="45"/>
    </row>
    <row r="4178" spans="6:52" customFormat="1" ht="12.75" x14ac:dyDescent="0.2">
      <c r="F4178" s="80"/>
      <c r="M4178" s="80"/>
      <c r="Y4178" s="80"/>
      <c r="AH4178" s="80"/>
      <c r="AM4178" s="45"/>
      <c r="AN4178" s="45"/>
      <c r="AO4178" s="45"/>
      <c r="AP4178" s="45"/>
      <c r="AQ4178" s="45"/>
      <c r="AR4178" s="45"/>
      <c r="AS4178" s="45"/>
      <c r="AT4178" s="45"/>
      <c r="AY4178" s="45"/>
      <c r="AZ4178" s="45"/>
    </row>
    <row r="4179" spans="6:52" customFormat="1" ht="12.75" x14ac:dyDescent="0.2">
      <c r="F4179" s="80"/>
      <c r="M4179" s="80"/>
      <c r="Y4179" s="80"/>
      <c r="AH4179" s="80"/>
      <c r="AM4179" s="45"/>
      <c r="AN4179" s="45"/>
      <c r="AO4179" s="45"/>
      <c r="AP4179" s="45"/>
      <c r="AQ4179" s="45"/>
      <c r="AR4179" s="45"/>
      <c r="AS4179" s="45"/>
      <c r="AT4179" s="45"/>
      <c r="AY4179" s="45"/>
      <c r="AZ4179" s="45"/>
    </row>
    <row r="4180" spans="6:52" customFormat="1" ht="12.75" x14ac:dyDescent="0.2">
      <c r="F4180" s="80"/>
      <c r="M4180" s="80"/>
      <c r="Y4180" s="80"/>
      <c r="AH4180" s="80"/>
      <c r="AM4180" s="45"/>
      <c r="AN4180" s="45"/>
      <c r="AO4180" s="45"/>
      <c r="AP4180" s="45"/>
      <c r="AQ4180" s="45"/>
      <c r="AR4180" s="45"/>
      <c r="AS4180" s="45"/>
      <c r="AT4180" s="45"/>
      <c r="AY4180" s="45"/>
      <c r="AZ4180" s="45"/>
    </row>
    <row r="4181" spans="6:52" customFormat="1" ht="12.75" x14ac:dyDescent="0.2">
      <c r="F4181" s="80"/>
      <c r="M4181" s="80"/>
      <c r="Y4181" s="80"/>
      <c r="AH4181" s="80"/>
      <c r="AM4181" s="45"/>
      <c r="AN4181" s="45"/>
      <c r="AO4181" s="45"/>
      <c r="AP4181" s="45"/>
      <c r="AQ4181" s="45"/>
      <c r="AR4181" s="45"/>
      <c r="AS4181" s="45"/>
      <c r="AT4181" s="45"/>
      <c r="AY4181" s="45"/>
      <c r="AZ4181" s="45"/>
    </row>
    <row r="4182" spans="6:52" customFormat="1" ht="12.75" x14ac:dyDescent="0.2">
      <c r="F4182" s="80"/>
      <c r="M4182" s="80"/>
      <c r="Y4182" s="80"/>
      <c r="AH4182" s="80"/>
      <c r="AM4182" s="45"/>
      <c r="AN4182" s="45"/>
      <c r="AO4182" s="45"/>
      <c r="AP4182" s="45"/>
      <c r="AQ4182" s="45"/>
      <c r="AR4182" s="45"/>
      <c r="AS4182" s="45"/>
      <c r="AT4182" s="45"/>
      <c r="AY4182" s="45"/>
      <c r="AZ4182" s="45"/>
    </row>
    <row r="4183" spans="6:52" customFormat="1" ht="12.75" x14ac:dyDescent="0.2">
      <c r="F4183" s="80"/>
      <c r="M4183" s="80"/>
      <c r="Y4183" s="80"/>
      <c r="AH4183" s="80"/>
      <c r="AM4183" s="45"/>
      <c r="AN4183" s="45"/>
      <c r="AO4183" s="45"/>
      <c r="AP4183" s="45"/>
      <c r="AQ4183" s="45"/>
      <c r="AR4183" s="45"/>
      <c r="AS4183" s="45"/>
      <c r="AT4183" s="45"/>
      <c r="AY4183" s="45"/>
      <c r="AZ4183" s="45"/>
    </row>
    <row r="4184" spans="6:52" customFormat="1" ht="12.75" x14ac:dyDescent="0.2">
      <c r="F4184" s="80"/>
      <c r="M4184" s="80"/>
      <c r="Y4184" s="80"/>
      <c r="AH4184" s="80"/>
      <c r="AM4184" s="45"/>
      <c r="AN4184" s="45"/>
      <c r="AO4184" s="45"/>
      <c r="AP4184" s="45"/>
      <c r="AQ4184" s="45"/>
      <c r="AR4184" s="45"/>
      <c r="AS4184" s="45"/>
      <c r="AT4184" s="45"/>
      <c r="AY4184" s="45"/>
      <c r="AZ4184" s="45"/>
    </row>
    <row r="4185" spans="6:52" customFormat="1" ht="12.75" x14ac:dyDescent="0.2">
      <c r="F4185" s="80"/>
      <c r="M4185" s="80"/>
      <c r="Y4185" s="80"/>
      <c r="AH4185" s="80"/>
      <c r="AM4185" s="45"/>
      <c r="AN4185" s="45"/>
      <c r="AO4185" s="45"/>
      <c r="AP4185" s="45"/>
      <c r="AQ4185" s="45"/>
      <c r="AR4185" s="45"/>
      <c r="AS4185" s="45"/>
      <c r="AT4185" s="45"/>
      <c r="AY4185" s="45"/>
      <c r="AZ4185" s="45"/>
    </row>
    <row r="4186" spans="6:52" customFormat="1" ht="12.75" x14ac:dyDescent="0.2">
      <c r="F4186" s="80"/>
      <c r="M4186" s="80"/>
      <c r="Y4186" s="80"/>
      <c r="AH4186" s="80"/>
      <c r="AM4186" s="45"/>
      <c r="AN4186" s="45"/>
      <c r="AO4186" s="45"/>
      <c r="AP4186" s="45"/>
      <c r="AQ4186" s="45"/>
      <c r="AR4186" s="45"/>
      <c r="AS4186" s="45"/>
      <c r="AT4186" s="45"/>
      <c r="AY4186" s="45"/>
      <c r="AZ4186" s="45"/>
    </row>
    <row r="4187" spans="6:52" customFormat="1" ht="12.75" x14ac:dyDescent="0.2">
      <c r="F4187" s="80"/>
      <c r="M4187" s="80"/>
      <c r="Y4187" s="80"/>
      <c r="AH4187" s="80"/>
      <c r="AM4187" s="45"/>
      <c r="AN4187" s="45"/>
      <c r="AO4187" s="45"/>
      <c r="AP4187" s="45"/>
      <c r="AQ4187" s="45"/>
      <c r="AR4187" s="45"/>
      <c r="AS4187" s="45"/>
      <c r="AT4187" s="45"/>
      <c r="AY4187" s="45"/>
      <c r="AZ4187" s="45"/>
    </row>
    <row r="4188" spans="6:52" customFormat="1" ht="12.75" x14ac:dyDescent="0.2">
      <c r="F4188" s="80"/>
      <c r="M4188" s="80"/>
      <c r="Y4188" s="80"/>
      <c r="AH4188" s="80"/>
      <c r="AM4188" s="45"/>
      <c r="AN4188" s="45"/>
      <c r="AO4188" s="45"/>
      <c r="AP4188" s="45"/>
      <c r="AQ4188" s="45"/>
      <c r="AR4188" s="45"/>
      <c r="AS4188" s="45"/>
      <c r="AT4188" s="45"/>
      <c r="AY4188" s="45"/>
      <c r="AZ4188" s="45"/>
    </row>
    <row r="4189" spans="6:52" customFormat="1" ht="12.75" x14ac:dyDescent="0.2">
      <c r="F4189" s="80"/>
      <c r="M4189" s="80"/>
      <c r="Y4189" s="80"/>
      <c r="AH4189" s="80"/>
      <c r="AM4189" s="45"/>
      <c r="AN4189" s="45"/>
      <c r="AO4189" s="45"/>
      <c r="AP4189" s="45"/>
      <c r="AQ4189" s="45"/>
      <c r="AR4189" s="45"/>
      <c r="AS4189" s="45"/>
      <c r="AT4189" s="45"/>
      <c r="AY4189" s="45"/>
      <c r="AZ4189" s="45"/>
    </row>
    <row r="4190" spans="6:52" customFormat="1" ht="12.75" x14ac:dyDescent="0.2">
      <c r="F4190" s="80"/>
      <c r="M4190" s="80"/>
      <c r="Y4190" s="80"/>
      <c r="AH4190" s="80"/>
      <c r="AM4190" s="45"/>
      <c r="AN4190" s="45"/>
      <c r="AO4190" s="45"/>
      <c r="AP4190" s="45"/>
      <c r="AQ4190" s="45"/>
      <c r="AR4190" s="45"/>
      <c r="AS4190" s="45"/>
      <c r="AT4190" s="45"/>
      <c r="AY4190" s="45"/>
      <c r="AZ4190" s="45"/>
    </row>
    <row r="4191" spans="6:52" customFormat="1" ht="12.75" x14ac:dyDescent="0.2">
      <c r="F4191" s="80"/>
      <c r="M4191" s="80"/>
      <c r="Y4191" s="80"/>
      <c r="AH4191" s="80"/>
      <c r="AM4191" s="45"/>
      <c r="AN4191" s="45"/>
      <c r="AO4191" s="45"/>
      <c r="AP4191" s="45"/>
      <c r="AQ4191" s="45"/>
      <c r="AR4191" s="45"/>
      <c r="AS4191" s="45"/>
      <c r="AT4191" s="45"/>
      <c r="AY4191" s="45"/>
      <c r="AZ4191" s="45"/>
    </row>
    <row r="4192" spans="6:52" customFormat="1" ht="12.75" x14ac:dyDescent="0.2">
      <c r="F4192" s="80"/>
      <c r="M4192" s="80"/>
      <c r="Y4192" s="80"/>
      <c r="AH4192" s="80"/>
      <c r="AM4192" s="45"/>
      <c r="AN4192" s="45"/>
      <c r="AO4192" s="45"/>
      <c r="AP4192" s="45"/>
      <c r="AQ4192" s="45"/>
      <c r="AR4192" s="45"/>
      <c r="AS4192" s="45"/>
      <c r="AT4192" s="45"/>
      <c r="AY4192" s="45"/>
      <c r="AZ4192" s="45"/>
    </row>
    <row r="4193" spans="6:52" customFormat="1" ht="12.75" x14ac:dyDescent="0.2">
      <c r="F4193" s="80"/>
      <c r="M4193" s="80"/>
      <c r="Y4193" s="80"/>
      <c r="AH4193" s="80"/>
      <c r="AM4193" s="45"/>
      <c r="AN4193" s="45"/>
      <c r="AO4193" s="45"/>
      <c r="AP4193" s="45"/>
      <c r="AQ4193" s="45"/>
      <c r="AR4193" s="45"/>
      <c r="AS4193" s="45"/>
      <c r="AT4193" s="45"/>
      <c r="AY4193" s="45"/>
      <c r="AZ4193" s="45"/>
    </row>
    <row r="4194" spans="6:52" customFormat="1" ht="12.75" x14ac:dyDescent="0.2">
      <c r="F4194" s="80"/>
      <c r="M4194" s="80"/>
      <c r="Y4194" s="80"/>
      <c r="AH4194" s="80"/>
      <c r="AM4194" s="45"/>
      <c r="AN4194" s="45"/>
      <c r="AO4194" s="45"/>
      <c r="AP4194" s="45"/>
      <c r="AQ4194" s="45"/>
      <c r="AR4194" s="45"/>
      <c r="AS4194" s="45"/>
      <c r="AT4194" s="45"/>
      <c r="AY4194" s="45"/>
      <c r="AZ4194" s="45"/>
    </row>
    <row r="4195" spans="6:52" customFormat="1" ht="12.75" x14ac:dyDescent="0.2">
      <c r="F4195" s="80"/>
      <c r="M4195" s="80"/>
      <c r="Y4195" s="80"/>
      <c r="AH4195" s="80"/>
      <c r="AM4195" s="45"/>
      <c r="AN4195" s="45"/>
      <c r="AO4195" s="45"/>
      <c r="AP4195" s="45"/>
      <c r="AQ4195" s="45"/>
      <c r="AR4195" s="45"/>
      <c r="AS4195" s="45"/>
      <c r="AT4195" s="45"/>
      <c r="AY4195" s="45"/>
      <c r="AZ4195" s="45"/>
    </row>
    <row r="4196" spans="6:52" customFormat="1" ht="12.75" x14ac:dyDescent="0.2">
      <c r="F4196" s="80"/>
      <c r="M4196" s="80"/>
      <c r="Y4196" s="80"/>
      <c r="AH4196" s="80"/>
      <c r="AM4196" s="45"/>
      <c r="AN4196" s="45"/>
      <c r="AO4196" s="45"/>
      <c r="AP4196" s="45"/>
      <c r="AQ4196" s="45"/>
      <c r="AR4196" s="45"/>
      <c r="AS4196" s="45"/>
      <c r="AT4196" s="45"/>
      <c r="AY4196" s="45"/>
      <c r="AZ4196" s="45"/>
    </row>
    <row r="4197" spans="6:52" customFormat="1" ht="12.75" x14ac:dyDescent="0.2">
      <c r="F4197" s="80"/>
      <c r="M4197" s="80"/>
      <c r="Y4197" s="80"/>
      <c r="AH4197" s="80"/>
      <c r="AM4197" s="45"/>
      <c r="AN4197" s="45"/>
      <c r="AO4197" s="45"/>
      <c r="AP4197" s="45"/>
      <c r="AQ4197" s="45"/>
      <c r="AR4197" s="45"/>
      <c r="AS4197" s="45"/>
      <c r="AT4197" s="45"/>
      <c r="AY4197" s="45"/>
      <c r="AZ4197" s="45"/>
    </row>
    <row r="4198" spans="6:52" customFormat="1" ht="12.75" x14ac:dyDescent="0.2">
      <c r="F4198" s="80"/>
      <c r="M4198" s="80"/>
      <c r="Y4198" s="80"/>
      <c r="AH4198" s="80"/>
      <c r="AM4198" s="45"/>
      <c r="AN4198" s="45"/>
      <c r="AO4198" s="45"/>
      <c r="AP4198" s="45"/>
      <c r="AQ4198" s="45"/>
      <c r="AR4198" s="45"/>
      <c r="AS4198" s="45"/>
      <c r="AT4198" s="45"/>
      <c r="AY4198" s="45"/>
      <c r="AZ4198" s="45"/>
    </row>
    <row r="4199" spans="6:52" customFormat="1" ht="12.75" x14ac:dyDescent="0.2">
      <c r="F4199" s="80"/>
      <c r="M4199" s="80"/>
      <c r="Y4199" s="80"/>
      <c r="AH4199" s="80"/>
      <c r="AM4199" s="45"/>
      <c r="AN4199" s="45"/>
      <c r="AO4199" s="45"/>
      <c r="AP4199" s="45"/>
      <c r="AQ4199" s="45"/>
      <c r="AR4199" s="45"/>
      <c r="AS4199" s="45"/>
      <c r="AT4199" s="45"/>
      <c r="AY4199" s="45"/>
      <c r="AZ4199" s="45"/>
    </row>
    <row r="4200" spans="6:52" customFormat="1" ht="12.75" x14ac:dyDescent="0.2">
      <c r="F4200" s="80"/>
      <c r="M4200" s="80"/>
      <c r="Y4200" s="80"/>
      <c r="AH4200" s="80"/>
      <c r="AM4200" s="45"/>
      <c r="AN4200" s="45"/>
      <c r="AO4200" s="45"/>
      <c r="AP4200" s="45"/>
      <c r="AQ4200" s="45"/>
      <c r="AR4200" s="45"/>
      <c r="AS4200" s="45"/>
      <c r="AT4200" s="45"/>
      <c r="AY4200" s="45"/>
      <c r="AZ4200" s="45"/>
    </row>
    <row r="4201" spans="6:52" customFormat="1" ht="12.75" x14ac:dyDescent="0.2">
      <c r="F4201" s="80"/>
      <c r="M4201" s="80"/>
      <c r="Y4201" s="80"/>
      <c r="AH4201" s="80"/>
      <c r="AM4201" s="45"/>
      <c r="AN4201" s="45"/>
      <c r="AO4201" s="45"/>
      <c r="AP4201" s="45"/>
      <c r="AQ4201" s="45"/>
      <c r="AR4201" s="45"/>
      <c r="AS4201" s="45"/>
      <c r="AT4201" s="45"/>
      <c r="AY4201" s="45"/>
      <c r="AZ4201" s="45"/>
    </row>
    <row r="4202" spans="6:52" customFormat="1" ht="12.75" x14ac:dyDescent="0.2">
      <c r="F4202" s="80"/>
      <c r="M4202" s="80"/>
      <c r="Y4202" s="80"/>
      <c r="AH4202" s="80"/>
      <c r="AM4202" s="45"/>
      <c r="AN4202" s="45"/>
      <c r="AO4202" s="45"/>
      <c r="AP4202" s="45"/>
      <c r="AQ4202" s="45"/>
      <c r="AR4202" s="45"/>
      <c r="AS4202" s="45"/>
      <c r="AT4202" s="45"/>
      <c r="AY4202" s="45"/>
      <c r="AZ4202" s="45"/>
    </row>
    <row r="4203" spans="6:52" customFormat="1" ht="12.75" x14ac:dyDescent="0.2">
      <c r="F4203" s="80"/>
      <c r="M4203" s="80"/>
      <c r="Y4203" s="80"/>
      <c r="AH4203" s="80"/>
      <c r="AM4203" s="45"/>
      <c r="AN4203" s="45"/>
      <c r="AO4203" s="45"/>
      <c r="AP4203" s="45"/>
      <c r="AQ4203" s="45"/>
      <c r="AR4203" s="45"/>
      <c r="AS4203" s="45"/>
      <c r="AT4203" s="45"/>
      <c r="AY4203" s="45"/>
      <c r="AZ4203" s="45"/>
    </row>
    <row r="4204" spans="6:52" customFormat="1" ht="12.75" x14ac:dyDescent="0.2">
      <c r="F4204" s="80"/>
      <c r="M4204" s="80"/>
      <c r="Y4204" s="80"/>
      <c r="AH4204" s="80"/>
      <c r="AM4204" s="45"/>
      <c r="AN4204" s="45"/>
      <c r="AO4204" s="45"/>
      <c r="AP4204" s="45"/>
      <c r="AQ4204" s="45"/>
      <c r="AR4204" s="45"/>
      <c r="AS4204" s="45"/>
      <c r="AT4204" s="45"/>
      <c r="AY4204" s="45"/>
      <c r="AZ4204" s="45"/>
    </row>
    <row r="4205" spans="6:52" customFormat="1" ht="12.75" x14ac:dyDescent="0.2">
      <c r="F4205" s="80"/>
      <c r="M4205" s="80"/>
      <c r="Y4205" s="80"/>
      <c r="AH4205" s="80"/>
      <c r="AM4205" s="45"/>
      <c r="AN4205" s="45"/>
      <c r="AO4205" s="45"/>
      <c r="AP4205" s="45"/>
      <c r="AQ4205" s="45"/>
      <c r="AR4205" s="45"/>
      <c r="AS4205" s="45"/>
      <c r="AT4205" s="45"/>
      <c r="AY4205" s="45"/>
      <c r="AZ4205" s="45"/>
    </row>
    <row r="4206" spans="6:52" customFormat="1" ht="12.75" x14ac:dyDescent="0.2">
      <c r="F4206" s="80"/>
      <c r="M4206" s="80"/>
      <c r="Y4206" s="80"/>
      <c r="AH4206" s="80"/>
      <c r="AM4206" s="45"/>
      <c r="AN4206" s="45"/>
      <c r="AO4206" s="45"/>
      <c r="AP4206" s="45"/>
      <c r="AQ4206" s="45"/>
      <c r="AR4206" s="45"/>
      <c r="AS4206" s="45"/>
      <c r="AT4206" s="45"/>
      <c r="AY4206" s="45"/>
      <c r="AZ4206" s="45"/>
    </row>
    <row r="4207" spans="6:52" customFormat="1" ht="12.75" x14ac:dyDescent="0.2">
      <c r="F4207" s="80"/>
      <c r="M4207" s="80"/>
      <c r="Y4207" s="80"/>
      <c r="AH4207" s="80"/>
      <c r="AM4207" s="45"/>
      <c r="AN4207" s="45"/>
      <c r="AO4207" s="45"/>
      <c r="AP4207" s="45"/>
      <c r="AQ4207" s="45"/>
      <c r="AR4207" s="45"/>
      <c r="AS4207" s="45"/>
      <c r="AT4207" s="45"/>
      <c r="AY4207" s="45"/>
      <c r="AZ4207" s="45"/>
    </row>
    <row r="4208" spans="6:52" customFormat="1" ht="12.75" x14ac:dyDescent="0.2">
      <c r="F4208" s="80"/>
      <c r="M4208" s="80"/>
      <c r="Y4208" s="80"/>
      <c r="AH4208" s="80"/>
      <c r="AM4208" s="45"/>
      <c r="AN4208" s="45"/>
      <c r="AO4208" s="45"/>
      <c r="AP4208" s="45"/>
      <c r="AQ4208" s="45"/>
      <c r="AR4208" s="45"/>
      <c r="AS4208" s="45"/>
      <c r="AT4208" s="45"/>
      <c r="AY4208" s="45"/>
      <c r="AZ4208" s="45"/>
    </row>
    <row r="4209" spans="6:52" customFormat="1" ht="12.75" x14ac:dyDescent="0.2">
      <c r="F4209" s="80"/>
      <c r="M4209" s="80"/>
      <c r="Y4209" s="80"/>
      <c r="AH4209" s="80"/>
      <c r="AM4209" s="45"/>
      <c r="AN4209" s="45"/>
      <c r="AO4209" s="45"/>
      <c r="AP4209" s="45"/>
      <c r="AQ4209" s="45"/>
      <c r="AR4209" s="45"/>
      <c r="AS4209" s="45"/>
      <c r="AT4209" s="45"/>
      <c r="AY4209" s="45"/>
      <c r="AZ4209" s="45"/>
    </row>
    <row r="4210" spans="6:52" customFormat="1" ht="12.75" x14ac:dyDescent="0.2">
      <c r="F4210" s="80"/>
      <c r="M4210" s="80"/>
      <c r="Y4210" s="80"/>
      <c r="AH4210" s="80"/>
      <c r="AM4210" s="45"/>
      <c r="AN4210" s="45"/>
      <c r="AO4210" s="45"/>
      <c r="AP4210" s="45"/>
      <c r="AQ4210" s="45"/>
      <c r="AR4210" s="45"/>
      <c r="AS4210" s="45"/>
      <c r="AT4210" s="45"/>
      <c r="AY4210" s="45"/>
      <c r="AZ4210" s="45"/>
    </row>
    <row r="4211" spans="6:52" customFormat="1" ht="12.75" x14ac:dyDescent="0.2">
      <c r="F4211" s="80"/>
      <c r="M4211" s="80"/>
      <c r="Y4211" s="80"/>
      <c r="AH4211" s="80"/>
      <c r="AM4211" s="45"/>
      <c r="AN4211" s="45"/>
      <c r="AO4211" s="45"/>
      <c r="AP4211" s="45"/>
      <c r="AQ4211" s="45"/>
      <c r="AR4211" s="45"/>
      <c r="AS4211" s="45"/>
      <c r="AT4211" s="45"/>
      <c r="AY4211" s="45"/>
      <c r="AZ4211" s="45"/>
    </row>
    <row r="4212" spans="6:52" customFormat="1" ht="12.75" x14ac:dyDescent="0.2">
      <c r="F4212" s="80"/>
      <c r="M4212" s="80"/>
      <c r="Y4212" s="80"/>
      <c r="AH4212" s="80"/>
      <c r="AM4212" s="45"/>
      <c r="AN4212" s="45"/>
      <c r="AO4212" s="45"/>
      <c r="AP4212" s="45"/>
      <c r="AQ4212" s="45"/>
      <c r="AR4212" s="45"/>
      <c r="AS4212" s="45"/>
      <c r="AT4212" s="45"/>
      <c r="AY4212" s="45"/>
      <c r="AZ4212" s="45"/>
    </row>
    <row r="4213" spans="6:52" customFormat="1" ht="12.75" x14ac:dyDescent="0.2">
      <c r="F4213" s="80"/>
      <c r="M4213" s="80"/>
      <c r="Y4213" s="80"/>
      <c r="AH4213" s="80"/>
      <c r="AM4213" s="45"/>
      <c r="AN4213" s="45"/>
      <c r="AO4213" s="45"/>
      <c r="AP4213" s="45"/>
      <c r="AQ4213" s="45"/>
      <c r="AR4213" s="45"/>
      <c r="AS4213" s="45"/>
      <c r="AT4213" s="45"/>
      <c r="AY4213" s="45"/>
      <c r="AZ4213" s="45"/>
    </row>
    <row r="4214" spans="6:52" customFormat="1" ht="12.75" x14ac:dyDescent="0.2">
      <c r="F4214" s="80"/>
      <c r="M4214" s="80"/>
      <c r="Y4214" s="80"/>
      <c r="AH4214" s="80"/>
      <c r="AM4214" s="45"/>
      <c r="AN4214" s="45"/>
      <c r="AO4214" s="45"/>
      <c r="AP4214" s="45"/>
      <c r="AQ4214" s="45"/>
      <c r="AR4214" s="45"/>
      <c r="AS4214" s="45"/>
      <c r="AT4214" s="45"/>
      <c r="AY4214" s="45"/>
      <c r="AZ4214" s="45"/>
    </row>
    <row r="4215" spans="6:52" customFormat="1" ht="12.75" x14ac:dyDescent="0.2">
      <c r="F4215" s="80"/>
      <c r="M4215" s="80"/>
      <c r="Y4215" s="80"/>
      <c r="AH4215" s="80"/>
      <c r="AM4215" s="45"/>
      <c r="AN4215" s="45"/>
      <c r="AO4215" s="45"/>
      <c r="AP4215" s="45"/>
      <c r="AQ4215" s="45"/>
      <c r="AR4215" s="45"/>
      <c r="AS4215" s="45"/>
      <c r="AT4215" s="45"/>
      <c r="AY4215" s="45"/>
      <c r="AZ4215" s="45"/>
    </row>
    <row r="4216" spans="6:52" customFormat="1" ht="12.75" x14ac:dyDescent="0.2">
      <c r="F4216" s="80"/>
      <c r="M4216" s="80"/>
      <c r="Y4216" s="80"/>
      <c r="AH4216" s="80"/>
      <c r="AM4216" s="45"/>
      <c r="AN4216" s="45"/>
      <c r="AO4216" s="45"/>
      <c r="AP4216" s="45"/>
      <c r="AQ4216" s="45"/>
      <c r="AR4216" s="45"/>
      <c r="AS4216" s="45"/>
      <c r="AT4216" s="45"/>
      <c r="AY4216" s="45"/>
      <c r="AZ4216" s="45"/>
    </row>
    <row r="4217" spans="6:52" customFormat="1" ht="12.75" x14ac:dyDescent="0.2">
      <c r="F4217" s="80"/>
      <c r="M4217" s="80"/>
      <c r="Y4217" s="80"/>
      <c r="AH4217" s="80"/>
      <c r="AM4217" s="45"/>
      <c r="AN4217" s="45"/>
      <c r="AO4217" s="45"/>
      <c r="AP4217" s="45"/>
      <c r="AQ4217" s="45"/>
      <c r="AR4217" s="45"/>
      <c r="AS4217" s="45"/>
      <c r="AT4217" s="45"/>
      <c r="AY4217" s="45"/>
      <c r="AZ4217" s="45"/>
    </row>
    <row r="4218" spans="6:52" customFormat="1" ht="12.75" x14ac:dyDescent="0.2">
      <c r="F4218" s="80"/>
      <c r="M4218" s="80"/>
      <c r="Y4218" s="80"/>
      <c r="AH4218" s="80"/>
      <c r="AM4218" s="45"/>
      <c r="AN4218" s="45"/>
      <c r="AO4218" s="45"/>
      <c r="AP4218" s="45"/>
      <c r="AQ4218" s="45"/>
      <c r="AR4218" s="45"/>
      <c r="AS4218" s="45"/>
      <c r="AT4218" s="45"/>
      <c r="AY4218" s="45"/>
      <c r="AZ4218" s="45"/>
    </row>
    <row r="4219" spans="6:52" customFormat="1" ht="12.75" x14ac:dyDescent="0.2">
      <c r="F4219" s="80"/>
      <c r="M4219" s="80"/>
      <c r="Y4219" s="80"/>
      <c r="AH4219" s="80"/>
      <c r="AM4219" s="45"/>
      <c r="AN4219" s="45"/>
      <c r="AO4219" s="45"/>
      <c r="AP4219" s="45"/>
      <c r="AQ4219" s="45"/>
      <c r="AR4219" s="45"/>
      <c r="AS4219" s="45"/>
      <c r="AT4219" s="45"/>
      <c r="AY4219" s="45"/>
      <c r="AZ4219" s="45"/>
    </row>
    <row r="4220" spans="6:52" customFormat="1" ht="12.75" x14ac:dyDescent="0.2">
      <c r="F4220" s="80"/>
      <c r="M4220" s="80"/>
      <c r="Y4220" s="80"/>
      <c r="AH4220" s="80"/>
      <c r="AM4220" s="45"/>
      <c r="AN4220" s="45"/>
      <c r="AO4220" s="45"/>
      <c r="AP4220" s="45"/>
      <c r="AQ4220" s="45"/>
      <c r="AR4220" s="45"/>
      <c r="AS4220" s="45"/>
      <c r="AT4220" s="45"/>
      <c r="AY4220" s="45"/>
      <c r="AZ4220" s="45"/>
    </row>
    <row r="4221" spans="6:52" customFormat="1" ht="12.75" x14ac:dyDescent="0.2">
      <c r="F4221" s="80"/>
      <c r="M4221" s="80"/>
      <c r="Y4221" s="80"/>
      <c r="AH4221" s="80"/>
      <c r="AM4221" s="45"/>
      <c r="AN4221" s="45"/>
      <c r="AO4221" s="45"/>
      <c r="AP4221" s="45"/>
      <c r="AQ4221" s="45"/>
      <c r="AR4221" s="45"/>
      <c r="AS4221" s="45"/>
      <c r="AT4221" s="45"/>
      <c r="AY4221" s="45"/>
      <c r="AZ4221" s="45"/>
    </row>
    <row r="4222" spans="6:52" customFormat="1" ht="12.75" x14ac:dyDescent="0.2">
      <c r="F4222" s="80"/>
      <c r="M4222" s="80"/>
      <c r="Y4222" s="80"/>
      <c r="AH4222" s="80"/>
      <c r="AM4222" s="45"/>
      <c r="AN4222" s="45"/>
      <c r="AO4222" s="45"/>
      <c r="AP4222" s="45"/>
      <c r="AQ4222" s="45"/>
      <c r="AR4222" s="45"/>
      <c r="AS4222" s="45"/>
      <c r="AT4222" s="45"/>
      <c r="AY4222" s="45"/>
      <c r="AZ4222" s="45"/>
    </row>
    <row r="4223" spans="6:52" customFormat="1" ht="12.75" x14ac:dyDescent="0.2">
      <c r="F4223" s="80"/>
      <c r="M4223" s="80"/>
      <c r="Y4223" s="80"/>
      <c r="AH4223" s="80"/>
      <c r="AM4223" s="45"/>
      <c r="AN4223" s="45"/>
      <c r="AO4223" s="45"/>
      <c r="AP4223" s="45"/>
      <c r="AQ4223" s="45"/>
      <c r="AR4223" s="45"/>
      <c r="AS4223" s="45"/>
      <c r="AT4223" s="45"/>
      <c r="AY4223" s="45"/>
      <c r="AZ4223" s="45"/>
    </row>
    <row r="4224" spans="6:52" customFormat="1" ht="12.75" x14ac:dyDescent="0.2">
      <c r="F4224" s="80"/>
      <c r="M4224" s="80"/>
      <c r="Y4224" s="80"/>
      <c r="AH4224" s="80"/>
      <c r="AM4224" s="45"/>
      <c r="AN4224" s="45"/>
      <c r="AO4224" s="45"/>
      <c r="AP4224" s="45"/>
      <c r="AQ4224" s="45"/>
      <c r="AR4224" s="45"/>
      <c r="AS4224" s="45"/>
      <c r="AT4224" s="45"/>
      <c r="AY4224" s="45"/>
      <c r="AZ4224" s="45"/>
    </row>
    <row r="4225" spans="6:52" customFormat="1" ht="12.75" x14ac:dyDescent="0.2">
      <c r="F4225" s="80"/>
      <c r="M4225" s="80"/>
      <c r="Y4225" s="80"/>
      <c r="AH4225" s="80"/>
      <c r="AM4225" s="45"/>
      <c r="AN4225" s="45"/>
      <c r="AO4225" s="45"/>
      <c r="AP4225" s="45"/>
      <c r="AQ4225" s="45"/>
      <c r="AR4225" s="45"/>
      <c r="AS4225" s="45"/>
      <c r="AT4225" s="45"/>
      <c r="AY4225" s="45"/>
      <c r="AZ4225" s="45"/>
    </row>
    <row r="4226" spans="6:52" customFormat="1" ht="12.75" x14ac:dyDescent="0.2">
      <c r="F4226" s="80"/>
      <c r="M4226" s="80"/>
      <c r="Y4226" s="80"/>
      <c r="AH4226" s="80"/>
      <c r="AM4226" s="45"/>
      <c r="AN4226" s="45"/>
      <c r="AO4226" s="45"/>
      <c r="AP4226" s="45"/>
      <c r="AQ4226" s="45"/>
      <c r="AR4226" s="45"/>
      <c r="AS4226" s="45"/>
      <c r="AT4226" s="45"/>
      <c r="AY4226" s="45"/>
      <c r="AZ4226" s="45"/>
    </row>
    <row r="4227" spans="6:52" customFormat="1" ht="12.75" x14ac:dyDescent="0.2">
      <c r="F4227" s="80"/>
      <c r="M4227" s="80"/>
      <c r="Y4227" s="80"/>
      <c r="AH4227" s="80"/>
      <c r="AM4227" s="45"/>
      <c r="AN4227" s="45"/>
      <c r="AO4227" s="45"/>
      <c r="AP4227" s="45"/>
      <c r="AQ4227" s="45"/>
      <c r="AR4227" s="45"/>
      <c r="AS4227" s="45"/>
      <c r="AT4227" s="45"/>
      <c r="AY4227" s="45"/>
      <c r="AZ4227" s="45"/>
    </row>
    <row r="4228" spans="6:52" customFormat="1" ht="12.75" x14ac:dyDescent="0.2">
      <c r="F4228" s="80"/>
      <c r="M4228" s="80"/>
      <c r="Y4228" s="80"/>
      <c r="AH4228" s="80"/>
      <c r="AM4228" s="45"/>
      <c r="AN4228" s="45"/>
      <c r="AO4228" s="45"/>
      <c r="AP4228" s="45"/>
      <c r="AQ4228" s="45"/>
      <c r="AR4228" s="45"/>
      <c r="AS4228" s="45"/>
      <c r="AT4228" s="45"/>
      <c r="AY4228" s="45"/>
      <c r="AZ4228" s="45"/>
    </row>
    <row r="4229" spans="6:52" customFormat="1" ht="12.75" x14ac:dyDescent="0.2">
      <c r="F4229" s="80"/>
      <c r="M4229" s="80"/>
      <c r="Y4229" s="80"/>
      <c r="AH4229" s="80"/>
      <c r="AM4229" s="45"/>
      <c r="AN4229" s="45"/>
      <c r="AO4229" s="45"/>
      <c r="AP4229" s="45"/>
      <c r="AQ4229" s="45"/>
      <c r="AR4229" s="45"/>
      <c r="AS4229" s="45"/>
      <c r="AT4229" s="45"/>
      <c r="AY4229" s="45"/>
      <c r="AZ4229" s="45"/>
    </row>
    <row r="4230" spans="6:52" customFormat="1" ht="12.75" x14ac:dyDescent="0.2">
      <c r="F4230" s="80"/>
      <c r="M4230" s="80"/>
      <c r="Y4230" s="80"/>
      <c r="AH4230" s="80"/>
      <c r="AM4230" s="45"/>
      <c r="AN4230" s="45"/>
      <c r="AO4230" s="45"/>
      <c r="AP4230" s="45"/>
      <c r="AQ4230" s="45"/>
      <c r="AR4230" s="45"/>
      <c r="AS4230" s="45"/>
      <c r="AT4230" s="45"/>
      <c r="AY4230" s="45"/>
      <c r="AZ4230" s="45"/>
    </row>
    <row r="4231" spans="6:52" customFormat="1" ht="12.75" x14ac:dyDescent="0.2">
      <c r="F4231" s="80"/>
      <c r="M4231" s="80"/>
      <c r="Y4231" s="80"/>
      <c r="AH4231" s="80"/>
      <c r="AM4231" s="45"/>
      <c r="AN4231" s="45"/>
      <c r="AO4231" s="45"/>
      <c r="AP4231" s="45"/>
      <c r="AQ4231" s="45"/>
      <c r="AR4231" s="45"/>
      <c r="AS4231" s="45"/>
      <c r="AT4231" s="45"/>
      <c r="AY4231" s="45"/>
      <c r="AZ4231" s="45"/>
    </row>
    <row r="4232" spans="6:52" customFormat="1" ht="12.75" x14ac:dyDescent="0.2">
      <c r="F4232" s="80"/>
      <c r="M4232" s="80"/>
      <c r="Y4232" s="80"/>
      <c r="AH4232" s="80"/>
      <c r="AM4232" s="45"/>
      <c r="AN4232" s="45"/>
      <c r="AO4232" s="45"/>
      <c r="AP4232" s="45"/>
      <c r="AQ4232" s="45"/>
      <c r="AR4232" s="45"/>
      <c r="AS4232" s="45"/>
      <c r="AT4232" s="45"/>
      <c r="AY4232" s="45"/>
      <c r="AZ4232" s="45"/>
    </row>
    <row r="4233" spans="6:52" customFormat="1" ht="12.75" x14ac:dyDescent="0.2">
      <c r="F4233" s="80"/>
      <c r="M4233" s="80"/>
      <c r="Y4233" s="80"/>
      <c r="AH4233" s="80"/>
      <c r="AM4233" s="45"/>
      <c r="AN4233" s="45"/>
      <c r="AO4233" s="45"/>
      <c r="AP4233" s="45"/>
      <c r="AQ4233" s="45"/>
      <c r="AR4233" s="45"/>
      <c r="AS4233" s="45"/>
      <c r="AT4233" s="45"/>
      <c r="AY4233" s="45"/>
      <c r="AZ4233" s="45"/>
    </row>
    <row r="4234" spans="6:52" customFormat="1" ht="12.75" x14ac:dyDescent="0.2">
      <c r="F4234" s="80"/>
      <c r="M4234" s="80"/>
      <c r="Y4234" s="80"/>
      <c r="AH4234" s="80"/>
      <c r="AM4234" s="45"/>
      <c r="AN4234" s="45"/>
      <c r="AO4234" s="45"/>
      <c r="AP4234" s="45"/>
      <c r="AQ4234" s="45"/>
      <c r="AR4234" s="45"/>
      <c r="AS4234" s="45"/>
      <c r="AT4234" s="45"/>
      <c r="AY4234" s="45"/>
      <c r="AZ4234" s="45"/>
    </row>
    <row r="4235" spans="6:52" customFormat="1" ht="12.75" x14ac:dyDescent="0.2">
      <c r="F4235" s="80"/>
      <c r="M4235" s="80"/>
      <c r="Y4235" s="80"/>
      <c r="AH4235" s="80"/>
      <c r="AM4235" s="45"/>
      <c r="AN4235" s="45"/>
      <c r="AO4235" s="45"/>
      <c r="AP4235" s="45"/>
      <c r="AQ4235" s="45"/>
      <c r="AR4235" s="45"/>
      <c r="AS4235" s="45"/>
      <c r="AT4235" s="45"/>
      <c r="AY4235" s="45"/>
      <c r="AZ4235" s="45"/>
    </row>
    <row r="4236" spans="6:52" customFormat="1" ht="12.75" x14ac:dyDescent="0.2">
      <c r="F4236" s="80"/>
      <c r="M4236" s="80"/>
      <c r="Y4236" s="80"/>
      <c r="AH4236" s="80"/>
      <c r="AM4236" s="45"/>
      <c r="AN4236" s="45"/>
      <c r="AO4236" s="45"/>
      <c r="AP4236" s="45"/>
      <c r="AQ4236" s="45"/>
      <c r="AR4236" s="45"/>
      <c r="AS4236" s="45"/>
      <c r="AT4236" s="45"/>
      <c r="AY4236" s="45"/>
      <c r="AZ4236" s="45"/>
    </row>
    <row r="4237" spans="6:52" customFormat="1" ht="12.75" x14ac:dyDescent="0.2">
      <c r="F4237" s="80"/>
      <c r="M4237" s="80"/>
      <c r="Y4237" s="80"/>
      <c r="AH4237" s="80"/>
      <c r="AM4237" s="45"/>
      <c r="AN4237" s="45"/>
      <c r="AO4237" s="45"/>
      <c r="AP4237" s="45"/>
      <c r="AQ4237" s="45"/>
      <c r="AR4237" s="45"/>
      <c r="AS4237" s="45"/>
      <c r="AT4237" s="45"/>
      <c r="AY4237" s="45"/>
      <c r="AZ4237" s="45"/>
    </row>
    <row r="4238" spans="6:52" customFormat="1" ht="12.75" x14ac:dyDescent="0.2">
      <c r="F4238" s="80"/>
      <c r="M4238" s="80"/>
      <c r="Y4238" s="80"/>
      <c r="AH4238" s="80"/>
      <c r="AM4238" s="45"/>
      <c r="AN4238" s="45"/>
      <c r="AO4238" s="45"/>
      <c r="AP4238" s="45"/>
      <c r="AQ4238" s="45"/>
      <c r="AR4238" s="45"/>
      <c r="AS4238" s="45"/>
      <c r="AT4238" s="45"/>
      <c r="AY4238" s="45"/>
      <c r="AZ4238" s="45"/>
    </row>
    <row r="4239" spans="6:52" customFormat="1" ht="12.75" x14ac:dyDescent="0.2">
      <c r="F4239" s="80"/>
      <c r="M4239" s="80"/>
      <c r="Y4239" s="80"/>
      <c r="AH4239" s="80"/>
      <c r="AM4239" s="45"/>
      <c r="AN4239" s="45"/>
      <c r="AO4239" s="45"/>
      <c r="AP4239" s="45"/>
      <c r="AQ4239" s="45"/>
      <c r="AR4239" s="45"/>
      <c r="AS4239" s="45"/>
      <c r="AT4239" s="45"/>
      <c r="AY4239" s="45"/>
      <c r="AZ4239" s="45"/>
    </row>
    <row r="4240" spans="6:52" customFormat="1" ht="12.75" x14ac:dyDescent="0.2">
      <c r="F4240" s="80"/>
      <c r="M4240" s="80"/>
      <c r="Y4240" s="80"/>
      <c r="AH4240" s="80"/>
      <c r="AM4240" s="45"/>
      <c r="AN4240" s="45"/>
      <c r="AO4240" s="45"/>
      <c r="AP4240" s="45"/>
      <c r="AQ4240" s="45"/>
      <c r="AR4240" s="45"/>
      <c r="AS4240" s="45"/>
      <c r="AT4240" s="45"/>
      <c r="AY4240" s="45"/>
      <c r="AZ4240" s="45"/>
    </row>
    <row r="4241" spans="6:52" customFormat="1" ht="12.75" x14ac:dyDescent="0.2">
      <c r="F4241" s="80"/>
      <c r="M4241" s="80"/>
      <c r="Y4241" s="80"/>
      <c r="AH4241" s="80"/>
      <c r="AM4241" s="45"/>
      <c r="AN4241" s="45"/>
      <c r="AO4241" s="45"/>
      <c r="AP4241" s="45"/>
      <c r="AQ4241" s="45"/>
      <c r="AR4241" s="45"/>
      <c r="AS4241" s="45"/>
      <c r="AT4241" s="45"/>
      <c r="AY4241" s="45"/>
      <c r="AZ4241" s="45"/>
    </row>
    <row r="4242" spans="6:52" customFormat="1" ht="12.75" x14ac:dyDescent="0.2">
      <c r="F4242" s="80"/>
      <c r="M4242" s="80"/>
      <c r="Y4242" s="80"/>
      <c r="AH4242" s="80"/>
      <c r="AM4242" s="45"/>
      <c r="AN4242" s="45"/>
      <c r="AO4242" s="45"/>
      <c r="AP4242" s="45"/>
      <c r="AQ4242" s="45"/>
      <c r="AR4242" s="45"/>
      <c r="AS4242" s="45"/>
      <c r="AT4242" s="45"/>
      <c r="AY4242" s="45"/>
      <c r="AZ4242" s="45"/>
    </row>
    <row r="4243" spans="6:52" customFormat="1" ht="12.75" x14ac:dyDescent="0.2">
      <c r="F4243" s="80"/>
      <c r="M4243" s="80"/>
      <c r="Y4243" s="80"/>
      <c r="AH4243" s="80"/>
      <c r="AM4243" s="45"/>
      <c r="AN4243" s="45"/>
      <c r="AO4243" s="45"/>
      <c r="AP4243" s="45"/>
      <c r="AQ4243" s="45"/>
      <c r="AR4243" s="45"/>
      <c r="AS4243" s="45"/>
      <c r="AT4243" s="45"/>
      <c r="AY4243" s="45"/>
      <c r="AZ4243" s="45"/>
    </row>
    <row r="4244" spans="6:52" customFormat="1" ht="12.75" x14ac:dyDescent="0.2">
      <c r="F4244" s="80"/>
      <c r="M4244" s="80"/>
      <c r="Y4244" s="80"/>
      <c r="AH4244" s="80"/>
      <c r="AM4244" s="45"/>
      <c r="AN4244" s="45"/>
      <c r="AO4244" s="45"/>
      <c r="AP4244" s="45"/>
      <c r="AQ4244" s="45"/>
      <c r="AR4244" s="45"/>
      <c r="AS4244" s="45"/>
      <c r="AT4244" s="45"/>
      <c r="AY4244" s="45"/>
      <c r="AZ4244" s="45"/>
    </row>
    <row r="4245" spans="6:52" customFormat="1" ht="12.75" x14ac:dyDescent="0.2">
      <c r="F4245" s="80"/>
      <c r="M4245" s="80"/>
      <c r="Y4245" s="80"/>
      <c r="AH4245" s="80"/>
      <c r="AM4245" s="45"/>
      <c r="AN4245" s="45"/>
      <c r="AO4245" s="45"/>
      <c r="AP4245" s="45"/>
      <c r="AQ4245" s="45"/>
      <c r="AR4245" s="45"/>
      <c r="AS4245" s="45"/>
      <c r="AT4245" s="45"/>
      <c r="AY4245" s="45"/>
      <c r="AZ4245" s="45"/>
    </row>
    <row r="4246" spans="6:52" customFormat="1" ht="12.75" x14ac:dyDescent="0.2">
      <c r="F4246" s="80"/>
      <c r="M4246" s="80"/>
      <c r="Y4246" s="80"/>
      <c r="AH4246" s="80"/>
      <c r="AM4246" s="45"/>
      <c r="AN4246" s="45"/>
      <c r="AO4246" s="45"/>
      <c r="AP4246" s="45"/>
      <c r="AQ4246" s="45"/>
      <c r="AR4246" s="45"/>
      <c r="AS4246" s="45"/>
      <c r="AT4246" s="45"/>
      <c r="AY4246" s="45"/>
      <c r="AZ4246" s="45"/>
    </row>
    <row r="4247" spans="6:52" customFormat="1" ht="12.75" x14ac:dyDescent="0.2">
      <c r="F4247" s="80"/>
      <c r="M4247" s="80"/>
      <c r="Y4247" s="80"/>
      <c r="AH4247" s="80"/>
      <c r="AM4247" s="45"/>
      <c r="AN4247" s="45"/>
      <c r="AO4247" s="45"/>
      <c r="AP4247" s="45"/>
      <c r="AQ4247" s="45"/>
      <c r="AR4247" s="45"/>
      <c r="AS4247" s="45"/>
      <c r="AT4247" s="45"/>
      <c r="AY4247" s="45"/>
      <c r="AZ4247" s="45"/>
    </row>
    <row r="4248" spans="6:52" customFormat="1" ht="12.75" x14ac:dyDescent="0.2">
      <c r="F4248" s="80"/>
      <c r="M4248" s="80"/>
      <c r="Y4248" s="80"/>
      <c r="AH4248" s="80"/>
      <c r="AM4248" s="45"/>
      <c r="AN4248" s="45"/>
      <c r="AO4248" s="45"/>
      <c r="AP4248" s="45"/>
      <c r="AQ4248" s="45"/>
      <c r="AR4248" s="45"/>
      <c r="AS4248" s="45"/>
      <c r="AT4248" s="45"/>
      <c r="AY4248" s="45"/>
      <c r="AZ4248" s="45"/>
    </row>
    <row r="4249" spans="6:52" customFormat="1" ht="12.75" x14ac:dyDescent="0.2">
      <c r="F4249" s="80"/>
      <c r="M4249" s="80"/>
      <c r="Y4249" s="80"/>
      <c r="AH4249" s="80"/>
      <c r="AM4249" s="45"/>
      <c r="AN4249" s="45"/>
      <c r="AO4249" s="45"/>
      <c r="AP4249" s="45"/>
      <c r="AQ4249" s="45"/>
      <c r="AR4249" s="45"/>
      <c r="AS4249" s="45"/>
      <c r="AT4249" s="45"/>
      <c r="AY4249" s="45"/>
      <c r="AZ4249" s="45"/>
    </row>
    <row r="4250" spans="6:52" customFormat="1" ht="12.75" x14ac:dyDescent="0.2">
      <c r="F4250" s="80"/>
      <c r="M4250" s="80"/>
      <c r="Y4250" s="80"/>
      <c r="AH4250" s="80"/>
      <c r="AM4250" s="45"/>
      <c r="AN4250" s="45"/>
      <c r="AO4250" s="45"/>
      <c r="AP4250" s="45"/>
      <c r="AQ4250" s="45"/>
      <c r="AR4250" s="45"/>
      <c r="AS4250" s="45"/>
      <c r="AT4250" s="45"/>
      <c r="AY4250" s="45"/>
      <c r="AZ4250" s="45"/>
    </row>
    <row r="4251" spans="6:52" customFormat="1" ht="12.75" x14ac:dyDescent="0.2">
      <c r="F4251" s="80"/>
      <c r="M4251" s="80"/>
      <c r="Y4251" s="80"/>
      <c r="AH4251" s="80"/>
      <c r="AM4251" s="45"/>
      <c r="AN4251" s="45"/>
      <c r="AO4251" s="45"/>
      <c r="AP4251" s="45"/>
      <c r="AQ4251" s="45"/>
      <c r="AR4251" s="45"/>
      <c r="AS4251" s="45"/>
      <c r="AT4251" s="45"/>
      <c r="AY4251" s="45"/>
      <c r="AZ4251" s="45"/>
    </row>
    <row r="4252" spans="6:52" customFormat="1" ht="12.75" x14ac:dyDescent="0.2">
      <c r="F4252" s="80"/>
      <c r="M4252" s="80"/>
      <c r="Y4252" s="80"/>
      <c r="AH4252" s="80"/>
      <c r="AM4252" s="45"/>
      <c r="AN4252" s="45"/>
      <c r="AO4252" s="45"/>
      <c r="AP4252" s="45"/>
      <c r="AQ4252" s="45"/>
      <c r="AR4252" s="45"/>
      <c r="AS4252" s="45"/>
      <c r="AT4252" s="45"/>
      <c r="AY4252" s="45"/>
      <c r="AZ4252" s="45"/>
    </row>
    <row r="4253" spans="6:52" customFormat="1" ht="12.75" x14ac:dyDescent="0.2">
      <c r="F4253" s="80"/>
      <c r="M4253" s="80"/>
      <c r="Y4253" s="80"/>
      <c r="AH4253" s="80"/>
      <c r="AM4253" s="45"/>
      <c r="AN4253" s="45"/>
      <c r="AO4253" s="45"/>
      <c r="AP4253" s="45"/>
      <c r="AQ4253" s="45"/>
      <c r="AR4253" s="45"/>
      <c r="AS4253" s="45"/>
      <c r="AT4253" s="45"/>
      <c r="AY4253" s="45"/>
      <c r="AZ4253" s="45"/>
    </row>
    <row r="4254" spans="6:52" customFormat="1" ht="12.75" x14ac:dyDescent="0.2">
      <c r="F4254" s="80"/>
      <c r="M4254" s="80"/>
      <c r="Y4254" s="80"/>
      <c r="AH4254" s="80"/>
      <c r="AM4254" s="45"/>
      <c r="AN4254" s="45"/>
      <c r="AO4254" s="45"/>
      <c r="AP4254" s="45"/>
      <c r="AQ4254" s="45"/>
      <c r="AR4254" s="45"/>
      <c r="AS4254" s="45"/>
      <c r="AT4254" s="45"/>
      <c r="AY4254" s="45"/>
      <c r="AZ4254" s="45"/>
    </row>
    <row r="4255" spans="6:52" customFormat="1" ht="12.75" x14ac:dyDescent="0.2">
      <c r="F4255" s="80"/>
      <c r="M4255" s="80"/>
      <c r="Y4255" s="80"/>
      <c r="AH4255" s="80"/>
      <c r="AM4255" s="45"/>
      <c r="AN4255" s="45"/>
      <c r="AO4255" s="45"/>
      <c r="AP4255" s="45"/>
      <c r="AQ4255" s="45"/>
      <c r="AR4255" s="45"/>
      <c r="AS4255" s="45"/>
      <c r="AT4255" s="45"/>
      <c r="AY4255" s="45"/>
      <c r="AZ4255" s="45"/>
    </row>
    <row r="4256" spans="6:52" customFormat="1" ht="12.75" x14ac:dyDescent="0.2">
      <c r="F4256" s="80"/>
      <c r="M4256" s="80"/>
      <c r="Y4256" s="80"/>
      <c r="AH4256" s="80"/>
      <c r="AM4256" s="45"/>
      <c r="AN4256" s="45"/>
      <c r="AO4256" s="45"/>
      <c r="AP4256" s="45"/>
      <c r="AQ4256" s="45"/>
      <c r="AR4256" s="45"/>
      <c r="AS4256" s="45"/>
      <c r="AT4256" s="45"/>
      <c r="AY4256" s="45"/>
      <c r="AZ4256" s="45"/>
    </row>
    <row r="4257" spans="6:52" customFormat="1" ht="12.75" x14ac:dyDescent="0.2">
      <c r="F4257" s="80"/>
      <c r="M4257" s="80"/>
      <c r="Y4257" s="80"/>
      <c r="AH4257" s="80"/>
      <c r="AM4257" s="45"/>
      <c r="AN4257" s="45"/>
      <c r="AO4257" s="45"/>
      <c r="AP4257" s="45"/>
      <c r="AQ4257" s="45"/>
      <c r="AR4257" s="45"/>
      <c r="AS4257" s="45"/>
      <c r="AT4257" s="45"/>
      <c r="AY4257" s="45"/>
      <c r="AZ4257" s="45"/>
    </row>
    <row r="4258" spans="6:52" customFormat="1" ht="12.75" x14ac:dyDescent="0.2">
      <c r="F4258" s="80"/>
      <c r="M4258" s="80"/>
      <c r="Y4258" s="80"/>
      <c r="AH4258" s="80"/>
      <c r="AM4258" s="45"/>
      <c r="AN4258" s="45"/>
      <c r="AO4258" s="45"/>
      <c r="AP4258" s="45"/>
      <c r="AQ4258" s="45"/>
      <c r="AR4258" s="45"/>
      <c r="AS4258" s="45"/>
      <c r="AT4258" s="45"/>
      <c r="AY4258" s="45"/>
      <c r="AZ4258" s="45"/>
    </row>
    <row r="4259" spans="6:52" customFormat="1" ht="12.75" x14ac:dyDescent="0.2">
      <c r="F4259" s="80"/>
      <c r="M4259" s="80"/>
      <c r="Y4259" s="80"/>
      <c r="AH4259" s="80"/>
      <c r="AM4259" s="45"/>
      <c r="AN4259" s="45"/>
      <c r="AO4259" s="45"/>
      <c r="AP4259" s="45"/>
      <c r="AQ4259" s="45"/>
      <c r="AR4259" s="45"/>
      <c r="AS4259" s="45"/>
      <c r="AT4259" s="45"/>
      <c r="AY4259" s="45"/>
      <c r="AZ4259" s="45"/>
    </row>
    <row r="4260" spans="6:52" customFormat="1" ht="12.75" x14ac:dyDescent="0.2">
      <c r="F4260" s="80"/>
      <c r="M4260" s="80"/>
      <c r="Y4260" s="80"/>
      <c r="AH4260" s="80"/>
      <c r="AM4260" s="45"/>
      <c r="AN4260" s="45"/>
      <c r="AO4260" s="45"/>
      <c r="AP4260" s="45"/>
      <c r="AQ4260" s="45"/>
      <c r="AR4260" s="45"/>
      <c r="AS4260" s="45"/>
      <c r="AT4260" s="45"/>
      <c r="AY4260" s="45"/>
      <c r="AZ4260" s="45"/>
    </row>
    <row r="4261" spans="6:52" customFormat="1" ht="12.75" x14ac:dyDescent="0.2">
      <c r="F4261" s="80"/>
      <c r="M4261" s="80"/>
      <c r="Y4261" s="80"/>
      <c r="AH4261" s="80"/>
      <c r="AM4261" s="45"/>
      <c r="AN4261" s="45"/>
      <c r="AO4261" s="45"/>
      <c r="AP4261" s="45"/>
      <c r="AQ4261" s="45"/>
      <c r="AR4261" s="45"/>
      <c r="AS4261" s="45"/>
      <c r="AT4261" s="45"/>
      <c r="AY4261" s="45"/>
      <c r="AZ4261" s="45"/>
    </row>
    <row r="4262" spans="6:52" customFormat="1" ht="12.75" x14ac:dyDescent="0.2">
      <c r="F4262" s="80"/>
      <c r="M4262" s="80"/>
      <c r="Y4262" s="80"/>
      <c r="AH4262" s="80"/>
      <c r="AM4262" s="45"/>
      <c r="AN4262" s="45"/>
      <c r="AO4262" s="45"/>
      <c r="AP4262" s="45"/>
      <c r="AQ4262" s="45"/>
      <c r="AR4262" s="45"/>
      <c r="AS4262" s="45"/>
      <c r="AT4262" s="45"/>
      <c r="AY4262" s="45"/>
      <c r="AZ4262" s="45"/>
    </row>
    <row r="4263" spans="6:52" customFormat="1" ht="12.75" x14ac:dyDescent="0.2">
      <c r="F4263" s="80"/>
      <c r="M4263" s="80"/>
      <c r="Y4263" s="80"/>
      <c r="AH4263" s="80"/>
      <c r="AM4263" s="45"/>
      <c r="AN4263" s="45"/>
      <c r="AO4263" s="45"/>
      <c r="AP4263" s="45"/>
      <c r="AQ4263" s="45"/>
      <c r="AR4263" s="45"/>
      <c r="AS4263" s="45"/>
      <c r="AT4263" s="45"/>
      <c r="AY4263" s="45"/>
      <c r="AZ4263" s="45"/>
    </row>
    <row r="4264" spans="6:52" customFormat="1" ht="12.75" x14ac:dyDescent="0.2">
      <c r="F4264" s="80"/>
      <c r="M4264" s="80"/>
      <c r="Y4264" s="80"/>
      <c r="AH4264" s="80"/>
      <c r="AM4264" s="45"/>
      <c r="AN4264" s="45"/>
      <c r="AO4264" s="45"/>
      <c r="AP4264" s="45"/>
      <c r="AQ4264" s="45"/>
      <c r="AR4264" s="45"/>
      <c r="AS4264" s="45"/>
      <c r="AT4264" s="45"/>
      <c r="AY4264" s="45"/>
      <c r="AZ4264" s="45"/>
    </row>
    <row r="4265" spans="6:52" customFormat="1" ht="12.75" x14ac:dyDescent="0.2">
      <c r="F4265" s="80"/>
      <c r="M4265" s="80"/>
      <c r="Y4265" s="80"/>
      <c r="AH4265" s="80"/>
      <c r="AM4265" s="45"/>
      <c r="AN4265" s="45"/>
      <c r="AO4265" s="45"/>
      <c r="AP4265" s="45"/>
      <c r="AQ4265" s="45"/>
      <c r="AR4265" s="45"/>
      <c r="AS4265" s="45"/>
      <c r="AT4265" s="45"/>
      <c r="AY4265" s="45"/>
      <c r="AZ4265" s="45"/>
    </row>
    <row r="4266" spans="6:52" customFormat="1" ht="12.75" x14ac:dyDescent="0.2">
      <c r="F4266" s="80"/>
      <c r="M4266" s="80"/>
      <c r="Y4266" s="80"/>
      <c r="AH4266" s="80"/>
      <c r="AM4266" s="45"/>
      <c r="AN4266" s="45"/>
      <c r="AO4266" s="45"/>
      <c r="AP4266" s="45"/>
      <c r="AQ4266" s="45"/>
      <c r="AR4266" s="45"/>
      <c r="AS4266" s="45"/>
      <c r="AT4266" s="45"/>
      <c r="AY4266" s="45"/>
      <c r="AZ4266" s="45"/>
    </row>
    <row r="4267" spans="6:52" customFormat="1" ht="12.75" x14ac:dyDescent="0.2">
      <c r="F4267" s="80"/>
      <c r="M4267" s="80"/>
      <c r="Y4267" s="80"/>
      <c r="AH4267" s="80"/>
      <c r="AM4267" s="45"/>
      <c r="AN4267" s="45"/>
      <c r="AO4267" s="45"/>
      <c r="AP4267" s="45"/>
      <c r="AQ4267" s="45"/>
      <c r="AR4267" s="45"/>
      <c r="AS4267" s="45"/>
      <c r="AT4267" s="45"/>
      <c r="AY4267" s="45"/>
      <c r="AZ4267" s="45"/>
    </row>
    <row r="4268" spans="6:52" customFormat="1" ht="12.75" x14ac:dyDescent="0.2">
      <c r="F4268" s="80"/>
      <c r="M4268" s="80"/>
      <c r="Y4268" s="80"/>
      <c r="AH4268" s="80"/>
      <c r="AM4268" s="45"/>
      <c r="AN4268" s="45"/>
      <c r="AO4268" s="45"/>
      <c r="AP4268" s="45"/>
      <c r="AQ4268" s="45"/>
      <c r="AR4268" s="45"/>
      <c r="AS4268" s="45"/>
      <c r="AT4268" s="45"/>
      <c r="AY4268" s="45"/>
      <c r="AZ4268" s="45"/>
    </row>
    <row r="4269" spans="6:52" customFormat="1" ht="12.75" x14ac:dyDescent="0.2">
      <c r="F4269" s="80"/>
      <c r="M4269" s="80"/>
      <c r="Y4269" s="80"/>
      <c r="AH4269" s="80"/>
      <c r="AM4269" s="45"/>
      <c r="AN4269" s="45"/>
      <c r="AO4269" s="45"/>
      <c r="AP4269" s="45"/>
      <c r="AQ4269" s="45"/>
      <c r="AR4269" s="45"/>
      <c r="AS4269" s="45"/>
      <c r="AT4269" s="45"/>
      <c r="AY4269" s="45"/>
      <c r="AZ4269" s="45"/>
    </row>
    <row r="4270" spans="6:52" customFormat="1" ht="12.75" x14ac:dyDescent="0.2">
      <c r="F4270" s="80"/>
      <c r="M4270" s="80"/>
      <c r="Y4270" s="80"/>
      <c r="AH4270" s="80"/>
      <c r="AM4270" s="45"/>
      <c r="AN4270" s="45"/>
      <c r="AO4270" s="45"/>
      <c r="AP4270" s="45"/>
      <c r="AQ4270" s="45"/>
      <c r="AR4270" s="45"/>
      <c r="AS4270" s="45"/>
      <c r="AT4270" s="45"/>
      <c r="AY4270" s="45"/>
      <c r="AZ4270" s="45"/>
    </row>
    <row r="4271" spans="6:52" customFormat="1" ht="12.75" x14ac:dyDescent="0.2">
      <c r="F4271" s="80"/>
      <c r="M4271" s="80"/>
      <c r="Y4271" s="80"/>
      <c r="AH4271" s="80"/>
      <c r="AM4271" s="45"/>
      <c r="AN4271" s="45"/>
      <c r="AO4271" s="45"/>
      <c r="AP4271" s="45"/>
      <c r="AQ4271" s="45"/>
      <c r="AR4271" s="45"/>
      <c r="AS4271" s="45"/>
      <c r="AT4271" s="45"/>
      <c r="AY4271" s="45"/>
      <c r="AZ4271" s="45"/>
    </row>
    <row r="4272" spans="6:52" customFormat="1" ht="12.75" x14ac:dyDescent="0.2">
      <c r="F4272" s="80"/>
      <c r="M4272" s="80"/>
      <c r="Y4272" s="80"/>
      <c r="AH4272" s="80"/>
      <c r="AM4272" s="45"/>
      <c r="AN4272" s="45"/>
      <c r="AO4272" s="45"/>
      <c r="AP4272" s="45"/>
      <c r="AQ4272" s="45"/>
      <c r="AR4272" s="45"/>
      <c r="AS4272" s="45"/>
      <c r="AT4272" s="45"/>
      <c r="AY4272" s="45"/>
      <c r="AZ4272" s="45"/>
    </row>
    <row r="4273" spans="6:52" customFormat="1" ht="12.75" x14ac:dyDescent="0.2">
      <c r="F4273" s="80"/>
      <c r="M4273" s="80"/>
      <c r="Y4273" s="80"/>
      <c r="AH4273" s="80"/>
      <c r="AM4273" s="45"/>
      <c r="AN4273" s="45"/>
      <c r="AO4273" s="45"/>
      <c r="AP4273" s="45"/>
      <c r="AQ4273" s="45"/>
      <c r="AR4273" s="45"/>
      <c r="AS4273" s="45"/>
      <c r="AT4273" s="45"/>
      <c r="AY4273" s="45"/>
      <c r="AZ4273" s="45"/>
    </row>
    <row r="4274" spans="6:52" customFormat="1" ht="12.75" x14ac:dyDescent="0.2">
      <c r="F4274" s="80"/>
      <c r="M4274" s="80"/>
      <c r="Y4274" s="80"/>
      <c r="AH4274" s="80"/>
      <c r="AM4274" s="45"/>
      <c r="AN4274" s="45"/>
      <c r="AO4274" s="45"/>
      <c r="AP4274" s="45"/>
      <c r="AQ4274" s="45"/>
      <c r="AR4274" s="45"/>
      <c r="AS4274" s="45"/>
      <c r="AT4274" s="45"/>
      <c r="AY4274" s="45"/>
      <c r="AZ4274" s="45"/>
    </row>
    <row r="4275" spans="6:52" customFormat="1" ht="12.75" x14ac:dyDescent="0.2">
      <c r="F4275" s="80"/>
      <c r="M4275" s="80"/>
      <c r="Y4275" s="80"/>
      <c r="AH4275" s="80"/>
      <c r="AM4275" s="45"/>
      <c r="AN4275" s="45"/>
      <c r="AO4275" s="45"/>
      <c r="AP4275" s="45"/>
      <c r="AQ4275" s="45"/>
      <c r="AR4275" s="45"/>
      <c r="AS4275" s="45"/>
      <c r="AT4275" s="45"/>
      <c r="AY4275" s="45"/>
      <c r="AZ4275" s="45"/>
    </row>
    <row r="4276" spans="6:52" customFormat="1" ht="12.75" x14ac:dyDescent="0.2">
      <c r="F4276" s="80"/>
      <c r="M4276" s="80"/>
      <c r="Y4276" s="80"/>
      <c r="AH4276" s="80"/>
      <c r="AM4276" s="45"/>
      <c r="AN4276" s="45"/>
      <c r="AO4276" s="45"/>
      <c r="AP4276" s="45"/>
      <c r="AQ4276" s="45"/>
      <c r="AR4276" s="45"/>
      <c r="AS4276" s="45"/>
      <c r="AT4276" s="45"/>
      <c r="AY4276" s="45"/>
      <c r="AZ4276" s="45"/>
    </row>
    <row r="4277" spans="6:52" customFormat="1" ht="12.75" x14ac:dyDescent="0.2">
      <c r="F4277" s="80"/>
      <c r="M4277" s="80"/>
      <c r="Y4277" s="80"/>
      <c r="AH4277" s="80"/>
      <c r="AM4277" s="45"/>
      <c r="AN4277" s="45"/>
      <c r="AO4277" s="45"/>
      <c r="AP4277" s="45"/>
      <c r="AQ4277" s="45"/>
      <c r="AR4277" s="45"/>
      <c r="AS4277" s="45"/>
      <c r="AT4277" s="45"/>
      <c r="AY4277" s="45"/>
      <c r="AZ4277" s="45"/>
    </row>
    <row r="4278" spans="6:52" customFormat="1" ht="12.75" x14ac:dyDescent="0.2">
      <c r="F4278" s="80"/>
      <c r="M4278" s="80"/>
      <c r="Y4278" s="80"/>
      <c r="AH4278" s="80"/>
      <c r="AM4278" s="45"/>
      <c r="AN4278" s="45"/>
      <c r="AO4278" s="45"/>
      <c r="AP4278" s="45"/>
      <c r="AQ4278" s="45"/>
      <c r="AR4278" s="45"/>
      <c r="AS4278" s="45"/>
      <c r="AT4278" s="45"/>
      <c r="AY4278" s="45"/>
      <c r="AZ4278" s="45"/>
    </row>
    <row r="4279" spans="6:52" customFormat="1" ht="12.75" x14ac:dyDescent="0.2">
      <c r="F4279" s="80"/>
      <c r="M4279" s="80"/>
      <c r="Y4279" s="80"/>
      <c r="AH4279" s="80"/>
      <c r="AM4279" s="45"/>
      <c r="AN4279" s="45"/>
      <c r="AO4279" s="45"/>
      <c r="AP4279" s="45"/>
      <c r="AQ4279" s="45"/>
      <c r="AR4279" s="45"/>
      <c r="AS4279" s="45"/>
      <c r="AT4279" s="45"/>
      <c r="AY4279" s="45"/>
      <c r="AZ4279" s="45"/>
    </row>
    <row r="4280" spans="6:52" customFormat="1" ht="12.75" x14ac:dyDescent="0.2">
      <c r="F4280" s="80"/>
      <c r="M4280" s="80"/>
      <c r="Y4280" s="80"/>
      <c r="AH4280" s="80"/>
      <c r="AM4280" s="45"/>
      <c r="AN4280" s="45"/>
      <c r="AO4280" s="45"/>
      <c r="AP4280" s="45"/>
      <c r="AQ4280" s="45"/>
      <c r="AR4280" s="45"/>
      <c r="AS4280" s="45"/>
      <c r="AT4280" s="45"/>
      <c r="AY4280" s="45"/>
      <c r="AZ4280" s="45"/>
    </row>
    <row r="4281" spans="6:52" customFormat="1" ht="12.75" x14ac:dyDescent="0.2">
      <c r="F4281" s="80"/>
      <c r="M4281" s="80"/>
      <c r="Y4281" s="80"/>
      <c r="AH4281" s="80"/>
      <c r="AM4281" s="45"/>
      <c r="AN4281" s="45"/>
      <c r="AO4281" s="45"/>
      <c r="AP4281" s="45"/>
      <c r="AQ4281" s="45"/>
      <c r="AR4281" s="45"/>
      <c r="AS4281" s="45"/>
      <c r="AT4281" s="45"/>
      <c r="AY4281" s="45"/>
      <c r="AZ4281" s="45"/>
    </row>
    <row r="4282" spans="6:52" customFormat="1" ht="12.75" x14ac:dyDescent="0.2">
      <c r="F4282" s="80"/>
      <c r="M4282" s="80"/>
      <c r="Y4282" s="80"/>
      <c r="AH4282" s="80"/>
      <c r="AM4282" s="45"/>
      <c r="AN4282" s="45"/>
      <c r="AO4282" s="45"/>
      <c r="AP4282" s="45"/>
      <c r="AQ4282" s="45"/>
      <c r="AR4282" s="45"/>
      <c r="AS4282" s="45"/>
      <c r="AT4282" s="45"/>
      <c r="AY4282" s="45"/>
      <c r="AZ4282" s="45"/>
    </row>
    <row r="4283" spans="6:52" customFormat="1" ht="12.75" x14ac:dyDescent="0.2">
      <c r="F4283" s="80"/>
      <c r="M4283" s="80"/>
      <c r="Y4283" s="80"/>
      <c r="AH4283" s="80"/>
      <c r="AM4283" s="45"/>
      <c r="AN4283" s="45"/>
      <c r="AO4283" s="45"/>
      <c r="AP4283" s="45"/>
      <c r="AQ4283" s="45"/>
      <c r="AR4283" s="45"/>
      <c r="AS4283" s="45"/>
      <c r="AT4283" s="45"/>
      <c r="AY4283" s="45"/>
      <c r="AZ4283" s="45"/>
    </row>
    <row r="4284" spans="6:52" customFormat="1" ht="12.75" x14ac:dyDescent="0.2">
      <c r="F4284" s="80"/>
      <c r="M4284" s="80"/>
      <c r="Y4284" s="80"/>
      <c r="AH4284" s="80"/>
      <c r="AM4284" s="45"/>
      <c r="AN4284" s="45"/>
      <c r="AO4284" s="45"/>
      <c r="AP4284" s="45"/>
      <c r="AQ4284" s="45"/>
      <c r="AR4284" s="45"/>
      <c r="AS4284" s="45"/>
      <c r="AT4284" s="45"/>
      <c r="AY4284" s="45"/>
      <c r="AZ4284" s="45"/>
    </row>
    <row r="4285" spans="6:52" customFormat="1" ht="12.75" x14ac:dyDescent="0.2">
      <c r="F4285" s="80"/>
      <c r="M4285" s="80"/>
      <c r="Y4285" s="80"/>
      <c r="AH4285" s="80"/>
      <c r="AM4285" s="45"/>
      <c r="AN4285" s="45"/>
      <c r="AO4285" s="45"/>
      <c r="AP4285" s="45"/>
      <c r="AQ4285" s="45"/>
      <c r="AR4285" s="45"/>
      <c r="AS4285" s="45"/>
      <c r="AT4285" s="45"/>
      <c r="AY4285" s="45"/>
      <c r="AZ4285" s="45"/>
    </row>
    <row r="4286" spans="6:52" customFormat="1" ht="12.75" x14ac:dyDescent="0.2">
      <c r="F4286" s="80"/>
      <c r="M4286" s="80"/>
      <c r="Y4286" s="80"/>
      <c r="AH4286" s="80"/>
      <c r="AM4286" s="45"/>
      <c r="AN4286" s="45"/>
      <c r="AO4286" s="45"/>
      <c r="AP4286" s="45"/>
      <c r="AQ4286" s="45"/>
      <c r="AR4286" s="45"/>
      <c r="AS4286" s="45"/>
      <c r="AT4286" s="45"/>
      <c r="AY4286" s="45"/>
      <c r="AZ4286" s="45"/>
    </row>
    <row r="4287" spans="6:52" customFormat="1" ht="12.75" x14ac:dyDescent="0.2">
      <c r="F4287" s="80"/>
      <c r="M4287" s="80"/>
      <c r="Y4287" s="80"/>
      <c r="AH4287" s="80"/>
      <c r="AM4287" s="45"/>
      <c r="AN4287" s="45"/>
      <c r="AO4287" s="45"/>
      <c r="AP4287" s="45"/>
      <c r="AQ4287" s="45"/>
      <c r="AR4287" s="45"/>
      <c r="AS4287" s="45"/>
      <c r="AT4287" s="45"/>
      <c r="AY4287" s="45"/>
      <c r="AZ4287" s="45"/>
    </row>
    <row r="4288" spans="6:52" customFormat="1" ht="12.75" x14ac:dyDescent="0.2">
      <c r="F4288" s="80"/>
      <c r="M4288" s="80"/>
      <c r="Y4288" s="80"/>
      <c r="AH4288" s="80"/>
      <c r="AM4288" s="45"/>
      <c r="AN4288" s="45"/>
      <c r="AO4288" s="45"/>
      <c r="AP4288" s="45"/>
      <c r="AQ4288" s="45"/>
      <c r="AR4288" s="45"/>
      <c r="AS4288" s="45"/>
      <c r="AT4288" s="45"/>
      <c r="AY4288" s="45"/>
      <c r="AZ4288" s="45"/>
    </row>
    <row r="4289" spans="6:52" customFormat="1" ht="12.75" x14ac:dyDescent="0.2">
      <c r="F4289" s="80"/>
      <c r="M4289" s="80"/>
      <c r="Y4289" s="80"/>
      <c r="AH4289" s="80"/>
      <c r="AM4289" s="45"/>
      <c r="AN4289" s="45"/>
      <c r="AO4289" s="45"/>
      <c r="AP4289" s="45"/>
      <c r="AQ4289" s="45"/>
      <c r="AR4289" s="45"/>
      <c r="AS4289" s="45"/>
      <c r="AT4289" s="45"/>
      <c r="AY4289" s="45"/>
      <c r="AZ4289" s="45"/>
    </row>
    <row r="4290" spans="6:52" customFormat="1" ht="12.75" x14ac:dyDescent="0.2">
      <c r="F4290" s="80"/>
      <c r="M4290" s="80"/>
      <c r="Y4290" s="80"/>
      <c r="AH4290" s="80"/>
      <c r="AM4290" s="45"/>
      <c r="AN4290" s="45"/>
      <c r="AO4290" s="45"/>
      <c r="AP4290" s="45"/>
      <c r="AQ4290" s="45"/>
      <c r="AR4290" s="45"/>
      <c r="AS4290" s="45"/>
      <c r="AT4290" s="45"/>
      <c r="AY4290" s="45"/>
      <c r="AZ4290" s="45"/>
    </row>
    <row r="4291" spans="6:52" customFormat="1" ht="12.75" x14ac:dyDescent="0.2">
      <c r="F4291" s="80"/>
      <c r="M4291" s="80"/>
      <c r="Y4291" s="80"/>
      <c r="AH4291" s="80"/>
      <c r="AM4291" s="45"/>
      <c r="AN4291" s="45"/>
      <c r="AO4291" s="45"/>
      <c r="AP4291" s="45"/>
      <c r="AQ4291" s="45"/>
      <c r="AR4291" s="45"/>
      <c r="AS4291" s="45"/>
      <c r="AT4291" s="45"/>
      <c r="AY4291" s="45"/>
      <c r="AZ4291" s="45"/>
    </row>
    <row r="4292" spans="6:52" customFormat="1" ht="12.75" x14ac:dyDescent="0.2">
      <c r="F4292" s="80"/>
      <c r="M4292" s="80"/>
      <c r="Y4292" s="80"/>
      <c r="AH4292" s="80"/>
      <c r="AM4292" s="45"/>
      <c r="AN4292" s="45"/>
      <c r="AO4292" s="45"/>
      <c r="AP4292" s="45"/>
      <c r="AQ4292" s="45"/>
      <c r="AR4292" s="45"/>
      <c r="AS4292" s="45"/>
      <c r="AT4292" s="45"/>
      <c r="AY4292" s="45"/>
      <c r="AZ4292" s="45"/>
    </row>
    <row r="4293" spans="6:52" customFormat="1" ht="12.75" x14ac:dyDescent="0.2">
      <c r="F4293" s="80"/>
      <c r="M4293" s="80"/>
      <c r="Y4293" s="80"/>
      <c r="AH4293" s="80"/>
      <c r="AM4293" s="45"/>
      <c r="AN4293" s="45"/>
      <c r="AO4293" s="45"/>
      <c r="AP4293" s="45"/>
      <c r="AQ4293" s="45"/>
      <c r="AR4293" s="45"/>
      <c r="AS4293" s="45"/>
      <c r="AT4293" s="45"/>
      <c r="AY4293" s="45"/>
      <c r="AZ4293" s="45"/>
    </row>
    <row r="4294" spans="6:52" customFormat="1" ht="12.75" x14ac:dyDescent="0.2">
      <c r="F4294" s="80"/>
      <c r="M4294" s="80"/>
      <c r="Y4294" s="80"/>
      <c r="AH4294" s="80"/>
      <c r="AM4294" s="45"/>
      <c r="AN4294" s="45"/>
      <c r="AO4294" s="45"/>
      <c r="AP4294" s="45"/>
      <c r="AQ4294" s="45"/>
      <c r="AR4294" s="45"/>
      <c r="AS4294" s="45"/>
      <c r="AT4294" s="45"/>
      <c r="AY4294" s="45"/>
      <c r="AZ4294" s="45"/>
    </row>
    <row r="4295" spans="6:52" customFormat="1" ht="12.75" x14ac:dyDescent="0.2">
      <c r="F4295" s="80"/>
      <c r="M4295" s="80"/>
      <c r="Y4295" s="80"/>
      <c r="AH4295" s="80"/>
      <c r="AM4295" s="45"/>
      <c r="AN4295" s="45"/>
      <c r="AO4295" s="45"/>
      <c r="AP4295" s="45"/>
      <c r="AQ4295" s="45"/>
      <c r="AR4295" s="45"/>
      <c r="AS4295" s="45"/>
      <c r="AT4295" s="45"/>
      <c r="AY4295" s="45"/>
      <c r="AZ4295" s="45"/>
    </row>
    <row r="4296" spans="6:52" customFormat="1" ht="12.75" x14ac:dyDescent="0.2">
      <c r="F4296" s="80"/>
      <c r="M4296" s="80"/>
      <c r="Y4296" s="80"/>
      <c r="AH4296" s="80"/>
      <c r="AM4296" s="45"/>
      <c r="AN4296" s="45"/>
      <c r="AO4296" s="45"/>
      <c r="AP4296" s="45"/>
      <c r="AQ4296" s="45"/>
      <c r="AR4296" s="45"/>
      <c r="AS4296" s="45"/>
      <c r="AT4296" s="45"/>
      <c r="AY4296" s="45"/>
      <c r="AZ4296" s="45"/>
    </row>
    <row r="4297" spans="6:52" customFormat="1" ht="12.75" x14ac:dyDescent="0.2">
      <c r="F4297" s="80"/>
      <c r="M4297" s="80"/>
      <c r="Y4297" s="80"/>
      <c r="AH4297" s="80"/>
      <c r="AM4297" s="45"/>
      <c r="AN4297" s="45"/>
      <c r="AO4297" s="45"/>
      <c r="AP4297" s="45"/>
      <c r="AQ4297" s="45"/>
      <c r="AR4297" s="45"/>
      <c r="AS4297" s="45"/>
      <c r="AT4297" s="45"/>
      <c r="AY4297" s="45"/>
      <c r="AZ4297" s="45"/>
    </row>
    <row r="4298" spans="6:52" customFormat="1" ht="12.75" x14ac:dyDescent="0.2">
      <c r="F4298" s="80"/>
      <c r="M4298" s="80"/>
      <c r="Y4298" s="80"/>
      <c r="AH4298" s="80"/>
      <c r="AM4298" s="45"/>
      <c r="AN4298" s="45"/>
      <c r="AO4298" s="45"/>
      <c r="AP4298" s="45"/>
      <c r="AQ4298" s="45"/>
      <c r="AR4298" s="45"/>
      <c r="AS4298" s="45"/>
      <c r="AT4298" s="45"/>
      <c r="AY4298" s="45"/>
      <c r="AZ4298" s="45"/>
    </row>
    <row r="4299" spans="6:52" customFormat="1" ht="12.75" x14ac:dyDescent="0.2">
      <c r="F4299" s="80"/>
      <c r="M4299" s="80"/>
      <c r="Y4299" s="80"/>
      <c r="AH4299" s="80"/>
      <c r="AM4299" s="45"/>
      <c r="AN4299" s="45"/>
      <c r="AO4299" s="45"/>
      <c r="AP4299" s="45"/>
      <c r="AQ4299" s="45"/>
      <c r="AR4299" s="45"/>
      <c r="AS4299" s="45"/>
      <c r="AT4299" s="45"/>
      <c r="AY4299" s="45"/>
      <c r="AZ4299" s="45"/>
    </row>
    <row r="4300" spans="6:52" customFormat="1" ht="12.75" x14ac:dyDescent="0.2">
      <c r="F4300" s="80"/>
      <c r="M4300" s="80"/>
      <c r="Y4300" s="80"/>
      <c r="AH4300" s="80"/>
      <c r="AM4300" s="45"/>
      <c r="AN4300" s="45"/>
      <c r="AO4300" s="45"/>
      <c r="AP4300" s="45"/>
      <c r="AQ4300" s="45"/>
      <c r="AR4300" s="45"/>
      <c r="AS4300" s="45"/>
      <c r="AT4300" s="45"/>
      <c r="AY4300" s="45"/>
      <c r="AZ4300" s="45"/>
    </row>
    <row r="4301" spans="6:52" customFormat="1" ht="12.75" x14ac:dyDescent="0.2">
      <c r="F4301" s="80"/>
      <c r="M4301" s="80"/>
      <c r="Y4301" s="80"/>
      <c r="AH4301" s="80"/>
      <c r="AM4301" s="45"/>
      <c r="AN4301" s="45"/>
      <c r="AO4301" s="45"/>
      <c r="AP4301" s="45"/>
      <c r="AQ4301" s="45"/>
      <c r="AR4301" s="45"/>
      <c r="AS4301" s="45"/>
      <c r="AT4301" s="45"/>
      <c r="AY4301" s="45"/>
      <c r="AZ4301" s="45"/>
    </row>
    <row r="4302" spans="6:52" customFormat="1" ht="12.75" x14ac:dyDescent="0.2">
      <c r="F4302" s="80"/>
      <c r="M4302" s="80"/>
      <c r="Y4302" s="80"/>
      <c r="AH4302" s="80"/>
      <c r="AM4302" s="45"/>
      <c r="AN4302" s="45"/>
      <c r="AO4302" s="45"/>
      <c r="AP4302" s="45"/>
      <c r="AQ4302" s="45"/>
      <c r="AR4302" s="45"/>
      <c r="AS4302" s="45"/>
      <c r="AT4302" s="45"/>
      <c r="AY4302" s="45"/>
      <c r="AZ4302" s="45"/>
    </row>
    <row r="4303" spans="6:52" customFormat="1" ht="12.75" x14ac:dyDescent="0.2">
      <c r="F4303" s="80"/>
      <c r="M4303" s="80"/>
      <c r="Y4303" s="80"/>
      <c r="AH4303" s="80"/>
      <c r="AM4303" s="45"/>
      <c r="AN4303" s="45"/>
      <c r="AO4303" s="45"/>
      <c r="AP4303" s="45"/>
      <c r="AQ4303" s="45"/>
      <c r="AR4303" s="45"/>
      <c r="AS4303" s="45"/>
      <c r="AT4303" s="45"/>
      <c r="AY4303" s="45"/>
      <c r="AZ4303" s="45"/>
    </row>
    <row r="4304" spans="6:52" customFormat="1" ht="12.75" x14ac:dyDescent="0.2">
      <c r="F4304" s="80"/>
      <c r="M4304" s="80"/>
      <c r="Y4304" s="80"/>
      <c r="AH4304" s="80"/>
      <c r="AM4304" s="45"/>
      <c r="AN4304" s="45"/>
      <c r="AO4304" s="45"/>
      <c r="AP4304" s="45"/>
      <c r="AQ4304" s="45"/>
      <c r="AR4304" s="45"/>
      <c r="AS4304" s="45"/>
      <c r="AT4304" s="45"/>
      <c r="AY4304" s="45"/>
      <c r="AZ4304" s="45"/>
    </row>
    <row r="4305" spans="6:52" customFormat="1" ht="12.75" x14ac:dyDescent="0.2">
      <c r="F4305" s="80"/>
      <c r="M4305" s="80"/>
      <c r="Y4305" s="80"/>
      <c r="AH4305" s="80"/>
      <c r="AM4305" s="45"/>
      <c r="AN4305" s="45"/>
      <c r="AO4305" s="45"/>
      <c r="AP4305" s="45"/>
      <c r="AQ4305" s="45"/>
      <c r="AR4305" s="45"/>
      <c r="AS4305" s="45"/>
      <c r="AT4305" s="45"/>
      <c r="AY4305" s="45"/>
      <c r="AZ4305" s="45"/>
    </row>
    <row r="4306" spans="6:52" customFormat="1" ht="12.75" x14ac:dyDescent="0.2">
      <c r="F4306" s="80"/>
      <c r="M4306" s="80"/>
      <c r="Y4306" s="80"/>
      <c r="AH4306" s="80"/>
      <c r="AM4306" s="45"/>
      <c r="AN4306" s="45"/>
      <c r="AO4306" s="45"/>
      <c r="AP4306" s="45"/>
      <c r="AQ4306" s="45"/>
      <c r="AR4306" s="45"/>
      <c r="AS4306" s="45"/>
      <c r="AT4306" s="45"/>
      <c r="AY4306" s="45"/>
      <c r="AZ4306" s="45"/>
    </row>
    <row r="4307" spans="6:52" customFormat="1" ht="12.75" x14ac:dyDescent="0.2">
      <c r="F4307" s="80"/>
      <c r="M4307" s="80"/>
      <c r="Y4307" s="80"/>
      <c r="AH4307" s="80"/>
      <c r="AM4307" s="45"/>
      <c r="AN4307" s="45"/>
      <c r="AO4307" s="45"/>
      <c r="AP4307" s="45"/>
      <c r="AQ4307" s="45"/>
      <c r="AR4307" s="45"/>
      <c r="AS4307" s="45"/>
      <c r="AT4307" s="45"/>
      <c r="AY4307" s="45"/>
      <c r="AZ4307" s="45"/>
    </row>
    <row r="4308" spans="6:52" customFormat="1" ht="12.75" x14ac:dyDescent="0.2">
      <c r="F4308" s="80"/>
      <c r="M4308" s="80"/>
      <c r="Y4308" s="80"/>
      <c r="AH4308" s="80"/>
      <c r="AM4308" s="45"/>
      <c r="AN4308" s="45"/>
      <c r="AO4308" s="45"/>
      <c r="AP4308" s="45"/>
      <c r="AQ4308" s="45"/>
      <c r="AR4308" s="45"/>
      <c r="AS4308" s="45"/>
      <c r="AT4308" s="45"/>
      <c r="AY4308" s="45"/>
      <c r="AZ4308" s="45"/>
    </row>
    <row r="4309" spans="6:52" customFormat="1" ht="12.75" x14ac:dyDescent="0.2">
      <c r="F4309" s="80"/>
      <c r="M4309" s="80"/>
      <c r="Y4309" s="80"/>
      <c r="AH4309" s="80"/>
      <c r="AM4309" s="45"/>
      <c r="AN4309" s="45"/>
      <c r="AO4309" s="45"/>
      <c r="AP4309" s="45"/>
      <c r="AQ4309" s="45"/>
      <c r="AR4309" s="45"/>
      <c r="AS4309" s="45"/>
      <c r="AT4309" s="45"/>
      <c r="AY4309" s="45"/>
      <c r="AZ4309" s="45"/>
    </row>
    <row r="4310" spans="6:52" customFormat="1" ht="12.75" x14ac:dyDescent="0.2">
      <c r="F4310" s="80"/>
      <c r="M4310" s="80"/>
      <c r="Y4310" s="80"/>
      <c r="AH4310" s="80"/>
      <c r="AM4310" s="45"/>
      <c r="AN4310" s="45"/>
      <c r="AO4310" s="45"/>
      <c r="AP4310" s="45"/>
      <c r="AQ4310" s="45"/>
      <c r="AR4310" s="45"/>
      <c r="AS4310" s="45"/>
      <c r="AT4310" s="45"/>
      <c r="AY4310" s="45"/>
      <c r="AZ4310" s="45"/>
    </row>
    <row r="4311" spans="6:52" customFormat="1" ht="12.75" x14ac:dyDescent="0.2">
      <c r="F4311" s="80"/>
      <c r="M4311" s="80"/>
      <c r="Y4311" s="80"/>
      <c r="AH4311" s="80"/>
      <c r="AM4311" s="45"/>
      <c r="AN4311" s="45"/>
      <c r="AO4311" s="45"/>
      <c r="AP4311" s="45"/>
      <c r="AQ4311" s="45"/>
      <c r="AR4311" s="45"/>
      <c r="AS4311" s="45"/>
      <c r="AT4311" s="45"/>
      <c r="AY4311" s="45"/>
      <c r="AZ4311" s="45"/>
    </row>
    <row r="4312" spans="6:52" customFormat="1" ht="12.75" x14ac:dyDescent="0.2">
      <c r="F4312" s="80"/>
      <c r="M4312" s="80"/>
      <c r="Y4312" s="80"/>
      <c r="AH4312" s="80"/>
      <c r="AM4312" s="45"/>
      <c r="AN4312" s="45"/>
      <c r="AO4312" s="45"/>
      <c r="AP4312" s="45"/>
      <c r="AQ4312" s="45"/>
      <c r="AR4312" s="45"/>
      <c r="AS4312" s="45"/>
      <c r="AT4312" s="45"/>
      <c r="AY4312" s="45"/>
      <c r="AZ4312" s="45"/>
    </row>
    <row r="4313" spans="6:52" customFormat="1" ht="12.75" x14ac:dyDescent="0.2">
      <c r="F4313" s="80"/>
      <c r="M4313" s="80"/>
      <c r="Y4313" s="80"/>
      <c r="AH4313" s="80"/>
      <c r="AM4313" s="45"/>
      <c r="AN4313" s="45"/>
      <c r="AO4313" s="45"/>
      <c r="AP4313" s="45"/>
      <c r="AQ4313" s="45"/>
      <c r="AR4313" s="45"/>
      <c r="AS4313" s="45"/>
      <c r="AT4313" s="45"/>
      <c r="AY4313" s="45"/>
      <c r="AZ4313" s="45"/>
    </row>
    <row r="4314" spans="6:52" customFormat="1" ht="12.75" x14ac:dyDescent="0.2">
      <c r="F4314" s="80"/>
      <c r="M4314" s="80"/>
      <c r="Y4314" s="80"/>
      <c r="AH4314" s="80"/>
      <c r="AM4314" s="45"/>
      <c r="AN4314" s="45"/>
      <c r="AO4314" s="45"/>
      <c r="AP4314" s="45"/>
      <c r="AQ4314" s="45"/>
      <c r="AR4314" s="45"/>
      <c r="AS4314" s="45"/>
      <c r="AT4314" s="45"/>
      <c r="AY4314" s="45"/>
      <c r="AZ4314" s="45"/>
    </row>
    <row r="4315" spans="6:52" customFormat="1" ht="12.75" x14ac:dyDescent="0.2">
      <c r="F4315" s="80"/>
      <c r="M4315" s="80"/>
      <c r="Y4315" s="80"/>
      <c r="AH4315" s="80"/>
      <c r="AM4315" s="45"/>
      <c r="AN4315" s="45"/>
      <c r="AO4315" s="45"/>
      <c r="AP4315" s="45"/>
      <c r="AQ4315" s="45"/>
      <c r="AR4315" s="45"/>
      <c r="AS4315" s="45"/>
      <c r="AT4315" s="45"/>
      <c r="AY4315" s="45"/>
      <c r="AZ4315" s="45"/>
    </row>
    <row r="4316" spans="6:52" customFormat="1" ht="12.75" x14ac:dyDescent="0.2">
      <c r="F4316" s="80"/>
      <c r="M4316" s="80"/>
      <c r="Y4316" s="80"/>
      <c r="AH4316" s="80"/>
      <c r="AM4316" s="45"/>
      <c r="AN4316" s="45"/>
      <c r="AO4316" s="45"/>
      <c r="AP4316" s="45"/>
      <c r="AQ4316" s="45"/>
      <c r="AR4316" s="45"/>
      <c r="AS4316" s="45"/>
      <c r="AT4316" s="45"/>
      <c r="AY4316" s="45"/>
      <c r="AZ4316" s="45"/>
    </row>
    <row r="4317" spans="6:52" customFormat="1" ht="12.75" x14ac:dyDescent="0.2">
      <c r="F4317" s="80"/>
      <c r="M4317" s="80"/>
      <c r="Y4317" s="80"/>
      <c r="AH4317" s="80"/>
      <c r="AM4317" s="45"/>
      <c r="AN4317" s="45"/>
      <c r="AO4317" s="45"/>
      <c r="AP4317" s="45"/>
      <c r="AQ4317" s="45"/>
      <c r="AR4317" s="45"/>
      <c r="AS4317" s="45"/>
      <c r="AT4317" s="45"/>
      <c r="AY4317" s="45"/>
      <c r="AZ4317" s="45"/>
    </row>
    <row r="4318" spans="6:52" customFormat="1" ht="12.75" x14ac:dyDescent="0.2">
      <c r="F4318" s="80"/>
      <c r="M4318" s="80"/>
      <c r="Y4318" s="80"/>
      <c r="AH4318" s="80"/>
      <c r="AM4318" s="45"/>
      <c r="AN4318" s="45"/>
      <c r="AO4318" s="45"/>
      <c r="AP4318" s="45"/>
      <c r="AQ4318" s="45"/>
      <c r="AR4318" s="45"/>
      <c r="AS4318" s="45"/>
      <c r="AT4318" s="45"/>
      <c r="AY4318" s="45"/>
      <c r="AZ4318" s="45"/>
    </row>
    <row r="4319" spans="6:52" customFormat="1" ht="12.75" x14ac:dyDescent="0.2">
      <c r="F4319" s="80"/>
      <c r="M4319" s="80"/>
      <c r="Y4319" s="80"/>
      <c r="AH4319" s="80"/>
      <c r="AM4319" s="45"/>
      <c r="AN4319" s="45"/>
      <c r="AO4319" s="45"/>
      <c r="AP4319" s="45"/>
      <c r="AQ4319" s="45"/>
      <c r="AR4319" s="45"/>
      <c r="AS4319" s="45"/>
      <c r="AT4319" s="45"/>
      <c r="AY4319" s="45"/>
      <c r="AZ4319" s="45"/>
    </row>
    <row r="4320" spans="6:52" customFormat="1" ht="12.75" x14ac:dyDescent="0.2">
      <c r="F4320" s="80"/>
      <c r="M4320" s="80"/>
      <c r="Y4320" s="80"/>
      <c r="AH4320" s="80"/>
      <c r="AM4320" s="45"/>
      <c r="AN4320" s="45"/>
      <c r="AO4320" s="45"/>
      <c r="AP4320" s="45"/>
      <c r="AQ4320" s="45"/>
      <c r="AR4320" s="45"/>
      <c r="AS4320" s="45"/>
      <c r="AT4320" s="45"/>
      <c r="AY4320" s="45"/>
      <c r="AZ4320" s="45"/>
    </row>
    <row r="4321" spans="6:52" customFormat="1" ht="12.75" x14ac:dyDescent="0.2">
      <c r="F4321" s="80"/>
      <c r="M4321" s="80"/>
      <c r="Y4321" s="80"/>
      <c r="AH4321" s="80"/>
      <c r="AM4321" s="45"/>
      <c r="AN4321" s="45"/>
      <c r="AO4321" s="45"/>
      <c r="AP4321" s="45"/>
      <c r="AQ4321" s="45"/>
      <c r="AR4321" s="45"/>
      <c r="AS4321" s="45"/>
      <c r="AT4321" s="45"/>
      <c r="AY4321" s="45"/>
      <c r="AZ4321" s="45"/>
    </row>
    <row r="4322" spans="6:52" customFormat="1" ht="12.75" x14ac:dyDescent="0.2">
      <c r="F4322" s="80"/>
      <c r="M4322" s="80"/>
      <c r="Y4322" s="80"/>
      <c r="AH4322" s="80"/>
      <c r="AM4322" s="45"/>
      <c r="AN4322" s="45"/>
      <c r="AO4322" s="45"/>
      <c r="AP4322" s="45"/>
      <c r="AQ4322" s="45"/>
      <c r="AR4322" s="45"/>
      <c r="AS4322" s="45"/>
      <c r="AT4322" s="45"/>
      <c r="AY4322" s="45"/>
      <c r="AZ4322" s="45"/>
    </row>
    <row r="4323" spans="6:52" customFormat="1" ht="12.75" x14ac:dyDescent="0.2">
      <c r="F4323" s="80"/>
      <c r="M4323" s="80"/>
      <c r="Y4323" s="80"/>
      <c r="AH4323" s="80"/>
      <c r="AM4323" s="45"/>
      <c r="AN4323" s="45"/>
      <c r="AO4323" s="45"/>
      <c r="AP4323" s="45"/>
      <c r="AQ4323" s="45"/>
      <c r="AR4323" s="45"/>
      <c r="AS4323" s="45"/>
      <c r="AT4323" s="45"/>
      <c r="AY4323" s="45"/>
      <c r="AZ4323" s="45"/>
    </row>
    <row r="4324" spans="6:52" customFormat="1" ht="12.75" x14ac:dyDescent="0.2">
      <c r="F4324" s="80"/>
      <c r="M4324" s="80"/>
      <c r="Y4324" s="80"/>
      <c r="AH4324" s="80"/>
      <c r="AM4324" s="45"/>
      <c r="AN4324" s="45"/>
      <c r="AO4324" s="45"/>
      <c r="AP4324" s="45"/>
      <c r="AQ4324" s="45"/>
      <c r="AR4324" s="45"/>
      <c r="AS4324" s="45"/>
      <c r="AT4324" s="45"/>
      <c r="AY4324" s="45"/>
      <c r="AZ4324" s="45"/>
    </row>
    <row r="4325" spans="6:52" customFormat="1" ht="12.75" x14ac:dyDescent="0.2">
      <c r="F4325" s="80"/>
      <c r="M4325" s="80"/>
      <c r="Y4325" s="80"/>
      <c r="AH4325" s="80"/>
      <c r="AM4325" s="45"/>
      <c r="AN4325" s="45"/>
      <c r="AO4325" s="45"/>
      <c r="AP4325" s="45"/>
      <c r="AQ4325" s="45"/>
      <c r="AR4325" s="45"/>
      <c r="AS4325" s="45"/>
      <c r="AT4325" s="45"/>
      <c r="AY4325" s="45"/>
      <c r="AZ4325" s="45"/>
    </row>
    <row r="4326" spans="6:52" customFormat="1" ht="12.75" x14ac:dyDescent="0.2">
      <c r="F4326" s="80"/>
      <c r="M4326" s="80"/>
      <c r="Y4326" s="80"/>
      <c r="AH4326" s="80"/>
      <c r="AM4326" s="45"/>
      <c r="AN4326" s="45"/>
      <c r="AO4326" s="45"/>
      <c r="AP4326" s="45"/>
      <c r="AQ4326" s="45"/>
      <c r="AR4326" s="45"/>
      <c r="AS4326" s="45"/>
      <c r="AT4326" s="45"/>
      <c r="AY4326" s="45"/>
      <c r="AZ4326" s="45"/>
    </row>
    <row r="4327" spans="6:52" customFormat="1" ht="12.75" x14ac:dyDescent="0.2">
      <c r="F4327" s="80"/>
      <c r="M4327" s="80"/>
      <c r="Y4327" s="80"/>
      <c r="AH4327" s="80"/>
      <c r="AM4327" s="45"/>
      <c r="AN4327" s="45"/>
      <c r="AO4327" s="45"/>
      <c r="AP4327" s="45"/>
      <c r="AQ4327" s="45"/>
      <c r="AR4327" s="45"/>
      <c r="AS4327" s="45"/>
      <c r="AT4327" s="45"/>
      <c r="AY4327" s="45"/>
      <c r="AZ4327" s="45"/>
    </row>
    <row r="4328" spans="6:52" customFormat="1" ht="12.75" x14ac:dyDescent="0.2">
      <c r="F4328" s="80"/>
      <c r="M4328" s="80"/>
      <c r="Y4328" s="80"/>
      <c r="AH4328" s="80"/>
      <c r="AM4328" s="45"/>
      <c r="AN4328" s="45"/>
      <c r="AO4328" s="45"/>
      <c r="AP4328" s="45"/>
      <c r="AQ4328" s="45"/>
      <c r="AR4328" s="45"/>
      <c r="AS4328" s="45"/>
      <c r="AT4328" s="45"/>
      <c r="AY4328" s="45"/>
      <c r="AZ4328" s="45"/>
    </row>
    <row r="4329" spans="6:52" customFormat="1" ht="12.75" x14ac:dyDescent="0.2">
      <c r="F4329" s="80"/>
      <c r="M4329" s="80"/>
      <c r="Y4329" s="80"/>
      <c r="AH4329" s="80"/>
      <c r="AM4329" s="45"/>
      <c r="AN4329" s="45"/>
      <c r="AO4329" s="45"/>
      <c r="AP4329" s="45"/>
      <c r="AQ4329" s="45"/>
      <c r="AR4329" s="45"/>
      <c r="AS4329" s="45"/>
      <c r="AT4329" s="45"/>
      <c r="AY4329" s="45"/>
      <c r="AZ4329" s="45"/>
    </row>
    <row r="4330" spans="6:52" customFormat="1" ht="12.75" x14ac:dyDescent="0.2">
      <c r="F4330" s="80"/>
      <c r="M4330" s="80"/>
      <c r="Y4330" s="80"/>
      <c r="AH4330" s="80"/>
      <c r="AM4330" s="45"/>
      <c r="AN4330" s="45"/>
      <c r="AO4330" s="45"/>
      <c r="AP4330" s="45"/>
      <c r="AQ4330" s="45"/>
      <c r="AR4330" s="45"/>
      <c r="AS4330" s="45"/>
      <c r="AT4330" s="45"/>
      <c r="AY4330" s="45"/>
      <c r="AZ4330" s="45"/>
    </row>
    <row r="4331" spans="6:52" customFormat="1" ht="12.75" x14ac:dyDescent="0.2">
      <c r="F4331" s="80"/>
      <c r="M4331" s="80"/>
      <c r="Y4331" s="80"/>
      <c r="AH4331" s="80"/>
      <c r="AM4331" s="45"/>
      <c r="AN4331" s="45"/>
      <c r="AO4331" s="45"/>
      <c r="AP4331" s="45"/>
      <c r="AQ4331" s="45"/>
      <c r="AR4331" s="45"/>
      <c r="AS4331" s="45"/>
      <c r="AT4331" s="45"/>
      <c r="AY4331" s="45"/>
      <c r="AZ4331" s="45"/>
    </row>
    <row r="4332" spans="6:52" customFormat="1" ht="12.75" x14ac:dyDescent="0.2">
      <c r="F4332" s="80"/>
      <c r="M4332" s="80"/>
      <c r="Y4332" s="80"/>
      <c r="AH4332" s="80"/>
      <c r="AM4332" s="45"/>
      <c r="AN4332" s="45"/>
      <c r="AO4332" s="45"/>
      <c r="AP4332" s="45"/>
      <c r="AQ4332" s="45"/>
      <c r="AR4332" s="45"/>
      <c r="AS4332" s="45"/>
      <c r="AT4332" s="45"/>
      <c r="AY4332" s="45"/>
      <c r="AZ4332" s="45"/>
    </row>
    <row r="4333" spans="6:52" customFormat="1" ht="12.75" x14ac:dyDescent="0.2">
      <c r="F4333" s="80"/>
      <c r="M4333" s="80"/>
      <c r="Y4333" s="80"/>
      <c r="AH4333" s="80"/>
      <c r="AM4333" s="45"/>
      <c r="AN4333" s="45"/>
      <c r="AO4333" s="45"/>
      <c r="AP4333" s="45"/>
      <c r="AQ4333" s="45"/>
      <c r="AR4333" s="45"/>
      <c r="AS4333" s="45"/>
      <c r="AT4333" s="45"/>
      <c r="AY4333" s="45"/>
      <c r="AZ4333" s="45"/>
    </row>
    <row r="4334" spans="6:52" customFormat="1" ht="12.75" x14ac:dyDescent="0.2">
      <c r="F4334" s="80"/>
      <c r="M4334" s="80"/>
      <c r="Y4334" s="80"/>
      <c r="AH4334" s="80"/>
      <c r="AM4334" s="45"/>
      <c r="AN4334" s="45"/>
      <c r="AO4334" s="45"/>
      <c r="AP4334" s="45"/>
      <c r="AQ4334" s="45"/>
      <c r="AR4334" s="45"/>
      <c r="AS4334" s="45"/>
      <c r="AT4334" s="45"/>
      <c r="AY4334" s="45"/>
      <c r="AZ4334" s="45"/>
    </row>
    <row r="4335" spans="6:52" customFormat="1" ht="12.75" x14ac:dyDescent="0.2">
      <c r="F4335" s="80"/>
      <c r="M4335" s="80"/>
      <c r="Y4335" s="80"/>
      <c r="AH4335" s="80"/>
      <c r="AM4335" s="45"/>
      <c r="AN4335" s="45"/>
      <c r="AO4335" s="45"/>
      <c r="AP4335" s="45"/>
      <c r="AQ4335" s="45"/>
      <c r="AR4335" s="45"/>
      <c r="AS4335" s="45"/>
      <c r="AT4335" s="45"/>
      <c r="AY4335" s="45"/>
      <c r="AZ4335" s="45"/>
    </row>
    <row r="4336" spans="6:52" customFormat="1" ht="12.75" x14ac:dyDescent="0.2">
      <c r="F4336" s="80"/>
      <c r="M4336" s="80"/>
      <c r="Y4336" s="80"/>
      <c r="AH4336" s="80"/>
      <c r="AM4336" s="45"/>
      <c r="AN4336" s="45"/>
      <c r="AO4336" s="45"/>
      <c r="AP4336" s="45"/>
      <c r="AQ4336" s="45"/>
      <c r="AR4336" s="45"/>
      <c r="AS4336" s="45"/>
      <c r="AT4336" s="45"/>
      <c r="AY4336" s="45"/>
      <c r="AZ4336" s="45"/>
    </row>
    <row r="4337" spans="6:52" customFormat="1" ht="12.75" x14ac:dyDescent="0.2">
      <c r="F4337" s="80"/>
      <c r="M4337" s="80"/>
      <c r="Y4337" s="80"/>
      <c r="AH4337" s="80"/>
      <c r="AM4337" s="45"/>
      <c r="AN4337" s="45"/>
      <c r="AO4337" s="45"/>
      <c r="AP4337" s="45"/>
      <c r="AQ4337" s="45"/>
      <c r="AR4337" s="45"/>
      <c r="AS4337" s="45"/>
      <c r="AT4337" s="45"/>
      <c r="AY4337" s="45"/>
      <c r="AZ4337" s="45"/>
    </row>
    <row r="4338" spans="6:52" customFormat="1" ht="12.75" x14ac:dyDescent="0.2">
      <c r="F4338" s="80"/>
      <c r="M4338" s="80"/>
      <c r="Y4338" s="80"/>
      <c r="AH4338" s="80"/>
      <c r="AM4338" s="45"/>
      <c r="AN4338" s="45"/>
      <c r="AO4338" s="45"/>
      <c r="AP4338" s="45"/>
      <c r="AQ4338" s="45"/>
      <c r="AR4338" s="45"/>
      <c r="AS4338" s="45"/>
      <c r="AT4338" s="45"/>
      <c r="AY4338" s="45"/>
      <c r="AZ4338" s="45"/>
    </row>
    <row r="4339" spans="6:52" customFormat="1" ht="12.75" x14ac:dyDescent="0.2">
      <c r="F4339" s="80"/>
      <c r="M4339" s="80"/>
      <c r="Y4339" s="80"/>
      <c r="AH4339" s="80"/>
      <c r="AM4339" s="45"/>
      <c r="AN4339" s="45"/>
      <c r="AO4339" s="45"/>
      <c r="AP4339" s="45"/>
      <c r="AQ4339" s="45"/>
      <c r="AR4339" s="45"/>
      <c r="AS4339" s="45"/>
      <c r="AT4339" s="45"/>
      <c r="AY4339" s="45"/>
      <c r="AZ4339" s="45"/>
    </row>
    <row r="4340" spans="6:52" customFormat="1" ht="12.75" x14ac:dyDescent="0.2">
      <c r="F4340" s="80"/>
      <c r="M4340" s="80"/>
      <c r="Y4340" s="80"/>
      <c r="AH4340" s="80"/>
      <c r="AM4340" s="45"/>
      <c r="AN4340" s="45"/>
      <c r="AO4340" s="45"/>
      <c r="AP4340" s="45"/>
      <c r="AQ4340" s="45"/>
      <c r="AR4340" s="45"/>
      <c r="AS4340" s="45"/>
      <c r="AT4340" s="45"/>
      <c r="AY4340" s="45"/>
      <c r="AZ4340" s="45"/>
    </row>
    <row r="4341" spans="6:52" customFormat="1" ht="12.75" x14ac:dyDescent="0.2">
      <c r="F4341" s="80"/>
      <c r="M4341" s="80"/>
      <c r="Y4341" s="80"/>
      <c r="AH4341" s="80"/>
      <c r="AM4341" s="45"/>
      <c r="AN4341" s="45"/>
      <c r="AO4341" s="45"/>
      <c r="AP4341" s="45"/>
      <c r="AQ4341" s="45"/>
      <c r="AR4341" s="45"/>
      <c r="AS4341" s="45"/>
      <c r="AT4341" s="45"/>
      <c r="AY4341" s="45"/>
      <c r="AZ4341" s="45"/>
    </row>
    <row r="4342" spans="6:52" customFormat="1" ht="12.75" x14ac:dyDescent="0.2">
      <c r="F4342" s="80"/>
      <c r="M4342" s="80"/>
      <c r="Y4342" s="80"/>
      <c r="AH4342" s="80"/>
      <c r="AM4342" s="45"/>
      <c r="AN4342" s="45"/>
      <c r="AO4342" s="45"/>
      <c r="AP4342" s="45"/>
      <c r="AQ4342" s="45"/>
      <c r="AR4342" s="45"/>
      <c r="AS4342" s="45"/>
      <c r="AT4342" s="45"/>
      <c r="AY4342" s="45"/>
      <c r="AZ4342" s="45"/>
    </row>
    <row r="4343" spans="6:52" customFormat="1" ht="12.75" x14ac:dyDescent="0.2">
      <c r="F4343" s="80"/>
      <c r="M4343" s="80"/>
      <c r="Y4343" s="80"/>
      <c r="AH4343" s="80"/>
      <c r="AM4343" s="45"/>
      <c r="AN4343" s="45"/>
      <c r="AO4343" s="45"/>
      <c r="AP4343" s="45"/>
      <c r="AQ4343" s="45"/>
      <c r="AR4343" s="45"/>
      <c r="AS4343" s="45"/>
      <c r="AT4343" s="45"/>
      <c r="AY4343" s="45"/>
      <c r="AZ4343" s="45"/>
    </row>
    <row r="4344" spans="6:52" customFormat="1" ht="12.75" x14ac:dyDescent="0.2">
      <c r="F4344" s="80"/>
      <c r="M4344" s="80"/>
      <c r="Y4344" s="80"/>
      <c r="AH4344" s="80"/>
      <c r="AM4344" s="45"/>
      <c r="AN4344" s="45"/>
      <c r="AO4344" s="45"/>
      <c r="AP4344" s="45"/>
      <c r="AQ4344" s="45"/>
      <c r="AR4344" s="45"/>
      <c r="AS4344" s="45"/>
      <c r="AT4344" s="45"/>
      <c r="AY4344" s="45"/>
      <c r="AZ4344" s="45"/>
    </row>
    <row r="4345" spans="6:52" customFormat="1" ht="12.75" x14ac:dyDescent="0.2">
      <c r="F4345" s="80"/>
      <c r="M4345" s="80"/>
      <c r="Y4345" s="80"/>
      <c r="AH4345" s="80"/>
      <c r="AM4345" s="45"/>
      <c r="AN4345" s="45"/>
      <c r="AO4345" s="45"/>
      <c r="AP4345" s="45"/>
      <c r="AQ4345" s="45"/>
      <c r="AR4345" s="45"/>
      <c r="AS4345" s="45"/>
      <c r="AT4345" s="45"/>
      <c r="AY4345" s="45"/>
      <c r="AZ4345" s="45"/>
    </row>
    <row r="4346" spans="6:52" customFormat="1" ht="12.75" x14ac:dyDescent="0.2">
      <c r="F4346" s="80"/>
      <c r="M4346" s="80"/>
      <c r="Y4346" s="80"/>
      <c r="AH4346" s="80"/>
      <c r="AM4346" s="45"/>
      <c r="AN4346" s="45"/>
      <c r="AO4346" s="45"/>
      <c r="AP4346" s="45"/>
      <c r="AQ4346" s="45"/>
      <c r="AR4346" s="45"/>
      <c r="AS4346" s="45"/>
      <c r="AT4346" s="45"/>
      <c r="AY4346" s="45"/>
      <c r="AZ4346" s="45"/>
    </row>
    <row r="4347" spans="6:52" customFormat="1" ht="12.75" x14ac:dyDescent="0.2">
      <c r="F4347" s="80"/>
      <c r="M4347" s="80"/>
      <c r="Y4347" s="80"/>
      <c r="AH4347" s="80"/>
      <c r="AM4347" s="45"/>
      <c r="AN4347" s="45"/>
      <c r="AO4347" s="45"/>
      <c r="AP4347" s="45"/>
      <c r="AQ4347" s="45"/>
      <c r="AR4347" s="45"/>
      <c r="AS4347" s="45"/>
      <c r="AT4347" s="45"/>
      <c r="AY4347" s="45"/>
      <c r="AZ4347" s="45"/>
    </row>
    <row r="4348" spans="6:52" customFormat="1" ht="12.75" x14ac:dyDescent="0.2">
      <c r="F4348" s="80"/>
      <c r="M4348" s="80"/>
      <c r="Y4348" s="80"/>
      <c r="AH4348" s="80"/>
      <c r="AM4348" s="45"/>
      <c r="AN4348" s="45"/>
      <c r="AO4348" s="45"/>
      <c r="AP4348" s="45"/>
      <c r="AQ4348" s="45"/>
      <c r="AR4348" s="45"/>
      <c r="AS4348" s="45"/>
      <c r="AT4348" s="45"/>
      <c r="AY4348" s="45"/>
      <c r="AZ4348" s="45"/>
    </row>
    <row r="4349" spans="6:52" customFormat="1" ht="12.75" x14ac:dyDescent="0.2">
      <c r="F4349" s="80"/>
      <c r="M4349" s="80"/>
      <c r="Y4349" s="80"/>
      <c r="AH4349" s="80"/>
      <c r="AM4349" s="45"/>
      <c r="AN4349" s="45"/>
      <c r="AO4349" s="45"/>
      <c r="AP4349" s="45"/>
      <c r="AQ4349" s="45"/>
      <c r="AR4349" s="45"/>
      <c r="AS4349" s="45"/>
      <c r="AT4349" s="45"/>
      <c r="AY4349" s="45"/>
      <c r="AZ4349" s="45"/>
    </row>
    <row r="4350" spans="6:52" customFormat="1" ht="12.75" x14ac:dyDescent="0.2">
      <c r="F4350" s="80"/>
      <c r="M4350" s="80"/>
      <c r="Y4350" s="80"/>
      <c r="AH4350" s="80"/>
      <c r="AM4350" s="45"/>
      <c r="AN4350" s="45"/>
      <c r="AO4350" s="45"/>
      <c r="AP4350" s="45"/>
      <c r="AQ4350" s="45"/>
      <c r="AR4350" s="45"/>
      <c r="AS4350" s="45"/>
      <c r="AT4350" s="45"/>
      <c r="AY4350" s="45"/>
      <c r="AZ4350" s="45"/>
    </row>
    <row r="4351" spans="6:52" customFormat="1" ht="12.75" x14ac:dyDescent="0.2">
      <c r="F4351" s="80"/>
      <c r="M4351" s="80"/>
      <c r="Y4351" s="80"/>
      <c r="AH4351" s="80"/>
      <c r="AM4351" s="45"/>
      <c r="AN4351" s="45"/>
      <c r="AO4351" s="45"/>
      <c r="AP4351" s="45"/>
      <c r="AQ4351" s="45"/>
      <c r="AR4351" s="45"/>
      <c r="AS4351" s="45"/>
      <c r="AT4351" s="45"/>
      <c r="AY4351" s="45"/>
      <c r="AZ4351" s="45"/>
    </row>
    <row r="4352" spans="6:52" customFormat="1" ht="12.75" x14ac:dyDescent="0.2">
      <c r="F4352" s="80"/>
      <c r="M4352" s="80"/>
      <c r="Y4352" s="80"/>
      <c r="AH4352" s="80"/>
      <c r="AM4352" s="45"/>
      <c r="AN4352" s="45"/>
      <c r="AO4352" s="45"/>
      <c r="AP4352" s="45"/>
      <c r="AQ4352" s="45"/>
      <c r="AR4352" s="45"/>
      <c r="AS4352" s="45"/>
      <c r="AT4352" s="45"/>
      <c r="AY4352" s="45"/>
      <c r="AZ4352" s="45"/>
    </row>
    <row r="4353" spans="6:52" customFormat="1" ht="12.75" x14ac:dyDescent="0.2">
      <c r="F4353" s="80"/>
      <c r="M4353" s="80"/>
      <c r="Y4353" s="80"/>
      <c r="AH4353" s="80"/>
      <c r="AM4353" s="45"/>
      <c r="AN4353" s="45"/>
      <c r="AO4353" s="45"/>
      <c r="AP4353" s="45"/>
      <c r="AQ4353" s="45"/>
      <c r="AR4353" s="45"/>
      <c r="AS4353" s="45"/>
      <c r="AT4353" s="45"/>
      <c r="AY4353" s="45"/>
      <c r="AZ4353" s="45"/>
    </row>
    <row r="4354" spans="6:52" customFormat="1" ht="12.75" x14ac:dyDescent="0.2">
      <c r="F4354" s="80"/>
      <c r="M4354" s="80"/>
      <c r="Y4354" s="80"/>
      <c r="AH4354" s="80"/>
      <c r="AM4354" s="45"/>
      <c r="AN4354" s="45"/>
      <c r="AO4354" s="45"/>
      <c r="AP4354" s="45"/>
      <c r="AQ4354" s="45"/>
      <c r="AR4354" s="45"/>
      <c r="AS4354" s="45"/>
      <c r="AT4354" s="45"/>
      <c r="AY4354" s="45"/>
      <c r="AZ4354" s="45"/>
    </row>
    <row r="4355" spans="6:52" customFormat="1" ht="12.75" x14ac:dyDescent="0.2">
      <c r="F4355" s="80"/>
      <c r="M4355" s="80"/>
      <c r="Y4355" s="80"/>
      <c r="AH4355" s="80"/>
      <c r="AM4355" s="45"/>
      <c r="AN4355" s="45"/>
      <c r="AO4355" s="45"/>
      <c r="AP4355" s="45"/>
      <c r="AQ4355" s="45"/>
      <c r="AR4355" s="45"/>
      <c r="AS4355" s="45"/>
      <c r="AT4355" s="45"/>
      <c r="AY4355" s="45"/>
      <c r="AZ4355" s="45"/>
    </row>
    <row r="4356" spans="6:52" customFormat="1" ht="12.75" x14ac:dyDescent="0.2">
      <c r="F4356" s="80"/>
      <c r="M4356" s="80"/>
      <c r="Y4356" s="80"/>
      <c r="AH4356" s="80"/>
      <c r="AM4356" s="45"/>
      <c r="AN4356" s="45"/>
      <c r="AO4356" s="45"/>
      <c r="AP4356" s="45"/>
      <c r="AQ4356" s="45"/>
      <c r="AR4356" s="45"/>
      <c r="AS4356" s="45"/>
      <c r="AT4356" s="45"/>
      <c r="AY4356" s="45"/>
      <c r="AZ4356" s="45"/>
    </row>
    <row r="4357" spans="6:52" customFormat="1" ht="12.75" x14ac:dyDescent="0.2">
      <c r="F4357" s="80"/>
      <c r="M4357" s="80"/>
      <c r="Y4357" s="80"/>
      <c r="AH4357" s="80"/>
      <c r="AM4357" s="45"/>
      <c r="AN4357" s="45"/>
      <c r="AO4357" s="45"/>
      <c r="AP4357" s="45"/>
      <c r="AQ4357" s="45"/>
      <c r="AR4357" s="45"/>
      <c r="AS4357" s="45"/>
      <c r="AT4357" s="45"/>
      <c r="AY4357" s="45"/>
      <c r="AZ4357" s="45"/>
    </row>
    <row r="4358" spans="6:52" customFormat="1" ht="12.75" x14ac:dyDescent="0.2">
      <c r="F4358" s="80"/>
      <c r="M4358" s="80"/>
      <c r="Y4358" s="80"/>
      <c r="AH4358" s="80"/>
      <c r="AM4358" s="45"/>
      <c r="AN4358" s="45"/>
      <c r="AO4358" s="45"/>
      <c r="AP4358" s="45"/>
      <c r="AQ4358" s="45"/>
      <c r="AR4358" s="45"/>
      <c r="AS4358" s="45"/>
      <c r="AT4358" s="45"/>
      <c r="AY4358" s="45"/>
      <c r="AZ4358" s="45"/>
    </row>
    <row r="4359" spans="6:52" customFormat="1" ht="12.75" x14ac:dyDescent="0.2">
      <c r="F4359" s="80"/>
      <c r="M4359" s="80"/>
      <c r="Y4359" s="80"/>
      <c r="AH4359" s="80"/>
      <c r="AM4359" s="45"/>
      <c r="AN4359" s="45"/>
      <c r="AO4359" s="45"/>
      <c r="AP4359" s="45"/>
      <c r="AQ4359" s="45"/>
      <c r="AR4359" s="45"/>
      <c r="AS4359" s="45"/>
      <c r="AT4359" s="45"/>
      <c r="AY4359" s="45"/>
      <c r="AZ4359" s="45"/>
    </row>
    <row r="4360" spans="6:52" customFormat="1" ht="12.75" x14ac:dyDescent="0.2">
      <c r="F4360" s="80"/>
      <c r="M4360" s="80"/>
      <c r="Y4360" s="80"/>
      <c r="AH4360" s="80"/>
      <c r="AM4360" s="45"/>
      <c r="AN4360" s="45"/>
      <c r="AO4360" s="45"/>
      <c r="AP4360" s="45"/>
      <c r="AQ4360" s="45"/>
      <c r="AR4360" s="45"/>
      <c r="AS4360" s="45"/>
      <c r="AT4360" s="45"/>
      <c r="AY4360" s="45"/>
      <c r="AZ4360" s="45"/>
    </row>
    <row r="4361" spans="6:52" customFormat="1" ht="12.75" x14ac:dyDescent="0.2">
      <c r="F4361" s="80"/>
      <c r="M4361" s="80"/>
      <c r="Y4361" s="80"/>
      <c r="AH4361" s="80"/>
      <c r="AM4361" s="45"/>
      <c r="AN4361" s="45"/>
      <c r="AO4361" s="45"/>
      <c r="AP4361" s="45"/>
      <c r="AQ4361" s="45"/>
      <c r="AR4361" s="45"/>
      <c r="AS4361" s="45"/>
      <c r="AT4361" s="45"/>
      <c r="AY4361" s="45"/>
      <c r="AZ4361" s="45"/>
    </row>
    <row r="4362" spans="6:52" customFormat="1" ht="12.75" x14ac:dyDescent="0.2">
      <c r="F4362" s="80"/>
      <c r="M4362" s="80"/>
      <c r="Y4362" s="80"/>
      <c r="AH4362" s="80"/>
      <c r="AM4362" s="45"/>
      <c r="AN4362" s="45"/>
      <c r="AO4362" s="45"/>
      <c r="AP4362" s="45"/>
      <c r="AQ4362" s="45"/>
      <c r="AR4362" s="45"/>
      <c r="AS4362" s="45"/>
      <c r="AT4362" s="45"/>
      <c r="AY4362" s="45"/>
      <c r="AZ4362" s="45"/>
    </row>
    <row r="4363" spans="6:52" customFormat="1" ht="12.75" x14ac:dyDescent="0.2">
      <c r="F4363" s="80"/>
      <c r="M4363" s="80"/>
      <c r="Y4363" s="80"/>
      <c r="AH4363" s="80"/>
      <c r="AM4363" s="45"/>
      <c r="AN4363" s="45"/>
      <c r="AO4363" s="45"/>
      <c r="AP4363" s="45"/>
      <c r="AQ4363" s="45"/>
      <c r="AR4363" s="45"/>
      <c r="AS4363" s="45"/>
      <c r="AT4363" s="45"/>
      <c r="AY4363" s="45"/>
      <c r="AZ4363" s="45"/>
    </row>
    <row r="4364" spans="6:52" customFormat="1" ht="12.75" x14ac:dyDescent="0.2">
      <c r="F4364" s="80"/>
      <c r="M4364" s="80"/>
      <c r="Y4364" s="80"/>
      <c r="AH4364" s="80"/>
      <c r="AM4364" s="45"/>
      <c r="AN4364" s="45"/>
      <c r="AO4364" s="45"/>
      <c r="AP4364" s="45"/>
      <c r="AQ4364" s="45"/>
      <c r="AR4364" s="45"/>
      <c r="AS4364" s="45"/>
      <c r="AT4364" s="45"/>
      <c r="AY4364" s="45"/>
      <c r="AZ4364" s="45"/>
    </row>
    <row r="4365" spans="6:52" customFormat="1" ht="12.75" x14ac:dyDescent="0.2">
      <c r="F4365" s="80"/>
      <c r="M4365" s="80"/>
      <c r="Y4365" s="80"/>
      <c r="AH4365" s="80"/>
      <c r="AM4365" s="45"/>
      <c r="AN4365" s="45"/>
      <c r="AO4365" s="45"/>
      <c r="AP4365" s="45"/>
      <c r="AQ4365" s="45"/>
      <c r="AR4365" s="45"/>
      <c r="AS4365" s="45"/>
      <c r="AT4365" s="45"/>
      <c r="AY4365" s="45"/>
      <c r="AZ4365" s="45"/>
    </row>
    <row r="4366" spans="6:52" customFormat="1" ht="12.75" x14ac:dyDescent="0.2">
      <c r="F4366" s="80"/>
      <c r="M4366" s="80"/>
      <c r="Y4366" s="80"/>
      <c r="AH4366" s="80"/>
      <c r="AM4366" s="45"/>
      <c r="AN4366" s="45"/>
      <c r="AO4366" s="45"/>
      <c r="AP4366" s="45"/>
      <c r="AQ4366" s="45"/>
      <c r="AR4366" s="45"/>
      <c r="AS4366" s="45"/>
      <c r="AT4366" s="45"/>
      <c r="AY4366" s="45"/>
      <c r="AZ4366" s="45"/>
    </row>
    <row r="4367" spans="6:52" customFormat="1" ht="12.75" x14ac:dyDescent="0.2">
      <c r="F4367" s="80"/>
      <c r="M4367" s="80"/>
      <c r="Y4367" s="80"/>
      <c r="AH4367" s="80"/>
      <c r="AM4367" s="45"/>
      <c r="AN4367" s="45"/>
      <c r="AO4367" s="45"/>
      <c r="AP4367" s="45"/>
      <c r="AQ4367" s="45"/>
      <c r="AR4367" s="45"/>
      <c r="AS4367" s="45"/>
      <c r="AT4367" s="45"/>
      <c r="AY4367" s="45"/>
      <c r="AZ4367" s="45"/>
    </row>
    <row r="4368" spans="6:52" customFormat="1" ht="12.75" x14ac:dyDescent="0.2">
      <c r="F4368" s="80"/>
      <c r="M4368" s="80"/>
      <c r="Y4368" s="80"/>
      <c r="AH4368" s="80"/>
      <c r="AM4368" s="45"/>
      <c r="AN4368" s="45"/>
      <c r="AO4368" s="45"/>
      <c r="AP4368" s="45"/>
      <c r="AQ4368" s="45"/>
      <c r="AR4368" s="45"/>
      <c r="AS4368" s="45"/>
      <c r="AT4368" s="45"/>
      <c r="AY4368" s="45"/>
      <c r="AZ4368" s="45"/>
    </row>
    <row r="4369" spans="6:52" customFormat="1" ht="12.75" x14ac:dyDescent="0.2">
      <c r="F4369" s="80"/>
      <c r="M4369" s="80"/>
      <c r="Y4369" s="80"/>
      <c r="AH4369" s="80"/>
      <c r="AM4369" s="45"/>
      <c r="AN4369" s="45"/>
      <c r="AO4369" s="45"/>
      <c r="AP4369" s="45"/>
      <c r="AQ4369" s="45"/>
      <c r="AR4369" s="45"/>
      <c r="AS4369" s="45"/>
      <c r="AT4369" s="45"/>
      <c r="AY4369" s="45"/>
      <c r="AZ4369" s="45"/>
    </row>
    <row r="4370" spans="6:52" customFormat="1" ht="12.75" x14ac:dyDescent="0.2">
      <c r="F4370" s="80"/>
      <c r="M4370" s="80"/>
      <c r="Y4370" s="80"/>
      <c r="AH4370" s="80"/>
      <c r="AM4370" s="45"/>
      <c r="AN4370" s="45"/>
      <c r="AO4370" s="45"/>
      <c r="AP4370" s="45"/>
      <c r="AQ4370" s="45"/>
      <c r="AR4370" s="45"/>
      <c r="AS4370" s="45"/>
      <c r="AT4370" s="45"/>
      <c r="AY4370" s="45"/>
      <c r="AZ4370" s="45"/>
    </row>
    <row r="4371" spans="6:52" customFormat="1" ht="12.75" x14ac:dyDescent="0.2">
      <c r="F4371" s="80"/>
      <c r="M4371" s="80"/>
      <c r="Y4371" s="80"/>
      <c r="AH4371" s="80"/>
      <c r="AM4371" s="45"/>
      <c r="AN4371" s="45"/>
      <c r="AO4371" s="45"/>
      <c r="AP4371" s="45"/>
      <c r="AQ4371" s="45"/>
      <c r="AR4371" s="45"/>
      <c r="AS4371" s="45"/>
      <c r="AT4371" s="45"/>
      <c r="AY4371" s="45"/>
      <c r="AZ4371" s="45"/>
    </row>
    <row r="4372" spans="6:52" customFormat="1" ht="12.75" x14ac:dyDescent="0.2">
      <c r="F4372" s="80"/>
      <c r="M4372" s="80"/>
      <c r="Y4372" s="80"/>
      <c r="AH4372" s="80"/>
      <c r="AM4372" s="45"/>
      <c r="AN4372" s="45"/>
      <c r="AO4372" s="45"/>
      <c r="AP4372" s="45"/>
      <c r="AQ4372" s="45"/>
      <c r="AR4372" s="45"/>
      <c r="AS4372" s="45"/>
      <c r="AT4372" s="45"/>
      <c r="AY4372" s="45"/>
      <c r="AZ4372" s="45"/>
    </row>
    <row r="4373" spans="6:52" customFormat="1" ht="12.75" x14ac:dyDescent="0.2">
      <c r="F4373" s="80"/>
      <c r="M4373" s="80"/>
      <c r="Y4373" s="80"/>
      <c r="AH4373" s="80"/>
      <c r="AM4373" s="45"/>
      <c r="AN4373" s="45"/>
      <c r="AO4373" s="45"/>
      <c r="AP4373" s="45"/>
      <c r="AQ4373" s="45"/>
      <c r="AR4373" s="45"/>
      <c r="AS4373" s="45"/>
      <c r="AT4373" s="45"/>
      <c r="AY4373" s="45"/>
      <c r="AZ4373" s="45"/>
    </row>
    <row r="4374" spans="6:52" customFormat="1" ht="12.75" x14ac:dyDescent="0.2">
      <c r="F4374" s="80"/>
      <c r="M4374" s="80"/>
      <c r="Y4374" s="80"/>
      <c r="AH4374" s="80"/>
      <c r="AM4374" s="45"/>
      <c r="AN4374" s="45"/>
      <c r="AO4374" s="45"/>
      <c r="AP4374" s="45"/>
      <c r="AQ4374" s="45"/>
      <c r="AR4374" s="45"/>
      <c r="AS4374" s="45"/>
      <c r="AT4374" s="45"/>
      <c r="AY4374" s="45"/>
      <c r="AZ4374" s="45"/>
    </row>
    <row r="4375" spans="6:52" customFormat="1" ht="12.75" x14ac:dyDescent="0.2">
      <c r="F4375" s="80"/>
      <c r="M4375" s="80"/>
      <c r="Y4375" s="80"/>
      <c r="AH4375" s="80"/>
      <c r="AM4375" s="45"/>
      <c r="AN4375" s="45"/>
      <c r="AO4375" s="45"/>
      <c r="AP4375" s="45"/>
      <c r="AQ4375" s="45"/>
      <c r="AR4375" s="45"/>
      <c r="AS4375" s="45"/>
      <c r="AT4375" s="45"/>
      <c r="AY4375" s="45"/>
      <c r="AZ4375" s="45"/>
    </row>
    <row r="4376" spans="6:52" customFormat="1" ht="12.75" x14ac:dyDescent="0.2">
      <c r="F4376" s="80"/>
      <c r="M4376" s="80"/>
      <c r="Y4376" s="80"/>
      <c r="AH4376" s="80"/>
      <c r="AM4376" s="45"/>
      <c r="AN4376" s="45"/>
      <c r="AO4376" s="45"/>
      <c r="AP4376" s="45"/>
      <c r="AQ4376" s="45"/>
      <c r="AR4376" s="45"/>
      <c r="AS4376" s="45"/>
      <c r="AT4376" s="45"/>
      <c r="AY4376" s="45"/>
      <c r="AZ4376" s="45"/>
    </row>
    <row r="4377" spans="6:52" customFormat="1" ht="12.75" x14ac:dyDescent="0.2">
      <c r="F4377" s="80"/>
      <c r="M4377" s="80"/>
      <c r="Y4377" s="80"/>
      <c r="AH4377" s="80"/>
      <c r="AM4377" s="45"/>
      <c r="AN4377" s="45"/>
      <c r="AO4377" s="45"/>
      <c r="AP4377" s="45"/>
      <c r="AQ4377" s="45"/>
      <c r="AR4377" s="45"/>
      <c r="AS4377" s="45"/>
      <c r="AT4377" s="45"/>
      <c r="AY4377" s="45"/>
      <c r="AZ4377" s="45"/>
    </row>
    <row r="4378" spans="6:52" customFormat="1" ht="12.75" x14ac:dyDescent="0.2">
      <c r="F4378" s="80"/>
      <c r="M4378" s="80"/>
      <c r="Y4378" s="80"/>
      <c r="AH4378" s="80"/>
      <c r="AM4378" s="45"/>
      <c r="AN4378" s="45"/>
      <c r="AO4378" s="45"/>
      <c r="AP4378" s="45"/>
      <c r="AQ4378" s="45"/>
      <c r="AR4378" s="45"/>
      <c r="AS4378" s="45"/>
      <c r="AT4378" s="45"/>
      <c r="AY4378" s="45"/>
      <c r="AZ4378" s="45"/>
    </row>
    <row r="4379" spans="6:52" customFormat="1" ht="12.75" x14ac:dyDescent="0.2">
      <c r="F4379" s="80"/>
      <c r="M4379" s="80"/>
      <c r="Y4379" s="80"/>
      <c r="AH4379" s="80"/>
      <c r="AM4379" s="45"/>
      <c r="AN4379" s="45"/>
      <c r="AO4379" s="45"/>
      <c r="AP4379" s="45"/>
      <c r="AQ4379" s="45"/>
      <c r="AR4379" s="45"/>
      <c r="AS4379" s="45"/>
      <c r="AT4379" s="45"/>
      <c r="AY4379" s="45"/>
      <c r="AZ4379" s="45"/>
    </row>
    <row r="4380" spans="6:52" customFormat="1" ht="12.75" x14ac:dyDescent="0.2">
      <c r="F4380" s="80"/>
      <c r="M4380" s="80"/>
      <c r="Y4380" s="80"/>
      <c r="AH4380" s="80"/>
      <c r="AM4380" s="45"/>
      <c r="AN4380" s="45"/>
      <c r="AO4380" s="45"/>
      <c r="AP4380" s="45"/>
      <c r="AQ4380" s="45"/>
      <c r="AR4380" s="45"/>
      <c r="AS4380" s="45"/>
      <c r="AT4380" s="45"/>
      <c r="AY4380" s="45"/>
      <c r="AZ4380" s="45"/>
    </row>
    <row r="4381" spans="6:52" customFormat="1" ht="12.75" x14ac:dyDescent="0.2">
      <c r="F4381" s="80"/>
      <c r="M4381" s="80"/>
      <c r="Y4381" s="80"/>
      <c r="AH4381" s="80"/>
      <c r="AM4381" s="45"/>
      <c r="AN4381" s="45"/>
      <c r="AO4381" s="45"/>
      <c r="AP4381" s="45"/>
      <c r="AQ4381" s="45"/>
      <c r="AR4381" s="45"/>
      <c r="AS4381" s="45"/>
      <c r="AT4381" s="45"/>
      <c r="AY4381" s="45"/>
      <c r="AZ4381" s="45"/>
    </row>
    <row r="4382" spans="6:52" customFormat="1" ht="12.75" x14ac:dyDescent="0.2">
      <c r="F4382" s="80"/>
      <c r="M4382" s="80"/>
      <c r="Y4382" s="80"/>
      <c r="AH4382" s="80"/>
      <c r="AM4382" s="45"/>
      <c r="AN4382" s="45"/>
      <c r="AO4382" s="45"/>
      <c r="AP4382" s="45"/>
      <c r="AQ4382" s="45"/>
      <c r="AR4382" s="45"/>
      <c r="AS4382" s="45"/>
      <c r="AT4382" s="45"/>
      <c r="AY4382" s="45"/>
      <c r="AZ4382" s="45"/>
    </row>
    <row r="4383" spans="6:52" customFormat="1" ht="12.75" x14ac:dyDescent="0.2">
      <c r="F4383" s="80"/>
      <c r="M4383" s="80"/>
      <c r="Y4383" s="80"/>
      <c r="AH4383" s="80"/>
      <c r="AM4383" s="45"/>
      <c r="AN4383" s="45"/>
      <c r="AO4383" s="45"/>
      <c r="AP4383" s="45"/>
      <c r="AQ4383" s="45"/>
      <c r="AR4383" s="45"/>
      <c r="AS4383" s="45"/>
      <c r="AT4383" s="45"/>
      <c r="AY4383" s="45"/>
      <c r="AZ4383" s="45"/>
    </row>
    <row r="4384" spans="6:52" customFormat="1" ht="12.75" x14ac:dyDescent="0.2">
      <c r="F4384" s="80"/>
      <c r="M4384" s="80"/>
      <c r="Y4384" s="80"/>
      <c r="AH4384" s="80"/>
      <c r="AM4384" s="45"/>
      <c r="AN4384" s="45"/>
      <c r="AO4384" s="45"/>
      <c r="AP4384" s="45"/>
      <c r="AQ4384" s="45"/>
      <c r="AR4384" s="45"/>
      <c r="AS4384" s="45"/>
      <c r="AT4384" s="45"/>
      <c r="AY4384" s="45"/>
      <c r="AZ4384" s="45"/>
    </row>
    <row r="4385" spans="6:52" customFormat="1" ht="12.75" x14ac:dyDescent="0.2">
      <c r="F4385" s="80"/>
      <c r="M4385" s="80"/>
      <c r="Y4385" s="80"/>
      <c r="AH4385" s="80"/>
      <c r="AM4385" s="45"/>
      <c r="AN4385" s="45"/>
      <c r="AO4385" s="45"/>
      <c r="AP4385" s="45"/>
      <c r="AQ4385" s="45"/>
      <c r="AR4385" s="45"/>
      <c r="AS4385" s="45"/>
      <c r="AT4385" s="45"/>
      <c r="AY4385" s="45"/>
      <c r="AZ4385" s="45"/>
    </row>
    <row r="4386" spans="6:52" customFormat="1" ht="12.75" x14ac:dyDescent="0.2">
      <c r="F4386" s="80"/>
      <c r="M4386" s="80"/>
      <c r="Y4386" s="80"/>
      <c r="AH4386" s="80"/>
      <c r="AM4386" s="45"/>
      <c r="AN4386" s="45"/>
      <c r="AO4386" s="45"/>
      <c r="AP4386" s="45"/>
      <c r="AQ4386" s="45"/>
      <c r="AR4386" s="45"/>
      <c r="AS4386" s="45"/>
      <c r="AT4386" s="45"/>
      <c r="AY4386" s="45"/>
      <c r="AZ4386" s="45"/>
    </row>
    <row r="4387" spans="6:52" customFormat="1" ht="12.75" x14ac:dyDescent="0.2">
      <c r="F4387" s="80"/>
      <c r="M4387" s="80"/>
      <c r="Y4387" s="80"/>
      <c r="AH4387" s="80"/>
      <c r="AM4387" s="45"/>
      <c r="AN4387" s="45"/>
      <c r="AO4387" s="45"/>
      <c r="AP4387" s="45"/>
      <c r="AQ4387" s="45"/>
      <c r="AR4387" s="45"/>
      <c r="AS4387" s="45"/>
      <c r="AT4387" s="45"/>
      <c r="AY4387" s="45"/>
      <c r="AZ4387" s="45"/>
    </row>
    <row r="4388" spans="6:52" customFormat="1" ht="12.75" x14ac:dyDescent="0.2">
      <c r="F4388" s="80"/>
      <c r="M4388" s="80"/>
      <c r="Y4388" s="80"/>
      <c r="AH4388" s="80"/>
      <c r="AM4388" s="45"/>
      <c r="AN4388" s="45"/>
      <c r="AO4388" s="45"/>
      <c r="AP4388" s="45"/>
      <c r="AQ4388" s="45"/>
      <c r="AR4388" s="45"/>
      <c r="AS4388" s="45"/>
      <c r="AT4388" s="45"/>
      <c r="AY4388" s="45"/>
      <c r="AZ4388" s="45"/>
    </row>
    <row r="4389" spans="6:52" customFormat="1" ht="12.75" x14ac:dyDescent="0.2">
      <c r="F4389" s="80"/>
      <c r="M4389" s="80"/>
      <c r="Y4389" s="80"/>
      <c r="AH4389" s="80"/>
      <c r="AM4389" s="45"/>
      <c r="AN4389" s="45"/>
      <c r="AO4389" s="45"/>
      <c r="AP4389" s="45"/>
      <c r="AQ4389" s="45"/>
      <c r="AR4389" s="45"/>
      <c r="AS4389" s="45"/>
      <c r="AT4389" s="45"/>
      <c r="AY4389" s="45"/>
      <c r="AZ4389" s="45"/>
    </row>
    <row r="4390" spans="6:52" customFormat="1" ht="12.75" x14ac:dyDescent="0.2">
      <c r="F4390" s="80"/>
      <c r="M4390" s="80"/>
      <c r="Y4390" s="80"/>
      <c r="AH4390" s="80"/>
      <c r="AM4390" s="45"/>
      <c r="AN4390" s="45"/>
      <c r="AO4390" s="45"/>
      <c r="AP4390" s="45"/>
      <c r="AQ4390" s="45"/>
      <c r="AR4390" s="45"/>
      <c r="AS4390" s="45"/>
      <c r="AT4390" s="45"/>
      <c r="AY4390" s="45"/>
      <c r="AZ4390" s="45"/>
    </row>
    <row r="4391" spans="6:52" customFormat="1" ht="12.75" x14ac:dyDescent="0.2">
      <c r="F4391" s="80"/>
      <c r="M4391" s="80"/>
      <c r="Y4391" s="80"/>
      <c r="AH4391" s="80"/>
      <c r="AM4391" s="45"/>
      <c r="AN4391" s="45"/>
      <c r="AO4391" s="45"/>
      <c r="AP4391" s="45"/>
      <c r="AQ4391" s="45"/>
      <c r="AR4391" s="45"/>
      <c r="AS4391" s="45"/>
      <c r="AT4391" s="45"/>
      <c r="AY4391" s="45"/>
      <c r="AZ4391" s="45"/>
    </row>
    <row r="4392" spans="6:52" customFormat="1" ht="12.75" x14ac:dyDescent="0.2">
      <c r="F4392" s="80"/>
      <c r="M4392" s="80"/>
      <c r="Y4392" s="80"/>
      <c r="AH4392" s="80"/>
      <c r="AM4392" s="45"/>
      <c r="AN4392" s="45"/>
      <c r="AO4392" s="45"/>
      <c r="AP4392" s="45"/>
      <c r="AQ4392" s="45"/>
      <c r="AR4392" s="45"/>
      <c r="AS4392" s="45"/>
      <c r="AT4392" s="45"/>
      <c r="AY4392" s="45"/>
      <c r="AZ4392" s="45"/>
    </row>
    <row r="4393" spans="6:52" customFormat="1" ht="12.75" x14ac:dyDescent="0.2">
      <c r="F4393" s="80"/>
      <c r="M4393" s="80"/>
      <c r="Y4393" s="80"/>
      <c r="AH4393" s="80"/>
      <c r="AM4393" s="45"/>
      <c r="AN4393" s="45"/>
      <c r="AO4393" s="45"/>
      <c r="AP4393" s="45"/>
      <c r="AQ4393" s="45"/>
      <c r="AR4393" s="45"/>
      <c r="AS4393" s="45"/>
      <c r="AT4393" s="45"/>
      <c r="AY4393" s="45"/>
      <c r="AZ4393" s="45"/>
    </row>
    <row r="4394" spans="6:52" customFormat="1" ht="12.75" x14ac:dyDescent="0.2">
      <c r="F4394" s="80"/>
      <c r="M4394" s="80"/>
      <c r="Y4394" s="80"/>
      <c r="AH4394" s="80"/>
      <c r="AM4394" s="45"/>
      <c r="AN4394" s="45"/>
      <c r="AO4394" s="45"/>
      <c r="AP4394" s="45"/>
      <c r="AQ4394" s="45"/>
      <c r="AR4394" s="45"/>
      <c r="AS4394" s="45"/>
      <c r="AT4394" s="45"/>
      <c r="AY4394" s="45"/>
      <c r="AZ4394" s="45"/>
    </row>
    <row r="4395" spans="6:52" customFormat="1" ht="12.75" x14ac:dyDescent="0.2">
      <c r="F4395" s="80"/>
      <c r="M4395" s="80"/>
      <c r="Y4395" s="80"/>
      <c r="AH4395" s="80"/>
      <c r="AM4395" s="45"/>
      <c r="AN4395" s="45"/>
      <c r="AO4395" s="45"/>
      <c r="AP4395" s="45"/>
      <c r="AQ4395" s="45"/>
      <c r="AR4395" s="45"/>
      <c r="AS4395" s="45"/>
      <c r="AT4395" s="45"/>
      <c r="AY4395" s="45"/>
      <c r="AZ4395" s="45"/>
    </row>
    <row r="4396" spans="6:52" customFormat="1" ht="12.75" x14ac:dyDescent="0.2">
      <c r="F4396" s="80"/>
      <c r="M4396" s="80"/>
      <c r="Y4396" s="80"/>
      <c r="AH4396" s="80"/>
      <c r="AM4396" s="45"/>
      <c r="AN4396" s="45"/>
      <c r="AO4396" s="45"/>
      <c r="AP4396" s="45"/>
      <c r="AQ4396" s="45"/>
      <c r="AR4396" s="45"/>
      <c r="AS4396" s="45"/>
      <c r="AT4396" s="45"/>
      <c r="AY4396" s="45"/>
      <c r="AZ4396" s="45"/>
    </row>
    <row r="4397" spans="6:52" customFormat="1" ht="12.75" x14ac:dyDescent="0.2">
      <c r="F4397" s="80"/>
      <c r="M4397" s="80"/>
      <c r="Y4397" s="80"/>
      <c r="AH4397" s="80"/>
      <c r="AM4397" s="45"/>
      <c r="AN4397" s="45"/>
      <c r="AO4397" s="45"/>
      <c r="AP4397" s="45"/>
      <c r="AQ4397" s="45"/>
      <c r="AR4397" s="45"/>
      <c r="AS4397" s="45"/>
      <c r="AT4397" s="45"/>
      <c r="AY4397" s="45"/>
      <c r="AZ4397" s="45"/>
    </row>
    <row r="4398" spans="6:52" customFormat="1" ht="12.75" x14ac:dyDescent="0.2">
      <c r="F4398" s="80"/>
      <c r="M4398" s="80"/>
      <c r="Y4398" s="80"/>
      <c r="AH4398" s="80"/>
      <c r="AM4398" s="45"/>
      <c r="AN4398" s="45"/>
      <c r="AO4398" s="45"/>
      <c r="AP4398" s="45"/>
      <c r="AQ4398" s="45"/>
      <c r="AR4398" s="45"/>
      <c r="AS4398" s="45"/>
      <c r="AT4398" s="45"/>
      <c r="AY4398" s="45"/>
      <c r="AZ4398" s="45"/>
    </row>
    <row r="4399" spans="6:52" customFormat="1" ht="12.75" x14ac:dyDescent="0.2">
      <c r="F4399" s="80"/>
      <c r="M4399" s="80"/>
      <c r="Y4399" s="80"/>
      <c r="AH4399" s="80"/>
      <c r="AM4399" s="45"/>
      <c r="AN4399" s="45"/>
      <c r="AO4399" s="45"/>
      <c r="AP4399" s="45"/>
      <c r="AQ4399" s="45"/>
      <c r="AR4399" s="45"/>
      <c r="AS4399" s="45"/>
      <c r="AT4399" s="45"/>
      <c r="AY4399" s="45"/>
      <c r="AZ4399" s="45"/>
    </row>
    <row r="4400" spans="6:52" customFormat="1" ht="12.75" x14ac:dyDescent="0.2">
      <c r="F4400" s="80"/>
      <c r="M4400" s="80"/>
      <c r="Y4400" s="80"/>
      <c r="AH4400" s="80"/>
      <c r="AM4400" s="45"/>
      <c r="AN4400" s="45"/>
      <c r="AO4400" s="45"/>
      <c r="AP4400" s="45"/>
      <c r="AQ4400" s="45"/>
      <c r="AR4400" s="45"/>
      <c r="AS4400" s="45"/>
      <c r="AT4400" s="45"/>
      <c r="AY4400" s="45"/>
      <c r="AZ4400" s="45"/>
    </row>
    <row r="4401" spans="6:52" customFormat="1" ht="12.75" x14ac:dyDescent="0.2">
      <c r="F4401" s="80"/>
      <c r="M4401" s="80"/>
      <c r="Y4401" s="80"/>
      <c r="AH4401" s="80"/>
      <c r="AM4401" s="45"/>
      <c r="AN4401" s="45"/>
      <c r="AO4401" s="45"/>
      <c r="AP4401" s="45"/>
      <c r="AQ4401" s="45"/>
      <c r="AR4401" s="45"/>
      <c r="AS4401" s="45"/>
      <c r="AT4401" s="45"/>
      <c r="AY4401" s="45"/>
      <c r="AZ4401" s="45"/>
    </row>
    <row r="4402" spans="6:52" customFormat="1" ht="12.75" x14ac:dyDescent="0.2">
      <c r="F4402" s="80"/>
      <c r="M4402" s="80"/>
      <c r="Y4402" s="80"/>
      <c r="AH4402" s="80"/>
      <c r="AM4402" s="45"/>
      <c r="AN4402" s="45"/>
      <c r="AO4402" s="45"/>
      <c r="AP4402" s="45"/>
      <c r="AQ4402" s="45"/>
      <c r="AR4402" s="45"/>
      <c r="AS4402" s="45"/>
      <c r="AT4402" s="45"/>
      <c r="AY4402" s="45"/>
      <c r="AZ4402" s="45"/>
    </row>
    <row r="4403" spans="6:52" customFormat="1" ht="12.75" x14ac:dyDescent="0.2">
      <c r="F4403" s="80"/>
      <c r="M4403" s="80"/>
      <c r="Y4403" s="80"/>
      <c r="AH4403" s="80"/>
      <c r="AM4403" s="45"/>
      <c r="AN4403" s="45"/>
      <c r="AO4403" s="45"/>
      <c r="AP4403" s="45"/>
      <c r="AQ4403" s="45"/>
      <c r="AR4403" s="45"/>
      <c r="AS4403" s="45"/>
      <c r="AT4403" s="45"/>
      <c r="AY4403" s="45"/>
      <c r="AZ4403" s="45"/>
    </row>
    <row r="4404" spans="6:52" customFormat="1" ht="12.75" x14ac:dyDescent="0.2">
      <c r="F4404" s="80"/>
      <c r="M4404" s="80"/>
      <c r="Y4404" s="80"/>
      <c r="AH4404" s="80"/>
      <c r="AM4404" s="45"/>
      <c r="AN4404" s="45"/>
      <c r="AO4404" s="45"/>
      <c r="AP4404" s="45"/>
      <c r="AQ4404" s="45"/>
      <c r="AR4404" s="45"/>
      <c r="AS4404" s="45"/>
      <c r="AT4404" s="45"/>
      <c r="AY4404" s="45"/>
      <c r="AZ4404" s="45"/>
    </row>
    <row r="4405" spans="6:52" customFormat="1" ht="12.75" x14ac:dyDescent="0.2">
      <c r="F4405" s="80"/>
      <c r="M4405" s="80"/>
      <c r="Y4405" s="80"/>
      <c r="AH4405" s="80"/>
      <c r="AM4405" s="45"/>
      <c r="AN4405" s="45"/>
      <c r="AO4405" s="45"/>
      <c r="AP4405" s="45"/>
      <c r="AQ4405" s="45"/>
      <c r="AR4405" s="45"/>
      <c r="AS4405" s="45"/>
      <c r="AT4405" s="45"/>
      <c r="AY4405" s="45"/>
      <c r="AZ4405" s="45"/>
    </row>
    <row r="4406" spans="6:52" customFormat="1" ht="12.75" x14ac:dyDescent="0.2">
      <c r="F4406" s="80"/>
      <c r="M4406" s="80"/>
      <c r="Y4406" s="80"/>
      <c r="AH4406" s="80"/>
      <c r="AM4406" s="45"/>
      <c r="AN4406" s="45"/>
      <c r="AO4406" s="45"/>
      <c r="AP4406" s="45"/>
      <c r="AQ4406" s="45"/>
      <c r="AR4406" s="45"/>
      <c r="AS4406" s="45"/>
      <c r="AT4406" s="45"/>
      <c r="AY4406" s="45"/>
      <c r="AZ4406" s="45"/>
    </row>
    <row r="4407" spans="6:52" customFormat="1" ht="12.75" x14ac:dyDescent="0.2">
      <c r="F4407" s="80"/>
      <c r="M4407" s="80"/>
      <c r="Y4407" s="80"/>
      <c r="AH4407" s="80"/>
      <c r="AM4407" s="45"/>
      <c r="AN4407" s="45"/>
      <c r="AO4407" s="45"/>
      <c r="AP4407" s="45"/>
      <c r="AQ4407" s="45"/>
      <c r="AR4407" s="45"/>
      <c r="AS4407" s="45"/>
      <c r="AT4407" s="45"/>
      <c r="AY4407" s="45"/>
      <c r="AZ4407" s="45"/>
    </row>
    <row r="4408" spans="6:52" customFormat="1" ht="12.75" x14ac:dyDescent="0.2">
      <c r="F4408" s="80"/>
      <c r="M4408" s="80"/>
      <c r="Y4408" s="80"/>
      <c r="AH4408" s="80"/>
      <c r="AM4408" s="45"/>
      <c r="AN4408" s="45"/>
      <c r="AO4408" s="45"/>
      <c r="AP4408" s="45"/>
      <c r="AQ4408" s="45"/>
      <c r="AR4408" s="45"/>
      <c r="AS4408" s="45"/>
      <c r="AT4408" s="45"/>
      <c r="AY4408" s="45"/>
      <c r="AZ4408" s="45"/>
    </row>
    <row r="4409" spans="6:52" customFormat="1" ht="12.75" x14ac:dyDescent="0.2">
      <c r="F4409" s="80"/>
      <c r="M4409" s="80"/>
      <c r="Y4409" s="80"/>
      <c r="AH4409" s="80"/>
      <c r="AM4409" s="45"/>
      <c r="AN4409" s="45"/>
      <c r="AO4409" s="45"/>
      <c r="AP4409" s="45"/>
      <c r="AQ4409" s="45"/>
      <c r="AR4409" s="45"/>
      <c r="AS4409" s="45"/>
      <c r="AT4409" s="45"/>
      <c r="AY4409" s="45"/>
      <c r="AZ4409" s="45"/>
    </row>
    <row r="4410" spans="6:52" customFormat="1" ht="12.75" x14ac:dyDescent="0.2">
      <c r="F4410" s="80"/>
      <c r="M4410" s="80"/>
      <c r="Y4410" s="80"/>
      <c r="AH4410" s="80"/>
      <c r="AM4410" s="45"/>
      <c r="AN4410" s="45"/>
      <c r="AO4410" s="45"/>
      <c r="AP4410" s="45"/>
      <c r="AQ4410" s="45"/>
      <c r="AR4410" s="45"/>
      <c r="AS4410" s="45"/>
      <c r="AT4410" s="45"/>
      <c r="AY4410" s="45"/>
      <c r="AZ4410" s="45"/>
    </row>
    <row r="4411" spans="6:52" customFormat="1" ht="12.75" x14ac:dyDescent="0.2">
      <c r="F4411" s="80"/>
      <c r="M4411" s="80"/>
      <c r="Y4411" s="80"/>
      <c r="AH4411" s="80"/>
      <c r="AM4411" s="45"/>
      <c r="AN4411" s="45"/>
      <c r="AO4411" s="45"/>
      <c r="AP4411" s="45"/>
      <c r="AQ4411" s="45"/>
      <c r="AR4411" s="45"/>
      <c r="AS4411" s="45"/>
      <c r="AT4411" s="45"/>
      <c r="AY4411" s="45"/>
      <c r="AZ4411" s="45"/>
    </row>
    <row r="4412" spans="6:52" customFormat="1" ht="12.75" x14ac:dyDescent="0.2">
      <c r="F4412" s="80"/>
      <c r="M4412" s="80"/>
      <c r="Y4412" s="80"/>
      <c r="AH4412" s="80"/>
      <c r="AM4412" s="45"/>
      <c r="AN4412" s="45"/>
      <c r="AO4412" s="45"/>
      <c r="AP4412" s="45"/>
      <c r="AQ4412" s="45"/>
      <c r="AR4412" s="45"/>
      <c r="AS4412" s="45"/>
      <c r="AT4412" s="45"/>
      <c r="AY4412" s="45"/>
      <c r="AZ4412" s="45"/>
    </row>
    <row r="4413" spans="6:52" customFormat="1" ht="12.75" x14ac:dyDescent="0.2">
      <c r="F4413" s="80"/>
      <c r="M4413" s="80"/>
      <c r="Y4413" s="80"/>
      <c r="AH4413" s="80"/>
      <c r="AM4413" s="45"/>
      <c r="AN4413" s="45"/>
      <c r="AO4413" s="45"/>
      <c r="AP4413" s="45"/>
      <c r="AQ4413" s="45"/>
      <c r="AR4413" s="45"/>
      <c r="AS4413" s="45"/>
      <c r="AT4413" s="45"/>
      <c r="AY4413" s="45"/>
      <c r="AZ4413" s="45"/>
    </row>
    <row r="4414" spans="6:52" customFormat="1" ht="12.75" x14ac:dyDescent="0.2">
      <c r="F4414" s="80"/>
      <c r="M4414" s="80"/>
      <c r="Y4414" s="80"/>
      <c r="AH4414" s="80"/>
      <c r="AM4414" s="45"/>
      <c r="AN4414" s="45"/>
      <c r="AO4414" s="45"/>
      <c r="AP4414" s="45"/>
      <c r="AQ4414" s="45"/>
      <c r="AR4414" s="45"/>
      <c r="AS4414" s="45"/>
      <c r="AT4414" s="45"/>
      <c r="AY4414" s="45"/>
      <c r="AZ4414" s="45"/>
    </row>
    <row r="4415" spans="6:52" customFormat="1" ht="12.75" x14ac:dyDescent="0.2">
      <c r="F4415" s="80"/>
      <c r="M4415" s="80"/>
      <c r="Y4415" s="80"/>
      <c r="AH4415" s="80"/>
      <c r="AM4415" s="45"/>
      <c r="AN4415" s="45"/>
      <c r="AO4415" s="45"/>
      <c r="AP4415" s="45"/>
      <c r="AQ4415" s="45"/>
      <c r="AR4415" s="45"/>
      <c r="AS4415" s="45"/>
      <c r="AT4415" s="45"/>
      <c r="AY4415" s="45"/>
      <c r="AZ4415" s="45"/>
    </row>
    <row r="4416" spans="6:52" customFormat="1" ht="12.75" x14ac:dyDescent="0.2">
      <c r="F4416" s="80"/>
      <c r="M4416" s="80"/>
      <c r="Y4416" s="80"/>
      <c r="AH4416" s="80"/>
      <c r="AM4416" s="45"/>
      <c r="AN4416" s="45"/>
      <c r="AO4416" s="45"/>
      <c r="AP4416" s="45"/>
      <c r="AQ4416" s="45"/>
      <c r="AR4416" s="45"/>
      <c r="AS4416" s="45"/>
      <c r="AT4416" s="45"/>
      <c r="AY4416" s="45"/>
      <c r="AZ4416" s="45"/>
    </row>
    <row r="4417" spans="6:52" customFormat="1" ht="12.75" x14ac:dyDescent="0.2">
      <c r="F4417" s="80"/>
      <c r="M4417" s="80"/>
      <c r="Y4417" s="80"/>
      <c r="AH4417" s="80"/>
      <c r="AM4417" s="45"/>
      <c r="AN4417" s="45"/>
      <c r="AO4417" s="45"/>
      <c r="AP4417" s="45"/>
      <c r="AQ4417" s="45"/>
      <c r="AR4417" s="45"/>
      <c r="AS4417" s="45"/>
      <c r="AT4417" s="45"/>
      <c r="AY4417" s="45"/>
      <c r="AZ4417" s="45"/>
    </row>
    <row r="4418" spans="6:52" customFormat="1" ht="12.75" x14ac:dyDescent="0.2">
      <c r="F4418" s="80"/>
      <c r="M4418" s="80"/>
      <c r="Y4418" s="80"/>
      <c r="AH4418" s="80"/>
      <c r="AM4418" s="45"/>
      <c r="AN4418" s="45"/>
      <c r="AO4418" s="45"/>
      <c r="AP4418" s="45"/>
      <c r="AQ4418" s="45"/>
      <c r="AR4418" s="45"/>
      <c r="AS4418" s="45"/>
      <c r="AT4418" s="45"/>
      <c r="AY4418" s="45"/>
      <c r="AZ4418" s="45"/>
    </row>
    <row r="4419" spans="6:52" customFormat="1" ht="12.75" x14ac:dyDescent="0.2">
      <c r="F4419" s="80"/>
      <c r="M4419" s="80"/>
      <c r="Y4419" s="80"/>
      <c r="AH4419" s="80"/>
      <c r="AM4419" s="45"/>
      <c r="AN4419" s="45"/>
      <c r="AO4419" s="45"/>
      <c r="AP4419" s="45"/>
      <c r="AQ4419" s="45"/>
      <c r="AR4419" s="45"/>
      <c r="AS4419" s="45"/>
      <c r="AT4419" s="45"/>
      <c r="AY4419" s="45"/>
      <c r="AZ4419" s="45"/>
    </row>
    <row r="4420" spans="6:52" customFormat="1" ht="12.75" x14ac:dyDescent="0.2">
      <c r="F4420" s="80"/>
      <c r="M4420" s="80"/>
      <c r="Y4420" s="80"/>
      <c r="AH4420" s="80"/>
      <c r="AM4420" s="45"/>
      <c r="AN4420" s="45"/>
      <c r="AO4420" s="45"/>
      <c r="AP4420" s="45"/>
      <c r="AQ4420" s="45"/>
      <c r="AR4420" s="45"/>
      <c r="AS4420" s="45"/>
      <c r="AT4420" s="45"/>
      <c r="AY4420" s="45"/>
      <c r="AZ4420" s="45"/>
    </row>
    <row r="4421" spans="6:52" customFormat="1" ht="12.75" x14ac:dyDescent="0.2">
      <c r="F4421" s="80"/>
      <c r="M4421" s="80"/>
      <c r="Y4421" s="80"/>
      <c r="AH4421" s="80"/>
      <c r="AM4421" s="45"/>
      <c r="AN4421" s="45"/>
      <c r="AO4421" s="45"/>
      <c r="AP4421" s="45"/>
      <c r="AQ4421" s="45"/>
      <c r="AR4421" s="45"/>
      <c r="AS4421" s="45"/>
      <c r="AT4421" s="45"/>
      <c r="AY4421" s="45"/>
      <c r="AZ4421" s="45"/>
    </row>
    <row r="4422" spans="6:52" customFormat="1" ht="12.75" x14ac:dyDescent="0.2">
      <c r="F4422" s="80"/>
      <c r="M4422" s="80"/>
      <c r="Y4422" s="80"/>
      <c r="AH4422" s="80"/>
      <c r="AM4422" s="45"/>
      <c r="AN4422" s="45"/>
      <c r="AO4422" s="45"/>
      <c r="AP4422" s="45"/>
      <c r="AQ4422" s="45"/>
      <c r="AR4422" s="45"/>
      <c r="AS4422" s="45"/>
      <c r="AT4422" s="45"/>
      <c r="AY4422" s="45"/>
      <c r="AZ4422" s="45"/>
    </row>
    <row r="4423" spans="6:52" customFormat="1" ht="12.75" x14ac:dyDescent="0.2">
      <c r="F4423" s="80"/>
      <c r="M4423" s="80"/>
      <c r="Y4423" s="80"/>
      <c r="AH4423" s="80"/>
      <c r="AM4423" s="45"/>
      <c r="AN4423" s="45"/>
      <c r="AO4423" s="45"/>
      <c r="AP4423" s="45"/>
      <c r="AQ4423" s="45"/>
      <c r="AR4423" s="45"/>
      <c r="AS4423" s="45"/>
      <c r="AT4423" s="45"/>
      <c r="AY4423" s="45"/>
      <c r="AZ4423" s="45"/>
    </row>
    <row r="4424" spans="6:52" customFormat="1" ht="12.75" x14ac:dyDescent="0.2">
      <c r="F4424" s="80"/>
      <c r="M4424" s="80"/>
      <c r="Y4424" s="80"/>
      <c r="AH4424" s="80"/>
      <c r="AM4424" s="45"/>
      <c r="AN4424" s="45"/>
      <c r="AO4424" s="45"/>
      <c r="AP4424" s="45"/>
      <c r="AQ4424" s="45"/>
      <c r="AR4424" s="45"/>
      <c r="AS4424" s="45"/>
      <c r="AT4424" s="45"/>
      <c r="AY4424" s="45"/>
      <c r="AZ4424" s="45"/>
    </row>
    <row r="4425" spans="6:52" customFormat="1" ht="12.75" x14ac:dyDescent="0.2">
      <c r="F4425" s="80"/>
      <c r="M4425" s="80"/>
      <c r="Y4425" s="80"/>
      <c r="AH4425" s="80"/>
      <c r="AM4425" s="45"/>
      <c r="AN4425" s="45"/>
      <c r="AO4425" s="45"/>
      <c r="AP4425" s="45"/>
      <c r="AQ4425" s="45"/>
      <c r="AR4425" s="45"/>
      <c r="AS4425" s="45"/>
      <c r="AT4425" s="45"/>
      <c r="AY4425" s="45"/>
      <c r="AZ4425" s="45"/>
    </row>
    <row r="4426" spans="6:52" customFormat="1" ht="12.75" x14ac:dyDescent="0.2">
      <c r="F4426" s="80"/>
      <c r="M4426" s="80"/>
      <c r="Y4426" s="80"/>
      <c r="AH4426" s="80"/>
      <c r="AM4426" s="45"/>
      <c r="AN4426" s="45"/>
      <c r="AO4426" s="45"/>
      <c r="AP4426" s="45"/>
      <c r="AQ4426" s="45"/>
      <c r="AR4426" s="45"/>
      <c r="AS4426" s="45"/>
      <c r="AT4426" s="45"/>
      <c r="AY4426" s="45"/>
      <c r="AZ4426" s="45"/>
    </row>
    <row r="4427" spans="6:52" customFormat="1" ht="12.75" x14ac:dyDescent="0.2">
      <c r="F4427" s="80"/>
      <c r="M4427" s="80"/>
      <c r="Y4427" s="80"/>
      <c r="AH4427" s="80"/>
      <c r="AM4427" s="45"/>
      <c r="AN4427" s="45"/>
      <c r="AO4427" s="45"/>
      <c r="AP4427" s="45"/>
      <c r="AQ4427" s="45"/>
      <c r="AR4427" s="45"/>
      <c r="AS4427" s="45"/>
      <c r="AT4427" s="45"/>
      <c r="AY4427" s="45"/>
      <c r="AZ4427" s="45"/>
    </row>
    <row r="4428" spans="6:52" customFormat="1" ht="12.75" x14ac:dyDescent="0.2">
      <c r="F4428" s="80"/>
      <c r="M4428" s="80"/>
      <c r="Y4428" s="80"/>
      <c r="AH4428" s="80"/>
      <c r="AM4428" s="45"/>
      <c r="AN4428" s="45"/>
      <c r="AO4428" s="45"/>
      <c r="AP4428" s="45"/>
      <c r="AQ4428" s="45"/>
      <c r="AR4428" s="45"/>
      <c r="AS4428" s="45"/>
      <c r="AT4428" s="45"/>
      <c r="AY4428" s="45"/>
      <c r="AZ4428" s="45"/>
    </row>
    <row r="4429" spans="6:52" customFormat="1" ht="12.75" x14ac:dyDescent="0.2">
      <c r="F4429" s="80"/>
      <c r="M4429" s="80"/>
      <c r="Y4429" s="80"/>
      <c r="AH4429" s="80"/>
      <c r="AM4429" s="45"/>
      <c r="AN4429" s="45"/>
      <c r="AO4429" s="45"/>
      <c r="AP4429" s="45"/>
      <c r="AQ4429" s="45"/>
      <c r="AR4429" s="45"/>
      <c r="AS4429" s="45"/>
      <c r="AT4429" s="45"/>
      <c r="AY4429" s="45"/>
      <c r="AZ4429" s="45"/>
    </row>
    <row r="4430" spans="6:52" customFormat="1" ht="12.75" x14ac:dyDescent="0.2">
      <c r="F4430" s="80"/>
      <c r="M4430" s="80"/>
      <c r="Y4430" s="80"/>
      <c r="AH4430" s="80"/>
      <c r="AM4430" s="45"/>
      <c r="AN4430" s="45"/>
      <c r="AO4430" s="45"/>
      <c r="AP4430" s="45"/>
      <c r="AQ4430" s="45"/>
      <c r="AR4430" s="45"/>
      <c r="AS4430" s="45"/>
      <c r="AT4430" s="45"/>
      <c r="AY4430" s="45"/>
      <c r="AZ4430" s="45"/>
    </row>
    <row r="4431" spans="6:52" customFormat="1" ht="12.75" x14ac:dyDescent="0.2">
      <c r="F4431" s="80"/>
      <c r="M4431" s="80"/>
      <c r="Y4431" s="80"/>
      <c r="AH4431" s="80"/>
      <c r="AM4431" s="45"/>
      <c r="AN4431" s="45"/>
      <c r="AO4431" s="45"/>
      <c r="AP4431" s="45"/>
      <c r="AQ4431" s="45"/>
      <c r="AR4431" s="45"/>
      <c r="AS4431" s="45"/>
      <c r="AT4431" s="45"/>
      <c r="AY4431" s="45"/>
      <c r="AZ4431" s="45"/>
    </row>
    <row r="4432" spans="6:52" customFormat="1" ht="12.75" x14ac:dyDescent="0.2">
      <c r="F4432" s="80"/>
      <c r="M4432" s="80"/>
      <c r="Y4432" s="80"/>
      <c r="AH4432" s="80"/>
      <c r="AM4432" s="45"/>
      <c r="AN4432" s="45"/>
      <c r="AO4432" s="45"/>
      <c r="AP4432" s="45"/>
      <c r="AQ4432" s="45"/>
      <c r="AR4432" s="45"/>
      <c r="AS4432" s="45"/>
      <c r="AT4432" s="45"/>
      <c r="AY4432" s="45"/>
      <c r="AZ4432" s="45"/>
    </row>
    <row r="4433" spans="6:52" customFormat="1" ht="12.75" x14ac:dyDescent="0.2">
      <c r="F4433" s="80"/>
      <c r="M4433" s="80"/>
      <c r="Y4433" s="80"/>
      <c r="AH4433" s="80"/>
      <c r="AM4433" s="45"/>
      <c r="AN4433" s="45"/>
      <c r="AO4433" s="45"/>
      <c r="AP4433" s="45"/>
      <c r="AQ4433" s="45"/>
      <c r="AR4433" s="45"/>
      <c r="AS4433" s="45"/>
      <c r="AT4433" s="45"/>
      <c r="AY4433" s="45"/>
      <c r="AZ4433" s="45"/>
    </row>
    <row r="4434" spans="6:52" customFormat="1" ht="12.75" x14ac:dyDescent="0.2">
      <c r="F4434" s="80"/>
      <c r="M4434" s="80"/>
      <c r="Y4434" s="80"/>
      <c r="AH4434" s="80"/>
      <c r="AM4434" s="45"/>
      <c r="AN4434" s="45"/>
      <c r="AO4434" s="45"/>
      <c r="AP4434" s="45"/>
      <c r="AQ4434" s="45"/>
      <c r="AR4434" s="45"/>
      <c r="AS4434" s="45"/>
      <c r="AT4434" s="45"/>
      <c r="AY4434" s="45"/>
      <c r="AZ4434" s="45"/>
    </row>
    <row r="4435" spans="6:52" customFormat="1" ht="12.75" x14ac:dyDescent="0.2">
      <c r="F4435" s="80"/>
      <c r="M4435" s="80"/>
      <c r="Y4435" s="80"/>
      <c r="AH4435" s="80"/>
      <c r="AM4435" s="45"/>
      <c r="AN4435" s="45"/>
      <c r="AO4435" s="45"/>
      <c r="AP4435" s="45"/>
      <c r="AQ4435" s="45"/>
      <c r="AR4435" s="45"/>
      <c r="AS4435" s="45"/>
      <c r="AT4435" s="45"/>
      <c r="AY4435" s="45"/>
      <c r="AZ4435" s="45"/>
    </row>
    <row r="4436" spans="6:52" customFormat="1" ht="12.75" x14ac:dyDescent="0.2">
      <c r="F4436" s="80"/>
      <c r="M4436" s="80"/>
      <c r="Y4436" s="80"/>
      <c r="AH4436" s="80"/>
      <c r="AM4436" s="45"/>
      <c r="AN4436" s="45"/>
      <c r="AO4436" s="45"/>
      <c r="AP4436" s="45"/>
      <c r="AQ4436" s="45"/>
      <c r="AR4436" s="45"/>
      <c r="AS4436" s="45"/>
      <c r="AT4436" s="45"/>
      <c r="AY4436" s="45"/>
      <c r="AZ4436" s="45"/>
    </row>
    <row r="4437" spans="6:52" customFormat="1" ht="12.75" x14ac:dyDescent="0.2">
      <c r="F4437" s="80"/>
      <c r="M4437" s="80"/>
      <c r="Y4437" s="80"/>
      <c r="AH4437" s="80"/>
      <c r="AM4437" s="45"/>
      <c r="AN4437" s="45"/>
      <c r="AO4437" s="45"/>
      <c r="AP4437" s="45"/>
      <c r="AQ4437" s="45"/>
      <c r="AR4437" s="45"/>
      <c r="AS4437" s="45"/>
      <c r="AT4437" s="45"/>
      <c r="AY4437" s="45"/>
      <c r="AZ4437" s="45"/>
    </row>
    <row r="4438" spans="6:52" customFormat="1" ht="12.75" x14ac:dyDescent="0.2">
      <c r="F4438" s="80"/>
      <c r="M4438" s="80"/>
      <c r="Y4438" s="80"/>
      <c r="AH4438" s="80"/>
      <c r="AM4438" s="45"/>
      <c r="AN4438" s="45"/>
      <c r="AO4438" s="45"/>
      <c r="AP4438" s="45"/>
      <c r="AQ4438" s="45"/>
      <c r="AR4438" s="45"/>
      <c r="AS4438" s="45"/>
      <c r="AT4438" s="45"/>
      <c r="AY4438" s="45"/>
      <c r="AZ4438" s="45"/>
    </row>
    <row r="4439" spans="6:52" customFormat="1" ht="12.75" x14ac:dyDescent="0.2">
      <c r="F4439" s="80"/>
      <c r="M4439" s="80"/>
      <c r="Y4439" s="80"/>
      <c r="AH4439" s="80"/>
      <c r="AM4439" s="45"/>
      <c r="AN4439" s="45"/>
      <c r="AO4439" s="45"/>
      <c r="AP4439" s="45"/>
      <c r="AQ4439" s="45"/>
      <c r="AR4439" s="45"/>
      <c r="AS4439" s="45"/>
      <c r="AT4439" s="45"/>
      <c r="AY4439" s="45"/>
      <c r="AZ4439" s="45"/>
    </row>
    <row r="4440" spans="6:52" customFormat="1" ht="12.75" x14ac:dyDescent="0.2">
      <c r="F4440" s="80"/>
      <c r="M4440" s="80"/>
      <c r="Y4440" s="80"/>
      <c r="AH4440" s="80"/>
      <c r="AM4440" s="45"/>
      <c r="AN4440" s="45"/>
      <c r="AO4440" s="45"/>
      <c r="AP4440" s="45"/>
      <c r="AQ4440" s="45"/>
      <c r="AR4440" s="45"/>
      <c r="AS4440" s="45"/>
      <c r="AT4440" s="45"/>
      <c r="AY4440" s="45"/>
      <c r="AZ4440" s="45"/>
    </row>
    <row r="4441" spans="6:52" customFormat="1" ht="12.75" x14ac:dyDescent="0.2">
      <c r="F4441" s="80"/>
      <c r="M4441" s="80"/>
      <c r="Y4441" s="80"/>
      <c r="AH4441" s="80"/>
      <c r="AM4441" s="45"/>
      <c r="AN4441" s="45"/>
      <c r="AO4441" s="45"/>
      <c r="AP4441" s="45"/>
      <c r="AQ4441" s="45"/>
      <c r="AR4441" s="45"/>
      <c r="AS4441" s="45"/>
      <c r="AT4441" s="45"/>
      <c r="AY4441" s="45"/>
      <c r="AZ4441" s="45"/>
    </row>
    <row r="4442" spans="6:52" customFormat="1" ht="12.75" x14ac:dyDescent="0.2">
      <c r="F4442" s="80"/>
      <c r="M4442" s="80"/>
      <c r="Y4442" s="80"/>
      <c r="AH4442" s="80"/>
      <c r="AM4442" s="45"/>
      <c r="AN4442" s="45"/>
      <c r="AO4442" s="45"/>
      <c r="AP4442" s="45"/>
      <c r="AQ4442" s="45"/>
      <c r="AR4442" s="45"/>
      <c r="AS4442" s="45"/>
      <c r="AT4442" s="45"/>
      <c r="AY4442" s="45"/>
      <c r="AZ4442" s="45"/>
    </row>
    <row r="4443" spans="6:52" customFormat="1" ht="12.75" x14ac:dyDescent="0.2">
      <c r="F4443" s="80"/>
      <c r="M4443" s="80"/>
      <c r="Y4443" s="80"/>
      <c r="AH4443" s="80"/>
      <c r="AM4443" s="45"/>
      <c r="AN4443" s="45"/>
      <c r="AO4443" s="45"/>
      <c r="AP4443" s="45"/>
      <c r="AQ4443" s="45"/>
      <c r="AR4443" s="45"/>
      <c r="AS4443" s="45"/>
      <c r="AT4443" s="45"/>
      <c r="AY4443" s="45"/>
      <c r="AZ4443" s="45"/>
    </row>
    <row r="4444" spans="6:52" customFormat="1" ht="12.75" x14ac:dyDescent="0.2">
      <c r="F4444" s="80"/>
      <c r="M4444" s="80"/>
      <c r="Y4444" s="80"/>
      <c r="AH4444" s="80"/>
      <c r="AM4444" s="45"/>
      <c r="AN4444" s="45"/>
      <c r="AO4444" s="45"/>
      <c r="AP4444" s="45"/>
      <c r="AQ4444" s="45"/>
      <c r="AR4444" s="45"/>
      <c r="AS4444" s="45"/>
      <c r="AT4444" s="45"/>
      <c r="AY4444" s="45"/>
      <c r="AZ4444" s="45"/>
    </row>
    <row r="4445" spans="6:52" customFormat="1" ht="12.75" x14ac:dyDescent="0.2">
      <c r="F4445" s="80"/>
      <c r="M4445" s="80"/>
      <c r="Y4445" s="80"/>
      <c r="AH4445" s="80"/>
      <c r="AM4445" s="45"/>
      <c r="AN4445" s="45"/>
      <c r="AO4445" s="45"/>
      <c r="AP4445" s="45"/>
      <c r="AQ4445" s="45"/>
      <c r="AR4445" s="45"/>
      <c r="AS4445" s="45"/>
      <c r="AT4445" s="45"/>
      <c r="AY4445" s="45"/>
      <c r="AZ4445" s="45"/>
    </row>
    <row r="4446" spans="6:52" customFormat="1" ht="12.75" x14ac:dyDescent="0.2">
      <c r="F4446" s="80"/>
      <c r="M4446" s="80"/>
      <c r="Y4446" s="80"/>
      <c r="AH4446" s="80"/>
      <c r="AM4446" s="45"/>
      <c r="AN4446" s="45"/>
      <c r="AO4446" s="45"/>
      <c r="AP4446" s="45"/>
      <c r="AQ4446" s="45"/>
      <c r="AR4446" s="45"/>
      <c r="AS4446" s="45"/>
      <c r="AT4446" s="45"/>
      <c r="AY4446" s="45"/>
      <c r="AZ4446" s="45"/>
    </row>
    <row r="4447" spans="6:52" customFormat="1" ht="12.75" x14ac:dyDescent="0.2">
      <c r="F4447" s="80"/>
      <c r="M4447" s="80"/>
      <c r="Y4447" s="80"/>
      <c r="AH4447" s="80"/>
      <c r="AM4447" s="45"/>
      <c r="AN4447" s="45"/>
      <c r="AO4447" s="45"/>
      <c r="AP4447" s="45"/>
      <c r="AQ4447" s="45"/>
      <c r="AR4447" s="45"/>
      <c r="AS4447" s="45"/>
      <c r="AT4447" s="45"/>
      <c r="AY4447" s="45"/>
      <c r="AZ4447" s="45"/>
    </row>
    <row r="4448" spans="6:52" customFormat="1" ht="12.75" x14ac:dyDescent="0.2">
      <c r="F4448" s="80"/>
      <c r="M4448" s="80"/>
      <c r="Y4448" s="80"/>
      <c r="AH4448" s="80"/>
      <c r="AM4448" s="45"/>
      <c r="AN4448" s="45"/>
      <c r="AO4448" s="45"/>
      <c r="AP4448" s="45"/>
      <c r="AQ4448" s="45"/>
      <c r="AR4448" s="45"/>
      <c r="AS4448" s="45"/>
      <c r="AT4448" s="45"/>
      <c r="AY4448" s="45"/>
      <c r="AZ4448" s="45"/>
    </row>
    <row r="4449" spans="6:52" customFormat="1" ht="12.75" x14ac:dyDescent="0.2">
      <c r="F4449" s="80"/>
      <c r="M4449" s="80"/>
      <c r="Y4449" s="80"/>
      <c r="AH4449" s="80"/>
      <c r="AM4449" s="45"/>
      <c r="AN4449" s="45"/>
      <c r="AO4449" s="45"/>
      <c r="AP4449" s="45"/>
      <c r="AQ4449" s="45"/>
      <c r="AR4449" s="45"/>
      <c r="AS4449" s="45"/>
      <c r="AT4449" s="45"/>
      <c r="AY4449" s="45"/>
      <c r="AZ4449" s="45"/>
    </row>
    <row r="4450" spans="6:52" customFormat="1" ht="12.75" x14ac:dyDescent="0.2">
      <c r="F4450" s="80"/>
      <c r="M4450" s="80"/>
      <c r="Y4450" s="80"/>
      <c r="AH4450" s="80"/>
      <c r="AM4450" s="45"/>
      <c r="AN4450" s="45"/>
      <c r="AO4450" s="45"/>
      <c r="AP4450" s="45"/>
      <c r="AQ4450" s="45"/>
      <c r="AR4450" s="45"/>
      <c r="AS4450" s="45"/>
      <c r="AT4450" s="45"/>
      <c r="AY4450" s="45"/>
      <c r="AZ4450" s="45"/>
    </row>
    <row r="4451" spans="6:52" customFormat="1" ht="12.75" x14ac:dyDescent="0.2">
      <c r="F4451" s="80"/>
      <c r="M4451" s="80"/>
      <c r="Y4451" s="80"/>
      <c r="AH4451" s="80"/>
      <c r="AM4451" s="45"/>
      <c r="AN4451" s="45"/>
      <c r="AO4451" s="45"/>
      <c r="AP4451" s="45"/>
      <c r="AQ4451" s="45"/>
      <c r="AR4451" s="45"/>
      <c r="AS4451" s="45"/>
      <c r="AT4451" s="45"/>
      <c r="AY4451" s="45"/>
      <c r="AZ4451" s="45"/>
    </row>
    <row r="4452" spans="6:52" customFormat="1" ht="12.75" x14ac:dyDescent="0.2">
      <c r="F4452" s="80"/>
      <c r="M4452" s="80"/>
      <c r="Y4452" s="80"/>
      <c r="AH4452" s="80"/>
      <c r="AM4452" s="45"/>
      <c r="AN4452" s="45"/>
      <c r="AO4452" s="45"/>
      <c r="AP4452" s="45"/>
      <c r="AQ4452" s="45"/>
      <c r="AR4452" s="45"/>
      <c r="AS4452" s="45"/>
      <c r="AT4452" s="45"/>
      <c r="AY4452" s="45"/>
      <c r="AZ4452" s="45"/>
    </row>
    <row r="4453" spans="6:52" customFormat="1" ht="12.75" x14ac:dyDescent="0.2">
      <c r="F4453" s="80"/>
      <c r="M4453" s="80"/>
      <c r="Y4453" s="80"/>
      <c r="AH4453" s="80"/>
      <c r="AM4453" s="45"/>
      <c r="AN4453" s="45"/>
      <c r="AO4453" s="45"/>
      <c r="AP4453" s="45"/>
      <c r="AQ4453" s="45"/>
      <c r="AR4453" s="45"/>
      <c r="AS4453" s="45"/>
      <c r="AT4453" s="45"/>
      <c r="AY4453" s="45"/>
      <c r="AZ4453" s="45"/>
    </row>
    <row r="4454" spans="6:52" customFormat="1" ht="12.75" x14ac:dyDescent="0.2">
      <c r="F4454" s="80"/>
      <c r="M4454" s="80"/>
      <c r="Y4454" s="80"/>
      <c r="AH4454" s="80"/>
      <c r="AM4454" s="45"/>
      <c r="AN4454" s="45"/>
      <c r="AO4454" s="45"/>
      <c r="AP4454" s="45"/>
      <c r="AQ4454" s="45"/>
      <c r="AR4454" s="45"/>
      <c r="AS4454" s="45"/>
      <c r="AT4454" s="45"/>
      <c r="AY4454" s="45"/>
      <c r="AZ4454" s="45"/>
    </row>
    <row r="4455" spans="6:52" customFormat="1" ht="12.75" x14ac:dyDescent="0.2">
      <c r="F4455" s="80"/>
      <c r="M4455" s="80"/>
      <c r="Y4455" s="80"/>
      <c r="AH4455" s="80"/>
      <c r="AM4455" s="45"/>
      <c r="AN4455" s="45"/>
      <c r="AO4455" s="45"/>
      <c r="AP4455" s="45"/>
      <c r="AQ4455" s="45"/>
      <c r="AR4455" s="45"/>
      <c r="AS4455" s="45"/>
      <c r="AT4455" s="45"/>
      <c r="AY4455" s="45"/>
      <c r="AZ4455" s="45"/>
    </row>
    <row r="4456" spans="6:52" customFormat="1" ht="12.75" x14ac:dyDescent="0.2">
      <c r="F4456" s="80"/>
      <c r="M4456" s="80"/>
      <c r="Y4456" s="80"/>
      <c r="AH4456" s="80"/>
      <c r="AM4456" s="45"/>
      <c r="AN4456" s="45"/>
      <c r="AO4456" s="45"/>
      <c r="AP4456" s="45"/>
      <c r="AQ4456" s="45"/>
      <c r="AR4456" s="45"/>
      <c r="AS4456" s="45"/>
      <c r="AT4456" s="45"/>
      <c r="AY4456" s="45"/>
      <c r="AZ4456" s="45"/>
    </row>
    <row r="4457" spans="6:52" customFormat="1" ht="12.75" x14ac:dyDescent="0.2">
      <c r="F4457" s="80"/>
      <c r="M4457" s="80"/>
      <c r="Y4457" s="80"/>
      <c r="AH4457" s="80"/>
      <c r="AM4457" s="45"/>
      <c r="AN4457" s="45"/>
      <c r="AO4457" s="45"/>
      <c r="AP4457" s="45"/>
      <c r="AQ4457" s="45"/>
      <c r="AR4457" s="45"/>
      <c r="AS4457" s="45"/>
      <c r="AT4457" s="45"/>
      <c r="AY4457" s="45"/>
      <c r="AZ4457" s="45"/>
    </row>
    <row r="4458" spans="6:52" customFormat="1" ht="12.75" x14ac:dyDescent="0.2">
      <c r="F4458" s="80"/>
      <c r="M4458" s="80"/>
      <c r="Y4458" s="80"/>
      <c r="AH4458" s="80"/>
      <c r="AM4458" s="45"/>
      <c r="AN4458" s="45"/>
      <c r="AO4458" s="45"/>
      <c r="AP4458" s="45"/>
      <c r="AQ4458" s="45"/>
      <c r="AR4458" s="45"/>
      <c r="AS4458" s="45"/>
      <c r="AT4458" s="45"/>
      <c r="AY4458" s="45"/>
      <c r="AZ4458" s="45"/>
    </row>
    <row r="4459" spans="6:52" customFormat="1" ht="12.75" x14ac:dyDescent="0.2">
      <c r="F4459" s="80"/>
      <c r="M4459" s="80"/>
      <c r="Y4459" s="80"/>
      <c r="AH4459" s="80"/>
      <c r="AM4459" s="45"/>
      <c r="AN4459" s="45"/>
      <c r="AO4459" s="45"/>
      <c r="AP4459" s="45"/>
      <c r="AQ4459" s="45"/>
      <c r="AR4459" s="45"/>
      <c r="AS4459" s="45"/>
      <c r="AT4459" s="45"/>
      <c r="AY4459" s="45"/>
      <c r="AZ4459" s="45"/>
    </row>
    <row r="4460" spans="6:52" customFormat="1" ht="12.75" x14ac:dyDescent="0.2">
      <c r="F4460" s="80"/>
      <c r="M4460" s="80"/>
      <c r="Y4460" s="80"/>
      <c r="AH4460" s="80"/>
      <c r="AM4460" s="45"/>
      <c r="AN4460" s="45"/>
      <c r="AO4460" s="45"/>
      <c r="AP4460" s="45"/>
      <c r="AQ4460" s="45"/>
      <c r="AR4460" s="45"/>
      <c r="AS4460" s="45"/>
      <c r="AT4460" s="45"/>
      <c r="AY4460" s="45"/>
      <c r="AZ4460" s="45"/>
    </row>
    <row r="4461" spans="6:52" customFormat="1" ht="12.75" x14ac:dyDescent="0.2">
      <c r="F4461" s="80"/>
      <c r="M4461" s="80"/>
      <c r="Y4461" s="80"/>
      <c r="AH4461" s="80"/>
      <c r="AM4461" s="45"/>
      <c r="AN4461" s="45"/>
      <c r="AO4461" s="45"/>
      <c r="AP4461" s="45"/>
      <c r="AQ4461" s="45"/>
      <c r="AR4461" s="45"/>
      <c r="AS4461" s="45"/>
      <c r="AT4461" s="45"/>
      <c r="AY4461" s="45"/>
      <c r="AZ4461" s="45"/>
    </row>
    <row r="4462" spans="6:52" customFormat="1" ht="12.75" x14ac:dyDescent="0.2">
      <c r="F4462" s="80"/>
      <c r="M4462" s="80"/>
      <c r="Y4462" s="80"/>
      <c r="AH4462" s="80"/>
      <c r="AM4462" s="45"/>
      <c r="AN4462" s="45"/>
      <c r="AO4462" s="45"/>
      <c r="AP4462" s="45"/>
      <c r="AQ4462" s="45"/>
      <c r="AR4462" s="45"/>
      <c r="AS4462" s="45"/>
      <c r="AT4462" s="45"/>
      <c r="AY4462" s="45"/>
      <c r="AZ4462" s="45"/>
    </row>
    <row r="4463" spans="6:52" customFormat="1" ht="12.75" x14ac:dyDescent="0.2">
      <c r="F4463" s="80"/>
      <c r="M4463" s="80"/>
      <c r="Y4463" s="80"/>
      <c r="AH4463" s="80"/>
      <c r="AM4463" s="45"/>
      <c r="AN4463" s="45"/>
      <c r="AO4463" s="45"/>
      <c r="AP4463" s="45"/>
      <c r="AQ4463" s="45"/>
      <c r="AR4463" s="45"/>
      <c r="AS4463" s="45"/>
      <c r="AT4463" s="45"/>
      <c r="AY4463" s="45"/>
      <c r="AZ4463" s="45"/>
    </row>
    <row r="4464" spans="6:52" customFormat="1" ht="12.75" x14ac:dyDescent="0.2">
      <c r="F4464" s="80"/>
      <c r="M4464" s="80"/>
      <c r="Y4464" s="80"/>
      <c r="AH4464" s="80"/>
      <c r="AM4464" s="45"/>
      <c r="AN4464" s="45"/>
      <c r="AO4464" s="45"/>
      <c r="AP4464" s="45"/>
      <c r="AQ4464" s="45"/>
      <c r="AR4464" s="45"/>
      <c r="AS4464" s="45"/>
      <c r="AT4464" s="45"/>
      <c r="AY4464" s="45"/>
      <c r="AZ4464" s="45"/>
    </row>
    <row r="4465" spans="6:52" customFormat="1" ht="12.75" x14ac:dyDescent="0.2">
      <c r="F4465" s="80"/>
      <c r="M4465" s="80"/>
      <c r="Y4465" s="80"/>
      <c r="AH4465" s="80"/>
      <c r="AM4465" s="45"/>
      <c r="AN4465" s="45"/>
      <c r="AO4465" s="45"/>
      <c r="AP4465" s="45"/>
      <c r="AQ4465" s="45"/>
      <c r="AR4465" s="45"/>
      <c r="AS4465" s="45"/>
      <c r="AT4465" s="45"/>
      <c r="AY4465" s="45"/>
      <c r="AZ4465" s="45"/>
    </row>
    <row r="4466" spans="6:52" customFormat="1" ht="12.75" x14ac:dyDescent="0.2">
      <c r="F4466" s="80"/>
      <c r="M4466" s="80"/>
      <c r="Y4466" s="80"/>
      <c r="AH4466" s="80"/>
      <c r="AM4466" s="45"/>
      <c r="AN4466" s="45"/>
      <c r="AO4466" s="45"/>
      <c r="AP4466" s="45"/>
      <c r="AQ4466" s="45"/>
      <c r="AR4466" s="45"/>
      <c r="AS4466" s="45"/>
      <c r="AT4466" s="45"/>
      <c r="AY4466" s="45"/>
      <c r="AZ4466" s="45"/>
    </row>
    <row r="4467" spans="6:52" customFormat="1" ht="12.75" x14ac:dyDescent="0.2">
      <c r="F4467" s="80"/>
      <c r="M4467" s="80"/>
      <c r="Y4467" s="80"/>
      <c r="AH4467" s="80"/>
      <c r="AM4467" s="45"/>
      <c r="AN4467" s="45"/>
      <c r="AO4467" s="45"/>
      <c r="AP4467" s="45"/>
      <c r="AQ4467" s="45"/>
      <c r="AR4467" s="45"/>
      <c r="AS4467" s="45"/>
      <c r="AT4467" s="45"/>
      <c r="AY4467" s="45"/>
      <c r="AZ4467" s="45"/>
    </row>
    <row r="4468" spans="6:52" customFormat="1" ht="12.75" x14ac:dyDescent="0.2">
      <c r="F4468" s="80"/>
      <c r="M4468" s="80"/>
      <c r="Y4468" s="80"/>
      <c r="AH4468" s="80"/>
      <c r="AM4468" s="45"/>
      <c r="AN4468" s="45"/>
      <c r="AO4468" s="45"/>
      <c r="AP4468" s="45"/>
      <c r="AQ4468" s="45"/>
      <c r="AR4468" s="45"/>
      <c r="AS4468" s="45"/>
      <c r="AT4468" s="45"/>
      <c r="AY4468" s="45"/>
      <c r="AZ4468" s="45"/>
    </row>
    <row r="4469" spans="6:52" customFormat="1" ht="12.75" x14ac:dyDescent="0.2">
      <c r="F4469" s="80"/>
      <c r="M4469" s="80"/>
      <c r="Y4469" s="80"/>
      <c r="AH4469" s="80"/>
      <c r="AM4469" s="45"/>
      <c r="AN4469" s="45"/>
      <c r="AO4469" s="45"/>
      <c r="AP4469" s="45"/>
      <c r="AQ4469" s="45"/>
      <c r="AR4469" s="45"/>
      <c r="AS4469" s="45"/>
      <c r="AT4469" s="45"/>
      <c r="AY4469" s="45"/>
      <c r="AZ4469" s="45"/>
    </row>
    <row r="4470" spans="6:52" customFormat="1" ht="12.75" x14ac:dyDescent="0.2">
      <c r="F4470" s="80"/>
      <c r="M4470" s="80"/>
      <c r="Y4470" s="80"/>
      <c r="AH4470" s="80"/>
      <c r="AM4470" s="45"/>
      <c r="AN4470" s="45"/>
      <c r="AO4470" s="45"/>
      <c r="AP4470" s="45"/>
      <c r="AQ4470" s="45"/>
      <c r="AR4470" s="45"/>
      <c r="AS4470" s="45"/>
      <c r="AT4470" s="45"/>
      <c r="AY4470" s="45"/>
      <c r="AZ4470" s="45"/>
    </row>
    <row r="4471" spans="6:52" customFormat="1" ht="12.75" x14ac:dyDescent="0.2">
      <c r="F4471" s="80"/>
      <c r="M4471" s="80"/>
      <c r="Y4471" s="80"/>
      <c r="AH4471" s="80"/>
      <c r="AM4471" s="45"/>
      <c r="AN4471" s="45"/>
      <c r="AO4471" s="45"/>
      <c r="AP4471" s="45"/>
      <c r="AQ4471" s="45"/>
      <c r="AR4471" s="45"/>
      <c r="AS4471" s="45"/>
      <c r="AT4471" s="45"/>
      <c r="AY4471" s="45"/>
      <c r="AZ4471" s="45"/>
    </row>
    <row r="4472" spans="6:52" customFormat="1" ht="12.75" x14ac:dyDescent="0.2">
      <c r="F4472" s="80"/>
      <c r="M4472" s="80"/>
      <c r="Y4472" s="80"/>
      <c r="AH4472" s="80"/>
      <c r="AM4472" s="45"/>
      <c r="AN4472" s="45"/>
      <c r="AO4472" s="45"/>
      <c r="AP4472" s="45"/>
      <c r="AQ4472" s="45"/>
      <c r="AR4472" s="45"/>
      <c r="AS4472" s="45"/>
      <c r="AT4472" s="45"/>
      <c r="AY4472" s="45"/>
      <c r="AZ4472" s="45"/>
    </row>
    <row r="4473" spans="6:52" customFormat="1" ht="12.75" x14ac:dyDescent="0.2">
      <c r="F4473" s="80"/>
      <c r="M4473" s="80"/>
      <c r="Y4473" s="80"/>
      <c r="AH4473" s="80"/>
      <c r="AM4473" s="45"/>
      <c r="AN4473" s="45"/>
      <c r="AO4473" s="45"/>
      <c r="AP4473" s="45"/>
      <c r="AQ4473" s="45"/>
      <c r="AR4473" s="45"/>
      <c r="AS4473" s="45"/>
      <c r="AT4473" s="45"/>
      <c r="AY4473" s="45"/>
      <c r="AZ4473" s="45"/>
    </row>
    <row r="4474" spans="6:52" customFormat="1" ht="12.75" x14ac:dyDescent="0.2">
      <c r="F4474" s="80"/>
      <c r="M4474" s="80"/>
      <c r="Y4474" s="80"/>
      <c r="AH4474" s="80"/>
      <c r="AM4474" s="45"/>
      <c r="AN4474" s="45"/>
      <c r="AO4474" s="45"/>
      <c r="AP4474" s="45"/>
      <c r="AQ4474" s="45"/>
      <c r="AR4474" s="45"/>
      <c r="AS4474" s="45"/>
      <c r="AT4474" s="45"/>
      <c r="AY4474" s="45"/>
      <c r="AZ4474" s="45"/>
    </row>
    <row r="4475" spans="6:52" customFormat="1" ht="12.75" x14ac:dyDescent="0.2">
      <c r="F4475" s="80"/>
      <c r="M4475" s="80"/>
      <c r="Y4475" s="80"/>
      <c r="AH4475" s="80"/>
      <c r="AM4475" s="45"/>
      <c r="AN4475" s="45"/>
      <c r="AO4475" s="45"/>
      <c r="AP4475" s="45"/>
      <c r="AQ4475" s="45"/>
      <c r="AR4475" s="45"/>
      <c r="AS4475" s="45"/>
      <c r="AT4475" s="45"/>
      <c r="AY4475" s="45"/>
      <c r="AZ4475" s="45"/>
    </row>
    <row r="4476" spans="6:52" customFormat="1" ht="12.75" x14ac:dyDescent="0.2">
      <c r="F4476" s="80"/>
      <c r="M4476" s="80"/>
      <c r="Y4476" s="80"/>
      <c r="AH4476" s="80"/>
      <c r="AM4476" s="45"/>
      <c r="AN4476" s="45"/>
      <c r="AO4476" s="45"/>
      <c r="AP4476" s="45"/>
      <c r="AQ4476" s="45"/>
      <c r="AR4476" s="45"/>
      <c r="AS4476" s="45"/>
      <c r="AT4476" s="45"/>
      <c r="AY4476" s="45"/>
      <c r="AZ4476" s="45"/>
    </row>
    <row r="4477" spans="6:52" customFormat="1" ht="12.75" x14ac:dyDescent="0.2">
      <c r="F4477" s="80"/>
      <c r="M4477" s="80"/>
      <c r="Y4477" s="80"/>
      <c r="AH4477" s="80"/>
      <c r="AM4477" s="45"/>
      <c r="AN4477" s="45"/>
      <c r="AO4477" s="45"/>
      <c r="AP4477" s="45"/>
      <c r="AQ4477" s="45"/>
      <c r="AR4477" s="45"/>
      <c r="AS4477" s="45"/>
      <c r="AT4477" s="45"/>
      <c r="AY4477" s="45"/>
      <c r="AZ4477" s="45"/>
    </row>
    <row r="4478" spans="6:52" customFormat="1" ht="12.75" x14ac:dyDescent="0.2">
      <c r="F4478" s="80"/>
      <c r="M4478" s="80"/>
      <c r="Y4478" s="80"/>
      <c r="AH4478" s="80"/>
      <c r="AM4478" s="45"/>
      <c r="AN4478" s="45"/>
      <c r="AO4478" s="45"/>
      <c r="AP4478" s="45"/>
      <c r="AQ4478" s="45"/>
      <c r="AR4478" s="45"/>
      <c r="AS4478" s="45"/>
      <c r="AT4478" s="45"/>
      <c r="AY4478" s="45"/>
      <c r="AZ4478" s="45"/>
    </row>
    <row r="4479" spans="6:52" customFormat="1" ht="12.75" x14ac:dyDescent="0.2">
      <c r="F4479" s="80"/>
      <c r="M4479" s="80"/>
      <c r="Y4479" s="80"/>
      <c r="AH4479" s="80"/>
      <c r="AM4479" s="45"/>
      <c r="AN4479" s="45"/>
      <c r="AO4479" s="45"/>
      <c r="AP4479" s="45"/>
      <c r="AQ4479" s="45"/>
      <c r="AR4479" s="45"/>
      <c r="AS4479" s="45"/>
      <c r="AT4479" s="45"/>
      <c r="AY4479" s="45"/>
      <c r="AZ4479" s="45"/>
    </row>
    <row r="4480" spans="6:52" customFormat="1" ht="12.75" x14ac:dyDescent="0.2">
      <c r="F4480" s="80"/>
      <c r="M4480" s="80"/>
      <c r="Y4480" s="80"/>
      <c r="AH4480" s="80"/>
      <c r="AM4480" s="45"/>
      <c r="AN4480" s="45"/>
      <c r="AO4480" s="45"/>
      <c r="AP4480" s="45"/>
      <c r="AQ4480" s="45"/>
      <c r="AR4480" s="45"/>
      <c r="AS4480" s="45"/>
      <c r="AT4480" s="45"/>
      <c r="AY4480" s="45"/>
      <c r="AZ4480" s="45"/>
    </row>
    <row r="4481" spans="6:52" customFormat="1" ht="12.75" x14ac:dyDescent="0.2">
      <c r="F4481" s="80"/>
      <c r="M4481" s="80"/>
      <c r="Y4481" s="80"/>
      <c r="AH4481" s="80"/>
      <c r="AM4481" s="45"/>
      <c r="AN4481" s="45"/>
      <c r="AO4481" s="45"/>
      <c r="AP4481" s="45"/>
      <c r="AQ4481" s="45"/>
      <c r="AR4481" s="45"/>
      <c r="AS4481" s="45"/>
      <c r="AT4481" s="45"/>
      <c r="AY4481" s="45"/>
      <c r="AZ4481" s="45"/>
    </row>
    <row r="4482" spans="6:52" customFormat="1" ht="12.75" x14ac:dyDescent="0.2">
      <c r="F4482" s="80"/>
      <c r="M4482" s="80"/>
      <c r="Y4482" s="80"/>
      <c r="AH4482" s="80"/>
      <c r="AM4482" s="45"/>
      <c r="AN4482" s="45"/>
      <c r="AO4482" s="45"/>
      <c r="AP4482" s="45"/>
      <c r="AQ4482" s="45"/>
      <c r="AR4482" s="45"/>
      <c r="AS4482" s="45"/>
      <c r="AT4482" s="45"/>
      <c r="AY4482" s="45"/>
      <c r="AZ4482" s="45"/>
    </row>
    <row r="4483" spans="6:52" customFormat="1" ht="12.75" x14ac:dyDescent="0.2">
      <c r="F4483" s="80"/>
      <c r="M4483" s="80"/>
      <c r="Y4483" s="80"/>
      <c r="AH4483" s="80"/>
      <c r="AM4483" s="45"/>
      <c r="AN4483" s="45"/>
      <c r="AO4483" s="45"/>
      <c r="AP4483" s="45"/>
      <c r="AQ4483" s="45"/>
      <c r="AR4483" s="45"/>
      <c r="AS4483" s="45"/>
      <c r="AT4483" s="45"/>
      <c r="AY4483" s="45"/>
      <c r="AZ4483" s="45"/>
    </row>
    <row r="4484" spans="6:52" customFormat="1" ht="12.75" x14ac:dyDescent="0.2">
      <c r="F4484" s="80"/>
      <c r="M4484" s="80"/>
      <c r="Y4484" s="80"/>
      <c r="AH4484" s="80"/>
      <c r="AM4484" s="45"/>
      <c r="AN4484" s="45"/>
      <c r="AO4484" s="45"/>
      <c r="AP4484" s="45"/>
      <c r="AQ4484" s="45"/>
      <c r="AR4484" s="45"/>
      <c r="AS4484" s="45"/>
      <c r="AT4484" s="45"/>
      <c r="AY4484" s="45"/>
      <c r="AZ4484" s="45"/>
    </row>
    <row r="4485" spans="6:52" customFormat="1" ht="12.75" x14ac:dyDescent="0.2">
      <c r="F4485" s="80"/>
      <c r="M4485" s="80"/>
      <c r="Y4485" s="80"/>
      <c r="AH4485" s="80"/>
      <c r="AM4485" s="45"/>
      <c r="AN4485" s="45"/>
      <c r="AO4485" s="45"/>
      <c r="AP4485" s="45"/>
      <c r="AQ4485" s="45"/>
      <c r="AR4485" s="45"/>
      <c r="AS4485" s="45"/>
      <c r="AT4485" s="45"/>
      <c r="AY4485" s="45"/>
      <c r="AZ4485" s="45"/>
    </row>
    <row r="4486" spans="6:52" customFormat="1" ht="12.75" x14ac:dyDescent="0.2">
      <c r="F4486" s="80"/>
      <c r="M4486" s="80"/>
      <c r="Y4486" s="80"/>
      <c r="AH4486" s="80"/>
      <c r="AM4486" s="45"/>
      <c r="AN4486" s="45"/>
      <c r="AO4486" s="45"/>
      <c r="AP4486" s="45"/>
      <c r="AQ4486" s="45"/>
      <c r="AR4486" s="45"/>
      <c r="AS4486" s="45"/>
      <c r="AT4486" s="45"/>
      <c r="AY4486" s="45"/>
      <c r="AZ4486" s="45"/>
    </row>
    <row r="4487" spans="6:52" customFormat="1" ht="12.75" x14ac:dyDescent="0.2">
      <c r="F4487" s="80"/>
      <c r="M4487" s="80"/>
      <c r="Y4487" s="80"/>
      <c r="AH4487" s="80"/>
      <c r="AM4487" s="45"/>
      <c r="AN4487" s="45"/>
      <c r="AO4487" s="45"/>
      <c r="AP4487" s="45"/>
      <c r="AQ4487" s="45"/>
      <c r="AR4487" s="45"/>
      <c r="AS4487" s="45"/>
      <c r="AT4487" s="45"/>
      <c r="AY4487" s="45"/>
      <c r="AZ4487" s="45"/>
    </row>
    <row r="4488" spans="6:52" customFormat="1" ht="12.75" x14ac:dyDescent="0.2">
      <c r="F4488" s="80"/>
      <c r="M4488" s="80"/>
      <c r="Y4488" s="80"/>
      <c r="AH4488" s="80"/>
      <c r="AM4488" s="45"/>
      <c r="AN4488" s="45"/>
      <c r="AO4488" s="45"/>
      <c r="AP4488" s="45"/>
      <c r="AQ4488" s="45"/>
      <c r="AR4488" s="45"/>
      <c r="AS4488" s="45"/>
      <c r="AT4488" s="45"/>
      <c r="AY4488" s="45"/>
      <c r="AZ4488" s="45"/>
    </row>
    <row r="4489" spans="6:52" customFormat="1" ht="12.75" x14ac:dyDescent="0.2">
      <c r="F4489" s="80"/>
      <c r="M4489" s="80"/>
      <c r="Y4489" s="80"/>
      <c r="AH4489" s="80"/>
      <c r="AM4489" s="45"/>
      <c r="AN4489" s="45"/>
      <c r="AO4489" s="45"/>
      <c r="AP4489" s="45"/>
      <c r="AQ4489" s="45"/>
      <c r="AR4489" s="45"/>
      <c r="AS4489" s="45"/>
      <c r="AT4489" s="45"/>
      <c r="AY4489" s="45"/>
      <c r="AZ4489" s="45"/>
    </row>
    <row r="4490" spans="6:52" customFormat="1" ht="12.75" x14ac:dyDescent="0.2">
      <c r="F4490" s="80"/>
      <c r="M4490" s="80"/>
      <c r="Y4490" s="80"/>
      <c r="AH4490" s="80"/>
      <c r="AM4490" s="45"/>
      <c r="AN4490" s="45"/>
      <c r="AO4490" s="45"/>
      <c r="AP4490" s="45"/>
      <c r="AQ4490" s="45"/>
      <c r="AR4490" s="45"/>
      <c r="AS4490" s="45"/>
      <c r="AT4490" s="45"/>
      <c r="AY4490" s="45"/>
      <c r="AZ4490" s="45"/>
    </row>
    <row r="4491" spans="6:52" customFormat="1" ht="12.75" x14ac:dyDescent="0.2">
      <c r="F4491" s="80"/>
      <c r="M4491" s="80"/>
      <c r="Y4491" s="80"/>
      <c r="AH4491" s="80"/>
      <c r="AM4491" s="45"/>
      <c r="AN4491" s="45"/>
      <c r="AO4491" s="45"/>
      <c r="AP4491" s="45"/>
      <c r="AQ4491" s="45"/>
      <c r="AR4491" s="45"/>
      <c r="AS4491" s="45"/>
      <c r="AT4491" s="45"/>
      <c r="AY4491" s="45"/>
      <c r="AZ4491" s="45"/>
    </row>
    <row r="4492" spans="6:52" customFormat="1" ht="12.75" x14ac:dyDescent="0.2">
      <c r="F4492" s="80"/>
      <c r="M4492" s="80"/>
      <c r="Y4492" s="80"/>
      <c r="AH4492" s="80"/>
      <c r="AM4492" s="45"/>
      <c r="AN4492" s="45"/>
      <c r="AO4492" s="45"/>
      <c r="AP4492" s="45"/>
      <c r="AQ4492" s="45"/>
      <c r="AR4492" s="45"/>
      <c r="AS4492" s="45"/>
      <c r="AT4492" s="45"/>
      <c r="AY4492" s="45"/>
      <c r="AZ4492" s="45"/>
    </row>
    <row r="4493" spans="6:52" customFormat="1" ht="12.75" x14ac:dyDescent="0.2">
      <c r="F4493" s="80"/>
      <c r="M4493" s="80"/>
      <c r="Y4493" s="80"/>
      <c r="AH4493" s="80"/>
      <c r="AM4493" s="45"/>
      <c r="AN4493" s="45"/>
      <c r="AO4493" s="45"/>
      <c r="AP4493" s="45"/>
      <c r="AQ4493" s="45"/>
      <c r="AR4493" s="45"/>
      <c r="AS4493" s="45"/>
      <c r="AT4493" s="45"/>
      <c r="AY4493" s="45"/>
      <c r="AZ4493" s="45"/>
    </row>
    <row r="4494" spans="6:52" customFormat="1" ht="12.75" x14ac:dyDescent="0.2">
      <c r="F4494" s="80"/>
      <c r="M4494" s="80"/>
      <c r="Y4494" s="80"/>
      <c r="AH4494" s="80"/>
      <c r="AM4494" s="45"/>
      <c r="AN4494" s="45"/>
      <c r="AO4494" s="45"/>
      <c r="AP4494" s="45"/>
      <c r="AQ4494" s="45"/>
      <c r="AR4494" s="45"/>
      <c r="AS4494" s="45"/>
      <c r="AT4494" s="45"/>
      <c r="AY4494" s="45"/>
      <c r="AZ4494" s="45"/>
    </row>
    <row r="4495" spans="6:52" customFormat="1" ht="12.75" x14ac:dyDescent="0.2">
      <c r="F4495" s="80"/>
      <c r="M4495" s="80"/>
      <c r="Y4495" s="80"/>
      <c r="AH4495" s="80"/>
      <c r="AM4495" s="45"/>
      <c r="AN4495" s="45"/>
      <c r="AO4495" s="45"/>
      <c r="AP4495" s="45"/>
      <c r="AQ4495" s="45"/>
      <c r="AR4495" s="45"/>
      <c r="AS4495" s="45"/>
      <c r="AT4495" s="45"/>
      <c r="AY4495" s="45"/>
      <c r="AZ4495" s="45"/>
    </row>
    <row r="4496" spans="6:52" customFormat="1" ht="12.75" x14ac:dyDescent="0.2">
      <c r="F4496" s="80"/>
      <c r="M4496" s="80"/>
      <c r="Y4496" s="80"/>
      <c r="AH4496" s="80"/>
      <c r="AM4496" s="45"/>
      <c r="AN4496" s="45"/>
      <c r="AO4496" s="45"/>
      <c r="AP4496" s="45"/>
      <c r="AQ4496" s="45"/>
      <c r="AR4496" s="45"/>
      <c r="AS4496" s="45"/>
      <c r="AT4496" s="45"/>
      <c r="AY4496" s="45"/>
      <c r="AZ4496" s="45"/>
    </row>
    <row r="4497" spans="6:52" customFormat="1" ht="12.75" x14ac:dyDescent="0.2">
      <c r="F4497" s="80"/>
      <c r="M4497" s="80"/>
      <c r="Y4497" s="80"/>
      <c r="AH4497" s="80"/>
      <c r="AM4497" s="45"/>
      <c r="AN4497" s="45"/>
      <c r="AO4497" s="45"/>
      <c r="AP4497" s="45"/>
      <c r="AQ4497" s="45"/>
      <c r="AR4497" s="45"/>
      <c r="AS4497" s="45"/>
      <c r="AT4497" s="45"/>
      <c r="AY4497" s="45"/>
      <c r="AZ4497" s="45"/>
    </row>
    <row r="4498" spans="6:52" customFormat="1" ht="12.75" x14ac:dyDescent="0.2">
      <c r="F4498" s="80"/>
      <c r="M4498" s="80"/>
      <c r="Y4498" s="80"/>
      <c r="AH4498" s="80"/>
      <c r="AM4498" s="45"/>
      <c r="AN4498" s="45"/>
      <c r="AO4498" s="45"/>
      <c r="AP4498" s="45"/>
      <c r="AQ4498" s="45"/>
      <c r="AR4498" s="45"/>
      <c r="AS4498" s="45"/>
      <c r="AT4498" s="45"/>
      <c r="AY4498" s="45"/>
      <c r="AZ4498" s="45"/>
    </row>
    <row r="4499" spans="6:52" customFormat="1" ht="12.75" x14ac:dyDescent="0.2">
      <c r="F4499" s="80"/>
      <c r="M4499" s="80"/>
      <c r="Y4499" s="80"/>
      <c r="AH4499" s="80"/>
      <c r="AM4499" s="45"/>
      <c r="AN4499" s="45"/>
      <c r="AO4499" s="45"/>
      <c r="AP4499" s="45"/>
      <c r="AQ4499" s="45"/>
      <c r="AR4499" s="45"/>
      <c r="AS4499" s="45"/>
      <c r="AT4499" s="45"/>
      <c r="AY4499" s="45"/>
      <c r="AZ4499" s="45"/>
    </row>
    <row r="4500" spans="6:52" customFormat="1" ht="12.75" x14ac:dyDescent="0.2">
      <c r="F4500" s="80"/>
      <c r="M4500" s="80"/>
      <c r="Y4500" s="80"/>
      <c r="AH4500" s="80"/>
      <c r="AM4500" s="45"/>
      <c r="AN4500" s="45"/>
      <c r="AO4500" s="45"/>
      <c r="AP4500" s="45"/>
      <c r="AQ4500" s="45"/>
      <c r="AR4500" s="45"/>
      <c r="AS4500" s="45"/>
      <c r="AT4500" s="45"/>
      <c r="AY4500" s="45"/>
      <c r="AZ4500" s="45"/>
    </row>
    <row r="4501" spans="6:52" customFormat="1" ht="12.75" x14ac:dyDescent="0.2">
      <c r="F4501" s="80"/>
      <c r="M4501" s="80"/>
      <c r="Y4501" s="80"/>
      <c r="AH4501" s="80"/>
      <c r="AM4501" s="45"/>
      <c r="AN4501" s="45"/>
      <c r="AO4501" s="45"/>
      <c r="AP4501" s="45"/>
      <c r="AQ4501" s="45"/>
      <c r="AR4501" s="45"/>
      <c r="AS4501" s="45"/>
      <c r="AT4501" s="45"/>
      <c r="AY4501" s="45"/>
      <c r="AZ4501" s="45"/>
    </row>
    <row r="4502" spans="6:52" customFormat="1" ht="12.75" x14ac:dyDescent="0.2">
      <c r="F4502" s="80"/>
      <c r="M4502" s="80"/>
      <c r="Y4502" s="80"/>
      <c r="AH4502" s="80"/>
      <c r="AM4502" s="45"/>
      <c r="AN4502" s="45"/>
      <c r="AO4502" s="45"/>
      <c r="AP4502" s="45"/>
      <c r="AQ4502" s="45"/>
      <c r="AR4502" s="45"/>
      <c r="AS4502" s="45"/>
      <c r="AT4502" s="45"/>
      <c r="AY4502" s="45"/>
      <c r="AZ4502" s="45"/>
    </row>
    <row r="4503" spans="6:52" customFormat="1" ht="12.75" x14ac:dyDescent="0.2">
      <c r="F4503" s="80"/>
      <c r="M4503" s="80"/>
      <c r="Y4503" s="80"/>
      <c r="AH4503" s="80"/>
      <c r="AM4503" s="45"/>
      <c r="AN4503" s="45"/>
      <c r="AO4503" s="45"/>
      <c r="AP4503" s="45"/>
      <c r="AQ4503" s="45"/>
      <c r="AR4503" s="45"/>
      <c r="AS4503" s="45"/>
      <c r="AT4503" s="45"/>
      <c r="AY4503" s="45"/>
      <c r="AZ4503" s="45"/>
    </row>
    <row r="4504" spans="6:52" customFormat="1" ht="12.75" x14ac:dyDescent="0.2">
      <c r="F4504" s="80"/>
      <c r="M4504" s="80"/>
      <c r="Y4504" s="80"/>
      <c r="AH4504" s="80"/>
      <c r="AM4504" s="45"/>
      <c r="AN4504" s="45"/>
      <c r="AO4504" s="45"/>
      <c r="AP4504" s="45"/>
      <c r="AQ4504" s="45"/>
      <c r="AR4504" s="45"/>
      <c r="AS4504" s="45"/>
      <c r="AT4504" s="45"/>
      <c r="AY4504" s="45"/>
      <c r="AZ4504" s="45"/>
    </row>
    <row r="4505" spans="6:52" customFormat="1" ht="12.75" x14ac:dyDescent="0.2">
      <c r="F4505" s="80"/>
      <c r="M4505" s="80"/>
      <c r="Y4505" s="80"/>
      <c r="AH4505" s="80"/>
      <c r="AM4505" s="45"/>
      <c r="AN4505" s="45"/>
      <c r="AO4505" s="45"/>
      <c r="AP4505" s="45"/>
      <c r="AQ4505" s="45"/>
      <c r="AR4505" s="45"/>
      <c r="AS4505" s="45"/>
      <c r="AT4505" s="45"/>
      <c r="AY4505" s="45"/>
      <c r="AZ4505" s="45"/>
    </row>
    <row r="4506" spans="6:52" customFormat="1" ht="12.75" x14ac:dyDescent="0.2">
      <c r="F4506" s="80"/>
      <c r="M4506" s="80"/>
      <c r="Y4506" s="80"/>
      <c r="AH4506" s="80"/>
      <c r="AM4506" s="45"/>
      <c r="AN4506" s="45"/>
      <c r="AO4506" s="45"/>
      <c r="AP4506" s="45"/>
      <c r="AQ4506" s="45"/>
      <c r="AR4506" s="45"/>
      <c r="AS4506" s="45"/>
      <c r="AT4506" s="45"/>
      <c r="AY4506" s="45"/>
      <c r="AZ4506" s="45"/>
    </row>
    <row r="4507" spans="6:52" customFormat="1" ht="12.75" x14ac:dyDescent="0.2">
      <c r="F4507" s="80"/>
      <c r="M4507" s="80"/>
      <c r="Y4507" s="80"/>
      <c r="AH4507" s="80"/>
      <c r="AM4507" s="45"/>
      <c r="AN4507" s="45"/>
      <c r="AO4507" s="45"/>
      <c r="AP4507" s="45"/>
      <c r="AQ4507" s="45"/>
      <c r="AR4507" s="45"/>
      <c r="AS4507" s="45"/>
      <c r="AT4507" s="45"/>
      <c r="AY4507" s="45"/>
      <c r="AZ4507" s="45"/>
    </row>
    <row r="4508" spans="6:52" customFormat="1" ht="12.75" x14ac:dyDescent="0.2">
      <c r="F4508" s="80"/>
      <c r="M4508" s="80"/>
      <c r="Y4508" s="80"/>
      <c r="AH4508" s="80"/>
      <c r="AM4508" s="45"/>
      <c r="AN4508" s="45"/>
      <c r="AO4508" s="45"/>
      <c r="AP4508" s="45"/>
      <c r="AQ4508" s="45"/>
      <c r="AR4508" s="45"/>
      <c r="AS4508" s="45"/>
      <c r="AT4508" s="45"/>
      <c r="AY4508" s="45"/>
      <c r="AZ4508" s="45"/>
    </row>
    <row r="4509" spans="6:52" customFormat="1" ht="12.75" x14ac:dyDescent="0.2">
      <c r="F4509" s="80"/>
      <c r="M4509" s="80"/>
      <c r="Y4509" s="80"/>
      <c r="AH4509" s="80"/>
      <c r="AM4509" s="45"/>
      <c r="AN4509" s="45"/>
      <c r="AO4509" s="45"/>
      <c r="AP4509" s="45"/>
      <c r="AQ4509" s="45"/>
      <c r="AR4509" s="45"/>
      <c r="AS4509" s="45"/>
      <c r="AT4509" s="45"/>
      <c r="AY4509" s="45"/>
      <c r="AZ4509" s="45"/>
    </row>
    <row r="4510" spans="6:52" customFormat="1" ht="12.75" x14ac:dyDescent="0.2">
      <c r="F4510" s="80"/>
      <c r="M4510" s="80"/>
      <c r="Y4510" s="80"/>
      <c r="AH4510" s="80"/>
      <c r="AM4510" s="45"/>
      <c r="AN4510" s="45"/>
      <c r="AO4510" s="45"/>
      <c r="AP4510" s="45"/>
      <c r="AQ4510" s="45"/>
      <c r="AR4510" s="45"/>
      <c r="AS4510" s="45"/>
      <c r="AT4510" s="45"/>
      <c r="AY4510" s="45"/>
      <c r="AZ4510" s="45"/>
    </row>
    <row r="4511" spans="6:52" customFormat="1" ht="12.75" x14ac:dyDescent="0.2">
      <c r="F4511" s="80"/>
      <c r="M4511" s="80"/>
      <c r="Y4511" s="80"/>
      <c r="AH4511" s="80"/>
      <c r="AM4511" s="45"/>
      <c r="AN4511" s="45"/>
      <c r="AO4511" s="45"/>
      <c r="AP4511" s="45"/>
      <c r="AQ4511" s="45"/>
      <c r="AR4511" s="45"/>
      <c r="AS4511" s="45"/>
      <c r="AT4511" s="45"/>
      <c r="AY4511" s="45"/>
      <c r="AZ4511" s="45"/>
    </row>
    <row r="4512" spans="6:52" customFormat="1" ht="12.75" x14ac:dyDescent="0.2">
      <c r="F4512" s="80"/>
      <c r="M4512" s="80"/>
      <c r="Y4512" s="80"/>
      <c r="AH4512" s="80"/>
      <c r="AM4512" s="45"/>
      <c r="AN4512" s="45"/>
      <c r="AO4512" s="45"/>
      <c r="AP4512" s="45"/>
      <c r="AQ4512" s="45"/>
      <c r="AR4512" s="45"/>
      <c r="AS4512" s="45"/>
      <c r="AT4512" s="45"/>
      <c r="AY4512" s="45"/>
      <c r="AZ4512" s="45"/>
    </row>
    <row r="4513" spans="6:52" customFormat="1" ht="12.75" x14ac:dyDescent="0.2">
      <c r="F4513" s="80"/>
      <c r="M4513" s="80"/>
      <c r="Y4513" s="80"/>
      <c r="AH4513" s="80"/>
      <c r="AM4513" s="45"/>
      <c r="AN4513" s="45"/>
      <c r="AO4513" s="45"/>
      <c r="AP4513" s="45"/>
      <c r="AQ4513" s="45"/>
      <c r="AR4513" s="45"/>
      <c r="AS4513" s="45"/>
      <c r="AT4513" s="45"/>
      <c r="AY4513" s="45"/>
      <c r="AZ4513" s="45"/>
    </row>
    <row r="4514" spans="6:52" customFormat="1" ht="12.75" x14ac:dyDescent="0.2">
      <c r="F4514" s="80"/>
      <c r="M4514" s="80"/>
      <c r="Y4514" s="80"/>
      <c r="AH4514" s="80"/>
      <c r="AM4514" s="45"/>
      <c r="AN4514" s="45"/>
      <c r="AO4514" s="45"/>
      <c r="AP4514" s="45"/>
      <c r="AQ4514" s="45"/>
      <c r="AR4514" s="45"/>
      <c r="AS4514" s="45"/>
      <c r="AT4514" s="45"/>
      <c r="AY4514" s="45"/>
      <c r="AZ4514" s="45"/>
    </row>
    <row r="4515" spans="6:52" customFormat="1" ht="12.75" x14ac:dyDescent="0.2">
      <c r="F4515" s="80"/>
      <c r="M4515" s="80"/>
      <c r="Y4515" s="80"/>
      <c r="AH4515" s="80"/>
      <c r="AM4515" s="45"/>
      <c r="AN4515" s="45"/>
      <c r="AO4515" s="45"/>
      <c r="AP4515" s="45"/>
      <c r="AQ4515" s="45"/>
      <c r="AR4515" s="45"/>
      <c r="AS4515" s="45"/>
      <c r="AT4515" s="45"/>
      <c r="AY4515" s="45"/>
      <c r="AZ4515" s="45"/>
    </row>
    <row r="4516" spans="6:52" customFormat="1" ht="12.75" x14ac:dyDescent="0.2">
      <c r="F4516" s="80"/>
      <c r="M4516" s="80"/>
      <c r="Y4516" s="80"/>
      <c r="AH4516" s="80"/>
      <c r="AM4516" s="45"/>
      <c r="AN4516" s="45"/>
      <c r="AO4516" s="45"/>
      <c r="AP4516" s="45"/>
      <c r="AQ4516" s="45"/>
      <c r="AR4516" s="45"/>
      <c r="AS4516" s="45"/>
      <c r="AT4516" s="45"/>
      <c r="AY4516" s="45"/>
      <c r="AZ4516" s="45"/>
    </row>
    <row r="4517" spans="6:52" customFormat="1" ht="12.75" x14ac:dyDescent="0.2">
      <c r="F4517" s="80"/>
      <c r="M4517" s="80"/>
      <c r="Y4517" s="80"/>
      <c r="AH4517" s="80"/>
      <c r="AM4517" s="45"/>
      <c r="AN4517" s="45"/>
      <c r="AO4517" s="45"/>
      <c r="AP4517" s="45"/>
      <c r="AQ4517" s="45"/>
      <c r="AR4517" s="45"/>
      <c r="AS4517" s="45"/>
      <c r="AT4517" s="45"/>
      <c r="AY4517" s="45"/>
      <c r="AZ4517" s="45"/>
    </row>
    <row r="4518" spans="6:52" customFormat="1" ht="12.75" x14ac:dyDescent="0.2">
      <c r="F4518" s="80"/>
      <c r="M4518" s="80"/>
      <c r="Y4518" s="80"/>
      <c r="AH4518" s="80"/>
      <c r="AM4518" s="45"/>
      <c r="AN4518" s="45"/>
      <c r="AO4518" s="45"/>
      <c r="AP4518" s="45"/>
      <c r="AQ4518" s="45"/>
      <c r="AR4518" s="45"/>
      <c r="AS4518" s="45"/>
      <c r="AT4518" s="45"/>
      <c r="AY4518" s="45"/>
      <c r="AZ4518" s="45"/>
    </row>
    <row r="4519" spans="6:52" customFormat="1" ht="12.75" x14ac:dyDescent="0.2">
      <c r="F4519" s="80"/>
      <c r="M4519" s="80"/>
      <c r="Y4519" s="80"/>
      <c r="AH4519" s="80"/>
      <c r="AM4519" s="45"/>
      <c r="AN4519" s="45"/>
      <c r="AO4519" s="45"/>
      <c r="AP4519" s="45"/>
      <c r="AQ4519" s="45"/>
      <c r="AR4519" s="45"/>
      <c r="AS4519" s="45"/>
      <c r="AT4519" s="45"/>
      <c r="AY4519" s="45"/>
      <c r="AZ4519" s="45"/>
    </row>
    <row r="4520" spans="6:52" customFormat="1" ht="12.75" x14ac:dyDescent="0.2">
      <c r="F4520" s="80"/>
      <c r="M4520" s="80"/>
      <c r="Y4520" s="80"/>
      <c r="AH4520" s="80"/>
      <c r="AM4520" s="45"/>
      <c r="AN4520" s="45"/>
      <c r="AO4520" s="45"/>
      <c r="AP4520" s="45"/>
      <c r="AQ4520" s="45"/>
      <c r="AR4520" s="45"/>
      <c r="AS4520" s="45"/>
      <c r="AT4520" s="45"/>
      <c r="AY4520" s="45"/>
      <c r="AZ4520" s="45"/>
    </row>
    <row r="4521" spans="6:52" customFormat="1" ht="12.75" x14ac:dyDescent="0.2">
      <c r="F4521" s="80"/>
      <c r="M4521" s="80"/>
      <c r="Y4521" s="80"/>
      <c r="AH4521" s="80"/>
      <c r="AM4521" s="45"/>
      <c r="AN4521" s="45"/>
      <c r="AO4521" s="45"/>
      <c r="AP4521" s="45"/>
      <c r="AQ4521" s="45"/>
      <c r="AR4521" s="45"/>
      <c r="AS4521" s="45"/>
      <c r="AT4521" s="45"/>
      <c r="AY4521" s="45"/>
      <c r="AZ4521" s="45"/>
    </row>
    <row r="4522" spans="6:52" customFormat="1" ht="12.75" x14ac:dyDescent="0.2">
      <c r="F4522" s="80"/>
      <c r="M4522" s="80"/>
      <c r="Y4522" s="80"/>
      <c r="AH4522" s="80"/>
      <c r="AM4522" s="45"/>
      <c r="AN4522" s="45"/>
      <c r="AO4522" s="45"/>
      <c r="AP4522" s="45"/>
      <c r="AQ4522" s="45"/>
      <c r="AR4522" s="45"/>
      <c r="AS4522" s="45"/>
      <c r="AT4522" s="45"/>
      <c r="AY4522" s="45"/>
      <c r="AZ4522" s="45"/>
    </row>
    <row r="4523" spans="6:52" customFormat="1" ht="12.75" x14ac:dyDescent="0.2">
      <c r="F4523" s="80"/>
      <c r="M4523" s="80"/>
      <c r="Y4523" s="80"/>
      <c r="AH4523" s="80"/>
      <c r="AM4523" s="45"/>
      <c r="AN4523" s="45"/>
      <c r="AO4523" s="45"/>
      <c r="AP4523" s="45"/>
      <c r="AQ4523" s="45"/>
      <c r="AR4523" s="45"/>
      <c r="AS4523" s="45"/>
      <c r="AT4523" s="45"/>
      <c r="AY4523" s="45"/>
      <c r="AZ4523" s="45"/>
    </row>
    <row r="4524" spans="6:52" customFormat="1" ht="12.75" x14ac:dyDescent="0.2">
      <c r="F4524" s="80"/>
      <c r="M4524" s="80"/>
      <c r="Y4524" s="80"/>
      <c r="AH4524" s="80"/>
      <c r="AM4524" s="45"/>
      <c r="AN4524" s="45"/>
      <c r="AO4524" s="45"/>
      <c r="AP4524" s="45"/>
      <c r="AQ4524" s="45"/>
      <c r="AR4524" s="45"/>
      <c r="AS4524" s="45"/>
      <c r="AT4524" s="45"/>
      <c r="AY4524" s="45"/>
      <c r="AZ4524" s="45"/>
    </row>
    <row r="4525" spans="6:52" customFormat="1" ht="12.75" x14ac:dyDescent="0.2">
      <c r="F4525" s="80"/>
      <c r="M4525" s="80"/>
      <c r="Y4525" s="80"/>
      <c r="AH4525" s="80"/>
      <c r="AM4525" s="45"/>
      <c r="AN4525" s="45"/>
      <c r="AO4525" s="45"/>
      <c r="AP4525" s="45"/>
      <c r="AQ4525" s="45"/>
      <c r="AR4525" s="45"/>
      <c r="AS4525" s="45"/>
      <c r="AT4525" s="45"/>
      <c r="AY4525" s="45"/>
      <c r="AZ4525" s="45"/>
    </row>
    <row r="4526" spans="6:52" customFormat="1" ht="12.75" x14ac:dyDescent="0.2">
      <c r="F4526" s="80"/>
      <c r="M4526" s="80"/>
      <c r="Y4526" s="80"/>
      <c r="AH4526" s="80"/>
      <c r="AM4526" s="45"/>
      <c r="AN4526" s="45"/>
      <c r="AO4526" s="45"/>
      <c r="AP4526" s="45"/>
      <c r="AQ4526" s="45"/>
      <c r="AR4526" s="45"/>
      <c r="AS4526" s="45"/>
      <c r="AT4526" s="45"/>
      <c r="AY4526" s="45"/>
      <c r="AZ4526" s="45"/>
    </row>
    <row r="4527" spans="6:52" customFormat="1" ht="12.75" x14ac:dyDescent="0.2">
      <c r="F4527" s="80"/>
      <c r="M4527" s="80"/>
      <c r="Y4527" s="80"/>
      <c r="AH4527" s="80"/>
      <c r="AM4527" s="45"/>
      <c r="AN4527" s="45"/>
      <c r="AO4527" s="45"/>
      <c r="AP4527" s="45"/>
      <c r="AQ4527" s="45"/>
      <c r="AR4527" s="45"/>
      <c r="AS4527" s="45"/>
      <c r="AT4527" s="45"/>
      <c r="AY4527" s="45"/>
      <c r="AZ4527" s="45"/>
    </row>
    <row r="4528" spans="6:52" customFormat="1" ht="12.75" x14ac:dyDescent="0.2">
      <c r="F4528" s="80"/>
      <c r="M4528" s="80"/>
      <c r="Y4528" s="80"/>
      <c r="AH4528" s="80"/>
      <c r="AM4528" s="45"/>
      <c r="AN4528" s="45"/>
      <c r="AO4528" s="45"/>
      <c r="AP4528" s="45"/>
      <c r="AQ4528" s="45"/>
      <c r="AR4528" s="45"/>
      <c r="AS4528" s="45"/>
      <c r="AT4528" s="45"/>
      <c r="AY4528" s="45"/>
      <c r="AZ4528" s="45"/>
    </row>
    <row r="4529" spans="6:52" customFormat="1" ht="12.75" x14ac:dyDescent="0.2">
      <c r="F4529" s="80"/>
      <c r="M4529" s="80"/>
      <c r="Y4529" s="80"/>
      <c r="AH4529" s="80"/>
      <c r="AM4529" s="45"/>
      <c r="AN4529" s="45"/>
      <c r="AO4529" s="45"/>
      <c r="AP4529" s="45"/>
      <c r="AQ4529" s="45"/>
      <c r="AR4529" s="45"/>
      <c r="AS4529" s="45"/>
      <c r="AT4529" s="45"/>
      <c r="AY4529" s="45"/>
      <c r="AZ4529" s="45"/>
    </row>
    <row r="4530" spans="6:52" customFormat="1" ht="12.75" x14ac:dyDescent="0.2">
      <c r="F4530" s="80"/>
      <c r="M4530" s="80"/>
      <c r="Y4530" s="80"/>
      <c r="AH4530" s="80"/>
      <c r="AM4530" s="45"/>
      <c r="AN4530" s="45"/>
      <c r="AO4530" s="45"/>
      <c r="AP4530" s="45"/>
      <c r="AQ4530" s="45"/>
      <c r="AR4530" s="45"/>
      <c r="AS4530" s="45"/>
      <c r="AT4530" s="45"/>
      <c r="AY4530" s="45"/>
      <c r="AZ4530" s="45"/>
    </row>
    <row r="4531" spans="6:52" customFormat="1" ht="12.75" x14ac:dyDescent="0.2">
      <c r="F4531" s="80"/>
      <c r="M4531" s="80"/>
      <c r="Y4531" s="80"/>
      <c r="AH4531" s="80"/>
      <c r="AM4531" s="45"/>
      <c r="AN4531" s="45"/>
      <c r="AO4531" s="45"/>
      <c r="AP4531" s="45"/>
      <c r="AQ4531" s="45"/>
      <c r="AR4531" s="45"/>
      <c r="AS4531" s="45"/>
      <c r="AT4531" s="45"/>
      <c r="AY4531" s="45"/>
      <c r="AZ4531" s="45"/>
    </row>
    <row r="4532" spans="6:52" customFormat="1" ht="12.75" x14ac:dyDescent="0.2">
      <c r="F4532" s="80"/>
      <c r="M4532" s="80"/>
      <c r="Y4532" s="80"/>
      <c r="AH4532" s="80"/>
      <c r="AM4532" s="45"/>
      <c r="AN4532" s="45"/>
      <c r="AO4532" s="45"/>
      <c r="AP4532" s="45"/>
      <c r="AQ4532" s="45"/>
      <c r="AR4532" s="45"/>
      <c r="AS4532" s="45"/>
      <c r="AT4532" s="45"/>
      <c r="AY4532" s="45"/>
      <c r="AZ4532" s="45"/>
    </row>
    <row r="4533" spans="6:52" customFormat="1" ht="12.75" x14ac:dyDescent="0.2">
      <c r="F4533" s="80"/>
      <c r="M4533" s="80"/>
      <c r="Y4533" s="80"/>
      <c r="AH4533" s="80"/>
      <c r="AM4533" s="45"/>
      <c r="AN4533" s="45"/>
      <c r="AO4533" s="45"/>
      <c r="AP4533" s="45"/>
      <c r="AQ4533" s="45"/>
      <c r="AR4533" s="45"/>
      <c r="AS4533" s="45"/>
      <c r="AT4533" s="45"/>
      <c r="AY4533" s="45"/>
      <c r="AZ4533" s="45"/>
    </row>
    <row r="4534" spans="6:52" customFormat="1" ht="12.75" x14ac:dyDescent="0.2">
      <c r="F4534" s="80"/>
      <c r="M4534" s="80"/>
      <c r="Y4534" s="80"/>
      <c r="AH4534" s="80"/>
      <c r="AM4534" s="45"/>
      <c r="AN4534" s="45"/>
      <c r="AO4534" s="45"/>
      <c r="AP4534" s="45"/>
      <c r="AQ4534" s="45"/>
      <c r="AR4534" s="45"/>
      <c r="AS4534" s="45"/>
      <c r="AT4534" s="45"/>
      <c r="AY4534" s="45"/>
      <c r="AZ4534" s="45"/>
    </row>
    <row r="4535" spans="6:52" customFormat="1" ht="12.75" x14ac:dyDescent="0.2">
      <c r="F4535" s="80"/>
      <c r="M4535" s="80"/>
      <c r="Y4535" s="80"/>
      <c r="AH4535" s="80"/>
      <c r="AM4535" s="45"/>
      <c r="AN4535" s="45"/>
      <c r="AO4535" s="45"/>
      <c r="AP4535" s="45"/>
      <c r="AQ4535" s="45"/>
      <c r="AR4535" s="45"/>
      <c r="AS4535" s="45"/>
      <c r="AT4535" s="45"/>
      <c r="AY4535" s="45"/>
      <c r="AZ4535" s="45"/>
    </row>
    <row r="4536" spans="6:52" customFormat="1" ht="12.75" x14ac:dyDescent="0.2">
      <c r="F4536" s="80"/>
      <c r="M4536" s="80"/>
      <c r="Y4536" s="80"/>
      <c r="AH4536" s="80"/>
      <c r="AM4536" s="45"/>
      <c r="AN4536" s="45"/>
      <c r="AO4536" s="45"/>
      <c r="AP4536" s="45"/>
      <c r="AQ4536" s="45"/>
      <c r="AR4536" s="45"/>
      <c r="AS4536" s="45"/>
      <c r="AT4536" s="45"/>
      <c r="AY4536" s="45"/>
      <c r="AZ4536" s="45"/>
    </row>
    <row r="4537" spans="6:52" customFormat="1" ht="12.75" x14ac:dyDescent="0.2">
      <c r="F4537" s="80"/>
      <c r="M4537" s="80"/>
      <c r="Y4537" s="80"/>
      <c r="AH4537" s="80"/>
      <c r="AM4537" s="45"/>
      <c r="AN4537" s="45"/>
      <c r="AO4537" s="45"/>
      <c r="AP4537" s="45"/>
      <c r="AQ4537" s="45"/>
      <c r="AR4537" s="45"/>
      <c r="AS4537" s="45"/>
      <c r="AT4537" s="45"/>
      <c r="AY4537" s="45"/>
      <c r="AZ4537" s="45"/>
    </row>
    <row r="4538" spans="6:52" customFormat="1" ht="12.75" x14ac:dyDescent="0.2">
      <c r="F4538" s="80"/>
      <c r="M4538" s="80"/>
      <c r="Y4538" s="80"/>
      <c r="AH4538" s="80"/>
      <c r="AM4538" s="45"/>
      <c r="AN4538" s="45"/>
      <c r="AO4538" s="45"/>
      <c r="AP4538" s="45"/>
      <c r="AQ4538" s="45"/>
      <c r="AR4538" s="45"/>
      <c r="AS4538" s="45"/>
      <c r="AT4538" s="45"/>
      <c r="AY4538" s="45"/>
      <c r="AZ4538" s="45"/>
    </row>
    <row r="4539" spans="6:52" customFormat="1" ht="12.75" x14ac:dyDescent="0.2">
      <c r="F4539" s="80"/>
      <c r="M4539" s="80"/>
      <c r="Y4539" s="80"/>
      <c r="AH4539" s="80"/>
      <c r="AM4539" s="45"/>
      <c r="AN4539" s="45"/>
      <c r="AO4539" s="45"/>
      <c r="AP4539" s="45"/>
      <c r="AQ4539" s="45"/>
      <c r="AR4539" s="45"/>
      <c r="AS4539" s="45"/>
      <c r="AT4539" s="45"/>
      <c r="AY4539" s="45"/>
      <c r="AZ4539" s="45"/>
    </row>
    <row r="4540" spans="6:52" customFormat="1" ht="12.75" x14ac:dyDescent="0.2">
      <c r="F4540" s="80"/>
      <c r="M4540" s="80"/>
      <c r="Y4540" s="80"/>
      <c r="AH4540" s="80"/>
      <c r="AM4540" s="45"/>
      <c r="AN4540" s="45"/>
      <c r="AO4540" s="45"/>
      <c r="AP4540" s="45"/>
      <c r="AQ4540" s="45"/>
      <c r="AR4540" s="45"/>
      <c r="AS4540" s="45"/>
      <c r="AT4540" s="45"/>
      <c r="AY4540" s="45"/>
      <c r="AZ4540" s="45"/>
    </row>
    <row r="4541" spans="6:52" customFormat="1" ht="12.75" x14ac:dyDescent="0.2">
      <c r="F4541" s="80"/>
      <c r="M4541" s="80"/>
      <c r="Y4541" s="80"/>
      <c r="AH4541" s="80"/>
      <c r="AM4541" s="45"/>
      <c r="AN4541" s="45"/>
      <c r="AO4541" s="45"/>
      <c r="AP4541" s="45"/>
      <c r="AQ4541" s="45"/>
      <c r="AR4541" s="45"/>
      <c r="AS4541" s="45"/>
      <c r="AT4541" s="45"/>
      <c r="AY4541" s="45"/>
      <c r="AZ4541" s="45"/>
    </row>
    <row r="4542" spans="6:52" customFormat="1" ht="12.75" x14ac:dyDescent="0.2">
      <c r="F4542" s="80"/>
      <c r="M4542" s="80"/>
      <c r="Y4542" s="80"/>
      <c r="AH4542" s="80"/>
      <c r="AM4542" s="45"/>
      <c r="AN4542" s="45"/>
      <c r="AO4542" s="45"/>
      <c r="AP4542" s="45"/>
      <c r="AQ4542" s="45"/>
      <c r="AR4542" s="45"/>
      <c r="AS4542" s="45"/>
      <c r="AT4542" s="45"/>
      <c r="AY4542" s="45"/>
      <c r="AZ4542" s="45"/>
    </row>
    <row r="4543" spans="6:52" customFormat="1" ht="12.75" x14ac:dyDescent="0.2">
      <c r="F4543" s="80"/>
      <c r="M4543" s="80"/>
      <c r="Y4543" s="80"/>
      <c r="AH4543" s="80"/>
      <c r="AM4543" s="45"/>
      <c r="AN4543" s="45"/>
      <c r="AO4543" s="45"/>
      <c r="AP4543" s="45"/>
      <c r="AQ4543" s="45"/>
      <c r="AR4543" s="45"/>
      <c r="AS4543" s="45"/>
      <c r="AT4543" s="45"/>
      <c r="AY4543" s="45"/>
      <c r="AZ4543" s="45"/>
    </row>
    <row r="4544" spans="6:52" customFormat="1" ht="12.75" x14ac:dyDescent="0.2">
      <c r="F4544" s="80"/>
      <c r="M4544" s="80"/>
      <c r="Y4544" s="80"/>
      <c r="AH4544" s="80"/>
      <c r="AM4544" s="45"/>
      <c r="AN4544" s="45"/>
      <c r="AO4544" s="45"/>
      <c r="AP4544" s="45"/>
      <c r="AQ4544" s="45"/>
      <c r="AR4544" s="45"/>
      <c r="AS4544" s="45"/>
      <c r="AT4544" s="45"/>
      <c r="AY4544" s="45"/>
      <c r="AZ4544" s="45"/>
    </row>
    <row r="4545" spans="6:52" customFormat="1" ht="12.75" x14ac:dyDescent="0.2">
      <c r="F4545" s="80"/>
      <c r="M4545" s="80"/>
      <c r="Y4545" s="80"/>
      <c r="AH4545" s="80"/>
      <c r="AM4545" s="45"/>
      <c r="AN4545" s="45"/>
      <c r="AO4545" s="45"/>
      <c r="AP4545" s="45"/>
      <c r="AQ4545" s="45"/>
      <c r="AR4545" s="45"/>
      <c r="AS4545" s="45"/>
      <c r="AT4545" s="45"/>
      <c r="AY4545" s="45"/>
      <c r="AZ4545" s="45"/>
    </row>
    <row r="4546" spans="6:52" customFormat="1" ht="12.75" x14ac:dyDescent="0.2">
      <c r="F4546" s="80"/>
      <c r="M4546" s="80"/>
      <c r="Y4546" s="80"/>
      <c r="AH4546" s="80"/>
      <c r="AM4546" s="45"/>
      <c r="AN4546" s="45"/>
      <c r="AO4546" s="45"/>
      <c r="AP4546" s="45"/>
      <c r="AQ4546" s="45"/>
      <c r="AR4546" s="45"/>
      <c r="AS4546" s="45"/>
      <c r="AT4546" s="45"/>
      <c r="AY4546" s="45"/>
      <c r="AZ4546" s="45"/>
    </row>
    <row r="4547" spans="6:52" customFormat="1" ht="12.75" x14ac:dyDescent="0.2">
      <c r="F4547" s="80"/>
      <c r="M4547" s="80"/>
      <c r="Y4547" s="80"/>
      <c r="AH4547" s="80"/>
      <c r="AM4547" s="45"/>
      <c r="AN4547" s="45"/>
      <c r="AO4547" s="45"/>
      <c r="AP4547" s="45"/>
      <c r="AQ4547" s="45"/>
      <c r="AR4547" s="45"/>
      <c r="AS4547" s="45"/>
      <c r="AT4547" s="45"/>
      <c r="AY4547" s="45"/>
      <c r="AZ4547" s="45"/>
    </row>
    <row r="4548" spans="6:52" customFormat="1" ht="12.75" x14ac:dyDescent="0.2">
      <c r="F4548" s="80"/>
      <c r="M4548" s="80"/>
      <c r="Y4548" s="80"/>
      <c r="AH4548" s="80"/>
      <c r="AM4548" s="45"/>
      <c r="AN4548" s="45"/>
      <c r="AO4548" s="45"/>
      <c r="AP4548" s="45"/>
      <c r="AQ4548" s="45"/>
      <c r="AR4548" s="45"/>
      <c r="AS4548" s="45"/>
      <c r="AT4548" s="45"/>
      <c r="AY4548" s="45"/>
      <c r="AZ4548" s="45"/>
    </row>
    <row r="4549" spans="6:52" customFormat="1" ht="12.75" x14ac:dyDescent="0.2">
      <c r="F4549" s="80"/>
      <c r="M4549" s="80"/>
      <c r="Y4549" s="80"/>
      <c r="AH4549" s="80"/>
      <c r="AM4549" s="45"/>
      <c r="AN4549" s="45"/>
      <c r="AO4549" s="45"/>
      <c r="AP4549" s="45"/>
      <c r="AQ4549" s="45"/>
      <c r="AR4549" s="45"/>
      <c r="AS4549" s="45"/>
      <c r="AT4549" s="45"/>
      <c r="AY4549" s="45"/>
      <c r="AZ4549" s="45"/>
    </row>
    <row r="4550" spans="6:52" customFormat="1" ht="12.75" x14ac:dyDescent="0.2">
      <c r="F4550" s="80"/>
      <c r="M4550" s="80"/>
      <c r="Y4550" s="80"/>
      <c r="AH4550" s="80"/>
      <c r="AM4550" s="45"/>
      <c r="AN4550" s="45"/>
      <c r="AO4550" s="45"/>
      <c r="AP4550" s="45"/>
      <c r="AQ4550" s="45"/>
      <c r="AR4550" s="45"/>
      <c r="AS4550" s="45"/>
      <c r="AT4550" s="45"/>
      <c r="AY4550" s="45"/>
      <c r="AZ4550" s="45"/>
    </row>
    <row r="4551" spans="6:52" customFormat="1" ht="12.75" x14ac:dyDescent="0.2">
      <c r="F4551" s="80"/>
      <c r="M4551" s="80"/>
      <c r="Y4551" s="80"/>
      <c r="AH4551" s="80"/>
      <c r="AM4551" s="45"/>
      <c r="AN4551" s="45"/>
      <c r="AO4551" s="45"/>
      <c r="AP4551" s="45"/>
      <c r="AQ4551" s="45"/>
      <c r="AR4551" s="45"/>
      <c r="AS4551" s="45"/>
      <c r="AT4551" s="45"/>
      <c r="AY4551" s="45"/>
      <c r="AZ4551" s="45"/>
    </row>
    <row r="4552" spans="6:52" customFormat="1" ht="12.75" x14ac:dyDescent="0.2">
      <c r="F4552" s="80"/>
      <c r="M4552" s="80"/>
      <c r="Y4552" s="80"/>
      <c r="AH4552" s="80"/>
      <c r="AM4552" s="45"/>
      <c r="AN4552" s="45"/>
      <c r="AO4552" s="45"/>
      <c r="AP4552" s="45"/>
      <c r="AQ4552" s="45"/>
      <c r="AR4552" s="45"/>
      <c r="AS4552" s="45"/>
      <c r="AT4552" s="45"/>
      <c r="AY4552" s="45"/>
      <c r="AZ4552" s="45"/>
    </row>
    <row r="4553" spans="6:52" customFormat="1" ht="12.75" x14ac:dyDescent="0.2">
      <c r="F4553" s="80"/>
      <c r="M4553" s="80"/>
      <c r="Y4553" s="80"/>
      <c r="AH4553" s="80"/>
      <c r="AM4553" s="45"/>
      <c r="AN4553" s="45"/>
      <c r="AO4553" s="45"/>
      <c r="AP4553" s="45"/>
      <c r="AQ4553" s="45"/>
      <c r="AR4553" s="45"/>
      <c r="AS4553" s="45"/>
      <c r="AT4553" s="45"/>
      <c r="AY4553" s="45"/>
      <c r="AZ4553" s="45"/>
    </row>
    <row r="4554" spans="6:52" customFormat="1" ht="12.75" x14ac:dyDescent="0.2">
      <c r="F4554" s="80"/>
      <c r="M4554" s="80"/>
      <c r="Y4554" s="80"/>
      <c r="AH4554" s="80"/>
      <c r="AM4554" s="45"/>
      <c r="AN4554" s="45"/>
      <c r="AO4554" s="45"/>
      <c r="AP4554" s="45"/>
      <c r="AQ4554" s="45"/>
      <c r="AR4554" s="45"/>
      <c r="AS4554" s="45"/>
      <c r="AT4554" s="45"/>
      <c r="AY4554" s="45"/>
      <c r="AZ4554" s="45"/>
    </row>
    <row r="4555" spans="6:52" customFormat="1" ht="12.75" x14ac:dyDescent="0.2">
      <c r="F4555" s="80"/>
      <c r="M4555" s="80"/>
      <c r="Y4555" s="80"/>
      <c r="AH4555" s="80"/>
      <c r="AM4555" s="45"/>
      <c r="AN4555" s="45"/>
      <c r="AO4555" s="45"/>
      <c r="AP4555" s="45"/>
      <c r="AQ4555" s="45"/>
      <c r="AR4555" s="45"/>
      <c r="AS4555" s="45"/>
      <c r="AT4555" s="45"/>
      <c r="AY4555" s="45"/>
      <c r="AZ4555" s="45"/>
    </row>
    <row r="4556" spans="6:52" customFormat="1" ht="12.75" x14ac:dyDescent="0.2">
      <c r="F4556" s="80"/>
      <c r="M4556" s="80"/>
      <c r="Y4556" s="80"/>
      <c r="AH4556" s="80"/>
      <c r="AM4556" s="45"/>
      <c r="AN4556" s="45"/>
      <c r="AO4556" s="45"/>
      <c r="AP4556" s="45"/>
      <c r="AQ4556" s="45"/>
      <c r="AR4556" s="45"/>
      <c r="AS4556" s="45"/>
      <c r="AT4556" s="45"/>
      <c r="AY4556" s="45"/>
      <c r="AZ4556" s="45"/>
    </row>
    <row r="4557" spans="6:52" customFormat="1" ht="12.75" x14ac:dyDescent="0.2">
      <c r="F4557" s="80"/>
      <c r="M4557" s="80"/>
      <c r="Y4557" s="80"/>
      <c r="AH4557" s="80"/>
      <c r="AM4557" s="45"/>
      <c r="AN4557" s="45"/>
      <c r="AO4557" s="45"/>
      <c r="AP4557" s="45"/>
      <c r="AQ4557" s="45"/>
      <c r="AR4557" s="45"/>
      <c r="AS4557" s="45"/>
      <c r="AT4557" s="45"/>
      <c r="AY4557" s="45"/>
      <c r="AZ4557" s="45"/>
    </row>
    <row r="4558" spans="6:52" customFormat="1" ht="12.75" x14ac:dyDescent="0.2">
      <c r="F4558" s="80"/>
      <c r="M4558" s="80"/>
      <c r="Y4558" s="80"/>
      <c r="AH4558" s="80"/>
      <c r="AM4558" s="45"/>
      <c r="AN4558" s="45"/>
      <c r="AO4558" s="45"/>
      <c r="AP4558" s="45"/>
      <c r="AQ4558" s="45"/>
      <c r="AR4558" s="45"/>
      <c r="AS4558" s="45"/>
      <c r="AT4558" s="45"/>
      <c r="AY4558" s="45"/>
      <c r="AZ4558" s="45"/>
    </row>
    <row r="4559" spans="6:52" customFormat="1" ht="12.75" x14ac:dyDescent="0.2">
      <c r="F4559" s="80"/>
      <c r="M4559" s="80"/>
      <c r="Y4559" s="80"/>
      <c r="AH4559" s="80"/>
      <c r="AM4559" s="45"/>
      <c r="AN4559" s="45"/>
      <c r="AO4559" s="45"/>
      <c r="AP4559" s="45"/>
      <c r="AQ4559" s="45"/>
      <c r="AR4559" s="45"/>
      <c r="AS4559" s="45"/>
      <c r="AT4559" s="45"/>
      <c r="AY4559" s="45"/>
      <c r="AZ4559" s="45"/>
    </row>
    <row r="4560" spans="6:52" customFormat="1" ht="12.75" x14ac:dyDescent="0.2">
      <c r="F4560" s="80"/>
      <c r="M4560" s="80"/>
      <c r="Y4560" s="80"/>
      <c r="AH4560" s="80"/>
      <c r="AM4560" s="45"/>
      <c r="AN4560" s="45"/>
      <c r="AO4560" s="45"/>
      <c r="AP4560" s="45"/>
      <c r="AQ4560" s="45"/>
      <c r="AR4560" s="45"/>
      <c r="AS4560" s="45"/>
      <c r="AT4560" s="45"/>
      <c r="AY4560" s="45"/>
      <c r="AZ4560" s="45"/>
    </row>
    <row r="4561" spans="6:52" customFormat="1" ht="12.75" x14ac:dyDescent="0.2">
      <c r="F4561" s="80"/>
      <c r="M4561" s="80"/>
      <c r="Y4561" s="80"/>
      <c r="AH4561" s="80"/>
      <c r="AM4561" s="45"/>
      <c r="AN4561" s="45"/>
      <c r="AO4561" s="45"/>
      <c r="AP4561" s="45"/>
      <c r="AQ4561" s="45"/>
      <c r="AR4561" s="45"/>
      <c r="AS4561" s="45"/>
      <c r="AT4561" s="45"/>
      <c r="AY4561" s="45"/>
      <c r="AZ4561" s="45"/>
    </row>
    <row r="4562" spans="6:52" customFormat="1" ht="12.75" x14ac:dyDescent="0.2">
      <c r="F4562" s="80"/>
      <c r="M4562" s="80"/>
      <c r="Y4562" s="80"/>
      <c r="AH4562" s="80"/>
      <c r="AM4562" s="45"/>
      <c r="AN4562" s="45"/>
      <c r="AO4562" s="45"/>
      <c r="AP4562" s="45"/>
      <c r="AQ4562" s="45"/>
      <c r="AR4562" s="45"/>
      <c r="AS4562" s="45"/>
      <c r="AT4562" s="45"/>
      <c r="AY4562" s="45"/>
      <c r="AZ4562" s="45"/>
    </row>
    <row r="4563" spans="6:52" customFormat="1" ht="12.75" x14ac:dyDescent="0.2">
      <c r="F4563" s="80"/>
      <c r="M4563" s="80"/>
      <c r="Y4563" s="80"/>
      <c r="AH4563" s="80"/>
      <c r="AM4563" s="45"/>
      <c r="AN4563" s="45"/>
      <c r="AO4563" s="45"/>
      <c r="AP4563" s="45"/>
      <c r="AQ4563" s="45"/>
      <c r="AR4563" s="45"/>
      <c r="AS4563" s="45"/>
      <c r="AT4563" s="45"/>
      <c r="AY4563" s="45"/>
      <c r="AZ4563" s="45"/>
    </row>
    <row r="4564" spans="6:52" customFormat="1" ht="12.75" x14ac:dyDescent="0.2">
      <c r="F4564" s="80"/>
      <c r="M4564" s="80"/>
      <c r="Y4564" s="80"/>
      <c r="AH4564" s="80"/>
      <c r="AM4564" s="45"/>
      <c r="AN4564" s="45"/>
      <c r="AO4564" s="45"/>
      <c r="AP4564" s="45"/>
      <c r="AQ4564" s="45"/>
      <c r="AR4564" s="45"/>
      <c r="AS4564" s="45"/>
      <c r="AT4564" s="45"/>
      <c r="AY4564" s="45"/>
      <c r="AZ4564" s="45"/>
    </row>
    <row r="4565" spans="6:52" customFormat="1" ht="12.75" x14ac:dyDescent="0.2">
      <c r="F4565" s="80"/>
      <c r="M4565" s="80"/>
      <c r="Y4565" s="80"/>
      <c r="AH4565" s="80"/>
      <c r="AM4565" s="45"/>
      <c r="AN4565" s="45"/>
      <c r="AO4565" s="45"/>
      <c r="AP4565" s="45"/>
      <c r="AQ4565" s="45"/>
      <c r="AR4565" s="45"/>
      <c r="AS4565" s="45"/>
      <c r="AT4565" s="45"/>
      <c r="AY4565" s="45"/>
      <c r="AZ4565" s="45"/>
    </row>
    <row r="4566" spans="6:52" customFormat="1" ht="12.75" x14ac:dyDescent="0.2">
      <c r="F4566" s="80"/>
      <c r="M4566" s="80"/>
      <c r="Y4566" s="80"/>
      <c r="AH4566" s="80"/>
      <c r="AM4566" s="45"/>
      <c r="AN4566" s="45"/>
      <c r="AO4566" s="45"/>
      <c r="AP4566" s="45"/>
      <c r="AQ4566" s="45"/>
      <c r="AR4566" s="45"/>
      <c r="AS4566" s="45"/>
      <c r="AT4566" s="45"/>
      <c r="AY4566" s="45"/>
      <c r="AZ4566" s="45"/>
    </row>
    <row r="4567" spans="6:52" customFormat="1" ht="12.75" x14ac:dyDescent="0.2">
      <c r="F4567" s="80"/>
      <c r="M4567" s="80"/>
      <c r="Y4567" s="80"/>
      <c r="AH4567" s="80"/>
      <c r="AM4567" s="45"/>
      <c r="AN4567" s="45"/>
      <c r="AO4567" s="45"/>
      <c r="AP4567" s="45"/>
      <c r="AQ4567" s="45"/>
      <c r="AR4567" s="45"/>
      <c r="AS4567" s="45"/>
      <c r="AT4567" s="45"/>
      <c r="AY4567" s="45"/>
      <c r="AZ4567" s="45"/>
    </row>
    <row r="4568" spans="6:52" customFormat="1" ht="12.75" x14ac:dyDescent="0.2">
      <c r="F4568" s="80"/>
      <c r="M4568" s="80"/>
      <c r="Y4568" s="80"/>
      <c r="AH4568" s="80"/>
      <c r="AM4568" s="45"/>
      <c r="AN4568" s="45"/>
      <c r="AO4568" s="45"/>
      <c r="AP4568" s="45"/>
      <c r="AQ4568" s="45"/>
      <c r="AR4568" s="45"/>
      <c r="AS4568" s="45"/>
      <c r="AT4568" s="45"/>
      <c r="AY4568" s="45"/>
      <c r="AZ4568" s="45"/>
    </row>
    <row r="4569" spans="6:52" customFormat="1" ht="12.75" x14ac:dyDescent="0.2">
      <c r="F4569" s="80"/>
      <c r="M4569" s="80"/>
      <c r="Y4569" s="80"/>
      <c r="AH4569" s="80"/>
      <c r="AM4569" s="45"/>
      <c r="AN4569" s="45"/>
      <c r="AO4569" s="45"/>
      <c r="AP4569" s="45"/>
      <c r="AQ4569" s="45"/>
      <c r="AR4569" s="45"/>
      <c r="AS4569" s="45"/>
      <c r="AT4569" s="45"/>
      <c r="AY4569" s="45"/>
      <c r="AZ4569" s="45"/>
    </row>
    <row r="4570" spans="6:52" customFormat="1" ht="12.75" x14ac:dyDescent="0.2">
      <c r="F4570" s="80"/>
      <c r="M4570" s="80"/>
      <c r="Y4570" s="80"/>
      <c r="AH4570" s="80"/>
      <c r="AM4570" s="45"/>
      <c r="AN4570" s="45"/>
      <c r="AO4570" s="45"/>
      <c r="AP4570" s="45"/>
      <c r="AQ4570" s="45"/>
      <c r="AR4570" s="45"/>
      <c r="AS4570" s="45"/>
      <c r="AT4570" s="45"/>
      <c r="AY4570" s="45"/>
      <c r="AZ4570" s="45"/>
    </row>
    <row r="4571" spans="6:52" customFormat="1" ht="12.75" x14ac:dyDescent="0.2">
      <c r="F4571" s="80"/>
      <c r="M4571" s="80"/>
      <c r="Y4571" s="80"/>
      <c r="AH4571" s="80"/>
      <c r="AM4571" s="45"/>
      <c r="AN4571" s="45"/>
      <c r="AO4571" s="45"/>
      <c r="AP4571" s="45"/>
      <c r="AQ4571" s="45"/>
      <c r="AR4571" s="45"/>
      <c r="AS4571" s="45"/>
      <c r="AT4571" s="45"/>
      <c r="AY4571" s="45"/>
      <c r="AZ4571" s="45"/>
    </row>
    <row r="4572" spans="6:52" customFormat="1" ht="12.75" x14ac:dyDescent="0.2">
      <c r="F4572" s="80"/>
      <c r="M4572" s="80"/>
      <c r="Y4572" s="80"/>
      <c r="AH4572" s="80"/>
      <c r="AM4572" s="45"/>
      <c r="AN4572" s="45"/>
      <c r="AO4572" s="45"/>
      <c r="AP4572" s="45"/>
      <c r="AQ4572" s="45"/>
      <c r="AR4572" s="45"/>
      <c r="AS4572" s="45"/>
      <c r="AT4572" s="45"/>
      <c r="AY4572" s="45"/>
      <c r="AZ4572" s="45"/>
    </row>
    <row r="4573" spans="6:52" customFormat="1" ht="12.75" x14ac:dyDescent="0.2">
      <c r="F4573" s="80"/>
      <c r="M4573" s="80"/>
      <c r="Y4573" s="80"/>
      <c r="AH4573" s="80"/>
      <c r="AM4573" s="45"/>
      <c r="AN4573" s="45"/>
      <c r="AO4573" s="45"/>
      <c r="AP4573" s="45"/>
      <c r="AQ4573" s="45"/>
      <c r="AR4573" s="45"/>
      <c r="AS4573" s="45"/>
      <c r="AT4573" s="45"/>
      <c r="AY4573" s="45"/>
      <c r="AZ4573" s="45"/>
    </row>
    <row r="4574" spans="6:52" customFormat="1" ht="12.75" x14ac:dyDescent="0.2">
      <c r="F4574" s="80"/>
      <c r="M4574" s="80"/>
      <c r="Y4574" s="80"/>
      <c r="AH4574" s="80"/>
      <c r="AM4574" s="45"/>
      <c r="AN4574" s="45"/>
      <c r="AO4574" s="45"/>
      <c r="AP4574" s="45"/>
      <c r="AQ4574" s="45"/>
      <c r="AR4574" s="45"/>
      <c r="AS4574" s="45"/>
      <c r="AT4574" s="45"/>
      <c r="AY4574" s="45"/>
      <c r="AZ4574" s="45"/>
    </row>
    <row r="4575" spans="6:52" customFormat="1" ht="12.75" x14ac:dyDescent="0.2">
      <c r="F4575" s="80"/>
      <c r="M4575" s="80"/>
      <c r="Y4575" s="80"/>
      <c r="AH4575" s="80"/>
      <c r="AM4575" s="45"/>
      <c r="AN4575" s="45"/>
      <c r="AO4575" s="45"/>
      <c r="AP4575" s="45"/>
      <c r="AQ4575" s="45"/>
      <c r="AR4575" s="45"/>
      <c r="AS4575" s="45"/>
      <c r="AT4575" s="45"/>
      <c r="AY4575" s="45"/>
      <c r="AZ4575" s="45"/>
    </row>
    <row r="4576" spans="6:52" customFormat="1" ht="12.75" x14ac:dyDescent="0.2">
      <c r="F4576" s="80"/>
      <c r="M4576" s="80"/>
      <c r="Y4576" s="80"/>
      <c r="AH4576" s="80"/>
      <c r="AM4576" s="45"/>
      <c r="AN4576" s="45"/>
      <c r="AO4576" s="45"/>
      <c r="AP4576" s="45"/>
      <c r="AQ4576" s="45"/>
      <c r="AR4576" s="45"/>
      <c r="AS4576" s="45"/>
      <c r="AT4576" s="45"/>
      <c r="AY4576" s="45"/>
      <c r="AZ4576" s="45"/>
    </row>
    <row r="4577" spans="6:52" customFormat="1" ht="12.75" x14ac:dyDescent="0.2">
      <c r="F4577" s="80"/>
      <c r="M4577" s="80"/>
      <c r="Y4577" s="80"/>
      <c r="AH4577" s="80"/>
      <c r="AM4577" s="45"/>
      <c r="AN4577" s="45"/>
      <c r="AO4577" s="45"/>
      <c r="AP4577" s="45"/>
      <c r="AQ4577" s="45"/>
      <c r="AR4577" s="45"/>
      <c r="AS4577" s="45"/>
      <c r="AT4577" s="45"/>
      <c r="AY4577" s="45"/>
      <c r="AZ4577" s="45"/>
    </row>
    <row r="4578" spans="6:52" customFormat="1" ht="12.75" x14ac:dyDescent="0.2">
      <c r="F4578" s="80"/>
      <c r="M4578" s="80"/>
      <c r="Y4578" s="80"/>
      <c r="AH4578" s="80"/>
      <c r="AM4578" s="45"/>
      <c r="AN4578" s="45"/>
      <c r="AO4578" s="45"/>
      <c r="AP4578" s="45"/>
      <c r="AQ4578" s="45"/>
      <c r="AR4578" s="45"/>
      <c r="AS4578" s="45"/>
      <c r="AT4578" s="45"/>
      <c r="AY4578" s="45"/>
      <c r="AZ4578" s="45"/>
    </row>
    <row r="4579" spans="6:52" customFormat="1" ht="12.75" x14ac:dyDescent="0.2">
      <c r="F4579" s="80"/>
      <c r="M4579" s="80"/>
      <c r="Y4579" s="80"/>
      <c r="AH4579" s="80"/>
      <c r="AM4579" s="45"/>
      <c r="AN4579" s="45"/>
      <c r="AO4579" s="45"/>
      <c r="AP4579" s="45"/>
      <c r="AQ4579" s="45"/>
      <c r="AR4579" s="45"/>
      <c r="AS4579" s="45"/>
      <c r="AT4579" s="45"/>
      <c r="AY4579" s="45"/>
      <c r="AZ4579" s="45"/>
    </row>
    <row r="4580" spans="6:52" customFormat="1" ht="12.75" x14ac:dyDescent="0.2">
      <c r="F4580" s="80"/>
      <c r="M4580" s="80"/>
      <c r="Y4580" s="80"/>
      <c r="AH4580" s="80"/>
      <c r="AM4580" s="45"/>
      <c r="AN4580" s="45"/>
      <c r="AO4580" s="45"/>
      <c r="AP4580" s="45"/>
      <c r="AQ4580" s="45"/>
      <c r="AR4580" s="45"/>
      <c r="AS4580" s="45"/>
      <c r="AT4580" s="45"/>
      <c r="AY4580" s="45"/>
      <c r="AZ4580" s="45"/>
    </row>
    <row r="4581" spans="6:52" customFormat="1" ht="12.75" x14ac:dyDescent="0.2">
      <c r="F4581" s="80"/>
      <c r="M4581" s="80"/>
      <c r="Y4581" s="80"/>
      <c r="AH4581" s="80"/>
      <c r="AM4581" s="45"/>
      <c r="AN4581" s="45"/>
      <c r="AO4581" s="45"/>
      <c r="AP4581" s="45"/>
      <c r="AQ4581" s="45"/>
      <c r="AR4581" s="45"/>
      <c r="AS4581" s="45"/>
      <c r="AT4581" s="45"/>
      <c r="AY4581" s="45"/>
      <c r="AZ4581" s="45"/>
    </row>
    <row r="4582" spans="6:52" customFormat="1" ht="12.75" x14ac:dyDescent="0.2">
      <c r="F4582" s="80"/>
      <c r="M4582" s="80"/>
      <c r="Y4582" s="80"/>
      <c r="AH4582" s="80"/>
      <c r="AM4582" s="45"/>
      <c r="AN4582" s="45"/>
      <c r="AO4582" s="45"/>
      <c r="AP4582" s="45"/>
      <c r="AQ4582" s="45"/>
      <c r="AR4582" s="45"/>
      <c r="AS4582" s="45"/>
      <c r="AT4582" s="45"/>
      <c r="AY4582" s="45"/>
      <c r="AZ4582" s="45"/>
    </row>
    <row r="4583" spans="6:52" customFormat="1" ht="12.75" x14ac:dyDescent="0.2">
      <c r="F4583" s="80"/>
      <c r="M4583" s="80"/>
      <c r="Y4583" s="80"/>
      <c r="AH4583" s="80"/>
      <c r="AM4583" s="45"/>
      <c r="AN4583" s="45"/>
      <c r="AO4583" s="45"/>
      <c r="AP4583" s="45"/>
      <c r="AQ4583" s="45"/>
      <c r="AR4583" s="45"/>
      <c r="AS4583" s="45"/>
      <c r="AT4583" s="45"/>
      <c r="AY4583" s="45"/>
      <c r="AZ4583" s="45"/>
    </row>
    <row r="4584" spans="6:52" customFormat="1" ht="12.75" x14ac:dyDescent="0.2">
      <c r="F4584" s="80"/>
      <c r="M4584" s="80"/>
      <c r="Y4584" s="80"/>
      <c r="AH4584" s="80"/>
      <c r="AM4584" s="45"/>
      <c r="AN4584" s="45"/>
      <c r="AO4584" s="45"/>
      <c r="AP4584" s="45"/>
      <c r="AQ4584" s="45"/>
      <c r="AR4584" s="45"/>
      <c r="AS4584" s="45"/>
      <c r="AT4584" s="45"/>
      <c r="AY4584" s="45"/>
      <c r="AZ4584" s="45"/>
    </row>
    <row r="4585" spans="6:52" customFormat="1" ht="12.75" x14ac:dyDescent="0.2">
      <c r="F4585" s="80"/>
      <c r="M4585" s="80"/>
      <c r="Y4585" s="80"/>
      <c r="AH4585" s="80"/>
      <c r="AM4585" s="45"/>
      <c r="AN4585" s="45"/>
      <c r="AO4585" s="45"/>
      <c r="AP4585" s="45"/>
      <c r="AQ4585" s="45"/>
      <c r="AR4585" s="45"/>
      <c r="AS4585" s="45"/>
      <c r="AT4585" s="45"/>
      <c r="AY4585" s="45"/>
      <c r="AZ4585" s="45"/>
    </row>
    <row r="4586" spans="6:52" customFormat="1" ht="12.75" x14ac:dyDescent="0.2">
      <c r="F4586" s="80"/>
      <c r="M4586" s="80"/>
      <c r="Y4586" s="80"/>
      <c r="AH4586" s="80"/>
      <c r="AM4586" s="45"/>
      <c r="AN4586" s="45"/>
      <c r="AO4586" s="45"/>
      <c r="AP4586" s="45"/>
      <c r="AQ4586" s="45"/>
      <c r="AR4586" s="45"/>
      <c r="AS4586" s="45"/>
      <c r="AT4586" s="45"/>
      <c r="AY4586" s="45"/>
      <c r="AZ4586" s="45"/>
    </row>
    <row r="4587" spans="6:52" customFormat="1" ht="12.75" x14ac:dyDescent="0.2">
      <c r="F4587" s="80"/>
      <c r="M4587" s="80"/>
      <c r="Y4587" s="80"/>
      <c r="AH4587" s="80"/>
      <c r="AM4587" s="45"/>
      <c r="AN4587" s="45"/>
      <c r="AO4587" s="45"/>
      <c r="AP4587" s="45"/>
      <c r="AQ4587" s="45"/>
      <c r="AR4587" s="45"/>
      <c r="AS4587" s="45"/>
      <c r="AT4587" s="45"/>
      <c r="AY4587" s="45"/>
      <c r="AZ4587" s="45"/>
    </row>
    <row r="4588" spans="6:52" customFormat="1" ht="12.75" x14ac:dyDescent="0.2">
      <c r="F4588" s="80"/>
      <c r="M4588" s="80"/>
      <c r="Y4588" s="80"/>
      <c r="AH4588" s="80"/>
      <c r="AM4588" s="45"/>
      <c r="AN4588" s="45"/>
      <c r="AO4588" s="45"/>
      <c r="AP4588" s="45"/>
      <c r="AQ4588" s="45"/>
      <c r="AR4588" s="45"/>
      <c r="AS4588" s="45"/>
      <c r="AT4588" s="45"/>
      <c r="AY4588" s="45"/>
      <c r="AZ4588" s="45"/>
    </row>
    <row r="4589" spans="6:52" customFormat="1" ht="12.75" x14ac:dyDescent="0.2">
      <c r="F4589" s="80"/>
      <c r="M4589" s="80"/>
      <c r="Y4589" s="80"/>
      <c r="AH4589" s="80"/>
      <c r="AM4589" s="45"/>
      <c r="AN4589" s="45"/>
      <c r="AO4589" s="45"/>
      <c r="AP4589" s="45"/>
      <c r="AQ4589" s="45"/>
      <c r="AR4589" s="45"/>
      <c r="AS4589" s="45"/>
      <c r="AT4589" s="45"/>
      <c r="AY4589" s="45"/>
      <c r="AZ4589" s="45"/>
    </row>
    <row r="4590" spans="6:52" customFormat="1" ht="12.75" x14ac:dyDescent="0.2">
      <c r="F4590" s="80"/>
      <c r="M4590" s="80"/>
      <c r="Y4590" s="80"/>
      <c r="AH4590" s="80"/>
      <c r="AM4590" s="45"/>
      <c r="AN4590" s="45"/>
      <c r="AO4590" s="45"/>
      <c r="AP4590" s="45"/>
      <c r="AQ4590" s="45"/>
      <c r="AR4590" s="45"/>
      <c r="AS4590" s="45"/>
      <c r="AT4590" s="45"/>
      <c r="AY4590" s="45"/>
      <c r="AZ4590" s="45"/>
    </row>
    <row r="4591" spans="6:52" customFormat="1" ht="12.75" x14ac:dyDescent="0.2">
      <c r="F4591" s="80"/>
      <c r="M4591" s="80"/>
      <c r="Y4591" s="80"/>
      <c r="AH4591" s="80"/>
      <c r="AM4591" s="45"/>
      <c r="AN4591" s="45"/>
      <c r="AO4591" s="45"/>
      <c r="AP4591" s="45"/>
      <c r="AQ4591" s="45"/>
      <c r="AR4591" s="45"/>
      <c r="AS4591" s="45"/>
      <c r="AT4591" s="45"/>
      <c r="AY4591" s="45"/>
      <c r="AZ4591" s="45"/>
    </row>
    <row r="4592" spans="6:52" customFormat="1" ht="12.75" x14ac:dyDescent="0.2">
      <c r="F4592" s="80"/>
      <c r="M4592" s="80"/>
      <c r="Y4592" s="80"/>
      <c r="AH4592" s="80"/>
      <c r="AM4592" s="45"/>
      <c r="AN4592" s="45"/>
      <c r="AO4592" s="45"/>
      <c r="AP4592" s="45"/>
      <c r="AQ4592" s="45"/>
      <c r="AR4592" s="45"/>
      <c r="AS4592" s="45"/>
      <c r="AT4592" s="45"/>
      <c r="AY4592" s="45"/>
      <c r="AZ4592" s="45"/>
    </row>
    <row r="4593" spans="6:52" customFormat="1" ht="12.75" x14ac:dyDescent="0.2">
      <c r="F4593" s="80"/>
      <c r="M4593" s="80"/>
      <c r="Y4593" s="80"/>
      <c r="AH4593" s="80"/>
      <c r="AM4593" s="45"/>
      <c r="AN4593" s="45"/>
      <c r="AO4593" s="45"/>
      <c r="AP4593" s="45"/>
      <c r="AQ4593" s="45"/>
      <c r="AR4593" s="45"/>
      <c r="AS4593" s="45"/>
      <c r="AT4593" s="45"/>
      <c r="AY4593" s="45"/>
      <c r="AZ4593" s="45"/>
    </row>
    <row r="4594" spans="6:52" customFormat="1" ht="12.75" x14ac:dyDescent="0.2">
      <c r="F4594" s="80"/>
      <c r="M4594" s="80"/>
      <c r="Y4594" s="80"/>
      <c r="AH4594" s="80"/>
      <c r="AM4594" s="45"/>
      <c r="AN4594" s="45"/>
      <c r="AO4594" s="45"/>
      <c r="AP4594" s="45"/>
      <c r="AQ4594" s="45"/>
      <c r="AR4594" s="45"/>
      <c r="AS4594" s="45"/>
      <c r="AT4594" s="45"/>
      <c r="AY4594" s="45"/>
      <c r="AZ4594" s="45"/>
    </row>
    <row r="4595" spans="6:52" customFormat="1" ht="12.75" x14ac:dyDescent="0.2">
      <c r="F4595" s="80"/>
      <c r="M4595" s="80"/>
      <c r="Y4595" s="80"/>
      <c r="AH4595" s="80"/>
      <c r="AM4595" s="45"/>
      <c r="AN4595" s="45"/>
      <c r="AO4595" s="45"/>
      <c r="AP4595" s="45"/>
      <c r="AQ4595" s="45"/>
      <c r="AR4595" s="45"/>
      <c r="AS4595" s="45"/>
      <c r="AT4595" s="45"/>
      <c r="AY4595" s="45"/>
      <c r="AZ4595" s="45"/>
    </row>
    <row r="4596" spans="6:52" customFormat="1" ht="12.75" x14ac:dyDescent="0.2">
      <c r="F4596" s="80"/>
      <c r="M4596" s="80"/>
      <c r="Y4596" s="80"/>
      <c r="AH4596" s="80"/>
      <c r="AM4596" s="45"/>
      <c r="AN4596" s="45"/>
      <c r="AO4596" s="45"/>
      <c r="AP4596" s="45"/>
      <c r="AQ4596" s="45"/>
      <c r="AR4596" s="45"/>
      <c r="AS4596" s="45"/>
      <c r="AT4596" s="45"/>
      <c r="AY4596" s="45"/>
      <c r="AZ4596" s="45"/>
    </row>
    <row r="4597" spans="6:52" customFormat="1" ht="12.75" x14ac:dyDescent="0.2">
      <c r="F4597" s="80"/>
      <c r="M4597" s="80"/>
      <c r="Y4597" s="80"/>
      <c r="AH4597" s="80"/>
      <c r="AM4597" s="45"/>
      <c r="AN4597" s="45"/>
      <c r="AO4597" s="45"/>
      <c r="AP4597" s="45"/>
      <c r="AQ4597" s="45"/>
      <c r="AR4597" s="45"/>
      <c r="AS4597" s="45"/>
      <c r="AT4597" s="45"/>
      <c r="AY4597" s="45"/>
      <c r="AZ4597" s="45"/>
    </row>
    <row r="4598" spans="6:52" customFormat="1" ht="12.75" x14ac:dyDescent="0.2">
      <c r="F4598" s="80"/>
      <c r="M4598" s="80"/>
      <c r="Y4598" s="80"/>
      <c r="AH4598" s="80"/>
      <c r="AM4598" s="45"/>
      <c r="AN4598" s="45"/>
      <c r="AO4598" s="45"/>
      <c r="AP4598" s="45"/>
      <c r="AQ4598" s="45"/>
      <c r="AR4598" s="45"/>
      <c r="AS4598" s="45"/>
      <c r="AT4598" s="45"/>
      <c r="AY4598" s="45"/>
      <c r="AZ4598" s="45"/>
    </row>
    <row r="4599" spans="6:52" customFormat="1" ht="12.75" x14ac:dyDescent="0.2">
      <c r="F4599" s="80"/>
      <c r="M4599" s="80"/>
      <c r="Y4599" s="80"/>
      <c r="AH4599" s="80"/>
      <c r="AM4599" s="45"/>
      <c r="AN4599" s="45"/>
      <c r="AO4599" s="45"/>
      <c r="AP4599" s="45"/>
      <c r="AQ4599" s="45"/>
      <c r="AR4599" s="45"/>
      <c r="AS4599" s="45"/>
      <c r="AT4599" s="45"/>
      <c r="AY4599" s="45"/>
      <c r="AZ4599" s="45"/>
    </row>
    <row r="4600" spans="6:52" customFormat="1" ht="12.75" x14ac:dyDescent="0.2">
      <c r="F4600" s="80"/>
      <c r="M4600" s="80"/>
      <c r="Y4600" s="80"/>
      <c r="AH4600" s="80"/>
      <c r="AM4600" s="45"/>
      <c r="AN4600" s="45"/>
      <c r="AO4600" s="45"/>
      <c r="AP4600" s="45"/>
      <c r="AQ4600" s="45"/>
      <c r="AR4600" s="45"/>
      <c r="AS4600" s="45"/>
      <c r="AT4600" s="45"/>
      <c r="AY4600" s="45"/>
      <c r="AZ4600" s="45"/>
    </row>
    <row r="4601" spans="6:52" customFormat="1" ht="12.75" x14ac:dyDescent="0.2">
      <c r="F4601" s="80"/>
      <c r="M4601" s="80"/>
      <c r="Y4601" s="80"/>
      <c r="AH4601" s="80"/>
      <c r="AM4601" s="45"/>
      <c r="AN4601" s="45"/>
      <c r="AO4601" s="45"/>
      <c r="AP4601" s="45"/>
      <c r="AQ4601" s="45"/>
      <c r="AR4601" s="45"/>
      <c r="AS4601" s="45"/>
      <c r="AT4601" s="45"/>
      <c r="AY4601" s="45"/>
      <c r="AZ4601" s="45"/>
    </row>
    <row r="4602" spans="6:52" customFormat="1" ht="12.75" x14ac:dyDescent="0.2">
      <c r="F4602" s="80"/>
      <c r="M4602" s="80"/>
      <c r="Y4602" s="80"/>
      <c r="AH4602" s="80"/>
      <c r="AM4602" s="45"/>
      <c r="AN4602" s="45"/>
      <c r="AO4602" s="45"/>
      <c r="AP4602" s="45"/>
      <c r="AQ4602" s="45"/>
      <c r="AR4602" s="45"/>
      <c r="AS4602" s="45"/>
      <c r="AT4602" s="45"/>
      <c r="AY4602" s="45"/>
      <c r="AZ4602" s="45"/>
    </row>
    <row r="4603" spans="6:52" customFormat="1" ht="12.75" x14ac:dyDescent="0.2">
      <c r="F4603" s="80"/>
      <c r="M4603" s="80"/>
      <c r="Y4603" s="80"/>
      <c r="AH4603" s="80"/>
      <c r="AM4603" s="45"/>
      <c r="AN4603" s="45"/>
      <c r="AO4603" s="45"/>
      <c r="AP4603" s="45"/>
      <c r="AQ4603" s="45"/>
      <c r="AR4603" s="45"/>
      <c r="AS4603" s="45"/>
      <c r="AT4603" s="45"/>
      <c r="AY4603" s="45"/>
      <c r="AZ4603" s="45"/>
    </row>
    <row r="4604" spans="6:52" customFormat="1" ht="12.75" x14ac:dyDescent="0.2">
      <c r="F4604" s="80"/>
      <c r="M4604" s="80"/>
      <c r="Y4604" s="80"/>
      <c r="AH4604" s="80"/>
      <c r="AM4604" s="45"/>
      <c r="AN4604" s="45"/>
      <c r="AO4604" s="45"/>
      <c r="AP4604" s="45"/>
      <c r="AQ4604" s="45"/>
      <c r="AR4604" s="45"/>
      <c r="AS4604" s="45"/>
      <c r="AT4604" s="45"/>
      <c r="AY4604" s="45"/>
      <c r="AZ4604" s="45"/>
    </row>
    <row r="4605" spans="6:52" customFormat="1" ht="12.75" x14ac:dyDescent="0.2">
      <c r="F4605" s="80"/>
      <c r="M4605" s="80"/>
      <c r="Y4605" s="80"/>
      <c r="AH4605" s="80"/>
      <c r="AM4605" s="45"/>
      <c r="AN4605" s="45"/>
      <c r="AO4605" s="45"/>
      <c r="AP4605" s="45"/>
      <c r="AQ4605" s="45"/>
      <c r="AR4605" s="45"/>
      <c r="AS4605" s="45"/>
      <c r="AT4605" s="45"/>
      <c r="AY4605" s="45"/>
      <c r="AZ4605" s="45"/>
    </row>
    <row r="4606" spans="6:52" customFormat="1" ht="12.75" x14ac:dyDescent="0.2">
      <c r="F4606" s="80"/>
      <c r="M4606" s="80"/>
      <c r="Y4606" s="80"/>
      <c r="AH4606" s="80"/>
      <c r="AM4606" s="45"/>
      <c r="AN4606" s="45"/>
      <c r="AO4606" s="45"/>
      <c r="AP4606" s="45"/>
      <c r="AQ4606" s="45"/>
      <c r="AR4606" s="45"/>
      <c r="AS4606" s="45"/>
      <c r="AT4606" s="45"/>
      <c r="AY4606" s="45"/>
      <c r="AZ4606" s="45"/>
    </row>
    <row r="4607" spans="6:52" customFormat="1" ht="12.75" x14ac:dyDescent="0.2">
      <c r="F4607" s="80"/>
      <c r="M4607" s="80"/>
      <c r="Y4607" s="80"/>
      <c r="AH4607" s="80"/>
      <c r="AM4607" s="45"/>
      <c r="AN4607" s="45"/>
      <c r="AO4607" s="45"/>
      <c r="AP4607" s="45"/>
      <c r="AQ4607" s="45"/>
      <c r="AR4607" s="45"/>
      <c r="AS4607" s="45"/>
      <c r="AT4607" s="45"/>
      <c r="AY4607" s="45"/>
      <c r="AZ4607" s="45"/>
    </row>
    <row r="4608" spans="6:52" customFormat="1" ht="12.75" x14ac:dyDescent="0.2">
      <c r="F4608" s="80"/>
      <c r="M4608" s="80"/>
      <c r="Y4608" s="80"/>
      <c r="AH4608" s="80"/>
      <c r="AM4608" s="45"/>
      <c r="AN4608" s="45"/>
      <c r="AO4608" s="45"/>
      <c r="AP4608" s="45"/>
      <c r="AQ4608" s="45"/>
      <c r="AR4608" s="45"/>
      <c r="AS4608" s="45"/>
      <c r="AT4608" s="45"/>
      <c r="AY4608" s="45"/>
      <c r="AZ4608" s="45"/>
    </row>
    <row r="4609" spans="6:52" customFormat="1" ht="12.75" x14ac:dyDescent="0.2">
      <c r="F4609" s="80"/>
      <c r="M4609" s="80"/>
      <c r="Y4609" s="80"/>
      <c r="AH4609" s="80"/>
      <c r="AM4609" s="45"/>
      <c r="AN4609" s="45"/>
      <c r="AO4609" s="45"/>
      <c r="AP4609" s="45"/>
      <c r="AQ4609" s="45"/>
      <c r="AR4609" s="45"/>
      <c r="AS4609" s="45"/>
      <c r="AT4609" s="45"/>
      <c r="AY4609" s="45"/>
      <c r="AZ4609" s="45"/>
    </row>
    <row r="4610" spans="6:52" customFormat="1" ht="12.75" x14ac:dyDescent="0.2">
      <c r="F4610" s="80"/>
      <c r="M4610" s="80"/>
      <c r="Y4610" s="80"/>
      <c r="AH4610" s="80"/>
      <c r="AM4610" s="45"/>
      <c r="AN4610" s="45"/>
      <c r="AO4610" s="45"/>
      <c r="AP4610" s="45"/>
      <c r="AQ4610" s="45"/>
      <c r="AR4610" s="45"/>
      <c r="AS4610" s="45"/>
      <c r="AT4610" s="45"/>
      <c r="AY4610" s="45"/>
      <c r="AZ4610" s="45"/>
    </row>
    <row r="4611" spans="6:52" customFormat="1" ht="12.75" x14ac:dyDescent="0.2">
      <c r="F4611" s="80"/>
      <c r="M4611" s="80"/>
      <c r="Y4611" s="80"/>
      <c r="AH4611" s="80"/>
      <c r="AM4611" s="45"/>
      <c r="AN4611" s="45"/>
      <c r="AO4611" s="45"/>
      <c r="AP4611" s="45"/>
      <c r="AQ4611" s="45"/>
      <c r="AR4611" s="45"/>
      <c r="AS4611" s="45"/>
      <c r="AT4611" s="45"/>
      <c r="AY4611" s="45"/>
      <c r="AZ4611" s="45"/>
    </row>
    <row r="4612" spans="6:52" customFormat="1" ht="12.75" x14ac:dyDescent="0.2">
      <c r="F4612" s="80"/>
      <c r="M4612" s="80"/>
      <c r="Y4612" s="80"/>
      <c r="AH4612" s="80"/>
      <c r="AM4612" s="45"/>
      <c r="AN4612" s="45"/>
      <c r="AO4612" s="45"/>
      <c r="AP4612" s="45"/>
      <c r="AQ4612" s="45"/>
      <c r="AR4612" s="45"/>
      <c r="AS4612" s="45"/>
      <c r="AT4612" s="45"/>
      <c r="AY4612" s="45"/>
      <c r="AZ4612" s="45"/>
    </row>
    <row r="4613" spans="6:52" customFormat="1" ht="12.75" x14ac:dyDescent="0.2">
      <c r="F4613" s="80"/>
      <c r="M4613" s="80"/>
      <c r="Y4613" s="80"/>
      <c r="AH4613" s="80"/>
      <c r="AM4613" s="45"/>
      <c r="AN4613" s="45"/>
      <c r="AO4613" s="45"/>
      <c r="AP4613" s="45"/>
      <c r="AQ4613" s="45"/>
      <c r="AR4613" s="45"/>
      <c r="AS4613" s="45"/>
      <c r="AT4613" s="45"/>
      <c r="AY4613" s="45"/>
      <c r="AZ4613" s="45"/>
    </row>
    <row r="4614" spans="6:52" customFormat="1" ht="12.75" x14ac:dyDescent="0.2">
      <c r="F4614" s="80"/>
      <c r="M4614" s="80"/>
      <c r="Y4614" s="80"/>
      <c r="AH4614" s="80"/>
      <c r="AM4614" s="45"/>
      <c r="AN4614" s="45"/>
      <c r="AO4614" s="45"/>
      <c r="AP4614" s="45"/>
      <c r="AQ4614" s="45"/>
      <c r="AR4614" s="45"/>
      <c r="AS4614" s="45"/>
      <c r="AT4614" s="45"/>
      <c r="AY4614" s="45"/>
      <c r="AZ4614" s="45"/>
    </row>
    <row r="4615" spans="6:52" customFormat="1" ht="12.75" x14ac:dyDescent="0.2">
      <c r="F4615" s="80"/>
      <c r="M4615" s="80"/>
      <c r="Y4615" s="80"/>
      <c r="AH4615" s="80"/>
      <c r="AM4615" s="45"/>
      <c r="AN4615" s="45"/>
      <c r="AO4615" s="45"/>
      <c r="AP4615" s="45"/>
      <c r="AQ4615" s="45"/>
      <c r="AR4615" s="45"/>
      <c r="AS4615" s="45"/>
      <c r="AT4615" s="45"/>
      <c r="AY4615" s="45"/>
      <c r="AZ4615" s="45"/>
    </row>
    <row r="4616" spans="6:52" customFormat="1" ht="12.75" x14ac:dyDescent="0.2">
      <c r="F4616" s="80"/>
      <c r="M4616" s="80"/>
      <c r="Y4616" s="80"/>
      <c r="AH4616" s="80"/>
      <c r="AM4616" s="45"/>
      <c r="AN4616" s="45"/>
      <c r="AO4616" s="45"/>
      <c r="AP4616" s="45"/>
      <c r="AQ4616" s="45"/>
      <c r="AR4616" s="45"/>
      <c r="AS4616" s="45"/>
      <c r="AT4616" s="45"/>
      <c r="AY4616" s="45"/>
      <c r="AZ4616" s="45"/>
    </row>
    <row r="4617" spans="6:52" customFormat="1" ht="12.75" x14ac:dyDescent="0.2">
      <c r="F4617" s="80"/>
      <c r="M4617" s="80"/>
      <c r="Y4617" s="80"/>
      <c r="AH4617" s="80"/>
      <c r="AM4617" s="45"/>
      <c r="AN4617" s="45"/>
      <c r="AO4617" s="45"/>
      <c r="AP4617" s="45"/>
      <c r="AQ4617" s="45"/>
      <c r="AR4617" s="45"/>
      <c r="AS4617" s="45"/>
      <c r="AT4617" s="45"/>
      <c r="AY4617" s="45"/>
      <c r="AZ4617" s="45"/>
    </row>
    <row r="4618" spans="6:52" customFormat="1" ht="12.75" x14ac:dyDescent="0.2">
      <c r="F4618" s="80"/>
      <c r="M4618" s="80"/>
      <c r="Y4618" s="80"/>
      <c r="AH4618" s="80"/>
      <c r="AM4618" s="45"/>
      <c r="AN4618" s="45"/>
      <c r="AO4618" s="45"/>
      <c r="AP4618" s="45"/>
      <c r="AQ4618" s="45"/>
      <c r="AR4618" s="45"/>
      <c r="AS4618" s="45"/>
      <c r="AT4618" s="45"/>
      <c r="AY4618" s="45"/>
      <c r="AZ4618" s="45"/>
    </row>
    <row r="4619" spans="6:52" customFormat="1" ht="12.75" x14ac:dyDescent="0.2">
      <c r="F4619" s="80"/>
      <c r="M4619" s="80"/>
      <c r="Y4619" s="80"/>
      <c r="AH4619" s="80"/>
      <c r="AM4619" s="45"/>
      <c r="AN4619" s="45"/>
      <c r="AO4619" s="45"/>
      <c r="AP4619" s="45"/>
      <c r="AQ4619" s="45"/>
      <c r="AR4619" s="45"/>
      <c r="AS4619" s="45"/>
      <c r="AT4619" s="45"/>
      <c r="AY4619" s="45"/>
      <c r="AZ4619" s="45"/>
    </row>
    <row r="4620" spans="6:52" customFormat="1" ht="12.75" x14ac:dyDescent="0.2">
      <c r="F4620" s="80"/>
      <c r="M4620" s="80"/>
      <c r="Y4620" s="80"/>
      <c r="AH4620" s="80"/>
      <c r="AM4620" s="45"/>
      <c r="AN4620" s="45"/>
      <c r="AO4620" s="45"/>
      <c r="AP4620" s="45"/>
      <c r="AQ4620" s="45"/>
      <c r="AR4620" s="45"/>
      <c r="AS4620" s="45"/>
      <c r="AT4620" s="45"/>
      <c r="AY4620" s="45"/>
      <c r="AZ4620" s="45"/>
    </row>
    <row r="4621" spans="6:52" customFormat="1" ht="12.75" x14ac:dyDescent="0.2">
      <c r="F4621" s="80"/>
      <c r="M4621" s="80"/>
      <c r="Y4621" s="80"/>
      <c r="AH4621" s="80"/>
      <c r="AM4621" s="45"/>
      <c r="AN4621" s="45"/>
      <c r="AO4621" s="45"/>
      <c r="AP4621" s="45"/>
      <c r="AQ4621" s="45"/>
      <c r="AR4621" s="45"/>
      <c r="AS4621" s="45"/>
      <c r="AT4621" s="45"/>
      <c r="AY4621" s="45"/>
      <c r="AZ4621" s="45"/>
    </row>
    <row r="4622" spans="6:52" customFormat="1" ht="12.75" x14ac:dyDescent="0.2">
      <c r="F4622" s="80"/>
      <c r="M4622" s="80"/>
      <c r="Y4622" s="80"/>
      <c r="AH4622" s="80"/>
      <c r="AM4622" s="45"/>
      <c r="AN4622" s="45"/>
      <c r="AO4622" s="45"/>
      <c r="AP4622" s="45"/>
      <c r="AQ4622" s="45"/>
      <c r="AR4622" s="45"/>
      <c r="AS4622" s="45"/>
      <c r="AT4622" s="45"/>
      <c r="AY4622" s="45"/>
      <c r="AZ4622" s="45"/>
    </row>
    <row r="4623" spans="6:52" customFormat="1" ht="12.75" x14ac:dyDescent="0.2">
      <c r="F4623" s="80"/>
      <c r="M4623" s="80"/>
      <c r="Y4623" s="80"/>
      <c r="AH4623" s="80"/>
      <c r="AM4623" s="45"/>
      <c r="AN4623" s="45"/>
      <c r="AO4623" s="45"/>
      <c r="AP4623" s="45"/>
      <c r="AQ4623" s="45"/>
      <c r="AR4623" s="45"/>
      <c r="AS4623" s="45"/>
      <c r="AT4623" s="45"/>
      <c r="AY4623" s="45"/>
      <c r="AZ4623" s="45"/>
    </row>
    <row r="4624" spans="6:52" customFormat="1" ht="12.75" x14ac:dyDescent="0.2">
      <c r="F4624" s="80"/>
      <c r="M4624" s="80"/>
      <c r="Y4624" s="80"/>
      <c r="AH4624" s="80"/>
      <c r="AM4624" s="45"/>
      <c r="AN4624" s="45"/>
      <c r="AO4624" s="45"/>
      <c r="AP4624" s="45"/>
      <c r="AQ4624" s="45"/>
      <c r="AR4624" s="45"/>
      <c r="AS4624" s="45"/>
      <c r="AT4624" s="45"/>
      <c r="AY4624" s="45"/>
      <c r="AZ4624" s="45"/>
    </row>
    <row r="4625" spans="6:52" customFormat="1" ht="12.75" x14ac:dyDescent="0.2">
      <c r="F4625" s="80"/>
      <c r="M4625" s="80"/>
      <c r="Y4625" s="80"/>
      <c r="AH4625" s="80"/>
      <c r="AM4625" s="45"/>
      <c r="AN4625" s="45"/>
      <c r="AO4625" s="45"/>
      <c r="AP4625" s="45"/>
      <c r="AQ4625" s="45"/>
      <c r="AR4625" s="45"/>
      <c r="AS4625" s="45"/>
      <c r="AT4625" s="45"/>
      <c r="AY4625" s="45"/>
      <c r="AZ4625" s="45"/>
    </row>
    <row r="4626" spans="6:52" customFormat="1" ht="12.75" x14ac:dyDescent="0.2">
      <c r="F4626" s="80"/>
      <c r="M4626" s="80"/>
      <c r="Y4626" s="80"/>
      <c r="AH4626" s="80"/>
      <c r="AM4626" s="45"/>
      <c r="AN4626" s="45"/>
      <c r="AO4626" s="45"/>
      <c r="AP4626" s="45"/>
      <c r="AQ4626" s="45"/>
      <c r="AR4626" s="45"/>
      <c r="AS4626" s="45"/>
      <c r="AT4626" s="45"/>
      <c r="AY4626" s="45"/>
      <c r="AZ4626" s="45"/>
    </row>
    <row r="4627" spans="6:52" customFormat="1" ht="12.75" x14ac:dyDescent="0.2">
      <c r="F4627" s="80"/>
      <c r="M4627" s="80"/>
      <c r="Y4627" s="80"/>
      <c r="AH4627" s="80"/>
      <c r="AM4627" s="45"/>
      <c r="AN4627" s="45"/>
      <c r="AO4627" s="45"/>
      <c r="AP4627" s="45"/>
      <c r="AQ4627" s="45"/>
      <c r="AR4627" s="45"/>
      <c r="AS4627" s="45"/>
      <c r="AT4627" s="45"/>
      <c r="AY4627" s="45"/>
      <c r="AZ4627" s="45"/>
    </row>
    <row r="4628" spans="6:52" customFormat="1" ht="12.75" x14ac:dyDescent="0.2">
      <c r="F4628" s="80"/>
      <c r="M4628" s="80"/>
      <c r="Y4628" s="80"/>
      <c r="AH4628" s="80"/>
      <c r="AM4628" s="45"/>
      <c r="AN4628" s="45"/>
      <c r="AO4628" s="45"/>
      <c r="AP4628" s="45"/>
      <c r="AQ4628" s="45"/>
      <c r="AR4628" s="45"/>
      <c r="AS4628" s="45"/>
      <c r="AT4628" s="45"/>
      <c r="AY4628" s="45"/>
      <c r="AZ4628" s="45"/>
    </row>
    <row r="4629" spans="6:52" customFormat="1" ht="12.75" x14ac:dyDescent="0.2">
      <c r="F4629" s="80"/>
      <c r="M4629" s="80"/>
      <c r="Y4629" s="80"/>
      <c r="AH4629" s="80"/>
      <c r="AM4629" s="45"/>
      <c r="AN4629" s="45"/>
      <c r="AO4629" s="45"/>
      <c r="AP4629" s="45"/>
      <c r="AQ4629" s="45"/>
      <c r="AR4629" s="45"/>
      <c r="AS4629" s="45"/>
      <c r="AT4629" s="45"/>
      <c r="AY4629" s="45"/>
      <c r="AZ4629" s="45"/>
    </row>
    <row r="4630" spans="6:52" customFormat="1" ht="12.75" x14ac:dyDescent="0.2">
      <c r="F4630" s="80"/>
      <c r="M4630" s="80"/>
      <c r="Y4630" s="80"/>
      <c r="AH4630" s="80"/>
      <c r="AM4630" s="45"/>
      <c r="AN4630" s="45"/>
      <c r="AO4630" s="45"/>
      <c r="AP4630" s="45"/>
      <c r="AQ4630" s="45"/>
      <c r="AR4630" s="45"/>
      <c r="AS4630" s="45"/>
      <c r="AT4630" s="45"/>
      <c r="AY4630" s="45"/>
      <c r="AZ4630" s="45"/>
    </row>
    <row r="4631" spans="6:52" customFormat="1" ht="12.75" x14ac:dyDescent="0.2">
      <c r="F4631" s="80"/>
      <c r="M4631" s="80"/>
      <c r="Y4631" s="80"/>
      <c r="AH4631" s="80"/>
      <c r="AM4631" s="45"/>
      <c r="AN4631" s="45"/>
      <c r="AO4631" s="45"/>
      <c r="AP4631" s="45"/>
      <c r="AQ4631" s="45"/>
      <c r="AR4631" s="45"/>
      <c r="AS4631" s="45"/>
      <c r="AT4631" s="45"/>
      <c r="AY4631" s="45"/>
      <c r="AZ4631" s="45"/>
    </row>
    <row r="4632" spans="6:52" customFormat="1" ht="12.75" x14ac:dyDescent="0.2">
      <c r="F4632" s="80"/>
      <c r="M4632" s="80"/>
      <c r="Y4632" s="80"/>
      <c r="AH4632" s="80"/>
      <c r="AM4632" s="45"/>
      <c r="AN4632" s="45"/>
      <c r="AO4632" s="45"/>
      <c r="AP4632" s="45"/>
      <c r="AQ4632" s="45"/>
      <c r="AR4632" s="45"/>
      <c r="AS4632" s="45"/>
      <c r="AT4632" s="45"/>
      <c r="AY4632" s="45"/>
      <c r="AZ4632" s="45"/>
    </row>
    <row r="4633" spans="6:52" customFormat="1" ht="12.75" x14ac:dyDescent="0.2">
      <c r="F4633" s="80"/>
      <c r="M4633" s="80"/>
      <c r="Y4633" s="80"/>
      <c r="AH4633" s="80"/>
      <c r="AM4633" s="45"/>
      <c r="AN4633" s="45"/>
      <c r="AO4633" s="45"/>
      <c r="AP4633" s="45"/>
      <c r="AQ4633" s="45"/>
      <c r="AR4633" s="45"/>
      <c r="AS4633" s="45"/>
      <c r="AT4633" s="45"/>
      <c r="AY4633" s="45"/>
      <c r="AZ4633" s="45"/>
    </row>
    <row r="4634" spans="6:52" customFormat="1" ht="12.75" x14ac:dyDescent="0.2">
      <c r="F4634" s="80"/>
      <c r="M4634" s="80"/>
      <c r="Y4634" s="80"/>
      <c r="AH4634" s="80"/>
      <c r="AM4634" s="45"/>
      <c r="AN4634" s="45"/>
      <c r="AO4634" s="45"/>
      <c r="AP4634" s="45"/>
      <c r="AQ4634" s="45"/>
      <c r="AR4634" s="45"/>
      <c r="AS4634" s="45"/>
      <c r="AT4634" s="45"/>
      <c r="AY4634" s="45"/>
      <c r="AZ4634" s="45"/>
    </row>
    <row r="4635" spans="6:52" customFormat="1" ht="12.75" x14ac:dyDescent="0.2">
      <c r="F4635" s="80"/>
      <c r="M4635" s="80"/>
      <c r="Y4635" s="80"/>
      <c r="AH4635" s="80"/>
      <c r="AM4635" s="45"/>
      <c r="AN4635" s="45"/>
      <c r="AO4635" s="45"/>
      <c r="AP4635" s="45"/>
      <c r="AQ4635" s="45"/>
      <c r="AR4635" s="45"/>
      <c r="AS4635" s="45"/>
      <c r="AT4635" s="45"/>
      <c r="AY4635" s="45"/>
      <c r="AZ4635" s="45"/>
    </row>
    <row r="4636" spans="6:52" customFormat="1" ht="12.75" x14ac:dyDescent="0.2">
      <c r="F4636" s="80"/>
      <c r="M4636" s="80"/>
      <c r="Y4636" s="80"/>
      <c r="AH4636" s="80"/>
      <c r="AM4636" s="45"/>
      <c r="AN4636" s="45"/>
      <c r="AO4636" s="45"/>
      <c r="AP4636" s="45"/>
      <c r="AQ4636" s="45"/>
      <c r="AR4636" s="45"/>
      <c r="AS4636" s="45"/>
      <c r="AT4636" s="45"/>
      <c r="AY4636" s="45"/>
      <c r="AZ4636" s="45"/>
    </row>
    <row r="4637" spans="6:52" customFormat="1" ht="12.75" x14ac:dyDescent="0.2">
      <c r="F4637" s="80"/>
      <c r="M4637" s="80"/>
      <c r="Y4637" s="80"/>
      <c r="AH4637" s="80"/>
      <c r="AM4637" s="45"/>
      <c r="AN4637" s="45"/>
      <c r="AO4637" s="45"/>
      <c r="AP4637" s="45"/>
      <c r="AQ4637" s="45"/>
      <c r="AR4637" s="45"/>
      <c r="AS4637" s="45"/>
      <c r="AT4637" s="45"/>
      <c r="AY4637" s="45"/>
      <c r="AZ4637" s="45"/>
    </row>
    <row r="4638" spans="6:52" customFormat="1" ht="12.75" x14ac:dyDescent="0.2">
      <c r="F4638" s="80"/>
      <c r="M4638" s="80"/>
      <c r="Y4638" s="80"/>
      <c r="AH4638" s="80"/>
      <c r="AM4638" s="45"/>
      <c r="AN4638" s="45"/>
      <c r="AO4638" s="45"/>
      <c r="AP4638" s="45"/>
      <c r="AQ4638" s="45"/>
      <c r="AR4638" s="45"/>
      <c r="AS4638" s="45"/>
      <c r="AT4638" s="45"/>
      <c r="AY4638" s="45"/>
      <c r="AZ4638" s="45"/>
    </row>
    <row r="4639" spans="6:52" customFormat="1" ht="12.75" x14ac:dyDescent="0.2">
      <c r="F4639" s="80"/>
      <c r="M4639" s="80"/>
      <c r="Y4639" s="80"/>
      <c r="AH4639" s="80"/>
      <c r="AM4639" s="45"/>
      <c r="AN4639" s="45"/>
      <c r="AO4639" s="45"/>
      <c r="AP4639" s="45"/>
      <c r="AQ4639" s="45"/>
      <c r="AR4639" s="45"/>
      <c r="AS4639" s="45"/>
      <c r="AT4639" s="45"/>
      <c r="AY4639" s="45"/>
      <c r="AZ4639" s="45"/>
    </row>
    <row r="4640" spans="6:52" customFormat="1" ht="12.75" x14ac:dyDescent="0.2">
      <c r="F4640" s="80"/>
      <c r="M4640" s="80"/>
      <c r="Y4640" s="80"/>
      <c r="AH4640" s="80"/>
      <c r="AM4640" s="45"/>
      <c r="AN4640" s="45"/>
      <c r="AO4640" s="45"/>
      <c r="AP4640" s="45"/>
      <c r="AQ4640" s="45"/>
      <c r="AR4640" s="45"/>
      <c r="AS4640" s="45"/>
      <c r="AT4640" s="45"/>
      <c r="AY4640" s="45"/>
      <c r="AZ4640" s="45"/>
    </row>
    <row r="4641" spans="6:52" customFormat="1" ht="12.75" x14ac:dyDescent="0.2">
      <c r="F4641" s="80"/>
      <c r="M4641" s="80"/>
      <c r="Y4641" s="80"/>
      <c r="AH4641" s="80"/>
      <c r="AM4641" s="45"/>
      <c r="AN4641" s="45"/>
      <c r="AO4641" s="45"/>
      <c r="AP4641" s="45"/>
      <c r="AQ4641" s="45"/>
      <c r="AR4641" s="45"/>
      <c r="AS4641" s="45"/>
      <c r="AT4641" s="45"/>
      <c r="AY4641" s="45"/>
      <c r="AZ4641" s="45"/>
    </row>
    <row r="4642" spans="6:52" customFormat="1" ht="12.75" x14ac:dyDescent="0.2">
      <c r="F4642" s="80"/>
      <c r="M4642" s="80"/>
      <c r="Y4642" s="80"/>
      <c r="AH4642" s="80"/>
      <c r="AM4642" s="45"/>
      <c r="AN4642" s="45"/>
      <c r="AO4642" s="45"/>
      <c r="AP4642" s="45"/>
      <c r="AQ4642" s="45"/>
      <c r="AR4642" s="45"/>
      <c r="AS4642" s="45"/>
      <c r="AT4642" s="45"/>
      <c r="AY4642" s="45"/>
      <c r="AZ4642" s="45"/>
    </row>
    <row r="4643" spans="6:52" customFormat="1" ht="12.75" x14ac:dyDescent="0.2">
      <c r="F4643" s="80"/>
      <c r="M4643" s="80"/>
      <c r="Y4643" s="80"/>
      <c r="AH4643" s="80"/>
      <c r="AM4643" s="45"/>
      <c r="AN4643" s="45"/>
      <c r="AO4643" s="45"/>
      <c r="AP4643" s="45"/>
      <c r="AQ4643" s="45"/>
      <c r="AR4643" s="45"/>
      <c r="AS4643" s="45"/>
      <c r="AT4643" s="45"/>
      <c r="AY4643" s="45"/>
      <c r="AZ4643" s="45"/>
    </row>
    <row r="4644" spans="6:52" customFormat="1" ht="12.75" x14ac:dyDescent="0.2">
      <c r="F4644" s="80"/>
      <c r="M4644" s="80"/>
      <c r="Y4644" s="80"/>
      <c r="AH4644" s="80"/>
      <c r="AM4644" s="45"/>
      <c r="AN4644" s="45"/>
      <c r="AO4644" s="45"/>
      <c r="AP4644" s="45"/>
      <c r="AQ4644" s="45"/>
      <c r="AR4644" s="45"/>
      <c r="AS4644" s="45"/>
      <c r="AT4644" s="45"/>
      <c r="AY4644" s="45"/>
      <c r="AZ4644" s="45"/>
    </row>
    <row r="4645" spans="6:52" customFormat="1" ht="12.75" x14ac:dyDescent="0.2">
      <c r="F4645" s="80"/>
      <c r="M4645" s="80"/>
      <c r="Y4645" s="80"/>
      <c r="AH4645" s="80"/>
      <c r="AM4645" s="45"/>
      <c r="AN4645" s="45"/>
      <c r="AO4645" s="45"/>
      <c r="AP4645" s="45"/>
      <c r="AQ4645" s="45"/>
      <c r="AR4645" s="45"/>
      <c r="AS4645" s="45"/>
      <c r="AT4645" s="45"/>
      <c r="AY4645" s="45"/>
      <c r="AZ4645" s="45"/>
    </row>
    <row r="4646" spans="6:52" customFormat="1" ht="12.75" x14ac:dyDescent="0.2">
      <c r="F4646" s="80"/>
      <c r="M4646" s="80"/>
      <c r="Y4646" s="80"/>
      <c r="AH4646" s="80"/>
      <c r="AM4646" s="45"/>
      <c r="AN4646" s="45"/>
      <c r="AO4646" s="45"/>
      <c r="AP4646" s="45"/>
      <c r="AQ4646" s="45"/>
      <c r="AR4646" s="45"/>
      <c r="AS4646" s="45"/>
      <c r="AT4646" s="45"/>
      <c r="AY4646" s="45"/>
      <c r="AZ4646" s="45"/>
    </row>
    <row r="4647" spans="6:52" customFormat="1" ht="12.75" x14ac:dyDescent="0.2">
      <c r="F4647" s="80"/>
      <c r="M4647" s="80"/>
      <c r="Y4647" s="80"/>
      <c r="AH4647" s="80"/>
      <c r="AM4647" s="45"/>
      <c r="AN4647" s="45"/>
      <c r="AO4647" s="45"/>
      <c r="AP4647" s="45"/>
      <c r="AQ4647" s="45"/>
      <c r="AR4647" s="45"/>
      <c r="AS4647" s="45"/>
      <c r="AT4647" s="45"/>
      <c r="AY4647" s="45"/>
      <c r="AZ4647" s="45"/>
    </row>
    <row r="4648" spans="6:52" customFormat="1" ht="12.75" x14ac:dyDescent="0.2">
      <c r="F4648" s="80"/>
      <c r="M4648" s="80"/>
      <c r="Y4648" s="80"/>
      <c r="AH4648" s="80"/>
      <c r="AM4648" s="45"/>
      <c r="AN4648" s="45"/>
      <c r="AO4648" s="45"/>
      <c r="AP4648" s="45"/>
      <c r="AQ4648" s="45"/>
      <c r="AR4648" s="45"/>
      <c r="AS4648" s="45"/>
      <c r="AT4648" s="45"/>
      <c r="AY4648" s="45"/>
      <c r="AZ4648" s="45"/>
    </row>
    <row r="4649" spans="6:52" customFormat="1" ht="12.75" x14ac:dyDescent="0.2">
      <c r="F4649" s="80"/>
      <c r="M4649" s="80"/>
      <c r="Y4649" s="80"/>
      <c r="AH4649" s="80"/>
      <c r="AM4649" s="45"/>
      <c r="AN4649" s="45"/>
      <c r="AO4649" s="45"/>
      <c r="AP4649" s="45"/>
      <c r="AQ4649" s="45"/>
      <c r="AR4649" s="45"/>
      <c r="AS4649" s="45"/>
      <c r="AT4649" s="45"/>
      <c r="AY4649" s="45"/>
      <c r="AZ4649" s="45"/>
    </row>
    <row r="4650" spans="6:52" customFormat="1" ht="12.75" x14ac:dyDescent="0.2">
      <c r="F4650" s="80"/>
      <c r="M4650" s="80"/>
      <c r="Y4650" s="80"/>
      <c r="AH4650" s="80"/>
      <c r="AM4650" s="45"/>
      <c r="AN4650" s="45"/>
      <c r="AO4650" s="45"/>
      <c r="AP4650" s="45"/>
      <c r="AQ4650" s="45"/>
      <c r="AR4650" s="45"/>
      <c r="AS4650" s="45"/>
      <c r="AT4650" s="45"/>
      <c r="AY4650" s="45"/>
      <c r="AZ4650" s="45"/>
    </row>
    <row r="4651" spans="6:52" customFormat="1" ht="12.75" x14ac:dyDescent="0.2">
      <c r="F4651" s="80"/>
      <c r="M4651" s="80"/>
      <c r="Y4651" s="80"/>
      <c r="AH4651" s="80"/>
      <c r="AM4651" s="45"/>
      <c r="AN4651" s="45"/>
      <c r="AO4651" s="45"/>
      <c r="AP4651" s="45"/>
      <c r="AQ4651" s="45"/>
      <c r="AR4651" s="45"/>
      <c r="AS4651" s="45"/>
      <c r="AT4651" s="45"/>
      <c r="AY4651" s="45"/>
      <c r="AZ4651" s="45"/>
    </row>
    <row r="4652" spans="6:52" customFormat="1" ht="12.75" x14ac:dyDescent="0.2">
      <c r="F4652" s="80"/>
      <c r="M4652" s="80"/>
      <c r="Y4652" s="80"/>
      <c r="AH4652" s="80"/>
      <c r="AM4652" s="45"/>
      <c r="AN4652" s="45"/>
      <c r="AO4652" s="45"/>
      <c r="AP4652" s="45"/>
      <c r="AQ4652" s="45"/>
      <c r="AR4652" s="45"/>
      <c r="AS4652" s="45"/>
      <c r="AT4652" s="45"/>
      <c r="AY4652" s="45"/>
      <c r="AZ4652" s="45"/>
    </row>
    <row r="4653" spans="6:52" customFormat="1" ht="12.75" x14ac:dyDescent="0.2">
      <c r="F4653" s="80"/>
      <c r="M4653" s="80"/>
      <c r="Y4653" s="80"/>
      <c r="AH4653" s="80"/>
      <c r="AM4653" s="45"/>
      <c r="AN4653" s="45"/>
      <c r="AO4653" s="45"/>
      <c r="AP4653" s="45"/>
      <c r="AQ4653" s="45"/>
      <c r="AR4653" s="45"/>
      <c r="AS4653" s="45"/>
      <c r="AT4653" s="45"/>
      <c r="AY4653" s="45"/>
      <c r="AZ4653" s="45"/>
    </row>
    <row r="4654" spans="6:52" customFormat="1" ht="12.75" x14ac:dyDescent="0.2">
      <c r="F4654" s="80"/>
      <c r="M4654" s="80"/>
      <c r="Y4654" s="80"/>
      <c r="AH4654" s="80"/>
      <c r="AM4654" s="45"/>
      <c r="AN4654" s="45"/>
      <c r="AO4654" s="45"/>
      <c r="AP4654" s="45"/>
      <c r="AQ4654" s="45"/>
      <c r="AR4654" s="45"/>
      <c r="AS4654" s="45"/>
      <c r="AT4654" s="45"/>
      <c r="AY4654" s="45"/>
      <c r="AZ4654" s="45"/>
    </row>
    <row r="4655" spans="6:52" customFormat="1" ht="12.75" x14ac:dyDescent="0.2">
      <c r="F4655" s="80"/>
      <c r="M4655" s="80"/>
      <c r="Y4655" s="80"/>
      <c r="AH4655" s="80"/>
      <c r="AM4655" s="45"/>
      <c r="AN4655" s="45"/>
      <c r="AO4655" s="45"/>
      <c r="AP4655" s="45"/>
      <c r="AQ4655" s="45"/>
      <c r="AR4655" s="45"/>
      <c r="AS4655" s="45"/>
      <c r="AT4655" s="45"/>
      <c r="AY4655" s="45"/>
      <c r="AZ4655" s="45"/>
    </row>
    <row r="4656" spans="6:52" customFormat="1" ht="12.75" x14ac:dyDescent="0.2">
      <c r="F4656" s="80"/>
      <c r="M4656" s="80"/>
      <c r="Y4656" s="80"/>
      <c r="AH4656" s="80"/>
      <c r="AM4656" s="45"/>
      <c r="AN4656" s="45"/>
      <c r="AO4656" s="45"/>
      <c r="AP4656" s="45"/>
      <c r="AQ4656" s="45"/>
      <c r="AR4656" s="45"/>
      <c r="AS4656" s="45"/>
      <c r="AT4656" s="45"/>
      <c r="AY4656" s="45"/>
      <c r="AZ4656" s="45"/>
    </row>
    <row r="4657" spans="6:52" customFormat="1" ht="12.75" x14ac:dyDescent="0.2">
      <c r="F4657" s="80"/>
      <c r="M4657" s="80"/>
      <c r="Y4657" s="80"/>
      <c r="AH4657" s="80"/>
      <c r="AM4657" s="45"/>
      <c r="AN4657" s="45"/>
      <c r="AO4657" s="45"/>
      <c r="AP4657" s="45"/>
      <c r="AQ4657" s="45"/>
      <c r="AR4657" s="45"/>
      <c r="AS4657" s="45"/>
      <c r="AT4657" s="45"/>
      <c r="AY4657" s="45"/>
      <c r="AZ4657" s="45"/>
    </row>
    <row r="4658" spans="6:52" customFormat="1" ht="12.75" x14ac:dyDescent="0.2">
      <c r="F4658" s="80"/>
      <c r="M4658" s="80"/>
      <c r="Y4658" s="80"/>
      <c r="AH4658" s="80"/>
      <c r="AM4658" s="45"/>
      <c r="AN4658" s="45"/>
      <c r="AO4658" s="45"/>
      <c r="AP4658" s="45"/>
      <c r="AQ4658" s="45"/>
      <c r="AR4658" s="45"/>
      <c r="AS4658" s="45"/>
      <c r="AT4658" s="45"/>
      <c r="AY4658" s="45"/>
      <c r="AZ4658" s="45"/>
    </row>
    <row r="4659" spans="6:52" customFormat="1" ht="12.75" x14ac:dyDescent="0.2">
      <c r="F4659" s="80"/>
      <c r="M4659" s="80"/>
      <c r="Y4659" s="80"/>
      <c r="AH4659" s="80"/>
      <c r="AM4659" s="45"/>
      <c r="AN4659" s="45"/>
      <c r="AO4659" s="45"/>
      <c r="AP4659" s="45"/>
      <c r="AQ4659" s="45"/>
      <c r="AR4659" s="45"/>
      <c r="AS4659" s="45"/>
      <c r="AT4659" s="45"/>
      <c r="AY4659" s="45"/>
      <c r="AZ4659" s="45"/>
    </row>
    <row r="4660" spans="6:52" customFormat="1" ht="12.75" x14ac:dyDescent="0.2">
      <c r="F4660" s="80"/>
      <c r="M4660" s="80"/>
      <c r="Y4660" s="80"/>
      <c r="AH4660" s="80"/>
      <c r="AM4660" s="45"/>
      <c r="AN4660" s="45"/>
      <c r="AO4660" s="45"/>
      <c r="AP4660" s="45"/>
      <c r="AQ4660" s="45"/>
      <c r="AR4660" s="45"/>
      <c r="AS4660" s="45"/>
      <c r="AT4660" s="45"/>
      <c r="AY4660" s="45"/>
      <c r="AZ4660" s="45"/>
    </row>
    <row r="4661" spans="6:52" customFormat="1" ht="12.75" x14ac:dyDescent="0.2">
      <c r="F4661" s="80"/>
      <c r="M4661" s="80"/>
      <c r="Y4661" s="80"/>
      <c r="AH4661" s="80"/>
      <c r="AM4661" s="45"/>
      <c r="AN4661" s="45"/>
      <c r="AO4661" s="45"/>
      <c r="AP4661" s="45"/>
      <c r="AQ4661" s="45"/>
      <c r="AR4661" s="45"/>
      <c r="AS4661" s="45"/>
      <c r="AT4661" s="45"/>
      <c r="AY4661" s="45"/>
      <c r="AZ4661" s="45"/>
    </row>
    <row r="4662" spans="6:52" customFormat="1" ht="12.75" x14ac:dyDescent="0.2">
      <c r="F4662" s="80"/>
      <c r="M4662" s="80"/>
      <c r="Y4662" s="80"/>
      <c r="AH4662" s="80"/>
      <c r="AM4662" s="45"/>
      <c r="AN4662" s="45"/>
      <c r="AO4662" s="45"/>
      <c r="AP4662" s="45"/>
      <c r="AQ4662" s="45"/>
      <c r="AR4662" s="45"/>
      <c r="AS4662" s="45"/>
      <c r="AT4662" s="45"/>
      <c r="AY4662" s="45"/>
      <c r="AZ4662" s="45"/>
    </row>
    <row r="4663" spans="6:52" customFormat="1" ht="12.75" x14ac:dyDescent="0.2">
      <c r="F4663" s="80"/>
      <c r="M4663" s="80"/>
      <c r="Y4663" s="80"/>
      <c r="AH4663" s="80"/>
      <c r="AM4663" s="45"/>
      <c r="AN4663" s="45"/>
      <c r="AO4663" s="45"/>
      <c r="AP4663" s="45"/>
      <c r="AQ4663" s="45"/>
      <c r="AR4663" s="45"/>
      <c r="AS4663" s="45"/>
      <c r="AT4663" s="45"/>
      <c r="AY4663" s="45"/>
      <c r="AZ4663" s="45"/>
    </row>
    <row r="4664" spans="6:52" customFormat="1" ht="12.75" x14ac:dyDescent="0.2">
      <c r="F4664" s="80"/>
      <c r="M4664" s="80"/>
      <c r="Y4664" s="80"/>
      <c r="AH4664" s="80"/>
      <c r="AM4664" s="45"/>
      <c r="AN4664" s="45"/>
      <c r="AO4664" s="45"/>
      <c r="AP4664" s="45"/>
      <c r="AQ4664" s="45"/>
      <c r="AR4664" s="45"/>
      <c r="AS4664" s="45"/>
      <c r="AT4664" s="45"/>
      <c r="AY4664" s="45"/>
      <c r="AZ4664" s="45"/>
    </row>
    <row r="4665" spans="6:52" customFormat="1" ht="12.75" x14ac:dyDescent="0.2">
      <c r="F4665" s="80"/>
      <c r="M4665" s="80"/>
      <c r="Y4665" s="80"/>
      <c r="AH4665" s="80"/>
      <c r="AM4665" s="45"/>
      <c r="AN4665" s="45"/>
      <c r="AO4665" s="45"/>
      <c r="AP4665" s="45"/>
      <c r="AQ4665" s="45"/>
      <c r="AR4665" s="45"/>
      <c r="AS4665" s="45"/>
      <c r="AT4665" s="45"/>
      <c r="AY4665" s="45"/>
      <c r="AZ4665" s="45"/>
    </row>
    <row r="4666" spans="6:52" customFormat="1" ht="12.75" x14ac:dyDescent="0.2">
      <c r="F4666" s="80"/>
      <c r="M4666" s="80"/>
      <c r="Y4666" s="80"/>
      <c r="AH4666" s="80"/>
      <c r="AM4666" s="45"/>
      <c r="AN4666" s="45"/>
      <c r="AO4666" s="45"/>
      <c r="AP4666" s="45"/>
      <c r="AQ4666" s="45"/>
      <c r="AR4666" s="45"/>
      <c r="AS4666" s="45"/>
      <c r="AT4666" s="45"/>
      <c r="AY4666" s="45"/>
      <c r="AZ4666" s="45"/>
    </row>
    <row r="4667" spans="6:52" customFormat="1" ht="12.75" x14ac:dyDescent="0.2">
      <c r="F4667" s="80"/>
      <c r="M4667" s="80"/>
      <c r="Y4667" s="80"/>
      <c r="AH4667" s="80"/>
      <c r="AM4667" s="45"/>
      <c r="AN4667" s="45"/>
      <c r="AO4667" s="45"/>
      <c r="AP4667" s="45"/>
      <c r="AQ4667" s="45"/>
      <c r="AR4667" s="45"/>
      <c r="AS4667" s="45"/>
      <c r="AT4667" s="45"/>
      <c r="AY4667" s="45"/>
      <c r="AZ4667" s="45"/>
    </row>
    <row r="4668" spans="6:52" customFormat="1" ht="12.75" x14ac:dyDescent="0.2">
      <c r="F4668" s="80"/>
      <c r="M4668" s="80"/>
      <c r="Y4668" s="80"/>
      <c r="AH4668" s="80"/>
      <c r="AM4668" s="45"/>
      <c r="AN4668" s="45"/>
      <c r="AO4668" s="45"/>
      <c r="AP4668" s="45"/>
      <c r="AQ4668" s="45"/>
      <c r="AR4668" s="45"/>
      <c r="AS4668" s="45"/>
      <c r="AT4668" s="45"/>
      <c r="AY4668" s="45"/>
      <c r="AZ4668" s="45"/>
    </row>
    <row r="4669" spans="6:52" customFormat="1" ht="12.75" x14ac:dyDescent="0.2">
      <c r="F4669" s="80"/>
      <c r="M4669" s="80"/>
      <c r="Y4669" s="80"/>
      <c r="AH4669" s="80"/>
      <c r="AM4669" s="45"/>
      <c r="AN4669" s="45"/>
      <c r="AO4669" s="45"/>
      <c r="AP4669" s="45"/>
      <c r="AQ4669" s="45"/>
      <c r="AR4669" s="45"/>
      <c r="AS4669" s="45"/>
      <c r="AT4669" s="45"/>
      <c r="AY4669" s="45"/>
      <c r="AZ4669" s="45"/>
    </row>
    <row r="4670" spans="6:52" customFormat="1" ht="12.75" x14ac:dyDescent="0.2">
      <c r="F4670" s="80"/>
      <c r="M4670" s="80"/>
      <c r="Y4670" s="80"/>
      <c r="AH4670" s="80"/>
      <c r="AM4670" s="45"/>
      <c r="AN4670" s="45"/>
      <c r="AO4670" s="45"/>
      <c r="AP4670" s="45"/>
      <c r="AQ4670" s="45"/>
      <c r="AR4670" s="45"/>
      <c r="AS4670" s="45"/>
      <c r="AT4670" s="45"/>
      <c r="AY4670" s="45"/>
      <c r="AZ4670" s="45"/>
    </row>
    <row r="4671" spans="6:52" customFormat="1" ht="12.75" x14ac:dyDescent="0.2">
      <c r="F4671" s="80"/>
      <c r="M4671" s="80"/>
      <c r="Y4671" s="80"/>
      <c r="AH4671" s="80"/>
      <c r="AM4671" s="45"/>
      <c r="AN4671" s="45"/>
      <c r="AO4671" s="45"/>
      <c r="AP4671" s="45"/>
      <c r="AQ4671" s="45"/>
      <c r="AR4671" s="45"/>
      <c r="AS4671" s="45"/>
      <c r="AT4671" s="45"/>
      <c r="AY4671" s="45"/>
      <c r="AZ4671" s="45"/>
    </row>
    <row r="4672" spans="6:52" customFormat="1" ht="12.75" x14ac:dyDescent="0.2">
      <c r="F4672" s="80"/>
      <c r="M4672" s="80"/>
      <c r="Y4672" s="80"/>
      <c r="AH4672" s="80"/>
      <c r="AM4672" s="45"/>
      <c r="AN4672" s="45"/>
      <c r="AO4672" s="45"/>
      <c r="AP4672" s="45"/>
      <c r="AQ4672" s="45"/>
      <c r="AR4672" s="45"/>
      <c r="AS4672" s="45"/>
      <c r="AT4672" s="45"/>
      <c r="AY4672" s="45"/>
      <c r="AZ4672" s="45"/>
    </row>
    <row r="4673" spans="6:52" customFormat="1" ht="12.75" x14ac:dyDescent="0.2">
      <c r="F4673" s="80"/>
      <c r="M4673" s="80"/>
      <c r="Y4673" s="80"/>
      <c r="AH4673" s="80"/>
      <c r="AM4673" s="45"/>
      <c r="AN4673" s="45"/>
      <c r="AO4673" s="45"/>
      <c r="AP4673" s="45"/>
      <c r="AQ4673" s="45"/>
      <c r="AR4673" s="45"/>
      <c r="AS4673" s="45"/>
      <c r="AT4673" s="45"/>
      <c r="AY4673" s="45"/>
      <c r="AZ4673" s="45"/>
    </row>
    <row r="4674" spans="6:52" customFormat="1" ht="12.75" x14ac:dyDescent="0.2">
      <c r="F4674" s="80"/>
      <c r="M4674" s="80"/>
      <c r="Y4674" s="80"/>
      <c r="AH4674" s="80"/>
      <c r="AM4674" s="45"/>
      <c r="AN4674" s="45"/>
      <c r="AO4674" s="45"/>
      <c r="AP4674" s="45"/>
      <c r="AQ4674" s="45"/>
      <c r="AR4674" s="45"/>
      <c r="AS4674" s="45"/>
      <c r="AT4674" s="45"/>
      <c r="AY4674" s="45"/>
      <c r="AZ4674" s="45"/>
    </row>
    <row r="4675" spans="6:52" customFormat="1" ht="12.75" x14ac:dyDescent="0.2">
      <c r="F4675" s="80"/>
      <c r="M4675" s="80"/>
      <c r="Y4675" s="80"/>
      <c r="AH4675" s="80"/>
      <c r="AM4675" s="45"/>
      <c r="AN4675" s="45"/>
      <c r="AO4675" s="45"/>
      <c r="AP4675" s="45"/>
      <c r="AQ4675" s="45"/>
      <c r="AR4675" s="45"/>
      <c r="AS4675" s="45"/>
      <c r="AT4675" s="45"/>
      <c r="AY4675" s="45"/>
      <c r="AZ4675" s="45"/>
    </row>
    <row r="4676" spans="6:52" customFormat="1" ht="12.75" x14ac:dyDescent="0.2">
      <c r="F4676" s="80"/>
      <c r="M4676" s="80"/>
      <c r="Y4676" s="80"/>
      <c r="AH4676" s="80"/>
      <c r="AM4676" s="45"/>
      <c r="AN4676" s="45"/>
      <c r="AO4676" s="45"/>
      <c r="AP4676" s="45"/>
      <c r="AQ4676" s="45"/>
      <c r="AR4676" s="45"/>
      <c r="AS4676" s="45"/>
      <c r="AT4676" s="45"/>
      <c r="AY4676" s="45"/>
      <c r="AZ4676" s="45"/>
    </row>
    <row r="4677" spans="6:52" customFormat="1" ht="12.75" x14ac:dyDescent="0.2">
      <c r="F4677" s="80"/>
      <c r="M4677" s="80"/>
      <c r="Y4677" s="80"/>
      <c r="AH4677" s="80"/>
      <c r="AM4677" s="45"/>
      <c r="AN4677" s="45"/>
      <c r="AO4677" s="45"/>
      <c r="AP4677" s="45"/>
      <c r="AQ4677" s="45"/>
      <c r="AR4677" s="45"/>
      <c r="AS4677" s="45"/>
      <c r="AT4677" s="45"/>
      <c r="AY4677" s="45"/>
      <c r="AZ4677" s="45"/>
    </row>
    <row r="4678" spans="6:52" customFormat="1" ht="12.75" x14ac:dyDescent="0.2">
      <c r="F4678" s="80"/>
      <c r="M4678" s="80"/>
      <c r="Y4678" s="80"/>
      <c r="AH4678" s="80"/>
      <c r="AM4678" s="45"/>
      <c r="AN4678" s="45"/>
      <c r="AO4678" s="45"/>
      <c r="AP4678" s="45"/>
      <c r="AQ4678" s="45"/>
      <c r="AR4678" s="45"/>
      <c r="AS4678" s="45"/>
      <c r="AT4678" s="45"/>
      <c r="AY4678" s="45"/>
      <c r="AZ4678" s="45"/>
    </row>
    <row r="4679" spans="6:52" customFormat="1" ht="12.75" x14ac:dyDescent="0.2">
      <c r="F4679" s="80"/>
      <c r="M4679" s="80"/>
      <c r="Y4679" s="80"/>
      <c r="AH4679" s="80"/>
      <c r="AM4679" s="45"/>
      <c r="AN4679" s="45"/>
      <c r="AO4679" s="45"/>
      <c r="AP4679" s="45"/>
      <c r="AQ4679" s="45"/>
      <c r="AR4679" s="45"/>
      <c r="AS4679" s="45"/>
      <c r="AT4679" s="45"/>
      <c r="AY4679" s="45"/>
      <c r="AZ4679" s="45"/>
    </row>
    <row r="4680" spans="6:52" customFormat="1" ht="12.75" x14ac:dyDescent="0.2">
      <c r="F4680" s="80"/>
      <c r="M4680" s="80"/>
      <c r="Y4680" s="80"/>
      <c r="AH4680" s="80"/>
      <c r="AM4680" s="45"/>
      <c r="AN4680" s="45"/>
      <c r="AO4680" s="45"/>
      <c r="AP4680" s="45"/>
      <c r="AQ4680" s="45"/>
      <c r="AR4680" s="45"/>
      <c r="AS4680" s="45"/>
      <c r="AT4680" s="45"/>
      <c r="AY4680" s="45"/>
      <c r="AZ4680" s="45"/>
    </row>
    <row r="4681" spans="6:52" customFormat="1" ht="12.75" x14ac:dyDescent="0.2">
      <c r="F4681" s="80"/>
      <c r="M4681" s="80"/>
      <c r="Y4681" s="80"/>
      <c r="AH4681" s="80"/>
      <c r="AM4681" s="45"/>
      <c r="AN4681" s="45"/>
      <c r="AO4681" s="45"/>
      <c r="AP4681" s="45"/>
      <c r="AQ4681" s="45"/>
      <c r="AR4681" s="45"/>
      <c r="AS4681" s="45"/>
      <c r="AT4681" s="45"/>
      <c r="AY4681" s="45"/>
      <c r="AZ4681" s="45"/>
    </row>
    <row r="4682" spans="6:52" customFormat="1" ht="12.75" x14ac:dyDescent="0.2">
      <c r="F4682" s="80"/>
      <c r="M4682" s="80"/>
      <c r="Y4682" s="80"/>
      <c r="AH4682" s="80"/>
      <c r="AM4682" s="45"/>
      <c r="AN4682" s="45"/>
      <c r="AO4682" s="45"/>
      <c r="AP4682" s="45"/>
      <c r="AQ4682" s="45"/>
      <c r="AR4682" s="45"/>
      <c r="AS4682" s="45"/>
      <c r="AT4682" s="45"/>
      <c r="AY4682" s="45"/>
      <c r="AZ4682" s="45"/>
    </row>
    <row r="4683" spans="6:52" customFormat="1" ht="12.75" x14ac:dyDescent="0.2">
      <c r="F4683" s="80"/>
      <c r="M4683" s="80"/>
      <c r="Y4683" s="80"/>
      <c r="AH4683" s="80"/>
      <c r="AM4683" s="45"/>
      <c r="AN4683" s="45"/>
      <c r="AO4683" s="45"/>
      <c r="AP4683" s="45"/>
      <c r="AQ4683" s="45"/>
      <c r="AR4683" s="45"/>
      <c r="AS4683" s="45"/>
      <c r="AT4683" s="45"/>
      <c r="AY4683" s="45"/>
      <c r="AZ4683" s="45"/>
    </row>
    <row r="4684" spans="6:52" customFormat="1" ht="12.75" x14ac:dyDescent="0.2">
      <c r="F4684" s="80"/>
      <c r="M4684" s="80"/>
      <c r="Y4684" s="80"/>
      <c r="AH4684" s="80"/>
      <c r="AM4684" s="45"/>
      <c r="AN4684" s="45"/>
      <c r="AO4684" s="45"/>
      <c r="AP4684" s="45"/>
      <c r="AQ4684" s="45"/>
      <c r="AR4684" s="45"/>
      <c r="AS4684" s="45"/>
      <c r="AT4684" s="45"/>
      <c r="AY4684" s="45"/>
      <c r="AZ4684" s="45"/>
    </row>
    <row r="4685" spans="6:52" customFormat="1" ht="12.75" x14ac:dyDescent="0.2">
      <c r="F4685" s="80"/>
      <c r="M4685" s="80"/>
      <c r="Y4685" s="80"/>
      <c r="AH4685" s="80"/>
      <c r="AM4685" s="45"/>
      <c r="AN4685" s="45"/>
      <c r="AO4685" s="45"/>
      <c r="AP4685" s="45"/>
      <c r="AQ4685" s="45"/>
      <c r="AR4685" s="45"/>
      <c r="AS4685" s="45"/>
      <c r="AT4685" s="45"/>
      <c r="AY4685" s="45"/>
      <c r="AZ4685" s="45"/>
    </row>
    <row r="4686" spans="6:52" customFormat="1" ht="12.75" x14ac:dyDescent="0.2">
      <c r="F4686" s="80"/>
      <c r="M4686" s="80"/>
      <c r="Y4686" s="80"/>
      <c r="AH4686" s="80"/>
      <c r="AM4686" s="45"/>
      <c r="AN4686" s="45"/>
      <c r="AO4686" s="45"/>
      <c r="AP4686" s="45"/>
      <c r="AQ4686" s="45"/>
      <c r="AR4686" s="45"/>
      <c r="AS4686" s="45"/>
      <c r="AT4686" s="45"/>
      <c r="AY4686" s="45"/>
      <c r="AZ4686" s="45"/>
    </row>
    <row r="4687" spans="6:52" customFormat="1" ht="12.75" x14ac:dyDescent="0.2">
      <c r="F4687" s="80"/>
      <c r="M4687" s="80"/>
      <c r="Y4687" s="80"/>
      <c r="AH4687" s="80"/>
      <c r="AM4687" s="45"/>
      <c r="AN4687" s="45"/>
      <c r="AO4687" s="45"/>
      <c r="AP4687" s="45"/>
      <c r="AQ4687" s="45"/>
      <c r="AR4687" s="45"/>
      <c r="AS4687" s="45"/>
      <c r="AT4687" s="45"/>
      <c r="AY4687" s="45"/>
      <c r="AZ4687" s="45"/>
    </row>
    <row r="4688" spans="6:52" customFormat="1" ht="12.75" x14ac:dyDescent="0.2">
      <c r="F4688" s="80"/>
      <c r="M4688" s="80"/>
      <c r="Y4688" s="80"/>
      <c r="AH4688" s="80"/>
      <c r="AM4688" s="45"/>
      <c r="AN4688" s="45"/>
      <c r="AO4688" s="45"/>
      <c r="AP4688" s="45"/>
      <c r="AQ4688" s="45"/>
      <c r="AR4688" s="45"/>
      <c r="AS4688" s="45"/>
      <c r="AT4688" s="45"/>
      <c r="AY4688" s="45"/>
      <c r="AZ4688" s="45"/>
    </row>
    <row r="4689" spans="6:52" customFormat="1" ht="12.75" x14ac:dyDescent="0.2">
      <c r="F4689" s="80"/>
      <c r="M4689" s="80"/>
      <c r="Y4689" s="80"/>
      <c r="AH4689" s="80"/>
      <c r="AM4689" s="45"/>
      <c r="AN4689" s="45"/>
      <c r="AO4689" s="45"/>
      <c r="AP4689" s="45"/>
      <c r="AQ4689" s="45"/>
      <c r="AR4689" s="45"/>
      <c r="AS4689" s="45"/>
      <c r="AT4689" s="45"/>
      <c r="AY4689" s="45"/>
      <c r="AZ4689" s="45"/>
    </row>
    <row r="4690" spans="6:52" customFormat="1" ht="12.75" x14ac:dyDescent="0.2">
      <c r="F4690" s="80"/>
      <c r="M4690" s="80"/>
      <c r="Y4690" s="80"/>
      <c r="AH4690" s="80"/>
      <c r="AM4690" s="45"/>
      <c r="AN4690" s="45"/>
      <c r="AO4690" s="45"/>
      <c r="AP4690" s="45"/>
      <c r="AQ4690" s="45"/>
      <c r="AR4690" s="45"/>
      <c r="AS4690" s="45"/>
      <c r="AT4690" s="45"/>
      <c r="AY4690" s="45"/>
      <c r="AZ4690" s="45"/>
    </row>
    <row r="4691" spans="6:52" customFormat="1" ht="12.75" x14ac:dyDescent="0.2">
      <c r="F4691" s="80"/>
      <c r="M4691" s="80"/>
      <c r="Y4691" s="80"/>
      <c r="AH4691" s="80"/>
      <c r="AM4691" s="45"/>
      <c r="AN4691" s="45"/>
      <c r="AO4691" s="45"/>
      <c r="AP4691" s="45"/>
      <c r="AQ4691" s="45"/>
      <c r="AR4691" s="45"/>
      <c r="AS4691" s="45"/>
      <c r="AT4691" s="45"/>
      <c r="AY4691" s="45"/>
      <c r="AZ4691" s="45"/>
    </row>
    <row r="4692" spans="6:52" customFormat="1" ht="12.75" x14ac:dyDescent="0.2">
      <c r="F4692" s="80"/>
      <c r="M4692" s="80"/>
      <c r="Y4692" s="80"/>
      <c r="AH4692" s="80"/>
      <c r="AM4692" s="45"/>
      <c r="AN4692" s="45"/>
      <c r="AO4692" s="45"/>
      <c r="AP4692" s="45"/>
      <c r="AQ4692" s="45"/>
      <c r="AR4692" s="45"/>
      <c r="AS4692" s="45"/>
      <c r="AT4692" s="45"/>
      <c r="AY4692" s="45"/>
      <c r="AZ4692" s="45"/>
    </row>
    <row r="4693" spans="6:52" customFormat="1" ht="12.75" x14ac:dyDescent="0.2">
      <c r="F4693" s="80"/>
      <c r="M4693" s="80"/>
      <c r="Y4693" s="80"/>
      <c r="AH4693" s="80"/>
      <c r="AM4693" s="45"/>
      <c r="AN4693" s="45"/>
      <c r="AO4693" s="45"/>
      <c r="AP4693" s="45"/>
      <c r="AQ4693" s="45"/>
      <c r="AR4693" s="45"/>
      <c r="AS4693" s="45"/>
      <c r="AT4693" s="45"/>
      <c r="AY4693" s="45"/>
      <c r="AZ4693" s="45"/>
    </row>
    <row r="4694" spans="6:52" customFormat="1" ht="12.75" x14ac:dyDescent="0.2">
      <c r="F4694" s="80"/>
      <c r="M4694" s="80"/>
      <c r="Y4694" s="80"/>
      <c r="AH4694" s="80"/>
      <c r="AM4694" s="45"/>
      <c r="AN4694" s="45"/>
      <c r="AO4694" s="45"/>
      <c r="AP4694" s="45"/>
      <c r="AQ4694" s="45"/>
      <c r="AR4694" s="45"/>
      <c r="AS4694" s="45"/>
      <c r="AT4694" s="45"/>
      <c r="AY4694" s="45"/>
      <c r="AZ4694" s="45"/>
    </row>
    <row r="4695" spans="6:52" customFormat="1" ht="12.75" x14ac:dyDescent="0.2">
      <c r="F4695" s="80"/>
      <c r="M4695" s="80"/>
      <c r="Y4695" s="80"/>
      <c r="AH4695" s="80"/>
      <c r="AM4695" s="45"/>
      <c r="AN4695" s="45"/>
      <c r="AO4695" s="45"/>
      <c r="AP4695" s="45"/>
      <c r="AQ4695" s="45"/>
      <c r="AR4695" s="45"/>
      <c r="AS4695" s="45"/>
      <c r="AT4695" s="45"/>
      <c r="AY4695" s="45"/>
      <c r="AZ4695" s="45"/>
    </row>
    <row r="4696" spans="6:52" customFormat="1" ht="12.75" x14ac:dyDescent="0.2">
      <c r="F4696" s="80"/>
      <c r="M4696" s="80"/>
      <c r="Y4696" s="80"/>
      <c r="AH4696" s="80"/>
      <c r="AM4696" s="45"/>
      <c r="AN4696" s="45"/>
      <c r="AO4696" s="45"/>
      <c r="AP4696" s="45"/>
      <c r="AQ4696" s="45"/>
      <c r="AR4696" s="45"/>
      <c r="AS4696" s="45"/>
      <c r="AT4696" s="45"/>
      <c r="AY4696" s="45"/>
      <c r="AZ4696" s="45"/>
    </row>
    <row r="4697" spans="6:52" customFormat="1" ht="12.75" x14ac:dyDescent="0.2">
      <c r="F4697" s="80"/>
      <c r="M4697" s="80"/>
      <c r="Y4697" s="80"/>
      <c r="AH4697" s="80"/>
      <c r="AM4697" s="45"/>
      <c r="AN4697" s="45"/>
      <c r="AO4697" s="45"/>
      <c r="AP4697" s="45"/>
      <c r="AQ4697" s="45"/>
      <c r="AR4697" s="45"/>
      <c r="AS4697" s="45"/>
      <c r="AT4697" s="45"/>
      <c r="AY4697" s="45"/>
      <c r="AZ4697" s="45"/>
    </row>
    <row r="4698" spans="6:52" customFormat="1" ht="12.75" x14ac:dyDescent="0.2">
      <c r="F4698" s="80"/>
      <c r="M4698" s="80"/>
      <c r="Y4698" s="80"/>
      <c r="AH4698" s="80"/>
      <c r="AM4698" s="45"/>
      <c r="AN4698" s="45"/>
      <c r="AO4698" s="45"/>
      <c r="AP4698" s="45"/>
      <c r="AQ4698" s="45"/>
      <c r="AR4698" s="45"/>
      <c r="AS4698" s="45"/>
      <c r="AT4698" s="45"/>
      <c r="AY4698" s="45"/>
      <c r="AZ4698" s="45"/>
    </row>
    <row r="4699" spans="6:52" customFormat="1" ht="12.75" x14ac:dyDescent="0.2">
      <c r="F4699" s="80"/>
      <c r="M4699" s="80"/>
      <c r="Y4699" s="80"/>
      <c r="AH4699" s="80"/>
      <c r="AM4699" s="45"/>
      <c r="AN4699" s="45"/>
      <c r="AO4699" s="45"/>
      <c r="AP4699" s="45"/>
      <c r="AQ4699" s="45"/>
      <c r="AR4699" s="45"/>
      <c r="AS4699" s="45"/>
      <c r="AT4699" s="45"/>
      <c r="AY4699" s="45"/>
      <c r="AZ4699" s="45"/>
    </row>
    <row r="4700" spans="6:52" customFormat="1" ht="12.75" x14ac:dyDescent="0.2">
      <c r="F4700" s="80"/>
      <c r="M4700" s="80"/>
      <c r="Y4700" s="80"/>
      <c r="AH4700" s="80"/>
      <c r="AM4700" s="45"/>
      <c r="AN4700" s="45"/>
      <c r="AO4700" s="45"/>
      <c r="AP4700" s="45"/>
      <c r="AQ4700" s="45"/>
      <c r="AR4700" s="45"/>
      <c r="AS4700" s="45"/>
      <c r="AT4700" s="45"/>
      <c r="AY4700" s="45"/>
      <c r="AZ4700" s="45"/>
    </row>
    <row r="4701" spans="6:52" customFormat="1" ht="12.75" x14ac:dyDescent="0.2">
      <c r="F4701" s="80"/>
      <c r="M4701" s="80"/>
      <c r="Y4701" s="80"/>
      <c r="AH4701" s="80"/>
      <c r="AM4701" s="45"/>
      <c r="AN4701" s="45"/>
      <c r="AO4701" s="45"/>
      <c r="AP4701" s="45"/>
      <c r="AQ4701" s="45"/>
      <c r="AR4701" s="45"/>
      <c r="AS4701" s="45"/>
      <c r="AT4701" s="45"/>
      <c r="AY4701" s="45"/>
      <c r="AZ4701" s="45"/>
    </row>
    <row r="4702" spans="6:52" customFormat="1" ht="12.75" x14ac:dyDescent="0.2">
      <c r="F4702" s="80"/>
      <c r="M4702" s="80"/>
      <c r="Y4702" s="80"/>
      <c r="AH4702" s="80"/>
      <c r="AM4702" s="45"/>
      <c r="AN4702" s="45"/>
      <c r="AO4702" s="45"/>
      <c r="AP4702" s="45"/>
      <c r="AQ4702" s="45"/>
      <c r="AR4702" s="45"/>
      <c r="AS4702" s="45"/>
      <c r="AT4702" s="45"/>
      <c r="AY4702" s="45"/>
      <c r="AZ4702" s="45"/>
    </row>
    <row r="4703" spans="6:52" customFormat="1" ht="12.75" x14ac:dyDescent="0.2">
      <c r="F4703" s="80"/>
      <c r="M4703" s="80"/>
      <c r="Y4703" s="80"/>
      <c r="AH4703" s="80"/>
      <c r="AM4703" s="45"/>
      <c r="AN4703" s="45"/>
      <c r="AO4703" s="45"/>
      <c r="AP4703" s="45"/>
      <c r="AQ4703" s="45"/>
      <c r="AR4703" s="45"/>
      <c r="AS4703" s="45"/>
      <c r="AT4703" s="45"/>
      <c r="AY4703" s="45"/>
      <c r="AZ4703" s="45"/>
    </row>
    <row r="4704" spans="6:52" customFormat="1" ht="12.75" x14ac:dyDescent="0.2">
      <c r="F4704" s="80"/>
      <c r="M4704" s="80"/>
      <c r="Y4704" s="80"/>
      <c r="AH4704" s="80"/>
      <c r="AM4704" s="45"/>
      <c r="AN4704" s="45"/>
      <c r="AO4704" s="45"/>
      <c r="AP4704" s="45"/>
      <c r="AQ4704" s="45"/>
      <c r="AR4704" s="45"/>
      <c r="AS4704" s="45"/>
      <c r="AT4704" s="45"/>
      <c r="AY4704" s="45"/>
      <c r="AZ4704" s="45"/>
    </row>
    <row r="4705" spans="6:52" customFormat="1" ht="12.75" x14ac:dyDescent="0.2">
      <c r="F4705" s="80"/>
      <c r="M4705" s="80"/>
      <c r="Y4705" s="80"/>
      <c r="AH4705" s="80"/>
      <c r="AM4705" s="45"/>
      <c r="AN4705" s="45"/>
      <c r="AO4705" s="45"/>
      <c r="AP4705" s="45"/>
      <c r="AQ4705" s="45"/>
      <c r="AR4705" s="45"/>
      <c r="AS4705" s="45"/>
      <c r="AT4705" s="45"/>
      <c r="AY4705" s="45"/>
      <c r="AZ4705" s="45"/>
    </row>
    <row r="4706" spans="6:52" customFormat="1" ht="12.75" x14ac:dyDescent="0.2">
      <c r="F4706" s="80"/>
      <c r="M4706" s="80"/>
      <c r="Y4706" s="80"/>
      <c r="AH4706" s="80"/>
      <c r="AM4706" s="45"/>
      <c r="AN4706" s="45"/>
      <c r="AO4706" s="45"/>
      <c r="AP4706" s="45"/>
      <c r="AQ4706" s="45"/>
      <c r="AR4706" s="45"/>
      <c r="AS4706" s="45"/>
      <c r="AT4706" s="45"/>
      <c r="AY4706" s="45"/>
      <c r="AZ4706" s="45"/>
    </row>
    <row r="4707" spans="6:52" customFormat="1" ht="12.75" x14ac:dyDescent="0.2">
      <c r="F4707" s="80"/>
      <c r="M4707" s="80"/>
      <c r="Y4707" s="80"/>
      <c r="AH4707" s="80"/>
      <c r="AM4707" s="45"/>
      <c r="AN4707" s="45"/>
      <c r="AO4707" s="45"/>
      <c r="AP4707" s="45"/>
      <c r="AQ4707" s="45"/>
      <c r="AR4707" s="45"/>
      <c r="AS4707" s="45"/>
      <c r="AT4707" s="45"/>
      <c r="AY4707" s="45"/>
      <c r="AZ4707" s="45"/>
    </row>
    <row r="4708" spans="6:52" customFormat="1" ht="12.75" x14ac:dyDescent="0.2">
      <c r="F4708" s="80"/>
      <c r="M4708" s="80"/>
      <c r="Y4708" s="80"/>
      <c r="AH4708" s="80"/>
      <c r="AM4708" s="45"/>
      <c r="AN4708" s="45"/>
      <c r="AO4708" s="45"/>
      <c r="AP4708" s="45"/>
      <c r="AQ4708" s="45"/>
      <c r="AR4708" s="45"/>
      <c r="AS4708" s="45"/>
      <c r="AT4708" s="45"/>
      <c r="AY4708" s="45"/>
      <c r="AZ4708" s="45"/>
    </row>
    <row r="4709" spans="6:52" customFormat="1" ht="12.75" x14ac:dyDescent="0.2">
      <c r="F4709" s="80"/>
      <c r="M4709" s="80"/>
      <c r="Y4709" s="80"/>
      <c r="AH4709" s="80"/>
      <c r="AM4709" s="45"/>
      <c r="AN4709" s="45"/>
      <c r="AO4709" s="45"/>
      <c r="AP4709" s="45"/>
      <c r="AQ4709" s="45"/>
      <c r="AR4709" s="45"/>
      <c r="AS4709" s="45"/>
      <c r="AT4709" s="45"/>
      <c r="AY4709" s="45"/>
      <c r="AZ4709" s="45"/>
    </row>
    <row r="4710" spans="6:52" customFormat="1" ht="12.75" x14ac:dyDescent="0.2">
      <c r="F4710" s="80"/>
      <c r="M4710" s="80"/>
      <c r="Y4710" s="80"/>
      <c r="AH4710" s="80"/>
      <c r="AM4710" s="45"/>
      <c r="AN4710" s="45"/>
      <c r="AO4710" s="45"/>
      <c r="AP4710" s="45"/>
      <c r="AQ4710" s="45"/>
      <c r="AR4710" s="45"/>
      <c r="AS4710" s="45"/>
      <c r="AT4710" s="45"/>
      <c r="AY4710" s="45"/>
      <c r="AZ4710" s="45"/>
    </row>
    <row r="4711" spans="6:52" customFormat="1" ht="12.75" x14ac:dyDescent="0.2">
      <c r="F4711" s="80"/>
      <c r="M4711" s="80"/>
      <c r="Y4711" s="80"/>
      <c r="AH4711" s="80"/>
      <c r="AM4711" s="45"/>
      <c r="AN4711" s="45"/>
      <c r="AO4711" s="45"/>
      <c r="AP4711" s="45"/>
      <c r="AQ4711" s="45"/>
      <c r="AR4711" s="45"/>
      <c r="AS4711" s="45"/>
      <c r="AT4711" s="45"/>
      <c r="AY4711" s="45"/>
      <c r="AZ4711" s="45"/>
    </row>
    <row r="4712" spans="6:52" customFormat="1" ht="12.75" x14ac:dyDescent="0.2">
      <c r="F4712" s="80"/>
      <c r="M4712" s="80"/>
      <c r="Y4712" s="80"/>
      <c r="AH4712" s="80"/>
      <c r="AM4712" s="45"/>
      <c r="AN4712" s="45"/>
      <c r="AO4712" s="45"/>
      <c r="AP4712" s="45"/>
      <c r="AQ4712" s="45"/>
      <c r="AR4712" s="45"/>
      <c r="AS4712" s="45"/>
      <c r="AT4712" s="45"/>
      <c r="AY4712" s="45"/>
      <c r="AZ4712" s="45"/>
    </row>
    <row r="4713" spans="6:52" customFormat="1" ht="12.75" x14ac:dyDescent="0.2">
      <c r="F4713" s="80"/>
      <c r="M4713" s="80"/>
      <c r="Y4713" s="80"/>
      <c r="AH4713" s="80"/>
      <c r="AM4713" s="45"/>
      <c r="AN4713" s="45"/>
      <c r="AO4713" s="45"/>
      <c r="AP4713" s="45"/>
      <c r="AQ4713" s="45"/>
      <c r="AR4713" s="45"/>
      <c r="AS4713" s="45"/>
      <c r="AT4713" s="45"/>
      <c r="AY4713" s="45"/>
      <c r="AZ4713" s="45"/>
    </row>
    <row r="4714" spans="6:52" customFormat="1" ht="12.75" x14ac:dyDescent="0.2">
      <c r="F4714" s="80"/>
      <c r="M4714" s="80"/>
      <c r="Y4714" s="80"/>
      <c r="AH4714" s="80"/>
      <c r="AM4714" s="45"/>
      <c r="AN4714" s="45"/>
      <c r="AO4714" s="45"/>
      <c r="AP4714" s="45"/>
      <c r="AQ4714" s="45"/>
      <c r="AR4714" s="45"/>
      <c r="AS4714" s="45"/>
      <c r="AT4714" s="45"/>
      <c r="AY4714" s="45"/>
      <c r="AZ4714" s="45"/>
    </row>
    <row r="4715" spans="6:52" customFormat="1" ht="12.75" x14ac:dyDescent="0.2">
      <c r="F4715" s="80"/>
      <c r="M4715" s="80"/>
      <c r="Y4715" s="80"/>
      <c r="AH4715" s="80"/>
      <c r="AM4715" s="45"/>
      <c r="AN4715" s="45"/>
      <c r="AO4715" s="45"/>
      <c r="AP4715" s="45"/>
      <c r="AQ4715" s="45"/>
      <c r="AR4715" s="45"/>
      <c r="AS4715" s="45"/>
      <c r="AT4715" s="45"/>
      <c r="AY4715" s="45"/>
      <c r="AZ4715" s="45"/>
    </row>
    <row r="4716" spans="6:52" customFormat="1" ht="12.75" x14ac:dyDescent="0.2">
      <c r="F4716" s="80"/>
      <c r="M4716" s="80"/>
      <c r="Y4716" s="80"/>
      <c r="AH4716" s="80"/>
      <c r="AM4716" s="45"/>
      <c r="AN4716" s="45"/>
      <c r="AO4716" s="45"/>
      <c r="AP4716" s="45"/>
      <c r="AQ4716" s="45"/>
      <c r="AR4716" s="45"/>
      <c r="AS4716" s="45"/>
      <c r="AT4716" s="45"/>
      <c r="AY4716" s="45"/>
      <c r="AZ4716" s="45"/>
    </row>
    <row r="4717" spans="6:52" customFormat="1" ht="12.75" x14ac:dyDescent="0.2">
      <c r="F4717" s="80"/>
      <c r="M4717" s="80"/>
      <c r="Y4717" s="80"/>
      <c r="AH4717" s="80"/>
      <c r="AM4717" s="45"/>
      <c r="AN4717" s="45"/>
      <c r="AO4717" s="45"/>
      <c r="AP4717" s="45"/>
      <c r="AQ4717" s="45"/>
      <c r="AR4717" s="45"/>
      <c r="AS4717" s="45"/>
      <c r="AT4717" s="45"/>
      <c r="AY4717" s="45"/>
      <c r="AZ4717" s="45"/>
    </row>
    <row r="4718" spans="6:52" customFormat="1" ht="12.75" x14ac:dyDescent="0.2">
      <c r="F4718" s="80"/>
      <c r="M4718" s="80"/>
      <c r="Y4718" s="80"/>
      <c r="AH4718" s="80"/>
      <c r="AM4718" s="45"/>
      <c r="AN4718" s="45"/>
      <c r="AO4718" s="45"/>
      <c r="AP4718" s="45"/>
      <c r="AQ4718" s="45"/>
      <c r="AR4718" s="45"/>
      <c r="AS4718" s="45"/>
      <c r="AT4718" s="45"/>
      <c r="AY4718" s="45"/>
      <c r="AZ4718" s="45"/>
    </row>
    <row r="4719" spans="6:52" customFormat="1" ht="12.75" x14ac:dyDescent="0.2">
      <c r="F4719" s="80"/>
      <c r="M4719" s="80"/>
      <c r="Y4719" s="80"/>
      <c r="AH4719" s="80"/>
      <c r="AM4719" s="45"/>
      <c r="AN4719" s="45"/>
      <c r="AO4719" s="45"/>
      <c r="AP4719" s="45"/>
      <c r="AQ4719" s="45"/>
      <c r="AR4719" s="45"/>
      <c r="AS4719" s="45"/>
      <c r="AT4719" s="45"/>
      <c r="AY4719" s="45"/>
      <c r="AZ4719" s="45"/>
    </row>
    <row r="4720" spans="6:52" customFormat="1" ht="12.75" x14ac:dyDescent="0.2">
      <c r="F4720" s="80"/>
      <c r="M4720" s="80"/>
      <c r="Y4720" s="80"/>
      <c r="AH4720" s="80"/>
      <c r="AM4720" s="45"/>
      <c r="AN4720" s="45"/>
      <c r="AO4720" s="45"/>
      <c r="AP4720" s="45"/>
      <c r="AQ4720" s="45"/>
      <c r="AR4720" s="45"/>
      <c r="AS4720" s="45"/>
      <c r="AT4720" s="45"/>
      <c r="AY4720" s="45"/>
      <c r="AZ4720" s="45"/>
    </row>
    <row r="4721" spans="6:52" customFormat="1" ht="12.75" x14ac:dyDescent="0.2">
      <c r="F4721" s="80"/>
      <c r="M4721" s="80"/>
      <c r="Y4721" s="80"/>
      <c r="AH4721" s="80"/>
      <c r="AM4721" s="45"/>
      <c r="AN4721" s="45"/>
      <c r="AO4721" s="45"/>
      <c r="AP4721" s="45"/>
      <c r="AQ4721" s="45"/>
      <c r="AR4721" s="45"/>
      <c r="AS4721" s="45"/>
      <c r="AT4721" s="45"/>
      <c r="AY4721" s="45"/>
      <c r="AZ4721" s="45"/>
    </row>
    <row r="4722" spans="6:52" customFormat="1" ht="12.75" x14ac:dyDescent="0.2">
      <c r="F4722" s="80"/>
      <c r="M4722" s="80"/>
      <c r="Y4722" s="80"/>
      <c r="AH4722" s="80"/>
      <c r="AM4722" s="45"/>
      <c r="AN4722" s="45"/>
      <c r="AO4722" s="45"/>
      <c r="AP4722" s="45"/>
      <c r="AQ4722" s="45"/>
      <c r="AR4722" s="45"/>
      <c r="AS4722" s="45"/>
      <c r="AT4722" s="45"/>
      <c r="AY4722" s="45"/>
      <c r="AZ4722" s="45"/>
    </row>
    <row r="4723" spans="6:52" customFormat="1" ht="12.75" x14ac:dyDescent="0.2">
      <c r="F4723" s="80"/>
      <c r="M4723" s="80"/>
      <c r="Y4723" s="80"/>
      <c r="AH4723" s="80"/>
      <c r="AM4723" s="45"/>
      <c r="AN4723" s="45"/>
      <c r="AO4723" s="45"/>
      <c r="AP4723" s="45"/>
      <c r="AQ4723" s="45"/>
      <c r="AR4723" s="45"/>
      <c r="AS4723" s="45"/>
      <c r="AT4723" s="45"/>
      <c r="AY4723" s="45"/>
      <c r="AZ4723" s="45"/>
    </row>
    <row r="4724" spans="6:52" customFormat="1" ht="12.75" x14ac:dyDescent="0.2">
      <c r="F4724" s="80"/>
      <c r="M4724" s="80"/>
      <c r="Y4724" s="80"/>
      <c r="AH4724" s="80"/>
      <c r="AM4724" s="45"/>
      <c r="AN4724" s="45"/>
      <c r="AO4724" s="45"/>
      <c r="AP4724" s="45"/>
      <c r="AQ4724" s="45"/>
      <c r="AR4724" s="45"/>
      <c r="AS4724" s="45"/>
      <c r="AT4724" s="45"/>
      <c r="AY4724" s="45"/>
      <c r="AZ4724" s="45"/>
    </row>
    <row r="4725" spans="6:52" customFormat="1" ht="12.75" x14ac:dyDescent="0.2">
      <c r="F4725" s="80"/>
      <c r="M4725" s="80"/>
      <c r="Y4725" s="80"/>
      <c r="AH4725" s="80"/>
      <c r="AM4725" s="45"/>
      <c r="AN4725" s="45"/>
      <c r="AO4725" s="45"/>
      <c r="AP4725" s="45"/>
      <c r="AQ4725" s="45"/>
      <c r="AR4725" s="45"/>
      <c r="AS4725" s="45"/>
      <c r="AT4725" s="45"/>
      <c r="AY4725" s="45"/>
      <c r="AZ4725" s="45"/>
    </row>
    <row r="4726" spans="6:52" customFormat="1" ht="12.75" x14ac:dyDescent="0.2">
      <c r="F4726" s="80"/>
      <c r="M4726" s="80"/>
      <c r="Y4726" s="80"/>
      <c r="AH4726" s="80"/>
      <c r="AM4726" s="45"/>
      <c r="AN4726" s="45"/>
      <c r="AO4726" s="45"/>
      <c r="AP4726" s="45"/>
      <c r="AQ4726" s="45"/>
      <c r="AR4726" s="45"/>
      <c r="AS4726" s="45"/>
      <c r="AT4726" s="45"/>
      <c r="AY4726" s="45"/>
      <c r="AZ4726" s="45"/>
    </row>
    <row r="4727" spans="6:52" customFormat="1" ht="12.75" x14ac:dyDescent="0.2">
      <c r="F4727" s="80"/>
      <c r="M4727" s="80"/>
      <c r="Y4727" s="80"/>
      <c r="AH4727" s="80"/>
      <c r="AM4727" s="45"/>
      <c r="AN4727" s="45"/>
      <c r="AO4727" s="45"/>
      <c r="AP4727" s="45"/>
      <c r="AQ4727" s="45"/>
      <c r="AR4727" s="45"/>
      <c r="AS4727" s="45"/>
      <c r="AT4727" s="45"/>
      <c r="AY4727" s="45"/>
      <c r="AZ4727" s="45"/>
    </row>
    <row r="4728" spans="6:52" customFormat="1" ht="12.75" x14ac:dyDescent="0.2">
      <c r="F4728" s="80"/>
      <c r="M4728" s="80"/>
      <c r="Y4728" s="80"/>
      <c r="AH4728" s="80"/>
      <c r="AM4728" s="45"/>
      <c r="AN4728" s="45"/>
      <c r="AO4728" s="45"/>
      <c r="AP4728" s="45"/>
      <c r="AQ4728" s="45"/>
      <c r="AR4728" s="45"/>
      <c r="AS4728" s="45"/>
      <c r="AT4728" s="45"/>
      <c r="AY4728" s="45"/>
      <c r="AZ4728" s="45"/>
    </row>
    <row r="4729" spans="6:52" customFormat="1" ht="12.75" x14ac:dyDescent="0.2">
      <c r="F4729" s="80"/>
      <c r="M4729" s="80"/>
      <c r="Y4729" s="80"/>
      <c r="AH4729" s="80"/>
      <c r="AM4729" s="45"/>
      <c r="AN4729" s="45"/>
      <c r="AO4729" s="45"/>
      <c r="AP4729" s="45"/>
      <c r="AQ4729" s="45"/>
      <c r="AR4729" s="45"/>
      <c r="AS4729" s="45"/>
      <c r="AT4729" s="45"/>
      <c r="AY4729" s="45"/>
      <c r="AZ4729" s="45"/>
    </row>
    <row r="4730" spans="6:52" customFormat="1" ht="12.75" x14ac:dyDescent="0.2">
      <c r="F4730" s="80"/>
      <c r="M4730" s="80"/>
      <c r="Y4730" s="80"/>
      <c r="AH4730" s="80"/>
      <c r="AM4730" s="45"/>
      <c r="AN4730" s="45"/>
      <c r="AO4730" s="45"/>
      <c r="AP4730" s="45"/>
      <c r="AQ4730" s="45"/>
      <c r="AR4730" s="45"/>
      <c r="AS4730" s="45"/>
      <c r="AT4730" s="45"/>
      <c r="AY4730" s="45"/>
      <c r="AZ4730" s="45"/>
    </row>
    <row r="4731" spans="6:52" customFormat="1" ht="12.75" x14ac:dyDescent="0.2">
      <c r="F4731" s="80"/>
      <c r="M4731" s="80"/>
      <c r="Y4731" s="80"/>
      <c r="AH4731" s="80"/>
      <c r="AM4731" s="45"/>
      <c r="AN4731" s="45"/>
      <c r="AO4731" s="45"/>
      <c r="AP4731" s="45"/>
      <c r="AQ4731" s="45"/>
      <c r="AR4731" s="45"/>
      <c r="AS4731" s="45"/>
      <c r="AT4731" s="45"/>
      <c r="AY4731" s="45"/>
      <c r="AZ4731" s="45"/>
    </row>
    <row r="4732" spans="6:52" customFormat="1" ht="12.75" x14ac:dyDescent="0.2">
      <c r="F4732" s="80"/>
      <c r="M4732" s="80"/>
      <c r="Y4732" s="80"/>
      <c r="AH4732" s="80"/>
      <c r="AM4732" s="45"/>
      <c r="AN4732" s="45"/>
      <c r="AO4732" s="45"/>
      <c r="AP4732" s="45"/>
      <c r="AQ4732" s="45"/>
      <c r="AR4732" s="45"/>
      <c r="AS4732" s="45"/>
      <c r="AT4732" s="45"/>
      <c r="AY4732" s="45"/>
      <c r="AZ4732" s="45"/>
    </row>
    <row r="4733" spans="6:52" customFormat="1" ht="12.75" x14ac:dyDescent="0.2">
      <c r="F4733" s="80"/>
      <c r="M4733" s="80"/>
      <c r="Y4733" s="80"/>
      <c r="AH4733" s="80"/>
      <c r="AM4733" s="45"/>
      <c r="AN4733" s="45"/>
      <c r="AO4733" s="45"/>
      <c r="AP4733" s="45"/>
      <c r="AQ4733" s="45"/>
      <c r="AR4733" s="45"/>
      <c r="AS4733" s="45"/>
      <c r="AT4733" s="45"/>
      <c r="AY4733" s="45"/>
      <c r="AZ4733" s="45"/>
    </row>
    <row r="4734" spans="6:52" customFormat="1" ht="12.75" x14ac:dyDescent="0.2">
      <c r="F4734" s="80"/>
      <c r="M4734" s="80"/>
      <c r="Y4734" s="80"/>
      <c r="AH4734" s="80"/>
      <c r="AM4734" s="45"/>
      <c r="AN4734" s="45"/>
      <c r="AO4734" s="45"/>
      <c r="AP4734" s="45"/>
      <c r="AQ4734" s="45"/>
      <c r="AR4734" s="45"/>
      <c r="AS4734" s="45"/>
      <c r="AT4734" s="45"/>
      <c r="AY4734" s="45"/>
      <c r="AZ4734" s="45"/>
    </row>
    <row r="4735" spans="6:52" customFormat="1" ht="12.75" x14ac:dyDescent="0.2">
      <c r="F4735" s="80"/>
      <c r="M4735" s="80"/>
      <c r="Y4735" s="80"/>
      <c r="AH4735" s="80"/>
      <c r="AM4735" s="45"/>
      <c r="AN4735" s="45"/>
      <c r="AO4735" s="45"/>
      <c r="AP4735" s="45"/>
      <c r="AQ4735" s="45"/>
      <c r="AR4735" s="45"/>
      <c r="AS4735" s="45"/>
      <c r="AT4735" s="45"/>
      <c r="AY4735" s="45"/>
      <c r="AZ4735" s="45"/>
    </row>
    <row r="4736" spans="6:52" customFormat="1" ht="12.75" x14ac:dyDescent="0.2">
      <c r="F4736" s="80"/>
      <c r="M4736" s="80"/>
      <c r="Y4736" s="80"/>
      <c r="AH4736" s="80"/>
      <c r="AM4736" s="45"/>
      <c r="AN4736" s="45"/>
      <c r="AO4736" s="45"/>
      <c r="AP4736" s="45"/>
      <c r="AQ4736" s="45"/>
      <c r="AR4736" s="45"/>
      <c r="AS4736" s="45"/>
      <c r="AT4736" s="45"/>
      <c r="AY4736" s="45"/>
      <c r="AZ4736" s="45"/>
    </row>
    <row r="4737" spans="6:52" customFormat="1" ht="12.75" x14ac:dyDescent="0.2">
      <c r="F4737" s="80"/>
      <c r="M4737" s="80"/>
      <c r="Y4737" s="80"/>
      <c r="AH4737" s="80"/>
      <c r="AM4737" s="45"/>
      <c r="AN4737" s="45"/>
      <c r="AO4737" s="45"/>
      <c r="AP4737" s="45"/>
      <c r="AQ4737" s="45"/>
      <c r="AR4737" s="45"/>
      <c r="AS4737" s="45"/>
      <c r="AT4737" s="45"/>
      <c r="AY4737" s="45"/>
      <c r="AZ4737" s="45"/>
    </row>
    <row r="4738" spans="6:52" customFormat="1" ht="12.75" x14ac:dyDescent="0.2">
      <c r="F4738" s="80"/>
      <c r="M4738" s="80"/>
      <c r="Y4738" s="80"/>
      <c r="AH4738" s="80"/>
      <c r="AM4738" s="45"/>
      <c r="AN4738" s="45"/>
      <c r="AO4738" s="45"/>
      <c r="AP4738" s="45"/>
      <c r="AQ4738" s="45"/>
      <c r="AR4738" s="45"/>
      <c r="AS4738" s="45"/>
      <c r="AT4738" s="45"/>
      <c r="AY4738" s="45"/>
      <c r="AZ4738" s="45"/>
    </row>
    <row r="4739" spans="6:52" customFormat="1" ht="12.75" x14ac:dyDescent="0.2">
      <c r="F4739" s="80"/>
      <c r="M4739" s="80"/>
      <c r="Y4739" s="80"/>
      <c r="AH4739" s="80"/>
      <c r="AM4739" s="45"/>
      <c r="AN4739" s="45"/>
      <c r="AO4739" s="45"/>
      <c r="AP4739" s="45"/>
      <c r="AQ4739" s="45"/>
      <c r="AR4739" s="45"/>
      <c r="AS4739" s="45"/>
      <c r="AT4739" s="45"/>
      <c r="AY4739" s="45"/>
      <c r="AZ4739" s="45"/>
    </row>
    <row r="4740" spans="6:52" customFormat="1" ht="12.75" x14ac:dyDescent="0.2">
      <c r="F4740" s="80"/>
      <c r="M4740" s="80"/>
      <c r="Y4740" s="80"/>
      <c r="AH4740" s="80"/>
      <c r="AM4740" s="45"/>
      <c r="AN4740" s="45"/>
      <c r="AO4740" s="45"/>
      <c r="AP4740" s="45"/>
      <c r="AQ4740" s="45"/>
      <c r="AR4740" s="45"/>
      <c r="AS4740" s="45"/>
      <c r="AT4740" s="45"/>
      <c r="AY4740" s="45"/>
      <c r="AZ4740" s="45"/>
    </row>
    <row r="4741" spans="6:52" customFormat="1" ht="12.75" x14ac:dyDescent="0.2">
      <c r="F4741" s="80"/>
      <c r="M4741" s="80"/>
      <c r="Y4741" s="80"/>
      <c r="AH4741" s="80"/>
      <c r="AM4741" s="45"/>
      <c r="AN4741" s="45"/>
      <c r="AO4741" s="45"/>
      <c r="AP4741" s="45"/>
      <c r="AQ4741" s="45"/>
      <c r="AR4741" s="45"/>
      <c r="AS4741" s="45"/>
      <c r="AT4741" s="45"/>
      <c r="AY4741" s="45"/>
      <c r="AZ4741" s="45"/>
    </row>
    <row r="4742" spans="6:52" customFormat="1" ht="12.75" x14ac:dyDescent="0.2">
      <c r="F4742" s="80"/>
      <c r="M4742" s="80"/>
      <c r="Y4742" s="80"/>
      <c r="AH4742" s="80"/>
      <c r="AM4742" s="45"/>
      <c r="AN4742" s="45"/>
      <c r="AO4742" s="45"/>
      <c r="AP4742" s="45"/>
      <c r="AQ4742" s="45"/>
      <c r="AR4742" s="45"/>
      <c r="AS4742" s="45"/>
      <c r="AT4742" s="45"/>
      <c r="AY4742" s="45"/>
      <c r="AZ4742" s="45"/>
    </row>
    <row r="4743" spans="6:52" customFormat="1" ht="12.75" x14ac:dyDescent="0.2">
      <c r="F4743" s="80"/>
      <c r="M4743" s="80"/>
      <c r="Y4743" s="80"/>
      <c r="AH4743" s="80"/>
      <c r="AM4743" s="45"/>
      <c r="AN4743" s="45"/>
      <c r="AO4743" s="45"/>
      <c r="AP4743" s="45"/>
      <c r="AQ4743" s="45"/>
      <c r="AR4743" s="45"/>
      <c r="AS4743" s="45"/>
      <c r="AT4743" s="45"/>
      <c r="AY4743" s="45"/>
      <c r="AZ4743" s="45"/>
    </row>
    <row r="4744" spans="6:52" customFormat="1" ht="12.75" x14ac:dyDescent="0.2">
      <c r="F4744" s="80"/>
      <c r="M4744" s="80"/>
      <c r="Y4744" s="80"/>
      <c r="AH4744" s="80"/>
      <c r="AM4744" s="45"/>
      <c r="AN4744" s="45"/>
      <c r="AO4744" s="45"/>
      <c r="AP4744" s="45"/>
      <c r="AQ4744" s="45"/>
      <c r="AR4744" s="45"/>
      <c r="AS4744" s="45"/>
      <c r="AT4744" s="45"/>
      <c r="AY4744" s="45"/>
      <c r="AZ4744" s="45"/>
    </row>
    <row r="4745" spans="6:52" customFormat="1" ht="12.75" x14ac:dyDescent="0.2">
      <c r="F4745" s="80"/>
      <c r="M4745" s="80"/>
      <c r="Y4745" s="80"/>
      <c r="AH4745" s="80"/>
      <c r="AM4745" s="45"/>
      <c r="AN4745" s="45"/>
      <c r="AO4745" s="45"/>
      <c r="AP4745" s="45"/>
      <c r="AQ4745" s="45"/>
      <c r="AR4745" s="45"/>
      <c r="AS4745" s="45"/>
      <c r="AT4745" s="45"/>
      <c r="AY4745" s="45"/>
      <c r="AZ4745" s="45"/>
    </row>
    <row r="4746" spans="6:52" customFormat="1" ht="12.75" x14ac:dyDescent="0.2">
      <c r="F4746" s="80"/>
      <c r="M4746" s="80"/>
      <c r="Y4746" s="80"/>
      <c r="AH4746" s="80"/>
      <c r="AM4746" s="45"/>
      <c r="AN4746" s="45"/>
      <c r="AO4746" s="45"/>
      <c r="AP4746" s="45"/>
      <c r="AQ4746" s="45"/>
      <c r="AR4746" s="45"/>
      <c r="AS4746" s="45"/>
      <c r="AT4746" s="45"/>
      <c r="AY4746" s="45"/>
      <c r="AZ4746" s="45"/>
    </row>
    <row r="4747" spans="6:52" customFormat="1" ht="12.75" x14ac:dyDescent="0.2">
      <c r="F4747" s="80"/>
      <c r="M4747" s="80"/>
      <c r="Y4747" s="80"/>
      <c r="AH4747" s="80"/>
      <c r="AM4747" s="45"/>
      <c r="AN4747" s="45"/>
      <c r="AO4747" s="45"/>
      <c r="AP4747" s="45"/>
      <c r="AQ4747" s="45"/>
      <c r="AR4747" s="45"/>
      <c r="AS4747" s="45"/>
      <c r="AT4747" s="45"/>
      <c r="AY4747" s="45"/>
      <c r="AZ4747" s="45"/>
    </row>
    <row r="4748" spans="6:52" customFormat="1" ht="12.75" x14ac:dyDescent="0.2">
      <c r="F4748" s="80"/>
      <c r="M4748" s="80"/>
      <c r="Y4748" s="80"/>
      <c r="AH4748" s="80"/>
      <c r="AM4748" s="45"/>
      <c r="AN4748" s="45"/>
      <c r="AO4748" s="45"/>
      <c r="AP4748" s="45"/>
      <c r="AQ4748" s="45"/>
      <c r="AR4748" s="45"/>
      <c r="AS4748" s="45"/>
      <c r="AT4748" s="45"/>
      <c r="AY4748" s="45"/>
      <c r="AZ4748" s="45"/>
    </row>
    <row r="4749" spans="6:52" customFormat="1" ht="12.75" x14ac:dyDescent="0.2">
      <c r="F4749" s="80"/>
      <c r="M4749" s="80"/>
      <c r="Y4749" s="80"/>
      <c r="AH4749" s="80"/>
      <c r="AM4749" s="45"/>
      <c r="AN4749" s="45"/>
      <c r="AO4749" s="45"/>
      <c r="AP4749" s="45"/>
      <c r="AQ4749" s="45"/>
      <c r="AR4749" s="45"/>
      <c r="AS4749" s="45"/>
      <c r="AT4749" s="45"/>
      <c r="AY4749" s="45"/>
      <c r="AZ4749" s="45"/>
    </row>
    <row r="4750" spans="6:52" customFormat="1" ht="12.75" x14ac:dyDescent="0.2">
      <c r="F4750" s="80"/>
      <c r="M4750" s="80"/>
      <c r="Y4750" s="80"/>
      <c r="AH4750" s="80"/>
      <c r="AM4750" s="45"/>
      <c r="AN4750" s="45"/>
      <c r="AO4750" s="45"/>
      <c r="AP4750" s="45"/>
      <c r="AQ4750" s="45"/>
      <c r="AR4750" s="45"/>
      <c r="AS4750" s="45"/>
      <c r="AT4750" s="45"/>
      <c r="AY4750" s="45"/>
      <c r="AZ4750" s="45"/>
    </row>
    <row r="4751" spans="6:52" customFormat="1" ht="12.75" x14ac:dyDescent="0.2">
      <c r="F4751" s="80"/>
      <c r="M4751" s="80"/>
      <c r="Y4751" s="80"/>
      <c r="AH4751" s="80"/>
      <c r="AM4751" s="45"/>
      <c r="AN4751" s="45"/>
      <c r="AO4751" s="45"/>
      <c r="AP4751" s="45"/>
      <c r="AQ4751" s="45"/>
      <c r="AR4751" s="45"/>
      <c r="AS4751" s="45"/>
      <c r="AT4751" s="45"/>
      <c r="AY4751" s="45"/>
      <c r="AZ4751" s="45"/>
    </row>
    <row r="4752" spans="6:52" customFormat="1" ht="12.75" x14ac:dyDescent="0.2">
      <c r="F4752" s="80"/>
      <c r="M4752" s="80"/>
      <c r="Y4752" s="80"/>
      <c r="AH4752" s="80"/>
      <c r="AM4752" s="45"/>
      <c r="AN4752" s="45"/>
      <c r="AO4752" s="45"/>
      <c r="AP4752" s="45"/>
      <c r="AQ4752" s="45"/>
      <c r="AR4752" s="45"/>
      <c r="AS4752" s="45"/>
      <c r="AT4752" s="45"/>
      <c r="AY4752" s="45"/>
      <c r="AZ4752" s="45"/>
    </row>
    <row r="4753" spans="6:52" customFormat="1" ht="12.75" x14ac:dyDescent="0.2">
      <c r="F4753" s="80"/>
      <c r="M4753" s="80"/>
      <c r="Y4753" s="80"/>
      <c r="AH4753" s="80"/>
      <c r="AM4753" s="45"/>
      <c r="AN4753" s="45"/>
      <c r="AO4753" s="45"/>
      <c r="AP4753" s="45"/>
      <c r="AQ4753" s="45"/>
      <c r="AR4753" s="45"/>
      <c r="AS4753" s="45"/>
      <c r="AT4753" s="45"/>
      <c r="AY4753" s="45"/>
      <c r="AZ4753" s="45"/>
    </row>
    <row r="4754" spans="6:52" customFormat="1" ht="12.75" x14ac:dyDescent="0.2">
      <c r="F4754" s="80"/>
      <c r="M4754" s="80"/>
      <c r="Y4754" s="80"/>
      <c r="AH4754" s="80"/>
      <c r="AM4754" s="45"/>
      <c r="AN4754" s="45"/>
      <c r="AO4754" s="45"/>
      <c r="AP4754" s="45"/>
      <c r="AQ4754" s="45"/>
      <c r="AR4754" s="45"/>
      <c r="AS4754" s="45"/>
      <c r="AT4754" s="45"/>
      <c r="AY4754" s="45"/>
      <c r="AZ4754" s="45"/>
    </row>
    <row r="4755" spans="6:52" customFormat="1" ht="12.75" x14ac:dyDescent="0.2">
      <c r="F4755" s="80"/>
      <c r="M4755" s="80"/>
      <c r="Y4755" s="80"/>
      <c r="AH4755" s="80"/>
      <c r="AM4755" s="45"/>
      <c r="AN4755" s="45"/>
      <c r="AO4755" s="45"/>
      <c r="AP4755" s="45"/>
      <c r="AQ4755" s="45"/>
      <c r="AR4755" s="45"/>
      <c r="AS4755" s="45"/>
      <c r="AT4755" s="45"/>
      <c r="AY4755" s="45"/>
      <c r="AZ4755" s="45"/>
    </row>
    <row r="4756" spans="6:52" customFormat="1" ht="12.75" x14ac:dyDescent="0.2">
      <c r="F4756" s="80"/>
      <c r="M4756" s="80"/>
      <c r="Y4756" s="80"/>
      <c r="AH4756" s="80"/>
      <c r="AM4756" s="45"/>
      <c r="AN4756" s="45"/>
      <c r="AO4756" s="45"/>
      <c r="AP4756" s="45"/>
      <c r="AQ4756" s="45"/>
      <c r="AR4756" s="45"/>
      <c r="AS4756" s="45"/>
      <c r="AT4756" s="45"/>
      <c r="AY4756" s="45"/>
      <c r="AZ4756" s="45"/>
    </row>
    <row r="4757" spans="6:52" customFormat="1" ht="12.75" x14ac:dyDescent="0.2">
      <c r="F4757" s="80"/>
      <c r="M4757" s="80"/>
      <c r="Y4757" s="80"/>
      <c r="AH4757" s="80"/>
      <c r="AM4757" s="45"/>
      <c r="AN4757" s="45"/>
      <c r="AO4757" s="45"/>
      <c r="AP4757" s="45"/>
      <c r="AQ4757" s="45"/>
      <c r="AR4757" s="45"/>
      <c r="AS4757" s="45"/>
      <c r="AT4757" s="45"/>
      <c r="AY4757" s="45"/>
      <c r="AZ4757" s="45"/>
    </row>
    <row r="4758" spans="6:52" customFormat="1" ht="12.75" x14ac:dyDescent="0.2">
      <c r="F4758" s="80"/>
      <c r="M4758" s="80"/>
      <c r="Y4758" s="80"/>
      <c r="AH4758" s="80"/>
      <c r="AM4758" s="45"/>
      <c r="AN4758" s="45"/>
      <c r="AO4758" s="45"/>
      <c r="AP4758" s="45"/>
      <c r="AQ4758" s="45"/>
      <c r="AR4758" s="45"/>
      <c r="AS4758" s="45"/>
      <c r="AT4758" s="45"/>
      <c r="AY4758" s="45"/>
      <c r="AZ4758" s="45"/>
    </row>
    <row r="4759" spans="6:52" customFormat="1" ht="12.75" x14ac:dyDescent="0.2">
      <c r="F4759" s="80"/>
      <c r="M4759" s="80"/>
      <c r="Y4759" s="80"/>
      <c r="AH4759" s="80"/>
      <c r="AM4759" s="45"/>
      <c r="AN4759" s="45"/>
      <c r="AO4759" s="45"/>
      <c r="AP4759" s="45"/>
      <c r="AQ4759" s="45"/>
      <c r="AR4759" s="45"/>
      <c r="AS4759" s="45"/>
      <c r="AT4759" s="45"/>
      <c r="AY4759" s="45"/>
      <c r="AZ4759" s="45"/>
    </row>
    <row r="4760" spans="6:52" customFormat="1" ht="12.75" x14ac:dyDescent="0.2">
      <c r="F4760" s="80"/>
      <c r="M4760" s="80"/>
      <c r="Y4760" s="80"/>
      <c r="AH4760" s="80"/>
      <c r="AM4760" s="45"/>
      <c r="AN4760" s="45"/>
      <c r="AO4760" s="45"/>
      <c r="AP4760" s="45"/>
      <c r="AQ4760" s="45"/>
      <c r="AR4760" s="45"/>
      <c r="AS4760" s="45"/>
      <c r="AT4760" s="45"/>
      <c r="AY4760" s="45"/>
      <c r="AZ4760" s="45"/>
    </row>
    <row r="4761" spans="6:52" customFormat="1" ht="12.75" x14ac:dyDescent="0.2">
      <c r="F4761" s="80"/>
      <c r="M4761" s="80"/>
      <c r="Y4761" s="80"/>
      <c r="AH4761" s="80"/>
      <c r="AM4761" s="45"/>
      <c r="AN4761" s="45"/>
      <c r="AO4761" s="45"/>
      <c r="AP4761" s="45"/>
      <c r="AQ4761" s="45"/>
      <c r="AR4761" s="45"/>
      <c r="AS4761" s="45"/>
      <c r="AT4761" s="45"/>
      <c r="AY4761" s="45"/>
      <c r="AZ4761" s="45"/>
    </row>
    <row r="4762" spans="6:52" customFormat="1" ht="12.75" x14ac:dyDescent="0.2">
      <c r="F4762" s="80"/>
      <c r="M4762" s="80"/>
      <c r="Y4762" s="80"/>
      <c r="AH4762" s="80"/>
      <c r="AM4762" s="45"/>
      <c r="AN4762" s="45"/>
      <c r="AO4762" s="45"/>
      <c r="AP4762" s="45"/>
      <c r="AQ4762" s="45"/>
      <c r="AR4762" s="45"/>
      <c r="AS4762" s="45"/>
      <c r="AT4762" s="45"/>
      <c r="AY4762" s="45"/>
      <c r="AZ4762" s="45"/>
    </row>
    <row r="4763" spans="6:52" customFormat="1" ht="12.75" x14ac:dyDescent="0.2">
      <c r="F4763" s="80"/>
      <c r="M4763" s="80"/>
      <c r="Y4763" s="80"/>
      <c r="AH4763" s="80"/>
      <c r="AM4763" s="45"/>
      <c r="AN4763" s="45"/>
      <c r="AO4763" s="45"/>
      <c r="AP4763" s="45"/>
      <c r="AQ4763" s="45"/>
      <c r="AR4763" s="45"/>
      <c r="AS4763" s="45"/>
      <c r="AT4763" s="45"/>
      <c r="AY4763" s="45"/>
      <c r="AZ4763" s="45"/>
    </row>
    <row r="4764" spans="6:52" customFormat="1" ht="12.75" x14ac:dyDescent="0.2">
      <c r="F4764" s="80"/>
      <c r="M4764" s="80"/>
      <c r="Y4764" s="80"/>
      <c r="AH4764" s="80"/>
      <c r="AM4764" s="45"/>
      <c r="AN4764" s="45"/>
      <c r="AO4764" s="45"/>
      <c r="AP4764" s="45"/>
      <c r="AQ4764" s="45"/>
      <c r="AR4764" s="45"/>
      <c r="AS4764" s="45"/>
      <c r="AT4764" s="45"/>
      <c r="AY4764" s="45"/>
      <c r="AZ4764" s="45"/>
    </row>
    <row r="4765" spans="6:52" customFormat="1" ht="12.75" x14ac:dyDescent="0.2">
      <c r="F4765" s="80"/>
      <c r="M4765" s="80"/>
      <c r="Y4765" s="80"/>
      <c r="AH4765" s="80"/>
      <c r="AM4765" s="45"/>
      <c r="AN4765" s="45"/>
      <c r="AO4765" s="45"/>
      <c r="AP4765" s="45"/>
      <c r="AQ4765" s="45"/>
      <c r="AR4765" s="45"/>
      <c r="AS4765" s="45"/>
      <c r="AT4765" s="45"/>
      <c r="AY4765" s="45"/>
      <c r="AZ4765" s="45"/>
    </row>
    <row r="4766" spans="6:52" customFormat="1" ht="12.75" x14ac:dyDescent="0.2">
      <c r="F4766" s="80"/>
      <c r="M4766" s="80"/>
      <c r="Y4766" s="80"/>
      <c r="AH4766" s="80"/>
      <c r="AM4766" s="45"/>
      <c r="AN4766" s="45"/>
      <c r="AO4766" s="45"/>
      <c r="AP4766" s="45"/>
      <c r="AQ4766" s="45"/>
      <c r="AR4766" s="45"/>
      <c r="AS4766" s="45"/>
      <c r="AT4766" s="45"/>
      <c r="AY4766" s="45"/>
      <c r="AZ4766" s="45"/>
    </row>
    <row r="4767" spans="6:52" customFormat="1" ht="12.75" x14ac:dyDescent="0.2">
      <c r="F4767" s="80"/>
      <c r="M4767" s="80"/>
      <c r="Y4767" s="80"/>
      <c r="AH4767" s="80"/>
      <c r="AM4767" s="45"/>
      <c r="AN4767" s="45"/>
      <c r="AO4767" s="45"/>
      <c r="AP4767" s="45"/>
      <c r="AQ4767" s="45"/>
      <c r="AR4767" s="45"/>
      <c r="AS4767" s="45"/>
      <c r="AT4767" s="45"/>
      <c r="AY4767" s="45"/>
      <c r="AZ4767" s="45"/>
    </row>
    <row r="4768" spans="6:52" customFormat="1" ht="12.75" x14ac:dyDescent="0.2">
      <c r="F4768" s="80"/>
      <c r="M4768" s="80"/>
      <c r="Y4768" s="80"/>
      <c r="AH4768" s="80"/>
      <c r="AM4768" s="45"/>
      <c r="AN4768" s="45"/>
      <c r="AO4768" s="45"/>
      <c r="AP4768" s="45"/>
      <c r="AQ4768" s="45"/>
      <c r="AR4768" s="45"/>
      <c r="AS4768" s="45"/>
      <c r="AT4768" s="45"/>
      <c r="AY4768" s="45"/>
      <c r="AZ4768" s="45"/>
    </row>
    <row r="4769" spans="6:52" customFormat="1" ht="12.75" x14ac:dyDescent="0.2">
      <c r="F4769" s="80"/>
      <c r="M4769" s="80"/>
      <c r="Y4769" s="80"/>
      <c r="AH4769" s="80"/>
      <c r="AM4769" s="45"/>
      <c r="AN4769" s="45"/>
      <c r="AO4769" s="45"/>
      <c r="AP4769" s="45"/>
      <c r="AQ4769" s="45"/>
      <c r="AR4769" s="45"/>
      <c r="AS4769" s="45"/>
      <c r="AT4769" s="45"/>
      <c r="AY4769" s="45"/>
      <c r="AZ4769" s="45"/>
    </row>
    <row r="4770" spans="6:52" customFormat="1" ht="12.75" x14ac:dyDescent="0.2">
      <c r="F4770" s="80"/>
      <c r="M4770" s="80"/>
      <c r="Y4770" s="80"/>
      <c r="AH4770" s="80"/>
      <c r="AM4770" s="45"/>
      <c r="AN4770" s="45"/>
      <c r="AO4770" s="45"/>
      <c r="AP4770" s="45"/>
      <c r="AQ4770" s="45"/>
      <c r="AR4770" s="45"/>
      <c r="AS4770" s="45"/>
      <c r="AT4770" s="45"/>
      <c r="AY4770" s="45"/>
      <c r="AZ4770" s="45"/>
    </row>
    <row r="4771" spans="6:52" customFormat="1" ht="12.75" x14ac:dyDescent="0.2">
      <c r="F4771" s="80"/>
      <c r="M4771" s="80"/>
      <c r="Y4771" s="80"/>
      <c r="AH4771" s="80"/>
      <c r="AM4771" s="45"/>
      <c r="AN4771" s="45"/>
      <c r="AO4771" s="45"/>
      <c r="AP4771" s="45"/>
      <c r="AQ4771" s="45"/>
      <c r="AR4771" s="45"/>
      <c r="AS4771" s="45"/>
      <c r="AT4771" s="45"/>
      <c r="AY4771" s="45"/>
      <c r="AZ4771" s="45"/>
    </row>
    <row r="4772" spans="6:52" customFormat="1" ht="12.75" x14ac:dyDescent="0.2">
      <c r="F4772" s="80"/>
      <c r="M4772" s="80"/>
      <c r="Y4772" s="80"/>
      <c r="AH4772" s="80"/>
      <c r="AM4772" s="45"/>
      <c r="AN4772" s="45"/>
      <c r="AO4772" s="45"/>
      <c r="AP4772" s="45"/>
      <c r="AQ4772" s="45"/>
      <c r="AR4772" s="45"/>
      <c r="AS4772" s="45"/>
      <c r="AT4772" s="45"/>
      <c r="AY4772" s="45"/>
      <c r="AZ4772" s="45"/>
    </row>
    <row r="4773" spans="6:52" customFormat="1" ht="12.75" x14ac:dyDescent="0.2">
      <c r="F4773" s="80"/>
      <c r="M4773" s="80"/>
      <c r="Y4773" s="80"/>
      <c r="AH4773" s="80"/>
      <c r="AM4773" s="45"/>
      <c r="AN4773" s="45"/>
      <c r="AO4773" s="45"/>
      <c r="AP4773" s="45"/>
      <c r="AQ4773" s="45"/>
      <c r="AR4773" s="45"/>
      <c r="AS4773" s="45"/>
      <c r="AT4773" s="45"/>
      <c r="AY4773" s="45"/>
      <c r="AZ4773" s="45"/>
    </row>
    <row r="4774" spans="6:52" customFormat="1" ht="12.75" x14ac:dyDescent="0.2">
      <c r="F4774" s="80"/>
      <c r="M4774" s="80"/>
      <c r="Y4774" s="80"/>
      <c r="AH4774" s="80"/>
      <c r="AM4774" s="45"/>
      <c r="AN4774" s="45"/>
      <c r="AO4774" s="45"/>
      <c r="AP4774" s="45"/>
      <c r="AQ4774" s="45"/>
      <c r="AR4774" s="45"/>
      <c r="AS4774" s="45"/>
      <c r="AT4774" s="45"/>
      <c r="AY4774" s="45"/>
      <c r="AZ4774" s="45"/>
    </row>
    <row r="4775" spans="6:52" customFormat="1" ht="12.75" x14ac:dyDescent="0.2">
      <c r="F4775" s="80"/>
      <c r="M4775" s="80"/>
      <c r="Y4775" s="80"/>
      <c r="AH4775" s="80"/>
      <c r="AM4775" s="45"/>
      <c r="AN4775" s="45"/>
      <c r="AO4775" s="45"/>
      <c r="AP4775" s="45"/>
      <c r="AQ4775" s="45"/>
      <c r="AR4775" s="45"/>
      <c r="AS4775" s="45"/>
      <c r="AT4775" s="45"/>
      <c r="AY4775" s="45"/>
      <c r="AZ4775" s="45"/>
    </row>
    <row r="4776" spans="6:52" customFormat="1" ht="12.75" x14ac:dyDescent="0.2">
      <c r="F4776" s="80"/>
      <c r="M4776" s="80"/>
      <c r="Y4776" s="80"/>
      <c r="AH4776" s="80"/>
      <c r="AM4776" s="45"/>
      <c r="AN4776" s="45"/>
      <c r="AO4776" s="45"/>
      <c r="AP4776" s="45"/>
      <c r="AQ4776" s="45"/>
      <c r="AR4776" s="45"/>
      <c r="AS4776" s="45"/>
      <c r="AT4776" s="45"/>
      <c r="AY4776" s="45"/>
      <c r="AZ4776" s="45"/>
    </row>
    <row r="4777" spans="6:52" customFormat="1" ht="12.75" x14ac:dyDescent="0.2">
      <c r="F4777" s="80"/>
      <c r="M4777" s="80"/>
      <c r="Y4777" s="80"/>
      <c r="AH4777" s="80"/>
      <c r="AM4777" s="45"/>
      <c r="AN4777" s="45"/>
      <c r="AO4777" s="45"/>
      <c r="AP4777" s="45"/>
      <c r="AQ4777" s="45"/>
      <c r="AR4777" s="45"/>
      <c r="AS4777" s="45"/>
      <c r="AT4777" s="45"/>
      <c r="AY4777" s="45"/>
      <c r="AZ4777" s="45"/>
    </row>
    <row r="4778" spans="6:52" customFormat="1" ht="12.75" x14ac:dyDescent="0.2">
      <c r="F4778" s="80"/>
      <c r="M4778" s="80"/>
      <c r="Y4778" s="80"/>
      <c r="AH4778" s="80"/>
      <c r="AM4778" s="45"/>
      <c r="AN4778" s="45"/>
      <c r="AO4778" s="45"/>
      <c r="AP4778" s="45"/>
      <c r="AQ4778" s="45"/>
      <c r="AR4778" s="45"/>
      <c r="AS4778" s="45"/>
      <c r="AT4778" s="45"/>
      <c r="AY4778" s="45"/>
      <c r="AZ4778" s="45"/>
    </row>
    <row r="4779" spans="6:52" customFormat="1" ht="12.75" x14ac:dyDescent="0.2">
      <c r="F4779" s="80"/>
      <c r="M4779" s="80"/>
      <c r="Y4779" s="80"/>
      <c r="AH4779" s="80"/>
      <c r="AM4779" s="45"/>
      <c r="AN4779" s="45"/>
      <c r="AO4779" s="45"/>
      <c r="AP4779" s="45"/>
      <c r="AQ4779" s="45"/>
      <c r="AR4779" s="45"/>
      <c r="AS4779" s="45"/>
      <c r="AT4779" s="45"/>
      <c r="AY4779" s="45"/>
      <c r="AZ4779" s="45"/>
    </row>
    <row r="4780" spans="6:52" customFormat="1" ht="12.75" x14ac:dyDescent="0.2">
      <c r="F4780" s="80"/>
      <c r="M4780" s="80"/>
      <c r="Y4780" s="80"/>
      <c r="AH4780" s="80"/>
      <c r="AM4780" s="45"/>
      <c r="AN4780" s="45"/>
      <c r="AO4780" s="45"/>
      <c r="AP4780" s="45"/>
      <c r="AQ4780" s="45"/>
      <c r="AR4780" s="45"/>
      <c r="AS4780" s="45"/>
      <c r="AT4780" s="45"/>
      <c r="AY4780" s="45"/>
      <c r="AZ4780" s="45"/>
    </row>
    <row r="4781" spans="6:52" customFormat="1" ht="12.75" x14ac:dyDescent="0.2">
      <c r="F4781" s="80"/>
      <c r="M4781" s="80"/>
      <c r="Y4781" s="80"/>
      <c r="AH4781" s="80"/>
      <c r="AM4781" s="45"/>
      <c r="AN4781" s="45"/>
      <c r="AO4781" s="45"/>
      <c r="AP4781" s="45"/>
      <c r="AQ4781" s="45"/>
      <c r="AR4781" s="45"/>
      <c r="AS4781" s="45"/>
      <c r="AT4781" s="45"/>
      <c r="AY4781" s="45"/>
      <c r="AZ4781" s="45"/>
    </row>
    <row r="4782" spans="6:52" customFormat="1" ht="12.75" x14ac:dyDescent="0.2">
      <c r="F4782" s="80"/>
      <c r="M4782" s="80"/>
      <c r="Y4782" s="80"/>
      <c r="AH4782" s="80"/>
      <c r="AM4782" s="45"/>
      <c r="AN4782" s="45"/>
      <c r="AO4782" s="45"/>
      <c r="AP4782" s="45"/>
      <c r="AQ4782" s="45"/>
      <c r="AR4782" s="45"/>
      <c r="AS4782" s="45"/>
      <c r="AT4782" s="45"/>
      <c r="AY4782" s="45"/>
      <c r="AZ4782" s="45"/>
    </row>
    <row r="4783" spans="6:52" customFormat="1" ht="12.75" x14ac:dyDescent="0.2">
      <c r="F4783" s="80"/>
      <c r="M4783" s="80"/>
      <c r="Y4783" s="80"/>
      <c r="AH4783" s="80"/>
      <c r="AM4783" s="45"/>
      <c r="AN4783" s="45"/>
      <c r="AO4783" s="45"/>
      <c r="AP4783" s="45"/>
      <c r="AQ4783" s="45"/>
      <c r="AR4783" s="45"/>
      <c r="AS4783" s="45"/>
      <c r="AT4783" s="45"/>
      <c r="AY4783" s="45"/>
      <c r="AZ4783" s="45"/>
    </row>
    <row r="4784" spans="6:52" customFormat="1" ht="12.75" x14ac:dyDescent="0.2">
      <c r="F4784" s="80"/>
      <c r="M4784" s="80"/>
      <c r="Y4784" s="80"/>
      <c r="AH4784" s="80"/>
      <c r="AM4784" s="45"/>
      <c r="AN4784" s="45"/>
      <c r="AO4784" s="45"/>
      <c r="AP4784" s="45"/>
      <c r="AQ4784" s="45"/>
      <c r="AR4784" s="45"/>
      <c r="AS4784" s="45"/>
      <c r="AT4784" s="45"/>
      <c r="AY4784" s="45"/>
      <c r="AZ4784" s="45"/>
    </row>
    <row r="4785" spans="6:52" customFormat="1" ht="12.75" x14ac:dyDescent="0.2">
      <c r="F4785" s="80"/>
      <c r="M4785" s="80"/>
      <c r="Y4785" s="80"/>
      <c r="AH4785" s="80"/>
      <c r="AM4785" s="45"/>
      <c r="AN4785" s="45"/>
      <c r="AO4785" s="45"/>
      <c r="AP4785" s="45"/>
      <c r="AQ4785" s="45"/>
      <c r="AR4785" s="45"/>
      <c r="AS4785" s="45"/>
      <c r="AT4785" s="45"/>
      <c r="AY4785" s="45"/>
      <c r="AZ4785" s="45"/>
    </row>
    <row r="4786" spans="6:52" customFormat="1" ht="12.75" x14ac:dyDescent="0.2">
      <c r="F4786" s="80"/>
      <c r="M4786" s="80"/>
      <c r="Y4786" s="80"/>
      <c r="AH4786" s="80"/>
      <c r="AM4786" s="45"/>
      <c r="AN4786" s="45"/>
      <c r="AO4786" s="45"/>
      <c r="AP4786" s="45"/>
      <c r="AQ4786" s="45"/>
      <c r="AR4786" s="45"/>
      <c r="AS4786" s="45"/>
      <c r="AT4786" s="45"/>
      <c r="AY4786" s="45"/>
      <c r="AZ4786" s="45"/>
    </row>
    <row r="4787" spans="6:52" customFormat="1" ht="12.75" x14ac:dyDescent="0.2">
      <c r="F4787" s="80"/>
      <c r="M4787" s="80"/>
      <c r="Y4787" s="80"/>
      <c r="AH4787" s="80"/>
      <c r="AM4787" s="45"/>
      <c r="AN4787" s="45"/>
      <c r="AO4787" s="45"/>
      <c r="AP4787" s="45"/>
      <c r="AQ4787" s="45"/>
      <c r="AR4787" s="45"/>
      <c r="AS4787" s="45"/>
      <c r="AT4787" s="45"/>
      <c r="AY4787" s="45"/>
      <c r="AZ4787" s="45"/>
    </row>
    <row r="4788" spans="6:52" customFormat="1" ht="12.75" x14ac:dyDescent="0.2">
      <c r="F4788" s="80"/>
      <c r="M4788" s="80"/>
      <c r="Y4788" s="80"/>
      <c r="AH4788" s="80"/>
      <c r="AM4788" s="45"/>
      <c r="AN4788" s="45"/>
      <c r="AO4788" s="45"/>
      <c r="AP4788" s="45"/>
      <c r="AQ4788" s="45"/>
      <c r="AR4788" s="45"/>
      <c r="AS4788" s="45"/>
      <c r="AT4788" s="45"/>
      <c r="AY4788" s="45"/>
      <c r="AZ4788" s="45"/>
    </row>
    <row r="4789" spans="6:52" customFormat="1" ht="12.75" x14ac:dyDescent="0.2">
      <c r="F4789" s="80"/>
      <c r="M4789" s="80"/>
      <c r="Y4789" s="80"/>
      <c r="AH4789" s="80"/>
      <c r="AM4789" s="45"/>
      <c r="AN4789" s="45"/>
      <c r="AO4789" s="45"/>
      <c r="AP4789" s="45"/>
      <c r="AQ4789" s="45"/>
      <c r="AR4789" s="45"/>
      <c r="AS4789" s="45"/>
      <c r="AT4789" s="45"/>
      <c r="AY4789" s="45"/>
      <c r="AZ4789" s="45"/>
    </row>
    <row r="4790" spans="6:52" customFormat="1" ht="12.75" x14ac:dyDescent="0.2">
      <c r="F4790" s="80"/>
      <c r="M4790" s="80"/>
      <c r="Y4790" s="80"/>
      <c r="AH4790" s="80"/>
      <c r="AM4790" s="45"/>
      <c r="AN4790" s="45"/>
      <c r="AO4790" s="45"/>
      <c r="AP4790" s="45"/>
      <c r="AQ4790" s="45"/>
      <c r="AR4790" s="45"/>
      <c r="AS4790" s="45"/>
      <c r="AT4790" s="45"/>
      <c r="AY4790" s="45"/>
      <c r="AZ4790" s="45"/>
    </row>
    <row r="4791" spans="6:52" customFormat="1" ht="12.75" x14ac:dyDescent="0.2">
      <c r="F4791" s="80"/>
      <c r="M4791" s="80"/>
      <c r="Y4791" s="80"/>
      <c r="AH4791" s="80"/>
      <c r="AM4791" s="45"/>
      <c r="AN4791" s="45"/>
      <c r="AO4791" s="45"/>
      <c r="AP4791" s="45"/>
      <c r="AQ4791" s="45"/>
      <c r="AR4791" s="45"/>
      <c r="AS4791" s="45"/>
      <c r="AT4791" s="45"/>
      <c r="AY4791" s="45"/>
      <c r="AZ4791" s="45"/>
    </row>
    <row r="4792" spans="6:52" customFormat="1" ht="12.75" x14ac:dyDescent="0.2">
      <c r="F4792" s="80"/>
      <c r="M4792" s="80"/>
      <c r="Y4792" s="80"/>
      <c r="AH4792" s="80"/>
      <c r="AM4792" s="45"/>
      <c r="AN4792" s="45"/>
      <c r="AO4792" s="45"/>
      <c r="AP4792" s="45"/>
      <c r="AQ4792" s="45"/>
      <c r="AR4792" s="45"/>
      <c r="AS4792" s="45"/>
      <c r="AT4792" s="45"/>
      <c r="AY4792" s="45"/>
      <c r="AZ4792" s="45"/>
    </row>
    <row r="4793" spans="6:52" customFormat="1" ht="12.75" x14ac:dyDescent="0.2">
      <c r="F4793" s="80"/>
      <c r="M4793" s="80"/>
      <c r="Y4793" s="80"/>
      <c r="AH4793" s="80"/>
      <c r="AM4793" s="45"/>
      <c r="AN4793" s="45"/>
      <c r="AO4793" s="45"/>
      <c r="AP4793" s="45"/>
      <c r="AQ4793" s="45"/>
      <c r="AR4793" s="45"/>
      <c r="AS4793" s="45"/>
      <c r="AT4793" s="45"/>
      <c r="AY4793" s="45"/>
      <c r="AZ4793" s="45"/>
    </row>
    <row r="4794" spans="6:52" customFormat="1" ht="12.75" x14ac:dyDescent="0.2">
      <c r="F4794" s="80"/>
      <c r="M4794" s="80"/>
      <c r="Y4794" s="80"/>
      <c r="AH4794" s="80"/>
      <c r="AM4794" s="45"/>
      <c r="AN4794" s="45"/>
      <c r="AO4794" s="45"/>
      <c r="AP4794" s="45"/>
      <c r="AQ4794" s="45"/>
      <c r="AR4794" s="45"/>
      <c r="AS4794" s="45"/>
      <c r="AT4794" s="45"/>
      <c r="AY4794" s="45"/>
      <c r="AZ4794" s="45"/>
    </row>
    <row r="4795" spans="6:52" customFormat="1" ht="12.75" x14ac:dyDescent="0.2">
      <c r="F4795" s="80"/>
      <c r="M4795" s="80"/>
      <c r="Y4795" s="80"/>
      <c r="AH4795" s="80"/>
      <c r="AM4795" s="45"/>
      <c r="AN4795" s="45"/>
      <c r="AO4795" s="45"/>
      <c r="AP4795" s="45"/>
      <c r="AQ4795" s="45"/>
      <c r="AR4795" s="45"/>
      <c r="AS4795" s="45"/>
      <c r="AT4795" s="45"/>
      <c r="AY4795" s="45"/>
      <c r="AZ4795" s="45"/>
    </row>
    <row r="4796" spans="6:52" customFormat="1" ht="12.75" x14ac:dyDescent="0.2">
      <c r="F4796" s="80"/>
      <c r="M4796" s="80"/>
      <c r="Y4796" s="80"/>
      <c r="AH4796" s="80"/>
      <c r="AM4796" s="45"/>
      <c r="AN4796" s="45"/>
      <c r="AO4796" s="45"/>
      <c r="AP4796" s="45"/>
      <c r="AQ4796" s="45"/>
      <c r="AR4796" s="45"/>
      <c r="AS4796" s="45"/>
      <c r="AT4796" s="45"/>
      <c r="AY4796" s="45"/>
      <c r="AZ4796" s="45"/>
    </row>
    <row r="4797" spans="6:52" customFormat="1" ht="12.75" x14ac:dyDescent="0.2">
      <c r="F4797" s="80"/>
      <c r="M4797" s="80"/>
      <c r="Y4797" s="80"/>
      <c r="AH4797" s="80"/>
      <c r="AM4797" s="45"/>
      <c r="AN4797" s="45"/>
      <c r="AO4797" s="45"/>
      <c r="AP4797" s="45"/>
      <c r="AQ4797" s="45"/>
      <c r="AR4797" s="45"/>
      <c r="AS4797" s="45"/>
      <c r="AT4797" s="45"/>
      <c r="AY4797" s="45"/>
      <c r="AZ4797" s="45"/>
    </row>
    <row r="4798" spans="6:52" customFormat="1" ht="12.75" x14ac:dyDescent="0.2">
      <c r="F4798" s="80"/>
      <c r="M4798" s="80"/>
      <c r="Y4798" s="80"/>
      <c r="AH4798" s="80"/>
      <c r="AM4798" s="45"/>
      <c r="AN4798" s="45"/>
      <c r="AO4798" s="45"/>
      <c r="AP4798" s="45"/>
      <c r="AQ4798" s="45"/>
      <c r="AR4798" s="45"/>
      <c r="AS4798" s="45"/>
      <c r="AT4798" s="45"/>
      <c r="AY4798" s="45"/>
      <c r="AZ4798" s="45"/>
    </row>
    <row r="4799" spans="6:52" customFormat="1" ht="12.75" x14ac:dyDescent="0.2">
      <c r="F4799" s="80"/>
      <c r="M4799" s="80"/>
      <c r="Y4799" s="80"/>
      <c r="AH4799" s="80"/>
      <c r="AM4799" s="45"/>
      <c r="AN4799" s="45"/>
      <c r="AO4799" s="45"/>
      <c r="AP4799" s="45"/>
      <c r="AQ4799" s="45"/>
      <c r="AR4799" s="45"/>
      <c r="AS4799" s="45"/>
      <c r="AT4799" s="45"/>
      <c r="AY4799" s="45"/>
      <c r="AZ4799" s="45"/>
    </row>
    <row r="4800" spans="6:52" customFormat="1" ht="12.75" x14ac:dyDescent="0.2">
      <c r="F4800" s="80"/>
      <c r="M4800" s="80"/>
      <c r="Y4800" s="80"/>
      <c r="AH4800" s="80"/>
      <c r="AM4800" s="45"/>
      <c r="AN4800" s="45"/>
      <c r="AO4800" s="45"/>
      <c r="AP4800" s="45"/>
      <c r="AQ4800" s="45"/>
      <c r="AR4800" s="45"/>
      <c r="AS4800" s="45"/>
      <c r="AT4800" s="45"/>
      <c r="AY4800" s="45"/>
      <c r="AZ4800" s="45"/>
    </row>
    <row r="4801" spans="6:52" customFormat="1" ht="12.75" x14ac:dyDescent="0.2">
      <c r="F4801" s="80"/>
      <c r="M4801" s="80"/>
      <c r="Y4801" s="80"/>
      <c r="AH4801" s="80"/>
      <c r="AM4801" s="45"/>
      <c r="AN4801" s="45"/>
      <c r="AO4801" s="45"/>
      <c r="AP4801" s="45"/>
      <c r="AQ4801" s="45"/>
      <c r="AR4801" s="45"/>
      <c r="AS4801" s="45"/>
      <c r="AT4801" s="45"/>
      <c r="AY4801" s="45"/>
      <c r="AZ4801" s="45"/>
    </row>
    <row r="4802" spans="6:52" customFormat="1" ht="12.75" x14ac:dyDescent="0.2">
      <c r="F4802" s="80"/>
      <c r="M4802" s="80"/>
      <c r="Y4802" s="80"/>
      <c r="AH4802" s="80"/>
      <c r="AM4802" s="45"/>
      <c r="AN4802" s="45"/>
      <c r="AO4802" s="45"/>
      <c r="AP4802" s="45"/>
      <c r="AQ4802" s="45"/>
      <c r="AR4802" s="45"/>
      <c r="AS4802" s="45"/>
      <c r="AT4802" s="45"/>
      <c r="AY4802" s="45"/>
      <c r="AZ4802" s="45"/>
    </row>
    <row r="4803" spans="6:52" customFormat="1" ht="12.75" x14ac:dyDescent="0.2">
      <c r="F4803" s="80"/>
      <c r="M4803" s="80"/>
      <c r="Y4803" s="80"/>
      <c r="AH4803" s="80"/>
      <c r="AM4803" s="45"/>
      <c r="AN4803" s="45"/>
      <c r="AO4803" s="45"/>
      <c r="AP4803" s="45"/>
      <c r="AQ4803" s="45"/>
      <c r="AR4803" s="45"/>
      <c r="AS4803" s="45"/>
      <c r="AT4803" s="45"/>
      <c r="AY4803" s="45"/>
      <c r="AZ4803" s="45"/>
    </row>
    <row r="4804" spans="6:52" customFormat="1" ht="12.75" x14ac:dyDescent="0.2">
      <c r="F4804" s="80"/>
      <c r="M4804" s="80"/>
      <c r="Y4804" s="80"/>
      <c r="AH4804" s="80"/>
      <c r="AM4804" s="45"/>
      <c r="AN4804" s="45"/>
      <c r="AO4804" s="45"/>
      <c r="AP4804" s="45"/>
      <c r="AQ4804" s="45"/>
      <c r="AR4804" s="45"/>
      <c r="AS4804" s="45"/>
      <c r="AT4804" s="45"/>
      <c r="AY4804" s="45"/>
      <c r="AZ4804" s="45"/>
    </row>
    <row r="4805" spans="6:52" customFormat="1" ht="12.75" x14ac:dyDescent="0.2">
      <c r="F4805" s="80"/>
      <c r="M4805" s="80"/>
      <c r="Y4805" s="80"/>
      <c r="AH4805" s="80"/>
      <c r="AM4805" s="45"/>
      <c r="AN4805" s="45"/>
      <c r="AO4805" s="45"/>
      <c r="AP4805" s="45"/>
      <c r="AQ4805" s="45"/>
      <c r="AR4805" s="45"/>
      <c r="AS4805" s="45"/>
      <c r="AT4805" s="45"/>
      <c r="AY4805" s="45"/>
      <c r="AZ4805" s="45"/>
    </row>
    <row r="4806" spans="6:52" customFormat="1" ht="12.75" x14ac:dyDescent="0.2">
      <c r="F4806" s="80"/>
      <c r="M4806" s="80"/>
      <c r="Y4806" s="80"/>
      <c r="AH4806" s="80"/>
      <c r="AM4806" s="45"/>
      <c r="AN4806" s="45"/>
      <c r="AO4806" s="45"/>
      <c r="AP4806" s="45"/>
      <c r="AQ4806" s="45"/>
      <c r="AR4806" s="45"/>
      <c r="AS4806" s="45"/>
      <c r="AT4806" s="45"/>
      <c r="AY4806" s="45"/>
      <c r="AZ4806" s="45"/>
    </row>
    <row r="4807" spans="6:52" customFormat="1" ht="12.75" x14ac:dyDescent="0.2">
      <c r="F4807" s="80"/>
      <c r="M4807" s="80"/>
      <c r="Y4807" s="80"/>
      <c r="AH4807" s="80"/>
      <c r="AM4807" s="45"/>
      <c r="AN4807" s="45"/>
      <c r="AO4807" s="45"/>
      <c r="AP4807" s="45"/>
      <c r="AQ4807" s="45"/>
      <c r="AR4807" s="45"/>
      <c r="AS4807" s="45"/>
      <c r="AT4807" s="45"/>
      <c r="AY4807" s="45"/>
      <c r="AZ4807" s="45"/>
    </row>
    <row r="4808" spans="6:52" customFormat="1" ht="12.75" x14ac:dyDescent="0.2">
      <c r="F4808" s="80"/>
      <c r="M4808" s="80"/>
      <c r="Y4808" s="80"/>
      <c r="AH4808" s="80"/>
      <c r="AM4808" s="45"/>
      <c r="AN4808" s="45"/>
      <c r="AO4808" s="45"/>
      <c r="AP4808" s="45"/>
      <c r="AQ4808" s="45"/>
      <c r="AR4808" s="45"/>
      <c r="AS4808" s="45"/>
      <c r="AT4808" s="45"/>
      <c r="AY4808" s="45"/>
      <c r="AZ4808" s="45"/>
    </row>
    <row r="4809" spans="6:52" customFormat="1" ht="12.75" x14ac:dyDescent="0.2">
      <c r="F4809" s="80"/>
      <c r="M4809" s="80"/>
      <c r="Y4809" s="80"/>
      <c r="AH4809" s="80"/>
      <c r="AM4809" s="45"/>
      <c r="AN4809" s="45"/>
      <c r="AO4809" s="45"/>
      <c r="AP4809" s="45"/>
      <c r="AQ4809" s="45"/>
      <c r="AR4809" s="45"/>
      <c r="AS4809" s="45"/>
      <c r="AT4809" s="45"/>
      <c r="AY4809" s="45"/>
      <c r="AZ4809" s="45"/>
    </row>
    <row r="4810" spans="6:52" customFormat="1" ht="12.75" x14ac:dyDescent="0.2">
      <c r="F4810" s="80"/>
      <c r="M4810" s="80"/>
      <c r="Y4810" s="80"/>
      <c r="AH4810" s="80"/>
      <c r="AM4810" s="45"/>
      <c r="AN4810" s="45"/>
      <c r="AO4810" s="45"/>
      <c r="AP4810" s="45"/>
      <c r="AQ4810" s="45"/>
      <c r="AR4810" s="45"/>
      <c r="AS4810" s="45"/>
      <c r="AT4810" s="45"/>
      <c r="AY4810" s="45"/>
      <c r="AZ4810" s="45"/>
    </row>
    <row r="4811" spans="6:52" customFormat="1" ht="12.75" x14ac:dyDescent="0.2">
      <c r="F4811" s="80"/>
      <c r="M4811" s="80"/>
      <c r="Y4811" s="80"/>
      <c r="AH4811" s="80"/>
      <c r="AM4811" s="45"/>
      <c r="AN4811" s="45"/>
      <c r="AO4811" s="45"/>
      <c r="AP4811" s="45"/>
      <c r="AQ4811" s="45"/>
      <c r="AR4811" s="45"/>
      <c r="AS4811" s="45"/>
      <c r="AT4811" s="45"/>
      <c r="AY4811" s="45"/>
      <c r="AZ4811" s="45"/>
    </row>
    <row r="4812" spans="6:52" customFormat="1" ht="12.75" x14ac:dyDescent="0.2">
      <c r="F4812" s="80"/>
      <c r="M4812" s="80"/>
      <c r="Y4812" s="80"/>
      <c r="AH4812" s="80"/>
      <c r="AM4812" s="45"/>
      <c r="AN4812" s="45"/>
      <c r="AO4812" s="45"/>
      <c r="AP4812" s="45"/>
      <c r="AQ4812" s="45"/>
      <c r="AR4812" s="45"/>
      <c r="AS4812" s="45"/>
      <c r="AT4812" s="45"/>
      <c r="AY4812" s="45"/>
      <c r="AZ4812" s="45"/>
    </row>
    <row r="4813" spans="6:52" customFormat="1" ht="12.75" x14ac:dyDescent="0.2">
      <c r="F4813" s="80"/>
      <c r="M4813" s="80"/>
      <c r="Y4813" s="80"/>
      <c r="AH4813" s="80"/>
      <c r="AM4813" s="45"/>
      <c r="AN4813" s="45"/>
      <c r="AO4813" s="45"/>
      <c r="AP4813" s="45"/>
      <c r="AQ4813" s="45"/>
      <c r="AR4813" s="45"/>
      <c r="AS4813" s="45"/>
      <c r="AT4813" s="45"/>
      <c r="AY4813" s="45"/>
      <c r="AZ4813" s="45"/>
    </row>
    <row r="4814" spans="6:52" customFormat="1" ht="12.75" x14ac:dyDescent="0.2">
      <c r="F4814" s="80"/>
      <c r="M4814" s="80"/>
      <c r="Y4814" s="80"/>
      <c r="AH4814" s="80"/>
      <c r="AM4814" s="45"/>
      <c r="AN4814" s="45"/>
      <c r="AO4814" s="45"/>
      <c r="AP4814" s="45"/>
      <c r="AQ4814" s="45"/>
      <c r="AR4814" s="45"/>
      <c r="AS4814" s="45"/>
      <c r="AT4814" s="45"/>
      <c r="AY4814" s="45"/>
      <c r="AZ4814" s="45"/>
    </row>
    <row r="4815" spans="6:52" customFormat="1" ht="12.75" x14ac:dyDescent="0.2">
      <c r="F4815" s="80"/>
      <c r="M4815" s="80"/>
      <c r="Y4815" s="80"/>
      <c r="AH4815" s="80"/>
      <c r="AM4815" s="45"/>
      <c r="AN4815" s="45"/>
      <c r="AO4815" s="45"/>
      <c r="AP4815" s="45"/>
      <c r="AQ4815" s="45"/>
      <c r="AR4815" s="45"/>
      <c r="AS4815" s="45"/>
      <c r="AT4815" s="45"/>
      <c r="AY4815" s="45"/>
      <c r="AZ4815" s="45"/>
    </row>
    <row r="4816" spans="6:52" customFormat="1" ht="12.75" x14ac:dyDescent="0.2">
      <c r="F4816" s="80"/>
      <c r="M4816" s="80"/>
      <c r="Y4816" s="80"/>
      <c r="AH4816" s="80"/>
      <c r="AM4816" s="45"/>
      <c r="AN4816" s="45"/>
      <c r="AO4816" s="45"/>
      <c r="AP4816" s="45"/>
      <c r="AQ4816" s="45"/>
      <c r="AR4816" s="45"/>
      <c r="AS4816" s="45"/>
      <c r="AT4816" s="45"/>
      <c r="AY4816" s="45"/>
      <c r="AZ4816" s="45"/>
    </row>
    <row r="4817" spans="6:52" customFormat="1" ht="12.75" x14ac:dyDescent="0.2">
      <c r="F4817" s="80"/>
      <c r="M4817" s="80"/>
      <c r="Y4817" s="80"/>
      <c r="AH4817" s="80"/>
      <c r="AM4817" s="45"/>
      <c r="AN4817" s="45"/>
      <c r="AO4817" s="45"/>
      <c r="AP4817" s="45"/>
      <c r="AQ4817" s="45"/>
      <c r="AR4817" s="45"/>
      <c r="AS4817" s="45"/>
      <c r="AT4817" s="45"/>
      <c r="AY4817" s="45"/>
      <c r="AZ4817" s="45"/>
    </row>
    <row r="4818" spans="6:52" customFormat="1" ht="12.75" x14ac:dyDescent="0.2">
      <c r="F4818" s="80"/>
      <c r="M4818" s="80"/>
      <c r="Y4818" s="80"/>
      <c r="AH4818" s="80"/>
      <c r="AM4818" s="45"/>
      <c r="AN4818" s="45"/>
      <c r="AO4818" s="45"/>
      <c r="AP4818" s="45"/>
      <c r="AQ4818" s="45"/>
      <c r="AR4818" s="45"/>
      <c r="AS4818" s="45"/>
      <c r="AT4818" s="45"/>
      <c r="AY4818" s="45"/>
      <c r="AZ4818" s="45"/>
    </row>
    <row r="4819" spans="6:52" customFormat="1" ht="12.75" x14ac:dyDescent="0.2">
      <c r="F4819" s="80"/>
      <c r="M4819" s="80"/>
      <c r="Y4819" s="80"/>
      <c r="AH4819" s="80"/>
      <c r="AM4819" s="45"/>
      <c r="AN4819" s="45"/>
      <c r="AO4819" s="45"/>
      <c r="AP4819" s="45"/>
      <c r="AQ4819" s="45"/>
      <c r="AR4819" s="45"/>
      <c r="AS4819" s="45"/>
      <c r="AT4819" s="45"/>
      <c r="AY4819" s="45"/>
      <c r="AZ4819" s="45"/>
    </row>
    <row r="4820" spans="6:52" customFormat="1" ht="12.75" x14ac:dyDescent="0.2">
      <c r="F4820" s="80"/>
      <c r="M4820" s="80"/>
      <c r="Y4820" s="80"/>
      <c r="AH4820" s="80"/>
      <c r="AM4820" s="45"/>
      <c r="AN4820" s="45"/>
      <c r="AO4820" s="45"/>
      <c r="AP4820" s="45"/>
      <c r="AQ4820" s="45"/>
      <c r="AR4820" s="45"/>
      <c r="AS4820" s="45"/>
      <c r="AT4820" s="45"/>
      <c r="AY4820" s="45"/>
      <c r="AZ4820" s="45"/>
    </row>
    <row r="4821" spans="6:52" customFormat="1" ht="12.75" x14ac:dyDescent="0.2">
      <c r="F4821" s="80"/>
      <c r="M4821" s="80"/>
      <c r="Y4821" s="80"/>
      <c r="AH4821" s="80"/>
      <c r="AM4821" s="45"/>
      <c r="AN4821" s="45"/>
      <c r="AO4821" s="45"/>
      <c r="AP4821" s="45"/>
      <c r="AQ4821" s="45"/>
      <c r="AR4821" s="45"/>
      <c r="AS4821" s="45"/>
      <c r="AT4821" s="45"/>
      <c r="AY4821" s="45"/>
      <c r="AZ4821" s="45"/>
    </row>
    <row r="4822" spans="6:52" customFormat="1" ht="12.75" x14ac:dyDescent="0.2">
      <c r="F4822" s="80"/>
      <c r="M4822" s="80"/>
      <c r="Y4822" s="80"/>
      <c r="AH4822" s="80"/>
      <c r="AM4822" s="45"/>
      <c r="AN4822" s="45"/>
      <c r="AO4822" s="45"/>
      <c r="AP4822" s="45"/>
      <c r="AQ4822" s="45"/>
      <c r="AR4822" s="45"/>
      <c r="AS4822" s="45"/>
      <c r="AT4822" s="45"/>
      <c r="AY4822" s="45"/>
      <c r="AZ4822" s="45"/>
    </row>
    <row r="4823" spans="6:52" customFormat="1" ht="12.75" x14ac:dyDescent="0.2">
      <c r="F4823" s="80"/>
      <c r="M4823" s="80"/>
      <c r="Y4823" s="80"/>
      <c r="AH4823" s="80"/>
      <c r="AM4823" s="45"/>
      <c r="AN4823" s="45"/>
      <c r="AO4823" s="45"/>
      <c r="AP4823" s="45"/>
      <c r="AQ4823" s="45"/>
      <c r="AR4823" s="45"/>
      <c r="AS4823" s="45"/>
      <c r="AT4823" s="45"/>
      <c r="AY4823" s="45"/>
      <c r="AZ4823" s="45"/>
    </row>
    <row r="4824" spans="6:52" customFormat="1" ht="12.75" x14ac:dyDescent="0.2">
      <c r="F4824" s="80"/>
      <c r="M4824" s="80"/>
      <c r="Y4824" s="80"/>
      <c r="AH4824" s="80"/>
      <c r="AM4824" s="45"/>
      <c r="AN4824" s="45"/>
      <c r="AO4824" s="45"/>
      <c r="AP4824" s="45"/>
      <c r="AQ4824" s="45"/>
      <c r="AR4824" s="45"/>
      <c r="AS4824" s="45"/>
      <c r="AT4824" s="45"/>
      <c r="AY4824" s="45"/>
      <c r="AZ4824" s="45"/>
    </row>
    <row r="4825" spans="6:52" customFormat="1" ht="12.75" x14ac:dyDescent="0.2">
      <c r="F4825" s="80"/>
      <c r="M4825" s="80"/>
      <c r="Y4825" s="80"/>
      <c r="AH4825" s="80"/>
      <c r="AM4825" s="45"/>
      <c r="AN4825" s="45"/>
      <c r="AO4825" s="45"/>
      <c r="AP4825" s="45"/>
      <c r="AQ4825" s="45"/>
      <c r="AR4825" s="45"/>
      <c r="AS4825" s="45"/>
      <c r="AT4825" s="45"/>
      <c r="AY4825" s="45"/>
      <c r="AZ4825" s="45"/>
    </row>
    <row r="4826" spans="6:52" customFormat="1" ht="12.75" x14ac:dyDescent="0.2">
      <c r="F4826" s="80"/>
      <c r="M4826" s="80"/>
      <c r="Y4826" s="80"/>
      <c r="AH4826" s="80"/>
      <c r="AM4826" s="45"/>
      <c r="AN4826" s="45"/>
      <c r="AO4826" s="45"/>
      <c r="AP4826" s="45"/>
      <c r="AQ4826" s="45"/>
      <c r="AR4826" s="45"/>
      <c r="AS4826" s="45"/>
      <c r="AT4826" s="45"/>
      <c r="AY4826" s="45"/>
      <c r="AZ4826" s="45"/>
    </row>
    <row r="4827" spans="6:52" customFormat="1" ht="12.75" x14ac:dyDescent="0.2">
      <c r="F4827" s="80"/>
      <c r="M4827" s="80"/>
      <c r="Y4827" s="80"/>
      <c r="AH4827" s="80"/>
      <c r="AM4827" s="45"/>
      <c r="AN4827" s="45"/>
      <c r="AO4827" s="45"/>
      <c r="AP4827" s="45"/>
      <c r="AQ4827" s="45"/>
      <c r="AR4827" s="45"/>
      <c r="AS4827" s="45"/>
      <c r="AT4827" s="45"/>
      <c r="AY4827" s="45"/>
      <c r="AZ4827" s="45"/>
    </row>
    <row r="4828" spans="6:52" customFormat="1" ht="12.75" x14ac:dyDescent="0.2">
      <c r="F4828" s="80"/>
      <c r="M4828" s="80"/>
      <c r="Y4828" s="80"/>
      <c r="AH4828" s="80"/>
      <c r="AM4828" s="45"/>
      <c r="AN4828" s="45"/>
      <c r="AO4828" s="45"/>
      <c r="AP4828" s="45"/>
      <c r="AQ4828" s="45"/>
      <c r="AR4828" s="45"/>
      <c r="AS4828" s="45"/>
      <c r="AT4828" s="45"/>
      <c r="AY4828" s="45"/>
      <c r="AZ4828" s="45"/>
    </row>
    <row r="4829" spans="6:52" customFormat="1" ht="12.75" x14ac:dyDescent="0.2">
      <c r="F4829" s="80"/>
      <c r="M4829" s="80"/>
      <c r="Y4829" s="80"/>
      <c r="AH4829" s="80"/>
      <c r="AM4829" s="45"/>
      <c r="AN4829" s="45"/>
      <c r="AO4829" s="45"/>
      <c r="AP4829" s="45"/>
      <c r="AQ4829" s="45"/>
      <c r="AR4829" s="45"/>
      <c r="AS4829" s="45"/>
      <c r="AT4829" s="45"/>
      <c r="AY4829" s="45"/>
      <c r="AZ4829" s="45"/>
    </row>
    <row r="4830" spans="6:52" customFormat="1" ht="12.75" x14ac:dyDescent="0.2">
      <c r="F4830" s="80"/>
      <c r="M4830" s="80"/>
      <c r="Y4830" s="80"/>
      <c r="AH4830" s="80"/>
      <c r="AM4830" s="45"/>
      <c r="AN4830" s="45"/>
      <c r="AO4830" s="45"/>
      <c r="AP4830" s="45"/>
      <c r="AQ4830" s="45"/>
      <c r="AR4830" s="45"/>
      <c r="AS4830" s="45"/>
      <c r="AT4830" s="45"/>
      <c r="AY4830" s="45"/>
      <c r="AZ4830" s="45"/>
    </row>
    <row r="4831" spans="6:52" customFormat="1" ht="12.75" x14ac:dyDescent="0.2">
      <c r="F4831" s="80"/>
      <c r="M4831" s="80"/>
      <c r="Y4831" s="80"/>
      <c r="AH4831" s="80"/>
      <c r="AM4831" s="45"/>
      <c r="AN4831" s="45"/>
      <c r="AO4831" s="45"/>
      <c r="AP4831" s="45"/>
      <c r="AQ4831" s="45"/>
      <c r="AR4831" s="45"/>
      <c r="AS4831" s="45"/>
      <c r="AT4831" s="45"/>
      <c r="AY4831" s="45"/>
      <c r="AZ4831" s="45"/>
    </row>
    <row r="4832" spans="6:52" customFormat="1" ht="12.75" x14ac:dyDescent="0.2">
      <c r="F4832" s="80"/>
      <c r="M4832" s="80"/>
      <c r="Y4832" s="80"/>
      <c r="AH4832" s="80"/>
      <c r="AM4832" s="45"/>
      <c r="AN4832" s="45"/>
      <c r="AO4832" s="45"/>
      <c r="AP4832" s="45"/>
      <c r="AQ4832" s="45"/>
      <c r="AR4832" s="45"/>
      <c r="AS4832" s="45"/>
      <c r="AT4832" s="45"/>
      <c r="AY4832" s="45"/>
      <c r="AZ4832" s="45"/>
    </row>
    <row r="4833" spans="6:52" customFormat="1" ht="12.75" x14ac:dyDescent="0.2">
      <c r="F4833" s="80"/>
      <c r="M4833" s="80"/>
      <c r="Y4833" s="80"/>
      <c r="AH4833" s="80"/>
      <c r="AM4833" s="45"/>
      <c r="AN4833" s="45"/>
      <c r="AO4833" s="45"/>
      <c r="AP4833" s="45"/>
      <c r="AQ4833" s="45"/>
      <c r="AR4833" s="45"/>
      <c r="AS4833" s="45"/>
      <c r="AT4833" s="45"/>
      <c r="AY4833" s="45"/>
      <c r="AZ4833" s="45"/>
    </row>
    <row r="4834" spans="6:52" customFormat="1" ht="12.75" x14ac:dyDescent="0.2">
      <c r="F4834" s="80"/>
      <c r="M4834" s="80"/>
      <c r="Y4834" s="80"/>
      <c r="AH4834" s="80"/>
      <c r="AM4834" s="45"/>
      <c r="AN4834" s="45"/>
      <c r="AO4834" s="45"/>
      <c r="AP4834" s="45"/>
      <c r="AQ4834" s="45"/>
      <c r="AR4834" s="45"/>
      <c r="AS4834" s="45"/>
      <c r="AT4834" s="45"/>
      <c r="AY4834" s="45"/>
      <c r="AZ4834" s="45"/>
    </row>
    <row r="4835" spans="6:52" customFormat="1" ht="12.75" x14ac:dyDescent="0.2">
      <c r="F4835" s="80"/>
      <c r="M4835" s="80"/>
      <c r="Y4835" s="80"/>
      <c r="AH4835" s="80"/>
      <c r="AM4835" s="45"/>
      <c r="AN4835" s="45"/>
      <c r="AO4835" s="45"/>
      <c r="AP4835" s="45"/>
      <c r="AQ4835" s="45"/>
      <c r="AR4835" s="45"/>
      <c r="AS4835" s="45"/>
      <c r="AT4835" s="45"/>
      <c r="AY4835" s="45"/>
      <c r="AZ4835" s="45"/>
    </row>
    <row r="4836" spans="6:52" customFormat="1" ht="12.75" x14ac:dyDescent="0.2">
      <c r="F4836" s="80"/>
      <c r="M4836" s="80"/>
      <c r="Y4836" s="80"/>
      <c r="AH4836" s="80"/>
      <c r="AM4836" s="45"/>
      <c r="AN4836" s="45"/>
      <c r="AO4836" s="45"/>
      <c r="AP4836" s="45"/>
      <c r="AQ4836" s="45"/>
      <c r="AR4836" s="45"/>
      <c r="AS4836" s="45"/>
      <c r="AT4836" s="45"/>
      <c r="AY4836" s="45"/>
      <c r="AZ4836" s="45"/>
    </row>
    <row r="4837" spans="6:52" customFormat="1" ht="12.75" x14ac:dyDescent="0.2">
      <c r="F4837" s="80"/>
      <c r="M4837" s="80"/>
      <c r="Y4837" s="80"/>
      <c r="AH4837" s="80"/>
      <c r="AM4837" s="45"/>
      <c r="AN4837" s="45"/>
      <c r="AO4837" s="45"/>
      <c r="AP4837" s="45"/>
      <c r="AQ4837" s="45"/>
      <c r="AR4837" s="45"/>
      <c r="AS4837" s="45"/>
      <c r="AT4837" s="45"/>
      <c r="AY4837" s="45"/>
      <c r="AZ4837" s="45"/>
    </row>
    <row r="4838" spans="6:52" customFormat="1" ht="12.75" x14ac:dyDescent="0.2">
      <c r="F4838" s="80"/>
      <c r="M4838" s="80"/>
      <c r="Y4838" s="80"/>
      <c r="AH4838" s="80"/>
      <c r="AM4838" s="45"/>
      <c r="AN4838" s="45"/>
      <c r="AO4838" s="45"/>
      <c r="AP4838" s="45"/>
      <c r="AQ4838" s="45"/>
      <c r="AR4838" s="45"/>
      <c r="AS4838" s="45"/>
      <c r="AT4838" s="45"/>
      <c r="AY4838" s="45"/>
      <c r="AZ4838" s="45"/>
    </row>
    <row r="4839" spans="6:52" customFormat="1" ht="12.75" x14ac:dyDescent="0.2">
      <c r="F4839" s="80"/>
      <c r="M4839" s="80"/>
      <c r="Y4839" s="80"/>
      <c r="AH4839" s="80"/>
      <c r="AM4839" s="45"/>
      <c r="AN4839" s="45"/>
      <c r="AO4839" s="45"/>
      <c r="AP4839" s="45"/>
      <c r="AQ4839" s="45"/>
      <c r="AR4839" s="45"/>
      <c r="AS4839" s="45"/>
      <c r="AT4839" s="45"/>
      <c r="AY4839" s="45"/>
      <c r="AZ4839" s="45"/>
    </row>
    <row r="4840" spans="6:52" customFormat="1" ht="12.75" x14ac:dyDescent="0.2">
      <c r="F4840" s="80"/>
      <c r="M4840" s="80"/>
      <c r="Y4840" s="80"/>
      <c r="AH4840" s="80"/>
      <c r="AM4840" s="45"/>
      <c r="AN4840" s="45"/>
      <c r="AO4840" s="45"/>
      <c r="AP4840" s="45"/>
      <c r="AQ4840" s="45"/>
      <c r="AR4840" s="45"/>
      <c r="AS4840" s="45"/>
      <c r="AT4840" s="45"/>
      <c r="AY4840" s="45"/>
      <c r="AZ4840" s="45"/>
    </row>
    <row r="4841" spans="6:52" customFormat="1" ht="12.75" x14ac:dyDescent="0.2">
      <c r="F4841" s="80"/>
      <c r="M4841" s="80"/>
      <c r="Y4841" s="80"/>
      <c r="AH4841" s="80"/>
      <c r="AM4841" s="45"/>
      <c r="AN4841" s="45"/>
      <c r="AO4841" s="45"/>
      <c r="AP4841" s="45"/>
      <c r="AQ4841" s="45"/>
      <c r="AR4841" s="45"/>
      <c r="AS4841" s="45"/>
      <c r="AT4841" s="45"/>
      <c r="AY4841" s="45"/>
      <c r="AZ4841" s="45"/>
    </row>
    <row r="4842" spans="6:52" customFormat="1" ht="12.75" x14ac:dyDescent="0.2">
      <c r="F4842" s="80"/>
      <c r="M4842" s="80"/>
      <c r="Y4842" s="80"/>
      <c r="AH4842" s="80"/>
      <c r="AM4842" s="45"/>
      <c r="AN4842" s="45"/>
      <c r="AO4842" s="45"/>
      <c r="AP4842" s="45"/>
      <c r="AQ4842" s="45"/>
      <c r="AR4842" s="45"/>
      <c r="AS4842" s="45"/>
      <c r="AT4842" s="45"/>
      <c r="AY4842" s="45"/>
      <c r="AZ4842" s="45"/>
    </row>
    <row r="4843" spans="6:52" customFormat="1" ht="12.75" x14ac:dyDescent="0.2">
      <c r="F4843" s="80"/>
      <c r="M4843" s="80"/>
      <c r="Y4843" s="80"/>
      <c r="AH4843" s="80"/>
      <c r="AM4843" s="45"/>
      <c r="AN4843" s="45"/>
      <c r="AO4843" s="45"/>
      <c r="AP4843" s="45"/>
      <c r="AQ4843" s="45"/>
      <c r="AR4843" s="45"/>
      <c r="AS4843" s="45"/>
      <c r="AT4843" s="45"/>
      <c r="AY4843" s="45"/>
      <c r="AZ4843" s="45"/>
    </row>
    <row r="4844" spans="6:52" customFormat="1" ht="12.75" x14ac:dyDescent="0.2">
      <c r="F4844" s="80"/>
      <c r="M4844" s="80"/>
      <c r="Y4844" s="80"/>
      <c r="AH4844" s="80"/>
      <c r="AM4844" s="45"/>
      <c r="AN4844" s="45"/>
      <c r="AO4844" s="45"/>
      <c r="AP4844" s="45"/>
      <c r="AQ4844" s="45"/>
      <c r="AR4844" s="45"/>
      <c r="AS4844" s="45"/>
      <c r="AT4844" s="45"/>
      <c r="AY4844" s="45"/>
      <c r="AZ4844" s="45"/>
    </row>
    <row r="4845" spans="6:52" customFormat="1" ht="12.75" x14ac:dyDescent="0.2">
      <c r="F4845" s="80"/>
      <c r="M4845" s="80"/>
      <c r="Y4845" s="80"/>
      <c r="AH4845" s="80"/>
      <c r="AM4845" s="45"/>
      <c r="AN4845" s="45"/>
      <c r="AO4845" s="45"/>
      <c r="AP4845" s="45"/>
      <c r="AQ4845" s="45"/>
      <c r="AR4845" s="45"/>
      <c r="AS4845" s="45"/>
      <c r="AT4845" s="45"/>
      <c r="AY4845" s="45"/>
      <c r="AZ4845" s="45"/>
    </row>
    <row r="4846" spans="6:52" customFormat="1" ht="12.75" x14ac:dyDescent="0.2">
      <c r="F4846" s="80"/>
      <c r="M4846" s="80"/>
      <c r="Y4846" s="80"/>
      <c r="AH4846" s="80"/>
      <c r="AM4846" s="45"/>
      <c r="AN4846" s="45"/>
      <c r="AO4846" s="45"/>
      <c r="AP4846" s="45"/>
      <c r="AQ4846" s="45"/>
      <c r="AR4846" s="45"/>
      <c r="AS4846" s="45"/>
      <c r="AT4846" s="45"/>
      <c r="AY4846" s="45"/>
      <c r="AZ4846" s="45"/>
    </row>
    <row r="4847" spans="6:52" customFormat="1" ht="12.75" x14ac:dyDescent="0.2">
      <c r="F4847" s="80"/>
      <c r="M4847" s="80"/>
      <c r="Y4847" s="80"/>
      <c r="AH4847" s="80"/>
      <c r="AM4847" s="45"/>
      <c r="AN4847" s="45"/>
      <c r="AO4847" s="45"/>
      <c r="AP4847" s="45"/>
      <c r="AQ4847" s="45"/>
      <c r="AR4847" s="45"/>
      <c r="AS4847" s="45"/>
      <c r="AT4847" s="45"/>
      <c r="AY4847" s="45"/>
      <c r="AZ4847" s="45"/>
    </row>
    <row r="4848" spans="6:52" customFormat="1" ht="12.75" x14ac:dyDescent="0.2">
      <c r="F4848" s="80"/>
      <c r="M4848" s="80"/>
      <c r="Y4848" s="80"/>
      <c r="AH4848" s="80"/>
      <c r="AM4848" s="45"/>
      <c r="AN4848" s="45"/>
      <c r="AO4848" s="45"/>
      <c r="AP4848" s="45"/>
      <c r="AQ4848" s="45"/>
      <c r="AR4848" s="45"/>
      <c r="AS4848" s="45"/>
      <c r="AT4848" s="45"/>
      <c r="AY4848" s="45"/>
      <c r="AZ4848" s="45"/>
    </row>
    <row r="4849" spans="6:52" customFormat="1" ht="12.75" x14ac:dyDescent="0.2">
      <c r="F4849" s="80"/>
      <c r="M4849" s="80"/>
      <c r="Y4849" s="80"/>
      <c r="AH4849" s="80"/>
      <c r="AM4849" s="45"/>
      <c r="AN4849" s="45"/>
      <c r="AO4849" s="45"/>
      <c r="AP4849" s="45"/>
      <c r="AQ4849" s="45"/>
      <c r="AR4849" s="45"/>
      <c r="AS4849" s="45"/>
      <c r="AT4849" s="45"/>
      <c r="AY4849" s="45"/>
      <c r="AZ4849" s="45"/>
    </row>
    <row r="4850" spans="6:52" customFormat="1" ht="12.75" x14ac:dyDescent="0.2">
      <c r="F4850" s="80"/>
      <c r="M4850" s="80"/>
      <c r="Y4850" s="80"/>
      <c r="AH4850" s="80"/>
      <c r="AM4850" s="45"/>
      <c r="AN4850" s="45"/>
      <c r="AO4850" s="45"/>
      <c r="AP4850" s="45"/>
      <c r="AQ4850" s="45"/>
      <c r="AR4850" s="45"/>
      <c r="AS4850" s="45"/>
      <c r="AT4850" s="45"/>
      <c r="AY4850" s="45"/>
      <c r="AZ4850" s="45"/>
    </row>
    <row r="4851" spans="6:52" customFormat="1" ht="12.75" x14ac:dyDescent="0.2">
      <c r="F4851" s="80"/>
      <c r="M4851" s="80"/>
      <c r="Y4851" s="80"/>
      <c r="AH4851" s="80"/>
      <c r="AM4851" s="45"/>
      <c r="AN4851" s="45"/>
      <c r="AO4851" s="45"/>
      <c r="AP4851" s="45"/>
      <c r="AQ4851" s="45"/>
      <c r="AR4851" s="45"/>
      <c r="AS4851" s="45"/>
      <c r="AT4851" s="45"/>
      <c r="AY4851" s="45"/>
      <c r="AZ4851" s="45"/>
    </row>
    <row r="4852" spans="6:52" customFormat="1" ht="12.75" x14ac:dyDescent="0.2">
      <c r="F4852" s="80"/>
      <c r="M4852" s="80"/>
      <c r="Y4852" s="80"/>
      <c r="AH4852" s="80"/>
      <c r="AM4852" s="45"/>
      <c r="AN4852" s="45"/>
      <c r="AO4852" s="45"/>
      <c r="AP4852" s="45"/>
      <c r="AQ4852" s="45"/>
      <c r="AR4852" s="45"/>
      <c r="AS4852" s="45"/>
      <c r="AT4852" s="45"/>
      <c r="AY4852" s="45"/>
      <c r="AZ4852" s="45"/>
    </row>
    <row r="4853" spans="6:52" customFormat="1" ht="12.75" x14ac:dyDescent="0.2">
      <c r="F4853" s="80"/>
      <c r="M4853" s="80"/>
      <c r="Y4853" s="80"/>
      <c r="AH4853" s="80"/>
      <c r="AM4853" s="45"/>
      <c r="AN4853" s="45"/>
      <c r="AO4853" s="45"/>
      <c r="AP4853" s="45"/>
      <c r="AQ4853" s="45"/>
      <c r="AR4853" s="45"/>
      <c r="AS4853" s="45"/>
      <c r="AT4853" s="45"/>
      <c r="AY4853" s="45"/>
      <c r="AZ4853" s="45"/>
    </row>
    <row r="4854" spans="6:52" customFormat="1" ht="12.75" x14ac:dyDescent="0.2">
      <c r="F4854" s="80"/>
      <c r="M4854" s="80"/>
      <c r="Y4854" s="80"/>
      <c r="AH4854" s="80"/>
      <c r="AM4854" s="45"/>
      <c r="AN4854" s="45"/>
      <c r="AO4854" s="45"/>
      <c r="AP4854" s="45"/>
      <c r="AQ4854" s="45"/>
      <c r="AR4854" s="45"/>
      <c r="AS4854" s="45"/>
      <c r="AT4854" s="45"/>
      <c r="AY4854" s="45"/>
      <c r="AZ4854" s="45"/>
    </row>
    <row r="4855" spans="6:52" customFormat="1" ht="12.75" x14ac:dyDescent="0.2">
      <c r="F4855" s="80"/>
      <c r="M4855" s="80"/>
      <c r="Y4855" s="80"/>
      <c r="AH4855" s="80"/>
      <c r="AM4855" s="45"/>
      <c r="AN4855" s="45"/>
      <c r="AO4855" s="45"/>
      <c r="AP4855" s="45"/>
      <c r="AQ4855" s="45"/>
      <c r="AR4855" s="45"/>
      <c r="AS4855" s="45"/>
      <c r="AT4855" s="45"/>
      <c r="AY4855" s="45"/>
      <c r="AZ4855" s="45"/>
    </row>
    <row r="4856" spans="6:52" customFormat="1" ht="12.75" x14ac:dyDescent="0.2">
      <c r="F4856" s="80"/>
      <c r="M4856" s="80"/>
      <c r="Y4856" s="80"/>
      <c r="AH4856" s="80"/>
      <c r="AM4856" s="45"/>
      <c r="AN4856" s="45"/>
      <c r="AO4856" s="45"/>
      <c r="AP4856" s="45"/>
      <c r="AQ4856" s="45"/>
      <c r="AR4856" s="45"/>
      <c r="AS4856" s="45"/>
      <c r="AT4856" s="45"/>
      <c r="AY4856" s="45"/>
      <c r="AZ4856" s="45"/>
    </row>
    <row r="4857" spans="6:52" customFormat="1" ht="12.75" x14ac:dyDescent="0.2">
      <c r="F4857" s="80"/>
      <c r="M4857" s="80"/>
      <c r="Y4857" s="80"/>
      <c r="AH4857" s="80"/>
      <c r="AM4857" s="45"/>
      <c r="AN4857" s="45"/>
      <c r="AO4857" s="45"/>
      <c r="AP4857" s="45"/>
      <c r="AQ4857" s="45"/>
      <c r="AR4857" s="45"/>
      <c r="AS4857" s="45"/>
      <c r="AT4857" s="45"/>
      <c r="AY4857" s="45"/>
      <c r="AZ4857" s="45"/>
    </row>
    <row r="4858" spans="6:52" customFormat="1" ht="12.75" x14ac:dyDescent="0.2">
      <c r="F4858" s="80"/>
      <c r="M4858" s="80"/>
      <c r="Y4858" s="80"/>
      <c r="AH4858" s="80"/>
      <c r="AM4858" s="45"/>
      <c r="AN4858" s="45"/>
      <c r="AO4858" s="45"/>
      <c r="AP4858" s="45"/>
      <c r="AQ4858" s="45"/>
      <c r="AR4858" s="45"/>
      <c r="AS4858" s="45"/>
      <c r="AT4858" s="45"/>
      <c r="AY4858" s="45"/>
      <c r="AZ4858" s="45"/>
    </row>
    <row r="4859" spans="6:52" customFormat="1" ht="12.75" x14ac:dyDescent="0.2">
      <c r="F4859" s="80"/>
      <c r="M4859" s="80"/>
      <c r="Y4859" s="80"/>
      <c r="AH4859" s="80"/>
      <c r="AM4859" s="45"/>
      <c r="AN4859" s="45"/>
      <c r="AO4859" s="45"/>
      <c r="AP4859" s="45"/>
      <c r="AQ4859" s="45"/>
      <c r="AR4859" s="45"/>
      <c r="AS4859" s="45"/>
      <c r="AT4859" s="45"/>
      <c r="AY4859" s="45"/>
      <c r="AZ4859" s="45"/>
    </row>
    <row r="4860" spans="6:52" customFormat="1" ht="12.75" x14ac:dyDescent="0.2">
      <c r="F4860" s="80"/>
      <c r="M4860" s="80"/>
      <c r="Y4860" s="80"/>
      <c r="AH4860" s="80"/>
      <c r="AM4860" s="45"/>
      <c r="AN4860" s="45"/>
      <c r="AO4860" s="45"/>
      <c r="AP4860" s="45"/>
      <c r="AQ4860" s="45"/>
      <c r="AR4860" s="45"/>
      <c r="AS4860" s="45"/>
      <c r="AT4860" s="45"/>
      <c r="AY4860" s="45"/>
      <c r="AZ4860" s="45"/>
    </row>
    <row r="4861" spans="6:52" customFormat="1" ht="12.75" x14ac:dyDescent="0.2">
      <c r="F4861" s="80"/>
      <c r="M4861" s="80"/>
      <c r="Y4861" s="80"/>
      <c r="AH4861" s="80"/>
      <c r="AM4861" s="45"/>
      <c r="AN4861" s="45"/>
      <c r="AO4861" s="45"/>
      <c r="AP4861" s="45"/>
      <c r="AQ4861" s="45"/>
      <c r="AR4861" s="45"/>
      <c r="AS4861" s="45"/>
      <c r="AT4861" s="45"/>
      <c r="AY4861" s="45"/>
      <c r="AZ4861" s="45"/>
    </row>
    <row r="4862" spans="6:52" customFormat="1" ht="12.75" x14ac:dyDescent="0.2">
      <c r="F4862" s="80"/>
      <c r="M4862" s="80"/>
      <c r="Y4862" s="80"/>
      <c r="AH4862" s="80"/>
      <c r="AM4862" s="45"/>
      <c r="AN4862" s="45"/>
      <c r="AO4862" s="45"/>
      <c r="AP4862" s="45"/>
      <c r="AQ4862" s="45"/>
      <c r="AR4862" s="45"/>
      <c r="AS4862" s="45"/>
      <c r="AT4862" s="45"/>
      <c r="AY4862" s="45"/>
      <c r="AZ4862" s="45"/>
    </row>
    <row r="4863" spans="6:52" customFormat="1" ht="12.75" x14ac:dyDescent="0.2">
      <c r="F4863" s="80"/>
      <c r="M4863" s="80"/>
      <c r="Y4863" s="80"/>
      <c r="AH4863" s="80"/>
      <c r="AM4863" s="45"/>
      <c r="AN4863" s="45"/>
      <c r="AO4863" s="45"/>
      <c r="AP4863" s="45"/>
      <c r="AQ4863" s="45"/>
      <c r="AR4863" s="45"/>
      <c r="AS4863" s="45"/>
      <c r="AT4863" s="45"/>
      <c r="AY4863" s="45"/>
      <c r="AZ4863" s="45"/>
    </row>
    <row r="4864" spans="6:52" customFormat="1" ht="12.75" x14ac:dyDescent="0.2">
      <c r="F4864" s="80"/>
      <c r="M4864" s="80"/>
      <c r="Y4864" s="80"/>
      <c r="AH4864" s="80"/>
      <c r="AM4864" s="45"/>
      <c r="AN4864" s="45"/>
      <c r="AO4864" s="45"/>
      <c r="AP4864" s="45"/>
      <c r="AQ4864" s="45"/>
      <c r="AR4864" s="45"/>
      <c r="AS4864" s="45"/>
      <c r="AT4864" s="45"/>
      <c r="AY4864" s="45"/>
      <c r="AZ4864" s="45"/>
    </row>
    <row r="4865" spans="6:52" customFormat="1" ht="12.75" x14ac:dyDescent="0.2">
      <c r="F4865" s="80"/>
      <c r="M4865" s="80"/>
      <c r="Y4865" s="80"/>
      <c r="AH4865" s="80"/>
      <c r="AM4865" s="45"/>
      <c r="AN4865" s="45"/>
      <c r="AO4865" s="45"/>
      <c r="AP4865" s="45"/>
      <c r="AQ4865" s="45"/>
      <c r="AR4865" s="45"/>
      <c r="AS4865" s="45"/>
      <c r="AT4865" s="45"/>
      <c r="AY4865" s="45"/>
      <c r="AZ4865" s="45"/>
    </row>
    <row r="4866" spans="6:52" customFormat="1" ht="12.75" x14ac:dyDescent="0.2">
      <c r="F4866" s="80"/>
      <c r="M4866" s="80"/>
      <c r="Y4866" s="80"/>
      <c r="AH4866" s="80"/>
      <c r="AM4866" s="45"/>
      <c r="AN4866" s="45"/>
      <c r="AO4866" s="45"/>
      <c r="AP4866" s="45"/>
      <c r="AQ4866" s="45"/>
      <c r="AR4866" s="45"/>
      <c r="AS4866" s="45"/>
      <c r="AT4866" s="45"/>
      <c r="AY4866" s="45"/>
      <c r="AZ4866" s="45"/>
    </row>
    <row r="4867" spans="6:52" customFormat="1" ht="12.75" x14ac:dyDescent="0.2">
      <c r="F4867" s="80"/>
      <c r="M4867" s="80"/>
      <c r="Y4867" s="80"/>
      <c r="AH4867" s="80"/>
      <c r="AM4867" s="45"/>
      <c r="AN4867" s="45"/>
      <c r="AO4867" s="45"/>
      <c r="AP4867" s="45"/>
      <c r="AQ4867" s="45"/>
      <c r="AR4867" s="45"/>
      <c r="AS4867" s="45"/>
      <c r="AT4867" s="45"/>
      <c r="AY4867" s="45"/>
      <c r="AZ4867" s="45"/>
    </row>
    <row r="4868" spans="6:52" customFormat="1" ht="12.75" x14ac:dyDescent="0.2">
      <c r="F4868" s="80"/>
      <c r="M4868" s="80"/>
      <c r="Y4868" s="80"/>
      <c r="AH4868" s="80"/>
      <c r="AM4868" s="45"/>
      <c r="AN4868" s="45"/>
      <c r="AO4868" s="45"/>
      <c r="AP4868" s="45"/>
      <c r="AQ4868" s="45"/>
      <c r="AR4868" s="45"/>
      <c r="AS4868" s="45"/>
      <c r="AT4868" s="45"/>
      <c r="AY4868" s="45"/>
      <c r="AZ4868" s="45"/>
    </row>
    <row r="4869" spans="6:52" customFormat="1" ht="12.75" x14ac:dyDescent="0.2">
      <c r="F4869" s="80"/>
      <c r="M4869" s="80"/>
      <c r="Y4869" s="80"/>
      <c r="AH4869" s="80"/>
      <c r="AM4869" s="45"/>
      <c r="AN4869" s="45"/>
      <c r="AO4869" s="45"/>
      <c r="AP4869" s="45"/>
      <c r="AQ4869" s="45"/>
      <c r="AR4869" s="45"/>
      <c r="AS4869" s="45"/>
      <c r="AT4869" s="45"/>
      <c r="AY4869" s="45"/>
      <c r="AZ4869" s="45"/>
    </row>
    <row r="4870" spans="6:52" customFormat="1" ht="12.75" x14ac:dyDescent="0.2">
      <c r="F4870" s="80"/>
      <c r="M4870" s="80"/>
      <c r="Y4870" s="80"/>
      <c r="AH4870" s="80"/>
      <c r="AM4870" s="45"/>
      <c r="AN4870" s="45"/>
      <c r="AO4870" s="45"/>
      <c r="AP4870" s="45"/>
      <c r="AQ4870" s="45"/>
      <c r="AR4870" s="45"/>
      <c r="AS4870" s="45"/>
      <c r="AT4870" s="45"/>
      <c r="AY4870" s="45"/>
      <c r="AZ4870" s="45"/>
    </row>
    <row r="4871" spans="6:52" customFormat="1" ht="12.75" x14ac:dyDescent="0.2">
      <c r="F4871" s="80"/>
      <c r="M4871" s="80"/>
      <c r="Y4871" s="80"/>
      <c r="AH4871" s="80"/>
      <c r="AM4871" s="45"/>
      <c r="AN4871" s="45"/>
      <c r="AO4871" s="45"/>
      <c r="AP4871" s="45"/>
      <c r="AQ4871" s="45"/>
      <c r="AR4871" s="45"/>
      <c r="AS4871" s="45"/>
      <c r="AT4871" s="45"/>
      <c r="AY4871" s="45"/>
      <c r="AZ4871" s="45"/>
    </row>
    <row r="4872" spans="6:52" customFormat="1" ht="12.75" x14ac:dyDescent="0.2">
      <c r="F4872" s="80"/>
      <c r="M4872" s="80"/>
      <c r="Y4872" s="80"/>
      <c r="AH4872" s="80"/>
      <c r="AM4872" s="45"/>
      <c r="AN4872" s="45"/>
      <c r="AO4872" s="45"/>
      <c r="AP4872" s="45"/>
      <c r="AQ4872" s="45"/>
      <c r="AR4872" s="45"/>
      <c r="AS4872" s="45"/>
      <c r="AT4872" s="45"/>
      <c r="AY4872" s="45"/>
      <c r="AZ4872" s="45"/>
    </row>
    <row r="4873" spans="6:52" customFormat="1" ht="12.75" x14ac:dyDescent="0.2">
      <c r="F4873" s="80"/>
      <c r="M4873" s="80"/>
      <c r="Y4873" s="80"/>
      <c r="AH4873" s="80"/>
      <c r="AM4873" s="45"/>
      <c r="AN4873" s="45"/>
      <c r="AO4873" s="45"/>
      <c r="AP4873" s="45"/>
      <c r="AQ4873" s="45"/>
      <c r="AR4873" s="45"/>
      <c r="AS4873" s="45"/>
      <c r="AT4873" s="45"/>
      <c r="AY4873" s="45"/>
      <c r="AZ4873" s="45"/>
    </row>
    <row r="4874" spans="6:52" customFormat="1" ht="12.75" x14ac:dyDescent="0.2">
      <c r="F4874" s="80"/>
      <c r="M4874" s="80"/>
      <c r="Y4874" s="80"/>
      <c r="AH4874" s="80"/>
      <c r="AM4874" s="45"/>
      <c r="AN4874" s="45"/>
      <c r="AO4874" s="45"/>
      <c r="AP4874" s="45"/>
      <c r="AQ4874" s="45"/>
      <c r="AR4874" s="45"/>
      <c r="AS4874" s="45"/>
      <c r="AT4874" s="45"/>
      <c r="AY4874" s="45"/>
      <c r="AZ4874" s="45"/>
    </row>
    <row r="4875" spans="6:52" customFormat="1" ht="12.75" x14ac:dyDescent="0.2">
      <c r="F4875" s="80"/>
      <c r="M4875" s="80"/>
      <c r="Y4875" s="80"/>
      <c r="AH4875" s="80"/>
      <c r="AM4875" s="45"/>
      <c r="AN4875" s="45"/>
      <c r="AO4875" s="45"/>
      <c r="AP4875" s="45"/>
      <c r="AQ4875" s="45"/>
      <c r="AR4875" s="45"/>
      <c r="AS4875" s="45"/>
      <c r="AT4875" s="45"/>
      <c r="AY4875" s="45"/>
      <c r="AZ4875" s="45"/>
    </row>
    <row r="4876" spans="6:52" customFormat="1" ht="12.75" x14ac:dyDescent="0.2">
      <c r="F4876" s="80"/>
      <c r="M4876" s="80"/>
      <c r="Y4876" s="80"/>
      <c r="AH4876" s="80"/>
      <c r="AM4876" s="45"/>
      <c r="AN4876" s="45"/>
      <c r="AO4876" s="45"/>
      <c r="AP4876" s="45"/>
      <c r="AQ4876" s="45"/>
      <c r="AR4876" s="45"/>
      <c r="AS4876" s="45"/>
      <c r="AT4876" s="45"/>
      <c r="AY4876" s="45"/>
      <c r="AZ4876" s="45"/>
    </row>
    <row r="4877" spans="6:52" customFormat="1" ht="12.75" x14ac:dyDescent="0.2">
      <c r="F4877" s="80"/>
      <c r="M4877" s="80"/>
      <c r="Y4877" s="80"/>
      <c r="AH4877" s="80"/>
      <c r="AM4877" s="45"/>
      <c r="AN4877" s="45"/>
      <c r="AO4877" s="45"/>
      <c r="AP4877" s="45"/>
      <c r="AQ4877" s="45"/>
      <c r="AR4877" s="45"/>
      <c r="AS4877" s="45"/>
      <c r="AT4877" s="45"/>
      <c r="AY4877" s="45"/>
      <c r="AZ4877" s="45"/>
    </row>
    <row r="4878" spans="6:52" customFormat="1" ht="12.75" x14ac:dyDescent="0.2">
      <c r="F4878" s="80"/>
      <c r="M4878" s="80"/>
      <c r="Y4878" s="80"/>
      <c r="AH4878" s="80"/>
      <c r="AM4878" s="45"/>
      <c r="AN4878" s="45"/>
      <c r="AO4878" s="45"/>
      <c r="AP4878" s="45"/>
      <c r="AQ4878" s="45"/>
      <c r="AR4878" s="45"/>
      <c r="AS4878" s="45"/>
      <c r="AT4878" s="45"/>
      <c r="AY4878" s="45"/>
      <c r="AZ4878" s="45"/>
    </row>
    <row r="4879" spans="6:52" customFormat="1" ht="12.75" x14ac:dyDescent="0.2">
      <c r="F4879" s="80"/>
      <c r="M4879" s="80"/>
      <c r="Y4879" s="80"/>
      <c r="AH4879" s="80"/>
      <c r="AM4879" s="45"/>
      <c r="AN4879" s="45"/>
      <c r="AO4879" s="45"/>
      <c r="AP4879" s="45"/>
      <c r="AQ4879" s="45"/>
      <c r="AR4879" s="45"/>
      <c r="AS4879" s="45"/>
      <c r="AT4879" s="45"/>
      <c r="AY4879" s="45"/>
      <c r="AZ4879" s="45"/>
    </row>
    <row r="4880" spans="6:52" customFormat="1" ht="12.75" x14ac:dyDescent="0.2">
      <c r="F4880" s="80"/>
      <c r="M4880" s="80"/>
      <c r="Y4880" s="80"/>
      <c r="AH4880" s="80"/>
      <c r="AM4880" s="45"/>
      <c r="AN4880" s="45"/>
      <c r="AO4880" s="45"/>
      <c r="AP4880" s="45"/>
      <c r="AQ4880" s="45"/>
      <c r="AR4880" s="45"/>
      <c r="AS4880" s="45"/>
      <c r="AT4880" s="45"/>
      <c r="AY4880" s="45"/>
      <c r="AZ4880" s="45"/>
    </row>
    <row r="4881" spans="6:52" customFormat="1" ht="12.75" x14ac:dyDescent="0.2">
      <c r="F4881" s="80"/>
      <c r="M4881" s="80"/>
      <c r="Y4881" s="80"/>
      <c r="AH4881" s="80"/>
      <c r="AM4881" s="45"/>
      <c r="AN4881" s="45"/>
      <c r="AO4881" s="45"/>
      <c r="AP4881" s="45"/>
      <c r="AQ4881" s="45"/>
      <c r="AR4881" s="45"/>
      <c r="AS4881" s="45"/>
      <c r="AT4881" s="45"/>
      <c r="AY4881" s="45"/>
      <c r="AZ4881" s="45"/>
    </row>
    <row r="4882" spans="6:52" customFormat="1" ht="12.75" x14ac:dyDescent="0.2">
      <c r="F4882" s="80"/>
      <c r="M4882" s="80"/>
      <c r="Y4882" s="80"/>
      <c r="AH4882" s="80"/>
      <c r="AM4882" s="45"/>
      <c r="AN4882" s="45"/>
      <c r="AO4882" s="45"/>
      <c r="AP4882" s="45"/>
      <c r="AQ4882" s="45"/>
      <c r="AR4882" s="45"/>
      <c r="AS4882" s="45"/>
      <c r="AT4882" s="45"/>
      <c r="AY4882" s="45"/>
      <c r="AZ4882" s="45"/>
    </row>
    <row r="4883" spans="6:52" customFormat="1" ht="12.75" x14ac:dyDescent="0.2">
      <c r="F4883" s="80"/>
      <c r="M4883" s="80"/>
      <c r="Y4883" s="80"/>
      <c r="AH4883" s="80"/>
      <c r="AM4883" s="45"/>
      <c r="AN4883" s="45"/>
      <c r="AO4883" s="45"/>
      <c r="AP4883" s="45"/>
      <c r="AQ4883" s="45"/>
      <c r="AR4883" s="45"/>
      <c r="AS4883" s="45"/>
      <c r="AT4883" s="45"/>
      <c r="AY4883" s="45"/>
      <c r="AZ4883" s="45"/>
    </row>
    <row r="4884" spans="6:52" customFormat="1" ht="12.75" x14ac:dyDescent="0.2">
      <c r="F4884" s="80"/>
      <c r="M4884" s="80"/>
      <c r="Y4884" s="80"/>
      <c r="AH4884" s="80"/>
      <c r="AM4884" s="45"/>
      <c r="AN4884" s="45"/>
      <c r="AO4884" s="45"/>
      <c r="AP4884" s="45"/>
      <c r="AQ4884" s="45"/>
      <c r="AR4884" s="45"/>
      <c r="AS4884" s="45"/>
      <c r="AT4884" s="45"/>
      <c r="AY4884" s="45"/>
      <c r="AZ4884" s="45"/>
    </row>
    <row r="4885" spans="6:52" customFormat="1" ht="12.75" x14ac:dyDescent="0.2">
      <c r="F4885" s="80"/>
      <c r="M4885" s="80"/>
      <c r="Y4885" s="80"/>
      <c r="AH4885" s="80"/>
      <c r="AM4885" s="45"/>
      <c r="AN4885" s="45"/>
      <c r="AO4885" s="45"/>
      <c r="AP4885" s="45"/>
      <c r="AQ4885" s="45"/>
      <c r="AR4885" s="45"/>
      <c r="AS4885" s="45"/>
      <c r="AT4885" s="45"/>
      <c r="AY4885" s="45"/>
      <c r="AZ4885" s="45"/>
    </row>
    <row r="4886" spans="6:52" customFormat="1" ht="12.75" x14ac:dyDescent="0.2">
      <c r="F4886" s="80"/>
      <c r="M4886" s="80"/>
      <c r="Y4886" s="80"/>
      <c r="AH4886" s="80"/>
      <c r="AM4886" s="45"/>
      <c r="AN4886" s="45"/>
      <c r="AO4886" s="45"/>
      <c r="AP4886" s="45"/>
      <c r="AQ4886" s="45"/>
      <c r="AR4886" s="45"/>
      <c r="AS4886" s="45"/>
      <c r="AT4886" s="45"/>
      <c r="AY4886" s="45"/>
      <c r="AZ4886" s="45"/>
    </row>
    <row r="4887" spans="6:52" customFormat="1" ht="12.75" x14ac:dyDescent="0.2">
      <c r="F4887" s="80"/>
      <c r="M4887" s="80"/>
      <c r="Y4887" s="80"/>
      <c r="AH4887" s="80"/>
      <c r="AM4887" s="45"/>
      <c r="AN4887" s="45"/>
      <c r="AO4887" s="45"/>
      <c r="AP4887" s="45"/>
      <c r="AQ4887" s="45"/>
      <c r="AR4887" s="45"/>
      <c r="AS4887" s="45"/>
      <c r="AT4887" s="45"/>
      <c r="AY4887" s="45"/>
      <c r="AZ4887" s="45"/>
    </row>
    <row r="4888" spans="6:52" customFormat="1" ht="12.75" x14ac:dyDescent="0.2">
      <c r="F4888" s="80"/>
      <c r="M4888" s="80"/>
      <c r="Y4888" s="80"/>
      <c r="AH4888" s="80"/>
      <c r="AM4888" s="45"/>
      <c r="AN4888" s="45"/>
      <c r="AO4888" s="45"/>
      <c r="AP4888" s="45"/>
      <c r="AQ4888" s="45"/>
      <c r="AR4888" s="45"/>
      <c r="AS4888" s="45"/>
      <c r="AT4888" s="45"/>
      <c r="AY4888" s="45"/>
      <c r="AZ4888" s="45"/>
    </row>
    <row r="4889" spans="6:52" customFormat="1" ht="12.75" x14ac:dyDescent="0.2">
      <c r="F4889" s="80"/>
      <c r="M4889" s="80"/>
      <c r="Y4889" s="80"/>
      <c r="AH4889" s="80"/>
      <c r="AM4889" s="45"/>
      <c r="AN4889" s="45"/>
      <c r="AO4889" s="45"/>
      <c r="AP4889" s="45"/>
      <c r="AQ4889" s="45"/>
      <c r="AR4889" s="45"/>
      <c r="AS4889" s="45"/>
      <c r="AT4889" s="45"/>
      <c r="AY4889" s="45"/>
      <c r="AZ4889" s="45"/>
    </row>
    <row r="4890" spans="6:52" customFormat="1" ht="12.75" x14ac:dyDescent="0.2">
      <c r="F4890" s="80"/>
      <c r="M4890" s="80"/>
      <c r="Y4890" s="80"/>
      <c r="AH4890" s="80"/>
      <c r="AM4890" s="45"/>
      <c r="AN4890" s="45"/>
      <c r="AO4890" s="45"/>
      <c r="AP4890" s="45"/>
      <c r="AQ4890" s="45"/>
      <c r="AR4890" s="45"/>
      <c r="AS4890" s="45"/>
      <c r="AT4890" s="45"/>
      <c r="AY4890" s="45"/>
      <c r="AZ4890" s="45"/>
    </row>
    <row r="4891" spans="6:52" customFormat="1" ht="12.75" x14ac:dyDescent="0.2">
      <c r="F4891" s="80"/>
      <c r="M4891" s="80"/>
      <c r="Y4891" s="80"/>
      <c r="AH4891" s="80"/>
      <c r="AM4891" s="45"/>
      <c r="AN4891" s="45"/>
      <c r="AO4891" s="45"/>
      <c r="AP4891" s="45"/>
      <c r="AQ4891" s="45"/>
      <c r="AR4891" s="45"/>
      <c r="AS4891" s="45"/>
      <c r="AT4891" s="45"/>
      <c r="AY4891" s="45"/>
      <c r="AZ4891" s="45"/>
    </row>
    <row r="4892" spans="6:52" customFormat="1" ht="12.75" x14ac:dyDescent="0.2">
      <c r="F4892" s="80"/>
      <c r="M4892" s="80"/>
      <c r="Y4892" s="80"/>
      <c r="AH4892" s="80"/>
      <c r="AM4892" s="45"/>
      <c r="AN4892" s="45"/>
      <c r="AO4892" s="45"/>
      <c r="AP4892" s="45"/>
      <c r="AQ4892" s="45"/>
      <c r="AR4892" s="45"/>
      <c r="AS4892" s="45"/>
      <c r="AT4892" s="45"/>
      <c r="AY4892" s="45"/>
      <c r="AZ4892" s="45"/>
    </row>
    <row r="4893" spans="6:52" customFormat="1" ht="12.75" x14ac:dyDescent="0.2">
      <c r="F4893" s="80"/>
      <c r="M4893" s="80"/>
      <c r="Y4893" s="80"/>
      <c r="AH4893" s="80"/>
      <c r="AM4893" s="45"/>
      <c r="AN4893" s="45"/>
      <c r="AO4893" s="45"/>
      <c r="AP4893" s="45"/>
      <c r="AQ4893" s="45"/>
      <c r="AR4893" s="45"/>
      <c r="AS4893" s="45"/>
      <c r="AT4893" s="45"/>
      <c r="AY4893" s="45"/>
      <c r="AZ4893" s="45"/>
    </row>
    <row r="4894" spans="6:52" customFormat="1" ht="12.75" x14ac:dyDescent="0.2">
      <c r="F4894" s="80"/>
      <c r="M4894" s="80"/>
      <c r="Y4894" s="80"/>
      <c r="AH4894" s="80"/>
      <c r="AM4894" s="45"/>
      <c r="AN4894" s="45"/>
      <c r="AO4894" s="45"/>
      <c r="AP4894" s="45"/>
      <c r="AQ4894" s="45"/>
      <c r="AR4894" s="45"/>
      <c r="AS4894" s="45"/>
      <c r="AT4894" s="45"/>
      <c r="AY4894" s="45"/>
      <c r="AZ4894" s="45"/>
    </row>
    <row r="4895" spans="6:52" customFormat="1" ht="12.75" x14ac:dyDescent="0.2">
      <c r="F4895" s="80"/>
      <c r="M4895" s="80"/>
      <c r="Y4895" s="80"/>
      <c r="AH4895" s="80"/>
      <c r="AM4895" s="45"/>
      <c r="AN4895" s="45"/>
      <c r="AO4895" s="45"/>
      <c r="AP4895" s="45"/>
      <c r="AQ4895" s="45"/>
      <c r="AR4895" s="45"/>
      <c r="AS4895" s="45"/>
      <c r="AT4895" s="45"/>
      <c r="AY4895" s="45"/>
      <c r="AZ4895" s="45"/>
    </row>
    <row r="4896" spans="6:52" customFormat="1" ht="12.75" x14ac:dyDescent="0.2">
      <c r="F4896" s="80"/>
      <c r="M4896" s="80"/>
      <c r="Y4896" s="80"/>
      <c r="AH4896" s="80"/>
      <c r="AM4896" s="45"/>
      <c r="AN4896" s="45"/>
      <c r="AO4896" s="45"/>
      <c r="AP4896" s="45"/>
      <c r="AQ4896" s="45"/>
      <c r="AR4896" s="45"/>
      <c r="AS4896" s="45"/>
      <c r="AT4896" s="45"/>
      <c r="AY4896" s="45"/>
      <c r="AZ4896" s="45"/>
    </row>
    <row r="4897" spans="6:52" customFormat="1" ht="12.75" x14ac:dyDescent="0.2">
      <c r="F4897" s="80"/>
      <c r="M4897" s="80"/>
      <c r="Y4897" s="80"/>
      <c r="AH4897" s="80"/>
      <c r="AM4897" s="45"/>
      <c r="AN4897" s="45"/>
      <c r="AO4897" s="45"/>
      <c r="AP4897" s="45"/>
      <c r="AQ4897" s="45"/>
      <c r="AR4897" s="45"/>
      <c r="AS4897" s="45"/>
      <c r="AT4897" s="45"/>
      <c r="AY4897" s="45"/>
      <c r="AZ4897" s="45"/>
    </row>
    <row r="4898" spans="6:52" customFormat="1" ht="12.75" x14ac:dyDescent="0.2">
      <c r="F4898" s="80"/>
      <c r="M4898" s="80"/>
      <c r="Y4898" s="80"/>
      <c r="AH4898" s="80"/>
      <c r="AM4898" s="45"/>
      <c r="AN4898" s="45"/>
      <c r="AO4898" s="45"/>
      <c r="AP4898" s="45"/>
      <c r="AQ4898" s="45"/>
      <c r="AR4898" s="45"/>
      <c r="AS4898" s="45"/>
      <c r="AT4898" s="45"/>
      <c r="AY4898" s="45"/>
      <c r="AZ4898" s="45"/>
    </row>
    <row r="4899" spans="6:52" customFormat="1" ht="12.75" x14ac:dyDescent="0.2">
      <c r="F4899" s="80"/>
      <c r="M4899" s="80"/>
      <c r="Y4899" s="80"/>
      <c r="AH4899" s="80"/>
      <c r="AM4899" s="45"/>
      <c r="AN4899" s="45"/>
      <c r="AO4899" s="45"/>
      <c r="AP4899" s="45"/>
      <c r="AQ4899" s="45"/>
      <c r="AR4899" s="45"/>
      <c r="AS4899" s="45"/>
      <c r="AT4899" s="45"/>
      <c r="AY4899" s="45"/>
      <c r="AZ4899" s="45"/>
    </row>
    <row r="4900" spans="6:52" customFormat="1" ht="12.75" x14ac:dyDescent="0.2">
      <c r="F4900" s="80"/>
      <c r="M4900" s="80"/>
      <c r="Y4900" s="80"/>
      <c r="AH4900" s="80"/>
      <c r="AM4900" s="45"/>
      <c r="AN4900" s="45"/>
      <c r="AO4900" s="45"/>
      <c r="AP4900" s="45"/>
      <c r="AQ4900" s="45"/>
      <c r="AR4900" s="45"/>
      <c r="AS4900" s="45"/>
      <c r="AT4900" s="45"/>
      <c r="AY4900" s="45"/>
      <c r="AZ4900" s="45"/>
    </row>
    <row r="4901" spans="6:52" customFormat="1" ht="12.75" x14ac:dyDescent="0.2">
      <c r="F4901" s="80"/>
      <c r="M4901" s="80"/>
      <c r="Y4901" s="80"/>
      <c r="AH4901" s="80"/>
      <c r="AM4901" s="45"/>
      <c r="AN4901" s="45"/>
      <c r="AO4901" s="45"/>
      <c r="AP4901" s="45"/>
      <c r="AQ4901" s="45"/>
      <c r="AR4901" s="45"/>
      <c r="AS4901" s="45"/>
      <c r="AT4901" s="45"/>
      <c r="AY4901" s="45"/>
      <c r="AZ4901" s="45"/>
    </row>
    <row r="4902" spans="6:52" customFormat="1" ht="12.75" x14ac:dyDescent="0.2">
      <c r="F4902" s="80"/>
      <c r="M4902" s="80"/>
      <c r="Y4902" s="80"/>
      <c r="AH4902" s="80"/>
      <c r="AM4902" s="45"/>
      <c r="AN4902" s="45"/>
      <c r="AO4902" s="45"/>
      <c r="AP4902" s="45"/>
      <c r="AQ4902" s="45"/>
      <c r="AR4902" s="45"/>
      <c r="AS4902" s="45"/>
      <c r="AT4902" s="45"/>
      <c r="AY4902" s="45"/>
      <c r="AZ4902" s="45"/>
    </row>
    <row r="4903" spans="6:52" customFormat="1" ht="12.75" x14ac:dyDescent="0.2">
      <c r="F4903" s="80"/>
      <c r="M4903" s="80"/>
      <c r="Y4903" s="80"/>
      <c r="AH4903" s="80"/>
      <c r="AM4903" s="45"/>
      <c r="AN4903" s="45"/>
      <c r="AO4903" s="45"/>
      <c r="AP4903" s="45"/>
      <c r="AQ4903" s="45"/>
      <c r="AR4903" s="45"/>
      <c r="AS4903" s="45"/>
      <c r="AT4903" s="45"/>
      <c r="AY4903" s="45"/>
      <c r="AZ4903" s="45"/>
    </row>
    <row r="4904" spans="6:52" customFormat="1" ht="12.75" x14ac:dyDescent="0.2">
      <c r="F4904" s="80"/>
      <c r="M4904" s="80"/>
      <c r="Y4904" s="80"/>
      <c r="AH4904" s="80"/>
      <c r="AM4904" s="45"/>
      <c r="AN4904" s="45"/>
      <c r="AO4904" s="45"/>
      <c r="AP4904" s="45"/>
      <c r="AQ4904" s="45"/>
      <c r="AR4904" s="45"/>
      <c r="AS4904" s="45"/>
      <c r="AT4904" s="45"/>
      <c r="AY4904" s="45"/>
      <c r="AZ4904" s="45"/>
    </row>
    <row r="4905" spans="6:52" customFormat="1" ht="12.75" x14ac:dyDescent="0.2">
      <c r="F4905" s="80"/>
      <c r="M4905" s="80"/>
      <c r="Y4905" s="80"/>
      <c r="AH4905" s="80"/>
      <c r="AM4905" s="45"/>
      <c r="AN4905" s="45"/>
      <c r="AO4905" s="45"/>
      <c r="AP4905" s="45"/>
      <c r="AQ4905" s="45"/>
      <c r="AR4905" s="45"/>
      <c r="AS4905" s="45"/>
      <c r="AT4905" s="45"/>
      <c r="AY4905" s="45"/>
      <c r="AZ4905" s="45"/>
    </row>
    <row r="4906" spans="6:52" customFormat="1" ht="12.75" x14ac:dyDescent="0.2">
      <c r="F4906" s="80"/>
      <c r="M4906" s="80"/>
      <c r="Y4906" s="80"/>
      <c r="AH4906" s="80"/>
      <c r="AM4906" s="45"/>
      <c r="AN4906" s="45"/>
      <c r="AO4906" s="45"/>
      <c r="AP4906" s="45"/>
      <c r="AQ4906" s="45"/>
      <c r="AR4906" s="45"/>
      <c r="AS4906" s="45"/>
      <c r="AT4906" s="45"/>
      <c r="AY4906" s="45"/>
      <c r="AZ4906" s="45"/>
    </row>
    <row r="4907" spans="6:52" customFormat="1" ht="12.75" x14ac:dyDescent="0.2">
      <c r="F4907" s="80"/>
      <c r="M4907" s="80"/>
      <c r="Y4907" s="80"/>
      <c r="AH4907" s="80"/>
      <c r="AM4907" s="45"/>
      <c r="AN4907" s="45"/>
      <c r="AO4907" s="45"/>
      <c r="AP4907" s="45"/>
      <c r="AQ4907" s="45"/>
      <c r="AR4907" s="45"/>
      <c r="AS4907" s="45"/>
      <c r="AT4907" s="45"/>
      <c r="AY4907" s="45"/>
      <c r="AZ4907" s="45"/>
    </row>
    <row r="4908" spans="6:52" customFormat="1" ht="12.75" x14ac:dyDescent="0.2">
      <c r="F4908" s="80"/>
      <c r="M4908" s="80"/>
      <c r="Y4908" s="80"/>
      <c r="AH4908" s="80"/>
      <c r="AM4908" s="45"/>
      <c r="AN4908" s="45"/>
      <c r="AO4908" s="45"/>
      <c r="AP4908" s="45"/>
      <c r="AQ4908" s="45"/>
      <c r="AR4908" s="45"/>
      <c r="AS4908" s="45"/>
      <c r="AT4908" s="45"/>
      <c r="AY4908" s="45"/>
      <c r="AZ4908" s="45"/>
    </row>
    <row r="4909" spans="6:52" customFormat="1" ht="12.75" x14ac:dyDescent="0.2">
      <c r="F4909" s="80"/>
      <c r="M4909" s="80"/>
      <c r="Y4909" s="80"/>
      <c r="AH4909" s="80"/>
      <c r="AM4909" s="45"/>
      <c r="AN4909" s="45"/>
      <c r="AO4909" s="45"/>
      <c r="AP4909" s="45"/>
      <c r="AQ4909" s="45"/>
      <c r="AR4909" s="45"/>
      <c r="AS4909" s="45"/>
      <c r="AT4909" s="45"/>
      <c r="AY4909" s="45"/>
      <c r="AZ4909" s="45"/>
    </row>
    <row r="4910" spans="6:52" customFormat="1" ht="12.75" x14ac:dyDescent="0.2">
      <c r="F4910" s="80"/>
      <c r="M4910" s="80"/>
      <c r="Y4910" s="80"/>
      <c r="AH4910" s="80"/>
      <c r="AM4910" s="45"/>
      <c r="AN4910" s="45"/>
      <c r="AO4910" s="45"/>
      <c r="AP4910" s="45"/>
      <c r="AQ4910" s="45"/>
      <c r="AR4910" s="45"/>
      <c r="AS4910" s="45"/>
      <c r="AT4910" s="45"/>
      <c r="AY4910" s="45"/>
      <c r="AZ4910" s="45"/>
    </row>
    <row r="4911" spans="6:52" customFormat="1" ht="12.75" x14ac:dyDescent="0.2">
      <c r="F4911" s="80"/>
      <c r="M4911" s="80"/>
      <c r="Y4911" s="80"/>
      <c r="AH4911" s="80"/>
      <c r="AM4911" s="45"/>
      <c r="AN4911" s="45"/>
      <c r="AO4911" s="45"/>
      <c r="AP4911" s="45"/>
      <c r="AQ4911" s="45"/>
      <c r="AR4911" s="45"/>
      <c r="AS4911" s="45"/>
      <c r="AT4911" s="45"/>
      <c r="AY4911" s="45"/>
      <c r="AZ4911" s="45"/>
    </row>
    <row r="4912" spans="6:52" customFormat="1" ht="12.75" x14ac:dyDescent="0.2">
      <c r="F4912" s="80"/>
      <c r="M4912" s="80"/>
      <c r="Y4912" s="80"/>
      <c r="AH4912" s="80"/>
      <c r="AM4912" s="45"/>
      <c r="AN4912" s="45"/>
      <c r="AO4912" s="45"/>
      <c r="AP4912" s="45"/>
      <c r="AQ4912" s="45"/>
      <c r="AR4912" s="45"/>
      <c r="AS4912" s="45"/>
      <c r="AT4912" s="45"/>
      <c r="AY4912" s="45"/>
      <c r="AZ4912" s="45"/>
    </row>
    <row r="4913" spans="6:52" customFormat="1" ht="12.75" x14ac:dyDescent="0.2">
      <c r="F4913" s="80"/>
      <c r="M4913" s="80"/>
      <c r="Y4913" s="80"/>
      <c r="AH4913" s="80"/>
      <c r="AM4913" s="45"/>
      <c r="AN4913" s="45"/>
      <c r="AO4913" s="45"/>
      <c r="AP4913" s="45"/>
      <c r="AQ4913" s="45"/>
      <c r="AR4913" s="45"/>
      <c r="AS4913" s="45"/>
      <c r="AT4913" s="45"/>
      <c r="AY4913" s="45"/>
      <c r="AZ4913" s="45"/>
    </row>
    <row r="4914" spans="6:52" customFormat="1" ht="12.75" x14ac:dyDescent="0.2">
      <c r="F4914" s="80"/>
      <c r="M4914" s="80"/>
      <c r="Y4914" s="80"/>
      <c r="AH4914" s="80"/>
      <c r="AM4914" s="45"/>
      <c r="AN4914" s="45"/>
      <c r="AO4914" s="45"/>
      <c r="AP4914" s="45"/>
      <c r="AQ4914" s="45"/>
      <c r="AR4914" s="45"/>
      <c r="AS4914" s="45"/>
      <c r="AT4914" s="45"/>
      <c r="AY4914" s="45"/>
      <c r="AZ4914" s="45"/>
    </row>
    <row r="4915" spans="6:52" customFormat="1" ht="12.75" x14ac:dyDescent="0.2">
      <c r="F4915" s="80"/>
      <c r="M4915" s="80"/>
      <c r="Y4915" s="80"/>
      <c r="AH4915" s="80"/>
      <c r="AM4915" s="45"/>
      <c r="AN4915" s="45"/>
      <c r="AO4915" s="45"/>
      <c r="AP4915" s="45"/>
      <c r="AQ4915" s="45"/>
      <c r="AR4915" s="45"/>
      <c r="AS4915" s="45"/>
      <c r="AT4915" s="45"/>
      <c r="AY4915" s="45"/>
      <c r="AZ4915" s="45"/>
    </row>
    <row r="4916" spans="6:52" customFormat="1" ht="12.75" x14ac:dyDescent="0.2">
      <c r="F4916" s="80"/>
      <c r="M4916" s="80"/>
      <c r="Y4916" s="80"/>
      <c r="AH4916" s="80"/>
      <c r="AM4916" s="45"/>
      <c r="AN4916" s="45"/>
      <c r="AO4916" s="45"/>
      <c r="AP4916" s="45"/>
      <c r="AQ4916" s="45"/>
      <c r="AR4916" s="45"/>
      <c r="AS4916" s="45"/>
      <c r="AT4916" s="45"/>
      <c r="AY4916" s="45"/>
      <c r="AZ4916" s="45"/>
    </row>
    <row r="4917" spans="6:52" customFormat="1" ht="12.75" x14ac:dyDescent="0.2">
      <c r="F4917" s="80"/>
      <c r="M4917" s="80"/>
      <c r="Y4917" s="80"/>
      <c r="AH4917" s="80"/>
      <c r="AM4917" s="45"/>
      <c r="AN4917" s="45"/>
      <c r="AO4917" s="45"/>
      <c r="AP4917" s="45"/>
      <c r="AQ4917" s="45"/>
      <c r="AR4917" s="45"/>
      <c r="AS4917" s="45"/>
      <c r="AT4917" s="45"/>
      <c r="AY4917" s="45"/>
      <c r="AZ4917" s="45"/>
    </row>
    <row r="4918" spans="6:52" customFormat="1" ht="12.75" x14ac:dyDescent="0.2">
      <c r="F4918" s="80"/>
      <c r="M4918" s="80"/>
      <c r="Y4918" s="80"/>
      <c r="AH4918" s="80"/>
      <c r="AM4918" s="45"/>
      <c r="AN4918" s="45"/>
      <c r="AO4918" s="45"/>
      <c r="AP4918" s="45"/>
      <c r="AQ4918" s="45"/>
      <c r="AR4918" s="45"/>
      <c r="AS4918" s="45"/>
      <c r="AT4918" s="45"/>
      <c r="AY4918" s="45"/>
      <c r="AZ4918" s="45"/>
    </row>
    <row r="4919" spans="6:52" customFormat="1" ht="12.75" x14ac:dyDescent="0.2">
      <c r="F4919" s="80"/>
      <c r="M4919" s="80"/>
      <c r="Y4919" s="80"/>
      <c r="AH4919" s="80"/>
      <c r="AM4919" s="45"/>
      <c r="AN4919" s="45"/>
      <c r="AO4919" s="45"/>
      <c r="AP4919" s="45"/>
      <c r="AQ4919" s="45"/>
      <c r="AR4919" s="45"/>
      <c r="AS4919" s="45"/>
      <c r="AT4919" s="45"/>
      <c r="AY4919" s="45"/>
      <c r="AZ4919" s="45"/>
    </row>
    <row r="4920" spans="6:52" customFormat="1" ht="12.75" x14ac:dyDescent="0.2">
      <c r="F4920" s="80"/>
      <c r="M4920" s="80"/>
      <c r="Y4920" s="80"/>
      <c r="AH4920" s="80"/>
      <c r="AM4920" s="45"/>
      <c r="AN4920" s="45"/>
      <c r="AO4920" s="45"/>
      <c r="AP4920" s="45"/>
      <c r="AQ4920" s="45"/>
      <c r="AR4920" s="45"/>
      <c r="AS4920" s="45"/>
      <c r="AT4920" s="45"/>
      <c r="AY4920" s="45"/>
      <c r="AZ4920" s="45"/>
    </row>
    <row r="4921" spans="6:52" customFormat="1" ht="12.75" x14ac:dyDescent="0.2">
      <c r="F4921" s="80"/>
      <c r="M4921" s="80"/>
      <c r="Y4921" s="80"/>
      <c r="AH4921" s="80"/>
      <c r="AM4921" s="45"/>
      <c r="AN4921" s="45"/>
      <c r="AO4921" s="45"/>
      <c r="AP4921" s="45"/>
      <c r="AQ4921" s="45"/>
      <c r="AR4921" s="45"/>
      <c r="AS4921" s="45"/>
      <c r="AT4921" s="45"/>
      <c r="AY4921" s="45"/>
      <c r="AZ4921" s="45"/>
    </row>
    <row r="4922" spans="6:52" customFormat="1" ht="12.75" x14ac:dyDescent="0.2">
      <c r="F4922" s="80"/>
      <c r="M4922" s="80"/>
      <c r="Y4922" s="80"/>
      <c r="AH4922" s="80"/>
      <c r="AM4922" s="45"/>
      <c r="AN4922" s="45"/>
      <c r="AO4922" s="45"/>
      <c r="AP4922" s="45"/>
      <c r="AQ4922" s="45"/>
      <c r="AR4922" s="45"/>
      <c r="AS4922" s="45"/>
      <c r="AT4922" s="45"/>
      <c r="AY4922" s="45"/>
      <c r="AZ4922" s="45"/>
    </row>
    <row r="4923" spans="6:52" customFormat="1" ht="12.75" x14ac:dyDescent="0.2">
      <c r="F4923" s="80"/>
      <c r="M4923" s="80"/>
      <c r="Y4923" s="80"/>
      <c r="AH4923" s="80"/>
      <c r="AM4923" s="45"/>
      <c r="AN4923" s="45"/>
      <c r="AO4923" s="45"/>
      <c r="AP4923" s="45"/>
      <c r="AQ4923" s="45"/>
      <c r="AR4923" s="45"/>
      <c r="AS4923" s="45"/>
      <c r="AT4923" s="45"/>
      <c r="AY4923" s="45"/>
      <c r="AZ4923" s="45"/>
    </row>
    <row r="4924" spans="6:52" customFormat="1" ht="12.75" x14ac:dyDescent="0.2">
      <c r="F4924" s="80"/>
      <c r="M4924" s="80"/>
      <c r="Y4924" s="80"/>
      <c r="AH4924" s="80"/>
      <c r="AM4924" s="45"/>
      <c r="AN4924" s="45"/>
      <c r="AO4924" s="45"/>
      <c r="AP4924" s="45"/>
      <c r="AQ4924" s="45"/>
      <c r="AR4924" s="45"/>
      <c r="AS4924" s="45"/>
      <c r="AT4924" s="45"/>
      <c r="AY4924" s="45"/>
      <c r="AZ4924" s="45"/>
    </row>
    <row r="4925" spans="6:52" customFormat="1" ht="12.75" x14ac:dyDescent="0.2">
      <c r="F4925" s="80"/>
      <c r="M4925" s="80"/>
      <c r="Y4925" s="80"/>
      <c r="AH4925" s="80"/>
      <c r="AM4925" s="45"/>
      <c r="AN4925" s="45"/>
      <c r="AO4925" s="45"/>
      <c r="AP4925" s="45"/>
      <c r="AQ4925" s="45"/>
      <c r="AR4925" s="45"/>
      <c r="AS4925" s="45"/>
      <c r="AT4925" s="45"/>
      <c r="AY4925" s="45"/>
      <c r="AZ4925" s="45"/>
    </row>
    <row r="4926" spans="6:52" customFormat="1" ht="12.75" x14ac:dyDescent="0.2">
      <c r="F4926" s="80"/>
      <c r="M4926" s="80"/>
      <c r="Y4926" s="80"/>
      <c r="AH4926" s="80"/>
      <c r="AM4926" s="45"/>
      <c r="AN4926" s="45"/>
      <c r="AO4926" s="45"/>
      <c r="AP4926" s="45"/>
      <c r="AQ4926" s="45"/>
      <c r="AR4926" s="45"/>
      <c r="AS4926" s="45"/>
      <c r="AT4926" s="45"/>
      <c r="AY4926" s="45"/>
      <c r="AZ4926" s="45"/>
    </row>
    <row r="4927" spans="6:52" customFormat="1" ht="12.75" x14ac:dyDescent="0.2">
      <c r="F4927" s="80"/>
      <c r="M4927" s="80"/>
      <c r="Y4927" s="80"/>
      <c r="AH4927" s="80"/>
      <c r="AM4927" s="45"/>
      <c r="AN4927" s="45"/>
      <c r="AO4927" s="45"/>
      <c r="AP4927" s="45"/>
      <c r="AQ4927" s="45"/>
      <c r="AR4927" s="45"/>
      <c r="AS4927" s="45"/>
      <c r="AT4927" s="45"/>
      <c r="AY4927" s="45"/>
      <c r="AZ4927" s="45"/>
    </row>
    <row r="4928" spans="6:52" customFormat="1" ht="12.75" x14ac:dyDescent="0.2">
      <c r="F4928" s="80"/>
      <c r="M4928" s="80"/>
      <c r="Y4928" s="80"/>
      <c r="AH4928" s="80"/>
      <c r="AM4928" s="45"/>
      <c r="AN4928" s="45"/>
      <c r="AO4928" s="45"/>
      <c r="AP4928" s="45"/>
      <c r="AQ4928" s="45"/>
      <c r="AR4928" s="45"/>
      <c r="AS4928" s="45"/>
      <c r="AT4928" s="45"/>
      <c r="AY4928" s="45"/>
      <c r="AZ4928" s="45"/>
    </row>
    <row r="4929" spans="6:52" customFormat="1" ht="12.75" x14ac:dyDescent="0.2">
      <c r="F4929" s="80"/>
      <c r="M4929" s="80"/>
      <c r="Y4929" s="80"/>
      <c r="AH4929" s="80"/>
      <c r="AM4929" s="45"/>
      <c r="AN4929" s="45"/>
      <c r="AO4929" s="45"/>
      <c r="AP4929" s="45"/>
      <c r="AQ4929" s="45"/>
      <c r="AR4929" s="45"/>
      <c r="AS4929" s="45"/>
      <c r="AT4929" s="45"/>
      <c r="AY4929" s="45"/>
      <c r="AZ4929" s="45"/>
    </row>
    <row r="4930" spans="6:52" customFormat="1" ht="12.75" x14ac:dyDescent="0.2">
      <c r="F4930" s="80"/>
      <c r="M4930" s="80"/>
      <c r="Y4930" s="80"/>
      <c r="AH4930" s="80"/>
      <c r="AM4930" s="45"/>
      <c r="AN4930" s="45"/>
      <c r="AO4930" s="45"/>
      <c r="AP4930" s="45"/>
      <c r="AQ4930" s="45"/>
      <c r="AR4930" s="45"/>
      <c r="AS4930" s="45"/>
      <c r="AT4930" s="45"/>
      <c r="AY4930" s="45"/>
      <c r="AZ4930" s="45"/>
    </row>
    <row r="4931" spans="6:52" customFormat="1" ht="12.75" x14ac:dyDescent="0.2">
      <c r="F4931" s="80"/>
      <c r="M4931" s="80"/>
      <c r="Y4931" s="80"/>
      <c r="AH4931" s="80"/>
      <c r="AM4931" s="45"/>
      <c r="AN4931" s="45"/>
      <c r="AO4931" s="45"/>
      <c r="AP4931" s="45"/>
      <c r="AQ4931" s="45"/>
      <c r="AR4931" s="45"/>
      <c r="AS4931" s="45"/>
      <c r="AT4931" s="45"/>
      <c r="AY4931" s="45"/>
      <c r="AZ4931" s="45"/>
    </row>
    <row r="4932" spans="6:52" customFormat="1" ht="12.75" x14ac:dyDescent="0.2">
      <c r="F4932" s="80"/>
      <c r="M4932" s="80"/>
      <c r="Y4932" s="80"/>
      <c r="AH4932" s="80"/>
      <c r="AM4932" s="45"/>
      <c r="AN4932" s="45"/>
      <c r="AO4932" s="45"/>
      <c r="AP4932" s="45"/>
      <c r="AQ4932" s="45"/>
      <c r="AR4932" s="45"/>
      <c r="AS4932" s="45"/>
      <c r="AT4932" s="45"/>
      <c r="AY4932" s="45"/>
      <c r="AZ4932" s="45"/>
    </row>
    <row r="4933" spans="6:52" customFormat="1" ht="12.75" x14ac:dyDescent="0.2">
      <c r="F4933" s="80"/>
      <c r="M4933" s="80"/>
      <c r="Y4933" s="80"/>
      <c r="AH4933" s="80"/>
      <c r="AM4933" s="45"/>
      <c r="AN4933" s="45"/>
      <c r="AO4933" s="45"/>
      <c r="AP4933" s="45"/>
      <c r="AQ4933" s="45"/>
      <c r="AR4933" s="45"/>
      <c r="AS4933" s="45"/>
      <c r="AT4933" s="45"/>
      <c r="AY4933" s="45"/>
      <c r="AZ4933" s="45"/>
    </row>
    <row r="4934" spans="6:52" customFormat="1" ht="12.75" x14ac:dyDescent="0.2">
      <c r="F4934" s="80"/>
      <c r="M4934" s="80"/>
      <c r="Y4934" s="80"/>
      <c r="AH4934" s="80"/>
      <c r="AM4934" s="45"/>
      <c r="AN4934" s="45"/>
      <c r="AO4934" s="45"/>
      <c r="AP4934" s="45"/>
      <c r="AQ4934" s="45"/>
      <c r="AR4934" s="45"/>
      <c r="AS4934" s="45"/>
      <c r="AT4934" s="45"/>
      <c r="AY4934" s="45"/>
      <c r="AZ4934" s="45"/>
    </row>
    <row r="4935" spans="6:52" customFormat="1" ht="12.75" x14ac:dyDescent="0.2">
      <c r="F4935" s="80"/>
      <c r="M4935" s="80"/>
      <c r="Y4935" s="80"/>
      <c r="AH4935" s="80"/>
      <c r="AM4935" s="45"/>
      <c r="AN4935" s="45"/>
      <c r="AO4935" s="45"/>
      <c r="AP4935" s="45"/>
      <c r="AQ4935" s="45"/>
      <c r="AR4935" s="45"/>
      <c r="AS4935" s="45"/>
      <c r="AT4935" s="45"/>
      <c r="AY4935" s="45"/>
      <c r="AZ4935" s="45"/>
    </row>
    <row r="4936" spans="6:52" customFormat="1" ht="12.75" x14ac:dyDescent="0.2">
      <c r="F4936" s="80"/>
      <c r="M4936" s="80"/>
      <c r="Y4936" s="80"/>
      <c r="AH4936" s="80"/>
      <c r="AM4936" s="45"/>
      <c r="AN4936" s="45"/>
      <c r="AO4936" s="45"/>
      <c r="AP4936" s="45"/>
      <c r="AQ4936" s="45"/>
      <c r="AR4936" s="45"/>
      <c r="AS4936" s="45"/>
      <c r="AT4936" s="45"/>
      <c r="AY4936" s="45"/>
      <c r="AZ4936" s="45"/>
    </row>
    <row r="4937" spans="6:52" customFormat="1" ht="12.75" x14ac:dyDescent="0.2">
      <c r="F4937" s="80"/>
      <c r="M4937" s="80"/>
      <c r="Y4937" s="80"/>
      <c r="AH4937" s="80"/>
      <c r="AM4937" s="45"/>
      <c r="AN4937" s="45"/>
      <c r="AO4937" s="45"/>
      <c r="AP4937" s="45"/>
      <c r="AQ4937" s="45"/>
      <c r="AR4937" s="45"/>
      <c r="AS4937" s="45"/>
      <c r="AT4937" s="45"/>
      <c r="AY4937" s="45"/>
      <c r="AZ4937" s="45"/>
    </row>
    <row r="4938" spans="6:52" customFormat="1" ht="12.75" x14ac:dyDescent="0.2">
      <c r="F4938" s="80"/>
      <c r="M4938" s="80"/>
      <c r="Y4938" s="80"/>
      <c r="AH4938" s="80"/>
      <c r="AM4938" s="45"/>
      <c r="AN4938" s="45"/>
      <c r="AO4938" s="45"/>
      <c r="AP4938" s="45"/>
      <c r="AQ4938" s="45"/>
      <c r="AR4938" s="45"/>
      <c r="AS4938" s="45"/>
      <c r="AT4938" s="45"/>
      <c r="AY4938" s="45"/>
      <c r="AZ4938" s="45"/>
    </row>
    <row r="4939" spans="6:52" customFormat="1" ht="12.75" x14ac:dyDescent="0.2">
      <c r="F4939" s="80"/>
      <c r="M4939" s="80"/>
      <c r="Y4939" s="80"/>
      <c r="AH4939" s="80"/>
      <c r="AM4939" s="45"/>
      <c r="AN4939" s="45"/>
      <c r="AO4939" s="45"/>
      <c r="AP4939" s="45"/>
      <c r="AQ4939" s="45"/>
      <c r="AR4939" s="45"/>
      <c r="AS4939" s="45"/>
      <c r="AT4939" s="45"/>
      <c r="AY4939" s="45"/>
      <c r="AZ4939" s="45"/>
    </row>
    <row r="4940" spans="6:52" customFormat="1" ht="12.75" x14ac:dyDescent="0.2">
      <c r="F4940" s="80"/>
      <c r="M4940" s="80"/>
      <c r="Y4940" s="80"/>
      <c r="AH4940" s="80"/>
      <c r="AM4940" s="45"/>
      <c r="AN4940" s="45"/>
      <c r="AO4940" s="45"/>
      <c r="AP4940" s="45"/>
      <c r="AQ4940" s="45"/>
      <c r="AR4940" s="45"/>
      <c r="AS4940" s="45"/>
      <c r="AT4940" s="45"/>
      <c r="AY4940" s="45"/>
      <c r="AZ4940" s="45"/>
    </row>
    <row r="4941" spans="6:52" customFormat="1" ht="12.75" x14ac:dyDescent="0.2">
      <c r="F4941" s="80"/>
      <c r="M4941" s="80"/>
      <c r="Y4941" s="80"/>
      <c r="AH4941" s="80"/>
      <c r="AM4941" s="45"/>
      <c r="AN4941" s="45"/>
      <c r="AO4941" s="45"/>
      <c r="AP4941" s="45"/>
      <c r="AQ4941" s="45"/>
      <c r="AR4941" s="45"/>
      <c r="AS4941" s="45"/>
      <c r="AT4941" s="45"/>
      <c r="AY4941" s="45"/>
      <c r="AZ4941" s="45"/>
    </row>
    <row r="4942" spans="6:52" customFormat="1" ht="12.75" x14ac:dyDescent="0.2">
      <c r="F4942" s="80"/>
      <c r="M4942" s="80"/>
      <c r="Y4942" s="80"/>
      <c r="AH4942" s="80"/>
      <c r="AM4942" s="45"/>
      <c r="AN4942" s="45"/>
      <c r="AO4942" s="45"/>
      <c r="AP4942" s="45"/>
      <c r="AQ4942" s="45"/>
      <c r="AR4942" s="45"/>
      <c r="AS4942" s="45"/>
      <c r="AT4942" s="45"/>
      <c r="AY4942" s="45"/>
      <c r="AZ4942" s="45"/>
    </row>
    <row r="4943" spans="6:52" customFormat="1" ht="12.75" x14ac:dyDescent="0.2">
      <c r="F4943" s="80"/>
      <c r="M4943" s="80"/>
      <c r="Y4943" s="80"/>
      <c r="AH4943" s="80"/>
      <c r="AM4943" s="45"/>
      <c r="AN4943" s="45"/>
      <c r="AO4943" s="45"/>
      <c r="AP4943" s="45"/>
      <c r="AQ4943" s="45"/>
      <c r="AR4943" s="45"/>
      <c r="AS4943" s="45"/>
      <c r="AT4943" s="45"/>
      <c r="AY4943" s="45"/>
      <c r="AZ4943" s="45"/>
    </row>
    <row r="4944" spans="6:52" customFormat="1" ht="12.75" x14ac:dyDescent="0.2">
      <c r="F4944" s="80"/>
      <c r="M4944" s="80"/>
      <c r="Y4944" s="80"/>
      <c r="AH4944" s="80"/>
      <c r="AM4944" s="45"/>
      <c r="AN4944" s="45"/>
      <c r="AO4944" s="45"/>
      <c r="AP4944" s="45"/>
      <c r="AQ4944" s="45"/>
      <c r="AR4944" s="45"/>
      <c r="AS4944" s="45"/>
      <c r="AT4944" s="45"/>
      <c r="AY4944" s="45"/>
      <c r="AZ4944" s="45"/>
    </row>
    <row r="4945" spans="6:52" customFormat="1" ht="12.75" x14ac:dyDescent="0.2">
      <c r="F4945" s="80"/>
      <c r="M4945" s="80"/>
      <c r="Y4945" s="80"/>
      <c r="AH4945" s="80"/>
      <c r="AM4945" s="45"/>
      <c r="AN4945" s="45"/>
      <c r="AO4945" s="45"/>
      <c r="AP4945" s="45"/>
      <c r="AQ4945" s="45"/>
      <c r="AR4945" s="45"/>
      <c r="AS4945" s="45"/>
      <c r="AT4945" s="45"/>
      <c r="AY4945" s="45"/>
      <c r="AZ4945" s="45"/>
    </row>
    <row r="4946" spans="6:52" customFormat="1" ht="12.75" x14ac:dyDescent="0.2">
      <c r="F4946" s="80"/>
      <c r="M4946" s="80"/>
      <c r="Y4946" s="80"/>
      <c r="AH4946" s="80"/>
      <c r="AM4946" s="45"/>
      <c r="AN4946" s="45"/>
      <c r="AO4946" s="45"/>
      <c r="AP4946" s="45"/>
      <c r="AQ4946" s="45"/>
      <c r="AR4946" s="45"/>
      <c r="AS4946" s="45"/>
      <c r="AT4946" s="45"/>
      <c r="AY4946" s="45"/>
      <c r="AZ4946" s="45"/>
    </row>
    <row r="4947" spans="6:52" customFormat="1" ht="12.75" x14ac:dyDescent="0.2">
      <c r="F4947" s="80"/>
      <c r="M4947" s="80"/>
      <c r="Y4947" s="80"/>
      <c r="AH4947" s="80"/>
      <c r="AM4947" s="45"/>
      <c r="AN4947" s="45"/>
      <c r="AO4947" s="45"/>
      <c r="AP4947" s="45"/>
      <c r="AQ4947" s="45"/>
      <c r="AR4947" s="45"/>
      <c r="AS4947" s="45"/>
      <c r="AT4947" s="45"/>
      <c r="AY4947" s="45"/>
      <c r="AZ4947" s="45"/>
    </row>
    <row r="4948" spans="6:52" customFormat="1" ht="12.75" x14ac:dyDescent="0.2">
      <c r="F4948" s="80"/>
      <c r="M4948" s="80"/>
      <c r="Y4948" s="80"/>
      <c r="AH4948" s="80"/>
      <c r="AM4948" s="45"/>
      <c r="AN4948" s="45"/>
      <c r="AO4948" s="45"/>
      <c r="AP4948" s="45"/>
      <c r="AQ4948" s="45"/>
      <c r="AR4948" s="45"/>
      <c r="AS4948" s="45"/>
      <c r="AT4948" s="45"/>
      <c r="AY4948" s="45"/>
      <c r="AZ4948" s="45"/>
    </row>
    <row r="4949" spans="6:52" customFormat="1" ht="12.75" x14ac:dyDescent="0.2">
      <c r="F4949" s="80"/>
      <c r="M4949" s="80"/>
      <c r="Y4949" s="80"/>
      <c r="AH4949" s="80"/>
      <c r="AM4949" s="45"/>
      <c r="AN4949" s="45"/>
      <c r="AO4949" s="45"/>
      <c r="AP4949" s="45"/>
      <c r="AQ4949" s="45"/>
      <c r="AR4949" s="45"/>
      <c r="AS4949" s="45"/>
      <c r="AT4949" s="45"/>
      <c r="AY4949" s="45"/>
      <c r="AZ4949" s="45"/>
    </row>
    <row r="4950" spans="6:52" customFormat="1" ht="12.75" x14ac:dyDescent="0.2">
      <c r="F4950" s="80"/>
      <c r="M4950" s="80"/>
      <c r="Y4950" s="80"/>
      <c r="AH4950" s="80"/>
      <c r="AM4950" s="45"/>
      <c r="AN4950" s="45"/>
      <c r="AO4950" s="45"/>
      <c r="AP4950" s="45"/>
      <c r="AQ4950" s="45"/>
      <c r="AR4950" s="45"/>
      <c r="AS4950" s="45"/>
      <c r="AT4950" s="45"/>
      <c r="AY4950" s="45"/>
      <c r="AZ4950" s="45"/>
    </row>
    <row r="4951" spans="6:52" customFormat="1" ht="12.75" x14ac:dyDescent="0.2">
      <c r="F4951" s="80"/>
      <c r="M4951" s="80"/>
      <c r="Y4951" s="80"/>
      <c r="AH4951" s="80"/>
      <c r="AM4951" s="45"/>
      <c r="AN4951" s="45"/>
      <c r="AO4951" s="45"/>
      <c r="AP4951" s="45"/>
      <c r="AQ4951" s="45"/>
      <c r="AR4951" s="45"/>
      <c r="AS4951" s="45"/>
      <c r="AT4951" s="45"/>
      <c r="AY4951" s="45"/>
      <c r="AZ4951" s="45"/>
    </row>
    <row r="4952" spans="6:52" customFormat="1" ht="12.75" x14ac:dyDescent="0.2">
      <c r="F4952" s="80"/>
      <c r="M4952" s="80"/>
      <c r="Y4952" s="80"/>
      <c r="AH4952" s="80"/>
      <c r="AM4952" s="45"/>
      <c r="AN4952" s="45"/>
      <c r="AO4952" s="45"/>
      <c r="AP4952" s="45"/>
      <c r="AQ4952" s="45"/>
      <c r="AR4952" s="45"/>
      <c r="AS4952" s="45"/>
      <c r="AT4952" s="45"/>
      <c r="AY4952" s="45"/>
      <c r="AZ4952" s="45"/>
    </row>
    <row r="4953" spans="6:52" customFormat="1" ht="12.75" x14ac:dyDescent="0.2">
      <c r="F4953" s="80"/>
      <c r="M4953" s="80"/>
      <c r="Y4953" s="80"/>
      <c r="AH4953" s="80"/>
      <c r="AM4953" s="45"/>
      <c r="AN4953" s="45"/>
      <c r="AO4953" s="45"/>
      <c r="AP4953" s="45"/>
      <c r="AQ4953" s="45"/>
      <c r="AR4953" s="45"/>
      <c r="AS4953" s="45"/>
      <c r="AT4953" s="45"/>
      <c r="AY4953" s="45"/>
      <c r="AZ4953" s="45"/>
    </row>
    <row r="4954" spans="6:52" customFormat="1" ht="12.75" x14ac:dyDescent="0.2">
      <c r="F4954" s="80"/>
      <c r="M4954" s="80"/>
      <c r="Y4954" s="80"/>
      <c r="AH4954" s="80"/>
      <c r="AM4954" s="45"/>
      <c r="AN4954" s="45"/>
      <c r="AO4954" s="45"/>
      <c r="AP4954" s="45"/>
      <c r="AQ4954" s="45"/>
      <c r="AR4954" s="45"/>
      <c r="AS4954" s="45"/>
      <c r="AT4954" s="45"/>
      <c r="AY4954" s="45"/>
      <c r="AZ4954" s="45"/>
    </row>
    <row r="4955" spans="6:52" customFormat="1" ht="12.75" x14ac:dyDescent="0.2">
      <c r="F4955" s="80"/>
      <c r="M4955" s="80"/>
      <c r="Y4955" s="80"/>
      <c r="AH4955" s="80"/>
      <c r="AM4955" s="45"/>
      <c r="AN4955" s="45"/>
      <c r="AO4955" s="45"/>
      <c r="AP4955" s="45"/>
      <c r="AQ4955" s="45"/>
      <c r="AR4955" s="45"/>
      <c r="AS4955" s="45"/>
      <c r="AT4955" s="45"/>
      <c r="AY4955" s="45"/>
      <c r="AZ4955" s="45"/>
    </row>
    <row r="4956" spans="6:52" customFormat="1" ht="12.75" x14ac:dyDescent="0.2">
      <c r="F4956" s="80"/>
      <c r="M4956" s="80"/>
      <c r="Y4956" s="80"/>
      <c r="AH4956" s="80"/>
      <c r="AM4956" s="45"/>
      <c r="AN4956" s="45"/>
      <c r="AO4956" s="45"/>
      <c r="AP4956" s="45"/>
      <c r="AQ4956" s="45"/>
      <c r="AR4956" s="45"/>
      <c r="AS4956" s="45"/>
      <c r="AT4956" s="45"/>
      <c r="AY4956" s="45"/>
      <c r="AZ4956" s="45"/>
    </row>
    <row r="4957" spans="6:52" customFormat="1" ht="12.75" x14ac:dyDescent="0.2">
      <c r="F4957" s="80"/>
      <c r="M4957" s="80"/>
      <c r="Y4957" s="80"/>
      <c r="AH4957" s="80"/>
      <c r="AM4957" s="45"/>
      <c r="AN4957" s="45"/>
      <c r="AO4957" s="45"/>
      <c r="AP4957" s="45"/>
      <c r="AQ4957" s="45"/>
      <c r="AR4957" s="45"/>
      <c r="AS4957" s="45"/>
      <c r="AT4957" s="45"/>
      <c r="AY4957" s="45"/>
      <c r="AZ4957" s="45"/>
    </row>
    <row r="4958" spans="6:52" customFormat="1" ht="12.75" x14ac:dyDescent="0.2">
      <c r="F4958" s="80"/>
      <c r="M4958" s="80"/>
      <c r="Y4958" s="80"/>
      <c r="AH4958" s="80"/>
      <c r="AM4958" s="45"/>
      <c r="AN4958" s="45"/>
      <c r="AO4958" s="45"/>
      <c r="AP4958" s="45"/>
      <c r="AQ4958" s="45"/>
      <c r="AR4958" s="45"/>
      <c r="AS4958" s="45"/>
      <c r="AT4958" s="45"/>
      <c r="AY4958" s="45"/>
      <c r="AZ4958" s="45"/>
    </row>
    <row r="4959" spans="6:52" customFormat="1" ht="12.75" x14ac:dyDescent="0.2">
      <c r="F4959" s="80"/>
      <c r="M4959" s="80"/>
      <c r="Y4959" s="80"/>
      <c r="AH4959" s="80"/>
      <c r="AM4959" s="45"/>
      <c r="AN4959" s="45"/>
      <c r="AO4959" s="45"/>
      <c r="AP4959" s="45"/>
      <c r="AQ4959" s="45"/>
      <c r="AR4959" s="45"/>
      <c r="AS4959" s="45"/>
      <c r="AT4959" s="45"/>
      <c r="AY4959" s="45"/>
      <c r="AZ4959" s="45"/>
    </row>
    <row r="4960" spans="6:52" customFormat="1" ht="12.75" x14ac:dyDescent="0.2">
      <c r="F4960" s="80"/>
      <c r="M4960" s="80"/>
      <c r="Y4960" s="80"/>
      <c r="AH4960" s="80"/>
      <c r="AM4960" s="45"/>
      <c r="AN4960" s="45"/>
      <c r="AO4960" s="45"/>
      <c r="AP4960" s="45"/>
      <c r="AQ4960" s="45"/>
      <c r="AR4960" s="45"/>
      <c r="AS4960" s="45"/>
      <c r="AT4960" s="45"/>
      <c r="AY4960" s="45"/>
      <c r="AZ4960" s="45"/>
    </row>
    <row r="4961" spans="6:52" customFormat="1" ht="12.75" x14ac:dyDescent="0.2">
      <c r="F4961" s="80"/>
      <c r="M4961" s="80"/>
      <c r="Y4961" s="80"/>
      <c r="AH4961" s="80"/>
      <c r="AM4961" s="45"/>
      <c r="AN4961" s="45"/>
      <c r="AO4961" s="45"/>
      <c r="AP4961" s="45"/>
      <c r="AQ4961" s="45"/>
      <c r="AR4961" s="45"/>
      <c r="AS4961" s="45"/>
      <c r="AT4961" s="45"/>
      <c r="AY4961" s="45"/>
      <c r="AZ4961" s="45"/>
    </row>
    <row r="4962" spans="6:52" customFormat="1" ht="12.75" x14ac:dyDescent="0.2">
      <c r="F4962" s="80"/>
      <c r="M4962" s="80"/>
      <c r="Y4962" s="80"/>
      <c r="AH4962" s="80"/>
      <c r="AM4962" s="45"/>
      <c r="AN4962" s="45"/>
      <c r="AO4962" s="45"/>
      <c r="AP4962" s="45"/>
      <c r="AQ4962" s="45"/>
      <c r="AR4962" s="45"/>
      <c r="AS4962" s="45"/>
      <c r="AT4962" s="45"/>
      <c r="AY4962" s="45"/>
      <c r="AZ4962" s="45"/>
    </row>
    <row r="4963" spans="6:52" customFormat="1" ht="12.75" x14ac:dyDescent="0.2">
      <c r="F4963" s="80"/>
      <c r="M4963" s="80"/>
      <c r="Y4963" s="80"/>
      <c r="AH4963" s="80"/>
      <c r="AM4963" s="45"/>
      <c r="AN4963" s="45"/>
      <c r="AO4963" s="45"/>
      <c r="AP4963" s="45"/>
      <c r="AQ4963" s="45"/>
      <c r="AR4963" s="45"/>
      <c r="AS4963" s="45"/>
      <c r="AT4963" s="45"/>
      <c r="AY4963" s="45"/>
      <c r="AZ4963" s="45"/>
    </row>
    <row r="4964" spans="6:52" customFormat="1" ht="12.75" x14ac:dyDescent="0.2">
      <c r="F4964" s="80"/>
      <c r="M4964" s="80"/>
      <c r="Y4964" s="80"/>
      <c r="AH4964" s="80"/>
      <c r="AM4964" s="45"/>
      <c r="AN4964" s="45"/>
      <c r="AO4964" s="45"/>
      <c r="AP4964" s="45"/>
      <c r="AQ4964" s="45"/>
      <c r="AR4964" s="45"/>
      <c r="AS4964" s="45"/>
      <c r="AT4964" s="45"/>
      <c r="AY4964" s="45"/>
      <c r="AZ4964" s="45"/>
    </row>
    <row r="4965" spans="6:52" customFormat="1" ht="12.75" x14ac:dyDescent="0.2">
      <c r="F4965" s="80"/>
      <c r="M4965" s="80"/>
      <c r="Y4965" s="80"/>
      <c r="AH4965" s="80"/>
      <c r="AM4965" s="45"/>
      <c r="AN4965" s="45"/>
      <c r="AO4965" s="45"/>
      <c r="AP4965" s="45"/>
      <c r="AQ4965" s="45"/>
      <c r="AR4965" s="45"/>
      <c r="AS4965" s="45"/>
      <c r="AT4965" s="45"/>
      <c r="AY4965" s="45"/>
      <c r="AZ4965" s="45"/>
    </row>
    <row r="4966" spans="6:52" customFormat="1" ht="12.75" x14ac:dyDescent="0.2">
      <c r="F4966" s="80"/>
      <c r="M4966" s="80"/>
      <c r="Y4966" s="80"/>
      <c r="AH4966" s="80"/>
      <c r="AM4966" s="45"/>
      <c r="AN4966" s="45"/>
      <c r="AO4966" s="45"/>
      <c r="AP4966" s="45"/>
      <c r="AQ4966" s="45"/>
      <c r="AR4966" s="45"/>
      <c r="AS4966" s="45"/>
      <c r="AT4966" s="45"/>
      <c r="AY4966" s="45"/>
      <c r="AZ4966" s="45"/>
    </row>
    <row r="4967" spans="6:52" customFormat="1" ht="12.75" x14ac:dyDescent="0.2">
      <c r="F4967" s="80"/>
      <c r="M4967" s="80"/>
      <c r="Y4967" s="80"/>
      <c r="AH4967" s="80"/>
      <c r="AM4967" s="45"/>
      <c r="AN4967" s="45"/>
      <c r="AO4967" s="45"/>
      <c r="AP4967" s="45"/>
      <c r="AQ4967" s="45"/>
      <c r="AR4967" s="45"/>
      <c r="AS4967" s="45"/>
      <c r="AT4967" s="45"/>
      <c r="AY4967" s="45"/>
      <c r="AZ4967" s="45"/>
    </row>
    <row r="4968" spans="6:52" customFormat="1" ht="12.75" x14ac:dyDescent="0.2">
      <c r="F4968" s="80"/>
      <c r="M4968" s="80"/>
      <c r="Y4968" s="80"/>
      <c r="AH4968" s="80"/>
      <c r="AM4968" s="45"/>
      <c r="AN4968" s="45"/>
      <c r="AO4968" s="45"/>
      <c r="AP4968" s="45"/>
      <c r="AQ4968" s="45"/>
      <c r="AR4968" s="45"/>
      <c r="AS4968" s="45"/>
      <c r="AT4968" s="45"/>
      <c r="AY4968" s="45"/>
      <c r="AZ4968" s="45"/>
    </row>
    <row r="4969" spans="6:52" customFormat="1" ht="12.75" x14ac:dyDescent="0.2">
      <c r="F4969" s="80"/>
      <c r="M4969" s="80"/>
      <c r="Y4969" s="80"/>
      <c r="AH4969" s="80"/>
      <c r="AM4969" s="45"/>
      <c r="AN4969" s="45"/>
      <c r="AO4969" s="45"/>
      <c r="AP4969" s="45"/>
      <c r="AQ4969" s="45"/>
      <c r="AR4969" s="45"/>
      <c r="AS4969" s="45"/>
      <c r="AT4969" s="45"/>
      <c r="AY4969" s="45"/>
      <c r="AZ4969" s="45"/>
    </row>
    <row r="4970" spans="6:52" customFormat="1" ht="12.75" x14ac:dyDescent="0.2">
      <c r="F4970" s="80"/>
      <c r="M4970" s="80"/>
      <c r="Y4970" s="80"/>
      <c r="AH4970" s="80"/>
      <c r="AM4970" s="45"/>
      <c r="AN4970" s="45"/>
      <c r="AO4970" s="45"/>
      <c r="AP4970" s="45"/>
      <c r="AQ4970" s="45"/>
      <c r="AR4970" s="45"/>
      <c r="AS4970" s="45"/>
      <c r="AT4970" s="45"/>
      <c r="AY4970" s="45"/>
      <c r="AZ4970" s="45"/>
    </row>
    <row r="4971" spans="6:52" customFormat="1" ht="12.75" x14ac:dyDescent="0.2">
      <c r="F4971" s="80"/>
      <c r="M4971" s="80"/>
      <c r="Y4971" s="80"/>
      <c r="AH4971" s="80"/>
      <c r="AM4971" s="45"/>
      <c r="AN4971" s="45"/>
      <c r="AO4971" s="45"/>
      <c r="AP4971" s="45"/>
      <c r="AQ4971" s="45"/>
      <c r="AR4971" s="45"/>
      <c r="AS4971" s="45"/>
      <c r="AT4971" s="45"/>
      <c r="AY4971" s="45"/>
      <c r="AZ4971" s="45"/>
    </row>
    <row r="4972" spans="6:52" customFormat="1" ht="12.75" x14ac:dyDescent="0.2">
      <c r="F4972" s="80"/>
      <c r="M4972" s="80"/>
      <c r="Y4972" s="80"/>
      <c r="AH4972" s="80"/>
      <c r="AM4972" s="45"/>
      <c r="AN4972" s="45"/>
      <c r="AO4972" s="45"/>
      <c r="AP4972" s="45"/>
      <c r="AQ4972" s="45"/>
      <c r="AR4972" s="45"/>
      <c r="AS4972" s="45"/>
      <c r="AT4972" s="45"/>
      <c r="AY4972" s="45"/>
      <c r="AZ4972" s="45"/>
    </row>
    <row r="4973" spans="6:52" customFormat="1" ht="12.75" x14ac:dyDescent="0.2">
      <c r="F4973" s="80"/>
      <c r="M4973" s="80"/>
      <c r="Y4973" s="80"/>
      <c r="AH4973" s="80"/>
      <c r="AM4973" s="45"/>
      <c r="AN4973" s="45"/>
      <c r="AO4973" s="45"/>
      <c r="AP4973" s="45"/>
      <c r="AQ4973" s="45"/>
      <c r="AR4973" s="45"/>
      <c r="AS4973" s="45"/>
      <c r="AT4973" s="45"/>
      <c r="AY4973" s="45"/>
      <c r="AZ4973" s="45"/>
    </row>
    <row r="4974" spans="6:52" customFormat="1" ht="12.75" x14ac:dyDescent="0.2">
      <c r="F4974" s="80"/>
      <c r="M4974" s="80"/>
      <c r="Y4974" s="80"/>
      <c r="AH4974" s="80"/>
      <c r="AM4974" s="45"/>
      <c r="AN4974" s="45"/>
      <c r="AO4974" s="45"/>
      <c r="AP4974" s="45"/>
      <c r="AQ4974" s="45"/>
      <c r="AR4974" s="45"/>
      <c r="AS4974" s="45"/>
      <c r="AT4974" s="45"/>
      <c r="AY4974" s="45"/>
      <c r="AZ4974" s="45"/>
    </row>
    <row r="4975" spans="6:52" customFormat="1" ht="12.75" x14ac:dyDescent="0.2">
      <c r="F4975" s="80"/>
      <c r="M4975" s="80"/>
      <c r="Y4975" s="80"/>
      <c r="AH4975" s="80"/>
      <c r="AM4975" s="45"/>
      <c r="AN4975" s="45"/>
      <c r="AO4975" s="45"/>
      <c r="AP4975" s="45"/>
      <c r="AQ4975" s="45"/>
      <c r="AR4975" s="45"/>
      <c r="AS4975" s="45"/>
      <c r="AT4975" s="45"/>
      <c r="AY4975" s="45"/>
      <c r="AZ4975" s="45"/>
    </row>
    <row r="4976" spans="6:52" customFormat="1" ht="12.75" x14ac:dyDescent="0.2">
      <c r="F4976" s="80"/>
      <c r="M4976" s="80"/>
      <c r="Y4976" s="80"/>
      <c r="AH4976" s="80"/>
      <c r="AM4976" s="45"/>
      <c r="AN4976" s="45"/>
      <c r="AO4976" s="45"/>
      <c r="AP4976" s="45"/>
      <c r="AQ4976" s="45"/>
      <c r="AR4976" s="45"/>
      <c r="AS4976" s="45"/>
      <c r="AT4976" s="45"/>
      <c r="AY4976" s="45"/>
      <c r="AZ4976" s="45"/>
    </row>
    <row r="4977" spans="6:52" customFormat="1" ht="12.75" x14ac:dyDescent="0.2">
      <c r="F4977" s="80"/>
      <c r="M4977" s="80"/>
      <c r="Y4977" s="80"/>
      <c r="AH4977" s="80"/>
      <c r="AM4977" s="45"/>
      <c r="AN4977" s="45"/>
      <c r="AO4977" s="45"/>
      <c r="AP4977" s="45"/>
      <c r="AQ4977" s="45"/>
      <c r="AR4977" s="45"/>
      <c r="AS4977" s="45"/>
      <c r="AT4977" s="45"/>
      <c r="AY4977" s="45"/>
      <c r="AZ4977" s="45"/>
    </row>
    <row r="4978" spans="6:52" customFormat="1" ht="12.75" x14ac:dyDescent="0.2">
      <c r="F4978" s="80"/>
      <c r="M4978" s="80"/>
      <c r="Y4978" s="80"/>
      <c r="AH4978" s="80"/>
      <c r="AM4978" s="45"/>
      <c r="AN4978" s="45"/>
      <c r="AO4978" s="45"/>
      <c r="AP4978" s="45"/>
      <c r="AQ4978" s="45"/>
      <c r="AR4978" s="45"/>
      <c r="AS4978" s="45"/>
      <c r="AT4978" s="45"/>
      <c r="AY4978" s="45"/>
      <c r="AZ4978" s="45"/>
    </row>
    <row r="4979" spans="6:52" customFormat="1" ht="12.75" x14ac:dyDescent="0.2">
      <c r="F4979" s="80"/>
      <c r="M4979" s="80"/>
      <c r="Y4979" s="80"/>
      <c r="AH4979" s="80"/>
      <c r="AM4979" s="45"/>
      <c r="AN4979" s="45"/>
      <c r="AO4979" s="45"/>
      <c r="AP4979" s="45"/>
      <c r="AQ4979" s="45"/>
      <c r="AR4979" s="45"/>
      <c r="AS4979" s="45"/>
      <c r="AT4979" s="45"/>
      <c r="AY4979" s="45"/>
      <c r="AZ4979" s="45"/>
    </row>
    <row r="4980" spans="6:52" customFormat="1" ht="12.75" x14ac:dyDescent="0.2">
      <c r="F4980" s="80"/>
      <c r="M4980" s="80"/>
      <c r="Y4980" s="80"/>
      <c r="AH4980" s="80"/>
      <c r="AM4980" s="45"/>
      <c r="AN4980" s="45"/>
      <c r="AO4980" s="45"/>
      <c r="AP4980" s="45"/>
      <c r="AQ4980" s="45"/>
      <c r="AR4980" s="45"/>
      <c r="AS4980" s="45"/>
      <c r="AT4980" s="45"/>
      <c r="AY4980" s="45"/>
      <c r="AZ4980" s="45"/>
    </row>
    <row r="4981" spans="6:52" customFormat="1" ht="12.75" x14ac:dyDescent="0.2">
      <c r="F4981" s="80"/>
      <c r="M4981" s="80"/>
      <c r="Y4981" s="80"/>
      <c r="AH4981" s="80"/>
      <c r="AM4981" s="45"/>
      <c r="AN4981" s="45"/>
      <c r="AO4981" s="45"/>
      <c r="AP4981" s="45"/>
      <c r="AQ4981" s="45"/>
      <c r="AR4981" s="45"/>
      <c r="AS4981" s="45"/>
      <c r="AT4981" s="45"/>
      <c r="AY4981" s="45"/>
      <c r="AZ4981" s="45"/>
    </row>
    <row r="4982" spans="6:52" customFormat="1" ht="12.75" x14ac:dyDescent="0.2">
      <c r="F4982" s="80"/>
      <c r="M4982" s="80"/>
      <c r="Y4982" s="80"/>
      <c r="AH4982" s="80"/>
      <c r="AM4982" s="45"/>
      <c r="AN4982" s="45"/>
      <c r="AO4982" s="45"/>
      <c r="AP4982" s="45"/>
      <c r="AQ4982" s="45"/>
      <c r="AR4982" s="45"/>
      <c r="AS4982" s="45"/>
      <c r="AT4982" s="45"/>
      <c r="AY4982" s="45"/>
      <c r="AZ4982" s="45"/>
    </row>
    <row r="4983" spans="6:52" customFormat="1" ht="12.75" x14ac:dyDescent="0.2">
      <c r="F4983" s="80"/>
      <c r="M4983" s="80"/>
      <c r="Y4983" s="80"/>
      <c r="AH4983" s="80"/>
      <c r="AM4983" s="45"/>
      <c r="AN4983" s="45"/>
      <c r="AO4983" s="45"/>
      <c r="AP4983" s="45"/>
      <c r="AQ4983" s="45"/>
      <c r="AR4983" s="45"/>
      <c r="AS4983" s="45"/>
      <c r="AT4983" s="45"/>
      <c r="AY4983" s="45"/>
      <c r="AZ4983" s="45"/>
    </row>
    <row r="4984" spans="6:52" customFormat="1" ht="12.75" x14ac:dyDescent="0.2">
      <c r="F4984" s="80"/>
      <c r="M4984" s="80"/>
      <c r="Y4984" s="80"/>
      <c r="AH4984" s="80"/>
      <c r="AM4984" s="45"/>
      <c r="AN4984" s="45"/>
      <c r="AO4984" s="45"/>
      <c r="AP4984" s="45"/>
      <c r="AQ4984" s="45"/>
      <c r="AR4984" s="45"/>
      <c r="AS4984" s="45"/>
      <c r="AT4984" s="45"/>
      <c r="AY4984" s="45"/>
      <c r="AZ4984" s="45"/>
    </row>
    <row r="4985" spans="6:52" customFormat="1" ht="12.75" x14ac:dyDescent="0.2">
      <c r="F4985" s="80"/>
      <c r="M4985" s="80"/>
      <c r="Y4985" s="80"/>
      <c r="AH4985" s="80"/>
      <c r="AM4985" s="45"/>
      <c r="AN4985" s="45"/>
      <c r="AO4985" s="45"/>
      <c r="AP4985" s="45"/>
      <c r="AQ4985" s="45"/>
      <c r="AR4985" s="45"/>
      <c r="AS4985" s="45"/>
      <c r="AT4985" s="45"/>
      <c r="AY4985" s="45"/>
      <c r="AZ4985" s="45"/>
    </row>
    <row r="4986" spans="6:52" customFormat="1" ht="12.75" x14ac:dyDescent="0.2">
      <c r="F4986" s="80"/>
      <c r="M4986" s="80"/>
      <c r="Y4986" s="80"/>
      <c r="AH4986" s="80"/>
      <c r="AM4986" s="45"/>
      <c r="AN4986" s="45"/>
      <c r="AO4986" s="45"/>
      <c r="AP4986" s="45"/>
      <c r="AQ4986" s="45"/>
      <c r="AR4986" s="45"/>
      <c r="AS4986" s="45"/>
      <c r="AT4986" s="45"/>
      <c r="AY4986" s="45"/>
      <c r="AZ4986" s="45"/>
    </row>
    <row r="4987" spans="6:52" customFormat="1" ht="12.75" x14ac:dyDescent="0.2">
      <c r="F4987" s="80"/>
      <c r="M4987" s="80"/>
      <c r="Y4987" s="80"/>
      <c r="AH4987" s="80"/>
      <c r="AM4987" s="45"/>
      <c r="AN4987" s="45"/>
      <c r="AO4987" s="45"/>
      <c r="AP4987" s="45"/>
      <c r="AQ4987" s="45"/>
      <c r="AR4987" s="45"/>
      <c r="AS4987" s="45"/>
      <c r="AT4987" s="45"/>
      <c r="AY4987" s="45"/>
      <c r="AZ4987" s="45"/>
    </row>
    <row r="4988" spans="6:52" customFormat="1" ht="12.75" x14ac:dyDescent="0.2">
      <c r="F4988" s="80"/>
      <c r="M4988" s="80"/>
      <c r="Y4988" s="80"/>
      <c r="AH4988" s="80"/>
      <c r="AM4988" s="45"/>
      <c r="AN4988" s="45"/>
      <c r="AO4988" s="45"/>
      <c r="AP4988" s="45"/>
      <c r="AQ4988" s="45"/>
      <c r="AR4988" s="45"/>
      <c r="AS4988" s="45"/>
      <c r="AT4988" s="45"/>
      <c r="AY4988" s="45"/>
      <c r="AZ4988" s="45"/>
    </row>
    <row r="4989" spans="6:52" customFormat="1" ht="12.75" x14ac:dyDescent="0.2">
      <c r="F4989" s="80"/>
      <c r="M4989" s="80"/>
      <c r="Y4989" s="80"/>
      <c r="AH4989" s="80"/>
      <c r="AM4989" s="45"/>
      <c r="AN4989" s="45"/>
      <c r="AO4989" s="45"/>
      <c r="AP4989" s="45"/>
      <c r="AQ4989" s="45"/>
      <c r="AR4989" s="45"/>
      <c r="AS4989" s="45"/>
      <c r="AT4989" s="45"/>
      <c r="AY4989" s="45"/>
      <c r="AZ4989" s="45"/>
    </row>
    <row r="4990" spans="6:52" customFormat="1" ht="12.75" x14ac:dyDescent="0.2">
      <c r="F4990" s="80"/>
      <c r="M4990" s="80"/>
      <c r="Y4990" s="80"/>
      <c r="AH4990" s="80"/>
      <c r="AM4990" s="45"/>
      <c r="AN4990" s="45"/>
      <c r="AO4990" s="45"/>
      <c r="AP4990" s="45"/>
      <c r="AQ4990" s="45"/>
      <c r="AR4990" s="45"/>
      <c r="AS4990" s="45"/>
      <c r="AT4990" s="45"/>
      <c r="AY4990" s="45"/>
      <c r="AZ4990" s="45"/>
    </row>
    <row r="4991" spans="6:52" customFormat="1" ht="12.75" x14ac:dyDescent="0.2">
      <c r="F4991" s="80"/>
      <c r="M4991" s="80"/>
      <c r="Y4991" s="80"/>
      <c r="AH4991" s="80"/>
      <c r="AM4991" s="45"/>
      <c r="AN4991" s="45"/>
      <c r="AO4991" s="45"/>
      <c r="AP4991" s="45"/>
      <c r="AQ4991" s="45"/>
      <c r="AR4991" s="45"/>
      <c r="AS4991" s="45"/>
      <c r="AT4991" s="45"/>
      <c r="AY4991" s="45"/>
      <c r="AZ4991" s="45"/>
    </row>
    <row r="4992" spans="6:52" customFormat="1" ht="12.75" x14ac:dyDescent="0.2">
      <c r="F4992" s="80"/>
      <c r="M4992" s="80"/>
      <c r="Y4992" s="80"/>
      <c r="AH4992" s="80"/>
      <c r="AM4992" s="45"/>
      <c r="AN4992" s="45"/>
      <c r="AO4992" s="45"/>
      <c r="AP4992" s="45"/>
      <c r="AQ4992" s="45"/>
      <c r="AR4992" s="45"/>
      <c r="AS4992" s="45"/>
      <c r="AT4992" s="45"/>
      <c r="AY4992" s="45"/>
      <c r="AZ4992" s="45"/>
    </row>
    <row r="4993" spans="6:52" customFormat="1" ht="12.75" x14ac:dyDescent="0.2">
      <c r="F4993" s="80"/>
      <c r="M4993" s="80"/>
      <c r="Y4993" s="80"/>
      <c r="AH4993" s="80"/>
      <c r="AM4993" s="45"/>
      <c r="AN4993" s="45"/>
      <c r="AO4993" s="45"/>
      <c r="AP4993" s="45"/>
      <c r="AQ4993" s="45"/>
      <c r="AR4993" s="45"/>
      <c r="AS4993" s="45"/>
      <c r="AT4993" s="45"/>
      <c r="AY4993" s="45"/>
      <c r="AZ4993" s="45"/>
    </row>
    <row r="4994" spans="6:52" customFormat="1" ht="12.75" x14ac:dyDescent="0.2">
      <c r="F4994" s="80"/>
      <c r="M4994" s="80"/>
      <c r="Y4994" s="80"/>
      <c r="AH4994" s="80"/>
      <c r="AM4994" s="45"/>
      <c r="AN4994" s="45"/>
      <c r="AO4994" s="45"/>
      <c r="AP4994" s="45"/>
      <c r="AQ4994" s="45"/>
      <c r="AR4994" s="45"/>
      <c r="AS4994" s="45"/>
      <c r="AT4994" s="45"/>
      <c r="AY4994" s="45"/>
      <c r="AZ4994" s="45"/>
    </row>
    <row r="4995" spans="6:52" customFormat="1" ht="12.75" x14ac:dyDescent="0.2">
      <c r="F4995" s="80"/>
      <c r="M4995" s="80"/>
      <c r="Y4995" s="80"/>
      <c r="AH4995" s="80"/>
      <c r="AM4995" s="45"/>
      <c r="AN4995" s="45"/>
      <c r="AO4995" s="45"/>
      <c r="AP4995" s="45"/>
      <c r="AQ4995" s="45"/>
      <c r="AR4995" s="45"/>
      <c r="AS4995" s="45"/>
      <c r="AT4995" s="45"/>
      <c r="AY4995" s="45"/>
      <c r="AZ4995" s="45"/>
    </row>
    <row r="4996" spans="6:52" customFormat="1" ht="12.75" x14ac:dyDescent="0.2">
      <c r="F4996" s="80"/>
      <c r="M4996" s="80"/>
      <c r="Y4996" s="80"/>
      <c r="AH4996" s="80"/>
      <c r="AM4996" s="45"/>
      <c r="AN4996" s="45"/>
      <c r="AO4996" s="45"/>
      <c r="AP4996" s="45"/>
      <c r="AQ4996" s="45"/>
      <c r="AR4996" s="45"/>
      <c r="AS4996" s="45"/>
      <c r="AT4996" s="45"/>
      <c r="AY4996" s="45"/>
      <c r="AZ4996" s="45"/>
    </row>
    <row r="4997" spans="6:52" customFormat="1" ht="12.75" x14ac:dyDescent="0.2">
      <c r="F4997" s="80"/>
      <c r="M4997" s="80"/>
      <c r="Y4997" s="80"/>
      <c r="AH4997" s="80"/>
      <c r="AM4997" s="45"/>
      <c r="AN4997" s="45"/>
      <c r="AO4997" s="45"/>
      <c r="AP4997" s="45"/>
      <c r="AQ4997" s="45"/>
      <c r="AR4997" s="45"/>
      <c r="AS4997" s="45"/>
      <c r="AT4997" s="45"/>
      <c r="AY4997" s="45"/>
      <c r="AZ4997" s="45"/>
    </row>
    <row r="4998" spans="6:52" customFormat="1" ht="12.75" x14ac:dyDescent="0.2">
      <c r="F4998" s="80"/>
      <c r="M4998" s="80"/>
      <c r="Y4998" s="80"/>
      <c r="AH4998" s="80"/>
      <c r="AM4998" s="45"/>
      <c r="AN4998" s="45"/>
      <c r="AO4998" s="45"/>
      <c r="AP4998" s="45"/>
      <c r="AQ4998" s="45"/>
      <c r="AR4998" s="45"/>
      <c r="AS4998" s="45"/>
      <c r="AT4998" s="45"/>
      <c r="AY4998" s="45"/>
      <c r="AZ4998" s="45"/>
    </row>
    <row r="4999" spans="6:52" customFormat="1" ht="12.75" x14ac:dyDescent="0.2">
      <c r="F4999" s="80"/>
      <c r="M4999" s="80"/>
      <c r="Y4999" s="80"/>
      <c r="AH4999" s="80"/>
      <c r="AM4999" s="45"/>
      <c r="AN4999" s="45"/>
      <c r="AO4999" s="45"/>
      <c r="AP4999" s="45"/>
      <c r="AQ4999" s="45"/>
      <c r="AR4999" s="45"/>
      <c r="AS4999" s="45"/>
      <c r="AT4999" s="45"/>
      <c r="AY4999" s="45"/>
      <c r="AZ4999" s="45"/>
    </row>
    <row r="5000" spans="6:52" customFormat="1" ht="12.75" x14ac:dyDescent="0.2">
      <c r="F5000" s="80"/>
      <c r="M5000" s="80"/>
      <c r="Y5000" s="80"/>
      <c r="AH5000" s="80"/>
      <c r="AM5000" s="45"/>
      <c r="AN5000" s="45"/>
      <c r="AO5000" s="45"/>
      <c r="AP5000" s="45"/>
      <c r="AQ5000" s="45"/>
      <c r="AR5000" s="45"/>
      <c r="AS5000" s="45"/>
      <c r="AT5000" s="45"/>
      <c r="AY5000" s="45"/>
      <c r="AZ5000" s="45"/>
    </row>
    <row r="5001" spans="6:52" customFormat="1" ht="12.75" x14ac:dyDescent="0.2">
      <c r="F5001" s="80"/>
      <c r="M5001" s="80"/>
      <c r="Y5001" s="80"/>
      <c r="AH5001" s="80"/>
      <c r="AM5001" s="45"/>
      <c r="AN5001" s="45"/>
      <c r="AO5001" s="45"/>
      <c r="AP5001" s="45"/>
      <c r="AQ5001" s="45"/>
      <c r="AR5001" s="45"/>
      <c r="AS5001" s="45"/>
      <c r="AT5001" s="45"/>
      <c r="AY5001" s="45"/>
      <c r="AZ5001" s="45"/>
    </row>
    <row r="5002" spans="6:52" customFormat="1" ht="12.75" x14ac:dyDescent="0.2">
      <c r="F5002" s="80"/>
      <c r="M5002" s="80"/>
      <c r="Y5002" s="80"/>
      <c r="AH5002" s="80"/>
      <c r="AM5002" s="45"/>
      <c r="AN5002" s="45"/>
      <c r="AO5002" s="45"/>
      <c r="AP5002" s="45"/>
      <c r="AQ5002" s="45"/>
      <c r="AR5002" s="45"/>
      <c r="AS5002" s="45"/>
      <c r="AT5002" s="45"/>
      <c r="AY5002" s="45"/>
      <c r="AZ5002" s="45"/>
    </row>
    <row r="5003" spans="6:52" customFormat="1" ht="12.75" x14ac:dyDescent="0.2">
      <c r="F5003" s="80"/>
      <c r="M5003" s="80"/>
      <c r="Y5003" s="80"/>
      <c r="AH5003" s="80"/>
      <c r="AM5003" s="45"/>
      <c r="AN5003" s="45"/>
      <c r="AO5003" s="45"/>
      <c r="AP5003" s="45"/>
      <c r="AQ5003" s="45"/>
      <c r="AR5003" s="45"/>
      <c r="AS5003" s="45"/>
      <c r="AT5003" s="45"/>
      <c r="AY5003" s="45"/>
      <c r="AZ5003" s="45"/>
    </row>
    <row r="5004" spans="6:52" customFormat="1" ht="12.75" x14ac:dyDescent="0.2">
      <c r="F5004" s="80"/>
      <c r="M5004" s="80"/>
      <c r="Y5004" s="80"/>
      <c r="AH5004" s="80"/>
      <c r="AM5004" s="45"/>
      <c r="AN5004" s="45"/>
      <c r="AO5004" s="45"/>
      <c r="AP5004" s="45"/>
      <c r="AQ5004" s="45"/>
      <c r="AR5004" s="45"/>
      <c r="AS5004" s="45"/>
      <c r="AT5004" s="45"/>
      <c r="AY5004" s="45"/>
      <c r="AZ5004" s="45"/>
    </row>
    <row r="5005" spans="6:52" customFormat="1" ht="12.75" x14ac:dyDescent="0.2">
      <c r="F5005" s="80"/>
      <c r="M5005" s="80"/>
      <c r="Y5005" s="80"/>
      <c r="AH5005" s="80"/>
      <c r="AM5005" s="45"/>
      <c r="AN5005" s="45"/>
      <c r="AO5005" s="45"/>
      <c r="AP5005" s="45"/>
      <c r="AQ5005" s="45"/>
      <c r="AR5005" s="45"/>
      <c r="AS5005" s="45"/>
      <c r="AT5005" s="45"/>
      <c r="AY5005" s="45"/>
      <c r="AZ5005" s="45"/>
    </row>
    <row r="5006" spans="6:52" customFormat="1" ht="12.75" x14ac:dyDescent="0.2">
      <c r="F5006" s="80"/>
      <c r="M5006" s="80"/>
      <c r="Y5006" s="80"/>
      <c r="AH5006" s="80"/>
      <c r="AM5006" s="45"/>
      <c r="AN5006" s="45"/>
      <c r="AO5006" s="45"/>
      <c r="AP5006" s="45"/>
      <c r="AQ5006" s="45"/>
      <c r="AR5006" s="45"/>
      <c r="AS5006" s="45"/>
      <c r="AT5006" s="45"/>
      <c r="AY5006" s="45"/>
      <c r="AZ5006" s="45"/>
    </row>
    <row r="5007" spans="6:52" customFormat="1" ht="12.75" x14ac:dyDescent="0.2">
      <c r="F5007" s="80"/>
      <c r="M5007" s="80"/>
      <c r="Y5007" s="80"/>
      <c r="AH5007" s="80"/>
      <c r="AM5007" s="45"/>
      <c r="AN5007" s="45"/>
      <c r="AO5007" s="45"/>
      <c r="AP5007" s="45"/>
      <c r="AQ5007" s="45"/>
      <c r="AR5007" s="45"/>
      <c r="AS5007" s="45"/>
      <c r="AT5007" s="45"/>
      <c r="AY5007" s="45"/>
      <c r="AZ5007" s="45"/>
    </row>
    <row r="5008" spans="6:52" customFormat="1" ht="12.75" x14ac:dyDescent="0.2">
      <c r="F5008" s="80"/>
      <c r="M5008" s="80"/>
      <c r="Y5008" s="80"/>
      <c r="AH5008" s="80"/>
      <c r="AM5008" s="45"/>
      <c r="AN5008" s="45"/>
      <c r="AO5008" s="45"/>
      <c r="AP5008" s="45"/>
      <c r="AQ5008" s="45"/>
      <c r="AR5008" s="45"/>
      <c r="AS5008" s="45"/>
      <c r="AT5008" s="45"/>
      <c r="AY5008" s="45"/>
      <c r="AZ5008" s="45"/>
    </row>
    <row r="5009" spans="6:52" customFormat="1" ht="12.75" x14ac:dyDescent="0.2">
      <c r="F5009" s="80"/>
      <c r="M5009" s="80"/>
      <c r="Y5009" s="80"/>
      <c r="AH5009" s="80"/>
      <c r="AM5009" s="45"/>
      <c r="AN5009" s="45"/>
      <c r="AO5009" s="45"/>
      <c r="AP5009" s="45"/>
      <c r="AQ5009" s="45"/>
      <c r="AR5009" s="45"/>
      <c r="AS5009" s="45"/>
      <c r="AT5009" s="45"/>
      <c r="AY5009" s="45"/>
      <c r="AZ5009" s="45"/>
    </row>
    <row r="5010" spans="6:52" customFormat="1" ht="12.75" x14ac:dyDescent="0.2">
      <c r="F5010" s="80"/>
      <c r="M5010" s="80"/>
      <c r="Y5010" s="80"/>
      <c r="AH5010" s="80"/>
      <c r="AM5010" s="45"/>
      <c r="AN5010" s="45"/>
      <c r="AO5010" s="45"/>
      <c r="AP5010" s="45"/>
      <c r="AQ5010" s="45"/>
      <c r="AR5010" s="45"/>
      <c r="AS5010" s="45"/>
      <c r="AT5010" s="45"/>
      <c r="AY5010" s="45"/>
      <c r="AZ5010" s="45"/>
    </row>
    <row r="5011" spans="6:52" customFormat="1" ht="12.75" x14ac:dyDescent="0.2">
      <c r="F5011" s="80"/>
      <c r="M5011" s="80"/>
      <c r="Y5011" s="80"/>
      <c r="AH5011" s="80"/>
      <c r="AM5011" s="45"/>
      <c r="AN5011" s="45"/>
      <c r="AO5011" s="45"/>
      <c r="AP5011" s="45"/>
      <c r="AQ5011" s="45"/>
      <c r="AR5011" s="45"/>
      <c r="AS5011" s="45"/>
      <c r="AT5011" s="45"/>
      <c r="AY5011" s="45"/>
      <c r="AZ5011" s="45"/>
    </row>
    <row r="5012" spans="6:52" customFormat="1" ht="12.75" x14ac:dyDescent="0.2">
      <c r="F5012" s="80"/>
      <c r="M5012" s="80"/>
      <c r="Y5012" s="80"/>
      <c r="AH5012" s="80"/>
      <c r="AM5012" s="45"/>
      <c r="AN5012" s="45"/>
      <c r="AO5012" s="45"/>
      <c r="AP5012" s="45"/>
      <c r="AQ5012" s="45"/>
      <c r="AR5012" s="45"/>
      <c r="AS5012" s="45"/>
      <c r="AT5012" s="45"/>
      <c r="AY5012" s="45"/>
      <c r="AZ5012" s="45"/>
    </row>
    <row r="5013" spans="6:52" customFormat="1" ht="12.75" x14ac:dyDescent="0.2">
      <c r="F5013" s="80"/>
      <c r="M5013" s="80"/>
      <c r="Y5013" s="80"/>
      <c r="AH5013" s="80"/>
      <c r="AM5013" s="45"/>
      <c r="AN5013" s="45"/>
      <c r="AO5013" s="45"/>
      <c r="AP5013" s="45"/>
      <c r="AQ5013" s="45"/>
      <c r="AR5013" s="45"/>
      <c r="AS5013" s="45"/>
      <c r="AT5013" s="45"/>
      <c r="AY5013" s="45"/>
      <c r="AZ5013" s="45"/>
    </row>
    <row r="5014" spans="6:52" customFormat="1" ht="12.75" x14ac:dyDescent="0.2">
      <c r="F5014" s="80"/>
      <c r="M5014" s="80"/>
      <c r="Y5014" s="80"/>
      <c r="AH5014" s="80"/>
      <c r="AM5014" s="45"/>
      <c r="AN5014" s="45"/>
      <c r="AO5014" s="45"/>
      <c r="AP5014" s="45"/>
      <c r="AQ5014" s="45"/>
      <c r="AR5014" s="45"/>
      <c r="AS5014" s="45"/>
      <c r="AT5014" s="45"/>
      <c r="AY5014" s="45"/>
      <c r="AZ5014" s="45"/>
    </row>
    <row r="5015" spans="6:52" customFormat="1" ht="12.75" x14ac:dyDescent="0.2">
      <c r="F5015" s="80"/>
      <c r="M5015" s="80"/>
      <c r="Y5015" s="80"/>
      <c r="AH5015" s="80"/>
      <c r="AM5015" s="45"/>
      <c r="AN5015" s="45"/>
      <c r="AO5015" s="45"/>
      <c r="AP5015" s="45"/>
      <c r="AQ5015" s="45"/>
      <c r="AR5015" s="45"/>
      <c r="AS5015" s="45"/>
      <c r="AT5015" s="45"/>
      <c r="AY5015" s="45"/>
      <c r="AZ5015" s="45"/>
    </row>
    <row r="5016" spans="6:52" customFormat="1" ht="12.75" x14ac:dyDescent="0.2">
      <c r="F5016" s="80"/>
      <c r="M5016" s="80"/>
      <c r="Y5016" s="80"/>
      <c r="AH5016" s="80"/>
      <c r="AM5016" s="45"/>
      <c r="AN5016" s="45"/>
      <c r="AO5016" s="45"/>
      <c r="AP5016" s="45"/>
      <c r="AQ5016" s="45"/>
      <c r="AR5016" s="45"/>
      <c r="AS5016" s="45"/>
      <c r="AT5016" s="45"/>
      <c r="AY5016" s="45"/>
      <c r="AZ5016" s="45"/>
    </row>
    <row r="5017" spans="6:52" customFormat="1" ht="12.75" x14ac:dyDescent="0.2">
      <c r="F5017" s="80"/>
      <c r="M5017" s="80"/>
      <c r="Y5017" s="80"/>
      <c r="AH5017" s="80"/>
      <c r="AM5017" s="45"/>
      <c r="AN5017" s="45"/>
      <c r="AO5017" s="45"/>
      <c r="AP5017" s="45"/>
      <c r="AQ5017" s="45"/>
      <c r="AR5017" s="45"/>
      <c r="AS5017" s="45"/>
      <c r="AT5017" s="45"/>
      <c r="AY5017" s="45"/>
      <c r="AZ5017" s="45"/>
    </row>
    <row r="5018" spans="6:52" customFormat="1" ht="12.75" x14ac:dyDescent="0.2">
      <c r="F5018" s="80"/>
      <c r="M5018" s="80"/>
      <c r="Y5018" s="80"/>
      <c r="AH5018" s="80"/>
      <c r="AM5018" s="45"/>
      <c r="AN5018" s="45"/>
      <c r="AO5018" s="45"/>
      <c r="AP5018" s="45"/>
      <c r="AQ5018" s="45"/>
      <c r="AR5018" s="45"/>
      <c r="AS5018" s="45"/>
      <c r="AT5018" s="45"/>
      <c r="AY5018" s="45"/>
      <c r="AZ5018" s="45"/>
    </row>
    <row r="5019" spans="6:52" customFormat="1" ht="12.75" x14ac:dyDescent="0.2">
      <c r="F5019" s="80"/>
      <c r="M5019" s="80"/>
      <c r="Y5019" s="80"/>
      <c r="AH5019" s="80"/>
      <c r="AM5019" s="45"/>
      <c r="AN5019" s="45"/>
      <c r="AO5019" s="45"/>
      <c r="AP5019" s="45"/>
      <c r="AQ5019" s="45"/>
      <c r="AR5019" s="45"/>
      <c r="AS5019" s="45"/>
      <c r="AT5019" s="45"/>
      <c r="AY5019" s="45"/>
      <c r="AZ5019" s="45"/>
    </row>
    <row r="5020" spans="6:52" customFormat="1" ht="12.75" x14ac:dyDescent="0.2">
      <c r="F5020" s="80"/>
      <c r="M5020" s="80"/>
      <c r="Y5020" s="80"/>
      <c r="AH5020" s="80"/>
      <c r="AM5020" s="45"/>
      <c r="AN5020" s="45"/>
      <c r="AO5020" s="45"/>
      <c r="AP5020" s="45"/>
      <c r="AQ5020" s="45"/>
      <c r="AR5020" s="45"/>
      <c r="AS5020" s="45"/>
      <c r="AT5020" s="45"/>
      <c r="AY5020" s="45"/>
      <c r="AZ5020" s="45"/>
    </row>
    <row r="5021" spans="6:52" customFormat="1" ht="12.75" x14ac:dyDescent="0.2">
      <c r="F5021" s="80"/>
      <c r="M5021" s="80"/>
      <c r="Y5021" s="80"/>
      <c r="AH5021" s="80"/>
      <c r="AM5021" s="45"/>
      <c r="AN5021" s="45"/>
      <c r="AO5021" s="45"/>
      <c r="AP5021" s="45"/>
      <c r="AQ5021" s="45"/>
      <c r="AR5021" s="45"/>
      <c r="AS5021" s="45"/>
      <c r="AT5021" s="45"/>
      <c r="AY5021" s="45"/>
      <c r="AZ5021" s="45"/>
    </row>
    <row r="5022" spans="6:52" customFormat="1" ht="12.75" x14ac:dyDescent="0.2">
      <c r="F5022" s="80"/>
      <c r="M5022" s="80"/>
      <c r="Y5022" s="80"/>
      <c r="AH5022" s="80"/>
      <c r="AM5022" s="45"/>
      <c r="AN5022" s="45"/>
      <c r="AO5022" s="45"/>
      <c r="AP5022" s="45"/>
      <c r="AQ5022" s="45"/>
      <c r="AR5022" s="45"/>
      <c r="AS5022" s="45"/>
      <c r="AT5022" s="45"/>
      <c r="AY5022" s="45"/>
      <c r="AZ5022" s="45"/>
    </row>
    <row r="5023" spans="6:52" customFormat="1" ht="12.75" x14ac:dyDescent="0.2">
      <c r="F5023" s="80"/>
      <c r="M5023" s="80"/>
      <c r="Y5023" s="80"/>
      <c r="AH5023" s="80"/>
      <c r="AM5023" s="45"/>
      <c r="AN5023" s="45"/>
      <c r="AO5023" s="45"/>
      <c r="AP5023" s="45"/>
      <c r="AQ5023" s="45"/>
      <c r="AR5023" s="45"/>
      <c r="AS5023" s="45"/>
      <c r="AT5023" s="45"/>
      <c r="AY5023" s="45"/>
      <c r="AZ5023" s="45"/>
    </row>
    <row r="5024" spans="6:52" customFormat="1" ht="12.75" x14ac:dyDescent="0.2">
      <c r="F5024" s="80"/>
      <c r="M5024" s="80"/>
      <c r="Y5024" s="80"/>
      <c r="AH5024" s="80"/>
      <c r="AM5024" s="45"/>
      <c r="AN5024" s="45"/>
      <c r="AO5024" s="45"/>
      <c r="AP5024" s="45"/>
      <c r="AQ5024" s="45"/>
      <c r="AR5024" s="45"/>
      <c r="AS5024" s="45"/>
      <c r="AT5024" s="45"/>
      <c r="AY5024" s="45"/>
      <c r="AZ5024" s="45"/>
    </row>
    <row r="5025" spans="6:52" customFormat="1" ht="12.75" x14ac:dyDescent="0.2">
      <c r="F5025" s="80"/>
      <c r="M5025" s="80"/>
      <c r="Y5025" s="80"/>
      <c r="AH5025" s="80"/>
      <c r="AM5025" s="45"/>
      <c r="AN5025" s="45"/>
      <c r="AO5025" s="45"/>
      <c r="AP5025" s="45"/>
      <c r="AQ5025" s="45"/>
      <c r="AR5025" s="45"/>
      <c r="AS5025" s="45"/>
      <c r="AT5025" s="45"/>
      <c r="AY5025" s="45"/>
      <c r="AZ5025" s="45"/>
    </row>
    <row r="5026" spans="6:52" customFormat="1" ht="12.75" x14ac:dyDescent="0.2">
      <c r="F5026" s="80"/>
      <c r="M5026" s="80"/>
      <c r="Y5026" s="80"/>
      <c r="AH5026" s="80"/>
      <c r="AM5026" s="45"/>
      <c r="AN5026" s="45"/>
      <c r="AO5026" s="45"/>
      <c r="AP5026" s="45"/>
      <c r="AQ5026" s="45"/>
      <c r="AR5026" s="45"/>
      <c r="AS5026" s="45"/>
      <c r="AT5026" s="45"/>
      <c r="AY5026" s="45"/>
      <c r="AZ5026" s="45"/>
    </row>
    <row r="5027" spans="6:52" customFormat="1" ht="12.75" x14ac:dyDescent="0.2">
      <c r="F5027" s="80"/>
      <c r="M5027" s="80"/>
      <c r="Y5027" s="80"/>
      <c r="AH5027" s="80"/>
      <c r="AM5027" s="45"/>
      <c r="AN5027" s="45"/>
      <c r="AO5027" s="45"/>
      <c r="AP5027" s="45"/>
      <c r="AQ5027" s="45"/>
      <c r="AR5027" s="45"/>
      <c r="AS5027" s="45"/>
      <c r="AT5027" s="45"/>
      <c r="AY5027" s="45"/>
      <c r="AZ5027" s="45"/>
    </row>
    <row r="5028" spans="6:52" customFormat="1" ht="12.75" x14ac:dyDescent="0.2">
      <c r="F5028" s="80"/>
      <c r="M5028" s="80"/>
      <c r="Y5028" s="80"/>
      <c r="AH5028" s="80"/>
      <c r="AM5028" s="45"/>
      <c r="AN5028" s="45"/>
      <c r="AO5028" s="45"/>
      <c r="AP5028" s="45"/>
      <c r="AQ5028" s="45"/>
      <c r="AR5028" s="45"/>
      <c r="AS5028" s="45"/>
      <c r="AT5028" s="45"/>
      <c r="AY5028" s="45"/>
      <c r="AZ5028" s="45"/>
    </row>
    <row r="5029" spans="6:52" customFormat="1" ht="12.75" x14ac:dyDescent="0.2">
      <c r="F5029" s="80"/>
      <c r="M5029" s="80"/>
      <c r="Y5029" s="80"/>
      <c r="AH5029" s="80"/>
      <c r="AM5029" s="45"/>
      <c r="AN5029" s="45"/>
      <c r="AO5029" s="45"/>
      <c r="AP5029" s="45"/>
      <c r="AQ5029" s="45"/>
      <c r="AR5029" s="45"/>
      <c r="AS5029" s="45"/>
      <c r="AT5029" s="45"/>
      <c r="AY5029" s="45"/>
      <c r="AZ5029" s="45"/>
    </row>
    <row r="5030" spans="6:52" customFormat="1" ht="12.75" x14ac:dyDescent="0.2">
      <c r="F5030" s="80"/>
      <c r="M5030" s="80"/>
      <c r="Y5030" s="80"/>
      <c r="AH5030" s="80"/>
      <c r="AM5030" s="45"/>
      <c r="AN5030" s="45"/>
      <c r="AO5030" s="45"/>
      <c r="AP5030" s="45"/>
      <c r="AQ5030" s="45"/>
      <c r="AR5030" s="45"/>
      <c r="AS5030" s="45"/>
      <c r="AT5030" s="45"/>
      <c r="AY5030" s="45"/>
      <c r="AZ5030" s="45"/>
    </row>
    <row r="5031" spans="6:52" customFormat="1" ht="12.75" x14ac:dyDescent="0.2">
      <c r="F5031" s="80"/>
      <c r="M5031" s="80"/>
      <c r="Y5031" s="80"/>
      <c r="AH5031" s="80"/>
      <c r="AM5031" s="45"/>
      <c r="AN5031" s="45"/>
      <c r="AO5031" s="45"/>
      <c r="AP5031" s="45"/>
      <c r="AQ5031" s="45"/>
      <c r="AR5031" s="45"/>
      <c r="AS5031" s="45"/>
      <c r="AT5031" s="45"/>
      <c r="AY5031" s="45"/>
      <c r="AZ5031" s="45"/>
    </row>
    <row r="5032" spans="6:52" customFormat="1" ht="12.75" x14ac:dyDescent="0.2">
      <c r="F5032" s="80"/>
      <c r="M5032" s="80"/>
      <c r="Y5032" s="80"/>
      <c r="AH5032" s="80"/>
      <c r="AM5032" s="45"/>
      <c r="AN5032" s="45"/>
      <c r="AO5032" s="45"/>
      <c r="AP5032" s="45"/>
      <c r="AQ5032" s="45"/>
      <c r="AR5032" s="45"/>
      <c r="AS5032" s="45"/>
      <c r="AT5032" s="45"/>
      <c r="AY5032" s="45"/>
      <c r="AZ5032" s="45"/>
    </row>
    <row r="5033" spans="6:52" customFormat="1" ht="12.75" x14ac:dyDescent="0.2">
      <c r="F5033" s="80"/>
      <c r="M5033" s="80"/>
      <c r="Y5033" s="80"/>
      <c r="AH5033" s="80"/>
      <c r="AM5033" s="45"/>
      <c r="AN5033" s="45"/>
      <c r="AO5033" s="45"/>
      <c r="AP5033" s="45"/>
      <c r="AQ5033" s="45"/>
      <c r="AR5033" s="45"/>
      <c r="AS5033" s="45"/>
      <c r="AT5033" s="45"/>
      <c r="AY5033" s="45"/>
      <c r="AZ5033" s="45"/>
    </row>
    <row r="5034" spans="6:52" customFormat="1" ht="12.75" x14ac:dyDescent="0.2">
      <c r="F5034" s="80"/>
      <c r="M5034" s="80"/>
      <c r="Y5034" s="80"/>
      <c r="AH5034" s="80"/>
      <c r="AM5034" s="45"/>
      <c r="AN5034" s="45"/>
      <c r="AO5034" s="45"/>
      <c r="AP5034" s="45"/>
      <c r="AQ5034" s="45"/>
      <c r="AR5034" s="45"/>
      <c r="AS5034" s="45"/>
      <c r="AT5034" s="45"/>
      <c r="AY5034" s="45"/>
      <c r="AZ5034" s="45"/>
    </row>
    <row r="5035" spans="6:52" customFormat="1" ht="12.75" x14ac:dyDescent="0.2">
      <c r="F5035" s="80"/>
      <c r="M5035" s="80"/>
      <c r="Y5035" s="80"/>
      <c r="AH5035" s="80"/>
      <c r="AM5035" s="45"/>
      <c r="AN5035" s="45"/>
      <c r="AO5035" s="45"/>
      <c r="AP5035" s="45"/>
      <c r="AQ5035" s="45"/>
      <c r="AR5035" s="45"/>
      <c r="AS5035" s="45"/>
      <c r="AT5035" s="45"/>
      <c r="AY5035" s="45"/>
      <c r="AZ5035" s="45"/>
    </row>
    <row r="5036" spans="6:52" customFormat="1" ht="12.75" x14ac:dyDescent="0.2">
      <c r="F5036" s="80"/>
      <c r="M5036" s="80"/>
      <c r="Y5036" s="80"/>
      <c r="AH5036" s="80"/>
      <c r="AM5036" s="45"/>
      <c r="AN5036" s="45"/>
      <c r="AO5036" s="45"/>
      <c r="AP5036" s="45"/>
      <c r="AQ5036" s="45"/>
      <c r="AR5036" s="45"/>
      <c r="AS5036" s="45"/>
      <c r="AT5036" s="45"/>
      <c r="AY5036" s="45"/>
      <c r="AZ5036" s="45"/>
    </row>
    <row r="5037" spans="6:52" customFormat="1" ht="12.75" x14ac:dyDescent="0.2">
      <c r="F5037" s="80"/>
      <c r="M5037" s="80"/>
      <c r="Y5037" s="80"/>
      <c r="AH5037" s="80"/>
      <c r="AM5037" s="45"/>
      <c r="AN5037" s="45"/>
      <c r="AO5037" s="45"/>
      <c r="AP5037" s="45"/>
      <c r="AQ5037" s="45"/>
      <c r="AR5037" s="45"/>
      <c r="AS5037" s="45"/>
      <c r="AT5037" s="45"/>
      <c r="AY5037" s="45"/>
      <c r="AZ5037" s="45"/>
    </row>
    <row r="5038" spans="6:52" customFormat="1" ht="12.75" x14ac:dyDescent="0.2">
      <c r="F5038" s="80"/>
      <c r="M5038" s="80"/>
      <c r="Y5038" s="80"/>
      <c r="AH5038" s="80"/>
      <c r="AM5038" s="45"/>
      <c r="AN5038" s="45"/>
      <c r="AO5038" s="45"/>
      <c r="AP5038" s="45"/>
      <c r="AQ5038" s="45"/>
      <c r="AR5038" s="45"/>
      <c r="AS5038" s="45"/>
      <c r="AT5038" s="45"/>
      <c r="AY5038" s="45"/>
      <c r="AZ5038" s="45"/>
    </row>
    <row r="5039" spans="6:52" customFormat="1" ht="12.75" x14ac:dyDescent="0.2">
      <c r="F5039" s="80"/>
      <c r="M5039" s="80"/>
      <c r="Y5039" s="80"/>
      <c r="AH5039" s="80"/>
      <c r="AM5039" s="45"/>
      <c r="AN5039" s="45"/>
      <c r="AO5039" s="45"/>
      <c r="AP5039" s="45"/>
      <c r="AQ5039" s="45"/>
      <c r="AR5039" s="45"/>
      <c r="AS5039" s="45"/>
      <c r="AT5039" s="45"/>
      <c r="AY5039" s="45"/>
      <c r="AZ5039" s="45"/>
    </row>
    <row r="5040" spans="6:52" customFormat="1" ht="12.75" x14ac:dyDescent="0.2">
      <c r="F5040" s="80"/>
      <c r="M5040" s="80"/>
      <c r="Y5040" s="80"/>
      <c r="AH5040" s="80"/>
      <c r="AM5040" s="45"/>
      <c r="AN5040" s="45"/>
      <c r="AO5040" s="45"/>
      <c r="AP5040" s="45"/>
      <c r="AQ5040" s="45"/>
      <c r="AR5040" s="45"/>
      <c r="AS5040" s="45"/>
      <c r="AT5040" s="45"/>
      <c r="AY5040" s="45"/>
      <c r="AZ5040" s="45"/>
    </row>
    <row r="5041" spans="6:52" customFormat="1" ht="12.75" x14ac:dyDescent="0.2">
      <c r="F5041" s="80"/>
      <c r="M5041" s="80"/>
      <c r="Y5041" s="80"/>
      <c r="AH5041" s="80"/>
      <c r="AM5041" s="45"/>
      <c r="AN5041" s="45"/>
      <c r="AO5041" s="45"/>
      <c r="AP5041" s="45"/>
      <c r="AQ5041" s="45"/>
      <c r="AR5041" s="45"/>
      <c r="AS5041" s="45"/>
      <c r="AT5041" s="45"/>
      <c r="AY5041" s="45"/>
      <c r="AZ5041" s="45"/>
    </row>
    <row r="5042" spans="6:52" customFormat="1" ht="12.75" x14ac:dyDescent="0.2">
      <c r="F5042" s="80"/>
      <c r="M5042" s="80"/>
      <c r="Y5042" s="80"/>
      <c r="AH5042" s="80"/>
      <c r="AM5042" s="45"/>
      <c r="AN5042" s="45"/>
      <c r="AO5042" s="45"/>
      <c r="AP5042" s="45"/>
      <c r="AQ5042" s="45"/>
      <c r="AR5042" s="45"/>
      <c r="AS5042" s="45"/>
      <c r="AT5042" s="45"/>
      <c r="AY5042" s="45"/>
      <c r="AZ5042" s="45"/>
    </row>
    <row r="5043" spans="6:52" customFormat="1" ht="12.75" x14ac:dyDescent="0.2">
      <c r="F5043" s="80"/>
      <c r="M5043" s="80"/>
      <c r="Y5043" s="80"/>
      <c r="AH5043" s="80"/>
      <c r="AM5043" s="45"/>
      <c r="AN5043" s="45"/>
      <c r="AO5043" s="45"/>
      <c r="AP5043" s="45"/>
      <c r="AQ5043" s="45"/>
      <c r="AR5043" s="45"/>
      <c r="AS5043" s="45"/>
      <c r="AT5043" s="45"/>
      <c r="AY5043" s="45"/>
      <c r="AZ5043" s="45"/>
    </row>
    <row r="5044" spans="6:52" customFormat="1" ht="12.75" x14ac:dyDescent="0.2">
      <c r="F5044" s="80"/>
      <c r="M5044" s="80"/>
      <c r="Y5044" s="80"/>
      <c r="AH5044" s="80"/>
      <c r="AM5044" s="45"/>
      <c r="AN5044" s="45"/>
      <c r="AO5044" s="45"/>
      <c r="AP5044" s="45"/>
      <c r="AQ5044" s="45"/>
      <c r="AR5044" s="45"/>
      <c r="AS5044" s="45"/>
      <c r="AT5044" s="45"/>
      <c r="AY5044" s="45"/>
      <c r="AZ5044" s="45"/>
    </row>
    <row r="5045" spans="6:52" customFormat="1" ht="12.75" x14ac:dyDescent="0.2">
      <c r="F5045" s="80"/>
      <c r="M5045" s="80"/>
      <c r="Y5045" s="80"/>
      <c r="AH5045" s="80"/>
      <c r="AM5045" s="45"/>
      <c r="AN5045" s="45"/>
      <c r="AO5045" s="45"/>
      <c r="AP5045" s="45"/>
      <c r="AQ5045" s="45"/>
      <c r="AR5045" s="45"/>
      <c r="AS5045" s="45"/>
      <c r="AT5045" s="45"/>
      <c r="AY5045" s="45"/>
      <c r="AZ5045" s="45"/>
    </row>
    <row r="5046" spans="6:52" customFormat="1" ht="12.75" x14ac:dyDescent="0.2">
      <c r="F5046" s="80"/>
      <c r="M5046" s="80"/>
      <c r="Y5046" s="80"/>
      <c r="AH5046" s="80"/>
      <c r="AM5046" s="45"/>
      <c r="AN5046" s="45"/>
      <c r="AO5046" s="45"/>
      <c r="AP5046" s="45"/>
      <c r="AQ5046" s="45"/>
      <c r="AR5046" s="45"/>
      <c r="AS5046" s="45"/>
      <c r="AT5046" s="45"/>
      <c r="AY5046" s="45"/>
      <c r="AZ5046" s="45"/>
    </row>
    <row r="5047" spans="6:52" customFormat="1" ht="12.75" x14ac:dyDescent="0.2">
      <c r="F5047" s="80"/>
      <c r="M5047" s="80"/>
      <c r="Y5047" s="80"/>
      <c r="AH5047" s="80"/>
      <c r="AM5047" s="45"/>
      <c r="AN5047" s="45"/>
      <c r="AO5047" s="45"/>
      <c r="AP5047" s="45"/>
      <c r="AQ5047" s="45"/>
      <c r="AR5047" s="45"/>
      <c r="AS5047" s="45"/>
      <c r="AT5047" s="45"/>
      <c r="AY5047" s="45"/>
      <c r="AZ5047" s="45"/>
    </row>
    <row r="5048" spans="6:52" customFormat="1" ht="12.75" x14ac:dyDescent="0.2">
      <c r="F5048" s="80"/>
      <c r="M5048" s="80"/>
      <c r="Y5048" s="80"/>
      <c r="AH5048" s="80"/>
      <c r="AM5048" s="45"/>
      <c r="AN5048" s="45"/>
      <c r="AO5048" s="45"/>
      <c r="AP5048" s="45"/>
      <c r="AQ5048" s="45"/>
      <c r="AR5048" s="45"/>
      <c r="AS5048" s="45"/>
      <c r="AT5048" s="45"/>
      <c r="AY5048" s="45"/>
      <c r="AZ5048" s="45"/>
    </row>
    <row r="5049" spans="6:52" customFormat="1" ht="12.75" x14ac:dyDescent="0.2">
      <c r="F5049" s="80"/>
      <c r="M5049" s="80"/>
      <c r="Y5049" s="80"/>
      <c r="AH5049" s="80"/>
      <c r="AM5049" s="45"/>
      <c r="AN5049" s="45"/>
      <c r="AO5049" s="45"/>
      <c r="AP5049" s="45"/>
      <c r="AQ5049" s="45"/>
      <c r="AR5049" s="45"/>
      <c r="AS5049" s="45"/>
      <c r="AT5049" s="45"/>
      <c r="AY5049" s="45"/>
      <c r="AZ5049" s="45"/>
    </row>
    <row r="5050" spans="6:52" customFormat="1" ht="12.75" x14ac:dyDescent="0.2">
      <c r="F5050" s="80"/>
      <c r="M5050" s="80"/>
      <c r="Y5050" s="80"/>
      <c r="AH5050" s="80"/>
      <c r="AM5050" s="45"/>
      <c r="AN5050" s="45"/>
      <c r="AO5050" s="45"/>
      <c r="AP5050" s="45"/>
      <c r="AQ5050" s="45"/>
      <c r="AR5050" s="45"/>
      <c r="AS5050" s="45"/>
      <c r="AT5050" s="45"/>
      <c r="AY5050" s="45"/>
      <c r="AZ5050" s="45"/>
    </row>
    <row r="5051" spans="6:52" customFormat="1" ht="12.75" x14ac:dyDescent="0.2">
      <c r="F5051" s="80"/>
      <c r="M5051" s="80"/>
      <c r="Y5051" s="80"/>
      <c r="AH5051" s="80"/>
      <c r="AM5051" s="45"/>
      <c r="AN5051" s="45"/>
      <c r="AO5051" s="45"/>
      <c r="AP5051" s="45"/>
      <c r="AQ5051" s="45"/>
      <c r="AR5051" s="45"/>
      <c r="AS5051" s="45"/>
      <c r="AT5051" s="45"/>
      <c r="AY5051" s="45"/>
      <c r="AZ5051" s="45"/>
    </row>
    <row r="5052" spans="6:52" customFormat="1" ht="12.75" x14ac:dyDescent="0.2">
      <c r="F5052" s="80"/>
      <c r="M5052" s="80"/>
      <c r="Y5052" s="80"/>
      <c r="AH5052" s="80"/>
      <c r="AM5052" s="45"/>
      <c r="AN5052" s="45"/>
      <c r="AO5052" s="45"/>
      <c r="AP5052" s="45"/>
      <c r="AQ5052" s="45"/>
      <c r="AR5052" s="45"/>
      <c r="AS5052" s="45"/>
      <c r="AT5052" s="45"/>
      <c r="AY5052" s="45"/>
      <c r="AZ5052" s="45"/>
    </row>
    <row r="5053" spans="6:52" customFormat="1" ht="12.75" x14ac:dyDescent="0.2">
      <c r="F5053" s="80"/>
      <c r="M5053" s="80"/>
      <c r="Y5053" s="80"/>
      <c r="AH5053" s="80"/>
      <c r="AM5053" s="45"/>
      <c r="AN5053" s="45"/>
      <c r="AO5053" s="45"/>
      <c r="AP5053" s="45"/>
      <c r="AQ5053" s="45"/>
      <c r="AR5053" s="45"/>
      <c r="AS5053" s="45"/>
      <c r="AT5053" s="45"/>
      <c r="AY5053" s="45"/>
      <c r="AZ5053" s="45"/>
    </row>
    <row r="5054" spans="6:52" customFormat="1" ht="12.75" x14ac:dyDescent="0.2">
      <c r="F5054" s="80"/>
      <c r="M5054" s="80"/>
      <c r="Y5054" s="80"/>
      <c r="AH5054" s="80"/>
      <c r="AM5054" s="45"/>
      <c r="AN5054" s="45"/>
      <c r="AO5054" s="45"/>
      <c r="AP5054" s="45"/>
      <c r="AQ5054" s="45"/>
      <c r="AR5054" s="45"/>
      <c r="AS5054" s="45"/>
      <c r="AT5054" s="45"/>
      <c r="AY5054" s="45"/>
      <c r="AZ5054" s="45"/>
    </row>
    <row r="5055" spans="6:52" customFormat="1" ht="12.75" x14ac:dyDescent="0.2">
      <c r="F5055" s="80"/>
      <c r="M5055" s="80"/>
      <c r="Y5055" s="80"/>
      <c r="AH5055" s="80"/>
      <c r="AM5055" s="45"/>
      <c r="AN5055" s="45"/>
      <c r="AO5055" s="45"/>
      <c r="AP5055" s="45"/>
      <c r="AQ5055" s="45"/>
      <c r="AR5055" s="45"/>
      <c r="AS5055" s="45"/>
      <c r="AT5055" s="45"/>
      <c r="AY5055" s="45"/>
      <c r="AZ5055" s="45"/>
    </row>
    <row r="5056" spans="6:52" customFormat="1" ht="12.75" x14ac:dyDescent="0.2">
      <c r="F5056" s="80"/>
      <c r="M5056" s="80"/>
      <c r="Y5056" s="80"/>
      <c r="AH5056" s="80"/>
      <c r="AM5056" s="45"/>
      <c r="AN5056" s="45"/>
      <c r="AO5056" s="45"/>
      <c r="AP5056" s="45"/>
      <c r="AQ5056" s="45"/>
      <c r="AR5056" s="45"/>
      <c r="AS5056" s="45"/>
      <c r="AT5056" s="45"/>
      <c r="AY5056" s="45"/>
      <c r="AZ5056" s="45"/>
    </row>
    <row r="5057" spans="6:52" customFormat="1" ht="12.75" x14ac:dyDescent="0.2">
      <c r="F5057" s="80"/>
      <c r="M5057" s="80"/>
      <c r="Y5057" s="80"/>
      <c r="AH5057" s="80"/>
      <c r="AM5057" s="45"/>
      <c r="AN5057" s="45"/>
      <c r="AO5057" s="45"/>
      <c r="AP5057" s="45"/>
      <c r="AQ5057" s="45"/>
      <c r="AR5057" s="45"/>
      <c r="AS5057" s="45"/>
      <c r="AT5057" s="45"/>
      <c r="AY5057" s="45"/>
      <c r="AZ5057" s="45"/>
    </row>
    <row r="5058" spans="6:52" customFormat="1" ht="12.75" x14ac:dyDescent="0.2">
      <c r="F5058" s="80"/>
      <c r="M5058" s="80"/>
      <c r="Y5058" s="80"/>
      <c r="AH5058" s="80"/>
      <c r="AM5058" s="45"/>
      <c r="AN5058" s="45"/>
      <c r="AO5058" s="45"/>
      <c r="AP5058" s="45"/>
      <c r="AQ5058" s="45"/>
      <c r="AR5058" s="45"/>
      <c r="AS5058" s="45"/>
      <c r="AT5058" s="45"/>
      <c r="AY5058" s="45"/>
      <c r="AZ5058" s="45"/>
    </row>
    <row r="5059" spans="6:52" customFormat="1" ht="12.75" x14ac:dyDescent="0.2">
      <c r="F5059" s="80"/>
      <c r="M5059" s="80"/>
      <c r="Y5059" s="80"/>
      <c r="AH5059" s="80"/>
      <c r="AM5059" s="45"/>
      <c r="AN5059" s="45"/>
      <c r="AO5059" s="45"/>
      <c r="AP5059" s="45"/>
      <c r="AQ5059" s="45"/>
      <c r="AR5059" s="45"/>
      <c r="AS5059" s="45"/>
      <c r="AT5059" s="45"/>
      <c r="AY5059" s="45"/>
      <c r="AZ5059" s="45"/>
    </row>
    <row r="5060" spans="6:52" customFormat="1" ht="12.75" x14ac:dyDescent="0.2">
      <c r="F5060" s="80"/>
      <c r="M5060" s="80"/>
      <c r="Y5060" s="80"/>
      <c r="AH5060" s="80"/>
      <c r="AM5060" s="45"/>
      <c r="AN5060" s="45"/>
      <c r="AO5060" s="45"/>
      <c r="AP5060" s="45"/>
      <c r="AQ5060" s="45"/>
      <c r="AR5060" s="45"/>
      <c r="AS5060" s="45"/>
      <c r="AT5060" s="45"/>
      <c r="AY5060" s="45"/>
      <c r="AZ5060" s="45"/>
    </row>
    <row r="5061" spans="6:52" customFormat="1" ht="12.75" x14ac:dyDescent="0.2">
      <c r="F5061" s="80"/>
      <c r="M5061" s="80"/>
      <c r="Y5061" s="80"/>
      <c r="AH5061" s="80"/>
      <c r="AM5061" s="45"/>
      <c r="AN5061" s="45"/>
      <c r="AO5061" s="45"/>
      <c r="AP5061" s="45"/>
      <c r="AQ5061" s="45"/>
      <c r="AR5061" s="45"/>
      <c r="AS5061" s="45"/>
      <c r="AT5061" s="45"/>
      <c r="AY5061" s="45"/>
      <c r="AZ5061" s="45"/>
    </row>
    <row r="5062" spans="6:52" customFormat="1" ht="12.75" x14ac:dyDescent="0.2">
      <c r="F5062" s="80"/>
      <c r="M5062" s="80"/>
      <c r="Y5062" s="80"/>
      <c r="AH5062" s="80"/>
      <c r="AM5062" s="45"/>
      <c r="AN5062" s="45"/>
      <c r="AO5062" s="45"/>
      <c r="AP5062" s="45"/>
      <c r="AQ5062" s="45"/>
      <c r="AR5062" s="45"/>
      <c r="AS5062" s="45"/>
      <c r="AT5062" s="45"/>
      <c r="AY5062" s="45"/>
      <c r="AZ5062" s="45"/>
    </row>
    <row r="5063" spans="6:52" customFormat="1" ht="12.75" x14ac:dyDescent="0.2">
      <c r="F5063" s="80"/>
      <c r="M5063" s="80"/>
      <c r="Y5063" s="80"/>
      <c r="AH5063" s="80"/>
      <c r="AM5063" s="45"/>
      <c r="AN5063" s="45"/>
      <c r="AO5063" s="45"/>
      <c r="AP5063" s="45"/>
      <c r="AQ5063" s="45"/>
      <c r="AR5063" s="45"/>
      <c r="AS5063" s="45"/>
      <c r="AT5063" s="45"/>
      <c r="AY5063" s="45"/>
      <c r="AZ5063" s="45"/>
    </row>
    <row r="5064" spans="6:52" customFormat="1" ht="12.75" x14ac:dyDescent="0.2">
      <c r="F5064" s="80"/>
      <c r="M5064" s="80"/>
      <c r="Y5064" s="80"/>
      <c r="AH5064" s="80"/>
      <c r="AM5064" s="45"/>
      <c r="AN5064" s="45"/>
      <c r="AO5064" s="45"/>
      <c r="AP5064" s="45"/>
      <c r="AQ5064" s="45"/>
      <c r="AR5064" s="45"/>
      <c r="AS5064" s="45"/>
      <c r="AT5064" s="45"/>
      <c r="AY5064" s="45"/>
      <c r="AZ5064" s="45"/>
    </row>
    <row r="5065" spans="6:52" customFormat="1" ht="12.75" x14ac:dyDescent="0.2">
      <c r="F5065" s="80"/>
      <c r="M5065" s="80"/>
      <c r="Y5065" s="80"/>
      <c r="AH5065" s="80"/>
      <c r="AM5065" s="45"/>
      <c r="AN5065" s="45"/>
      <c r="AO5065" s="45"/>
      <c r="AP5065" s="45"/>
      <c r="AQ5065" s="45"/>
      <c r="AR5065" s="45"/>
      <c r="AS5065" s="45"/>
      <c r="AT5065" s="45"/>
      <c r="AY5065" s="45"/>
      <c r="AZ5065" s="45"/>
    </row>
    <row r="5066" spans="6:52" customFormat="1" ht="12.75" x14ac:dyDescent="0.2">
      <c r="F5066" s="80"/>
      <c r="M5066" s="80"/>
      <c r="Y5066" s="80"/>
      <c r="AH5066" s="80"/>
      <c r="AM5066" s="45"/>
      <c r="AN5066" s="45"/>
      <c r="AO5066" s="45"/>
      <c r="AP5066" s="45"/>
      <c r="AQ5066" s="45"/>
      <c r="AR5066" s="45"/>
      <c r="AS5066" s="45"/>
      <c r="AT5066" s="45"/>
      <c r="AY5066" s="45"/>
      <c r="AZ5066" s="45"/>
    </row>
    <row r="5067" spans="6:52" customFormat="1" ht="12.75" x14ac:dyDescent="0.2">
      <c r="F5067" s="80"/>
      <c r="M5067" s="80"/>
      <c r="Y5067" s="80"/>
      <c r="AH5067" s="80"/>
      <c r="AM5067" s="45"/>
      <c r="AN5067" s="45"/>
      <c r="AO5067" s="45"/>
      <c r="AP5067" s="45"/>
      <c r="AQ5067" s="45"/>
      <c r="AR5067" s="45"/>
      <c r="AS5067" s="45"/>
      <c r="AT5067" s="45"/>
      <c r="AY5067" s="45"/>
      <c r="AZ5067" s="45"/>
    </row>
    <row r="5068" spans="6:52" customFormat="1" ht="12.75" x14ac:dyDescent="0.2">
      <c r="F5068" s="80"/>
      <c r="M5068" s="80"/>
      <c r="Y5068" s="80"/>
      <c r="AH5068" s="80"/>
      <c r="AM5068" s="45"/>
      <c r="AN5068" s="45"/>
      <c r="AO5068" s="45"/>
      <c r="AP5068" s="45"/>
      <c r="AQ5068" s="45"/>
      <c r="AR5068" s="45"/>
      <c r="AS5068" s="45"/>
      <c r="AT5068" s="45"/>
      <c r="AY5068" s="45"/>
      <c r="AZ5068" s="45"/>
    </row>
    <row r="5069" spans="6:52" customFormat="1" ht="12.75" x14ac:dyDescent="0.2">
      <c r="F5069" s="80"/>
      <c r="M5069" s="80"/>
      <c r="Y5069" s="80"/>
      <c r="AH5069" s="80"/>
      <c r="AM5069" s="45"/>
      <c r="AN5069" s="45"/>
      <c r="AO5069" s="45"/>
      <c r="AP5069" s="45"/>
      <c r="AQ5069" s="45"/>
      <c r="AR5069" s="45"/>
      <c r="AS5069" s="45"/>
      <c r="AT5069" s="45"/>
      <c r="AY5069" s="45"/>
      <c r="AZ5069" s="45"/>
    </row>
    <row r="5070" spans="6:52" customFormat="1" ht="12.75" x14ac:dyDescent="0.2">
      <c r="F5070" s="80"/>
      <c r="M5070" s="80"/>
      <c r="Y5070" s="80"/>
      <c r="AH5070" s="80"/>
      <c r="AM5070" s="45"/>
      <c r="AN5070" s="45"/>
      <c r="AO5070" s="45"/>
      <c r="AP5070" s="45"/>
      <c r="AQ5070" s="45"/>
      <c r="AR5070" s="45"/>
      <c r="AS5070" s="45"/>
      <c r="AT5070" s="45"/>
      <c r="AY5070" s="45"/>
      <c r="AZ5070" s="45"/>
    </row>
    <row r="5071" spans="6:52" customFormat="1" ht="12.75" x14ac:dyDescent="0.2">
      <c r="F5071" s="80"/>
      <c r="M5071" s="80"/>
      <c r="Y5071" s="80"/>
      <c r="AH5071" s="80"/>
      <c r="AM5071" s="45"/>
      <c r="AN5071" s="45"/>
      <c r="AO5071" s="45"/>
      <c r="AP5071" s="45"/>
      <c r="AQ5071" s="45"/>
      <c r="AR5071" s="45"/>
      <c r="AS5071" s="45"/>
      <c r="AT5071" s="45"/>
      <c r="AY5071" s="45"/>
      <c r="AZ5071" s="45"/>
    </row>
    <row r="5072" spans="6:52" customFormat="1" ht="12.75" x14ac:dyDescent="0.2">
      <c r="F5072" s="80"/>
      <c r="M5072" s="80"/>
      <c r="Y5072" s="80"/>
      <c r="AH5072" s="80"/>
      <c r="AM5072" s="45"/>
      <c r="AN5072" s="45"/>
      <c r="AO5072" s="45"/>
      <c r="AP5072" s="45"/>
      <c r="AQ5072" s="45"/>
      <c r="AR5072" s="45"/>
      <c r="AS5072" s="45"/>
      <c r="AT5072" s="45"/>
      <c r="AY5072" s="45"/>
      <c r="AZ5072" s="45"/>
    </row>
    <row r="5073" spans="6:52" customFormat="1" ht="12.75" x14ac:dyDescent="0.2">
      <c r="F5073" s="80"/>
      <c r="M5073" s="80"/>
      <c r="Y5073" s="80"/>
      <c r="AH5073" s="80"/>
      <c r="AM5073" s="45"/>
      <c r="AN5073" s="45"/>
      <c r="AO5073" s="45"/>
      <c r="AP5073" s="45"/>
      <c r="AQ5073" s="45"/>
      <c r="AR5073" s="45"/>
      <c r="AS5073" s="45"/>
      <c r="AT5073" s="45"/>
      <c r="AY5073" s="45"/>
      <c r="AZ5073" s="45"/>
    </row>
    <row r="5074" spans="6:52" customFormat="1" ht="12.75" x14ac:dyDescent="0.2">
      <c r="F5074" s="80"/>
      <c r="M5074" s="80"/>
      <c r="Y5074" s="80"/>
      <c r="AH5074" s="80"/>
      <c r="AM5074" s="45"/>
      <c r="AN5074" s="45"/>
      <c r="AO5074" s="45"/>
      <c r="AP5074" s="45"/>
      <c r="AQ5074" s="45"/>
      <c r="AR5074" s="45"/>
      <c r="AS5074" s="45"/>
      <c r="AT5074" s="45"/>
      <c r="AY5074" s="45"/>
      <c r="AZ5074" s="45"/>
    </row>
    <row r="5075" spans="6:52" customFormat="1" ht="12.75" x14ac:dyDescent="0.2">
      <c r="F5075" s="80"/>
      <c r="M5075" s="80"/>
      <c r="Y5075" s="80"/>
      <c r="AH5075" s="80"/>
      <c r="AM5075" s="45"/>
      <c r="AN5075" s="45"/>
      <c r="AO5075" s="45"/>
      <c r="AP5075" s="45"/>
      <c r="AQ5075" s="45"/>
      <c r="AR5075" s="45"/>
      <c r="AS5075" s="45"/>
      <c r="AT5075" s="45"/>
      <c r="AY5075" s="45"/>
      <c r="AZ5075" s="45"/>
    </row>
    <row r="5076" spans="6:52" customFormat="1" ht="12.75" x14ac:dyDescent="0.2">
      <c r="F5076" s="80"/>
      <c r="M5076" s="80"/>
      <c r="Y5076" s="80"/>
      <c r="AH5076" s="80"/>
      <c r="AM5076" s="45"/>
      <c r="AN5076" s="45"/>
      <c r="AO5076" s="45"/>
      <c r="AP5076" s="45"/>
      <c r="AQ5076" s="45"/>
      <c r="AR5076" s="45"/>
      <c r="AS5076" s="45"/>
      <c r="AT5076" s="45"/>
      <c r="AY5076" s="45"/>
      <c r="AZ5076" s="45"/>
    </row>
    <row r="5077" spans="6:52" customFormat="1" ht="12.75" x14ac:dyDescent="0.2">
      <c r="F5077" s="80"/>
      <c r="M5077" s="80"/>
      <c r="Y5077" s="80"/>
      <c r="AH5077" s="80"/>
      <c r="AM5077" s="45"/>
      <c r="AN5077" s="45"/>
      <c r="AO5077" s="45"/>
      <c r="AP5077" s="45"/>
      <c r="AQ5077" s="45"/>
      <c r="AR5077" s="45"/>
      <c r="AS5077" s="45"/>
      <c r="AT5077" s="45"/>
      <c r="AY5077" s="45"/>
      <c r="AZ5077" s="45"/>
    </row>
    <row r="5078" spans="6:52" customFormat="1" ht="12.75" x14ac:dyDescent="0.2">
      <c r="F5078" s="80"/>
      <c r="M5078" s="80"/>
      <c r="Y5078" s="80"/>
      <c r="AH5078" s="80"/>
      <c r="AM5078" s="45"/>
      <c r="AN5078" s="45"/>
      <c r="AO5078" s="45"/>
      <c r="AP5078" s="45"/>
      <c r="AQ5078" s="45"/>
      <c r="AR5078" s="45"/>
      <c r="AS5078" s="45"/>
      <c r="AT5078" s="45"/>
      <c r="AY5078" s="45"/>
      <c r="AZ5078" s="45"/>
    </row>
    <row r="5079" spans="6:52" customFormat="1" ht="12.75" x14ac:dyDescent="0.2">
      <c r="F5079" s="80"/>
      <c r="M5079" s="80"/>
      <c r="Y5079" s="80"/>
      <c r="AH5079" s="80"/>
      <c r="AM5079" s="45"/>
      <c r="AN5079" s="45"/>
      <c r="AO5079" s="45"/>
      <c r="AP5079" s="45"/>
      <c r="AQ5079" s="45"/>
      <c r="AR5079" s="45"/>
      <c r="AS5079" s="45"/>
      <c r="AT5079" s="45"/>
      <c r="AY5079" s="45"/>
      <c r="AZ5079" s="45"/>
    </row>
    <row r="5080" spans="6:52" customFormat="1" ht="12.75" x14ac:dyDescent="0.2">
      <c r="F5080" s="80"/>
      <c r="M5080" s="80"/>
      <c r="Y5080" s="80"/>
      <c r="AH5080" s="80"/>
      <c r="AM5080" s="45"/>
      <c r="AN5080" s="45"/>
      <c r="AO5080" s="45"/>
      <c r="AP5080" s="45"/>
      <c r="AQ5080" s="45"/>
      <c r="AR5080" s="45"/>
      <c r="AS5080" s="45"/>
      <c r="AT5080" s="45"/>
      <c r="AY5080" s="45"/>
      <c r="AZ5080" s="45"/>
    </row>
    <row r="5081" spans="6:52" customFormat="1" ht="12.75" x14ac:dyDescent="0.2">
      <c r="F5081" s="80"/>
      <c r="M5081" s="80"/>
      <c r="Y5081" s="80"/>
      <c r="AH5081" s="80"/>
      <c r="AM5081" s="45"/>
      <c r="AN5081" s="45"/>
      <c r="AO5081" s="45"/>
      <c r="AP5081" s="45"/>
      <c r="AQ5081" s="45"/>
      <c r="AR5081" s="45"/>
      <c r="AS5081" s="45"/>
      <c r="AT5081" s="45"/>
      <c r="AY5081" s="45"/>
      <c r="AZ5081" s="45"/>
    </row>
    <row r="5082" spans="6:52" customFormat="1" ht="12.75" x14ac:dyDescent="0.2">
      <c r="F5082" s="80"/>
      <c r="M5082" s="80"/>
      <c r="Y5082" s="80"/>
      <c r="AH5082" s="80"/>
      <c r="AM5082" s="45"/>
      <c r="AN5082" s="45"/>
      <c r="AO5082" s="45"/>
      <c r="AP5082" s="45"/>
      <c r="AQ5082" s="45"/>
      <c r="AR5082" s="45"/>
      <c r="AS5082" s="45"/>
      <c r="AT5082" s="45"/>
      <c r="AY5082" s="45"/>
      <c r="AZ5082" s="45"/>
    </row>
    <row r="5083" spans="6:52" customFormat="1" ht="12.75" x14ac:dyDescent="0.2">
      <c r="F5083" s="80"/>
      <c r="M5083" s="80"/>
      <c r="Y5083" s="80"/>
      <c r="AH5083" s="80"/>
      <c r="AM5083" s="45"/>
      <c r="AN5083" s="45"/>
      <c r="AO5083" s="45"/>
      <c r="AP5083" s="45"/>
      <c r="AQ5083" s="45"/>
      <c r="AR5083" s="45"/>
      <c r="AS5083" s="45"/>
      <c r="AT5083" s="45"/>
      <c r="AY5083" s="45"/>
      <c r="AZ5083" s="45"/>
    </row>
    <row r="5084" spans="6:52" customFormat="1" ht="12.75" x14ac:dyDescent="0.2">
      <c r="F5084" s="80"/>
      <c r="M5084" s="80"/>
      <c r="Y5084" s="80"/>
      <c r="AH5084" s="80"/>
      <c r="AM5084" s="45"/>
      <c r="AN5084" s="45"/>
      <c r="AO5084" s="45"/>
      <c r="AP5084" s="45"/>
      <c r="AQ5084" s="45"/>
      <c r="AR5084" s="45"/>
      <c r="AS5084" s="45"/>
      <c r="AT5084" s="45"/>
      <c r="AY5084" s="45"/>
      <c r="AZ5084" s="45"/>
    </row>
    <row r="5085" spans="6:52" customFormat="1" ht="12.75" x14ac:dyDescent="0.2">
      <c r="F5085" s="80"/>
      <c r="M5085" s="80"/>
      <c r="Y5085" s="80"/>
      <c r="AH5085" s="80"/>
      <c r="AM5085" s="45"/>
      <c r="AN5085" s="45"/>
      <c r="AO5085" s="45"/>
      <c r="AP5085" s="45"/>
      <c r="AQ5085" s="45"/>
      <c r="AR5085" s="45"/>
      <c r="AS5085" s="45"/>
      <c r="AT5085" s="45"/>
      <c r="AY5085" s="45"/>
      <c r="AZ5085" s="45"/>
    </row>
    <row r="5086" spans="6:52" customFormat="1" ht="12.75" x14ac:dyDescent="0.2">
      <c r="F5086" s="80"/>
      <c r="M5086" s="80"/>
      <c r="Y5086" s="80"/>
      <c r="AH5086" s="80"/>
      <c r="AM5086" s="45"/>
      <c r="AN5086" s="45"/>
      <c r="AO5086" s="45"/>
      <c r="AP5086" s="45"/>
      <c r="AQ5086" s="45"/>
      <c r="AR5086" s="45"/>
      <c r="AS5086" s="45"/>
      <c r="AT5086" s="45"/>
      <c r="AY5086" s="45"/>
      <c r="AZ5086" s="45"/>
    </row>
    <row r="5087" spans="6:52" customFormat="1" ht="12.75" x14ac:dyDescent="0.2">
      <c r="F5087" s="80"/>
      <c r="M5087" s="80"/>
      <c r="Y5087" s="80"/>
      <c r="AH5087" s="80"/>
      <c r="AM5087" s="45"/>
      <c r="AN5087" s="45"/>
      <c r="AO5087" s="45"/>
      <c r="AP5087" s="45"/>
      <c r="AQ5087" s="45"/>
      <c r="AR5087" s="45"/>
      <c r="AS5087" s="45"/>
      <c r="AT5087" s="45"/>
      <c r="AY5087" s="45"/>
      <c r="AZ5087" s="45"/>
    </row>
    <row r="5088" spans="6:52" customFormat="1" ht="12.75" x14ac:dyDescent="0.2">
      <c r="F5088" s="80"/>
      <c r="M5088" s="80"/>
      <c r="Y5088" s="80"/>
      <c r="AH5088" s="80"/>
      <c r="AM5088" s="45"/>
      <c r="AN5088" s="45"/>
      <c r="AO5088" s="45"/>
      <c r="AP5088" s="45"/>
      <c r="AQ5088" s="45"/>
      <c r="AR5088" s="45"/>
      <c r="AS5088" s="45"/>
      <c r="AT5088" s="45"/>
      <c r="AY5088" s="45"/>
      <c r="AZ5088" s="45"/>
    </row>
    <row r="5089" spans="6:52" customFormat="1" ht="12.75" x14ac:dyDescent="0.2">
      <c r="F5089" s="80"/>
      <c r="M5089" s="80"/>
      <c r="Y5089" s="80"/>
      <c r="AH5089" s="80"/>
      <c r="AM5089" s="45"/>
      <c r="AN5089" s="45"/>
      <c r="AO5089" s="45"/>
      <c r="AP5089" s="45"/>
      <c r="AQ5089" s="45"/>
      <c r="AR5089" s="45"/>
      <c r="AS5089" s="45"/>
      <c r="AT5089" s="45"/>
      <c r="AY5089" s="45"/>
      <c r="AZ5089" s="45"/>
    </row>
    <row r="5090" spans="6:52" customFormat="1" ht="12.75" x14ac:dyDescent="0.2">
      <c r="F5090" s="80"/>
      <c r="M5090" s="80"/>
      <c r="Y5090" s="80"/>
      <c r="AH5090" s="80"/>
      <c r="AM5090" s="45"/>
      <c r="AN5090" s="45"/>
      <c r="AO5090" s="45"/>
      <c r="AP5090" s="45"/>
      <c r="AQ5090" s="45"/>
      <c r="AR5090" s="45"/>
      <c r="AS5090" s="45"/>
      <c r="AT5090" s="45"/>
      <c r="AY5090" s="45"/>
      <c r="AZ5090" s="45"/>
    </row>
    <row r="5091" spans="6:52" customFormat="1" ht="12.75" x14ac:dyDescent="0.2">
      <c r="F5091" s="80"/>
      <c r="M5091" s="80"/>
      <c r="Y5091" s="80"/>
      <c r="AH5091" s="80"/>
      <c r="AM5091" s="45"/>
      <c r="AN5091" s="45"/>
      <c r="AO5091" s="45"/>
      <c r="AP5091" s="45"/>
      <c r="AQ5091" s="45"/>
      <c r="AR5091" s="45"/>
      <c r="AS5091" s="45"/>
      <c r="AT5091" s="45"/>
      <c r="AY5091" s="45"/>
      <c r="AZ5091" s="45"/>
    </row>
    <row r="5092" spans="6:52" customFormat="1" ht="12.75" x14ac:dyDescent="0.2">
      <c r="F5092" s="80"/>
      <c r="M5092" s="80"/>
      <c r="Y5092" s="80"/>
      <c r="AH5092" s="80"/>
      <c r="AM5092" s="45"/>
      <c r="AN5092" s="45"/>
      <c r="AO5092" s="45"/>
      <c r="AP5092" s="45"/>
      <c r="AQ5092" s="45"/>
      <c r="AR5092" s="45"/>
      <c r="AS5092" s="45"/>
      <c r="AT5092" s="45"/>
      <c r="AY5092" s="45"/>
      <c r="AZ5092" s="45"/>
    </row>
    <row r="5093" spans="6:52" customFormat="1" ht="12.75" x14ac:dyDescent="0.2">
      <c r="F5093" s="80"/>
      <c r="M5093" s="80"/>
      <c r="Y5093" s="80"/>
      <c r="AH5093" s="80"/>
      <c r="AM5093" s="45"/>
      <c r="AN5093" s="45"/>
      <c r="AO5093" s="45"/>
      <c r="AP5093" s="45"/>
      <c r="AQ5093" s="45"/>
      <c r="AR5093" s="45"/>
      <c r="AS5093" s="45"/>
      <c r="AT5093" s="45"/>
      <c r="AY5093" s="45"/>
      <c r="AZ5093" s="45"/>
    </row>
    <row r="5094" spans="6:52" customFormat="1" ht="12.75" x14ac:dyDescent="0.2">
      <c r="F5094" s="80"/>
      <c r="M5094" s="80"/>
      <c r="Y5094" s="80"/>
      <c r="AH5094" s="80"/>
      <c r="AM5094" s="45"/>
      <c r="AN5094" s="45"/>
      <c r="AO5094" s="45"/>
      <c r="AP5094" s="45"/>
      <c r="AQ5094" s="45"/>
      <c r="AR5094" s="45"/>
      <c r="AS5094" s="45"/>
      <c r="AT5094" s="45"/>
      <c r="AY5094" s="45"/>
      <c r="AZ5094" s="45"/>
    </row>
    <row r="5095" spans="6:52" customFormat="1" ht="12.75" x14ac:dyDescent="0.2">
      <c r="F5095" s="80"/>
      <c r="M5095" s="80"/>
      <c r="Y5095" s="80"/>
      <c r="AH5095" s="80"/>
      <c r="AM5095" s="45"/>
      <c r="AN5095" s="45"/>
      <c r="AO5095" s="45"/>
      <c r="AP5095" s="45"/>
      <c r="AQ5095" s="45"/>
      <c r="AR5095" s="45"/>
      <c r="AS5095" s="45"/>
      <c r="AT5095" s="45"/>
      <c r="AY5095" s="45"/>
      <c r="AZ5095" s="45"/>
    </row>
    <row r="5096" spans="6:52" customFormat="1" ht="12.75" x14ac:dyDescent="0.2">
      <c r="F5096" s="80"/>
      <c r="M5096" s="80"/>
      <c r="Y5096" s="80"/>
      <c r="AH5096" s="80"/>
      <c r="AM5096" s="45"/>
      <c r="AN5096" s="45"/>
      <c r="AO5096" s="45"/>
      <c r="AP5096" s="45"/>
      <c r="AQ5096" s="45"/>
      <c r="AR5096" s="45"/>
      <c r="AS5096" s="45"/>
      <c r="AT5096" s="45"/>
      <c r="AY5096" s="45"/>
      <c r="AZ5096" s="45"/>
    </row>
    <row r="5097" spans="6:52" customFormat="1" ht="12.75" x14ac:dyDescent="0.2">
      <c r="F5097" s="80"/>
      <c r="M5097" s="80"/>
      <c r="Y5097" s="80"/>
      <c r="AH5097" s="80"/>
      <c r="AM5097" s="45"/>
      <c r="AN5097" s="45"/>
      <c r="AO5097" s="45"/>
      <c r="AP5097" s="45"/>
      <c r="AQ5097" s="45"/>
      <c r="AR5097" s="45"/>
      <c r="AS5097" s="45"/>
      <c r="AT5097" s="45"/>
      <c r="AY5097" s="45"/>
      <c r="AZ5097" s="45"/>
    </row>
    <row r="5098" spans="6:52" customFormat="1" ht="12.75" x14ac:dyDescent="0.2">
      <c r="F5098" s="80"/>
      <c r="M5098" s="80"/>
      <c r="Y5098" s="80"/>
      <c r="AH5098" s="80"/>
      <c r="AM5098" s="45"/>
      <c r="AN5098" s="45"/>
      <c r="AO5098" s="45"/>
      <c r="AP5098" s="45"/>
      <c r="AQ5098" s="45"/>
      <c r="AR5098" s="45"/>
      <c r="AS5098" s="45"/>
      <c r="AT5098" s="45"/>
      <c r="AY5098" s="45"/>
      <c r="AZ5098" s="45"/>
    </row>
    <row r="5099" spans="6:52" customFormat="1" ht="12.75" x14ac:dyDescent="0.2">
      <c r="F5099" s="80"/>
      <c r="M5099" s="80"/>
      <c r="Y5099" s="80"/>
      <c r="AH5099" s="80"/>
      <c r="AM5099" s="45"/>
      <c r="AN5099" s="45"/>
      <c r="AO5099" s="45"/>
      <c r="AP5099" s="45"/>
      <c r="AQ5099" s="45"/>
      <c r="AR5099" s="45"/>
      <c r="AS5099" s="45"/>
      <c r="AT5099" s="45"/>
      <c r="AY5099" s="45"/>
      <c r="AZ5099" s="45"/>
    </row>
    <row r="5100" spans="6:52" customFormat="1" ht="12.75" x14ac:dyDescent="0.2">
      <c r="F5100" s="80"/>
      <c r="M5100" s="80"/>
      <c r="Y5100" s="80"/>
      <c r="AH5100" s="80"/>
      <c r="AM5100" s="45"/>
      <c r="AN5100" s="45"/>
      <c r="AO5100" s="45"/>
      <c r="AP5100" s="45"/>
      <c r="AQ5100" s="45"/>
      <c r="AR5100" s="45"/>
      <c r="AS5100" s="45"/>
      <c r="AT5100" s="45"/>
      <c r="AY5100" s="45"/>
      <c r="AZ5100" s="45"/>
    </row>
    <row r="5101" spans="6:52" customFormat="1" ht="12.75" x14ac:dyDescent="0.2">
      <c r="F5101" s="80"/>
      <c r="M5101" s="80"/>
      <c r="Y5101" s="80"/>
      <c r="AH5101" s="80"/>
      <c r="AM5101" s="45"/>
      <c r="AN5101" s="45"/>
      <c r="AO5101" s="45"/>
      <c r="AP5101" s="45"/>
      <c r="AQ5101" s="45"/>
      <c r="AR5101" s="45"/>
      <c r="AS5101" s="45"/>
      <c r="AT5101" s="45"/>
      <c r="AY5101" s="45"/>
      <c r="AZ5101" s="45"/>
    </row>
    <row r="5102" spans="6:52" customFormat="1" ht="12.75" x14ac:dyDescent="0.2">
      <c r="F5102" s="80"/>
      <c r="M5102" s="80"/>
      <c r="Y5102" s="80"/>
      <c r="AH5102" s="80"/>
      <c r="AM5102" s="45"/>
      <c r="AN5102" s="45"/>
      <c r="AO5102" s="45"/>
      <c r="AP5102" s="45"/>
      <c r="AQ5102" s="45"/>
      <c r="AR5102" s="45"/>
      <c r="AS5102" s="45"/>
      <c r="AT5102" s="45"/>
      <c r="AY5102" s="45"/>
      <c r="AZ5102" s="45"/>
    </row>
    <row r="5103" spans="6:52" customFormat="1" ht="12.75" x14ac:dyDescent="0.2">
      <c r="F5103" s="80"/>
      <c r="M5103" s="80"/>
      <c r="Y5103" s="80"/>
      <c r="AH5103" s="80"/>
      <c r="AM5103" s="45"/>
      <c r="AN5103" s="45"/>
      <c r="AO5103" s="45"/>
      <c r="AP5103" s="45"/>
      <c r="AQ5103" s="45"/>
      <c r="AR5103" s="45"/>
      <c r="AS5103" s="45"/>
      <c r="AT5103" s="45"/>
      <c r="AY5103" s="45"/>
      <c r="AZ5103" s="45"/>
    </row>
    <row r="5104" spans="6:52" customFormat="1" ht="12.75" x14ac:dyDescent="0.2">
      <c r="F5104" s="80"/>
      <c r="M5104" s="80"/>
      <c r="Y5104" s="80"/>
      <c r="AH5104" s="80"/>
      <c r="AM5104" s="45"/>
      <c r="AN5104" s="45"/>
      <c r="AO5104" s="45"/>
      <c r="AP5104" s="45"/>
      <c r="AQ5104" s="45"/>
      <c r="AR5104" s="45"/>
      <c r="AS5104" s="45"/>
      <c r="AT5104" s="45"/>
      <c r="AY5104" s="45"/>
      <c r="AZ5104" s="45"/>
    </row>
    <row r="5105" spans="6:52" customFormat="1" ht="12.75" x14ac:dyDescent="0.2">
      <c r="F5105" s="80"/>
      <c r="M5105" s="80"/>
      <c r="Y5105" s="80"/>
      <c r="AH5105" s="80"/>
      <c r="AM5105" s="45"/>
      <c r="AN5105" s="45"/>
      <c r="AO5105" s="45"/>
      <c r="AP5105" s="45"/>
      <c r="AQ5105" s="45"/>
      <c r="AR5105" s="45"/>
      <c r="AS5105" s="45"/>
      <c r="AT5105" s="45"/>
      <c r="AY5105" s="45"/>
      <c r="AZ5105" s="45"/>
    </row>
    <row r="5106" spans="6:52" customFormat="1" ht="12.75" x14ac:dyDescent="0.2">
      <c r="F5106" s="80"/>
      <c r="M5106" s="80"/>
      <c r="Y5106" s="80"/>
      <c r="AH5106" s="80"/>
      <c r="AM5106" s="45"/>
      <c r="AN5106" s="45"/>
      <c r="AO5106" s="45"/>
      <c r="AP5106" s="45"/>
      <c r="AQ5106" s="45"/>
      <c r="AR5106" s="45"/>
      <c r="AS5106" s="45"/>
      <c r="AT5106" s="45"/>
      <c r="AY5106" s="45"/>
      <c r="AZ5106" s="45"/>
    </row>
    <row r="5107" spans="6:52" customFormat="1" ht="12.75" x14ac:dyDescent="0.2">
      <c r="F5107" s="80"/>
      <c r="M5107" s="80"/>
      <c r="Y5107" s="80"/>
      <c r="AH5107" s="80"/>
      <c r="AM5107" s="45"/>
      <c r="AN5107" s="45"/>
      <c r="AO5107" s="45"/>
      <c r="AP5107" s="45"/>
      <c r="AQ5107" s="45"/>
      <c r="AR5107" s="45"/>
      <c r="AS5107" s="45"/>
      <c r="AT5107" s="45"/>
      <c r="AY5107" s="45"/>
      <c r="AZ5107" s="45"/>
    </row>
    <row r="5108" spans="6:52" customFormat="1" ht="12.75" x14ac:dyDescent="0.2">
      <c r="F5108" s="80"/>
      <c r="M5108" s="80"/>
      <c r="Y5108" s="80"/>
      <c r="AH5108" s="80"/>
      <c r="AM5108" s="45"/>
      <c r="AN5108" s="45"/>
      <c r="AO5108" s="45"/>
      <c r="AP5108" s="45"/>
      <c r="AQ5108" s="45"/>
      <c r="AR5108" s="45"/>
      <c r="AS5108" s="45"/>
      <c r="AT5108" s="45"/>
      <c r="AY5108" s="45"/>
      <c r="AZ5108" s="45"/>
    </row>
    <row r="5109" spans="6:52" customFormat="1" ht="12.75" x14ac:dyDescent="0.2">
      <c r="F5109" s="80"/>
      <c r="M5109" s="80"/>
      <c r="Y5109" s="80"/>
      <c r="AH5109" s="80"/>
      <c r="AM5109" s="45"/>
      <c r="AN5109" s="45"/>
      <c r="AO5109" s="45"/>
      <c r="AP5109" s="45"/>
      <c r="AQ5109" s="45"/>
      <c r="AR5109" s="45"/>
      <c r="AS5109" s="45"/>
      <c r="AT5109" s="45"/>
      <c r="AY5109" s="45"/>
      <c r="AZ5109" s="45"/>
    </row>
    <row r="5110" spans="6:52" customFormat="1" ht="12.75" x14ac:dyDescent="0.2">
      <c r="F5110" s="80"/>
      <c r="M5110" s="80"/>
      <c r="Y5110" s="80"/>
      <c r="AH5110" s="80"/>
      <c r="AM5110" s="45"/>
      <c r="AN5110" s="45"/>
      <c r="AO5110" s="45"/>
      <c r="AP5110" s="45"/>
      <c r="AQ5110" s="45"/>
      <c r="AR5110" s="45"/>
      <c r="AS5110" s="45"/>
      <c r="AT5110" s="45"/>
      <c r="AY5110" s="45"/>
      <c r="AZ5110" s="45"/>
    </row>
    <row r="5111" spans="6:52" customFormat="1" ht="12.75" x14ac:dyDescent="0.2">
      <c r="F5111" s="80"/>
      <c r="M5111" s="80"/>
      <c r="Y5111" s="80"/>
      <c r="AH5111" s="80"/>
      <c r="AM5111" s="45"/>
      <c r="AN5111" s="45"/>
      <c r="AO5111" s="45"/>
      <c r="AP5111" s="45"/>
      <c r="AQ5111" s="45"/>
      <c r="AR5111" s="45"/>
      <c r="AS5111" s="45"/>
      <c r="AT5111" s="45"/>
      <c r="AY5111" s="45"/>
      <c r="AZ5111" s="45"/>
    </row>
    <row r="5112" spans="6:52" customFormat="1" ht="12.75" x14ac:dyDescent="0.2">
      <c r="F5112" s="80"/>
      <c r="M5112" s="80"/>
      <c r="Y5112" s="80"/>
      <c r="AH5112" s="80"/>
      <c r="AM5112" s="45"/>
      <c r="AN5112" s="45"/>
      <c r="AO5112" s="45"/>
      <c r="AP5112" s="45"/>
      <c r="AQ5112" s="45"/>
      <c r="AR5112" s="45"/>
      <c r="AS5112" s="45"/>
      <c r="AT5112" s="45"/>
      <c r="AY5112" s="45"/>
      <c r="AZ5112" s="45"/>
    </row>
    <row r="5113" spans="6:52" customFormat="1" ht="12.75" x14ac:dyDescent="0.2">
      <c r="F5113" s="80"/>
      <c r="M5113" s="80"/>
      <c r="Y5113" s="80"/>
      <c r="AH5113" s="80"/>
      <c r="AM5113" s="45"/>
      <c r="AN5113" s="45"/>
      <c r="AO5113" s="45"/>
      <c r="AP5113" s="45"/>
      <c r="AQ5113" s="45"/>
      <c r="AR5113" s="45"/>
      <c r="AS5113" s="45"/>
      <c r="AT5113" s="45"/>
      <c r="AY5113" s="45"/>
      <c r="AZ5113" s="45"/>
    </row>
    <row r="5114" spans="6:52" customFormat="1" ht="12.75" x14ac:dyDescent="0.2">
      <c r="F5114" s="80"/>
      <c r="M5114" s="80"/>
      <c r="Y5114" s="80"/>
      <c r="AH5114" s="80"/>
      <c r="AM5114" s="45"/>
      <c r="AN5114" s="45"/>
      <c r="AO5114" s="45"/>
      <c r="AP5114" s="45"/>
      <c r="AQ5114" s="45"/>
      <c r="AR5114" s="45"/>
      <c r="AS5114" s="45"/>
      <c r="AT5114" s="45"/>
      <c r="AY5114" s="45"/>
      <c r="AZ5114" s="45"/>
    </row>
    <row r="5115" spans="6:52" customFormat="1" ht="12.75" x14ac:dyDescent="0.2">
      <c r="F5115" s="80"/>
      <c r="M5115" s="80"/>
      <c r="Y5115" s="80"/>
      <c r="AH5115" s="80"/>
      <c r="AM5115" s="45"/>
      <c r="AN5115" s="45"/>
      <c r="AO5115" s="45"/>
      <c r="AP5115" s="45"/>
      <c r="AQ5115" s="45"/>
      <c r="AR5115" s="45"/>
      <c r="AS5115" s="45"/>
      <c r="AT5115" s="45"/>
      <c r="AY5115" s="45"/>
      <c r="AZ5115" s="45"/>
    </row>
    <row r="5116" spans="6:52" customFormat="1" ht="12.75" x14ac:dyDescent="0.2">
      <c r="F5116" s="80"/>
      <c r="M5116" s="80"/>
      <c r="Y5116" s="80"/>
      <c r="AH5116" s="80"/>
      <c r="AM5116" s="45"/>
      <c r="AN5116" s="45"/>
      <c r="AO5116" s="45"/>
      <c r="AP5116" s="45"/>
      <c r="AQ5116" s="45"/>
      <c r="AR5116" s="45"/>
      <c r="AS5116" s="45"/>
      <c r="AT5116" s="45"/>
      <c r="AY5116" s="45"/>
      <c r="AZ5116" s="45"/>
    </row>
    <row r="5117" spans="6:52" customFormat="1" ht="12.75" x14ac:dyDescent="0.2">
      <c r="F5117" s="80"/>
      <c r="M5117" s="80"/>
      <c r="Y5117" s="80"/>
      <c r="AH5117" s="80"/>
      <c r="AM5117" s="45"/>
      <c r="AN5117" s="45"/>
      <c r="AO5117" s="45"/>
      <c r="AP5117" s="45"/>
      <c r="AQ5117" s="45"/>
      <c r="AR5117" s="45"/>
      <c r="AS5117" s="45"/>
      <c r="AT5117" s="45"/>
      <c r="AY5117" s="45"/>
      <c r="AZ5117" s="45"/>
    </row>
    <row r="5118" spans="6:52" customFormat="1" ht="12.75" x14ac:dyDescent="0.2">
      <c r="F5118" s="80"/>
      <c r="M5118" s="80"/>
      <c r="Y5118" s="80"/>
      <c r="AH5118" s="80"/>
      <c r="AM5118" s="45"/>
      <c r="AN5118" s="45"/>
      <c r="AO5118" s="45"/>
      <c r="AP5118" s="45"/>
      <c r="AQ5118" s="45"/>
      <c r="AR5118" s="45"/>
      <c r="AS5118" s="45"/>
      <c r="AT5118" s="45"/>
      <c r="AY5118" s="45"/>
      <c r="AZ5118" s="45"/>
    </row>
    <row r="5119" spans="6:52" customFormat="1" ht="12.75" x14ac:dyDescent="0.2">
      <c r="F5119" s="80"/>
      <c r="M5119" s="80"/>
      <c r="Y5119" s="80"/>
      <c r="AH5119" s="80"/>
      <c r="AM5119" s="45"/>
      <c r="AN5119" s="45"/>
      <c r="AO5119" s="45"/>
      <c r="AP5119" s="45"/>
      <c r="AQ5119" s="45"/>
      <c r="AR5119" s="45"/>
      <c r="AS5119" s="45"/>
      <c r="AT5119" s="45"/>
      <c r="AY5119" s="45"/>
      <c r="AZ5119" s="45"/>
    </row>
    <row r="5120" spans="6:52" customFormat="1" ht="12.75" x14ac:dyDescent="0.2">
      <c r="F5120" s="80"/>
      <c r="M5120" s="80"/>
      <c r="Y5120" s="80"/>
      <c r="AH5120" s="80"/>
      <c r="AM5120" s="45"/>
      <c r="AN5120" s="45"/>
      <c r="AO5120" s="45"/>
      <c r="AP5120" s="45"/>
      <c r="AQ5120" s="45"/>
      <c r="AR5120" s="45"/>
      <c r="AS5120" s="45"/>
      <c r="AT5120" s="45"/>
      <c r="AY5120" s="45"/>
      <c r="AZ5120" s="45"/>
    </row>
    <row r="5121" spans="6:52" customFormat="1" ht="12.75" x14ac:dyDescent="0.2">
      <c r="F5121" s="80"/>
      <c r="M5121" s="80"/>
      <c r="Y5121" s="80"/>
      <c r="AH5121" s="80"/>
      <c r="AM5121" s="45"/>
      <c r="AN5121" s="45"/>
      <c r="AO5121" s="45"/>
      <c r="AP5121" s="45"/>
      <c r="AQ5121" s="45"/>
      <c r="AR5121" s="45"/>
      <c r="AS5121" s="45"/>
      <c r="AT5121" s="45"/>
      <c r="AY5121" s="45"/>
      <c r="AZ5121" s="45"/>
    </row>
    <row r="5122" spans="6:52" customFormat="1" ht="12.75" x14ac:dyDescent="0.2">
      <c r="F5122" s="80"/>
      <c r="M5122" s="80"/>
      <c r="Y5122" s="80"/>
      <c r="AH5122" s="80"/>
      <c r="AM5122" s="45"/>
      <c r="AN5122" s="45"/>
      <c r="AO5122" s="45"/>
      <c r="AP5122" s="45"/>
      <c r="AQ5122" s="45"/>
      <c r="AR5122" s="45"/>
      <c r="AS5122" s="45"/>
      <c r="AT5122" s="45"/>
      <c r="AY5122" s="45"/>
      <c r="AZ5122" s="45"/>
    </row>
    <row r="5123" spans="6:52" customFormat="1" ht="12.75" x14ac:dyDescent="0.2">
      <c r="F5123" s="80"/>
      <c r="M5123" s="80"/>
      <c r="Y5123" s="80"/>
      <c r="AH5123" s="80"/>
      <c r="AM5123" s="45"/>
      <c r="AN5123" s="45"/>
      <c r="AO5123" s="45"/>
      <c r="AP5123" s="45"/>
      <c r="AQ5123" s="45"/>
      <c r="AR5123" s="45"/>
      <c r="AS5123" s="45"/>
      <c r="AT5123" s="45"/>
      <c r="AY5123" s="45"/>
      <c r="AZ5123" s="45"/>
    </row>
    <row r="5124" spans="6:52" customFormat="1" ht="12.75" x14ac:dyDescent="0.2">
      <c r="F5124" s="80"/>
      <c r="M5124" s="80"/>
      <c r="Y5124" s="80"/>
      <c r="AH5124" s="80"/>
      <c r="AM5124" s="45"/>
      <c r="AN5124" s="45"/>
      <c r="AO5124" s="45"/>
      <c r="AP5124" s="45"/>
      <c r="AQ5124" s="45"/>
      <c r="AR5124" s="45"/>
      <c r="AS5124" s="45"/>
      <c r="AT5124" s="45"/>
      <c r="AY5124" s="45"/>
      <c r="AZ5124" s="45"/>
    </row>
    <row r="5125" spans="6:52" customFormat="1" ht="12.75" x14ac:dyDescent="0.2">
      <c r="F5125" s="80"/>
      <c r="M5125" s="80"/>
      <c r="Y5125" s="80"/>
      <c r="AH5125" s="80"/>
      <c r="AM5125" s="45"/>
      <c r="AN5125" s="45"/>
      <c r="AO5125" s="45"/>
      <c r="AP5125" s="45"/>
      <c r="AQ5125" s="45"/>
      <c r="AR5125" s="45"/>
      <c r="AS5125" s="45"/>
      <c r="AT5125" s="45"/>
      <c r="AY5125" s="45"/>
      <c r="AZ5125" s="45"/>
    </row>
    <row r="5126" spans="6:52" customFormat="1" ht="12.75" x14ac:dyDescent="0.2">
      <c r="F5126" s="80"/>
      <c r="M5126" s="80"/>
      <c r="Y5126" s="80"/>
      <c r="AH5126" s="80"/>
      <c r="AM5126" s="45"/>
      <c r="AN5126" s="45"/>
      <c r="AO5126" s="45"/>
      <c r="AP5126" s="45"/>
      <c r="AQ5126" s="45"/>
      <c r="AR5126" s="45"/>
      <c r="AS5126" s="45"/>
      <c r="AT5126" s="45"/>
      <c r="AY5126" s="45"/>
      <c r="AZ5126" s="45"/>
    </row>
    <row r="5127" spans="6:52" customFormat="1" ht="12.75" x14ac:dyDescent="0.2">
      <c r="F5127" s="80"/>
      <c r="M5127" s="80"/>
      <c r="Y5127" s="80"/>
      <c r="AH5127" s="80"/>
      <c r="AM5127" s="45"/>
      <c r="AN5127" s="45"/>
      <c r="AO5127" s="45"/>
      <c r="AP5127" s="45"/>
      <c r="AQ5127" s="45"/>
      <c r="AR5127" s="45"/>
      <c r="AS5127" s="45"/>
      <c r="AT5127" s="45"/>
      <c r="AY5127" s="45"/>
      <c r="AZ5127" s="45"/>
    </row>
    <row r="5128" spans="6:52" customFormat="1" ht="12.75" x14ac:dyDescent="0.2">
      <c r="F5128" s="80"/>
      <c r="M5128" s="80"/>
      <c r="Y5128" s="80"/>
      <c r="AH5128" s="80"/>
      <c r="AM5128" s="45"/>
      <c r="AN5128" s="45"/>
      <c r="AO5128" s="45"/>
      <c r="AP5128" s="45"/>
      <c r="AQ5128" s="45"/>
      <c r="AR5128" s="45"/>
      <c r="AS5128" s="45"/>
      <c r="AT5128" s="45"/>
      <c r="AY5128" s="45"/>
      <c r="AZ5128" s="45"/>
    </row>
    <row r="5129" spans="6:52" customFormat="1" ht="12.75" x14ac:dyDescent="0.2">
      <c r="F5129" s="80"/>
      <c r="M5129" s="80"/>
      <c r="Y5129" s="80"/>
      <c r="AH5129" s="80"/>
      <c r="AM5129" s="45"/>
      <c r="AN5129" s="45"/>
      <c r="AO5129" s="45"/>
      <c r="AP5129" s="45"/>
      <c r="AQ5129" s="45"/>
      <c r="AR5129" s="45"/>
      <c r="AS5129" s="45"/>
      <c r="AT5129" s="45"/>
      <c r="AY5129" s="45"/>
      <c r="AZ5129" s="45"/>
    </row>
    <row r="5130" spans="6:52" customFormat="1" ht="12.75" x14ac:dyDescent="0.2">
      <c r="F5130" s="80"/>
      <c r="M5130" s="80"/>
      <c r="Y5130" s="80"/>
      <c r="AH5130" s="80"/>
      <c r="AM5130" s="45"/>
      <c r="AN5130" s="45"/>
      <c r="AO5130" s="45"/>
      <c r="AP5130" s="45"/>
      <c r="AQ5130" s="45"/>
      <c r="AR5130" s="45"/>
      <c r="AS5130" s="45"/>
      <c r="AT5130" s="45"/>
      <c r="AY5130" s="45"/>
      <c r="AZ5130" s="45"/>
    </row>
    <row r="5131" spans="6:52" customFormat="1" ht="12.75" x14ac:dyDescent="0.2">
      <c r="F5131" s="80"/>
      <c r="M5131" s="80"/>
      <c r="Y5131" s="80"/>
      <c r="AH5131" s="80"/>
      <c r="AM5131" s="45"/>
      <c r="AN5131" s="45"/>
      <c r="AO5131" s="45"/>
      <c r="AP5131" s="45"/>
      <c r="AQ5131" s="45"/>
      <c r="AR5131" s="45"/>
      <c r="AS5131" s="45"/>
      <c r="AT5131" s="45"/>
      <c r="AY5131" s="45"/>
      <c r="AZ5131" s="45"/>
    </row>
    <row r="5132" spans="6:52" customFormat="1" ht="12.75" x14ac:dyDescent="0.2">
      <c r="F5132" s="80"/>
      <c r="M5132" s="80"/>
      <c r="Y5132" s="80"/>
      <c r="AH5132" s="80"/>
      <c r="AM5132" s="45"/>
      <c r="AN5132" s="45"/>
      <c r="AO5132" s="45"/>
      <c r="AP5132" s="45"/>
      <c r="AQ5132" s="45"/>
      <c r="AR5132" s="45"/>
      <c r="AS5132" s="45"/>
      <c r="AT5132" s="45"/>
      <c r="AY5132" s="45"/>
      <c r="AZ5132" s="45"/>
    </row>
    <row r="5133" spans="6:52" customFormat="1" ht="12.75" x14ac:dyDescent="0.2">
      <c r="F5133" s="80"/>
      <c r="M5133" s="80"/>
      <c r="Y5133" s="80"/>
      <c r="AH5133" s="80"/>
      <c r="AM5133" s="45"/>
      <c r="AN5133" s="45"/>
      <c r="AO5133" s="45"/>
      <c r="AP5133" s="45"/>
      <c r="AQ5133" s="45"/>
      <c r="AR5133" s="45"/>
      <c r="AS5133" s="45"/>
      <c r="AT5133" s="45"/>
      <c r="AY5133" s="45"/>
      <c r="AZ5133" s="45"/>
    </row>
    <row r="5134" spans="6:52" customFormat="1" ht="12.75" x14ac:dyDescent="0.2">
      <c r="F5134" s="80"/>
      <c r="M5134" s="80"/>
      <c r="Y5134" s="80"/>
      <c r="AH5134" s="80"/>
      <c r="AM5134" s="45"/>
      <c r="AN5134" s="45"/>
      <c r="AO5134" s="45"/>
      <c r="AP5134" s="45"/>
      <c r="AQ5134" s="45"/>
      <c r="AR5134" s="45"/>
      <c r="AS5134" s="45"/>
      <c r="AT5134" s="45"/>
      <c r="AY5134" s="45"/>
      <c r="AZ5134" s="45"/>
    </row>
    <row r="5135" spans="6:52" customFormat="1" ht="12.75" x14ac:dyDescent="0.2">
      <c r="F5135" s="80"/>
      <c r="M5135" s="80"/>
      <c r="Y5135" s="80"/>
      <c r="AH5135" s="80"/>
      <c r="AM5135" s="45"/>
      <c r="AN5135" s="45"/>
      <c r="AO5135" s="45"/>
      <c r="AP5135" s="45"/>
      <c r="AQ5135" s="45"/>
      <c r="AR5135" s="45"/>
      <c r="AS5135" s="45"/>
      <c r="AT5135" s="45"/>
      <c r="AY5135" s="45"/>
      <c r="AZ5135" s="45"/>
    </row>
    <row r="5136" spans="6:52" customFormat="1" ht="12.75" x14ac:dyDescent="0.2">
      <c r="F5136" s="80"/>
      <c r="M5136" s="80"/>
      <c r="Y5136" s="80"/>
      <c r="AH5136" s="80"/>
      <c r="AM5136" s="45"/>
      <c r="AN5136" s="45"/>
      <c r="AO5136" s="45"/>
      <c r="AP5136" s="45"/>
      <c r="AQ5136" s="45"/>
      <c r="AR5136" s="45"/>
      <c r="AS5136" s="45"/>
      <c r="AT5136" s="45"/>
      <c r="AY5136" s="45"/>
      <c r="AZ5136" s="45"/>
    </row>
    <row r="5137" spans="6:52" customFormat="1" ht="12.75" x14ac:dyDescent="0.2">
      <c r="F5137" s="80"/>
      <c r="M5137" s="80"/>
      <c r="Y5137" s="80"/>
      <c r="AH5137" s="80"/>
      <c r="AM5137" s="45"/>
      <c r="AN5137" s="45"/>
      <c r="AO5137" s="45"/>
      <c r="AP5137" s="45"/>
      <c r="AQ5137" s="45"/>
      <c r="AR5137" s="45"/>
      <c r="AS5137" s="45"/>
      <c r="AT5137" s="45"/>
      <c r="AY5137" s="45"/>
      <c r="AZ5137" s="45"/>
    </row>
    <row r="5138" spans="6:52" customFormat="1" ht="12.75" x14ac:dyDescent="0.2">
      <c r="F5138" s="80"/>
      <c r="M5138" s="80"/>
      <c r="Y5138" s="80"/>
      <c r="AH5138" s="80"/>
      <c r="AM5138" s="45"/>
      <c r="AN5138" s="45"/>
      <c r="AO5138" s="45"/>
      <c r="AP5138" s="45"/>
      <c r="AQ5138" s="45"/>
      <c r="AR5138" s="45"/>
      <c r="AS5138" s="45"/>
      <c r="AT5138" s="45"/>
      <c r="AY5138" s="45"/>
      <c r="AZ5138" s="45"/>
    </row>
    <row r="5139" spans="6:52" customFormat="1" ht="12.75" x14ac:dyDescent="0.2">
      <c r="F5139" s="80"/>
      <c r="M5139" s="80"/>
      <c r="Y5139" s="80"/>
      <c r="AH5139" s="80"/>
      <c r="AM5139" s="45"/>
      <c r="AN5139" s="45"/>
      <c r="AO5139" s="45"/>
      <c r="AP5139" s="45"/>
      <c r="AQ5139" s="45"/>
      <c r="AR5139" s="45"/>
      <c r="AS5139" s="45"/>
      <c r="AT5139" s="45"/>
      <c r="AY5139" s="45"/>
      <c r="AZ5139" s="45"/>
    </row>
    <row r="5140" spans="6:52" customFormat="1" ht="12.75" x14ac:dyDescent="0.2">
      <c r="F5140" s="80"/>
      <c r="M5140" s="80"/>
      <c r="Y5140" s="80"/>
      <c r="AH5140" s="80"/>
      <c r="AM5140" s="45"/>
      <c r="AN5140" s="45"/>
      <c r="AO5140" s="45"/>
      <c r="AP5140" s="45"/>
      <c r="AQ5140" s="45"/>
      <c r="AR5140" s="45"/>
      <c r="AS5140" s="45"/>
      <c r="AT5140" s="45"/>
      <c r="AY5140" s="45"/>
      <c r="AZ5140" s="45"/>
    </row>
    <row r="5141" spans="6:52" customFormat="1" ht="12.75" x14ac:dyDescent="0.2">
      <c r="F5141" s="80"/>
      <c r="M5141" s="80"/>
      <c r="Y5141" s="80"/>
      <c r="AH5141" s="80"/>
      <c r="AM5141" s="45"/>
      <c r="AN5141" s="45"/>
      <c r="AO5141" s="45"/>
      <c r="AP5141" s="45"/>
      <c r="AQ5141" s="45"/>
      <c r="AR5141" s="45"/>
      <c r="AS5141" s="45"/>
      <c r="AT5141" s="45"/>
      <c r="AY5141" s="45"/>
      <c r="AZ5141" s="45"/>
    </row>
    <row r="5142" spans="6:52" customFormat="1" ht="12.75" x14ac:dyDescent="0.2">
      <c r="F5142" s="80"/>
      <c r="M5142" s="80"/>
      <c r="Y5142" s="80"/>
      <c r="AH5142" s="80"/>
      <c r="AM5142" s="45"/>
      <c r="AN5142" s="45"/>
      <c r="AO5142" s="45"/>
      <c r="AP5142" s="45"/>
      <c r="AQ5142" s="45"/>
      <c r="AR5142" s="45"/>
      <c r="AS5142" s="45"/>
      <c r="AT5142" s="45"/>
      <c r="AY5142" s="45"/>
      <c r="AZ5142" s="45"/>
    </row>
    <row r="5143" spans="6:52" customFormat="1" ht="12.75" x14ac:dyDescent="0.2">
      <c r="F5143" s="80"/>
      <c r="M5143" s="80"/>
      <c r="Y5143" s="80"/>
      <c r="AH5143" s="80"/>
      <c r="AM5143" s="45"/>
      <c r="AN5143" s="45"/>
      <c r="AO5143" s="45"/>
      <c r="AP5143" s="45"/>
      <c r="AQ5143" s="45"/>
      <c r="AR5143" s="45"/>
      <c r="AS5143" s="45"/>
      <c r="AT5143" s="45"/>
      <c r="AY5143" s="45"/>
      <c r="AZ5143" s="45"/>
    </row>
    <row r="5144" spans="6:52" customFormat="1" ht="12.75" x14ac:dyDescent="0.2">
      <c r="F5144" s="80"/>
      <c r="M5144" s="80"/>
      <c r="Y5144" s="80"/>
      <c r="AH5144" s="80"/>
      <c r="AM5144" s="45"/>
      <c r="AN5144" s="45"/>
      <c r="AO5144" s="45"/>
      <c r="AP5144" s="45"/>
      <c r="AQ5144" s="45"/>
      <c r="AR5144" s="45"/>
      <c r="AS5144" s="45"/>
      <c r="AT5144" s="45"/>
      <c r="AY5144" s="45"/>
      <c r="AZ5144" s="45"/>
    </row>
    <row r="5145" spans="6:52" customFormat="1" ht="12.75" x14ac:dyDescent="0.2">
      <c r="F5145" s="80"/>
      <c r="M5145" s="80"/>
      <c r="Y5145" s="80"/>
      <c r="AH5145" s="80"/>
      <c r="AM5145" s="45"/>
      <c r="AN5145" s="45"/>
      <c r="AO5145" s="45"/>
      <c r="AP5145" s="45"/>
      <c r="AQ5145" s="45"/>
      <c r="AR5145" s="45"/>
      <c r="AS5145" s="45"/>
      <c r="AT5145" s="45"/>
      <c r="AY5145" s="45"/>
      <c r="AZ5145" s="45"/>
    </row>
    <row r="5146" spans="6:52" customFormat="1" ht="12.75" x14ac:dyDescent="0.2">
      <c r="F5146" s="80"/>
      <c r="M5146" s="80"/>
      <c r="Y5146" s="80"/>
      <c r="AH5146" s="80"/>
      <c r="AM5146" s="45"/>
      <c r="AN5146" s="45"/>
      <c r="AO5146" s="45"/>
      <c r="AP5146" s="45"/>
      <c r="AQ5146" s="45"/>
      <c r="AR5146" s="45"/>
      <c r="AS5146" s="45"/>
      <c r="AT5146" s="45"/>
      <c r="AY5146" s="45"/>
      <c r="AZ5146" s="45"/>
    </row>
    <row r="5147" spans="6:52" customFormat="1" ht="12.75" x14ac:dyDescent="0.2">
      <c r="F5147" s="80"/>
      <c r="M5147" s="80"/>
      <c r="Y5147" s="80"/>
      <c r="AH5147" s="80"/>
      <c r="AM5147" s="45"/>
      <c r="AN5147" s="45"/>
      <c r="AO5147" s="45"/>
      <c r="AP5147" s="45"/>
      <c r="AQ5147" s="45"/>
      <c r="AR5147" s="45"/>
      <c r="AS5147" s="45"/>
      <c r="AT5147" s="45"/>
      <c r="AY5147" s="45"/>
      <c r="AZ5147" s="45"/>
    </row>
    <row r="5148" spans="6:52" customFormat="1" ht="12.75" x14ac:dyDescent="0.2">
      <c r="F5148" s="80"/>
      <c r="M5148" s="80"/>
      <c r="Y5148" s="80"/>
      <c r="AH5148" s="80"/>
      <c r="AM5148" s="45"/>
      <c r="AN5148" s="45"/>
      <c r="AO5148" s="45"/>
      <c r="AP5148" s="45"/>
      <c r="AQ5148" s="45"/>
      <c r="AR5148" s="45"/>
      <c r="AS5148" s="45"/>
      <c r="AT5148" s="45"/>
      <c r="AY5148" s="45"/>
      <c r="AZ5148" s="45"/>
    </row>
    <row r="5149" spans="6:52" customFormat="1" ht="12.75" x14ac:dyDescent="0.2">
      <c r="F5149" s="80"/>
      <c r="M5149" s="80"/>
      <c r="Y5149" s="80"/>
      <c r="AH5149" s="80"/>
      <c r="AM5149" s="45"/>
      <c r="AN5149" s="45"/>
      <c r="AO5149" s="45"/>
      <c r="AP5149" s="45"/>
      <c r="AQ5149" s="45"/>
      <c r="AR5149" s="45"/>
      <c r="AS5149" s="45"/>
      <c r="AT5149" s="45"/>
      <c r="AY5149" s="45"/>
      <c r="AZ5149" s="45"/>
    </row>
    <row r="5150" spans="6:52" customFormat="1" ht="12.75" x14ac:dyDescent="0.2">
      <c r="F5150" s="80"/>
      <c r="M5150" s="80"/>
      <c r="Y5150" s="80"/>
      <c r="AH5150" s="80"/>
      <c r="AM5150" s="45"/>
      <c r="AN5150" s="45"/>
      <c r="AO5150" s="45"/>
      <c r="AP5150" s="45"/>
      <c r="AQ5150" s="45"/>
      <c r="AR5150" s="45"/>
      <c r="AS5150" s="45"/>
      <c r="AT5150" s="45"/>
      <c r="AY5150" s="45"/>
      <c r="AZ5150" s="45"/>
    </row>
    <row r="5151" spans="6:52" customFormat="1" ht="12.75" x14ac:dyDescent="0.2">
      <c r="F5151" s="80"/>
      <c r="M5151" s="80"/>
      <c r="Y5151" s="80"/>
      <c r="AH5151" s="80"/>
      <c r="AM5151" s="45"/>
      <c r="AN5151" s="45"/>
      <c r="AO5151" s="45"/>
      <c r="AP5151" s="45"/>
      <c r="AQ5151" s="45"/>
      <c r="AR5151" s="45"/>
      <c r="AS5151" s="45"/>
      <c r="AT5151" s="45"/>
      <c r="AY5151" s="45"/>
      <c r="AZ5151" s="45"/>
    </row>
    <row r="5152" spans="6:52" customFormat="1" ht="12.75" x14ac:dyDescent="0.2">
      <c r="F5152" s="80"/>
      <c r="M5152" s="80"/>
      <c r="Y5152" s="80"/>
      <c r="AH5152" s="80"/>
      <c r="AM5152" s="45"/>
      <c r="AN5152" s="45"/>
      <c r="AO5152" s="45"/>
      <c r="AP5152" s="45"/>
      <c r="AQ5152" s="45"/>
      <c r="AR5152" s="45"/>
      <c r="AS5152" s="45"/>
      <c r="AT5152" s="45"/>
      <c r="AY5152" s="45"/>
      <c r="AZ5152" s="45"/>
    </row>
    <row r="5153" spans="6:52" customFormat="1" ht="12.75" x14ac:dyDescent="0.2">
      <c r="F5153" s="80"/>
      <c r="M5153" s="80"/>
      <c r="Y5153" s="80"/>
      <c r="AH5153" s="80"/>
      <c r="AM5153" s="45"/>
      <c r="AN5153" s="45"/>
      <c r="AO5153" s="45"/>
      <c r="AP5153" s="45"/>
      <c r="AQ5153" s="45"/>
      <c r="AR5153" s="45"/>
      <c r="AS5153" s="45"/>
      <c r="AT5153" s="45"/>
      <c r="AY5153" s="45"/>
      <c r="AZ5153" s="45"/>
    </row>
    <row r="5154" spans="6:52" customFormat="1" ht="12.75" x14ac:dyDescent="0.2">
      <c r="F5154" s="80"/>
      <c r="M5154" s="80"/>
      <c r="Y5154" s="80"/>
      <c r="AH5154" s="80"/>
      <c r="AM5154" s="45"/>
      <c r="AN5154" s="45"/>
      <c r="AO5154" s="45"/>
      <c r="AP5154" s="45"/>
      <c r="AQ5154" s="45"/>
      <c r="AR5154" s="45"/>
      <c r="AS5154" s="45"/>
      <c r="AT5154" s="45"/>
      <c r="AY5154" s="45"/>
      <c r="AZ5154" s="45"/>
    </row>
    <row r="5155" spans="6:52" customFormat="1" ht="12.75" x14ac:dyDescent="0.2">
      <c r="F5155" s="80"/>
      <c r="M5155" s="80"/>
      <c r="Y5155" s="80"/>
      <c r="AH5155" s="80"/>
      <c r="AM5155" s="45"/>
      <c r="AN5155" s="45"/>
      <c r="AO5155" s="45"/>
      <c r="AP5155" s="45"/>
      <c r="AQ5155" s="45"/>
      <c r="AR5155" s="45"/>
      <c r="AS5155" s="45"/>
      <c r="AT5155" s="45"/>
      <c r="AY5155" s="45"/>
      <c r="AZ5155" s="45"/>
    </row>
    <row r="5156" spans="6:52" customFormat="1" ht="12.75" x14ac:dyDescent="0.2">
      <c r="F5156" s="80"/>
      <c r="M5156" s="80"/>
      <c r="Y5156" s="80"/>
      <c r="AH5156" s="80"/>
      <c r="AM5156" s="45"/>
      <c r="AN5156" s="45"/>
      <c r="AO5156" s="45"/>
      <c r="AP5156" s="45"/>
      <c r="AQ5156" s="45"/>
      <c r="AR5156" s="45"/>
      <c r="AS5156" s="45"/>
      <c r="AT5156" s="45"/>
      <c r="AY5156" s="45"/>
      <c r="AZ5156" s="45"/>
    </row>
    <row r="5157" spans="6:52" customFormat="1" ht="12.75" x14ac:dyDescent="0.2">
      <c r="F5157" s="80"/>
      <c r="M5157" s="80"/>
      <c r="Y5157" s="80"/>
      <c r="AH5157" s="80"/>
      <c r="AM5157" s="45"/>
      <c r="AN5157" s="45"/>
      <c r="AO5157" s="45"/>
      <c r="AP5157" s="45"/>
      <c r="AQ5157" s="45"/>
      <c r="AR5157" s="45"/>
      <c r="AS5157" s="45"/>
      <c r="AT5157" s="45"/>
      <c r="AY5157" s="45"/>
      <c r="AZ5157" s="45"/>
    </row>
    <row r="5158" spans="6:52" customFormat="1" ht="12.75" x14ac:dyDescent="0.2">
      <c r="F5158" s="80"/>
      <c r="M5158" s="80"/>
      <c r="Y5158" s="80"/>
      <c r="AH5158" s="80"/>
      <c r="AM5158" s="45"/>
      <c r="AN5158" s="45"/>
      <c r="AO5158" s="45"/>
      <c r="AP5158" s="45"/>
      <c r="AQ5158" s="45"/>
      <c r="AR5158" s="45"/>
      <c r="AS5158" s="45"/>
      <c r="AT5158" s="45"/>
      <c r="AY5158" s="45"/>
      <c r="AZ5158" s="45"/>
    </row>
    <row r="5159" spans="6:52" customFormat="1" ht="12.75" x14ac:dyDescent="0.2">
      <c r="F5159" s="80"/>
      <c r="M5159" s="80"/>
      <c r="Y5159" s="80"/>
      <c r="AH5159" s="80"/>
      <c r="AM5159" s="45"/>
      <c r="AN5159" s="45"/>
      <c r="AO5159" s="45"/>
      <c r="AP5159" s="45"/>
      <c r="AQ5159" s="45"/>
      <c r="AR5159" s="45"/>
      <c r="AS5159" s="45"/>
      <c r="AT5159" s="45"/>
      <c r="AY5159" s="45"/>
      <c r="AZ5159" s="45"/>
    </row>
    <row r="5160" spans="6:52" customFormat="1" ht="12.75" x14ac:dyDescent="0.2">
      <c r="F5160" s="80"/>
      <c r="M5160" s="80"/>
      <c r="Y5160" s="80"/>
      <c r="AH5160" s="80"/>
      <c r="AM5160" s="45"/>
      <c r="AN5160" s="45"/>
      <c r="AO5160" s="45"/>
      <c r="AP5160" s="45"/>
      <c r="AQ5160" s="45"/>
      <c r="AR5160" s="45"/>
      <c r="AS5160" s="45"/>
      <c r="AT5160" s="45"/>
      <c r="AY5160" s="45"/>
      <c r="AZ5160" s="45"/>
    </row>
    <row r="5161" spans="6:52" customFormat="1" ht="12.75" x14ac:dyDescent="0.2">
      <c r="F5161" s="80"/>
      <c r="M5161" s="80"/>
      <c r="Y5161" s="80"/>
      <c r="AH5161" s="80"/>
      <c r="AM5161" s="45"/>
      <c r="AN5161" s="45"/>
      <c r="AO5161" s="45"/>
      <c r="AP5161" s="45"/>
      <c r="AQ5161" s="45"/>
      <c r="AR5161" s="45"/>
      <c r="AS5161" s="45"/>
      <c r="AT5161" s="45"/>
      <c r="AY5161" s="45"/>
      <c r="AZ5161" s="45"/>
    </row>
    <row r="5162" spans="6:52" customFormat="1" ht="12.75" x14ac:dyDescent="0.2">
      <c r="F5162" s="80"/>
      <c r="M5162" s="80"/>
      <c r="Y5162" s="80"/>
      <c r="AH5162" s="80"/>
      <c r="AM5162" s="45"/>
      <c r="AN5162" s="45"/>
      <c r="AO5162" s="45"/>
      <c r="AP5162" s="45"/>
      <c r="AQ5162" s="45"/>
      <c r="AR5162" s="45"/>
      <c r="AS5162" s="45"/>
      <c r="AT5162" s="45"/>
      <c r="AY5162" s="45"/>
      <c r="AZ5162" s="45"/>
    </row>
    <row r="5163" spans="6:52" customFormat="1" ht="12.75" x14ac:dyDescent="0.2">
      <c r="F5163" s="80"/>
      <c r="M5163" s="80"/>
      <c r="Y5163" s="80"/>
      <c r="AH5163" s="80"/>
      <c r="AM5163" s="45"/>
      <c r="AN5163" s="45"/>
      <c r="AO5163" s="45"/>
      <c r="AP5163" s="45"/>
      <c r="AQ5163" s="45"/>
      <c r="AR5163" s="45"/>
      <c r="AS5163" s="45"/>
      <c r="AT5163" s="45"/>
      <c r="AY5163" s="45"/>
      <c r="AZ5163" s="45"/>
    </row>
    <row r="5164" spans="6:52" customFormat="1" ht="12.75" x14ac:dyDescent="0.2">
      <c r="F5164" s="80"/>
      <c r="M5164" s="80"/>
      <c r="Y5164" s="80"/>
      <c r="AH5164" s="80"/>
      <c r="AM5164" s="45"/>
      <c r="AN5164" s="45"/>
      <c r="AO5164" s="45"/>
      <c r="AP5164" s="45"/>
      <c r="AQ5164" s="45"/>
      <c r="AR5164" s="45"/>
      <c r="AS5164" s="45"/>
      <c r="AT5164" s="45"/>
      <c r="AY5164" s="45"/>
      <c r="AZ5164" s="45"/>
    </row>
    <row r="5165" spans="6:52" customFormat="1" ht="12.75" x14ac:dyDescent="0.2">
      <c r="F5165" s="80"/>
      <c r="M5165" s="80"/>
      <c r="Y5165" s="80"/>
      <c r="AH5165" s="80"/>
      <c r="AM5165" s="45"/>
      <c r="AN5165" s="45"/>
      <c r="AO5165" s="45"/>
      <c r="AP5165" s="45"/>
      <c r="AQ5165" s="45"/>
      <c r="AR5165" s="45"/>
      <c r="AS5165" s="45"/>
      <c r="AT5165" s="45"/>
      <c r="AY5165" s="45"/>
      <c r="AZ5165" s="45"/>
    </row>
    <row r="5166" spans="6:52" customFormat="1" ht="12.75" x14ac:dyDescent="0.2">
      <c r="F5166" s="80"/>
      <c r="M5166" s="80"/>
      <c r="Y5166" s="80"/>
      <c r="AH5166" s="80"/>
      <c r="AM5166" s="45"/>
      <c r="AN5166" s="45"/>
      <c r="AO5166" s="45"/>
      <c r="AP5166" s="45"/>
      <c r="AQ5166" s="45"/>
      <c r="AR5166" s="45"/>
      <c r="AS5166" s="45"/>
      <c r="AT5166" s="45"/>
      <c r="AY5166" s="45"/>
      <c r="AZ5166" s="45"/>
    </row>
    <row r="5167" spans="6:52" customFormat="1" ht="12.75" x14ac:dyDescent="0.2">
      <c r="F5167" s="80"/>
      <c r="M5167" s="80"/>
      <c r="Y5167" s="80"/>
      <c r="AH5167" s="80"/>
      <c r="AM5167" s="45"/>
      <c r="AN5167" s="45"/>
      <c r="AO5167" s="45"/>
      <c r="AP5167" s="45"/>
      <c r="AQ5167" s="45"/>
      <c r="AR5167" s="45"/>
      <c r="AS5167" s="45"/>
      <c r="AT5167" s="45"/>
      <c r="AY5167" s="45"/>
      <c r="AZ5167" s="45"/>
    </row>
    <row r="5168" spans="6:52" customFormat="1" ht="12.75" x14ac:dyDescent="0.2">
      <c r="F5168" s="80"/>
      <c r="M5168" s="80"/>
      <c r="Y5168" s="80"/>
      <c r="AH5168" s="80"/>
      <c r="AM5168" s="45"/>
      <c r="AN5168" s="45"/>
      <c r="AO5168" s="45"/>
      <c r="AP5168" s="45"/>
      <c r="AQ5168" s="45"/>
      <c r="AR5168" s="45"/>
      <c r="AS5168" s="45"/>
      <c r="AT5168" s="45"/>
      <c r="AY5168" s="45"/>
      <c r="AZ5168" s="45"/>
    </row>
    <row r="5169" spans="6:52" customFormat="1" ht="12.75" x14ac:dyDescent="0.2">
      <c r="F5169" s="80"/>
      <c r="M5169" s="80"/>
      <c r="Y5169" s="80"/>
      <c r="AH5169" s="80"/>
      <c r="AM5169" s="45"/>
      <c r="AN5169" s="45"/>
      <c r="AO5169" s="45"/>
      <c r="AP5169" s="45"/>
      <c r="AQ5169" s="45"/>
      <c r="AR5169" s="45"/>
      <c r="AS5169" s="45"/>
      <c r="AT5169" s="45"/>
      <c r="AY5169" s="45"/>
      <c r="AZ5169" s="45"/>
    </row>
    <row r="5170" spans="6:52" customFormat="1" ht="12.75" x14ac:dyDescent="0.2">
      <c r="F5170" s="80"/>
      <c r="M5170" s="80"/>
      <c r="Y5170" s="80"/>
      <c r="AH5170" s="80"/>
      <c r="AM5170" s="45"/>
      <c r="AN5170" s="45"/>
      <c r="AO5170" s="45"/>
      <c r="AP5170" s="45"/>
      <c r="AQ5170" s="45"/>
      <c r="AR5170" s="45"/>
      <c r="AS5170" s="45"/>
      <c r="AT5170" s="45"/>
      <c r="AY5170" s="45"/>
      <c r="AZ5170" s="45"/>
    </row>
    <row r="5171" spans="6:52" customFormat="1" ht="12.75" x14ac:dyDescent="0.2">
      <c r="F5171" s="80"/>
      <c r="M5171" s="80"/>
      <c r="Y5171" s="80"/>
      <c r="AH5171" s="80"/>
      <c r="AM5171" s="45"/>
      <c r="AN5171" s="45"/>
      <c r="AO5171" s="45"/>
      <c r="AP5171" s="45"/>
      <c r="AQ5171" s="45"/>
      <c r="AR5171" s="45"/>
      <c r="AS5171" s="45"/>
      <c r="AT5171" s="45"/>
      <c r="AY5171" s="45"/>
      <c r="AZ5171" s="45"/>
    </row>
    <row r="5172" spans="6:52" customFormat="1" ht="12.75" x14ac:dyDescent="0.2">
      <c r="F5172" s="80"/>
      <c r="M5172" s="80"/>
      <c r="Y5172" s="80"/>
      <c r="AH5172" s="80"/>
      <c r="AM5172" s="45"/>
      <c r="AN5172" s="45"/>
      <c r="AO5172" s="45"/>
      <c r="AP5172" s="45"/>
      <c r="AQ5172" s="45"/>
      <c r="AR5172" s="45"/>
      <c r="AS5172" s="45"/>
      <c r="AT5172" s="45"/>
      <c r="AY5172" s="45"/>
      <c r="AZ5172" s="45"/>
    </row>
    <row r="5173" spans="6:52" customFormat="1" ht="12.75" x14ac:dyDescent="0.2">
      <c r="F5173" s="80"/>
      <c r="M5173" s="80"/>
      <c r="Y5173" s="80"/>
      <c r="AH5173" s="80"/>
      <c r="AM5173" s="45"/>
      <c r="AN5173" s="45"/>
      <c r="AO5173" s="45"/>
      <c r="AP5173" s="45"/>
      <c r="AQ5173" s="45"/>
      <c r="AR5173" s="45"/>
      <c r="AS5173" s="45"/>
      <c r="AT5173" s="45"/>
      <c r="AY5173" s="45"/>
      <c r="AZ5173" s="45"/>
    </row>
    <row r="5174" spans="6:52" customFormat="1" ht="12.75" x14ac:dyDescent="0.2">
      <c r="F5174" s="80"/>
      <c r="M5174" s="80"/>
      <c r="Y5174" s="80"/>
      <c r="AH5174" s="80"/>
      <c r="AM5174" s="45"/>
      <c r="AN5174" s="45"/>
      <c r="AO5174" s="45"/>
      <c r="AP5174" s="45"/>
      <c r="AQ5174" s="45"/>
      <c r="AR5174" s="45"/>
      <c r="AS5174" s="45"/>
      <c r="AT5174" s="45"/>
      <c r="AY5174" s="45"/>
      <c r="AZ5174" s="45"/>
    </row>
    <row r="5175" spans="6:52" customFormat="1" ht="12.75" x14ac:dyDescent="0.2">
      <c r="F5175" s="80"/>
      <c r="M5175" s="80"/>
      <c r="Y5175" s="80"/>
      <c r="AH5175" s="80"/>
      <c r="AM5175" s="45"/>
      <c r="AN5175" s="45"/>
      <c r="AO5175" s="45"/>
      <c r="AP5175" s="45"/>
      <c r="AQ5175" s="45"/>
      <c r="AR5175" s="45"/>
      <c r="AS5175" s="45"/>
      <c r="AT5175" s="45"/>
      <c r="AY5175" s="45"/>
      <c r="AZ5175" s="45"/>
    </row>
    <row r="5176" spans="6:52" customFormat="1" ht="12.75" x14ac:dyDescent="0.2">
      <c r="F5176" s="80"/>
      <c r="M5176" s="80"/>
      <c r="Y5176" s="80"/>
      <c r="AH5176" s="80"/>
      <c r="AM5176" s="45"/>
      <c r="AN5176" s="45"/>
      <c r="AO5176" s="45"/>
      <c r="AP5176" s="45"/>
      <c r="AQ5176" s="45"/>
      <c r="AR5176" s="45"/>
      <c r="AS5176" s="45"/>
      <c r="AT5176" s="45"/>
      <c r="AY5176" s="45"/>
      <c r="AZ5176" s="45"/>
    </row>
    <row r="5177" spans="6:52" customFormat="1" ht="12.75" x14ac:dyDescent="0.2">
      <c r="F5177" s="80"/>
      <c r="M5177" s="80"/>
      <c r="Y5177" s="80"/>
      <c r="AH5177" s="80"/>
      <c r="AM5177" s="45"/>
      <c r="AN5177" s="45"/>
      <c r="AO5177" s="45"/>
      <c r="AP5177" s="45"/>
      <c r="AQ5177" s="45"/>
      <c r="AR5177" s="45"/>
      <c r="AS5177" s="45"/>
      <c r="AT5177" s="45"/>
      <c r="AY5177" s="45"/>
      <c r="AZ5177" s="45"/>
    </row>
    <row r="5178" spans="6:52" customFormat="1" ht="12.75" x14ac:dyDescent="0.2">
      <c r="F5178" s="80"/>
      <c r="M5178" s="80"/>
      <c r="Y5178" s="80"/>
      <c r="AH5178" s="80"/>
      <c r="AM5178" s="45"/>
      <c r="AN5178" s="45"/>
      <c r="AO5178" s="45"/>
      <c r="AP5178" s="45"/>
      <c r="AQ5178" s="45"/>
      <c r="AR5178" s="45"/>
      <c r="AS5178" s="45"/>
      <c r="AT5178" s="45"/>
      <c r="AY5178" s="45"/>
      <c r="AZ5178" s="45"/>
    </row>
    <row r="5179" spans="6:52" customFormat="1" ht="12.75" x14ac:dyDescent="0.2">
      <c r="F5179" s="80"/>
      <c r="M5179" s="80"/>
      <c r="Y5179" s="80"/>
      <c r="AH5179" s="80"/>
      <c r="AM5179" s="45"/>
      <c r="AN5179" s="45"/>
      <c r="AO5179" s="45"/>
      <c r="AP5179" s="45"/>
      <c r="AQ5179" s="45"/>
      <c r="AR5179" s="45"/>
      <c r="AS5179" s="45"/>
      <c r="AT5179" s="45"/>
      <c r="AY5179" s="45"/>
      <c r="AZ5179" s="45"/>
    </row>
    <row r="5180" spans="6:52" customFormat="1" ht="12.75" x14ac:dyDescent="0.2">
      <c r="F5180" s="80"/>
      <c r="M5180" s="80"/>
      <c r="Y5180" s="80"/>
      <c r="AH5180" s="80"/>
      <c r="AM5180" s="45"/>
      <c r="AN5180" s="45"/>
      <c r="AO5180" s="45"/>
      <c r="AP5180" s="45"/>
      <c r="AQ5180" s="45"/>
      <c r="AR5180" s="45"/>
      <c r="AS5180" s="45"/>
      <c r="AT5180" s="45"/>
      <c r="AY5180" s="45"/>
      <c r="AZ5180" s="45"/>
    </row>
    <row r="5181" spans="6:52" customFormat="1" ht="12.75" x14ac:dyDescent="0.2">
      <c r="F5181" s="80"/>
      <c r="M5181" s="80"/>
      <c r="Y5181" s="80"/>
      <c r="AH5181" s="80"/>
      <c r="AM5181" s="45"/>
      <c r="AN5181" s="45"/>
      <c r="AO5181" s="45"/>
      <c r="AP5181" s="45"/>
      <c r="AQ5181" s="45"/>
      <c r="AR5181" s="45"/>
      <c r="AS5181" s="45"/>
      <c r="AT5181" s="45"/>
      <c r="AY5181" s="45"/>
      <c r="AZ5181" s="45"/>
    </row>
    <row r="5182" spans="6:52" customFormat="1" ht="12.75" x14ac:dyDescent="0.2">
      <c r="F5182" s="80"/>
      <c r="M5182" s="80"/>
      <c r="Y5182" s="80"/>
      <c r="AH5182" s="80"/>
      <c r="AM5182" s="45"/>
      <c r="AN5182" s="45"/>
      <c r="AO5182" s="45"/>
      <c r="AP5182" s="45"/>
      <c r="AQ5182" s="45"/>
      <c r="AR5182" s="45"/>
      <c r="AS5182" s="45"/>
      <c r="AT5182" s="45"/>
      <c r="AY5182" s="45"/>
      <c r="AZ5182" s="45"/>
    </row>
    <row r="5183" spans="6:52" customFormat="1" ht="12.75" x14ac:dyDescent="0.2">
      <c r="F5183" s="80"/>
      <c r="M5183" s="80"/>
      <c r="Y5183" s="80"/>
      <c r="AH5183" s="80"/>
      <c r="AM5183" s="45"/>
      <c r="AN5183" s="45"/>
      <c r="AO5183" s="45"/>
      <c r="AP5183" s="45"/>
      <c r="AQ5183" s="45"/>
      <c r="AR5183" s="45"/>
      <c r="AS5183" s="45"/>
      <c r="AT5183" s="45"/>
      <c r="AY5183" s="45"/>
      <c r="AZ5183" s="45"/>
    </row>
    <row r="5184" spans="6:52" customFormat="1" ht="12.75" x14ac:dyDescent="0.2">
      <c r="F5184" s="80"/>
      <c r="M5184" s="80"/>
      <c r="Y5184" s="80"/>
      <c r="AH5184" s="80"/>
      <c r="AM5184" s="45"/>
      <c r="AN5184" s="45"/>
      <c r="AO5184" s="45"/>
      <c r="AP5184" s="45"/>
      <c r="AQ5184" s="45"/>
      <c r="AR5184" s="45"/>
      <c r="AS5184" s="45"/>
      <c r="AT5184" s="45"/>
      <c r="AY5184" s="45"/>
      <c r="AZ5184" s="45"/>
    </row>
    <row r="5185" spans="6:52" customFormat="1" ht="12.75" x14ac:dyDescent="0.2">
      <c r="F5185" s="80"/>
      <c r="M5185" s="80"/>
      <c r="Y5185" s="80"/>
      <c r="AH5185" s="80"/>
      <c r="AM5185" s="45"/>
      <c r="AN5185" s="45"/>
      <c r="AO5185" s="45"/>
      <c r="AP5185" s="45"/>
      <c r="AQ5185" s="45"/>
      <c r="AR5185" s="45"/>
      <c r="AS5185" s="45"/>
      <c r="AT5185" s="45"/>
      <c r="AY5185" s="45"/>
      <c r="AZ5185" s="45"/>
    </row>
    <row r="5186" spans="6:52" customFormat="1" ht="12.75" x14ac:dyDescent="0.2">
      <c r="F5186" s="80"/>
      <c r="M5186" s="80"/>
      <c r="Y5186" s="80"/>
      <c r="AH5186" s="80"/>
      <c r="AM5186" s="45"/>
      <c r="AN5186" s="45"/>
      <c r="AO5186" s="45"/>
      <c r="AP5186" s="45"/>
      <c r="AQ5186" s="45"/>
      <c r="AR5186" s="45"/>
      <c r="AS5186" s="45"/>
      <c r="AT5186" s="45"/>
      <c r="AY5186" s="45"/>
      <c r="AZ5186" s="45"/>
    </row>
    <row r="5187" spans="6:52" customFormat="1" ht="12.75" x14ac:dyDescent="0.2">
      <c r="F5187" s="80"/>
      <c r="M5187" s="80"/>
      <c r="Y5187" s="80"/>
      <c r="AH5187" s="80"/>
      <c r="AM5187" s="45"/>
      <c r="AN5187" s="45"/>
      <c r="AO5187" s="45"/>
      <c r="AP5187" s="45"/>
      <c r="AQ5187" s="45"/>
      <c r="AR5187" s="45"/>
      <c r="AS5187" s="45"/>
      <c r="AT5187" s="45"/>
      <c r="AY5187" s="45"/>
      <c r="AZ5187" s="45"/>
    </row>
    <row r="5188" spans="6:52" customFormat="1" ht="12.75" x14ac:dyDescent="0.2">
      <c r="F5188" s="80"/>
      <c r="M5188" s="80"/>
      <c r="Y5188" s="80"/>
      <c r="AH5188" s="80"/>
      <c r="AM5188" s="45"/>
      <c r="AN5188" s="45"/>
      <c r="AO5188" s="45"/>
      <c r="AP5188" s="45"/>
      <c r="AQ5188" s="45"/>
      <c r="AR5188" s="45"/>
      <c r="AS5188" s="45"/>
      <c r="AT5188" s="45"/>
      <c r="AY5188" s="45"/>
      <c r="AZ5188" s="45"/>
    </row>
    <row r="5189" spans="6:52" customFormat="1" ht="12.75" x14ac:dyDescent="0.2">
      <c r="F5189" s="80"/>
      <c r="M5189" s="80"/>
      <c r="Y5189" s="80"/>
      <c r="AH5189" s="80"/>
      <c r="AM5189" s="45"/>
      <c r="AN5189" s="45"/>
      <c r="AO5189" s="45"/>
      <c r="AP5189" s="45"/>
      <c r="AQ5189" s="45"/>
      <c r="AR5189" s="45"/>
      <c r="AS5189" s="45"/>
      <c r="AT5189" s="45"/>
      <c r="AY5189" s="45"/>
      <c r="AZ5189" s="45"/>
    </row>
    <row r="5190" spans="6:52" customFormat="1" ht="12.75" x14ac:dyDescent="0.2">
      <c r="F5190" s="80"/>
      <c r="M5190" s="80"/>
      <c r="Y5190" s="80"/>
      <c r="AH5190" s="80"/>
      <c r="AM5190" s="45"/>
      <c r="AN5190" s="45"/>
      <c r="AO5190" s="45"/>
      <c r="AP5190" s="45"/>
      <c r="AQ5190" s="45"/>
      <c r="AR5190" s="45"/>
      <c r="AS5190" s="45"/>
      <c r="AT5190" s="45"/>
      <c r="AY5190" s="45"/>
      <c r="AZ5190" s="45"/>
    </row>
    <row r="5191" spans="6:52" customFormat="1" ht="12.75" x14ac:dyDescent="0.2">
      <c r="F5191" s="80"/>
      <c r="M5191" s="80"/>
      <c r="Y5191" s="80"/>
      <c r="AH5191" s="80"/>
      <c r="AM5191" s="45"/>
      <c r="AN5191" s="45"/>
      <c r="AO5191" s="45"/>
      <c r="AP5191" s="45"/>
      <c r="AQ5191" s="45"/>
      <c r="AR5191" s="45"/>
      <c r="AS5191" s="45"/>
      <c r="AT5191" s="45"/>
      <c r="AY5191" s="45"/>
      <c r="AZ5191" s="45"/>
    </row>
    <row r="5192" spans="6:52" customFormat="1" ht="12.75" x14ac:dyDescent="0.2">
      <c r="F5192" s="80"/>
      <c r="M5192" s="80"/>
      <c r="Y5192" s="80"/>
      <c r="AH5192" s="80"/>
      <c r="AM5192" s="45"/>
      <c r="AN5192" s="45"/>
      <c r="AO5192" s="45"/>
      <c r="AP5192" s="45"/>
      <c r="AQ5192" s="45"/>
      <c r="AR5192" s="45"/>
      <c r="AS5192" s="45"/>
      <c r="AT5192" s="45"/>
      <c r="AY5192" s="45"/>
      <c r="AZ5192" s="45"/>
    </row>
    <row r="5193" spans="6:52" customFormat="1" ht="12.75" x14ac:dyDescent="0.2">
      <c r="F5193" s="80"/>
      <c r="M5193" s="80"/>
      <c r="Y5193" s="80"/>
      <c r="AH5193" s="80"/>
      <c r="AM5193" s="45"/>
      <c r="AN5193" s="45"/>
      <c r="AO5193" s="45"/>
      <c r="AP5193" s="45"/>
      <c r="AQ5193" s="45"/>
      <c r="AR5193" s="45"/>
      <c r="AS5193" s="45"/>
      <c r="AT5193" s="45"/>
      <c r="AY5193" s="45"/>
      <c r="AZ5193" s="45"/>
    </row>
    <row r="5194" spans="6:52" customFormat="1" ht="12.75" x14ac:dyDescent="0.2">
      <c r="F5194" s="80"/>
      <c r="M5194" s="80"/>
      <c r="Y5194" s="80"/>
      <c r="AH5194" s="80"/>
      <c r="AM5194" s="45"/>
      <c r="AN5194" s="45"/>
      <c r="AO5194" s="45"/>
      <c r="AP5194" s="45"/>
      <c r="AQ5194" s="45"/>
      <c r="AR5194" s="45"/>
      <c r="AS5194" s="45"/>
      <c r="AT5194" s="45"/>
      <c r="AY5194" s="45"/>
      <c r="AZ5194" s="45"/>
    </row>
    <row r="5195" spans="6:52" customFormat="1" ht="12.75" x14ac:dyDescent="0.2">
      <c r="F5195" s="80"/>
      <c r="M5195" s="80"/>
      <c r="Y5195" s="80"/>
      <c r="AH5195" s="80"/>
      <c r="AM5195" s="45"/>
      <c r="AN5195" s="45"/>
      <c r="AO5195" s="45"/>
      <c r="AP5195" s="45"/>
      <c r="AQ5195" s="45"/>
      <c r="AR5195" s="45"/>
      <c r="AS5195" s="45"/>
      <c r="AT5195" s="45"/>
      <c r="AY5195" s="45"/>
      <c r="AZ5195" s="45"/>
    </row>
    <row r="5196" spans="6:52" customFormat="1" ht="12.75" x14ac:dyDescent="0.2">
      <c r="F5196" s="80"/>
      <c r="M5196" s="80"/>
      <c r="Y5196" s="80"/>
      <c r="AH5196" s="80"/>
      <c r="AM5196" s="45"/>
      <c r="AN5196" s="45"/>
      <c r="AO5196" s="45"/>
      <c r="AP5196" s="45"/>
      <c r="AQ5196" s="45"/>
      <c r="AR5196" s="45"/>
      <c r="AS5196" s="45"/>
      <c r="AT5196" s="45"/>
      <c r="AY5196" s="45"/>
      <c r="AZ5196" s="45"/>
    </row>
    <row r="5197" spans="6:52" customFormat="1" ht="12.75" x14ac:dyDescent="0.2">
      <c r="F5197" s="80"/>
      <c r="M5197" s="80"/>
      <c r="Y5197" s="80"/>
      <c r="AH5197" s="80"/>
      <c r="AM5197" s="45"/>
      <c r="AN5197" s="45"/>
      <c r="AO5197" s="45"/>
      <c r="AP5197" s="45"/>
      <c r="AQ5197" s="45"/>
      <c r="AR5197" s="45"/>
      <c r="AS5197" s="45"/>
      <c r="AT5197" s="45"/>
      <c r="AY5197" s="45"/>
      <c r="AZ5197" s="45"/>
    </row>
    <row r="5198" spans="6:52" customFormat="1" ht="12.75" x14ac:dyDescent="0.2">
      <c r="F5198" s="80"/>
      <c r="M5198" s="80"/>
      <c r="Y5198" s="80"/>
      <c r="AH5198" s="80"/>
      <c r="AM5198" s="45"/>
      <c r="AN5198" s="45"/>
      <c r="AO5198" s="45"/>
      <c r="AP5198" s="45"/>
      <c r="AQ5198" s="45"/>
      <c r="AR5198" s="45"/>
      <c r="AS5198" s="45"/>
      <c r="AT5198" s="45"/>
      <c r="AY5198" s="45"/>
      <c r="AZ5198" s="45"/>
    </row>
    <row r="5199" spans="6:52" customFormat="1" ht="12.75" x14ac:dyDescent="0.2">
      <c r="F5199" s="80"/>
      <c r="M5199" s="80"/>
      <c r="Y5199" s="80"/>
      <c r="AH5199" s="80"/>
      <c r="AM5199" s="45"/>
      <c r="AN5199" s="45"/>
      <c r="AO5199" s="45"/>
      <c r="AP5199" s="45"/>
      <c r="AQ5199" s="45"/>
      <c r="AR5199" s="45"/>
      <c r="AS5199" s="45"/>
      <c r="AT5199" s="45"/>
      <c r="AY5199" s="45"/>
      <c r="AZ5199" s="45"/>
    </row>
    <row r="5200" spans="6:52" customFormat="1" ht="12.75" x14ac:dyDescent="0.2">
      <c r="F5200" s="80"/>
      <c r="M5200" s="80"/>
      <c r="Y5200" s="80"/>
      <c r="AH5200" s="80"/>
      <c r="AM5200" s="45"/>
      <c r="AN5200" s="45"/>
      <c r="AO5200" s="45"/>
      <c r="AP5200" s="45"/>
      <c r="AQ5200" s="45"/>
      <c r="AR5200" s="45"/>
      <c r="AS5200" s="45"/>
      <c r="AT5200" s="45"/>
      <c r="AY5200" s="45"/>
      <c r="AZ5200" s="45"/>
    </row>
    <row r="5201" spans="6:52" customFormat="1" ht="12.75" x14ac:dyDescent="0.2">
      <c r="F5201" s="80"/>
      <c r="M5201" s="80"/>
      <c r="Y5201" s="80"/>
      <c r="AH5201" s="80"/>
      <c r="AM5201" s="45"/>
      <c r="AN5201" s="45"/>
      <c r="AO5201" s="45"/>
      <c r="AP5201" s="45"/>
      <c r="AQ5201" s="45"/>
      <c r="AR5201" s="45"/>
      <c r="AS5201" s="45"/>
      <c r="AT5201" s="45"/>
      <c r="AY5201" s="45"/>
      <c r="AZ5201" s="45"/>
    </row>
    <row r="5202" spans="6:52" customFormat="1" ht="12.75" x14ac:dyDescent="0.2">
      <c r="F5202" s="80"/>
      <c r="M5202" s="80"/>
      <c r="Y5202" s="80"/>
      <c r="AH5202" s="80"/>
      <c r="AM5202" s="45"/>
      <c r="AN5202" s="45"/>
      <c r="AO5202" s="45"/>
      <c r="AP5202" s="45"/>
      <c r="AQ5202" s="45"/>
      <c r="AR5202" s="45"/>
      <c r="AS5202" s="45"/>
      <c r="AT5202" s="45"/>
      <c r="AY5202" s="45"/>
      <c r="AZ5202" s="45"/>
    </row>
    <row r="5203" spans="6:52" customFormat="1" ht="12.75" x14ac:dyDescent="0.2">
      <c r="F5203" s="80"/>
      <c r="M5203" s="80"/>
      <c r="Y5203" s="80"/>
      <c r="AH5203" s="80"/>
      <c r="AM5203" s="45"/>
      <c r="AN5203" s="45"/>
      <c r="AO5203" s="45"/>
      <c r="AP5203" s="45"/>
      <c r="AQ5203" s="45"/>
      <c r="AR5203" s="45"/>
      <c r="AS5203" s="45"/>
      <c r="AT5203" s="45"/>
      <c r="AY5203" s="45"/>
      <c r="AZ5203" s="45"/>
    </row>
    <row r="5204" spans="6:52" customFormat="1" ht="12.75" x14ac:dyDescent="0.2">
      <c r="F5204" s="80"/>
      <c r="M5204" s="80"/>
      <c r="Y5204" s="80"/>
      <c r="AH5204" s="80"/>
      <c r="AM5204" s="45"/>
      <c r="AN5204" s="45"/>
      <c r="AO5204" s="45"/>
      <c r="AP5204" s="45"/>
      <c r="AQ5204" s="45"/>
      <c r="AR5204" s="45"/>
      <c r="AS5204" s="45"/>
      <c r="AT5204" s="45"/>
      <c r="AY5204" s="45"/>
      <c r="AZ5204" s="45"/>
    </row>
    <row r="5205" spans="6:52" customFormat="1" ht="12.75" x14ac:dyDescent="0.2">
      <c r="F5205" s="80"/>
      <c r="M5205" s="80"/>
      <c r="Y5205" s="80"/>
      <c r="AH5205" s="80"/>
      <c r="AM5205" s="45"/>
      <c r="AN5205" s="45"/>
      <c r="AO5205" s="45"/>
      <c r="AP5205" s="45"/>
      <c r="AQ5205" s="45"/>
      <c r="AR5205" s="45"/>
      <c r="AS5205" s="45"/>
      <c r="AT5205" s="45"/>
      <c r="AY5205" s="45"/>
      <c r="AZ5205" s="45"/>
    </row>
    <row r="5206" spans="6:52" customFormat="1" ht="12.75" x14ac:dyDescent="0.2">
      <c r="F5206" s="80"/>
      <c r="M5206" s="80"/>
      <c r="Y5206" s="80"/>
      <c r="AH5206" s="80"/>
      <c r="AM5206" s="45"/>
      <c r="AN5206" s="45"/>
      <c r="AO5206" s="45"/>
      <c r="AP5206" s="45"/>
      <c r="AQ5206" s="45"/>
      <c r="AR5206" s="45"/>
      <c r="AS5206" s="45"/>
      <c r="AT5206" s="45"/>
      <c r="AY5206" s="45"/>
      <c r="AZ5206" s="45"/>
    </row>
    <row r="5207" spans="6:52" customFormat="1" ht="12.75" x14ac:dyDescent="0.2">
      <c r="F5207" s="80"/>
      <c r="M5207" s="80"/>
      <c r="Y5207" s="80"/>
      <c r="AH5207" s="80"/>
      <c r="AM5207" s="45"/>
      <c r="AN5207" s="45"/>
      <c r="AO5207" s="45"/>
      <c r="AP5207" s="45"/>
      <c r="AQ5207" s="45"/>
      <c r="AR5207" s="45"/>
      <c r="AS5207" s="45"/>
      <c r="AT5207" s="45"/>
      <c r="AY5207" s="45"/>
      <c r="AZ5207" s="45"/>
    </row>
    <row r="5208" spans="6:52" customFormat="1" ht="12.75" x14ac:dyDescent="0.2">
      <c r="F5208" s="80"/>
      <c r="M5208" s="80"/>
      <c r="Y5208" s="80"/>
      <c r="AH5208" s="80"/>
      <c r="AM5208" s="45"/>
      <c r="AN5208" s="45"/>
      <c r="AO5208" s="45"/>
      <c r="AP5208" s="45"/>
      <c r="AQ5208" s="45"/>
      <c r="AR5208" s="45"/>
      <c r="AS5208" s="45"/>
      <c r="AT5208" s="45"/>
      <c r="AY5208" s="45"/>
      <c r="AZ5208" s="45"/>
    </row>
    <row r="5209" spans="6:52" customFormat="1" ht="12.75" x14ac:dyDescent="0.2">
      <c r="F5209" s="80"/>
      <c r="M5209" s="80"/>
      <c r="Y5209" s="80"/>
      <c r="AH5209" s="80"/>
      <c r="AM5209" s="45"/>
      <c r="AN5209" s="45"/>
      <c r="AO5209" s="45"/>
      <c r="AP5209" s="45"/>
      <c r="AQ5209" s="45"/>
      <c r="AR5209" s="45"/>
      <c r="AS5209" s="45"/>
      <c r="AT5209" s="45"/>
      <c r="AY5209" s="45"/>
      <c r="AZ5209" s="45"/>
    </row>
    <row r="5210" spans="6:52" customFormat="1" ht="12.75" x14ac:dyDescent="0.2">
      <c r="F5210" s="80"/>
      <c r="M5210" s="80"/>
      <c r="Y5210" s="80"/>
      <c r="AH5210" s="80"/>
      <c r="AM5210" s="45"/>
      <c r="AN5210" s="45"/>
      <c r="AO5210" s="45"/>
      <c r="AP5210" s="45"/>
      <c r="AQ5210" s="45"/>
      <c r="AR5210" s="45"/>
      <c r="AS5210" s="45"/>
      <c r="AT5210" s="45"/>
      <c r="AY5210" s="45"/>
      <c r="AZ5210" s="45"/>
    </row>
    <row r="5211" spans="6:52" customFormat="1" ht="12.75" x14ac:dyDescent="0.2">
      <c r="F5211" s="80"/>
      <c r="M5211" s="80"/>
      <c r="Y5211" s="80"/>
      <c r="AH5211" s="80"/>
      <c r="AM5211" s="45"/>
      <c r="AN5211" s="45"/>
      <c r="AO5211" s="45"/>
      <c r="AP5211" s="45"/>
      <c r="AQ5211" s="45"/>
      <c r="AR5211" s="45"/>
      <c r="AS5211" s="45"/>
      <c r="AT5211" s="45"/>
      <c r="AY5211" s="45"/>
      <c r="AZ5211" s="45"/>
    </row>
    <row r="5212" spans="6:52" customFormat="1" ht="12.75" x14ac:dyDescent="0.2">
      <c r="F5212" s="80"/>
      <c r="M5212" s="80"/>
      <c r="Y5212" s="80"/>
      <c r="AH5212" s="80"/>
      <c r="AM5212" s="45"/>
      <c r="AN5212" s="45"/>
      <c r="AO5212" s="45"/>
      <c r="AP5212" s="45"/>
      <c r="AQ5212" s="45"/>
      <c r="AR5212" s="45"/>
      <c r="AS5212" s="45"/>
      <c r="AT5212" s="45"/>
      <c r="AY5212" s="45"/>
      <c r="AZ5212" s="45"/>
    </row>
    <row r="5213" spans="6:52" customFormat="1" ht="12.75" x14ac:dyDescent="0.2">
      <c r="F5213" s="80"/>
      <c r="M5213" s="80"/>
      <c r="Y5213" s="80"/>
      <c r="AH5213" s="80"/>
      <c r="AM5213" s="45"/>
      <c r="AN5213" s="45"/>
      <c r="AO5213" s="45"/>
      <c r="AP5213" s="45"/>
      <c r="AQ5213" s="45"/>
      <c r="AR5213" s="45"/>
      <c r="AS5213" s="45"/>
      <c r="AT5213" s="45"/>
      <c r="AY5213" s="45"/>
      <c r="AZ5213" s="45"/>
    </row>
    <row r="5214" spans="6:52" customFormat="1" ht="12.75" x14ac:dyDescent="0.2">
      <c r="F5214" s="80"/>
      <c r="M5214" s="80"/>
      <c r="Y5214" s="80"/>
      <c r="AH5214" s="80"/>
      <c r="AM5214" s="45"/>
      <c r="AN5214" s="45"/>
      <c r="AO5214" s="45"/>
      <c r="AP5214" s="45"/>
      <c r="AQ5214" s="45"/>
      <c r="AR5214" s="45"/>
      <c r="AS5214" s="45"/>
      <c r="AT5214" s="45"/>
      <c r="AY5214" s="45"/>
      <c r="AZ5214" s="45"/>
    </row>
    <row r="5215" spans="6:52" customFormat="1" ht="12.75" x14ac:dyDescent="0.2">
      <c r="F5215" s="80"/>
      <c r="M5215" s="80"/>
      <c r="Y5215" s="80"/>
      <c r="AH5215" s="80"/>
      <c r="AM5215" s="45"/>
      <c r="AN5215" s="45"/>
      <c r="AO5215" s="45"/>
      <c r="AP5215" s="45"/>
      <c r="AQ5215" s="45"/>
      <c r="AR5215" s="45"/>
      <c r="AS5215" s="45"/>
      <c r="AT5215" s="45"/>
      <c r="AY5215" s="45"/>
      <c r="AZ5215" s="45"/>
    </row>
    <row r="5216" spans="6:52" customFormat="1" ht="12.75" x14ac:dyDescent="0.2">
      <c r="F5216" s="80"/>
      <c r="M5216" s="80"/>
      <c r="Y5216" s="80"/>
      <c r="AH5216" s="80"/>
      <c r="AM5216" s="45"/>
      <c r="AN5216" s="45"/>
      <c r="AO5216" s="45"/>
      <c r="AP5216" s="45"/>
      <c r="AQ5216" s="45"/>
      <c r="AR5216" s="45"/>
      <c r="AS5216" s="45"/>
      <c r="AT5216" s="45"/>
      <c r="AY5216" s="45"/>
      <c r="AZ5216" s="45"/>
    </row>
    <row r="5217" spans="6:52" customFormat="1" ht="12.75" x14ac:dyDescent="0.2">
      <c r="F5217" s="80"/>
      <c r="M5217" s="80"/>
      <c r="Y5217" s="80"/>
      <c r="AH5217" s="80"/>
      <c r="AM5217" s="45"/>
      <c r="AN5217" s="45"/>
      <c r="AO5217" s="45"/>
      <c r="AP5217" s="45"/>
      <c r="AQ5217" s="45"/>
      <c r="AR5217" s="45"/>
      <c r="AS5217" s="45"/>
      <c r="AT5217" s="45"/>
      <c r="AY5217" s="45"/>
      <c r="AZ5217" s="45"/>
    </row>
    <row r="5218" spans="6:52" customFormat="1" ht="12.75" x14ac:dyDescent="0.2">
      <c r="F5218" s="80"/>
      <c r="M5218" s="80"/>
      <c r="Y5218" s="80"/>
      <c r="AH5218" s="80"/>
      <c r="AM5218" s="45"/>
      <c r="AN5218" s="45"/>
      <c r="AO5218" s="45"/>
      <c r="AP5218" s="45"/>
      <c r="AQ5218" s="45"/>
      <c r="AR5218" s="45"/>
      <c r="AS5218" s="45"/>
      <c r="AT5218" s="45"/>
      <c r="AY5218" s="45"/>
      <c r="AZ5218" s="45"/>
    </row>
    <row r="5219" spans="6:52" customFormat="1" ht="12.75" x14ac:dyDescent="0.2">
      <c r="F5219" s="80"/>
      <c r="M5219" s="80"/>
      <c r="Y5219" s="80"/>
      <c r="AH5219" s="80"/>
      <c r="AM5219" s="45"/>
      <c r="AN5219" s="45"/>
      <c r="AO5219" s="45"/>
      <c r="AP5219" s="45"/>
      <c r="AQ5219" s="45"/>
      <c r="AR5219" s="45"/>
      <c r="AS5219" s="45"/>
      <c r="AT5219" s="45"/>
      <c r="AY5219" s="45"/>
      <c r="AZ5219" s="45"/>
    </row>
    <row r="5220" spans="6:52" customFormat="1" ht="12.75" x14ac:dyDescent="0.2">
      <c r="F5220" s="80"/>
      <c r="M5220" s="80"/>
      <c r="Y5220" s="80"/>
      <c r="AH5220" s="80"/>
      <c r="AM5220" s="45"/>
      <c r="AN5220" s="45"/>
      <c r="AO5220" s="45"/>
      <c r="AP5220" s="45"/>
      <c r="AQ5220" s="45"/>
      <c r="AR5220" s="45"/>
      <c r="AS5220" s="45"/>
      <c r="AT5220" s="45"/>
      <c r="AY5220" s="45"/>
      <c r="AZ5220" s="45"/>
    </row>
    <row r="5221" spans="6:52" customFormat="1" ht="12.75" x14ac:dyDescent="0.2">
      <c r="F5221" s="80"/>
      <c r="M5221" s="80"/>
      <c r="Y5221" s="80"/>
      <c r="AH5221" s="80"/>
      <c r="AM5221" s="45"/>
      <c r="AN5221" s="45"/>
      <c r="AO5221" s="45"/>
      <c r="AP5221" s="45"/>
      <c r="AQ5221" s="45"/>
      <c r="AR5221" s="45"/>
      <c r="AS5221" s="45"/>
      <c r="AT5221" s="45"/>
      <c r="AY5221" s="45"/>
      <c r="AZ5221" s="45"/>
    </row>
    <row r="5222" spans="6:52" customFormat="1" ht="12.75" x14ac:dyDescent="0.2">
      <c r="F5222" s="80"/>
      <c r="M5222" s="80"/>
      <c r="Y5222" s="80"/>
      <c r="AH5222" s="80"/>
      <c r="AM5222" s="45"/>
      <c r="AN5222" s="45"/>
      <c r="AO5222" s="45"/>
      <c r="AP5222" s="45"/>
      <c r="AQ5222" s="45"/>
      <c r="AR5222" s="45"/>
      <c r="AS5222" s="45"/>
      <c r="AT5222" s="45"/>
      <c r="AY5222" s="45"/>
      <c r="AZ5222" s="45"/>
    </row>
    <row r="5223" spans="6:52" customFormat="1" ht="12.75" x14ac:dyDescent="0.2">
      <c r="F5223" s="80"/>
      <c r="M5223" s="80"/>
      <c r="Y5223" s="80"/>
      <c r="AH5223" s="80"/>
      <c r="AM5223" s="45"/>
      <c r="AN5223" s="45"/>
      <c r="AO5223" s="45"/>
      <c r="AP5223" s="45"/>
      <c r="AQ5223" s="45"/>
      <c r="AR5223" s="45"/>
      <c r="AS5223" s="45"/>
      <c r="AT5223" s="45"/>
      <c r="AY5223" s="45"/>
      <c r="AZ5223" s="45"/>
    </row>
    <row r="5224" spans="6:52" customFormat="1" ht="12.75" x14ac:dyDescent="0.2">
      <c r="F5224" s="80"/>
      <c r="M5224" s="80"/>
      <c r="Y5224" s="80"/>
      <c r="AH5224" s="80"/>
      <c r="AM5224" s="45"/>
      <c r="AN5224" s="45"/>
      <c r="AO5224" s="45"/>
      <c r="AP5224" s="45"/>
      <c r="AQ5224" s="45"/>
      <c r="AR5224" s="45"/>
      <c r="AS5224" s="45"/>
      <c r="AT5224" s="45"/>
      <c r="AY5224" s="45"/>
      <c r="AZ5224" s="45"/>
    </row>
    <row r="5225" spans="6:52" customFormat="1" ht="12.75" x14ac:dyDescent="0.2">
      <c r="F5225" s="80"/>
      <c r="M5225" s="80"/>
      <c r="Y5225" s="80"/>
      <c r="AH5225" s="80"/>
      <c r="AM5225" s="45"/>
      <c r="AN5225" s="45"/>
      <c r="AO5225" s="45"/>
      <c r="AP5225" s="45"/>
      <c r="AQ5225" s="45"/>
      <c r="AR5225" s="45"/>
      <c r="AS5225" s="45"/>
      <c r="AT5225" s="45"/>
      <c r="AY5225" s="45"/>
      <c r="AZ5225" s="45"/>
    </row>
    <row r="5226" spans="6:52" customFormat="1" ht="12.75" x14ac:dyDescent="0.2">
      <c r="F5226" s="80"/>
      <c r="M5226" s="80"/>
      <c r="Y5226" s="80"/>
      <c r="AH5226" s="80"/>
      <c r="AM5226" s="45"/>
      <c r="AN5226" s="45"/>
      <c r="AO5226" s="45"/>
      <c r="AP5226" s="45"/>
      <c r="AQ5226" s="45"/>
      <c r="AR5226" s="45"/>
      <c r="AS5226" s="45"/>
      <c r="AT5226" s="45"/>
      <c r="AY5226" s="45"/>
      <c r="AZ5226" s="45"/>
    </row>
    <row r="5227" spans="6:52" customFormat="1" ht="12.75" x14ac:dyDescent="0.2">
      <c r="F5227" s="80"/>
      <c r="M5227" s="80"/>
      <c r="Y5227" s="80"/>
      <c r="AH5227" s="80"/>
      <c r="AM5227" s="45"/>
      <c r="AN5227" s="45"/>
      <c r="AO5227" s="45"/>
      <c r="AP5227" s="45"/>
      <c r="AQ5227" s="45"/>
      <c r="AR5227" s="45"/>
      <c r="AS5227" s="45"/>
      <c r="AT5227" s="45"/>
      <c r="AY5227" s="45"/>
      <c r="AZ5227" s="45"/>
    </row>
    <row r="5228" spans="6:52" customFormat="1" ht="12.75" x14ac:dyDescent="0.2">
      <c r="F5228" s="80"/>
      <c r="M5228" s="80"/>
      <c r="Y5228" s="80"/>
      <c r="AH5228" s="80"/>
      <c r="AM5228" s="45"/>
      <c r="AN5228" s="45"/>
      <c r="AO5228" s="45"/>
      <c r="AP5228" s="45"/>
      <c r="AQ5228" s="45"/>
      <c r="AR5228" s="45"/>
      <c r="AS5228" s="45"/>
      <c r="AT5228" s="45"/>
      <c r="AY5228" s="45"/>
      <c r="AZ5228" s="45"/>
    </row>
    <row r="5229" spans="6:52" customFormat="1" ht="12.75" x14ac:dyDescent="0.2">
      <c r="F5229" s="80"/>
      <c r="M5229" s="80"/>
      <c r="Y5229" s="80"/>
      <c r="AH5229" s="80"/>
      <c r="AM5229" s="45"/>
      <c r="AN5229" s="45"/>
      <c r="AO5229" s="45"/>
      <c r="AP5229" s="45"/>
      <c r="AQ5229" s="45"/>
      <c r="AR5229" s="45"/>
      <c r="AS5229" s="45"/>
      <c r="AT5229" s="45"/>
      <c r="AY5229" s="45"/>
      <c r="AZ5229" s="45"/>
    </row>
    <row r="5230" spans="6:52" customFormat="1" ht="12.75" x14ac:dyDescent="0.2">
      <c r="F5230" s="80"/>
      <c r="M5230" s="80"/>
      <c r="Y5230" s="80"/>
      <c r="AH5230" s="80"/>
      <c r="AM5230" s="45"/>
      <c r="AN5230" s="45"/>
      <c r="AO5230" s="45"/>
      <c r="AP5230" s="45"/>
      <c r="AQ5230" s="45"/>
      <c r="AR5230" s="45"/>
      <c r="AS5230" s="45"/>
      <c r="AT5230" s="45"/>
      <c r="AY5230" s="45"/>
      <c r="AZ5230" s="45"/>
    </row>
    <row r="5231" spans="6:52" customFormat="1" ht="12.75" x14ac:dyDescent="0.2">
      <c r="F5231" s="80"/>
      <c r="M5231" s="80"/>
      <c r="Y5231" s="80"/>
      <c r="AH5231" s="80"/>
      <c r="AM5231" s="45"/>
      <c r="AN5231" s="45"/>
      <c r="AO5231" s="45"/>
      <c r="AP5231" s="45"/>
      <c r="AQ5231" s="45"/>
      <c r="AR5231" s="45"/>
      <c r="AS5231" s="45"/>
      <c r="AT5231" s="45"/>
      <c r="AY5231" s="45"/>
      <c r="AZ5231" s="45"/>
    </row>
    <row r="5232" spans="6:52" customFormat="1" ht="12.75" x14ac:dyDescent="0.2">
      <c r="F5232" s="80"/>
      <c r="M5232" s="80"/>
      <c r="Y5232" s="80"/>
      <c r="AH5232" s="80"/>
      <c r="AM5232" s="45"/>
      <c r="AN5232" s="45"/>
      <c r="AO5232" s="45"/>
      <c r="AP5232" s="45"/>
      <c r="AQ5232" s="45"/>
      <c r="AR5232" s="45"/>
      <c r="AS5232" s="45"/>
      <c r="AT5232" s="45"/>
      <c r="AY5232" s="45"/>
      <c r="AZ5232" s="45"/>
    </row>
    <row r="5233" spans="6:52" customFormat="1" ht="12.75" x14ac:dyDescent="0.2">
      <c r="F5233" s="80"/>
      <c r="M5233" s="80"/>
      <c r="Y5233" s="80"/>
      <c r="AH5233" s="80"/>
      <c r="AM5233" s="45"/>
      <c r="AN5233" s="45"/>
      <c r="AO5233" s="45"/>
      <c r="AP5233" s="45"/>
      <c r="AQ5233" s="45"/>
      <c r="AR5233" s="45"/>
      <c r="AS5233" s="45"/>
      <c r="AT5233" s="45"/>
      <c r="AY5233" s="45"/>
      <c r="AZ5233" s="45"/>
    </row>
    <row r="5234" spans="6:52" customFormat="1" ht="12.75" x14ac:dyDescent="0.2">
      <c r="F5234" s="80"/>
      <c r="M5234" s="80"/>
      <c r="Y5234" s="80"/>
      <c r="AH5234" s="80"/>
      <c r="AM5234" s="45"/>
      <c r="AN5234" s="45"/>
      <c r="AO5234" s="45"/>
      <c r="AP5234" s="45"/>
      <c r="AQ5234" s="45"/>
      <c r="AR5234" s="45"/>
      <c r="AS5234" s="45"/>
      <c r="AT5234" s="45"/>
      <c r="AY5234" s="45"/>
      <c r="AZ5234" s="45"/>
    </row>
    <row r="5235" spans="6:52" customFormat="1" ht="12.75" x14ac:dyDescent="0.2">
      <c r="F5235" s="80"/>
      <c r="M5235" s="80"/>
      <c r="Y5235" s="80"/>
      <c r="AH5235" s="80"/>
      <c r="AM5235" s="45"/>
      <c r="AN5235" s="45"/>
      <c r="AO5235" s="45"/>
      <c r="AP5235" s="45"/>
      <c r="AQ5235" s="45"/>
      <c r="AR5235" s="45"/>
      <c r="AS5235" s="45"/>
      <c r="AT5235" s="45"/>
      <c r="AY5235" s="45"/>
      <c r="AZ5235" s="45"/>
    </row>
    <row r="5236" spans="6:52" customFormat="1" ht="12.75" x14ac:dyDescent="0.2">
      <c r="F5236" s="80"/>
      <c r="M5236" s="80"/>
      <c r="Y5236" s="80"/>
      <c r="AH5236" s="80"/>
      <c r="AM5236" s="45"/>
      <c r="AN5236" s="45"/>
      <c r="AO5236" s="45"/>
      <c r="AP5236" s="45"/>
      <c r="AQ5236" s="45"/>
      <c r="AR5236" s="45"/>
      <c r="AS5236" s="45"/>
      <c r="AT5236" s="45"/>
      <c r="AY5236" s="45"/>
      <c r="AZ5236" s="45"/>
    </row>
    <row r="5237" spans="6:52" customFormat="1" ht="12.75" x14ac:dyDescent="0.2">
      <c r="F5237" s="80"/>
      <c r="M5237" s="80"/>
      <c r="Y5237" s="80"/>
      <c r="AH5237" s="80"/>
      <c r="AM5237" s="45"/>
      <c r="AN5237" s="45"/>
      <c r="AO5237" s="45"/>
      <c r="AP5237" s="45"/>
      <c r="AQ5237" s="45"/>
      <c r="AR5237" s="45"/>
      <c r="AS5237" s="45"/>
      <c r="AT5237" s="45"/>
      <c r="AY5237" s="45"/>
      <c r="AZ5237" s="45"/>
    </row>
    <row r="5238" spans="6:52" customFormat="1" ht="12.75" x14ac:dyDescent="0.2">
      <c r="F5238" s="80"/>
      <c r="M5238" s="80"/>
      <c r="Y5238" s="80"/>
      <c r="AH5238" s="80"/>
      <c r="AM5238" s="45"/>
      <c r="AN5238" s="45"/>
      <c r="AO5238" s="45"/>
      <c r="AP5238" s="45"/>
      <c r="AQ5238" s="45"/>
      <c r="AR5238" s="45"/>
      <c r="AS5238" s="45"/>
      <c r="AT5238" s="45"/>
      <c r="AY5238" s="45"/>
      <c r="AZ5238" s="45"/>
    </row>
    <row r="5239" spans="6:52" customFormat="1" ht="12.75" x14ac:dyDescent="0.2">
      <c r="F5239" s="80"/>
      <c r="M5239" s="80"/>
      <c r="Y5239" s="80"/>
      <c r="AH5239" s="80"/>
      <c r="AM5239" s="45"/>
      <c r="AN5239" s="45"/>
      <c r="AO5239" s="45"/>
      <c r="AP5239" s="45"/>
      <c r="AQ5239" s="45"/>
      <c r="AR5239" s="45"/>
      <c r="AS5239" s="45"/>
      <c r="AT5239" s="45"/>
      <c r="AY5239" s="45"/>
      <c r="AZ5239" s="45"/>
    </row>
    <row r="5240" spans="6:52" customFormat="1" ht="12.75" x14ac:dyDescent="0.2">
      <c r="F5240" s="80"/>
      <c r="M5240" s="80"/>
      <c r="Y5240" s="80"/>
      <c r="AH5240" s="80"/>
      <c r="AM5240" s="45"/>
      <c r="AN5240" s="45"/>
      <c r="AO5240" s="45"/>
      <c r="AP5240" s="45"/>
      <c r="AQ5240" s="45"/>
      <c r="AR5240" s="45"/>
      <c r="AS5240" s="45"/>
      <c r="AT5240" s="45"/>
      <c r="AY5240" s="45"/>
      <c r="AZ5240" s="45"/>
    </row>
    <row r="5241" spans="6:52" customFormat="1" ht="12.75" x14ac:dyDescent="0.2">
      <c r="F5241" s="80"/>
      <c r="M5241" s="80"/>
      <c r="Y5241" s="80"/>
      <c r="AH5241" s="80"/>
      <c r="AM5241" s="45"/>
      <c r="AN5241" s="45"/>
      <c r="AO5241" s="45"/>
      <c r="AP5241" s="45"/>
      <c r="AQ5241" s="45"/>
      <c r="AR5241" s="45"/>
      <c r="AS5241" s="45"/>
      <c r="AT5241" s="45"/>
      <c r="AY5241" s="45"/>
      <c r="AZ5241" s="45"/>
    </row>
    <row r="5242" spans="6:52" customFormat="1" ht="12.75" x14ac:dyDescent="0.2">
      <c r="F5242" s="80"/>
      <c r="M5242" s="80"/>
      <c r="Y5242" s="80"/>
      <c r="AH5242" s="80"/>
      <c r="AM5242" s="45"/>
      <c r="AN5242" s="45"/>
      <c r="AO5242" s="45"/>
      <c r="AP5242" s="45"/>
      <c r="AQ5242" s="45"/>
      <c r="AR5242" s="45"/>
      <c r="AS5242" s="45"/>
      <c r="AT5242" s="45"/>
      <c r="AY5242" s="45"/>
      <c r="AZ5242" s="45"/>
    </row>
    <row r="5243" spans="6:52" customFormat="1" ht="12.75" x14ac:dyDescent="0.2">
      <c r="F5243" s="80"/>
      <c r="M5243" s="80"/>
      <c r="Y5243" s="80"/>
      <c r="AH5243" s="80"/>
      <c r="AM5243" s="45"/>
      <c r="AN5243" s="45"/>
      <c r="AO5243" s="45"/>
      <c r="AP5243" s="45"/>
      <c r="AQ5243" s="45"/>
      <c r="AR5243" s="45"/>
      <c r="AS5243" s="45"/>
      <c r="AT5243" s="45"/>
      <c r="AY5243" s="45"/>
      <c r="AZ5243" s="45"/>
    </row>
    <row r="5244" spans="6:52" customFormat="1" ht="12.75" x14ac:dyDescent="0.2">
      <c r="F5244" s="80"/>
      <c r="M5244" s="80"/>
      <c r="Y5244" s="80"/>
      <c r="AH5244" s="80"/>
      <c r="AM5244" s="45"/>
      <c r="AN5244" s="45"/>
      <c r="AO5244" s="45"/>
      <c r="AP5244" s="45"/>
      <c r="AQ5244" s="45"/>
      <c r="AR5244" s="45"/>
      <c r="AS5244" s="45"/>
      <c r="AT5244" s="45"/>
      <c r="AY5244" s="45"/>
      <c r="AZ5244" s="45"/>
    </row>
    <row r="5245" spans="6:52" customFormat="1" ht="12.75" x14ac:dyDescent="0.2">
      <c r="F5245" s="80"/>
      <c r="M5245" s="80"/>
      <c r="Y5245" s="80"/>
      <c r="AH5245" s="80"/>
      <c r="AM5245" s="45"/>
      <c r="AN5245" s="45"/>
      <c r="AO5245" s="45"/>
      <c r="AP5245" s="45"/>
      <c r="AQ5245" s="45"/>
      <c r="AR5245" s="45"/>
      <c r="AS5245" s="45"/>
      <c r="AT5245" s="45"/>
      <c r="AY5245" s="45"/>
      <c r="AZ5245" s="45"/>
    </row>
    <row r="5246" spans="6:52" customFormat="1" ht="12.75" x14ac:dyDescent="0.2">
      <c r="F5246" s="80"/>
      <c r="M5246" s="80"/>
      <c r="Y5246" s="80"/>
      <c r="AH5246" s="80"/>
      <c r="AM5246" s="45"/>
      <c r="AN5246" s="45"/>
      <c r="AO5246" s="45"/>
      <c r="AP5246" s="45"/>
      <c r="AQ5246" s="45"/>
      <c r="AR5246" s="45"/>
      <c r="AS5246" s="45"/>
      <c r="AT5246" s="45"/>
      <c r="AY5246" s="45"/>
      <c r="AZ5246" s="45"/>
    </row>
    <row r="5247" spans="6:52" customFormat="1" ht="12.75" x14ac:dyDescent="0.2">
      <c r="F5247" s="80"/>
      <c r="M5247" s="80"/>
      <c r="Y5247" s="80"/>
      <c r="AH5247" s="80"/>
      <c r="AM5247" s="45"/>
      <c r="AN5247" s="45"/>
      <c r="AO5247" s="45"/>
      <c r="AP5247" s="45"/>
      <c r="AQ5247" s="45"/>
      <c r="AR5247" s="45"/>
      <c r="AS5247" s="45"/>
      <c r="AT5247" s="45"/>
      <c r="AY5247" s="45"/>
      <c r="AZ5247" s="45"/>
    </row>
    <row r="5248" spans="6:52" customFormat="1" ht="12.75" x14ac:dyDescent="0.2">
      <c r="F5248" s="80"/>
      <c r="M5248" s="80"/>
      <c r="Y5248" s="80"/>
      <c r="AH5248" s="80"/>
      <c r="AM5248" s="45"/>
      <c r="AN5248" s="45"/>
      <c r="AO5248" s="45"/>
      <c r="AP5248" s="45"/>
      <c r="AQ5248" s="45"/>
      <c r="AR5248" s="45"/>
      <c r="AS5248" s="45"/>
      <c r="AT5248" s="45"/>
      <c r="AY5248" s="45"/>
      <c r="AZ5248" s="45"/>
    </row>
    <row r="5249" spans="6:52" customFormat="1" ht="12.75" x14ac:dyDescent="0.2">
      <c r="F5249" s="80"/>
      <c r="M5249" s="80"/>
      <c r="Y5249" s="80"/>
      <c r="AH5249" s="80"/>
      <c r="AM5249" s="45"/>
      <c r="AN5249" s="45"/>
      <c r="AO5249" s="45"/>
      <c r="AP5249" s="45"/>
      <c r="AQ5249" s="45"/>
      <c r="AR5249" s="45"/>
      <c r="AS5249" s="45"/>
      <c r="AT5249" s="45"/>
      <c r="AY5249" s="45"/>
      <c r="AZ5249" s="45"/>
    </row>
    <row r="5250" spans="6:52" customFormat="1" ht="12.75" x14ac:dyDescent="0.2">
      <c r="F5250" s="80"/>
      <c r="M5250" s="80"/>
      <c r="Y5250" s="80"/>
      <c r="AH5250" s="80"/>
      <c r="AM5250" s="45"/>
      <c r="AN5250" s="45"/>
      <c r="AO5250" s="45"/>
      <c r="AP5250" s="45"/>
      <c r="AQ5250" s="45"/>
      <c r="AR5250" s="45"/>
      <c r="AS5250" s="45"/>
      <c r="AT5250" s="45"/>
      <c r="AY5250" s="45"/>
      <c r="AZ5250" s="45"/>
    </row>
    <row r="5251" spans="6:52" customFormat="1" ht="12.75" x14ac:dyDescent="0.2">
      <c r="F5251" s="80"/>
      <c r="M5251" s="80"/>
      <c r="Y5251" s="80"/>
      <c r="AH5251" s="80"/>
      <c r="AM5251" s="45"/>
      <c r="AN5251" s="45"/>
      <c r="AO5251" s="45"/>
      <c r="AP5251" s="45"/>
      <c r="AQ5251" s="45"/>
      <c r="AR5251" s="45"/>
      <c r="AS5251" s="45"/>
      <c r="AT5251" s="45"/>
      <c r="AY5251" s="45"/>
      <c r="AZ5251" s="45"/>
    </row>
    <row r="5252" spans="6:52" customFormat="1" ht="12.75" x14ac:dyDescent="0.2">
      <c r="F5252" s="80"/>
      <c r="M5252" s="80"/>
      <c r="Y5252" s="80"/>
      <c r="AH5252" s="80"/>
      <c r="AM5252" s="45"/>
      <c r="AN5252" s="45"/>
      <c r="AO5252" s="45"/>
      <c r="AP5252" s="45"/>
      <c r="AQ5252" s="45"/>
      <c r="AR5252" s="45"/>
      <c r="AS5252" s="45"/>
      <c r="AT5252" s="45"/>
      <c r="AY5252" s="45"/>
      <c r="AZ5252" s="45"/>
    </row>
    <row r="5253" spans="6:52" customFormat="1" ht="12.75" x14ac:dyDescent="0.2">
      <c r="F5253" s="80"/>
      <c r="M5253" s="80"/>
      <c r="Y5253" s="80"/>
      <c r="AH5253" s="80"/>
      <c r="AM5253" s="45"/>
      <c r="AN5253" s="45"/>
      <c r="AO5253" s="45"/>
      <c r="AP5253" s="45"/>
      <c r="AQ5253" s="45"/>
      <c r="AR5253" s="45"/>
      <c r="AS5253" s="45"/>
      <c r="AT5253" s="45"/>
      <c r="AY5253" s="45"/>
      <c r="AZ5253" s="45"/>
    </row>
    <row r="5254" spans="6:52" customFormat="1" ht="12.75" x14ac:dyDescent="0.2">
      <c r="F5254" s="80"/>
      <c r="M5254" s="80"/>
      <c r="Y5254" s="80"/>
      <c r="AH5254" s="80"/>
      <c r="AM5254" s="45"/>
      <c r="AN5254" s="45"/>
      <c r="AO5254" s="45"/>
      <c r="AP5254" s="45"/>
      <c r="AQ5254" s="45"/>
      <c r="AR5254" s="45"/>
      <c r="AS5254" s="45"/>
      <c r="AT5254" s="45"/>
      <c r="AY5254" s="45"/>
      <c r="AZ5254" s="45"/>
    </row>
    <row r="5255" spans="6:52" customFormat="1" ht="12.75" x14ac:dyDescent="0.2">
      <c r="F5255" s="80"/>
      <c r="M5255" s="80"/>
      <c r="Y5255" s="80"/>
      <c r="AH5255" s="80"/>
      <c r="AM5255" s="45"/>
      <c r="AN5255" s="45"/>
      <c r="AO5255" s="45"/>
      <c r="AP5255" s="45"/>
      <c r="AQ5255" s="45"/>
      <c r="AR5255" s="45"/>
      <c r="AS5255" s="45"/>
      <c r="AT5255" s="45"/>
      <c r="AY5255" s="45"/>
      <c r="AZ5255" s="45"/>
    </row>
    <row r="5256" spans="6:52" customFormat="1" ht="12.75" x14ac:dyDescent="0.2">
      <c r="F5256" s="80"/>
      <c r="M5256" s="80"/>
      <c r="Y5256" s="80"/>
      <c r="AH5256" s="80"/>
      <c r="AM5256" s="45"/>
      <c r="AN5256" s="45"/>
      <c r="AO5256" s="45"/>
      <c r="AP5256" s="45"/>
      <c r="AQ5256" s="45"/>
      <c r="AR5256" s="45"/>
      <c r="AS5256" s="45"/>
      <c r="AT5256" s="45"/>
      <c r="AY5256" s="45"/>
      <c r="AZ5256" s="45"/>
    </row>
    <row r="5257" spans="6:52" customFormat="1" ht="12.75" x14ac:dyDescent="0.2">
      <c r="F5257" s="80"/>
      <c r="M5257" s="80"/>
      <c r="Y5257" s="80"/>
      <c r="AH5257" s="80"/>
      <c r="AM5257" s="45"/>
      <c r="AN5257" s="45"/>
      <c r="AO5257" s="45"/>
      <c r="AP5257" s="45"/>
      <c r="AQ5257" s="45"/>
      <c r="AR5257" s="45"/>
      <c r="AS5257" s="45"/>
      <c r="AT5257" s="45"/>
      <c r="AY5257" s="45"/>
      <c r="AZ5257" s="45"/>
    </row>
    <row r="5258" spans="6:52" customFormat="1" ht="12.75" x14ac:dyDescent="0.2">
      <c r="F5258" s="80"/>
      <c r="M5258" s="80"/>
      <c r="Y5258" s="80"/>
      <c r="AH5258" s="80"/>
      <c r="AM5258" s="45"/>
      <c r="AN5258" s="45"/>
      <c r="AO5258" s="45"/>
      <c r="AP5258" s="45"/>
      <c r="AQ5258" s="45"/>
      <c r="AR5258" s="45"/>
      <c r="AS5258" s="45"/>
      <c r="AT5258" s="45"/>
      <c r="AY5258" s="45"/>
      <c r="AZ5258" s="45"/>
    </row>
    <row r="5259" spans="6:52" customFormat="1" ht="12.75" x14ac:dyDescent="0.2">
      <c r="F5259" s="80"/>
      <c r="M5259" s="80"/>
      <c r="Y5259" s="80"/>
      <c r="AH5259" s="80"/>
      <c r="AM5259" s="45"/>
      <c r="AN5259" s="45"/>
      <c r="AO5259" s="45"/>
      <c r="AP5259" s="45"/>
      <c r="AQ5259" s="45"/>
      <c r="AR5259" s="45"/>
      <c r="AS5259" s="45"/>
      <c r="AT5259" s="45"/>
      <c r="AY5259" s="45"/>
      <c r="AZ5259" s="45"/>
    </row>
    <row r="5260" spans="6:52" customFormat="1" ht="12.75" x14ac:dyDescent="0.2">
      <c r="F5260" s="80"/>
      <c r="M5260" s="80"/>
      <c r="Y5260" s="80"/>
      <c r="AH5260" s="80"/>
      <c r="AM5260" s="45"/>
      <c r="AN5260" s="45"/>
      <c r="AO5260" s="45"/>
      <c r="AP5260" s="45"/>
      <c r="AQ5260" s="45"/>
      <c r="AR5260" s="45"/>
      <c r="AS5260" s="45"/>
      <c r="AT5260" s="45"/>
      <c r="AY5260" s="45"/>
      <c r="AZ5260" s="45"/>
    </row>
    <row r="5261" spans="6:52" customFormat="1" ht="12.75" x14ac:dyDescent="0.2">
      <c r="F5261" s="80"/>
      <c r="M5261" s="80"/>
      <c r="Y5261" s="80"/>
      <c r="AH5261" s="80"/>
      <c r="AM5261" s="45"/>
      <c r="AN5261" s="45"/>
      <c r="AO5261" s="45"/>
      <c r="AP5261" s="45"/>
      <c r="AQ5261" s="45"/>
      <c r="AR5261" s="45"/>
      <c r="AS5261" s="45"/>
      <c r="AT5261" s="45"/>
      <c r="AY5261" s="45"/>
      <c r="AZ5261" s="45"/>
    </row>
    <row r="5262" spans="6:52" customFormat="1" ht="12.75" x14ac:dyDescent="0.2">
      <c r="F5262" s="80"/>
      <c r="M5262" s="80"/>
      <c r="Y5262" s="80"/>
      <c r="AH5262" s="80"/>
      <c r="AM5262" s="45"/>
      <c r="AN5262" s="45"/>
      <c r="AO5262" s="45"/>
      <c r="AP5262" s="45"/>
      <c r="AQ5262" s="45"/>
      <c r="AR5262" s="45"/>
      <c r="AS5262" s="45"/>
      <c r="AT5262" s="45"/>
      <c r="AY5262" s="45"/>
      <c r="AZ5262" s="45"/>
    </row>
    <row r="5263" spans="6:52" customFormat="1" ht="12.75" x14ac:dyDescent="0.2">
      <c r="F5263" s="80"/>
      <c r="M5263" s="80"/>
      <c r="Y5263" s="80"/>
      <c r="AH5263" s="80"/>
      <c r="AM5263" s="45"/>
      <c r="AN5263" s="45"/>
      <c r="AO5263" s="45"/>
      <c r="AP5263" s="45"/>
      <c r="AQ5263" s="45"/>
      <c r="AR5263" s="45"/>
      <c r="AS5263" s="45"/>
      <c r="AT5263" s="45"/>
      <c r="AY5263" s="45"/>
      <c r="AZ5263" s="45"/>
    </row>
    <row r="5264" spans="6:52" customFormat="1" ht="12.75" x14ac:dyDescent="0.2">
      <c r="F5264" s="80"/>
      <c r="M5264" s="80"/>
      <c r="Y5264" s="80"/>
      <c r="AH5264" s="80"/>
      <c r="AM5264" s="45"/>
      <c r="AN5264" s="45"/>
      <c r="AO5264" s="45"/>
      <c r="AP5264" s="45"/>
      <c r="AQ5264" s="45"/>
      <c r="AR5264" s="45"/>
      <c r="AS5264" s="45"/>
      <c r="AT5264" s="45"/>
      <c r="AY5264" s="45"/>
      <c r="AZ5264" s="45"/>
    </row>
    <row r="5265" spans="6:52" customFormat="1" ht="12.75" x14ac:dyDescent="0.2">
      <c r="F5265" s="80"/>
      <c r="M5265" s="80"/>
      <c r="Y5265" s="80"/>
      <c r="AH5265" s="80"/>
      <c r="AM5265" s="45"/>
      <c r="AN5265" s="45"/>
      <c r="AO5265" s="45"/>
      <c r="AP5265" s="45"/>
      <c r="AQ5265" s="45"/>
      <c r="AR5265" s="45"/>
      <c r="AS5265" s="45"/>
      <c r="AT5265" s="45"/>
      <c r="AY5265" s="45"/>
      <c r="AZ5265" s="45"/>
    </row>
    <row r="5266" spans="6:52" customFormat="1" ht="12.75" x14ac:dyDescent="0.2">
      <c r="F5266" s="80"/>
      <c r="M5266" s="80"/>
      <c r="Y5266" s="80"/>
      <c r="AH5266" s="80"/>
      <c r="AM5266" s="45"/>
      <c r="AN5266" s="45"/>
      <c r="AO5266" s="45"/>
      <c r="AP5266" s="45"/>
      <c r="AQ5266" s="45"/>
      <c r="AR5266" s="45"/>
      <c r="AS5266" s="45"/>
      <c r="AT5266" s="45"/>
      <c r="AY5266" s="45"/>
      <c r="AZ5266" s="45"/>
    </row>
    <row r="5267" spans="6:52" customFormat="1" ht="12.75" x14ac:dyDescent="0.2">
      <c r="F5267" s="80"/>
      <c r="M5267" s="80"/>
      <c r="Y5267" s="80"/>
      <c r="AH5267" s="80"/>
      <c r="AM5267" s="45"/>
      <c r="AN5267" s="45"/>
      <c r="AO5267" s="45"/>
      <c r="AP5267" s="45"/>
      <c r="AQ5267" s="45"/>
      <c r="AR5267" s="45"/>
      <c r="AS5267" s="45"/>
      <c r="AT5267" s="45"/>
      <c r="AY5267" s="45"/>
      <c r="AZ5267" s="45"/>
    </row>
    <row r="5268" spans="6:52" customFormat="1" ht="12.75" x14ac:dyDescent="0.2">
      <c r="F5268" s="80"/>
      <c r="M5268" s="80"/>
      <c r="Y5268" s="80"/>
      <c r="AH5268" s="80"/>
      <c r="AM5268" s="45"/>
      <c r="AN5268" s="45"/>
      <c r="AO5268" s="45"/>
      <c r="AP5268" s="45"/>
      <c r="AQ5268" s="45"/>
      <c r="AR5268" s="45"/>
      <c r="AS5268" s="45"/>
      <c r="AT5268" s="45"/>
      <c r="AY5268" s="45"/>
      <c r="AZ5268" s="45"/>
    </row>
    <row r="5269" spans="6:52" customFormat="1" ht="12.75" x14ac:dyDescent="0.2">
      <c r="F5269" s="80"/>
      <c r="M5269" s="80"/>
      <c r="Y5269" s="80"/>
      <c r="AH5269" s="80"/>
      <c r="AM5269" s="45"/>
      <c r="AN5269" s="45"/>
      <c r="AO5269" s="45"/>
      <c r="AP5269" s="45"/>
      <c r="AQ5269" s="45"/>
      <c r="AR5269" s="45"/>
      <c r="AS5269" s="45"/>
      <c r="AT5269" s="45"/>
      <c r="AY5269" s="45"/>
      <c r="AZ5269" s="45"/>
    </row>
    <row r="5270" spans="6:52" customFormat="1" ht="12.75" x14ac:dyDescent="0.2">
      <c r="F5270" s="80"/>
      <c r="M5270" s="80"/>
      <c r="Y5270" s="80"/>
      <c r="AH5270" s="80"/>
      <c r="AM5270" s="45"/>
      <c r="AN5270" s="45"/>
      <c r="AO5270" s="45"/>
      <c r="AP5270" s="45"/>
      <c r="AQ5270" s="45"/>
      <c r="AR5270" s="45"/>
      <c r="AS5270" s="45"/>
      <c r="AT5270" s="45"/>
      <c r="AY5270" s="45"/>
      <c r="AZ5270" s="45"/>
    </row>
    <row r="5271" spans="6:52" customFormat="1" ht="12.75" x14ac:dyDescent="0.2">
      <c r="F5271" s="80"/>
      <c r="M5271" s="80"/>
      <c r="Y5271" s="80"/>
      <c r="AH5271" s="80"/>
      <c r="AM5271" s="45"/>
      <c r="AN5271" s="45"/>
      <c r="AO5271" s="45"/>
      <c r="AP5271" s="45"/>
      <c r="AQ5271" s="45"/>
      <c r="AR5271" s="45"/>
      <c r="AS5271" s="45"/>
      <c r="AT5271" s="45"/>
      <c r="AY5271" s="45"/>
      <c r="AZ5271" s="45"/>
    </row>
    <row r="5272" spans="6:52" customFormat="1" ht="12.75" x14ac:dyDescent="0.2">
      <c r="F5272" s="80"/>
      <c r="M5272" s="80"/>
      <c r="Y5272" s="80"/>
      <c r="AH5272" s="80"/>
      <c r="AM5272" s="45"/>
      <c r="AN5272" s="45"/>
      <c r="AO5272" s="45"/>
      <c r="AP5272" s="45"/>
      <c r="AQ5272" s="45"/>
      <c r="AR5272" s="45"/>
      <c r="AS5272" s="45"/>
      <c r="AT5272" s="45"/>
      <c r="AY5272" s="45"/>
      <c r="AZ5272" s="45"/>
    </row>
    <row r="5273" spans="6:52" customFormat="1" ht="12.75" x14ac:dyDescent="0.2">
      <c r="F5273" s="80"/>
      <c r="M5273" s="80"/>
      <c r="Y5273" s="80"/>
      <c r="AH5273" s="80"/>
      <c r="AM5273" s="45"/>
      <c r="AN5273" s="45"/>
      <c r="AO5273" s="45"/>
      <c r="AP5273" s="45"/>
      <c r="AQ5273" s="45"/>
      <c r="AR5273" s="45"/>
      <c r="AS5273" s="45"/>
      <c r="AT5273" s="45"/>
      <c r="AY5273" s="45"/>
      <c r="AZ5273" s="45"/>
    </row>
    <row r="5274" spans="6:52" customFormat="1" ht="12.75" x14ac:dyDescent="0.2">
      <c r="F5274" s="80"/>
      <c r="M5274" s="80"/>
      <c r="Y5274" s="80"/>
      <c r="AH5274" s="80"/>
      <c r="AM5274" s="45"/>
      <c r="AN5274" s="45"/>
      <c r="AO5274" s="45"/>
      <c r="AP5274" s="45"/>
      <c r="AQ5274" s="45"/>
      <c r="AR5274" s="45"/>
      <c r="AS5274" s="45"/>
      <c r="AT5274" s="45"/>
      <c r="AY5274" s="45"/>
      <c r="AZ5274" s="45"/>
    </row>
    <row r="5275" spans="6:52" customFormat="1" ht="12.75" x14ac:dyDescent="0.2">
      <c r="F5275" s="80"/>
      <c r="M5275" s="80"/>
      <c r="Y5275" s="80"/>
      <c r="AH5275" s="80"/>
      <c r="AM5275" s="45"/>
      <c r="AN5275" s="45"/>
      <c r="AO5275" s="45"/>
      <c r="AP5275" s="45"/>
      <c r="AQ5275" s="45"/>
      <c r="AR5275" s="45"/>
      <c r="AS5275" s="45"/>
      <c r="AT5275" s="45"/>
      <c r="AY5275" s="45"/>
      <c r="AZ5275" s="45"/>
    </row>
    <row r="5276" spans="6:52" customFormat="1" ht="12.75" x14ac:dyDescent="0.2">
      <c r="F5276" s="80"/>
      <c r="M5276" s="80"/>
      <c r="Y5276" s="80"/>
      <c r="AH5276" s="80"/>
      <c r="AM5276" s="45"/>
      <c r="AN5276" s="45"/>
      <c r="AO5276" s="45"/>
      <c r="AP5276" s="45"/>
      <c r="AQ5276" s="45"/>
      <c r="AR5276" s="45"/>
      <c r="AS5276" s="45"/>
      <c r="AT5276" s="45"/>
      <c r="AY5276" s="45"/>
      <c r="AZ5276" s="45"/>
    </row>
    <row r="5277" spans="6:52" customFormat="1" ht="12.75" x14ac:dyDescent="0.2">
      <c r="F5277" s="80"/>
      <c r="M5277" s="80"/>
      <c r="Y5277" s="80"/>
      <c r="AH5277" s="80"/>
      <c r="AM5277" s="45"/>
      <c r="AN5277" s="45"/>
      <c r="AO5277" s="45"/>
      <c r="AP5277" s="45"/>
      <c r="AQ5277" s="45"/>
      <c r="AR5277" s="45"/>
      <c r="AS5277" s="45"/>
      <c r="AT5277" s="45"/>
      <c r="AY5277" s="45"/>
      <c r="AZ5277" s="45"/>
    </row>
    <row r="5278" spans="6:52" customFormat="1" ht="12.75" x14ac:dyDescent="0.2">
      <c r="F5278" s="80"/>
      <c r="M5278" s="80"/>
      <c r="Y5278" s="80"/>
      <c r="AH5278" s="80"/>
      <c r="AM5278" s="45"/>
      <c r="AN5278" s="45"/>
      <c r="AO5278" s="45"/>
      <c r="AP5278" s="45"/>
      <c r="AQ5278" s="45"/>
      <c r="AR5278" s="45"/>
      <c r="AS5278" s="45"/>
      <c r="AT5278" s="45"/>
      <c r="AY5278" s="45"/>
      <c r="AZ5278" s="45"/>
    </row>
    <row r="5279" spans="6:52" customFormat="1" ht="12.75" x14ac:dyDescent="0.2">
      <c r="F5279" s="80"/>
      <c r="M5279" s="80"/>
      <c r="Y5279" s="80"/>
      <c r="AH5279" s="80"/>
      <c r="AM5279" s="45"/>
      <c r="AN5279" s="45"/>
      <c r="AO5279" s="45"/>
      <c r="AP5279" s="45"/>
      <c r="AQ5279" s="45"/>
      <c r="AR5279" s="45"/>
      <c r="AS5279" s="45"/>
      <c r="AT5279" s="45"/>
      <c r="AY5279" s="45"/>
      <c r="AZ5279" s="45"/>
    </row>
    <row r="5280" spans="6:52" customFormat="1" ht="12.75" x14ac:dyDescent="0.2">
      <c r="F5280" s="80"/>
      <c r="M5280" s="80"/>
      <c r="Y5280" s="80"/>
      <c r="AH5280" s="80"/>
      <c r="AM5280" s="45"/>
      <c r="AN5280" s="45"/>
      <c r="AO5280" s="45"/>
      <c r="AP5280" s="45"/>
      <c r="AQ5280" s="45"/>
      <c r="AR5280" s="45"/>
      <c r="AS5280" s="45"/>
      <c r="AT5280" s="45"/>
      <c r="AY5280" s="45"/>
      <c r="AZ5280" s="45"/>
    </row>
    <row r="5281" spans="6:52" customFormat="1" ht="12.75" x14ac:dyDescent="0.2">
      <c r="F5281" s="80"/>
      <c r="M5281" s="80"/>
      <c r="Y5281" s="80"/>
      <c r="AH5281" s="80"/>
      <c r="AM5281" s="45"/>
      <c r="AN5281" s="45"/>
      <c r="AO5281" s="45"/>
      <c r="AP5281" s="45"/>
      <c r="AQ5281" s="45"/>
      <c r="AR5281" s="45"/>
      <c r="AS5281" s="45"/>
      <c r="AT5281" s="45"/>
      <c r="AY5281" s="45"/>
      <c r="AZ5281" s="45"/>
    </row>
    <row r="5282" spans="6:52" customFormat="1" ht="12.75" x14ac:dyDescent="0.2">
      <c r="F5282" s="80"/>
      <c r="M5282" s="80"/>
      <c r="Y5282" s="80"/>
      <c r="AH5282" s="80"/>
      <c r="AM5282" s="45"/>
      <c r="AN5282" s="45"/>
      <c r="AO5282" s="45"/>
      <c r="AP5282" s="45"/>
      <c r="AQ5282" s="45"/>
      <c r="AR5282" s="45"/>
      <c r="AS5282" s="45"/>
      <c r="AT5282" s="45"/>
      <c r="AY5282" s="45"/>
      <c r="AZ5282" s="45"/>
    </row>
    <row r="5283" spans="6:52" customFormat="1" ht="12.75" x14ac:dyDescent="0.2">
      <c r="F5283" s="80"/>
      <c r="M5283" s="80"/>
      <c r="Y5283" s="80"/>
      <c r="AH5283" s="80"/>
      <c r="AM5283" s="45"/>
      <c r="AN5283" s="45"/>
      <c r="AO5283" s="45"/>
      <c r="AP5283" s="45"/>
      <c r="AQ5283" s="45"/>
      <c r="AR5283" s="45"/>
      <c r="AS5283" s="45"/>
      <c r="AT5283" s="45"/>
      <c r="AY5283" s="45"/>
      <c r="AZ5283" s="45"/>
    </row>
    <row r="5284" spans="6:52" customFormat="1" ht="12.75" x14ac:dyDescent="0.2">
      <c r="F5284" s="80"/>
      <c r="M5284" s="80"/>
      <c r="Y5284" s="80"/>
      <c r="AH5284" s="80"/>
      <c r="AM5284" s="45"/>
      <c r="AN5284" s="45"/>
      <c r="AO5284" s="45"/>
      <c r="AP5284" s="45"/>
      <c r="AQ5284" s="45"/>
      <c r="AR5284" s="45"/>
      <c r="AS5284" s="45"/>
      <c r="AT5284" s="45"/>
      <c r="AY5284" s="45"/>
      <c r="AZ5284" s="45"/>
    </row>
    <row r="5285" spans="6:52" customFormat="1" ht="12.75" x14ac:dyDescent="0.2">
      <c r="F5285" s="80"/>
      <c r="M5285" s="80"/>
      <c r="Y5285" s="80"/>
      <c r="AH5285" s="80"/>
      <c r="AM5285" s="45"/>
      <c r="AN5285" s="45"/>
      <c r="AO5285" s="45"/>
      <c r="AP5285" s="45"/>
      <c r="AQ5285" s="45"/>
      <c r="AR5285" s="45"/>
      <c r="AS5285" s="45"/>
      <c r="AT5285" s="45"/>
      <c r="AY5285" s="45"/>
      <c r="AZ5285" s="45"/>
    </row>
    <row r="5286" spans="6:52" customFormat="1" ht="12.75" x14ac:dyDescent="0.2">
      <c r="F5286" s="80"/>
      <c r="M5286" s="80"/>
      <c r="Y5286" s="80"/>
      <c r="AH5286" s="80"/>
      <c r="AM5286" s="45"/>
      <c r="AN5286" s="45"/>
      <c r="AO5286" s="45"/>
      <c r="AP5286" s="45"/>
      <c r="AQ5286" s="45"/>
      <c r="AR5286" s="45"/>
      <c r="AS5286" s="45"/>
      <c r="AT5286" s="45"/>
      <c r="AY5286" s="45"/>
      <c r="AZ5286" s="45"/>
    </row>
    <row r="5287" spans="6:52" customFormat="1" ht="12.75" x14ac:dyDescent="0.2">
      <c r="F5287" s="80"/>
      <c r="M5287" s="80"/>
      <c r="Y5287" s="80"/>
      <c r="AH5287" s="80"/>
      <c r="AM5287" s="45"/>
      <c r="AN5287" s="45"/>
      <c r="AO5287" s="45"/>
      <c r="AP5287" s="45"/>
      <c r="AQ5287" s="45"/>
      <c r="AR5287" s="45"/>
      <c r="AS5287" s="45"/>
      <c r="AT5287" s="45"/>
      <c r="AY5287" s="45"/>
      <c r="AZ5287" s="45"/>
    </row>
    <row r="5288" spans="6:52" customFormat="1" ht="12.75" x14ac:dyDescent="0.2">
      <c r="F5288" s="80"/>
      <c r="M5288" s="80"/>
      <c r="Y5288" s="80"/>
      <c r="AH5288" s="80"/>
      <c r="AM5288" s="45"/>
      <c r="AN5288" s="45"/>
      <c r="AO5288" s="45"/>
      <c r="AP5288" s="45"/>
      <c r="AQ5288" s="45"/>
      <c r="AR5288" s="45"/>
      <c r="AS5288" s="45"/>
      <c r="AT5288" s="45"/>
      <c r="AY5288" s="45"/>
      <c r="AZ5288" s="45"/>
    </row>
    <row r="5289" spans="6:52" customFormat="1" ht="12.75" x14ac:dyDescent="0.2">
      <c r="F5289" s="80"/>
      <c r="M5289" s="80"/>
      <c r="Y5289" s="80"/>
      <c r="AH5289" s="80"/>
      <c r="AM5289" s="45"/>
      <c r="AN5289" s="45"/>
      <c r="AO5289" s="45"/>
      <c r="AP5289" s="45"/>
      <c r="AQ5289" s="45"/>
      <c r="AR5289" s="45"/>
      <c r="AS5289" s="45"/>
      <c r="AT5289" s="45"/>
      <c r="AY5289" s="45"/>
      <c r="AZ5289" s="45"/>
    </row>
    <row r="5290" spans="6:52" customFormat="1" ht="12.75" x14ac:dyDescent="0.2">
      <c r="F5290" s="80"/>
      <c r="M5290" s="80"/>
      <c r="Y5290" s="80"/>
      <c r="AH5290" s="80"/>
      <c r="AM5290" s="45"/>
      <c r="AN5290" s="45"/>
      <c r="AO5290" s="45"/>
      <c r="AP5290" s="45"/>
      <c r="AQ5290" s="45"/>
      <c r="AR5290" s="45"/>
      <c r="AS5290" s="45"/>
      <c r="AT5290" s="45"/>
      <c r="AY5290" s="45"/>
      <c r="AZ5290" s="45"/>
    </row>
    <row r="5291" spans="6:52" customFormat="1" ht="12.75" x14ac:dyDescent="0.2">
      <c r="F5291" s="80"/>
      <c r="M5291" s="80"/>
      <c r="Y5291" s="80"/>
      <c r="AH5291" s="80"/>
      <c r="AM5291" s="45"/>
      <c r="AN5291" s="45"/>
      <c r="AO5291" s="45"/>
      <c r="AP5291" s="45"/>
      <c r="AQ5291" s="45"/>
      <c r="AR5291" s="45"/>
      <c r="AS5291" s="45"/>
      <c r="AT5291" s="45"/>
      <c r="AY5291" s="45"/>
      <c r="AZ5291" s="45"/>
    </row>
    <row r="5292" spans="6:52" customFormat="1" ht="12.75" x14ac:dyDescent="0.2">
      <c r="F5292" s="80"/>
      <c r="M5292" s="80"/>
      <c r="Y5292" s="80"/>
      <c r="AH5292" s="80"/>
      <c r="AM5292" s="45"/>
      <c r="AN5292" s="45"/>
      <c r="AO5292" s="45"/>
      <c r="AP5292" s="45"/>
      <c r="AQ5292" s="45"/>
      <c r="AR5292" s="45"/>
      <c r="AS5292" s="45"/>
      <c r="AT5292" s="45"/>
      <c r="AY5292" s="45"/>
      <c r="AZ5292" s="45"/>
    </row>
    <row r="5293" spans="6:52" customFormat="1" ht="12.75" x14ac:dyDescent="0.2">
      <c r="F5293" s="80"/>
      <c r="M5293" s="80"/>
      <c r="Y5293" s="80"/>
      <c r="AH5293" s="80"/>
      <c r="AM5293" s="45"/>
      <c r="AN5293" s="45"/>
      <c r="AO5293" s="45"/>
      <c r="AP5293" s="45"/>
      <c r="AQ5293" s="45"/>
      <c r="AR5293" s="45"/>
      <c r="AS5293" s="45"/>
      <c r="AT5293" s="45"/>
      <c r="AY5293" s="45"/>
      <c r="AZ5293" s="45"/>
    </row>
    <row r="5294" spans="6:52" customFormat="1" ht="12.75" x14ac:dyDescent="0.2">
      <c r="F5294" s="80"/>
      <c r="M5294" s="80"/>
      <c r="Y5294" s="80"/>
      <c r="AH5294" s="80"/>
      <c r="AM5294" s="45"/>
      <c r="AN5294" s="45"/>
      <c r="AO5294" s="45"/>
      <c r="AP5294" s="45"/>
      <c r="AQ5294" s="45"/>
      <c r="AR5294" s="45"/>
      <c r="AS5294" s="45"/>
      <c r="AT5294" s="45"/>
      <c r="AY5294" s="45"/>
      <c r="AZ5294" s="45"/>
    </row>
    <row r="5295" spans="6:52" customFormat="1" ht="12.75" x14ac:dyDescent="0.2">
      <c r="F5295" s="80"/>
      <c r="M5295" s="80"/>
      <c r="Y5295" s="80"/>
      <c r="AH5295" s="80"/>
      <c r="AM5295" s="45"/>
      <c r="AN5295" s="45"/>
      <c r="AO5295" s="45"/>
      <c r="AP5295" s="45"/>
      <c r="AQ5295" s="45"/>
      <c r="AR5295" s="45"/>
      <c r="AS5295" s="45"/>
      <c r="AT5295" s="45"/>
      <c r="AY5295" s="45"/>
      <c r="AZ5295" s="45"/>
    </row>
    <row r="5296" spans="6:52" customFormat="1" ht="12.75" x14ac:dyDescent="0.2">
      <c r="F5296" s="80"/>
      <c r="M5296" s="80"/>
      <c r="Y5296" s="80"/>
      <c r="AH5296" s="80"/>
      <c r="AM5296" s="45"/>
      <c r="AN5296" s="45"/>
      <c r="AO5296" s="45"/>
      <c r="AP5296" s="45"/>
      <c r="AQ5296" s="45"/>
      <c r="AR5296" s="45"/>
      <c r="AS5296" s="45"/>
      <c r="AT5296" s="45"/>
      <c r="AY5296" s="45"/>
      <c r="AZ5296" s="45"/>
    </row>
    <row r="5297" spans="6:52" customFormat="1" ht="12.75" x14ac:dyDescent="0.2">
      <c r="F5297" s="80"/>
      <c r="M5297" s="80"/>
      <c r="Y5297" s="80"/>
      <c r="AH5297" s="80"/>
      <c r="AM5297" s="45"/>
      <c r="AN5297" s="45"/>
      <c r="AO5297" s="45"/>
      <c r="AP5297" s="45"/>
      <c r="AQ5297" s="45"/>
      <c r="AR5297" s="45"/>
      <c r="AS5297" s="45"/>
      <c r="AT5297" s="45"/>
      <c r="AY5297" s="45"/>
      <c r="AZ5297" s="45"/>
    </row>
    <row r="5298" spans="6:52" customFormat="1" ht="12.75" x14ac:dyDescent="0.2">
      <c r="F5298" s="80"/>
      <c r="M5298" s="80"/>
      <c r="Y5298" s="80"/>
      <c r="AH5298" s="80"/>
      <c r="AM5298" s="45"/>
      <c r="AN5298" s="45"/>
      <c r="AO5298" s="45"/>
      <c r="AP5298" s="45"/>
      <c r="AQ5298" s="45"/>
      <c r="AR5298" s="45"/>
      <c r="AS5298" s="45"/>
      <c r="AT5298" s="45"/>
      <c r="AY5298" s="45"/>
      <c r="AZ5298" s="45"/>
    </row>
    <row r="5299" spans="6:52" customFormat="1" ht="12.75" x14ac:dyDescent="0.2">
      <c r="F5299" s="80"/>
      <c r="M5299" s="80"/>
      <c r="Y5299" s="80"/>
      <c r="AH5299" s="80"/>
      <c r="AM5299" s="45"/>
      <c r="AN5299" s="45"/>
      <c r="AO5299" s="45"/>
      <c r="AP5299" s="45"/>
      <c r="AQ5299" s="45"/>
      <c r="AR5299" s="45"/>
      <c r="AS5299" s="45"/>
      <c r="AT5299" s="45"/>
      <c r="AY5299" s="45"/>
      <c r="AZ5299" s="45"/>
    </row>
    <row r="5300" spans="6:52" customFormat="1" ht="12.75" x14ac:dyDescent="0.2">
      <c r="F5300" s="80"/>
      <c r="M5300" s="80"/>
      <c r="Y5300" s="80"/>
      <c r="AH5300" s="80"/>
      <c r="AM5300" s="45"/>
      <c r="AN5300" s="45"/>
      <c r="AO5300" s="45"/>
      <c r="AP5300" s="45"/>
      <c r="AQ5300" s="45"/>
      <c r="AR5300" s="45"/>
      <c r="AS5300" s="45"/>
      <c r="AT5300" s="45"/>
      <c r="AY5300" s="45"/>
      <c r="AZ5300" s="45"/>
    </row>
    <row r="5301" spans="6:52" customFormat="1" ht="12.75" x14ac:dyDescent="0.2">
      <c r="F5301" s="80"/>
      <c r="M5301" s="80"/>
      <c r="Y5301" s="80"/>
      <c r="AH5301" s="80"/>
      <c r="AM5301" s="45"/>
      <c r="AN5301" s="45"/>
      <c r="AO5301" s="45"/>
      <c r="AP5301" s="45"/>
      <c r="AQ5301" s="45"/>
      <c r="AR5301" s="45"/>
      <c r="AS5301" s="45"/>
      <c r="AT5301" s="45"/>
      <c r="AY5301" s="45"/>
      <c r="AZ5301" s="45"/>
    </row>
    <row r="5302" spans="6:52" customFormat="1" ht="12.75" x14ac:dyDescent="0.2">
      <c r="F5302" s="80"/>
      <c r="M5302" s="80"/>
      <c r="Y5302" s="80"/>
      <c r="AH5302" s="80"/>
      <c r="AM5302" s="45"/>
      <c r="AN5302" s="45"/>
      <c r="AO5302" s="45"/>
      <c r="AP5302" s="45"/>
      <c r="AQ5302" s="45"/>
      <c r="AR5302" s="45"/>
      <c r="AS5302" s="45"/>
      <c r="AT5302" s="45"/>
      <c r="AY5302" s="45"/>
      <c r="AZ5302" s="45"/>
    </row>
    <row r="5303" spans="6:52" customFormat="1" ht="12.75" x14ac:dyDescent="0.2">
      <c r="F5303" s="80"/>
      <c r="M5303" s="80"/>
      <c r="Y5303" s="80"/>
      <c r="AH5303" s="80"/>
      <c r="AM5303" s="45"/>
      <c r="AN5303" s="45"/>
      <c r="AO5303" s="45"/>
      <c r="AP5303" s="45"/>
      <c r="AQ5303" s="45"/>
      <c r="AR5303" s="45"/>
      <c r="AS5303" s="45"/>
      <c r="AT5303" s="45"/>
      <c r="AY5303" s="45"/>
      <c r="AZ5303" s="45"/>
    </row>
    <row r="5304" spans="6:52" customFormat="1" ht="12.75" x14ac:dyDescent="0.2">
      <c r="F5304" s="80"/>
      <c r="M5304" s="80"/>
      <c r="Y5304" s="80"/>
      <c r="AH5304" s="80"/>
      <c r="AM5304" s="45"/>
      <c r="AN5304" s="45"/>
      <c r="AO5304" s="45"/>
      <c r="AP5304" s="45"/>
      <c r="AQ5304" s="45"/>
      <c r="AR5304" s="45"/>
      <c r="AS5304" s="45"/>
      <c r="AT5304" s="45"/>
      <c r="AY5304" s="45"/>
      <c r="AZ5304" s="45"/>
    </row>
    <row r="5305" spans="6:52" customFormat="1" ht="12.75" x14ac:dyDescent="0.2">
      <c r="F5305" s="80"/>
      <c r="M5305" s="80"/>
      <c r="Y5305" s="80"/>
      <c r="AH5305" s="80"/>
      <c r="AM5305" s="45"/>
      <c r="AN5305" s="45"/>
      <c r="AO5305" s="45"/>
      <c r="AP5305" s="45"/>
      <c r="AQ5305" s="45"/>
      <c r="AR5305" s="45"/>
      <c r="AS5305" s="45"/>
      <c r="AT5305" s="45"/>
      <c r="AY5305" s="45"/>
      <c r="AZ5305" s="45"/>
    </row>
    <row r="5306" spans="6:52" customFormat="1" ht="12.75" x14ac:dyDescent="0.2">
      <c r="F5306" s="80"/>
      <c r="M5306" s="80"/>
      <c r="Y5306" s="80"/>
      <c r="AH5306" s="80"/>
      <c r="AM5306" s="45"/>
      <c r="AN5306" s="45"/>
      <c r="AO5306" s="45"/>
      <c r="AP5306" s="45"/>
      <c r="AQ5306" s="45"/>
      <c r="AR5306" s="45"/>
      <c r="AS5306" s="45"/>
      <c r="AT5306" s="45"/>
      <c r="AY5306" s="45"/>
      <c r="AZ5306" s="45"/>
    </row>
    <row r="5307" spans="6:52" customFormat="1" ht="12.75" x14ac:dyDescent="0.2">
      <c r="F5307" s="80"/>
      <c r="M5307" s="80"/>
      <c r="Y5307" s="80"/>
      <c r="AH5307" s="80"/>
      <c r="AM5307" s="45"/>
      <c r="AN5307" s="45"/>
      <c r="AO5307" s="45"/>
      <c r="AP5307" s="45"/>
      <c r="AQ5307" s="45"/>
      <c r="AR5307" s="45"/>
      <c r="AS5307" s="45"/>
      <c r="AT5307" s="45"/>
      <c r="AY5307" s="45"/>
      <c r="AZ5307" s="45"/>
    </row>
    <row r="5308" spans="6:52" customFormat="1" ht="12.75" x14ac:dyDescent="0.2">
      <c r="F5308" s="80"/>
      <c r="M5308" s="80"/>
      <c r="Y5308" s="80"/>
      <c r="AH5308" s="80"/>
      <c r="AM5308" s="45"/>
      <c r="AN5308" s="45"/>
      <c r="AO5308" s="45"/>
      <c r="AP5308" s="45"/>
      <c r="AQ5308" s="45"/>
      <c r="AR5308" s="45"/>
      <c r="AS5308" s="45"/>
      <c r="AT5308" s="45"/>
      <c r="AY5308" s="45"/>
      <c r="AZ5308" s="45"/>
    </row>
    <row r="5309" spans="6:52" customFormat="1" ht="12.75" x14ac:dyDescent="0.2">
      <c r="F5309" s="80"/>
      <c r="M5309" s="80"/>
      <c r="Y5309" s="80"/>
      <c r="AH5309" s="80"/>
      <c r="AM5309" s="45"/>
      <c r="AN5309" s="45"/>
      <c r="AO5309" s="45"/>
      <c r="AP5309" s="45"/>
      <c r="AQ5309" s="45"/>
      <c r="AR5309" s="45"/>
      <c r="AS5309" s="45"/>
      <c r="AT5309" s="45"/>
      <c r="AY5309" s="45"/>
      <c r="AZ5309" s="45"/>
    </row>
    <row r="5310" spans="6:52" customFormat="1" ht="12.75" x14ac:dyDescent="0.2">
      <c r="F5310" s="80"/>
      <c r="M5310" s="80"/>
      <c r="Y5310" s="80"/>
      <c r="AH5310" s="80"/>
      <c r="AM5310" s="45"/>
      <c r="AN5310" s="45"/>
      <c r="AO5310" s="45"/>
      <c r="AP5310" s="45"/>
      <c r="AQ5310" s="45"/>
      <c r="AR5310" s="45"/>
      <c r="AS5310" s="45"/>
      <c r="AT5310" s="45"/>
      <c r="AY5310" s="45"/>
      <c r="AZ5310" s="45"/>
    </row>
    <row r="5311" spans="6:52" customFormat="1" ht="12.75" x14ac:dyDescent="0.2">
      <c r="F5311" s="80"/>
      <c r="M5311" s="80"/>
      <c r="Y5311" s="80"/>
      <c r="AH5311" s="80"/>
      <c r="AM5311" s="45"/>
      <c r="AN5311" s="45"/>
      <c r="AO5311" s="45"/>
      <c r="AP5311" s="45"/>
      <c r="AQ5311" s="45"/>
      <c r="AR5311" s="45"/>
      <c r="AS5311" s="45"/>
      <c r="AT5311" s="45"/>
      <c r="AY5311" s="45"/>
      <c r="AZ5311" s="45"/>
    </row>
    <row r="5312" spans="6:52" customFormat="1" ht="12.75" x14ac:dyDescent="0.2">
      <c r="F5312" s="80"/>
      <c r="M5312" s="80"/>
      <c r="Y5312" s="80"/>
      <c r="AH5312" s="80"/>
      <c r="AM5312" s="45"/>
      <c r="AN5312" s="45"/>
      <c r="AO5312" s="45"/>
      <c r="AP5312" s="45"/>
      <c r="AQ5312" s="45"/>
      <c r="AR5312" s="45"/>
      <c r="AS5312" s="45"/>
      <c r="AT5312" s="45"/>
      <c r="AY5312" s="45"/>
      <c r="AZ5312" s="45"/>
    </row>
    <row r="5313" spans="6:52" customFormat="1" ht="12.75" x14ac:dyDescent="0.2">
      <c r="F5313" s="80"/>
      <c r="M5313" s="80"/>
      <c r="Y5313" s="80"/>
      <c r="AH5313" s="80"/>
      <c r="AM5313" s="45"/>
      <c r="AN5313" s="45"/>
      <c r="AO5313" s="45"/>
      <c r="AP5313" s="45"/>
      <c r="AQ5313" s="45"/>
      <c r="AR5313" s="45"/>
      <c r="AS5313" s="45"/>
      <c r="AT5313" s="45"/>
      <c r="AY5313" s="45"/>
      <c r="AZ5313" s="45"/>
    </row>
    <row r="5314" spans="6:52" customFormat="1" ht="12.75" x14ac:dyDescent="0.2">
      <c r="F5314" s="80"/>
      <c r="M5314" s="80"/>
      <c r="Y5314" s="80"/>
      <c r="AH5314" s="80"/>
      <c r="AM5314" s="45"/>
      <c r="AN5314" s="45"/>
      <c r="AO5314" s="45"/>
      <c r="AP5314" s="45"/>
      <c r="AQ5314" s="45"/>
      <c r="AR5314" s="45"/>
      <c r="AS5314" s="45"/>
      <c r="AT5314" s="45"/>
      <c r="AY5314" s="45"/>
      <c r="AZ5314" s="45"/>
    </row>
    <row r="5315" spans="6:52" customFormat="1" ht="12.75" x14ac:dyDescent="0.2">
      <c r="F5315" s="80"/>
      <c r="M5315" s="80"/>
      <c r="Y5315" s="80"/>
      <c r="AH5315" s="80"/>
      <c r="AM5315" s="45"/>
      <c r="AN5315" s="45"/>
      <c r="AO5315" s="45"/>
      <c r="AP5315" s="45"/>
      <c r="AQ5315" s="45"/>
      <c r="AR5315" s="45"/>
      <c r="AS5315" s="45"/>
      <c r="AT5315" s="45"/>
      <c r="AY5315" s="45"/>
      <c r="AZ5315" s="45"/>
    </row>
    <row r="5316" spans="6:52" customFormat="1" ht="12.75" x14ac:dyDescent="0.2">
      <c r="F5316" s="80"/>
      <c r="M5316" s="80"/>
      <c r="Y5316" s="80"/>
      <c r="AH5316" s="80"/>
      <c r="AM5316" s="45"/>
      <c r="AN5316" s="45"/>
      <c r="AO5316" s="45"/>
      <c r="AP5316" s="45"/>
      <c r="AQ5316" s="45"/>
      <c r="AR5316" s="45"/>
      <c r="AS5316" s="45"/>
      <c r="AT5316" s="45"/>
      <c r="AY5316" s="45"/>
      <c r="AZ5316" s="45"/>
    </row>
    <row r="5317" spans="6:52" customFormat="1" ht="12.75" x14ac:dyDescent="0.2">
      <c r="F5317" s="80"/>
      <c r="M5317" s="80"/>
      <c r="Y5317" s="80"/>
      <c r="AH5317" s="80"/>
      <c r="AM5317" s="45"/>
      <c r="AN5317" s="45"/>
      <c r="AO5317" s="45"/>
      <c r="AP5317" s="45"/>
      <c r="AQ5317" s="45"/>
      <c r="AR5317" s="45"/>
      <c r="AS5317" s="45"/>
      <c r="AT5317" s="45"/>
      <c r="AY5317" s="45"/>
      <c r="AZ5317" s="45"/>
    </row>
    <row r="5318" spans="6:52" customFormat="1" ht="12.75" x14ac:dyDescent="0.2">
      <c r="F5318" s="80"/>
      <c r="M5318" s="80"/>
      <c r="Y5318" s="80"/>
      <c r="AH5318" s="80"/>
      <c r="AM5318" s="45"/>
      <c r="AN5318" s="45"/>
      <c r="AO5318" s="45"/>
      <c r="AP5318" s="45"/>
      <c r="AQ5318" s="45"/>
      <c r="AR5318" s="45"/>
      <c r="AS5318" s="45"/>
      <c r="AT5318" s="45"/>
      <c r="AY5318" s="45"/>
      <c r="AZ5318" s="45"/>
    </row>
    <row r="5319" spans="6:52" customFormat="1" ht="12.75" x14ac:dyDescent="0.2">
      <c r="F5319" s="80"/>
      <c r="M5319" s="80"/>
      <c r="Y5319" s="80"/>
      <c r="AH5319" s="80"/>
      <c r="AM5319" s="45"/>
      <c r="AN5319" s="45"/>
      <c r="AO5319" s="45"/>
      <c r="AP5319" s="45"/>
      <c r="AQ5319" s="45"/>
      <c r="AR5319" s="45"/>
      <c r="AS5319" s="45"/>
      <c r="AT5319" s="45"/>
      <c r="AY5319" s="45"/>
      <c r="AZ5319" s="45"/>
    </row>
    <row r="5320" spans="6:52" customFormat="1" ht="12.75" x14ac:dyDescent="0.2">
      <c r="F5320" s="80"/>
      <c r="M5320" s="80"/>
      <c r="Y5320" s="80"/>
      <c r="AH5320" s="80"/>
      <c r="AM5320" s="45"/>
      <c r="AN5320" s="45"/>
      <c r="AO5320" s="45"/>
      <c r="AP5320" s="45"/>
      <c r="AQ5320" s="45"/>
      <c r="AR5320" s="45"/>
      <c r="AS5320" s="45"/>
      <c r="AT5320" s="45"/>
      <c r="AY5320" s="45"/>
      <c r="AZ5320" s="45"/>
    </row>
    <row r="5321" spans="6:52" customFormat="1" ht="12.75" x14ac:dyDescent="0.2">
      <c r="F5321" s="80"/>
      <c r="M5321" s="80"/>
      <c r="Y5321" s="80"/>
      <c r="AH5321" s="80"/>
      <c r="AM5321" s="45"/>
      <c r="AN5321" s="45"/>
      <c r="AO5321" s="45"/>
      <c r="AP5321" s="45"/>
      <c r="AQ5321" s="45"/>
      <c r="AR5321" s="45"/>
      <c r="AS5321" s="45"/>
      <c r="AT5321" s="45"/>
      <c r="AY5321" s="45"/>
      <c r="AZ5321" s="45"/>
    </row>
    <row r="5322" spans="6:52" customFormat="1" ht="12.75" x14ac:dyDescent="0.2">
      <c r="F5322" s="80"/>
      <c r="M5322" s="80"/>
      <c r="Y5322" s="80"/>
      <c r="AH5322" s="80"/>
      <c r="AM5322" s="45"/>
      <c r="AN5322" s="45"/>
      <c r="AO5322" s="45"/>
      <c r="AP5322" s="45"/>
      <c r="AQ5322" s="45"/>
      <c r="AR5322" s="45"/>
      <c r="AS5322" s="45"/>
      <c r="AT5322" s="45"/>
      <c r="AY5322" s="45"/>
      <c r="AZ5322" s="45"/>
    </row>
    <row r="5323" spans="6:52" customFormat="1" ht="12.75" x14ac:dyDescent="0.2">
      <c r="F5323" s="80"/>
      <c r="M5323" s="80"/>
      <c r="Y5323" s="80"/>
      <c r="AH5323" s="80"/>
      <c r="AM5323" s="45"/>
      <c r="AN5323" s="45"/>
      <c r="AO5323" s="45"/>
      <c r="AP5323" s="45"/>
      <c r="AQ5323" s="45"/>
      <c r="AR5323" s="45"/>
      <c r="AS5323" s="45"/>
      <c r="AT5323" s="45"/>
      <c r="AY5323" s="45"/>
      <c r="AZ5323" s="45"/>
    </row>
    <row r="5324" spans="6:52" customFormat="1" ht="12.75" x14ac:dyDescent="0.2">
      <c r="F5324" s="80"/>
      <c r="M5324" s="80"/>
      <c r="Y5324" s="80"/>
      <c r="AH5324" s="80"/>
      <c r="AM5324" s="45"/>
      <c r="AN5324" s="45"/>
      <c r="AO5324" s="45"/>
      <c r="AP5324" s="45"/>
      <c r="AQ5324" s="45"/>
      <c r="AR5324" s="45"/>
      <c r="AS5324" s="45"/>
      <c r="AT5324" s="45"/>
      <c r="AY5324" s="45"/>
      <c r="AZ5324" s="45"/>
    </row>
    <row r="5325" spans="6:52" customFormat="1" ht="12.75" x14ac:dyDescent="0.2">
      <c r="F5325" s="80"/>
      <c r="M5325" s="80"/>
      <c r="Y5325" s="80"/>
      <c r="AH5325" s="80"/>
      <c r="AM5325" s="45"/>
      <c r="AN5325" s="45"/>
      <c r="AO5325" s="45"/>
      <c r="AP5325" s="45"/>
      <c r="AQ5325" s="45"/>
      <c r="AR5325" s="45"/>
      <c r="AS5325" s="45"/>
      <c r="AT5325" s="45"/>
      <c r="AY5325" s="45"/>
      <c r="AZ5325" s="45"/>
    </row>
    <row r="5326" spans="6:52" customFormat="1" ht="12.75" x14ac:dyDescent="0.2">
      <c r="F5326" s="80"/>
      <c r="M5326" s="80"/>
      <c r="Y5326" s="80"/>
      <c r="AH5326" s="80"/>
      <c r="AM5326" s="45"/>
      <c r="AN5326" s="45"/>
      <c r="AO5326" s="45"/>
      <c r="AP5326" s="45"/>
      <c r="AQ5326" s="45"/>
      <c r="AR5326" s="45"/>
      <c r="AS5326" s="45"/>
      <c r="AT5326" s="45"/>
      <c r="AY5326" s="45"/>
      <c r="AZ5326" s="45"/>
    </row>
    <row r="5327" spans="6:52" customFormat="1" ht="12.75" x14ac:dyDescent="0.2">
      <c r="F5327" s="80"/>
      <c r="M5327" s="80"/>
      <c r="Y5327" s="80"/>
      <c r="AH5327" s="80"/>
      <c r="AM5327" s="45"/>
      <c r="AN5327" s="45"/>
      <c r="AO5327" s="45"/>
      <c r="AP5327" s="45"/>
      <c r="AQ5327" s="45"/>
      <c r="AR5327" s="45"/>
      <c r="AS5327" s="45"/>
      <c r="AT5327" s="45"/>
      <c r="AY5327" s="45"/>
      <c r="AZ5327" s="45"/>
    </row>
    <row r="5328" spans="6:52" customFormat="1" ht="12.75" x14ac:dyDescent="0.2">
      <c r="F5328" s="80"/>
      <c r="M5328" s="80"/>
      <c r="Y5328" s="80"/>
      <c r="AH5328" s="80"/>
      <c r="AM5328" s="45"/>
      <c r="AN5328" s="45"/>
      <c r="AO5328" s="45"/>
      <c r="AP5328" s="45"/>
      <c r="AQ5328" s="45"/>
      <c r="AR5328" s="45"/>
      <c r="AS5328" s="45"/>
      <c r="AT5328" s="45"/>
      <c r="AY5328" s="45"/>
      <c r="AZ5328" s="45"/>
    </row>
    <row r="5329" spans="6:52" customFormat="1" ht="12.75" x14ac:dyDescent="0.2">
      <c r="F5329" s="80"/>
      <c r="M5329" s="80"/>
      <c r="Y5329" s="80"/>
      <c r="AH5329" s="80"/>
      <c r="AM5329" s="45"/>
      <c r="AN5329" s="45"/>
      <c r="AO5329" s="45"/>
      <c r="AP5329" s="45"/>
      <c r="AQ5329" s="45"/>
      <c r="AR5329" s="45"/>
      <c r="AS5329" s="45"/>
      <c r="AT5329" s="45"/>
      <c r="AY5329" s="45"/>
      <c r="AZ5329" s="45"/>
    </row>
    <row r="5330" spans="6:52" customFormat="1" ht="12.75" x14ac:dyDescent="0.2">
      <c r="F5330" s="80"/>
      <c r="M5330" s="80"/>
      <c r="Y5330" s="80"/>
      <c r="AH5330" s="80"/>
      <c r="AM5330" s="45"/>
      <c r="AN5330" s="45"/>
      <c r="AO5330" s="45"/>
      <c r="AP5330" s="45"/>
      <c r="AQ5330" s="45"/>
      <c r="AR5330" s="45"/>
      <c r="AS5330" s="45"/>
      <c r="AT5330" s="45"/>
      <c r="AY5330" s="45"/>
      <c r="AZ5330" s="45"/>
    </row>
    <row r="5331" spans="6:52" customFormat="1" ht="12.75" x14ac:dyDescent="0.2">
      <c r="F5331" s="80"/>
      <c r="M5331" s="80"/>
      <c r="Y5331" s="80"/>
      <c r="AH5331" s="80"/>
      <c r="AM5331" s="45"/>
      <c r="AN5331" s="45"/>
      <c r="AO5331" s="45"/>
      <c r="AP5331" s="45"/>
      <c r="AQ5331" s="45"/>
      <c r="AR5331" s="45"/>
      <c r="AS5331" s="45"/>
      <c r="AT5331" s="45"/>
      <c r="AY5331" s="45"/>
      <c r="AZ5331" s="45"/>
    </row>
    <row r="5332" spans="6:52" customFormat="1" ht="12.75" x14ac:dyDescent="0.2">
      <c r="F5332" s="80"/>
      <c r="M5332" s="80"/>
      <c r="Y5332" s="80"/>
      <c r="AH5332" s="80"/>
      <c r="AM5332" s="45"/>
      <c r="AN5332" s="45"/>
      <c r="AO5332" s="45"/>
      <c r="AP5332" s="45"/>
      <c r="AQ5332" s="45"/>
      <c r="AR5332" s="45"/>
      <c r="AS5332" s="45"/>
      <c r="AT5332" s="45"/>
      <c r="AY5332" s="45"/>
      <c r="AZ5332" s="45"/>
    </row>
    <row r="5333" spans="6:52" customFormat="1" ht="12.75" x14ac:dyDescent="0.2">
      <c r="F5333" s="80"/>
      <c r="M5333" s="80"/>
      <c r="Y5333" s="80"/>
      <c r="AH5333" s="80"/>
      <c r="AM5333" s="45"/>
      <c r="AN5333" s="45"/>
      <c r="AO5333" s="45"/>
      <c r="AP5333" s="45"/>
      <c r="AQ5333" s="45"/>
      <c r="AR5333" s="45"/>
      <c r="AS5333" s="45"/>
      <c r="AT5333" s="45"/>
      <c r="AY5333" s="45"/>
      <c r="AZ5333" s="45"/>
    </row>
    <row r="5334" spans="6:52" customFormat="1" ht="12.75" x14ac:dyDescent="0.2">
      <c r="F5334" s="80"/>
      <c r="M5334" s="80"/>
      <c r="Y5334" s="80"/>
      <c r="AH5334" s="80"/>
      <c r="AM5334" s="45"/>
      <c r="AN5334" s="45"/>
      <c r="AO5334" s="45"/>
      <c r="AP5334" s="45"/>
      <c r="AQ5334" s="45"/>
      <c r="AR5334" s="45"/>
      <c r="AS5334" s="45"/>
      <c r="AT5334" s="45"/>
      <c r="AY5334" s="45"/>
      <c r="AZ5334" s="45"/>
    </row>
    <row r="5335" spans="6:52" customFormat="1" ht="12.75" x14ac:dyDescent="0.2">
      <c r="F5335" s="80"/>
      <c r="M5335" s="80"/>
      <c r="Y5335" s="80"/>
      <c r="AH5335" s="80"/>
      <c r="AM5335" s="45"/>
      <c r="AN5335" s="45"/>
      <c r="AO5335" s="45"/>
      <c r="AP5335" s="45"/>
      <c r="AQ5335" s="45"/>
      <c r="AR5335" s="45"/>
      <c r="AS5335" s="45"/>
      <c r="AT5335" s="45"/>
      <c r="AY5335" s="45"/>
      <c r="AZ5335" s="45"/>
    </row>
    <row r="5336" spans="6:52" customFormat="1" ht="12.75" x14ac:dyDescent="0.2">
      <c r="F5336" s="80"/>
      <c r="M5336" s="80"/>
      <c r="Y5336" s="80"/>
      <c r="AH5336" s="80"/>
      <c r="AM5336" s="45"/>
      <c r="AN5336" s="45"/>
      <c r="AO5336" s="45"/>
      <c r="AP5336" s="45"/>
      <c r="AQ5336" s="45"/>
      <c r="AR5336" s="45"/>
      <c r="AS5336" s="45"/>
      <c r="AT5336" s="45"/>
      <c r="AY5336" s="45"/>
      <c r="AZ5336" s="45"/>
    </row>
    <row r="5337" spans="6:52" customFormat="1" ht="12.75" x14ac:dyDescent="0.2">
      <c r="F5337" s="80"/>
      <c r="M5337" s="80"/>
      <c r="Y5337" s="80"/>
      <c r="AH5337" s="80"/>
      <c r="AM5337" s="45"/>
      <c r="AN5337" s="45"/>
      <c r="AO5337" s="45"/>
      <c r="AP5337" s="45"/>
      <c r="AQ5337" s="45"/>
      <c r="AR5337" s="45"/>
      <c r="AS5337" s="45"/>
      <c r="AT5337" s="45"/>
      <c r="AY5337" s="45"/>
      <c r="AZ5337" s="45"/>
    </row>
    <row r="5338" spans="6:52" customFormat="1" ht="12.75" x14ac:dyDescent="0.2">
      <c r="F5338" s="80"/>
      <c r="M5338" s="80"/>
      <c r="Y5338" s="80"/>
      <c r="AH5338" s="80"/>
      <c r="AM5338" s="45"/>
      <c r="AN5338" s="45"/>
      <c r="AO5338" s="45"/>
      <c r="AP5338" s="45"/>
      <c r="AQ5338" s="45"/>
      <c r="AR5338" s="45"/>
      <c r="AS5338" s="45"/>
      <c r="AT5338" s="45"/>
      <c r="AY5338" s="45"/>
      <c r="AZ5338" s="45"/>
    </row>
    <row r="5339" spans="6:52" customFormat="1" ht="12.75" x14ac:dyDescent="0.2">
      <c r="F5339" s="80"/>
      <c r="M5339" s="80"/>
      <c r="Y5339" s="80"/>
      <c r="AH5339" s="80"/>
      <c r="AM5339" s="45"/>
      <c r="AN5339" s="45"/>
      <c r="AO5339" s="45"/>
      <c r="AP5339" s="45"/>
      <c r="AQ5339" s="45"/>
      <c r="AR5339" s="45"/>
      <c r="AS5339" s="45"/>
      <c r="AT5339" s="45"/>
      <c r="AY5339" s="45"/>
      <c r="AZ5339" s="45"/>
    </row>
    <row r="5340" spans="6:52" customFormat="1" ht="12.75" x14ac:dyDescent="0.2">
      <c r="F5340" s="80"/>
      <c r="M5340" s="80"/>
      <c r="Y5340" s="80"/>
      <c r="AH5340" s="80"/>
      <c r="AM5340" s="45"/>
      <c r="AN5340" s="45"/>
      <c r="AO5340" s="45"/>
      <c r="AP5340" s="45"/>
      <c r="AQ5340" s="45"/>
      <c r="AR5340" s="45"/>
      <c r="AS5340" s="45"/>
      <c r="AT5340" s="45"/>
      <c r="AY5340" s="45"/>
      <c r="AZ5340" s="45"/>
    </row>
    <row r="5341" spans="6:52" customFormat="1" ht="12.75" x14ac:dyDescent="0.2">
      <c r="F5341" s="80"/>
      <c r="M5341" s="80"/>
      <c r="Y5341" s="80"/>
      <c r="AH5341" s="80"/>
      <c r="AM5341" s="45"/>
      <c r="AN5341" s="45"/>
      <c r="AO5341" s="45"/>
      <c r="AP5341" s="45"/>
      <c r="AQ5341" s="45"/>
      <c r="AR5341" s="45"/>
      <c r="AS5341" s="45"/>
      <c r="AT5341" s="45"/>
      <c r="AY5341" s="45"/>
      <c r="AZ5341" s="45"/>
    </row>
    <row r="5342" spans="6:52" customFormat="1" ht="12.75" x14ac:dyDescent="0.2">
      <c r="F5342" s="80"/>
      <c r="M5342" s="80"/>
      <c r="Y5342" s="80"/>
      <c r="AH5342" s="80"/>
      <c r="AM5342" s="45"/>
      <c r="AN5342" s="45"/>
      <c r="AO5342" s="45"/>
      <c r="AP5342" s="45"/>
      <c r="AQ5342" s="45"/>
      <c r="AR5342" s="45"/>
      <c r="AS5342" s="45"/>
      <c r="AT5342" s="45"/>
      <c r="AY5342" s="45"/>
      <c r="AZ5342" s="45"/>
    </row>
    <row r="5343" spans="6:52" customFormat="1" ht="12.75" x14ac:dyDescent="0.2">
      <c r="F5343" s="80"/>
      <c r="M5343" s="80"/>
      <c r="Y5343" s="80"/>
      <c r="AH5343" s="80"/>
      <c r="AM5343" s="45"/>
      <c r="AN5343" s="45"/>
      <c r="AO5343" s="45"/>
      <c r="AP5343" s="45"/>
      <c r="AQ5343" s="45"/>
      <c r="AR5343" s="45"/>
      <c r="AS5343" s="45"/>
      <c r="AT5343" s="45"/>
      <c r="AY5343" s="45"/>
      <c r="AZ5343" s="45"/>
    </row>
    <row r="5344" spans="6:52" customFormat="1" ht="12.75" x14ac:dyDescent="0.2">
      <c r="F5344" s="80"/>
      <c r="M5344" s="80"/>
      <c r="Y5344" s="80"/>
      <c r="AH5344" s="80"/>
      <c r="AM5344" s="45"/>
      <c r="AN5344" s="45"/>
      <c r="AO5344" s="45"/>
      <c r="AP5344" s="45"/>
      <c r="AQ5344" s="45"/>
      <c r="AR5344" s="45"/>
      <c r="AS5344" s="45"/>
      <c r="AT5344" s="45"/>
      <c r="AY5344" s="45"/>
      <c r="AZ5344" s="45"/>
    </row>
    <row r="5345" spans="6:52" customFormat="1" ht="12.75" x14ac:dyDescent="0.2">
      <c r="F5345" s="80"/>
      <c r="M5345" s="80"/>
      <c r="Y5345" s="80"/>
      <c r="AH5345" s="80"/>
      <c r="AM5345" s="45"/>
      <c r="AN5345" s="45"/>
      <c r="AO5345" s="45"/>
      <c r="AP5345" s="45"/>
      <c r="AQ5345" s="45"/>
      <c r="AR5345" s="45"/>
      <c r="AS5345" s="45"/>
      <c r="AT5345" s="45"/>
      <c r="AY5345" s="45"/>
      <c r="AZ5345" s="45"/>
    </row>
    <row r="5346" spans="6:52" customFormat="1" ht="12.75" x14ac:dyDescent="0.2">
      <c r="F5346" s="80"/>
      <c r="M5346" s="80"/>
      <c r="Y5346" s="80"/>
      <c r="AH5346" s="80"/>
      <c r="AM5346" s="45"/>
      <c r="AN5346" s="45"/>
      <c r="AO5346" s="45"/>
      <c r="AP5346" s="45"/>
      <c r="AQ5346" s="45"/>
      <c r="AR5346" s="45"/>
      <c r="AS5346" s="45"/>
      <c r="AT5346" s="45"/>
      <c r="AY5346" s="45"/>
      <c r="AZ5346" s="45"/>
    </row>
    <row r="5347" spans="6:52" customFormat="1" ht="12.75" x14ac:dyDescent="0.2">
      <c r="F5347" s="80"/>
      <c r="M5347" s="80"/>
      <c r="Y5347" s="80"/>
      <c r="AH5347" s="80"/>
      <c r="AM5347" s="45"/>
      <c r="AN5347" s="45"/>
      <c r="AO5347" s="45"/>
      <c r="AP5347" s="45"/>
      <c r="AQ5347" s="45"/>
      <c r="AR5347" s="45"/>
      <c r="AS5347" s="45"/>
      <c r="AT5347" s="45"/>
      <c r="AY5347" s="45"/>
      <c r="AZ5347" s="45"/>
    </row>
    <row r="5348" spans="6:52" customFormat="1" ht="12.75" x14ac:dyDescent="0.2">
      <c r="F5348" s="80"/>
      <c r="M5348" s="80"/>
      <c r="Y5348" s="80"/>
      <c r="AH5348" s="80"/>
      <c r="AM5348" s="45"/>
      <c r="AN5348" s="45"/>
      <c r="AO5348" s="45"/>
      <c r="AP5348" s="45"/>
      <c r="AQ5348" s="45"/>
      <c r="AR5348" s="45"/>
      <c r="AS5348" s="45"/>
      <c r="AT5348" s="45"/>
      <c r="AY5348" s="45"/>
      <c r="AZ5348" s="45"/>
    </row>
    <row r="5349" spans="6:52" customFormat="1" ht="12.75" x14ac:dyDescent="0.2">
      <c r="F5349" s="80"/>
      <c r="M5349" s="80"/>
      <c r="Y5349" s="80"/>
      <c r="AH5349" s="80"/>
      <c r="AM5349" s="45"/>
      <c r="AN5349" s="45"/>
      <c r="AO5349" s="45"/>
      <c r="AP5349" s="45"/>
      <c r="AQ5349" s="45"/>
      <c r="AR5349" s="45"/>
      <c r="AS5349" s="45"/>
      <c r="AT5349" s="45"/>
      <c r="AY5349" s="45"/>
      <c r="AZ5349" s="45"/>
    </row>
    <row r="5350" spans="6:52" customFormat="1" ht="12.75" x14ac:dyDescent="0.2">
      <c r="F5350" s="80"/>
      <c r="M5350" s="80"/>
      <c r="Y5350" s="80"/>
      <c r="AH5350" s="80"/>
      <c r="AM5350" s="45"/>
      <c r="AN5350" s="45"/>
      <c r="AO5350" s="45"/>
      <c r="AP5350" s="45"/>
      <c r="AQ5350" s="45"/>
      <c r="AR5350" s="45"/>
      <c r="AS5350" s="45"/>
      <c r="AT5350" s="45"/>
      <c r="AY5350" s="45"/>
      <c r="AZ5350" s="45"/>
    </row>
    <row r="5351" spans="6:52" customFormat="1" ht="12.75" x14ac:dyDescent="0.2">
      <c r="F5351" s="80"/>
      <c r="M5351" s="80"/>
      <c r="Y5351" s="80"/>
      <c r="AH5351" s="80"/>
      <c r="AM5351" s="45"/>
      <c r="AN5351" s="45"/>
      <c r="AO5351" s="45"/>
      <c r="AP5351" s="45"/>
      <c r="AQ5351" s="45"/>
      <c r="AR5351" s="45"/>
      <c r="AS5351" s="45"/>
      <c r="AT5351" s="45"/>
      <c r="AY5351" s="45"/>
      <c r="AZ5351" s="45"/>
    </row>
    <row r="5352" spans="6:52" customFormat="1" ht="12.75" x14ac:dyDescent="0.2">
      <c r="F5352" s="80"/>
      <c r="M5352" s="80"/>
      <c r="Y5352" s="80"/>
      <c r="AH5352" s="80"/>
      <c r="AM5352" s="45"/>
      <c r="AN5352" s="45"/>
      <c r="AO5352" s="45"/>
      <c r="AP5352" s="45"/>
      <c r="AQ5352" s="45"/>
      <c r="AR5352" s="45"/>
      <c r="AS5352" s="45"/>
      <c r="AT5352" s="45"/>
      <c r="AY5352" s="45"/>
      <c r="AZ5352" s="45"/>
    </row>
    <row r="5353" spans="6:52" customFormat="1" ht="12.75" x14ac:dyDescent="0.2">
      <c r="F5353" s="80"/>
      <c r="M5353" s="80"/>
      <c r="Y5353" s="80"/>
      <c r="AH5353" s="80"/>
      <c r="AM5353" s="45"/>
      <c r="AN5353" s="45"/>
      <c r="AO5353" s="45"/>
      <c r="AP5353" s="45"/>
      <c r="AQ5353" s="45"/>
      <c r="AR5353" s="45"/>
      <c r="AS5353" s="45"/>
      <c r="AT5353" s="45"/>
      <c r="AY5353" s="45"/>
      <c r="AZ5353" s="45"/>
    </row>
    <row r="5354" spans="6:52" customFormat="1" ht="12.75" x14ac:dyDescent="0.2">
      <c r="F5354" s="80"/>
      <c r="M5354" s="80"/>
      <c r="Y5354" s="80"/>
      <c r="AH5354" s="80"/>
      <c r="AM5354" s="45"/>
      <c r="AN5354" s="45"/>
      <c r="AO5354" s="45"/>
      <c r="AP5354" s="45"/>
      <c r="AQ5354" s="45"/>
      <c r="AR5354" s="45"/>
      <c r="AS5354" s="45"/>
      <c r="AT5354" s="45"/>
      <c r="AY5354" s="45"/>
      <c r="AZ5354" s="45"/>
    </row>
    <row r="5355" spans="6:52" customFormat="1" ht="12.75" x14ac:dyDescent="0.2">
      <c r="F5355" s="80"/>
      <c r="M5355" s="80"/>
      <c r="Y5355" s="80"/>
      <c r="AH5355" s="80"/>
      <c r="AM5355" s="45"/>
      <c r="AN5355" s="45"/>
      <c r="AO5355" s="45"/>
      <c r="AP5355" s="45"/>
      <c r="AQ5355" s="45"/>
      <c r="AR5355" s="45"/>
      <c r="AS5355" s="45"/>
      <c r="AT5355" s="45"/>
      <c r="AY5355" s="45"/>
      <c r="AZ5355" s="45"/>
    </row>
    <row r="5356" spans="6:52" customFormat="1" ht="12.75" x14ac:dyDescent="0.2">
      <c r="F5356" s="80"/>
      <c r="M5356" s="80"/>
      <c r="Y5356" s="80"/>
      <c r="AH5356" s="80"/>
      <c r="AM5356" s="45"/>
      <c r="AN5356" s="45"/>
      <c r="AO5356" s="45"/>
      <c r="AP5356" s="45"/>
      <c r="AQ5356" s="45"/>
      <c r="AR5356" s="45"/>
      <c r="AS5356" s="45"/>
      <c r="AT5356" s="45"/>
      <c r="AY5356" s="45"/>
      <c r="AZ5356" s="45"/>
    </row>
    <row r="5357" spans="6:52" customFormat="1" ht="12.75" x14ac:dyDescent="0.2">
      <c r="F5357" s="80"/>
      <c r="M5357" s="80"/>
      <c r="Y5357" s="80"/>
      <c r="AH5357" s="80"/>
      <c r="AM5357" s="45"/>
      <c r="AN5357" s="45"/>
      <c r="AO5357" s="45"/>
      <c r="AP5357" s="45"/>
      <c r="AQ5357" s="45"/>
      <c r="AR5357" s="45"/>
      <c r="AS5357" s="45"/>
      <c r="AT5357" s="45"/>
      <c r="AY5357" s="45"/>
      <c r="AZ5357" s="45"/>
    </row>
    <row r="5358" spans="6:52" customFormat="1" ht="12.75" x14ac:dyDescent="0.2">
      <c r="F5358" s="80"/>
      <c r="M5358" s="80"/>
      <c r="Y5358" s="80"/>
      <c r="AH5358" s="80"/>
      <c r="AM5358" s="45"/>
      <c r="AN5358" s="45"/>
      <c r="AO5358" s="45"/>
      <c r="AP5358" s="45"/>
      <c r="AQ5358" s="45"/>
      <c r="AR5358" s="45"/>
      <c r="AS5358" s="45"/>
      <c r="AT5358" s="45"/>
      <c r="AY5358" s="45"/>
      <c r="AZ5358" s="45"/>
    </row>
    <row r="5359" spans="6:52" customFormat="1" ht="12.75" x14ac:dyDescent="0.2">
      <c r="F5359" s="80"/>
      <c r="M5359" s="80"/>
      <c r="Y5359" s="80"/>
      <c r="AH5359" s="80"/>
      <c r="AM5359" s="45"/>
      <c r="AN5359" s="45"/>
      <c r="AO5359" s="45"/>
      <c r="AP5359" s="45"/>
      <c r="AQ5359" s="45"/>
      <c r="AR5359" s="45"/>
      <c r="AS5359" s="45"/>
      <c r="AT5359" s="45"/>
      <c r="AY5359" s="45"/>
      <c r="AZ5359" s="45"/>
    </row>
    <row r="5360" spans="6:52" customFormat="1" ht="12.75" x14ac:dyDescent="0.2">
      <c r="F5360" s="80"/>
      <c r="M5360" s="80"/>
      <c r="Y5360" s="80"/>
      <c r="AH5360" s="80"/>
      <c r="AM5360" s="45"/>
      <c r="AN5360" s="45"/>
      <c r="AO5360" s="45"/>
      <c r="AP5360" s="45"/>
      <c r="AQ5360" s="45"/>
      <c r="AR5360" s="45"/>
      <c r="AS5360" s="45"/>
      <c r="AT5360" s="45"/>
      <c r="AY5360" s="45"/>
      <c r="AZ5360" s="45"/>
    </row>
    <row r="5361" spans="6:52" customFormat="1" ht="12.75" x14ac:dyDescent="0.2">
      <c r="F5361" s="80"/>
      <c r="M5361" s="80"/>
      <c r="Y5361" s="80"/>
      <c r="AH5361" s="80"/>
      <c r="AM5361" s="45"/>
      <c r="AN5361" s="45"/>
      <c r="AO5361" s="45"/>
      <c r="AP5361" s="45"/>
      <c r="AQ5361" s="45"/>
      <c r="AR5361" s="45"/>
      <c r="AS5361" s="45"/>
      <c r="AT5361" s="45"/>
      <c r="AY5361" s="45"/>
      <c r="AZ5361" s="45"/>
    </row>
    <row r="5362" spans="6:52" customFormat="1" ht="12.75" x14ac:dyDescent="0.2">
      <c r="F5362" s="80"/>
      <c r="M5362" s="80"/>
      <c r="Y5362" s="80"/>
      <c r="AH5362" s="80"/>
      <c r="AM5362" s="45"/>
      <c r="AN5362" s="45"/>
      <c r="AO5362" s="45"/>
      <c r="AP5362" s="45"/>
      <c r="AQ5362" s="45"/>
      <c r="AR5362" s="45"/>
      <c r="AS5362" s="45"/>
      <c r="AT5362" s="45"/>
      <c r="AY5362" s="45"/>
      <c r="AZ5362" s="45"/>
    </row>
    <row r="5363" spans="6:52" customFormat="1" ht="12.75" x14ac:dyDescent="0.2">
      <c r="F5363" s="80"/>
      <c r="M5363" s="80"/>
      <c r="Y5363" s="80"/>
      <c r="AH5363" s="80"/>
      <c r="AM5363" s="45"/>
      <c r="AN5363" s="45"/>
      <c r="AO5363" s="45"/>
      <c r="AP5363" s="45"/>
      <c r="AQ5363" s="45"/>
      <c r="AR5363" s="45"/>
      <c r="AS5363" s="45"/>
      <c r="AT5363" s="45"/>
      <c r="AY5363" s="45"/>
      <c r="AZ5363" s="45"/>
    </row>
    <row r="5364" spans="6:52" customFormat="1" ht="12.75" x14ac:dyDescent="0.2">
      <c r="F5364" s="80"/>
      <c r="M5364" s="80"/>
      <c r="Y5364" s="80"/>
      <c r="AH5364" s="80"/>
      <c r="AM5364" s="45"/>
      <c r="AN5364" s="45"/>
      <c r="AO5364" s="45"/>
      <c r="AP5364" s="45"/>
      <c r="AQ5364" s="45"/>
      <c r="AR5364" s="45"/>
      <c r="AS5364" s="45"/>
      <c r="AT5364" s="45"/>
      <c r="AY5364" s="45"/>
      <c r="AZ5364" s="45"/>
    </row>
    <row r="5365" spans="6:52" customFormat="1" ht="12.75" x14ac:dyDescent="0.2">
      <c r="F5365" s="80"/>
      <c r="M5365" s="80"/>
      <c r="Y5365" s="80"/>
      <c r="AH5365" s="80"/>
      <c r="AM5365" s="45"/>
      <c r="AN5365" s="45"/>
      <c r="AO5365" s="45"/>
      <c r="AP5365" s="45"/>
      <c r="AQ5365" s="45"/>
      <c r="AR5365" s="45"/>
      <c r="AS5365" s="45"/>
      <c r="AT5365" s="45"/>
      <c r="AY5365" s="45"/>
      <c r="AZ5365" s="45"/>
    </row>
    <row r="5366" spans="6:52" customFormat="1" ht="12.75" x14ac:dyDescent="0.2">
      <c r="F5366" s="80"/>
      <c r="M5366" s="80"/>
      <c r="Y5366" s="80"/>
      <c r="AH5366" s="80"/>
      <c r="AM5366" s="45"/>
      <c r="AN5366" s="45"/>
      <c r="AO5366" s="45"/>
      <c r="AP5366" s="45"/>
      <c r="AQ5366" s="45"/>
      <c r="AR5366" s="45"/>
      <c r="AS5366" s="45"/>
      <c r="AT5366" s="45"/>
      <c r="AY5366" s="45"/>
      <c r="AZ5366" s="45"/>
    </row>
    <row r="5367" spans="6:52" customFormat="1" ht="12.75" x14ac:dyDescent="0.2">
      <c r="F5367" s="80"/>
      <c r="M5367" s="80"/>
      <c r="Y5367" s="80"/>
      <c r="AH5367" s="80"/>
      <c r="AM5367" s="45"/>
      <c r="AN5367" s="45"/>
      <c r="AO5367" s="45"/>
      <c r="AP5367" s="45"/>
      <c r="AQ5367" s="45"/>
      <c r="AR5367" s="45"/>
      <c r="AS5367" s="45"/>
      <c r="AT5367" s="45"/>
      <c r="AY5367" s="45"/>
      <c r="AZ5367" s="45"/>
    </row>
    <row r="5368" spans="6:52" customFormat="1" ht="12.75" x14ac:dyDescent="0.2">
      <c r="F5368" s="80"/>
      <c r="M5368" s="80"/>
      <c r="Y5368" s="80"/>
      <c r="AH5368" s="80"/>
      <c r="AM5368" s="45"/>
      <c r="AN5368" s="45"/>
      <c r="AO5368" s="45"/>
      <c r="AP5368" s="45"/>
      <c r="AQ5368" s="45"/>
      <c r="AR5368" s="45"/>
      <c r="AS5368" s="45"/>
      <c r="AT5368" s="45"/>
      <c r="AY5368" s="45"/>
      <c r="AZ5368" s="45"/>
    </row>
    <row r="5369" spans="6:52" customFormat="1" ht="12.75" x14ac:dyDescent="0.2">
      <c r="F5369" s="80"/>
      <c r="M5369" s="80"/>
      <c r="Y5369" s="80"/>
      <c r="AH5369" s="80"/>
      <c r="AM5369" s="45"/>
      <c r="AN5369" s="45"/>
      <c r="AO5369" s="45"/>
      <c r="AP5369" s="45"/>
      <c r="AQ5369" s="45"/>
      <c r="AR5369" s="45"/>
      <c r="AS5369" s="45"/>
      <c r="AT5369" s="45"/>
      <c r="AY5369" s="45"/>
      <c r="AZ5369" s="45"/>
    </row>
    <row r="5370" spans="6:52" customFormat="1" ht="12.75" x14ac:dyDescent="0.2">
      <c r="F5370" s="80"/>
      <c r="M5370" s="80"/>
      <c r="Y5370" s="80"/>
      <c r="AH5370" s="80"/>
      <c r="AM5370" s="45"/>
      <c r="AN5370" s="45"/>
      <c r="AO5370" s="45"/>
      <c r="AP5370" s="45"/>
      <c r="AQ5370" s="45"/>
      <c r="AR5370" s="45"/>
      <c r="AS5370" s="45"/>
      <c r="AT5370" s="45"/>
      <c r="AY5370" s="45"/>
      <c r="AZ5370" s="45"/>
    </row>
    <row r="5371" spans="6:52" customFormat="1" ht="12.75" x14ac:dyDescent="0.2">
      <c r="F5371" s="80"/>
      <c r="M5371" s="80"/>
      <c r="Y5371" s="80"/>
      <c r="AH5371" s="80"/>
      <c r="AM5371" s="45"/>
      <c r="AN5371" s="45"/>
      <c r="AO5371" s="45"/>
      <c r="AP5371" s="45"/>
      <c r="AQ5371" s="45"/>
      <c r="AR5371" s="45"/>
      <c r="AS5371" s="45"/>
      <c r="AT5371" s="45"/>
      <c r="AY5371" s="45"/>
      <c r="AZ5371" s="45"/>
    </row>
    <row r="5372" spans="6:52" customFormat="1" ht="12.75" x14ac:dyDescent="0.2">
      <c r="F5372" s="80"/>
      <c r="M5372" s="80"/>
      <c r="Y5372" s="80"/>
      <c r="AH5372" s="80"/>
      <c r="AM5372" s="45"/>
      <c r="AN5372" s="45"/>
      <c r="AO5372" s="45"/>
      <c r="AP5372" s="45"/>
      <c r="AQ5372" s="45"/>
      <c r="AR5372" s="45"/>
      <c r="AS5372" s="45"/>
      <c r="AT5372" s="45"/>
      <c r="AY5372" s="45"/>
      <c r="AZ5372" s="45"/>
    </row>
    <row r="5373" spans="6:52" customFormat="1" ht="12.75" x14ac:dyDescent="0.2">
      <c r="F5373" s="80"/>
      <c r="M5373" s="80"/>
      <c r="Y5373" s="80"/>
      <c r="AH5373" s="80"/>
      <c r="AM5373" s="45"/>
      <c r="AN5373" s="45"/>
      <c r="AO5373" s="45"/>
      <c r="AP5373" s="45"/>
      <c r="AQ5373" s="45"/>
      <c r="AR5373" s="45"/>
      <c r="AS5373" s="45"/>
      <c r="AT5373" s="45"/>
      <c r="AY5373" s="45"/>
      <c r="AZ5373" s="45"/>
    </row>
    <row r="5374" spans="6:52" customFormat="1" ht="12.75" x14ac:dyDescent="0.2">
      <c r="F5374" s="80"/>
      <c r="M5374" s="80"/>
      <c r="Y5374" s="80"/>
      <c r="AH5374" s="80"/>
      <c r="AM5374" s="45"/>
      <c r="AN5374" s="45"/>
      <c r="AO5374" s="45"/>
      <c r="AP5374" s="45"/>
      <c r="AQ5374" s="45"/>
      <c r="AR5374" s="45"/>
      <c r="AS5374" s="45"/>
      <c r="AT5374" s="45"/>
      <c r="AY5374" s="45"/>
      <c r="AZ5374" s="45"/>
    </row>
    <row r="5375" spans="6:52" customFormat="1" ht="12.75" x14ac:dyDescent="0.2">
      <c r="F5375" s="80"/>
      <c r="M5375" s="80"/>
      <c r="Y5375" s="80"/>
      <c r="AH5375" s="80"/>
      <c r="AM5375" s="45"/>
      <c r="AN5375" s="45"/>
      <c r="AO5375" s="45"/>
      <c r="AP5375" s="45"/>
      <c r="AQ5375" s="45"/>
      <c r="AR5375" s="45"/>
      <c r="AS5375" s="45"/>
      <c r="AT5375" s="45"/>
      <c r="AY5375" s="45"/>
      <c r="AZ5375" s="45"/>
    </row>
    <row r="5376" spans="6:52" customFormat="1" ht="12.75" x14ac:dyDescent="0.2">
      <c r="F5376" s="80"/>
      <c r="M5376" s="80"/>
      <c r="Y5376" s="80"/>
      <c r="AH5376" s="80"/>
      <c r="AM5376" s="45"/>
      <c r="AN5376" s="45"/>
      <c r="AO5376" s="45"/>
      <c r="AP5376" s="45"/>
      <c r="AQ5376" s="45"/>
      <c r="AR5376" s="45"/>
      <c r="AS5376" s="45"/>
      <c r="AT5376" s="45"/>
      <c r="AY5376" s="45"/>
      <c r="AZ5376" s="45"/>
    </row>
    <row r="5377" spans="6:52" customFormat="1" ht="12.75" x14ac:dyDescent="0.2">
      <c r="F5377" s="80"/>
      <c r="M5377" s="80"/>
      <c r="Y5377" s="80"/>
      <c r="AH5377" s="80"/>
      <c r="AM5377" s="45"/>
      <c r="AN5377" s="45"/>
      <c r="AO5377" s="45"/>
      <c r="AP5377" s="45"/>
      <c r="AQ5377" s="45"/>
      <c r="AR5377" s="45"/>
      <c r="AS5377" s="45"/>
      <c r="AT5377" s="45"/>
      <c r="AY5377" s="45"/>
      <c r="AZ5377" s="45"/>
    </row>
    <row r="5378" spans="6:52" customFormat="1" ht="12.75" x14ac:dyDescent="0.2">
      <c r="F5378" s="80"/>
      <c r="M5378" s="80"/>
      <c r="Y5378" s="80"/>
      <c r="AH5378" s="80"/>
      <c r="AM5378" s="45"/>
      <c r="AN5378" s="45"/>
      <c r="AO5378" s="45"/>
      <c r="AP5378" s="45"/>
      <c r="AQ5378" s="45"/>
      <c r="AR5378" s="45"/>
      <c r="AS5378" s="45"/>
      <c r="AT5378" s="45"/>
      <c r="AY5378" s="45"/>
      <c r="AZ5378" s="45"/>
    </row>
    <row r="5379" spans="6:52" customFormat="1" ht="12.75" x14ac:dyDescent="0.2">
      <c r="F5379" s="80"/>
      <c r="M5379" s="80"/>
      <c r="Y5379" s="80"/>
      <c r="AH5379" s="80"/>
      <c r="AM5379" s="45"/>
      <c r="AN5379" s="45"/>
      <c r="AO5379" s="45"/>
      <c r="AP5379" s="45"/>
      <c r="AQ5379" s="45"/>
      <c r="AR5379" s="45"/>
      <c r="AS5379" s="45"/>
      <c r="AT5379" s="45"/>
      <c r="AY5379" s="45"/>
      <c r="AZ5379" s="45"/>
    </row>
    <row r="5380" spans="6:52" customFormat="1" ht="12.75" x14ac:dyDescent="0.2">
      <c r="F5380" s="80"/>
      <c r="M5380" s="80"/>
      <c r="Y5380" s="80"/>
      <c r="AH5380" s="80"/>
      <c r="AM5380" s="45"/>
      <c r="AN5380" s="45"/>
      <c r="AO5380" s="45"/>
      <c r="AP5380" s="45"/>
      <c r="AQ5380" s="45"/>
      <c r="AR5380" s="45"/>
      <c r="AS5380" s="45"/>
      <c r="AT5380" s="45"/>
      <c r="AY5380" s="45"/>
      <c r="AZ5380" s="45"/>
    </row>
    <row r="5381" spans="6:52" customFormat="1" ht="12.75" x14ac:dyDescent="0.2">
      <c r="F5381" s="80"/>
      <c r="M5381" s="80"/>
      <c r="Y5381" s="80"/>
      <c r="AH5381" s="80"/>
      <c r="AM5381" s="45"/>
      <c r="AN5381" s="45"/>
      <c r="AO5381" s="45"/>
      <c r="AP5381" s="45"/>
      <c r="AQ5381" s="45"/>
      <c r="AR5381" s="45"/>
      <c r="AS5381" s="45"/>
      <c r="AT5381" s="45"/>
      <c r="AY5381" s="45"/>
      <c r="AZ5381" s="45"/>
    </row>
    <row r="5382" spans="6:52" customFormat="1" ht="12.75" x14ac:dyDescent="0.2">
      <c r="F5382" s="80"/>
      <c r="M5382" s="80"/>
      <c r="Y5382" s="80"/>
      <c r="AH5382" s="80"/>
      <c r="AM5382" s="45"/>
      <c r="AN5382" s="45"/>
      <c r="AO5382" s="45"/>
      <c r="AP5382" s="45"/>
      <c r="AQ5382" s="45"/>
      <c r="AR5382" s="45"/>
      <c r="AS5382" s="45"/>
      <c r="AT5382" s="45"/>
      <c r="AY5382" s="45"/>
      <c r="AZ5382" s="45"/>
    </row>
    <row r="5383" spans="6:52" customFormat="1" ht="12.75" x14ac:dyDescent="0.2">
      <c r="F5383" s="80"/>
      <c r="M5383" s="80"/>
      <c r="Y5383" s="80"/>
      <c r="AH5383" s="80"/>
      <c r="AM5383" s="45"/>
      <c r="AN5383" s="45"/>
      <c r="AO5383" s="45"/>
      <c r="AP5383" s="45"/>
      <c r="AQ5383" s="45"/>
      <c r="AR5383" s="45"/>
      <c r="AS5383" s="45"/>
      <c r="AT5383" s="45"/>
      <c r="AY5383" s="45"/>
      <c r="AZ5383" s="45"/>
    </row>
    <row r="5384" spans="6:52" customFormat="1" ht="12.75" x14ac:dyDescent="0.2">
      <c r="F5384" s="80"/>
      <c r="M5384" s="80"/>
      <c r="Y5384" s="80"/>
      <c r="AH5384" s="80"/>
      <c r="AM5384" s="45"/>
      <c r="AN5384" s="45"/>
      <c r="AO5384" s="45"/>
      <c r="AP5384" s="45"/>
      <c r="AQ5384" s="45"/>
      <c r="AR5384" s="45"/>
      <c r="AS5384" s="45"/>
      <c r="AT5384" s="45"/>
      <c r="AY5384" s="45"/>
      <c r="AZ5384" s="45"/>
    </row>
    <row r="5385" spans="6:52" customFormat="1" ht="12.75" x14ac:dyDescent="0.2">
      <c r="F5385" s="80"/>
      <c r="M5385" s="80"/>
      <c r="Y5385" s="80"/>
      <c r="AH5385" s="80"/>
      <c r="AM5385" s="45"/>
      <c r="AN5385" s="45"/>
      <c r="AO5385" s="45"/>
      <c r="AP5385" s="45"/>
      <c r="AQ5385" s="45"/>
      <c r="AR5385" s="45"/>
      <c r="AS5385" s="45"/>
      <c r="AT5385" s="45"/>
      <c r="AY5385" s="45"/>
      <c r="AZ5385" s="45"/>
    </row>
    <row r="5386" spans="6:52" customFormat="1" ht="12.75" x14ac:dyDescent="0.2">
      <c r="F5386" s="80"/>
      <c r="M5386" s="80"/>
      <c r="Y5386" s="80"/>
      <c r="AH5386" s="80"/>
      <c r="AM5386" s="45"/>
      <c r="AN5386" s="45"/>
      <c r="AO5386" s="45"/>
      <c r="AP5386" s="45"/>
      <c r="AQ5386" s="45"/>
      <c r="AR5386" s="45"/>
      <c r="AS5386" s="45"/>
      <c r="AT5386" s="45"/>
      <c r="AY5386" s="45"/>
      <c r="AZ5386" s="45"/>
    </row>
    <row r="5387" spans="6:52" customFormat="1" ht="12.75" x14ac:dyDescent="0.2">
      <c r="F5387" s="80"/>
      <c r="M5387" s="80"/>
      <c r="Y5387" s="80"/>
      <c r="AH5387" s="80"/>
      <c r="AM5387" s="45"/>
      <c r="AN5387" s="45"/>
      <c r="AO5387" s="45"/>
      <c r="AP5387" s="45"/>
      <c r="AQ5387" s="45"/>
      <c r="AR5387" s="45"/>
      <c r="AS5387" s="45"/>
      <c r="AT5387" s="45"/>
      <c r="AY5387" s="45"/>
      <c r="AZ5387" s="45"/>
    </row>
    <row r="5388" spans="6:52" customFormat="1" ht="12.75" x14ac:dyDescent="0.2">
      <c r="F5388" s="80"/>
      <c r="M5388" s="80"/>
      <c r="Y5388" s="80"/>
      <c r="AH5388" s="80"/>
      <c r="AM5388" s="45"/>
      <c r="AN5388" s="45"/>
      <c r="AO5388" s="45"/>
      <c r="AP5388" s="45"/>
      <c r="AQ5388" s="45"/>
      <c r="AR5388" s="45"/>
      <c r="AS5388" s="45"/>
      <c r="AT5388" s="45"/>
      <c r="AY5388" s="45"/>
      <c r="AZ5388" s="45"/>
    </row>
    <row r="5389" spans="6:52" customFormat="1" ht="12.75" x14ac:dyDescent="0.2">
      <c r="F5389" s="80"/>
      <c r="M5389" s="80"/>
      <c r="Y5389" s="80"/>
      <c r="AH5389" s="80"/>
      <c r="AM5389" s="45"/>
      <c r="AN5389" s="45"/>
      <c r="AO5389" s="45"/>
      <c r="AP5389" s="45"/>
      <c r="AQ5389" s="45"/>
      <c r="AR5389" s="45"/>
      <c r="AS5389" s="45"/>
      <c r="AT5389" s="45"/>
      <c r="AY5389" s="45"/>
      <c r="AZ5389" s="45"/>
    </row>
    <row r="5390" spans="6:52" customFormat="1" ht="12.75" x14ac:dyDescent="0.2">
      <c r="F5390" s="80"/>
      <c r="M5390" s="80"/>
      <c r="Y5390" s="80"/>
      <c r="AH5390" s="80"/>
      <c r="AM5390" s="45"/>
      <c r="AN5390" s="45"/>
      <c r="AO5390" s="45"/>
      <c r="AP5390" s="45"/>
      <c r="AQ5390" s="45"/>
      <c r="AR5390" s="45"/>
      <c r="AS5390" s="45"/>
      <c r="AT5390" s="45"/>
      <c r="AY5390" s="45"/>
      <c r="AZ5390" s="45"/>
    </row>
    <row r="5391" spans="6:52" customFormat="1" ht="12.75" x14ac:dyDescent="0.2">
      <c r="F5391" s="80"/>
      <c r="M5391" s="80"/>
      <c r="Y5391" s="80"/>
      <c r="AH5391" s="80"/>
      <c r="AM5391" s="45"/>
      <c r="AN5391" s="45"/>
      <c r="AO5391" s="45"/>
      <c r="AP5391" s="45"/>
      <c r="AQ5391" s="45"/>
      <c r="AR5391" s="45"/>
      <c r="AS5391" s="45"/>
      <c r="AT5391" s="45"/>
      <c r="AY5391" s="45"/>
      <c r="AZ5391" s="45"/>
    </row>
    <row r="5392" spans="6:52" customFormat="1" ht="12.75" x14ac:dyDescent="0.2">
      <c r="F5392" s="80"/>
      <c r="M5392" s="80"/>
      <c r="Y5392" s="80"/>
      <c r="AH5392" s="80"/>
      <c r="AM5392" s="45"/>
      <c r="AN5392" s="45"/>
      <c r="AO5392" s="45"/>
      <c r="AP5392" s="45"/>
      <c r="AQ5392" s="45"/>
      <c r="AR5392" s="45"/>
      <c r="AS5392" s="45"/>
      <c r="AT5392" s="45"/>
      <c r="AY5392" s="45"/>
      <c r="AZ5392" s="45"/>
    </row>
    <row r="5393" spans="6:52" customFormat="1" ht="12.75" x14ac:dyDescent="0.2">
      <c r="F5393" s="80"/>
      <c r="M5393" s="80"/>
      <c r="Y5393" s="80"/>
      <c r="AH5393" s="80"/>
      <c r="AM5393" s="45"/>
      <c r="AN5393" s="45"/>
      <c r="AO5393" s="45"/>
      <c r="AP5393" s="45"/>
      <c r="AQ5393" s="45"/>
      <c r="AR5393" s="45"/>
      <c r="AS5393" s="45"/>
      <c r="AT5393" s="45"/>
      <c r="AY5393" s="45"/>
      <c r="AZ5393" s="45"/>
    </row>
    <row r="5394" spans="6:52" customFormat="1" ht="12.75" x14ac:dyDescent="0.2">
      <c r="F5394" s="80"/>
      <c r="M5394" s="80"/>
      <c r="Y5394" s="80"/>
      <c r="AH5394" s="80"/>
      <c r="AM5394" s="45"/>
      <c r="AN5394" s="45"/>
      <c r="AO5394" s="45"/>
      <c r="AP5394" s="45"/>
      <c r="AQ5394" s="45"/>
      <c r="AR5394" s="45"/>
      <c r="AS5394" s="45"/>
      <c r="AT5394" s="45"/>
      <c r="AY5394" s="45"/>
      <c r="AZ5394" s="45"/>
    </row>
    <row r="5395" spans="6:52" customFormat="1" ht="12.75" x14ac:dyDescent="0.2">
      <c r="F5395" s="80"/>
      <c r="M5395" s="80"/>
      <c r="Y5395" s="80"/>
      <c r="AH5395" s="80"/>
      <c r="AM5395" s="45"/>
      <c r="AN5395" s="45"/>
      <c r="AO5395" s="45"/>
      <c r="AP5395" s="45"/>
      <c r="AQ5395" s="45"/>
      <c r="AR5395" s="45"/>
      <c r="AS5395" s="45"/>
      <c r="AT5395" s="45"/>
      <c r="AY5395" s="45"/>
      <c r="AZ5395" s="45"/>
    </row>
    <row r="5396" spans="6:52" customFormat="1" ht="12.75" x14ac:dyDescent="0.2">
      <c r="F5396" s="80"/>
      <c r="M5396" s="80"/>
      <c r="Y5396" s="80"/>
      <c r="AH5396" s="80"/>
      <c r="AM5396" s="45"/>
      <c r="AN5396" s="45"/>
      <c r="AO5396" s="45"/>
      <c r="AP5396" s="45"/>
      <c r="AQ5396" s="45"/>
      <c r="AR5396" s="45"/>
      <c r="AS5396" s="45"/>
      <c r="AT5396" s="45"/>
      <c r="AY5396" s="45"/>
      <c r="AZ5396" s="45"/>
    </row>
    <row r="5397" spans="6:52" customFormat="1" ht="12.75" x14ac:dyDescent="0.2">
      <c r="F5397" s="80"/>
      <c r="M5397" s="80"/>
      <c r="Y5397" s="80"/>
      <c r="AH5397" s="80"/>
      <c r="AM5397" s="45"/>
      <c r="AN5397" s="45"/>
      <c r="AO5397" s="45"/>
      <c r="AP5397" s="45"/>
      <c r="AQ5397" s="45"/>
      <c r="AR5397" s="45"/>
      <c r="AS5397" s="45"/>
      <c r="AT5397" s="45"/>
      <c r="AY5397" s="45"/>
      <c r="AZ5397" s="45"/>
    </row>
    <row r="5398" spans="6:52" customFormat="1" ht="12.75" x14ac:dyDescent="0.2">
      <c r="F5398" s="80"/>
      <c r="M5398" s="80"/>
      <c r="Y5398" s="80"/>
      <c r="AH5398" s="80"/>
      <c r="AM5398" s="45"/>
      <c r="AN5398" s="45"/>
      <c r="AO5398" s="45"/>
      <c r="AP5398" s="45"/>
      <c r="AQ5398" s="45"/>
      <c r="AR5398" s="45"/>
      <c r="AS5398" s="45"/>
      <c r="AT5398" s="45"/>
      <c r="AY5398" s="45"/>
      <c r="AZ5398" s="45"/>
    </row>
    <row r="5399" spans="6:52" customFormat="1" ht="12.75" x14ac:dyDescent="0.2">
      <c r="F5399" s="80"/>
      <c r="M5399" s="80"/>
      <c r="Y5399" s="80"/>
      <c r="AH5399" s="80"/>
      <c r="AM5399" s="45"/>
      <c r="AN5399" s="45"/>
      <c r="AO5399" s="45"/>
      <c r="AP5399" s="45"/>
      <c r="AQ5399" s="45"/>
      <c r="AR5399" s="45"/>
      <c r="AS5399" s="45"/>
      <c r="AT5399" s="45"/>
      <c r="AY5399" s="45"/>
      <c r="AZ5399" s="45"/>
    </row>
    <row r="5400" spans="6:52" customFormat="1" ht="12.75" x14ac:dyDescent="0.2">
      <c r="F5400" s="80"/>
      <c r="M5400" s="80"/>
      <c r="Y5400" s="80"/>
      <c r="AH5400" s="80"/>
      <c r="AM5400" s="45"/>
      <c r="AN5400" s="45"/>
      <c r="AO5400" s="45"/>
      <c r="AP5400" s="45"/>
      <c r="AQ5400" s="45"/>
      <c r="AR5400" s="45"/>
      <c r="AS5400" s="45"/>
      <c r="AT5400" s="45"/>
      <c r="AY5400" s="45"/>
      <c r="AZ5400" s="45"/>
    </row>
    <row r="5401" spans="6:52" customFormat="1" ht="12.75" x14ac:dyDescent="0.2">
      <c r="F5401" s="80"/>
      <c r="M5401" s="80"/>
      <c r="Y5401" s="80"/>
      <c r="AH5401" s="80"/>
      <c r="AM5401" s="45"/>
      <c r="AN5401" s="45"/>
      <c r="AO5401" s="45"/>
      <c r="AP5401" s="45"/>
      <c r="AQ5401" s="45"/>
      <c r="AR5401" s="45"/>
      <c r="AS5401" s="45"/>
      <c r="AT5401" s="45"/>
      <c r="AY5401" s="45"/>
      <c r="AZ5401" s="45"/>
    </row>
    <row r="5402" spans="6:52" customFormat="1" ht="12.75" x14ac:dyDescent="0.2">
      <c r="F5402" s="80"/>
      <c r="M5402" s="80"/>
      <c r="Y5402" s="80"/>
      <c r="AH5402" s="80"/>
      <c r="AM5402" s="45"/>
      <c r="AN5402" s="45"/>
      <c r="AO5402" s="45"/>
      <c r="AP5402" s="45"/>
      <c r="AQ5402" s="45"/>
      <c r="AR5402" s="45"/>
      <c r="AS5402" s="45"/>
      <c r="AT5402" s="45"/>
      <c r="AY5402" s="45"/>
      <c r="AZ5402" s="45"/>
    </row>
    <row r="5403" spans="6:52" customFormat="1" ht="12.75" x14ac:dyDescent="0.2">
      <c r="F5403" s="80"/>
      <c r="M5403" s="80"/>
      <c r="Y5403" s="80"/>
      <c r="AH5403" s="80"/>
      <c r="AM5403" s="45"/>
      <c r="AN5403" s="45"/>
      <c r="AO5403" s="45"/>
      <c r="AP5403" s="45"/>
      <c r="AQ5403" s="45"/>
      <c r="AR5403" s="45"/>
      <c r="AS5403" s="45"/>
      <c r="AT5403" s="45"/>
      <c r="AY5403" s="45"/>
      <c r="AZ5403" s="45"/>
    </row>
    <row r="5404" spans="6:52" customFormat="1" ht="12.75" x14ac:dyDescent="0.2">
      <c r="F5404" s="80"/>
      <c r="M5404" s="80"/>
      <c r="Y5404" s="80"/>
      <c r="AH5404" s="80"/>
      <c r="AM5404" s="45"/>
      <c r="AN5404" s="45"/>
      <c r="AO5404" s="45"/>
      <c r="AP5404" s="45"/>
      <c r="AQ5404" s="45"/>
      <c r="AR5404" s="45"/>
      <c r="AS5404" s="45"/>
      <c r="AT5404" s="45"/>
      <c r="AY5404" s="45"/>
      <c r="AZ5404" s="45"/>
    </row>
    <row r="5405" spans="6:52" customFormat="1" ht="12.75" x14ac:dyDescent="0.2">
      <c r="F5405" s="80"/>
      <c r="M5405" s="80"/>
      <c r="Y5405" s="80"/>
      <c r="AH5405" s="80"/>
      <c r="AM5405" s="45"/>
      <c r="AN5405" s="45"/>
      <c r="AO5405" s="45"/>
      <c r="AP5405" s="45"/>
      <c r="AQ5405" s="45"/>
      <c r="AR5405" s="45"/>
      <c r="AS5405" s="45"/>
      <c r="AT5405" s="45"/>
      <c r="AY5405" s="45"/>
      <c r="AZ5405" s="45"/>
    </row>
    <row r="5406" spans="6:52" customFormat="1" ht="12.75" x14ac:dyDescent="0.2">
      <c r="F5406" s="80"/>
      <c r="M5406" s="80"/>
      <c r="Y5406" s="80"/>
      <c r="AH5406" s="80"/>
      <c r="AM5406" s="45"/>
      <c r="AN5406" s="45"/>
      <c r="AO5406" s="45"/>
      <c r="AP5406" s="45"/>
      <c r="AQ5406" s="45"/>
      <c r="AR5406" s="45"/>
      <c r="AS5406" s="45"/>
      <c r="AT5406" s="45"/>
      <c r="AY5406" s="45"/>
      <c r="AZ5406" s="45"/>
    </row>
    <row r="5407" spans="6:52" customFormat="1" ht="12.75" x14ac:dyDescent="0.2">
      <c r="F5407" s="80"/>
      <c r="M5407" s="80"/>
      <c r="Y5407" s="80"/>
      <c r="AH5407" s="80"/>
      <c r="AM5407" s="45"/>
      <c r="AN5407" s="45"/>
      <c r="AO5407" s="45"/>
      <c r="AP5407" s="45"/>
      <c r="AQ5407" s="45"/>
      <c r="AR5407" s="45"/>
      <c r="AS5407" s="45"/>
      <c r="AT5407" s="45"/>
      <c r="AY5407" s="45"/>
      <c r="AZ5407" s="45"/>
    </row>
    <row r="5408" spans="6:52" customFormat="1" ht="12.75" x14ac:dyDescent="0.2">
      <c r="F5408" s="80"/>
      <c r="M5408" s="80"/>
      <c r="Y5408" s="80"/>
      <c r="AH5408" s="80"/>
      <c r="AM5408" s="45"/>
      <c r="AN5408" s="45"/>
      <c r="AO5408" s="45"/>
      <c r="AP5408" s="45"/>
      <c r="AQ5408" s="45"/>
      <c r="AR5408" s="45"/>
      <c r="AS5408" s="45"/>
      <c r="AT5408" s="45"/>
      <c r="AY5408" s="45"/>
      <c r="AZ5408" s="45"/>
    </row>
    <row r="5409" spans="6:52" customFormat="1" ht="12.75" x14ac:dyDescent="0.2">
      <c r="F5409" s="80"/>
      <c r="M5409" s="80"/>
      <c r="Y5409" s="80"/>
      <c r="AH5409" s="80"/>
      <c r="AM5409" s="45"/>
      <c r="AN5409" s="45"/>
      <c r="AO5409" s="45"/>
      <c r="AP5409" s="45"/>
      <c r="AQ5409" s="45"/>
      <c r="AR5409" s="45"/>
      <c r="AS5409" s="45"/>
      <c r="AT5409" s="45"/>
      <c r="AY5409" s="45"/>
      <c r="AZ5409" s="45"/>
    </row>
    <row r="5410" spans="6:52" customFormat="1" ht="12.75" x14ac:dyDescent="0.2">
      <c r="F5410" s="80"/>
      <c r="M5410" s="80"/>
      <c r="Y5410" s="80"/>
      <c r="AH5410" s="80"/>
      <c r="AM5410" s="45"/>
      <c r="AN5410" s="45"/>
      <c r="AO5410" s="45"/>
      <c r="AP5410" s="45"/>
      <c r="AQ5410" s="45"/>
      <c r="AR5410" s="45"/>
      <c r="AS5410" s="45"/>
      <c r="AT5410" s="45"/>
      <c r="AY5410" s="45"/>
      <c r="AZ5410" s="45"/>
    </row>
    <row r="5411" spans="6:52" customFormat="1" ht="12.75" x14ac:dyDescent="0.2">
      <c r="F5411" s="80"/>
      <c r="M5411" s="80"/>
      <c r="Y5411" s="80"/>
      <c r="AH5411" s="80"/>
      <c r="AM5411" s="45"/>
      <c r="AN5411" s="45"/>
      <c r="AO5411" s="45"/>
      <c r="AP5411" s="45"/>
      <c r="AQ5411" s="45"/>
      <c r="AR5411" s="45"/>
      <c r="AS5411" s="45"/>
      <c r="AT5411" s="45"/>
      <c r="AY5411" s="45"/>
      <c r="AZ5411" s="45"/>
    </row>
    <row r="5412" spans="6:52" customFormat="1" ht="12.75" x14ac:dyDescent="0.2">
      <c r="F5412" s="80"/>
      <c r="M5412" s="80"/>
      <c r="Y5412" s="80"/>
      <c r="AH5412" s="80"/>
      <c r="AM5412" s="45"/>
      <c r="AN5412" s="45"/>
      <c r="AO5412" s="45"/>
      <c r="AP5412" s="45"/>
      <c r="AQ5412" s="45"/>
      <c r="AR5412" s="45"/>
      <c r="AS5412" s="45"/>
      <c r="AT5412" s="45"/>
      <c r="AY5412" s="45"/>
      <c r="AZ5412" s="45"/>
    </row>
    <row r="5413" spans="6:52" customFormat="1" ht="12.75" x14ac:dyDescent="0.2">
      <c r="F5413" s="80"/>
      <c r="M5413" s="80"/>
      <c r="Y5413" s="80"/>
      <c r="AH5413" s="80"/>
      <c r="AM5413" s="45"/>
      <c r="AN5413" s="45"/>
      <c r="AO5413" s="45"/>
      <c r="AP5413" s="45"/>
      <c r="AQ5413" s="45"/>
      <c r="AR5413" s="45"/>
      <c r="AS5413" s="45"/>
      <c r="AT5413" s="45"/>
      <c r="AY5413" s="45"/>
      <c r="AZ5413" s="45"/>
    </row>
    <row r="5414" spans="6:52" customFormat="1" ht="12.75" x14ac:dyDescent="0.2">
      <c r="F5414" s="80"/>
      <c r="M5414" s="80"/>
      <c r="Y5414" s="80"/>
      <c r="AH5414" s="80"/>
      <c r="AM5414" s="45"/>
      <c r="AN5414" s="45"/>
      <c r="AO5414" s="45"/>
      <c r="AP5414" s="45"/>
      <c r="AQ5414" s="45"/>
      <c r="AR5414" s="45"/>
      <c r="AS5414" s="45"/>
      <c r="AT5414" s="45"/>
      <c r="AY5414" s="45"/>
      <c r="AZ5414" s="45"/>
    </row>
    <row r="5415" spans="6:52" customFormat="1" ht="12.75" x14ac:dyDescent="0.2">
      <c r="F5415" s="80"/>
      <c r="M5415" s="80"/>
      <c r="Y5415" s="80"/>
      <c r="AH5415" s="80"/>
      <c r="AM5415" s="45"/>
      <c r="AN5415" s="45"/>
      <c r="AO5415" s="45"/>
      <c r="AP5415" s="45"/>
      <c r="AQ5415" s="45"/>
      <c r="AR5415" s="45"/>
      <c r="AS5415" s="45"/>
      <c r="AT5415" s="45"/>
      <c r="AY5415" s="45"/>
      <c r="AZ5415" s="45"/>
    </row>
    <row r="5416" spans="6:52" customFormat="1" ht="12.75" x14ac:dyDescent="0.2">
      <c r="F5416" s="80"/>
      <c r="M5416" s="80"/>
      <c r="Y5416" s="80"/>
      <c r="AH5416" s="80"/>
      <c r="AM5416" s="45"/>
      <c r="AN5416" s="45"/>
      <c r="AO5416" s="45"/>
      <c r="AP5416" s="45"/>
      <c r="AQ5416" s="45"/>
      <c r="AR5416" s="45"/>
      <c r="AS5416" s="45"/>
      <c r="AT5416" s="45"/>
      <c r="AY5416" s="45"/>
      <c r="AZ5416" s="45"/>
    </row>
    <row r="5417" spans="6:52" customFormat="1" ht="12.75" x14ac:dyDescent="0.2">
      <c r="F5417" s="80"/>
      <c r="M5417" s="80"/>
      <c r="Y5417" s="80"/>
      <c r="AH5417" s="80"/>
      <c r="AM5417" s="45"/>
      <c r="AN5417" s="45"/>
      <c r="AO5417" s="45"/>
      <c r="AP5417" s="45"/>
      <c r="AQ5417" s="45"/>
      <c r="AR5417" s="45"/>
      <c r="AS5417" s="45"/>
      <c r="AT5417" s="45"/>
      <c r="AY5417" s="45"/>
      <c r="AZ5417" s="45"/>
    </row>
    <row r="5418" spans="6:52" customFormat="1" ht="12.75" x14ac:dyDescent="0.2">
      <c r="F5418" s="80"/>
      <c r="M5418" s="80"/>
      <c r="Y5418" s="80"/>
      <c r="AH5418" s="80"/>
      <c r="AM5418" s="45"/>
      <c r="AN5418" s="45"/>
      <c r="AO5418" s="45"/>
      <c r="AP5418" s="45"/>
      <c r="AQ5418" s="45"/>
      <c r="AR5418" s="45"/>
      <c r="AS5418" s="45"/>
      <c r="AT5418" s="45"/>
      <c r="AY5418" s="45"/>
      <c r="AZ5418" s="45"/>
    </row>
    <row r="5419" spans="6:52" customFormat="1" ht="12.75" x14ac:dyDescent="0.2">
      <c r="F5419" s="80"/>
      <c r="M5419" s="80"/>
      <c r="Y5419" s="80"/>
      <c r="AH5419" s="80"/>
      <c r="AM5419" s="45"/>
      <c r="AN5419" s="45"/>
      <c r="AO5419" s="45"/>
      <c r="AP5419" s="45"/>
      <c r="AQ5419" s="45"/>
      <c r="AR5419" s="45"/>
      <c r="AS5419" s="45"/>
      <c r="AT5419" s="45"/>
      <c r="AY5419" s="45"/>
      <c r="AZ5419" s="45"/>
    </row>
    <row r="5420" spans="6:52" customFormat="1" ht="12.75" x14ac:dyDescent="0.2">
      <c r="F5420" s="80"/>
      <c r="M5420" s="80"/>
      <c r="Y5420" s="80"/>
      <c r="AH5420" s="80"/>
      <c r="AM5420" s="45"/>
      <c r="AN5420" s="45"/>
      <c r="AO5420" s="45"/>
      <c r="AP5420" s="45"/>
      <c r="AQ5420" s="45"/>
      <c r="AR5420" s="45"/>
      <c r="AS5420" s="45"/>
      <c r="AT5420" s="45"/>
      <c r="AY5420" s="45"/>
      <c r="AZ5420" s="45"/>
    </row>
    <row r="5421" spans="6:52" customFormat="1" ht="12.75" x14ac:dyDescent="0.2">
      <c r="F5421" s="80"/>
      <c r="M5421" s="80"/>
      <c r="Y5421" s="80"/>
      <c r="AH5421" s="80"/>
      <c r="AM5421" s="45"/>
      <c r="AN5421" s="45"/>
      <c r="AO5421" s="45"/>
      <c r="AP5421" s="45"/>
      <c r="AQ5421" s="45"/>
      <c r="AR5421" s="45"/>
      <c r="AS5421" s="45"/>
      <c r="AT5421" s="45"/>
      <c r="AY5421" s="45"/>
      <c r="AZ5421" s="45"/>
    </row>
    <row r="5422" spans="6:52" customFormat="1" ht="12.75" x14ac:dyDescent="0.2">
      <c r="F5422" s="80"/>
      <c r="M5422" s="80"/>
      <c r="Y5422" s="80"/>
      <c r="AH5422" s="80"/>
      <c r="AM5422" s="45"/>
      <c r="AN5422" s="45"/>
      <c r="AO5422" s="45"/>
      <c r="AP5422" s="45"/>
      <c r="AQ5422" s="45"/>
      <c r="AR5422" s="45"/>
      <c r="AS5422" s="45"/>
      <c r="AT5422" s="45"/>
      <c r="AY5422" s="45"/>
      <c r="AZ5422" s="45"/>
    </row>
    <row r="5423" spans="6:52" customFormat="1" ht="12.75" x14ac:dyDescent="0.2">
      <c r="F5423" s="80"/>
      <c r="M5423" s="80"/>
      <c r="Y5423" s="80"/>
      <c r="AH5423" s="80"/>
      <c r="AM5423" s="45"/>
      <c r="AN5423" s="45"/>
      <c r="AO5423" s="45"/>
      <c r="AP5423" s="45"/>
      <c r="AQ5423" s="45"/>
      <c r="AR5423" s="45"/>
      <c r="AS5423" s="45"/>
      <c r="AT5423" s="45"/>
      <c r="AY5423" s="45"/>
      <c r="AZ5423" s="45"/>
    </row>
    <row r="5424" spans="6:52" customFormat="1" ht="12.75" x14ac:dyDescent="0.2">
      <c r="F5424" s="80"/>
      <c r="M5424" s="80"/>
      <c r="Y5424" s="80"/>
      <c r="AH5424" s="80"/>
      <c r="AM5424" s="45"/>
      <c r="AN5424" s="45"/>
      <c r="AO5424" s="45"/>
      <c r="AP5424" s="45"/>
      <c r="AQ5424" s="45"/>
      <c r="AR5424" s="45"/>
      <c r="AS5424" s="45"/>
      <c r="AT5424" s="45"/>
      <c r="AY5424" s="45"/>
      <c r="AZ5424" s="45"/>
    </row>
    <row r="5425" spans="6:52" customFormat="1" ht="12.75" x14ac:dyDescent="0.2">
      <c r="F5425" s="80"/>
      <c r="M5425" s="80"/>
      <c r="Y5425" s="80"/>
      <c r="AH5425" s="80"/>
      <c r="AM5425" s="45"/>
      <c r="AN5425" s="45"/>
      <c r="AO5425" s="45"/>
      <c r="AP5425" s="45"/>
      <c r="AQ5425" s="45"/>
      <c r="AR5425" s="45"/>
      <c r="AS5425" s="45"/>
      <c r="AT5425" s="45"/>
      <c r="AY5425" s="45"/>
      <c r="AZ5425" s="45"/>
    </row>
    <row r="5426" spans="6:52" customFormat="1" ht="12.75" x14ac:dyDescent="0.2">
      <c r="F5426" s="80"/>
      <c r="M5426" s="80"/>
      <c r="Y5426" s="80"/>
      <c r="AH5426" s="80"/>
      <c r="AM5426" s="45"/>
      <c r="AN5426" s="45"/>
      <c r="AO5426" s="45"/>
      <c r="AP5426" s="45"/>
      <c r="AQ5426" s="45"/>
      <c r="AR5426" s="45"/>
      <c r="AS5426" s="45"/>
      <c r="AT5426" s="45"/>
      <c r="AY5426" s="45"/>
      <c r="AZ5426" s="45"/>
    </row>
    <row r="5427" spans="6:52" customFormat="1" ht="12.75" x14ac:dyDescent="0.2">
      <c r="F5427" s="80"/>
      <c r="M5427" s="80"/>
      <c r="Y5427" s="80"/>
      <c r="AH5427" s="80"/>
      <c r="AM5427" s="45"/>
      <c r="AN5427" s="45"/>
      <c r="AO5427" s="45"/>
      <c r="AP5427" s="45"/>
      <c r="AQ5427" s="45"/>
      <c r="AR5427" s="45"/>
      <c r="AS5427" s="45"/>
      <c r="AT5427" s="45"/>
      <c r="AY5427" s="45"/>
      <c r="AZ5427" s="45"/>
    </row>
    <row r="5428" spans="6:52" customFormat="1" ht="12.75" x14ac:dyDescent="0.2">
      <c r="F5428" s="80"/>
      <c r="M5428" s="80"/>
      <c r="Y5428" s="80"/>
      <c r="AH5428" s="80"/>
      <c r="AM5428" s="45"/>
      <c r="AN5428" s="45"/>
      <c r="AO5428" s="45"/>
      <c r="AP5428" s="45"/>
      <c r="AQ5428" s="45"/>
      <c r="AR5428" s="45"/>
      <c r="AS5428" s="45"/>
      <c r="AT5428" s="45"/>
      <c r="AY5428" s="45"/>
      <c r="AZ5428" s="45"/>
    </row>
    <row r="5429" spans="6:52" customFormat="1" ht="12.75" x14ac:dyDescent="0.2">
      <c r="F5429" s="80"/>
      <c r="M5429" s="80"/>
      <c r="Y5429" s="80"/>
      <c r="AH5429" s="80"/>
      <c r="AM5429" s="45"/>
      <c r="AN5429" s="45"/>
      <c r="AO5429" s="45"/>
      <c r="AP5429" s="45"/>
      <c r="AQ5429" s="45"/>
      <c r="AR5429" s="45"/>
      <c r="AS5429" s="45"/>
      <c r="AT5429" s="45"/>
      <c r="AY5429" s="45"/>
      <c r="AZ5429" s="45"/>
    </row>
    <row r="5430" spans="6:52" customFormat="1" ht="12.75" x14ac:dyDescent="0.2">
      <c r="F5430" s="80"/>
      <c r="M5430" s="80"/>
      <c r="Y5430" s="80"/>
      <c r="AH5430" s="80"/>
      <c r="AM5430" s="45"/>
      <c r="AN5430" s="45"/>
      <c r="AO5430" s="45"/>
      <c r="AP5430" s="45"/>
      <c r="AQ5430" s="45"/>
      <c r="AR5430" s="45"/>
      <c r="AS5430" s="45"/>
      <c r="AT5430" s="45"/>
      <c r="AY5430" s="45"/>
      <c r="AZ5430" s="45"/>
    </row>
    <row r="5431" spans="6:52" customFormat="1" ht="12.75" x14ac:dyDescent="0.2">
      <c r="F5431" s="80"/>
      <c r="M5431" s="80"/>
      <c r="Y5431" s="80"/>
      <c r="AH5431" s="80"/>
      <c r="AM5431" s="45"/>
      <c r="AN5431" s="45"/>
      <c r="AO5431" s="45"/>
      <c r="AP5431" s="45"/>
      <c r="AQ5431" s="45"/>
      <c r="AR5431" s="45"/>
      <c r="AS5431" s="45"/>
      <c r="AT5431" s="45"/>
      <c r="AY5431" s="45"/>
      <c r="AZ5431" s="45"/>
    </row>
    <row r="5432" spans="6:52" customFormat="1" ht="12.75" x14ac:dyDescent="0.2">
      <c r="F5432" s="80"/>
      <c r="M5432" s="80"/>
      <c r="Y5432" s="80"/>
      <c r="AH5432" s="80"/>
      <c r="AM5432" s="45"/>
      <c r="AN5432" s="45"/>
      <c r="AO5432" s="45"/>
      <c r="AP5432" s="45"/>
      <c r="AQ5432" s="45"/>
      <c r="AR5432" s="45"/>
      <c r="AS5432" s="45"/>
      <c r="AT5432" s="45"/>
      <c r="AY5432" s="45"/>
      <c r="AZ5432" s="45"/>
    </row>
    <row r="5433" spans="6:52" customFormat="1" ht="12.75" x14ac:dyDescent="0.2">
      <c r="F5433" s="80"/>
      <c r="M5433" s="80"/>
      <c r="Y5433" s="80"/>
      <c r="AH5433" s="80"/>
      <c r="AM5433" s="45"/>
      <c r="AN5433" s="45"/>
      <c r="AO5433" s="45"/>
      <c r="AP5433" s="45"/>
      <c r="AQ5433" s="45"/>
      <c r="AR5433" s="45"/>
      <c r="AS5433" s="45"/>
      <c r="AT5433" s="45"/>
      <c r="AY5433" s="45"/>
      <c r="AZ5433" s="45"/>
    </row>
    <row r="5434" spans="6:52" customFormat="1" ht="12.75" x14ac:dyDescent="0.2">
      <c r="F5434" s="80"/>
      <c r="M5434" s="80"/>
      <c r="Y5434" s="80"/>
      <c r="AH5434" s="80"/>
      <c r="AM5434" s="45"/>
      <c r="AN5434" s="45"/>
      <c r="AO5434" s="45"/>
      <c r="AP5434" s="45"/>
      <c r="AQ5434" s="45"/>
      <c r="AR5434" s="45"/>
      <c r="AS5434" s="45"/>
      <c r="AT5434" s="45"/>
      <c r="AY5434" s="45"/>
      <c r="AZ5434" s="45"/>
    </row>
    <row r="5435" spans="6:52" customFormat="1" ht="12.75" x14ac:dyDescent="0.2">
      <c r="F5435" s="80"/>
      <c r="M5435" s="80"/>
      <c r="Y5435" s="80"/>
      <c r="AH5435" s="80"/>
      <c r="AM5435" s="45"/>
      <c r="AN5435" s="45"/>
      <c r="AO5435" s="45"/>
      <c r="AP5435" s="45"/>
      <c r="AQ5435" s="45"/>
      <c r="AR5435" s="45"/>
      <c r="AS5435" s="45"/>
      <c r="AT5435" s="45"/>
      <c r="AY5435" s="45"/>
      <c r="AZ5435" s="45"/>
    </row>
    <row r="5436" spans="6:52" customFormat="1" ht="12.75" x14ac:dyDescent="0.2">
      <c r="F5436" s="80"/>
      <c r="M5436" s="80"/>
      <c r="Y5436" s="80"/>
      <c r="AH5436" s="80"/>
      <c r="AM5436" s="45"/>
      <c r="AN5436" s="45"/>
      <c r="AO5436" s="45"/>
      <c r="AP5436" s="45"/>
      <c r="AQ5436" s="45"/>
      <c r="AR5436" s="45"/>
      <c r="AS5436" s="45"/>
      <c r="AT5436" s="45"/>
      <c r="AY5436" s="45"/>
      <c r="AZ5436" s="45"/>
    </row>
    <row r="5437" spans="6:52" customFormat="1" ht="12.75" x14ac:dyDescent="0.2">
      <c r="F5437" s="80"/>
      <c r="M5437" s="80"/>
      <c r="Y5437" s="80"/>
      <c r="AH5437" s="80"/>
      <c r="AM5437" s="45"/>
      <c r="AN5437" s="45"/>
      <c r="AO5437" s="45"/>
      <c r="AP5437" s="45"/>
      <c r="AQ5437" s="45"/>
      <c r="AR5437" s="45"/>
      <c r="AS5437" s="45"/>
      <c r="AT5437" s="45"/>
      <c r="AY5437" s="45"/>
      <c r="AZ5437" s="45"/>
    </row>
    <row r="5438" spans="6:52" customFormat="1" ht="12.75" x14ac:dyDescent="0.2">
      <c r="F5438" s="80"/>
      <c r="M5438" s="80"/>
      <c r="Y5438" s="80"/>
      <c r="AH5438" s="80"/>
      <c r="AM5438" s="45"/>
      <c r="AN5438" s="45"/>
      <c r="AO5438" s="45"/>
      <c r="AP5438" s="45"/>
      <c r="AQ5438" s="45"/>
      <c r="AR5438" s="45"/>
      <c r="AS5438" s="45"/>
      <c r="AT5438" s="45"/>
      <c r="AY5438" s="45"/>
      <c r="AZ5438" s="45"/>
    </row>
    <row r="5439" spans="6:52" customFormat="1" ht="12.75" x14ac:dyDescent="0.2">
      <c r="F5439" s="80"/>
      <c r="M5439" s="80"/>
      <c r="Y5439" s="80"/>
      <c r="AH5439" s="80"/>
      <c r="AM5439" s="45"/>
      <c r="AN5439" s="45"/>
      <c r="AO5439" s="45"/>
      <c r="AP5439" s="45"/>
      <c r="AQ5439" s="45"/>
      <c r="AR5439" s="45"/>
      <c r="AS5439" s="45"/>
      <c r="AT5439" s="45"/>
      <c r="AY5439" s="45"/>
      <c r="AZ5439" s="45"/>
    </row>
    <row r="5440" spans="6:52" customFormat="1" ht="12.75" x14ac:dyDescent="0.2">
      <c r="F5440" s="80"/>
      <c r="M5440" s="80"/>
      <c r="Y5440" s="80"/>
      <c r="AH5440" s="80"/>
      <c r="AM5440" s="45"/>
      <c r="AN5440" s="45"/>
      <c r="AO5440" s="45"/>
      <c r="AP5440" s="45"/>
      <c r="AQ5440" s="45"/>
      <c r="AR5440" s="45"/>
      <c r="AS5440" s="45"/>
      <c r="AT5440" s="45"/>
      <c r="AY5440" s="45"/>
      <c r="AZ5440" s="45"/>
    </row>
    <row r="5441" spans="6:52" customFormat="1" ht="12.75" x14ac:dyDescent="0.2">
      <c r="F5441" s="80"/>
      <c r="M5441" s="80"/>
      <c r="Y5441" s="80"/>
      <c r="AH5441" s="80"/>
      <c r="AM5441" s="45"/>
      <c r="AN5441" s="45"/>
      <c r="AO5441" s="45"/>
      <c r="AP5441" s="45"/>
      <c r="AQ5441" s="45"/>
      <c r="AR5441" s="45"/>
      <c r="AS5441" s="45"/>
      <c r="AT5441" s="45"/>
      <c r="AY5441" s="45"/>
      <c r="AZ5441" s="45"/>
    </row>
    <row r="5442" spans="6:52" customFormat="1" ht="12.75" x14ac:dyDescent="0.2">
      <c r="F5442" s="80"/>
      <c r="M5442" s="80"/>
      <c r="Y5442" s="80"/>
      <c r="AH5442" s="80"/>
      <c r="AM5442" s="45"/>
      <c r="AN5442" s="45"/>
      <c r="AO5442" s="45"/>
      <c r="AP5442" s="45"/>
      <c r="AQ5442" s="45"/>
      <c r="AR5442" s="45"/>
      <c r="AS5442" s="45"/>
      <c r="AT5442" s="45"/>
      <c r="AY5442" s="45"/>
      <c r="AZ5442" s="45"/>
    </row>
    <row r="5443" spans="6:52" customFormat="1" ht="12.75" x14ac:dyDescent="0.2">
      <c r="F5443" s="80"/>
      <c r="M5443" s="80"/>
      <c r="Y5443" s="80"/>
      <c r="AH5443" s="80"/>
      <c r="AM5443" s="45"/>
      <c r="AN5443" s="45"/>
      <c r="AO5443" s="45"/>
      <c r="AP5443" s="45"/>
      <c r="AQ5443" s="45"/>
      <c r="AR5443" s="45"/>
      <c r="AS5443" s="45"/>
      <c r="AT5443" s="45"/>
      <c r="AY5443" s="45"/>
      <c r="AZ5443" s="45"/>
    </row>
    <row r="5444" spans="6:52" customFormat="1" ht="12.75" x14ac:dyDescent="0.2">
      <c r="F5444" s="80"/>
      <c r="M5444" s="80"/>
      <c r="Y5444" s="80"/>
      <c r="AH5444" s="80"/>
      <c r="AM5444" s="45"/>
      <c r="AN5444" s="45"/>
      <c r="AO5444" s="45"/>
      <c r="AP5444" s="45"/>
      <c r="AQ5444" s="45"/>
      <c r="AR5444" s="45"/>
      <c r="AS5444" s="45"/>
      <c r="AT5444" s="45"/>
      <c r="AY5444" s="45"/>
      <c r="AZ5444" s="45"/>
    </row>
    <row r="5445" spans="6:52" customFormat="1" ht="12.75" x14ac:dyDescent="0.2">
      <c r="F5445" s="80"/>
      <c r="M5445" s="80"/>
      <c r="Y5445" s="80"/>
      <c r="AH5445" s="80"/>
      <c r="AM5445" s="45"/>
      <c r="AN5445" s="45"/>
      <c r="AO5445" s="45"/>
      <c r="AP5445" s="45"/>
      <c r="AQ5445" s="45"/>
      <c r="AR5445" s="45"/>
      <c r="AS5445" s="45"/>
      <c r="AT5445" s="45"/>
      <c r="AY5445" s="45"/>
      <c r="AZ5445" s="45"/>
    </row>
    <row r="5446" spans="6:52" customFormat="1" ht="12.75" x14ac:dyDescent="0.2">
      <c r="F5446" s="80"/>
      <c r="M5446" s="80"/>
      <c r="Y5446" s="80"/>
      <c r="AH5446" s="80"/>
      <c r="AM5446" s="45"/>
      <c r="AN5446" s="45"/>
      <c r="AO5446" s="45"/>
      <c r="AP5446" s="45"/>
      <c r="AQ5446" s="45"/>
      <c r="AR5446" s="45"/>
      <c r="AS5446" s="45"/>
      <c r="AT5446" s="45"/>
      <c r="AY5446" s="45"/>
      <c r="AZ5446" s="45"/>
    </row>
    <row r="5447" spans="6:52" customFormat="1" ht="12.75" x14ac:dyDescent="0.2">
      <c r="F5447" s="80"/>
      <c r="M5447" s="80"/>
      <c r="Y5447" s="80"/>
      <c r="AH5447" s="80"/>
      <c r="AM5447" s="45"/>
      <c r="AN5447" s="45"/>
      <c r="AO5447" s="45"/>
      <c r="AP5447" s="45"/>
      <c r="AQ5447" s="45"/>
      <c r="AR5447" s="45"/>
      <c r="AS5447" s="45"/>
      <c r="AT5447" s="45"/>
      <c r="AY5447" s="45"/>
      <c r="AZ5447" s="45"/>
    </row>
    <row r="5448" spans="6:52" customFormat="1" ht="12.75" x14ac:dyDescent="0.2">
      <c r="F5448" s="80"/>
      <c r="M5448" s="80"/>
      <c r="Y5448" s="80"/>
      <c r="AH5448" s="80"/>
      <c r="AM5448" s="45"/>
      <c r="AN5448" s="45"/>
      <c r="AO5448" s="45"/>
      <c r="AP5448" s="45"/>
      <c r="AQ5448" s="45"/>
      <c r="AR5448" s="45"/>
      <c r="AS5448" s="45"/>
      <c r="AT5448" s="45"/>
      <c r="AY5448" s="45"/>
      <c r="AZ5448" s="45"/>
    </row>
    <row r="5449" spans="6:52" customFormat="1" ht="12.75" x14ac:dyDescent="0.2">
      <c r="F5449" s="80"/>
      <c r="M5449" s="80"/>
      <c r="Y5449" s="80"/>
      <c r="AH5449" s="80"/>
      <c r="AM5449" s="45"/>
      <c r="AN5449" s="45"/>
      <c r="AO5449" s="45"/>
      <c r="AP5449" s="45"/>
      <c r="AQ5449" s="45"/>
      <c r="AR5449" s="45"/>
      <c r="AS5449" s="45"/>
      <c r="AT5449" s="45"/>
      <c r="AY5449" s="45"/>
      <c r="AZ5449" s="45"/>
    </row>
    <row r="5450" spans="6:52" customFormat="1" ht="12.75" x14ac:dyDescent="0.2">
      <c r="F5450" s="80"/>
      <c r="M5450" s="80"/>
      <c r="Y5450" s="80"/>
      <c r="AH5450" s="80"/>
      <c r="AM5450" s="45"/>
      <c r="AN5450" s="45"/>
      <c r="AO5450" s="45"/>
      <c r="AP5450" s="45"/>
      <c r="AQ5450" s="45"/>
      <c r="AR5450" s="45"/>
      <c r="AS5450" s="45"/>
      <c r="AT5450" s="45"/>
      <c r="AY5450" s="45"/>
      <c r="AZ5450" s="45"/>
    </row>
    <row r="5451" spans="6:52" customFormat="1" ht="12.75" x14ac:dyDescent="0.2">
      <c r="F5451" s="80"/>
      <c r="M5451" s="80"/>
      <c r="Y5451" s="80"/>
      <c r="AH5451" s="80"/>
      <c r="AM5451" s="45"/>
      <c r="AN5451" s="45"/>
      <c r="AO5451" s="45"/>
      <c r="AP5451" s="45"/>
      <c r="AQ5451" s="45"/>
      <c r="AR5451" s="45"/>
      <c r="AS5451" s="45"/>
      <c r="AT5451" s="45"/>
      <c r="AY5451" s="45"/>
      <c r="AZ5451" s="45"/>
    </row>
    <row r="5452" spans="6:52" customFormat="1" ht="12.75" x14ac:dyDescent="0.2">
      <c r="F5452" s="80"/>
      <c r="M5452" s="80"/>
      <c r="Y5452" s="80"/>
      <c r="AH5452" s="80"/>
      <c r="AM5452" s="45"/>
      <c r="AN5452" s="45"/>
      <c r="AO5452" s="45"/>
      <c r="AP5452" s="45"/>
      <c r="AQ5452" s="45"/>
      <c r="AR5452" s="45"/>
      <c r="AS5452" s="45"/>
      <c r="AT5452" s="45"/>
      <c r="AY5452" s="45"/>
      <c r="AZ5452" s="45"/>
    </row>
    <row r="5453" spans="6:52" customFormat="1" ht="12.75" x14ac:dyDescent="0.2">
      <c r="F5453" s="80"/>
      <c r="M5453" s="80"/>
      <c r="Y5453" s="80"/>
      <c r="AH5453" s="80"/>
      <c r="AM5453" s="45"/>
      <c r="AN5453" s="45"/>
      <c r="AO5453" s="45"/>
      <c r="AP5453" s="45"/>
      <c r="AQ5453" s="45"/>
      <c r="AR5453" s="45"/>
      <c r="AS5453" s="45"/>
      <c r="AT5453" s="45"/>
      <c r="AY5453" s="45"/>
      <c r="AZ5453" s="45"/>
    </row>
    <row r="5454" spans="6:52" customFormat="1" ht="12.75" x14ac:dyDescent="0.2">
      <c r="F5454" s="80"/>
      <c r="M5454" s="80"/>
      <c r="Y5454" s="80"/>
      <c r="AH5454" s="80"/>
      <c r="AM5454" s="45"/>
      <c r="AN5454" s="45"/>
      <c r="AO5454" s="45"/>
      <c r="AP5454" s="45"/>
      <c r="AQ5454" s="45"/>
      <c r="AR5454" s="45"/>
      <c r="AS5454" s="45"/>
      <c r="AT5454" s="45"/>
      <c r="AY5454" s="45"/>
      <c r="AZ5454" s="45"/>
    </row>
    <row r="5455" spans="6:52" customFormat="1" ht="12.75" x14ac:dyDescent="0.2">
      <c r="F5455" s="80"/>
      <c r="M5455" s="80"/>
      <c r="Y5455" s="80"/>
      <c r="AH5455" s="80"/>
      <c r="AM5455" s="45"/>
      <c r="AN5455" s="45"/>
      <c r="AO5455" s="45"/>
      <c r="AP5455" s="45"/>
      <c r="AQ5455" s="45"/>
      <c r="AR5455" s="45"/>
      <c r="AS5455" s="45"/>
      <c r="AT5455" s="45"/>
      <c r="AY5455" s="45"/>
      <c r="AZ5455" s="45"/>
    </row>
    <row r="5456" spans="6:52" customFormat="1" ht="12.75" x14ac:dyDescent="0.2">
      <c r="F5456" s="80"/>
      <c r="M5456" s="80"/>
      <c r="Y5456" s="80"/>
      <c r="AH5456" s="80"/>
      <c r="AM5456" s="45"/>
      <c r="AN5456" s="45"/>
      <c r="AO5456" s="45"/>
      <c r="AP5456" s="45"/>
      <c r="AQ5456" s="45"/>
      <c r="AR5456" s="45"/>
      <c r="AS5456" s="45"/>
      <c r="AT5456" s="45"/>
      <c r="AY5456" s="45"/>
      <c r="AZ5456" s="45"/>
    </row>
    <row r="5457" spans="6:52" customFormat="1" ht="12.75" x14ac:dyDescent="0.2">
      <c r="F5457" s="80"/>
      <c r="M5457" s="80"/>
      <c r="Y5457" s="80"/>
      <c r="AH5457" s="80"/>
      <c r="AM5457" s="45"/>
      <c r="AN5457" s="45"/>
      <c r="AO5457" s="45"/>
      <c r="AP5457" s="45"/>
      <c r="AQ5457" s="45"/>
      <c r="AR5457" s="45"/>
      <c r="AS5457" s="45"/>
      <c r="AT5457" s="45"/>
      <c r="AY5457" s="45"/>
      <c r="AZ5457" s="45"/>
    </row>
    <row r="5458" spans="6:52" customFormat="1" ht="12.75" x14ac:dyDescent="0.2">
      <c r="F5458" s="80"/>
      <c r="M5458" s="80"/>
      <c r="Y5458" s="80"/>
      <c r="AH5458" s="80"/>
      <c r="AM5458" s="45"/>
      <c r="AN5458" s="45"/>
      <c r="AO5458" s="45"/>
      <c r="AP5458" s="45"/>
      <c r="AQ5458" s="45"/>
      <c r="AR5458" s="45"/>
      <c r="AS5458" s="45"/>
      <c r="AT5458" s="45"/>
      <c r="AY5458" s="45"/>
      <c r="AZ5458" s="45"/>
    </row>
    <row r="5459" spans="6:52" customFormat="1" ht="12.75" x14ac:dyDescent="0.2">
      <c r="F5459" s="80"/>
      <c r="M5459" s="80"/>
      <c r="Y5459" s="80"/>
      <c r="AH5459" s="80"/>
      <c r="AM5459" s="45"/>
      <c r="AN5459" s="45"/>
      <c r="AO5459" s="45"/>
      <c r="AP5459" s="45"/>
      <c r="AQ5459" s="45"/>
      <c r="AR5459" s="45"/>
      <c r="AS5459" s="45"/>
      <c r="AT5459" s="45"/>
      <c r="AY5459" s="45"/>
      <c r="AZ5459" s="45"/>
    </row>
    <row r="5460" spans="6:52" customFormat="1" ht="12.75" x14ac:dyDescent="0.2">
      <c r="F5460" s="80"/>
      <c r="M5460" s="80"/>
      <c r="Y5460" s="80"/>
      <c r="AH5460" s="80"/>
      <c r="AM5460" s="45"/>
      <c r="AN5460" s="45"/>
      <c r="AO5460" s="45"/>
      <c r="AP5460" s="45"/>
      <c r="AQ5460" s="45"/>
      <c r="AR5460" s="45"/>
      <c r="AS5460" s="45"/>
      <c r="AT5460" s="45"/>
      <c r="AY5460" s="45"/>
      <c r="AZ5460" s="45"/>
    </row>
    <row r="5461" spans="6:52" customFormat="1" ht="12.75" x14ac:dyDescent="0.2">
      <c r="F5461" s="80"/>
      <c r="M5461" s="80"/>
      <c r="Y5461" s="80"/>
      <c r="AH5461" s="80"/>
      <c r="AM5461" s="45"/>
      <c r="AN5461" s="45"/>
      <c r="AO5461" s="45"/>
      <c r="AP5461" s="45"/>
      <c r="AQ5461" s="45"/>
      <c r="AR5461" s="45"/>
      <c r="AS5461" s="45"/>
      <c r="AT5461" s="45"/>
      <c r="AY5461" s="45"/>
      <c r="AZ5461" s="45"/>
    </row>
    <row r="5462" spans="6:52" customFormat="1" ht="12.75" x14ac:dyDescent="0.2">
      <c r="F5462" s="80"/>
      <c r="M5462" s="80"/>
      <c r="Y5462" s="80"/>
      <c r="AH5462" s="80"/>
      <c r="AM5462" s="45"/>
      <c r="AN5462" s="45"/>
      <c r="AO5462" s="45"/>
      <c r="AP5462" s="45"/>
      <c r="AQ5462" s="45"/>
      <c r="AR5462" s="45"/>
      <c r="AS5462" s="45"/>
      <c r="AT5462" s="45"/>
      <c r="AY5462" s="45"/>
      <c r="AZ5462" s="45"/>
    </row>
    <row r="5463" spans="6:52" customFormat="1" ht="12.75" x14ac:dyDescent="0.2">
      <c r="F5463" s="80"/>
      <c r="M5463" s="80"/>
      <c r="Y5463" s="80"/>
      <c r="AH5463" s="80"/>
      <c r="AM5463" s="45"/>
      <c r="AN5463" s="45"/>
      <c r="AO5463" s="45"/>
      <c r="AP5463" s="45"/>
      <c r="AQ5463" s="45"/>
      <c r="AR5463" s="45"/>
      <c r="AS5463" s="45"/>
      <c r="AT5463" s="45"/>
      <c r="AY5463" s="45"/>
      <c r="AZ5463" s="45"/>
    </row>
    <row r="5464" spans="6:52" customFormat="1" ht="12.75" x14ac:dyDescent="0.2">
      <c r="F5464" s="80"/>
      <c r="M5464" s="80"/>
      <c r="Y5464" s="80"/>
      <c r="AH5464" s="80"/>
      <c r="AM5464" s="45"/>
      <c r="AN5464" s="45"/>
      <c r="AO5464" s="45"/>
      <c r="AP5464" s="45"/>
      <c r="AQ5464" s="45"/>
      <c r="AR5464" s="45"/>
      <c r="AS5464" s="45"/>
      <c r="AT5464" s="45"/>
      <c r="AY5464" s="45"/>
      <c r="AZ5464" s="45"/>
    </row>
    <row r="5465" spans="6:52" customFormat="1" ht="12.75" x14ac:dyDescent="0.2">
      <c r="F5465" s="80"/>
      <c r="M5465" s="80"/>
      <c r="Y5465" s="80"/>
      <c r="AH5465" s="80"/>
      <c r="AM5465" s="45"/>
      <c r="AN5465" s="45"/>
      <c r="AO5465" s="45"/>
      <c r="AP5465" s="45"/>
      <c r="AQ5465" s="45"/>
      <c r="AR5465" s="45"/>
      <c r="AS5465" s="45"/>
      <c r="AT5465" s="45"/>
      <c r="AY5465" s="45"/>
      <c r="AZ5465" s="45"/>
    </row>
    <row r="5466" spans="6:52" customFormat="1" ht="12.75" x14ac:dyDescent="0.2">
      <c r="F5466" s="80"/>
      <c r="M5466" s="80"/>
      <c r="Y5466" s="80"/>
      <c r="AH5466" s="80"/>
      <c r="AM5466" s="45"/>
      <c r="AN5466" s="45"/>
      <c r="AO5466" s="45"/>
      <c r="AP5466" s="45"/>
      <c r="AQ5466" s="45"/>
      <c r="AR5466" s="45"/>
      <c r="AS5466" s="45"/>
      <c r="AT5466" s="45"/>
      <c r="AY5466" s="45"/>
      <c r="AZ5466" s="45"/>
    </row>
    <row r="5467" spans="6:52" customFormat="1" ht="12.75" x14ac:dyDescent="0.2">
      <c r="F5467" s="80"/>
      <c r="M5467" s="80"/>
      <c r="Y5467" s="80"/>
      <c r="AH5467" s="80"/>
      <c r="AM5467" s="45"/>
      <c r="AN5467" s="45"/>
      <c r="AO5467" s="45"/>
      <c r="AP5467" s="45"/>
      <c r="AQ5467" s="45"/>
      <c r="AR5467" s="45"/>
      <c r="AS5467" s="45"/>
      <c r="AT5467" s="45"/>
      <c r="AY5467" s="45"/>
      <c r="AZ5467" s="45"/>
    </row>
    <row r="5468" spans="6:52" customFormat="1" ht="12.75" x14ac:dyDescent="0.2">
      <c r="F5468" s="80"/>
      <c r="M5468" s="80"/>
      <c r="Y5468" s="80"/>
      <c r="AH5468" s="80"/>
      <c r="AM5468" s="45"/>
      <c r="AN5468" s="45"/>
      <c r="AO5468" s="45"/>
      <c r="AP5468" s="45"/>
      <c r="AQ5468" s="45"/>
      <c r="AR5468" s="45"/>
      <c r="AS5468" s="45"/>
      <c r="AT5468" s="45"/>
      <c r="AY5468" s="45"/>
      <c r="AZ5468" s="45"/>
    </row>
    <row r="5469" spans="6:52" customFormat="1" ht="12.75" x14ac:dyDescent="0.2">
      <c r="F5469" s="80"/>
      <c r="M5469" s="80"/>
      <c r="Y5469" s="80"/>
      <c r="AH5469" s="80"/>
      <c r="AM5469" s="45"/>
      <c r="AN5469" s="45"/>
      <c r="AO5469" s="45"/>
      <c r="AP5469" s="45"/>
      <c r="AQ5469" s="45"/>
      <c r="AR5469" s="45"/>
      <c r="AS5469" s="45"/>
      <c r="AT5469" s="45"/>
      <c r="AY5469" s="45"/>
      <c r="AZ5469" s="45"/>
    </row>
    <row r="5470" spans="6:52" customFormat="1" ht="12.75" x14ac:dyDescent="0.2">
      <c r="F5470" s="80"/>
      <c r="M5470" s="80"/>
      <c r="Y5470" s="80"/>
      <c r="AH5470" s="80"/>
      <c r="AM5470" s="45"/>
      <c r="AN5470" s="45"/>
      <c r="AO5470" s="45"/>
      <c r="AP5470" s="45"/>
      <c r="AQ5470" s="45"/>
      <c r="AR5470" s="45"/>
      <c r="AS5470" s="45"/>
      <c r="AT5470" s="45"/>
      <c r="AY5470" s="45"/>
      <c r="AZ5470" s="45"/>
    </row>
    <row r="5471" spans="6:52" customFormat="1" ht="12.75" x14ac:dyDescent="0.2">
      <c r="F5471" s="80"/>
      <c r="M5471" s="80"/>
      <c r="Y5471" s="80"/>
      <c r="AH5471" s="80"/>
      <c r="AM5471" s="45"/>
      <c r="AN5471" s="45"/>
      <c r="AO5471" s="45"/>
      <c r="AP5471" s="45"/>
      <c r="AQ5471" s="45"/>
      <c r="AR5471" s="45"/>
      <c r="AS5471" s="45"/>
      <c r="AT5471" s="45"/>
      <c r="AY5471" s="45"/>
      <c r="AZ5471" s="45"/>
    </row>
    <row r="5472" spans="6:52" customFormat="1" ht="12.75" x14ac:dyDescent="0.2">
      <c r="F5472" s="80"/>
      <c r="M5472" s="80"/>
      <c r="Y5472" s="80"/>
      <c r="AH5472" s="80"/>
      <c r="AM5472" s="45"/>
      <c r="AN5472" s="45"/>
      <c r="AO5472" s="45"/>
      <c r="AP5472" s="45"/>
      <c r="AQ5472" s="45"/>
      <c r="AR5472" s="45"/>
      <c r="AS5472" s="45"/>
      <c r="AT5472" s="45"/>
      <c r="AY5472" s="45"/>
      <c r="AZ5472" s="45"/>
    </row>
    <row r="5473" spans="6:52" customFormat="1" ht="12.75" x14ac:dyDescent="0.2">
      <c r="F5473" s="80"/>
      <c r="M5473" s="80"/>
      <c r="Y5473" s="80"/>
      <c r="AH5473" s="80"/>
      <c r="AM5473" s="45"/>
      <c r="AN5473" s="45"/>
      <c r="AO5473" s="45"/>
      <c r="AP5473" s="45"/>
      <c r="AQ5473" s="45"/>
      <c r="AR5473" s="45"/>
      <c r="AS5473" s="45"/>
      <c r="AT5473" s="45"/>
      <c r="AY5473" s="45"/>
      <c r="AZ5473" s="45"/>
    </row>
    <row r="5474" spans="6:52" customFormat="1" ht="12.75" x14ac:dyDescent="0.2">
      <c r="F5474" s="80"/>
      <c r="M5474" s="80"/>
      <c r="Y5474" s="80"/>
      <c r="AH5474" s="80"/>
      <c r="AM5474" s="45"/>
      <c r="AN5474" s="45"/>
      <c r="AO5474" s="45"/>
      <c r="AP5474" s="45"/>
      <c r="AQ5474" s="45"/>
      <c r="AR5474" s="45"/>
      <c r="AS5474" s="45"/>
      <c r="AT5474" s="45"/>
      <c r="AY5474" s="45"/>
      <c r="AZ5474" s="45"/>
    </row>
    <row r="5475" spans="6:52" customFormat="1" ht="12.75" x14ac:dyDescent="0.2">
      <c r="F5475" s="80"/>
      <c r="M5475" s="80"/>
      <c r="Y5475" s="80"/>
      <c r="AH5475" s="80"/>
      <c r="AM5475" s="45"/>
      <c r="AN5475" s="45"/>
      <c r="AO5475" s="45"/>
      <c r="AP5475" s="45"/>
      <c r="AQ5475" s="45"/>
      <c r="AR5475" s="45"/>
      <c r="AS5475" s="45"/>
      <c r="AT5475" s="45"/>
      <c r="AY5475" s="45"/>
      <c r="AZ5475" s="45"/>
    </row>
    <row r="5476" spans="6:52" customFormat="1" ht="12.75" x14ac:dyDescent="0.2">
      <c r="F5476" s="80"/>
      <c r="M5476" s="80"/>
      <c r="Y5476" s="80"/>
      <c r="AH5476" s="80"/>
      <c r="AM5476" s="45"/>
      <c r="AN5476" s="45"/>
      <c r="AO5476" s="45"/>
      <c r="AP5476" s="45"/>
      <c r="AQ5476" s="45"/>
      <c r="AR5476" s="45"/>
      <c r="AS5476" s="45"/>
      <c r="AT5476" s="45"/>
      <c r="AY5476" s="45"/>
      <c r="AZ5476" s="45"/>
    </row>
    <row r="5477" spans="6:52" customFormat="1" ht="12.75" x14ac:dyDescent="0.2">
      <c r="F5477" s="80"/>
      <c r="M5477" s="80"/>
      <c r="Y5477" s="80"/>
      <c r="AH5477" s="80"/>
      <c r="AM5477" s="45"/>
      <c r="AN5477" s="45"/>
      <c r="AO5477" s="45"/>
      <c r="AP5477" s="45"/>
      <c r="AQ5477" s="45"/>
      <c r="AR5477" s="45"/>
      <c r="AS5477" s="45"/>
      <c r="AT5477" s="45"/>
      <c r="AY5477" s="45"/>
      <c r="AZ5477" s="45"/>
    </row>
    <row r="5478" spans="6:52" customFormat="1" ht="12.75" x14ac:dyDescent="0.2">
      <c r="F5478" s="80"/>
      <c r="M5478" s="80"/>
      <c r="Y5478" s="80"/>
      <c r="AH5478" s="80"/>
      <c r="AM5478" s="45"/>
      <c r="AN5478" s="45"/>
      <c r="AO5478" s="45"/>
      <c r="AP5478" s="45"/>
      <c r="AQ5478" s="45"/>
      <c r="AR5478" s="45"/>
      <c r="AS5478" s="45"/>
      <c r="AT5478" s="45"/>
      <c r="AY5478" s="45"/>
      <c r="AZ5478" s="45"/>
    </row>
    <row r="5479" spans="6:52" customFormat="1" ht="12.75" x14ac:dyDescent="0.2">
      <c r="F5479" s="80"/>
      <c r="M5479" s="80"/>
      <c r="Y5479" s="80"/>
      <c r="AH5479" s="80"/>
      <c r="AM5479" s="45"/>
      <c r="AN5479" s="45"/>
      <c r="AO5479" s="45"/>
      <c r="AP5479" s="45"/>
      <c r="AQ5479" s="45"/>
      <c r="AR5479" s="45"/>
      <c r="AS5479" s="45"/>
      <c r="AT5479" s="45"/>
      <c r="AY5479" s="45"/>
      <c r="AZ5479" s="45"/>
    </row>
    <row r="5480" spans="6:52" customFormat="1" ht="12.75" x14ac:dyDescent="0.2">
      <c r="F5480" s="80"/>
      <c r="M5480" s="80"/>
      <c r="Y5480" s="80"/>
      <c r="AH5480" s="80"/>
      <c r="AM5480" s="45"/>
      <c r="AN5480" s="45"/>
      <c r="AO5480" s="45"/>
      <c r="AP5480" s="45"/>
      <c r="AQ5480" s="45"/>
      <c r="AR5480" s="45"/>
      <c r="AS5480" s="45"/>
      <c r="AT5480" s="45"/>
      <c r="AY5480" s="45"/>
      <c r="AZ5480" s="45"/>
    </row>
    <row r="5481" spans="6:52" customFormat="1" ht="12.75" x14ac:dyDescent="0.2">
      <c r="F5481" s="80"/>
      <c r="M5481" s="80"/>
      <c r="Y5481" s="80"/>
      <c r="AH5481" s="80"/>
      <c r="AM5481" s="45"/>
      <c r="AN5481" s="45"/>
      <c r="AO5481" s="45"/>
      <c r="AP5481" s="45"/>
      <c r="AQ5481" s="45"/>
      <c r="AR5481" s="45"/>
      <c r="AS5481" s="45"/>
      <c r="AT5481" s="45"/>
      <c r="AY5481" s="45"/>
      <c r="AZ5481" s="45"/>
    </row>
    <row r="5482" spans="6:52" customFormat="1" ht="12.75" x14ac:dyDescent="0.2">
      <c r="F5482" s="80"/>
      <c r="M5482" s="80"/>
      <c r="Y5482" s="80"/>
      <c r="AH5482" s="80"/>
      <c r="AM5482" s="45"/>
      <c r="AN5482" s="45"/>
      <c r="AO5482" s="45"/>
      <c r="AP5482" s="45"/>
      <c r="AQ5482" s="45"/>
      <c r="AR5482" s="45"/>
      <c r="AS5482" s="45"/>
      <c r="AT5482" s="45"/>
      <c r="AY5482" s="45"/>
      <c r="AZ5482" s="45"/>
    </row>
    <row r="5483" spans="6:52" customFormat="1" ht="12.75" x14ac:dyDescent="0.2">
      <c r="F5483" s="80"/>
      <c r="M5483" s="80"/>
      <c r="Y5483" s="80"/>
      <c r="AH5483" s="80"/>
      <c r="AM5483" s="45"/>
      <c r="AN5483" s="45"/>
      <c r="AO5483" s="45"/>
      <c r="AP5483" s="45"/>
      <c r="AQ5483" s="45"/>
      <c r="AR5483" s="45"/>
      <c r="AS5483" s="45"/>
      <c r="AT5483" s="45"/>
      <c r="AY5483" s="45"/>
      <c r="AZ5483" s="45"/>
    </row>
    <row r="5484" spans="6:52" customFormat="1" ht="12.75" x14ac:dyDescent="0.2">
      <c r="F5484" s="80"/>
      <c r="M5484" s="80"/>
      <c r="Y5484" s="80"/>
      <c r="AH5484" s="80"/>
      <c r="AM5484" s="45"/>
      <c r="AN5484" s="45"/>
      <c r="AO5484" s="45"/>
      <c r="AP5484" s="45"/>
      <c r="AQ5484" s="45"/>
      <c r="AR5484" s="45"/>
      <c r="AS5484" s="45"/>
      <c r="AT5484" s="45"/>
      <c r="AY5484" s="45"/>
      <c r="AZ5484" s="45"/>
    </row>
    <row r="5485" spans="6:52" customFormat="1" ht="12.75" x14ac:dyDescent="0.2">
      <c r="F5485" s="80"/>
      <c r="M5485" s="80"/>
      <c r="Y5485" s="80"/>
      <c r="AH5485" s="80"/>
      <c r="AM5485" s="45"/>
      <c r="AN5485" s="45"/>
      <c r="AO5485" s="45"/>
      <c r="AP5485" s="45"/>
      <c r="AQ5485" s="45"/>
      <c r="AR5485" s="45"/>
      <c r="AS5485" s="45"/>
      <c r="AT5485" s="45"/>
      <c r="AY5485" s="45"/>
      <c r="AZ5485" s="45"/>
    </row>
    <row r="5486" spans="6:52" customFormat="1" ht="12.75" x14ac:dyDescent="0.2">
      <c r="F5486" s="80"/>
      <c r="M5486" s="80"/>
      <c r="Y5486" s="80"/>
      <c r="AH5486" s="80"/>
      <c r="AM5486" s="45"/>
      <c r="AN5486" s="45"/>
      <c r="AO5486" s="45"/>
      <c r="AP5486" s="45"/>
      <c r="AQ5486" s="45"/>
      <c r="AR5486" s="45"/>
      <c r="AS5486" s="45"/>
      <c r="AT5486" s="45"/>
      <c r="AY5486" s="45"/>
      <c r="AZ5486" s="45"/>
    </row>
    <row r="5487" spans="6:52" customFormat="1" ht="12.75" x14ac:dyDescent="0.2">
      <c r="F5487" s="80"/>
      <c r="M5487" s="80"/>
      <c r="Y5487" s="80"/>
      <c r="AH5487" s="80"/>
      <c r="AM5487" s="45"/>
      <c r="AN5487" s="45"/>
      <c r="AO5487" s="45"/>
      <c r="AP5487" s="45"/>
      <c r="AQ5487" s="45"/>
      <c r="AR5487" s="45"/>
      <c r="AS5487" s="45"/>
      <c r="AT5487" s="45"/>
      <c r="AY5487" s="45"/>
      <c r="AZ5487" s="45"/>
    </row>
    <row r="5488" spans="6:52" customFormat="1" ht="12.75" x14ac:dyDescent="0.2">
      <c r="F5488" s="80"/>
      <c r="M5488" s="80"/>
      <c r="Y5488" s="80"/>
      <c r="AH5488" s="80"/>
      <c r="AM5488" s="45"/>
      <c r="AN5488" s="45"/>
      <c r="AO5488" s="45"/>
      <c r="AP5488" s="45"/>
      <c r="AQ5488" s="45"/>
      <c r="AR5488" s="45"/>
      <c r="AS5488" s="45"/>
      <c r="AT5488" s="45"/>
      <c r="AY5488" s="45"/>
      <c r="AZ5488" s="45"/>
    </row>
    <row r="5489" spans="6:52" customFormat="1" ht="12.75" x14ac:dyDescent="0.2">
      <c r="F5489" s="80"/>
      <c r="M5489" s="80"/>
      <c r="Y5489" s="80"/>
      <c r="AH5489" s="80"/>
      <c r="AM5489" s="45"/>
      <c r="AN5489" s="45"/>
      <c r="AO5489" s="45"/>
      <c r="AP5489" s="45"/>
      <c r="AQ5489" s="45"/>
      <c r="AR5489" s="45"/>
      <c r="AS5489" s="45"/>
      <c r="AT5489" s="45"/>
      <c r="AY5489" s="45"/>
      <c r="AZ5489" s="45"/>
    </row>
    <row r="5490" spans="6:52" customFormat="1" ht="12.75" x14ac:dyDescent="0.2">
      <c r="F5490" s="80"/>
      <c r="M5490" s="80"/>
      <c r="Y5490" s="80"/>
      <c r="AH5490" s="80"/>
      <c r="AM5490" s="45"/>
      <c r="AN5490" s="45"/>
      <c r="AO5490" s="45"/>
      <c r="AP5490" s="45"/>
      <c r="AQ5490" s="45"/>
      <c r="AR5490" s="45"/>
      <c r="AS5490" s="45"/>
      <c r="AT5490" s="45"/>
      <c r="AY5490" s="45"/>
      <c r="AZ5490" s="45"/>
    </row>
    <row r="5491" spans="6:52" customFormat="1" ht="12.75" x14ac:dyDescent="0.2">
      <c r="F5491" s="80"/>
      <c r="M5491" s="80"/>
      <c r="Y5491" s="80"/>
      <c r="AH5491" s="80"/>
      <c r="AM5491" s="45"/>
      <c r="AN5491" s="45"/>
      <c r="AO5491" s="45"/>
      <c r="AP5491" s="45"/>
      <c r="AQ5491" s="45"/>
      <c r="AR5491" s="45"/>
      <c r="AS5491" s="45"/>
      <c r="AT5491" s="45"/>
      <c r="AY5491" s="45"/>
      <c r="AZ5491" s="45"/>
    </row>
    <row r="5492" spans="6:52" customFormat="1" ht="12.75" x14ac:dyDescent="0.2">
      <c r="F5492" s="80"/>
      <c r="M5492" s="80"/>
      <c r="Y5492" s="80"/>
      <c r="AH5492" s="80"/>
      <c r="AM5492" s="45"/>
      <c r="AN5492" s="45"/>
      <c r="AO5492" s="45"/>
      <c r="AP5492" s="45"/>
      <c r="AQ5492" s="45"/>
      <c r="AR5492" s="45"/>
      <c r="AS5492" s="45"/>
      <c r="AT5492" s="45"/>
      <c r="AY5492" s="45"/>
      <c r="AZ5492" s="45"/>
    </row>
    <row r="5493" spans="6:52" customFormat="1" ht="12.75" x14ac:dyDescent="0.2">
      <c r="F5493" s="80"/>
      <c r="M5493" s="80"/>
      <c r="Y5493" s="80"/>
      <c r="AH5493" s="80"/>
      <c r="AM5493" s="45"/>
      <c r="AN5493" s="45"/>
      <c r="AO5493" s="45"/>
      <c r="AP5493" s="45"/>
      <c r="AQ5493" s="45"/>
      <c r="AR5493" s="45"/>
      <c r="AS5493" s="45"/>
      <c r="AT5493" s="45"/>
      <c r="AY5493" s="45"/>
      <c r="AZ5493" s="45"/>
    </row>
    <row r="5494" spans="6:52" customFormat="1" ht="12.75" x14ac:dyDescent="0.2">
      <c r="F5494" s="80"/>
      <c r="M5494" s="80"/>
      <c r="Y5494" s="80"/>
      <c r="AH5494" s="80"/>
      <c r="AM5494" s="45"/>
      <c r="AN5494" s="45"/>
      <c r="AO5494" s="45"/>
      <c r="AP5494" s="45"/>
      <c r="AQ5494" s="45"/>
      <c r="AR5494" s="45"/>
      <c r="AS5494" s="45"/>
      <c r="AT5494" s="45"/>
      <c r="AY5494" s="45"/>
      <c r="AZ5494" s="45"/>
    </row>
    <row r="5495" spans="6:52" customFormat="1" ht="12.75" x14ac:dyDescent="0.2">
      <c r="F5495" s="80"/>
      <c r="M5495" s="80"/>
      <c r="Y5495" s="80"/>
      <c r="AH5495" s="80"/>
      <c r="AM5495" s="45"/>
      <c r="AN5495" s="45"/>
      <c r="AO5495" s="45"/>
      <c r="AP5495" s="45"/>
      <c r="AQ5495" s="45"/>
      <c r="AR5495" s="45"/>
      <c r="AS5495" s="45"/>
      <c r="AT5495" s="45"/>
      <c r="AY5495" s="45"/>
      <c r="AZ5495" s="45"/>
    </row>
    <row r="5496" spans="6:52" customFormat="1" ht="12.75" x14ac:dyDescent="0.2">
      <c r="F5496" s="80"/>
      <c r="M5496" s="80"/>
      <c r="Y5496" s="80"/>
      <c r="AH5496" s="80"/>
      <c r="AM5496" s="45"/>
      <c r="AN5496" s="45"/>
      <c r="AO5496" s="45"/>
      <c r="AP5496" s="45"/>
      <c r="AQ5496" s="45"/>
      <c r="AR5496" s="45"/>
      <c r="AS5496" s="45"/>
      <c r="AT5496" s="45"/>
      <c r="AY5496" s="45"/>
      <c r="AZ5496" s="45"/>
    </row>
    <row r="5497" spans="6:52" customFormat="1" ht="12.75" x14ac:dyDescent="0.2">
      <c r="F5497" s="80"/>
      <c r="M5497" s="80"/>
      <c r="Y5497" s="80"/>
      <c r="AH5497" s="80"/>
      <c r="AM5497" s="45"/>
      <c r="AN5497" s="45"/>
      <c r="AO5497" s="45"/>
      <c r="AP5497" s="45"/>
      <c r="AQ5497" s="45"/>
      <c r="AR5497" s="45"/>
      <c r="AS5497" s="45"/>
      <c r="AT5497" s="45"/>
      <c r="AY5497" s="45"/>
      <c r="AZ5497" s="45"/>
    </row>
    <row r="5498" spans="6:52" customFormat="1" ht="12.75" x14ac:dyDescent="0.2">
      <c r="F5498" s="80"/>
      <c r="M5498" s="80"/>
      <c r="Y5498" s="80"/>
      <c r="AH5498" s="80"/>
      <c r="AM5498" s="45"/>
      <c r="AN5498" s="45"/>
      <c r="AO5498" s="45"/>
      <c r="AP5498" s="45"/>
      <c r="AQ5498" s="45"/>
      <c r="AR5498" s="45"/>
      <c r="AS5498" s="45"/>
      <c r="AT5498" s="45"/>
      <c r="AY5498" s="45"/>
      <c r="AZ5498" s="45"/>
    </row>
    <row r="5499" spans="6:52" customFormat="1" ht="12.75" x14ac:dyDescent="0.2">
      <c r="F5499" s="80"/>
      <c r="M5499" s="80"/>
      <c r="Y5499" s="80"/>
      <c r="AH5499" s="80"/>
      <c r="AM5499" s="45"/>
      <c r="AN5499" s="45"/>
      <c r="AO5499" s="45"/>
      <c r="AP5499" s="45"/>
      <c r="AQ5499" s="45"/>
      <c r="AR5499" s="45"/>
      <c r="AS5499" s="45"/>
      <c r="AT5499" s="45"/>
      <c r="AY5499" s="45"/>
      <c r="AZ5499" s="45"/>
    </row>
    <row r="5500" spans="6:52" customFormat="1" ht="12.75" x14ac:dyDescent="0.2">
      <c r="F5500" s="80"/>
      <c r="M5500" s="80"/>
      <c r="Y5500" s="80"/>
      <c r="AH5500" s="80"/>
      <c r="AM5500" s="45"/>
      <c r="AN5500" s="45"/>
      <c r="AO5500" s="45"/>
      <c r="AP5500" s="45"/>
      <c r="AQ5500" s="45"/>
      <c r="AR5500" s="45"/>
      <c r="AS5500" s="45"/>
      <c r="AT5500" s="45"/>
      <c r="AY5500" s="45"/>
      <c r="AZ5500" s="45"/>
    </row>
    <row r="5501" spans="6:52" customFormat="1" ht="12.75" x14ac:dyDescent="0.2">
      <c r="F5501" s="80"/>
      <c r="M5501" s="80"/>
      <c r="Y5501" s="80"/>
      <c r="AH5501" s="80"/>
      <c r="AM5501" s="45"/>
      <c r="AN5501" s="45"/>
      <c r="AO5501" s="45"/>
      <c r="AP5501" s="45"/>
      <c r="AQ5501" s="45"/>
      <c r="AR5501" s="45"/>
      <c r="AS5501" s="45"/>
      <c r="AT5501" s="45"/>
      <c r="AY5501" s="45"/>
      <c r="AZ5501" s="45"/>
    </row>
    <row r="5502" spans="6:52" customFormat="1" ht="12.75" x14ac:dyDescent="0.2">
      <c r="F5502" s="80"/>
      <c r="M5502" s="80"/>
      <c r="Y5502" s="80"/>
      <c r="AH5502" s="80"/>
      <c r="AM5502" s="45"/>
      <c r="AN5502" s="45"/>
      <c r="AO5502" s="45"/>
      <c r="AP5502" s="45"/>
      <c r="AQ5502" s="45"/>
      <c r="AR5502" s="45"/>
      <c r="AS5502" s="45"/>
      <c r="AT5502" s="45"/>
      <c r="AY5502" s="45"/>
      <c r="AZ5502" s="45"/>
    </row>
    <row r="5503" spans="6:52" customFormat="1" ht="12.75" x14ac:dyDescent="0.2">
      <c r="F5503" s="80"/>
      <c r="M5503" s="80"/>
      <c r="Y5503" s="80"/>
      <c r="AH5503" s="80"/>
      <c r="AM5503" s="45"/>
      <c r="AN5503" s="45"/>
      <c r="AO5503" s="45"/>
      <c r="AP5503" s="45"/>
      <c r="AQ5503" s="45"/>
      <c r="AR5503" s="45"/>
      <c r="AS5503" s="45"/>
      <c r="AT5503" s="45"/>
      <c r="AY5503" s="45"/>
      <c r="AZ5503" s="45"/>
    </row>
    <row r="5504" spans="6:52" customFormat="1" ht="12.75" x14ac:dyDescent="0.2">
      <c r="F5504" s="80"/>
      <c r="M5504" s="80"/>
      <c r="Y5504" s="80"/>
      <c r="AH5504" s="80"/>
      <c r="AM5504" s="45"/>
      <c r="AN5504" s="45"/>
      <c r="AO5504" s="45"/>
      <c r="AP5504" s="45"/>
      <c r="AQ5504" s="45"/>
      <c r="AR5504" s="45"/>
      <c r="AS5504" s="45"/>
      <c r="AT5504" s="45"/>
      <c r="AY5504" s="45"/>
      <c r="AZ5504" s="45"/>
    </row>
    <row r="5505" spans="6:52" customFormat="1" ht="12.75" x14ac:dyDescent="0.2">
      <c r="F5505" s="80"/>
      <c r="M5505" s="80"/>
      <c r="Y5505" s="80"/>
      <c r="AH5505" s="80"/>
      <c r="AM5505" s="45"/>
      <c r="AN5505" s="45"/>
      <c r="AO5505" s="45"/>
      <c r="AP5505" s="45"/>
      <c r="AQ5505" s="45"/>
      <c r="AR5505" s="45"/>
      <c r="AS5505" s="45"/>
      <c r="AT5505" s="45"/>
      <c r="AY5505" s="45"/>
      <c r="AZ5505" s="45"/>
    </row>
    <row r="5506" spans="6:52" customFormat="1" ht="12.75" x14ac:dyDescent="0.2">
      <c r="F5506" s="80"/>
      <c r="M5506" s="80"/>
      <c r="Y5506" s="80"/>
      <c r="AH5506" s="80"/>
      <c r="AM5506" s="45"/>
      <c r="AN5506" s="45"/>
      <c r="AO5506" s="45"/>
      <c r="AP5506" s="45"/>
      <c r="AQ5506" s="45"/>
      <c r="AR5506" s="45"/>
      <c r="AS5506" s="45"/>
      <c r="AT5506" s="45"/>
      <c r="AY5506" s="45"/>
      <c r="AZ5506" s="45"/>
    </row>
    <row r="5507" spans="6:52" customFormat="1" ht="12.75" x14ac:dyDescent="0.2">
      <c r="F5507" s="80"/>
      <c r="M5507" s="80"/>
      <c r="Y5507" s="80"/>
      <c r="AH5507" s="80"/>
      <c r="AM5507" s="45"/>
      <c r="AN5507" s="45"/>
      <c r="AO5507" s="45"/>
      <c r="AP5507" s="45"/>
      <c r="AQ5507" s="45"/>
      <c r="AR5507" s="45"/>
      <c r="AS5507" s="45"/>
      <c r="AT5507" s="45"/>
      <c r="AY5507" s="45"/>
      <c r="AZ5507" s="45"/>
    </row>
    <row r="5508" spans="6:52" customFormat="1" ht="12.75" x14ac:dyDescent="0.2">
      <c r="F5508" s="80"/>
      <c r="M5508" s="80"/>
      <c r="Y5508" s="80"/>
      <c r="AH5508" s="80"/>
      <c r="AM5508" s="45"/>
      <c r="AN5508" s="45"/>
      <c r="AO5508" s="45"/>
      <c r="AP5508" s="45"/>
      <c r="AQ5508" s="45"/>
      <c r="AR5508" s="45"/>
      <c r="AS5508" s="45"/>
      <c r="AT5508" s="45"/>
      <c r="AY5508" s="45"/>
      <c r="AZ5508" s="45"/>
    </row>
    <row r="5509" spans="6:52" customFormat="1" ht="12.75" x14ac:dyDescent="0.2">
      <c r="F5509" s="80"/>
      <c r="M5509" s="80"/>
      <c r="Y5509" s="80"/>
      <c r="AH5509" s="80"/>
      <c r="AM5509" s="45"/>
      <c r="AN5509" s="45"/>
      <c r="AO5509" s="45"/>
      <c r="AP5509" s="45"/>
      <c r="AQ5509" s="45"/>
      <c r="AR5509" s="45"/>
      <c r="AS5509" s="45"/>
      <c r="AT5509" s="45"/>
      <c r="AY5509" s="45"/>
      <c r="AZ5509" s="45"/>
    </row>
    <row r="5510" spans="6:52" customFormat="1" ht="12.75" x14ac:dyDescent="0.2">
      <c r="F5510" s="80"/>
      <c r="M5510" s="80"/>
      <c r="Y5510" s="80"/>
      <c r="AH5510" s="80"/>
      <c r="AM5510" s="45"/>
      <c r="AN5510" s="45"/>
      <c r="AO5510" s="45"/>
      <c r="AP5510" s="45"/>
      <c r="AQ5510" s="45"/>
      <c r="AR5510" s="45"/>
      <c r="AS5510" s="45"/>
      <c r="AT5510" s="45"/>
      <c r="AY5510" s="45"/>
      <c r="AZ5510" s="45"/>
    </row>
    <row r="5511" spans="6:52" customFormat="1" ht="12.75" x14ac:dyDescent="0.2">
      <c r="F5511" s="80"/>
      <c r="M5511" s="80"/>
      <c r="Y5511" s="80"/>
      <c r="AH5511" s="80"/>
      <c r="AM5511" s="45"/>
      <c r="AN5511" s="45"/>
      <c r="AO5511" s="45"/>
      <c r="AP5511" s="45"/>
      <c r="AQ5511" s="45"/>
      <c r="AR5511" s="45"/>
      <c r="AS5511" s="45"/>
      <c r="AT5511" s="45"/>
      <c r="AY5511" s="45"/>
      <c r="AZ5511" s="45"/>
    </row>
    <row r="5512" spans="6:52" customFormat="1" ht="12.75" x14ac:dyDescent="0.2">
      <c r="F5512" s="80"/>
      <c r="M5512" s="80"/>
      <c r="Y5512" s="80"/>
      <c r="AH5512" s="80"/>
      <c r="AM5512" s="45"/>
      <c r="AN5512" s="45"/>
      <c r="AO5512" s="45"/>
      <c r="AP5512" s="45"/>
      <c r="AQ5512" s="45"/>
      <c r="AR5512" s="45"/>
      <c r="AS5512" s="45"/>
      <c r="AT5512" s="45"/>
      <c r="AY5512" s="45"/>
      <c r="AZ5512" s="45"/>
    </row>
    <row r="5513" spans="6:52" customFormat="1" ht="12.75" x14ac:dyDescent="0.2">
      <c r="F5513" s="80"/>
      <c r="M5513" s="80"/>
      <c r="Y5513" s="80"/>
      <c r="AH5513" s="80"/>
      <c r="AM5513" s="45"/>
      <c r="AN5513" s="45"/>
      <c r="AO5513" s="45"/>
      <c r="AP5513" s="45"/>
      <c r="AQ5513" s="45"/>
      <c r="AR5513" s="45"/>
      <c r="AS5513" s="45"/>
      <c r="AT5513" s="45"/>
      <c r="AY5513" s="45"/>
      <c r="AZ5513" s="45"/>
    </row>
    <row r="5514" spans="6:52" customFormat="1" ht="12.75" x14ac:dyDescent="0.2">
      <c r="F5514" s="80"/>
      <c r="M5514" s="80"/>
      <c r="Y5514" s="80"/>
      <c r="AH5514" s="80"/>
      <c r="AM5514" s="45"/>
      <c r="AN5514" s="45"/>
      <c r="AO5514" s="45"/>
      <c r="AP5514" s="45"/>
      <c r="AQ5514" s="45"/>
      <c r="AR5514" s="45"/>
      <c r="AS5514" s="45"/>
      <c r="AT5514" s="45"/>
      <c r="AY5514" s="45"/>
      <c r="AZ5514" s="45"/>
    </row>
    <row r="5515" spans="6:52" customFormat="1" ht="12.75" x14ac:dyDescent="0.2">
      <c r="F5515" s="80"/>
      <c r="M5515" s="80"/>
      <c r="Y5515" s="80"/>
      <c r="AH5515" s="80"/>
      <c r="AM5515" s="45"/>
      <c r="AN5515" s="45"/>
      <c r="AO5515" s="45"/>
      <c r="AP5515" s="45"/>
      <c r="AQ5515" s="45"/>
      <c r="AR5515" s="45"/>
      <c r="AS5515" s="45"/>
      <c r="AT5515" s="45"/>
      <c r="AY5515" s="45"/>
      <c r="AZ5515" s="45"/>
    </row>
    <row r="5516" spans="6:52" customFormat="1" ht="12.75" x14ac:dyDescent="0.2">
      <c r="F5516" s="80"/>
      <c r="M5516" s="80"/>
      <c r="Y5516" s="80"/>
      <c r="AH5516" s="80"/>
      <c r="AM5516" s="45"/>
      <c r="AN5516" s="45"/>
      <c r="AO5516" s="45"/>
      <c r="AP5516" s="45"/>
      <c r="AQ5516" s="45"/>
      <c r="AR5516" s="45"/>
      <c r="AS5516" s="45"/>
      <c r="AT5516" s="45"/>
      <c r="AY5516" s="45"/>
      <c r="AZ5516" s="45"/>
    </row>
    <row r="5517" spans="6:52" customFormat="1" ht="12.75" x14ac:dyDescent="0.2">
      <c r="F5517" s="80"/>
      <c r="M5517" s="80"/>
      <c r="Y5517" s="80"/>
      <c r="AH5517" s="80"/>
      <c r="AM5517" s="45"/>
      <c r="AN5517" s="45"/>
      <c r="AO5517" s="45"/>
      <c r="AP5517" s="45"/>
      <c r="AQ5517" s="45"/>
      <c r="AR5517" s="45"/>
      <c r="AS5517" s="45"/>
      <c r="AT5517" s="45"/>
      <c r="AY5517" s="45"/>
      <c r="AZ5517" s="45"/>
    </row>
    <row r="5518" spans="6:52" customFormat="1" ht="12.75" x14ac:dyDescent="0.2">
      <c r="F5518" s="80"/>
      <c r="M5518" s="80"/>
      <c r="Y5518" s="80"/>
      <c r="AH5518" s="80"/>
      <c r="AM5518" s="45"/>
      <c r="AN5518" s="45"/>
      <c r="AO5518" s="45"/>
      <c r="AP5518" s="45"/>
      <c r="AQ5518" s="45"/>
      <c r="AR5518" s="45"/>
      <c r="AS5518" s="45"/>
      <c r="AT5518" s="45"/>
      <c r="AY5518" s="45"/>
      <c r="AZ5518" s="45"/>
    </row>
    <row r="5519" spans="6:52" customFormat="1" ht="12.75" x14ac:dyDescent="0.2">
      <c r="F5519" s="80"/>
      <c r="M5519" s="80"/>
      <c r="Y5519" s="80"/>
      <c r="AH5519" s="80"/>
      <c r="AM5519" s="45"/>
      <c r="AN5519" s="45"/>
      <c r="AO5519" s="45"/>
      <c r="AP5519" s="45"/>
      <c r="AQ5519" s="45"/>
      <c r="AR5519" s="45"/>
      <c r="AS5519" s="45"/>
      <c r="AT5519" s="45"/>
      <c r="AY5519" s="45"/>
      <c r="AZ5519" s="45"/>
    </row>
    <row r="5520" spans="6:52" customFormat="1" ht="12.75" x14ac:dyDescent="0.2">
      <c r="F5520" s="80"/>
      <c r="M5520" s="80"/>
      <c r="Y5520" s="80"/>
      <c r="AH5520" s="80"/>
      <c r="AM5520" s="45"/>
      <c r="AN5520" s="45"/>
      <c r="AO5520" s="45"/>
      <c r="AP5520" s="45"/>
      <c r="AQ5520" s="45"/>
      <c r="AR5520" s="45"/>
      <c r="AS5520" s="45"/>
      <c r="AT5520" s="45"/>
      <c r="AY5520" s="45"/>
      <c r="AZ5520" s="45"/>
    </row>
    <row r="5521" spans="6:52" customFormat="1" ht="12.75" x14ac:dyDescent="0.2">
      <c r="F5521" s="80"/>
      <c r="M5521" s="80"/>
      <c r="Y5521" s="80"/>
      <c r="AH5521" s="80"/>
      <c r="AM5521" s="45"/>
      <c r="AN5521" s="45"/>
      <c r="AO5521" s="45"/>
      <c r="AP5521" s="45"/>
      <c r="AQ5521" s="45"/>
      <c r="AR5521" s="45"/>
      <c r="AS5521" s="45"/>
      <c r="AT5521" s="45"/>
      <c r="AY5521" s="45"/>
      <c r="AZ5521" s="45"/>
    </row>
    <row r="5522" spans="6:52" customFormat="1" ht="12.75" x14ac:dyDescent="0.2">
      <c r="F5522" s="80"/>
      <c r="M5522" s="80"/>
      <c r="Y5522" s="80"/>
      <c r="AH5522" s="80"/>
      <c r="AM5522" s="45"/>
      <c r="AN5522" s="45"/>
      <c r="AO5522" s="45"/>
      <c r="AP5522" s="45"/>
      <c r="AQ5522" s="45"/>
      <c r="AR5522" s="45"/>
      <c r="AS5522" s="45"/>
      <c r="AT5522" s="45"/>
      <c r="AY5522" s="45"/>
      <c r="AZ5522" s="45"/>
    </row>
    <row r="5523" spans="6:52" customFormat="1" ht="12.75" x14ac:dyDescent="0.2">
      <c r="F5523" s="80"/>
      <c r="M5523" s="80"/>
      <c r="Y5523" s="80"/>
      <c r="AH5523" s="80"/>
      <c r="AM5523" s="45"/>
      <c r="AN5523" s="45"/>
      <c r="AO5523" s="45"/>
      <c r="AP5523" s="45"/>
      <c r="AQ5523" s="45"/>
      <c r="AR5523" s="45"/>
      <c r="AS5523" s="45"/>
      <c r="AT5523" s="45"/>
      <c r="AY5523" s="45"/>
      <c r="AZ5523" s="45"/>
    </row>
    <row r="5524" spans="6:52" customFormat="1" ht="12.75" x14ac:dyDescent="0.2">
      <c r="F5524" s="80"/>
      <c r="M5524" s="80"/>
      <c r="Y5524" s="80"/>
      <c r="AH5524" s="80"/>
      <c r="AM5524" s="45"/>
      <c r="AN5524" s="45"/>
      <c r="AO5524" s="45"/>
      <c r="AP5524" s="45"/>
      <c r="AQ5524" s="45"/>
      <c r="AR5524" s="45"/>
      <c r="AS5524" s="45"/>
      <c r="AT5524" s="45"/>
      <c r="AY5524" s="45"/>
      <c r="AZ5524" s="45"/>
    </row>
    <row r="5525" spans="6:52" customFormat="1" ht="12.75" x14ac:dyDescent="0.2">
      <c r="F5525" s="80"/>
      <c r="M5525" s="80"/>
      <c r="Y5525" s="80"/>
      <c r="AH5525" s="80"/>
      <c r="AM5525" s="45"/>
      <c r="AN5525" s="45"/>
      <c r="AO5525" s="45"/>
      <c r="AP5525" s="45"/>
      <c r="AQ5525" s="45"/>
      <c r="AR5525" s="45"/>
      <c r="AS5525" s="45"/>
      <c r="AT5525" s="45"/>
      <c r="AY5525" s="45"/>
      <c r="AZ5525" s="45"/>
    </row>
    <row r="5526" spans="6:52" customFormat="1" ht="12.75" x14ac:dyDescent="0.2">
      <c r="F5526" s="80"/>
      <c r="M5526" s="80"/>
      <c r="Y5526" s="80"/>
      <c r="AH5526" s="80"/>
      <c r="AM5526" s="45"/>
      <c r="AN5526" s="45"/>
      <c r="AO5526" s="45"/>
      <c r="AP5526" s="45"/>
      <c r="AQ5526" s="45"/>
      <c r="AR5526" s="45"/>
      <c r="AS5526" s="45"/>
      <c r="AT5526" s="45"/>
      <c r="AY5526" s="45"/>
      <c r="AZ5526" s="45"/>
    </row>
    <row r="5527" spans="6:52" customFormat="1" ht="12.75" x14ac:dyDescent="0.2">
      <c r="F5527" s="80"/>
      <c r="M5527" s="80"/>
      <c r="Y5527" s="80"/>
      <c r="AH5527" s="80"/>
      <c r="AM5527" s="45"/>
      <c r="AN5527" s="45"/>
      <c r="AO5527" s="45"/>
      <c r="AP5527" s="45"/>
      <c r="AQ5527" s="45"/>
      <c r="AR5527" s="45"/>
      <c r="AS5527" s="45"/>
      <c r="AT5527" s="45"/>
      <c r="AY5527" s="45"/>
      <c r="AZ5527" s="45"/>
    </row>
    <row r="5528" spans="6:52" customFormat="1" ht="12.75" x14ac:dyDescent="0.2">
      <c r="F5528" s="80"/>
      <c r="M5528" s="80"/>
      <c r="Y5528" s="80"/>
      <c r="AH5528" s="80"/>
      <c r="AM5528" s="45"/>
      <c r="AN5528" s="45"/>
      <c r="AO5528" s="45"/>
      <c r="AP5528" s="45"/>
      <c r="AQ5528" s="45"/>
      <c r="AR5528" s="45"/>
      <c r="AS5528" s="45"/>
      <c r="AT5528" s="45"/>
      <c r="AY5528" s="45"/>
      <c r="AZ5528" s="45"/>
    </row>
    <row r="5529" spans="6:52" customFormat="1" ht="12.75" x14ac:dyDescent="0.2">
      <c r="F5529" s="80"/>
      <c r="M5529" s="80"/>
      <c r="Y5529" s="80"/>
      <c r="AH5529" s="80"/>
      <c r="AM5529" s="45"/>
      <c r="AN5529" s="45"/>
      <c r="AO5529" s="45"/>
      <c r="AP5529" s="45"/>
      <c r="AQ5529" s="45"/>
      <c r="AR5529" s="45"/>
      <c r="AS5529" s="45"/>
      <c r="AT5529" s="45"/>
      <c r="AY5529" s="45"/>
      <c r="AZ5529" s="45"/>
    </row>
    <row r="5530" spans="6:52" customFormat="1" ht="12.75" x14ac:dyDescent="0.2">
      <c r="F5530" s="80"/>
      <c r="M5530" s="80"/>
      <c r="Y5530" s="80"/>
      <c r="AH5530" s="80"/>
      <c r="AM5530" s="45"/>
      <c r="AN5530" s="45"/>
      <c r="AO5530" s="45"/>
      <c r="AP5530" s="45"/>
      <c r="AQ5530" s="45"/>
      <c r="AR5530" s="45"/>
      <c r="AS5530" s="45"/>
      <c r="AT5530" s="45"/>
      <c r="AY5530" s="45"/>
      <c r="AZ5530" s="45"/>
    </row>
    <row r="5531" spans="6:52" customFormat="1" ht="12.75" x14ac:dyDescent="0.2">
      <c r="F5531" s="80"/>
      <c r="M5531" s="80"/>
      <c r="Y5531" s="80"/>
      <c r="AH5531" s="80"/>
      <c r="AM5531" s="45"/>
      <c r="AN5531" s="45"/>
      <c r="AO5531" s="45"/>
      <c r="AP5531" s="45"/>
      <c r="AQ5531" s="45"/>
      <c r="AR5531" s="45"/>
      <c r="AS5531" s="45"/>
      <c r="AT5531" s="45"/>
      <c r="AY5531" s="45"/>
      <c r="AZ5531" s="45"/>
    </row>
    <row r="5532" spans="6:52" customFormat="1" ht="12.75" x14ac:dyDescent="0.2">
      <c r="F5532" s="80"/>
      <c r="M5532" s="80"/>
      <c r="Y5532" s="80"/>
      <c r="AH5532" s="80"/>
      <c r="AM5532" s="45"/>
      <c r="AN5532" s="45"/>
      <c r="AO5532" s="45"/>
      <c r="AP5532" s="45"/>
      <c r="AQ5532" s="45"/>
      <c r="AR5532" s="45"/>
      <c r="AS5532" s="45"/>
      <c r="AT5532" s="45"/>
      <c r="AY5532" s="45"/>
      <c r="AZ5532" s="45"/>
    </row>
    <row r="5533" spans="6:52" customFormat="1" ht="12.75" x14ac:dyDescent="0.2">
      <c r="F5533" s="80"/>
      <c r="M5533" s="80"/>
      <c r="Y5533" s="80"/>
      <c r="AH5533" s="80"/>
      <c r="AM5533" s="45"/>
      <c r="AN5533" s="45"/>
      <c r="AO5533" s="45"/>
      <c r="AP5533" s="45"/>
      <c r="AQ5533" s="45"/>
      <c r="AR5533" s="45"/>
      <c r="AS5533" s="45"/>
      <c r="AT5533" s="45"/>
      <c r="AY5533" s="45"/>
      <c r="AZ5533" s="45"/>
    </row>
    <row r="5534" spans="6:52" customFormat="1" ht="12.75" x14ac:dyDescent="0.2">
      <c r="F5534" s="80"/>
      <c r="M5534" s="80"/>
      <c r="Y5534" s="80"/>
      <c r="AH5534" s="80"/>
      <c r="AM5534" s="45"/>
      <c r="AN5534" s="45"/>
      <c r="AO5534" s="45"/>
      <c r="AP5534" s="45"/>
      <c r="AQ5534" s="45"/>
      <c r="AR5534" s="45"/>
      <c r="AS5534" s="45"/>
      <c r="AT5534" s="45"/>
      <c r="AY5534" s="45"/>
      <c r="AZ5534" s="45"/>
    </row>
    <row r="5535" spans="6:52" customFormat="1" ht="12.75" x14ac:dyDescent="0.2">
      <c r="F5535" s="80"/>
      <c r="M5535" s="80"/>
      <c r="Y5535" s="80"/>
      <c r="AH5535" s="80"/>
      <c r="AM5535" s="45"/>
      <c r="AN5535" s="45"/>
      <c r="AO5535" s="45"/>
      <c r="AP5535" s="45"/>
      <c r="AQ5535" s="45"/>
      <c r="AR5535" s="45"/>
      <c r="AS5535" s="45"/>
      <c r="AT5535" s="45"/>
      <c r="AY5535" s="45"/>
      <c r="AZ5535" s="45"/>
    </row>
    <row r="5536" spans="6:52" customFormat="1" ht="12.75" x14ac:dyDescent="0.2">
      <c r="F5536" s="80"/>
      <c r="M5536" s="80"/>
      <c r="Y5536" s="80"/>
      <c r="AH5536" s="80"/>
      <c r="AM5536" s="45"/>
      <c r="AN5536" s="45"/>
      <c r="AO5536" s="45"/>
      <c r="AP5536" s="45"/>
      <c r="AQ5536" s="45"/>
      <c r="AR5536" s="45"/>
      <c r="AS5536" s="45"/>
      <c r="AT5536" s="45"/>
      <c r="AY5536" s="45"/>
      <c r="AZ5536" s="45"/>
    </row>
    <row r="5537" spans="6:52" customFormat="1" ht="12.75" x14ac:dyDescent="0.2">
      <c r="F5537" s="80"/>
      <c r="M5537" s="80"/>
      <c r="Y5537" s="80"/>
      <c r="AH5537" s="80"/>
      <c r="AM5537" s="45"/>
      <c r="AN5537" s="45"/>
      <c r="AO5537" s="45"/>
      <c r="AP5537" s="45"/>
      <c r="AQ5537" s="45"/>
      <c r="AR5537" s="45"/>
      <c r="AS5537" s="45"/>
      <c r="AT5537" s="45"/>
      <c r="AY5537" s="45"/>
      <c r="AZ5537" s="45"/>
    </row>
    <row r="5538" spans="6:52" customFormat="1" ht="12.75" x14ac:dyDescent="0.2">
      <c r="F5538" s="80"/>
      <c r="M5538" s="80"/>
      <c r="Y5538" s="80"/>
      <c r="AH5538" s="80"/>
      <c r="AM5538" s="45"/>
      <c r="AN5538" s="45"/>
      <c r="AO5538" s="45"/>
      <c r="AP5538" s="45"/>
      <c r="AQ5538" s="45"/>
      <c r="AR5538" s="45"/>
      <c r="AS5538" s="45"/>
      <c r="AT5538" s="45"/>
      <c r="AY5538" s="45"/>
      <c r="AZ5538" s="45"/>
    </row>
    <row r="5539" spans="6:52" customFormat="1" ht="12.75" x14ac:dyDescent="0.2">
      <c r="F5539" s="80"/>
      <c r="M5539" s="80"/>
      <c r="Y5539" s="80"/>
      <c r="AH5539" s="80"/>
      <c r="AM5539" s="45"/>
      <c r="AN5539" s="45"/>
      <c r="AO5539" s="45"/>
      <c r="AP5539" s="45"/>
      <c r="AQ5539" s="45"/>
      <c r="AR5539" s="45"/>
      <c r="AS5539" s="45"/>
      <c r="AT5539" s="45"/>
      <c r="AY5539" s="45"/>
      <c r="AZ5539" s="45"/>
    </row>
    <row r="5540" spans="6:52" customFormat="1" ht="12.75" x14ac:dyDescent="0.2">
      <c r="F5540" s="80"/>
      <c r="M5540" s="80"/>
      <c r="Y5540" s="80"/>
      <c r="AH5540" s="80"/>
      <c r="AM5540" s="45"/>
      <c r="AN5540" s="45"/>
      <c r="AO5540" s="45"/>
      <c r="AP5540" s="45"/>
      <c r="AQ5540" s="45"/>
      <c r="AR5540" s="45"/>
      <c r="AS5540" s="45"/>
      <c r="AT5540" s="45"/>
      <c r="AY5540" s="45"/>
      <c r="AZ5540" s="45"/>
    </row>
    <row r="5541" spans="6:52" customFormat="1" ht="12.75" x14ac:dyDescent="0.2">
      <c r="F5541" s="80"/>
      <c r="M5541" s="80"/>
      <c r="Y5541" s="80"/>
      <c r="AH5541" s="80"/>
      <c r="AM5541" s="45"/>
      <c r="AN5541" s="45"/>
      <c r="AO5541" s="45"/>
      <c r="AP5541" s="45"/>
      <c r="AQ5541" s="45"/>
      <c r="AR5541" s="45"/>
      <c r="AS5541" s="45"/>
      <c r="AT5541" s="45"/>
      <c r="AY5541" s="45"/>
      <c r="AZ5541" s="45"/>
    </row>
    <row r="5542" spans="6:52" customFormat="1" ht="12.75" x14ac:dyDescent="0.2">
      <c r="F5542" s="80"/>
      <c r="M5542" s="80"/>
      <c r="Y5542" s="80"/>
      <c r="AH5542" s="80"/>
      <c r="AM5542" s="45"/>
      <c r="AN5542" s="45"/>
      <c r="AO5542" s="45"/>
      <c r="AP5542" s="45"/>
      <c r="AQ5542" s="45"/>
      <c r="AR5542" s="45"/>
      <c r="AS5542" s="45"/>
      <c r="AT5542" s="45"/>
      <c r="AY5542" s="45"/>
      <c r="AZ5542" s="45"/>
    </row>
    <row r="5543" spans="6:52" customFormat="1" ht="12.75" x14ac:dyDescent="0.2">
      <c r="F5543" s="80"/>
      <c r="M5543" s="80"/>
      <c r="Y5543" s="80"/>
      <c r="AH5543" s="80"/>
      <c r="AM5543" s="45"/>
      <c r="AN5543" s="45"/>
      <c r="AO5543" s="45"/>
      <c r="AP5543" s="45"/>
      <c r="AQ5543" s="45"/>
      <c r="AR5543" s="45"/>
      <c r="AS5543" s="45"/>
      <c r="AT5543" s="45"/>
      <c r="AY5543" s="45"/>
      <c r="AZ5543" s="45"/>
    </row>
    <row r="5544" spans="6:52" customFormat="1" ht="12.75" x14ac:dyDescent="0.2">
      <c r="F5544" s="80"/>
      <c r="M5544" s="80"/>
      <c r="Y5544" s="80"/>
      <c r="AH5544" s="80"/>
      <c r="AM5544" s="45"/>
      <c r="AN5544" s="45"/>
      <c r="AO5544" s="45"/>
      <c r="AP5544" s="45"/>
      <c r="AQ5544" s="45"/>
      <c r="AR5544" s="45"/>
      <c r="AS5544" s="45"/>
      <c r="AT5544" s="45"/>
      <c r="AY5544" s="45"/>
      <c r="AZ5544" s="45"/>
    </row>
    <row r="5545" spans="6:52" customFormat="1" ht="12.75" x14ac:dyDescent="0.2">
      <c r="F5545" s="80"/>
      <c r="M5545" s="80"/>
      <c r="Y5545" s="80"/>
      <c r="AH5545" s="80"/>
      <c r="AM5545" s="45"/>
      <c r="AN5545" s="45"/>
      <c r="AO5545" s="45"/>
      <c r="AP5545" s="45"/>
      <c r="AQ5545" s="45"/>
      <c r="AR5545" s="45"/>
      <c r="AS5545" s="45"/>
      <c r="AT5545" s="45"/>
      <c r="AY5545" s="45"/>
      <c r="AZ5545" s="45"/>
    </row>
    <row r="5546" spans="6:52" customFormat="1" ht="12.75" x14ac:dyDescent="0.2">
      <c r="F5546" s="80"/>
      <c r="M5546" s="80"/>
      <c r="Y5546" s="80"/>
      <c r="AH5546" s="80"/>
      <c r="AM5546" s="45"/>
      <c r="AN5546" s="45"/>
      <c r="AO5546" s="45"/>
      <c r="AP5546" s="45"/>
      <c r="AQ5546" s="45"/>
      <c r="AR5546" s="45"/>
      <c r="AS5546" s="45"/>
      <c r="AT5546" s="45"/>
      <c r="AY5546" s="45"/>
      <c r="AZ5546" s="45"/>
    </row>
    <row r="5547" spans="6:52" customFormat="1" ht="12.75" x14ac:dyDescent="0.2">
      <c r="F5547" s="80"/>
      <c r="M5547" s="80"/>
      <c r="Y5547" s="80"/>
      <c r="AH5547" s="80"/>
      <c r="AM5547" s="45"/>
      <c r="AN5547" s="45"/>
      <c r="AO5547" s="45"/>
      <c r="AP5547" s="45"/>
      <c r="AQ5547" s="45"/>
      <c r="AR5547" s="45"/>
      <c r="AS5547" s="45"/>
      <c r="AT5547" s="45"/>
      <c r="AY5547" s="45"/>
      <c r="AZ5547" s="45"/>
    </row>
    <row r="5548" spans="6:52" customFormat="1" ht="12.75" x14ac:dyDescent="0.2">
      <c r="F5548" s="80"/>
      <c r="M5548" s="80"/>
      <c r="Y5548" s="80"/>
      <c r="AH5548" s="80"/>
      <c r="AM5548" s="45"/>
      <c r="AN5548" s="45"/>
      <c r="AO5548" s="45"/>
      <c r="AP5548" s="45"/>
      <c r="AQ5548" s="45"/>
      <c r="AR5548" s="45"/>
      <c r="AS5548" s="45"/>
      <c r="AT5548" s="45"/>
      <c r="AY5548" s="45"/>
      <c r="AZ5548" s="45"/>
    </row>
    <row r="5549" spans="6:52" customFormat="1" ht="12.75" x14ac:dyDescent="0.2">
      <c r="F5549" s="80"/>
      <c r="M5549" s="80"/>
      <c r="Y5549" s="80"/>
      <c r="AH5549" s="80"/>
      <c r="AM5549" s="45"/>
      <c r="AN5549" s="45"/>
      <c r="AO5549" s="45"/>
      <c r="AP5549" s="45"/>
      <c r="AQ5549" s="45"/>
      <c r="AR5549" s="45"/>
      <c r="AS5549" s="45"/>
      <c r="AT5549" s="45"/>
      <c r="AY5549" s="45"/>
      <c r="AZ5549" s="45"/>
    </row>
    <row r="5550" spans="6:52" customFormat="1" ht="12.75" x14ac:dyDescent="0.2">
      <c r="F5550" s="80"/>
      <c r="M5550" s="80"/>
      <c r="Y5550" s="80"/>
      <c r="AH5550" s="80"/>
      <c r="AM5550" s="45"/>
      <c r="AN5550" s="45"/>
      <c r="AO5550" s="45"/>
      <c r="AP5550" s="45"/>
      <c r="AQ5550" s="45"/>
      <c r="AR5550" s="45"/>
      <c r="AS5550" s="45"/>
      <c r="AT5550" s="45"/>
      <c r="AY5550" s="45"/>
      <c r="AZ5550" s="45"/>
    </row>
    <row r="5551" spans="6:52" customFormat="1" ht="12.75" x14ac:dyDescent="0.2">
      <c r="F5551" s="80"/>
      <c r="M5551" s="80"/>
      <c r="Y5551" s="80"/>
      <c r="AH5551" s="80"/>
      <c r="AM5551" s="45"/>
      <c r="AN5551" s="45"/>
      <c r="AO5551" s="45"/>
      <c r="AP5551" s="45"/>
      <c r="AQ5551" s="45"/>
      <c r="AR5551" s="45"/>
      <c r="AS5551" s="45"/>
      <c r="AT5551" s="45"/>
      <c r="AY5551" s="45"/>
      <c r="AZ5551" s="45"/>
    </row>
    <row r="5552" spans="6:52" customFormat="1" ht="12.75" x14ac:dyDescent="0.2">
      <c r="F5552" s="80"/>
      <c r="M5552" s="80"/>
      <c r="Y5552" s="80"/>
      <c r="AH5552" s="80"/>
      <c r="AM5552" s="45"/>
      <c r="AN5552" s="45"/>
      <c r="AO5552" s="45"/>
      <c r="AP5552" s="45"/>
      <c r="AQ5552" s="45"/>
      <c r="AR5552" s="45"/>
      <c r="AS5552" s="45"/>
      <c r="AT5552" s="45"/>
      <c r="AY5552" s="45"/>
      <c r="AZ5552" s="45"/>
    </row>
    <row r="5553" spans="6:52" customFormat="1" ht="12.75" x14ac:dyDescent="0.2">
      <c r="F5553" s="80"/>
      <c r="M5553" s="80"/>
      <c r="Y5553" s="80"/>
      <c r="AH5553" s="80"/>
      <c r="AM5553" s="45"/>
      <c r="AN5553" s="45"/>
      <c r="AO5553" s="45"/>
      <c r="AP5553" s="45"/>
      <c r="AQ5553" s="45"/>
      <c r="AR5553" s="45"/>
      <c r="AS5553" s="45"/>
      <c r="AT5553" s="45"/>
      <c r="AY5553" s="45"/>
      <c r="AZ5553" s="45"/>
    </row>
    <row r="5554" spans="6:52" customFormat="1" ht="12.75" x14ac:dyDescent="0.2">
      <c r="F5554" s="80"/>
      <c r="M5554" s="80"/>
      <c r="Y5554" s="80"/>
      <c r="AH5554" s="80"/>
      <c r="AM5554" s="45"/>
      <c r="AN5554" s="45"/>
      <c r="AO5554" s="45"/>
      <c r="AP5554" s="45"/>
      <c r="AQ5554" s="45"/>
      <c r="AR5554" s="45"/>
      <c r="AS5554" s="45"/>
      <c r="AT5554" s="45"/>
      <c r="AY5554" s="45"/>
      <c r="AZ5554" s="45"/>
    </row>
    <row r="5555" spans="6:52" customFormat="1" ht="12.75" x14ac:dyDescent="0.2">
      <c r="F5555" s="80"/>
      <c r="M5555" s="80"/>
      <c r="Y5555" s="80"/>
      <c r="AH5555" s="80"/>
      <c r="AM5555" s="45"/>
      <c r="AN5555" s="45"/>
      <c r="AO5555" s="45"/>
      <c r="AP5555" s="45"/>
      <c r="AQ5555" s="45"/>
      <c r="AR5555" s="45"/>
      <c r="AS5555" s="45"/>
      <c r="AT5555" s="45"/>
      <c r="AY5555" s="45"/>
      <c r="AZ5555" s="45"/>
    </row>
    <row r="5556" spans="6:52" customFormat="1" ht="12.75" x14ac:dyDescent="0.2">
      <c r="F5556" s="80"/>
      <c r="M5556" s="80"/>
      <c r="Y5556" s="80"/>
      <c r="AH5556" s="80"/>
      <c r="AM5556" s="45"/>
      <c r="AN5556" s="45"/>
      <c r="AO5556" s="45"/>
      <c r="AP5556" s="45"/>
      <c r="AQ5556" s="45"/>
      <c r="AR5556" s="45"/>
      <c r="AS5556" s="45"/>
      <c r="AT5556" s="45"/>
      <c r="AY5556" s="45"/>
      <c r="AZ5556" s="45"/>
    </row>
    <row r="5557" spans="6:52" customFormat="1" ht="12.75" x14ac:dyDescent="0.2">
      <c r="F5557" s="80"/>
      <c r="M5557" s="80"/>
      <c r="Y5557" s="80"/>
      <c r="AH5557" s="80"/>
      <c r="AM5557" s="45"/>
      <c r="AN5557" s="45"/>
      <c r="AO5557" s="45"/>
      <c r="AP5557" s="45"/>
      <c r="AQ5557" s="45"/>
      <c r="AR5557" s="45"/>
      <c r="AS5557" s="45"/>
      <c r="AT5557" s="45"/>
      <c r="AY5557" s="45"/>
      <c r="AZ5557" s="45"/>
    </row>
    <row r="5558" spans="6:52" customFormat="1" ht="12.75" x14ac:dyDescent="0.2">
      <c r="F5558" s="80"/>
      <c r="M5558" s="80"/>
      <c r="Y5558" s="80"/>
      <c r="AH5558" s="80"/>
      <c r="AM5558" s="45"/>
      <c r="AN5558" s="45"/>
      <c r="AO5558" s="45"/>
      <c r="AP5558" s="45"/>
      <c r="AQ5558" s="45"/>
      <c r="AR5558" s="45"/>
      <c r="AS5558" s="45"/>
      <c r="AT5558" s="45"/>
      <c r="AY5558" s="45"/>
      <c r="AZ5558" s="45"/>
    </row>
    <row r="5559" spans="6:52" customFormat="1" ht="12.75" x14ac:dyDescent="0.2">
      <c r="F5559" s="80"/>
      <c r="M5559" s="80"/>
      <c r="Y5559" s="80"/>
      <c r="AH5559" s="80"/>
      <c r="AM5559" s="45"/>
      <c r="AN5559" s="45"/>
      <c r="AO5559" s="45"/>
      <c r="AP5559" s="45"/>
      <c r="AQ5559" s="45"/>
      <c r="AR5559" s="45"/>
      <c r="AS5559" s="45"/>
      <c r="AT5559" s="45"/>
      <c r="AY5559" s="45"/>
      <c r="AZ5559" s="45"/>
    </row>
    <row r="5560" spans="6:52" customFormat="1" ht="12.75" x14ac:dyDescent="0.2">
      <c r="F5560" s="80"/>
      <c r="M5560" s="80"/>
      <c r="Y5560" s="80"/>
      <c r="AH5560" s="80"/>
      <c r="AM5560" s="45"/>
      <c r="AN5560" s="45"/>
      <c r="AO5560" s="45"/>
      <c r="AP5560" s="45"/>
      <c r="AQ5560" s="45"/>
      <c r="AR5560" s="45"/>
      <c r="AS5560" s="45"/>
      <c r="AT5560" s="45"/>
      <c r="AY5560" s="45"/>
      <c r="AZ5560" s="45"/>
    </row>
    <row r="5561" spans="6:52" customFormat="1" ht="12.75" x14ac:dyDescent="0.2">
      <c r="F5561" s="80"/>
      <c r="M5561" s="80"/>
      <c r="Y5561" s="80"/>
      <c r="AH5561" s="80"/>
      <c r="AM5561" s="45"/>
      <c r="AN5561" s="45"/>
      <c r="AO5561" s="45"/>
      <c r="AP5561" s="45"/>
      <c r="AQ5561" s="45"/>
      <c r="AR5561" s="45"/>
      <c r="AS5561" s="45"/>
      <c r="AT5561" s="45"/>
      <c r="AY5561" s="45"/>
      <c r="AZ5561" s="45"/>
    </row>
    <row r="5562" spans="6:52" customFormat="1" ht="12.75" x14ac:dyDescent="0.2">
      <c r="F5562" s="80"/>
      <c r="M5562" s="80"/>
      <c r="Y5562" s="80"/>
      <c r="AH5562" s="80"/>
      <c r="AM5562" s="45"/>
      <c r="AN5562" s="45"/>
      <c r="AO5562" s="45"/>
      <c r="AP5562" s="45"/>
      <c r="AQ5562" s="45"/>
      <c r="AR5562" s="45"/>
      <c r="AS5562" s="45"/>
      <c r="AT5562" s="45"/>
      <c r="AY5562" s="45"/>
      <c r="AZ5562" s="45"/>
    </row>
    <row r="5563" spans="6:52" customFormat="1" ht="12.75" x14ac:dyDescent="0.2">
      <c r="F5563" s="80"/>
      <c r="M5563" s="80"/>
      <c r="Y5563" s="80"/>
      <c r="AH5563" s="80"/>
      <c r="AM5563" s="45"/>
      <c r="AN5563" s="45"/>
      <c r="AO5563" s="45"/>
      <c r="AP5563" s="45"/>
      <c r="AQ5563" s="45"/>
      <c r="AR5563" s="45"/>
      <c r="AS5563" s="45"/>
      <c r="AT5563" s="45"/>
      <c r="AY5563" s="45"/>
      <c r="AZ5563" s="45"/>
    </row>
    <row r="5564" spans="6:52" customFormat="1" ht="12.75" x14ac:dyDescent="0.2">
      <c r="F5564" s="80"/>
      <c r="M5564" s="80"/>
      <c r="Y5564" s="80"/>
      <c r="AH5564" s="80"/>
      <c r="AM5564" s="45"/>
      <c r="AN5564" s="45"/>
      <c r="AO5564" s="45"/>
      <c r="AP5564" s="45"/>
      <c r="AQ5564" s="45"/>
      <c r="AR5564" s="45"/>
      <c r="AS5564" s="45"/>
      <c r="AT5564" s="45"/>
      <c r="AY5564" s="45"/>
      <c r="AZ5564" s="45"/>
    </row>
    <row r="5565" spans="6:52" customFormat="1" ht="12.75" x14ac:dyDescent="0.2">
      <c r="F5565" s="80"/>
      <c r="M5565" s="80"/>
      <c r="Y5565" s="80"/>
      <c r="AH5565" s="80"/>
      <c r="AM5565" s="45"/>
      <c r="AN5565" s="45"/>
      <c r="AO5565" s="45"/>
      <c r="AP5565" s="45"/>
      <c r="AQ5565" s="45"/>
      <c r="AR5565" s="45"/>
      <c r="AS5565" s="45"/>
      <c r="AT5565" s="45"/>
      <c r="AY5565" s="45"/>
      <c r="AZ5565" s="45"/>
    </row>
    <row r="5566" spans="6:52" customFormat="1" ht="12.75" x14ac:dyDescent="0.2">
      <c r="F5566" s="80"/>
      <c r="M5566" s="80"/>
      <c r="Y5566" s="80"/>
      <c r="AH5566" s="80"/>
      <c r="AM5566" s="45"/>
      <c r="AN5566" s="45"/>
      <c r="AO5566" s="45"/>
      <c r="AP5566" s="45"/>
      <c r="AQ5566" s="45"/>
      <c r="AR5566" s="45"/>
      <c r="AS5566" s="45"/>
      <c r="AT5566" s="45"/>
      <c r="AY5566" s="45"/>
      <c r="AZ5566" s="45"/>
    </row>
    <row r="5567" spans="6:52" customFormat="1" ht="12.75" x14ac:dyDescent="0.2">
      <c r="F5567" s="80"/>
      <c r="M5567" s="80"/>
      <c r="Y5567" s="80"/>
      <c r="AH5567" s="80"/>
      <c r="AM5567" s="45"/>
      <c r="AN5567" s="45"/>
      <c r="AO5567" s="45"/>
      <c r="AP5567" s="45"/>
      <c r="AQ5567" s="45"/>
      <c r="AR5567" s="45"/>
      <c r="AS5567" s="45"/>
      <c r="AT5567" s="45"/>
      <c r="AY5567" s="45"/>
      <c r="AZ5567" s="45"/>
    </row>
    <row r="5568" spans="6:52" customFormat="1" ht="12.75" x14ac:dyDescent="0.2">
      <c r="F5568" s="80"/>
      <c r="M5568" s="80"/>
      <c r="Y5568" s="80"/>
      <c r="AH5568" s="80"/>
      <c r="AM5568" s="45"/>
      <c r="AN5568" s="45"/>
      <c r="AO5568" s="45"/>
      <c r="AP5568" s="45"/>
      <c r="AQ5568" s="45"/>
      <c r="AR5568" s="45"/>
      <c r="AS5568" s="45"/>
      <c r="AT5568" s="45"/>
      <c r="AY5568" s="45"/>
      <c r="AZ5568" s="45"/>
    </row>
    <row r="5569" spans="6:52" customFormat="1" ht="12.75" x14ac:dyDescent="0.2">
      <c r="F5569" s="80"/>
      <c r="M5569" s="80"/>
      <c r="Y5569" s="80"/>
      <c r="AH5569" s="80"/>
      <c r="AM5569" s="45"/>
      <c r="AN5569" s="45"/>
      <c r="AO5569" s="45"/>
      <c r="AP5569" s="45"/>
      <c r="AQ5569" s="45"/>
      <c r="AR5569" s="45"/>
      <c r="AS5569" s="45"/>
      <c r="AT5569" s="45"/>
      <c r="AY5569" s="45"/>
      <c r="AZ5569" s="45"/>
    </row>
    <row r="5570" spans="6:52" customFormat="1" ht="12.75" x14ac:dyDescent="0.2">
      <c r="F5570" s="80"/>
      <c r="M5570" s="80"/>
      <c r="Y5570" s="80"/>
      <c r="AH5570" s="80"/>
      <c r="AM5570" s="45"/>
      <c r="AN5570" s="45"/>
      <c r="AO5570" s="45"/>
      <c r="AP5570" s="45"/>
      <c r="AQ5570" s="45"/>
      <c r="AR5570" s="45"/>
      <c r="AS5570" s="45"/>
      <c r="AT5570" s="45"/>
      <c r="AY5570" s="45"/>
      <c r="AZ5570" s="45"/>
    </row>
    <row r="5571" spans="6:52" customFormat="1" ht="12.75" x14ac:dyDescent="0.2">
      <c r="F5571" s="80"/>
      <c r="M5571" s="80"/>
      <c r="Y5571" s="80"/>
      <c r="AH5571" s="80"/>
      <c r="AM5571" s="45"/>
      <c r="AN5571" s="45"/>
      <c r="AO5571" s="45"/>
      <c r="AP5571" s="45"/>
      <c r="AQ5571" s="45"/>
      <c r="AR5571" s="45"/>
      <c r="AS5571" s="45"/>
      <c r="AT5571" s="45"/>
      <c r="AY5571" s="45"/>
      <c r="AZ5571" s="45"/>
    </row>
    <row r="5572" spans="6:52" customFormat="1" ht="12.75" x14ac:dyDescent="0.2">
      <c r="F5572" s="80"/>
      <c r="M5572" s="80"/>
      <c r="Y5572" s="80"/>
      <c r="AH5572" s="80"/>
      <c r="AM5572" s="45"/>
      <c r="AN5572" s="45"/>
      <c r="AO5572" s="45"/>
      <c r="AP5572" s="45"/>
      <c r="AQ5572" s="45"/>
      <c r="AR5572" s="45"/>
      <c r="AS5572" s="45"/>
      <c r="AT5572" s="45"/>
      <c r="AY5572" s="45"/>
      <c r="AZ5572" s="45"/>
    </row>
    <row r="5573" spans="6:52" customFormat="1" ht="12.75" x14ac:dyDescent="0.2">
      <c r="F5573" s="80"/>
      <c r="M5573" s="80"/>
      <c r="Y5573" s="80"/>
      <c r="AH5573" s="80"/>
      <c r="AM5573" s="45"/>
      <c r="AN5573" s="45"/>
      <c r="AO5573" s="45"/>
      <c r="AP5573" s="45"/>
      <c r="AQ5573" s="45"/>
      <c r="AR5573" s="45"/>
      <c r="AS5573" s="45"/>
      <c r="AT5573" s="45"/>
      <c r="AY5573" s="45"/>
      <c r="AZ5573" s="45"/>
    </row>
    <row r="5574" spans="6:52" customFormat="1" ht="12.75" x14ac:dyDescent="0.2">
      <c r="F5574" s="80"/>
      <c r="M5574" s="80"/>
      <c r="Y5574" s="80"/>
      <c r="AH5574" s="80"/>
      <c r="AM5574" s="45"/>
      <c r="AN5574" s="45"/>
      <c r="AO5574" s="45"/>
      <c r="AP5574" s="45"/>
      <c r="AQ5574" s="45"/>
      <c r="AR5574" s="45"/>
      <c r="AS5574" s="45"/>
      <c r="AT5574" s="45"/>
      <c r="AY5574" s="45"/>
      <c r="AZ5574" s="45"/>
    </row>
    <row r="5575" spans="6:52" customFormat="1" ht="12.75" x14ac:dyDescent="0.2">
      <c r="F5575" s="80"/>
      <c r="M5575" s="80"/>
      <c r="Y5575" s="80"/>
      <c r="AH5575" s="80"/>
      <c r="AM5575" s="45"/>
      <c r="AN5575" s="45"/>
      <c r="AO5575" s="45"/>
      <c r="AP5575" s="45"/>
      <c r="AQ5575" s="45"/>
      <c r="AR5575" s="45"/>
      <c r="AS5575" s="45"/>
      <c r="AT5575" s="45"/>
      <c r="AY5575" s="45"/>
      <c r="AZ5575" s="45"/>
    </row>
    <row r="5576" spans="6:52" customFormat="1" ht="12.75" x14ac:dyDescent="0.2">
      <c r="F5576" s="80"/>
      <c r="M5576" s="80"/>
      <c r="Y5576" s="80"/>
      <c r="AH5576" s="80"/>
      <c r="AM5576" s="45"/>
      <c r="AN5576" s="45"/>
      <c r="AO5576" s="45"/>
      <c r="AP5576" s="45"/>
      <c r="AQ5576" s="45"/>
      <c r="AR5576" s="45"/>
      <c r="AS5576" s="45"/>
      <c r="AT5576" s="45"/>
      <c r="AY5576" s="45"/>
      <c r="AZ5576" s="45"/>
    </row>
    <row r="5577" spans="6:52" customFormat="1" ht="12.75" x14ac:dyDescent="0.2">
      <c r="F5577" s="80"/>
      <c r="M5577" s="80"/>
      <c r="Y5577" s="80"/>
      <c r="AH5577" s="80"/>
      <c r="AM5577" s="45"/>
      <c r="AN5577" s="45"/>
      <c r="AO5577" s="45"/>
      <c r="AP5577" s="45"/>
      <c r="AQ5577" s="45"/>
      <c r="AR5577" s="45"/>
      <c r="AS5577" s="45"/>
      <c r="AT5577" s="45"/>
      <c r="AY5577" s="45"/>
      <c r="AZ5577" s="45"/>
    </row>
    <row r="5578" spans="6:52" customFormat="1" ht="12.75" x14ac:dyDescent="0.2">
      <c r="F5578" s="80"/>
      <c r="M5578" s="80"/>
      <c r="Y5578" s="80"/>
      <c r="AH5578" s="80"/>
      <c r="AM5578" s="45"/>
      <c r="AN5578" s="45"/>
      <c r="AO5578" s="45"/>
      <c r="AP5578" s="45"/>
      <c r="AQ5578" s="45"/>
      <c r="AR5578" s="45"/>
      <c r="AS5578" s="45"/>
      <c r="AT5578" s="45"/>
      <c r="AY5578" s="45"/>
      <c r="AZ5578" s="45"/>
    </row>
    <row r="5579" spans="6:52" customFormat="1" ht="12.75" x14ac:dyDescent="0.2">
      <c r="F5579" s="80"/>
      <c r="M5579" s="80"/>
      <c r="Y5579" s="80"/>
      <c r="AH5579" s="80"/>
      <c r="AM5579" s="45"/>
      <c r="AN5579" s="45"/>
      <c r="AO5579" s="45"/>
      <c r="AP5579" s="45"/>
      <c r="AQ5579" s="45"/>
      <c r="AR5579" s="45"/>
      <c r="AS5579" s="45"/>
      <c r="AT5579" s="45"/>
      <c r="AY5579" s="45"/>
      <c r="AZ5579" s="45"/>
    </row>
    <row r="5580" spans="6:52" customFormat="1" ht="12.75" x14ac:dyDescent="0.2">
      <c r="F5580" s="80"/>
      <c r="M5580" s="80"/>
      <c r="Y5580" s="80"/>
      <c r="AH5580" s="80"/>
      <c r="AM5580" s="45"/>
      <c r="AN5580" s="45"/>
      <c r="AO5580" s="45"/>
      <c r="AP5580" s="45"/>
      <c r="AQ5580" s="45"/>
      <c r="AR5580" s="45"/>
      <c r="AS5580" s="45"/>
      <c r="AT5580" s="45"/>
      <c r="AY5580" s="45"/>
      <c r="AZ5580" s="45"/>
    </row>
    <row r="5581" spans="6:52" customFormat="1" ht="12.75" x14ac:dyDescent="0.2">
      <c r="F5581" s="80"/>
      <c r="M5581" s="80"/>
      <c r="Y5581" s="80"/>
      <c r="AH5581" s="80"/>
      <c r="AM5581" s="45"/>
      <c r="AN5581" s="45"/>
      <c r="AO5581" s="45"/>
      <c r="AP5581" s="45"/>
      <c r="AQ5581" s="45"/>
      <c r="AR5581" s="45"/>
      <c r="AS5581" s="45"/>
      <c r="AT5581" s="45"/>
      <c r="AY5581" s="45"/>
      <c r="AZ5581" s="45"/>
    </row>
    <row r="5582" spans="6:52" customFormat="1" ht="12.75" x14ac:dyDescent="0.2">
      <c r="F5582" s="80"/>
      <c r="M5582" s="80"/>
      <c r="Y5582" s="80"/>
      <c r="AH5582" s="80"/>
      <c r="AM5582" s="45"/>
      <c r="AN5582" s="45"/>
      <c r="AO5582" s="45"/>
      <c r="AP5582" s="45"/>
      <c r="AQ5582" s="45"/>
      <c r="AR5582" s="45"/>
      <c r="AS5582" s="45"/>
      <c r="AT5582" s="45"/>
      <c r="AY5582" s="45"/>
      <c r="AZ5582" s="45"/>
    </row>
    <row r="5583" spans="6:52" customFormat="1" ht="12.75" x14ac:dyDescent="0.2">
      <c r="F5583" s="80"/>
      <c r="M5583" s="80"/>
      <c r="Y5583" s="80"/>
      <c r="AH5583" s="80"/>
      <c r="AM5583" s="45"/>
      <c r="AN5583" s="45"/>
      <c r="AO5583" s="45"/>
      <c r="AP5583" s="45"/>
      <c r="AQ5583" s="45"/>
      <c r="AR5583" s="45"/>
      <c r="AS5583" s="45"/>
      <c r="AT5583" s="45"/>
      <c r="AY5583" s="45"/>
      <c r="AZ5583" s="45"/>
    </row>
    <row r="5584" spans="6:52" customFormat="1" ht="12.75" x14ac:dyDescent="0.2">
      <c r="F5584" s="80"/>
      <c r="M5584" s="80"/>
      <c r="Y5584" s="80"/>
      <c r="AH5584" s="80"/>
      <c r="AM5584" s="45"/>
      <c r="AN5584" s="45"/>
      <c r="AO5584" s="45"/>
      <c r="AP5584" s="45"/>
      <c r="AQ5584" s="45"/>
      <c r="AR5584" s="45"/>
      <c r="AS5584" s="45"/>
      <c r="AT5584" s="45"/>
      <c r="AY5584" s="45"/>
      <c r="AZ5584" s="45"/>
    </row>
    <row r="5585" spans="6:52" customFormat="1" ht="12.75" x14ac:dyDescent="0.2">
      <c r="F5585" s="80"/>
      <c r="M5585" s="80"/>
      <c r="Y5585" s="80"/>
      <c r="AH5585" s="80"/>
      <c r="AM5585" s="45"/>
      <c r="AN5585" s="45"/>
      <c r="AO5585" s="45"/>
      <c r="AP5585" s="45"/>
      <c r="AQ5585" s="45"/>
      <c r="AR5585" s="45"/>
      <c r="AS5585" s="45"/>
      <c r="AT5585" s="45"/>
      <c r="AY5585" s="45"/>
      <c r="AZ5585" s="45"/>
    </row>
    <row r="5586" spans="6:52" customFormat="1" ht="12.75" x14ac:dyDescent="0.2">
      <c r="F5586" s="80"/>
      <c r="M5586" s="80"/>
      <c r="Y5586" s="80"/>
      <c r="AH5586" s="80"/>
      <c r="AM5586" s="45"/>
      <c r="AN5586" s="45"/>
      <c r="AO5586" s="45"/>
      <c r="AP5586" s="45"/>
      <c r="AQ5586" s="45"/>
      <c r="AR5586" s="45"/>
      <c r="AS5586" s="45"/>
      <c r="AT5586" s="45"/>
      <c r="AY5586" s="45"/>
      <c r="AZ5586" s="45"/>
    </row>
    <row r="5587" spans="6:52" customFormat="1" ht="12.75" x14ac:dyDescent="0.2">
      <c r="F5587" s="80"/>
      <c r="M5587" s="80"/>
      <c r="Y5587" s="80"/>
      <c r="AH5587" s="80"/>
      <c r="AM5587" s="45"/>
      <c r="AN5587" s="45"/>
      <c r="AO5587" s="45"/>
      <c r="AP5587" s="45"/>
      <c r="AQ5587" s="45"/>
      <c r="AR5587" s="45"/>
      <c r="AS5587" s="45"/>
      <c r="AT5587" s="45"/>
      <c r="AY5587" s="45"/>
      <c r="AZ5587" s="45"/>
    </row>
    <row r="5588" spans="6:52" customFormat="1" ht="12.75" x14ac:dyDescent="0.2">
      <c r="F5588" s="80"/>
      <c r="M5588" s="80"/>
      <c r="Y5588" s="80"/>
      <c r="AH5588" s="80"/>
      <c r="AM5588" s="45"/>
      <c r="AN5588" s="45"/>
      <c r="AO5588" s="45"/>
      <c r="AP5588" s="45"/>
      <c r="AQ5588" s="45"/>
      <c r="AR5588" s="45"/>
      <c r="AS5588" s="45"/>
      <c r="AT5588" s="45"/>
      <c r="AY5588" s="45"/>
      <c r="AZ5588" s="45"/>
    </row>
    <row r="5589" spans="6:52" customFormat="1" ht="12.75" x14ac:dyDescent="0.2">
      <c r="F5589" s="80"/>
      <c r="M5589" s="80"/>
      <c r="Y5589" s="80"/>
      <c r="AH5589" s="80"/>
      <c r="AM5589" s="45"/>
      <c r="AN5589" s="45"/>
      <c r="AO5589" s="45"/>
      <c r="AP5589" s="45"/>
      <c r="AQ5589" s="45"/>
      <c r="AR5589" s="45"/>
      <c r="AS5589" s="45"/>
      <c r="AT5589" s="45"/>
      <c r="AY5589" s="45"/>
      <c r="AZ5589" s="45"/>
    </row>
    <row r="5590" spans="6:52" customFormat="1" ht="12.75" x14ac:dyDescent="0.2">
      <c r="F5590" s="80"/>
      <c r="M5590" s="80"/>
      <c r="Y5590" s="80"/>
      <c r="AH5590" s="80"/>
      <c r="AM5590" s="45"/>
      <c r="AN5590" s="45"/>
      <c r="AO5590" s="45"/>
      <c r="AP5590" s="45"/>
      <c r="AQ5590" s="45"/>
      <c r="AR5590" s="45"/>
      <c r="AS5590" s="45"/>
      <c r="AT5590" s="45"/>
      <c r="AY5590" s="45"/>
      <c r="AZ5590" s="45"/>
    </row>
    <row r="5591" spans="6:52" customFormat="1" ht="12.75" x14ac:dyDescent="0.2">
      <c r="F5591" s="80"/>
      <c r="M5591" s="80"/>
      <c r="Y5591" s="80"/>
      <c r="AH5591" s="80"/>
      <c r="AM5591" s="45"/>
      <c r="AN5591" s="45"/>
      <c r="AO5591" s="45"/>
      <c r="AP5591" s="45"/>
      <c r="AQ5591" s="45"/>
      <c r="AR5591" s="45"/>
      <c r="AS5591" s="45"/>
      <c r="AT5591" s="45"/>
      <c r="AY5591" s="45"/>
      <c r="AZ5591" s="45"/>
    </row>
    <row r="5592" spans="6:52" customFormat="1" ht="12.75" x14ac:dyDescent="0.2">
      <c r="F5592" s="80"/>
      <c r="M5592" s="80"/>
      <c r="Y5592" s="80"/>
      <c r="AH5592" s="80"/>
      <c r="AM5592" s="45"/>
      <c r="AN5592" s="45"/>
      <c r="AO5592" s="45"/>
      <c r="AP5592" s="45"/>
      <c r="AQ5592" s="45"/>
      <c r="AR5592" s="45"/>
      <c r="AS5592" s="45"/>
      <c r="AT5592" s="45"/>
      <c r="AY5592" s="45"/>
      <c r="AZ5592" s="45"/>
    </row>
    <row r="5593" spans="6:52" customFormat="1" ht="12.75" x14ac:dyDescent="0.2">
      <c r="F5593" s="80"/>
      <c r="M5593" s="80"/>
      <c r="Y5593" s="80"/>
      <c r="AH5593" s="80"/>
      <c r="AM5593" s="45"/>
      <c r="AN5593" s="45"/>
      <c r="AO5593" s="45"/>
      <c r="AP5593" s="45"/>
      <c r="AQ5593" s="45"/>
      <c r="AR5593" s="45"/>
      <c r="AS5593" s="45"/>
      <c r="AT5593" s="45"/>
      <c r="AY5593" s="45"/>
      <c r="AZ5593" s="45"/>
    </row>
    <row r="5594" spans="6:52" customFormat="1" ht="12.75" x14ac:dyDescent="0.2">
      <c r="F5594" s="80"/>
      <c r="M5594" s="80"/>
      <c r="Y5594" s="80"/>
      <c r="AH5594" s="80"/>
      <c r="AM5594" s="45"/>
      <c r="AN5594" s="45"/>
      <c r="AO5594" s="45"/>
      <c r="AP5594" s="45"/>
      <c r="AQ5594" s="45"/>
      <c r="AR5594" s="45"/>
      <c r="AS5594" s="45"/>
      <c r="AT5594" s="45"/>
      <c r="AY5594" s="45"/>
      <c r="AZ5594" s="45"/>
    </row>
    <row r="5595" spans="6:52" customFormat="1" ht="12.75" x14ac:dyDescent="0.2">
      <c r="F5595" s="80"/>
      <c r="M5595" s="80"/>
      <c r="Y5595" s="80"/>
      <c r="AH5595" s="80"/>
      <c r="AM5595" s="45"/>
      <c r="AN5595" s="45"/>
      <c r="AO5595" s="45"/>
      <c r="AP5595" s="45"/>
      <c r="AQ5595" s="45"/>
      <c r="AR5595" s="45"/>
      <c r="AS5595" s="45"/>
      <c r="AT5595" s="45"/>
      <c r="AY5595" s="45"/>
      <c r="AZ5595" s="45"/>
    </row>
    <row r="5596" spans="6:52" customFormat="1" ht="12.75" x14ac:dyDescent="0.2">
      <c r="F5596" s="80"/>
      <c r="M5596" s="80"/>
      <c r="Y5596" s="80"/>
      <c r="AH5596" s="80"/>
      <c r="AM5596" s="45"/>
      <c r="AN5596" s="45"/>
      <c r="AO5596" s="45"/>
      <c r="AP5596" s="45"/>
      <c r="AQ5596" s="45"/>
      <c r="AR5596" s="45"/>
      <c r="AS5596" s="45"/>
      <c r="AT5596" s="45"/>
      <c r="AY5596" s="45"/>
      <c r="AZ5596" s="45"/>
    </row>
    <row r="5597" spans="6:52" customFormat="1" ht="12.75" x14ac:dyDescent="0.2">
      <c r="F5597" s="80"/>
      <c r="M5597" s="80"/>
      <c r="Y5597" s="80"/>
      <c r="AH5597" s="80"/>
      <c r="AM5597" s="45"/>
      <c r="AN5597" s="45"/>
      <c r="AO5597" s="45"/>
      <c r="AP5597" s="45"/>
      <c r="AQ5597" s="45"/>
      <c r="AR5597" s="45"/>
      <c r="AS5597" s="45"/>
      <c r="AT5597" s="45"/>
      <c r="AY5597" s="45"/>
      <c r="AZ5597" s="45"/>
    </row>
    <row r="5598" spans="6:52" customFormat="1" ht="12.75" x14ac:dyDescent="0.2">
      <c r="F5598" s="80"/>
      <c r="M5598" s="80"/>
      <c r="Y5598" s="80"/>
      <c r="AH5598" s="80"/>
      <c r="AM5598" s="45"/>
      <c r="AN5598" s="45"/>
      <c r="AO5598" s="45"/>
      <c r="AP5598" s="45"/>
      <c r="AQ5598" s="45"/>
      <c r="AR5598" s="45"/>
      <c r="AS5598" s="45"/>
      <c r="AT5598" s="45"/>
      <c r="AY5598" s="45"/>
      <c r="AZ5598" s="45"/>
    </row>
    <row r="5599" spans="6:52" customFormat="1" ht="12.75" x14ac:dyDescent="0.2">
      <c r="F5599" s="80"/>
      <c r="M5599" s="80"/>
      <c r="Y5599" s="80"/>
      <c r="AH5599" s="80"/>
      <c r="AM5599" s="45"/>
      <c r="AN5599" s="45"/>
      <c r="AO5599" s="45"/>
      <c r="AP5599" s="45"/>
      <c r="AQ5599" s="45"/>
      <c r="AR5599" s="45"/>
      <c r="AS5599" s="45"/>
      <c r="AT5599" s="45"/>
      <c r="AY5599" s="45"/>
      <c r="AZ5599" s="45"/>
    </row>
    <row r="5600" spans="6:52" customFormat="1" ht="12.75" x14ac:dyDescent="0.2">
      <c r="F5600" s="80"/>
      <c r="M5600" s="80"/>
      <c r="Y5600" s="80"/>
      <c r="AH5600" s="80"/>
      <c r="AM5600" s="45"/>
      <c r="AN5600" s="45"/>
      <c r="AO5600" s="45"/>
      <c r="AP5600" s="45"/>
      <c r="AQ5600" s="45"/>
      <c r="AR5600" s="45"/>
      <c r="AS5600" s="45"/>
      <c r="AT5600" s="45"/>
      <c r="AY5600" s="45"/>
      <c r="AZ5600" s="45"/>
    </row>
    <row r="5601" spans="6:52" customFormat="1" ht="12.75" x14ac:dyDescent="0.2">
      <c r="F5601" s="80"/>
      <c r="M5601" s="80"/>
      <c r="Y5601" s="80"/>
      <c r="AH5601" s="80"/>
      <c r="AM5601" s="45"/>
      <c r="AN5601" s="45"/>
      <c r="AO5601" s="45"/>
      <c r="AP5601" s="45"/>
      <c r="AQ5601" s="45"/>
      <c r="AR5601" s="45"/>
      <c r="AS5601" s="45"/>
      <c r="AT5601" s="45"/>
      <c r="AY5601" s="45"/>
      <c r="AZ5601" s="45"/>
    </row>
    <row r="5602" spans="6:52" customFormat="1" ht="12.75" x14ac:dyDescent="0.2">
      <c r="F5602" s="80"/>
      <c r="M5602" s="80"/>
      <c r="Y5602" s="80"/>
      <c r="AH5602" s="80"/>
      <c r="AM5602" s="45"/>
      <c r="AN5602" s="45"/>
      <c r="AO5602" s="45"/>
      <c r="AP5602" s="45"/>
      <c r="AQ5602" s="45"/>
      <c r="AR5602" s="45"/>
      <c r="AS5602" s="45"/>
      <c r="AT5602" s="45"/>
      <c r="AY5602" s="45"/>
      <c r="AZ5602" s="45"/>
    </row>
    <row r="5603" spans="6:52" customFormat="1" ht="12.75" x14ac:dyDescent="0.2">
      <c r="F5603" s="80"/>
      <c r="M5603" s="80"/>
      <c r="Y5603" s="80"/>
      <c r="AH5603" s="80"/>
      <c r="AM5603" s="45"/>
      <c r="AN5603" s="45"/>
      <c r="AO5603" s="45"/>
      <c r="AP5603" s="45"/>
      <c r="AQ5603" s="45"/>
      <c r="AR5603" s="45"/>
      <c r="AS5603" s="45"/>
      <c r="AT5603" s="45"/>
      <c r="AY5603" s="45"/>
      <c r="AZ5603" s="45"/>
    </row>
    <row r="5604" spans="6:52" customFormat="1" ht="12.75" x14ac:dyDescent="0.2">
      <c r="F5604" s="80"/>
      <c r="M5604" s="80"/>
      <c r="Y5604" s="80"/>
      <c r="AH5604" s="80"/>
      <c r="AM5604" s="45"/>
      <c r="AN5604" s="45"/>
      <c r="AO5604" s="45"/>
      <c r="AP5604" s="45"/>
      <c r="AQ5604" s="45"/>
      <c r="AR5604" s="45"/>
      <c r="AS5604" s="45"/>
      <c r="AT5604" s="45"/>
      <c r="AY5604" s="45"/>
      <c r="AZ5604" s="45"/>
    </row>
    <row r="5605" spans="6:52" customFormat="1" ht="12.75" x14ac:dyDescent="0.2">
      <c r="F5605" s="80"/>
      <c r="M5605" s="80"/>
      <c r="Y5605" s="80"/>
      <c r="AH5605" s="80"/>
      <c r="AM5605" s="45"/>
      <c r="AN5605" s="45"/>
      <c r="AO5605" s="45"/>
      <c r="AP5605" s="45"/>
      <c r="AQ5605" s="45"/>
      <c r="AR5605" s="45"/>
      <c r="AS5605" s="45"/>
      <c r="AT5605" s="45"/>
      <c r="AY5605" s="45"/>
      <c r="AZ5605" s="45"/>
    </row>
    <row r="5606" spans="6:52" customFormat="1" ht="12.75" x14ac:dyDescent="0.2">
      <c r="F5606" s="80"/>
      <c r="M5606" s="80"/>
      <c r="Y5606" s="80"/>
      <c r="AH5606" s="80"/>
      <c r="AM5606" s="45"/>
      <c r="AN5606" s="45"/>
      <c r="AO5606" s="45"/>
      <c r="AP5606" s="45"/>
      <c r="AQ5606" s="45"/>
      <c r="AR5606" s="45"/>
      <c r="AS5606" s="45"/>
      <c r="AT5606" s="45"/>
      <c r="AY5606" s="45"/>
      <c r="AZ5606" s="45"/>
    </row>
    <row r="5607" spans="6:52" customFormat="1" ht="12.75" x14ac:dyDescent="0.2">
      <c r="F5607" s="80"/>
      <c r="M5607" s="80"/>
      <c r="Y5607" s="80"/>
      <c r="AH5607" s="80"/>
      <c r="AM5607" s="45"/>
      <c r="AN5607" s="45"/>
      <c r="AO5607" s="45"/>
      <c r="AP5607" s="45"/>
      <c r="AQ5607" s="45"/>
      <c r="AR5607" s="45"/>
      <c r="AS5607" s="45"/>
      <c r="AT5607" s="45"/>
      <c r="AY5607" s="45"/>
      <c r="AZ5607" s="45"/>
    </row>
    <row r="5608" spans="6:52" customFormat="1" ht="12.75" x14ac:dyDescent="0.2">
      <c r="F5608" s="80"/>
      <c r="M5608" s="80"/>
      <c r="Y5608" s="80"/>
      <c r="AH5608" s="80"/>
      <c r="AM5608" s="45"/>
      <c r="AN5608" s="45"/>
      <c r="AO5608" s="45"/>
      <c r="AP5608" s="45"/>
      <c r="AQ5608" s="45"/>
      <c r="AR5608" s="45"/>
      <c r="AS5608" s="45"/>
      <c r="AT5608" s="45"/>
      <c r="AY5608" s="45"/>
      <c r="AZ5608" s="45"/>
    </row>
    <row r="5609" spans="6:52" customFormat="1" ht="12.75" x14ac:dyDescent="0.2">
      <c r="F5609" s="80"/>
      <c r="M5609" s="80"/>
      <c r="Y5609" s="80"/>
      <c r="AH5609" s="80"/>
      <c r="AM5609" s="45"/>
      <c r="AN5609" s="45"/>
      <c r="AO5609" s="45"/>
      <c r="AP5609" s="45"/>
      <c r="AQ5609" s="45"/>
      <c r="AR5609" s="45"/>
      <c r="AS5609" s="45"/>
      <c r="AT5609" s="45"/>
      <c r="AY5609" s="45"/>
      <c r="AZ5609" s="45"/>
    </row>
    <row r="5610" spans="6:52" customFormat="1" ht="12.75" x14ac:dyDescent="0.2">
      <c r="F5610" s="80"/>
      <c r="M5610" s="80"/>
      <c r="Y5610" s="80"/>
      <c r="AH5610" s="80"/>
      <c r="AM5610" s="45"/>
      <c r="AN5610" s="45"/>
      <c r="AO5610" s="45"/>
      <c r="AP5610" s="45"/>
      <c r="AQ5610" s="45"/>
      <c r="AR5610" s="45"/>
      <c r="AS5610" s="45"/>
      <c r="AT5610" s="45"/>
      <c r="AY5610" s="45"/>
      <c r="AZ5610" s="45"/>
    </row>
    <row r="5611" spans="6:52" customFormat="1" ht="12.75" x14ac:dyDescent="0.2">
      <c r="F5611" s="80"/>
      <c r="M5611" s="80"/>
      <c r="Y5611" s="80"/>
      <c r="AH5611" s="80"/>
      <c r="AM5611" s="45"/>
      <c r="AN5611" s="45"/>
      <c r="AO5611" s="45"/>
      <c r="AP5611" s="45"/>
      <c r="AQ5611" s="45"/>
      <c r="AR5611" s="45"/>
      <c r="AS5611" s="45"/>
      <c r="AT5611" s="45"/>
      <c r="AY5611" s="45"/>
      <c r="AZ5611" s="45"/>
    </row>
    <row r="5612" spans="6:52" customFormat="1" ht="12.75" x14ac:dyDescent="0.2">
      <c r="F5612" s="80"/>
      <c r="M5612" s="80"/>
      <c r="Y5612" s="80"/>
      <c r="AH5612" s="80"/>
      <c r="AM5612" s="45"/>
      <c r="AN5612" s="45"/>
      <c r="AO5612" s="45"/>
      <c r="AP5612" s="45"/>
      <c r="AQ5612" s="45"/>
      <c r="AR5612" s="45"/>
      <c r="AS5612" s="45"/>
      <c r="AT5612" s="45"/>
      <c r="AY5612" s="45"/>
      <c r="AZ5612" s="45"/>
    </row>
    <row r="5613" spans="6:52" customFormat="1" ht="12.75" x14ac:dyDescent="0.2">
      <c r="F5613" s="80"/>
      <c r="M5613" s="80"/>
      <c r="Y5613" s="80"/>
      <c r="AH5613" s="80"/>
      <c r="AM5613" s="45"/>
      <c r="AN5613" s="45"/>
      <c r="AO5613" s="45"/>
      <c r="AP5613" s="45"/>
      <c r="AQ5613" s="45"/>
      <c r="AR5613" s="45"/>
      <c r="AS5613" s="45"/>
      <c r="AT5613" s="45"/>
      <c r="AY5613" s="45"/>
      <c r="AZ5613" s="45"/>
    </row>
    <row r="5614" spans="6:52" customFormat="1" ht="12.75" x14ac:dyDescent="0.2">
      <c r="F5614" s="80"/>
      <c r="M5614" s="80"/>
      <c r="Y5614" s="80"/>
      <c r="AH5614" s="80"/>
      <c r="AM5614" s="45"/>
      <c r="AN5614" s="45"/>
      <c r="AO5614" s="45"/>
      <c r="AP5614" s="45"/>
      <c r="AQ5614" s="45"/>
      <c r="AR5614" s="45"/>
      <c r="AS5614" s="45"/>
      <c r="AT5614" s="45"/>
      <c r="AY5614" s="45"/>
      <c r="AZ5614" s="45"/>
    </row>
    <row r="5615" spans="6:52" customFormat="1" ht="12.75" x14ac:dyDescent="0.2">
      <c r="F5615" s="80"/>
      <c r="M5615" s="80"/>
      <c r="Y5615" s="80"/>
      <c r="AH5615" s="80"/>
      <c r="AM5615" s="45"/>
      <c r="AN5615" s="45"/>
      <c r="AO5615" s="45"/>
      <c r="AP5615" s="45"/>
      <c r="AQ5615" s="45"/>
      <c r="AR5615" s="45"/>
      <c r="AS5615" s="45"/>
      <c r="AT5615" s="45"/>
      <c r="AY5615" s="45"/>
      <c r="AZ5615" s="45"/>
    </row>
    <row r="5616" spans="6:52" customFormat="1" ht="12.75" x14ac:dyDescent="0.2">
      <c r="F5616" s="80"/>
      <c r="M5616" s="80"/>
      <c r="Y5616" s="80"/>
      <c r="AH5616" s="80"/>
      <c r="AM5616" s="45"/>
      <c r="AN5616" s="45"/>
      <c r="AO5616" s="45"/>
      <c r="AP5616" s="45"/>
      <c r="AQ5616" s="45"/>
      <c r="AR5616" s="45"/>
      <c r="AS5616" s="45"/>
      <c r="AT5616" s="45"/>
      <c r="AY5616" s="45"/>
      <c r="AZ5616" s="45"/>
    </row>
    <row r="5617" spans="6:52" customFormat="1" ht="12.75" x14ac:dyDescent="0.2">
      <c r="F5617" s="80"/>
      <c r="M5617" s="80"/>
      <c r="Y5617" s="80"/>
      <c r="AH5617" s="80"/>
      <c r="AM5617" s="45"/>
      <c r="AN5617" s="45"/>
      <c r="AO5617" s="45"/>
      <c r="AP5617" s="45"/>
      <c r="AQ5617" s="45"/>
      <c r="AR5617" s="45"/>
      <c r="AS5617" s="45"/>
      <c r="AT5617" s="45"/>
      <c r="AY5617" s="45"/>
      <c r="AZ5617" s="45"/>
    </row>
    <row r="5618" spans="6:52" customFormat="1" ht="12.75" x14ac:dyDescent="0.2">
      <c r="F5618" s="80"/>
      <c r="M5618" s="80"/>
      <c r="Y5618" s="80"/>
      <c r="AH5618" s="80"/>
      <c r="AM5618" s="45"/>
      <c r="AN5618" s="45"/>
      <c r="AO5618" s="45"/>
      <c r="AP5618" s="45"/>
      <c r="AQ5618" s="45"/>
      <c r="AR5618" s="45"/>
      <c r="AS5618" s="45"/>
      <c r="AT5618" s="45"/>
      <c r="AY5618" s="45"/>
      <c r="AZ5618" s="45"/>
    </row>
    <row r="5619" spans="6:52" customFormat="1" ht="12.75" x14ac:dyDescent="0.2">
      <c r="F5619" s="80"/>
      <c r="M5619" s="80"/>
      <c r="Y5619" s="80"/>
      <c r="AH5619" s="80"/>
      <c r="AM5619" s="45"/>
      <c r="AN5619" s="45"/>
      <c r="AO5619" s="45"/>
      <c r="AP5619" s="45"/>
      <c r="AQ5619" s="45"/>
      <c r="AR5619" s="45"/>
      <c r="AS5619" s="45"/>
      <c r="AT5619" s="45"/>
      <c r="AY5619" s="45"/>
      <c r="AZ5619" s="45"/>
    </row>
    <row r="5620" spans="6:52" customFormat="1" ht="12.75" x14ac:dyDescent="0.2">
      <c r="F5620" s="80"/>
      <c r="M5620" s="80"/>
      <c r="Y5620" s="80"/>
      <c r="AH5620" s="80"/>
      <c r="AM5620" s="45"/>
      <c r="AN5620" s="45"/>
      <c r="AO5620" s="45"/>
      <c r="AP5620" s="45"/>
      <c r="AQ5620" s="45"/>
      <c r="AR5620" s="45"/>
      <c r="AS5620" s="45"/>
      <c r="AT5620" s="45"/>
      <c r="AY5620" s="45"/>
      <c r="AZ5620" s="45"/>
    </row>
    <row r="5621" spans="6:52" customFormat="1" ht="12.75" x14ac:dyDescent="0.2">
      <c r="F5621" s="80"/>
      <c r="M5621" s="80"/>
      <c r="Y5621" s="80"/>
      <c r="AH5621" s="80"/>
      <c r="AM5621" s="45"/>
      <c r="AN5621" s="45"/>
      <c r="AO5621" s="45"/>
      <c r="AP5621" s="45"/>
      <c r="AQ5621" s="45"/>
      <c r="AR5621" s="45"/>
      <c r="AS5621" s="45"/>
      <c r="AT5621" s="45"/>
      <c r="AY5621" s="45"/>
      <c r="AZ5621" s="45"/>
    </row>
    <row r="5622" spans="6:52" customFormat="1" ht="12.75" x14ac:dyDescent="0.2">
      <c r="F5622" s="80"/>
      <c r="M5622" s="80"/>
      <c r="Y5622" s="80"/>
      <c r="AH5622" s="80"/>
      <c r="AM5622" s="45"/>
      <c r="AN5622" s="45"/>
      <c r="AO5622" s="45"/>
      <c r="AP5622" s="45"/>
      <c r="AQ5622" s="45"/>
      <c r="AR5622" s="45"/>
      <c r="AS5622" s="45"/>
      <c r="AT5622" s="45"/>
      <c r="AY5622" s="45"/>
      <c r="AZ5622" s="45"/>
    </row>
    <row r="5623" spans="6:52" customFormat="1" ht="12.75" x14ac:dyDescent="0.2">
      <c r="F5623" s="80"/>
      <c r="M5623" s="80"/>
      <c r="Y5623" s="80"/>
      <c r="AH5623" s="80"/>
      <c r="AM5623" s="45"/>
      <c r="AN5623" s="45"/>
      <c r="AO5623" s="45"/>
      <c r="AP5623" s="45"/>
      <c r="AQ5623" s="45"/>
      <c r="AR5623" s="45"/>
      <c r="AS5623" s="45"/>
      <c r="AT5623" s="45"/>
      <c r="AY5623" s="45"/>
      <c r="AZ5623" s="45"/>
    </row>
    <row r="5624" spans="6:52" customFormat="1" ht="12.75" x14ac:dyDescent="0.2">
      <c r="F5624" s="80"/>
      <c r="M5624" s="80"/>
      <c r="Y5624" s="80"/>
      <c r="AH5624" s="80"/>
      <c r="AM5624" s="45"/>
      <c r="AN5624" s="45"/>
      <c r="AO5624" s="45"/>
      <c r="AP5624" s="45"/>
      <c r="AQ5624" s="45"/>
      <c r="AR5624" s="45"/>
      <c r="AS5624" s="45"/>
      <c r="AT5624" s="45"/>
      <c r="AY5624" s="45"/>
      <c r="AZ5624" s="45"/>
    </row>
    <row r="5625" spans="6:52" customFormat="1" ht="12.75" x14ac:dyDescent="0.2">
      <c r="F5625" s="80"/>
      <c r="M5625" s="80"/>
      <c r="Y5625" s="80"/>
      <c r="AH5625" s="80"/>
      <c r="AM5625" s="45"/>
      <c r="AN5625" s="45"/>
      <c r="AO5625" s="45"/>
      <c r="AP5625" s="45"/>
      <c r="AQ5625" s="45"/>
      <c r="AR5625" s="45"/>
      <c r="AS5625" s="45"/>
      <c r="AT5625" s="45"/>
      <c r="AY5625" s="45"/>
      <c r="AZ5625" s="45"/>
    </row>
    <row r="5626" spans="6:52" customFormat="1" ht="12.75" x14ac:dyDescent="0.2">
      <c r="F5626" s="80"/>
      <c r="M5626" s="80"/>
      <c r="Y5626" s="80"/>
      <c r="AH5626" s="80"/>
      <c r="AM5626" s="45"/>
      <c r="AN5626" s="45"/>
      <c r="AO5626" s="45"/>
      <c r="AP5626" s="45"/>
      <c r="AQ5626" s="45"/>
      <c r="AR5626" s="45"/>
      <c r="AS5626" s="45"/>
      <c r="AT5626" s="45"/>
      <c r="AY5626" s="45"/>
      <c r="AZ5626" s="45"/>
    </row>
    <row r="5627" spans="6:52" customFormat="1" ht="12.75" x14ac:dyDescent="0.2">
      <c r="F5627" s="80"/>
      <c r="M5627" s="80"/>
      <c r="Y5627" s="80"/>
      <c r="AH5627" s="80"/>
      <c r="AM5627" s="45"/>
      <c r="AN5627" s="45"/>
      <c r="AO5627" s="45"/>
      <c r="AP5627" s="45"/>
      <c r="AQ5627" s="45"/>
      <c r="AR5627" s="45"/>
      <c r="AS5627" s="45"/>
      <c r="AT5627" s="45"/>
      <c r="AY5627" s="45"/>
      <c r="AZ5627" s="45"/>
    </row>
    <row r="5628" spans="6:52" customFormat="1" ht="12.75" x14ac:dyDescent="0.2">
      <c r="F5628" s="80"/>
      <c r="M5628" s="80"/>
      <c r="Y5628" s="80"/>
      <c r="AH5628" s="80"/>
      <c r="AM5628" s="45"/>
      <c r="AN5628" s="45"/>
      <c r="AO5628" s="45"/>
      <c r="AP5628" s="45"/>
      <c r="AQ5628" s="45"/>
      <c r="AR5628" s="45"/>
      <c r="AS5628" s="45"/>
      <c r="AT5628" s="45"/>
      <c r="AY5628" s="45"/>
      <c r="AZ5628" s="45"/>
    </row>
    <row r="5629" spans="6:52" customFormat="1" ht="12.75" x14ac:dyDescent="0.2">
      <c r="F5629" s="80"/>
      <c r="M5629" s="80"/>
      <c r="Y5629" s="80"/>
      <c r="AH5629" s="80"/>
      <c r="AM5629" s="45"/>
      <c r="AN5629" s="45"/>
      <c r="AO5629" s="45"/>
      <c r="AP5629" s="45"/>
      <c r="AQ5629" s="45"/>
      <c r="AR5629" s="45"/>
      <c r="AS5629" s="45"/>
      <c r="AT5629" s="45"/>
      <c r="AY5629" s="45"/>
      <c r="AZ5629" s="45"/>
    </row>
    <row r="5630" spans="6:52" customFormat="1" ht="12.75" x14ac:dyDescent="0.2">
      <c r="F5630" s="80"/>
      <c r="M5630" s="80"/>
      <c r="Y5630" s="80"/>
      <c r="AH5630" s="80"/>
      <c r="AM5630" s="45"/>
      <c r="AN5630" s="45"/>
      <c r="AO5630" s="45"/>
      <c r="AP5630" s="45"/>
      <c r="AQ5630" s="45"/>
      <c r="AR5630" s="45"/>
      <c r="AS5630" s="45"/>
      <c r="AT5630" s="45"/>
      <c r="AY5630" s="45"/>
      <c r="AZ5630" s="45"/>
    </row>
    <row r="5631" spans="6:52" customFormat="1" ht="12.75" x14ac:dyDescent="0.2">
      <c r="F5631" s="80"/>
      <c r="M5631" s="80"/>
      <c r="Y5631" s="80"/>
      <c r="AH5631" s="80"/>
      <c r="AM5631" s="45"/>
      <c r="AN5631" s="45"/>
      <c r="AO5631" s="45"/>
      <c r="AP5631" s="45"/>
      <c r="AQ5631" s="45"/>
      <c r="AR5631" s="45"/>
      <c r="AS5631" s="45"/>
      <c r="AT5631" s="45"/>
      <c r="AY5631" s="45"/>
      <c r="AZ5631" s="45"/>
    </row>
    <row r="5632" spans="6:52" customFormat="1" ht="12.75" x14ac:dyDescent="0.2">
      <c r="F5632" s="80"/>
      <c r="M5632" s="80"/>
      <c r="Y5632" s="80"/>
      <c r="AH5632" s="80"/>
      <c r="AM5632" s="45"/>
      <c r="AN5632" s="45"/>
      <c r="AO5632" s="45"/>
      <c r="AP5632" s="45"/>
      <c r="AQ5632" s="45"/>
      <c r="AR5632" s="45"/>
      <c r="AS5632" s="45"/>
      <c r="AT5632" s="45"/>
      <c r="AY5632" s="45"/>
      <c r="AZ5632" s="45"/>
    </row>
    <row r="5633" spans="6:52" customFormat="1" ht="12.75" x14ac:dyDescent="0.2">
      <c r="F5633" s="80"/>
      <c r="M5633" s="80"/>
      <c r="Y5633" s="80"/>
      <c r="AH5633" s="80"/>
      <c r="AM5633" s="45"/>
      <c r="AN5633" s="45"/>
      <c r="AO5633" s="45"/>
      <c r="AP5633" s="45"/>
      <c r="AQ5633" s="45"/>
      <c r="AR5633" s="45"/>
      <c r="AS5633" s="45"/>
      <c r="AT5633" s="45"/>
      <c r="AY5633" s="45"/>
      <c r="AZ5633" s="45"/>
    </row>
    <row r="5634" spans="6:52" customFormat="1" ht="12.75" x14ac:dyDescent="0.2">
      <c r="F5634" s="80"/>
      <c r="M5634" s="80"/>
      <c r="Y5634" s="80"/>
      <c r="AH5634" s="80"/>
      <c r="AM5634" s="45"/>
      <c r="AN5634" s="45"/>
      <c r="AO5634" s="45"/>
      <c r="AP5634" s="45"/>
      <c r="AQ5634" s="45"/>
      <c r="AR5634" s="45"/>
      <c r="AS5634" s="45"/>
      <c r="AT5634" s="45"/>
      <c r="AY5634" s="45"/>
      <c r="AZ5634" s="45"/>
    </row>
    <row r="5635" spans="6:52" customFormat="1" ht="12.75" x14ac:dyDescent="0.2">
      <c r="F5635" s="80"/>
      <c r="M5635" s="80"/>
      <c r="Y5635" s="80"/>
      <c r="AH5635" s="80"/>
      <c r="AM5635" s="45"/>
      <c r="AN5635" s="45"/>
      <c r="AO5635" s="45"/>
      <c r="AP5635" s="45"/>
      <c r="AQ5635" s="45"/>
      <c r="AR5635" s="45"/>
      <c r="AS5635" s="45"/>
      <c r="AT5635" s="45"/>
      <c r="AY5635" s="45"/>
      <c r="AZ5635" s="45"/>
    </row>
    <row r="5636" spans="6:52" customFormat="1" ht="12.75" x14ac:dyDescent="0.2">
      <c r="F5636" s="80"/>
      <c r="M5636" s="80"/>
      <c r="Y5636" s="80"/>
      <c r="AH5636" s="80"/>
      <c r="AM5636" s="45"/>
      <c r="AN5636" s="45"/>
      <c r="AO5636" s="45"/>
      <c r="AP5636" s="45"/>
      <c r="AQ5636" s="45"/>
      <c r="AR5636" s="45"/>
      <c r="AS5636" s="45"/>
      <c r="AT5636" s="45"/>
      <c r="AY5636" s="45"/>
      <c r="AZ5636" s="45"/>
    </row>
    <row r="5637" spans="6:52" customFormat="1" ht="12.75" x14ac:dyDescent="0.2">
      <c r="F5637" s="80"/>
      <c r="M5637" s="80"/>
      <c r="Y5637" s="80"/>
      <c r="AH5637" s="80"/>
      <c r="AM5637" s="45"/>
      <c r="AN5637" s="45"/>
      <c r="AO5637" s="45"/>
      <c r="AP5637" s="45"/>
      <c r="AQ5637" s="45"/>
      <c r="AR5637" s="45"/>
      <c r="AS5637" s="45"/>
      <c r="AT5637" s="45"/>
      <c r="AY5637" s="45"/>
      <c r="AZ5637" s="45"/>
    </row>
    <row r="5638" spans="6:52" customFormat="1" ht="12.75" x14ac:dyDescent="0.2">
      <c r="F5638" s="80"/>
      <c r="M5638" s="80"/>
      <c r="Y5638" s="80"/>
      <c r="AH5638" s="80"/>
      <c r="AM5638" s="45"/>
      <c r="AN5638" s="45"/>
      <c r="AO5638" s="45"/>
      <c r="AP5638" s="45"/>
      <c r="AQ5638" s="45"/>
      <c r="AR5638" s="45"/>
      <c r="AS5638" s="45"/>
      <c r="AT5638" s="45"/>
      <c r="AY5638" s="45"/>
      <c r="AZ5638" s="45"/>
    </row>
    <row r="5639" spans="6:52" customFormat="1" ht="12.75" x14ac:dyDescent="0.2">
      <c r="F5639" s="80"/>
      <c r="M5639" s="80"/>
      <c r="Y5639" s="80"/>
      <c r="AH5639" s="80"/>
      <c r="AM5639" s="45"/>
      <c r="AN5639" s="45"/>
      <c r="AO5639" s="45"/>
      <c r="AP5639" s="45"/>
      <c r="AQ5639" s="45"/>
      <c r="AR5639" s="45"/>
      <c r="AS5639" s="45"/>
      <c r="AT5639" s="45"/>
      <c r="AY5639" s="45"/>
      <c r="AZ5639" s="45"/>
    </row>
    <row r="5640" spans="6:52" customFormat="1" ht="12.75" x14ac:dyDescent="0.2">
      <c r="F5640" s="80"/>
      <c r="M5640" s="80"/>
      <c r="Y5640" s="80"/>
      <c r="AH5640" s="80"/>
      <c r="AM5640" s="45"/>
      <c r="AN5640" s="45"/>
      <c r="AO5640" s="45"/>
      <c r="AP5640" s="45"/>
      <c r="AQ5640" s="45"/>
      <c r="AR5640" s="45"/>
      <c r="AS5640" s="45"/>
      <c r="AT5640" s="45"/>
      <c r="AY5640" s="45"/>
      <c r="AZ5640" s="45"/>
    </row>
    <row r="5641" spans="6:52" customFormat="1" ht="12.75" x14ac:dyDescent="0.2">
      <c r="F5641" s="80"/>
      <c r="M5641" s="80"/>
      <c r="Y5641" s="80"/>
      <c r="AH5641" s="80"/>
      <c r="AM5641" s="45"/>
      <c r="AN5641" s="45"/>
      <c r="AO5641" s="45"/>
      <c r="AP5641" s="45"/>
      <c r="AQ5641" s="45"/>
      <c r="AR5641" s="45"/>
      <c r="AS5641" s="45"/>
      <c r="AT5641" s="45"/>
      <c r="AY5641" s="45"/>
      <c r="AZ5641" s="45"/>
    </row>
    <row r="5642" spans="6:52" customFormat="1" ht="12.75" x14ac:dyDescent="0.2">
      <c r="F5642" s="80"/>
      <c r="M5642" s="80"/>
      <c r="Y5642" s="80"/>
      <c r="AH5642" s="80"/>
      <c r="AM5642" s="45"/>
      <c r="AN5642" s="45"/>
      <c r="AO5642" s="45"/>
      <c r="AP5642" s="45"/>
      <c r="AQ5642" s="45"/>
      <c r="AR5642" s="45"/>
      <c r="AS5642" s="45"/>
      <c r="AT5642" s="45"/>
      <c r="AY5642" s="45"/>
      <c r="AZ5642" s="45"/>
    </row>
    <row r="5643" spans="6:52" customFormat="1" ht="12.75" x14ac:dyDescent="0.2">
      <c r="F5643" s="80"/>
      <c r="M5643" s="80"/>
      <c r="Y5643" s="80"/>
      <c r="AH5643" s="80"/>
      <c r="AM5643" s="45"/>
      <c r="AN5643" s="45"/>
      <c r="AO5643" s="45"/>
      <c r="AP5643" s="45"/>
      <c r="AQ5643" s="45"/>
      <c r="AR5643" s="45"/>
      <c r="AS5643" s="45"/>
      <c r="AT5643" s="45"/>
      <c r="AY5643" s="45"/>
      <c r="AZ5643" s="45"/>
    </row>
    <row r="5644" spans="6:52" customFormat="1" ht="12.75" x14ac:dyDescent="0.2">
      <c r="F5644" s="80"/>
      <c r="M5644" s="80"/>
      <c r="Y5644" s="80"/>
      <c r="AH5644" s="80"/>
      <c r="AM5644" s="45"/>
      <c r="AN5644" s="45"/>
      <c r="AO5644" s="45"/>
      <c r="AP5644" s="45"/>
      <c r="AQ5644" s="45"/>
      <c r="AR5644" s="45"/>
      <c r="AS5644" s="45"/>
      <c r="AT5644" s="45"/>
      <c r="AY5644" s="45"/>
      <c r="AZ5644" s="45"/>
    </row>
    <row r="5645" spans="6:52" customFormat="1" ht="12.75" x14ac:dyDescent="0.2">
      <c r="F5645" s="80"/>
      <c r="M5645" s="80"/>
      <c r="Y5645" s="80"/>
      <c r="AH5645" s="80"/>
      <c r="AM5645" s="45"/>
      <c r="AN5645" s="45"/>
      <c r="AO5645" s="45"/>
      <c r="AP5645" s="45"/>
      <c r="AQ5645" s="45"/>
      <c r="AR5645" s="45"/>
      <c r="AS5645" s="45"/>
      <c r="AT5645" s="45"/>
      <c r="AY5645" s="45"/>
      <c r="AZ5645" s="45"/>
    </row>
    <row r="5646" spans="6:52" customFormat="1" ht="12.75" x14ac:dyDescent="0.2">
      <c r="F5646" s="80"/>
      <c r="M5646" s="80"/>
      <c r="Y5646" s="80"/>
      <c r="AH5646" s="80"/>
      <c r="AM5646" s="45"/>
      <c r="AN5646" s="45"/>
      <c r="AO5646" s="45"/>
      <c r="AP5646" s="45"/>
      <c r="AQ5646" s="45"/>
      <c r="AR5646" s="45"/>
      <c r="AS5646" s="45"/>
      <c r="AT5646" s="45"/>
      <c r="AY5646" s="45"/>
      <c r="AZ5646" s="45"/>
    </row>
    <row r="5647" spans="6:52" customFormat="1" ht="12.75" x14ac:dyDescent="0.2">
      <c r="F5647" s="80"/>
      <c r="M5647" s="80"/>
      <c r="Y5647" s="80"/>
      <c r="AH5647" s="80"/>
      <c r="AM5647" s="45"/>
      <c r="AN5647" s="45"/>
      <c r="AO5647" s="45"/>
      <c r="AP5647" s="45"/>
      <c r="AQ5647" s="45"/>
      <c r="AR5647" s="45"/>
      <c r="AS5647" s="45"/>
      <c r="AT5647" s="45"/>
      <c r="AY5647" s="45"/>
      <c r="AZ5647" s="45"/>
    </row>
    <row r="5648" spans="6:52" customFormat="1" ht="12.75" x14ac:dyDescent="0.2">
      <c r="F5648" s="80"/>
      <c r="M5648" s="80"/>
      <c r="Y5648" s="80"/>
      <c r="AH5648" s="80"/>
      <c r="AM5648" s="45"/>
      <c r="AN5648" s="45"/>
      <c r="AO5648" s="45"/>
      <c r="AP5648" s="45"/>
      <c r="AQ5648" s="45"/>
      <c r="AR5648" s="45"/>
      <c r="AS5648" s="45"/>
      <c r="AT5648" s="45"/>
      <c r="AY5648" s="45"/>
      <c r="AZ5648" s="45"/>
    </row>
    <row r="5649" spans="6:52" customFormat="1" ht="12.75" x14ac:dyDescent="0.2">
      <c r="F5649" s="80"/>
      <c r="M5649" s="80"/>
      <c r="Y5649" s="80"/>
      <c r="AH5649" s="80"/>
      <c r="AM5649" s="45"/>
      <c r="AN5649" s="45"/>
      <c r="AO5649" s="45"/>
      <c r="AP5649" s="45"/>
      <c r="AQ5649" s="45"/>
      <c r="AR5649" s="45"/>
      <c r="AS5649" s="45"/>
      <c r="AT5649" s="45"/>
      <c r="AY5649" s="45"/>
      <c r="AZ5649" s="45"/>
    </row>
    <row r="5650" spans="6:52" customFormat="1" ht="12.75" x14ac:dyDescent="0.2">
      <c r="F5650" s="80"/>
      <c r="M5650" s="80"/>
      <c r="Y5650" s="80"/>
      <c r="AH5650" s="80"/>
      <c r="AM5650" s="45"/>
      <c r="AN5650" s="45"/>
      <c r="AO5650" s="45"/>
      <c r="AP5650" s="45"/>
      <c r="AQ5650" s="45"/>
      <c r="AR5650" s="45"/>
      <c r="AS5650" s="45"/>
      <c r="AT5650" s="45"/>
      <c r="AY5650" s="45"/>
      <c r="AZ5650" s="45"/>
    </row>
    <row r="5651" spans="6:52" customFormat="1" ht="12.75" x14ac:dyDescent="0.2">
      <c r="F5651" s="80"/>
      <c r="M5651" s="80"/>
      <c r="Y5651" s="80"/>
      <c r="AH5651" s="80"/>
      <c r="AM5651" s="45"/>
      <c r="AN5651" s="45"/>
      <c r="AO5651" s="45"/>
      <c r="AP5651" s="45"/>
      <c r="AQ5651" s="45"/>
      <c r="AR5651" s="45"/>
      <c r="AS5651" s="45"/>
      <c r="AT5651" s="45"/>
      <c r="AY5651" s="45"/>
      <c r="AZ5651" s="45"/>
    </row>
    <row r="5652" spans="6:52" customFormat="1" ht="12.75" x14ac:dyDescent="0.2">
      <c r="F5652" s="80"/>
      <c r="M5652" s="80"/>
      <c r="Y5652" s="80"/>
      <c r="AH5652" s="80"/>
      <c r="AM5652" s="45"/>
      <c r="AN5652" s="45"/>
      <c r="AO5652" s="45"/>
      <c r="AP5652" s="45"/>
      <c r="AQ5652" s="45"/>
      <c r="AR5652" s="45"/>
      <c r="AS5652" s="45"/>
      <c r="AT5652" s="45"/>
      <c r="AY5652" s="45"/>
      <c r="AZ5652" s="45"/>
    </row>
    <row r="5653" spans="6:52" customFormat="1" ht="12.75" x14ac:dyDescent="0.2">
      <c r="F5653" s="80"/>
      <c r="M5653" s="80"/>
      <c r="Y5653" s="80"/>
      <c r="AH5653" s="80"/>
      <c r="AM5653" s="45"/>
      <c r="AN5653" s="45"/>
      <c r="AO5653" s="45"/>
      <c r="AP5653" s="45"/>
      <c r="AQ5653" s="45"/>
      <c r="AR5653" s="45"/>
      <c r="AS5653" s="45"/>
      <c r="AT5653" s="45"/>
      <c r="AY5653" s="45"/>
      <c r="AZ5653" s="45"/>
    </row>
    <row r="5654" spans="6:52" customFormat="1" ht="12.75" x14ac:dyDescent="0.2">
      <c r="F5654" s="80"/>
      <c r="M5654" s="80"/>
      <c r="Y5654" s="80"/>
      <c r="AH5654" s="80"/>
      <c r="AM5654" s="45"/>
      <c r="AN5654" s="45"/>
      <c r="AO5654" s="45"/>
      <c r="AP5654" s="45"/>
      <c r="AQ5654" s="45"/>
      <c r="AR5654" s="45"/>
      <c r="AS5654" s="45"/>
      <c r="AT5654" s="45"/>
      <c r="AY5654" s="45"/>
      <c r="AZ5654" s="45"/>
    </row>
    <row r="5655" spans="6:52" customFormat="1" ht="12.75" x14ac:dyDescent="0.2">
      <c r="F5655" s="80"/>
      <c r="M5655" s="80"/>
      <c r="Y5655" s="80"/>
      <c r="AH5655" s="80"/>
      <c r="AM5655" s="45"/>
      <c r="AN5655" s="45"/>
      <c r="AO5655" s="45"/>
      <c r="AP5655" s="45"/>
      <c r="AQ5655" s="45"/>
      <c r="AR5655" s="45"/>
      <c r="AS5655" s="45"/>
      <c r="AT5655" s="45"/>
      <c r="AY5655" s="45"/>
      <c r="AZ5655" s="45"/>
    </row>
    <row r="5656" spans="6:52" customFormat="1" ht="12.75" x14ac:dyDescent="0.2">
      <c r="F5656" s="80"/>
      <c r="M5656" s="80"/>
      <c r="Y5656" s="80"/>
      <c r="AH5656" s="80"/>
      <c r="AM5656" s="45"/>
      <c r="AN5656" s="45"/>
      <c r="AO5656" s="45"/>
      <c r="AP5656" s="45"/>
      <c r="AQ5656" s="45"/>
      <c r="AR5656" s="45"/>
      <c r="AS5656" s="45"/>
      <c r="AT5656" s="45"/>
      <c r="AY5656" s="45"/>
      <c r="AZ5656" s="45"/>
    </row>
    <row r="5657" spans="6:52" customFormat="1" ht="12.75" x14ac:dyDescent="0.2">
      <c r="F5657" s="80"/>
      <c r="M5657" s="80"/>
      <c r="Y5657" s="80"/>
      <c r="AH5657" s="80"/>
      <c r="AM5657" s="45"/>
      <c r="AN5657" s="45"/>
      <c r="AO5657" s="45"/>
      <c r="AP5657" s="45"/>
      <c r="AQ5657" s="45"/>
      <c r="AR5657" s="45"/>
      <c r="AS5657" s="45"/>
      <c r="AT5657" s="45"/>
      <c r="AY5657" s="45"/>
      <c r="AZ5657" s="45"/>
    </row>
    <row r="5658" spans="6:52" customFormat="1" ht="12.75" x14ac:dyDescent="0.2">
      <c r="F5658" s="80"/>
      <c r="M5658" s="80"/>
      <c r="Y5658" s="80"/>
      <c r="AH5658" s="80"/>
      <c r="AM5658" s="45"/>
      <c r="AN5658" s="45"/>
      <c r="AO5658" s="45"/>
      <c r="AP5658" s="45"/>
      <c r="AQ5658" s="45"/>
      <c r="AR5658" s="45"/>
      <c r="AS5658" s="45"/>
      <c r="AT5658" s="45"/>
      <c r="AY5658" s="45"/>
      <c r="AZ5658" s="45"/>
    </row>
    <row r="5659" spans="6:52" customFormat="1" ht="12.75" x14ac:dyDescent="0.2">
      <c r="F5659" s="80"/>
      <c r="M5659" s="80"/>
      <c r="Y5659" s="80"/>
      <c r="AH5659" s="80"/>
      <c r="AM5659" s="45"/>
      <c r="AN5659" s="45"/>
      <c r="AO5659" s="45"/>
      <c r="AP5659" s="45"/>
      <c r="AQ5659" s="45"/>
      <c r="AR5659" s="45"/>
      <c r="AS5659" s="45"/>
      <c r="AT5659" s="45"/>
      <c r="AY5659" s="45"/>
      <c r="AZ5659" s="45"/>
    </row>
    <row r="5660" spans="6:52" customFormat="1" ht="12.75" x14ac:dyDescent="0.2">
      <c r="F5660" s="80"/>
      <c r="M5660" s="80"/>
      <c r="Y5660" s="80"/>
      <c r="AH5660" s="80"/>
      <c r="AM5660" s="45"/>
      <c r="AN5660" s="45"/>
      <c r="AO5660" s="45"/>
      <c r="AP5660" s="45"/>
      <c r="AQ5660" s="45"/>
      <c r="AR5660" s="45"/>
      <c r="AS5660" s="45"/>
      <c r="AT5660" s="45"/>
      <c r="AY5660" s="45"/>
      <c r="AZ5660" s="45"/>
    </row>
    <row r="5661" spans="6:52" customFormat="1" ht="12.75" x14ac:dyDescent="0.2">
      <c r="F5661" s="80"/>
      <c r="M5661" s="80"/>
      <c r="Y5661" s="80"/>
      <c r="AH5661" s="80"/>
      <c r="AM5661" s="45"/>
      <c r="AN5661" s="45"/>
      <c r="AO5661" s="45"/>
      <c r="AP5661" s="45"/>
      <c r="AQ5661" s="45"/>
      <c r="AR5661" s="45"/>
      <c r="AS5661" s="45"/>
      <c r="AT5661" s="45"/>
      <c r="AY5661" s="45"/>
      <c r="AZ5661" s="45"/>
    </row>
    <row r="5662" spans="6:52" customFormat="1" ht="12.75" x14ac:dyDescent="0.2">
      <c r="F5662" s="80"/>
      <c r="M5662" s="80"/>
      <c r="Y5662" s="80"/>
      <c r="AH5662" s="80"/>
      <c r="AM5662" s="45"/>
      <c r="AN5662" s="45"/>
      <c r="AO5662" s="45"/>
      <c r="AP5662" s="45"/>
      <c r="AQ5662" s="45"/>
      <c r="AR5662" s="45"/>
      <c r="AS5662" s="45"/>
      <c r="AT5662" s="45"/>
      <c r="AY5662" s="45"/>
      <c r="AZ5662" s="45"/>
    </row>
    <row r="5663" spans="6:52" customFormat="1" ht="12.75" x14ac:dyDescent="0.2">
      <c r="F5663" s="80"/>
      <c r="M5663" s="80"/>
      <c r="Y5663" s="80"/>
      <c r="AH5663" s="80"/>
      <c r="AM5663" s="45"/>
      <c r="AN5663" s="45"/>
      <c r="AO5663" s="45"/>
      <c r="AP5663" s="45"/>
      <c r="AQ5663" s="45"/>
      <c r="AR5663" s="45"/>
      <c r="AS5663" s="45"/>
      <c r="AT5663" s="45"/>
      <c r="AY5663" s="45"/>
      <c r="AZ5663" s="45"/>
    </row>
    <row r="5664" spans="6:52" customFormat="1" ht="12.75" x14ac:dyDescent="0.2">
      <c r="F5664" s="80"/>
      <c r="M5664" s="80"/>
      <c r="Y5664" s="80"/>
      <c r="AH5664" s="80"/>
      <c r="AM5664" s="45"/>
      <c r="AN5664" s="45"/>
      <c r="AO5664" s="45"/>
      <c r="AP5664" s="45"/>
      <c r="AQ5664" s="45"/>
      <c r="AR5664" s="45"/>
      <c r="AS5664" s="45"/>
      <c r="AT5664" s="45"/>
      <c r="AY5664" s="45"/>
      <c r="AZ5664" s="45"/>
    </row>
    <row r="5665" spans="6:52" customFormat="1" ht="12.75" x14ac:dyDescent="0.2">
      <c r="F5665" s="80"/>
      <c r="M5665" s="80"/>
      <c r="Y5665" s="80"/>
      <c r="AH5665" s="80"/>
      <c r="AM5665" s="45"/>
      <c r="AN5665" s="45"/>
      <c r="AO5665" s="45"/>
      <c r="AP5665" s="45"/>
      <c r="AQ5665" s="45"/>
      <c r="AR5665" s="45"/>
      <c r="AS5665" s="45"/>
      <c r="AT5665" s="45"/>
      <c r="AY5665" s="45"/>
      <c r="AZ5665" s="45"/>
    </row>
    <row r="5666" spans="6:52" customFormat="1" ht="12.75" x14ac:dyDescent="0.2">
      <c r="F5666" s="80"/>
      <c r="M5666" s="80"/>
      <c r="Y5666" s="80"/>
      <c r="AH5666" s="80"/>
      <c r="AM5666" s="45"/>
      <c r="AN5666" s="45"/>
      <c r="AO5666" s="45"/>
      <c r="AP5666" s="45"/>
      <c r="AQ5666" s="45"/>
      <c r="AR5666" s="45"/>
      <c r="AS5666" s="45"/>
      <c r="AT5666" s="45"/>
      <c r="AY5666" s="45"/>
      <c r="AZ5666" s="45"/>
    </row>
    <row r="5667" spans="6:52" customFormat="1" ht="12.75" x14ac:dyDescent="0.2">
      <c r="F5667" s="80"/>
      <c r="M5667" s="80"/>
      <c r="Y5667" s="80"/>
      <c r="AH5667" s="80"/>
      <c r="AM5667" s="45"/>
      <c r="AN5667" s="45"/>
      <c r="AO5667" s="45"/>
      <c r="AP5667" s="45"/>
      <c r="AQ5667" s="45"/>
      <c r="AR5667" s="45"/>
      <c r="AS5667" s="45"/>
      <c r="AT5667" s="45"/>
      <c r="AY5667" s="45"/>
      <c r="AZ5667" s="45"/>
    </row>
    <row r="5668" spans="6:52" customFormat="1" ht="12.75" x14ac:dyDescent="0.2">
      <c r="F5668" s="80"/>
      <c r="M5668" s="80"/>
      <c r="Y5668" s="80"/>
      <c r="AH5668" s="80"/>
      <c r="AM5668" s="45"/>
      <c r="AN5668" s="45"/>
      <c r="AO5668" s="45"/>
      <c r="AP5668" s="45"/>
      <c r="AQ5668" s="45"/>
      <c r="AR5668" s="45"/>
      <c r="AS5668" s="45"/>
      <c r="AT5668" s="45"/>
      <c r="AY5668" s="45"/>
      <c r="AZ5668" s="45"/>
    </row>
    <row r="5669" spans="6:52" customFormat="1" ht="12.75" x14ac:dyDescent="0.2">
      <c r="F5669" s="80"/>
      <c r="M5669" s="80"/>
      <c r="Y5669" s="80"/>
      <c r="AH5669" s="80"/>
      <c r="AM5669" s="45"/>
      <c r="AN5669" s="45"/>
      <c r="AO5669" s="45"/>
      <c r="AP5669" s="45"/>
      <c r="AQ5669" s="45"/>
      <c r="AR5669" s="45"/>
      <c r="AS5669" s="45"/>
      <c r="AT5669" s="45"/>
      <c r="AY5669" s="45"/>
      <c r="AZ5669" s="45"/>
    </row>
    <row r="5670" spans="6:52" customFormat="1" ht="12.75" x14ac:dyDescent="0.2">
      <c r="F5670" s="80"/>
      <c r="M5670" s="80"/>
      <c r="Y5670" s="80"/>
      <c r="AH5670" s="80"/>
      <c r="AM5670" s="45"/>
      <c r="AN5670" s="45"/>
      <c r="AO5670" s="45"/>
      <c r="AP5670" s="45"/>
      <c r="AQ5670" s="45"/>
      <c r="AR5670" s="45"/>
      <c r="AS5670" s="45"/>
      <c r="AT5670" s="45"/>
      <c r="AY5670" s="45"/>
      <c r="AZ5670" s="45"/>
    </row>
    <row r="5671" spans="6:52" customFormat="1" ht="12.75" x14ac:dyDescent="0.2">
      <c r="F5671" s="80"/>
      <c r="M5671" s="80"/>
      <c r="Y5671" s="80"/>
      <c r="AH5671" s="80"/>
      <c r="AM5671" s="45"/>
      <c r="AN5671" s="45"/>
      <c r="AO5671" s="45"/>
      <c r="AP5671" s="45"/>
      <c r="AQ5671" s="45"/>
      <c r="AR5671" s="45"/>
      <c r="AS5671" s="45"/>
      <c r="AT5671" s="45"/>
      <c r="AY5671" s="45"/>
      <c r="AZ5671" s="45"/>
    </row>
    <row r="5672" spans="6:52" customFormat="1" ht="12.75" x14ac:dyDescent="0.2">
      <c r="F5672" s="80"/>
      <c r="M5672" s="80"/>
      <c r="Y5672" s="80"/>
      <c r="AH5672" s="80"/>
      <c r="AM5672" s="45"/>
      <c r="AN5672" s="45"/>
      <c r="AO5672" s="45"/>
      <c r="AP5672" s="45"/>
      <c r="AQ5672" s="45"/>
      <c r="AR5672" s="45"/>
      <c r="AS5672" s="45"/>
      <c r="AT5672" s="45"/>
      <c r="AY5672" s="45"/>
      <c r="AZ5672" s="45"/>
    </row>
    <row r="5673" spans="6:52" customFormat="1" ht="12.75" x14ac:dyDescent="0.2">
      <c r="F5673" s="80"/>
      <c r="M5673" s="80"/>
      <c r="Y5673" s="80"/>
      <c r="AH5673" s="80"/>
      <c r="AM5673" s="45"/>
      <c r="AN5673" s="45"/>
      <c r="AO5673" s="45"/>
      <c r="AP5673" s="45"/>
      <c r="AQ5673" s="45"/>
      <c r="AR5673" s="45"/>
      <c r="AS5673" s="45"/>
      <c r="AT5673" s="45"/>
      <c r="AY5673" s="45"/>
      <c r="AZ5673" s="45"/>
    </row>
    <row r="5674" spans="6:52" customFormat="1" ht="12.75" x14ac:dyDescent="0.2">
      <c r="F5674" s="80"/>
      <c r="M5674" s="80"/>
      <c r="Y5674" s="80"/>
      <c r="AH5674" s="80"/>
      <c r="AM5674" s="45"/>
      <c r="AN5674" s="45"/>
      <c r="AO5674" s="45"/>
      <c r="AP5674" s="45"/>
      <c r="AQ5674" s="45"/>
      <c r="AR5674" s="45"/>
      <c r="AS5674" s="45"/>
      <c r="AT5674" s="45"/>
      <c r="AY5674" s="45"/>
      <c r="AZ5674" s="45"/>
    </row>
    <row r="5675" spans="6:52" customFormat="1" ht="12.75" x14ac:dyDescent="0.2">
      <c r="F5675" s="80"/>
      <c r="M5675" s="80"/>
      <c r="Y5675" s="80"/>
      <c r="AH5675" s="80"/>
      <c r="AM5675" s="45"/>
      <c r="AN5675" s="45"/>
      <c r="AO5675" s="45"/>
      <c r="AP5675" s="45"/>
      <c r="AQ5675" s="45"/>
      <c r="AR5675" s="45"/>
      <c r="AS5675" s="45"/>
      <c r="AT5675" s="45"/>
      <c r="AY5675" s="45"/>
      <c r="AZ5675" s="45"/>
    </row>
    <row r="5676" spans="6:52" customFormat="1" ht="12.75" x14ac:dyDescent="0.2">
      <c r="F5676" s="80"/>
      <c r="M5676" s="80"/>
      <c r="Y5676" s="80"/>
      <c r="AH5676" s="80"/>
      <c r="AM5676" s="45"/>
      <c r="AN5676" s="45"/>
      <c r="AO5676" s="45"/>
      <c r="AP5676" s="45"/>
      <c r="AQ5676" s="45"/>
      <c r="AR5676" s="45"/>
      <c r="AS5676" s="45"/>
      <c r="AT5676" s="45"/>
      <c r="AY5676" s="45"/>
      <c r="AZ5676" s="45"/>
    </row>
    <row r="5677" spans="6:52" customFormat="1" ht="12.75" x14ac:dyDescent="0.2">
      <c r="F5677" s="80"/>
      <c r="M5677" s="80"/>
      <c r="Y5677" s="80"/>
      <c r="AH5677" s="80"/>
      <c r="AM5677" s="45"/>
      <c r="AN5677" s="45"/>
      <c r="AO5677" s="45"/>
      <c r="AP5677" s="45"/>
      <c r="AQ5677" s="45"/>
      <c r="AR5677" s="45"/>
      <c r="AS5677" s="45"/>
      <c r="AT5677" s="45"/>
      <c r="AY5677" s="45"/>
      <c r="AZ5677" s="45"/>
    </row>
    <row r="5678" spans="6:52" customFormat="1" ht="12.75" x14ac:dyDescent="0.2">
      <c r="F5678" s="80"/>
      <c r="M5678" s="80"/>
      <c r="Y5678" s="80"/>
      <c r="AH5678" s="80"/>
      <c r="AM5678" s="45"/>
      <c r="AN5678" s="45"/>
      <c r="AO5678" s="45"/>
      <c r="AP5678" s="45"/>
      <c r="AQ5678" s="45"/>
      <c r="AR5678" s="45"/>
      <c r="AS5678" s="45"/>
      <c r="AT5678" s="45"/>
      <c r="AY5678" s="45"/>
      <c r="AZ5678" s="45"/>
    </row>
    <row r="5679" spans="6:52" customFormat="1" ht="12.75" x14ac:dyDescent="0.2">
      <c r="F5679" s="80"/>
      <c r="M5679" s="80"/>
      <c r="Y5679" s="80"/>
      <c r="AH5679" s="80"/>
      <c r="AM5679" s="45"/>
      <c r="AN5679" s="45"/>
      <c r="AO5679" s="45"/>
      <c r="AP5679" s="45"/>
      <c r="AQ5679" s="45"/>
      <c r="AR5679" s="45"/>
      <c r="AS5679" s="45"/>
      <c r="AT5679" s="45"/>
      <c r="AY5679" s="45"/>
      <c r="AZ5679" s="45"/>
    </row>
    <row r="5680" spans="6:52" customFormat="1" ht="12.75" x14ac:dyDescent="0.2">
      <c r="F5680" s="80"/>
      <c r="M5680" s="80"/>
      <c r="Y5680" s="80"/>
      <c r="AH5680" s="80"/>
      <c r="AM5680" s="45"/>
      <c r="AN5680" s="45"/>
      <c r="AO5680" s="45"/>
      <c r="AP5680" s="45"/>
      <c r="AQ5680" s="45"/>
      <c r="AR5680" s="45"/>
      <c r="AS5680" s="45"/>
      <c r="AT5680" s="45"/>
      <c r="AY5680" s="45"/>
      <c r="AZ5680" s="45"/>
    </row>
    <row r="5681" spans="6:52" customFormat="1" ht="12.75" x14ac:dyDescent="0.2">
      <c r="F5681" s="80"/>
      <c r="M5681" s="80"/>
      <c r="Y5681" s="80"/>
      <c r="AH5681" s="80"/>
      <c r="AM5681" s="45"/>
      <c r="AN5681" s="45"/>
      <c r="AO5681" s="45"/>
      <c r="AP5681" s="45"/>
      <c r="AQ5681" s="45"/>
      <c r="AR5681" s="45"/>
      <c r="AS5681" s="45"/>
      <c r="AT5681" s="45"/>
      <c r="AY5681" s="45"/>
      <c r="AZ5681" s="45"/>
    </row>
    <row r="5682" spans="6:52" customFormat="1" ht="12.75" x14ac:dyDescent="0.2">
      <c r="F5682" s="80"/>
      <c r="M5682" s="80"/>
      <c r="Y5682" s="80"/>
      <c r="AH5682" s="80"/>
      <c r="AM5682" s="45"/>
      <c r="AN5682" s="45"/>
      <c r="AO5682" s="45"/>
      <c r="AP5682" s="45"/>
      <c r="AQ5682" s="45"/>
      <c r="AR5682" s="45"/>
      <c r="AS5682" s="45"/>
      <c r="AT5682" s="45"/>
      <c r="AY5682" s="45"/>
      <c r="AZ5682" s="45"/>
    </row>
    <row r="5683" spans="6:52" customFormat="1" ht="12.75" x14ac:dyDescent="0.2">
      <c r="F5683" s="80"/>
      <c r="M5683" s="80"/>
      <c r="Y5683" s="80"/>
      <c r="AH5683" s="80"/>
      <c r="AM5683" s="45"/>
      <c r="AN5683" s="45"/>
      <c r="AO5683" s="45"/>
      <c r="AP5683" s="45"/>
      <c r="AQ5683" s="45"/>
      <c r="AR5683" s="45"/>
      <c r="AS5683" s="45"/>
      <c r="AT5683" s="45"/>
      <c r="AY5683" s="45"/>
      <c r="AZ5683" s="45"/>
    </row>
    <row r="5684" spans="6:52" customFormat="1" ht="12.75" x14ac:dyDescent="0.2">
      <c r="F5684" s="80"/>
      <c r="M5684" s="80"/>
      <c r="Y5684" s="80"/>
      <c r="AH5684" s="80"/>
      <c r="AM5684" s="45"/>
      <c r="AN5684" s="45"/>
      <c r="AO5684" s="45"/>
      <c r="AP5684" s="45"/>
      <c r="AQ5684" s="45"/>
      <c r="AR5684" s="45"/>
      <c r="AS5684" s="45"/>
      <c r="AT5684" s="45"/>
      <c r="AY5684" s="45"/>
      <c r="AZ5684" s="45"/>
    </row>
    <row r="5685" spans="6:52" customFormat="1" ht="12.75" x14ac:dyDescent="0.2">
      <c r="F5685" s="80"/>
      <c r="M5685" s="80"/>
      <c r="Y5685" s="80"/>
      <c r="AH5685" s="80"/>
      <c r="AM5685" s="45"/>
      <c r="AN5685" s="45"/>
      <c r="AO5685" s="45"/>
      <c r="AP5685" s="45"/>
      <c r="AQ5685" s="45"/>
      <c r="AR5685" s="45"/>
      <c r="AS5685" s="45"/>
      <c r="AT5685" s="45"/>
      <c r="AY5685" s="45"/>
      <c r="AZ5685" s="45"/>
    </row>
    <row r="5686" spans="6:52" customFormat="1" ht="12.75" x14ac:dyDescent="0.2">
      <c r="F5686" s="80"/>
      <c r="M5686" s="80"/>
      <c r="Y5686" s="80"/>
      <c r="AH5686" s="80"/>
      <c r="AM5686" s="45"/>
      <c r="AN5686" s="45"/>
      <c r="AO5686" s="45"/>
      <c r="AP5686" s="45"/>
      <c r="AQ5686" s="45"/>
      <c r="AR5686" s="45"/>
      <c r="AS5686" s="45"/>
      <c r="AT5686" s="45"/>
      <c r="AY5686" s="45"/>
      <c r="AZ5686" s="45"/>
    </row>
    <row r="5687" spans="6:52" customFormat="1" ht="12.75" x14ac:dyDescent="0.2">
      <c r="F5687" s="80"/>
      <c r="M5687" s="80"/>
      <c r="Y5687" s="80"/>
      <c r="AH5687" s="80"/>
      <c r="AM5687" s="45"/>
      <c r="AN5687" s="45"/>
      <c r="AO5687" s="45"/>
      <c r="AP5687" s="45"/>
      <c r="AQ5687" s="45"/>
      <c r="AR5687" s="45"/>
      <c r="AS5687" s="45"/>
      <c r="AT5687" s="45"/>
      <c r="AY5687" s="45"/>
      <c r="AZ5687" s="45"/>
    </row>
    <row r="5688" spans="6:52" customFormat="1" ht="12.75" x14ac:dyDescent="0.2">
      <c r="F5688" s="80"/>
      <c r="M5688" s="80"/>
      <c r="Y5688" s="80"/>
      <c r="AH5688" s="80"/>
      <c r="AM5688" s="45"/>
      <c r="AN5688" s="45"/>
      <c r="AO5688" s="45"/>
      <c r="AP5688" s="45"/>
      <c r="AQ5688" s="45"/>
      <c r="AR5688" s="45"/>
      <c r="AS5688" s="45"/>
      <c r="AT5688" s="45"/>
      <c r="AY5688" s="45"/>
      <c r="AZ5688" s="45"/>
    </row>
    <row r="5689" spans="6:52" customFormat="1" ht="12.75" x14ac:dyDescent="0.2">
      <c r="F5689" s="80"/>
      <c r="M5689" s="80"/>
      <c r="Y5689" s="80"/>
      <c r="AH5689" s="80"/>
      <c r="AM5689" s="45"/>
      <c r="AN5689" s="45"/>
      <c r="AO5689" s="45"/>
      <c r="AP5689" s="45"/>
      <c r="AQ5689" s="45"/>
      <c r="AR5689" s="45"/>
      <c r="AS5689" s="45"/>
      <c r="AT5689" s="45"/>
      <c r="AY5689" s="45"/>
      <c r="AZ5689" s="45"/>
    </row>
    <row r="5690" spans="6:52" customFormat="1" ht="12.75" x14ac:dyDescent="0.2">
      <c r="F5690" s="80"/>
      <c r="M5690" s="80"/>
      <c r="Y5690" s="80"/>
      <c r="AH5690" s="80"/>
      <c r="AM5690" s="45"/>
      <c r="AN5690" s="45"/>
      <c r="AO5690" s="45"/>
      <c r="AP5690" s="45"/>
      <c r="AQ5690" s="45"/>
      <c r="AR5690" s="45"/>
      <c r="AS5690" s="45"/>
      <c r="AT5690" s="45"/>
      <c r="AY5690" s="45"/>
      <c r="AZ5690" s="45"/>
    </row>
    <row r="5691" spans="6:52" customFormat="1" ht="12.75" x14ac:dyDescent="0.2">
      <c r="F5691" s="80"/>
      <c r="M5691" s="80"/>
      <c r="Y5691" s="80"/>
      <c r="AH5691" s="80"/>
      <c r="AM5691" s="45"/>
      <c r="AN5691" s="45"/>
      <c r="AO5691" s="45"/>
      <c r="AP5691" s="45"/>
      <c r="AQ5691" s="45"/>
      <c r="AR5691" s="45"/>
      <c r="AS5691" s="45"/>
      <c r="AT5691" s="45"/>
      <c r="AY5691" s="45"/>
      <c r="AZ5691" s="45"/>
    </row>
    <row r="5692" spans="6:52" customFormat="1" ht="12.75" x14ac:dyDescent="0.2">
      <c r="F5692" s="80"/>
      <c r="M5692" s="80"/>
      <c r="Y5692" s="80"/>
      <c r="AH5692" s="80"/>
      <c r="AM5692" s="45"/>
      <c r="AN5692" s="45"/>
      <c r="AO5692" s="45"/>
      <c r="AP5692" s="45"/>
      <c r="AQ5692" s="45"/>
      <c r="AR5692" s="45"/>
      <c r="AS5692" s="45"/>
      <c r="AT5692" s="45"/>
      <c r="AY5692" s="45"/>
      <c r="AZ5692" s="45"/>
    </row>
    <row r="5693" spans="6:52" customFormat="1" ht="12.75" x14ac:dyDescent="0.2">
      <c r="F5693" s="80"/>
      <c r="M5693" s="80"/>
      <c r="Y5693" s="80"/>
      <c r="AH5693" s="80"/>
      <c r="AM5693" s="45"/>
      <c r="AN5693" s="45"/>
      <c r="AO5693" s="45"/>
      <c r="AP5693" s="45"/>
      <c r="AQ5693" s="45"/>
      <c r="AR5693" s="45"/>
      <c r="AS5693" s="45"/>
      <c r="AT5693" s="45"/>
      <c r="AY5693" s="45"/>
      <c r="AZ5693" s="45"/>
    </row>
    <row r="5694" spans="6:52" customFormat="1" ht="12.75" x14ac:dyDescent="0.2">
      <c r="F5694" s="80"/>
      <c r="M5694" s="80"/>
      <c r="Y5694" s="80"/>
      <c r="AH5694" s="80"/>
      <c r="AM5694" s="45"/>
      <c r="AN5694" s="45"/>
      <c r="AO5694" s="45"/>
      <c r="AP5694" s="45"/>
      <c r="AQ5694" s="45"/>
      <c r="AR5694" s="45"/>
      <c r="AS5694" s="45"/>
      <c r="AT5694" s="45"/>
      <c r="AY5694" s="45"/>
      <c r="AZ5694" s="45"/>
    </row>
    <row r="5695" spans="6:52" customFormat="1" ht="12.75" x14ac:dyDescent="0.2">
      <c r="F5695" s="80"/>
      <c r="M5695" s="80"/>
      <c r="Y5695" s="80"/>
      <c r="AH5695" s="80"/>
      <c r="AM5695" s="45"/>
      <c r="AN5695" s="45"/>
      <c r="AO5695" s="45"/>
      <c r="AP5695" s="45"/>
      <c r="AQ5695" s="45"/>
      <c r="AR5695" s="45"/>
      <c r="AS5695" s="45"/>
      <c r="AT5695" s="45"/>
      <c r="AY5695" s="45"/>
      <c r="AZ5695" s="45"/>
    </row>
    <row r="5696" spans="6:52" customFormat="1" ht="12.75" x14ac:dyDescent="0.2">
      <c r="F5696" s="80"/>
      <c r="M5696" s="80"/>
      <c r="Y5696" s="80"/>
      <c r="AH5696" s="80"/>
      <c r="AM5696" s="45"/>
      <c r="AN5696" s="45"/>
      <c r="AO5696" s="45"/>
      <c r="AP5696" s="45"/>
      <c r="AQ5696" s="45"/>
      <c r="AR5696" s="45"/>
      <c r="AS5696" s="45"/>
      <c r="AT5696" s="45"/>
      <c r="AY5696" s="45"/>
      <c r="AZ5696" s="45"/>
    </row>
    <row r="5697" spans="6:52" customFormat="1" ht="12.75" x14ac:dyDescent="0.2">
      <c r="F5697" s="80"/>
      <c r="M5697" s="80"/>
      <c r="Y5697" s="80"/>
      <c r="AH5697" s="80"/>
      <c r="AM5697" s="45"/>
      <c r="AN5697" s="45"/>
      <c r="AO5697" s="45"/>
      <c r="AP5697" s="45"/>
      <c r="AQ5697" s="45"/>
      <c r="AR5697" s="45"/>
      <c r="AS5697" s="45"/>
      <c r="AT5697" s="45"/>
      <c r="AY5697" s="45"/>
      <c r="AZ5697" s="45"/>
    </row>
    <row r="5698" spans="6:52" customFormat="1" ht="12.75" x14ac:dyDescent="0.2">
      <c r="F5698" s="80"/>
      <c r="M5698" s="80"/>
      <c r="Y5698" s="80"/>
      <c r="AH5698" s="80"/>
      <c r="AM5698" s="45"/>
      <c r="AN5698" s="45"/>
      <c r="AO5698" s="45"/>
      <c r="AP5698" s="45"/>
      <c r="AQ5698" s="45"/>
      <c r="AR5698" s="45"/>
      <c r="AS5698" s="45"/>
      <c r="AT5698" s="45"/>
      <c r="AY5698" s="45"/>
      <c r="AZ5698" s="45"/>
    </row>
    <row r="5699" spans="6:52" customFormat="1" ht="12.75" x14ac:dyDescent="0.2">
      <c r="F5699" s="80"/>
      <c r="M5699" s="80"/>
      <c r="Y5699" s="80"/>
      <c r="AH5699" s="80"/>
      <c r="AM5699" s="45"/>
      <c r="AN5699" s="45"/>
      <c r="AO5699" s="45"/>
      <c r="AP5699" s="45"/>
      <c r="AQ5699" s="45"/>
      <c r="AR5699" s="45"/>
      <c r="AS5699" s="45"/>
      <c r="AT5699" s="45"/>
      <c r="AY5699" s="45"/>
      <c r="AZ5699" s="45"/>
    </row>
    <row r="5700" spans="6:52" customFormat="1" ht="12.75" x14ac:dyDescent="0.2">
      <c r="F5700" s="80"/>
      <c r="M5700" s="80"/>
      <c r="Y5700" s="80"/>
      <c r="AH5700" s="80"/>
      <c r="AM5700" s="45"/>
      <c r="AN5700" s="45"/>
      <c r="AO5700" s="45"/>
      <c r="AP5700" s="45"/>
      <c r="AQ5700" s="45"/>
      <c r="AR5700" s="45"/>
      <c r="AS5700" s="45"/>
      <c r="AT5700" s="45"/>
      <c r="AY5700" s="45"/>
      <c r="AZ5700" s="45"/>
    </row>
    <row r="5701" spans="6:52" customFormat="1" ht="12.75" x14ac:dyDescent="0.2">
      <c r="F5701" s="80"/>
      <c r="M5701" s="80"/>
      <c r="Y5701" s="80"/>
      <c r="AH5701" s="80"/>
      <c r="AM5701" s="45"/>
      <c r="AN5701" s="45"/>
      <c r="AO5701" s="45"/>
      <c r="AP5701" s="45"/>
      <c r="AQ5701" s="45"/>
      <c r="AR5701" s="45"/>
      <c r="AS5701" s="45"/>
      <c r="AT5701" s="45"/>
      <c r="AY5701" s="45"/>
      <c r="AZ5701" s="45"/>
    </row>
    <row r="5702" spans="6:52" customFormat="1" ht="12.75" x14ac:dyDescent="0.2">
      <c r="F5702" s="80"/>
      <c r="M5702" s="80"/>
      <c r="Y5702" s="80"/>
      <c r="AH5702" s="80"/>
      <c r="AM5702" s="45"/>
      <c r="AN5702" s="45"/>
      <c r="AO5702" s="45"/>
      <c r="AP5702" s="45"/>
      <c r="AQ5702" s="45"/>
      <c r="AR5702" s="45"/>
      <c r="AS5702" s="45"/>
      <c r="AT5702" s="45"/>
      <c r="AY5702" s="45"/>
      <c r="AZ5702" s="45"/>
    </row>
    <row r="5703" spans="6:52" customFormat="1" ht="12.75" x14ac:dyDescent="0.2">
      <c r="F5703" s="80"/>
      <c r="M5703" s="80"/>
      <c r="Y5703" s="80"/>
      <c r="AH5703" s="80"/>
      <c r="AM5703" s="45"/>
      <c r="AN5703" s="45"/>
      <c r="AO5703" s="45"/>
      <c r="AP5703" s="45"/>
      <c r="AQ5703" s="45"/>
      <c r="AR5703" s="45"/>
      <c r="AS5703" s="45"/>
      <c r="AT5703" s="45"/>
      <c r="AY5703" s="45"/>
      <c r="AZ5703" s="45"/>
    </row>
    <row r="5704" spans="6:52" customFormat="1" ht="12.75" x14ac:dyDescent="0.2">
      <c r="F5704" s="80"/>
      <c r="M5704" s="80"/>
      <c r="Y5704" s="80"/>
      <c r="AH5704" s="80"/>
      <c r="AM5704" s="45"/>
      <c r="AN5704" s="45"/>
      <c r="AO5704" s="45"/>
      <c r="AP5704" s="45"/>
      <c r="AQ5704" s="45"/>
      <c r="AR5704" s="45"/>
      <c r="AS5704" s="45"/>
      <c r="AT5704" s="45"/>
      <c r="AY5704" s="45"/>
      <c r="AZ5704" s="45"/>
    </row>
    <row r="5705" spans="6:52" customFormat="1" ht="12.75" x14ac:dyDescent="0.2">
      <c r="F5705" s="80"/>
      <c r="M5705" s="80"/>
      <c r="Y5705" s="80"/>
      <c r="AH5705" s="80"/>
      <c r="AM5705" s="45"/>
      <c r="AN5705" s="45"/>
      <c r="AO5705" s="45"/>
      <c r="AP5705" s="45"/>
      <c r="AQ5705" s="45"/>
      <c r="AR5705" s="45"/>
      <c r="AS5705" s="45"/>
      <c r="AT5705" s="45"/>
      <c r="AY5705" s="45"/>
      <c r="AZ5705" s="45"/>
    </row>
    <row r="5706" spans="6:52" customFormat="1" ht="12.75" x14ac:dyDescent="0.2">
      <c r="F5706" s="80"/>
      <c r="M5706" s="80"/>
      <c r="Y5706" s="80"/>
      <c r="AH5706" s="80"/>
      <c r="AM5706" s="45"/>
      <c r="AN5706" s="45"/>
      <c r="AO5706" s="45"/>
      <c r="AP5706" s="45"/>
      <c r="AQ5706" s="45"/>
      <c r="AR5706" s="45"/>
      <c r="AS5706" s="45"/>
      <c r="AT5706" s="45"/>
      <c r="AY5706" s="45"/>
      <c r="AZ5706" s="45"/>
    </row>
    <row r="5707" spans="6:52" customFormat="1" ht="12.75" x14ac:dyDescent="0.2">
      <c r="F5707" s="80"/>
      <c r="M5707" s="80"/>
      <c r="Y5707" s="80"/>
      <c r="AH5707" s="80"/>
      <c r="AM5707" s="45"/>
      <c r="AN5707" s="45"/>
      <c r="AO5707" s="45"/>
      <c r="AP5707" s="45"/>
      <c r="AQ5707" s="45"/>
      <c r="AR5707" s="45"/>
      <c r="AS5707" s="45"/>
      <c r="AT5707" s="45"/>
      <c r="AY5707" s="45"/>
      <c r="AZ5707" s="45"/>
    </row>
    <row r="5708" spans="6:52" customFormat="1" ht="12.75" x14ac:dyDescent="0.2">
      <c r="F5708" s="80"/>
      <c r="M5708" s="80"/>
      <c r="Y5708" s="80"/>
      <c r="AH5708" s="80"/>
      <c r="AM5708" s="45"/>
      <c r="AN5708" s="45"/>
      <c r="AO5708" s="45"/>
      <c r="AP5708" s="45"/>
      <c r="AQ5708" s="45"/>
      <c r="AR5708" s="45"/>
      <c r="AS5708" s="45"/>
      <c r="AT5708" s="45"/>
      <c r="AY5708" s="45"/>
      <c r="AZ5708" s="45"/>
    </row>
    <row r="5709" spans="6:52" customFormat="1" ht="12.75" x14ac:dyDescent="0.2">
      <c r="F5709" s="80"/>
      <c r="M5709" s="80"/>
      <c r="Y5709" s="80"/>
      <c r="AH5709" s="80"/>
      <c r="AM5709" s="45"/>
      <c r="AN5709" s="45"/>
      <c r="AO5709" s="45"/>
      <c r="AP5709" s="45"/>
      <c r="AQ5709" s="45"/>
      <c r="AR5709" s="45"/>
      <c r="AS5709" s="45"/>
      <c r="AT5709" s="45"/>
      <c r="AY5709" s="45"/>
      <c r="AZ5709" s="45"/>
    </row>
    <row r="5710" spans="6:52" customFormat="1" ht="12.75" x14ac:dyDescent="0.2">
      <c r="F5710" s="80"/>
      <c r="M5710" s="80"/>
      <c r="Y5710" s="80"/>
      <c r="AH5710" s="80"/>
      <c r="AM5710" s="45"/>
      <c r="AN5710" s="45"/>
      <c r="AO5710" s="45"/>
      <c r="AP5710" s="45"/>
      <c r="AQ5710" s="45"/>
      <c r="AR5710" s="45"/>
      <c r="AS5710" s="45"/>
      <c r="AT5710" s="45"/>
      <c r="AY5710" s="45"/>
      <c r="AZ5710" s="45"/>
    </row>
    <row r="5711" spans="6:52" customFormat="1" ht="12.75" x14ac:dyDescent="0.2">
      <c r="F5711" s="80"/>
      <c r="M5711" s="80"/>
      <c r="Y5711" s="80"/>
      <c r="AH5711" s="80"/>
      <c r="AM5711" s="45"/>
      <c r="AN5711" s="45"/>
      <c r="AO5711" s="45"/>
      <c r="AP5711" s="45"/>
      <c r="AQ5711" s="45"/>
      <c r="AR5711" s="45"/>
      <c r="AS5711" s="45"/>
      <c r="AT5711" s="45"/>
      <c r="AY5711" s="45"/>
      <c r="AZ5711" s="45"/>
    </row>
    <row r="5712" spans="6:52" customFormat="1" ht="12.75" x14ac:dyDescent="0.2">
      <c r="F5712" s="80"/>
      <c r="M5712" s="80"/>
      <c r="Y5712" s="80"/>
      <c r="AH5712" s="80"/>
      <c r="AM5712" s="45"/>
      <c r="AN5712" s="45"/>
      <c r="AO5712" s="45"/>
      <c r="AP5712" s="45"/>
      <c r="AQ5712" s="45"/>
      <c r="AR5712" s="45"/>
      <c r="AS5712" s="45"/>
      <c r="AT5712" s="45"/>
      <c r="AY5712" s="45"/>
      <c r="AZ5712" s="45"/>
    </row>
    <row r="5713" spans="6:52" customFormat="1" ht="12.75" x14ac:dyDescent="0.2">
      <c r="F5713" s="80"/>
      <c r="M5713" s="80"/>
      <c r="Y5713" s="80"/>
      <c r="AH5713" s="80"/>
      <c r="AM5713" s="45"/>
      <c r="AN5713" s="45"/>
      <c r="AO5713" s="45"/>
      <c r="AP5713" s="45"/>
      <c r="AQ5713" s="45"/>
      <c r="AR5713" s="45"/>
      <c r="AS5713" s="45"/>
      <c r="AT5713" s="45"/>
      <c r="AY5713" s="45"/>
      <c r="AZ5713" s="45"/>
    </row>
    <row r="5714" spans="6:52" customFormat="1" ht="12.75" x14ac:dyDescent="0.2">
      <c r="F5714" s="80"/>
      <c r="M5714" s="80"/>
      <c r="Y5714" s="80"/>
      <c r="AH5714" s="80"/>
      <c r="AM5714" s="45"/>
      <c r="AN5714" s="45"/>
      <c r="AO5714" s="45"/>
      <c r="AP5714" s="45"/>
      <c r="AQ5714" s="45"/>
      <c r="AR5714" s="45"/>
      <c r="AS5714" s="45"/>
      <c r="AT5714" s="45"/>
      <c r="AY5714" s="45"/>
      <c r="AZ5714" s="45"/>
    </row>
    <row r="5715" spans="6:52" customFormat="1" ht="12.75" x14ac:dyDescent="0.2">
      <c r="F5715" s="80"/>
      <c r="M5715" s="80"/>
      <c r="Y5715" s="80"/>
      <c r="AH5715" s="80"/>
      <c r="AM5715" s="45"/>
      <c r="AN5715" s="45"/>
      <c r="AO5715" s="45"/>
      <c r="AP5715" s="45"/>
      <c r="AQ5715" s="45"/>
      <c r="AR5715" s="45"/>
      <c r="AS5715" s="45"/>
      <c r="AT5715" s="45"/>
      <c r="AY5715" s="45"/>
      <c r="AZ5715" s="45"/>
    </row>
    <row r="5716" spans="6:52" customFormat="1" ht="12.75" x14ac:dyDescent="0.2">
      <c r="F5716" s="80"/>
      <c r="M5716" s="80"/>
      <c r="Y5716" s="80"/>
      <c r="AH5716" s="80"/>
      <c r="AM5716" s="45"/>
      <c r="AN5716" s="45"/>
      <c r="AO5716" s="45"/>
      <c r="AP5716" s="45"/>
      <c r="AQ5716" s="45"/>
      <c r="AR5716" s="45"/>
      <c r="AS5716" s="45"/>
      <c r="AT5716" s="45"/>
      <c r="AY5716" s="45"/>
      <c r="AZ5716" s="45"/>
    </row>
    <row r="5717" spans="6:52" customFormat="1" ht="12.75" x14ac:dyDescent="0.2">
      <c r="F5717" s="80"/>
      <c r="M5717" s="80"/>
      <c r="Y5717" s="80"/>
      <c r="AH5717" s="80"/>
      <c r="AM5717" s="45"/>
      <c r="AN5717" s="45"/>
      <c r="AO5717" s="45"/>
      <c r="AP5717" s="45"/>
      <c r="AQ5717" s="45"/>
      <c r="AR5717" s="45"/>
      <c r="AS5717" s="45"/>
      <c r="AT5717" s="45"/>
      <c r="AY5717" s="45"/>
      <c r="AZ5717" s="45"/>
    </row>
    <row r="5718" spans="6:52" customFormat="1" ht="12.75" x14ac:dyDescent="0.2">
      <c r="F5718" s="80"/>
      <c r="M5718" s="80"/>
      <c r="Y5718" s="80"/>
      <c r="AH5718" s="80"/>
      <c r="AM5718" s="45"/>
      <c r="AN5718" s="45"/>
      <c r="AO5718" s="45"/>
      <c r="AP5718" s="45"/>
      <c r="AQ5718" s="45"/>
      <c r="AR5718" s="45"/>
      <c r="AS5718" s="45"/>
      <c r="AT5718" s="45"/>
      <c r="AY5718" s="45"/>
      <c r="AZ5718" s="45"/>
    </row>
    <row r="5719" spans="6:52" customFormat="1" ht="12.75" x14ac:dyDescent="0.2">
      <c r="F5719" s="80"/>
      <c r="M5719" s="80"/>
      <c r="Y5719" s="80"/>
      <c r="AH5719" s="80"/>
      <c r="AM5719" s="45"/>
      <c r="AN5719" s="45"/>
      <c r="AO5719" s="45"/>
      <c r="AP5719" s="45"/>
      <c r="AQ5719" s="45"/>
      <c r="AR5719" s="45"/>
      <c r="AS5719" s="45"/>
      <c r="AT5719" s="45"/>
      <c r="AY5719" s="45"/>
      <c r="AZ5719" s="45"/>
    </row>
    <row r="5720" spans="6:52" customFormat="1" ht="12.75" x14ac:dyDescent="0.2">
      <c r="F5720" s="80"/>
      <c r="M5720" s="80"/>
      <c r="Y5720" s="80"/>
      <c r="AH5720" s="80"/>
      <c r="AM5720" s="45"/>
      <c r="AN5720" s="45"/>
      <c r="AO5720" s="45"/>
      <c r="AP5720" s="45"/>
      <c r="AQ5720" s="45"/>
      <c r="AR5720" s="45"/>
      <c r="AS5720" s="45"/>
      <c r="AT5720" s="45"/>
      <c r="AY5720" s="45"/>
      <c r="AZ5720" s="45"/>
    </row>
    <row r="5721" spans="6:52" customFormat="1" ht="12.75" x14ac:dyDescent="0.2">
      <c r="F5721" s="80"/>
      <c r="M5721" s="80"/>
      <c r="Y5721" s="80"/>
      <c r="AH5721" s="80"/>
      <c r="AM5721" s="45"/>
      <c r="AN5721" s="45"/>
      <c r="AO5721" s="45"/>
      <c r="AP5721" s="45"/>
      <c r="AQ5721" s="45"/>
      <c r="AR5721" s="45"/>
      <c r="AS5721" s="45"/>
      <c r="AT5721" s="45"/>
      <c r="AY5721" s="45"/>
      <c r="AZ5721" s="45"/>
    </row>
    <row r="5722" spans="6:52" customFormat="1" ht="12.75" x14ac:dyDescent="0.2">
      <c r="F5722" s="80"/>
      <c r="M5722" s="80"/>
      <c r="Y5722" s="80"/>
      <c r="AH5722" s="80"/>
      <c r="AM5722" s="45"/>
      <c r="AN5722" s="45"/>
      <c r="AO5722" s="45"/>
      <c r="AP5722" s="45"/>
      <c r="AQ5722" s="45"/>
      <c r="AR5722" s="45"/>
      <c r="AS5722" s="45"/>
      <c r="AT5722" s="45"/>
      <c r="AY5722" s="45"/>
      <c r="AZ5722" s="45"/>
    </row>
    <row r="5723" spans="6:52" customFormat="1" ht="12.75" x14ac:dyDescent="0.2">
      <c r="F5723" s="80"/>
      <c r="M5723" s="80"/>
      <c r="Y5723" s="80"/>
      <c r="AH5723" s="80"/>
      <c r="AM5723" s="45"/>
      <c r="AN5723" s="45"/>
      <c r="AO5723" s="45"/>
      <c r="AP5723" s="45"/>
      <c r="AQ5723" s="45"/>
      <c r="AR5723" s="45"/>
      <c r="AS5723" s="45"/>
      <c r="AT5723" s="45"/>
      <c r="AY5723" s="45"/>
      <c r="AZ5723" s="45"/>
    </row>
    <row r="5724" spans="6:52" customFormat="1" ht="12.75" x14ac:dyDescent="0.2">
      <c r="F5724" s="80"/>
      <c r="M5724" s="80"/>
      <c r="Y5724" s="80"/>
      <c r="AH5724" s="80"/>
      <c r="AM5724" s="45"/>
      <c r="AN5724" s="45"/>
      <c r="AO5724" s="45"/>
      <c r="AP5724" s="45"/>
      <c r="AQ5724" s="45"/>
      <c r="AR5724" s="45"/>
      <c r="AS5724" s="45"/>
      <c r="AT5724" s="45"/>
      <c r="AY5724" s="45"/>
      <c r="AZ5724" s="45"/>
    </row>
    <row r="5725" spans="6:52" customFormat="1" ht="12.75" x14ac:dyDescent="0.2">
      <c r="F5725" s="80"/>
      <c r="M5725" s="80"/>
      <c r="Y5725" s="80"/>
      <c r="AH5725" s="80"/>
      <c r="AM5725" s="45"/>
      <c r="AN5725" s="45"/>
      <c r="AO5725" s="45"/>
      <c r="AP5725" s="45"/>
      <c r="AQ5725" s="45"/>
      <c r="AR5725" s="45"/>
      <c r="AS5725" s="45"/>
      <c r="AT5725" s="45"/>
      <c r="AY5725" s="45"/>
      <c r="AZ5725" s="45"/>
    </row>
    <row r="5726" spans="6:52" customFormat="1" ht="12.75" x14ac:dyDescent="0.2">
      <c r="F5726" s="80"/>
      <c r="M5726" s="80"/>
      <c r="Y5726" s="80"/>
      <c r="AH5726" s="80"/>
      <c r="AM5726" s="45"/>
      <c r="AN5726" s="45"/>
      <c r="AO5726" s="45"/>
      <c r="AP5726" s="45"/>
      <c r="AQ5726" s="45"/>
      <c r="AR5726" s="45"/>
      <c r="AS5726" s="45"/>
      <c r="AT5726" s="45"/>
      <c r="AY5726" s="45"/>
      <c r="AZ5726" s="45"/>
    </row>
    <row r="5727" spans="6:52" customFormat="1" ht="12.75" x14ac:dyDescent="0.2">
      <c r="F5727" s="80"/>
      <c r="M5727" s="80"/>
      <c r="Y5727" s="80"/>
      <c r="AH5727" s="80"/>
      <c r="AM5727" s="45"/>
      <c r="AN5727" s="45"/>
      <c r="AO5727" s="45"/>
      <c r="AP5727" s="45"/>
      <c r="AQ5727" s="45"/>
      <c r="AR5727" s="45"/>
      <c r="AS5727" s="45"/>
      <c r="AT5727" s="45"/>
      <c r="AY5727" s="45"/>
      <c r="AZ5727" s="45"/>
    </row>
    <row r="5728" spans="6:52" customFormat="1" ht="12.75" x14ac:dyDescent="0.2">
      <c r="F5728" s="80"/>
      <c r="M5728" s="80"/>
      <c r="Y5728" s="80"/>
      <c r="AH5728" s="80"/>
      <c r="AM5728" s="45"/>
      <c r="AN5728" s="45"/>
      <c r="AO5728" s="45"/>
      <c r="AP5728" s="45"/>
      <c r="AQ5728" s="45"/>
      <c r="AR5728" s="45"/>
      <c r="AS5728" s="45"/>
      <c r="AT5728" s="45"/>
      <c r="AY5728" s="45"/>
      <c r="AZ5728" s="45"/>
    </row>
    <row r="5729" spans="6:52" customFormat="1" ht="12.75" x14ac:dyDescent="0.2">
      <c r="F5729" s="80"/>
      <c r="M5729" s="80"/>
      <c r="Y5729" s="80"/>
      <c r="AH5729" s="80"/>
      <c r="AM5729" s="45"/>
      <c r="AN5729" s="45"/>
      <c r="AO5729" s="45"/>
      <c r="AP5729" s="45"/>
      <c r="AQ5729" s="45"/>
      <c r="AR5729" s="45"/>
      <c r="AS5729" s="45"/>
      <c r="AT5729" s="45"/>
      <c r="AY5729" s="45"/>
      <c r="AZ5729" s="45"/>
    </row>
    <row r="5730" spans="6:52" customFormat="1" ht="12.75" x14ac:dyDescent="0.2">
      <c r="F5730" s="80"/>
      <c r="M5730" s="80"/>
      <c r="Y5730" s="80"/>
      <c r="AH5730" s="80"/>
      <c r="AM5730" s="45"/>
      <c r="AN5730" s="45"/>
      <c r="AO5730" s="45"/>
      <c r="AP5730" s="45"/>
      <c r="AQ5730" s="45"/>
      <c r="AR5730" s="45"/>
      <c r="AS5730" s="45"/>
      <c r="AT5730" s="45"/>
      <c r="AY5730" s="45"/>
      <c r="AZ5730" s="45"/>
    </row>
    <row r="5731" spans="6:52" customFormat="1" ht="12.75" x14ac:dyDescent="0.2">
      <c r="F5731" s="80"/>
      <c r="M5731" s="80"/>
      <c r="Y5731" s="80"/>
      <c r="AH5731" s="80"/>
      <c r="AM5731" s="45"/>
      <c r="AN5731" s="45"/>
      <c r="AO5731" s="45"/>
      <c r="AP5731" s="45"/>
      <c r="AQ5731" s="45"/>
      <c r="AR5731" s="45"/>
      <c r="AS5731" s="45"/>
      <c r="AT5731" s="45"/>
      <c r="AY5731" s="45"/>
      <c r="AZ5731" s="45"/>
    </row>
    <row r="5732" spans="6:52" customFormat="1" ht="12.75" x14ac:dyDescent="0.2">
      <c r="F5732" s="80"/>
      <c r="M5732" s="80"/>
      <c r="Y5732" s="80"/>
      <c r="AH5732" s="80"/>
      <c r="AM5732" s="45"/>
      <c r="AN5732" s="45"/>
      <c r="AO5732" s="45"/>
      <c r="AP5732" s="45"/>
      <c r="AQ5732" s="45"/>
      <c r="AR5732" s="45"/>
      <c r="AS5732" s="45"/>
      <c r="AT5732" s="45"/>
      <c r="AY5732" s="45"/>
      <c r="AZ5732" s="45"/>
    </row>
    <row r="5733" spans="6:52" customFormat="1" ht="12.75" x14ac:dyDescent="0.2">
      <c r="F5733" s="80"/>
      <c r="M5733" s="80"/>
      <c r="Y5733" s="80"/>
      <c r="AH5733" s="80"/>
      <c r="AM5733" s="45"/>
      <c r="AN5733" s="45"/>
      <c r="AO5733" s="45"/>
      <c r="AP5733" s="45"/>
      <c r="AQ5733" s="45"/>
      <c r="AR5733" s="45"/>
      <c r="AS5733" s="45"/>
      <c r="AT5733" s="45"/>
      <c r="AY5733" s="45"/>
      <c r="AZ5733" s="45"/>
    </row>
    <row r="5734" spans="6:52" customFormat="1" ht="12.75" x14ac:dyDescent="0.2">
      <c r="F5734" s="80"/>
      <c r="M5734" s="80"/>
      <c r="Y5734" s="80"/>
      <c r="AH5734" s="80"/>
      <c r="AM5734" s="45"/>
      <c r="AN5734" s="45"/>
      <c r="AO5734" s="45"/>
      <c r="AP5734" s="45"/>
      <c r="AQ5734" s="45"/>
      <c r="AR5734" s="45"/>
      <c r="AS5734" s="45"/>
      <c r="AT5734" s="45"/>
      <c r="AY5734" s="45"/>
      <c r="AZ5734" s="45"/>
    </row>
    <row r="5735" spans="6:52" customFormat="1" ht="12.75" x14ac:dyDescent="0.2">
      <c r="F5735" s="80"/>
      <c r="M5735" s="80"/>
      <c r="Y5735" s="80"/>
      <c r="AH5735" s="80"/>
      <c r="AM5735" s="45"/>
      <c r="AN5735" s="45"/>
      <c r="AO5735" s="45"/>
      <c r="AP5735" s="45"/>
      <c r="AQ5735" s="45"/>
      <c r="AR5735" s="45"/>
      <c r="AS5735" s="45"/>
      <c r="AT5735" s="45"/>
      <c r="AY5735" s="45"/>
      <c r="AZ5735" s="45"/>
    </row>
    <row r="5736" spans="6:52" customFormat="1" ht="12.75" x14ac:dyDescent="0.2">
      <c r="F5736" s="80"/>
      <c r="M5736" s="80"/>
      <c r="Y5736" s="80"/>
      <c r="AH5736" s="80"/>
      <c r="AM5736" s="45"/>
      <c r="AN5736" s="45"/>
      <c r="AO5736" s="45"/>
      <c r="AP5736" s="45"/>
      <c r="AQ5736" s="45"/>
      <c r="AR5736" s="45"/>
      <c r="AS5736" s="45"/>
      <c r="AT5736" s="45"/>
      <c r="AY5736" s="45"/>
      <c r="AZ5736" s="45"/>
    </row>
    <row r="5737" spans="6:52" customFormat="1" ht="12.75" x14ac:dyDescent="0.2">
      <c r="F5737" s="80"/>
      <c r="M5737" s="80"/>
      <c r="Y5737" s="80"/>
      <c r="AH5737" s="80"/>
      <c r="AM5737" s="45"/>
      <c r="AN5737" s="45"/>
      <c r="AO5737" s="45"/>
      <c r="AP5737" s="45"/>
      <c r="AQ5737" s="45"/>
      <c r="AR5737" s="45"/>
      <c r="AS5737" s="45"/>
      <c r="AT5737" s="45"/>
      <c r="AY5737" s="45"/>
      <c r="AZ5737" s="45"/>
    </row>
    <row r="5738" spans="6:52" customFormat="1" ht="12.75" x14ac:dyDescent="0.2">
      <c r="F5738" s="80"/>
      <c r="M5738" s="80"/>
      <c r="Y5738" s="80"/>
      <c r="AH5738" s="80"/>
      <c r="AM5738" s="45"/>
      <c r="AN5738" s="45"/>
      <c r="AO5738" s="45"/>
      <c r="AP5738" s="45"/>
      <c r="AQ5738" s="45"/>
      <c r="AR5738" s="45"/>
      <c r="AS5738" s="45"/>
      <c r="AT5738" s="45"/>
      <c r="AY5738" s="45"/>
      <c r="AZ5738" s="45"/>
    </row>
    <row r="5739" spans="6:52" customFormat="1" ht="12.75" x14ac:dyDescent="0.2">
      <c r="F5739" s="80"/>
      <c r="M5739" s="80"/>
      <c r="Y5739" s="80"/>
      <c r="AH5739" s="80"/>
      <c r="AM5739" s="45"/>
      <c r="AN5739" s="45"/>
      <c r="AO5739" s="45"/>
      <c r="AP5739" s="45"/>
      <c r="AQ5739" s="45"/>
      <c r="AR5739" s="45"/>
      <c r="AS5739" s="45"/>
      <c r="AT5739" s="45"/>
      <c r="AY5739" s="45"/>
      <c r="AZ5739" s="45"/>
    </row>
    <row r="5740" spans="6:52" customFormat="1" ht="12.75" x14ac:dyDescent="0.2">
      <c r="F5740" s="80"/>
      <c r="M5740" s="80"/>
      <c r="Y5740" s="80"/>
      <c r="AH5740" s="80"/>
      <c r="AM5740" s="45"/>
      <c r="AN5740" s="45"/>
      <c r="AO5740" s="45"/>
      <c r="AP5740" s="45"/>
      <c r="AQ5740" s="45"/>
      <c r="AR5740" s="45"/>
      <c r="AS5740" s="45"/>
      <c r="AT5740" s="45"/>
      <c r="AY5740" s="45"/>
      <c r="AZ5740" s="45"/>
    </row>
    <row r="5741" spans="6:52" customFormat="1" ht="12.75" x14ac:dyDescent="0.2">
      <c r="F5741" s="80"/>
      <c r="M5741" s="80"/>
      <c r="Y5741" s="80"/>
      <c r="AH5741" s="80"/>
      <c r="AM5741" s="45"/>
      <c r="AN5741" s="45"/>
      <c r="AO5741" s="45"/>
      <c r="AP5741" s="45"/>
      <c r="AQ5741" s="45"/>
      <c r="AR5741" s="45"/>
      <c r="AS5741" s="45"/>
      <c r="AT5741" s="45"/>
      <c r="AY5741" s="45"/>
      <c r="AZ5741" s="45"/>
    </row>
    <row r="5742" spans="6:52" customFormat="1" ht="12.75" x14ac:dyDescent="0.2">
      <c r="F5742" s="80"/>
      <c r="M5742" s="80"/>
      <c r="Y5742" s="80"/>
      <c r="AH5742" s="80"/>
      <c r="AM5742" s="45"/>
      <c r="AN5742" s="45"/>
      <c r="AO5742" s="45"/>
      <c r="AP5742" s="45"/>
      <c r="AQ5742" s="45"/>
      <c r="AR5742" s="45"/>
      <c r="AS5742" s="45"/>
      <c r="AT5742" s="45"/>
      <c r="AY5742" s="45"/>
      <c r="AZ5742" s="45"/>
    </row>
    <row r="5743" spans="6:52" customFormat="1" ht="12.75" x14ac:dyDescent="0.2">
      <c r="F5743" s="80"/>
      <c r="M5743" s="80"/>
      <c r="Y5743" s="80"/>
      <c r="AH5743" s="80"/>
      <c r="AM5743" s="45"/>
      <c r="AN5743" s="45"/>
      <c r="AO5743" s="45"/>
      <c r="AP5743" s="45"/>
      <c r="AQ5743" s="45"/>
      <c r="AR5743" s="45"/>
      <c r="AS5743" s="45"/>
      <c r="AT5743" s="45"/>
      <c r="AY5743" s="45"/>
      <c r="AZ5743" s="45"/>
    </row>
    <row r="5744" spans="6:52" customFormat="1" ht="12.75" x14ac:dyDescent="0.2">
      <c r="F5744" s="80"/>
      <c r="M5744" s="80"/>
      <c r="Y5744" s="80"/>
      <c r="AH5744" s="80"/>
      <c r="AM5744" s="45"/>
      <c r="AN5744" s="45"/>
      <c r="AO5744" s="45"/>
      <c r="AP5744" s="45"/>
      <c r="AQ5744" s="45"/>
      <c r="AR5744" s="45"/>
      <c r="AS5744" s="45"/>
      <c r="AT5744" s="45"/>
      <c r="AY5744" s="45"/>
      <c r="AZ5744" s="45"/>
    </row>
    <row r="5745" spans="6:52" customFormat="1" ht="12.75" x14ac:dyDescent="0.2">
      <c r="F5745" s="80"/>
      <c r="M5745" s="80"/>
      <c r="Y5745" s="80"/>
      <c r="AH5745" s="80"/>
      <c r="AM5745" s="45"/>
      <c r="AN5745" s="45"/>
      <c r="AO5745" s="45"/>
      <c r="AP5745" s="45"/>
      <c r="AQ5745" s="45"/>
      <c r="AR5745" s="45"/>
      <c r="AS5745" s="45"/>
      <c r="AT5745" s="45"/>
      <c r="AY5745" s="45"/>
      <c r="AZ5745" s="45"/>
    </row>
    <row r="5746" spans="6:52" customFormat="1" ht="12.75" x14ac:dyDescent="0.2">
      <c r="F5746" s="80"/>
      <c r="M5746" s="80"/>
      <c r="Y5746" s="80"/>
      <c r="AH5746" s="80"/>
      <c r="AM5746" s="45"/>
      <c r="AN5746" s="45"/>
      <c r="AO5746" s="45"/>
      <c r="AP5746" s="45"/>
      <c r="AQ5746" s="45"/>
      <c r="AR5746" s="45"/>
      <c r="AS5746" s="45"/>
      <c r="AT5746" s="45"/>
      <c r="AY5746" s="45"/>
      <c r="AZ5746" s="45"/>
    </row>
    <row r="5747" spans="6:52" customFormat="1" ht="12.75" x14ac:dyDescent="0.2">
      <c r="F5747" s="80"/>
      <c r="M5747" s="80"/>
      <c r="Y5747" s="80"/>
      <c r="AH5747" s="80"/>
      <c r="AM5747" s="45"/>
      <c r="AN5747" s="45"/>
      <c r="AO5747" s="45"/>
      <c r="AP5747" s="45"/>
      <c r="AQ5747" s="45"/>
      <c r="AR5747" s="45"/>
      <c r="AS5747" s="45"/>
      <c r="AT5747" s="45"/>
      <c r="AY5747" s="45"/>
      <c r="AZ5747" s="45"/>
    </row>
    <row r="5748" spans="6:52" customFormat="1" ht="12.75" x14ac:dyDescent="0.2">
      <c r="F5748" s="80"/>
      <c r="M5748" s="80"/>
      <c r="Y5748" s="80"/>
      <c r="AH5748" s="80"/>
      <c r="AM5748" s="45"/>
      <c r="AN5748" s="45"/>
      <c r="AO5748" s="45"/>
      <c r="AP5748" s="45"/>
      <c r="AQ5748" s="45"/>
      <c r="AR5748" s="45"/>
      <c r="AS5748" s="45"/>
      <c r="AT5748" s="45"/>
      <c r="AY5748" s="45"/>
      <c r="AZ5748" s="45"/>
    </row>
    <row r="5749" spans="6:52" customFormat="1" ht="12.75" x14ac:dyDescent="0.2">
      <c r="F5749" s="80"/>
      <c r="M5749" s="80"/>
      <c r="Y5749" s="80"/>
      <c r="AH5749" s="80"/>
      <c r="AM5749" s="45"/>
      <c r="AN5749" s="45"/>
      <c r="AO5749" s="45"/>
      <c r="AP5749" s="45"/>
      <c r="AQ5749" s="45"/>
      <c r="AR5749" s="45"/>
      <c r="AS5749" s="45"/>
      <c r="AT5749" s="45"/>
      <c r="AY5749" s="45"/>
      <c r="AZ5749" s="45"/>
    </row>
    <row r="5750" spans="6:52" customFormat="1" ht="12.75" x14ac:dyDescent="0.2">
      <c r="F5750" s="80"/>
      <c r="M5750" s="80"/>
      <c r="Y5750" s="80"/>
      <c r="AH5750" s="80"/>
      <c r="AM5750" s="45"/>
      <c r="AN5750" s="45"/>
      <c r="AO5750" s="45"/>
      <c r="AP5750" s="45"/>
      <c r="AQ5750" s="45"/>
      <c r="AR5750" s="45"/>
      <c r="AS5750" s="45"/>
      <c r="AT5750" s="45"/>
      <c r="AY5750" s="45"/>
      <c r="AZ5750" s="45"/>
    </row>
    <row r="5751" spans="6:52" customFormat="1" ht="12.75" x14ac:dyDescent="0.2">
      <c r="F5751" s="80"/>
      <c r="M5751" s="80"/>
      <c r="Y5751" s="80"/>
      <c r="AH5751" s="80"/>
      <c r="AM5751" s="45"/>
      <c r="AN5751" s="45"/>
      <c r="AO5751" s="45"/>
      <c r="AP5751" s="45"/>
      <c r="AQ5751" s="45"/>
      <c r="AR5751" s="45"/>
      <c r="AS5751" s="45"/>
      <c r="AT5751" s="45"/>
      <c r="AY5751" s="45"/>
      <c r="AZ5751" s="45"/>
    </row>
    <row r="5752" spans="6:52" customFormat="1" ht="12.75" x14ac:dyDescent="0.2">
      <c r="F5752" s="80"/>
      <c r="M5752" s="80"/>
      <c r="Y5752" s="80"/>
      <c r="AH5752" s="80"/>
      <c r="AM5752" s="45"/>
      <c r="AN5752" s="45"/>
      <c r="AO5752" s="45"/>
      <c r="AP5752" s="45"/>
      <c r="AQ5752" s="45"/>
      <c r="AR5752" s="45"/>
      <c r="AS5752" s="45"/>
      <c r="AT5752" s="45"/>
      <c r="AY5752" s="45"/>
      <c r="AZ5752" s="45"/>
    </row>
    <row r="5753" spans="6:52" customFormat="1" ht="12.75" x14ac:dyDescent="0.2">
      <c r="F5753" s="80"/>
      <c r="M5753" s="80"/>
      <c r="Y5753" s="80"/>
      <c r="AH5753" s="80"/>
      <c r="AM5753" s="45"/>
      <c r="AN5753" s="45"/>
      <c r="AO5753" s="45"/>
      <c r="AP5753" s="45"/>
      <c r="AQ5753" s="45"/>
      <c r="AR5753" s="45"/>
      <c r="AS5753" s="45"/>
      <c r="AT5753" s="45"/>
      <c r="AY5753" s="45"/>
      <c r="AZ5753" s="45"/>
    </row>
    <row r="5754" spans="6:52" customFormat="1" ht="12.75" x14ac:dyDescent="0.2">
      <c r="F5754" s="80"/>
      <c r="M5754" s="80"/>
      <c r="Y5754" s="80"/>
      <c r="AH5754" s="80"/>
      <c r="AM5754" s="45"/>
      <c r="AN5754" s="45"/>
      <c r="AO5754" s="45"/>
      <c r="AP5754" s="45"/>
      <c r="AQ5754" s="45"/>
      <c r="AR5754" s="45"/>
      <c r="AS5754" s="45"/>
      <c r="AT5754" s="45"/>
      <c r="AY5754" s="45"/>
      <c r="AZ5754" s="45"/>
    </row>
    <row r="5755" spans="6:52" customFormat="1" ht="12.75" x14ac:dyDescent="0.2">
      <c r="F5755" s="80"/>
      <c r="M5755" s="80"/>
      <c r="Y5755" s="80"/>
      <c r="AH5755" s="80"/>
      <c r="AM5755" s="45"/>
      <c r="AN5755" s="45"/>
      <c r="AO5755" s="45"/>
      <c r="AP5755" s="45"/>
      <c r="AQ5755" s="45"/>
      <c r="AR5755" s="45"/>
      <c r="AS5755" s="45"/>
      <c r="AT5755" s="45"/>
      <c r="AY5755" s="45"/>
      <c r="AZ5755" s="45"/>
    </row>
    <row r="5756" spans="6:52" customFormat="1" ht="12.75" x14ac:dyDescent="0.2">
      <c r="F5756" s="80"/>
      <c r="M5756" s="80"/>
      <c r="Y5756" s="80"/>
      <c r="AH5756" s="80"/>
      <c r="AM5756" s="45"/>
      <c r="AN5756" s="45"/>
      <c r="AO5756" s="45"/>
      <c r="AP5756" s="45"/>
      <c r="AQ5756" s="45"/>
      <c r="AR5756" s="45"/>
      <c r="AS5756" s="45"/>
      <c r="AT5756" s="45"/>
      <c r="AY5756" s="45"/>
      <c r="AZ5756" s="45"/>
    </row>
    <row r="5757" spans="6:52" customFormat="1" ht="12.75" x14ac:dyDescent="0.2">
      <c r="F5757" s="80"/>
      <c r="M5757" s="80"/>
      <c r="Y5757" s="80"/>
      <c r="AH5757" s="80"/>
      <c r="AM5757" s="45"/>
      <c r="AN5757" s="45"/>
      <c r="AO5757" s="45"/>
      <c r="AP5757" s="45"/>
      <c r="AQ5757" s="45"/>
      <c r="AR5757" s="45"/>
      <c r="AS5757" s="45"/>
      <c r="AT5757" s="45"/>
      <c r="AY5757" s="45"/>
      <c r="AZ5757" s="45"/>
    </row>
    <row r="5758" spans="6:52" customFormat="1" ht="12.75" x14ac:dyDescent="0.2">
      <c r="F5758" s="80"/>
      <c r="M5758" s="80"/>
      <c r="Y5758" s="80"/>
      <c r="AH5758" s="80"/>
      <c r="AM5758" s="45"/>
      <c r="AN5758" s="45"/>
      <c r="AO5758" s="45"/>
      <c r="AP5758" s="45"/>
      <c r="AQ5758" s="45"/>
      <c r="AR5758" s="45"/>
      <c r="AS5758" s="45"/>
      <c r="AT5758" s="45"/>
      <c r="AY5758" s="45"/>
      <c r="AZ5758" s="45"/>
    </row>
    <row r="5759" spans="6:52" customFormat="1" ht="12.75" x14ac:dyDescent="0.2">
      <c r="F5759" s="80"/>
      <c r="M5759" s="80"/>
      <c r="Y5759" s="80"/>
      <c r="AH5759" s="80"/>
      <c r="AM5759" s="45"/>
      <c r="AN5759" s="45"/>
      <c r="AO5759" s="45"/>
      <c r="AP5759" s="45"/>
      <c r="AQ5759" s="45"/>
      <c r="AR5759" s="45"/>
      <c r="AS5759" s="45"/>
      <c r="AT5759" s="45"/>
      <c r="AY5759" s="45"/>
      <c r="AZ5759" s="45"/>
    </row>
    <row r="5760" spans="6:52" customFormat="1" ht="12.75" x14ac:dyDescent="0.2">
      <c r="F5760" s="80"/>
      <c r="M5760" s="80"/>
      <c r="Y5760" s="80"/>
      <c r="AH5760" s="80"/>
      <c r="AM5760" s="45"/>
      <c r="AN5760" s="45"/>
      <c r="AO5760" s="45"/>
      <c r="AP5760" s="45"/>
      <c r="AQ5760" s="45"/>
      <c r="AR5760" s="45"/>
      <c r="AS5760" s="45"/>
      <c r="AT5760" s="45"/>
      <c r="AY5760" s="45"/>
      <c r="AZ5760" s="45"/>
    </row>
    <row r="5761" spans="6:52" customFormat="1" ht="12.75" x14ac:dyDescent="0.2">
      <c r="F5761" s="80"/>
      <c r="M5761" s="80"/>
      <c r="Y5761" s="80"/>
      <c r="AH5761" s="80"/>
      <c r="AM5761" s="45"/>
      <c r="AN5761" s="45"/>
      <c r="AO5761" s="45"/>
      <c r="AP5761" s="45"/>
      <c r="AQ5761" s="45"/>
      <c r="AR5761" s="45"/>
      <c r="AS5761" s="45"/>
      <c r="AT5761" s="45"/>
      <c r="AY5761" s="45"/>
      <c r="AZ5761" s="45"/>
    </row>
    <row r="5762" spans="6:52" customFormat="1" ht="12.75" x14ac:dyDescent="0.2">
      <c r="F5762" s="80"/>
      <c r="M5762" s="80"/>
      <c r="Y5762" s="80"/>
      <c r="AH5762" s="80"/>
      <c r="AM5762" s="45"/>
      <c r="AN5762" s="45"/>
      <c r="AO5762" s="45"/>
      <c r="AP5762" s="45"/>
      <c r="AQ5762" s="45"/>
      <c r="AR5762" s="45"/>
      <c r="AS5762" s="45"/>
      <c r="AT5762" s="45"/>
      <c r="AY5762" s="45"/>
      <c r="AZ5762" s="45"/>
    </row>
    <row r="5763" spans="6:52" customFormat="1" ht="12.75" x14ac:dyDescent="0.2">
      <c r="F5763" s="80"/>
      <c r="M5763" s="80"/>
      <c r="Y5763" s="80"/>
      <c r="AH5763" s="80"/>
      <c r="AM5763" s="45"/>
      <c r="AN5763" s="45"/>
      <c r="AO5763" s="45"/>
      <c r="AP5763" s="45"/>
      <c r="AQ5763" s="45"/>
      <c r="AR5763" s="45"/>
      <c r="AS5763" s="45"/>
      <c r="AT5763" s="45"/>
      <c r="AY5763" s="45"/>
      <c r="AZ5763" s="45"/>
    </row>
    <row r="5764" spans="6:52" customFormat="1" ht="12.75" x14ac:dyDescent="0.2">
      <c r="F5764" s="80"/>
      <c r="M5764" s="80"/>
      <c r="Y5764" s="80"/>
      <c r="AH5764" s="80"/>
      <c r="AM5764" s="45"/>
      <c r="AN5764" s="45"/>
      <c r="AO5764" s="45"/>
      <c r="AP5764" s="45"/>
      <c r="AQ5764" s="45"/>
      <c r="AR5764" s="45"/>
      <c r="AS5764" s="45"/>
      <c r="AT5764" s="45"/>
      <c r="AY5764" s="45"/>
      <c r="AZ5764" s="45"/>
    </row>
    <row r="5765" spans="6:52" customFormat="1" ht="12.75" x14ac:dyDescent="0.2">
      <c r="F5765" s="80"/>
      <c r="M5765" s="80"/>
      <c r="Y5765" s="80"/>
      <c r="AH5765" s="80"/>
      <c r="AM5765" s="45"/>
      <c r="AN5765" s="45"/>
      <c r="AO5765" s="45"/>
      <c r="AP5765" s="45"/>
      <c r="AQ5765" s="45"/>
      <c r="AR5765" s="45"/>
      <c r="AS5765" s="45"/>
      <c r="AT5765" s="45"/>
      <c r="AY5765" s="45"/>
      <c r="AZ5765" s="45"/>
    </row>
    <row r="5766" spans="6:52" customFormat="1" ht="12.75" x14ac:dyDescent="0.2">
      <c r="F5766" s="80"/>
      <c r="M5766" s="80"/>
      <c r="Y5766" s="80"/>
      <c r="AH5766" s="80"/>
      <c r="AM5766" s="45"/>
      <c r="AN5766" s="45"/>
      <c r="AO5766" s="45"/>
      <c r="AP5766" s="45"/>
      <c r="AQ5766" s="45"/>
      <c r="AR5766" s="45"/>
      <c r="AS5766" s="45"/>
      <c r="AT5766" s="45"/>
      <c r="AY5766" s="45"/>
      <c r="AZ5766" s="45"/>
    </row>
    <row r="5767" spans="6:52" customFormat="1" ht="12.75" x14ac:dyDescent="0.2">
      <c r="F5767" s="80"/>
      <c r="M5767" s="80"/>
      <c r="Y5767" s="80"/>
      <c r="AH5767" s="80"/>
      <c r="AM5767" s="45"/>
      <c r="AN5767" s="45"/>
      <c r="AO5767" s="45"/>
      <c r="AP5767" s="45"/>
      <c r="AQ5767" s="45"/>
      <c r="AR5767" s="45"/>
      <c r="AS5767" s="45"/>
      <c r="AT5767" s="45"/>
      <c r="AY5767" s="45"/>
      <c r="AZ5767" s="45"/>
    </row>
    <row r="5768" spans="6:52" customFormat="1" ht="12.75" x14ac:dyDescent="0.2">
      <c r="F5768" s="80"/>
      <c r="M5768" s="80"/>
      <c r="Y5768" s="80"/>
      <c r="AH5768" s="80"/>
      <c r="AM5768" s="45"/>
      <c r="AN5768" s="45"/>
      <c r="AO5768" s="45"/>
      <c r="AP5768" s="45"/>
      <c r="AQ5768" s="45"/>
      <c r="AR5768" s="45"/>
      <c r="AS5768" s="45"/>
      <c r="AT5768" s="45"/>
      <c r="AY5768" s="45"/>
      <c r="AZ5768" s="45"/>
    </row>
    <row r="5769" spans="6:52" customFormat="1" ht="12.75" x14ac:dyDescent="0.2">
      <c r="F5769" s="80"/>
      <c r="M5769" s="80"/>
      <c r="Y5769" s="80"/>
      <c r="AH5769" s="80"/>
      <c r="AM5769" s="45"/>
      <c r="AN5769" s="45"/>
      <c r="AO5769" s="45"/>
      <c r="AP5769" s="45"/>
      <c r="AQ5769" s="45"/>
      <c r="AR5769" s="45"/>
      <c r="AS5769" s="45"/>
      <c r="AT5769" s="45"/>
      <c r="AY5769" s="45"/>
      <c r="AZ5769" s="45"/>
    </row>
    <row r="5770" spans="6:52" customFormat="1" ht="12.75" x14ac:dyDescent="0.2">
      <c r="F5770" s="80"/>
      <c r="M5770" s="80"/>
      <c r="Y5770" s="80"/>
      <c r="AH5770" s="80"/>
      <c r="AM5770" s="45"/>
      <c r="AN5770" s="45"/>
      <c r="AO5770" s="45"/>
      <c r="AP5770" s="45"/>
      <c r="AQ5770" s="45"/>
      <c r="AR5770" s="45"/>
      <c r="AS5770" s="45"/>
      <c r="AT5770" s="45"/>
      <c r="AY5770" s="45"/>
      <c r="AZ5770" s="45"/>
    </row>
    <row r="5771" spans="6:52" customFormat="1" ht="12.75" x14ac:dyDescent="0.2">
      <c r="F5771" s="80"/>
      <c r="M5771" s="80"/>
      <c r="Y5771" s="80"/>
      <c r="AH5771" s="80"/>
      <c r="AM5771" s="45"/>
      <c r="AN5771" s="45"/>
      <c r="AO5771" s="45"/>
      <c r="AP5771" s="45"/>
      <c r="AQ5771" s="45"/>
      <c r="AR5771" s="45"/>
      <c r="AS5771" s="45"/>
      <c r="AT5771" s="45"/>
      <c r="AY5771" s="45"/>
      <c r="AZ5771" s="45"/>
    </row>
    <row r="5772" spans="6:52" customFormat="1" ht="12.75" x14ac:dyDescent="0.2">
      <c r="F5772" s="80"/>
      <c r="M5772" s="80"/>
      <c r="Y5772" s="80"/>
      <c r="AH5772" s="80"/>
      <c r="AM5772" s="45"/>
      <c r="AN5772" s="45"/>
      <c r="AO5772" s="45"/>
      <c r="AP5772" s="45"/>
      <c r="AQ5772" s="45"/>
      <c r="AR5772" s="45"/>
      <c r="AS5772" s="45"/>
      <c r="AT5772" s="45"/>
      <c r="AY5772" s="45"/>
      <c r="AZ5772" s="45"/>
    </row>
    <row r="5773" spans="6:52" customFormat="1" ht="12.75" x14ac:dyDescent="0.2">
      <c r="F5773" s="80"/>
      <c r="M5773" s="80"/>
      <c r="Y5773" s="80"/>
      <c r="AH5773" s="80"/>
      <c r="AM5773" s="45"/>
      <c r="AN5773" s="45"/>
      <c r="AO5773" s="45"/>
      <c r="AP5773" s="45"/>
      <c r="AQ5773" s="45"/>
      <c r="AR5773" s="45"/>
      <c r="AS5773" s="45"/>
      <c r="AT5773" s="45"/>
      <c r="AY5773" s="45"/>
      <c r="AZ5773" s="45"/>
    </row>
    <row r="5774" spans="6:52" customFormat="1" ht="12.75" x14ac:dyDescent="0.2">
      <c r="F5774" s="80"/>
      <c r="M5774" s="80"/>
      <c r="Y5774" s="80"/>
      <c r="AH5774" s="80"/>
      <c r="AM5774" s="45"/>
      <c r="AN5774" s="45"/>
      <c r="AO5774" s="45"/>
      <c r="AP5774" s="45"/>
      <c r="AQ5774" s="45"/>
      <c r="AR5774" s="45"/>
      <c r="AS5774" s="45"/>
      <c r="AT5774" s="45"/>
      <c r="AY5774" s="45"/>
      <c r="AZ5774" s="45"/>
    </row>
    <row r="5775" spans="6:52" customFormat="1" ht="12.75" x14ac:dyDescent="0.2">
      <c r="F5775" s="80"/>
      <c r="M5775" s="80"/>
      <c r="Y5775" s="80"/>
      <c r="AH5775" s="80"/>
      <c r="AM5775" s="45"/>
      <c r="AN5775" s="45"/>
      <c r="AO5775" s="45"/>
      <c r="AP5775" s="45"/>
      <c r="AQ5775" s="45"/>
      <c r="AR5775" s="45"/>
      <c r="AS5775" s="45"/>
      <c r="AT5775" s="45"/>
      <c r="AY5775" s="45"/>
      <c r="AZ5775" s="45"/>
    </row>
    <row r="5776" spans="6:52" customFormat="1" ht="12.75" x14ac:dyDescent="0.2">
      <c r="F5776" s="80"/>
      <c r="M5776" s="80"/>
      <c r="Y5776" s="80"/>
      <c r="AH5776" s="80"/>
      <c r="AM5776" s="45"/>
      <c r="AN5776" s="45"/>
      <c r="AO5776" s="45"/>
      <c r="AP5776" s="45"/>
      <c r="AQ5776" s="45"/>
      <c r="AR5776" s="45"/>
      <c r="AS5776" s="45"/>
      <c r="AT5776" s="45"/>
      <c r="AY5776" s="45"/>
      <c r="AZ5776" s="45"/>
    </row>
    <row r="5777" spans="6:52" customFormat="1" ht="12.75" x14ac:dyDescent="0.2">
      <c r="F5777" s="80"/>
      <c r="M5777" s="80"/>
      <c r="Y5777" s="80"/>
      <c r="AH5777" s="80"/>
      <c r="AM5777" s="45"/>
      <c r="AN5777" s="45"/>
      <c r="AO5777" s="45"/>
      <c r="AP5777" s="45"/>
      <c r="AQ5777" s="45"/>
      <c r="AR5777" s="45"/>
      <c r="AS5777" s="45"/>
      <c r="AT5777" s="45"/>
      <c r="AY5777" s="45"/>
      <c r="AZ5777" s="45"/>
    </row>
    <row r="5778" spans="6:52" customFormat="1" ht="12.75" x14ac:dyDescent="0.2">
      <c r="F5778" s="80"/>
      <c r="M5778" s="80"/>
      <c r="Y5778" s="80"/>
      <c r="AH5778" s="80"/>
      <c r="AM5778" s="45"/>
      <c r="AN5778" s="45"/>
      <c r="AO5778" s="45"/>
      <c r="AP5778" s="45"/>
      <c r="AQ5778" s="45"/>
      <c r="AR5778" s="45"/>
      <c r="AS5778" s="45"/>
      <c r="AT5778" s="45"/>
      <c r="AY5778" s="45"/>
      <c r="AZ5778" s="45"/>
    </row>
    <row r="5779" spans="6:52" customFormat="1" ht="12.75" x14ac:dyDescent="0.2">
      <c r="F5779" s="80"/>
      <c r="M5779" s="80"/>
      <c r="Y5779" s="80"/>
      <c r="AH5779" s="80"/>
      <c r="AM5779" s="45"/>
      <c r="AN5779" s="45"/>
      <c r="AO5779" s="45"/>
      <c r="AP5779" s="45"/>
      <c r="AQ5779" s="45"/>
      <c r="AR5779" s="45"/>
      <c r="AS5779" s="45"/>
      <c r="AT5779" s="45"/>
      <c r="AY5779" s="45"/>
      <c r="AZ5779" s="45"/>
    </row>
    <row r="5780" spans="6:52" customFormat="1" ht="12.75" x14ac:dyDescent="0.2">
      <c r="F5780" s="80"/>
      <c r="M5780" s="80"/>
      <c r="Y5780" s="80"/>
      <c r="AH5780" s="80"/>
      <c r="AM5780" s="45"/>
      <c r="AN5780" s="45"/>
      <c r="AO5780" s="45"/>
      <c r="AP5780" s="45"/>
      <c r="AQ5780" s="45"/>
      <c r="AR5780" s="45"/>
      <c r="AS5780" s="45"/>
      <c r="AT5780" s="45"/>
      <c r="AY5780" s="45"/>
      <c r="AZ5780" s="45"/>
    </row>
    <row r="5781" spans="6:52" customFormat="1" ht="12.75" x14ac:dyDescent="0.2">
      <c r="F5781" s="80"/>
      <c r="M5781" s="80"/>
      <c r="Y5781" s="80"/>
      <c r="AH5781" s="80"/>
      <c r="AM5781" s="45"/>
      <c r="AN5781" s="45"/>
      <c r="AO5781" s="45"/>
      <c r="AP5781" s="45"/>
      <c r="AQ5781" s="45"/>
      <c r="AR5781" s="45"/>
      <c r="AS5781" s="45"/>
      <c r="AT5781" s="45"/>
      <c r="AY5781" s="45"/>
      <c r="AZ5781" s="45"/>
    </row>
    <row r="5782" spans="6:52" customFormat="1" ht="12.75" x14ac:dyDescent="0.2">
      <c r="F5782" s="80"/>
      <c r="M5782" s="80"/>
      <c r="Y5782" s="80"/>
      <c r="AH5782" s="80"/>
      <c r="AM5782" s="45"/>
      <c r="AN5782" s="45"/>
      <c r="AO5782" s="45"/>
      <c r="AP5782" s="45"/>
      <c r="AQ5782" s="45"/>
      <c r="AR5782" s="45"/>
      <c r="AS5782" s="45"/>
      <c r="AT5782" s="45"/>
      <c r="AY5782" s="45"/>
      <c r="AZ5782" s="45"/>
    </row>
    <row r="5783" spans="6:52" customFormat="1" ht="12.75" x14ac:dyDescent="0.2">
      <c r="F5783" s="80"/>
      <c r="M5783" s="80"/>
      <c r="Y5783" s="80"/>
      <c r="AH5783" s="80"/>
      <c r="AM5783" s="45"/>
      <c r="AN5783" s="45"/>
      <c r="AO5783" s="45"/>
      <c r="AP5783" s="45"/>
      <c r="AQ5783" s="45"/>
      <c r="AR5783" s="45"/>
      <c r="AS5783" s="45"/>
      <c r="AT5783" s="45"/>
      <c r="AY5783" s="45"/>
      <c r="AZ5783" s="45"/>
    </row>
    <row r="5784" spans="6:52" customFormat="1" ht="12.75" x14ac:dyDescent="0.2">
      <c r="F5784" s="80"/>
      <c r="M5784" s="80"/>
      <c r="Y5784" s="80"/>
      <c r="AH5784" s="80"/>
      <c r="AM5784" s="45"/>
      <c r="AN5784" s="45"/>
      <c r="AO5784" s="45"/>
      <c r="AP5784" s="45"/>
      <c r="AQ5784" s="45"/>
      <c r="AR5784" s="45"/>
      <c r="AS5784" s="45"/>
      <c r="AT5784" s="45"/>
      <c r="AY5784" s="45"/>
      <c r="AZ5784" s="45"/>
    </row>
    <row r="5785" spans="6:52" customFormat="1" ht="12.75" x14ac:dyDescent="0.2">
      <c r="F5785" s="80"/>
      <c r="M5785" s="80"/>
      <c r="Y5785" s="80"/>
      <c r="AH5785" s="80"/>
      <c r="AM5785" s="45"/>
      <c r="AN5785" s="45"/>
      <c r="AO5785" s="45"/>
      <c r="AP5785" s="45"/>
      <c r="AQ5785" s="45"/>
      <c r="AR5785" s="45"/>
      <c r="AS5785" s="45"/>
      <c r="AT5785" s="45"/>
      <c r="AY5785" s="45"/>
      <c r="AZ5785" s="45"/>
    </row>
    <row r="5786" spans="6:52" customFormat="1" ht="12.75" x14ac:dyDescent="0.2">
      <c r="F5786" s="80"/>
      <c r="M5786" s="80"/>
      <c r="Y5786" s="80"/>
      <c r="AH5786" s="80"/>
      <c r="AM5786" s="45"/>
      <c r="AN5786" s="45"/>
      <c r="AO5786" s="45"/>
      <c r="AP5786" s="45"/>
      <c r="AQ5786" s="45"/>
      <c r="AR5786" s="45"/>
      <c r="AS5786" s="45"/>
      <c r="AT5786" s="45"/>
      <c r="AY5786" s="45"/>
      <c r="AZ5786" s="45"/>
    </row>
    <row r="5787" spans="6:52" customFormat="1" ht="12.75" x14ac:dyDescent="0.2">
      <c r="F5787" s="80"/>
      <c r="M5787" s="80"/>
      <c r="Y5787" s="80"/>
      <c r="AH5787" s="80"/>
      <c r="AM5787" s="45"/>
      <c r="AN5787" s="45"/>
      <c r="AO5787" s="45"/>
      <c r="AP5787" s="45"/>
      <c r="AQ5787" s="45"/>
      <c r="AR5787" s="45"/>
      <c r="AS5787" s="45"/>
      <c r="AT5787" s="45"/>
      <c r="AY5787" s="45"/>
      <c r="AZ5787" s="45"/>
    </row>
    <row r="5788" spans="6:52" customFormat="1" ht="12.75" x14ac:dyDescent="0.2">
      <c r="F5788" s="80"/>
      <c r="M5788" s="80"/>
      <c r="Y5788" s="80"/>
      <c r="AH5788" s="80"/>
      <c r="AM5788" s="45"/>
      <c r="AN5788" s="45"/>
      <c r="AO5788" s="45"/>
      <c r="AP5788" s="45"/>
      <c r="AQ5788" s="45"/>
      <c r="AR5788" s="45"/>
      <c r="AS5788" s="45"/>
      <c r="AT5788" s="45"/>
      <c r="AY5788" s="45"/>
      <c r="AZ5788" s="45"/>
    </row>
    <row r="5789" spans="6:52" customFormat="1" ht="12.75" x14ac:dyDescent="0.2">
      <c r="F5789" s="80"/>
      <c r="M5789" s="80"/>
      <c r="Y5789" s="80"/>
      <c r="AH5789" s="80"/>
      <c r="AM5789" s="45"/>
      <c r="AN5789" s="45"/>
      <c r="AO5789" s="45"/>
      <c r="AP5789" s="45"/>
      <c r="AQ5789" s="45"/>
      <c r="AR5789" s="45"/>
      <c r="AS5789" s="45"/>
      <c r="AT5789" s="45"/>
      <c r="AY5789" s="45"/>
      <c r="AZ5789" s="45"/>
    </row>
    <row r="5790" spans="6:52" customFormat="1" ht="12.75" x14ac:dyDescent="0.2">
      <c r="F5790" s="80"/>
      <c r="M5790" s="80"/>
      <c r="Y5790" s="80"/>
      <c r="AH5790" s="80"/>
      <c r="AM5790" s="45"/>
      <c r="AN5790" s="45"/>
      <c r="AO5790" s="45"/>
      <c r="AP5790" s="45"/>
      <c r="AQ5790" s="45"/>
      <c r="AR5790" s="45"/>
      <c r="AS5790" s="45"/>
      <c r="AT5790" s="45"/>
      <c r="AY5790" s="45"/>
      <c r="AZ5790" s="45"/>
    </row>
    <row r="5791" spans="6:52" customFormat="1" ht="12.75" x14ac:dyDescent="0.2">
      <c r="F5791" s="80"/>
      <c r="M5791" s="80"/>
      <c r="Y5791" s="80"/>
      <c r="AH5791" s="80"/>
      <c r="AM5791" s="45"/>
      <c r="AN5791" s="45"/>
      <c r="AO5791" s="45"/>
      <c r="AP5791" s="45"/>
      <c r="AQ5791" s="45"/>
      <c r="AR5791" s="45"/>
      <c r="AS5791" s="45"/>
      <c r="AT5791" s="45"/>
      <c r="AY5791" s="45"/>
      <c r="AZ5791" s="45"/>
    </row>
    <row r="5792" spans="6:52" customFormat="1" ht="12.75" x14ac:dyDescent="0.2">
      <c r="F5792" s="80"/>
      <c r="M5792" s="80"/>
      <c r="Y5792" s="80"/>
      <c r="AH5792" s="80"/>
      <c r="AM5792" s="45"/>
      <c r="AN5792" s="45"/>
      <c r="AO5792" s="45"/>
      <c r="AP5792" s="45"/>
      <c r="AQ5792" s="45"/>
      <c r="AR5792" s="45"/>
      <c r="AS5792" s="45"/>
      <c r="AT5792" s="45"/>
      <c r="AY5792" s="45"/>
      <c r="AZ5792" s="45"/>
    </row>
    <row r="5793" spans="6:52" customFormat="1" ht="12.75" x14ac:dyDescent="0.2">
      <c r="F5793" s="80"/>
      <c r="M5793" s="80"/>
      <c r="Y5793" s="80"/>
      <c r="AH5793" s="80"/>
      <c r="AM5793" s="45"/>
      <c r="AN5793" s="45"/>
      <c r="AO5793" s="45"/>
      <c r="AP5793" s="45"/>
      <c r="AQ5793" s="45"/>
      <c r="AR5793" s="45"/>
      <c r="AS5793" s="45"/>
      <c r="AT5793" s="45"/>
      <c r="AY5793" s="45"/>
      <c r="AZ5793" s="45"/>
    </row>
    <row r="5794" spans="6:52" customFormat="1" ht="12.75" x14ac:dyDescent="0.2">
      <c r="F5794" s="80"/>
      <c r="M5794" s="80"/>
      <c r="Y5794" s="80"/>
      <c r="AH5794" s="80"/>
      <c r="AM5794" s="45"/>
      <c r="AN5794" s="45"/>
      <c r="AO5794" s="45"/>
      <c r="AP5794" s="45"/>
      <c r="AQ5794" s="45"/>
      <c r="AR5794" s="45"/>
      <c r="AS5794" s="45"/>
      <c r="AT5794" s="45"/>
      <c r="AY5794" s="45"/>
      <c r="AZ5794" s="45"/>
    </row>
    <row r="5795" spans="6:52" customFormat="1" ht="12.75" x14ac:dyDescent="0.2">
      <c r="F5795" s="80"/>
      <c r="M5795" s="80"/>
      <c r="Y5795" s="80"/>
      <c r="AH5795" s="80"/>
      <c r="AM5795" s="45"/>
      <c r="AN5795" s="45"/>
      <c r="AO5795" s="45"/>
      <c r="AP5795" s="45"/>
      <c r="AQ5795" s="45"/>
      <c r="AR5795" s="45"/>
      <c r="AS5795" s="45"/>
      <c r="AT5795" s="45"/>
      <c r="AY5795" s="45"/>
      <c r="AZ5795" s="45"/>
    </row>
    <row r="5796" spans="6:52" customFormat="1" ht="12.75" x14ac:dyDescent="0.2">
      <c r="F5796" s="80"/>
      <c r="M5796" s="80"/>
      <c r="Y5796" s="80"/>
      <c r="AH5796" s="80"/>
      <c r="AM5796" s="45"/>
      <c r="AN5796" s="45"/>
      <c r="AO5796" s="45"/>
      <c r="AP5796" s="45"/>
      <c r="AQ5796" s="45"/>
      <c r="AR5796" s="45"/>
      <c r="AS5796" s="45"/>
      <c r="AT5796" s="45"/>
      <c r="AY5796" s="45"/>
      <c r="AZ5796" s="45"/>
    </row>
    <row r="5797" spans="6:52" customFormat="1" ht="12.75" x14ac:dyDescent="0.2">
      <c r="F5797" s="80"/>
      <c r="M5797" s="80"/>
      <c r="Y5797" s="80"/>
      <c r="AH5797" s="80"/>
      <c r="AM5797" s="45"/>
      <c r="AN5797" s="45"/>
      <c r="AO5797" s="45"/>
      <c r="AP5797" s="45"/>
      <c r="AQ5797" s="45"/>
      <c r="AR5797" s="45"/>
      <c r="AS5797" s="45"/>
      <c r="AT5797" s="45"/>
      <c r="AY5797" s="45"/>
      <c r="AZ5797" s="45"/>
    </row>
    <row r="5798" spans="6:52" customFormat="1" ht="12.75" x14ac:dyDescent="0.2">
      <c r="F5798" s="80"/>
      <c r="M5798" s="80"/>
      <c r="Y5798" s="80"/>
      <c r="AH5798" s="80"/>
      <c r="AM5798" s="45"/>
      <c r="AN5798" s="45"/>
      <c r="AO5798" s="45"/>
      <c r="AP5798" s="45"/>
      <c r="AQ5798" s="45"/>
      <c r="AR5798" s="45"/>
      <c r="AS5798" s="45"/>
      <c r="AT5798" s="45"/>
      <c r="AY5798" s="45"/>
      <c r="AZ5798" s="45"/>
    </row>
    <row r="5799" spans="6:52" customFormat="1" ht="12.75" x14ac:dyDescent="0.2">
      <c r="F5799" s="80"/>
      <c r="M5799" s="80"/>
      <c r="Y5799" s="80"/>
      <c r="AH5799" s="80"/>
      <c r="AM5799" s="45"/>
      <c r="AN5799" s="45"/>
      <c r="AO5799" s="45"/>
      <c r="AP5799" s="45"/>
      <c r="AQ5799" s="45"/>
      <c r="AR5799" s="45"/>
      <c r="AS5799" s="45"/>
      <c r="AT5799" s="45"/>
      <c r="AY5799" s="45"/>
      <c r="AZ5799" s="45"/>
    </row>
    <row r="5800" spans="6:52" customFormat="1" ht="12.75" x14ac:dyDescent="0.2">
      <c r="F5800" s="80"/>
      <c r="M5800" s="80"/>
      <c r="Y5800" s="80"/>
      <c r="AH5800" s="80"/>
      <c r="AM5800" s="45"/>
      <c r="AN5800" s="45"/>
      <c r="AO5800" s="45"/>
      <c r="AP5800" s="45"/>
      <c r="AQ5800" s="45"/>
      <c r="AR5800" s="45"/>
      <c r="AS5800" s="45"/>
      <c r="AT5800" s="45"/>
      <c r="AY5800" s="45"/>
      <c r="AZ5800" s="45"/>
    </row>
    <row r="5801" spans="6:52" customFormat="1" ht="12.75" x14ac:dyDescent="0.2">
      <c r="F5801" s="80"/>
      <c r="M5801" s="80"/>
      <c r="Y5801" s="80"/>
      <c r="AH5801" s="80"/>
      <c r="AM5801" s="45"/>
      <c r="AN5801" s="45"/>
      <c r="AO5801" s="45"/>
      <c r="AP5801" s="45"/>
      <c r="AQ5801" s="45"/>
      <c r="AR5801" s="45"/>
      <c r="AS5801" s="45"/>
      <c r="AT5801" s="45"/>
      <c r="AY5801" s="45"/>
      <c r="AZ5801" s="45"/>
    </row>
    <row r="5802" spans="6:52" customFormat="1" ht="12.75" x14ac:dyDescent="0.2">
      <c r="F5802" s="80"/>
      <c r="M5802" s="80"/>
      <c r="Y5802" s="80"/>
      <c r="AH5802" s="80"/>
      <c r="AM5802" s="45"/>
      <c r="AN5802" s="45"/>
      <c r="AO5802" s="45"/>
      <c r="AP5802" s="45"/>
      <c r="AQ5802" s="45"/>
      <c r="AR5802" s="45"/>
      <c r="AS5802" s="45"/>
      <c r="AT5802" s="45"/>
      <c r="AY5802" s="45"/>
      <c r="AZ5802" s="45"/>
    </row>
    <row r="5803" spans="6:52" customFormat="1" ht="12.75" x14ac:dyDescent="0.2">
      <c r="F5803" s="80"/>
      <c r="M5803" s="80"/>
      <c r="Y5803" s="80"/>
      <c r="AH5803" s="80"/>
      <c r="AM5803" s="45"/>
      <c r="AN5803" s="45"/>
      <c r="AO5803" s="45"/>
      <c r="AP5803" s="45"/>
      <c r="AQ5803" s="45"/>
      <c r="AR5803" s="45"/>
      <c r="AS5803" s="45"/>
      <c r="AT5803" s="45"/>
      <c r="AY5803" s="45"/>
      <c r="AZ5803" s="45"/>
    </row>
    <row r="5804" spans="6:52" customFormat="1" ht="12.75" x14ac:dyDescent="0.2">
      <c r="F5804" s="80"/>
      <c r="M5804" s="80"/>
      <c r="Y5804" s="80"/>
      <c r="AH5804" s="80"/>
      <c r="AM5804" s="45"/>
      <c r="AN5804" s="45"/>
      <c r="AO5804" s="45"/>
      <c r="AP5804" s="45"/>
      <c r="AQ5804" s="45"/>
      <c r="AR5804" s="45"/>
      <c r="AS5804" s="45"/>
      <c r="AT5804" s="45"/>
      <c r="AY5804" s="45"/>
      <c r="AZ5804" s="45"/>
    </row>
    <row r="5805" spans="6:52" customFormat="1" ht="12.75" x14ac:dyDescent="0.2">
      <c r="F5805" s="80"/>
      <c r="M5805" s="80"/>
      <c r="Y5805" s="80"/>
      <c r="AH5805" s="80"/>
      <c r="AM5805" s="45"/>
      <c r="AN5805" s="45"/>
      <c r="AO5805" s="45"/>
      <c r="AP5805" s="45"/>
      <c r="AQ5805" s="45"/>
      <c r="AR5805" s="45"/>
      <c r="AS5805" s="45"/>
      <c r="AT5805" s="45"/>
      <c r="AY5805" s="45"/>
      <c r="AZ5805" s="45"/>
    </row>
    <row r="5806" spans="6:52" customFormat="1" ht="12.75" x14ac:dyDescent="0.2">
      <c r="F5806" s="80"/>
      <c r="M5806" s="80"/>
      <c r="Y5806" s="80"/>
      <c r="AH5806" s="80"/>
      <c r="AM5806" s="45"/>
      <c r="AN5806" s="45"/>
      <c r="AO5806" s="45"/>
      <c r="AP5806" s="45"/>
      <c r="AQ5806" s="45"/>
      <c r="AR5806" s="45"/>
      <c r="AS5806" s="45"/>
      <c r="AT5806" s="45"/>
      <c r="AY5806" s="45"/>
      <c r="AZ5806" s="45"/>
    </row>
    <row r="5807" spans="6:52" customFormat="1" ht="12.75" x14ac:dyDescent="0.2">
      <c r="F5807" s="80"/>
      <c r="M5807" s="80"/>
      <c r="Y5807" s="80"/>
      <c r="AH5807" s="80"/>
      <c r="AM5807" s="45"/>
      <c r="AN5807" s="45"/>
      <c r="AO5807" s="45"/>
      <c r="AP5807" s="45"/>
      <c r="AQ5807" s="45"/>
      <c r="AR5807" s="45"/>
      <c r="AS5807" s="45"/>
      <c r="AT5807" s="45"/>
      <c r="AY5807" s="45"/>
      <c r="AZ5807" s="45"/>
    </row>
    <row r="5808" spans="6:52" customFormat="1" ht="12.75" x14ac:dyDescent="0.2">
      <c r="F5808" s="80"/>
      <c r="M5808" s="80"/>
      <c r="Y5808" s="80"/>
      <c r="AH5808" s="80"/>
      <c r="AM5808" s="45"/>
      <c r="AN5808" s="45"/>
      <c r="AO5808" s="45"/>
      <c r="AP5808" s="45"/>
      <c r="AQ5808" s="45"/>
      <c r="AR5808" s="45"/>
      <c r="AS5808" s="45"/>
      <c r="AT5808" s="45"/>
      <c r="AY5808" s="45"/>
      <c r="AZ5808" s="45"/>
    </row>
    <row r="5809" spans="6:52" customFormat="1" ht="12.75" x14ac:dyDescent="0.2">
      <c r="F5809" s="80"/>
      <c r="M5809" s="80"/>
      <c r="Y5809" s="80"/>
      <c r="AH5809" s="80"/>
      <c r="AM5809" s="45"/>
      <c r="AN5809" s="45"/>
      <c r="AO5809" s="45"/>
      <c r="AP5809" s="45"/>
      <c r="AQ5809" s="45"/>
      <c r="AR5809" s="45"/>
      <c r="AS5809" s="45"/>
      <c r="AT5809" s="45"/>
      <c r="AY5809" s="45"/>
      <c r="AZ5809" s="45"/>
    </row>
    <row r="5810" spans="6:52" customFormat="1" ht="12.75" x14ac:dyDescent="0.2">
      <c r="F5810" s="80"/>
      <c r="M5810" s="80"/>
      <c r="Y5810" s="80"/>
      <c r="AH5810" s="80"/>
      <c r="AM5810" s="45"/>
      <c r="AN5810" s="45"/>
      <c r="AO5810" s="45"/>
      <c r="AP5810" s="45"/>
      <c r="AQ5810" s="45"/>
      <c r="AR5810" s="45"/>
      <c r="AS5810" s="45"/>
      <c r="AT5810" s="45"/>
      <c r="AY5810" s="45"/>
      <c r="AZ5810" s="45"/>
    </row>
    <row r="5811" spans="6:52" customFormat="1" ht="12.75" x14ac:dyDescent="0.2">
      <c r="F5811" s="80"/>
      <c r="M5811" s="80"/>
      <c r="Y5811" s="80"/>
      <c r="AH5811" s="80"/>
      <c r="AM5811" s="45"/>
      <c r="AN5811" s="45"/>
      <c r="AO5811" s="45"/>
      <c r="AP5811" s="45"/>
      <c r="AQ5811" s="45"/>
      <c r="AR5811" s="45"/>
      <c r="AS5811" s="45"/>
      <c r="AT5811" s="45"/>
      <c r="AY5811" s="45"/>
      <c r="AZ5811" s="45"/>
    </row>
    <row r="5812" spans="6:52" customFormat="1" ht="12.75" x14ac:dyDescent="0.2">
      <c r="F5812" s="80"/>
      <c r="M5812" s="80"/>
      <c r="Y5812" s="80"/>
      <c r="AH5812" s="80"/>
      <c r="AM5812" s="45"/>
      <c r="AN5812" s="45"/>
      <c r="AO5812" s="45"/>
      <c r="AP5812" s="45"/>
      <c r="AQ5812" s="45"/>
      <c r="AR5812" s="45"/>
      <c r="AS5812" s="45"/>
      <c r="AT5812" s="45"/>
      <c r="AY5812" s="45"/>
      <c r="AZ5812" s="45"/>
    </row>
    <row r="5813" spans="6:52" customFormat="1" ht="12.75" x14ac:dyDescent="0.2">
      <c r="F5813" s="80"/>
      <c r="M5813" s="80"/>
      <c r="Y5813" s="80"/>
      <c r="AH5813" s="80"/>
      <c r="AM5813" s="45"/>
      <c r="AN5813" s="45"/>
      <c r="AO5813" s="45"/>
      <c r="AP5813" s="45"/>
      <c r="AQ5813" s="45"/>
      <c r="AR5813" s="45"/>
      <c r="AS5813" s="45"/>
      <c r="AT5813" s="45"/>
      <c r="AY5813" s="45"/>
      <c r="AZ5813" s="45"/>
    </row>
    <row r="5814" spans="6:52" customFormat="1" ht="12.75" x14ac:dyDescent="0.2">
      <c r="F5814" s="80"/>
      <c r="M5814" s="80"/>
      <c r="Y5814" s="80"/>
      <c r="AH5814" s="80"/>
      <c r="AM5814" s="45"/>
      <c r="AN5814" s="45"/>
      <c r="AO5814" s="45"/>
      <c r="AP5814" s="45"/>
      <c r="AQ5814" s="45"/>
      <c r="AR5814" s="45"/>
      <c r="AS5814" s="45"/>
      <c r="AT5814" s="45"/>
      <c r="AY5814" s="45"/>
      <c r="AZ5814" s="45"/>
    </row>
    <row r="5815" spans="6:52" customFormat="1" ht="12.75" x14ac:dyDescent="0.2">
      <c r="F5815" s="80"/>
      <c r="M5815" s="80"/>
      <c r="Y5815" s="80"/>
      <c r="AH5815" s="80"/>
      <c r="AM5815" s="45"/>
      <c r="AN5815" s="45"/>
      <c r="AO5815" s="45"/>
      <c r="AP5815" s="45"/>
      <c r="AQ5815" s="45"/>
      <c r="AR5815" s="45"/>
      <c r="AS5815" s="45"/>
      <c r="AT5815" s="45"/>
      <c r="AY5815" s="45"/>
      <c r="AZ5815" s="45"/>
    </row>
    <row r="5816" spans="6:52" customFormat="1" ht="12.75" x14ac:dyDescent="0.2">
      <c r="F5816" s="80"/>
      <c r="M5816" s="80"/>
      <c r="Y5816" s="80"/>
      <c r="AH5816" s="80"/>
      <c r="AM5816" s="45"/>
      <c r="AN5816" s="45"/>
      <c r="AO5816" s="45"/>
      <c r="AP5816" s="45"/>
      <c r="AQ5816" s="45"/>
      <c r="AR5816" s="45"/>
      <c r="AS5816" s="45"/>
      <c r="AT5816" s="45"/>
      <c r="AY5816" s="45"/>
      <c r="AZ5816" s="45"/>
    </row>
    <row r="5817" spans="6:52" customFormat="1" ht="12.75" x14ac:dyDescent="0.2">
      <c r="F5817" s="80"/>
      <c r="M5817" s="80"/>
      <c r="Y5817" s="80"/>
      <c r="AH5817" s="80"/>
      <c r="AM5817" s="45"/>
      <c r="AN5817" s="45"/>
      <c r="AO5817" s="45"/>
      <c r="AP5817" s="45"/>
      <c r="AQ5817" s="45"/>
      <c r="AR5817" s="45"/>
      <c r="AS5817" s="45"/>
      <c r="AT5817" s="45"/>
      <c r="AY5817" s="45"/>
      <c r="AZ5817" s="45"/>
    </row>
    <row r="5818" spans="6:52" customFormat="1" ht="12.75" x14ac:dyDescent="0.2">
      <c r="F5818" s="80"/>
      <c r="M5818" s="80"/>
      <c r="Y5818" s="80"/>
      <c r="AH5818" s="80"/>
      <c r="AM5818" s="45"/>
      <c r="AN5818" s="45"/>
      <c r="AO5818" s="45"/>
      <c r="AP5818" s="45"/>
      <c r="AQ5818" s="45"/>
      <c r="AR5818" s="45"/>
      <c r="AS5818" s="45"/>
      <c r="AT5818" s="45"/>
      <c r="AY5818" s="45"/>
      <c r="AZ5818" s="45"/>
    </row>
    <row r="5819" spans="6:52" customFormat="1" ht="12.75" x14ac:dyDescent="0.2">
      <c r="F5819" s="80"/>
      <c r="M5819" s="80"/>
      <c r="Y5819" s="80"/>
      <c r="AH5819" s="80"/>
      <c r="AM5819" s="45"/>
      <c r="AN5819" s="45"/>
      <c r="AO5819" s="45"/>
      <c r="AP5819" s="45"/>
      <c r="AQ5819" s="45"/>
      <c r="AR5819" s="45"/>
      <c r="AS5819" s="45"/>
      <c r="AT5819" s="45"/>
      <c r="AY5819" s="45"/>
      <c r="AZ5819" s="45"/>
    </row>
    <row r="5820" spans="6:52" customFormat="1" ht="12.75" x14ac:dyDescent="0.2">
      <c r="F5820" s="80"/>
      <c r="M5820" s="80"/>
      <c r="Y5820" s="80"/>
      <c r="AH5820" s="80"/>
      <c r="AM5820" s="45"/>
      <c r="AN5820" s="45"/>
      <c r="AO5820" s="45"/>
      <c r="AP5820" s="45"/>
      <c r="AQ5820" s="45"/>
      <c r="AR5820" s="45"/>
      <c r="AS5820" s="45"/>
      <c r="AT5820" s="45"/>
      <c r="AY5820" s="45"/>
      <c r="AZ5820" s="45"/>
    </row>
    <row r="5821" spans="6:52" customFormat="1" ht="12.75" x14ac:dyDescent="0.2">
      <c r="F5821" s="80"/>
      <c r="M5821" s="80"/>
      <c r="Y5821" s="80"/>
      <c r="AH5821" s="80"/>
      <c r="AM5821" s="45"/>
      <c r="AN5821" s="45"/>
      <c r="AO5821" s="45"/>
      <c r="AP5821" s="45"/>
      <c r="AQ5821" s="45"/>
      <c r="AR5821" s="45"/>
      <c r="AS5821" s="45"/>
      <c r="AT5821" s="45"/>
      <c r="AY5821" s="45"/>
      <c r="AZ5821" s="45"/>
    </row>
    <row r="5822" spans="6:52" customFormat="1" ht="12.75" x14ac:dyDescent="0.2">
      <c r="F5822" s="80"/>
      <c r="M5822" s="80"/>
      <c r="Y5822" s="80"/>
      <c r="AH5822" s="80"/>
      <c r="AM5822" s="45"/>
      <c r="AN5822" s="45"/>
      <c r="AO5822" s="45"/>
      <c r="AP5822" s="45"/>
      <c r="AQ5822" s="45"/>
      <c r="AR5822" s="45"/>
      <c r="AS5822" s="45"/>
      <c r="AT5822" s="45"/>
      <c r="AY5822" s="45"/>
      <c r="AZ5822" s="45"/>
    </row>
    <row r="5823" spans="6:52" customFormat="1" ht="12.75" x14ac:dyDescent="0.2">
      <c r="F5823" s="80"/>
      <c r="M5823" s="80"/>
      <c r="Y5823" s="80"/>
      <c r="AH5823" s="80"/>
      <c r="AM5823" s="45"/>
      <c r="AN5823" s="45"/>
      <c r="AO5823" s="45"/>
      <c r="AP5823" s="45"/>
      <c r="AQ5823" s="45"/>
      <c r="AR5823" s="45"/>
      <c r="AS5823" s="45"/>
      <c r="AT5823" s="45"/>
      <c r="AY5823" s="45"/>
      <c r="AZ5823" s="45"/>
    </row>
    <row r="5824" spans="6:52" customFormat="1" ht="12.75" x14ac:dyDescent="0.2">
      <c r="F5824" s="80"/>
      <c r="M5824" s="80"/>
      <c r="Y5824" s="80"/>
      <c r="AH5824" s="80"/>
      <c r="AM5824" s="45"/>
      <c r="AN5824" s="45"/>
      <c r="AO5824" s="45"/>
      <c r="AP5824" s="45"/>
      <c r="AQ5824" s="45"/>
      <c r="AR5824" s="45"/>
      <c r="AS5824" s="45"/>
      <c r="AT5824" s="45"/>
      <c r="AY5824" s="45"/>
      <c r="AZ5824" s="45"/>
    </row>
    <row r="5825" spans="6:52" customFormat="1" ht="12.75" x14ac:dyDescent="0.2">
      <c r="F5825" s="80"/>
      <c r="M5825" s="80"/>
      <c r="Y5825" s="80"/>
      <c r="AH5825" s="80"/>
      <c r="AM5825" s="45"/>
      <c r="AN5825" s="45"/>
      <c r="AO5825" s="45"/>
      <c r="AP5825" s="45"/>
      <c r="AQ5825" s="45"/>
      <c r="AR5825" s="45"/>
      <c r="AS5825" s="45"/>
      <c r="AT5825" s="45"/>
      <c r="AY5825" s="45"/>
      <c r="AZ5825" s="45"/>
    </row>
    <row r="5826" spans="6:52" customFormat="1" ht="12.75" x14ac:dyDescent="0.2">
      <c r="F5826" s="80"/>
      <c r="M5826" s="80"/>
      <c r="Y5826" s="80"/>
      <c r="AH5826" s="80"/>
      <c r="AM5826" s="45"/>
      <c r="AN5826" s="45"/>
      <c r="AO5826" s="45"/>
      <c r="AP5826" s="45"/>
      <c r="AQ5826" s="45"/>
      <c r="AR5826" s="45"/>
      <c r="AS5826" s="45"/>
      <c r="AT5826" s="45"/>
      <c r="AY5826" s="45"/>
      <c r="AZ5826" s="45"/>
    </row>
    <row r="5827" spans="6:52" customFormat="1" ht="12.75" x14ac:dyDescent="0.2">
      <c r="F5827" s="80"/>
      <c r="M5827" s="80"/>
      <c r="Y5827" s="80"/>
      <c r="AH5827" s="80"/>
      <c r="AM5827" s="45"/>
      <c r="AN5827" s="45"/>
      <c r="AO5827" s="45"/>
      <c r="AP5827" s="45"/>
      <c r="AQ5827" s="45"/>
      <c r="AR5827" s="45"/>
      <c r="AS5827" s="45"/>
      <c r="AT5827" s="45"/>
      <c r="AY5827" s="45"/>
      <c r="AZ5827" s="45"/>
    </row>
    <row r="5828" spans="6:52" customFormat="1" ht="12.75" x14ac:dyDescent="0.2">
      <c r="F5828" s="80"/>
      <c r="M5828" s="80"/>
      <c r="Y5828" s="80"/>
      <c r="AH5828" s="80"/>
      <c r="AM5828" s="45"/>
      <c r="AN5828" s="45"/>
      <c r="AO5828" s="45"/>
      <c r="AP5828" s="45"/>
      <c r="AQ5828" s="45"/>
      <c r="AR5828" s="45"/>
      <c r="AS5828" s="45"/>
      <c r="AT5828" s="45"/>
      <c r="AY5828" s="45"/>
      <c r="AZ5828" s="45"/>
    </row>
    <row r="5829" spans="6:52" customFormat="1" ht="12.75" x14ac:dyDescent="0.2">
      <c r="F5829" s="80"/>
      <c r="M5829" s="80"/>
      <c r="Y5829" s="80"/>
      <c r="AH5829" s="80"/>
      <c r="AM5829" s="45"/>
      <c r="AN5829" s="45"/>
      <c r="AO5829" s="45"/>
      <c r="AP5829" s="45"/>
      <c r="AQ5829" s="45"/>
      <c r="AR5829" s="45"/>
      <c r="AS5829" s="45"/>
      <c r="AT5829" s="45"/>
      <c r="AY5829" s="45"/>
      <c r="AZ5829" s="45"/>
    </row>
    <row r="5830" spans="6:52" customFormat="1" ht="12.75" x14ac:dyDescent="0.2">
      <c r="F5830" s="80"/>
      <c r="M5830" s="80"/>
      <c r="Y5830" s="80"/>
      <c r="AH5830" s="80"/>
      <c r="AM5830" s="45"/>
      <c r="AN5830" s="45"/>
      <c r="AO5830" s="45"/>
      <c r="AP5830" s="45"/>
      <c r="AQ5830" s="45"/>
      <c r="AR5830" s="45"/>
      <c r="AS5830" s="45"/>
      <c r="AT5830" s="45"/>
      <c r="AY5830" s="45"/>
      <c r="AZ5830" s="45"/>
    </row>
    <row r="5831" spans="6:52" customFormat="1" ht="12.75" x14ac:dyDescent="0.2">
      <c r="F5831" s="80"/>
      <c r="M5831" s="80"/>
      <c r="Y5831" s="80"/>
      <c r="AH5831" s="80"/>
      <c r="AM5831" s="45"/>
      <c r="AN5831" s="45"/>
      <c r="AO5831" s="45"/>
      <c r="AP5831" s="45"/>
      <c r="AQ5831" s="45"/>
      <c r="AR5831" s="45"/>
      <c r="AS5831" s="45"/>
      <c r="AT5831" s="45"/>
      <c r="AY5831" s="45"/>
      <c r="AZ5831" s="45"/>
    </row>
    <row r="5832" spans="6:52" customFormat="1" ht="12.75" x14ac:dyDescent="0.2">
      <c r="F5832" s="80"/>
      <c r="M5832" s="80"/>
      <c r="Y5832" s="80"/>
      <c r="AH5832" s="80"/>
      <c r="AM5832" s="45"/>
      <c r="AN5832" s="45"/>
      <c r="AO5832" s="45"/>
      <c r="AP5832" s="45"/>
      <c r="AQ5832" s="45"/>
      <c r="AR5832" s="45"/>
      <c r="AS5832" s="45"/>
      <c r="AT5832" s="45"/>
      <c r="AY5832" s="45"/>
      <c r="AZ5832" s="45"/>
    </row>
    <row r="5833" spans="6:52" customFormat="1" ht="12.75" x14ac:dyDescent="0.2">
      <c r="F5833" s="80"/>
      <c r="M5833" s="80"/>
      <c r="Y5833" s="80"/>
      <c r="AH5833" s="80"/>
      <c r="AM5833" s="45"/>
      <c r="AN5833" s="45"/>
      <c r="AO5833" s="45"/>
      <c r="AP5833" s="45"/>
      <c r="AQ5833" s="45"/>
      <c r="AR5833" s="45"/>
      <c r="AS5833" s="45"/>
      <c r="AT5833" s="45"/>
      <c r="AY5833" s="45"/>
      <c r="AZ5833" s="45"/>
    </row>
    <row r="5834" spans="6:52" customFormat="1" ht="12.75" x14ac:dyDescent="0.2">
      <c r="F5834" s="80"/>
      <c r="M5834" s="80"/>
      <c r="Y5834" s="80"/>
      <c r="AH5834" s="80"/>
      <c r="AM5834" s="45"/>
      <c r="AN5834" s="45"/>
      <c r="AO5834" s="45"/>
      <c r="AP5834" s="45"/>
      <c r="AQ5834" s="45"/>
      <c r="AR5834" s="45"/>
      <c r="AS5834" s="45"/>
      <c r="AT5834" s="45"/>
      <c r="AY5834" s="45"/>
      <c r="AZ5834" s="45"/>
    </row>
    <row r="5835" spans="6:52" customFormat="1" ht="12.75" x14ac:dyDescent="0.2">
      <c r="F5835" s="80"/>
      <c r="M5835" s="80"/>
      <c r="Y5835" s="80"/>
      <c r="AH5835" s="80"/>
      <c r="AM5835" s="45"/>
      <c r="AN5835" s="45"/>
      <c r="AO5835" s="45"/>
      <c r="AP5835" s="45"/>
      <c r="AQ5835" s="45"/>
      <c r="AR5835" s="45"/>
      <c r="AS5835" s="45"/>
      <c r="AT5835" s="45"/>
      <c r="AY5835" s="45"/>
      <c r="AZ5835" s="45"/>
    </row>
    <row r="5836" spans="6:52" customFormat="1" ht="12.75" x14ac:dyDescent="0.2">
      <c r="F5836" s="80"/>
      <c r="M5836" s="80"/>
      <c r="Y5836" s="80"/>
      <c r="AH5836" s="80"/>
      <c r="AM5836" s="45"/>
      <c r="AN5836" s="45"/>
      <c r="AO5836" s="45"/>
      <c r="AP5836" s="45"/>
      <c r="AQ5836" s="45"/>
      <c r="AR5836" s="45"/>
      <c r="AS5836" s="45"/>
      <c r="AT5836" s="45"/>
      <c r="AY5836" s="45"/>
      <c r="AZ5836" s="45"/>
    </row>
    <row r="5837" spans="6:52" customFormat="1" ht="12.75" x14ac:dyDescent="0.2">
      <c r="F5837" s="80"/>
      <c r="M5837" s="80"/>
      <c r="Y5837" s="80"/>
      <c r="AH5837" s="80"/>
      <c r="AM5837" s="45"/>
      <c r="AN5837" s="45"/>
      <c r="AO5837" s="45"/>
      <c r="AP5837" s="45"/>
      <c r="AQ5837" s="45"/>
      <c r="AR5837" s="45"/>
      <c r="AS5837" s="45"/>
      <c r="AT5837" s="45"/>
      <c r="AY5837" s="45"/>
      <c r="AZ5837" s="45"/>
    </row>
    <row r="5838" spans="6:52" customFormat="1" ht="12.75" x14ac:dyDescent="0.2">
      <c r="F5838" s="80"/>
      <c r="M5838" s="80"/>
      <c r="Y5838" s="80"/>
      <c r="AH5838" s="80"/>
      <c r="AM5838" s="45"/>
      <c r="AN5838" s="45"/>
      <c r="AO5838" s="45"/>
      <c r="AP5838" s="45"/>
      <c r="AQ5838" s="45"/>
      <c r="AR5838" s="45"/>
      <c r="AS5838" s="45"/>
      <c r="AT5838" s="45"/>
      <c r="AY5838" s="45"/>
      <c r="AZ5838" s="45"/>
    </row>
    <row r="5839" spans="6:52" customFormat="1" ht="12.75" x14ac:dyDescent="0.2">
      <c r="F5839" s="80"/>
      <c r="M5839" s="80"/>
      <c r="Y5839" s="80"/>
      <c r="AH5839" s="80"/>
      <c r="AM5839" s="45"/>
      <c r="AN5839" s="45"/>
      <c r="AO5839" s="45"/>
      <c r="AP5839" s="45"/>
      <c r="AQ5839" s="45"/>
      <c r="AR5839" s="45"/>
      <c r="AS5839" s="45"/>
      <c r="AT5839" s="45"/>
      <c r="AY5839" s="45"/>
      <c r="AZ5839" s="45"/>
    </row>
    <row r="5840" spans="6:52" customFormat="1" ht="12.75" x14ac:dyDescent="0.2">
      <c r="F5840" s="80"/>
      <c r="M5840" s="80"/>
      <c r="Y5840" s="80"/>
      <c r="AH5840" s="80"/>
      <c r="AM5840" s="45"/>
      <c r="AN5840" s="45"/>
      <c r="AO5840" s="45"/>
      <c r="AP5840" s="45"/>
      <c r="AQ5840" s="45"/>
      <c r="AR5840" s="45"/>
      <c r="AS5840" s="45"/>
      <c r="AT5840" s="45"/>
      <c r="AY5840" s="45"/>
      <c r="AZ5840" s="45"/>
    </row>
    <row r="5841" spans="6:52" customFormat="1" ht="12.75" x14ac:dyDescent="0.2">
      <c r="F5841" s="80"/>
      <c r="M5841" s="80"/>
      <c r="Y5841" s="80"/>
      <c r="AH5841" s="80"/>
      <c r="AM5841" s="45"/>
      <c r="AN5841" s="45"/>
      <c r="AO5841" s="45"/>
      <c r="AP5841" s="45"/>
      <c r="AQ5841" s="45"/>
      <c r="AR5841" s="45"/>
      <c r="AS5841" s="45"/>
      <c r="AT5841" s="45"/>
      <c r="AY5841" s="45"/>
      <c r="AZ5841" s="45"/>
    </row>
    <row r="5842" spans="6:52" customFormat="1" ht="12.75" x14ac:dyDescent="0.2">
      <c r="F5842" s="80"/>
      <c r="M5842" s="80"/>
      <c r="Y5842" s="80"/>
      <c r="AH5842" s="80"/>
      <c r="AM5842" s="45"/>
      <c r="AN5842" s="45"/>
      <c r="AO5842" s="45"/>
      <c r="AP5842" s="45"/>
      <c r="AQ5842" s="45"/>
      <c r="AR5842" s="45"/>
      <c r="AS5842" s="45"/>
      <c r="AT5842" s="45"/>
      <c r="AY5842" s="45"/>
      <c r="AZ5842" s="45"/>
    </row>
    <row r="5843" spans="6:52" customFormat="1" ht="12.75" x14ac:dyDescent="0.2">
      <c r="F5843" s="80"/>
      <c r="M5843" s="80"/>
      <c r="Y5843" s="80"/>
      <c r="AH5843" s="80"/>
      <c r="AM5843" s="45"/>
      <c r="AN5843" s="45"/>
      <c r="AO5843" s="45"/>
      <c r="AP5843" s="45"/>
      <c r="AQ5843" s="45"/>
      <c r="AR5843" s="45"/>
      <c r="AS5843" s="45"/>
      <c r="AT5843" s="45"/>
      <c r="AY5843" s="45"/>
      <c r="AZ5843" s="45"/>
    </row>
    <row r="5844" spans="6:52" customFormat="1" ht="12.75" x14ac:dyDescent="0.2">
      <c r="F5844" s="80"/>
      <c r="M5844" s="80"/>
      <c r="Y5844" s="80"/>
      <c r="AH5844" s="80"/>
      <c r="AM5844" s="45"/>
      <c r="AN5844" s="45"/>
      <c r="AO5844" s="45"/>
      <c r="AP5844" s="45"/>
      <c r="AQ5844" s="45"/>
      <c r="AR5844" s="45"/>
      <c r="AS5844" s="45"/>
      <c r="AT5844" s="45"/>
      <c r="AY5844" s="45"/>
      <c r="AZ5844" s="45"/>
    </row>
    <row r="5845" spans="6:52" customFormat="1" ht="12.75" x14ac:dyDescent="0.2">
      <c r="F5845" s="80"/>
      <c r="M5845" s="80"/>
      <c r="Y5845" s="80"/>
      <c r="AH5845" s="80"/>
      <c r="AM5845" s="45"/>
      <c r="AN5845" s="45"/>
      <c r="AO5845" s="45"/>
      <c r="AP5845" s="45"/>
      <c r="AQ5845" s="45"/>
      <c r="AR5845" s="45"/>
      <c r="AS5845" s="45"/>
      <c r="AT5845" s="45"/>
      <c r="AY5845" s="45"/>
      <c r="AZ5845" s="45"/>
    </row>
    <row r="5846" spans="6:52" customFormat="1" ht="12.75" x14ac:dyDescent="0.2">
      <c r="F5846" s="80"/>
      <c r="M5846" s="80"/>
      <c r="Y5846" s="80"/>
      <c r="AH5846" s="80"/>
      <c r="AM5846" s="45"/>
      <c r="AN5846" s="45"/>
      <c r="AO5846" s="45"/>
      <c r="AP5846" s="45"/>
      <c r="AQ5846" s="45"/>
      <c r="AR5846" s="45"/>
      <c r="AS5846" s="45"/>
      <c r="AT5846" s="45"/>
      <c r="AY5846" s="45"/>
      <c r="AZ5846" s="45"/>
    </row>
    <row r="5847" spans="6:52" customFormat="1" ht="12.75" x14ac:dyDescent="0.2">
      <c r="F5847" s="80"/>
      <c r="M5847" s="80"/>
      <c r="Y5847" s="80"/>
      <c r="AH5847" s="80"/>
      <c r="AM5847" s="45"/>
      <c r="AN5847" s="45"/>
      <c r="AO5847" s="45"/>
      <c r="AP5847" s="45"/>
      <c r="AQ5847" s="45"/>
      <c r="AR5847" s="45"/>
      <c r="AS5847" s="45"/>
      <c r="AT5847" s="45"/>
      <c r="AY5847" s="45"/>
      <c r="AZ5847" s="45"/>
    </row>
    <row r="5848" spans="6:52" customFormat="1" ht="12.75" x14ac:dyDescent="0.2">
      <c r="F5848" s="80"/>
      <c r="M5848" s="80"/>
      <c r="Y5848" s="80"/>
      <c r="AH5848" s="80"/>
      <c r="AM5848" s="45"/>
      <c r="AN5848" s="45"/>
      <c r="AO5848" s="45"/>
      <c r="AP5848" s="45"/>
      <c r="AQ5848" s="45"/>
      <c r="AR5848" s="45"/>
      <c r="AS5848" s="45"/>
      <c r="AT5848" s="45"/>
      <c r="AY5848" s="45"/>
      <c r="AZ5848" s="45"/>
    </row>
    <row r="5849" spans="6:52" customFormat="1" ht="12.75" x14ac:dyDescent="0.2">
      <c r="F5849" s="80"/>
      <c r="M5849" s="80"/>
      <c r="Y5849" s="80"/>
      <c r="AH5849" s="80"/>
      <c r="AM5849" s="45"/>
      <c r="AN5849" s="45"/>
      <c r="AO5849" s="45"/>
      <c r="AP5849" s="45"/>
      <c r="AQ5849" s="45"/>
      <c r="AR5849" s="45"/>
      <c r="AS5849" s="45"/>
      <c r="AT5849" s="45"/>
      <c r="AY5849" s="45"/>
      <c r="AZ5849" s="45"/>
    </row>
    <row r="5850" spans="6:52" customFormat="1" ht="12.75" x14ac:dyDescent="0.2">
      <c r="F5850" s="80"/>
      <c r="M5850" s="80"/>
      <c r="Y5850" s="80"/>
      <c r="AH5850" s="80"/>
      <c r="AM5850" s="45"/>
      <c r="AN5850" s="45"/>
      <c r="AO5850" s="45"/>
      <c r="AP5850" s="45"/>
      <c r="AQ5850" s="45"/>
      <c r="AR5850" s="45"/>
      <c r="AS5850" s="45"/>
      <c r="AT5850" s="45"/>
      <c r="AY5850" s="45"/>
      <c r="AZ5850" s="45"/>
    </row>
    <row r="5851" spans="6:52" customFormat="1" ht="12.75" x14ac:dyDescent="0.2">
      <c r="F5851" s="80"/>
      <c r="M5851" s="80"/>
      <c r="Y5851" s="80"/>
      <c r="AH5851" s="80"/>
      <c r="AM5851" s="45"/>
      <c r="AN5851" s="45"/>
      <c r="AO5851" s="45"/>
      <c r="AP5851" s="45"/>
      <c r="AQ5851" s="45"/>
      <c r="AR5851" s="45"/>
      <c r="AS5851" s="45"/>
      <c r="AT5851" s="45"/>
      <c r="AY5851" s="45"/>
      <c r="AZ5851" s="45"/>
    </row>
    <row r="5852" spans="6:52" customFormat="1" ht="12.75" x14ac:dyDescent="0.2">
      <c r="F5852" s="80"/>
      <c r="M5852" s="80"/>
      <c r="Y5852" s="80"/>
      <c r="AH5852" s="80"/>
      <c r="AM5852" s="45"/>
      <c r="AN5852" s="45"/>
      <c r="AO5852" s="45"/>
      <c r="AP5852" s="45"/>
      <c r="AQ5852" s="45"/>
      <c r="AR5852" s="45"/>
      <c r="AS5852" s="45"/>
      <c r="AT5852" s="45"/>
      <c r="AY5852" s="45"/>
      <c r="AZ5852" s="45"/>
    </row>
    <row r="5853" spans="6:52" customFormat="1" ht="12.75" x14ac:dyDescent="0.2">
      <c r="F5853" s="80"/>
      <c r="M5853" s="80"/>
      <c r="Y5853" s="80"/>
      <c r="AH5853" s="80"/>
      <c r="AM5853" s="45"/>
      <c r="AN5853" s="45"/>
      <c r="AO5853" s="45"/>
      <c r="AP5853" s="45"/>
      <c r="AQ5853" s="45"/>
      <c r="AR5853" s="45"/>
      <c r="AS5853" s="45"/>
      <c r="AT5853" s="45"/>
      <c r="AY5853" s="45"/>
      <c r="AZ5853" s="45"/>
    </row>
    <row r="5854" spans="6:52" customFormat="1" ht="12.75" x14ac:dyDescent="0.2">
      <c r="F5854" s="80"/>
      <c r="M5854" s="80"/>
      <c r="Y5854" s="80"/>
      <c r="AH5854" s="80"/>
      <c r="AM5854" s="45"/>
      <c r="AN5854" s="45"/>
      <c r="AO5854" s="45"/>
      <c r="AP5854" s="45"/>
      <c r="AQ5854" s="45"/>
      <c r="AR5854" s="45"/>
      <c r="AS5854" s="45"/>
      <c r="AT5854" s="45"/>
      <c r="AY5854" s="45"/>
      <c r="AZ5854" s="45"/>
    </row>
    <row r="5855" spans="6:52" customFormat="1" ht="12.75" x14ac:dyDescent="0.2">
      <c r="F5855" s="80"/>
      <c r="M5855" s="80"/>
      <c r="Y5855" s="80"/>
      <c r="AH5855" s="80"/>
      <c r="AM5855" s="45"/>
      <c r="AN5855" s="45"/>
      <c r="AO5855" s="45"/>
      <c r="AP5855" s="45"/>
      <c r="AQ5855" s="45"/>
      <c r="AR5855" s="45"/>
      <c r="AS5855" s="45"/>
      <c r="AT5855" s="45"/>
      <c r="AY5855" s="45"/>
      <c r="AZ5855" s="45"/>
    </row>
    <row r="5856" spans="6:52" customFormat="1" ht="12.75" x14ac:dyDescent="0.2">
      <c r="F5856" s="80"/>
      <c r="M5856" s="80"/>
      <c r="Y5856" s="80"/>
      <c r="AH5856" s="80"/>
      <c r="AM5856" s="45"/>
      <c r="AN5856" s="45"/>
      <c r="AO5856" s="45"/>
      <c r="AP5856" s="45"/>
      <c r="AQ5856" s="45"/>
      <c r="AR5856" s="45"/>
      <c r="AS5856" s="45"/>
      <c r="AT5856" s="45"/>
      <c r="AY5856" s="45"/>
      <c r="AZ5856" s="45"/>
    </row>
    <row r="5857" spans="6:52" customFormat="1" ht="12.75" x14ac:dyDescent="0.2">
      <c r="F5857" s="80"/>
      <c r="M5857" s="80"/>
      <c r="Y5857" s="80"/>
      <c r="AH5857" s="80"/>
      <c r="AM5857" s="45"/>
      <c r="AN5857" s="45"/>
      <c r="AO5857" s="45"/>
      <c r="AP5857" s="45"/>
      <c r="AQ5857" s="45"/>
      <c r="AR5857" s="45"/>
      <c r="AS5857" s="45"/>
      <c r="AT5857" s="45"/>
      <c r="AY5857" s="45"/>
      <c r="AZ5857" s="45"/>
    </row>
    <row r="5858" spans="6:52" customFormat="1" ht="12.75" x14ac:dyDescent="0.2">
      <c r="F5858" s="80"/>
      <c r="M5858" s="80"/>
      <c r="Y5858" s="80"/>
      <c r="AH5858" s="80"/>
      <c r="AM5858" s="45"/>
      <c r="AN5858" s="45"/>
      <c r="AO5858" s="45"/>
      <c r="AP5858" s="45"/>
      <c r="AQ5858" s="45"/>
      <c r="AR5858" s="45"/>
      <c r="AS5858" s="45"/>
      <c r="AT5858" s="45"/>
      <c r="AY5858" s="45"/>
      <c r="AZ5858" s="45"/>
    </row>
    <row r="5859" spans="6:52" customFormat="1" ht="12.75" x14ac:dyDescent="0.2">
      <c r="F5859" s="80"/>
      <c r="M5859" s="80"/>
      <c r="Y5859" s="80"/>
      <c r="AH5859" s="80"/>
      <c r="AM5859" s="45"/>
      <c r="AN5859" s="45"/>
      <c r="AO5859" s="45"/>
      <c r="AP5859" s="45"/>
      <c r="AQ5859" s="45"/>
      <c r="AR5859" s="45"/>
      <c r="AS5859" s="45"/>
      <c r="AT5859" s="45"/>
      <c r="AY5859" s="45"/>
      <c r="AZ5859" s="45"/>
    </row>
    <row r="5860" spans="6:52" customFormat="1" ht="12.75" x14ac:dyDescent="0.2">
      <c r="F5860" s="80"/>
      <c r="M5860" s="80"/>
      <c r="Y5860" s="80"/>
      <c r="AH5860" s="80"/>
      <c r="AM5860" s="45"/>
      <c r="AN5860" s="45"/>
      <c r="AO5860" s="45"/>
      <c r="AP5860" s="45"/>
      <c r="AQ5860" s="45"/>
      <c r="AR5860" s="45"/>
      <c r="AS5860" s="45"/>
      <c r="AT5860" s="45"/>
      <c r="AY5860" s="45"/>
      <c r="AZ5860" s="45"/>
    </row>
    <row r="5861" spans="6:52" customFormat="1" ht="12.75" x14ac:dyDescent="0.2">
      <c r="F5861" s="80"/>
      <c r="M5861" s="80"/>
      <c r="Y5861" s="80"/>
      <c r="AH5861" s="80"/>
      <c r="AM5861" s="45"/>
      <c r="AN5861" s="45"/>
      <c r="AO5861" s="45"/>
      <c r="AP5861" s="45"/>
      <c r="AQ5861" s="45"/>
      <c r="AR5861" s="45"/>
      <c r="AS5861" s="45"/>
      <c r="AT5861" s="45"/>
      <c r="AY5861" s="45"/>
      <c r="AZ5861" s="45"/>
    </row>
    <row r="5862" spans="6:52" customFormat="1" ht="12.75" x14ac:dyDescent="0.2">
      <c r="F5862" s="80"/>
      <c r="M5862" s="80"/>
      <c r="Y5862" s="80"/>
      <c r="AH5862" s="80"/>
      <c r="AM5862" s="45"/>
      <c r="AN5862" s="45"/>
      <c r="AO5862" s="45"/>
      <c r="AP5862" s="45"/>
      <c r="AQ5862" s="45"/>
      <c r="AR5862" s="45"/>
      <c r="AS5862" s="45"/>
      <c r="AT5862" s="45"/>
      <c r="AY5862" s="45"/>
      <c r="AZ5862" s="45"/>
    </row>
    <row r="5863" spans="6:52" customFormat="1" ht="12.75" x14ac:dyDescent="0.2">
      <c r="F5863" s="80"/>
      <c r="M5863" s="80"/>
      <c r="Y5863" s="80"/>
      <c r="AH5863" s="80"/>
      <c r="AM5863" s="45"/>
      <c r="AN5863" s="45"/>
      <c r="AO5863" s="45"/>
      <c r="AP5863" s="45"/>
      <c r="AQ5863" s="45"/>
      <c r="AR5863" s="45"/>
      <c r="AS5863" s="45"/>
      <c r="AT5863" s="45"/>
      <c r="AY5863" s="45"/>
      <c r="AZ5863" s="45"/>
    </row>
    <row r="5864" spans="6:52" customFormat="1" ht="12.75" x14ac:dyDescent="0.2">
      <c r="F5864" s="80"/>
      <c r="M5864" s="80"/>
      <c r="Y5864" s="80"/>
      <c r="AH5864" s="80"/>
      <c r="AM5864" s="45"/>
      <c r="AN5864" s="45"/>
      <c r="AO5864" s="45"/>
      <c r="AP5864" s="45"/>
      <c r="AQ5864" s="45"/>
      <c r="AR5864" s="45"/>
      <c r="AS5864" s="45"/>
      <c r="AT5864" s="45"/>
      <c r="AY5864" s="45"/>
      <c r="AZ5864" s="45"/>
    </row>
    <row r="5865" spans="6:52" customFormat="1" ht="12.75" x14ac:dyDescent="0.2">
      <c r="F5865" s="80"/>
      <c r="M5865" s="80"/>
      <c r="Y5865" s="80"/>
      <c r="AH5865" s="80"/>
      <c r="AM5865" s="45"/>
      <c r="AN5865" s="45"/>
      <c r="AO5865" s="45"/>
      <c r="AP5865" s="45"/>
      <c r="AQ5865" s="45"/>
      <c r="AR5865" s="45"/>
      <c r="AS5865" s="45"/>
      <c r="AT5865" s="45"/>
      <c r="AY5865" s="45"/>
      <c r="AZ5865" s="45"/>
    </row>
    <row r="5866" spans="6:52" customFormat="1" ht="12.75" x14ac:dyDescent="0.2">
      <c r="F5866" s="80"/>
      <c r="M5866" s="80"/>
      <c r="Y5866" s="80"/>
      <c r="AH5866" s="80"/>
      <c r="AM5866" s="45"/>
      <c r="AN5866" s="45"/>
      <c r="AO5866" s="45"/>
      <c r="AP5866" s="45"/>
      <c r="AQ5866" s="45"/>
      <c r="AR5866" s="45"/>
      <c r="AS5866" s="45"/>
      <c r="AT5866" s="45"/>
      <c r="AY5866" s="45"/>
      <c r="AZ5866" s="45"/>
    </row>
    <row r="5867" spans="6:52" customFormat="1" ht="12.75" x14ac:dyDescent="0.2">
      <c r="F5867" s="80"/>
      <c r="M5867" s="80"/>
      <c r="Y5867" s="80"/>
      <c r="AH5867" s="80"/>
      <c r="AM5867" s="45"/>
      <c r="AN5867" s="45"/>
      <c r="AO5867" s="45"/>
      <c r="AP5867" s="45"/>
      <c r="AQ5867" s="45"/>
      <c r="AR5867" s="45"/>
      <c r="AS5867" s="45"/>
      <c r="AT5867" s="45"/>
      <c r="AY5867" s="45"/>
      <c r="AZ5867" s="45"/>
    </row>
    <row r="5868" spans="6:52" customFormat="1" ht="12.75" x14ac:dyDescent="0.2">
      <c r="F5868" s="80"/>
      <c r="M5868" s="80"/>
      <c r="Y5868" s="80"/>
      <c r="AH5868" s="80"/>
      <c r="AM5868" s="45"/>
      <c r="AN5868" s="45"/>
      <c r="AO5868" s="45"/>
      <c r="AP5868" s="45"/>
      <c r="AQ5868" s="45"/>
      <c r="AR5868" s="45"/>
      <c r="AS5868" s="45"/>
      <c r="AT5868" s="45"/>
      <c r="AY5868" s="45"/>
      <c r="AZ5868" s="45"/>
    </row>
    <row r="5869" spans="6:52" customFormat="1" ht="12.75" x14ac:dyDescent="0.2">
      <c r="F5869" s="80"/>
      <c r="M5869" s="80"/>
      <c r="Y5869" s="80"/>
      <c r="AH5869" s="80"/>
      <c r="AM5869" s="45"/>
      <c r="AN5869" s="45"/>
      <c r="AO5869" s="45"/>
      <c r="AP5869" s="45"/>
      <c r="AQ5869" s="45"/>
      <c r="AR5869" s="45"/>
      <c r="AS5869" s="45"/>
      <c r="AT5869" s="45"/>
      <c r="AY5869" s="45"/>
      <c r="AZ5869" s="45"/>
    </row>
    <row r="5870" spans="6:52" customFormat="1" ht="12.75" x14ac:dyDescent="0.2">
      <c r="F5870" s="80"/>
      <c r="M5870" s="80"/>
      <c r="Y5870" s="80"/>
      <c r="AH5870" s="80"/>
      <c r="AM5870" s="45"/>
      <c r="AN5870" s="45"/>
      <c r="AO5870" s="45"/>
      <c r="AP5870" s="45"/>
      <c r="AQ5870" s="45"/>
      <c r="AR5870" s="45"/>
      <c r="AS5870" s="45"/>
      <c r="AT5870" s="45"/>
      <c r="AY5870" s="45"/>
      <c r="AZ5870" s="45"/>
    </row>
    <row r="5871" spans="6:52" customFormat="1" ht="12.75" x14ac:dyDescent="0.2">
      <c r="F5871" s="80"/>
      <c r="M5871" s="80"/>
      <c r="Y5871" s="80"/>
      <c r="AH5871" s="80"/>
      <c r="AM5871" s="45"/>
      <c r="AN5871" s="45"/>
      <c r="AO5871" s="45"/>
      <c r="AP5871" s="45"/>
      <c r="AQ5871" s="45"/>
      <c r="AR5871" s="45"/>
      <c r="AS5871" s="45"/>
      <c r="AT5871" s="45"/>
      <c r="AY5871" s="45"/>
      <c r="AZ5871" s="45"/>
    </row>
    <row r="5872" spans="6:52" customFormat="1" ht="12.75" x14ac:dyDescent="0.2">
      <c r="F5872" s="80"/>
      <c r="M5872" s="80"/>
      <c r="Y5872" s="80"/>
      <c r="AH5872" s="80"/>
      <c r="AM5872" s="45"/>
      <c r="AN5872" s="45"/>
      <c r="AO5872" s="45"/>
      <c r="AP5872" s="45"/>
      <c r="AQ5872" s="45"/>
      <c r="AR5872" s="45"/>
      <c r="AS5872" s="45"/>
      <c r="AT5872" s="45"/>
      <c r="AY5872" s="45"/>
      <c r="AZ5872" s="45"/>
    </row>
    <row r="5873" spans="6:52" customFormat="1" ht="12.75" x14ac:dyDescent="0.2">
      <c r="F5873" s="80"/>
      <c r="M5873" s="80"/>
      <c r="Y5873" s="80"/>
      <c r="AH5873" s="80"/>
      <c r="AM5873" s="45"/>
      <c r="AN5873" s="45"/>
      <c r="AO5873" s="45"/>
      <c r="AP5873" s="45"/>
      <c r="AQ5873" s="45"/>
      <c r="AR5873" s="45"/>
      <c r="AS5873" s="45"/>
      <c r="AT5873" s="45"/>
      <c r="AY5873" s="45"/>
      <c r="AZ5873" s="45"/>
    </row>
    <row r="5874" spans="6:52" customFormat="1" ht="12.75" x14ac:dyDescent="0.2">
      <c r="F5874" s="80"/>
      <c r="M5874" s="80"/>
      <c r="Y5874" s="80"/>
      <c r="AH5874" s="80"/>
      <c r="AM5874" s="45"/>
      <c r="AN5874" s="45"/>
      <c r="AO5874" s="45"/>
      <c r="AP5874" s="45"/>
      <c r="AQ5874" s="45"/>
      <c r="AR5874" s="45"/>
      <c r="AS5874" s="45"/>
      <c r="AT5874" s="45"/>
      <c r="AY5874" s="45"/>
      <c r="AZ5874" s="45"/>
    </row>
    <row r="5875" spans="6:52" customFormat="1" ht="12.75" x14ac:dyDescent="0.2">
      <c r="F5875" s="80"/>
      <c r="M5875" s="80"/>
      <c r="Y5875" s="80"/>
      <c r="AH5875" s="80"/>
      <c r="AM5875" s="45"/>
      <c r="AN5875" s="45"/>
      <c r="AO5875" s="45"/>
      <c r="AP5875" s="45"/>
      <c r="AQ5875" s="45"/>
      <c r="AR5875" s="45"/>
      <c r="AS5875" s="45"/>
      <c r="AT5875" s="45"/>
      <c r="AY5875" s="45"/>
      <c r="AZ5875" s="45"/>
    </row>
    <row r="5876" spans="6:52" customFormat="1" ht="12.75" x14ac:dyDescent="0.2">
      <c r="F5876" s="80"/>
      <c r="M5876" s="80"/>
      <c r="Y5876" s="80"/>
      <c r="AH5876" s="80"/>
      <c r="AM5876" s="45"/>
      <c r="AN5876" s="45"/>
      <c r="AO5876" s="45"/>
      <c r="AP5876" s="45"/>
      <c r="AQ5876" s="45"/>
      <c r="AR5876" s="45"/>
      <c r="AS5876" s="45"/>
      <c r="AT5876" s="45"/>
      <c r="AY5876" s="45"/>
      <c r="AZ5876" s="45"/>
    </row>
    <row r="5877" spans="6:52" customFormat="1" ht="12.75" x14ac:dyDescent="0.2">
      <c r="F5877" s="80"/>
      <c r="M5877" s="80"/>
      <c r="Y5877" s="80"/>
      <c r="AH5877" s="80"/>
      <c r="AM5877" s="45"/>
      <c r="AN5877" s="45"/>
      <c r="AO5877" s="45"/>
      <c r="AP5877" s="45"/>
      <c r="AQ5877" s="45"/>
      <c r="AR5877" s="45"/>
      <c r="AS5877" s="45"/>
      <c r="AT5877" s="45"/>
      <c r="AY5877" s="45"/>
      <c r="AZ5877" s="45"/>
    </row>
    <row r="5878" spans="6:52" customFormat="1" ht="12.75" x14ac:dyDescent="0.2">
      <c r="F5878" s="80"/>
      <c r="M5878" s="80"/>
      <c r="Y5878" s="80"/>
      <c r="AH5878" s="80"/>
      <c r="AM5878" s="45"/>
      <c r="AN5878" s="45"/>
      <c r="AO5878" s="45"/>
      <c r="AP5878" s="45"/>
      <c r="AQ5878" s="45"/>
      <c r="AR5878" s="45"/>
      <c r="AS5878" s="45"/>
      <c r="AT5878" s="45"/>
      <c r="AY5878" s="45"/>
      <c r="AZ5878" s="45"/>
    </row>
    <row r="5879" spans="6:52" customFormat="1" ht="12.75" x14ac:dyDescent="0.2">
      <c r="F5879" s="80"/>
      <c r="M5879" s="80"/>
      <c r="Y5879" s="80"/>
      <c r="AH5879" s="80"/>
      <c r="AM5879" s="45"/>
      <c r="AN5879" s="45"/>
      <c r="AO5879" s="45"/>
      <c r="AP5879" s="45"/>
      <c r="AQ5879" s="45"/>
      <c r="AR5879" s="45"/>
      <c r="AS5879" s="45"/>
      <c r="AT5879" s="45"/>
      <c r="AY5879" s="45"/>
      <c r="AZ5879" s="45"/>
    </row>
    <row r="5880" spans="6:52" customFormat="1" ht="12.75" x14ac:dyDescent="0.2">
      <c r="F5880" s="80"/>
      <c r="M5880" s="80"/>
      <c r="Y5880" s="80"/>
      <c r="AH5880" s="80"/>
      <c r="AM5880" s="45"/>
      <c r="AN5880" s="45"/>
      <c r="AO5880" s="45"/>
      <c r="AP5880" s="45"/>
      <c r="AQ5880" s="45"/>
      <c r="AR5880" s="45"/>
      <c r="AS5880" s="45"/>
      <c r="AT5880" s="45"/>
      <c r="AY5880" s="45"/>
      <c r="AZ5880" s="45"/>
    </row>
    <row r="5881" spans="6:52" customFormat="1" ht="12.75" x14ac:dyDescent="0.2">
      <c r="F5881" s="80"/>
      <c r="M5881" s="80"/>
      <c r="Y5881" s="80"/>
      <c r="AH5881" s="80"/>
      <c r="AM5881" s="45"/>
      <c r="AN5881" s="45"/>
      <c r="AO5881" s="45"/>
      <c r="AP5881" s="45"/>
      <c r="AQ5881" s="45"/>
      <c r="AR5881" s="45"/>
      <c r="AS5881" s="45"/>
      <c r="AT5881" s="45"/>
      <c r="AY5881" s="45"/>
      <c r="AZ5881" s="45"/>
    </row>
    <row r="5882" spans="6:52" customFormat="1" ht="12.75" x14ac:dyDescent="0.2">
      <c r="F5882" s="80"/>
      <c r="M5882" s="80"/>
      <c r="Y5882" s="80"/>
      <c r="AH5882" s="80"/>
      <c r="AM5882" s="45"/>
      <c r="AN5882" s="45"/>
      <c r="AO5882" s="45"/>
      <c r="AP5882" s="45"/>
      <c r="AQ5882" s="45"/>
      <c r="AR5882" s="45"/>
      <c r="AS5882" s="45"/>
      <c r="AT5882" s="45"/>
      <c r="AY5882" s="45"/>
      <c r="AZ5882" s="45"/>
    </row>
    <row r="5883" spans="6:52" customFormat="1" ht="12.75" x14ac:dyDescent="0.2">
      <c r="F5883" s="80"/>
      <c r="M5883" s="80"/>
      <c r="Y5883" s="80"/>
      <c r="AH5883" s="80"/>
      <c r="AM5883" s="45"/>
      <c r="AN5883" s="45"/>
      <c r="AO5883" s="45"/>
      <c r="AP5883" s="45"/>
      <c r="AQ5883" s="45"/>
      <c r="AR5883" s="45"/>
      <c r="AS5883" s="45"/>
      <c r="AT5883" s="45"/>
      <c r="AY5883" s="45"/>
      <c r="AZ5883" s="45"/>
    </row>
    <row r="5884" spans="6:52" customFormat="1" ht="12.75" x14ac:dyDescent="0.2">
      <c r="F5884" s="80"/>
      <c r="M5884" s="80"/>
      <c r="Y5884" s="80"/>
      <c r="AH5884" s="80"/>
      <c r="AM5884" s="45"/>
      <c r="AN5884" s="45"/>
      <c r="AO5884" s="45"/>
      <c r="AP5884" s="45"/>
      <c r="AQ5884" s="45"/>
      <c r="AR5884" s="45"/>
      <c r="AS5884" s="45"/>
      <c r="AT5884" s="45"/>
      <c r="AY5884" s="45"/>
      <c r="AZ5884" s="45"/>
    </row>
    <row r="5885" spans="6:52" customFormat="1" ht="12.75" x14ac:dyDescent="0.2">
      <c r="F5885" s="80"/>
      <c r="M5885" s="80"/>
      <c r="Y5885" s="80"/>
      <c r="AH5885" s="80"/>
      <c r="AM5885" s="45"/>
      <c r="AN5885" s="45"/>
      <c r="AO5885" s="45"/>
      <c r="AP5885" s="45"/>
      <c r="AQ5885" s="45"/>
      <c r="AR5885" s="45"/>
      <c r="AS5885" s="45"/>
      <c r="AT5885" s="45"/>
      <c r="AY5885" s="45"/>
      <c r="AZ5885" s="45"/>
    </row>
    <row r="5886" spans="6:52" customFormat="1" ht="12.75" x14ac:dyDescent="0.2">
      <c r="F5886" s="80"/>
      <c r="M5886" s="80"/>
      <c r="Y5886" s="80"/>
      <c r="AH5886" s="80"/>
      <c r="AM5886" s="45"/>
      <c r="AN5886" s="45"/>
      <c r="AO5886" s="45"/>
      <c r="AP5886" s="45"/>
      <c r="AQ5886" s="45"/>
      <c r="AR5886" s="45"/>
      <c r="AS5886" s="45"/>
      <c r="AT5886" s="45"/>
      <c r="AY5886" s="45"/>
      <c r="AZ5886" s="45"/>
    </row>
    <row r="5887" spans="6:52" customFormat="1" ht="12.75" x14ac:dyDescent="0.2">
      <c r="F5887" s="80"/>
      <c r="M5887" s="80"/>
      <c r="Y5887" s="80"/>
      <c r="AH5887" s="80"/>
      <c r="AM5887" s="45"/>
      <c r="AN5887" s="45"/>
      <c r="AO5887" s="45"/>
      <c r="AP5887" s="45"/>
      <c r="AQ5887" s="45"/>
      <c r="AR5887" s="45"/>
      <c r="AS5887" s="45"/>
      <c r="AT5887" s="45"/>
      <c r="AY5887" s="45"/>
      <c r="AZ5887" s="45"/>
    </row>
    <row r="5888" spans="6:52" customFormat="1" ht="12.75" x14ac:dyDescent="0.2">
      <c r="F5888" s="80"/>
      <c r="M5888" s="80"/>
      <c r="Y5888" s="80"/>
      <c r="AH5888" s="80"/>
      <c r="AM5888" s="45"/>
      <c r="AN5888" s="45"/>
      <c r="AO5888" s="45"/>
      <c r="AP5888" s="45"/>
      <c r="AQ5888" s="45"/>
      <c r="AR5888" s="45"/>
      <c r="AS5888" s="45"/>
      <c r="AT5888" s="45"/>
      <c r="AY5888" s="45"/>
      <c r="AZ5888" s="45"/>
    </row>
    <row r="5889" spans="6:52" customFormat="1" ht="12.75" x14ac:dyDescent="0.2">
      <c r="F5889" s="80"/>
      <c r="M5889" s="80"/>
      <c r="Y5889" s="80"/>
      <c r="AH5889" s="80"/>
      <c r="AM5889" s="45"/>
      <c r="AN5889" s="45"/>
      <c r="AO5889" s="45"/>
      <c r="AP5889" s="45"/>
      <c r="AQ5889" s="45"/>
      <c r="AR5889" s="45"/>
      <c r="AS5889" s="45"/>
      <c r="AT5889" s="45"/>
      <c r="AY5889" s="45"/>
      <c r="AZ5889" s="45"/>
    </row>
    <row r="5890" spans="6:52" customFormat="1" ht="12.75" x14ac:dyDescent="0.2">
      <c r="F5890" s="80"/>
      <c r="M5890" s="80"/>
      <c r="Y5890" s="80"/>
      <c r="AH5890" s="80"/>
      <c r="AM5890" s="45"/>
      <c r="AN5890" s="45"/>
      <c r="AO5890" s="45"/>
      <c r="AP5890" s="45"/>
      <c r="AQ5890" s="45"/>
      <c r="AR5890" s="45"/>
      <c r="AS5890" s="45"/>
      <c r="AT5890" s="45"/>
      <c r="AY5890" s="45"/>
      <c r="AZ5890" s="45"/>
    </row>
    <row r="5891" spans="6:52" customFormat="1" ht="12.75" x14ac:dyDescent="0.2">
      <c r="F5891" s="80"/>
      <c r="M5891" s="80"/>
      <c r="Y5891" s="80"/>
      <c r="AH5891" s="80"/>
      <c r="AM5891" s="45"/>
      <c r="AN5891" s="45"/>
      <c r="AO5891" s="45"/>
      <c r="AP5891" s="45"/>
      <c r="AQ5891" s="45"/>
      <c r="AR5891" s="45"/>
      <c r="AS5891" s="45"/>
      <c r="AT5891" s="45"/>
      <c r="AY5891" s="45"/>
      <c r="AZ5891" s="45"/>
    </row>
    <row r="5892" spans="6:52" customFormat="1" ht="12.75" x14ac:dyDescent="0.2">
      <c r="F5892" s="80"/>
      <c r="M5892" s="80"/>
      <c r="Y5892" s="80"/>
      <c r="AH5892" s="80"/>
      <c r="AM5892" s="45"/>
      <c r="AN5892" s="45"/>
      <c r="AO5892" s="45"/>
      <c r="AP5892" s="45"/>
      <c r="AQ5892" s="45"/>
      <c r="AR5892" s="45"/>
      <c r="AS5892" s="45"/>
      <c r="AT5892" s="45"/>
      <c r="AY5892" s="45"/>
      <c r="AZ5892" s="45"/>
    </row>
    <row r="5893" spans="6:52" customFormat="1" ht="12.75" x14ac:dyDescent="0.2">
      <c r="F5893" s="80"/>
      <c r="M5893" s="80"/>
      <c r="Y5893" s="80"/>
      <c r="AH5893" s="80"/>
      <c r="AM5893" s="45"/>
      <c r="AN5893" s="45"/>
      <c r="AO5893" s="45"/>
      <c r="AP5893" s="45"/>
      <c r="AQ5893" s="45"/>
      <c r="AR5893" s="45"/>
      <c r="AS5893" s="45"/>
      <c r="AT5893" s="45"/>
      <c r="AY5893" s="45"/>
      <c r="AZ5893" s="45"/>
    </row>
    <row r="5894" spans="6:52" customFormat="1" ht="12.75" x14ac:dyDescent="0.2">
      <c r="F5894" s="80"/>
      <c r="M5894" s="80"/>
      <c r="Y5894" s="80"/>
      <c r="AH5894" s="80"/>
      <c r="AM5894" s="45"/>
      <c r="AN5894" s="45"/>
      <c r="AO5894" s="45"/>
      <c r="AP5894" s="45"/>
      <c r="AQ5894" s="45"/>
      <c r="AR5894" s="45"/>
      <c r="AS5894" s="45"/>
      <c r="AT5894" s="45"/>
      <c r="AY5894" s="45"/>
      <c r="AZ5894" s="45"/>
    </row>
    <row r="5895" spans="6:52" customFormat="1" ht="12.75" x14ac:dyDescent="0.2">
      <c r="F5895" s="80"/>
      <c r="M5895" s="80"/>
      <c r="Y5895" s="80"/>
      <c r="AH5895" s="80"/>
      <c r="AM5895" s="45"/>
      <c r="AN5895" s="45"/>
      <c r="AO5895" s="45"/>
      <c r="AP5895" s="45"/>
      <c r="AQ5895" s="45"/>
      <c r="AR5895" s="45"/>
      <c r="AS5895" s="45"/>
      <c r="AT5895" s="45"/>
      <c r="AY5895" s="45"/>
      <c r="AZ5895" s="45"/>
    </row>
    <row r="5896" spans="6:52" customFormat="1" ht="12.75" x14ac:dyDescent="0.2">
      <c r="F5896" s="80"/>
      <c r="M5896" s="80"/>
      <c r="Y5896" s="80"/>
      <c r="AH5896" s="80"/>
      <c r="AM5896" s="45"/>
      <c r="AN5896" s="45"/>
      <c r="AO5896" s="45"/>
      <c r="AP5896" s="45"/>
      <c r="AQ5896" s="45"/>
      <c r="AR5896" s="45"/>
      <c r="AS5896" s="45"/>
      <c r="AT5896" s="45"/>
      <c r="AY5896" s="45"/>
      <c r="AZ5896" s="45"/>
    </row>
    <row r="5897" spans="6:52" customFormat="1" ht="12.75" x14ac:dyDescent="0.2">
      <c r="F5897" s="80"/>
      <c r="M5897" s="80"/>
      <c r="Y5897" s="80"/>
      <c r="AH5897" s="80"/>
      <c r="AM5897" s="45"/>
      <c r="AN5897" s="45"/>
      <c r="AO5897" s="45"/>
      <c r="AP5897" s="45"/>
      <c r="AQ5897" s="45"/>
      <c r="AR5897" s="45"/>
      <c r="AS5897" s="45"/>
      <c r="AT5897" s="45"/>
      <c r="AY5897" s="45"/>
      <c r="AZ5897" s="45"/>
    </row>
    <row r="5898" spans="6:52" customFormat="1" ht="12.75" x14ac:dyDescent="0.2">
      <c r="F5898" s="80"/>
      <c r="M5898" s="80"/>
      <c r="Y5898" s="80"/>
      <c r="AH5898" s="80"/>
      <c r="AM5898" s="45"/>
      <c r="AN5898" s="45"/>
      <c r="AO5898" s="45"/>
      <c r="AP5898" s="45"/>
      <c r="AQ5898" s="45"/>
      <c r="AR5898" s="45"/>
      <c r="AS5898" s="45"/>
      <c r="AT5898" s="45"/>
      <c r="AY5898" s="45"/>
      <c r="AZ5898" s="45"/>
    </row>
    <row r="5899" spans="6:52" customFormat="1" ht="12.75" x14ac:dyDescent="0.2">
      <c r="F5899" s="80"/>
      <c r="M5899" s="80"/>
      <c r="Y5899" s="80"/>
      <c r="AH5899" s="80"/>
      <c r="AM5899" s="45"/>
      <c r="AN5899" s="45"/>
      <c r="AO5899" s="45"/>
      <c r="AP5899" s="45"/>
      <c r="AQ5899" s="45"/>
      <c r="AR5899" s="45"/>
      <c r="AS5899" s="45"/>
      <c r="AT5899" s="45"/>
      <c r="AY5899" s="45"/>
      <c r="AZ5899" s="45"/>
    </row>
    <row r="5900" spans="6:52" customFormat="1" ht="12.75" x14ac:dyDescent="0.2">
      <c r="F5900" s="80"/>
      <c r="M5900" s="80"/>
      <c r="Y5900" s="80"/>
      <c r="AH5900" s="80"/>
      <c r="AM5900" s="45"/>
      <c r="AN5900" s="45"/>
      <c r="AO5900" s="45"/>
      <c r="AP5900" s="45"/>
      <c r="AQ5900" s="45"/>
      <c r="AR5900" s="45"/>
      <c r="AS5900" s="45"/>
      <c r="AT5900" s="45"/>
      <c r="AY5900" s="45"/>
      <c r="AZ5900" s="45"/>
    </row>
    <row r="5901" spans="6:52" customFormat="1" ht="12.75" x14ac:dyDescent="0.2">
      <c r="F5901" s="80"/>
      <c r="M5901" s="80"/>
      <c r="Y5901" s="80"/>
      <c r="AH5901" s="80"/>
      <c r="AM5901" s="45"/>
      <c r="AN5901" s="45"/>
      <c r="AO5901" s="45"/>
      <c r="AP5901" s="45"/>
      <c r="AQ5901" s="45"/>
      <c r="AR5901" s="45"/>
      <c r="AS5901" s="45"/>
      <c r="AT5901" s="45"/>
      <c r="AY5901" s="45"/>
      <c r="AZ5901" s="45"/>
    </row>
    <row r="5902" spans="6:52" customFormat="1" ht="12.75" x14ac:dyDescent="0.2">
      <c r="F5902" s="80"/>
      <c r="M5902" s="80"/>
      <c r="Y5902" s="80"/>
      <c r="AH5902" s="80"/>
      <c r="AM5902" s="45"/>
      <c r="AN5902" s="45"/>
      <c r="AO5902" s="45"/>
      <c r="AP5902" s="45"/>
      <c r="AQ5902" s="45"/>
      <c r="AR5902" s="45"/>
      <c r="AS5902" s="45"/>
      <c r="AT5902" s="45"/>
      <c r="AY5902" s="45"/>
      <c r="AZ5902" s="45"/>
    </row>
    <row r="5903" spans="6:52" customFormat="1" ht="12.75" x14ac:dyDescent="0.2">
      <c r="F5903" s="80"/>
      <c r="M5903" s="80"/>
      <c r="Y5903" s="80"/>
      <c r="AH5903" s="80"/>
      <c r="AM5903" s="45"/>
      <c r="AN5903" s="45"/>
      <c r="AO5903" s="45"/>
      <c r="AP5903" s="45"/>
      <c r="AQ5903" s="45"/>
      <c r="AR5903" s="45"/>
      <c r="AS5903" s="45"/>
      <c r="AT5903" s="45"/>
      <c r="AY5903" s="45"/>
      <c r="AZ5903" s="45"/>
    </row>
    <row r="5904" spans="6:52" customFormat="1" ht="12.75" x14ac:dyDescent="0.2">
      <c r="F5904" s="80"/>
      <c r="M5904" s="80"/>
      <c r="Y5904" s="80"/>
      <c r="AH5904" s="80"/>
      <c r="AM5904" s="45"/>
      <c r="AN5904" s="45"/>
      <c r="AO5904" s="45"/>
      <c r="AP5904" s="45"/>
      <c r="AQ5904" s="45"/>
      <c r="AR5904" s="45"/>
      <c r="AS5904" s="45"/>
      <c r="AT5904" s="45"/>
      <c r="AY5904" s="45"/>
      <c r="AZ5904" s="45"/>
    </row>
    <row r="5905" spans="6:52" customFormat="1" ht="12.75" x14ac:dyDescent="0.2">
      <c r="F5905" s="80"/>
      <c r="M5905" s="80"/>
      <c r="Y5905" s="80"/>
      <c r="AH5905" s="80"/>
      <c r="AM5905" s="45"/>
      <c r="AN5905" s="45"/>
      <c r="AO5905" s="45"/>
      <c r="AP5905" s="45"/>
      <c r="AQ5905" s="45"/>
      <c r="AR5905" s="45"/>
      <c r="AS5905" s="45"/>
      <c r="AT5905" s="45"/>
      <c r="AY5905" s="45"/>
      <c r="AZ5905" s="45"/>
    </row>
    <row r="5906" spans="6:52" customFormat="1" ht="12.75" x14ac:dyDescent="0.2">
      <c r="F5906" s="80"/>
      <c r="M5906" s="80"/>
      <c r="Y5906" s="80"/>
      <c r="AH5906" s="80"/>
      <c r="AM5906" s="45"/>
      <c r="AN5906" s="45"/>
      <c r="AO5906" s="45"/>
      <c r="AP5906" s="45"/>
      <c r="AQ5906" s="45"/>
      <c r="AR5906" s="45"/>
      <c r="AS5906" s="45"/>
      <c r="AT5906" s="45"/>
      <c r="AY5906" s="45"/>
      <c r="AZ5906" s="45"/>
    </row>
    <row r="5907" spans="6:52" customFormat="1" ht="12.75" x14ac:dyDescent="0.2">
      <c r="F5907" s="80"/>
      <c r="M5907" s="80"/>
      <c r="Y5907" s="80"/>
      <c r="AH5907" s="80"/>
      <c r="AM5907" s="45"/>
      <c r="AN5907" s="45"/>
      <c r="AO5907" s="45"/>
      <c r="AP5907" s="45"/>
      <c r="AQ5907" s="45"/>
      <c r="AR5907" s="45"/>
      <c r="AS5907" s="45"/>
      <c r="AT5907" s="45"/>
      <c r="AY5907" s="45"/>
      <c r="AZ5907" s="45"/>
    </row>
    <row r="5908" spans="6:52" customFormat="1" ht="12.75" x14ac:dyDescent="0.2">
      <c r="F5908" s="80"/>
      <c r="M5908" s="80"/>
      <c r="Y5908" s="80"/>
      <c r="AH5908" s="80"/>
      <c r="AM5908" s="45"/>
      <c r="AN5908" s="45"/>
      <c r="AO5908" s="45"/>
      <c r="AP5908" s="45"/>
      <c r="AQ5908" s="45"/>
      <c r="AR5908" s="45"/>
      <c r="AS5908" s="45"/>
      <c r="AT5908" s="45"/>
      <c r="AY5908" s="45"/>
      <c r="AZ5908" s="45"/>
    </row>
    <row r="5909" spans="6:52" customFormat="1" ht="12.75" x14ac:dyDescent="0.2">
      <c r="F5909" s="80"/>
      <c r="M5909" s="80"/>
      <c r="Y5909" s="80"/>
      <c r="AH5909" s="80"/>
      <c r="AM5909" s="45"/>
      <c r="AN5909" s="45"/>
      <c r="AO5909" s="45"/>
      <c r="AP5909" s="45"/>
      <c r="AQ5909" s="45"/>
      <c r="AR5909" s="45"/>
      <c r="AS5909" s="45"/>
      <c r="AT5909" s="45"/>
      <c r="AY5909" s="45"/>
      <c r="AZ5909" s="45"/>
    </row>
    <row r="5910" spans="6:52" customFormat="1" ht="12.75" x14ac:dyDescent="0.2">
      <c r="F5910" s="80"/>
      <c r="M5910" s="80"/>
      <c r="Y5910" s="80"/>
      <c r="AH5910" s="80"/>
      <c r="AM5910" s="45"/>
      <c r="AN5910" s="45"/>
      <c r="AO5910" s="45"/>
      <c r="AP5910" s="45"/>
      <c r="AQ5910" s="45"/>
      <c r="AR5910" s="45"/>
      <c r="AS5910" s="45"/>
      <c r="AT5910" s="45"/>
      <c r="AY5910" s="45"/>
      <c r="AZ5910" s="45"/>
    </row>
    <row r="5911" spans="6:52" customFormat="1" ht="12.75" x14ac:dyDescent="0.2">
      <c r="F5911" s="80"/>
      <c r="M5911" s="80"/>
      <c r="Y5911" s="80"/>
      <c r="AH5911" s="80"/>
      <c r="AM5911" s="45"/>
      <c r="AN5911" s="45"/>
      <c r="AO5911" s="45"/>
      <c r="AP5911" s="45"/>
      <c r="AQ5911" s="45"/>
      <c r="AR5911" s="45"/>
      <c r="AS5911" s="45"/>
      <c r="AT5911" s="45"/>
      <c r="AY5911" s="45"/>
      <c r="AZ5911" s="45"/>
    </row>
    <row r="5912" spans="6:52" customFormat="1" ht="12.75" x14ac:dyDescent="0.2">
      <c r="F5912" s="80"/>
      <c r="M5912" s="80"/>
      <c r="Y5912" s="80"/>
      <c r="AH5912" s="80"/>
      <c r="AM5912" s="45"/>
      <c r="AN5912" s="45"/>
      <c r="AO5912" s="45"/>
      <c r="AP5912" s="45"/>
      <c r="AQ5912" s="45"/>
      <c r="AR5912" s="45"/>
      <c r="AS5912" s="45"/>
      <c r="AT5912" s="45"/>
      <c r="AY5912" s="45"/>
      <c r="AZ5912" s="45"/>
    </row>
    <row r="5913" spans="6:52" customFormat="1" ht="12.75" x14ac:dyDescent="0.2">
      <c r="F5913" s="80"/>
      <c r="M5913" s="80"/>
      <c r="Y5913" s="80"/>
      <c r="AH5913" s="80"/>
      <c r="AM5913" s="45"/>
      <c r="AN5913" s="45"/>
      <c r="AO5913" s="45"/>
      <c r="AP5913" s="45"/>
      <c r="AQ5913" s="45"/>
      <c r="AR5913" s="45"/>
      <c r="AS5913" s="45"/>
      <c r="AT5913" s="45"/>
      <c r="AY5913" s="45"/>
      <c r="AZ5913" s="45"/>
    </row>
    <row r="5914" spans="6:52" customFormat="1" ht="12.75" x14ac:dyDescent="0.2">
      <c r="F5914" s="80"/>
      <c r="M5914" s="80"/>
      <c r="Y5914" s="80"/>
      <c r="AH5914" s="80"/>
      <c r="AM5914" s="45"/>
      <c r="AN5914" s="45"/>
      <c r="AO5914" s="45"/>
      <c r="AP5914" s="45"/>
      <c r="AQ5914" s="45"/>
      <c r="AR5914" s="45"/>
      <c r="AS5914" s="45"/>
      <c r="AT5914" s="45"/>
      <c r="AY5914" s="45"/>
      <c r="AZ5914" s="45"/>
    </row>
    <row r="5915" spans="6:52" customFormat="1" ht="12.75" x14ac:dyDescent="0.2">
      <c r="F5915" s="80"/>
      <c r="M5915" s="80"/>
      <c r="Y5915" s="80"/>
      <c r="AH5915" s="80"/>
      <c r="AM5915" s="45"/>
      <c r="AN5915" s="45"/>
      <c r="AO5915" s="45"/>
      <c r="AP5915" s="45"/>
      <c r="AQ5915" s="45"/>
      <c r="AR5915" s="45"/>
      <c r="AS5915" s="45"/>
      <c r="AT5915" s="45"/>
      <c r="AY5915" s="45"/>
      <c r="AZ5915" s="45"/>
    </row>
    <row r="5916" spans="6:52" customFormat="1" ht="12.75" x14ac:dyDescent="0.2">
      <c r="F5916" s="80"/>
      <c r="M5916" s="80"/>
      <c r="Y5916" s="80"/>
      <c r="AH5916" s="80"/>
      <c r="AM5916" s="45"/>
      <c r="AN5916" s="45"/>
      <c r="AO5916" s="45"/>
      <c r="AP5916" s="45"/>
      <c r="AQ5916" s="45"/>
      <c r="AR5916" s="45"/>
      <c r="AS5916" s="45"/>
      <c r="AT5916" s="45"/>
      <c r="AY5916" s="45"/>
      <c r="AZ5916" s="45"/>
    </row>
    <row r="5917" spans="6:52" customFormat="1" ht="12.75" x14ac:dyDescent="0.2">
      <c r="F5917" s="80"/>
      <c r="M5917" s="80"/>
      <c r="Y5917" s="80"/>
      <c r="AH5917" s="80"/>
      <c r="AM5917" s="45"/>
      <c r="AN5917" s="45"/>
      <c r="AO5917" s="45"/>
      <c r="AP5917" s="45"/>
      <c r="AQ5917" s="45"/>
      <c r="AR5917" s="45"/>
      <c r="AS5917" s="45"/>
      <c r="AT5917" s="45"/>
      <c r="AY5917" s="45"/>
      <c r="AZ5917" s="45"/>
    </row>
    <row r="5918" spans="6:52" customFormat="1" ht="12.75" x14ac:dyDescent="0.2">
      <c r="F5918" s="80"/>
      <c r="M5918" s="80"/>
      <c r="Y5918" s="80"/>
      <c r="AH5918" s="80"/>
      <c r="AM5918" s="45"/>
      <c r="AN5918" s="45"/>
      <c r="AO5918" s="45"/>
      <c r="AP5918" s="45"/>
      <c r="AQ5918" s="45"/>
      <c r="AR5918" s="45"/>
      <c r="AS5918" s="45"/>
      <c r="AT5918" s="45"/>
      <c r="AY5918" s="45"/>
      <c r="AZ5918" s="45"/>
    </row>
    <row r="5919" spans="6:52" customFormat="1" ht="12.75" x14ac:dyDescent="0.2">
      <c r="F5919" s="80"/>
      <c r="M5919" s="80"/>
      <c r="Y5919" s="80"/>
      <c r="AH5919" s="80"/>
      <c r="AM5919" s="45"/>
      <c r="AN5919" s="45"/>
      <c r="AO5919" s="45"/>
      <c r="AP5919" s="45"/>
      <c r="AQ5919" s="45"/>
      <c r="AR5919" s="45"/>
      <c r="AS5919" s="45"/>
      <c r="AT5919" s="45"/>
      <c r="AY5919" s="45"/>
      <c r="AZ5919" s="45"/>
    </row>
    <row r="5920" spans="6:52" customFormat="1" ht="12.75" x14ac:dyDescent="0.2">
      <c r="F5920" s="80"/>
      <c r="M5920" s="80"/>
      <c r="Y5920" s="80"/>
      <c r="AH5920" s="80"/>
      <c r="AM5920" s="45"/>
      <c r="AN5920" s="45"/>
      <c r="AO5920" s="45"/>
      <c r="AP5920" s="45"/>
      <c r="AQ5920" s="45"/>
      <c r="AR5920" s="45"/>
      <c r="AS5920" s="45"/>
      <c r="AT5920" s="45"/>
      <c r="AY5920" s="45"/>
      <c r="AZ5920" s="45"/>
    </row>
    <row r="5921" spans="6:52" customFormat="1" ht="12.75" x14ac:dyDescent="0.2">
      <c r="F5921" s="80"/>
      <c r="M5921" s="80"/>
      <c r="Y5921" s="80"/>
      <c r="AH5921" s="80"/>
      <c r="AM5921" s="45"/>
      <c r="AN5921" s="45"/>
      <c r="AO5921" s="45"/>
      <c r="AP5921" s="45"/>
      <c r="AQ5921" s="45"/>
      <c r="AR5921" s="45"/>
      <c r="AS5921" s="45"/>
      <c r="AT5921" s="45"/>
      <c r="AY5921" s="45"/>
      <c r="AZ5921" s="45"/>
    </row>
    <row r="5922" spans="6:52" customFormat="1" ht="12.75" x14ac:dyDescent="0.2">
      <c r="F5922" s="80"/>
      <c r="M5922" s="80"/>
      <c r="Y5922" s="80"/>
      <c r="AH5922" s="80"/>
      <c r="AM5922" s="45"/>
      <c r="AN5922" s="45"/>
      <c r="AO5922" s="45"/>
      <c r="AP5922" s="45"/>
      <c r="AQ5922" s="45"/>
      <c r="AR5922" s="45"/>
      <c r="AS5922" s="45"/>
      <c r="AT5922" s="45"/>
      <c r="AY5922" s="45"/>
      <c r="AZ5922" s="45"/>
    </row>
    <row r="5923" spans="6:52" customFormat="1" ht="12.75" x14ac:dyDescent="0.2">
      <c r="F5923" s="80"/>
      <c r="M5923" s="80"/>
      <c r="Y5923" s="80"/>
      <c r="AH5923" s="80"/>
      <c r="AM5923" s="45"/>
      <c r="AN5923" s="45"/>
      <c r="AO5923" s="45"/>
      <c r="AP5923" s="45"/>
      <c r="AQ5923" s="45"/>
      <c r="AR5923" s="45"/>
      <c r="AS5923" s="45"/>
      <c r="AT5923" s="45"/>
      <c r="AY5923" s="45"/>
      <c r="AZ5923" s="45"/>
    </row>
    <row r="5924" spans="6:52" customFormat="1" ht="12.75" x14ac:dyDescent="0.2">
      <c r="F5924" s="80"/>
      <c r="M5924" s="80"/>
      <c r="Y5924" s="80"/>
      <c r="AH5924" s="80"/>
      <c r="AM5924" s="45"/>
      <c r="AN5924" s="45"/>
      <c r="AO5924" s="45"/>
      <c r="AP5924" s="45"/>
      <c r="AQ5924" s="45"/>
      <c r="AR5924" s="45"/>
      <c r="AS5924" s="45"/>
      <c r="AT5924" s="45"/>
      <c r="AY5924" s="45"/>
      <c r="AZ5924" s="45"/>
    </row>
    <row r="5925" spans="6:52" customFormat="1" ht="12.75" x14ac:dyDescent="0.2">
      <c r="F5925" s="80"/>
      <c r="M5925" s="80"/>
      <c r="Y5925" s="80"/>
      <c r="AH5925" s="80"/>
      <c r="AM5925" s="45"/>
      <c r="AN5925" s="45"/>
      <c r="AO5925" s="45"/>
      <c r="AP5925" s="45"/>
      <c r="AQ5925" s="45"/>
      <c r="AR5925" s="45"/>
      <c r="AS5925" s="45"/>
      <c r="AT5925" s="45"/>
      <c r="AY5925" s="45"/>
      <c r="AZ5925" s="45"/>
    </row>
    <row r="5926" spans="6:52" customFormat="1" ht="12.75" x14ac:dyDescent="0.2">
      <c r="F5926" s="80"/>
      <c r="M5926" s="80"/>
      <c r="Y5926" s="80"/>
      <c r="AH5926" s="80"/>
      <c r="AM5926" s="45"/>
      <c r="AN5926" s="45"/>
      <c r="AO5926" s="45"/>
      <c r="AP5926" s="45"/>
      <c r="AQ5926" s="45"/>
      <c r="AR5926" s="45"/>
      <c r="AS5926" s="45"/>
      <c r="AT5926" s="45"/>
      <c r="AY5926" s="45"/>
      <c r="AZ5926" s="45"/>
    </row>
    <row r="5927" spans="6:52" customFormat="1" ht="12.75" x14ac:dyDescent="0.2">
      <c r="F5927" s="80"/>
      <c r="M5927" s="80"/>
      <c r="Y5927" s="80"/>
      <c r="AH5927" s="80"/>
      <c r="AM5927" s="45"/>
      <c r="AN5927" s="45"/>
      <c r="AO5927" s="45"/>
      <c r="AP5927" s="45"/>
      <c r="AQ5927" s="45"/>
      <c r="AR5927" s="45"/>
      <c r="AS5927" s="45"/>
      <c r="AT5927" s="45"/>
      <c r="AY5927" s="45"/>
      <c r="AZ5927" s="45"/>
    </row>
    <row r="5928" spans="6:52" customFormat="1" ht="12.75" x14ac:dyDescent="0.2">
      <c r="F5928" s="80"/>
      <c r="M5928" s="80"/>
      <c r="Y5928" s="80"/>
      <c r="AH5928" s="80"/>
      <c r="AM5928" s="45"/>
      <c r="AN5928" s="45"/>
      <c r="AO5928" s="45"/>
      <c r="AP5928" s="45"/>
      <c r="AQ5928" s="45"/>
      <c r="AR5928" s="45"/>
      <c r="AS5928" s="45"/>
      <c r="AT5928" s="45"/>
      <c r="AY5928" s="45"/>
      <c r="AZ5928" s="45"/>
    </row>
    <row r="5929" spans="6:52" customFormat="1" ht="12.75" x14ac:dyDescent="0.2">
      <c r="F5929" s="80"/>
      <c r="M5929" s="80"/>
      <c r="Y5929" s="80"/>
      <c r="AH5929" s="80"/>
      <c r="AM5929" s="45"/>
      <c r="AN5929" s="45"/>
      <c r="AO5929" s="45"/>
      <c r="AP5929" s="45"/>
      <c r="AQ5929" s="45"/>
      <c r="AR5929" s="45"/>
      <c r="AS5929" s="45"/>
      <c r="AT5929" s="45"/>
      <c r="AY5929" s="45"/>
      <c r="AZ5929" s="45"/>
    </row>
    <row r="5930" spans="6:52" customFormat="1" ht="12.75" x14ac:dyDescent="0.2">
      <c r="F5930" s="80"/>
      <c r="M5930" s="80"/>
      <c r="Y5930" s="80"/>
      <c r="AH5930" s="80"/>
      <c r="AM5930" s="45"/>
      <c r="AN5930" s="45"/>
      <c r="AO5930" s="45"/>
      <c r="AP5930" s="45"/>
      <c r="AQ5930" s="45"/>
      <c r="AR5930" s="45"/>
      <c r="AS5930" s="45"/>
      <c r="AT5930" s="45"/>
      <c r="AY5930" s="45"/>
      <c r="AZ5930" s="45"/>
    </row>
    <row r="5931" spans="6:52" customFormat="1" ht="12.75" x14ac:dyDescent="0.2">
      <c r="F5931" s="80"/>
      <c r="M5931" s="80"/>
      <c r="Y5931" s="80"/>
      <c r="AH5931" s="80"/>
      <c r="AM5931" s="45"/>
      <c r="AN5931" s="45"/>
      <c r="AO5931" s="45"/>
      <c r="AP5931" s="45"/>
      <c r="AQ5931" s="45"/>
      <c r="AR5931" s="45"/>
      <c r="AS5931" s="45"/>
      <c r="AT5931" s="45"/>
      <c r="AY5931" s="45"/>
      <c r="AZ5931" s="45"/>
    </row>
    <row r="5932" spans="6:52" customFormat="1" ht="12.75" x14ac:dyDescent="0.2">
      <c r="F5932" s="80"/>
      <c r="M5932" s="80"/>
      <c r="Y5932" s="80"/>
      <c r="AH5932" s="80"/>
      <c r="AM5932" s="45"/>
      <c r="AN5932" s="45"/>
      <c r="AO5932" s="45"/>
      <c r="AP5932" s="45"/>
      <c r="AQ5932" s="45"/>
      <c r="AR5932" s="45"/>
      <c r="AS5932" s="45"/>
      <c r="AT5932" s="45"/>
      <c r="AY5932" s="45"/>
      <c r="AZ5932" s="45"/>
    </row>
    <row r="5933" spans="6:52" customFormat="1" ht="12.75" x14ac:dyDescent="0.2">
      <c r="F5933" s="80"/>
      <c r="M5933" s="80"/>
      <c r="Y5933" s="80"/>
      <c r="AH5933" s="80"/>
      <c r="AM5933" s="45"/>
      <c r="AN5933" s="45"/>
      <c r="AO5933" s="45"/>
      <c r="AP5933" s="45"/>
      <c r="AQ5933" s="45"/>
      <c r="AR5933" s="45"/>
      <c r="AS5933" s="45"/>
      <c r="AT5933" s="45"/>
      <c r="AY5933" s="45"/>
      <c r="AZ5933" s="45"/>
    </row>
    <row r="5934" spans="6:52" customFormat="1" ht="12.75" x14ac:dyDescent="0.2">
      <c r="F5934" s="80"/>
      <c r="M5934" s="80"/>
      <c r="Y5934" s="80"/>
      <c r="AH5934" s="80"/>
      <c r="AM5934" s="45"/>
      <c r="AN5934" s="45"/>
      <c r="AO5934" s="45"/>
      <c r="AP5934" s="45"/>
      <c r="AQ5934" s="45"/>
      <c r="AR5934" s="45"/>
      <c r="AS5934" s="45"/>
      <c r="AT5934" s="45"/>
      <c r="AY5934" s="45"/>
      <c r="AZ5934" s="45"/>
    </row>
    <row r="5935" spans="6:52" customFormat="1" ht="12.75" x14ac:dyDescent="0.2">
      <c r="F5935" s="80"/>
      <c r="M5935" s="80"/>
      <c r="Y5935" s="80"/>
      <c r="AH5935" s="80"/>
      <c r="AM5935" s="45"/>
      <c r="AN5935" s="45"/>
      <c r="AO5935" s="45"/>
      <c r="AP5935" s="45"/>
      <c r="AQ5935" s="45"/>
      <c r="AR5935" s="45"/>
      <c r="AS5935" s="45"/>
      <c r="AT5935" s="45"/>
      <c r="AY5935" s="45"/>
      <c r="AZ5935" s="45"/>
    </row>
    <row r="5936" spans="6:52" customFormat="1" ht="12.75" x14ac:dyDescent="0.2">
      <c r="F5936" s="80"/>
      <c r="M5936" s="80"/>
      <c r="Y5936" s="80"/>
      <c r="AH5936" s="80"/>
      <c r="AM5936" s="45"/>
      <c r="AN5936" s="45"/>
      <c r="AO5936" s="45"/>
      <c r="AP5936" s="45"/>
      <c r="AQ5936" s="45"/>
      <c r="AR5936" s="45"/>
      <c r="AS5936" s="45"/>
      <c r="AT5936" s="45"/>
      <c r="AY5936" s="45"/>
      <c r="AZ5936" s="45"/>
    </row>
    <row r="5937" spans="6:52" customFormat="1" ht="12.75" x14ac:dyDescent="0.2">
      <c r="F5937" s="80"/>
      <c r="M5937" s="80"/>
      <c r="Y5937" s="80"/>
      <c r="AH5937" s="80"/>
      <c r="AM5937" s="45"/>
      <c r="AN5937" s="45"/>
      <c r="AO5937" s="45"/>
      <c r="AP5937" s="45"/>
      <c r="AQ5937" s="45"/>
      <c r="AR5937" s="45"/>
      <c r="AS5937" s="45"/>
      <c r="AT5937" s="45"/>
      <c r="AY5937" s="45"/>
      <c r="AZ5937" s="45"/>
    </row>
    <row r="5938" spans="6:52" customFormat="1" ht="12.75" x14ac:dyDescent="0.2">
      <c r="F5938" s="80"/>
      <c r="M5938" s="80"/>
      <c r="Y5938" s="80"/>
      <c r="AH5938" s="80"/>
      <c r="AM5938" s="45"/>
      <c r="AN5938" s="45"/>
      <c r="AO5938" s="45"/>
      <c r="AP5938" s="45"/>
      <c r="AQ5938" s="45"/>
      <c r="AR5938" s="45"/>
      <c r="AS5938" s="45"/>
      <c r="AT5938" s="45"/>
      <c r="AY5938" s="45"/>
      <c r="AZ5938" s="45"/>
    </row>
    <row r="5939" spans="6:52" customFormat="1" ht="12.75" x14ac:dyDescent="0.2">
      <c r="F5939" s="80"/>
      <c r="M5939" s="80"/>
      <c r="Y5939" s="80"/>
      <c r="AH5939" s="80"/>
      <c r="AM5939" s="45"/>
      <c r="AN5939" s="45"/>
      <c r="AO5939" s="45"/>
      <c r="AP5939" s="45"/>
      <c r="AQ5939" s="45"/>
      <c r="AR5939" s="45"/>
      <c r="AS5939" s="45"/>
      <c r="AT5939" s="45"/>
      <c r="AY5939" s="45"/>
      <c r="AZ5939" s="45"/>
    </row>
    <row r="5940" spans="6:52" customFormat="1" ht="12.75" x14ac:dyDescent="0.2">
      <c r="F5940" s="80"/>
      <c r="M5940" s="80"/>
      <c r="Y5940" s="80"/>
      <c r="AH5940" s="80"/>
      <c r="AM5940" s="45"/>
      <c r="AN5940" s="45"/>
      <c r="AO5940" s="45"/>
      <c r="AP5940" s="45"/>
      <c r="AQ5940" s="45"/>
      <c r="AR5940" s="45"/>
      <c r="AS5940" s="45"/>
      <c r="AT5940" s="45"/>
      <c r="AY5940" s="45"/>
      <c r="AZ5940" s="45"/>
    </row>
    <row r="5941" spans="6:52" customFormat="1" ht="12.75" x14ac:dyDescent="0.2">
      <c r="F5941" s="80"/>
      <c r="M5941" s="80"/>
      <c r="Y5941" s="80"/>
      <c r="AH5941" s="80"/>
      <c r="AM5941" s="45"/>
      <c r="AN5941" s="45"/>
      <c r="AO5941" s="45"/>
      <c r="AP5941" s="45"/>
      <c r="AQ5941" s="45"/>
      <c r="AR5941" s="45"/>
      <c r="AS5941" s="45"/>
      <c r="AT5941" s="45"/>
      <c r="AY5941" s="45"/>
      <c r="AZ5941" s="45"/>
    </row>
    <row r="5942" spans="6:52" customFormat="1" ht="12.75" x14ac:dyDescent="0.2">
      <c r="F5942" s="80"/>
      <c r="M5942" s="80"/>
      <c r="Y5942" s="80"/>
      <c r="AH5942" s="80"/>
      <c r="AM5942" s="45"/>
      <c r="AN5942" s="45"/>
      <c r="AO5942" s="45"/>
      <c r="AP5942" s="45"/>
      <c r="AQ5942" s="45"/>
      <c r="AR5942" s="45"/>
      <c r="AS5942" s="45"/>
      <c r="AT5942" s="45"/>
      <c r="AY5942" s="45"/>
      <c r="AZ5942" s="45"/>
    </row>
    <row r="5943" spans="6:52" customFormat="1" ht="12.75" x14ac:dyDescent="0.2">
      <c r="F5943" s="80"/>
      <c r="M5943" s="80"/>
      <c r="Y5943" s="80"/>
      <c r="AH5943" s="80"/>
      <c r="AM5943" s="45"/>
      <c r="AN5943" s="45"/>
      <c r="AO5943" s="45"/>
      <c r="AP5943" s="45"/>
      <c r="AQ5943" s="45"/>
      <c r="AR5943" s="45"/>
      <c r="AS5943" s="45"/>
      <c r="AT5943" s="45"/>
      <c r="AY5943" s="45"/>
      <c r="AZ5943" s="45"/>
    </row>
    <row r="5944" spans="6:52" customFormat="1" ht="12.75" x14ac:dyDescent="0.2">
      <c r="F5944" s="80"/>
      <c r="M5944" s="80"/>
      <c r="Y5944" s="80"/>
      <c r="AH5944" s="80"/>
      <c r="AM5944" s="45"/>
      <c r="AN5944" s="45"/>
      <c r="AO5944" s="45"/>
      <c r="AP5944" s="45"/>
      <c r="AQ5944" s="45"/>
      <c r="AR5944" s="45"/>
      <c r="AS5944" s="45"/>
      <c r="AT5944" s="45"/>
      <c r="AY5944" s="45"/>
      <c r="AZ5944" s="45"/>
    </row>
    <row r="5945" spans="6:52" customFormat="1" ht="12.75" x14ac:dyDescent="0.2">
      <c r="F5945" s="80"/>
      <c r="M5945" s="80"/>
      <c r="Y5945" s="80"/>
      <c r="AH5945" s="80"/>
      <c r="AM5945" s="45"/>
      <c r="AN5945" s="45"/>
      <c r="AO5945" s="45"/>
      <c r="AP5945" s="45"/>
      <c r="AQ5945" s="45"/>
      <c r="AR5945" s="45"/>
      <c r="AS5945" s="45"/>
      <c r="AT5945" s="45"/>
      <c r="AY5945" s="45"/>
      <c r="AZ5945" s="45"/>
    </row>
    <row r="5946" spans="6:52" customFormat="1" ht="12.75" x14ac:dyDescent="0.2">
      <c r="F5946" s="80"/>
      <c r="M5946" s="80"/>
      <c r="Y5946" s="80"/>
      <c r="AH5946" s="80"/>
      <c r="AM5946" s="45"/>
      <c r="AN5946" s="45"/>
      <c r="AO5946" s="45"/>
      <c r="AP5946" s="45"/>
      <c r="AQ5946" s="45"/>
      <c r="AR5946" s="45"/>
      <c r="AS5946" s="45"/>
      <c r="AT5946" s="45"/>
      <c r="AY5946" s="45"/>
      <c r="AZ5946" s="45"/>
    </row>
    <row r="5947" spans="6:52" customFormat="1" ht="12.75" x14ac:dyDescent="0.2">
      <c r="F5947" s="80"/>
      <c r="M5947" s="80"/>
      <c r="Y5947" s="80"/>
      <c r="AH5947" s="80"/>
      <c r="AM5947" s="45"/>
      <c r="AN5947" s="45"/>
      <c r="AO5947" s="45"/>
      <c r="AP5947" s="45"/>
      <c r="AQ5947" s="45"/>
      <c r="AR5947" s="45"/>
      <c r="AS5947" s="45"/>
      <c r="AT5947" s="45"/>
      <c r="AY5947" s="45"/>
      <c r="AZ5947" s="45"/>
    </row>
    <row r="5948" spans="6:52" customFormat="1" ht="12.75" x14ac:dyDescent="0.2">
      <c r="F5948" s="80"/>
      <c r="M5948" s="80"/>
      <c r="Y5948" s="80"/>
      <c r="AH5948" s="80"/>
      <c r="AM5948" s="45"/>
      <c r="AN5948" s="45"/>
      <c r="AO5948" s="45"/>
      <c r="AP5948" s="45"/>
      <c r="AQ5948" s="45"/>
      <c r="AR5948" s="45"/>
      <c r="AS5948" s="45"/>
      <c r="AT5948" s="45"/>
      <c r="AY5948" s="45"/>
      <c r="AZ5948" s="45"/>
    </row>
    <row r="5949" spans="6:52" customFormat="1" ht="12.75" x14ac:dyDescent="0.2">
      <c r="F5949" s="80"/>
      <c r="M5949" s="80"/>
      <c r="Y5949" s="80"/>
      <c r="AH5949" s="80"/>
      <c r="AM5949" s="45"/>
      <c r="AN5949" s="45"/>
      <c r="AO5949" s="45"/>
      <c r="AP5949" s="45"/>
      <c r="AQ5949" s="45"/>
      <c r="AR5949" s="45"/>
      <c r="AS5949" s="45"/>
      <c r="AT5949" s="45"/>
      <c r="AY5949" s="45"/>
      <c r="AZ5949" s="45"/>
    </row>
    <row r="5950" spans="6:52" customFormat="1" ht="12.75" x14ac:dyDescent="0.2">
      <c r="F5950" s="80"/>
      <c r="M5950" s="80"/>
      <c r="Y5950" s="80"/>
      <c r="AH5950" s="80"/>
      <c r="AM5950" s="45"/>
      <c r="AN5950" s="45"/>
      <c r="AO5950" s="45"/>
      <c r="AP5950" s="45"/>
      <c r="AQ5950" s="45"/>
      <c r="AR5950" s="45"/>
      <c r="AS5950" s="45"/>
      <c r="AT5950" s="45"/>
      <c r="AY5950" s="45"/>
      <c r="AZ5950" s="45"/>
    </row>
    <row r="5951" spans="6:52" customFormat="1" ht="12.75" x14ac:dyDescent="0.2">
      <c r="F5951" s="80"/>
      <c r="M5951" s="80"/>
      <c r="Y5951" s="80"/>
      <c r="AH5951" s="80"/>
      <c r="AM5951" s="45"/>
      <c r="AN5951" s="45"/>
      <c r="AO5951" s="45"/>
      <c r="AP5951" s="45"/>
      <c r="AQ5951" s="45"/>
      <c r="AR5951" s="45"/>
      <c r="AS5951" s="45"/>
      <c r="AT5951" s="45"/>
      <c r="AY5951" s="45"/>
      <c r="AZ5951" s="45"/>
    </row>
    <row r="5952" spans="6:52" customFormat="1" ht="12.75" x14ac:dyDescent="0.2">
      <c r="F5952" s="80"/>
      <c r="M5952" s="80"/>
      <c r="Y5952" s="80"/>
      <c r="AH5952" s="80"/>
      <c r="AM5952" s="45"/>
      <c r="AN5952" s="45"/>
      <c r="AO5952" s="45"/>
      <c r="AP5952" s="45"/>
      <c r="AQ5952" s="45"/>
      <c r="AR5952" s="45"/>
      <c r="AS5952" s="45"/>
      <c r="AT5952" s="45"/>
      <c r="AY5952" s="45"/>
      <c r="AZ5952" s="45"/>
    </row>
    <row r="5953" spans="6:52" customFormat="1" ht="12.75" x14ac:dyDescent="0.2">
      <c r="F5953" s="80"/>
      <c r="M5953" s="80"/>
      <c r="Y5953" s="80"/>
      <c r="AH5953" s="80"/>
      <c r="AM5953" s="45"/>
      <c r="AN5953" s="45"/>
      <c r="AO5953" s="45"/>
      <c r="AP5953" s="45"/>
      <c r="AQ5953" s="45"/>
      <c r="AR5953" s="45"/>
      <c r="AS5953" s="45"/>
      <c r="AT5953" s="45"/>
      <c r="AY5953" s="45"/>
      <c r="AZ5953" s="45"/>
    </row>
    <row r="5954" spans="6:52" customFormat="1" ht="12.75" x14ac:dyDescent="0.2">
      <c r="F5954" s="80"/>
      <c r="M5954" s="80"/>
      <c r="Y5954" s="80"/>
      <c r="AH5954" s="80"/>
      <c r="AM5954" s="45"/>
      <c r="AN5954" s="45"/>
      <c r="AO5954" s="45"/>
      <c r="AP5954" s="45"/>
      <c r="AQ5954" s="45"/>
      <c r="AR5954" s="45"/>
      <c r="AS5954" s="45"/>
      <c r="AT5954" s="45"/>
      <c r="AY5954" s="45"/>
      <c r="AZ5954" s="45"/>
    </row>
    <row r="5955" spans="6:52" customFormat="1" ht="12.75" x14ac:dyDescent="0.2">
      <c r="F5955" s="80"/>
      <c r="M5955" s="80"/>
      <c r="Y5955" s="80"/>
      <c r="AH5955" s="80"/>
      <c r="AM5955" s="45"/>
      <c r="AN5955" s="45"/>
      <c r="AO5955" s="45"/>
      <c r="AP5955" s="45"/>
      <c r="AQ5955" s="45"/>
      <c r="AR5955" s="45"/>
      <c r="AS5955" s="45"/>
      <c r="AT5955" s="45"/>
      <c r="AY5955" s="45"/>
      <c r="AZ5955" s="45"/>
    </row>
    <row r="5956" spans="6:52" customFormat="1" ht="12.75" x14ac:dyDescent="0.2">
      <c r="F5956" s="80"/>
      <c r="M5956" s="80"/>
      <c r="Y5956" s="80"/>
      <c r="AH5956" s="80"/>
      <c r="AM5956" s="45"/>
      <c r="AN5956" s="45"/>
      <c r="AO5956" s="45"/>
      <c r="AP5956" s="45"/>
      <c r="AQ5956" s="45"/>
      <c r="AR5956" s="45"/>
      <c r="AS5956" s="45"/>
      <c r="AT5956" s="45"/>
      <c r="AY5956" s="45"/>
      <c r="AZ5956" s="45"/>
    </row>
    <row r="5957" spans="6:52" customFormat="1" ht="12.75" x14ac:dyDescent="0.2">
      <c r="F5957" s="80"/>
      <c r="M5957" s="80"/>
      <c r="Y5957" s="80"/>
      <c r="AH5957" s="80"/>
      <c r="AM5957" s="45"/>
      <c r="AN5957" s="45"/>
      <c r="AO5957" s="45"/>
      <c r="AP5957" s="45"/>
      <c r="AQ5957" s="45"/>
      <c r="AR5957" s="45"/>
      <c r="AS5957" s="45"/>
      <c r="AT5957" s="45"/>
      <c r="AY5957" s="45"/>
      <c r="AZ5957" s="45"/>
    </row>
    <row r="5958" spans="6:52" customFormat="1" ht="12.75" x14ac:dyDescent="0.2">
      <c r="F5958" s="80"/>
      <c r="M5958" s="80"/>
      <c r="Y5958" s="80"/>
      <c r="AH5958" s="80"/>
      <c r="AM5958" s="45"/>
      <c r="AN5958" s="45"/>
      <c r="AO5958" s="45"/>
      <c r="AP5958" s="45"/>
      <c r="AQ5958" s="45"/>
      <c r="AR5958" s="45"/>
      <c r="AS5958" s="45"/>
      <c r="AT5958" s="45"/>
      <c r="AY5958" s="45"/>
      <c r="AZ5958" s="45"/>
    </row>
    <row r="5959" spans="6:52" customFormat="1" ht="12.75" x14ac:dyDescent="0.2">
      <c r="F5959" s="80"/>
      <c r="M5959" s="80"/>
      <c r="Y5959" s="80"/>
      <c r="AH5959" s="80"/>
      <c r="AM5959" s="45"/>
      <c r="AN5959" s="45"/>
      <c r="AO5959" s="45"/>
      <c r="AP5959" s="45"/>
      <c r="AQ5959" s="45"/>
      <c r="AR5959" s="45"/>
      <c r="AS5959" s="45"/>
      <c r="AT5959" s="45"/>
      <c r="AY5959" s="45"/>
      <c r="AZ5959" s="45"/>
    </row>
    <row r="5960" spans="6:52" customFormat="1" ht="12.75" x14ac:dyDescent="0.2">
      <c r="F5960" s="80"/>
      <c r="M5960" s="80"/>
      <c r="Y5960" s="80"/>
      <c r="AH5960" s="80"/>
      <c r="AM5960" s="45"/>
      <c r="AN5960" s="45"/>
      <c r="AO5960" s="45"/>
      <c r="AP5960" s="45"/>
      <c r="AQ5960" s="45"/>
      <c r="AR5960" s="45"/>
      <c r="AS5960" s="45"/>
      <c r="AT5960" s="45"/>
      <c r="AY5960" s="45"/>
      <c r="AZ5960" s="45"/>
    </row>
    <row r="5961" spans="6:52" customFormat="1" ht="12.75" x14ac:dyDescent="0.2">
      <c r="F5961" s="80"/>
      <c r="M5961" s="80"/>
      <c r="Y5961" s="80"/>
      <c r="AH5961" s="80"/>
      <c r="AM5961" s="45"/>
      <c r="AN5961" s="45"/>
      <c r="AO5961" s="45"/>
      <c r="AP5961" s="45"/>
      <c r="AQ5961" s="45"/>
      <c r="AR5961" s="45"/>
      <c r="AS5961" s="45"/>
      <c r="AT5961" s="45"/>
      <c r="AY5961" s="45"/>
      <c r="AZ5961" s="45"/>
    </row>
    <row r="5962" spans="6:52" customFormat="1" ht="12.75" x14ac:dyDescent="0.2">
      <c r="F5962" s="80"/>
      <c r="M5962" s="80"/>
      <c r="Y5962" s="80"/>
      <c r="AH5962" s="80"/>
      <c r="AM5962" s="45"/>
      <c r="AN5962" s="45"/>
      <c r="AO5962" s="45"/>
      <c r="AP5962" s="45"/>
      <c r="AQ5962" s="45"/>
      <c r="AR5962" s="45"/>
      <c r="AS5962" s="45"/>
      <c r="AT5962" s="45"/>
      <c r="AY5962" s="45"/>
      <c r="AZ5962" s="45"/>
    </row>
    <row r="5963" spans="6:52" customFormat="1" ht="12.75" x14ac:dyDescent="0.2">
      <c r="F5963" s="80"/>
      <c r="M5963" s="80"/>
      <c r="Y5963" s="80"/>
      <c r="AH5963" s="80"/>
      <c r="AM5963" s="45"/>
      <c r="AN5963" s="45"/>
      <c r="AO5963" s="45"/>
      <c r="AP5963" s="45"/>
      <c r="AQ5963" s="45"/>
      <c r="AR5963" s="45"/>
      <c r="AS5963" s="45"/>
      <c r="AT5963" s="45"/>
      <c r="AY5963" s="45"/>
      <c r="AZ5963" s="45"/>
    </row>
    <row r="5964" spans="6:52" customFormat="1" ht="12.75" x14ac:dyDescent="0.2">
      <c r="F5964" s="80"/>
      <c r="M5964" s="80"/>
      <c r="Y5964" s="80"/>
      <c r="AH5964" s="80"/>
      <c r="AM5964" s="45"/>
      <c r="AN5964" s="45"/>
      <c r="AO5964" s="45"/>
      <c r="AP5964" s="45"/>
      <c r="AQ5964" s="45"/>
      <c r="AR5964" s="45"/>
      <c r="AS5964" s="45"/>
      <c r="AT5964" s="45"/>
      <c r="AY5964" s="45"/>
      <c r="AZ5964" s="45"/>
    </row>
    <row r="5965" spans="6:52" customFormat="1" ht="12.75" x14ac:dyDescent="0.2">
      <c r="F5965" s="80"/>
      <c r="M5965" s="80"/>
      <c r="Y5965" s="80"/>
      <c r="AH5965" s="80"/>
      <c r="AM5965" s="45"/>
      <c r="AN5965" s="45"/>
      <c r="AO5965" s="45"/>
      <c r="AP5965" s="45"/>
      <c r="AQ5965" s="45"/>
      <c r="AR5965" s="45"/>
      <c r="AS5965" s="45"/>
      <c r="AT5965" s="45"/>
      <c r="AY5965" s="45"/>
      <c r="AZ5965" s="45"/>
    </row>
    <row r="5966" spans="6:52" customFormat="1" ht="12.75" x14ac:dyDescent="0.2">
      <c r="F5966" s="80"/>
      <c r="M5966" s="80"/>
      <c r="Y5966" s="80"/>
      <c r="AH5966" s="80"/>
      <c r="AM5966" s="45"/>
      <c r="AN5966" s="45"/>
      <c r="AO5966" s="45"/>
      <c r="AP5966" s="45"/>
      <c r="AQ5966" s="45"/>
      <c r="AR5966" s="45"/>
      <c r="AS5966" s="45"/>
      <c r="AT5966" s="45"/>
      <c r="AY5966" s="45"/>
      <c r="AZ5966" s="45"/>
    </row>
    <row r="5967" spans="6:52" customFormat="1" ht="12.75" x14ac:dyDescent="0.2">
      <c r="F5967" s="80"/>
      <c r="M5967" s="80"/>
      <c r="Y5967" s="80"/>
      <c r="AH5967" s="80"/>
      <c r="AM5967" s="45"/>
      <c r="AN5967" s="45"/>
      <c r="AO5967" s="45"/>
      <c r="AP5967" s="45"/>
      <c r="AQ5967" s="45"/>
      <c r="AR5967" s="45"/>
      <c r="AS5967" s="45"/>
      <c r="AT5967" s="45"/>
      <c r="AY5967" s="45"/>
      <c r="AZ5967" s="45"/>
    </row>
    <row r="5968" spans="6:52" customFormat="1" ht="12.75" x14ac:dyDescent="0.2">
      <c r="F5968" s="80"/>
      <c r="M5968" s="80"/>
      <c r="Y5968" s="80"/>
      <c r="AH5968" s="80"/>
      <c r="AM5968" s="45"/>
      <c r="AN5968" s="45"/>
      <c r="AO5968" s="45"/>
      <c r="AP5968" s="45"/>
      <c r="AQ5968" s="45"/>
      <c r="AR5968" s="45"/>
      <c r="AS5968" s="45"/>
      <c r="AT5968" s="45"/>
      <c r="AY5968" s="45"/>
      <c r="AZ5968" s="45"/>
    </row>
    <row r="5969" spans="6:52" customFormat="1" ht="12.75" x14ac:dyDescent="0.2">
      <c r="F5969" s="80"/>
      <c r="M5969" s="80"/>
      <c r="Y5969" s="80"/>
      <c r="AH5969" s="80"/>
      <c r="AM5969" s="45"/>
      <c r="AN5969" s="45"/>
      <c r="AO5969" s="45"/>
      <c r="AP5969" s="45"/>
      <c r="AQ5969" s="45"/>
      <c r="AR5969" s="45"/>
      <c r="AS5969" s="45"/>
      <c r="AT5969" s="45"/>
      <c r="AY5969" s="45"/>
      <c r="AZ5969" s="45"/>
    </row>
    <row r="5970" spans="6:52" customFormat="1" ht="12.75" x14ac:dyDescent="0.2">
      <c r="F5970" s="80"/>
      <c r="M5970" s="80"/>
      <c r="Y5970" s="80"/>
      <c r="AH5970" s="80"/>
      <c r="AM5970" s="45"/>
      <c r="AN5970" s="45"/>
      <c r="AO5970" s="45"/>
      <c r="AP5970" s="45"/>
      <c r="AQ5970" s="45"/>
      <c r="AR5970" s="45"/>
      <c r="AS5970" s="45"/>
      <c r="AT5970" s="45"/>
      <c r="AY5970" s="45"/>
      <c r="AZ5970" s="45"/>
    </row>
    <row r="5971" spans="6:52" customFormat="1" ht="12.75" x14ac:dyDescent="0.2">
      <c r="F5971" s="80"/>
      <c r="M5971" s="80"/>
      <c r="Y5971" s="80"/>
      <c r="AH5971" s="80"/>
      <c r="AM5971" s="45"/>
      <c r="AN5971" s="45"/>
      <c r="AO5971" s="45"/>
      <c r="AP5971" s="45"/>
      <c r="AQ5971" s="45"/>
      <c r="AR5971" s="45"/>
      <c r="AS5971" s="45"/>
      <c r="AT5971" s="45"/>
      <c r="AY5971" s="45"/>
      <c r="AZ5971" s="45"/>
    </row>
    <row r="5972" spans="6:52" customFormat="1" ht="12.75" x14ac:dyDescent="0.2">
      <c r="F5972" s="80"/>
      <c r="M5972" s="80"/>
      <c r="Y5972" s="80"/>
      <c r="AH5972" s="80"/>
      <c r="AM5972" s="45"/>
      <c r="AN5972" s="45"/>
      <c r="AO5972" s="45"/>
      <c r="AP5972" s="45"/>
      <c r="AQ5972" s="45"/>
      <c r="AR5972" s="45"/>
      <c r="AS5972" s="45"/>
      <c r="AT5972" s="45"/>
      <c r="AY5972" s="45"/>
      <c r="AZ5972" s="45"/>
    </row>
    <row r="5973" spans="6:52" customFormat="1" ht="12.75" x14ac:dyDescent="0.2">
      <c r="F5973" s="80"/>
      <c r="M5973" s="80"/>
      <c r="Y5973" s="80"/>
      <c r="AH5973" s="80"/>
      <c r="AM5973" s="45"/>
      <c r="AN5973" s="45"/>
      <c r="AO5973" s="45"/>
      <c r="AP5973" s="45"/>
      <c r="AQ5973" s="45"/>
      <c r="AR5973" s="45"/>
      <c r="AS5973" s="45"/>
      <c r="AT5973" s="45"/>
      <c r="AY5973" s="45"/>
      <c r="AZ5973" s="45"/>
    </row>
    <row r="5974" spans="6:52" customFormat="1" ht="12.75" x14ac:dyDescent="0.2">
      <c r="F5974" s="80"/>
      <c r="M5974" s="80"/>
      <c r="Y5974" s="80"/>
      <c r="AH5974" s="80"/>
      <c r="AM5974" s="45"/>
      <c r="AN5974" s="45"/>
      <c r="AO5974" s="45"/>
      <c r="AP5974" s="45"/>
      <c r="AQ5974" s="45"/>
      <c r="AR5974" s="45"/>
      <c r="AS5974" s="45"/>
      <c r="AT5974" s="45"/>
      <c r="AY5974" s="45"/>
      <c r="AZ5974" s="45"/>
    </row>
    <row r="5975" spans="6:52" customFormat="1" ht="12.75" x14ac:dyDescent="0.2">
      <c r="F5975" s="80"/>
      <c r="M5975" s="80"/>
      <c r="Y5975" s="80"/>
      <c r="AH5975" s="80"/>
      <c r="AM5975" s="45"/>
      <c r="AN5975" s="45"/>
      <c r="AO5975" s="45"/>
      <c r="AP5975" s="45"/>
      <c r="AQ5975" s="45"/>
      <c r="AR5975" s="45"/>
      <c r="AS5975" s="45"/>
      <c r="AT5975" s="45"/>
      <c r="AY5975" s="45"/>
      <c r="AZ5975" s="45"/>
    </row>
    <row r="5976" spans="6:52" customFormat="1" ht="12.75" x14ac:dyDescent="0.2">
      <c r="F5976" s="80"/>
      <c r="M5976" s="80"/>
      <c r="Y5976" s="80"/>
      <c r="AH5976" s="80"/>
      <c r="AM5976" s="45"/>
      <c r="AN5976" s="45"/>
      <c r="AO5976" s="45"/>
      <c r="AP5976" s="45"/>
      <c r="AQ5976" s="45"/>
      <c r="AR5976" s="45"/>
      <c r="AS5976" s="45"/>
      <c r="AT5976" s="45"/>
      <c r="AY5976" s="45"/>
      <c r="AZ5976" s="45"/>
    </row>
    <row r="5977" spans="6:52" customFormat="1" ht="12.75" x14ac:dyDescent="0.2">
      <c r="F5977" s="80"/>
      <c r="M5977" s="80"/>
      <c r="Y5977" s="80"/>
      <c r="AH5977" s="80"/>
      <c r="AM5977" s="45"/>
      <c r="AN5977" s="45"/>
      <c r="AO5977" s="45"/>
      <c r="AP5977" s="45"/>
      <c r="AQ5977" s="45"/>
      <c r="AR5977" s="45"/>
      <c r="AS5977" s="45"/>
      <c r="AT5977" s="45"/>
      <c r="AY5977" s="45"/>
      <c r="AZ5977" s="45"/>
    </row>
    <row r="5978" spans="6:52" customFormat="1" ht="12.75" x14ac:dyDescent="0.2">
      <c r="F5978" s="80"/>
      <c r="M5978" s="80"/>
      <c r="Y5978" s="80"/>
      <c r="AH5978" s="80"/>
      <c r="AM5978" s="45"/>
      <c r="AN5978" s="45"/>
      <c r="AO5978" s="45"/>
      <c r="AP5978" s="45"/>
      <c r="AQ5978" s="45"/>
      <c r="AR5978" s="45"/>
      <c r="AS5978" s="45"/>
      <c r="AT5978" s="45"/>
      <c r="AY5978" s="45"/>
      <c r="AZ5978" s="45"/>
    </row>
    <row r="5979" spans="6:52" customFormat="1" ht="12.75" x14ac:dyDescent="0.2">
      <c r="F5979" s="80"/>
      <c r="M5979" s="80"/>
      <c r="Y5979" s="80"/>
      <c r="AH5979" s="80"/>
      <c r="AM5979" s="45"/>
      <c r="AN5979" s="45"/>
      <c r="AO5979" s="45"/>
      <c r="AP5979" s="45"/>
      <c r="AQ5979" s="45"/>
      <c r="AR5979" s="45"/>
      <c r="AS5979" s="45"/>
      <c r="AT5979" s="45"/>
      <c r="AY5979" s="45"/>
      <c r="AZ5979" s="45"/>
    </row>
    <row r="5980" spans="6:52" customFormat="1" ht="12.75" x14ac:dyDescent="0.2">
      <c r="F5980" s="80"/>
      <c r="M5980" s="80"/>
      <c r="Y5980" s="80"/>
      <c r="AH5980" s="80"/>
      <c r="AM5980" s="45"/>
      <c r="AN5980" s="45"/>
      <c r="AO5980" s="45"/>
      <c r="AP5980" s="45"/>
      <c r="AQ5980" s="45"/>
      <c r="AR5980" s="45"/>
      <c r="AS5980" s="45"/>
      <c r="AT5980" s="45"/>
      <c r="AY5980" s="45"/>
      <c r="AZ5980" s="45"/>
    </row>
    <row r="5981" spans="6:52" customFormat="1" ht="12.75" x14ac:dyDescent="0.2">
      <c r="F5981" s="80"/>
      <c r="M5981" s="80"/>
      <c r="Y5981" s="80"/>
      <c r="AH5981" s="80"/>
      <c r="AM5981" s="45"/>
      <c r="AN5981" s="45"/>
      <c r="AO5981" s="45"/>
      <c r="AP5981" s="45"/>
      <c r="AQ5981" s="45"/>
      <c r="AR5981" s="45"/>
      <c r="AS5981" s="45"/>
      <c r="AT5981" s="45"/>
      <c r="AY5981" s="45"/>
      <c r="AZ5981" s="45"/>
    </row>
    <row r="5982" spans="6:52" customFormat="1" ht="12.75" x14ac:dyDescent="0.2">
      <c r="F5982" s="80"/>
      <c r="M5982" s="80"/>
      <c r="Y5982" s="80"/>
      <c r="AH5982" s="80"/>
      <c r="AM5982" s="45"/>
      <c r="AN5982" s="45"/>
      <c r="AO5982" s="45"/>
      <c r="AP5982" s="45"/>
      <c r="AQ5982" s="45"/>
      <c r="AR5982" s="45"/>
      <c r="AS5982" s="45"/>
      <c r="AT5982" s="45"/>
      <c r="AY5982" s="45"/>
      <c r="AZ5982" s="45"/>
    </row>
    <row r="5983" spans="6:52" customFormat="1" ht="12.75" x14ac:dyDescent="0.2">
      <c r="F5983" s="80"/>
      <c r="M5983" s="80"/>
      <c r="Y5983" s="80"/>
      <c r="AH5983" s="80"/>
      <c r="AM5983" s="45"/>
      <c r="AN5983" s="45"/>
      <c r="AO5983" s="45"/>
      <c r="AP5983" s="45"/>
      <c r="AQ5983" s="45"/>
      <c r="AR5983" s="45"/>
      <c r="AS5983" s="45"/>
      <c r="AT5983" s="45"/>
      <c r="AY5983" s="45"/>
      <c r="AZ5983" s="45"/>
    </row>
    <row r="5984" spans="6:52" customFormat="1" ht="12.75" x14ac:dyDescent="0.2">
      <c r="F5984" s="80"/>
      <c r="M5984" s="80"/>
      <c r="Y5984" s="80"/>
      <c r="AH5984" s="80"/>
      <c r="AM5984" s="45"/>
      <c r="AN5984" s="45"/>
      <c r="AO5984" s="45"/>
      <c r="AP5984" s="45"/>
      <c r="AQ5984" s="45"/>
      <c r="AR5984" s="45"/>
      <c r="AS5984" s="45"/>
      <c r="AT5984" s="45"/>
      <c r="AY5984" s="45"/>
      <c r="AZ5984" s="45"/>
    </row>
    <row r="5985" spans="6:52" customFormat="1" ht="12.75" x14ac:dyDescent="0.2">
      <c r="F5985" s="80"/>
      <c r="M5985" s="80"/>
      <c r="Y5985" s="80"/>
      <c r="AH5985" s="80"/>
      <c r="AM5985" s="45"/>
      <c r="AN5985" s="45"/>
      <c r="AO5985" s="45"/>
      <c r="AP5985" s="45"/>
      <c r="AQ5985" s="45"/>
      <c r="AR5985" s="45"/>
      <c r="AS5985" s="45"/>
      <c r="AT5985" s="45"/>
      <c r="AY5985" s="45"/>
      <c r="AZ5985" s="45"/>
    </row>
    <row r="5986" spans="6:52" customFormat="1" ht="12.75" x14ac:dyDescent="0.2">
      <c r="F5986" s="80"/>
      <c r="M5986" s="80"/>
      <c r="Y5986" s="80"/>
      <c r="AH5986" s="80"/>
      <c r="AM5986" s="45"/>
      <c r="AN5986" s="45"/>
      <c r="AO5986" s="45"/>
      <c r="AP5986" s="45"/>
      <c r="AQ5986" s="45"/>
      <c r="AR5986" s="45"/>
      <c r="AS5986" s="45"/>
      <c r="AT5986" s="45"/>
      <c r="AY5986" s="45"/>
      <c r="AZ5986" s="45"/>
    </row>
    <row r="5987" spans="6:52" customFormat="1" ht="12.75" x14ac:dyDescent="0.2">
      <c r="F5987" s="80"/>
      <c r="M5987" s="80"/>
      <c r="Y5987" s="80"/>
      <c r="AH5987" s="80"/>
      <c r="AM5987" s="45"/>
      <c r="AN5987" s="45"/>
      <c r="AO5987" s="45"/>
      <c r="AP5987" s="45"/>
      <c r="AQ5987" s="45"/>
      <c r="AR5987" s="45"/>
      <c r="AS5987" s="45"/>
      <c r="AT5987" s="45"/>
      <c r="AY5987" s="45"/>
      <c r="AZ5987" s="45"/>
    </row>
    <row r="5988" spans="6:52" customFormat="1" ht="12.75" x14ac:dyDescent="0.2">
      <c r="F5988" s="80"/>
      <c r="M5988" s="80"/>
      <c r="Y5988" s="80"/>
      <c r="AH5988" s="80"/>
      <c r="AM5988" s="45"/>
      <c r="AN5988" s="45"/>
      <c r="AO5988" s="45"/>
      <c r="AP5988" s="45"/>
      <c r="AQ5988" s="45"/>
      <c r="AR5988" s="45"/>
      <c r="AS5988" s="45"/>
      <c r="AT5988" s="45"/>
      <c r="AY5988" s="45"/>
      <c r="AZ5988" s="45"/>
    </row>
    <row r="5989" spans="6:52" customFormat="1" ht="12.75" x14ac:dyDescent="0.2">
      <c r="F5989" s="80"/>
      <c r="M5989" s="80"/>
      <c r="Y5989" s="80"/>
      <c r="AH5989" s="80"/>
      <c r="AM5989" s="45"/>
      <c r="AN5989" s="45"/>
      <c r="AO5989" s="45"/>
      <c r="AP5989" s="45"/>
      <c r="AQ5989" s="45"/>
      <c r="AR5989" s="45"/>
      <c r="AS5989" s="45"/>
      <c r="AT5989" s="45"/>
      <c r="AY5989" s="45"/>
      <c r="AZ5989" s="45"/>
    </row>
    <row r="5990" spans="6:52" customFormat="1" ht="12.75" x14ac:dyDescent="0.2">
      <c r="F5990" s="80"/>
      <c r="M5990" s="80"/>
      <c r="Y5990" s="80"/>
      <c r="AH5990" s="80"/>
      <c r="AM5990" s="45"/>
      <c r="AN5990" s="45"/>
      <c r="AO5990" s="45"/>
      <c r="AP5990" s="45"/>
      <c r="AQ5990" s="45"/>
      <c r="AR5990" s="45"/>
      <c r="AS5990" s="45"/>
      <c r="AT5990" s="45"/>
      <c r="AY5990" s="45"/>
      <c r="AZ5990" s="45"/>
    </row>
    <row r="5991" spans="6:52" customFormat="1" ht="12.75" x14ac:dyDescent="0.2">
      <c r="F5991" s="80"/>
      <c r="M5991" s="80"/>
      <c r="Y5991" s="80"/>
      <c r="AH5991" s="80"/>
      <c r="AM5991" s="45"/>
      <c r="AN5991" s="45"/>
      <c r="AO5991" s="45"/>
      <c r="AP5991" s="45"/>
      <c r="AQ5991" s="45"/>
      <c r="AR5991" s="45"/>
      <c r="AS5991" s="45"/>
      <c r="AT5991" s="45"/>
      <c r="AY5991" s="45"/>
      <c r="AZ5991" s="45"/>
    </row>
    <row r="5992" spans="6:52" customFormat="1" ht="12.75" x14ac:dyDescent="0.2">
      <c r="F5992" s="80"/>
      <c r="M5992" s="80"/>
      <c r="Y5992" s="80"/>
      <c r="AH5992" s="80"/>
      <c r="AM5992" s="45"/>
      <c r="AN5992" s="45"/>
      <c r="AO5992" s="45"/>
      <c r="AP5992" s="45"/>
      <c r="AQ5992" s="45"/>
      <c r="AR5992" s="45"/>
      <c r="AS5992" s="45"/>
      <c r="AT5992" s="45"/>
      <c r="AY5992" s="45"/>
      <c r="AZ5992" s="45"/>
    </row>
    <row r="5993" spans="6:52" customFormat="1" ht="12.75" x14ac:dyDescent="0.2">
      <c r="F5993" s="80"/>
      <c r="M5993" s="80"/>
      <c r="Y5993" s="80"/>
      <c r="AH5993" s="80"/>
      <c r="AM5993" s="45"/>
      <c r="AN5993" s="45"/>
      <c r="AO5993" s="45"/>
      <c r="AP5993" s="45"/>
      <c r="AQ5993" s="45"/>
      <c r="AR5993" s="45"/>
      <c r="AS5993" s="45"/>
      <c r="AT5993" s="45"/>
      <c r="AY5993" s="45"/>
      <c r="AZ5993" s="45"/>
    </row>
    <row r="5994" spans="6:52" customFormat="1" ht="12.75" x14ac:dyDescent="0.2">
      <c r="F5994" s="80"/>
      <c r="M5994" s="80"/>
      <c r="Y5994" s="80"/>
      <c r="AH5994" s="80"/>
      <c r="AM5994" s="45"/>
      <c r="AN5994" s="45"/>
      <c r="AO5994" s="45"/>
      <c r="AP5994" s="45"/>
      <c r="AQ5994" s="45"/>
      <c r="AR5994" s="45"/>
      <c r="AS5994" s="45"/>
      <c r="AT5994" s="45"/>
      <c r="AY5994" s="45"/>
      <c r="AZ5994" s="45"/>
    </row>
    <row r="5995" spans="6:52" customFormat="1" ht="12.75" x14ac:dyDescent="0.2">
      <c r="F5995" s="80"/>
      <c r="M5995" s="80"/>
      <c r="Y5995" s="80"/>
      <c r="AH5995" s="80"/>
      <c r="AM5995" s="45"/>
      <c r="AN5995" s="45"/>
      <c r="AO5995" s="45"/>
      <c r="AP5995" s="45"/>
      <c r="AQ5995" s="45"/>
      <c r="AR5995" s="45"/>
      <c r="AS5995" s="45"/>
      <c r="AT5995" s="45"/>
      <c r="AY5995" s="45"/>
      <c r="AZ5995" s="45"/>
    </row>
    <row r="5996" spans="6:52" customFormat="1" ht="12.75" x14ac:dyDescent="0.2">
      <c r="F5996" s="80"/>
      <c r="M5996" s="80"/>
      <c r="Y5996" s="80"/>
      <c r="AH5996" s="80"/>
      <c r="AM5996" s="45"/>
      <c r="AN5996" s="45"/>
      <c r="AO5996" s="45"/>
      <c r="AP5996" s="45"/>
      <c r="AQ5996" s="45"/>
      <c r="AR5996" s="45"/>
      <c r="AS5996" s="45"/>
      <c r="AT5996" s="45"/>
      <c r="AY5996" s="45"/>
      <c r="AZ5996" s="45"/>
    </row>
    <row r="5997" spans="6:52" customFormat="1" ht="12.75" x14ac:dyDescent="0.2">
      <c r="F5997" s="80"/>
      <c r="M5997" s="80"/>
      <c r="Y5997" s="80"/>
      <c r="AH5997" s="80"/>
      <c r="AM5997" s="45"/>
      <c r="AN5997" s="45"/>
      <c r="AO5997" s="45"/>
      <c r="AP5997" s="45"/>
      <c r="AQ5997" s="45"/>
      <c r="AR5997" s="45"/>
      <c r="AS5997" s="45"/>
      <c r="AT5997" s="45"/>
      <c r="AY5997" s="45"/>
      <c r="AZ5997" s="45"/>
    </row>
    <row r="5998" spans="6:52" customFormat="1" ht="12.75" x14ac:dyDescent="0.2">
      <c r="F5998" s="80"/>
      <c r="M5998" s="80"/>
      <c r="Y5998" s="80"/>
      <c r="AH5998" s="80"/>
      <c r="AM5998" s="45"/>
      <c r="AN5998" s="45"/>
      <c r="AO5998" s="45"/>
      <c r="AP5998" s="45"/>
      <c r="AQ5998" s="45"/>
      <c r="AR5998" s="45"/>
      <c r="AS5998" s="45"/>
      <c r="AT5998" s="45"/>
      <c r="AY5998" s="45"/>
      <c r="AZ5998" s="45"/>
    </row>
    <row r="5999" spans="6:52" customFormat="1" ht="12.75" x14ac:dyDescent="0.2">
      <c r="F5999" s="80"/>
      <c r="M5999" s="80"/>
      <c r="Y5999" s="80"/>
      <c r="AH5999" s="80"/>
      <c r="AM5999" s="45"/>
      <c r="AN5999" s="45"/>
      <c r="AO5999" s="45"/>
      <c r="AP5999" s="45"/>
      <c r="AQ5999" s="45"/>
      <c r="AR5999" s="45"/>
      <c r="AS5999" s="45"/>
      <c r="AT5999" s="45"/>
      <c r="AY5999" s="45"/>
      <c r="AZ5999" s="45"/>
    </row>
    <row r="6000" spans="6:52" customFormat="1" ht="12.75" x14ac:dyDescent="0.2">
      <c r="F6000" s="80"/>
      <c r="M6000" s="80"/>
      <c r="Y6000" s="80"/>
      <c r="AH6000" s="80"/>
      <c r="AM6000" s="45"/>
      <c r="AN6000" s="45"/>
      <c r="AO6000" s="45"/>
      <c r="AP6000" s="45"/>
      <c r="AQ6000" s="45"/>
      <c r="AR6000" s="45"/>
      <c r="AS6000" s="45"/>
      <c r="AT6000" s="45"/>
      <c r="AY6000" s="45"/>
      <c r="AZ6000" s="45"/>
    </row>
    <row r="6001" spans="6:52" customFormat="1" ht="12.75" x14ac:dyDescent="0.2">
      <c r="F6001" s="80"/>
      <c r="M6001" s="80"/>
      <c r="Y6001" s="80"/>
      <c r="AH6001" s="80"/>
      <c r="AM6001" s="45"/>
      <c r="AN6001" s="45"/>
      <c r="AO6001" s="45"/>
      <c r="AP6001" s="45"/>
      <c r="AQ6001" s="45"/>
      <c r="AR6001" s="45"/>
      <c r="AS6001" s="45"/>
      <c r="AT6001" s="45"/>
      <c r="AY6001" s="45"/>
      <c r="AZ6001" s="45"/>
    </row>
    <row r="6002" spans="6:52" customFormat="1" ht="12.75" x14ac:dyDescent="0.2">
      <c r="F6002" s="80"/>
      <c r="M6002" s="80"/>
      <c r="Y6002" s="80"/>
      <c r="AH6002" s="80"/>
      <c r="AM6002" s="45"/>
      <c r="AN6002" s="45"/>
      <c r="AO6002" s="45"/>
      <c r="AP6002" s="45"/>
      <c r="AQ6002" s="45"/>
      <c r="AR6002" s="45"/>
      <c r="AS6002" s="45"/>
      <c r="AT6002" s="45"/>
      <c r="AY6002" s="45"/>
      <c r="AZ6002" s="45"/>
    </row>
    <row r="6003" spans="6:52" customFormat="1" ht="12.75" x14ac:dyDescent="0.2">
      <c r="F6003" s="80"/>
      <c r="M6003" s="80"/>
      <c r="Y6003" s="80"/>
      <c r="AH6003" s="80"/>
      <c r="AM6003" s="45"/>
      <c r="AN6003" s="45"/>
      <c r="AO6003" s="45"/>
      <c r="AP6003" s="45"/>
      <c r="AQ6003" s="45"/>
      <c r="AR6003" s="45"/>
      <c r="AS6003" s="45"/>
      <c r="AT6003" s="45"/>
      <c r="AY6003" s="45"/>
      <c r="AZ6003" s="45"/>
    </row>
    <row r="6004" spans="6:52" customFormat="1" ht="12.75" x14ac:dyDescent="0.2">
      <c r="F6004" s="80"/>
      <c r="M6004" s="80"/>
      <c r="Y6004" s="80"/>
      <c r="AH6004" s="80"/>
      <c r="AM6004" s="45"/>
      <c r="AN6004" s="45"/>
      <c r="AO6004" s="45"/>
      <c r="AP6004" s="45"/>
      <c r="AQ6004" s="45"/>
      <c r="AR6004" s="45"/>
      <c r="AS6004" s="45"/>
      <c r="AT6004" s="45"/>
      <c r="AY6004" s="45"/>
      <c r="AZ6004" s="45"/>
    </row>
    <row r="6005" spans="6:52" customFormat="1" ht="12.75" x14ac:dyDescent="0.2">
      <c r="F6005" s="80"/>
      <c r="M6005" s="80"/>
      <c r="Y6005" s="80"/>
      <c r="AH6005" s="80"/>
      <c r="AM6005" s="45"/>
      <c r="AN6005" s="45"/>
      <c r="AO6005" s="45"/>
      <c r="AP6005" s="45"/>
      <c r="AQ6005" s="45"/>
      <c r="AR6005" s="45"/>
      <c r="AS6005" s="45"/>
      <c r="AT6005" s="45"/>
      <c r="AY6005" s="45"/>
      <c r="AZ6005" s="45"/>
    </row>
    <row r="6006" spans="6:52" customFormat="1" ht="12.75" x14ac:dyDescent="0.2">
      <c r="F6006" s="80"/>
      <c r="M6006" s="80"/>
      <c r="Y6006" s="80"/>
      <c r="AH6006" s="80"/>
      <c r="AM6006" s="45"/>
      <c r="AN6006" s="45"/>
      <c r="AO6006" s="45"/>
      <c r="AP6006" s="45"/>
      <c r="AQ6006" s="45"/>
      <c r="AR6006" s="45"/>
      <c r="AS6006" s="45"/>
      <c r="AT6006" s="45"/>
      <c r="AY6006" s="45"/>
      <c r="AZ6006" s="45"/>
    </row>
    <row r="6007" spans="6:52" customFormat="1" ht="12.75" x14ac:dyDescent="0.2">
      <c r="F6007" s="80"/>
      <c r="M6007" s="80"/>
      <c r="Y6007" s="80"/>
      <c r="AH6007" s="80"/>
      <c r="AM6007" s="45"/>
      <c r="AN6007" s="45"/>
      <c r="AO6007" s="45"/>
      <c r="AP6007" s="45"/>
      <c r="AQ6007" s="45"/>
      <c r="AR6007" s="45"/>
      <c r="AS6007" s="45"/>
      <c r="AT6007" s="45"/>
      <c r="AY6007" s="45"/>
      <c r="AZ6007" s="45"/>
    </row>
    <row r="6008" spans="6:52" customFormat="1" ht="12.75" x14ac:dyDescent="0.2">
      <c r="F6008" s="80"/>
      <c r="M6008" s="80"/>
      <c r="Y6008" s="80"/>
      <c r="AH6008" s="80"/>
      <c r="AM6008" s="45"/>
      <c r="AN6008" s="45"/>
      <c r="AO6008" s="45"/>
      <c r="AP6008" s="45"/>
      <c r="AQ6008" s="45"/>
      <c r="AR6008" s="45"/>
      <c r="AS6008" s="45"/>
      <c r="AT6008" s="45"/>
      <c r="AY6008" s="45"/>
      <c r="AZ6008" s="45"/>
    </row>
    <row r="6009" spans="6:52" customFormat="1" ht="12.75" x14ac:dyDescent="0.2">
      <c r="F6009" s="80"/>
      <c r="M6009" s="80"/>
      <c r="Y6009" s="80"/>
      <c r="AH6009" s="80"/>
      <c r="AM6009" s="45"/>
      <c r="AN6009" s="45"/>
      <c r="AO6009" s="45"/>
      <c r="AP6009" s="45"/>
      <c r="AQ6009" s="45"/>
      <c r="AR6009" s="45"/>
      <c r="AS6009" s="45"/>
      <c r="AT6009" s="45"/>
      <c r="AY6009" s="45"/>
      <c r="AZ6009" s="45"/>
    </row>
    <row r="6010" spans="6:52" customFormat="1" ht="12.75" x14ac:dyDescent="0.2">
      <c r="F6010" s="80"/>
      <c r="M6010" s="80"/>
      <c r="Y6010" s="80"/>
      <c r="AH6010" s="80"/>
      <c r="AM6010" s="45"/>
      <c r="AN6010" s="45"/>
      <c r="AO6010" s="45"/>
      <c r="AP6010" s="45"/>
      <c r="AQ6010" s="45"/>
      <c r="AR6010" s="45"/>
      <c r="AS6010" s="45"/>
      <c r="AT6010" s="45"/>
      <c r="AY6010" s="45"/>
      <c r="AZ6010" s="45"/>
    </row>
    <row r="6011" spans="6:52" customFormat="1" ht="12.75" x14ac:dyDescent="0.2">
      <c r="F6011" s="80"/>
      <c r="M6011" s="80"/>
      <c r="Y6011" s="80"/>
      <c r="AH6011" s="80"/>
      <c r="AM6011" s="45"/>
      <c r="AN6011" s="45"/>
      <c r="AO6011" s="45"/>
      <c r="AP6011" s="45"/>
      <c r="AQ6011" s="45"/>
      <c r="AR6011" s="45"/>
      <c r="AS6011" s="45"/>
      <c r="AT6011" s="45"/>
      <c r="AY6011" s="45"/>
      <c r="AZ6011" s="45"/>
    </row>
    <row r="6012" spans="6:52" customFormat="1" ht="12.75" x14ac:dyDescent="0.2">
      <c r="F6012" s="80"/>
      <c r="M6012" s="80"/>
      <c r="Y6012" s="80"/>
      <c r="AH6012" s="80"/>
      <c r="AM6012" s="45"/>
      <c r="AN6012" s="45"/>
      <c r="AO6012" s="45"/>
      <c r="AP6012" s="45"/>
      <c r="AQ6012" s="45"/>
      <c r="AR6012" s="45"/>
      <c r="AS6012" s="45"/>
      <c r="AT6012" s="45"/>
      <c r="AY6012" s="45"/>
      <c r="AZ6012" s="45"/>
    </row>
    <row r="6013" spans="6:52" customFormat="1" ht="12.75" x14ac:dyDescent="0.2">
      <c r="F6013" s="80"/>
      <c r="M6013" s="80"/>
      <c r="Y6013" s="80"/>
      <c r="AH6013" s="80"/>
      <c r="AM6013" s="45"/>
      <c r="AN6013" s="45"/>
      <c r="AO6013" s="45"/>
      <c r="AP6013" s="45"/>
      <c r="AQ6013" s="45"/>
      <c r="AR6013" s="45"/>
      <c r="AS6013" s="45"/>
      <c r="AT6013" s="45"/>
      <c r="AY6013" s="45"/>
      <c r="AZ6013" s="45"/>
    </row>
    <row r="6014" spans="6:52" customFormat="1" ht="12.75" x14ac:dyDescent="0.2">
      <c r="F6014" s="80"/>
      <c r="M6014" s="80"/>
      <c r="Y6014" s="80"/>
      <c r="AH6014" s="80"/>
      <c r="AM6014" s="45"/>
      <c r="AN6014" s="45"/>
      <c r="AO6014" s="45"/>
      <c r="AP6014" s="45"/>
      <c r="AQ6014" s="45"/>
      <c r="AR6014" s="45"/>
      <c r="AS6014" s="45"/>
      <c r="AT6014" s="45"/>
      <c r="AY6014" s="45"/>
      <c r="AZ6014" s="45"/>
    </row>
    <row r="6015" spans="6:52" customFormat="1" ht="12.75" x14ac:dyDescent="0.2">
      <c r="F6015" s="80"/>
      <c r="M6015" s="80"/>
      <c r="Y6015" s="80"/>
      <c r="AH6015" s="80"/>
      <c r="AM6015" s="45"/>
      <c r="AN6015" s="45"/>
      <c r="AO6015" s="45"/>
      <c r="AP6015" s="45"/>
      <c r="AQ6015" s="45"/>
      <c r="AR6015" s="45"/>
      <c r="AS6015" s="45"/>
      <c r="AT6015" s="45"/>
      <c r="AY6015" s="45"/>
      <c r="AZ6015" s="45"/>
    </row>
    <row r="6016" spans="6:52" customFormat="1" ht="12.75" x14ac:dyDescent="0.2">
      <c r="F6016" s="80"/>
      <c r="M6016" s="80"/>
      <c r="Y6016" s="80"/>
      <c r="AH6016" s="80"/>
      <c r="AM6016" s="45"/>
      <c r="AN6016" s="45"/>
      <c r="AO6016" s="45"/>
      <c r="AP6016" s="45"/>
      <c r="AQ6016" s="45"/>
      <c r="AR6016" s="45"/>
      <c r="AS6016" s="45"/>
      <c r="AT6016" s="45"/>
      <c r="AY6016" s="45"/>
      <c r="AZ6016" s="45"/>
    </row>
    <row r="6017" spans="6:52" customFormat="1" ht="12.75" x14ac:dyDescent="0.2">
      <c r="F6017" s="80"/>
      <c r="M6017" s="80"/>
      <c r="Y6017" s="80"/>
      <c r="AH6017" s="80"/>
      <c r="AM6017" s="45"/>
      <c r="AN6017" s="45"/>
      <c r="AO6017" s="45"/>
      <c r="AP6017" s="45"/>
      <c r="AQ6017" s="45"/>
      <c r="AR6017" s="45"/>
      <c r="AS6017" s="45"/>
      <c r="AT6017" s="45"/>
      <c r="AY6017" s="45"/>
      <c r="AZ6017" s="45"/>
    </row>
    <row r="6018" spans="6:52" customFormat="1" ht="12.75" x14ac:dyDescent="0.2">
      <c r="F6018" s="80"/>
      <c r="M6018" s="80"/>
      <c r="Y6018" s="80"/>
      <c r="AH6018" s="80"/>
      <c r="AM6018" s="45"/>
      <c r="AN6018" s="45"/>
      <c r="AO6018" s="45"/>
      <c r="AP6018" s="45"/>
      <c r="AQ6018" s="45"/>
      <c r="AR6018" s="45"/>
      <c r="AS6018" s="45"/>
      <c r="AT6018" s="45"/>
      <c r="AY6018" s="45"/>
      <c r="AZ6018" s="45"/>
    </row>
    <row r="6019" spans="6:52" customFormat="1" ht="12.75" x14ac:dyDescent="0.2">
      <c r="F6019" s="80"/>
      <c r="M6019" s="80"/>
      <c r="Y6019" s="80"/>
      <c r="AH6019" s="80"/>
      <c r="AM6019" s="45"/>
      <c r="AN6019" s="45"/>
      <c r="AO6019" s="45"/>
      <c r="AP6019" s="45"/>
      <c r="AQ6019" s="45"/>
      <c r="AR6019" s="45"/>
      <c r="AS6019" s="45"/>
      <c r="AT6019" s="45"/>
      <c r="AY6019" s="45"/>
      <c r="AZ6019" s="45"/>
    </row>
    <row r="6020" spans="6:52" customFormat="1" ht="12.75" x14ac:dyDescent="0.2">
      <c r="F6020" s="80"/>
      <c r="M6020" s="80"/>
      <c r="Y6020" s="80"/>
      <c r="AH6020" s="80"/>
      <c r="AM6020" s="45"/>
      <c r="AN6020" s="45"/>
      <c r="AO6020" s="45"/>
      <c r="AP6020" s="45"/>
      <c r="AQ6020" s="45"/>
      <c r="AR6020" s="45"/>
      <c r="AS6020" s="45"/>
      <c r="AT6020" s="45"/>
      <c r="AY6020" s="45"/>
      <c r="AZ6020" s="45"/>
    </row>
    <row r="6021" spans="6:52" customFormat="1" ht="12.75" x14ac:dyDescent="0.2">
      <c r="F6021" s="80"/>
      <c r="M6021" s="80"/>
      <c r="Y6021" s="80"/>
      <c r="AH6021" s="80"/>
      <c r="AM6021" s="45"/>
      <c r="AN6021" s="45"/>
      <c r="AO6021" s="45"/>
      <c r="AP6021" s="45"/>
      <c r="AQ6021" s="45"/>
      <c r="AR6021" s="45"/>
      <c r="AS6021" s="45"/>
      <c r="AT6021" s="45"/>
      <c r="AY6021" s="45"/>
      <c r="AZ6021" s="45"/>
    </row>
    <row r="6022" spans="6:52" customFormat="1" ht="12.75" x14ac:dyDescent="0.2">
      <c r="F6022" s="80"/>
      <c r="M6022" s="80"/>
      <c r="Y6022" s="80"/>
      <c r="AH6022" s="80"/>
      <c r="AM6022" s="45"/>
      <c r="AN6022" s="45"/>
      <c r="AO6022" s="45"/>
      <c r="AP6022" s="45"/>
      <c r="AQ6022" s="45"/>
      <c r="AR6022" s="45"/>
      <c r="AS6022" s="45"/>
      <c r="AT6022" s="45"/>
      <c r="AY6022" s="45"/>
      <c r="AZ6022" s="45"/>
    </row>
    <row r="6023" spans="6:52" customFormat="1" ht="12.75" x14ac:dyDescent="0.2">
      <c r="F6023" s="80"/>
      <c r="M6023" s="80"/>
      <c r="Y6023" s="80"/>
      <c r="AH6023" s="80"/>
      <c r="AM6023" s="45"/>
      <c r="AN6023" s="45"/>
      <c r="AO6023" s="45"/>
      <c r="AP6023" s="45"/>
      <c r="AQ6023" s="45"/>
      <c r="AR6023" s="45"/>
      <c r="AS6023" s="45"/>
      <c r="AT6023" s="45"/>
      <c r="AY6023" s="45"/>
      <c r="AZ6023" s="45"/>
    </row>
    <row r="6024" spans="6:52" customFormat="1" ht="12.75" x14ac:dyDescent="0.2">
      <c r="F6024" s="80"/>
      <c r="M6024" s="80"/>
      <c r="Y6024" s="80"/>
      <c r="AH6024" s="80"/>
      <c r="AM6024" s="45"/>
      <c r="AN6024" s="45"/>
      <c r="AO6024" s="45"/>
      <c r="AP6024" s="45"/>
      <c r="AQ6024" s="45"/>
      <c r="AR6024" s="45"/>
      <c r="AS6024" s="45"/>
      <c r="AT6024" s="45"/>
      <c r="AY6024" s="45"/>
      <c r="AZ6024" s="45"/>
    </row>
    <row r="6025" spans="6:52" customFormat="1" ht="12.75" x14ac:dyDescent="0.2">
      <c r="F6025" s="80"/>
      <c r="M6025" s="80"/>
      <c r="Y6025" s="80"/>
      <c r="AH6025" s="80"/>
      <c r="AM6025" s="45"/>
      <c r="AN6025" s="45"/>
      <c r="AO6025" s="45"/>
      <c r="AP6025" s="45"/>
      <c r="AQ6025" s="45"/>
      <c r="AR6025" s="45"/>
      <c r="AS6025" s="45"/>
      <c r="AT6025" s="45"/>
      <c r="AY6025" s="45"/>
      <c r="AZ6025" s="45"/>
    </row>
    <row r="6026" spans="6:52" customFormat="1" ht="12.75" x14ac:dyDescent="0.2">
      <c r="F6026" s="80"/>
      <c r="M6026" s="80"/>
      <c r="Y6026" s="80"/>
      <c r="AH6026" s="80"/>
      <c r="AM6026" s="45"/>
      <c r="AN6026" s="45"/>
      <c r="AO6026" s="45"/>
      <c r="AP6026" s="45"/>
      <c r="AQ6026" s="45"/>
      <c r="AR6026" s="45"/>
      <c r="AS6026" s="45"/>
      <c r="AT6026" s="45"/>
      <c r="AY6026" s="45"/>
      <c r="AZ6026" s="45"/>
    </row>
    <row r="6027" spans="6:52" customFormat="1" ht="12.75" x14ac:dyDescent="0.2">
      <c r="F6027" s="80"/>
      <c r="M6027" s="80"/>
      <c r="Y6027" s="80"/>
      <c r="AH6027" s="80"/>
      <c r="AM6027" s="45"/>
      <c r="AN6027" s="45"/>
      <c r="AO6027" s="45"/>
      <c r="AP6027" s="45"/>
      <c r="AQ6027" s="45"/>
      <c r="AR6027" s="45"/>
      <c r="AS6027" s="45"/>
      <c r="AT6027" s="45"/>
      <c r="AY6027" s="45"/>
      <c r="AZ6027" s="45"/>
    </row>
    <row r="6028" spans="6:52" customFormat="1" ht="12.75" x14ac:dyDescent="0.2">
      <c r="F6028" s="80"/>
      <c r="M6028" s="80"/>
      <c r="Y6028" s="80"/>
      <c r="AH6028" s="80"/>
      <c r="AM6028" s="45"/>
      <c r="AN6028" s="45"/>
      <c r="AO6028" s="45"/>
      <c r="AP6028" s="45"/>
      <c r="AQ6028" s="45"/>
      <c r="AR6028" s="45"/>
      <c r="AS6028" s="45"/>
      <c r="AT6028" s="45"/>
      <c r="AY6028" s="45"/>
      <c r="AZ6028" s="45"/>
    </row>
    <row r="6029" spans="6:52" customFormat="1" ht="12.75" x14ac:dyDescent="0.2">
      <c r="F6029" s="80"/>
      <c r="M6029" s="80"/>
      <c r="Y6029" s="80"/>
      <c r="AH6029" s="80"/>
      <c r="AM6029" s="45"/>
      <c r="AN6029" s="45"/>
      <c r="AO6029" s="45"/>
      <c r="AP6029" s="45"/>
      <c r="AQ6029" s="45"/>
      <c r="AR6029" s="45"/>
      <c r="AS6029" s="45"/>
      <c r="AT6029" s="45"/>
      <c r="AY6029" s="45"/>
      <c r="AZ6029" s="45"/>
    </row>
    <row r="6030" spans="6:52" customFormat="1" ht="12.75" x14ac:dyDescent="0.2">
      <c r="F6030" s="80"/>
      <c r="M6030" s="80"/>
      <c r="Y6030" s="80"/>
      <c r="AH6030" s="80"/>
      <c r="AM6030" s="45"/>
      <c r="AN6030" s="45"/>
      <c r="AO6030" s="45"/>
      <c r="AP6030" s="45"/>
      <c r="AQ6030" s="45"/>
      <c r="AR6030" s="45"/>
      <c r="AS6030" s="45"/>
      <c r="AT6030" s="45"/>
      <c r="AY6030" s="45"/>
      <c r="AZ6030" s="45"/>
    </row>
    <row r="6031" spans="6:52" customFormat="1" ht="12.75" x14ac:dyDescent="0.2">
      <c r="F6031" s="80"/>
      <c r="M6031" s="80"/>
      <c r="Y6031" s="80"/>
      <c r="AH6031" s="80"/>
      <c r="AM6031" s="45"/>
      <c r="AN6031" s="45"/>
      <c r="AO6031" s="45"/>
      <c r="AP6031" s="45"/>
      <c r="AQ6031" s="45"/>
      <c r="AR6031" s="45"/>
      <c r="AS6031" s="45"/>
      <c r="AT6031" s="45"/>
      <c r="AY6031" s="45"/>
      <c r="AZ6031" s="45"/>
    </row>
    <row r="6032" spans="6:52" customFormat="1" ht="12.75" x14ac:dyDescent="0.2">
      <c r="F6032" s="80"/>
      <c r="M6032" s="80"/>
      <c r="Y6032" s="80"/>
      <c r="AH6032" s="80"/>
      <c r="AM6032" s="45"/>
      <c r="AN6032" s="45"/>
      <c r="AO6032" s="45"/>
      <c r="AP6032" s="45"/>
      <c r="AQ6032" s="45"/>
      <c r="AR6032" s="45"/>
      <c r="AS6032" s="45"/>
      <c r="AT6032" s="45"/>
      <c r="AY6032" s="45"/>
      <c r="AZ6032" s="45"/>
    </row>
    <row r="6033" spans="6:52" customFormat="1" ht="12.75" x14ac:dyDescent="0.2">
      <c r="F6033" s="80"/>
      <c r="M6033" s="80"/>
      <c r="Y6033" s="80"/>
      <c r="AH6033" s="80"/>
      <c r="AM6033" s="45"/>
      <c r="AN6033" s="45"/>
      <c r="AO6033" s="45"/>
      <c r="AP6033" s="45"/>
      <c r="AQ6033" s="45"/>
      <c r="AR6033" s="45"/>
      <c r="AS6033" s="45"/>
      <c r="AT6033" s="45"/>
      <c r="AY6033" s="45"/>
      <c r="AZ6033" s="45"/>
    </row>
    <row r="6034" spans="6:52" customFormat="1" ht="12.75" x14ac:dyDescent="0.2">
      <c r="F6034" s="80"/>
      <c r="M6034" s="80"/>
      <c r="Y6034" s="80"/>
      <c r="AH6034" s="80"/>
      <c r="AM6034" s="45"/>
      <c r="AN6034" s="45"/>
      <c r="AO6034" s="45"/>
      <c r="AP6034" s="45"/>
      <c r="AQ6034" s="45"/>
      <c r="AR6034" s="45"/>
      <c r="AS6034" s="45"/>
      <c r="AT6034" s="45"/>
      <c r="AY6034" s="45"/>
      <c r="AZ6034" s="45"/>
    </row>
    <row r="6035" spans="6:52" customFormat="1" ht="12.75" x14ac:dyDescent="0.2">
      <c r="F6035" s="80"/>
      <c r="M6035" s="80"/>
      <c r="Y6035" s="80"/>
      <c r="AH6035" s="80"/>
      <c r="AM6035" s="45"/>
      <c r="AN6035" s="45"/>
      <c r="AO6035" s="45"/>
      <c r="AP6035" s="45"/>
      <c r="AQ6035" s="45"/>
      <c r="AR6035" s="45"/>
      <c r="AS6035" s="45"/>
      <c r="AT6035" s="45"/>
      <c r="AY6035" s="45"/>
      <c r="AZ6035" s="45"/>
    </row>
    <row r="6036" spans="6:52" customFormat="1" ht="12.75" x14ac:dyDescent="0.2">
      <c r="F6036" s="80"/>
      <c r="M6036" s="80"/>
      <c r="Y6036" s="80"/>
      <c r="AH6036" s="80"/>
      <c r="AM6036" s="45"/>
      <c r="AN6036" s="45"/>
      <c r="AO6036" s="45"/>
      <c r="AP6036" s="45"/>
      <c r="AQ6036" s="45"/>
      <c r="AR6036" s="45"/>
      <c r="AS6036" s="45"/>
      <c r="AT6036" s="45"/>
      <c r="AY6036" s="45"/>
      <c r="AZ6036" s="45"/>
    </row>
    <row r="6037" spans="6:52" customFormat="1" ht="12.75" x14ac:dyDescent="0.2">
      <c r="F6037" s="80"/>
      <c r="M6037" s="80"/>
      <c r="Y6037" s="80"/>
      <c r="AH6037" s="80"/>
      <c r="AM6037" s="45"/>
      <c r="AN6037" s="45"/>
      <c r="AO6037" s="45"/>
      <c r="AP6037" s="45"/>
      <c r="AQ6037" s="45"/>
      <c r="AR6037" s="45"/>
      <c r="AS6037" s="45"/>
      <c r="AT6037" s="45"/>
      <c r="AY6037" s="45"/>
      <c r="AZ6037" s="45"/>
    </row>
    <row r="6038" spans="6:52" customFormat="1" ht="12.75" x14ac:dyDescent="0.2">
      <c r="F6038" s="80"/>
      <c r="M6038" s="80"/>
      <c r="Y6038" s="80"/>
      <c r="AH6038" s="80"/>
      <c r="AM6038" s="45"/>
      <c r="AN6038" s="45"/>
      <c r="AO6038" s="45"/>
      <c r="AP6038" s="45"/>
      <c r="AQ6038" s="45"/>
      <c r="AR6038" s="45"/>
      <c r="AS6038" s="45"/>
      <c r="AT6038" s="45"/>
      <c r="AY6038" s="45"/>
      <c r="AZ6038" s="45"/>
    </row>
    <row r="6039" spans="6:52" customFormat="1" ht="12.75" x14ac:dyDescent="0.2">
      <c r="F6039" s="80"/>
      <c r="M6039" s="80"/>
      <c r="Y6039" s="80"/>
      <c r="AH6039" s="80"/>
      <c r="AM6039" s="45"/>
      <c r="AN6039" s="45"/>
      <c r="AO6039" s="45"/>
      <c r="AP6039" s="45"/>
      <c r="AQ6039" s="45"/>
      <c r="AR6039" s="45"/>
      <c r="AS6039" s="45"/>
      <c r="AT6039" s="45"/>
      <c r="AY6039" s="45"/>
      <c r="AZ6039" s="45"/>
    </row>
    <row r="6040" spans="6:52" customFormat="1" ht="12.75" x14ac:dyDescent="0.2">
      <c r="F6040" s="80"/>
      <c r="M6040" s="80"/>
      <c r="Y6040" s="80"/>
      <c r="AH6040" s="80"/>
      <c r="AM6040" s="45"/>
      <c r="AN6040" s="45"/>
      <c r="AO6040" s="45"/>
      <c r="AP6040" s="45"/>
      <c r="AQ6040" s="45"/>
      <c r="AR6040" s="45"/>
      <c r="AS6040" s="45"/>
      <c r="AT6040" s="45"/>
      <c r="AY6040" s="45"/>
      <c r="AZ6040" s="45"/>
    </row>
    <row r="6041" spans="6:52" customFormat="1" ht="12.75" x14ac:dyDescent="0.2">
      <c r="F6041" s="80"/>
      <c r="M6041" s="80"/>
      <c r="Y6041" s="80"/>
      <c r="AH6041" s="80"/>
      <c r="AM6041" s="45"/>
      <c r="AN6041" s="45"/>
      <c r="AO6041" s="45"/>
      <c r="AP6041" s="45"/>
      <c r="AQ6041" s="45"/>
      <c r="AR6041" s="45"/>
      <c r="AS6041" s="45"/>
      <c r="AT6041" s="45"/>
      <c r="AY6041" s="45"/>
      <c r="AZ6041" s="45"/>
    </row>
    <row r="6042" spans="6:52" customFormat="1" ht="12.75" x14ac:dyDescent="0.2">
      <c r="F6042" s="80"/>
      <c r="M6042" s="80"/>
      <c r="Y6042" s="80"/>
      <c r="AH6042" s="80"/>
      <c r="AM6042" s="45"/>
      <c r="AN6042" s="45"/>
      <c r="AO6042" s="45"/>
      <c r="AP6042" s="45"/>
      <c r="AQ6042" s="45"/>
      <c r="AR6042" s="45"/>
      <c r="AS6042" s="45"/>
      <c r="AT6042" s="45"/>
      <c r="AY6042" s="45"/>
      <c r="AZ6042" s="45"/>
    </row>
    <row r="6043" spans="6:52" customFormat="1" ht="12.75" x14ac:dyDescent="0.2">
      <c r="F6043" s="80"/>
      <c r="M6043" s="80"/>
      <c r="Y6043" s="80"/>
      <c r="AH6043" s="80"/>
      <c r="AM6043" s="45"/>
      <c r="AN6043" s="45"/>
      <c r="AO6043" s="45"/>
      <c r="AP6043" s="45"/>
      <c r="AQ6043" s="45"/>
      <c r="AR6043" s="45"/>
      <c r="AS6043" s="45"/>
      <c r="AT6043" s="45"/>
      <c r="AY6043" s="45"/>
      <c r="AZ6043" s="45"/>
    </row>
    <row r="6044" spans="6:52" customFormat="1" ht="12.75" x14ac:dyDescent="0.2">
      <c r="F6044" s="80"/>
      <c r="M6044" s="80"/>
      <c r="Y6044" s="80"/>
      <c r="AH6044" s="80"/>
      <c r="AM6044" s="45"/>
      <c r="AN6044" s="45"/>
      <c r="AO6044" s="45"/>
      <c r="AP6044" s="45"/>
      <c r="AQ6044" s="45"/>
      <c r="AR6044" s="45"/>
      <c r="AS6044" s="45"/>
      <c r="AT6044" s="45"/>
      <c r="AY6044" s="45"/>
      <c r="AZ6044" s="45"/>
    </row>
    <row r="6045" spans="6:52" customFormat="1" ht="12.75" x14ac:dyDescent="0.2">
      <c r="F6045" s="80"/>
      <c r="M6045" s="80"/>
      <c r="Y6045" s="80"/>
      <c r="AH6045" s="80"/>
      <c r="AM6045" s="45"/>
      <c r="AN6045" s="45"/>
      <c r="AO6045" s="45"/>
      <c r="AP6045" s="45"/>
      <c r="AQ6045" s="45"/>
      <c r="AR6045" s="45"/>
      <c r="AS6045" s="45"/>
      <c r="AT6045" s="45"/>
      <c r="AY6045" s="45"/>
      <c r="AZ6045" s="45"/>
    </row>
    <row r="6046" spans="6:52" customFormat="1" ht="12.75" x14ac:dyDescent="0.2">
      <c r="F6046" s="80"/>
      <c r="M6046" s="80"/>
      <c r="Y6046" s="80"/>
      <c r="AH6046" s="80"/>
      <c r="AM6046" s="45"/>
      <c r="AN6046" s="45"/>
      <c r="AO6046" s="45"/>
      <c r="AP6046" s="45"/>
      <c r="AQ6046" s="45"/>
      <c r="AR6046" s="45"/>
      <c r="AS6046" s="45"/>
      <c r="AT6046" s="45"/>
      <c r="AY6046" s="45"/>
      <c r="AZ6046" s="45"/>
    </row>
    <row r="6047" spans="6:52" customFormat="1" ht="12.75" x14ac:dyDescent="0.2">
      <c r="F6047" s="80"/>
      <c r="M6047" s="80"/>
      <c r="Y6047" s="80"/>
      <c r="AH6047" s="80"/>
      <c r="AM6047" s="45"/>
      <c r="AN6047" s="45"/>
      <c r="AO6047" s="45"/>
      <c r="AP6047" s="45"/>
      <c r="AQ6047" s="45"/>
      <c r="AR6047" s="45"/>
      <c r="AS6047" s="45"/>
      <c r="AT6047" s="45"/>
      <c r="AY6047" s="45"/>
      <c r="AZ6047" s="45"/>
    </row>
    <row r="6048" spans="6:52" customFormat="1" ht="12.75" x14ac:dyDescent="0.2">
      <c r="F6048" s="80"/>
      <c r="M6048" s="80"/>
      <c r="Y6048" s="80"/>
      <c r="AH6048" s="80"/>
      <c r="AM6048" s="45"/>
      <c r="AN6048" s="45"/>
      <c r="AO6048" s="45"/>
      <c r="AP6048" s="45"/>
      <c r="AQ6048" s="45"/>
      <c r="AR6048" s="45"/>
      <c r="AS6048" s="45"/>
      <c r="AT6048" s="45"/>
      <c r="AY6048" s="45"/>
      <c r="AZ6048" s="45"/>
    </row>
    <row r="6049" spans="6:52" customFormat="1" ht="12.75" x14ac:dyDescent="0.2">
      <c r="F6049" s="80"/>
      <c r="M6049" s="80"/>
      <c r="Y6049" s="80"/>
      <c r="AH6049" s="80"/>
      <c r="AM6049" s="45"/>
      <c r="AN6049" s="45"/>
      <c r="AO6049" s="45"/>
      <c r="AP6049" s="45"/>
      <c r="AQ6049" s="45"/>
      <c r="AR6049" s="45"/>
      <c r="AS6049" s="45"/>
      <c r="AT6049" s="45"/>
      <c r="AY6049" s="45"/>
      <c r="AZ6049" s="45"/>
    </row>
    <row r="6050" spans="6:52" customFormat="1" ht="12.75" x14ac:dyDescent="0.2">
      <c r="F6050" s="80"/>
      <c r="M6050" s="80"/>
      <c r="Y6050" s="80"/>
      <c r="AH6050" s="80"/>
      <c r="AM6050" s="45"/>
      <c r="AN6050" s="45"/>
      <c r="AO6050" s="45"/>
      <c r="AP6050" s="45"/>
      <c r="AQ6050" s="45"/>
      <c r="AR6050" s="45"/>
      <c r="AS6050" s="45"/>
      <c r="AT6050" s="45"/>
      <c r="AY6050" s="45"/>
      <c r="AZ6050" s="45"/>
    </row>
    <row r="6051" spans="6:52" customFormat="1" ht="12.75" x14ac:dyDescent="0.2">
      <c r="F6051" s="80"/>
      <c r="M6051" s="80"/>
      <c r="Y6051" s="80"/>
      <c r="AH6051" s="80"/>
      <c r="AM6051" s="45"/>
      <c r="AN6051" s="45"/>
      <c r="AO6051" s="45"/>
      <c r="AP6051" s="45"/>
      <c r="AQ6051" s="45"/>
      <c r="AR6051" s="45"/>
      <c r="AS6051" s="45"/>
      <c r="AT6051" s="45"/>
      <c r="AY6051" s="45"/>
      <c r="AZ6051" s="45"/>
    </row>
    <row r="6052" spans="6:52" customFormat="1" ht="12.75" x14ac:dyDescent="0.2">
      <c r="F6052" s="80"/>
      <c r="M6052" s="80"/>
      <c r="Y6052" s="80"/>
      <c r="AH6052" s="80"/>
      <c r="AM6052" s="45"/>
      <c r="AN6052" s="45"/>
      <c r="AO6052" s="45"/>
      <c r="AP6052" s="45"/>
      <c r="AQ6052" s="45"/>
      <c r="AR6052" s="45"/>
      <c r="AS6052" s="45"/>
      <c r="AT6052" s="45"/>
      <c r="AY6052" s="45"/>
      <c r="AZ6052" s="45"/>
    </row>
    <row r="6053" spans="6:52" customFormat="1" ht="12.75" x14ac:dyDescent="0.2">
      <c r="F6053" s="80"/>
      <c r="M6053" s="80"/>
      <c r="Y6053" s="80"/>
      <c r="AH6053" s="80"/>
      <c r="AM6053" s="45"/>
      <c r="AN6053" s="45"/>
      <c r="AO6053" s="45"/>
      <c r="AP6053" s="45"/>
      <c r="AQ6053" s="45"/>
      <c r="AR6053" s="45"/>
      <c r="AS6053" s="45"/>
      <c r="AT6053" s="45"/>
      <c r="AY6053" s="45"/>
      <c r="AZ6053" s="45"/>
    </row>
    <row r="6054" spans="6:52" customFormat="1" ht="12.75" x14ac:dyDescent="0.2">
      <c r="F6054" s="80"/>
      <c r="M6054" s="80"/>
      <c r="Y6054" s="80"/>
      <c r="AH6054" s="80"/>
      <c r="AM6054" s="45"/>
      <c r="AN6054" s="45"/>
      <c r="AO6054" s="45"/>
      <c r="AP6054" s="45"/>
      <c r="AQ6054" s="45"/>
      <c r="AR6054" s="45"/>
      <c r="AS6054" s="45"/>
      <c r="AT6054" s="45"/>
      <c r="AY6054" s="45"/>
      <c r="AZ6054" s="45"/>
    </row>
    <row r="6055" spans="6:52" customFormat="1" ht="12.75" x14ac:dyDescent="0.2">
      <c r="F6055" s="80"/>
      <c r="M6055" s="80"/>
      <c r="Y6055" s="80"/>
      <c r="AH6055" s="80"/>
      <c r="AM6055" s="45"/>
      <c r="AN6055" s="45"/>
      <c r="AO6055" s="45"/>
      <c r="AP6055" s="45"/>
      <c r="AQ6055" s="45"/>
      <c r="AR6055" s="45"/>
      <c r="AS6055" s="45"/>
      <c r="AT6055" s="45"/>
      <c r="AY6055" s="45"/>
      <c r="AZ6055" s="45"/>
    </row>
    <row r="6056" spans="6:52" customFormat="1" ht="12.75" x14ac:dyDescent="0.2">
      <c r="F6056" s="80"/>
      <c r="M6056" s="80"/>
      <c r="Y6056" s="80"/>
      <c r="AH6056" s="80"/>
      <c r="AM6056" s="45"/>
      <c r="AN6056" s="45"/>
      <c r="AO6056" s="45"/>
      <c r="AP6056" s="45"/>
      <c r="AQ6056" s="45"/>
      <c r="AR6056" s="45"/>
      <c r="AS6056" s="45"/>
      <c r="AT6056" s="45"/>
      <c r="AY6056" s="45"/>
      <c r="AZ6056" s="45"/>
    </row>
    <row r="6057" spans="6:52" customFormat="1" ht="12.75" x14ac:dyDescent="0.2">
      <c r="F6057" s="80"/>
      <c r="M6057" s="80"/>
      <c r="Y6057" s="80"/>
      <c r="AH6057" s="80"/>
      <c r="AM6057" s="45"/>
      <c r="AN6057" s="45"/>
      <c r="AO6057" s="45"/>
      <c r="AP6057" s="45"/>
      <c r="AQ6057" s="45"/>
      <c r="AR6057" s="45"/>
      <c r="AS6057" s="45"/>
      <c r="AT6057" s="45"/>
      <c r="AY6057" s="45"/>
      <c r="AZ6057" s="45"/>
    </row>
    <row r="6058" spans="6:52" customFormat="1" ht="12.75" x14ac:dyDescent="0.2">
      <c r="F6058" s="80"/>
      <c r="M6058" s="80"/>
      <c r="Y6058" s="80"/>
      <c r="AH6058" s="80"/>
      <c r="AM6058" s="45"/>
      <c r="AN6058" s="45"/>
      <c r="AO6058" s="45"/>
      <c r="AP6058" s="45"/>
      <c r="AQ6058" s="45"/>
      <c r="AR6058" s="45"/>
      <c r="AS6058" s="45"/>
      <c r="AT6058" s="45"/>
      <c r="AY6058" s="45"/>
      <c r="AZ6058" s="45"/>
    </row>
    <row r="6059" spans="6:52" customFormat="1" ht="12.75" x14ac:dyDescent="0.2">
      <c r="F6059" s="80"/>
      <c r="M6059" s="80"/>
      <c r="Y6059" s="80"/>
      <c r="AH6059" s="80"/>
      <c r="AM6059" s="45"/>
      <c r="AN6059" s="45"/>
      <c r="AO6059" s="45"/>
      <c r="AP6059" s="45"/>
      <c r="AQ6059" s="45"/>
      <c r="AR6059" s="45"/>
      <c r="AS6059" s="45"/>
      <c r="AT6059" s="45"/>
      <c r="AY6059" s="45"/>
      <c r="AZ6059" s="45"/>
    </row>
    <row r="6060" spans="6:52" customFormat="1" ht="12.75" x14ac:dyDescent="0.2">
      <c r="F6060" s="80"/>
      <c r="M6060" s="80"/>
      <c r="Y6060" s="80"/>
      <c r="AH6060" s="80"/>
      <c r="AM6060" s="45"/>
      <c r="AN6060" s="45"/>
      <c r="AO6060" s="45"/>
      <c r="AP6060" s="45"/>
      <c r="AQ6060" s="45"/>
      <c r="AR6060" s="45"/>
      <c r="AS6060" s="45"/>
      <c r="AT6060" s="45"/>
      <c r="AY6060" s="45"/>
      <c r="AZ6060" s="45"/>
    </row>
    <row r="6061" spans="6:52" customFormat="1" ht="12.75" x14ac:dyDescent="0.2">
      <c r="F6061" s="80"/>
      <c r="M6061" s="80"/>
      <c r="Y6061" s="80"/>
      <c r="AH6061" s="80"/>
      <c r="AM6061" s="45"/>
      <c r="AN6061" s="45"/>
      <c r="AO6061" s="45"/>
      <c r="AP6061" s="45"/>
      <c r="AQ6061" s="45"/>
      <c r="AR6061" s="45"/>
      <c r="AS6061" s="45"/>
      <c r="AT6061" s="45"/>
      <c r="AY6061" s="45"/>
      <c r="AZ6061" s="45"/>
    </row>
    <row r="6062" spans="6:52" customFormat="1" ht="12.75" x14ac:dyDescent="0.2">
      <c r="F6062" s="80"/>
      <c r="M6062" s="80"/>
      <c r="Y6062" s="80"/>
      <c r="AH6062" s="80"/>
      <c r="AM6062" s="45"/>
      <c r="AN6062" s="45"/>
      <c r="AO6062" s="45"/>
      <c r="AP6062" s="45"/>
      <c r="AQ6062" s="45"/>
      <c r="AR6062" s="45"/>
      <c r="AS6062" s="45"/>
      <c r="AT6062" s="45"/>
      <c r="AY6062" s="45"/>
      <c r="AZ6062" s="45"/>
    </row>
    <row r="6063" spans="6:52" customFormat="1" ht="12.75" x14ac:dyDescent="0.2">
      <c r="F6063" s="80"/>
      <c r="M6063" s="80"/>
      <c r="Y6063" s="80"/>
      <c r="AH6063" s="80"/>
      <c r="AM6063" s="45"/>
      <c r="AN6063" s="45"/>
      <c r="AO6063" s="45"/>
      <c r="AP6063" s="45"/>
      <c r="AQ6063" s="45"/>
      <c r="AR6063" s="45"/>
      <c r="AS6063" s="45"/>
      <c r="AT6063" s="45"/>
      <c r="AY6063" s="45"/>
      <c r="AZ6063" s="45"/>
    </row>
    <row r="6064" spans="6:52" customFormat="1" ht="12.75" x14ac:dyDescent="0.2">
      <c r="F6064" s="80"/>
      <c r="M6064" s="80"/>
      <c r="Y6064" s="80"/>
      <c r="AH6064" s="80"/>
      <c r="AM6064" s="45"/>
      <c r="AN6064" s="45"/>
      <c r="AO6064" s="45"/>
      <c r="AP6064" s="45"/>
      <c r="AQ6064" s="45"/>
      <c r="AR6064" s="45"/>
      <c r="AS6064" s="45"/>
      <c r="AT6064" s="45"/>
      <c r="AY6064" s="45"/>
      <c r="AZ6064" s="45"/>
    </row>
    <row r="6065" spans="6:52" customFormat="1" ht="12.75" x14ac:dyDescent="0.2">
      <c r="F6065" s="80"/>
      <c r="M6065" s="80"/>
      <c r="Y6065" s="80"/>
      <c r="AH6065" s="80"/>
      <c r="AM6065" s="45"/>
      <c r="AN6065" s="45"/>
      <c r="AO6065" s="45"/>
      <c r="AP6065" s="45"/>
      <c r="AQ6065" s="45"/>
      <c r="AR6065" s="45"/>
      <c r="AS6065" s="45"/>
      <c r="AT6065" s="45"/>
      <c r="AY6065" s="45"/>
      <c r="AZ6065" s="45"/>
    </row>
    <row r="6066" spans="6:52" customFormat="1" ht="12.75" x14ac:dyDescent="0.2">
      <c r="F6066" s="80"/>
      <c r="M6066" s="80"/>
      <c r="Y6066" s="80"/>
      <c r="AH6066" s="80"/>
      <c r="AM6066" s="45"/>
      <c r="AN6066" s="45"/>
      <c r="AO6066" s="45"/>
      <c r="AP6066" s="45"/>
      <c r="AQ6066" s="45"/>
      <c r="AR6066" s="45"/>
      <c r="AS6066" s="45"/>
      <c r="AT6066" s="45"/>
      <c r="AY6066" s="45"/>
      <c r="AZ6066" s="45"/>
    </row>
    <row r="6067" spans="6:52" customFormat="1" ht="12.75" x14ac:dyDescent="0.2">
      <c r="F6067" s="80"/>
      <c r="M6067" s="80"/>
      <c r="Y6067" s="80"/>
      <c r="AH6067" s="80"/>
      <c r="AM6067" s="45"/>
      <c r="AN6067" s="45"/>
      <c r="AO6067" s="45"/>
      <c r="AP6067" s="45"/>
      <c r="AQ6067" s="45"/>
      <c r="AR6067" s="45"/>
      <c r="AS6067" s="45"/>
      <c r="AT6067" s="45"/>
      <c r="AY6067" s="45"/>
      <c r="AZ6067" s="45"/>
    </row>
    <row r="6068" spans="6:52" customFormat="1" ht="12.75" x14ac:dyDescent="0.2">
      <c r="F6068" s="80"/>
      <c r="M6068" s="80"/>
      <c r="Y6068" s="80"/>
      <c r="AH6068" s="80"/>
      <c r="AM6068" s="45"/>
      <c r="AN6068" s="45"/>
      <c r="AO6068" s="45"/>
      <c r="AP6068" s="45"/>
      <c r="AQ6068" s="45"/>
      <c r="AR6068" s="45"/>
      <c r="AS6068" s="45"/>
      <c r="AT6068" s="45"/>
      <c r="AY6068" s="45"/>
      <c r="AZ6068" s="45"/>
    </row>
    <row r="6069" spans="6:52" customFormat="1" ht="12.75" x14ac:dyDescent="0.2">
      <c r="F6069" s="80"/>
      <c r="M6069" s="80"/>
      <c r="Y6069" s="80"/>
      <c r="AH6069" s="80"/>
      <c r="AM6069" s="45"/>
      <c r="AN6069" s="45"/>
      <c r="AO6069" s="45"/>
      <c r="AP6069" s="45"/>
      <c r="AQ6069" s="45"/>
      <c r="AR6069" s="45"/>
      <c r="AS6069" s="45"/>
      <c r="AT6069" s="45"/>
      <c r="AY6069" s="45"/>
      <c r="AZ6069" s="45"/>
    </row>
    <row r="6070" spans="6:52" customFormat="1" ht="12.75" x14ac:dyDescent="0.2">
      <c r="F6070" s="80"/>
      <c r="M6070" s="80"/>
      <c r="Y6070" s="80"/>
      <c r="AH6070" s="80"/>
      <c r="AM6070" s="45"/>
      <c r="AN6070" s="45"/>
      <c r="AO6070" s="45"/>
      <c r="AP6070" s="45"/>
      <c r="AQ6070" s="45"/>
      <c r="AR6070" s="45"/>
      <c r="AS6070" s="45"/>
      <c r="AT6070" s="45"/>
      <c r="AY6070" s="45"/>
      <c r="AZ6070" s="45"/>
    </row>
    <row r="6071" spans="6:52" customFormat="1" ht="12.75" x14ac:dyDescent="0.2">
      <c r="F6071" s="80"/>
      <c r="M6071" s="80"/>
      <c r="Y6071" s="80"/>
      <c r="AH6071" s="80"/>
      <c r="AM6071" s="45"/>
      <c r="AN6071" s="45"/>
      <c r="AO6071" s="45"/>
      <c r="AP6071" s="45"/>
      <c r="AQ6071" s="45"/>
      <c r="AR6071" s="45"/>
      <c r="AS6071" s="45"/>
      <c r="AT6071" s="45"/>
      <c r="AY6071" s="45"/>
      <c r="AZ6071" s="45"/>
    </row>
    <row r="6072" spans="6:52" customFormat="1" ht="12.75" x14ac:dyDescent="0.2">
      <c r="F6072" s="80"/>
      <c r="M6072" s="80"/>
      <c r="Y6072" s="80"/>
      <c r="AH6072" s="80"/>
      <c r="AM6072" s="45"/>
      <c r="AN6072" s="45"/>
      <c r="AO6072" s="45"/>
      <c r="AP6072" s="45"/>
      <c r="AQ6072" s="45"/>
      <c r="AR6072" s="45"/>
      <c r="AS6072" s="45"/>
      <c r="AT6072" s="45"/>
      <c r="AY6072" s="45"/>
      <c r="AZ6072" s="45"/>
    </row>
    <row r="6073" spans="6:52" customFormat="1" ht="12.75" x14ac:dyDescent="0.2">
      <c r="F6073" s="80"/>
      <c r="M6073" s="80"/>
      <c r="Y6073" s="80"/>
      <c r="AH6073" s="80"/>
      <c r="AM6073" s="45"/>
      <c r="AN6073" s="45"/>
      <c r="AO6073" s="45"/>
      <c r="AP6073" s="45"/>
      <c r="AQ6073" s="45"/>
      <c r="AR6073" s="45"/>
      <c r="AS6073" s="45"/>
      <c r="AT6073" s="45"/>
      <c r="AY6073" s="45"/>
      <c r="AZ6073" s="45"/>
    </row>
    <row r="6074" spans="6:52" customFormat="1" ht="12.75" x14ac:dyDescent="0.2">
      <c r="F6074" s="80"/>
      <c r="M6074" s="80"/>
      <c r="Y6074" s="80"/>
      <c r="AH6074" s="80"/>
      <c r="AM6074" s="45"/>
      <c r="AN6074" s="45"/>
      <c r="AO6074" s="45"/>
      <c r="AP6074" s="45"/>
      <c r="AQ6074" s="45"/>
      <c r="AR6074" s="45"/>
      <c r="AS6074" s="45"/>
      <c r="AT6074" s="45"/>
      <c r="AY6074" s="45"/>
      <c r="AZ6074" s="45"/>
    </row>
    <row r="6075" spans="6:52" customFormat="1" ht="12.75" x14ac:dyDescent="0.2">
      <c r="F6075" s="80"/>
      <c r="M6075" s="80"/>
      <c r="Y6075" s="80"/>
      <c r="AH6075" s="80"/>
      <c r="AM6075" s="45"/>
      <c r="AN6075" s="45"/>
      <c r="AO6075" s="45"/>
      <c r="AP6075" s="45"/>
      <c r="AQ6075" s="45"/>
      <c r="AR6075" s="45"/>
      <c r="AS6075" s="45"/>
      <c r="AT6075" s="45"/>
      <c r="AY6075" s="45"/>
      <c r="AZ6075" s="45"/>
    </row>
    <row r="6076" spans="6:52" customFormat="1" ht="12.75" x14ac:dyDescent="0.2">
      <c r="F6076" s="80"/>
      <c r="M6076" s="80"/>
      <c r="Y6076" s="80"/>
      <c r="AH6076" s="80"/>
      <c r="AM6076" s="45"/>
      <c r="AN6076" s="45"/>
      <c r="AO6076" s="45"/>
      <c r="AP6076" s="45"/>
      <c r="AQ6076" s="45"/>
      <c r="AR6076" s="45"/>
      <c r="AS6076" s="45"/>
      <c r="AT6076" s="45"/>
      <c r="AY6076" s="45"/>
      <c r="AZ6076" s="45"/>
    </row>
    <row r="6077" spans="6:52" customFormat="1" ht="12.75" x14ac:dyDescent="0.2">
      <c r="F6077" s="80"/>
      <c r="M6077" s="80"/>
      <c r="Y6077" s="80"/>
      <c r="AH6077" s="80"/>
      <c r="AM6077" s="45"/>
      <c r="AN6077" s="45"/>
      <c r="AO6077" s="45"/>
      <c r="AP6077" s="45"/>
      <c r="AQ6077" s="45"/>
      <c r="AR6077" s="45"/>
      <c r="AS6077" s="45"/>
      <c r="AT6077" s="45"/>
      <c r="AY6077" s="45"/>
      <c r="AZ6077" s="45"/>
    </row>
    <row r="6078" spans="6:52" customFormat="1" ht="12.75" x14ac:dyDescent="0.2">
      <c r="F6078" s="80"/>
      <c r="M6078" s="80"/>
      <c r="Y6078" s="80"/>
      <c r="AH6078" s="80"/>
      <c r="AM6078" s="45"/>
      <c r="AN6078" s="45"/>
      <c r="AO6078" s="45"/>
      <c r="AP6078" s="45"/>
      <c r="AQ6078" s="45"/>
      <c r="AR6078" s="45"/>
      <c r="AS6078" s="45"/>
      <c r="AT6078" s="45"/>
      <c r="AY6078" s="45"/>
      <c r="AZ6078" s="45"/>
    </row>
    <row r="6079" spans="6:52" customFormat="1" ht="12.75" x14ac:dyDescent="0.2">
      <c r="F6079" s="80"/>
      <c r="M6079" s="80"/>
      <c r="Y6079" s="80"/>
      <c r="AH6079" s="80"/>
      <c r="AM6079" s="45"/>
      <c r="AN6079" s="45"/>
      <c r="AO6079" s="45"/>
      <c r="AP6079" s="45"/>
      <c r="AQ6079" s="45"/>
      <c r="AR6079" s="45"/>
      <c r="AS6079" s="45"/>
      <c r="AT6079" s="45"/>
      <c r="AY6079" s="45"/>
      <c r="AZ6079" s="45"/>
    </row>
    <row r="6080" spans="6:52" customFormat="1" ht="12.75" x14ac:dyDescent="0.2">
      <c r="F6080" s="80"/>
      <c r="M6080" s="80"/>
      <c r="Y6080" s="80"/>
      <c r="AH6080" s="80"/>
      <c r="AM6080" s="45"/>
      <c r="AN6080" s="45"/>
      <c r="AO6080" s="45"/>
      <c r="AP6080" s="45"/>
      <c r="AQ6080" s="45"/>
      <c r="AR6080" s="45"/>
      <c r="AS6080" s="45"/>
      <c r="AT6080" s="45"/>
      <c r="AY6080" s="45"/>
      <c r="AZ6080" s="45"/>
    </row>
    <row r="6081" spans="6:52" customFormat="1" ht="12.75" x14ac:dyDescent="0.2">
      <c r="F6081" s="80"/>
      <c r="M6081" s="80"/>
      <c r="Y6081" s="80"/>
      <c r="AH6081" s="80"/>
      <c r="AM6081" s="45"/>
      <c r="AN6081" s="45"/>
      <c r="AO6081" s="45"/>
      <c r="AP6081" s="45"/>
      <c r="AQ6081" s="45"/>
      <c r="AR6081" s="45"/>
      <c r="AS6081" s="45"/>
      <c r="AT6081" s="45"/>
      <c r="AY6081" s="45"/>
      <c r="AZ6081" s="45"/>
    </row>
    <row r="6082" spans="6:52" customFormat="1" ht="12.75" x14ac:dyDescent="0.2">
      <c r="F6082" s="80"/>
      <c r="M6082" s="80"/>
      <c r="Y6082" s="80"/>
      <c r="AH6082" s="80"/>
      <c r="AM6082" s="45"/>
      <c r="AN6082" s="45"/>
      <c r="AO6082" s="45"/>
      <c r="AP6082" s="45"/>
      <c r="AQ6082" s="45"/>
      <c r="AR6082" s="45"/>
      <c r="AS6082" s="45"/>
      <c r="AT6082" s="45"/>
      <c r="AY6082" s="45"/>
      <c r="AZ6082" s="45"/>
    </row>
    <row r="6083" spans="6:52" customFormat="1" ht="12.75" x14ac:dyDescent="0.2">
      <c r="F6083" s="80"/>
      <c r="M6083" s="80"/>
      <c r="Y6083" s="80"/>
      <c r="AH6083" s="80"/>
      <c r="AM6083" s="45"/>
      <c r="AN6083" s="45"/>
      <c r="AO6083" s="45"/>
      <c r="AP6083" s="45"/>
      <c r="AQ6083" s="45"/>
      <c r="AR6083" s="45"/>
      <c r="AS6083" s="45"/>
      <c r="AT6083" s="45"/>
      <c r="AY6083" s="45"/>
      <c r="AZ6083" s="45"/>
    </row>
    <row r="6084" spans="6:52" customFormat="1" ht="12.75" x14ac:dyDescent="0.2">
      <c r="F6084" s="80"/>
      <c r="M6084" s="80"/>
      <c r="Y6084" s="80"/>
      <c r="AH6084" s="80"/>
      <c r="AM6084" s="45"/>
      <c r="AN6084" s="45"/>
      <c r="AO6084" s="45"/>
      <c r="AP6084" s="45"/>
      <c r="AQ6084" s="45"/>
      <c r="AR6084" s="45"/>
      <c r="AS6084" s="45"/>
      <c r="AT6084" s="45"/>
      <c r="AY6084" s="45"/>
      <c r="AZ6084" s="45"/>
    </row>
    <row r="6085" spans="6:52" customFormat="1" ht="12.75" x14ac:dyDescent="0.2">
      <c r="F6085" s="80"/>
      <c r="M6085" s="80"/>
      <c r="Y6085" s="80"/>
      <c r="AH6085" s="80"/>
      <c r="AM6085" s="45"/>
      <c r="AN6085" s="45"/>
      <c r="AO6085" s="45"/>
      <c r="AP6085" s="45"/>
      <c r="AQ6085" s="45"/>
      <c r="AR6085" s="45"/>
      <c r="AS6085" s="45"/>
      <c r="AT6085" s="45"/>
      <c r="AY6085" s="45"/>
      <c r="AZ6085" s="45"/>
    </row>
    <row r="6086" spans="6:52" customFormat="1" ht="12.75" x14ac:dyDescent="0.2">
      <c r="F6086" s="80"/>
      <c r="M6086" s="80"/>
      <c r="Y6086" s="80"/>
      <c r="AH6086" s="80"/>
      <c r="AM6086" s="45"/>
      <c r="AN6086" s="45"/>
      <c r="AO6086" s="45"/>
      <c r="AP6086" s="45"/>
      <c r="AQ6086" s="45"/>
      <c r="AR6086" s="45"/>
      <c r="AS6086" s="45"/>
      <c r="AT6086" s="45"/>
      <c r="AY6086" s="45"/>
      <c r="AZ6086" s="45"/>
    </row>
    <row r="6087" spans="6:52" customFormat="1" ht="12.75" x14ac:dyDescent="0.2">
      <c r="F6087" s="80"/>
      <c r="M6087" s="80"/>
      <c r="Y6087" s="80"/>
      <c r="AH6087" s="80"/>
      <c r="AM6087" s="45"/>
      <c r="AN6087" s="45"/>
      <c r="AO6087" s="45"/>
      <c r="AP6087" s="45"/>
      <c r="AQ6087" s="45"/>
      <c r="AR6087" s="45"/>
      <c r="AS6087" s="45"/>
      <c r="AT6087" s="45"/>
      <c r="AY6087" s="45"/>
      <c r="AZ6087" s="45"/>
    </row>
    <row r="6088" spans="6:52" customFormat="1" ht="12.75" x14ac:dyDescent="0.2">
      <c r="F6088" s="80"/>
      <c r="M6088" s="80"/>
      <c r="Y6088" s="80"/>
      <c r="AH6088" s="80"/>
      <c r="AM6088" s="45"/>
      <c r="AN6088" s="45"/>
      <c r="AO6088" s="45"/>
      <c r="AP6088" s="45"/>
      <c r="AQ6088" s="45"/>
      <c r="AR6088" s="45"/>
      <c r="AS6088" s="45"/>
      <c r="AT6088" s="45"/>
      <c r="AY6088" s="45"/>
      <c r="AZ6088" s="45"/>
    </row>
    <row r="6089" spans="6:52" customFormat="1" ht="12.75" x14ac:dyDescent="0.2">
      <c r="F6089" s="80"/>
      <c r="M6089" s="80"/>
      <c r="Y6089" s="80"/>
      <c r="AH6089" s="80"/>
      <c r="AM6089" s="45"/>
      <c r="AN6089" s="45"/>
      <c r="AO6089" s="45"/>
      <c r="AP6089" s="45"/>
      <c r="AQ6089" s="45"/>
      <c r="AR6089" s="45"/>
      <c r="AS6089" s="45"/>
      <c r="AT6089" s="45"/>
      <c r="AY6089" s="45"/>
      <c r="AZ6089" s="45"/>
    </row>
    <row r="6090" spans="6:52" customFormat="1" ht="12.75" x14ac:dyDescent="0.2">
      <c r="F6090" s="80"/>
      <c r="M6090" s="80"/>
      <c r="Y6090" s="80"/>
      <c r="AH6090" s="80"/>
      <c r="AM6090" s="45"/>
      <c r="AN6090" s="45"/>
      <c r="AO6090" s="45"/>
      <c r="AP6090" s="45"/>
      <c r="AQ6090" s="45"/>
      <c r="AR6090" s="45"/>
      <c r="AS6090" s="45"/>
      <c r="AT6090" s="45"/>
      <c r="AY6090" s="45"/>
      <c r="AZ6090" s="45"/>
    </row>
    <row r="6091" spans="6:52" customFormat="1" ht="12.75" x14ac:dyDescent="0.2">
      <c r="F6091" s="80"/>
      <c r="M6091" s="80"/>
      <c r="Y6091" s="80"/>
      <c r="AH6091" s="80"/>
      <c r="AM6091" s="45"/>
      <c r="AN6091" s="45"/>
      <c r="AO6091" s="45"/>
      <c r="AP6091" s="45"/>
      <c r="AQ6091" s="45"/>
      <c r="AR6091" s="45"/>
      <c r="AS6091" s="45"/>
      <c r="AT6091" s="45"/>
      <c r="AY6091" s="45"/>
      <c r="AZ6091" s="45"/>
    </row>
    <row r="6092" spans="6:52" customFormat="1" ht="12.75" x14ac:dyDescent="0.2">
      <c r="F6092" s="80"/>
      <c r="M6092" s="80"/>
      <c r="Y6092" s="80"/>
      <c r="AH6092" s="80"/>
      <c r="AM6092" s="45"/>
      <c r="AN6092" s="45"/>
      <c r="AO6092" s="45"/>
      <c r="AP6092" s="45"/>
      <c r="AQ6092" s="45"/>
      <c r="AR6092" s="45"/>
      <c r="AS6092" s="45"/>
      <c r="AT6092" s="45"/>
      <c r="AY6092" s="45"/>
      <c r="AZ6092" s="45"/>
    </row>
    <row r="6093" spans="6:52" customFormat="1" ht="12.75" x14ac:dyDescent="0.2">
      <c r="F6093" s="80"/>
      <c r="M6093" s="80"/>
      <c r="Y6093" s="80"/>
      <c r="AH6093" s="80"/>
      <c r="AM6093" s="45"/>
      <c r="AN6093" s="45"/>
      <c r="AO6093" s="45"/>
      <c r="AP6093" s="45"/>
      <c r="AQ6093" s="45"/>
      <c r="AR6093" s="45"/>
      <c r="AS6093" s="45"/>
      <c r="AT6093" s="45"/>
      <c r="AY6093" s="45"/>
      <c r="AZ6093" s="45"/>
    </row>
    <row r="6094" spans="6:52" customFormat="1" ht="12.75" x14ac:dyDescent="0.2">
      <c r="F6094" s="80"/>
      <c r="M6094" s="80"/>
      <c r="Y6094" s="80"/>
      <c r="AH6094" s="80"/>
      <c r="AM6094" s="45"/>
      <c r="AN6094" s="45"/>
      <c r="AO6094" s="45"/>
      <c r="AP6094" s="45"/>
      <c r="AQ6094" s="45"/>
      <c r="AR6094" s="45"/>
      <c r="AS6094" s="45"/>
      <c r="AT6094" s="45"/>
      <c r="AY6094" s="45"/>
      <c r="AZ6094" s="45"/>
    </row>
    <row r="6095" spans="6:52" customFormat="1" ht="12.75" x14ac:dyDescent="0.2">
      <c r="F6095" s="80"/>
      <c r="M6095" s="80"/>
      <c r="Y6095" s="80"/>
      <c r="AH6095" s="80"/>
      <c r="AM6095" s="45"/>
      <c r="AN6095" s="45"/>
      <c r="AO6095" s="45"/>
      <c r="AP6095" s="45"/>
      <c r="AQ6095" s="45"/>
      <c r="AR6095" s="45"/>
      <c r="AS6095" s="45"/>
      <c r="AT6095" s="45"/>
      <c r="AY6095" s="45"/>
      <c r="AZ6095" s="45"/>
    </row>
    <row r="6096" spans="6:52" customFormat="1" ht="12.75" x14ac:dyDescent="0.2">
      <c r="F6096" s="80"/>
      <c r="M6096" s="80"/>
      <c r="Y6096" s="80"/>
      <c r="AH6096" s="80"/>
      <c r="AM6096" s="45"/>
      <c r="AN6096" s="45"/>
      <c r="AO6096" s="45"/>
      <c r="AP6096" s="45"/>
      <c r="AQ6096" s="45"/>
      <c r="AR6096" s="45"/>
      <c r="AS6096" s="45"/>
      <c r="AT6096" s="45"/>
      <c r="AY6096" s="45"/>
      <c r="AZ6096" s="45"/>
    </row>
    <row r="6097" spans="6:52" customFormat="1" ht="12.75" x14ac:dyDescent="0.2">
      <c r="F6097" s="80"/>
      <c r="M6097" s="80"/>
      <c r="Y6097" s="80"/>
      <c r="AH6097" s="80"/>
      <c r="AM6097" s="45"/>
      <c r="AN6097" s="45"/>
      <c r="AO6097" s="45"/>
      <c r="AP6097" s="45"/>
      <c r="AQ6097" s="45"/>
      <c r="AR6097" s="45"/>
      <c r="AS6097" s="45"/>
      <c r="AT6097" s="45"/>
      <c r="AY6097" s="45"/>
      <c r="AZ6097" s="45"/>
    </row>
    <row r="6098" spans="6:52" customFormat="1" ht="12.75" x14ac:dyDescent="0.2">
      <c r="F6098" s="80"/>
      <c r="M6098" s="80"/>
      <c r="Y6098" s="80"/>
      <c r="AH6098" s="80"/>
      <c r="AM6098" s="45"/>
      <c r="AN6098" s="45"/>
      <c r="AO6098" s="45"/>
      <c r="AP6098" s="45"/>
      <c r="AQ6098" s="45"/>
      <c r="AR6098" s="45"/>
      <c r="AS6098" s="45"/>
      <c r="AT6098" s="45"/>
      <c r="AY6098" s="45"/>
      <c r="AZ6098" s="45"/>
    </row>
    <row r="6099" spans="6:52" customFormat="1" ht="12.75" x14ac:dyDescent="0.2">
      <c r="F6099" s="80"/>
      <c r="M6099" s="80"/>
      <c r="Y6099" s="80"/>
      <c r="AH6099" s="80"/>
      <c r="AM6099" s="45"/>
      <c r="AN6099" s="45"/>
      <c r="AO6099" s="45"/>
      <c r="AP6099" s="45"/>
      <c r="AQ6099" s="45"/>
      <c r="AR6099" s="45"/>
      <c r="AS6099" s="45"/>
      <c r="AT6099" s="45"/>
      <c r="AY6099" s="45"/>
      <c r="AZ6099" s="45"/>
    </row>
    <row r="6100" spans="6:52" customFormat="1" ht="12.75" x14ac:dyDescent="0.2">
      <c r="F6100" s="80"/>
      <c r="M6100" s="80"/>
      <c r="Y6100" s="80"/>
      <c r="AH6100" s="80"/>
      <c r="AM6100" s="45"/>
      <c r="AN6100" s="45"/>
      <c r="AO6100" s="45"/>
      <c r="AP6100" s="45"/>
      <c r="AQ6100" s="45"/>
      <c r="AR6100" s="45"/>
      <c r="AS6100" s="45"/>
      <c r="AT6100" s="45"/>
      <c r="AY6100" s="45"/>
      <c r="AZ6100" s="45"/>
    </row>
    <row r="6101" spans="6:52" customFormat="1" ht="12.75" x14ac:dyDescent="0.2">
      <c r="F6101" s="80"/>
      <c r="M6101" s="80"/>
      <c r="Y6101" s="80"/>
      <c r="AH6101" s="80"/>
      <c r="AM6101" s="45"/>
      <c r="AN6101" s="45"/>
      <c r="AO6101" s="45"/>
      <c r="AP6101" s="45"/>
      <c r="AQ6101" s="45"/>
      <c r="AR6101" s="45"/>
      <c r="AS6101" s="45"/>
      <c r="AT6101" s="45"/>
      <c r="AY6101" s="45"/>
      <c r="AZ6101" s="45"/>
    </row>
    <row r="6102" spans="6:52" customFormat="1" ht="12.75" x14ac:dyDescent="0.2">
      <c r="F6102" s="80"/>
      <c r="M6102" s="80"/>
      <c r="Y6102" s="80"/>
      <c r="AH6102" s="80"/>
      <c r="AM6102" s="45"/>
      <c r="AN6102" s="45"/>
      <c r="AO6102" s="45"/>
      <c r="AP6102" s="45"/>
      <c r="AQ6102" s="45"/>
      <c r="AR6102" s="45"/>
      <c r="AS6102" s="45"/>
      <c r="AT6102" s="45"/>
      <c r="AY6102" s="45"/>
      <c r="AZ6102" s="45"/>
    </row>
    <row r="6103" spans="6:52" customFormat="1" ht="12.75" x14ac:dyDescent="0.2">
      <c r="F6103" s="80"/>
      <c r="M6103" s="80"/>
      <c r="Y6103" s="80"/>
      <c r="AH6103" s="80"/>
      <c r="AM6103" s="45"/>
      <c r="AN6103" s="45"/>
      <c r="AO6103" s="45"/>
      <c r="AP6103" s="45"/>
      <c r="AQ6103" s="45"/>
      <c r="AR6103" s="45"/>
      <c r="AS6103" s="45"/>
      <c r="AT6103" s="45"/>
      <c r="AY6103" s="45"/>
      <c r="AZ6103" s="45"/>
    </row>
    <row r="6104" spans="6:52" customFormat="1" ht="12.75" x14ac:dyDescent="0.2">
      <c r="F6104" s="80"/>
      <c r="M6104" s="80"/>
      <c r="Y6104" s="80"/>
      <c r="AH6104" s="80"/>
      <c r="AM6104" s="45"/>
      <c r="AN6104" s="45"/>
      <c r="AO6104" s="45"/>
      <c r="AP6104" s="45"/>
      <c r="AQ6104" s="45"/>
      <c r="AR6104" s="45"/>
      <c r="AS6104" s="45"/>
      <c r="AT6104" s="45"/>
      <c r="AY6104" s="45"/>
      <c r="AZ6104" s="45"/>
    </row>
    <row r="6105" spans="6:52" customFormat="1" ht="12.75" x14ac:dyDescent="0.2">
      <c r="F6105" s="80"/>
      <c r="M6105" s="80"/>
      <c r="Y6105" s="80"/>
      <c r="AH6105" s="80"/>
      <c r="AM6105" s="45"/>
      <c r="AN6105" s="45"/>
      <c r="AO6105" s="45"/>
      <c r="AP6105" s="45"/>
      <c r="AQ6105" s="45"/>
      <c r="AR6105" s="45"/>
      <c r="AS6105" s="45"/>
      <c r="AT6105" s="45"/>
      <c r="AY6105" s="45"/>
      <c r="AZ6105" s="45"/>
    </row>
    <row r="6106" spans="6:52" customFormat="1" ht="12.75" x14ac:dyDescent="0.2">
      <c r="F6106" s="80"/>
      <c r="M6106" s="80"/>
      <c r="Y6106" s="80"/>
      <c r="AH6106" s="80"/>
      <c r="AM6106" s="45"/>
      <c r="AN6106" s="45"/>
      <c r="AO6106" s="45"/>
      <c r="AP6106" s="45"/>
      <c r="AQ6106" s="45"/>
      <c r="AR6106" s="45"/>
      <c r="AS6106" s="45"/>
      <c r="AT6106" s="45"/>
      <c r="AY6106" s="45"/>
      <c r="AZ6106" s="45"/>
    </row>
    <row r="6107" spans="6:52" customFormat="1" ht="12.75" x14ac:dyDescent="0.2">
      <c r="F6107" s="80"/>
      <c r="M6107" s="80"/>
      <c r="Y6107" s="80"/>
      <c r="AH6107" s="80"/>
      <c r="AM6107" s="45"/>
      <c r="AN6107" s="45"/>
      <c r="AO6107" s="45"/>
      <c r="AP6107" s="45"/>
      <c r="AQ6107" s="45"/>
      <c r="AR6107" s="45"/>
      <c r="AS6107" s="45"/>
      <c r="AT6107" s="45"/>
      <c r="AY6107" s="45"/>
      <c r="AZ6107" s="45"/>
    </row>
    <row r="6108" spans="6:52" customFormat="1" ht="12.75" x14ac:dyDescent="0.2">
      <c r="F6108" s="80"/>
      <c r="M6108" s="80"/>
      <c r="Y6108" s="80"/>
      <c r="AH6108" s="80"/>
      <c r="AM6108" s="45"/>
      <c r="AN6108" s="45"/>
      <c r="AO6108" s="45"/>
      <c r="AP6108" s="45"/>
      <c r="AQ6108" s="45"/>
      <c r="AR6108" s="45"/>
      <c r="AS6108" s="45"/>
      <c r="AT6108" s="45"/>
      <c r="AY6108" s="45"/>
      <c r="AZ6108" s="45"/>
    </row>
    <row r="6109" spans="6:52" customFormat="1" ht="12.75" x14ac:dyDescent="0.2">
      <c r="F6109" s="80"/>
      <c r="M6109" s="80"/>
      <c r="Y6109" s="80"/>
      <c r="AH6109" s="80"/>
      <c r="AM6109" s="45"/>
      <c r="AN6109" s="45"/>
      <c r="AO6109" s="45"/>
      <c r="AP6109" s="45"/>
      <c r="AQ6109" s="45"/>
      <c r="AR6109" s="45"/>
      <c r="AS6109" s="45"/>
      <c r="AT6109" s="45"/>
      <c r="AY6109" s="45"/>
      <c r="AZ6109" s="45"/>
    </row>
    <row r="6110" spans="6:52" customFormat="1" ht="12.75" x14ac:dyDescent="0.2">
      <c r="F6110" s="80"/>
      <c r="M6110" s="80"/>
      <c r="Y6110" s="80"/>
      <c r="AH6110" s="80"/>
      <c r="AM6110" s="45"/>
      <c r="AN6110" s="45"/>
      <c r="AO6110" s="45"/>
      <c r="AP6110" s="45"/>
      <c r="AQ6110" s="45"/>
      <c r="AR6110" s="45"/>
      <c r="AS6110" s="45"/>
      <c r="AT6110" s="45"/>
      <c r="AY6110" s="45"/>
      <c r="AZ6110" s="45"/>
    </row>
    <row r="6111" spans="6:52" customFormat="1" ht="12.75" x14ac:dyDescent="0.2">
      <c r="F6111" s="80"/>
      <c r="M6111" s="80"/>
      <c r="Y6111" s="80"/>
      <c r="AH6111" s="80"/>
      <c r="AM6111" s="45"/>
      <c r="AN6111" s="45"/>
      <c r="AO6111" s="45"/>
      <c r="AP6111" s="45"/>
      <c r="AQ6111" s="45"/>
      <c r="AR6111" s="45"/>
      <c r="AS6111" s="45"/>
      <c r="AT6111" s="45"/>
      <c r="AY6111" s="45"/>
      <c r="AZ6111" s="45"/>
    </row>
    <row r="6112" spans="6:52" customFormat="1" ht="12.75" x14ac:dyDescent="0.2">
      <c r="F6112" s="80"/>
      <c r="M6112" s="80"/>
      <c r="Y6112" s="80"/>
      <c r="AH6112" s="80"/>
      <c r="AM6112" s="45"/>
      <c r="AN6112" s="45"/>
      <c r="AO6112" s="45"/>
      <c r="AP6112" s="45"/>
      <c r="AQ6112" s="45"/>
      <c r="AR6112" s="45"/>
      <c r="AS6112" s="45"/>
      <c r="AT6112" s="45"/>
      <c r="AY6112" s="45"/>
      <c r="AZ6112" s="45"/>
    </row>
    <row r="6113" spans="6:52" customFormat="1" ht="12.75" x14ac:dyDescent="0.2">
      <c r="F6113" s="80"/>
      <c r="M6113" s="80"/>
      <c r="Y6113" s="80"/>
      <c r="AH6113" s="80"/>
      <c r="AM6113" s="45"/>
      <c r="AN6113" s="45"/>
      <c r="AO6113" s="45"/>
      <c r="AP6113" s="45"/>
      <c r="AQ6113" s="45"/>
      <c r="AR6113" s="45"/>
      <c r="AS6113" s="45"/>
      <c r="AT6113" s="45"/>
      <c r="AY6113" s="45"/>
      <c r="AZ6113" s="45"/>
    </row>
    <row r="6114" spans="6:52" customFormat="1" ht="12.75" x14ac:dyDescent="0.2">
      <c r="F6114" s="80"/>
      <c r="M6114" s="80"/>
      <c r="Y6114" s="80"/>
      <c r="AH6114" s="80"/>
      <c r="AM6114" s="45"/>
      <c r="AN6114" s="45"/>
      <c r="AO6114" s="45"/>
      <c r="AP6114" s="45"/>
      <c r="AQ6114" s="45"/>
      <c r="AR6114" s="45"/>
      <c r="AS6114" s="45"/>
      <c r="AT6114" s="45"/>
      <c r="AY6114" s="45"/>
      <c r="AZ6114" s="45"/>
    </row>
    <row r="6115" spans="6:52" customFormat="1" ht="12.75" x14ac:dyDescent="0.2">
      <c r="F6115" s="80"/>
      <c r="M6115" s="80"/>
      <c r="Y6115" s="80"/>
      <c r="AH6115" s="80"/>
      <c r="AM6115" s="45"/>
      <c r="AN6115" s="45"/>
      <c r="AO6115" s="45"/>
      <c r="AP6115" s="45"/>
      <c r="AQ6115" s="45"/>
      <c r="AR6115" s="45"/>
      <c r="AS6115" s="45"/>
      <c r="AT6115" s="45"/>
      <c r="AY6115" s="45"/>
      <c r="AZ6115" s="45"/>
    </row>
    <row r="6116" spans="6:52" customFormat="1" ht="12.75" x14ac:dyDescent="0.2">
      <c r="F6116" s="80"/>
      <c r="M6116" s="80"/>
      <c r="Y6116" s="80"/>
      <c r="AH6116" s="80"/>
      <c r="AM6116" s="45"/>
      <c r="AN6116" s="45"/>
      <c r="AO6116" s="45"/>
      <c r="AP6116" s="45"/>
      <c r="AQ6116" s="45"/>
      <c r="AR6116" s="45"/>
      <c r="AS6116" s="45"/>
      <c r="AT6116" s="45"/>
      <c r="AY6116" s="45"/>
      <c r="AZ6116" s="45"/>
    </row>
    <row r="6117" spans="6:52" customFormat="1" ht="12.75" x14ac:dyDescent="0.2">
      <c r="F6117" s="80"/>
      <c r="M6117" s="80"/>
      <c r="Y6117" s="80"/>
      <c r="AH6117" s="80"/>
      <c r="AM6117" s="45"/>
      <c r="AN6117" s="45"/>
      <c r="AO6117" s="45"/>
      <c r="AP6117" s="45"/>
      <c r="AQ6117" s="45"/>
      <c r="AR6117" s="45"/>
      <c r="AS6117" s="45"/>
      <c r="AT6117" s="45"/>
      <c r="AY6117" s="45"/>
      <c r="AZ6117" s="45"/>
    </row>
    <row r="6118" spans="6:52" customFormat="1" ht="12.75" x14ac:dyDescent="0.2">
      <c r="F6118" s="80"/>
      <c r="M6118" s="80"/>
      <c r="Y6118" s="80"/>
      <c r="AH6118" s="80"/>
      <c r="AM6118" s="45"/>
      <c r="AN6118" s="45"/>
      <c r="AO6118" s="45"/>
      <c r="AP6118" s="45"/>
      <c r="AQ6118" s="45"/>
      <c r="AR6118" s="45"/>
      <c r="AS6118" s="45"/>
      <c r="AT6118" s="45"/>
      <c r="AY6118" s="45"/>
      <c r="AZ6118" s="45"/>
    </row>
    <row r="6119" spans="6:52" customFormat="1" ht="12.75" x14ac:dyDescent="0.2">
      <c r="F6119" s="80"/>
      <c r="M6119" s="80"/>
      <c r="Y6119" s="80"/>
      <c r="AH6119" s="80"/>
      <c r="AM6119" s="45"/>
      <c r="AN6119" s="45"/>
      <c r="AO6119" s="45"/>
      <c r="AP6119" s="45"/>
      <c r="AQ6119" s="45"/>
      <c r="AR6119" s="45"/>
      <c r="AS6119" s="45"/>
      <c r="AT6119" s="45"/>
      <c r="AY6119" s="45"/>
      <c r="AZ6119" s="45"/>
    </row>
    <row r="6120" spans="6:52" customFormat="1" ht="12.75" x14ac:dyDescent="0.2">
      <c r="F6120" s="80"/>
      <c r="M6120" s="80"/>
      <c r="Y6120" s="80"/>
      <c r="AH6120" s="80"/>
      <c r="AM6120" s="45"/>
      <c r="AN6120" s="45"/>
      <c r="AO6120" s="45"/>
      <c r="AP6120" s="45"/>
      <c r="AQ6120" s="45"/>
      <c r="AR6120" s="45"/>
      <c r="AS6120" s="45"/>
      <c r="AT6120" s="45"/>
      <c r="AY6120" s="45"/>
      <c r="AZ6120" s="45"/>
    </row>
    <row r="6121" spans="6:52" customFormat="1" ht="12.75" x14ac:dyDescent="0.2">
      <c r="F6121" s="80"/>
      <c r="M6121" s="80"/>
      <c r="Y6121" s="80"/>
      <c r="AH6121" s="80"/>
      <c r="AM6121" s="45"/>
      <c r="AN6121" s="45"/>
      <c r="AO6121" s="45"/>
      <c r="AP6121" s="45"/>
      <c r="AQ6121" s="45"/>
      <c r="AR6121" s="45"/>
      <c r="AS6121" s="45"/>
      <c r="AT6121" s="45"/>
      <c r="AY6121" s="45"/>
      <c r="AZ6121" s="45"/>
    </row>
    <row r="6122" spans="6:52" customFormat="1" ht="12.75" x14ac:dyDescent="0.2">
      <c r="F6122" s="80"/>
      <c r="M6122" s="80"/>
      <c r="Y6122" s="80"/>
      <c r="AH6122" s="80"/>
      <c r="AM6122" s="45"/>
      <c r="AN6122" s="45"/>
      <c r="AO6122" s="45"/>
      <c r="AP6122" s="45"/>
      <c r="AQ6122" s="45"/>
      <c r="AR6122" s="45"/>
      <c r="AS6122" s="45"/>
      <c r="AT6122" s="45"/>
      <c r="AY6122" s="45"/>
      <c r="AZ6122" s="45"/>
    </row>
    <row r="6123" spans="6:52" customFormat="1" ht="12.75" x14ac:dyDescent="0.2">
      <c r="F6123" s="80"/>
      <c r="M6123" s="80"/>
      <c r="Y6123" s="80"/>
      <c r="AH6123" s="80"/>
      <c r="AM6123" s="45"/>
      <c r="AN6123" s="45"/>
      <c r="AO6123" s="45"/>
      <c r="AP6123" s="45"/>
      <c r="AQ6123" s="45"/>
      <c r="AR6123" s="45"/>
      <c r="AS6123" s="45"/>
      <c r="AT6123" s="45"/>
      <c r="AY6123" s="45"/>
      <c r="AZ6123" s="45"/>
    </row>
    <row r="6124" spans="6:52" customFormat="1" ht="12.75" x14ac:dyDescent="0.2">
      <c r="F6124" s="80"/>
      <c r="M6124" s="80"/>
      <c r="Y6124" s="80"/>
      <c r="AH6124" s="80"/>
      <c r="AM6124" s="45"/>
      <c r="AN6124" s="45"/>
      <c r="AO6124" s="45"/>
      <c r="AP6124" s="45"/>
      <c r="AQ6124" s="45"/>
      <c r="AR6124" s="45"/>
      <c r="AS6124" s="45"/>
      <c r="AT6124" s="45"/>
      <c r="AY6124" s="45"/>
      <c r="AZ6124" s="45"/>
    </row>
    <row r="6125" spans="6:52" customFormat="1" ht="12.75" x14ac:dyDescent="0.2">
      <c r="F6125" s="80"/>
      <c r="M6125" s="80"/>
      <c r="Y6125" s="80"/>
      <c r="AH6125" s="80"/>
      <c r="AM6125" s="45"/>
      <c r="AN6125" s="45"/>
      <c r="AO6125" s="45"/>
      <c r="AP6125" s="45"/>
      <c r="AQ6125" s="45"/>
      <c r="AR6125" s="45"/>
      <c r="AS6125" s="45"/>
      <c r="AT6125" s="45"/>
      <c r="AY6125" s="45"/>
      <c r="AZ6125" s="45"/>
    </row>
    <row r="6126" spans="6:52" customFormat="1" ht="12.75" x14ac:dyDescent="0.2">
      <c r="F6126" s="80"/>
      <c r="M6126" s="80"/>
      <c r="Y6126" s="80"/>
      <c r="AH6126" s="80"/>
      <c r="AM6126" s="45"/>
      <c r="AN6126" s="45"/>
      <c r="AO6126" s="45"/>
      <c r="AP6126" s="45"/>
      <c r="AQ6126" s="45"/>
      <c r="AR6126" s="45"/>
      <c r="AS6126" s="45"/>
      <c r="AT6126" s="45"/>
      <c r="AY6126" s="45"/>
      <c r="AZ6126" s="45"/>
    </row>
    <row r="6127" spans="6:52" customFormat="1" ht="12.75" x14ac:dyDescent="0.2">
      <c r="F6127" s="80"/>
      <c r="M6127" s="80"/>
      <c r="Y6127" s="80"/>
      <c r="AH6127" s="80"/>
      <c r="AM6127" s="45"/>
      <c r="AN6127" s="45"/>
      <c r="AO6127" s="45"/>
      <c r="AP6127" s="45"/>
      <c r="AQ6127" s="45"/>
      <c r="AR6127" s="45"/>
      <c r="AS6127" s="45"/>
      <c r="AT6127" s="45"/>
      <c r="AY6127" s="45"/>
      <c r="AZ6127" s="45"/>
    </row>
    <row r="6128" spans="6:52" customFormat="1" ht="12.75" x14ac:dyDescent="0.2">
      <c r="F6128" s="80"/>
      <c r="M6128" s="80"/>
      <c r="Y6128" s="80"/>
      <c r="AH6128" s="80"/>
      <c r="AM6128" s="45"/>
      <c r="AN6128" s="45"/>
      <c r="AO6128" s="45"/>
      <c r="AP6128" s="45"/>
      <c r="AQ6128" s="45"/>
      <c r="AR6128" s="45"/>
      <c r="AS6128" s="45"/>
      <c r="AT6128" s="45"/>
      <c r="AY6128" s="45"/>
      <c r="AZ6128" s="45"/>
    </row>
    <row r="6129" spans="6:52" customFormat="1" ht="12.75" x14ac:dyDescent="0.2">
      <c r="F6129" s="80"/>
      <c r="M6129" s="80"/>
      <c r="Y6129" s="80"/>
      <c r="AH6129" s="80"/>
      <c r="AM6129" s="45"/>
      <c r="AN6129" s="45"/>
      <c r="AO6129" s="45"/>
      <c r="AP6129" s="45"/>
      <c r="AQ6129" s="45"/>
      <c r="AR6129" s="45"/>
      <c r="AS6129" s="45"/>
      <c r="AT6129" s="45"/>
      <c r="AY6129" s="45"/>
      <c r="AZ6129" s="45"/>
    </row>
    <row r="6130" spans="6:52" customFormat="1" ht="12.75" x14ac:dyDescent="0.2">
      <c r="F6130" s="80"/>
      <c r="M6130" s="80"/>
      <c r="Y6130" s="80"/>
      <c r="AH6130" s="80"/>
      <c r="AM6130" s="45"/>
      <c r="AN6130" s="45"/>
      <c r="AO6130" s="45"/>
      <c r="AP6130" s="45"/>
      <c r="AQ6130" s="45"/>
      <c r="AR6130" s="45"/>
      <c r="AS6130" s="45"/>
      <c r="AT6130" s="45"/>
      <c r="AY6130" s="45"/>
      <c r="AZ6130" s="45"/>
    </row>
    <row r="6131" spans="6:52" customFormat="1" ht="12.75" x14ac:dyDescent="0.2">
      <c r="F6131" s="80"/>
      <c r="M6131" s="80"/>
      <c r="Y6131" s="80"/>
      <c r="AH6131" s="80"/>
      <c r="AM6131" s="45"/>
      <c r="AN6131" s="45"/>
      <c r="AO6131" s="45"/>
      <c r="AP6131" s="45"/>
      <c r="AQ6131" s="45"/>
      <c r="AR6131" s="45"/>
      <c r="AS6131" s="45"/>
      <c r="AT6131" s="45"/>
      <c r="AY6131" s="45"/>
      <c r="AZ6131" s="45"/>
    </row>
    <row r="6132" spans="6:52" customFormat="1" ht="12.75" x14ac:dyDescent="0.2">
      <c r="F6132" s="80"/>
      <c r="M6132" s="80"/>
      <c r="Y6132" s="80"/>
      <c r="AH6132" s="80"/>
      <c r="AM6132" s="45"/>
      <c r="AN6132" s="45"/>
      <c r="AO6132" s="45"/>
      <c r="AP6132" s="45"/>
      <c r="AQ6132" s="45"/>
      <c r="AR6132" s="45"/>
      <c r="AS6132" s="45"/>
      <c r="AT6132" s="45"/>
      <c r="AY6132" s="45"/>
      <c r="AZ6132" s="45"/>
    </row>
    <row r="6133" spans="6:52" customFormat="1" ht="12.75" x14ac:dyDescent="0.2">
      <c r="F6133" s="80"/>
      <c r="M6133" s="80"/>
      <c r="Y6133" s="80"/>
      <c r="AH6133" s="80"/>
      <c r="AM6133" s="45"/>
      <c r="AN6133" s="45"/>
      <c r="AO6133" s="45"/>
      <c r="AP6133" s="45"/>
      <c r="AQ6133" s="45"/>
      <c r="AR6133" s="45"/>
      <c r="AS6133" s="45"/>
      <c r="AT6133" s="45"/>
      <c r="AY6133" s="45"/>
      <c r="AZ6133" s="45"/>
    </row>
    <row r="6134" spans="6:52" customFormat="1" ht="12.75" x14ac:dyDescent="0.2">
      <c r="F6134" s="80"/>
      <c r="M6134" s="80"/>
      <c r="Y6134" s="80"/>
      <c r="AH6134" s="80"/>
      <c r="AM6134" s="45"/>
      <c r="AN6134" s="45"/>
      <c r="AO6134" s="45"/>
      <c r="AP6134" s="45"/>
      <c r="AQ6134" s="45"/>
      <c r="AR6134" s="45"/>
      <c r="AS6134" s="45"/>
      <c r="AT6134" s="45"/>
      <c r="AY6134" s="45"/>
      <c r="AZ6134" s="45"/>
    </row>
    <row r="6135" spans="6:52" customFormat="1" ht="12.75" x14ac:dyDescent="0.2">
      <c r="F6135" s="80"/>
      <c r="M6135" s="80"/>
      <c r="Y6135" s="80"/>
      <c r="AH6135" s="80"/>
      <c r="AM6135" s="45"/>
      <c r="AN6135" s="45"/>
      <c r="AO6135" s="45"/>
      <c r="AP6135" s="45"/>
      <c r="AQ6135" s="45"/>
      <c r="AR6135" s="45"/>
      <c r="AS6135" s="45"/>
      <c r="AT6135" s="45"/>
      <c r="AY6135" s="45"/>
      <c r="AZ6135" s="45"/>
    </row>
    <row r="6136" spans="6:52" customFormat="1" ht="12.75" x14ac:dyDescent="0.2">
      <c r="F6136" s="80"/>
      <c r="M6136" s="80"/>
      <c r="Y6136" s="80"/>
      <c r="AH6136" s="80"/>
      <c r="AM6136" s="45"/>
      <c r="AN6136" s="45"/>
      <c r="AO6136" s="45"/>
      <c r="AP6136" s="45"/>
      <c r="AQ6136" s="45"/>
      <c r="AR6136" s="45"/>
      <c r="AS6136" s="45"/>
      <c r="AT6136" s="45"/>
      <c r="AY6136" s="45"/>
      <c r="AZ6136" s="45"/>
    </row>
    <row r="6137" spans="6:52" customFormat="1" ht="12.75" x14ac:dyDescent="0.2">
      <c r="F6137" s="80"/>
      <c r="M6137" s="80"/>
      <c r="Y6137" s="80"/>
      <c r="AH6137" s="80"/>
      <c r="AM6137" s="45"/>
      <c r="AN6137" s="45"/>
      <c r="AO6137" s="45"/>
      <c r="AP6137" s="45"/>
      <c r="AQ6137" s="45"/>
      <c r="AR6137" s="45"/>
      <c r="AS6137" s="45"/>
      <c r="AT6137" s="45"/>
      <c r="AY6137" s="45"/>
      <c r="AZ6137" s="45"/>
    </row>
    <row r="6138" spans="6:52" customFormat="1" ht="12.75" x14ac:dyDescent="0.2">
      <c r="F6138" s="80"/>
      <c r="M6138" s="80"/>
      <c r="Y6138" s="80"/>
      <c r="AH6138" s="80"/>
      <c r="AM6138" s="45"/>
      <c r="AN6138" s="45"/>
      <c r="AO6138" s="45"/>
      <c r="AP6138" s="45"/>
      <c r="AQ6138" s="45"/>
      <c r="AR6138" s="45"/>
      <c r="AS6138" s="45"/>
      <c r="AT6138" s="45"/>
      <c r="AY6138" s="45"/>
      <c r="AZ6138" s="45"/>
    </row>
    <row r="6139" spans="6:52" customFormat="1" ht="12.75" x14ac:dyDescent="0.2">
      <c r="F6139" s="80"/>
      <c r="M6139" s="80"/>
      <c r="Y6139" s="80"/>
      <c r="AH6139" s="80"/>
      <c r="AM6139" s="45"/>
      <c r="AN6139" s="45"/>
      <c r="AO6139" s="45"/>
      <c r="AP6139" s="45"/>
      <c r="AQ6139" s="45"/>
      <c r="AR6139" s="45"/>
      <c r="AS6139" s="45"/>
      <c r="AT6139" s="45"/>
      <c r="AY6139" s="45"/>
      <c r="AZ6139" s="45"/>
    </row>
    <row r="6140" spans="6:52" customFormat="1" ht="12.75" x14ac:dyDescent="0.2">
      <c r="F6140" s="80"/>
      <c r="M6140" s="80"/>
      <c r="Y6140" s="80"/>
      <c r="AH6140" s="80"/>
      <c r="AM6140" s="45"/>
      <c r="AN6140" s="45"/>
      <c r="AO6140" s="45"/>
      <c r="AP6140" s="45"/>
      <c r="AQ6140" s="45"/>
      <c r="AR6140" s="45"/>
      <c r="AS6140" s="45"/>
      <c r="AT6140" s="45"/>
      <c r="AY6140" s="45"/>
      <c r="AZ6140" s="45"/>
    </row>
    <row r="6141" spans="6:52" customFormat="1" ht="12.75" x14ac:dyDescent="0.2">
      <c r="F6141" s="80"/>
      <c r="M6141" s="80"/>
      <c r="Y6141" s="80"/>
      <c r="AH6141" s="80"/>
      <c r="AM6141" s="45"/>
      <c r="AN6141" s="45"/>
      <c r="AO6141" s="45"/>
      <c r="AP6141" s="45"/>
      <c r="AQ6141" s="45"/>
      <c r="AR6141" s="45"/>
      <c r="AS6141" s="45"/>
      <c r="AT6141" s="45"/>
      <c r="AY6141" s="45"/>
      <c r="AZ6141" s="45"/>
    </row>
    <row r="6142" spans="6:52" customFormat="1" ht="12.75" x14ac:dyDescent="0.2">
      <c r="F6142" s="80"/>
      <c r="M6142" s="80"/>
      <c r="Y6142" s="80"/>
      <c r="AH6142" s="80"/>
      <c r="AM6142" s="45"/>
      <c r="AN6142" s="45"/>
      <c r="AO6142" s="45"/>
      <c r="AP6142" s="45"/>
      <c r="AQ6142" s="45"/>
      <c r="AR6142" s="45"/>
      <c r="AS6142" s="45"/>
      <c r="AT6142" s="45"/>
      <c r="AY6142" s="45"/>
      <c r="AZ6142" s="45"/>
    </row>
    <row r="6143" spans="6:52" customFormat="1" ht="12.75" x14ac:dyDescent="0.2">
      <c r="F6143" s="80"/>
      <c r="M6143" s="80"/>
      <c r="Y6143" s="80"/>
      <c r="AH6143" s="80"/>
      <c r="AM6143" s="45"/>
      <c r="AN6143" s="45"/>
      <c r="AO6143" s="45"/>
      <c r="AP6143" s="45"/>
      <c r="AQ6143" s="45"/>
      <c r="AR6143" s="45"/>
      <c r="AS6143" s="45"/>
      <c r="AT6143" s="45"/>
      <c r="AY6143" s="45"/>
      <c r="AZ6143" s="45"/>
    </row>
    <row r="6144" spans="6:52" customFormat="1" ht="12.75" x14ac:dyDescent="0.2">
      <c r="F6144" s="80"/>
      <c r="M6144" s="80"/>
      <c r="Y6144" s="80"/>
      <c r="AH6144" s="80"/>
      <c r="AM6144" s="45"/>
      <c r="AN6144" s="45"/>
      <c r="AO6144" s="45"/>
      <c r="AP6144" s="45"/>
      <c r="AQ6144" s="45"/>
      <c r="AR6144" s="45"/>
      <c r="AS6144" s="45"/>
      <c r="AT6144" s="45"/>
      <c r="AY6144" s="45"/>
      <c r="AZ6144" s="45"/>
    </row>
    <row r="6145" spans="6:52" customFormat="1" ht="12.75" x14ac:dyDescent="0.2">
      <c r="F6145" s="80"/>
      <c r="M6145" s="80"/>
      <c r="Y6145" s="80"/>
      <c r="AH6145" s="80"/>
      <c r="AM6145" s="45"/>
      <c r="AN6145" s="45"/>
      <c r="AO6145" s="45"/>
      <c r="AP6145" s="45"/>
      <c r="AQ6145" s="45"/>
      <c r="AR6145" s="45"/>
      <c r="AS6145" s="45"/>
      <c r="AT6145" s="45"/>
      <c r="AY6145" s="45"/>
      <c r="AZ6145" s="45"/>
    </row>
    <row r="6146" spans="6:52" customFormat="1" ht="12.75" x14ac:dyDescent="0.2">
      <c r="F6146" s="80"/>
      <c r="M6146" s="80"/>
      <c r="Y6146" s="80"/>
      <c r="AH6146" s="80"/>
      <c r="AM6146" s="45"/>
      <c r="AN6146" s="45"/>
      <c r="AO6146" s="45"/>
      <c r="AP6146" s="45"/>
      <c r="AQ6146" s="45"/>
      <c r="AR6146" s="45"/>
      <c r="AS6146" s="45"/>
      <c r="AT6146" s="45"/>
      <c r="AY6146" s="45"/>
      <c r="AZ6146" s="45"/>
    </row>
    <row r="6147" spans="6:52" customFormat="1" ht="12.75" x14ac:dyDescent="0.2">
      <c r="F6147" s="80"/>
      <c r="M6147" s="80"/>
      <c r="Y6147" s="80"/>
      <c r="AH6147" s="80"/>
      <c r="AM6147" s="45"/>
      <c r="AN6147" s="45"/>
      <c r="AO6147" s="45"/>
      <c r="AP6147" s="45"/>
      <c r="AQ6147" s="45"/>
      <c r="AR6147" s="45"/>
      <c r="AS6147" s="45"/>
      <c r="AT6147" s="45"/>
      <c r="AY6147" s="45"/>
      <c r="AZ6147" s="45"/>
    </row>
    <row r="6148" spans="6:52" customFormat="1" ht="12.75" x14ac:dyDescent="0.2">
      <c r="F6148" s="80"/>
      <c r="M6148" s="80"/>
      <c r="Y6148" s="80"/>
      <c r="AH6148" s="80"/>
      <c r="AM6148" s="45"/>
      <c r="AN6148" s="45"/>
      <c r="AO6148" s="45"/>
      <c r="AP6148" s="45"/>
      <c r="AQ6148" s="45"/>
      <c r="AR6148" s="45"/>
      <c r="AS6148" s="45"/>
      <c r="AT6148" s="45"/>
      <c r="AY6148" s="45"/>
      <c r="AZ6148" s="45"/>
    </row>
    <row r="6149" spans="6:52" customFormat="1" ht="12.75" x14ac:dyDescent="0.2">
      <c r="F6149" s="80"/>
      <c r="M6149" s="80"/>
      <c r="Y6149" s="80"/>
      <c r="AH6149" s="80"/>
      <c r="AM6149" s="45"/>
      <c r="AN6149" s="45"/>
      <c r="AO6149" s="45"/>
      <c r="AP6149" s="45"/>
      <c r="AQ6149" s="45"/>
      <c r="AR6149" s="45"/>
      <c r="AS6149" s="45"/>
      <c r="AT6149" s="45"/>
      <c r="AY6149" s="45"/>
      <c r="AZ6149" s="45"/>
    </row>
    <row r="6150" spans="6:52" customFormat="1" ht="12.75" x14ac:dyDescent="0.2">
      <c r="F6150" s="80"/>
      <c r="M6150" s="80"/>
      <c r="Y6150" s="80"/>
      <c r="AH6150" s="80"/>
      <c r="AM6150" s="45"/>
      <c r="AN6150" s="45"/>
      <c r="AO6150" s="45"/>
      <c r="AP6150" s="45"/>
      <c r="AQ6150" s="45"/>
      <c r="AR6150" s="45"/>
      <c r="AS6150" s="45"/>
      <c r="AT6150" s="45"/>
      <c r="AY6150" s="45"/>
      <c r="AZ6150" s="45"/>
    </row>
    <row r="6151" spans="6:52" customFormat="1" ht="12.75" x14ac:dyDescent="0.2">
      <c r="F6151" s="80"/>
      <c r="M6151" s="80"/>
      <c r="Y6151" s="80"/>
      <c r="AH6151" s="80"/>
      <c r="AM6151" s="45"/>
      <c r="AN6151" s="45"/>
      <c r="AO6151" s="45"/>
      <c r="AP6151" s="45"/>
      <c r="AQ6151" s="45"/>
      <c r="AR6151" s="45"/>
      <c r="AS6151" s="45"/>
      <c r="AT6151" s="45"/>
      <c r="AY6151" s="45"/>
      <c r="AZ6151" s="45"/>
    </row>
    <row r="6152" spans="6:52" customFormat="1" ht="12.75" x14ac:dyDescent="0.2">
      <c r="F6152" s="80"/>
      <c r="M6152" s="80"/>
      <c r="Y6152" s="80"/>
      <c r="AH6152" s="80"/>
      <c r="AM6152" s="45"/>
      <c r="AN6152" s="45"/>
      <c r="AO6152" s="45"/>
      <c r="AP6152" s="45"/>
      <c r="AQ6152" s="45"/>
      <c r="AR6152" s="45"/>
      <c r="AS6152" s="45"/>
      <c r="AT6152" s="45"/>
      <c r="AY6152" s="45"/>
      <c r="AZ6152" s="45"/>
    </row>
    <row r="6153" spans="6:52" customFormat="1" ht="12.75" x14ac:dyDescent="0.2">
      <c r="F6153" s="80"/>
      <c r="M6153" s="80"/>
      <c r="Y6153" s="80"/>
      <c r="AH6153" s="80"/>
      <c r="AM6153" s="45"/>
      <c r="AN6153" s="45"/>
      <c r="AO6153" s="45"/>
      <c r="AP6153" s="45"/>
      <c r="AQ6153" s="45"/>
      <c r="AR6153" s="45"/>
      <c r="AS6153" s="45"/>
      <c r="AT6153" s="45"/>
      <c r="AY6153" s="45"/>
      <c r="AZ6153" s="45"/>
    </row>
    <row r="6154" spans="6:52" customFormat="1" ht="12.75" x14ac:dyDescent="0.2">
      <c r="F6154" s="80"/>
      <c r="M6154" s="80"/>
      <c r="Y6154" s="80"/>
      <c r="AH6154" s="80"/>
      <c r="AM6154" s="45"/>
      <c r="AN6154" s="45"/>
      <c r="AO6154" s="45"/>
      <c r="AP6154" s="45"/>
      <c r="AQ6154" s="45"/>
      <c r="AR6154" s="45"/>
      <c r="AS6154" s="45"/>
      <c r="AT6154" s="45"/>
      <c r="AY6154" s="45"/>
      <c r="AZ6154" s="45"/>
    </row>
    <row r="6155" spans="6:52" customFormat="1" ht="12.75" x14ac:dyDescent="0.2">
      <c r="F6155" s="80"/>
      <c r="M6155" s="80"/>
      <c r="Y6155" s="80"/>
      <c r="AH6155" s="80"/>
      <c r="AM6155" s="45"/>
      <c r="AN6155" s="45"/>
      <c r="AO6155" s="45"/>
      <c r="AP6155" s="45"/>
      <c r="AQ6155" s="45"/>
      <c r="AR6155" s="45"/>
      <c r="AS6155" s="45"/>
      <c r="AT6155" s="45"/>
      <c r="AY6155" s="45"/>
      <c r="AZ6155" s="45"/>
    </row>
    <row r="6156" spans="6:52" customFormat="1" ht="12.75" x14ac:dyDescent="0.2">
      <c r="F6156" s="80"/>
      <c r="M6156" s="80"/>
      <c r="Y6156" s="80"/>
      <c r="AH6156" s="80"/>
      <c r="AM6156" s="45"/>
      <c r="AN6156" s="45"/>
      <c r="AO6156" s="45"/>
      <c r="AP6156" s="45"/>
      <c r="AQ6156" s="45"/>
      <c r="AR6156" s="45"/>
      <c r="AS6156" s="45"/>
      <c r="AT6156" s="45"/>
      <c r="AY6156" s="45"/>
      <c r="AZ6156" s="45"/>
    </row>
    <row r="6157" spans="6:52" customFormat="1" ht="12.75" x14ac:dyDescent="0.2">
      <c r="F6157" s="80"/>
      <c r="M6157" s="80"/>
      <c r="Y6157" s="80"/>
      <c r="AH6157" s="80"/>
      <c r="AM6157" s="45"/>
      <c r="AN6157" s="45"/>
      <c r="AO6157" s="45"/>
      <c r="AP6157" s="45"/>
      <c r="AQ6157" s="45"/>
      <c r="AR6157" s="45"/>
      <c r="AS6157" s="45"/>
      <c r="AT6157" s="45"/>
      <c r="AY6157" s="45"/>
      <c r="AZ6157" s="45"/>
    </row>
    <row r="6158" spans="6:52" customFormat="1" ht="12.75" x14ac:dyDescent="0.2">
      <c r="F6158" s="80"/>
      <c r="M6158" s="80"/>
      <c r="Y6158" s="80"/>
      <c r="AH6158" s="80"/>
      <c r="AM6158" s="45"/>
      <c r="AN6158" s="45"/>
      <c r="AO6158" s="45"/>
      <c r="AP6158" s="45"/>
      <c r="AQ6158" s="45"/>
      <c r="AR6158" s="45"/>
      <c r="AS6158" s="45"/>
      <c r="AT6158" s="45"/>
      <c r="AY6158" s="45"/>
      <c r="AZ6158" s="45"/>
    </row>
    <row r="6159" spans="6:52" customFormat="1" ht="12.75" x14ac:dyDescent="0.2">
      <c r="F6159" s="80"/>
      <c r="M6159" s="80"/>
      <c r="Y6159" s="80"/>
      <c r="AH6159" s="80"/>
      <c r="AM6159" s="45"/>
      <c r="AN6159" s="45"/>
      <c r="AO6159" s="45"/>
      <c r="AP6159" s="45"/>
      <c r="AQ6159" s="45"/>
      <c r="AR6159" s="45"/>
      <c r="AS6159" s="45"/>
      <c r="AT6159" s="45"/>
      <c r="AY6159" s="45"/>
      <c r="AZ6159" s="45"/>
    </row>
    <row r="6160" spans="6:52" customFormat="1" ht="12.75" x14ac:dyDescent="0.2">
      <c r="F6160" s="80"/>
      <c r="M6160" s="80"/>
      <c r="Y6160" s="80"/>
      <c r="AH6160" s="80"/>
      <c r="AM6160" s="45"/>
      <c r="AN6160" s="45"/>
      <c r="AO6160" s="45"/>
      <c r="AP6160" s="45"/>
      <c r="AQ6160" s="45"/>
      <c r="AR6160" s="45"/>
      <c r="AS6160" s="45"/>
      <c r="AT6160" s="45"/>
      <c r="AY6160" s="45"/>
      <c r="AZ6160" s="45"/>
    </row>
    <row r="6161" spans="6:52" customFormat="1" ht="12.75" x14ac:dyDescent="0.2">
      <c r="F6161" s="80"/>
      <c r="M6161" s="80"/>
      <c r="Y6161" s="80"/>
      <c r="AH6161" s="80"/>
      <c r="AM6161" s="45"/>
      <c r="AN6161" s="45"/>
      <c r="AO6161" s="45"/>
      <c r="AP6161" s="45"/>
      <c r="AQ6161" s="45"/>
      <c r="AR6161" s="45"/>
      <c r="AS6161" s="45"/>
      <c r="AT6161" s="45"/>
      <c r="AY6161" s="45"/>
      <c r="AZ6161" s="45"/>
    </row>
    <row r="6162" spans="6:52" customFormat="1" ht="12.75" x14ac:dyDescent="0.2">
      <c r="F6162" s="80"/>
      <c r="M6162" s="80"/>
      <c r="Y6162" s="80"/>
      <c r="AH6162" s="80"/>
      <c r="AM6162" s="45"/>
      <c r="AN6162" s="45"/>
      <c r="AO6162" s="45"/>
      <c r="AP6162" s="45"/>
      <c r="AQ6162" s="45"/>
      <c r="AR6162" s="45"/>
      <c r="AS6162" s="45"/>
      <c r="AT6162" s="45"/>
      <c r="AY6162" s="45"/>
      <c r="AZ6162" s="45"/>
    </row>
    <row r="6163" spans="6:52" customFormat="1" ht="12.75" x14ac:dyDescent="0.2">
      <c r="F6163" s="80"/>
      <c r="M6163" s="80"/>
      <c r="Y6163" s="80"/>
      <c r="AH6163" s="80"/>
      <c r="AM6163" s="45"/>
      <c r="AN6163" s="45"/>
      <c r="AO6163" s="45"/>
      <c r="AP6163" s="45"/>
      <c r="AQ6163" s="45"/>
      <c r="AR6163" s="45"/>
      <c r="AS6163" s="45"/>
      <c r="AT6163" s="45"/>
      <c r="AY6163" s="45"/>
      <c r="AZ6163" s="45"/>
    </row>
    <row r="6164" spans="6:52" customFormat="1" ht="12.75" x14ac:dyDescent="0.2">
      <c r="F6164" s="80"/>
      <c r="M6164" s="80"/>
      <c r="Y6164" s="80"/>
      <c r="AH6164" s="80"/>
      <c r="AM6164" s="45"/>
      <c r="AN6164" s="45"/>
      <c r="AO6164" s="45"/>
      <c r="AP6164" s="45"/>
      <c r="AQ6164" s="45"/>
      <c r="AR6164" s="45"/>
      <c r="AS6164" s="45"/>
      <c r="AT6164" s="45"/>
      <c r="AY6164" s="45"/>
      <c r="AZ6164" s="45"/>
    </row>
    <row r="6165" spans="6:52" customFormat="1" ht="12.75" x14ac:dyDescent="0.2">
      <c r="F6165" s="80"/>
      <c r="M6165" s="80"/>
      <c r="Y6165" s="80"/>
      <c r="AH6165" s="80"/>
      <c r="AM6165" s="45"/>
      <c r="AN6165" s="45"/>
      <c r="AO6165" s="45"/>
      <c r="AP6165" s="45"/>
      <c r="AQ6165" s="45"/>
      <c r="AR6165" s="45"/>
      <c r="AS6165" s="45"/>
      <c r="AT6165" s="45"/>
      <c r="AY6165" s="45"/>
      <c r="AZ6165" s="45"/>
    </row>
    <row r="6166" spans="6:52" customFormat="1" ht="12.75" x14ac:dyDescent="0.2">
      <c r="F6166" s="80"/>
      <c r="M6166" s="80"/>
      <c r="Y6166" s="80"/>
      <c r="AH6166" s="80"/>
      <c r="AM6166" s="45"/>
      <c r="AN6166" s="45"/>
      <c r="AO6166" s="45"/>
      <c r="AP6166" s="45"/>
      <c r="AQ6166" s="45"/>
      <c r="AR6166" s="45"/>
      <c r="AS6166" s="45"/>
      <c r="AT6166" s="45"/>
      <c r="AY6166" s="45"/>
      <c r="AZ6166" s="45"/>
    </row>
    <row r="6167" spans="6:52" customFormat="1" ht="12.75" x14ac:dyDescent="0.2">
      <c r="F6167" s="80"/>
      <c r="M6167" s="80"/>
      <c r="Y6167" s="80"/>
      <c r="AH6167" s="80"/>
      <c r="AM6167" s="45"/>
      <c r="AN6167" s="45"/>
      <c r="AO6167" s="45"/>
      <c r="AP6167" s="45"/>
      <c r="AQ6167" s="45"/>
      <c r="AR6167" s="45"/>
      <c r="AS6167" s="45"/>
      <c r="AT6167" s="45"/>
      <c r="AY6167" s="45"/>
      <c r="AZ6167" s="45"/>
    </row>
    <row r="6168" spans="6:52" customFormat="1" ht="12.75" x14ac:dyDescent="0.2">
      <c r="F6168" s="80"/>
      <c r="M6168" s="80"/>
      <c r="Y6168" s="80"/>
      <c r="AH6168" s="80"/>
      <c r="AM6168" s="45"/>
      <c r="AN6168" s="45"/>
      <c r="AO6168" s="45"/>
      <c r="AP6168" s="45"/>
      <c r="AQ6168" s="45"/>
      <c r="AR6168" s="45"/>
      <c r="AS6168" s="45"/>
      <c r="AT6168" s="45"/>
      <c r="AY6168" s="45"/>
      <c r="AZ6168" s="45"/>
    </row>
    <row r="6169" spans="6:52" customFormat="1" ht="12.75" x14ac:dyDescent="0.2">
      <c r="F6169" s="80"/>
      <c r="M6169" s="80"/>
      <c r="Y6169" s="80"/>
      <c r="AH6169" s="80"/>
      <c r="AM6169" s="45"/>
      <c r="AN6169" s="45"/>
      <c r="AO6169" s="45"/>
      <c r="AP6169" s="45"/>
      <c r="AQ6169" s="45"/>
      <c r="AR6169" s="45"/>
      <c r="AS6169" s="45"/>
      <c r="AT6169" s="45"/>
      <c r="AY6169" s="45"/>
      <c r="AZ6169" s="45"/>
    </row>
    <row r="6170" spans="6:52" customFormat="1" ht="12.75" x14ac:dyDescent="0.2">
      <c r="F6170" s="80"/>
      <c r="M6170" s="80"/>
      <c r="Y6170" s="80"/>
      <c r="AH6170" s="80"/>
      <c r="AM6170" s="45"/>
      <c r="AN6170" s="45"/>
      <c r="AO6170" s="45"/>
      <c r="AP6170" s="45"/>
      <c r="AQ6170" s="45"/>
      <c r="AR6170" s="45"/>
      <c r="AS6170" s="45"/>
      <c r="AT6170" s="45"/>
      <c r="AY6170" s="45"/>
      <c r="AZ6170" s="45"/>
    </row>
    <row r="6171" spans="6:52" customFormat="1" ht="12.75" x14ac:dyDescent="0.2">
      <c r="F6171" s="80"/>
      <c r="M6171" s="80"/>
      <c r="Y6171" s="80"/>
      <c r="AH6171" s="80"/>
      <c r="AM6171" s="45"/>
      <c r="AN6171" s="45"/>
      <c r="AO6171" s="45"/>
      <c r="AP6171" s="45"/>
      <c r="AQ6171" s="45"/>
      <c r="AR6171" s="45"/>
      <c r="AS6171" s="45"/>
      <c r="AT6171" s="45"/>
      <c r="AY6171" s="45"/>
      <c r="AZ6171" s="45"/>
    </row>
    <row r="6172" spans="6:52" customFormat="1" ht="12.75" x14ac:dyDescent="0.2">
      <c r="F6172" s="80"/>
      <c r="M6172" s="80"/>
      <c r="Y6172" s="80"/>
      <c r="AH6172" s="80"/>
      <c r="AM6172" s="45"/>
      <c r="AN6172" s="45"/>
      <c r="AO6172" s="45"/>
      <c r="AP6172" s="45"/>
      <c r="AQ6172" s="45"/>
      <c r="AR6172" s="45"/>
      <c r="AS6172" s="45"/>
      <c r="AT6172" s="45"/>
      <c r="AY6172" s="45"/>
      <c r="AZ6172" s="45"/>
    </row>
    <row r="6173" spans="6:52" customFormat="1" ht="12.75" x14ac:dyDescent="0.2">
      <c r="F6173" s="80"/>
      <c r="M6173" s="80"/>
      <c r="Y6173" s="80"/>
      <c r="AH6173" s="80"/>
      <c r="AM6173" s="45"/>
      <c r="AN6173" s="45"/>
      <c r="AO6173" s="45"/>
      <c r="AP6173" s="45"/>
      <c r="AQ6173" s="45"/>
      <c r="AR6173" s="45"/>
      <c r="AS6173" s="45"/>
      <c r="AT6173" s="45"/>
      <c r="AY6173" s="45"/>
      <c r="AZ6173" s="45"/>
    </row>
    <row r="6174" spans="6:52" customFormat="1" ht="12.75" x14ac:dyDescent="0.2">
      <c r="F6174" s="80"/>
      <c r="M6174" s="80"/>
      <c r="Y6174" s="80"/>
      <c r="AH6174" s="80"/>
      <c r="AM6174" s="45"/>
      <c r="AN6174" s="45"/>
      <c r="AO6174" s="45"/>
      <c r="AP6174" s="45"/>
      <c r="AQ6174" s="45"/>
      <c r="AR6174" s="45"/>
      <c r="AS6174" s="45"/>
      <c r="AT6174" s="45"/>
      <c r="AY6174" s="45"/>
      <c r="AZ6174" s="45"/>
    </row>
    <row r="6175" spans="6:52" customFormat="1" ht="12.75" x14ac:dyDescent="0.2">
      <c r="F6175" s="80"/>
      <c r="M6175" s="80"/>
      <c r="Y6175" s="80"/>
      <c r="AH6175" s="80"/>
      <c r="AM6175" s="45"/>
      <c r="AN6175" s="45"/>
      <c r="AO6175" s="45"/>
      <c r="AP6175" s="45"/>
      <c r="AQ6175" s="45"/>
      <c r="AR6175" s="45"/>
      <c r="AS6175" s="45"/>
      <c r="AT6175" s="45"/>
      <c r="AY6175" s="45"/>
      <c r="AZ6175" s="45"/>
    </row>
    <row r="6176" spans="6:52" customFormat="1" ht="12.75" x14ac:dyDescent="0.2">
      <c r="F6176" s="80"/>
      <c r="M6176" s="80"/>
      <c r="Y6176" s="80"/>
      <c r="AH6176" s="80"/>
      <c r="AM6176" s="45"/>
      <c r="AN6176" s="45"/>
      <c r="AO6176" s="45"/>
      <c r="AP6176" s="45"/>
      <c r="AQ6176" s="45"/>
      <c r="AR6176" s="45"/>
      <c r="AS6176" s="45"/>
      <c r="AT6176" s="45"/>
      <c r="AY6176" s="45"/>
      <c r="AZ6176" s="45"/>
    </row>
    <row r="6177" spans="6:52" customFormat="1" ht="12.75" x14ac:dyDescent="0.2">
      <c r="F6177" s="80"/>
      <c r="M6177" s="80"/>
      <c r="Y6177" s="80"/>
      <c r="AH6177" s="80"/>
      <c r="AM6177" s="45"/>
      <c r="AN6177" s="45"/>
      <c r="AO6177" s="45"/>
      <c r="AP6177" s="45"/>
      <c r="AQ6177" s="45"/>
      <c r="AR6177" s="45"/>
      <c r="AS6177" s="45"/>
      <c r="AT6177" s="45"/>
      <c r="AY6177" s="45"/>
      <c r="AZ6177" s="45"/>
    </row>
    <row r="6178" spans="6:52" customFormat="1" ht="12.75" x14ac:dyDescent="0.2">
      <c r="F6178" s="80"/>
      <c r="M6178" s="80"/>
      <c r="Y6178" s="80"/>
      <c r="AH6178" s="80"/>
      <c r="AM6178" s="45"/>
      <c r="AN6178" s="45"/>
      <c r="AO6178" s="45"/>
      <c r="AP6178" s="45"/>
      <c r="AQ6178" s="45"/>
      <c r="AR6178" s="45"/>
      <c r="AS6178" s="45"/>
      <c r="AT6178" s="45"/>
      <c r="AY6178" s="45"/>
      <c r="AZ6178" s="45"/>
    </row>
    <row r="6179" spans="6:52" customFormat="1" ht="12.75" x14ac:dyDescent="0.2">
      <c r="F6179" s="80"/>
      <c r="M6179" s="80"/>
      <c r="Y6179" s="80"/>
      <c r="AH6179" s="80"/>
      <c r="AM6179" s="45"/>
      <c r="AN6179" s="45"/>
      <c r="AO6179" s="45"/>
      <c r="AP6179" s="45"/>
      <c r="AQ6179" s="45"/>
      <c r="AR6179" s="45"/>
      <c r="AS6179" s="45"/>
      <c r="AT6179" s="45"/>
      <c r="AY6179" s="45"/>
      <c r="AZ6179" s="45"/>
    </row>
    <row r="6180" spans="6:52" customFormat="1" ht="12.75" x14ac:dyDescent="0.2">
      <c r="F6180" s="80"/>
      <c r="M6180" s="80"/>
      <c r="Y6180" s="80"/>
      <c r="AH6180" s="80"/>
      <c r="AM6180" s="45"/>
      <c r="AN6180" s="45"/>
      <c r="AO6180" s="45"/>
      <c r="AP6180" s="45"/>
      <c r="AQ6180" s="45"/>
      <c r="AR6180" s="45"/>
      <c r="AS6180" s="45"/>
      <c r="AT6180" s="45"/>
      <c r="AY6180" s="45"/>
      <c r="AZ6180" s="45"/>
    </row>
    <row r="6181" spans="6:52" customFormat="1" ht="12.75" x14ac:dyDescent="0.2">
      <c r="F6181" s="80"/>
      <c r="M6181" s="80"/>
      <c r="Y6181" s="80"/>
      <c r="AH6181" s="80"/>
      <c r="AM6181" s="45"/>
      <c r="AN6181" s="45"/>
      <c r="AO6181" s="45"/>
      <c r="AP6181" s="45"/>
      <c r="AQ6181" s="45"/>
      <c r="AR6181" s="45"/>
      <c r="AS6181" s="45"/>
      <c r="AT6181" s="45"/>
      <c r="AY6181" s="45"/>
      <c r="AZ6181" s="45"/>
    </row>
    <row r="6182" spans="6:52" customFormat="1" ht="12.75" x14ac:dyDescent="0.2">
      <c r="F6182" s="80"/>
      <c r="M6182" s="80"/>
      <c r="Y6182" s="80"/>
      <c r="AH6182" s="80"/>
      <c r="AM6182" s="45"/>
      <c r="AN6182" s="45"/>
      <c r="AO6182" s="45"/>
      <c r="AP6182" s="45"/>
      <c r="AQ6182" s="45"/>
      <c r="AR6182" s="45"/>
      <c r="AS6182" s="45"/>
      <c r="AT6182" s="45"/>
      <c r="AY6182" s="45"/>
      <c r="AZ6182" s="45"/>
    </row>
    <row r="6183" spans="6:52" customFormat="1" ht="12.75" x14ac:dyDescent="0.2">
      <c r="F6183" s="80"/>
      <c r="M6183" s="80"/>
      <c r="Y6183" s="80"/>
      <c r="AH6183" s="80"/>
      <c r="AM6183" s="45"/>
      <c r="AN6183" s="45"/>
      <c r="AO6183" s="45"/>
      <c r="AP6183" s="45"/>
      <c r="AQ6183" s="45"/>
      <c r="AR6183" s="45"/>
      <c r="AS6183" s="45"/>
      <c r="AT6183" s="45"/>
      <c r="AY6183" s="45"/>
      <c r="AZ6183" s="45"/>
    </row>
    <row r="6184" spans="6:52" customFormat="1" ht="12.75" x14ac:dyDescent="0.2">
      <c r="F6184" s="80"/>
      <c r="M6184" s="80"/>
      <c r="Y6184" s="80"/>
      <c r="AH6184" s="80"/>
      <c r="AM6184" s="45"/>
      <c r="AN6184" s="45"/>
      <c r="AO6184" s="45"/>
      <c r="AP6184" s="45"/>
      <c r="AQ6184" s="45"/>
      <c r="AR6184" s="45"/>
      <c r="AS6184" s="45"/>
      <c r="AT6184" s="45"/>
      <c r="AY6184" s="45"/>
      <c r="AZ6184" s="45"/>
    </row>
    <row r="6185" spans="6:52" customFormat="1" ht="12.75" x14ac:dyDescent="0.2">
      <c r="F6185" s="80"/>
      <c r="M6185" s="80"/>
      <c r="Y6185" s="80"/>
      <c r="AH6185" s="80"/>
      <c r="AM6185" s="45"/>
      <c r="AN6185" s="45"/>
      <c r="AO6185" s="45"/>
      <c r="AP6185" s="45"/>
      <c r="AQ6185" s="45"/>
      <c r="AR6185" s="45"/>
      <c r="AS6185" s="45"/>
      <c r="AT6185" s="45"/>
      <c r="AY6185" s="45"/>
      <c r="AZ6185" s="45"/>
    </row>
    <row r="6186" spans="6:52" customFormat="1" ht="12.75" x14ac:dyDescent="0.2">
      <c r="F6186" s="80"/>
      <c r="M6186" s="80"/>
      <c r="Y6186" s="80"/>
      <c r="AH6186" s="80"/>
      <c r="AM6186" s="45"/>
      <c r="AN6186" s="45"/>
      <c r="AO6186" s="45"/>
      <c r="AP6186" s="45"/>
      <c r="AQ6186" s="45"/>
      <c r="AR6186" s="45"/>
      <c r="AS6186" s="45"/>
      <c r="AT6186" s="45"/>
      <c r="AY6186" s="45"/>
      <c r="AZ6186" s="45"/>
    </row>
    <row r="6187" spans="6:52" customFormat="1" ht="12.75" x14ac:dyDescent="0.2">
      <c r="F6187" s="80"/>
      <c r="M6187" s="80"/>
      <c r="Y6187" s="80"/>
      <c r="AH6187" s="80"/>
      <c r="AM6187" s="45"/>
      <c r="AN6187" s="45"/>
      <c r="AO6187" s="45"/>
      <c r="AP6187" s="45"/>
      <c r="AQ6187" s="45"/>
      <c r="AR6187" s="45"/>
      <c r="AS6187" s="45"/>
      <c r="AT6187" s="45"/>
      <c r="AY6187" s="45"/>
      <c r="AZ6187" s="45"/>
    </row>
    <row r="6188" spans="6:52" customFormat="1" ht="12.75" x14ac:dyDescent="0.2">
      <c r="F6188" s="80"/>
      <c r="M6188" s="80"/>
      <c r="Y6188" s="80"/>
      <c r="AH6188" s="80"/>
      <c r="AM6188" s="45"/>
      <c r="AN6188" s="45"/>
      <c r="AO6188" s="45"/>
      <c r="AP6188" s="45"/>
      <c r="AQ6188" s="45"/>
      <c r="AR6188" s="45"/>
      <c r="AS6188" s="45"/>
      <c r="AT6188" s="45"/>
      <c r="AY6188" s="45"/>
      <c r="AZ6188" s="45"/>
    </row>
    <row r="6189" spans="6:52" customFormat="1" ht="12.75" x14ac:dyDescent="0.2">
      <c r="F6189" s="80"/>
      <c r="M6189" s="80"/>
      <c r="Y6189" s="80"/>
      <c r="AH6189" s="80"/>
      <c r="AM6189" s="45"/>
      <c r="AN6189" s="45"/>
      <c r="AO6189" s="45"/>
      <c r="AP6189" s="45"/>
      <c r="AQ6189" s="45"/>
      <c r="AR6189" s="45"/>
      <c r="AS6189" s="45"/>
      <c r="AT6189" s="45"/>
      <c r="AY6189" s="45"/>
      <c r="AZ6189" s="45"/>
    </row>
    <row r="6190" spans="6:52" customFormat="1" ht="12.75" x14ac:dyDescent="0.2">
      <c r="F6190" s="80"/>
      <c r="M6190" s="80"/>
      <c r="Y6190" s="80"/>
      <c r="AH6190" s="80"/>
      <c r="AM6190" s="45"/>
      <c r="AN6190" s="45"/>
      <c r="AO6190" s="45"/>
      <c r="AP6190" s="45"/>
      <c r="AQ6190" s="45"/>
      <c r="AR6190" s="45"/>
      <c r="AS6190" s="45"/>
      <c r="AT6190" s="45"/>
      <c r="AY6190" s="45"/>
      <c r="AZ6190" s="45"/>
    </row>
    <row r="6191" spans="6:52" customFormat="1" ht="12.75" x14ac:dyDescent="0.2">
      <c r="F6191" s="80"/>
      <c r="M6191" s="80"/>
      <c r="Y6191" s="80"/>
      <c r="AH6191" s="80"/>
      <c r="AM6191" s="45"/>
      <c r="AN6191" s="45"/>
      <c r="AO6191" s="45"/>
      <c r="AP6191" s="45"/>
      <c r="AQ6191" s="45"/>
      <c r="AR6191" s="45"/>
      <c r="AS6191" s="45"/>
      <c r="AT6191" s="45"/>
      <c r="AY6191" s="45"/>
      <c r="AZ6191" s="45"/>
    </row>
    <row r="6192" spans="6:52" customFormat="1" ht="12.75" x14ac:dyDescent="0.2">
      <c r="F6192" s="80"/>
      <c r="M6192" s="80"/>
      <c r="Y6192" s="80"/>
      <c r="AH6192" s="80"/>
      <c r="AM6192" s="45"/>
      <c r="AN6192" s="45"/>
      <c r="AO6192" s="45"/>
      <c r="AP6192" s="45"/>
      <c r="AQ6192" s="45"/>
      <c r="AR6192" s="45"/>
      <c r="AS6192" s="45"/>
      <c r="AT6192" s="45"/>
      <c r="AY6192" s="45"/>
      <c r="AZ6192" s="45"/>
    </row>
    <row r="6193" spans="6:52" customFormat="1" ht="12.75" x14ac:dyDescent="0.2">
      <c r="F6193" s="80"/>
      <c r="M6193" s="80"/>
      <c r="Y6193" s="80"/>
      <c r="AH6193" s="80"/>
      <c r="AM6193" s="45"/>
      <c r="AN6193" s="45"/>
      <c r="AO6193" s="45"/>
      <c r="AP6193" s="45"/>
      <c r="AQ6193" s="45"/>
      <c r="AR6193" s="45"/>
      <c r="AS6193" s="45"/>
      <c r="AT6193" s="45"/>
      <c r="AY6193" s="45"/>
      <c r="AZ6193" s="45"/>
    </row>
    <row r="6194" spans="6:52" customFormat="1" ht="12.75" x14ac:dyDescent="0.2">
      <c r="F6194" s="80"/>
      <c r="M6194" s="80"/>
      <c r="Y6194" s="80"/>
      <c r="AH6194" s="80"/>
      <c r="AM6194" s="45"/>
      <c r="AN6194" s="45"/>
      <c r="AO6194" s="45"/>
      <c r="AP6194" s="45"/>
      <c r="AQ6194" s="45"/>
      <c r="AR6194" s="45"/>
      <c r="AS6194" s="45"/>
      <c r="AT6194" s="45"/>
      <c r="AY6194" s="45"/>
      <c r="AZ6194" s="45"/>
    </row>
    <row r="6195" spans="6:52" customFormat="1" ht="12.75" x14ac:dyDescent="0.2">
      <c r="F6195" s="80"/>
      <c r="M6195" s="80"/>
      <c r="Y6195" s="80"/>
      <c r="AH6195" s="80"/>
      <c r="AM6195" s="45"/>
      <c r="AN6195" s="45"/>
      <c r="AO6195" s="45"/>
      <c r="AP6195" s="45"/>
      <c r="AQ6195" s="45"/>
      <c r="AR6195" s="45"/>
      <c r="AS6195" s="45"/>
      <c r="AT6195" s="45"/>
      <c r="AY6195" s="45"/>
      <c r="AZ6195" s="45"/>
    </row>
    <row r="6196" spans="6:52" customFormat="1" ht="12.75" x14ac:dyDescent="0.2">
      <c r="F6196" s="80"/>
      <c r="M6196" s="80"/>
      <c r="Y6196" s="80"/>
      <c r="AH6196" s="80"/>
      <c r="AM6196" s="45"/>
      <c r="AN6196" s="45"/>
      <c r="AO6196" s="45"/>
      <c r="AP6196" s="45"/>
      <c r="AQ6196" s="45"/>
      <c r="AR6196" s="45"/>
      <c r="AS6196" s="45"/>
      <c r="AT6196" s="45"/>
      <c r="AY6196" s="45"/>
      <c r="AZ6196" s="45"/>
    </row>
    <row r="6197" spans="6:52" customFormat="1" ht="12.75" x14ac:dyDescent="0.2">
      <c r="F6197" s="80"/>
      <c r="M6197" s="80"/>
      <c r="Y6197" s="80"/>
      <c r="AH6197" s="80"/>
      <c r="AM6197" s="45"/>
      <c r="AN6197" s="45"/>
      <c r="AO6197" s="45"/>
      <c r="AP6197" s="45"/>
      <c r="AQ6197" s="45"/>
      <c r="AR6197" s="45"/>
      <c r="AS6197" s="45"/>
      <c r="AT6197" s="45"/>
      <c r="AY6197" s="45"/>
      <c r="AZ6197" s="45"/>
    </row>
    <row r="6198" spans="6:52" customFormat="1" ht="12.75" x14ac:dyDescent="0.2">
      <c r="F6198" s="80"/>
      <c r="M6198" s="80"/>
      <c r="Y6198" s="80"/>
      <c r="AH6198" s="80"/>
      <c r="AM6198" s="45"/>
      <c r="AN6198" s="45"/>
      <c r="AO6198" s="45"/>
      <c r="AP6198" s="45"/>
      <c r="AQ6198" s="45"/>
      <c r="AR6198" s="45"/>
      <c r="AS6198" s="45"/>
      <c r="AT6198" s="45"/>
      <c r="AY6198" s="45"/>
      <c r="AZ6198" s="45"/>
    </row>
    <row r="6199" spans="6:52" customFormat="1" ht="12.75" x14ac:dyDescent="0.2">
      <c r="F6199" s="80"/>
      <c r="M6199" s="80"/>
      <c r="Y6199" s="80"/>
      <c r="AH6199" s="80"/>
      <c r="AM6199" s="45"/>
      <c r="AN6199" s="45"/>
      <c r="AO6199" s="45"/>
      <c r="AP6199" s="45"/>
      <c r="AQ6199" s="45"/>
      <c r="AR6199" s="45"/>
      <c r="AS6199" s="45"/>
      <c r="AT6199" s="45"/>
      <c r="AY6199" s="45"/>
      <c r="AZ6199" s="45"/>
    </row>
    <row r="6200" spans="6:52" customFormat="1" ht="12.75" x14ac:dyDescent="0.2">
      <c r="F6200" s="80"/>
      <c r="M6200" s="80"/>
      <c r="Y6200" s="80"/>
      <c r="AH6200" s="80"/>
      <c r="AM6200" s="45"/>
      <c r="AN6200" s="45"/>
      <c r="AO6200" s="45"/>
      <c r="AP6200" s="45"/>
      <c r="AQ6200" s="45"/>
      <c r="AR6200" s="45"/>
      <c r="AS6200" s="45"/>
      <c r="AT6200" s="45"/>
      <c r="AY6200" s="45"/>
      <c r="AZ6200" s="45"/>
    </row>
    <row r="6201" spans="6:52" customFormat="1" ht="12.75" x14ac:dyDescent="0.2">
      <c r="F6201" s="80"/>
      <c r="M6201" s="80"/>
      <c r="Y6201" s="80"/>
      <c r="AH6201" s="80"/>
      <c r="AM6201" s="45"/>
      <c r="AN6201" s="45"/>
      <c r="AO6201" s="45"/>
      <c r="AP6201" s="45"/>
      <c r="AQ6201" s="45"/>
      <c r="AR6201" s="45"/>
      <c r="AS6201" s="45"/>
      <c r="AT6201" s="45"/>
      <c r="AY6201" s="45"/>
      <c r="AZ6201" s="45"/>
    </row>
    <row r="6202" spans="6:52" customFormat="1" ht="12.75" x14ac:dyDescent="0.2">
      <c r="F6202" s="80"/>
      <c r="M6202" s="80"/>
      <c r="Y6202" s="80"/>
      <c r="AH6202" s="80"/>
      <c r="AM6202" s="45"/>
      <c r="AN6202" s="45"/>
      <c r="AO6202" s="45"/>
      <c r="AP6202" s="45"/>
      <c r="AQ6202" s="45"/>
      <c r="AR6202" s="45"/>
      <c r="AS6202" s="45"/>
      <c r="AT6202" s="45"/>
      <c r="AY6202" s="45"/>
      <c r="AZ6202" s="45"/>
    </row>
    <row r="6203" spans="6:52" customFormat="1" ht="12.75" x14ac:dyDescent="0.2">
      <c r="F6203" s="80"/>
      <c r="M6203" s="80"/>
      <c r="Y6203" s="80"/>
      <c r="AH6203" s="80"/>
      <c r="AM6203" s="45"/>
      <c r="AN6203" s="45"/>
      <c r="AO6203" s="45"/>
      <c r="AP6203" s="45"/>
      <c r="AQ6203" s="45"/>
      <c r="AR6203" s="45"/>
      <c r="AS6203" s="45"/>
      <c r="AT6203" s="45"/>
      <c r="AY6203" s="45"/>
      <c r="AZ6203" s="45"/>
    </row>
    <row r="6204" spans="6:52" customFormat="1" ht="12.75" x14ac:dyDescent="0.2">
      <c r="F6204" s="80"/>
      <c r="M6204" s="80"/>
      <c r="Y6204" s="80"/>
      <c r="AH6204" s="80"/>
      <c r="AM6204" s="45"/>
      <c r="AN6204" s="45"/>
      <c r="AO6204" s="45"/>
      <c r="AP6204" s="45"/>
      <c r="AQ6204" s="45"/>
      <c r="AR6204" s="45"/>
      <c r="AS6204" s="45"/>
      <c r="AT6204" s="45"/>
      <c r="AY6204" s="45"/>
      <c r="AZ6204" s="45"/>
    </row>
    <row r="6205" spans="6:52" customFormat="1" ht="12.75" x14ac:dyDescent="0.2">
      <c r="F6205" s="80"/>
      <c r="M6205" s="80"/>
      <c r="Y6205" s="80"/>
      <c r="AH6205" s="80"/>
      <c r="AM6205" s="45"/>
      <c r="AN6205" s="45"/>
      <c r="AO6205" s="45"/>
      <c r="AP6205" s="45"/>
      <c r="AQ6205" s="45"/>
      <c r="AR6205" s="45"/>
      <c r="AS6205" s="45"/>
      <c r="AT6205" s="45"/>
      <c r="AY6205" s="45"/>
      <c r="AZ6205" s="45"/>
    </row>
    <row r="6206" spans="6:52" customFormat="1" ht="12.75" x14ac:dyDescent="0.2">
      <c r="F6206" s="80"/>
      <c r="M6206" s="80"/>
      <c r="Y6206" s="80"/>
      <c r="AH6206" s="80"/>
      <c r="AM6206" s="45"/>
      <c r="AN6206" s="45"/>
      <c r="AO6206" s="45"/>
      <c r="AP6206" s="45"/>
      <c r="AQ6206" s="45"/>
      <c r="AR6206" s="45"/>
      <c r="AS6206" s="45"/>
      <c r="AT6206" s="45"/>
      <c r="AY6206" s="45"/>
      <c r="AZ6206" s="45"/>
    </row>
    <row r="6207" spans="6:52" customFormat="1" ht="12.75" x14ac:dyDescent="0.2">
      <c r="F6207" s="80"/>
      <c r="M6207" s="80"/>
      <c r="Y6207" s="80"/>
      <c r="AH6207" s="80"/>
      <c r="AM6207" s="45"/>
      <c r="AN6207" s="45"/>
      <c r="AO6207" s="45"/>
      <c r="AP6207" s="45"/>
      <c r="AQ6207" s="45"/>
      <c r="AR6207" s="45"/>
      <c r="AS6207" s="45"/>
      <c r="AT6207" s="45"/>
      <c r="AY6207" s="45"/>
      <c r="AZ6207" s="45"/>
    </row>
    <row r="6208" spans="6:52" customFormat="1" ht="12.75" x14ac:dyDescent="0.2">
      <c r="F6208" s="80"/>
      <c r="M6208" s="80"/>
      <c r="Y6208" s="80"/>
      <c r="AH6208" s="80"/>
      <c r="AM6208" s="45"/>
      <c r="AN6208" s="45"/>
      <c r="AO6208" s="45"/>
      <c r="AP6208" s="45"/>
      <c r="AQ6208" s="45"/>
      <c r="AR6208" s="45"/>
      <c r="AS6208" s="45"/>
      <c r="AT6208" s="45"/>
      <c r="AY6208" s="45"/>
      <c r="AZ6208" s="45"/>
    </row>
    <row r="6209" spans="6:52" customFormat="1" ht="12.75" x14ac:dyDescent="0.2">
      <c r="F6209" s="80"/>
      <c r="M6209" s="80"/>
      <c r="Y6209" s="80"/>
      <c r="AH6209" s="80"/>
      <c r="AM6209" s="45"/>
      <c r="AN6209" s="45"/>
      <c r="AO6209" s="45"/>
      <c r="AP6209" s="45"/>
      <c r="AQ6209" s="45"/>
      <c r="AR6209" s="45"/>
      <c r="AS6209" s="45"/>
      <c r="AT6209" s="45"/>
      <c r="AY6209" s="45"/>
      <c r="AZ6209" s="45"/>
    </row>
    <row r="6210" spans="6:52" customFormat="1" ht="12.75" x14ac:dyDescent="0.2">
      <c r="F6210" s="80"/>
      <c r="M6210" s="80"/>
      <c r="Y6210" s="80"/>
      <c r="AH6210" s="80"/>
      <c r="AM6210" s="45"/>
      <c r="AN6210" s="45"/>
      <c r="AO6210" s="45"/>
      <c r="AP6210" s="45"/>
      <c r="AQ6210" s="45"/>
      <c r="AR6210" s="45"/>
      <c r="AS6210" s="45"/>
      <c r="AT6210" s="45"/>
      <c r="AY6210" s="45"/>
      <c r="AZ6210" s="45"/>
    </row>
    <row r="6211" spans="6:52" customFormat="1" ht="12.75" x14ac:dyDescent="0.2">
      <c r="F6211" s="80"/>
      <c r="M6211" s="80"/>
      <c r="Y6211" s="80"/>
      <c r="AH6211" s="80"/>
      <c r="AM6211" s="45"/>
      <c r="AN6211" s="45"/>
      <c r="AO6211" s="45"/>
      <c r="AP6211" s="45"/>
      <c r="AQ6211" s="45"/>
      <c r="AR6211" s="45"/>
      <c r="AS6211" s="45"/>
      <c r="AT6211" s="45"/>
      <c r="AY6211" s="45"/>
      <c r="AZ6211" s="45"/>
    </row>
    <row r="6212" spans="6:52" customFormat="1" ht="12.75" x14ac:dyDescent="0.2">
      <c r="F6212" s="80"/>
      <c r="M6212" s="80"/>
      <c r="Y6212" s="80"/>
      <c r="AH6212" s="80"/>
      <c r="AM6212" s="45"/>
      <c r="AN6212" s="45"/>
      <c r="AO6212" s="45"/>
      <c r="AP6212" s="45"/>
      <c r="AQ6212" s="45"/>
      <c r="AR6212" s="45"/>
      <c r="AS6212" s="45"/>
      <c r="AT6212" s="45"/>
      <c r="AY6212" s="45"/>
      <c r="AZ6212" s="45"/>
    </row>
    <row r="6213" spans="6:52" customFormat="1" ht="12.75" x14ac:dyDescent="0.2">
      <c r="F6213" s="80"/>
      <c r="M6213" s="80"/>
      <c r="Y6213" s="80"/>
      <c r="AH6213" s="80"/>
      <c r="AM6213" s="45"/>
      <c r="AN6213" s="45"/>
      <c r="AO6213" s="45"/>
      <c r="AP6213" s="45"/>
      <c r="AQ6213" s="45"/>
      <c r="AR6213" s="45"/>
      <c r="AS6213" s="45"/>
      <c r="AT6213" s="45"/>
      <c r="AY6213" s="45"/>
      <c r="AZ6213" s="45"/>
    </row>
    <row r="6214" spans="6:52" customFormat="1" ht="12.75" x14ac:dyDescent="0.2">
      <c r="F6214" s="80"/>
      <c r="M6214" s="80"/>
      <c r="Y6214" s="80"/>
      <c r="AH6214" s="80"/>
      <c r="AM6214" s="45"/>
      <c r="AN6214" s="45"/>
      <c r="AO6214" s="45"/>
      <c r="AP6214" s="45"/>
      <c r="AQ6214" s="45"/>
      <c r="AR6214" s="45"/>
      <c r="AS6214" s="45"/>
      <c r="AT6214" s="45"/>
      <c r="AY6214" s="45"/>
      <c r="AZ6214" s="45"/>
    </row>
    <row r="6215" spans="6:52" customFormat="1" ht="12.75" x14ac:dyDescent="0.2">
      <c r="F6215" s="80"/>
      <c r="M6215" s="80"/>
      <c r="Y6215" s="80"/>
      <c r="AH6215" s="80"/>
      <c r="AM6215" s="45"/>
      <c r="AN6215" s="45"/>
      <c r="AO6215" s="45"/>
      <c r="AP6215" s="45"/>
      <c r="AQ6215" s="45"/>
      <c r="AR6215" s="45"/>
      <c r="AS6215" s="45"/>
      <c r="AT6215" s="45"/>
      <c r="AY6215" s="45"/>
      <c r="AZ6215" s="45"/>
    </row>
    <row r="6216" spans="6:52" customFormat="1" ht="12.75" x14ac:dyDescent="0.2">
      <c r="F6216" s="80"/>
      <c r="M6216" s="80"/>
      <c r="Y6216" s="80"/>
      <c r="AH6216" s="80"/>
      <c r="AM6216" s="45"/>
      <c r="AN6216" s="45"/>
      <c r="AO6216" s="45"/>
      <c r="AP6216" s="45"/>
      <c r="AQ6216" s="45"/>
      <c r="AR6216" s="45"/>
      <c r="AS6216" s="45"/>
      <c r="AT6216" s="45"/>
      <c r="AY6216" s="45"/>
      <c r="AZ6216" s="45"/>
    </row>
    <row r="6217" spans="6:52" customFormat="1" ht="12.75" x14ac:dyDescent="0.2">
      <c r="F6217" s="80"/>
      <c r="M6217" s="80"/>
      <c r="Y6217" s="80"/>
      <c r="AH6217" s="80"/>
      <c r="AM6217" s="45"/>
      <c r="AN6217" s="45"/>
      <c r="AO6217" s="45"/>
      <c r="AP6217" s="45"/>
      <c r="AQ6217" s="45"/>
      <c r="AR6217" s="45"/>
      <c r="AS6217" s="45"/>
      <c r="AT6217" s="45"/>
      <c r="AY6217" s="45"/>
      <c r="AZ6217" s="45"/>
    </row>
    <row r="6218" spans="6:52" customFormat="1" ht="12.75" x14ac:dyDescent="0.2">
      <c r="F6218" s="80"/>
      <c r="M6218" s="80"/>
      <c r="Y6218" s="80"/>
      <c r="AH6218" s="80"/>
      <c r="AM6218" s="45"/>
      <c r="AN6218" s="45"/>
      <c r="AO6218" s="45"/>
      <c r="AP6218" s="45"/>
      <c r="AQ6218" s="45"/>
      <c r="AR6218" s="45"/>
      <c r="AS6218" s="45"/>
      <c r="AT6218" s="45"/>
      <c r="AY6218" s="45"/>
      <c r="AZ6218" s="45"/>
    </row>
    <row r="6219" spans="6:52" customFormat="1" ht="12.75" x14ac:dyDescent="0.2">
      <c r="F6219" s="80"/>
      <c r="M6219" s="80"/>
      <c r="Y6219" s="80"/>
      <c r="AH6219" s="80"/>
      <c r="AM6219" s="45"/>
      <c r="AN6219" s="45"/>
      <c r="AO6219" s="45"/>
      <c r="AP6219" s="45"/>
      <c r="AQ6219" s="45"/>
      <c r="AR6219" s="45"/>
      <c r="AS6219" s="45"/>
      <c r="AT6219" s="45"/>
      <c r="AY6219" s="45"/>
      <c r="AZ6219" s="45"/>
    </row>
    <row r="6220" spans="6:52" customFormat="1" ht="12.75" x14ac:dyDescent="0.2">
      <c r="F6220" s="80"/>
      <c r="M6220" s="80"/>
      <c r="Y6220" s="80"/>
      <c r="AH6220" s="80"/>
      <c r="AM6220" s="45"/>
      <c r="AN6220" s="45"/>
      <c r="AO6220" s="45"/>
      <c r="AP6220" s="45"/>
      <c r="AQ6220" s="45"/>
      <c r="AR6220" s="45"/>
      <c r="AS6220" s="45"/>
      <c r="AT6220" s="45"/>
      <c r="AY6220" s="45"/>
      <c r="AZ6220" s="45"/>
    </row>
    <row r="6221" spans="6:52" customFormat="1" ht="12.75" x14ac:dyDescent="0.2">
      <c r="F6221" s="80"/>
      <c r="M6221" s="80"/>
      <c r="Y6221" s="80"/>
      <c r="AH6221" s="80"/>
      <c r="AM6221" s="45"/>
      <c r="AN6221" s="45"/>
      <c r="AO6221" s="45"/>
      <c r="AP6221" s="45"/>
      <c r="AQ6221" s="45"/>
      <c r="AR6221" s="45"/>
      <c r="AS6221" s="45"/>
      <c r="AT6221" s="45"/>
      <c r="AY6221" s="45"/>
      <c r="AZ6221" s="45"/>
    </row>
    <row r="6222" spans="6:52" customFormat="1" ht="12.75" x14ac:dyDescent="0.2">
      <c r="F6222" s="80"/>
      <c r="M6222" s="80"/>
      <c r="Y6222" s="80"/>
      <c r="AH6222" s="80"/>
      <c r="AM6222" s="45"/>
      <c r="AN6222" s="45"/>
      <c r="AO6222" s="45"/>
      <c r="AP6222" s="45"/>
      <c r="AQ6222" s="45"/>
      <c r="AR6222" s="45"/>
      <c r="AS6222" s="45"/>
      <c r="AT6222" s="45"/>
      <c r="AY6222" s="45"/>
      <c r="AZ6222" s="45"/>
    </row>
    <row r="6223" spans="6:52" customFormat="1" ht="12.75" x14ac:dyDescent="0.2">
      <c r="F6223" s="80"/>
      <c r="M6223" s="80"/>
      <c r="Y6223" s="80"/>
      <c r="AH6223" s="80"/>
      <c r="AM6223" s="45"/>
      <c r="AN6223" s="45"/>
      <c r="AO6223" s="45"/>
      <c r="AP6223" s="45"/>
      <c r="AQ6223" s="45"/>
      <c r="AR6223" s="45"/>
      <c r="AS6223" s="45"/>
      <c r="AT6223" s="45"/>
      <c r="AY6223" s="45"/>
      <c r="AZ6223" s="45"/>
    </row>
    <row r="6224" spans="6:52" customFormat="1" ht="12.75" x14ac:dyDescent="0.2">
      <c r="F6224" s="80"/>
      <c r="M6224" s="80"/>
      <c r="Y6224" s="80"/>
      <c r="AH6224" s="80"/>
      <c r="AM6224" s="45"/>
      <c r="AN6224" s="45"/>
      <c r="AO6224" s="45"/>
      <c r="AP6224" s="45"/>
      <c r="AQ6224" s="45"/>
      <c r="AR6224" s="45"/>
      <c r="AS6224" s="45"/>
      <c r="AT6224" s="45"/>
      <c r="AY6224" s="45"/>
      <c r="AZ6224" s="45"/>
    </row>
    <row r="6225" spans="6:52" customFormat="1" ht="12.75" x14ac:dyDescent="0.2">
      <c r="F6225" s="80"/>
      <c r="M6225" s="80"/>
      <c r="Y6225" s="80"/>
      <c r="AH6225" s="80"/>
      <c r="AM6225" s="45"/>
      <c r="AN6225" s="45"/>
      <c r="AO6225" s="45"/>
      <c r="AP6225" s="45"/>
      <c r="AQ6225" s="45"/>
      <c r="AR6225" s="45"/>
      <c r="AS6225" s="45"/>
      <c r="AT6225" s="45"/>
      <c r="AY6225" s="45"/>
      <c r="AZ6225" s="45"/>
    </row>
    <row r="6226" spans="6:52" customFormat="1" ht="12.75" x14ac:dyDescent="0.2">
      <c r="F6226" s="80"/>
      <c r="M6226" s="80"/>
      <c r="Y6226" s="80"/>
      <c r="AH6226" s="80"/>
      <c r="AM6226" s="45"/>
      <c r="AN6226" s="45"/>
      <c r="AO6226" s="45"/>
      <c r="AP6226" s="45"/>
      <c r="AQ6226" s="45"/>
      <c r="AR6226" s="45"/>
      <c r="AS6226" s="45"/>
      <c r="AT6226" s="45"/>
      <c r="AY6226" s="45"/>
      <c r="AZ6226" s="45"/>
    </row>
    <row r="6227" spans="6:52" customFormat="1" ht="12.75" x14ac:dyDescent="0.2">
      <c r="F6227" s="80"/>
      <c r="M6227" s="80"/>
      <c r="Y6227" s="80"/>
      <c r="AH6227" s="80"/>
      <c r="AM6227" s="45"/>
      <c r="AN6227" s="45"/>
      <c r="AO6227" s="45"/>
      <c r="AP6227" s="45"/>
      <c r="AQ6227" s="45"/>
      <c r="AR6227" s="45"/>
      <c r="AS6227" s="45"/>
      <c r="AT6227" s="45"/>
      <c r="AY6227" s="45"/>
      <c r="AZ6227" s="45"/>
    </row>
    <row r="6228" spans="6:52" customFormat="1" ht="12.75" x14ac:dyDescent="0.2">
      <c r="F6228" s="80"/>
      <c r="M6228" s="80"/>
      <c r="Y6228" s="80"/>
      <c r="AH6228" s="80"/>
      <c r="AM6228" s="45"/>
      <c r="AN6228" s="45"/>
      <c r="AO6228" s="45"/>
      <c r="AP6228" s="45"/>
      <c r="AQ6228" s="45"/>
      <c r="AR6228" s="45"/>
      <c r="AS6228" s="45"/>
      <c r="AT6228" s="45"/>
      <c r="AY6228" s="45"/>
      <c r="AZ6228" s="45"/>
    </row>
    <row r="6229" spans="6:52" customFormat="1" ht="12.75" x14ac:dyDescent="0.2">
      <c r="F6229" s="80"/>
      <c r="M6229" s="80"/>
      <c r="Y6229" s="80"/>
      <c r="AH6229" s="80"/>
      <c r="AM6229" s="45"/>
      <c r="AN6229" s="45"/>
      <c r="AO6229" s="45"/>
      <c r="AP6229" s="45"/>
      <c r="AQ6229" s="45"/>
      <c r="AR6229" s="45"/>
      <c r="AS6229" s="45"/>
      <c r="AT6229" s="45"/>
      <c r="AY6229" s="45"/>
      <c r="AZ6229" s="45"/>
    </row>
    <row r="6230" spans="6:52" customFormat="1" ht="12.75" x14ac:dyDescent="0.2">
      <c r="F6230" s="80"/>
      <c r="M6230" s="80"/>
      <c r="Y6230" s="80"/>
      <c r="AH6230" s="80"/>
      <c r="AM6230" s="45"/>
      <c r="AN6230" s="45"/>
      <c r="AO6230" s="45"/>
      <c r="AP6230" s="45"/>
      <c r="AQ6230" s="45"/>
      <c r="AR6230" s="45"/>
      <c r="AS6230" s="45"/>
      <c r="AT6230" s="45"/>
      <c r="AY6230" s="45"/>
      <c r="AZ6230" s="45"/>
    </row>
    <row r="6231" spans="6:52" customFormat="1" ht="12.75" x14ac:dyDescent="0.2">
      <c r="F6231" s="80"/>
      <c r="M6231" s="80"/>
      <c r="Y6231" s="80"/>
      <c r="AH6231" s="80"/>
      <c r="AM6231" s="45"/>
      <c r="AN6231" s="45"/>
      <c r="AO6231" s="45"/>
      <c r="AP6231" s="45"/>
      <c r="AQ6231" s="45"/>
      <c r="AR6231" s="45"/>
      <c r="AS6231" s="45"/>
      <c r="AT6231" s="45"/>
      <c r="AY6231" s="45"/>
      <c r="AZ6231" s="45"/>
    </row>
    <row r="6232" spans="6:52" customFormat="1" ht="12.75" x14ac:dyDescent="0.2">
      <c r="F6232" s="80"/>
      <c r="M6232" s="80"/>
      <c r="Y6232" s="80"/>
      <c r="AH6232" s="80"/>
      <c r="AM6232" s="45"/>
      <c r="AN6232" s="45"/>
      <c r="AO6232" s="45"/>
      <c r="AP6232" s="45"/>
      <c r="AQ6232" s="45"/>
      <c r="AR6232" s="45"/>
      <c r="AS6232" s="45"/>
      <c r="AT6232" s="45"/>
      <c r="AY6232" s="45"/>
      <c r="AZ6232" s="45"/>
    </row>
    <row r="6233" spans="6:52" customFormat="1" ht="12.75" x14ac:dyDescent="0.2">
      <c r="F6233" s="80"/>
      <c r="M6233" s="80"/>
      <c r="Y6233" s="80"/>
      <c r="AH6233" s="80"/>
      <c r="AM6233" s="45"/>
      <c r="AN6233" s="45"/>
      <c r="AO6233" s="45"/>
      <c r="AP6233" s="45"/>
      <c r="AQ6233" s="45"/>
      <c r="AR6233" s="45"/>
      <c r="AS6233" s="45"/>
      <c r="AT6233" s="45"/>
      <c r="AY6233" s="45"/>
      <c r="AZ6233" s="45"/>
    </row>
    <row r="6234" spans="6:52" customFormat="1" ht="12.75" x14ac:dyDescent="0.2">
      <c r="F6234" s="80"/>
      <c r="M6234" s="80"/>
      <c r="Y6234" s="80"/>
      <c r="AH6234" s="80"/>
      <c r="AM6234" s="45"/>
      <c r="AN6234" s="45"/>
      <c r="AO6234" s="45"/>
      <c r="AP6234" s="45"/>
      <c r="AQ6234" s="45"/>
      <c r="AR6234" s="45"/>
      <c r="AS6234" s="45"/>
      <c r="AT6234" s="45"/>
      <c r="AY6234" s="45"/>
      <c r="AZ6234" s="45"/>
    </row>
    <row r="6235" spans="6:52" customFormat="1" ht="12.75" x14ac:dyDescent="0.2">
      <c r="F6235" s="80"/>
      <c r="M6235" s="80"/>
      <c r="Y6235" s="80"/>
      <c r="AH6235" s="80"/>
      <c r="AM6235" s="45"/>
      <c r="AN6235" s="45"/>
      <c r="AO6235" s="45"/>
      <c r="AP6235" s="45"/>
      <c r="AQ6235" s="45"/>
      <c r="AR6235" s="45"/>
      <c r="AS6235" s="45"/>
      <c r="AT6235" s="45"/>
      <c r="AY6235" s="45"/>
      <c r="AZ6235" s="45"/>
    </row>
    <row r="6236" spans="6:52" customFormat="1" ht="12.75" x14ac:dyDescent="0.2">
      <c r="F6236" s="80"/>
      <c r="M6236" s="80"/>
      <c r="Y6236" s="80"/>
      <c r="AH6236" s="80"/>
      <c r="AM6236" s="45"/>
      <c r="AN6236" s="45"/>
      <c r="AO6236" s="45"/>
      <c r="AP6236" s="45"/>
      <c r="AQ6236" s="45"/>
      <c r="AR6236" s="45"/>
      <c r="AS6236" s="45"/>
      <c r="AT6236" s="45"/>
      <c r="AY6236" s="45"/>
      <c r="AZ6236" s="45"/>
    </row>
    <row r="6237" spans="6:52" customFormat="1" ht="12.75" x14ac:dyDescent="0.2">
      <c r="F6237" s="80"/>
      <c r="M6237" s="80"/>
      <c r="Y6237" s="80"/>
      <c r="AH6237" s="80"/>
      <c r="AM6237" s="45"/>
      <c r="AN6237" s="45"/>
      <c r="AO6237" s="45"/>
      <c r="AP6237" s="45"/>
      <c r="AQ6237" s="45"/>
      <c r="AR6237" s="45"/>
      <c r="AS6237" s="45"/>
      <c r="AT6237" s="45"/>
      <c r="AY6237" s="45"/>
      <c r="AZ6237" s="45"/>
    </row>
    <row r="6238" spans="6:52" customFormat="1" ht="12.75" x14ac:dyDescent="0.2">
      <c r="F6238" s="80"/>
      <c r="M6238" s="80"/>
      <c r="Y6238" s="80"/>
      <c r="AH6238" s="80"/>
      <c r="AM6238" s="45"/>
      <c r="AN6238" s="45"/>
      <c r="AO6238" s="45"/>
      <c r="AP6238" s="45"/>
      <c r="AQ6238" s="45"/>
      <c r="AR6238" s="45"/>
      <c r="AS6238" s="45"/>
      <c r="AT6238" s="45"/>
      <c r="AY6238" s="45"/>
      <c r="AZ6238" s="45"/>
    </row>
    <row r="6239" spans="6:52" customFormat="1" ht="12.75" x14ac:dyDescent="0.2">
      <c r="F6239" s="80"/>
      <c r="M6239" s="80"/>
      <c r="Y6239" s="80"/>
      <c r="AH6239" s="80"/>
      <c r="AM6239" s="45"/>
      <c r="AN6239" s="45"/>
      <c r="AO6239" s="45"/>
      <c r="AP6239" s="45"/>
      <c r="AQ6239" s="45"/>
      <c r="AR6239" s="45"/>
      <c r="AS6239" s="45"/>
      <c r="AT6239" s="45"/>
      <c r="AY6239" s="45"/>
      <c r="AZ6239" s="45"/>
    </row>
    <row r="6240" spans="6:52" customFormat="1" ht="12.75" x14ac:dyDescent="0.2">
      <c r="F6240" s="80"/>
      <c r="M6240" s="80"/>
      <c r="Y6240" s="80"/>
      <c r="AH6240" s="80"/>
      <c r="AM6240" s="45"/>
      <c r="AN6240" s="45"/>
      <c r="AO6240" s="45"/>
      <c r="AP6240" s="45"/>
      <c r="AQ6240" s="45"/>
      <c r="AR6240" s="45"/>
      <c r="AS6240" s="45"/>
      <c r="AT6240" s="45"/>
      <c r="AY6240" s="45"/>
      <c r="AZ6240" s="45"/>
    </row>
    <row r="6241" spans="6:52" customFormat="1" ht="12.75" x14ac:dyDescent="0.2">
      <c r="F6241" s="80"/>
      <c r="M6241" s="80"/>
      <c r="Y6241" s="80"/>
      <c r="AH6241" s="80"/>
      <c r="AM6241" s="45"/>
      <c r="AN6241" s="45"/>
      <c r="AO6241" s="45"/>
      <c r="AP6241" s="45"/>
      <c r="AQ6241" s="45"/>
      <c r="AR6241" s="45"/>
      <c r="AS6241" s="45"/>
      <c r="AT6241" s="45"/>
      <c r="AY6241" s="45"/>
      <c r="AZ6241" s="45"/>
    </row>
    <row r="6242" spans="6:52" customFormat="1" ht="12.75" x14ac:dyDescent="0.2">
      <c r="F6242" s="80"/>
      <c r="M6242" s="80"/>
      <c r="Y6242" s="80"/>
      <c r="AH6242" s="80"/>
      <c r="AM6242" s="45"/>
      <c r="AN6242" s="45"/>
      <c r="AO6242" s="45"/>
      <c r="AP6242" s="45"/>
      <c r="AQ6242" s="45"/>
      <c r="AR6242" s="45"/>
      <c r="AS6242" s="45"/>
      <c r="AT6242" s="45"/>
      <c r="AY6242" s="45"/>
      <c r="AZ6242" s="45"/>
    </row>
    <row r="6243" spans="6:52" customFormat="1" ht="12.75" x14ac:dyDescent="0.2">
      <c r="F6243" s="80"/>
      <c r="M6243" s="80"/>
      <c r="Y6243" s="80"/>
      <c r="AH6243" s="80"/>
      <c r="AM6243" s="45"/>
      <c r="AN6243" s="45"/>
      <c r="AO6243" s="45"/>
      <c r="AP6243" s="45"/>
      <c r="AQ6243" s="45"/>
      <c r="AR6243" s="45"/>
      <c r="AS6243" s="45"/>
      <c r="AT6243" s="45"/>
      <c r="AY6243" s="45"/>
      <c r="AZ6243" s="45"/>
    </row>
    <row r="6244" spans="6:52" customFormat="1" ht="12.75" x14ac:dyDescent="0.2">
      <c r="F6244" s="80"/>
      <c r="M6244" s="80"/>
      <c r="Y6244" s="80"/>
      <c r="AH6244" s="80"/>
      <c r="AM6244" s="45"/>
      <c r="AN6244" s="45"/>
      <c r="AO6244" s="45"/>
      <c r="AP6244" s="45"/>
      <c r="AQ6244" s="45"/>
      <c r="AR6244" s="45"/>
      <c r="AS6244" s="45"/>
      <c r="AT6244" s="45"/>
      <c r="AY6244" s="45"/>
      <c r="AZ6244" s="45"/>
    </row>
    <row r="6245" spans="6:52" customFormat="1" ht="12.75" x14ac:dyDescent="0.2">
      <c r="F6245" s="80"/>
      <c r="M6245" s="80"/>
      <c r="Y6245" s="80"/>
      <c r="AH6245" s="80"/>
      <c r="AM6245" s="45"/>
      <c r="AN6245" s="45"/>
      <c r="AO6245" s="45"/>
      <c r="AP6245" s="45"/>
      <c r="AQ6245" s="45"/>
      <c r="AR6245" s="45"/>
      <c r="AS6245" s="45"/>
      <c r="AT6245" s="45"/>
      <c r="AY6245" s="45"/>
      <c r="AZ6245" s="45"/>
    </row>
    <row r="6246" spans="6:52" customFormat="1" ht="12.75" x14ac:dyDescent="0.2">
      <c r="F6246" s="80"/>
      <c r="M6246" s="80"/>
      <c r="Y6246" s="80"/>
      <c r="AH6246" s="80"/>
      <c r="AM6246" s="45"/>
      <c r="AN6246" s="45"/>
      <c r="AO6246" s="45"/>
      <c r="AP6246" s="45"/>
      <c r="AQ6246" s="45"/>
      <c r="AR6246" s="45"/>
      <c r="AS6246" s="45"/>
      <c r="AT6246" s="45"/>
      <c r="AY6246" s="45"/>
      <c r="AZ6246" s="45"/>
    </row>
    <row r="6247" spans="6:52" customFormat="1" ht="12.75" x14ac:dyDescent="0.2">
      <c r="F6247" s="80"/>
      <c r="M6247" s="80"/>
      <c r="Y6247" s="80"/>
      <c r="AH6247" s="80"/>
      <c r="AM6247" s="45"/>
      <c r="AN6247" s="45"/>
      <c r="AO6247" s="45"/>
      <c r="AP6247" s="45"/>
      <c r="AQ6247" s="45"/>
      <c r="AR6247" s="45"/>
      <c r="AS6247" s="45"/>
      <c r="AT6247" s="45"/>
      <c r="AY6247" s="45"/>
      <c r="AZ6247" s="45"/>
    </row>
    <row r="6248" spans="6:52" customFormat="1" ht="12.75" x14ac:dyDescent="0.2">
      <c r="F6248" s="80"/>
      <c r="M6248" s="80"/>
      <c r="Y6248" s="80"/>
      <c r="AH6248" s="80"/>
      <c r="AM6248" s="45"/>
      <c r="AN6248" s="45"/>
      <c r="AO6248" s="45"/>
      <c r="AP6248" s="45"/>
      <c r="AQ6248" s="45"/>
      <c r="AR6248" s="45"/>
      <c r="AS6248" s="45"/>
      <c r="AT6248" s="45"/>
      <c r="AY6248" s="45"/>
      <c r="AZ6248" s="45"/>
    </row>
    <row r="6249" spans="6:52" customFormat="1" ht="12.75" x14ac:dyDescent="0.2">
      <c r="F6249" s="80"/>
      <c r="M6249" s="80"/>
      <c r="Y6249" s="80"/>
      <c r="AH6249" s="80"/>
      <c r="AM6249" s="45"/>
      <c r="AN6249" s="45"/>
      <c r="AO6249" s="45"/>
      <c r="AP6249" s="45"/>
      <c r="AQ6249" s="45"/>
      <c r="AR6249" s="45"/>
      <c r="AS6249" s="45"/>
      <c r="AT6249" s="45"/>
      <c r="AY6249" s="45"/>
      <c r="AZ6249" s="45"/>
    </row>
    <row r="6250" spans="6:52" customFormat="1" ht="12.75" x14ac:dyDescent="0.2">
      <c r="F6250" s="80"/>
      <c r="M6250" s="80"/>
      <c r="Y6250" s="80"/>
      <c r="AH6250" s="80"/>
      <c r="AM6250" s="45"/>
      <c r="AN6250" s="45"/>
      <c r="AO6250" s="45"/>
      <c r="AP6250" s="45"/>
      <c r="AQ6250" s="45"/>
      <c r="AR6250" s="45"/>
      <c r="AS6250" s="45"/>
      <c r="AT6250" s="45"/>
      <c r="AY6250" s="45"/>
      <c r="AZ6250" s="45"/>
    </row>
    <row r="6251" spans="6:52" customFormat="1" ht="12.75" x14ac:dyDescent="0.2">
      <c r="F6251" s="80"/>
      <c r="M6251" s="80"/>
      <c r="Y6251" s="80"/>
      <c r="AH6251" s="80"/>
      <c r="AM6251" s="45"/>
      <c r="AN6251" s="45"/>
      <c r="AO6251" s="45"/>
      <c r="AP6251" s="45"/>
      <c r="AQ6251" s="45"/>
      <c r="AR6251" s="45"/>
      <c r="AS6251" s="45"/>
      <c r="AT6251" s="45"/>
      <c r="AY6251" s="45"/>
      <c r="AZ6251" s="45"/>
    </row>
    <row r="6252" spans="6:52" customFormat="1" ht="12.75" x14ac:dyDescent="0.2">
      <c r="F6252" s="80"/>
      <c r="M6252" s="80"/>
      <c r="Y6252" s="80"/>
      <c r="AH6252" s="80"/>
      <c r="AM6252" s="45"/>
      <c r="AN6252" s="45"/>
      <c r="AO6252" s="45"/>
      <c r="AP6252" s="45"/>
      <c r="AQ6252" s="45"/>
      <c r="AR6252" s="45"/>
      <c r="AS6252" s="45"/>
      <c r="AT6252" s="45"/>
      <c r="AY6252" s="45"/>
      <c r="AZ6252" s="45"/>
    </row>
    <row r="6253" spans="6:52" customFormat="1" ht="12.75" x14ac:dyDescent="0.2">
      <c r="F6253" s="80"/>
      <c r="M6253" s="80"/>
      <c r="Y6253" s="80"/>
      <c r="AH6253" s="80"/>
      <c r="AM6253" s="45"/>
      <c r="AN6253" s="45"/>
      <c r="AO6253" s="45"/>
      <c r="AP6253" s="45"/>
      <c r="AQ6253" s="45"/>
      <c r="AR6253" s="45"/>
      <c r="AS6253" s="45"/>
      <c r="AT6253" s="45"/>
      <c r="AY6253" s="45"/>
      <c r="AZ6253" s="45"/>
    </row>
    <row r="6254" spans="6:52" customFormat="1" ht="12.75" x14ac:dyDescent="0.2">
      <c r="F6254" s="80"/>
      <c r="M6254" s="80"/>
      <c r="Y6254" s="80"/>
      <c r="AH6254" s="80"/>
      <c r="AM6254" s="45"/>
      <c r="AN6254" s="45"/>
      <c r="AO6254" s="45"/>
      <c r="AP6254" s="45"/>
      <c r="AQ6254" s="45"/>
      <c r="AR6254" s="45"/>
      <c r="AS6254" s="45"/>
      <c r="AT6254" s="45"/>
      <c r="AY6254" s="45"/>
      <c r="AZ6254" s="45"/>
    </row>
    <row r="6255" spans="6:52" customFormat="1" ht="12.75" x14ac:dyDescent="0.2">
      <c r="F6255" s="80"/>
      <c r="M6255" s="80"/>
      <c r="Y6255" s="80"/>
      <c r="AH6255" s="80"/>
      <c r="AM6255" s="45"/>
      <c r="AN6255" s="45"/>
      <c r="AO6255" s="45"/>
      <c r="AP6255" s="45"/>
      <c r="AQ6255" s="45"/>
      <c r="AR6255" s="45"/>
      <c r="AS6255" s="45"/>
      <c r="AT6255" s="45"/>
      <c r="AY6255" s="45"/>
      <c r="AZ6255" s="45"/>
    </row>
    <row r="6256" spans="6:52" customFormat="1" ht="12.75" x14ac:dyDescent="0.2">
      <c r="F6256" s="80"/>
      <c r="M6256" s="80"/>
      <c r="Y6256" s="80"/>
      <c r="AH6256" s="80"/>
      <c r="AM6256" s="45"/>
      <c r="AN6256" s="45"/>
      <c r="AO6256" s="45"/>
      <c r="AP6256" s="45"/>
      <c r="AQ6256" s="45"/>
      <c r="AR6256" s="45"/>
      <c r="AS6256" s="45"/>
      <c r="AT6256" s="45"/>
      <c r="AY6256" s="45"/>
      <c r="AZ6256" s="45"/>
    </row>
    <row r="6257" spans="6:52" customFormat="1" ht="12.75" x14ac:dyDescent="0.2">
      <c r="F6257" s="80"/>
      <c r="M6257" s="80"/>
      <c r="Y6257" s="80"/>
      <c r="AH6257" s="80"/>
      <c r="AM6257" s="45"/>
      <c r="AN6257" s="45"/>
      <c r="AO6257" s="45"/>
      <c r="AP6257" s="45"/>
      <c r="AQ6257" s="45"/>
      <c r="AR6257" s="45"/>
      <c r="AS6257" s="45"/>
      <c r="AT6257" s="45"/>
      <c r="AY6257" s="45"/>
      <c r="AZ6257" s="45"/>
    </row>
    <row r="6258" spans="6:52" customFormat="1" ht="12.75" x14ac:dyDescent="0.2">
      <c r="F6258" s="80"/>
      <c r="M6258" s="80"/>
      <c r="Y6258" s="80"/>
      <c r="AH6258" s="80"/>
      <c r="AM6258" s="45"/>
      <c r="AN6258" s="45"/>
      <c r="AO6258" s="45"/>
      <c r="AP6258" s="45"/>
      <c r="AQ6258" s="45"/>
      <c r="AR6258" s="45"/>
      <c r="AS6258" s="45"/>
      <c r="AT6258" s="45"/>
      <c r="AY6258" s="45"/>
      <c r="AZ6258" s="45"/>
    </row>
    <row r="6259" spans="6:52" customFormat="1" ht="12.75" x14ac:dyDescent="0.2">
      <c r="F6259" s="80"/>
      <c r="M6259" s="80"/>
      <c r="Y6259" s="80"/>
      <c r="AH6259" s="80"/>
      <c r="AM6259" s="45"/>
      <c r="AN6259" s="45"/>
      <c r="AO6259" s="45"/>
      <c r="AP6259" s="45"/>
      <c r="AQ6259" s="45"/>
      <c r="AR6259" s="45"/>
      <c r="AS6259" s="45"/>
      <c r="AT6259" s="45"/>
      <c r="AY6259" s="45"/>
      <c r="AZ6259" s="45"/>
    </row>
    <row r="6260" spans="6:52" customFormat="1" ht="12.75" x14ac:dyDescent="0.2">
      <c r="F6260" s="80"/>
      <c r="M6260" s="80"/>
      <c r="Y6260" s="80"/>
      <c r="AH6260" s="80"/>
      <c r="AM6260" s="45"/>
      <c r="AN6260" s="45"/>
      <c r="AO6260" s="45"/>
      <c r="AP6260" s="45"/>
      <c r="AQ6260" s="45"/>
      <c r="AR6260" s="45"/>
      <c r="AS6260" s="45"/>
      <c r="AT6260" s="45"/>
      <c r="AY6260" s="45"/>
      <c r="AZ6260" s="45"/>
    </row>
    <row r="6261" spans="6:52" customFormat="1" ht="12.75" x14ac:dyDescent="0.2">
      <c r="F6261" s="80"/>
      <c r="M6261" s="80"/>
      <c r="Y6261" s="80"/>
      <c r="AH6261" s="80"/>
      <c r="AM6261" s="45"/>
      <c r="AN6261" s="45"/>
      <c r="AO6261" s="45"/>
      <c r="AP6261" s="45"/>
      <c r="AQ6261" s="45"/>
      <c r="AR6261" s="45"/>
      <c r="AS6261" s="45"/>
      <c r="AT6261" s="45"/>
      <c r="AY6261" s="45"/>
      <c r="AZ6261" s="45"/>
    </row>
    <row r="6262" spans="6:52" customFormat="1" ht="12.75" x14ac:dyDescent="0.2">
      <c r="F6262" s="80"/>
      <c r="M6262" s="80"/>
      <c r="Y6262" s="80"/>
      <c r="AH6262" s="80"/>
      <c r="AM6262" s="45"/>
      <c r="AN6262" s="45"/>
      <c r="AO6262" s="45"/>
      <c r="AP6262" s="45"/>
      <c r="AQ6262" s="45"/>
      <c r="AR6262" s="45"/>
      <c r="AS6262" s="45"/>
      <c r="AT6262" s="45"/>
      <c r="AY6262" s="45"/>
      <c r="AZ6262" s="45"/>
    </row>
    <row r="6263" spans="6:52" customFormat="1" ht="12.75" x14ac:dyDescent="0.2">
      <c r="F6263" s="80"/>
      <c r="M6263" s="80"/>
      <c r="Y6263" s="80"/>
      <c r="AH6263" s="80"/>
      <c r="AM6263" s="45"/>
      <c r="AN6263" s="45"/>
      <c r="AO6263" s="45"/>
      <c r="AP6263" s="45"/>
      <c r="AQ6263" s="45"/>
      <c r="AR6263" s="45"/>
      <c r="AS6263" s="45"/>
      <c r="AT6263" s="45"/>
      <c r="AY6263" s="45"/>
      <c r="AZ6263" s="45"/>
    </row>
    <row r="6264" spans="6:52" customFormat="1" ht="12.75" x14ac:dyDescent="0.2">
      <c r="F6264" s="80"/>
      <c r="M6264" s="80"/>
      <c r="Y6264" s="80"/>
      <c r="AH6264" s="80"/>
      <c r="AM6264" s="45"/>
      <c r="AN6264" s="45"/>
      <c r="AO6264" s="45"/>
      <c r="AP6264" s="45"/>
      <c r="AQ6264" s="45"/>
      <c r="AR6264" s="45"/>
      <c r="AS6264" s="45"/>
      <c r="AT6264" s="45"/>
      <c r="AY6264" s="45"/>
      <c r="AZ6264" s="45"/>
    </row>
    <row r="6265" spans="6:52" customFormat="1" ht="12.75" x14ac:dyDescent="0.2">
      <c r="F6265" s="80"/>
      <c r="M6265" s="80"/>
      <c r="Y6265" s="80"/>
      <c r="AH6265" s="80"/>
      <c r="AM6265" s="45"/>
      <c r="AN6265" s="45"/>
      <c r="AO6265" s="45"/>
      <c r="AP6265" s="45"/>
      <c r="AQ6265" s="45"/>
      <c r="AR6265" s="45"/>
      <c r="AS6265" s="45"/>
      <c r="AT6265" s="45"/>
      <c r="AY6265" s="45"/>
      <c r="AZ6265" s="45"/>
    </row>
    <row r="6266" spans="6:52" customFormat="1" ht="12.75" x14ac:dyDescent="0.2">
      <c r="F6266" s="80"/>
      <c r="M6266" s="80"/>
      <c r="Y6266" s="80"/>
      <c r="AH6266" s="80"/>
      <c r="AM6266" s="45"/>
      <c r="AN6266" s="45"/>
      <c r="AO6266" s="45"/>
      <c r="AP6266" s="45"/>
      <c r="AQ6266" s="45"/>
      <c r="AR6266" s="45"/>
      <c r="AS6266" s="45"/>
      <c r="AT6266" s="45"/>
      <c r="AY6266" s="45"/>
      <c r="AZ6266" s="45"/>
    </row>
    <row r="6267" spans="6:52" customFormat="1" ht="12.75" x14ac:dyDescent="0.2">
      <c r="F6267" s="80"/>
      <c r="M6267" s="80"/>
      <c r="Y6267" s="80"/>
      <c r="AH6267" s="80"/>
      <c r="AM6267" s="45"/>
      <c r="AN6267" s="45"/>
      <c r="AO6267" s="45"/>
      <c r="AP6267" s="45"/>
      <c r="AQ6267" s="45"/>
      <c r="AR6267" s="45"/>
      <c r="AS6267" s="45"/>
      <c r="AT6267" s="45"/>
      <c r="AY6267" s="45"/>
      <c r="AZ6267" s="45"/>
    </row>
    <row r="6268" spans="6:52" customFormat="1" ht="12.75" x14ac:dyDescent="0.2">
      <c r="F6268" s="80"/>
      <c r="M6268" s="80"/>
      <c r="Y6268" s="80"/>
      <c r="AH6268" s="80"/>
      <c r="AM6268" s="45"/>
      <c r="AN6268" s="45"/>
      <c r="AO6268" s="45"/>
      <c r="AP6268" s="45"/>
      <c r="AQ6268" s="45"/>
      <c r="AR6268" s="45"/>
      <c r="AS6268" s="45"/>
      <c r="AT6268" s="45"/>
      <c r="AY6268" s="45"/>
      <c r="AZ6268" s="45"/>
    </row>
    <row r="6269" spans="6:52" customFormat="1" ht="12.75" x14ac:dyDescent="0.2">
      <c r="F6269" s="80"/>
      <c r="M6269" s="80"/>
      <c r="Y6269" s="80"/>
      <c r="AH6269" s="80"/>
      <c r="AM6269" s="45"/>
      <c r="AN6269" s="45"/>
      <c r="AO6269" s="45"/>
      <c r="AP6269" s="45"/>
      <c r="AQ6269" s="45"/>
      <c r="AR6269" s="45"/>
      <c r="AS6269" s="45"/>
      <c r="AT6269" s="45"/>
      <c r="AY6269" s="45"/>
      <c r="AZ6269" s="45"/>
    </row>
    <row r="6270" spans="6:52" customFormat="1" ht="12.75" x14ac:dyDescent="0.2">
      <c r="F6270" s="80"/>
      <c r="M6270" s="80"/>
      <c r="Y6270" s="80"/>
      <c r="AH6270" s="80"/>
      <c r="AM6270" s="45"/>
      <c r="AN6270" s="45"/>
      <c r="AO6270" s="45"/>
      <c r="AP6270" s="45"/>
      <c r="AQ6270" s="45"/>
      <c r="AR6270" s="45"/>
      <c r="AS6270" s="45"/>
      <c r="AT6270" s="45"/>
      <c r="AY6270" s="45"/>
      <c r="AZ6270" s="45"/>
    </row>
    <row r="6271" spans="6:52" customFormat="1" ht="12.75" x14ac:dyDescent="0.2">
      <c r="F6271" s="80"/>
      <c r="M6271" s="80"/>
      <c r="Y6271" s="80"/>
      <c r="AH6271" s="80"/>
      <c r="AM6271" s="45"/>
      <c r="AN6271" s="45"/>
      <c r="AO6271" s="45"/>
      <c r="AP6271" s="45"/>
      <c r="AQ6271" s="45"/>
      <c r="AR6271" s="45"/>
      <c r="AS6271" s="45"/>
      <c r="AT6271" s="45"/>
      <c r="AY6271" s="45"/>
      <c r="AZ6271" s="45"/>
    </row>
    <row r="6272" spans="6:52" customFormat="1" ht="12.75" x14ac:dyDescent="0.2">
      <c r="F6272" s="80"/>
      <c r="M6272" s="80"/>
      <c r="Y6272" s="80"/>
      <c r="AH6272" s="80"/>
      <c r="AM6272" s="45"/>
      <c r="AN6272" s="45"/>
      <c r="AO6272" s="45"/>
      <c r="AP6272" s="45"/>
      <c r="AQ6272" s="45"/>
      <c r="AR6272" s="45"/>
      <c r="AS6272" s="45"/>
      <c r="AT6272" s="45"/>
      <c r="AY6272" s="45"/>
      <c r="AZ6272" s="45"/>
    </row>
    <row r="6273" spans="6:52" customFormat="1" ht="12.75" x14ac:dyDescent="0.2">
      <c r="F6273" s="80"/>
      <c r="M6273" s="80"/>
      <c r="Y6273" s="80"/>
      <c r="AH6273" s="80"/>
      <c r="AM6273" s="45"/>
      <c r="AN6273" s="45"/>
      <c r="AO6273" s="45"/>
      <c r="AP6273" s="45"/>
      <c r="AQ6273" s="45"/>
      <c r="AR6273" s="45"/>
      <c r="AS6273" s="45"/>
      <c r="AT6273" s="45"/>
      <c r="AY6273" s="45"/>
      <c r="AZ6273" s="45"/>
    </row>
    <row r="6274" spans="6:52" customFormat="1" ht="12.75" x14ac:dyDescent="0.2">
      <c r="F6274" s="80"/>
      <c r="M6274" s="80"/>
      <c r="Y6274" s="80"/>
      <c r="AH6274" s="80"/>
      <c r="AM6274" s="45"/>
      <c r="AN6274" s="45"/>
      <c r="AO6274" s="45"/>
      <c r="AP6274" s="45"/>
      <c r="AQ6274" s="45"/>
      <c r="AR6274" s="45"/>
      <c r="AS6274" s="45"/>
      <c r="AT6274" s="45"/>
      <c r="AY6274" s="45"/>
      <c r="AZ6274" s="45"/>
    </row>
    <row r="6275" spans="6:52" customFormat="1" ht="12.75" x14ac:dyDescent="0.2">
      <c r="F6275" s="80"/>
      <c r="M6275" s="80"/>
      <c r="Y6275" s="80"/>
      <c r="AH6275" s="80"/>
      <c r="AM6275" s="45"/>
      <c r="AN6275" s="45"/>
      <c r="AO6275" s="45"/>
      <c r="AP6275" s="45"/>
      <c r="AQ6275" s="45"/>
      <c r="AR6275" s="45"/>
      <c r="AS6275" s="45"/>
      <c r="AT6275" s="45"/>
      <c r="AY6275" s="45"/>
      <c r="AZ6275" s="45"/>
    </row>
    <row r="6276" spans="6:52" customFormat="1" ht="12.75" x14ac:dyDescent="0.2">
      <c r="F6276" s="80"/>
      <c r="M6276" s="80"/>
      <c r="Y6276" s="80"/>
      <c r="AH6276" s="80"/>
      <c r="AM6276" s="45"/>
      <c r="AN6276" s="45"/>
      <c r="AO6276" s="45"/>
      <c r="AP6276" s="45"/>
      <c r="AQ6276" s="45"/>
      <c r="AR6276" s="45"/>
      <c r="AS6276" s="45"/>
      <c r="AT6276" s="45"/>
      <c r="AY6276" s="45"/>
      <c r="AZ6276" s="45"/>
    </row>
    <row r="6277" spans="6:52" customFormat="1" ht="12.75" x14ac:dyDescent="0.2">
      <c r="F6277" s="80"/>
      <c r="M6277" s="80"/>
      <c r="Y6277" s="80"/>
      <c r="AH6277" s="80"/>
      <c r="AM6277" s="45"/>
      <c r="AN6277" s="45"/>
      <c r="AO6277" s="45"/>
      <c r="AP6277" s="45"/>
      <c r="AQ6277" s="45"/>
      <c r="AR6277" s="45"/>
      <c r="AS6277" s="45"/>
      <c r="AT6277" s="45"/>
      <c r="AY6277" s="45"/>
      <c r="AZ6277" s="45"/>
    </row>
    <row r="6278" spans="6:52" customFormat="1" ht="12.75" x14ac:dyDescent="0.2">
      <c r="F6278" s="80"/>
      <c r="M6278" s="80"/>
      <c r="Y6278" s="80"/>
      <c r="AH6278" s="80"/>
      <c r="AM6278" s="45"/>
      <c r="AN6278" s="45"/>
      <c r="AO6278" s="45"/>
      <c r="AP6278" s="45"/>
      <c r="AQ6278" s="45"/>
      <c r="AR6278" s="45"/>
      <c r="AS6278" s="45"/>
      <c r="AT6278" s="45"/>
      <c r="AY6278" s="45"/>
      <c r="AZ6278" s="45"/>
    </row>
    <row r="6279" spans="6:52" customFormat="1" ht="12.75" x14ac:dyDescent="0.2">
      <c r="F6279" s="80"/>
      <c r="M6279" s="80"/>
      <c r="Y6279" s="80"/>
      <c r="AH6279" s="80"/>
      <c r="AM6279" s="45"/>
      <c r="AN6279" s="45"/>
      <c r="AO6279" s="45"/>
      <c r="AP6279" s="45"/>
      <c r="AQ6279" s="45"/>
      <c r="AR6279" s="45"/>
      <c r="AS6279" s="45"/>
      <c r="AT6279" s="45"/>
      <c r="AY6279" s="45"/>
      <c r="AZ6279" s="45"/>
    </row>
    <row r="6280" spans="6:52" customFormat="1" ht="12.75" x14ac:dyDescent="0.2">
      <c r="F6280" s="80"/>
      <c r="M6280" s="80"/>
      <c r="Y6280" s="80"/>
      <c r="AH6280" s="80"/>
      <c r="AM6280" s="45"/>
      <c r="AN6280" s="45"/>
      <c r="AO6280" s="45"/>
      <c r="AP6280" s="45"/>
      <c r="AQ6280" s="45"/>
      <c r="AR6280" s="45"/>
      <c r="AS6280" s="45"/>
      <c r="AT6280" s="45"/>
      <c r="AY6280" s="45"/>
      <c r="AZ6280" s="45"/>
    </row>
    <row r="6281" spans="6:52" customFormat="1" ht="12.75" x14ac:dyDescent="0.2">
      <c r="F6281" s="80"/>
      <c r="M6281" s="80"/>
      <c r="Y6281" s="80"/>
      <c r="AH6281" s="80"/>
      <c r="AM6281" s="45"/>
      <c r="AN6281" s="45"/>
      <c r="AO6281" s="45"/>
      <c r="AP6281" s="45"/>
      <c r="AQ6281" s="45"/>
      <c r="AR6281" s="45"/>
      <c r="AS6281" s="45"/>
      <c r="AT6281" s="45"/>
      <c r="AY6281" s="45"/>
      <c r="AZ6281" s="45"/>
    </row>
    <row r="6282" spans="6:52" customFormat="1" ht="12.75" x14ac:dyDescent="0.2">
      <c r="F6282" s="80"/>
      <c r="M6282" s="80"/>
      <c r="Y6282" s="80"/>
      <c r="AH6282" s="80"/>
      <c r="AM6282" s="45"/>
      <c r="AN6282" s="45"/>
      <c r="AO6282" s="45"/>
      <c r="AP6282" s="45"/>
      <c r="AQ6282" s="45"/>
      <c r="AR6282" s="45"/>
      <c r="AS6282" s="45"/>
      <c r="AT6282" s="45"/>
      <c r="AY6282" s="45"/>
      <c r="AZ6282" s="45"/>
    </row>
    <row r="6283" spans="6:52" customFormat="1" ht="12.75" x14ac:dyDescent="0.2">
      <c r="F6283" s="80"/>
      <c r="M6283" s="80"/>
      <c r="Y6283" s="80"/>
      <c r="AH6283" s="80"/>
      <c r="AM6283" s="45"/>
      <c r="AN6283" s="45"/>
      <c r="AO6283" s="45"/>
      <c r="AP6283" s="45"/>
      <c r="AQ6283" s="45"/>
      <c r="AR6283" s="45"/>
      <c r="AS6283" s="45"/>
      <c r="AT6283" s="45"/>
      <c r="AY6283" s="45"/>
      <c r="AZ6283" s="45"/>
    </row>
    <row r="6284" spans="6:52" customFormat="1" ht="12.75" x14ac:dyDescent="0.2">
      <c r="F6284" s="80"/>
      <c r="M6284" s="80"/>
      <c r="Y6284" s="80"/>
      <c r="AH6284" s="80"/>
      <c r="AM6284" s="45"/>
      <c r="AN6284" s="45"/>
      <c r="AO6284" s="45"/>
      <c r="AP6284" s="45"/>
      <c r="AQ6284" s="45"/>
      <c r="AR6284" s="45"/>
      <c r="AS6284" s="45"/>
      <c r="AT6284" s="45"/>
      <c r="AY6284" s="45"/>
      <c r="AZ6284" s="45"/>
    </row>
    <row r="6285" spans="6:52" customFormat="1" ht="12.75" x14ac:dyDescent="0.2">
      <c r="F6285" s="80"/>
      <c r="M6285" s="80"/>
      <c r="Y6285" s="80"/>
      <c r="AH6285" s="80"/>
      <c r="AM6285" s="45"/>
      <c r="AN6285" s="45"/>
      <c r="AO6285" s="45"/>
      <c r="AP6285" s="45"/>
      <c r="AQ6285" s="45"/>
      <c r="AR6285" s="45"/>
      <c r="AS6285" s="45"/>
      <c r="AT6285" s="45"/>
      <c r="AY6285" s="45"/>
      <c r="AZ6285" s="45"/>
    </row>
    <row r="6286" spans="6:52" customFormat="1" ht="12.75" x14ac:dyDescent="0.2">
      <c r="F6286" s="80"/>
      <c r="M6286" s="80"/>
      <c r="Y6286" s="80"/>
      <c r="AH6286" s="80"/>
      <c r="AM6286" s="45"/>
      <c r="AN6286" s="45"/>
      <c r="AO6286" s="45"/>
      <c r="AP6286" s="45"/>
      <c r="AQ6286" s="45"/>
      <c r="AR6286" s="45"/>
      <c r="AS6286" s="45"/>
      <c r="AT6286" s="45"/>
      <c r="AY6286" s="45"/>
      <c r="AZ6286" s="45"/>
    </row>
    <row r="6287" spans="6:52" customFormat="1" ht="12.75" x14ac:dyDescent="0.2">
      <c r="F6287" s="80"/>
      <c r="M6287" s="80"/>
      <c r="Y6287" s="80"/>
      <c r="AH6287" s="80"/>
      <c r="AM6287" s="45"/>
      <c r="AN6287" s="45"/>
      <c r="AO6287" s="45"/>
      <c r="AP6287" s="45"/>
      <c r="AQ6287" s="45"/>
      <c r="AR6287" s="45"/>
      <c r="AS6287" s="45"/>
      <c r="AT6287" s="45"/>
      <c r="AY6287" s="45"/>
      <c r="AZ6287" s="45"/>
    </row>
    <row r="6288" spans="6:52" customFormat="1" ht="12.75" x14ac:dyDescent="0.2">
      <c r="F6288" s="80"/>
      <c r="M6288" s="80"/>
      <c r="Y6288" s="80"/>
      <c r="AH6288" s="80"/>
      <c r="AM6288" s="45"/>
      <c r="AN6288" s="45"/>
      <c r="AO6288" s="45"/>
      <c r="AP6288" s="45"/>
      <c r="AQ6288" s="45"/>
      <c r="AR6288" s="45"/>
      <c r="AS6288" s="45"/>
      <c r="AT6288" s="45"/>
      <c r="AY6288" s="45"/>
      <c r="AZ6288" s="45"/>
    </row>
    <row r="6289" spans="6:52" customFormat="1" ht="12.75" x14ac:dyDescent="0.2">
      <c r="F6289" s="80"/>
      <c r="M6289" s="80"/>
      <c r="Y6289" s="80"/>
      <c r="AH6289" s="80"/>
      <c r="AM6289" s="45"/>
      <c r="AN6289" s="45"/>
      <c r="AO6289" s="45"/>
      <c r="AP6289" s="45"/>
      <c r="AQ6289" s="45"/>
      <c r="AR6289" s="45"/>
      <c r="AS6289" s="45"/>
      <c r="AT6289" s="45"/>
      <c r="AY6289" s="45"/>
      <c r="AZ6289" s="45"/>
    </row>
    <row r="6290" spans="6:52" customFormat="1" ht="12.75" x14ac:dyDescent="0.2">
      <c r="F6290" s="80"/>
      <c r="M6290" s="80"/>
      <c r="Y6290" s="80"/>
      <c r="AH6290" s="80"/>
      <c r="AM6290" s="45"/>
      <c r="AN6290" s="45"/>
      <c r="AO6290" s="45"/>
      <c r="AP6290" s="45"/>
      <c r="AQ6290" s="45"/>
      <c r="AR6290" s="45"/>
      <c r="AS6290" s="45"/>
      <c r="AT6290" s="45"/>
      <c r="AY6290" s="45"/>
      <c r="AZ6290" s="45"/>
    </row>
    <row r="6291" spans="6:52" customFormat="1" ht="12.75" x14ac:dyDescent="0.2">
      <c r="F6291" s="80"/>
      <c r="M6291" s="80"/>
      <c r="Y6291" s="80"/>
      <c r="AH6291" s="80"/>
      <c r="AM6291" s="45"/>
      <c r="AN6291" s="45"/>
      <c r="AO6291" s="45"/>
      <c r="AP6291" s="45"/>
      <c r="AQ6291" s="45"/>
      <c r="AR6291" s="45"/>
      <c r="AS6291" s="45"/>
      <c r="AT6291" s="45"/>
      <c r="AY6291" s="45"/>
      <c r="AZ6291" s="45"/>
    </row>
    <row r="6292" spans="6:52" customFormat="1" ht="12.75" x14ac:dyDescent="0.2">
      <c r="F6292" s="80"/>
      <c r="M6292" s="80"/>
      <c r="Y6292" s="80"/>
      <c r="AH6292" s="80"/>
      <c r="AM6292" s="45"/>
      <c r="AN6292" s="45"/>
      <c r="AO6292" s="45"/>
      <c r="AP6292" s="45"/>
      <c r="AQ6292" s="45"/>
      <c r="AR6292" s="45"/>
      <c r="AS6292" s="45"/>
      <c r="AT6292" s="45"/>
      <c r="AY6292" s="45"/>
      <c r="AZ6292" s="45"/>
    </row>
    <row r="6293" spans="6:52" customFormat="1" ht="12.75" x14ac:dyDescent="0.2">
      <c r="F6293" s="80"/>
      <c r="M6293" s="80"/>
      <c r="Y6293" s="80"/>
      <c r="AH6293" s="80"/>
      <c r="AM6293" s="45"/>
      <c r="AN6293" s="45"/>
      <c r="AO6293" s="45"/>
      <c r="AP6293" s="45"/>
      <c r="AQ6293" s="45"/>
      <c r="AR6293" s="45"/>
      <c r="AS6293" s="45"/>
      <c r="AT6293" s="45"/>
      <c r="AY6293" s="45"/>
      <c r="AZ6293" s="45"/>
    </row>
    <row r="6294" spans="6:52" customFormat="1" ht="12.75" x14ac:dyDescent="0.2">
      <c r="F6294" s="80"/>
      <c r="M6294" s="80"/>
      <c r="Y6294" s="80"/>
      <c r="AH6294" s="80"/>
      <c r="AM6294" s="45"/>
      <c r="AN6294" s="45"/>
      <c r="AO6294" s="45"/>
      <c r="AP6294" s="45"/>
      <c r="AQ6294" s="45"/>
      <c r="AR6294" s="45"/>
      <c r="AS6294" s="45"/>
      <c r="AT6294" s="45"/>
      <c r="AY6294" s="45"/>
      <c r="AZ6294" s="45"/>
    </row>
    <row r="6295" spans="6:52" customFormat="1" ht="12.75" x14ac:dyDescent="0.2">
      <c r="F6295" s="80"/>
      <c r="M6295" s="80"/>
      <c r="Y6295" s="80"/>
      <c r="AH6295" s="80"/>
      <c r="AM6295" s="45"/>
      <c r="AN6295" s="45"/>
      <c r="AO6295" s="45"/>
      <c r="AP6295" s="45"/>
      <c r="AQ6295" s="45"/>
      <c r="AR6295" s="45"/>
      <c r="AS6295" s="45"/>
      <c r="AT6295" s="45"/>
      <c r="AY6295" s="45"/>
      <c r="AZ6295" s="45"/>
    </row>
    <row r="6296" spans="6:52" customFormat="1" ht="12.75" x14ac:dyDescent="0.2">
      <c r="F6296" s="80"/>
      <c r="M6296" s="80"/>
      <c r="Y6296" s="80"/>
      <c r="AH6296" s="80"/>
      <c r="AM6296" s="45"/>
      <c r="AN6296" s="45"/>
      <c r="AO6296" s="45"/>
      <c r="AP6296" s="45"/>
      <c r="AQ6296" s="45"/>
      <c r="AR6296" s="45"/>
      <c r="AS6296" s="45"/>
      <c r="AT6296" s="45"/>
      <c r="AY6296" s="45"/>
      <c r="AZ6296" s="45"/>
    </row>
    <row r="6297" spans="6:52" customFormat="1" ht="12.75" x14ac:dyDescent="0.2">
      <c r="F6297" s="80"/>
      <c r="M6297" s="80"/>
      <c r="Y6297" s="80"/>
      <c r="AH6297" s="80"/>
      <c r="AM6297" s="45"/>
      <c r="AN6297" s="45"/>
      <c r="AO6297" s="45"/>
      <c r="AP6297" s="45"/>
      <c r="AQ6297" s="45"/>
      <c r="AR6297" s="45"/>
      <c r="AS6297" s="45"/>
      <c r="AT6297" s="45"/>
      <c r="AY6297" s="45"/>
      <c r="AZ6297" s="45"/>
    </row>
    <row r="6298" spans="6:52" customFormat="1" ht="12.75" x14ac:dyDescent="0.2">
      <c r="F6298" s="80"/>
      <c r="M6298" s="80"/>
      <c r="Y6298" s="80"/>
      <c r="AH6298" s="80"/>
      <c r="AM6298" s="45"/>
      <c r="AN6298" s="45"/>
      <c r="AO6298" s="45"/>
      <c r="AP6298" s="45"/>
      <c r="AQ6298" s="45"/>
      <c r="AR6298" s="45"/>
      <c r="AS6298" s="45"/>
      <c r="AT6298" s="45"/>
      <c r="AY6298" s="45"/>
      <c r="AZ6298" s="45"/>
    </row>
    <row r="6299" spans="6:52" customFormat="1" ht="12.75" x14ac:dyDescent="0.2">
      <c r="F6299" s="80"/>
      <c r="M6299" s="80"/>
      <c r="Y6299" s="80"/>
      <c r="AH6299" s="80"/>
      <c r="AM6299" s="45"/>
      <c r="AN6299" s="45"/>
      <c r="AO6299" s="45"/>
      <c r="AP6299" s="45"/>
      <c r="AQ6299" s="45"/>
      <c r="AR6299" s="45"/>
      <c r="AS6299" s="45"/>
      <c r="AT6299" s="45"/>
      <c r="AY6299" s="45"/>
      <c r="AZ6299" s="45"/>
    </row>
    <row r="6300" spans="6:52" customFormat="1" ht="12.75" x14ac:dyDescent="0.2">
      <c r="F6300" s="80"/>
      <c r="M6300" s="80"/>
      <c r="Y6300" s="80"/>
      <c r="AH6300" s="80"/>
      <c r="AM6300" s="45"/>
      <c r="AN6300" s="45"/>
      <c r="AO6300" s="45"/>
      <c r="AP6300" s="45"/>
      <c r="AQ6300" s="45"/>
      <c r="AR6300" s="45"/>
      <c r="AS6300" s="45"/>
      <c r="AT6300" s="45"/>
      <c r="AY6300" s="45"/>
      <c r="AZ6300" s="45"/>
    </row>
    <row r="6301" spans="6:52" customFormat="1" ht="12.75" x14ac:dyDescent="0.2">
      <c r="F6301" s="80"/>
      <c r="M6301" s="80"/>
      <c r="Y6301" s="80"/>
      <c r="AH6301" s="80"/>
      <c r="AM6301" s="45"/>
      <c r="AN6301" s="45"/>
      <c r="AO6301" s="45"/>
      <c r="AP6301" s="45"/>
      <c r="AQ6301" s="45"/>
      <c r="AR6301" s="45"/>
      <c r="AS6301" s="45"/>
      <c r="AT6301" s="45"/>
      <c r="AY6301" s="45"/>
      <c r="AZ6301" s="45"/>
    </row>
    <row r="6302" spans="6:52" customFormat="1" ht="12.75" x14ac:dyDescent="0.2">
      <c r="F6302" s="80"/>
      <c r="M6302" s="80"/>
      <c r="Y6302" s="80"/>
      <c r="AH6302" s="80"/>
      <c r="AM6302" s="45"/>
      <c r="AN6302" s="45"/>
      <c r="AO6302" s="45"/>
      <c r="AP6302" s="45"/>
      <c r="AQ6302" s="45"/>
      <c r="AR6302" s="45"/>
      <c r="AS6302" s="45"/>
      <c r="AT6302" s="45"/>
      <c r="AY6302" s="45"/>
      <c r="AZ6302" s="45"/>
    </row>
    <row r="6303" spans="6:52" customFormat="1" ht="12.75" x14ac:dyDescent="0.2">
      <c r="F6303" s="80"/>
      <c r="M6303" s="80"/>
      <c r="Y6303" s="80"/>
      <c r="AH6303" s="80"/>
      <c r="AM6303" s="45"/>
      <c r="AN6303" s="45"/>
      <c r="AO6303" s="45"/>
      <c r="AP6303" s="45"/>
      <c r="AQ6303" s="45"/>
      <c r="AR6303" s="45"/>
      <c r="AS6303" s="45"/>
      <c r="AT6303" s="45"/>
      <c r="AY6303" s="45"/>
      <c r="AZ6303" s="45"/>
    </row>
    <row r="6304" spans="6:52" customFormat="1" ht="12.75" x14ac:dyDescent="0.2">
      <c r="F6304" s="80"/>
      <c r="M6304" s="80"/>
      <c r="Y6304" s="80"/>
      <c r="AH6304" s="80"/>
      <c r="AM6304" s="45"/>
      <c r="AN6304" s="45"/>
      <c r="AO6304" s="45"/>
      <c r="AP6304" s="45"/>
      <c r="AQ6304" s="45"/>
      <c r="AR6304" s="45"/>
      <c r="AS6304" s="45"/>
      <c r="AT6304" s="45"/>
      <c r="AY6304" s="45"/>
      <c r="AZ6304" s="45"/>
    </row>
    <row r="6305" spans="6:52" customFormat="1" ht="12.75" x14ac:dyDescent="0.2">
      <c r="F6305" s="80"/>
      <c r="M6305" s="80"/>
      <c r="Y6305" s="80"/>
      <c r="AH6305" s="80"/>
      <c r="AM6305" s="45"/>
      <c r="AN6305" s="45"/>
      <c r="AO6305" s="45"/>
      <c r="AP6305" s="45"/>
      <c r="AQ6305" s="45"/>
      <c r="AR6305" s="45"/>
      <c r="AS6305" s="45"/>
      <c r="AT6305" s="45"/>
      <c r="AY6305" s="45"/>
      <c r="AZ6305" s="45"/>
    </row>
    <row r="6306" spans="6:52" customFormat="1" ht="12.75" x14ac:dyDescent="0.2">
      <c r="F6306" s="80"/>
      <c r="M6306" s="80"/>
      <c r="Y6306" s="80"/>
      <c r="AH6306" s="80"/>
      <c r="AM6306" s="45"/>
      <c r="AN6306" s="45"/>
      <c r="AO6306" s="45"/>
      <c r="AP6306" s="45"/>
      <c r="AQ6306" s="45"/>
      <c r="AR6306" s="45"/>
      <c r="AS6306" s="45"/>
      <c r="AT6306" s="45"/>
      <c r="AY6306" s="45"/>
      <c r="AZ6306" s="45"/>
    </row>
    <row r="6307" spans="6:52" customFormat="1" ht="12.75" x14ac:dyDescent="0.2">
      <c r="F6307" s="80"/>
      <c r="M6307" s="80"/>
      <c r="Y6307" s="80"/>
      <c r="AH6307" s="80"/>
      <c r="AM6307" s="45"/>
      <c r="AN6307" s="45"/>
      <c r="AO6307" s="45"/>
      <c r="AP6307" s="45"/>
      <c r="AQ6307" s="45"/>
      <c r="AR6307" s="45"/>
      <c r="AS6307" s="45"/>
      <c r="AT6307" s="45"/>
      <c r="AY6307" s="45"/>
      <c r="AZ6307" s="45"/>
    </row>
    <row r="6308" spans="6:52" customFormat="1" ht="12.75" x14ac:dyDescent="0.2">
      <c r="F6308" s="80"/>
      <c r="M6308" s="80"/>
      <c r="Y6308" s="80"/>
      <c r="AH6308" s="80"/>
      <c r="AM6308" s="45"/>
      <c r="AN6308" s="45"/>
      <c r="AO6308" s="45"/>
      <c r="AP6308" s="45"/>
      <c r="AQ6308" s="45"/>
      <c r="AR6308" s="45"/>
      <c r="AS6308" s="45"/>
      <c r="AT6308" s="45"/>
      <c r="AY6308" s="45"/>
      <c r="AZ6308" s="45"/>
    </row>
    <row r="6309" spans="6:52" customFormat="1" ht="12.75" x14ac:dyDescent="0.2">
      <c r="F6309" s="80"/>
      <c r="M6309" s="80"/>
      <c r="Y6309" s="80"/>
      <c r="AH6309" s="80"/>
      <c r="AM6309" s="45"/>
      <c r="AN6309" s="45"/>
      <c r="AO6309" s="45"/>
      <c r="AP6309" s="45"/>
      <c r="AQ6309" s="45"/>
      <c r="AR6309" s="45"/>
      <c r="AS6309" s="45"/>
      <c r="AT6309" s="45"/>
      <c r="AY6309" s="45"/>
      <c r="AZ6309" s="45"/>
    </row>
    <row r="6310" spans="6:52" customFormat="1" ht="12.75" x14ac:dyDescent="0.2">
      <c r="F6310" s="80"/>
      <c r="M6310" s="80"/>
      <c r="Y6310" s="80"/>
      <c r="AH6310" s="80"/>
      <c r="AM6310" s="45"/>
      <c r="AN6310" s="45"/>
      <c r="AO6310" s="45"/>
      <c r="AP6310" s="45"/>
      <c r="AQ6310" s="45"/>
      <c r="AR6310" s="45"/>
      <c r="AS6310" s="45"/>
      <c r="AT6310" s="45"/>
      <c r="AY6310" s="45"/>
      <c r="AZ6310" s="45"/>
    </row>
    <row r="6311" spans="6:52" customFormat="1" ht="12.75" x14ac:dyDescent="0.2">
      <c r="F6311" s="80"/>
      <c r="M6311" s="80"/>
      <c r="Y6311" s="80"/>
      <c r="AH6311" s="80"/>
      <c r="AM6311" s="45"/>
      <c r="AN6311" s="45"/>
      <c r="AO6311" s="45"/>
      <c r="AP6311" s="45"/>
      <c r="AQ6311" s="45"/>
      <c r="AR6311" s="45"/>
      <c r="AS6311" s="45"/>
      <c r="AT6311" s="45"/>
      <c r="AY6311" s="45"/>
      <c r="AZ6311" s="45"/>
    </row>
    <row r="6312" spans="6:52" customFormat="1" ht="12.75" x14ac:dyDescent="0.2">
      <c r="F6312" s="80"/>
      <c r="M6312" s="80"/>
      <c r="Y6312" s="80"/>
      <c r="AH6312" s="80"/>
      <c r="AM6312" s="45"/>
      <c r="AN6312" s="45"/>
      <c r="AO6312" s="45"/>
      <c r="AP6312" s="45"/>
      <c r="AQ6312" s="45"/>
      <c r="AR6312" s="45"/>
      <c r="AS6312" s="45"/>
      <c r="AT6312" s="45"/>
      <c r="AY6312" s="45"/>
      <c r="AZ6312" s="45"/>
    </row>
    <row r="6313" spans="6:52" customFormat="1" ht="12.75" x14ac:dyDescent="0.2">
      <c r="F6313" s="80"/>
      <c r="M6313" s="80"/>
      <c r="Y6313" s="80"/>
      <c r="AH6313" s="80"/>
      <c r="AM6313" s="45"/>
      <c r="AN6313" s="45"/>
      <c r="AO6313" s="45"/>
      <c r="AP6313" s="45"/>
      <c r="AQ6313" s="45"/>
      <c r="AR6313" s="45"/>
      <c r="AS6313" s="45"/>
      <c r="AT6313" s="45"/>
      <c r="AY6313" s="45"/>
      <c r="AZ6313" s="45"/>
    </row>
    <row r="6314" spans="6:52" customFormat="1" ht="12.75" x14ac:dyDescent="0.2">
      <c r="F6314" s="80"/>
      <c r="M6314" s="80"/>
      <c r="Y6314" s="80"/>
      <c r="AH6314" s="80"/>
      <c r="AM6314" s="45"/>
      <c r="AN6314" s="45"/>
      <c r="AO6314" s="45"/>
      <c r="AP6314" s="45"/>
      <c r="AQ6314" s="45"/>
      <c r="AR6314" s="45"/>
      <c r="AS6314" s="45"/>
      <c r="AT6314" s="45"/>
      <c r="AY6314" s="45"/>
      <c r="AZ6314" s="45"/>
    </row>
    <row r="6315" spans="6:52" customFormat="1" ht="12.75" x14ac:dyDescent="0.2">
      <c r="F6315" s="80"/>
      <c r="M6315" s="80"/>
      <c r="Y6315" s="80"/>
      <c r="AH6315" s="80"/>
      <c r="AM6315" s="45"/>
      <c r="AN6315" s="45"/>
      <c r="AO6315" s="45"/>
      <c r="AP6315" s="45"/>
      <c r="AQ6315" s="45"/>
      <c r="AR6315" s="45"/>
      <c r="AS6315" s="45"/>
      <c r="AT6315" s="45"/>
      <c r="AY6315" s="45"/>
      <c r="AZ6315" s="45"/>
    </row>
    <row r="6316" spans="6:52" customFormat="1" ht="12.75" x14ac:dyDescent="0.2">
      <c r="F6316" s="80"/>
      <c r="M6316" s="80"/>
      <c r="Y6316" s="80"/>
      <c r="AH6316" s="80"/>
      <c r="AM6316" s="45"/>
      <c r="AN6316" s="45"/>
      <c r="AO6316" s="45"/>
      <c r="AP6316" s="45"/>
      <c r="AQ6316" s="45"/>
      <c r="AR6316" s="45"/>
      <c r="AS6316" s="45"/>
      <c r="AT6316" s="45"/>
      <c r="AY6316" s="45"/>
      <c r="AZ6316" s="45"/>
    </row>
    <row r="6317" spans="6:52" customFormat="1" ht="12.75" x14ac:dyDescent="0.2">
      <c r="F6317" s="80"/>
      <c r="M6317" s="80"/>
      <c r="Y6317" s="80"/>
      <c r="AH6317" s="80"/>
      <c r="AM6317" s="45"/>
      <c r="AN6317" s="45"/>
      <c r="AO6317" s="45"/>
      <c r="AP6317" s="45"/>
      <c r="AQ6317" s="45"/>
      <c r="AR6317" s="45"/>
      <c r="AS6317" s="45"/>
      <c r="AT6317" s="45"/>
      <c r="AY6317" s="45"/>
      <c r="AZ6317" s="45"/>
    </row>
    <row r="6318" spans="6:52" customFormat="1" ht="12.75" x14ac:dyDescent="0.2">
      <c r="F6318" s="80"/>
      <c r="M6318" s="80"/>
      <c r="Y6318" s="80"/>
      <c r="AH6318" s="80"/>
      <c r="AM6318" s="45"/>
      <c r="AN6318" s="45"/>
      <c r="AO6318" s="45"/>
      <c r="AP6318" s="45"/>
      <c r="AQ6318" s="45"/>
      <c r="AR6318" s="45"/>
      <c r="AS6318" s="45"/>
      <c r="AT6318" s="45"/>
      <c r="AY6318" s="45"/>
      <c r="AZ6318" s="45"/>
    </row>
    <row r="6319" spans="6:52" customFormat="1" ht="12.75" x14ac:dyDescent="0.2">
      <c r="F6319" s="80"/>
      <c r="M6319" s="80"/>
      <c r="Y6319" s="80"/>
      <c r="AH6319" s="80"/>
      <c r="AM6319" s="45"/>
      <c r="AN6319" s="45"/>
      <c r="AO6319" s="45"/>
      <c r="AP6319" s="45"/>
      <c r="AQ6319" s="45"/>
      <c r="AR6319" s="45"/>
      <c r="AS6319" s="45"/>
      <c r="AT6319" s="45"/>
      <c r="AY6319" s="45"/>
      <c r="AZ6319" s="45"/>
    </row>
    <row r="6320" spans="6:52" customFormat="1" ht="12.75" x14ac:dyDescent="0.2">
      <c r="F6320" s="80"/>
      <c r="M6320" s="80"/>
      <c r="Y6320" s="80"/>
      <c r="AH6320" s="80"/>
      <c r="AM6320" s="45"/>
      <c r="AN6320" s="45"/>
      <c r="AO6320" s="45"/>
      <c r="AP6320" s="45"/>
      <c r="AQ6320" s="45"/>
      <c r="AR6320" s="45"/>
      <c r="AS6320" s="45"/>
      <c r="AT6320" s="45"/>
      <c r="AY6320" s="45"/>
      <c r="AZ6320" s="45"/>
    </row>
    <row r="6321" spans="6:52" customFormat="1" ht="12.75" x14ac:dyDescent="0.2">
      <c r="F6321" s="80"/>
      <c r="M6321" s="80"/>
      <c r="Y6321" s="80"/>
      <c r="AH6321" s="80"/>
      <c r="AM6321" s="45"/>
      <c r="AN6321" s="45"/>
      <c r="AO6321" s="45"/>
      <c r="AP6321" s="45"/>
      <c r="AQ6321" s="45"/>
      <c r="AR6321" s="45"/>
      <c r="AS6321" s="45"/>
      <c r="AT6321" s="45"/>
      <c r="AY6321" s="45"/>
      <c r="AZ6321" s="45"/>
    </row>
    <row r="6322" spans="6:52" customFormat="1" ht="12.75" x14ac:dyDescent="0.2">
      <c r="F6322" s="80"/>
      <c r="M6322" s="80"/>
      <c r="Y6322" s="80"/>
      <c r="AH6322" s="80"/>
      <c r="AM6322" s="45"/>
      <c r="AN6322" s="45"/>
      <c r="AO6322" s="45"/>
      <c r="AP6322" s="45"/>
      <c r="AQ6322" s="45"/>
      <c r="AR6322" s="45"/>
      <c r="AS6322" s="45"/>
      <c r="AT6322" s="45"/>
      <c r="AY6322" s="45"/>
      <c r="AZ6322" s="45"/>
    </row>
    <row r="6323" spans="6:52" customFormat="1" ht="12.75" x14ac:dyDescent="0.2">
      <c r="F6323" s="80"/>
      <c r="M6323" s="80"/>
      <c r="Y6323" s="80"/>
      <c r="AH6323" s="80"/>
      <c r="AM6323" s="45"/>
      <c r="AN6323" s="45"/>
      <c r="AO6323" s="45"/>
      <c r="AP6323" s="45"/>
      <c r="AQ6323" s="45"/>
      <c r="AR6323" s="45"/>
      <c r="AS6323" s="45"/>
      <c r="AT6323" s="45"/>
      <c r="AY6323" s="45"/>
      <c r="AZ6323" s="45"/>
    </row>
    <row r="6324" spans="6:52" customFormat="1" ht="12.75" x14ac:dyDescent="0.2">
      <c r="F6324" s="80"/>
      <c r="M6324" s="80"/>
      <c r="Y6324" s="80"/>
      <c r="AH6324" s="80"/>
      <c r="AM6324" s="45"/>
      <c r="AN6324" s="45"/>
      <c r="AO6324" s="45"/>
      <c r="AP6324" s="45"/>
      <c r="AQ6324" s="45"/>
      <c r="AR6324" s="45"/>
      <c r="AS6324" s="45"/>
      <c r="AT6324" s="45"/>
      <c r="AY6324" s="45"/>
      <c r="AZ6324" s="45"/>
    </row>
    <row r="6325" spans="6:52" customFormat="1" ht="12.75" x14ac:dyDescent="0.2">
      <c r="F6325" s="80"/>
      <c r="M6325" s="80"/>
      <c r="Y6325" s="80"/>
      <c r="AH6325" s="80"/>
      <c r="AM6325" s="45"/>
      <c r="AN6325" s="45"/>
      <c r="AO6325" s="45"/>
      <c r="AP6325" s="45"/>
      <c r="AQ6325" s="45"/>
      <c r="AR6325" s="45"/>
      <c r="AS6325" s="45"/>
      <c r="AT6325" s="45"/>
      <c r="AY6325" s="45"/>
      <c r="AZ6325" s="45"/>
    </row>
    <row r="6326" spans="6:52" customFormat="1" ht="12.75" x14ac:dyDescent="0.2">
      <c r="F6326" s="80"/>
      <c r="M6326" s="80"/>
      <c r="Y6326" s="80"/>
      <c r="AH6326" s="80"/>
      <c r="AM6326" s="45"/>
      <c r="AN6326" s="45"/>
      <c r="AO6326" s="45"/>
      <c r="AP6326" s="45"/>
      <c r="AQ6326" s="45"/>
      <c r="AR6326" s="45"/>
      <c r="AS6326" s="45"/>
      <c r="AT6326" s="45"/>
      <c r="AY6326" s="45"/>
      <c r="AZ6326" s="45"/>
    </row>
    <row r="6327" spans="6:52" customFormat="1" ht="12.75" x14ac:dyDescent="0.2">
      <c r="F6327" s="80"/>
      <c r="M6327" s="80"/>
      <c r="Y6327" s="80"/>
      <c r="AH6327" s="80"/>
      <c r="AM6327" s="45"/>
      <c r="AN6327" s="45"/>
      <c r="AO6327" s="45"/>
      <c r="AP6327" s="45"/>
      <c r="AQ6327" s="45"/>
      <c r="AR6327" s="45"/>
      <c r="AS6327" s="45"/>
      <c r="AT6327" s="45"/>
      <c r="AY6327" s="45"/>
      <c r="AZ6327" s="45"/>
    </row>
    <row r="6328" spans="6:52" customFormat="1" ht="12.75" x14ac:dyDescent="0.2">
      <c r="F6328" s="80"/>
      <c r="M6328" s="80"/>
      <c r="Y6328" s="80"/>
      <c r="AH6328" s="80"/>
      <c r="AM6328" s="45"/>
      <c r="AN6328" s="45"/>
      <c r="AO6328" s="45"/>
      <c r="AP6328" s="45"/>
      <c r="AQ6328" s="45"/>
      <c r="AR6328" s="45"/>
      <c r="AS6328" s="45"/>
      <c r="AT6328" s="45"/>
      <c r="AY6328" s="45"/>
      <c r="AZ6328" s="45"/>
    </row>
    <row r="6329" spans="6:52" customFormat="1" ht="12.75" x14ac:dyDescent="0.2">
      <c r="F6329" s="80"/>
      <c r="M6329" s="80"/>
      <c r="Y6329" s="80"/>
      <c r="AH6329" s="80"/>
      <c r="AM6329" s="45"/>
      <c r="AN6329" s="45"/>
      <c r="AO6329" s="45"/>
      <c r="AP6329" s="45"/>
      <c r="AQ6329" s="45"/>
      <c r="AR6329" s="45"/>
      <c r="AS6329" s="45"/>
      <c r="AT6329" s="45"/>
      <c r="AY6329" s="45"/>
      <c r="AZ6329" s="45"/>
    </row>
    <row r="6330" spans="6:52" customFormat="1" ht="12.75" x14ac:dyDescent="0.2">
      <c r="F6330" s="80"/>
      <c r="M6330" s="80"/>
      <c r="Y6330" s="80"/>
      <c r="AH6330" s="80"/>
      <c r="AM6330" s="45"/>
      <c r="AN6330" s="45"/>
      <c r="AO6330" s="45"/>
      <c r="AP6330" s="45"/>
      <c r="AQ6330" s="45"/>
      <c r="AR6330" s="45"/>
      <c r="AS6330" s="45"/>
      <c r="AT6330" s="45"/>
      <c r="AY6330" s="45"/>
      <c r="AZ6330" s="45"/>
    </row>
    <row r="6331" spans="6:52" customFormat="1" ht="12.75" x14ac:dyDescent="0.2">
      <c r="F6331" s="80"/>
      <c r="M6331" s="80"/>
      <c r="Y6331" s="80"/>
      <c r="AH6331" s="80"/>
      <c r="AM6331" s="45"/>
      <c r="AN6331" s="45"/>
      <c r="AO6331" s="45"/>
      <c r="AP6331" s="45"/>
      <c r="AQ6331" s="45"/>
      <c r="AR6331" s="45"/>
      <c r="AS6331" s="45"/>
      <c r="AT6331" s="45"/>
      <c r="AY6331" s="45"/>
      <c r="AZ6331" s="45"/>
    </row>
    <row r="6332" spans="6:52" customFormat="1" ht="12.75" x14ac:dyDescent="0.2">
      <c r="F6332" s="80"/>
      <c r="M6332" s="80"/>
      <c r="Y6332" s="80"/>
      <c r="AH6332" s="80"/>
      <c r="AM6332" s="45"/>
      <c r="AN6332" s="45"/>
      <c r="AO6332" s="45"/>
      <c r="AP6332" s="45"/>
      <c r="AQ6332" s="45"/>
      <c r="AR6332" s="45"/>
      <c r="AS6332" s="45"/>
      <c r="AT6332" s="45"/>
      <c r="AY6332" s="45"/>
      <c r="AZ6332" s="45"/>
    </row>
    <row r="6333" spans="6:52" customFormat="1" ht="12.75" x14ac:dyDescent="0.2">
      <c r="F6333" s="80"/>
      <c r="M6333" s="80"/>
      <c r="Y6333" s="80"/>
      <c r="AH6333" s="80"/>
      <c r="AM6333" s="45"/>
      <c r="AN6333" s="45"/>
      <c r="AO6333" s="45"/>
      <c r="AP6333" s="45"/>
      <c r="AQ6333" s="45"/>
      <c r="AR6333" s="45"/>
      <c r="AS6333" s="45"/>
      <c r="AT6333" s="45"/>
      <c r="AY6333" s="45"/>
      <c r="AZ6333" s="45"/>
    </row>
    <row r="6334" spans="6:52" customFormat="1" ht="12.75" x14ac:dyDescent="0.2">
      <c r="F6334" s="80"/>
      <c r="M6334" s="80"/>
      <c r="Y6334" s="80"/>
      <c r="AH6334" s="80"/>
      <c r="AM6334" s="45"/>
      <c r="AN6334" s="45"/>
      <c r="AO6334" s="45"/>
      <c r="AP6334" s="45"/>
      <c r="AQ6334" s="45"/>
      <c r="AR6334" s="45"/>
      <c r="AS6334" s="45"/>
      <c r="AT6334" s="45"/>
      <c r="AY6334" s="45"/>
      <c r="AZ6334" s="45"/>
    </row>
    <row r="6335" spans="6:52" customFormat="1" ht="12.75" x14ac:dyDescent="0.2">
      <c r="F6335" s="80"/>
      <c r="M6335" s="80"/>
      <c r="Y6335" s="80"/>
      <c r="AH6335" s="80"/>
      <c r="AM6335" s="45"/>
      <c r="AN6335" s="45"/>
      <c r="AO6335" s="45"/>
      <c r="AP6335" s="45"/>
      <c r="AQ6335" s="45"/>
      <c r="AR6335" s="45"/>
      <c r="AS6335" s="45"/>
      <c r="AT6335" s="45"/>
      <c r="AY6335" s="45"/>
      <c r="AZ6335" s="45"/>
    </row>
    <row r="6336" spans="6:52" customFormat="1" ht="12.75" x14ac:dyDescent="0.2">
      <c r="F6336" s="80"/>
      <c r="M6336" s="80"/>
      <c r="Y6336" s="80"/>
      <c r="AH6336" s="80"/>
      <c r="AM6336" s="45"/>
      <c r="AN6336" s="45"/>
      <c r="AO6336" s="45"/>
      <c r="AP6336" s="45"/>
      <c r="AQ6336" s="45"/>
      <c r="AR6336" s="45"/>
      <c r="AS6336" s="45"/>
      <c r="AT6336" s="45"/>
      <c r="AY6336" s="45"/>
      <c r="AZ6336" s="45"/>
    </row>
    <row r="6337" spans="6:52" customFormat="1" ht="12.75" x14ac:dyDescent="0.2">
      <c r="F6337" s="80"/>
      <c r="M6337" s="80"/>
      <c r="Y6337" s="80"/>
      <c r="AH6337" s="80"/>
      <c r="AM6337" s="45"/>
      <c r="AN6337" s="45"/>
      <c r="AO6337" s="45"/>
      <c r="AP6337" s="45"/>
      <c r="AQ6337" s="45"/>
      <c r="AR6337" s="45"/>
      <c r="AS6337" s="45"/>
      <c r="AT6337" s="45"/>
      <c r="AY6337" s="45"/>
      <c r="AZ6337" s="45"/>
    </row>
    <row r="6338" spans="6:52" customFormat="1" ht="12.75" x14ac:dyDescent="0.2">
      <c r="F6338" s="80"/>
      <c r="M6338" s="80"/>
      <c r="Y6338" s="80"/>
      <c r="AH6338" s="80"/>
      <c r="AM6338" s="45"/>
      <c r="AN6338" s="45"/>
      <c r="AO6338" s="45"/>
      <c r="AP6338" s="45"/>
      <c r="AQ6338" s="45"/>
      <c r="AR6338" s="45"/>
      <c r="AS6338" s="45"/>
      <c r="AT6338" s="45"/>
      <c r="AY6338" s="45"/>
      <c r="AZ6338" s="45"/>
    </row>
    <row r="6339" spans="6:52" customFormat="1" ht="12.75" x14ac:dyDescent="0.2">
      <c r="F6339" s="80"/>
      <c r="M6339" s="80"/>
      <c r="Y6339" s="80"/>
      <c r="AH6339" s="80"/>
      <c r="AM6339" s="45"/>
      <c r="AN6339" s="45"/>
      <c r="AO6339" s="45"/>
      <c r="AP6339" s="45"/>
      <c r="AQ6339" s="45"/>
      <c r="AR6339" s="45"/>
      <c r="AS6339" s="45"/>
      <c r="AT6339" s="45"/>
      <c r="AY6339" s="45"/>
      <c r="AZ6339" s="45"/>
    </row>
    <row r="6340" spans="6:52" customFormat="1" ht="12.75" x14ac:dyDescent="0.2">
      <c r="F6340" s="80"/>
      <c r="M6340" s="80"/>
      <c r="Y6340" s="80"/>
      <c r="AH6340" s="80"/>
      <c r="AM6340" s="45"/>
      <c r="AN6340" s="45"/>
      <c r="AO6340" s="45"/>
      <c r="AP6340" s="45"/>
      <c r="AQ6340" s="45"/>
      <c r="AR6340" s="45"/>
      <c r="AS6340" s="45"/>
      <c r="AT6340" s="45"/>
      <c r="AY6340" s="45"/>
      <c r="AZ6340" s="45"/>
    </row>
    <row r="6341" spans="6:52" customFormat="1" ht="12.75" x14ac:dyDescent="0.2">
      <c r="F6341" s="80"/>
      <c r="M6341" s="80"/>
      <c r="Y6341" s="80"/>
      <c r="AH6341" s="80"/>
      <c r="AM6341" s="45"/>
      <c r="AN6341" s="45"/>
      <c r="AO6341" s="45"/>
      <c r="AP6341" s="45"/>
      <c r="AQ6341" s="45"/>
      <c r="AR6341" s="45"/>
      <c r="AS6341" s="45"/>
      <c r="AT6341" s="45"/>
      <c r="AY6341" s="45"/>
      <c r="AZ6341" s="45"/>
    </row>
    <row r="6342" spans="6:52" customFormat="1" ht="12.75" x14ac:dyDescent="0.2">
      <c r="F6342" s="80"/>
      <c r="M6342" s="80"/>
      <c r="Y6342" s="80"/>
      <c r="AH6342" s="80"/>
      <c r="AM6342" s="45"/>
      <c r="AN6342" s="45"/>
      <c r="AO6342" s="45"/>
      <c r="AP6342" s="45"/>
      <c r="AQ6342" s="45"/>
      <c r="AR6342" s="45"/>
      <c r="AS6342" s="45"/>
      <c r="AT6342" s="45"/>
      <c r="AY6342" s="45"/>
      <c r="AZ6342" s="45"/>
    </row>
    <row r="6343" spans="6:52" customFormat="1" ht="12.75" x14ac:dyDescent="0.2">
      <c r="F6343" s="80"/>
      <c r="M6343" s="80"/>
      <c r="Y6343" s="80"/>
      <c r="AH6343" s="80"/>
      <c r="AM6343" s="45"/>
      <c r="AN6343" s="45"/>
      <c r="AO6343" s="45"/>
      <c r="AP6343" s="45"/>
      <c r="AQ6343" s="45"/>
      <c r="AR6343" s="45"/>
      <c r="AS6343" s="45"/>
      <c r="AT6343" s="45"/>
      <c r="AY6343" s="45"/>
      <c r="AZ6343" s="45"/>
    </row>
    <row r="6344" spans="6:52" customFormat="1" ht="12.75" x14ac:dyDescent="0.2">
      <c r="F6344" s="80"/>
      <c r="M6344" s="80"/>
      <c r="Y6344" s="80"/>
      <c r="AH6344" s="80"/>
      <c r="AM6344" s="45"/>
      <c r="AN6344" s="45"/>
      <c r="AO6344" s="45"/>
      <c r="AP6344" s="45"/>
      <c r="AQ6344" s="45"/>
      <c r="AR6344" s="45"/>
      <c r="AS6344" s="45"/>
      <c r="AT6344" s="45"/>
      <c r="AY6344" s="45"/>
      <c r="AZ6344" s="45"/>
    </row>
    <row r="6345" spans="6:52" customFormat="1" ht="12.75" x14ac:dyDescent="0.2">
      <c r="F6345" s="80"/>
      <c r="M6345" s="80"/>
      <c r="Y6345" s="80"/>
      <c r="AH6345" s="80"/>
      <c r="AM6345" s="45"/>
      <c r="AN6345" s="45"/>
      <c r="AO6345" s="45"/>
      <c r="AP6345" s="45"/>
      <c r="AQ6345" s="45"/>
      <c r="AR6345" s="45"/>
      <c r="AS6345" s="45"/>
      <c r="AT6345" s="45"/>
      <c r="AY6345" s="45"/>
      <c r="AZ6345" s="45"/>
    </row>
    <row r="6346" spans="6:52" customFormat="1" ht="12.75" x14ac:dyDescent="0.2">
      <c r="F6346" s="80"/>
      <c r="M6346" s="80"/>
      <c r="Y6346" s="80"/>
      <c r="AH6346" s="80"/>
      <c r="AM6346" s="45"/>
      <c r="AN6346" s="45"/>
      <c r="AO6346" s="45"/>
      <c r="AP6346" s="45"/>
      <c r="AQ6346" s="45"/>
      <c r="AR6346" s="45"/>
      <c r="AS6346" s="45"/>
      <c r="AT6346" s="45"/>
      <c r="AY6346" s="45"/>
      <c r="AZ6346" s="45"/>
    </row>
    <row r="6347" spans="6:52" customFormat="1" ht="12.75" x14ac:dyDescent="0.2">
      <c r="F6347" s="80"/>
      <c r="M6347" s="80"/>
      <c r="Y6347" s="80"/>
      <c r="AH6347" s="80"/>
      <c r="AM6347" s="45"/>
      <c r="AN6347" s="45"/>
      <c r="AO6347" s="45"/>
      <c r="AP6347" s="45"/>
      <c r="AQ6347" s="45"/>
      <c r="AR6347" s="45"/>
      <c r="AS6347" s="45"/>
      <c r="AT6347" s="45"/>
      <c r="AY6347" s="45"/>
      <c r="AZ6347" s="45"/>
    </row>
    <row r="6348" spans="6:52" customFormat="1" ht="12.75" x14ac:dyDescent="0.2">
      <c r="F6348" s="80"/>
      <c r="M6348" s="80"/>
      <c r="Y6348" s="80"/>
      <c r="AH6348" s="80"/>
      <c r="AM6348" s="45"/>
      <c r="AN6348" s="45"/>
      <c r="AO6348" s="45"/>
      <c r="AP6348" s="45"/>
      <c r="AQ6348" s="45"/>
      <c r="AR6348" s="45"/>
      <c r="AS6348" s="45"/>
      <c r="AT6348" s="45"/>
      <c r="AY6348" s="45"/>
      <c r="AZ6348" s="45"/>
    </row>
    <row r="6349" spans="6:52" customFormat="1" ht="12.75" x14ac:dyDescent="0.2">
      <c r="F6349" s="80"/>
      <c r="M6349" s="80"/>
      <c r="Y6349" s="80"/>
      <c r="AH6349" s="80"/>
      <c r="AM6349" s="45"/>
      <c r="AN6349" s="45"/>
      <c r="AO6349" s="45"/>
      <c r="AP6349" s="45"/>
      <c r="AQ6349" s="45"/>
      <c r="AR6349" s="45"/>
      <c r="AS6349" s="45"/>
      <c r="AT6349" s="45"/>
      <c r="AY6349" s="45"/>
      <c r="AZ6349" s="45"/>
    </row>
    <row r="6350" spans="6:52" customFormat="1" ht="12.75" x14ac:dyDescent="0.2">
      <c r="F6350" s="80"/>
      <c r="M6350" s="80"/>
      <c r="Y6350" s="80"/>
      <c r="AH6350" s="80"/>
      <c r="AM6350" s="45"/>
      <c r="AN6350" s="45"/>
      <c r="AO6350" s="45"/>
      <c r="AP6350" s="45"/>
      <c r="AQ6350" s="45"/>
      <c r="AR6350" s="45"/>
      <c r="AS6350" s="45"/>
      <c r="AT6350" s="45"/>
      <c r="AY6350" s="45"/>
      <c r="AZ6350" s="45"/>
    </row>
    <row r="6351" spans="6:52" customFormat="1" ht="12.75" x14ac:dyDescent="0.2">
      <c r="F6351" s="80"/>
      <c r="M6351" s="80"/>
      <c r="Y6351" s="80"/>
      <c r="AH6351" s="80"/>
      <c r="AM6351" s="45"/>
      <c r="AN6351" s="45"/>
      <c r="AO6351" s="45"/>
      <c r="AP6351" s="45"/>
      <c r="AQ6351" s="45"/>
      <c r="AR6351" s="45"/>
      <c r="AS6351" s="45"/>
      <c r="AT6351" s="45"/>
      <c r="AY6351" s="45"/>
      <c r="AZ6351" s="45"/>
    </row>
    <row r="6352" spans="6:52" customFormat="1" ht="12.75" x14ac:dyDescent="0.2">
      <c r="F6352" s="80"/>
      <c r="M6352" s="80"/>
      <c r="Y6352" s="80"/>
      <c r="AH6352" s="80"/>
      <c r="AM6352" s="45"/>
      <c r="AN6352" s="45"/>
      <c r="AO6352" s="45"/>
      <c r="AP6352" s="45"/>
      <c r="AQ6352" s="45"/>
      <c r="AR6352" s="45"/>
      <c r="AS6352" s="45"/>
      <c r="AT6352" s="45"/>
      <c r="AY6352" s="45"/>
      <c r="AZ6352" s="45"/>
    </row>
    <row r="6353" spans="6:52" customFormat="1" ht="12.75" x14ac:dyDescent="0.2">
      <c r="F6353" s="80"/>
      <c r="M6353" s="80"/>
      <c r="Y6353" s="80"/>
      <c r="AH6353" s="80"/>
      <c r="AM6353" s="45"/>
      <c r="AN6353" s="45"/>
      <c r="AO6353" s="45"/>
      <c r="AP6353" s="45"/>
      <c r="AQ6353" s="45"/>
      <c r="AR6353" s="45"/>
      <c r="AS6353" s="45"/>
      <c r="AT6353" s="45"/>
      <c r="AY6353" s="45"/>
      <c r="AZ6353" s="45"/>
    </row>
    <row r="6354" spans="6:52" customFormat="1" ht="12.75" x14ac:dyDescent="0.2">
      <c r="F6354" s="80"/>
      <c r="M6354" s="80"/>
      <c r="Y6354" s="80"/>
      <c r="AH6354" s="80"/>
      <c r="AM6354" s="45"/>
      <c r="AN6354" s="45"/>
      <c r="AO6354" s="45"/>
      <c r="AP6354" s="45"/>
      <c r="AQ6354" s="45"/>
      <c r="AR6354" s="45"/>
      <c r="AS6354" s="45"/>
      <c r="AT6354" s="45"/>
      <c r="AY6354" s="45"/>
      <c r="AZ6354" s="45"/>
    </row>
    <row r="6355" spans="6:52" customFormat="1" ht="12.75" x14ac:dyDescent="0.2">
      <c r="F6355" s="80"/>
      <c r="M6355" s="80"/>
      <c r="Y6355" s="80"/>
      <c r="AH6355" s="80"/>
      <c r="AM6355" s="45"/>
      <c r="AN6355" s="45"/>
      <c r="AO6355" s="45"/>
      <c r="AP6355" s="45"/>
      <c r="AQ6355" s="45"/>
      <c r="AR6355" s="45"/>
      <c r="AS6355" s="45"/>
      <c r="AT6355" s="45"/>
      <c r="AY6355" s="45"/>
      <c r="AZ6355" s="45"/>
    </row>
    <row r="6356" spans="6:52" customFormat="1" ht="12.75" x14ac:dyDescent="0.2">
      <c r="F6356" s="80"/>
      <c r="M6356" s="80"/>
      <c r="Y6356" s="80"/>
      <c r="AH6356" s="80"/>
      <c r="AM6356" s="45"/>
      <c r="AN6356" s="45"/>
      <c r="AO6356" s="45"/>
      <c r="AP6356" s="45"/>
      <c r="AQ6356" s="45"/>
      <c r="AR6356" s="45"/>
      <c r="AS6356" s="45"/>
      <c r="AT6356" s="45"/>
      <c r="AY6356" s="45"/>
      <c r="AZ6356" s="45"/>
    </row>
    <row r="6357" spans="6:52" customFormat="1" ht="12.75" x14ac:dyDescent="0.2">
      <c r="F6357" s="80"/>
      <c r="M6357" s="80"/>
      <c r="Y6357" s="80"/>
      <c r="AH6357" s="80"/>
      <c r="AM6357" s="45"/>
      <c r="AN6357" s="45"/>
      <c r="AO6357" s="45"/>
      <c r="AP6357" s="45"/>
      <c r="AQ6357" s="45"/>
      <c r="AR6357" s="45"/>
      <c r="AS6357" s="45"/>
      <c r="AT6357" s="45"/>
      <c r="AY6357" s="45"/>
      <c r="AZ6357" s="45"/>
    </row>
    <row r="6358" spans="6:52" customFormat="1" ht="12.75" x14ac:dyDescent="0.2">
      <c r="F6358" s="80"/>
      <c r="M6358" s="80"/>
      <c r="Y6358" s="80"/>
      <c r="AH6358" s="80"/>
      <c r="AM6358" s="45"/>
      <c r="AN6358" s="45"/>
      <c r="AO6358" s="45"/>
      <c r="AP6358" s="45"/>
      <c r="AQ6358" s="45"/>
      <c r="AR6358" s="45"/>
      <c r="AS6358" s="45"/>
      <c r="AT6358" s="45"/>
      <c r="AY6358" s="45"/>
      <c r="AZ6358" s="45"/>
    </row>
    <row r="6359" spans="6:52" customFormat="1" ht="12.75" x14ac:dyDescent="0.2">
      <c r="F6359" s="80"/>
      <c r="M6359" s="80"/>
      <c r="Y6359" s="80"/>
      <c r="AH6359" s="80"/>
      <c r="AM6359" s="45"/>
      <c r="AN6359" s="45"/>
      <c r="AO6359" s="45"/>
      <c r="AP6359" s="45"/>
      <c r="AQ6359" s="45"/>
      <c r="AR6359" s="45"/>
      <c r="AS6359" s="45"/>
      <c r="AT6359" s="45"/>
      <c r="AY6359" s="45"/>
      <c r="AZ6359" s="45"/>
    </row>
    <row r="6360" spans="6:52" customFormat="1" ht="12.75" x14ac:dyDescent="0.2">
      <c r="F6360" s="80"/>
      <c r="M6360" s="80"/>
      <c r="Y6360" s="80"/>
      <c r="AH6360" s="80"/>
      <c r="AM6360" s="45"/>
      <c r="AN6360" s="45"/>
      <c r="AO6360" s="45"/>
      <c r="AP6360" s="45"/>
      <c r="AQ6360" s="45"/>
      <c r="AR6360" s="45"/>
      <c r="AS6360" s="45"/>
      <c r="AT6360" s="45"/>
      <c r="AY6360" s="45"/>
      <c r="AZ6360" s="45"/>
    </row>
    <row r="6361" spans="6:52" customFormat="1" ht="12.75" x14ac:dyDescent="0.2">
      <c r="F6361" s="80"/>
      <c r="M6361" s="80"/>
      <c r="Y6361" s="80"/>
      <c r="AH6361" s="80"/>
      <c r="AM6361" s="45"/>
      <c r="AN6361" s="45"/>
      <c r="AO6361" s="45"/>
      <c r="AP6361" s="45"/>
      <c r="AQ6361" s="45"/>
      <c r="AR6361" s="45"/>
      <c r="AS6361" s="45"/>
      <c r="AT6361" s="45"/>
      <c r="AY6361" s="45"/>
      <c r="AZ6361" s="45"/>
    </row>
    <row r="6362" spans="6:52" customFormat="1" ht="12.75" x14ac:dyDescent="0.2">
      <c r="F6362" s="80"/>
      <c r="M6362" s="80"/>
      <c r="Y6362" s="80"/>
      <c r="AH6362" s="80"/>
      <c r="AM6362" s="45"/>
      <c r="AN6362" s="45"/>
      <c r="AO6362" s="45"/>
      <c r="AP6362" s="45"/>
      <c r="AQ6362" s="45"/>
      <c r="AR6362" s="45"/>
      <c r="AS6362" s="45"/>
      <c r="AT6362" s="45"/>
      <c r="AY6362" s="45"/>
      <c r="AZ6362" s="45"/>
    </row>
    <row r="6363" spans="6:52" customFormat="1" ht="12.75" x14ac:dyDescent="0.2">
      <c r="F6363" s="80"/>
      <c r="M6363" s="80"/>
      <c r="Y6363" s="80"/>
      <c r="AH6363" s="80"/>
      <c r="AM6363" s="45"/>
      <c r="AN6363" s="45"/>
      <c r="AO6363" s="45"/>
      <c r="AP6363" s="45"/>
      <c r="AQ6363" s="45"/>
      <c r="AR6363" s="45"/>
      <c r="AS6363" s="45"/>
      <c r="AT6363" s="45"/>
      <c r="AY6363" s="45"/>
      <c r="AZ6363" s="45"/>
    </row>
    <row r="6364" spans="6:52" customFormat="1" ht="12.75" x14ac:dyDescent="0.2">
      <c r="F6364" s="80"/>
      <c r="M6364" s="80"/>
      <c r="Y6364" s="80"/>
      <c r="AH6364" s="80"/>
      <c r="AM6364" s="45"/>
      <c r="AN6364" s="45"/>
      <c r="AO6364" s="45"/>
      <c r="AP6364" s="45"/>
      <c r="AQ6364" s="45"/>
      <c r="AR6364" s="45"/>
      <c r="AS6364" s="45"/>
      <c r="AT6364" s="45"/>
      <c r="AY6364" s="45"/>
      <c r="AZ6364" s="45"/>
    </row>
    <row r="6365" spans="6:52" customFormat="1" ht="12.75" x14ac:dyDescent="0.2">
      <c r="F6365" s="80"/>
      <c r="M6365" s="80"/>
      <c r="Y6365" s="80"/>
      <c r="AH6365" s="80"/>
      <c r="AM6365" s="45"/>
      <c r="AN6365" s="45"/>
      <c r="AO6365" s="45"/>
      <c r="AP6365" s="45"/>
      <c r="AQ6365" s="45"/>
      <c r="AR6365" s="45"/>
      <c r="AS6365" s="45"/>
      <c r="AT6365" s="45"/>
      <c r="AY6365" s="45"/>
      <c r="AZ6365" s="45"/>
    </row>
    <row r="6366" spans="6:52" customFormat="1" ht="12.75" x14ac:dyDescent="0.2">
      <c r="F6366" s="80"/>
      <c r="M6366" s="80"/>
      <c r="Y6366" s="80"/>
      <c r="AH6366" s="80"/>
      <c r="AM6366" s="45"/>
      <c r="AN6366" s="45"/>
      <c r="AO6366" s="45"/>
      <c r="AP6366" s="45"/>
      <c r="AQ6366" s="45"/>
      <c r="AR6366" s="45"/>
      <c r="AS6366" s="45"/>
      <c r="AT6366" s="45"/>
      <c r="AY6366" s="45"/>
      <c r="AZ6366" s="45"/>
    </row>
    <row r="6367" spans="6:52" customFormat="1" ht="12.75" x14ac:dyDescent="0.2">
      <c r="F6367" s="80"/>
      <c r="M6367" s="80"/>
      <c r="Y6367" s="80"/>
      <c r="AH6367" s="80"/>
      <c r="AM6367" s="45"/>
      <c r="AN6367" s="45"/>
      <c r="AO6367" s="45"/>
      <c r="AP6367" s="45"/>
      <c r="AQ6367" s="45"/>
      <c r="AR6367" s="45"/>
      <c r="AS6367" s="45"/>
      <c r="AT6367" s="45"/>
      <c r="AY6367" s="45"/>
      <c r="AZ6367" s="45"/>
    </row>
    <row r="6368" spans="6:52" customFormat="1" ht="12.75" x14ac:dyDescent="0.2">
      <c r="F6368" s="80"/>
      <c r="M6368" s="80"/>
      <c r="Y6368" s="80"/>
      <c r="AH6368" s="80"/>
      <c r="AM6368" s="45"/>
      <c r="AN6368" s="45"/>
      <c r="AO6368" s="45"/>
      <c r="AP6368" s="45"/>
      <c r="AQ6368" s="45"/>
      <c r="AR6368" s="45"/>
      <c r="AS6368" s="45"/>
      <c r="AT6368" s="45"/>
      <c r="AY6368" s="45"/>
      <c r="AZ6368" s="45"/>
    </row>
    <row r="6369" spans="6:52" customFormat="1" ht="12.75" x14ac:dyDescent="0.2">
      <c r="F6369" s="80"/>
      <c r="M6369" s="80"/>
      <c r="Y6369" s="80"/>
      <c r="AH6369" s="80"/>
      <c r="AM6369" s="45"/>
      <c r="AN6369" s="45"/>
      <c r="AO6369" s="45"/>
      <c r="AP6369" s="45"/>
      <c r="AQ6369" s="45"/>
      <c r="AR6369" s="45"/>
      <c r="AS6369" s="45"/>
      <c r="AT6369" s="45"/>
      <c r="AY6369" s="45"/>
      <c r="AZ6369" s="45"/>
    </row>
    <row r="6370" spans="6:52" customFormat="1" ht="12.75" x14ac:dyDescent="0.2">
      <c r="F6370" s="80"/>
      <c r="M6370" s="80"/>
      <c r="Y6370" s="80"/>
      <c r="AH6370" s="80"/>
      <c r="AM6370" s="45"/>
      <c r="AN6370" s="45"/>
      <c r="AO6370" s="45"/>
      <c r="AP6370" s="45"/>
      <c r="AQ6370" s="45"/>
      <c r="AR6370" s="45"/>
      <c r="AS6370" s="45"/>
      <c r="AT6370" s="45"/>
      <c r="AY6370" s="45"/>
      <c r="AZ6370" s="45"/>
    </row>
    <row r="6371" spans="6:52" customFormat="1" ht="12.75" x14ac:dyDescent="0.2">
      <c r="F6371" s="80"/>
      <c r="M6371" s="80"/>
      <c r="Y6371" s="80"/>
      <c r="AH6371" s="80"/>
      <c r="AM6371" s="45"/>
      <c r="AN6371" s="45"/>
      <c r="AO6371" s="45"/>
      <c r="AP6371" s="45"/>
      <c r="AQ6371" s="45"/>
      <c r="AR6371" s="45"/>
      <c r="AS6371" s="45"/>
      <c r="AT6371" s="45"/>
      <c r="AY6371" s="45"/>
      <c r="AZ6371" s="45"/>
    </row>
    <row r="6372" spans="6:52" customFormat="1" ht="12.75" x14ac:dyDescent="0.2">
      <c r="F6372" s="80"/>
      <c r="M6372" s="80"/>
      <c r="Y6372" s="80"/>
      <c r="AH6372" s="80"/>
      <c r="AM6372" s="45"/>
      <c r="AN6372" s="45"/>
      <c r="AO6372" s="45"/>
      <c r="AP6372" s="45"/>
      <c r="AQ6372" s="45"/>
      <c r="AR6372" s="45"/>
      <c r="AS6372" s="45"/>
      <c r="AT6372" s="45"/>
      <c r="AY6372" s="45"/>
      <c r="AZ6372" s="45"/>
    </row>
    <row r="6373" spans="6:52" customFormat="1" ht="12.75" x14ac:dyDescent="0.2">
      <c r="F6373" s="80"/>
      <c r="M6373" s="80"/>
      <c r="Y6373" s="80"/>
      <c r="AH6373" s="80"/>
      <c r="AM6373" s="45"/>
      <c r="AN6373" s="45"/>
      <c r="AO6373" s="45"/>
      <c r="AP6373" s="45"/>
      <c r="AQ6373" s="45"/>
      <c r="AR6373" s="45"/>
      <c r="AS6373" s="45"/>
      <c r="AT6373" s="45"/>
      <c r="AY6373" s="45"/>
      <c r="AZ6373" s="45"/>
    </row>
    <row r="6374" spans="6:52" customFormat="1" ht="12.75" x14ac:dyDescent="0.2">
      <c r="F6374" s="80"/>
      <c r="M6374" s="80"/>
      <c r="Y6374" s="80"/>
      <c r="AH6374" s="80"/>
      <c r="AM6374" s="45"/>
      <c r="AN6374" s="45"/>
      <c r="AO6374" s="45"/>
      <c r="AP6374" s="45"/>
      <c r="AQ6374" s="45"/>
      <c r="AR6374" s="45"/>
      <c r="AS6374" s="45"/>
      <c r="AT6374" s="45"/>
      <c r="AY6374" s="45"/>
      <c r="AZ6374" s="45"/>
    </row>
    <row r="6375" spans="6:52" customFormat="1" ht="12.75" x14ac:dyDescent="0.2">
      <c r="F6375" s="80"/>
      <c r="M6375" s="80"/>
      <c r="Y6375" s="80"/>
      <c r="AH6375" s="80"/>
      <c r="AM6375" s="45"/>
      <c r="AN6375" s="45"/>
      <c r="AO6375" s="45"/>
      <c r="AP6375" s="45"/>
      <c r="AQ6375" s="45"/>
      <c r="AR6375" s="45"/>
      <c r="AS6375" s="45"/>
      <c r="AT6375" s="45"/>
      <c r="AY6375" s="45"/>
      <c r="AZ6375" s="45"/>
    </row>
    <row r="6376" spans="6:52" customFormat="1" ht="12.75" x14ac:dyDescent="0.2">
      <c r="F6376" s="80"/>
      <c r="M6376" s="80"/>
      <c r="Y6376" s="80"/>
      <c r="AH6376" s="80"/>
      <c r="AM6376" s="45"/>
      <c r="AN6376" s="45"/>
      <c r="AO6376" s="45"/>
      <c r="AP6376" s="45"/>
      <c r="AQ6376" s="45"/>
      <c r="AR6376" s="45"/>
      <c r="AS6376" s="45"/>
      <c r="AT6376" s="45"/>
      <c r="AY6376" s="45"/>
      <c r="AZ6376" s="45"/>
    </row>
    <row r="6377" spans="6:52" customFormat="1" ht="12.75" x14ac:dyDescent="0.2">
      <c r="F6377" s="80"/>
      <c r="M6377" s="80"/>
      <c r="Y6377" s="80"/>
      <c r="AH6377" s="80"/>
      <c r="AM6377" s="45"/>
      <c r="AN6377" s="45"/>
      <c r="AO6377" s="45"/>
      <c r="AP6377" s="45"/>
      <c r="AQ6377" s="45"/>
      <c r="AR6377" s="45"/>
      <c r="AS6377" s="45"/>
      <c r="AT6377" s="45"/>
      <c r="AY6377" s="45"/>
      <c r="AZ6377" s="45"/>
    </row>
    <row r="6378" spans="6:52" customFormat="1" ht="12.75" x14ac:dyDescent="0.2">
      <c r="F6378" s="80"/>
      <c r="M6378" s="80"/>
      <c r="Y6378" s="80"/>
      <c r="AH6378" s="80"/>
      <c r="AM6378" s="45"/>
      <c r="AN6378" s="45"/>
      <c r="AO6378" s="45"/>
      <c r="AP6378" s="45"/>
      <c r="AQ6378" s="45"/>
      <c r="AR6378" s="45"/>
      <c r="AS6378" s="45"/>
      <c r="AT6378" s="45"/>
      <c r="AY6378" s="45"/>
      <c r="AZ6378" s="45"/>
    </row>
    <row r="6379" spans="6:52" customFormat="1" ht="12.75" x14ac:dyDescent="0.2">
      <c r="F6379" s="80"/>
      <c r="M6379" s="80"/>
      <c r="Y6379" s="80"/>
      <c r="AH6379" s="80"/>
      <c r="AM6379" s="45"/>
      <c r="AN6379" s="45"/>
      <c r="AO6379" s="45"/>
      <c r="AP6379" s="45"/>
      <c r="AQ6379" s="45"/>
      <c r="AR6379" s="45"/>
      <c r="AS6379" s="45"/>
      <c r="AT6379" s="45"/>
      <c r="AY6379" s="45"/>
      <c r="AZ6379" s="45"/>
    </row>
    <row r="6380" spans="6:52" customFormat="1" ht="12.75" x14ac:dyDescent="0.2">
      <c r="F6380" s="80"/>
      <c r="M6380" s="80"/>
      <c r="Y6380" s="80"/>
      <c r="AH6380" s="80"/>
      <c r="AM6380" s="45"/>
      <c r="AN6380" s="45"/>
      <c r="AO6380" s="45"/>
      <c r="AP6380" s="45"/>
      <c r="AQ6380" s="45"/>
      <c r="AR6380" s="45"/>
      <c r="AS6380" s="45"/>
      <c r="AT6380" s="45"/>
      <c r="AY6380" s="45"/>
      <c r="AZ6380" s="45"/>
    </row>
    <row r="6381" spans="6:52" customFormat="1" ht="12.75" x14ac:dyDescent="0.2">
      <c r="F6381" s="80"/>
      <c r="M6381" s="80"/>
      <c r="Y6381" s="80"/>
      <c r="AH6381" s="80"/>
      <c r="AM6381" s="45"/>
      <c r="AN6381" s="45"/>
      <c r="AO6381" s="45"/>
      <c r="AP6381" s="45"/>
      <c r="AQ6381" s="45"/>
      <c r="AR6381" s="45"/>
      <c r="AS6381" s="45"/>
      <c r="AT6381" s="45"/>
      <c r="AY6381" s="45"/>
      <c r="AZ6381" s="45"/>
    </row>
    <row r="6382" spans="6:52" customFormat="1" ht="12.75" x14ac:dyDescent="0.2">
      <c r="F6382" s="80"/>
      <c r="M6382" s="80"/>
      <c r="Y6382" s="80"/>
      <c r="AH6382" s="80"/>
      <c r="AM6382" s="45"/>
      <c r="AN6382" s="45"/>
      <c r="AO6382" s="45"/>
      <c r="AP6382" s="45"/>
      <c r="AQ6382" s="45"/>
      <c r="AR6382" s="45"/>
      <c r="AS6382" s="45"/>
      <c r="AT6382" s="45"/>
      <c r="AY6382" s="45"/>
      <c r="AZ6382" s="45"/>
    </row>
    <row r="6383" spans="6:52" customFormat="1" ht="12.75" x14ac:dyDescent="0.2">
      <c r="F6383" s="80"/>
      <c r="M6383" s="80"/>
      <c r="Y6383" s="80"/>
      <c r="AH6383" s="80"/>
      <c r="AM6383" s="45"/>
      <c r="AN6383" s="45"/>
      <c r="AO6383" s="45"/>
      <c r="AP6383" s="45"/>
      <c r="AQ6383" s="45"/>
      <c r="AR6383" s="45"/>
      <c r="AS6383" s="45"/>
      <c r="AT6383" s="45"/>
      <c r="AY6383" s="45"/>
      <c r="AZ6383" s="45"/>
    </row>
    <row r="6384" spans="6:52" customFormat="1" ht="12.75" x14ac:dyDescent="0.2">
      <c r="F6384" s="80"/>
      <c r="M6384" s="80"/>
      <c r="Y6384" s="80"/>
      <c r="AH6384" s="80"/>
      <c r="AM6384" s="45"/>
      <c r="AN6384" s="45"/>
      <c r="AO6384" s="45"/>
      <c r="AP6384" s="45"/>
      <c r="AQ6384" s="45"/>
      <c r="AR6384" s="45"/>
      <c r="AS6384" s="45"/>
      <c r="AT6384" s="45"/>
      <c r="AY6384" s="45"/>
      <c r="AZ6384" s="45"/>
    </row>
    <row r="6385" spans="6:52" customFormat="1" ht="12.75" x14ac:dyDescent="0.2">
      <c r="F6385" s="80"/>
      <c r="M6385" s="80"/>
      <c r="Y6385" s="80"/>
      <c r="AH6385" s="80"/>
      <c r="AM6385" s="45"/>
      <c r="AN6385" s="45"/>
      <c r="AO6385" s="45"/>
      <c r="AP6385" s="45"/>
      <c r="AQ6385" s="45"/>
      <c r="AR6385" s="45"/>
      <c r="AS6385" s="45"/>
      <c r="AT6385" s="45"/>
      <c r="AY6385" s="45"/>
      <c r="AZ6385" s="45"/>
    </row>
    <row r="6386" spans="6:52" customFormat="1" ht="12.75" x14ac:dyDescent="0.2">
      <c r="F6386" s="80"/>
      <c r="M6386" s="80"/>
      <c r="Y6386" s="80"/>
      <c r="AH6386" s="80"/>
      <c r="AM6386" s="45"/>
      <c r="AN6386" s="45"/>
      <c r="AO6386" s="45"/>
      <c r="AP6386" s="45"/>
      <c r="AQ6386" s="45"/>
      <c r="AR6386" s="45"/>
      <c r="AS6386" s="45"/>
      <c r="AT6386" s="45"/>
      <c r="AY6386" s="45"/>
      <c r="AZ6386" s="45"/>
    </row>
    <row r="6387" spans="6:52" customFormat="1" ht="12.75" x14ac:dyDescent="0.2">
      <c r="F6387" s="80"/>
      <c r="M6387" s="80"/>
      <c r="Y6387" s="80"/>
      <c r="AH6387" s="80"/>
      <c r="AM6387" s="45"/>
      <c r="AN6387" s="45"/>
      <c r="AO6387" s="45"/>
      <c r="AP6387" s="45"/>
      <c r="AQ6387" s="45"/>
      <c r="AR6387" s="45"/>
      <c r="AS6387" s="45"/>
      <c r="AT6387" s="45"/>
      <c r="AY6387" s="45"/>
      <c r="AZ6387" s="45"/>
    </row>
    <row r="6388" spans="6:52" customFormat="1" ht="12.75" x14ac:dyDescent="0.2">
      <c r="F6388" s="80"/>
      <c r="M6388" s="80"/>
      <c r="Y6388" s="80"/>
      <c r="AH6388" s="80"/>
      <c r="AM6388" s="45"/>
      <c r="AN6388" s="45"/>
      <c r="AO6388" s="45"/>
      <c r="AP6388" s="45"/>
      <c r="AQ6388" s="45"/>
      <c r="AR6388" s="45"/>
      <c r="AS6388" s="45"/>
      <c r="AT6388" s="45"/>
      <c r="AY6388" s="45"/>
      <c r="AZ6388" s="45"/>
    </row>
    <row r="6389" spans="6:52" customFormat="1" ht="12.75" x14ac:dyDescent="0.2">
      <c r="F6389" s="80"/>
      <c r="M6389" s="80"/>
      <c r="Y6389" s="80"/>
      <c r="AH6389" s="80"/>
      <c r="AM6389" s="45"/>
      <c r="AN6389" s="45"/>
      <c r="AO6389" s="45"/>
      <c r="AP6389" s="45"/>
      <c r="AQ6389" s="45"/>
      <c r="AR6389" s="45"/>
      <c r="AS6389" s="45"/>
      <c r="AT6389" s="45"/>
      <c r="AY6389" s="45"/>
      <c r="AZ6389" s="45"/>
    </row>
    <row r="6390" spans="6:52" customFormat="1" ht="12.75" x14ac:dyDescent="0.2">
      <c r="F6390" s="80"/>
      <c r="M6390" s="80"/>
      <c r="Y6390" s="80"/>
      <c r="AH6390" s="80"/>
      <c r="AM6390" s="45"/>
      <c r="AN6390" s="45"/>
      <c r="AO6390" s="45"/>
      <c r="AP6390" s="45"/>
      <c r="AQ6390" s="45"/>
      <c r="AR6390" s="45"/>
      <c r="AS6390" s="45"/>
      <c r="AT6390" s="45"/>
      <c r="AY6390" s="45"/>
      <c r="AZ6390" s="45"/>
    </row>
    <row r="6391" spans="6:52" customFormat="1" ht="12.75" x14ac:dyDescent="0.2">
      <c r="F6391" s="80"/>
      <c r="M6391" s="80"/>
      <c r="Y6391" s="80"/>
      <c r="AH6391" s="80"/>
      <c r="AM6391" s="45"/>
      <c r="AN6391" s="45"/>
      <c r="AO6391" s="45"/>
      <c r="AP6391" s="45"/>
      <c r="AQ6391" s="45"/>
      <c r="AR6391" s="45"/>
      <c r="AS6391" s="45"/>
      <c r="AT6391" s="45"/>
      <c r="AY6391" s="45"/>
      <c r="AZ6391" s="45"/>
    </row>
    <row r="6392" spans="6:52" customFormat="1" ht="12.75" x14ac:dyDescent="0.2">
      <c r="F6392" s="80"/>
      <c r="M6392" s="80"/>
      <c r="Y6392" s="80"/>
      <c r="AH6392" s="80"/>
      <c r="AM6392" s="45"/>
      <c r="AN6392" s="45"/>
      <c r="AO6392" s="45"/>
      <c r="AP6392" s="45"/>
      <c r="AQ6392" s="45"/>
      <c r="AR6392" s="45"/>
      <c r="AS6392" s="45"/>
      <c r="AT6392" s="45"/>
      <c r="AY6392" s="45"/>
      <c r="AZ6392" s="45"/>
    </row>
    <row r="6393" spans="6:52" customFormat="1" ht="12.75" x14ac:dyDescent="0.2">
      <c r="F6393" s="80"/>
      <c r="M6393" s="80"/>
      <c r="Y6393" s="80"/>
      <c r="AH6393" s="80"/>
      <c r="AM6393" s="45"/>
      <c r="AN6393" s="45"/>
      <c r="AO6393" s="45"/>
      <c r="AP6393" s="45"/>
      <c r="AQ6393" s="45"/>
      <c r="AR6393" s="45"/>
      <c r="AS6393" s="45"/>
      <c r="AT6393" s="45"/>
      <c r="AY6393" s="45"/>
      <c r="AZ6393" s="45"/>
    </row>
    <row r="6394" spans="6:52" customFormat="1" ht="12.75" x14ac:dyDescent="0.2">
      <c r="F6394" s="80"/>
      <c r="M6394" s="80"/>
      <c r="Y6394" s="80"/>
      <c r="AH6394" s="80"/>
      <c r="AM6394" s="45"/>
      <c r="AN6394" s="45"/>
      <c r="AO6394" s="45"/>
      <c r="AP6394" s="45"/>
      <c r="AQ6394" s="45"/>
      <c r="AR6394" s="45"/>
      <c r="AS6394" s="45"/>
      <c r="AT6394" s="45"/>
      <c r="AY6394" s="45"/>
      <c r="AZ6394" s="45"/>
    </row>
    <row r="6395" spans="6:52" customFormat="1" ht="12.75" x14ac:dyDescent="0.2">
      <c r="F6395" s="80"/>
      <c r="M6395" s="80"/>
      <c r="Y6395" s="80"/>
      <c r="AH6395" s="80"/>
      <c r="AM6395" s="45"/>
      <c r="AN6395" s="45"/>
      <c r="AO6395" s="45"/>
      <c r="AP6395" s="45"/>
      <c r="AQ6395" s="45"/>
      <c r="AR6395" s="45"/>
      <c r="AS6395" s="45"/>
      <c r="AT6395" s="45"/>
      <c r="AY6395" s="45"/>
      <c r="AZ6395" s="45"/>
    </row>
    <row r="6396" spans="6:52" customFormat="1" ht="12.75" x14ac:dyDescent="0.2">
      <c r="F6396" s="80"/>
      <c r="M6396" s="80"/>
      <c r="Y6396" s="80"/>
      <c r="AH6396" s="80"/>
      <c r="AM6396" s="45"/>
      <c r="AN6396" s="45"/>
      <c r="AO6396" s="45"/>
      <c r="AP6396" s="45"/>
      <c r="AQ6396" s="45"/>
      <c r="AR6396" s="45"/>
      <c r="AS6396" s="45"/>
      <c r="AT6396" s="45"/>
      <c r="AY6396" s="45"/>
      <c r="AZ6396" s="45"/>
    </row>
    <row r="6397" spans="6:52" customFormat="1" ht="12.75" x14ac:dyDescent="0.2">
      <c r="F6397" s="80"/>
      <c r="M6397" s="80"/>
      <c r="Y6397" s="80"/>
      <c r="AH6397" s="80"/>
      <c r="AM6397" s="45"/>
      <c r="AN6397" s="45"/>
      <c r="AO6397" s="45"/>
      <c r="AP6397" s="45"/>
      <c r="AQ6397" s="45"/>
      <c r="AR6397" s="45"/>
      <c r="AS6397" s="45"/>
      <c r="AT6397" s="45"/>
      <c r="AY6397" s="45"/>
      <c r="AZ6397" s="45"/>
    </row>
    <row r="6398" spans="6:52" customFormat="1" ht="12.75" x14ac:dyDescent="0.2">
      <c r="F6398" s="80"/>
      <c r="M6398" s="80"/>
      <c r="Y6398" s="80"/>
      <c r="AH6398" s="80"/>
      <c r="AM6398" s="45"/>
      <c r="AN6398" s="45"/>
      <c r="AO6398" s="45"/>
      <c r="AP6398" s="45"/>
      <c r="AQ6398" s="45"/>
      <c r="AR6398" s="45"/>
      <c r="AS6398" s="45"/>
      <c r="AT6398" s="45"/>
      <c r="AY6398" s="45"/>
      <c r="AZ6398" s="45"/>
    </row>
    <row r="6399" spans="6:52" customFormat="1" ht="12.75" x14ac:dyDescent="0.2">
      <c r="F6399" s="80"/>
      <c r="M6399" s="80"/>
      <c r="Y6399" s="80"/>
      <c r="AH6399" s="80"/>
      <c r="AM6399" s="45"/>
      <c r="AN6399" s="45"/>
      <c r="AO6399" s="45"/>
      <c r="AP6399" s="45"/>
      <c r="AQ6399" s="45"/>
      <c r="AR6399" s="45"/>
      <c r="AS6399" s="45"/>
      <c r="AT6399" s="45"/>
      <c r="AY6399" s="45"/>
      <c r="AZ6399" s="45"/>
    </row>
    <row r="6400" spans="6:52" customFormat="1" ht="12.75" x14ac:dyDescent="0.2">
      <c r="F6400" s="80"/>
      <c r="M6400" s="80"/>
      <c r="Y6400" s="80"/>
      <c r="AH6400" s="80"/>
      <c r="AM6400" s="45"/>
      <c r="AN6400" s="45"/>
      <c r="AO6400" s="45"/>
      <c r="AP6400" s="45"/>
      <c r="AQ6400" s="45"/>
      <c r="AR6400" s="45"/>
      <c r="AS6400" s="45"/>
      <c r="AT6400" s="45"/>
      <c r="AY6400" s="45"/>
      <c r="AZ6400" s="45"/>
    </row>
    <row r="6401" spans="6:52" customFormat="1" ht="12.75" x14ac:dyDescent="0.2">
      <c r="F6401" s="80"/>
      <c r="M6401" s="80"/>
      <c r="Y6401" s="80"/>
      <c r="AH6401" s="80"/>
      <c r="AM6401" s="45"/>
      <c r="AN6401" s="45"/>
      <c r="AO6401" s="45"/>
      <c r="AP6401" s="45"/>
      <c r="AQ6401" s="45"/>
      <c r="AR6401" s="45"/>
      <c r="AS6401" s="45"/>
      <c r="AT6401" s="45"/>
      <c r="AY6401" s="45"/>
      <c r="AZ6401" s="45"/>
    </row>
    <row r="6402" spans="6:52" customFormat="1" ht="12.75" x14ac:dyDescent="0.2">
      <c r="F6402" s="80"/>
      <c r="M6402" s="80"/>
      <c r="Y6402" s="80"/>
      <c r="AH6402" s="80"/>
      <c r="AM6402" s="45"/>
      <c r="AN6402" s="45"/>
      <c r="AO6402" s="45"/>
      <c r="AP6402" s="45"/>
      <c r="AQ6402" s="45"/>
      <c r="AR6402" s="45"/>
      <c r="AS6402" s="45"/>
      <c r="AT6402" s="45"/>
      <c r="AY6402" s="45"/>
      <c r="AZ6402" s="45"/>
    </row>
    <row r="6403" spans="6:52" customFormat="1" ht="12.75" x14ac:dyDescent="0.2">
      <c r="F6403" s="80"/>
      <c r="M6403" s="80"/>
      <c r="Y6403" s="80"/>
      <c r="AH6403" s="80"/>
      <c r="AM6403" s="45"/>
      <c r="AN6403" s="45"/>
      <c r="AO6403" s="45"/>
      <c r="AP6403" s="45"/>
      <c r="AQ6403" s="45"/>
      <c r="AR6403" s="45"/>
      <c r="AS6403" s="45"/>
      <c r="AT6403" s="45"/>
      <c r="AY6403" s="45"/>
      <c r="AZ6403" s="45"/>
    </row>
    <row r="6404" spans="6:52" customFormat="1" ht="12.75" x14ac:dyDescent="0.2">
      <c r="F6404" s="80"/>
      <c r="M6404" s="80"/>
      <c r="Y6404" s="80"/>
      <c r="AH6404" s="80"/>
      <c r="AM6404" s="45"/>
      <c r="AN6404" s="45"/>
      <c r="AO6404" s="45"/>
      <c r="AP6404" s="45"/>
      <c r="AQ6404" s="45"/>
      <c r="AR6404" s="45"/>
      <c r="AS6404" s="45"/>
      <c r="AT6404" s="45"/>
      <c r="AY6404" s="45"/>
      <c r="AZ6404" s="45"/>
    </row>
    <row r="6405" spans="6:52" customFormat="1" ht="12.75" x14ac:dyDescent="0.2">
      <c r="F6405" s="80"/>
      <c r="M6405" s="80"/>
      <c r="Y6405" s="80"/>
      <c r="AH6405" s="80"/>
      <c r="AM6405" s="45"/>
      <c r="AN6405" s="45"/>
      <c r="AO6405" s="45"/>
      <c r="AP6405" s="45"/>
      <c r="AQ6405" s="45"/>
      <c r="AR6405" s="45"/>
      <c r="AS6405" s="45"/>
      <c r="AT6405" s="45"/>
      <c r="AY6405" s="45"/>
      <c r="AZ6405" s="45"/>
    </row>
    <row r="6406" spans="6:52" customFormat="1" ht="12.75" x14ac:dyDescent="0.2">
      <c r="F6406" s="80"/>
      <c r="M6406" s="80"/>
      <c r="Y6406" s="80"/>
      <c r="AH6406" s="80"/>
      <c r="AM6406" s="45"/>
      <c r="AN6406" s="45"/>
      <c r="AO6406" s="45"/>
      <c r="AP6406" s="45"/>
      <c r="AQ6406" s="45"/>
      <c r="AR6406" s="45"/>
      <c r="AS6406" s="45"/>
      <c r="AT6406" s="45"/>
      <c r="AY6406" s="45"/>
      <c r="AZ6406" s="45"/>
    </row>
    <row r="6407" spans="6:52" customFormat="1" ht="12.75" x14ac:dyDescent="0.2">
      <c r="F6407" s="80"/>
      <c r="M6407" s="80"/>
      <c r="Y6407" s="80"/>
      <c r="AH6407" s="80"/>
      <c r="AM6407" s="45"/>
      <c r="AN6407" s="45"/>
      <c r="AO6407" s="45"/>
      <c r="AP6407" s="45"/>
      <c r="AQ6407" s="45"/>
      <c r="AR6407" s="45"/>
      <c r="AS6407" s="45"/>
      <c r="AT6407" s="45"/>
      <c r="AY6407" s="45"/>
      <c r="AZ6407" s="45"/>
    </row>
    <row r="6408" spans="6:52" customFormat="1" ht="12.75" x14ac:dyDescent="0.2">
      <c r="F6408" s="80"/>
      <c r="M6408" s="80"/>
      <c r="Y6408" s="80"/>
      <c r="AH6408" s="80"/>
      <c r="AM6408" s="45"/>
      <c r="AN6408" s="45"/>
      <c r="AO6408" s="45"/>
      <c r="AP6408" s="45"/>
      <c r="AQ6408" s="45"/>
      <c r="AR6408" s="45"/>
      <c r="AS6408" s="45"/>
      <c r="AT6408" s="45"/>
      <c r="AY6408" s="45"/>
      <c r="AZ6408" s="45"/>
    </row>
    <row r="6409" spans="6:52" customFormat="1" ht="12.75" x14ac:dyDescent="0.2">
      <c r="F6409" s="80"/>
      <c r="M6409" s="80"/>
      <c r="Y6409" s="80"/>
      <c r="AH6409" s="80"/>
      <c r="AM6409" s="45"/>
      <c r="AN6409" s="45"/>
      <c r="AO6409" s="45"/>
      <c r="AP6409" s="45"/>
      <c r="AQ6409" s="45"/>
      <c r="AR6409" s="45"/>
      <c r="AS6409" s="45"/>
      <c r="AT6409" s="45"/>
      <c r="AY6409" s="45"/>
      <c r="AZ6409" s="45"/>
    </row>
    <row r="6410" spans="6:52" customFormat="1" ht="12.75" x14ac:dyDescent="0.2">
      <c r="F6410" s="80"/>
      <c r="M6410" s="80"/>
      <c r="Y6410" s="80"/>
      <c r="AH6410" s="80"/>
      <c r="AM6410" s="45"/>
      <c r="AN6410" s="45"/>
      <c r="AO6410" s="45"/>
      <c r="AP6410" s="45"/>
      <c r="AQ6410" s="45"/>
      <c r="AR6410" s="45"/>
      <c r="AS6410" s="45"/>
      <c r="AT6410" s="45"/>
      <c r="AY6410" s="45"/>
      <c r="AZ6410" s="45"/>
    </row>
    <row r="6411" spans="6:52" customFormat="1" ht="12.75" x14ac:dyDescent="0.2">
      <c r="F6411" s="80"/>
      <c r="M6411" s="80"/>
      <c r="Y6411" s="80"/>
      <c r="AH6411" s="80"/>
      <c r="AM6411" s="45"/>
      <c r="AN6411" s="45"/>
      <c r="AO6411" s="45"/>
      <c r="AP6411" s="45"/>
      <c r="AQ6411" s="45"/>
      <c r="AR6411" s="45"/>
      <c r="AS6411" s="45"/>
      <c r="AT6411" s="45"/>
      <c r="AY6411" s="45"/>
      <c r="AZ6411" s="45"/>
    </row>
    <row r="6412" spans="6:52" customFormat="1" ht="12.75" x14ac:dyDescent="0.2">
      <c r="F6412" s="80"/>
      <c r="M6412" s="80"/>
      <c r="Y6412" s="80"/>
      <c r="AH6412" s="80"/>
      <c r="AM6412" s="45"/>
      <c r="AN6412" s="45"/>
      <c r="AO6412" s="45"/>
      <c r="AP6412" s="45"/>
      <c r="AQ6412" s="45"/>
      <c r="AR6412" s="45"/>
      <c r="AS6412" s="45"/>
      <c r="AT6412" s="45"/>
      <c r="AY6412" s="45"/>
      <c r="AZ6412" s="45"/>
    </row>
    <row r="6413" spans="6:52" customFormat="1" ht="12.75" x14ac:dyDescent="0.2">
      <c r="F6413" s="80"/>
      <c r="M6413" s="80"/>
      <c r="Y6413" s="80"/>
      <c r="AH6413" s="80"/>
      <c r="AM6413" s="45"/>
      <c r="AN6413" s="45"/>
      <c r="AO6413" s="45"/>
      <c r="AP6413" s="45"/>
      <c r="AQ6413" s="45"/>
      <c r="AR6413" s="45"/>
      <c r="AS6413" s="45"/>
      <c r="AT6413" s="45"/>
      <c r="AY6413" s="45"/>
      <c r="AZ6413" s="45"/>
    </row>
    <row r="6414" spans="6:52" customFormat="1" ht="12.75" x14ac:dyDescent="0.2">
      <c r="F6414" s="80"/>
      <c r="M6414" s="80"/>
      <c r="Y6414" s="80"/>
      <c r="AH6414" s="80"/>
      <c r="AM6414" s="45"/>
      <c r="AN6414" s="45"/>
      <c r="AO6414" s="45"/>
      <c r="AP6414" s="45"/>
      <c r="AQ6414" s="45"/>
      <c r="AR6414" s="45"/>
      <c r="AS6414" s="45"/>
      <c r="AT6414" s="45"/>
      <c r="AY6414" s="45"/>
      <c r="AZ6414" s="45"/>
    </row>
    <row r="6415" spans="6:52" customFormat="1" ht="12.75" x14ac:dyDescent="0.2">
      <c r="F6415" s="80"/>
      <c r="M6415" s="80"/>
      <c r="Y6415" s="80"/>
      <c r="AH6415" s="80"/>
      <c r="AM6415" s="45"/>
      <c r="AN6415" s="45"/>
      <c r="AO6415" s="45"/>
      <c r="AP6415" s="45"/>
      <c r="AQ6415" s="45"/>
      <c r="AR6415" s="45"/>
      <c r="AS6415" s="45"/>
      <c r="AT6415" s="45"/>
      <c r="AY6415" s="45"/>
      <c r="AZ6415" s="45"/>
    </row>
    <row r="6416" spans="6:52" customFormat="1" ht="12.75" x14ac:dyDescent="0.2">
      <c r="F6416" s="80"/>
      <c r="M6416" s="80"/>
      <c r="Y6416" s="80"/>
      <c r="AH6416" s="80"/>
      <c r="AM6416" s="45"/>
      <c r="AN6416" s="45"/>
      <c r="AO6416" s="45"/>
      <c r="AP6416" s="45"/>
      <c r="AQ6416" s="45"/>
      <c r="AR6416" s="45"/>
      <c r="AS6416" s="45"/>
      <c r="AT6416" s="45"/>
      <c r="AY6416" s="45"/>
      <c r="AZ6416" s="45"/>
    </row>
    <row r="6417" spans="6:52" customFormat="1" ht="12.75" x14ac:dyDescent="0.2">
      <c r="F6417" s="80"/>
      <c r="M6417" s="80"/>
      <c r="Y6417" s="80"/>
      <c r="AH6417" s="80"/>
      <c r="AM6417" s="45"/>
      <c r="AN6417" s="45"/>
      <c r="AO6417" s="45"/>
      <c r="AP6417" s="45"/>
      <c r="AQ6417" s="45"/>
      <c r="AR6417" s="45"/>
      <c r="AS6417" s="45"/>
      <c r="AT6417" s="45"/>
      <c r="AY6417" s="45"/>
      <c r="AZ6417" s="45"/>
    </row>
    <row r="6418" spans="6:52" customFormat="1" ht="12.75" x14ac:dyDescent="0.2">
      <c r="F6418" s="80"/>
      <c r="M6418" s="80"/>
      <c r="Y6418" s="80"/>
      <c r="AH6418" s="80"/>
      <c r="AM6418" s="45"/>
      <c r="AN6418" s="45"/>
      <c r="AO6418" s="45"/>
      <c r="AP6418" s="45"/>
      <c r="AQ6418" s="45"/>
      <c r="AR6418" s="45"/>
      <c r="AS6418" s="45"/>
      <c r="AT6418" s="45"/>
      <c r="AY6418" s="45"/>
      <c r="AZ6418" s="45"/>
    </row>
    <row r="6419" spans="6:52" customFormat="1" ht="12.75" x14ac:dyDescent="0.2">
      <c r="F6419" s="80"/>
      <c r="M6419" s="80"/>
      <c r="Y6419" s="80"/>
      <c r="AH6419" s="80"/>
      <c r="AM6419" s="45"/>
      <c r="AN6419" s="45"/>
      <c r="AO6419" s="45"/>
      <c r="AP6419" s="45"/>
      <c r="AQ6419" s="45"/>
      <c r="AR6419" s="45"/>
      <c r="AS6419" s="45"/>
      <c r="AT6419" s="45"/>
      <c r="AY6419" s="45"/>
      <c r="AZ6419" s="45"/>
    </row>
    <row r="6420" spans="6:52" customFormat="1" ht="12.75" x14ac:dyDescent="0.2">
      <c r="F6420" s="80"/>
      <c r="M6420" s="80"/>
      <c r="Y6420" s="80"/>
      <c r="AH6420" s="80"/>
      <c r="AM6420" s="45"/>
      <c r="AN6420" s="45"/>
      <c r="AO6420" s="45"/>
      <c r="AP6420" s="45"/>
      <c r="AQ6420" s="45"/>
      <c r="AR6420" s="45"/>
      <c r="AS6420" s="45"/>
      <c r="AT6420" s="45"/>
      <c r="AY6420" s="45"/>
      <c r="AZ6420" s="45"/>
    </row>
    <row r="6421" spans="6:52" customFormat="1" ht="12.75" x14ac:dyDescent="0.2">
      <c r="F6421" s="80"/>
      <c r="M6421" s="80"/>
      <c r="Y6421" s="80"/>
      <c r="AH6421" s="80"/>
      <c r="AM6421" s="45"/>
      <c r="AN6421" s="45"/>
      <c r="AO6421" s="45"/>
      <c r="AP6421" s="45"/>
      <c r="AQ6421" s="45"/>
      <c r="AR6421" s="45"/>
      <c r="AS6421" s="45"/>
      <c r="AT6421" s="45"/>
      <c r="AY6421" s="45"/>
      <c r="AZ6421" s="45"/>
    </row>
    <row r="6422" spans="6:52" customFormat="1" ht="12.75" x14ac:dyDescent="0.2">
      <c r="F6422" s="80"/>
      <c r="M6422" s="80"/>
      <c r="Y6422" s="80"/>
      <c r="AH6422" s="80"/>
      <c r="AM6422" s="45"/>
      <c r="AN6422" s="45"/>
      <c r="AO6422" s="45"/>
      <c r="AP6422" s="45"/>
      <c r="AQ6422" s="45"/>
      <c r="AR6422" s="45"/>
      <c r="AS6422" s="45"/>
      <c r="AT6422" s="45"/>
      <c r="AY6422" s="45"/>
      <c r="AZ6422" s="45"/>
    </row>
    <row r="6423" spans="6:52" customFormat="1" ht="12.75" x14ac:dyDescent="0.2">
      <c r="F6423" s="80"/>
      <c r="M6423" s="80"/>
      <c r="Y6423" s="80"/>
      <c r="AH6423" s="80"/>
      <c r="AM6423" s="45"/>
      <c r="AN6423" s="45"/>
      <c r="AO6423" s="45"/>
      <c r="AP6423" s="45"/>
      <c r="AQ6423" s="45"/>
      <c r="AR6423" s="45"/>
      <c r="AS6423" s="45"/>
      <c r="AT6423" s="45"/>
      <c r="AY6423" s="45"/>
      <c r="AZ6423" s="45"/>
    </row>
    <row r="6424" spans="6:52" customFormat="1" ht="12.75" x14ac:dyDescent="0.2">
      <c r="F6424" s="80"/>
      <c r="M6424" s="80"/>
      <c r="Y6424" s="80"/>
      <c r="AH6424" s="80"/>
      <c r="AM6424" s="45"/>
      <c r="AN6424" s="45"/>
      <c r="AO6424" s="45"/>
      <c r="AP6424" s="45"/>
      <c r="AQ6424" s="45"/>
      <c r="AR6424" s="45"/>
      <c r="AS6424" s="45"/>
      <c r="AT6424" s="45"/>
      <c r="AY6424" s="45"/>
      <c r="AZ6424" s="45"/>
    </row>
    <row r="6425" spans="6:52" customFormat="1" ht="12.75" x14ac:dyDescent="0.2">
      <c r="F6425" s="80"/>
      <c r="M6425" s="80"/>
      <c r="Y6425" s="80"/>
      <c r="AH6425" s="80"/>
      <c r="AM6425" s="45"/>
      <c r="AN6425" s="45"/>
      <c r="AO6425" s="45"/>
      <c r="AP6425" s="45"/>
      <c r="AQ6425" s="45"/>
      <c r="AR6425" s="45"/>
      <c r="AS6425" s="45"/>
      <c r="AT6425" s="45"/>
      <c r="AY6425" s="45"/>
      <c r="AZ6425" s="45"/>
    </row>
    <row r="6426" spans="6:52" customFormat="1" ht="12.75" x14ac:dyDescent="0.2">
      <c r="F6426" s="80"/>
      <c r="M6426" s="80"/>
      <c r="Y6426" s="80"/>
      <c r="AH6426" s="80"/>
      <c r="AM6426" s="45"/>
      <c r="AN6426" s="45"/>
      <c r="AO6426" s="45"/>
      <c r="AP6426" s="45"/>
      <c r="AQ6426" s="45"/>
      <c r="AR6426" s="45"/>
      <c r="AS6426" s="45"/>
      <c r="AT6426" s="45"/>
      <c r="AY6426" s="45"/>
      <c r="AZ6426" s="45"/>
    </row>
    <row r="6427" spans="6:52" customFormat="1" ht="12.75" x14ac:dyDescent="0.2">
      <c r="F6427" s="80"/>
      <c r="M6427" s="80"/>
      <c r="Y6427" s="80"/>
      <c r="AH6427" s="80"/>
      <c r="AM6427" s="45"/>
      <c r="AN6427" s="45"/>
      <c r="AO6427" s="45"/>
      <c r="AP6427" s="45"/>
      <c r="AQ6427" s="45"/>
      <c r="AR6427" s="45"/>
      <c r="AS6427" s="45"/>
      <c r="AT6427" s="45"/>
      <c r="AY6427" s="45"/>
      <c r="AZ6427" s="45"/>
    </row>
    <row r="6428" spans="6:52" customFormat="1" ht="12.75" x14ac:dyDescent="0.2">
      <c r="F6428" s="80"/>
      <c r="M6428" s="80"/>
      <c r="Y6428" s="80"/>
      <c r="AH6428" s="80"/>
      <c r="AM6428" s="45"/>
      <c r="AN6428" s="45"/>
      <c r="AO6428" s="45"/>
      <c r="AP6428" s="45"/>
      <c r="AQ6428" s="45"/>
      <c r="AR6428" s="45"/>
      <c r="AS6428" s="45"/>
      <c r="AT6428" s="45"/>
      <c r="AY6428" s="45"/>
      <c r="AZ6428" s="45"/>
    </row>
    <row r="6429" spans="6:52" customFormat="1" ht="12.75" x14ac:dyDescent="0.2">
      <c r="F6429" s="80"/>
      <c r="M6429" s="80"/>
      <c r="Y6429" s="80"/>
      <c r="AH6429" s="80"/>
      <c r="AM6429" s="45"/>
      <c r="AN6429" s="45"/>
      <c r="AO6429" s="45"/>
      <c r="AP6429" s="45"/>
      <c r="AQ6429" s="45"/>
      <c r="AR6429" s="45"/>
      <c r="AS6429" s="45"/>
      <c r="AT6429" s="45"/>
      <c r="AY6429" s="45"/>
      <c r="AZ6429" s="45"/>
    </row>
    <row r="6430" spans="6:52" customFormat="1" ht="12.75" x14ac:dyDescent="0.2">
      <c r="F6430" s="80"/>
      <c r="M6430" s="80"/>
      <c r="Y6430" s="80"/>
      <c r="AH6430" s="80"/>
      <c r="AM6430" s="45"/>
      <c r="AN6430" s="45"/>
      <c r="AO6430" s="45"/>
      <c r="AP6430" s="45"/>
      <c r="AQ6430" s="45"/>
      <c r="AR6430" s="45"/>
      <c r="AS6430" s="45"/>
      <c r="AT6430" s="45"/>
      <c r="AY6430" s="45"/>
      <c r="AZ6430" s="45"/>
    </row>
    <row r="6431" spans="6:52" customFormat="1" ht="12.75" x14ac:dyDescent="0.2">
      <c r="F6431" s="80"/>
      <c r="M6431" s="80"/>
      <c r="Y6431" s="80"/>
      <c r="AH6431" s="80"/>
      <c r="AM6431" s="45"/>
      <c r="AN6431" s="45"/>
      <c r="AO6431" s="45"/>
      <c r="AP6431" s="45"/>
      <c r="AQ6431" s="45"/>
      <c r="AR6431" s="45"/>
      <c r="AS6431" s="45"/>
      <c r="AT6431" s="45"/>
      <c r="AY6431" s="45"/>
      <c r="AZ6431" s="45"/>
    </row>
    <row r="6432" spans="6:52" customFormat="1" ht="12.75" x14ac:dyDescent="0.2">
      <c r="F6432" s="80"/>
      <c r="M6432" s="80"/>
      <c r="Y6432" s="80"/>
      <c r="AH6432" s="80"/>
      <c r="AM6432" s="45"/>
      <c r="AN6432" s="45"/>
      <c r="AO6432" s="45"/>
      <c r="AP6432" s="45"/>
      <c r="AQ6432" s="45"/>
      <c r="AR6432" s="45"/>
      <c r="AS6432" s="45"/>
      <c r="AT6432" s="45"/>
      <c r="AY6432" s="45"/>
      <c r="AZ6432" s="45"/>
    </row>
    <row r="6433" spans="6:52" customFormat="1" ht="12.75" x14ac:dyDescent="0.2">
      <c r="F6433" s="80"/>
      <c r="M6433" s="80"/>
      <c r="Y6433" s="80"/>
      <c r="AH6433" s="80"/>
      <c r="AM6433" s="45"/>
      <c r="AN6433" s="45"/>
      <c r="AO6433" s="45"/>
      <c r="AP6433" s="45"/>
      <c r="AQ6433" s="45"/>
      <c r="AR6433" s="45"/>
      <c r="AS6433" s="45"/>
      <c r="AT6433" s="45"/>
      <c r="AY6433" s="45"/>
      <c r="AZ6433" s="45"/>
    </row>
    <row r="6434" spans="6:52" customFormat="1" ht="12.75" x14ac:dyDescent="0.2">
      <c r="F6434" s="80"/>
      <c r="M6434" s="80"/>
      <c r="Y6434" s="80"/>
      <c r="AH6434" s="80"/>
      <c r="AM6434" s="45"/>
      <c r="AN6434" s="45"/>
      <c r="AO6434" s="45"/>
      <c r="AP6434" s="45"/>
      <c r="AQ6434" s="45"/>
      <c r="AR6434" s="45"/>
      <c r="AS6434" s="45"/>
      <c r="AT6434" s="45"/>
      <c r="AY6434" s="45"/>
      <c r="AZ6434" s="45"/>
    </row>
    <row r="6435" spans="6:52" customFormat="1" ht="12.75" x14ac:dyDescent="0.2">
      <c r="F6435" s="80"/>
      <c r="M6435" s="80"/>
      <c r="Y6435" s="80"/>
      <c r="AH6435" s="80"/>
      <c r="AM6435" s="45"/>
      <c r="AN6435" s="45"/>
      <c r="AO6435" s="45"/>
      <c r="AP6435" s="45"/>
      <c r="AQ6435" s="45"/>
      <c r="AR6435" s="45"/>
      <c r="AS6435" s="45"/>
      <c r="AT6435" s="45"/>
      <c r="AY6435" s="45"/>
      <c r="AZ6435" s="45"/>
    </row>
    <row r="6436" spans="6:52" customFormat="1" ht="12.75" x14ac:dyDescent="0.2">
      <c r="F6436" s="80"/>
      <c r="M6436" s="80"/>
      <c r="Y6436" s="80"/>
      <c r="AH6436" s="80"/>
      <c r="AM6436" s="45"/>
      <c r="AN6436" s="45"/>
      <c r="AO6436" s="45"/>
      <c r="AP6436" s="45"/>
      <c r="AQ6436" s="45"/>
      <c r="AR6436" s="45"/>
      <c r="AS6436" s="45"/>
      <c r="AT6436" s="45"/>
      <c r="AY6436" s="45"/>
      <c r="AZ6436" s="45"/>
    </row>
    <row r="6437" spans="6:52" customFormat="1" ht="12.75" x14ac:dyDescent="0.2">
      <c r="F6437" s="80"/>
      <c r="M6437" s="80"/>
      <c r="Y6437" s="80"/>
      <c r="AH6437" s="80"/>
      <c r="AM6437" s="45"/>
      <c r="AN6437" s="45"/>
      <c r="AO6437" s="45"/>
      <c r="AP6437" s="45"/>
      <c r="AQ6437" s="45"/>
      <c r="AR6437" s="45"/>
      <c r="AS6437" s="45"/>
      <c r="AT6437" s="45"/>
      <c r="AY6437" s="45"/>
      <c r="AZ6437" s="45"/>
    </row>
    <row r="6438" spans="6:52" customFormat="1" ht="12.75" x14ac:dyDescent="0.2">
      <c r="F6438" s="80"/>
      <c r="M6438" s="80"/>
      <c r="Y6438" s="80"/>
      <c r="AH6438" s="80"/>
      <c r="AM6438" s="45"/>
      <c r="AN6438" s="45"/>
      <c r="AO6438" s="45"/>
      <c r="AP6438" s="45"/>
      <c r="AQ6438" s="45"/>
      <c r="AR6438" s="45"/>
      <c r="AS6438" s="45"/>
      <c r="AT6438" s="45"/>
      <c r="AY6438" s="45"/>
      <c r="AZ6438" s="45"/>
    </row>
    <row r="6439" spans="6:52" customFormat="1" ht="12.75" x14ac:dyDescent="0.2">
      <c r="F6439" s="80"/>
      <c r="M6439" s="80"/>
      <c r="Y6439" s="80"/>
      <c r="AH6439" s="80"/>
      <c r="AM6439" s="45"/>
      <c r="AN6439" s="45"/>
      <c r="AO6439" s="45"/>
      <c r="AP6439" s="45"/>
      <c r="AQ6439" s="45"/>
      <c r="AR6439" s="45"/>
      <c r="AS6439" s="45"/>
      <c r="AT6439" s="45"/>
      <c r="AY6439" s="45"/>
      <c r="AZ6439" s="45"/>
    </row>
    <row r="6440" spans="6:52" customFormat="1" ht="12.75" x14ac:dyDescent="0.2">
      <c r="F6440" s="80"/>
      <c r="M6440" s="80"/>
      <c r="Y6440" s="80"/>
      <c r="AH6440" s="80"/>
      <c r="AM6440" s="45"/>
      <c r="AN6440" s="45"/>
      <c r="AO6440" s="45"/>
      <c r="AP6440" s="45"/>
      <c r="AQ6440" s="45"/>
      <c r="AR6440" s="45"/>
      <c r="AS6440" s="45"/>
      <c r="AT6440" s="45"/>
      <c r="AY6440" s="45"/>
      <c r="AZ6440" s="45"/>
    </row>
    <row r="6441" spans="6:52" customFormat="1" ht="12.75" x14ac:dyDescent="0.2">
      <c r="F6441" s="80"/>
      <c r="M6441" s="80"/>
      <c r="Y6441" s="80"/>
      <c r="AH6441" s="80"/>
      <c r="AM6441" s="45"/>
      <c r="AN6441" s="45"/>
      <c r="AO6441" s="45"/>
      <c r="AP6441" s="45"/>
      <c r="AQ6441" s="45"/>
      <c r="AR6441" s="45"/>
      <c r="AS6441" s="45"/>
      <c r="AT6441" s="45"/>
      <c r="AY6441" s="45"/>
      <c r="AZ6441" s="45"/>
    </row>
    <row r="6442" spans="6:52" customFormat="1" ht="12.75" x14ac:dyDescent="0.2">
      <c r="F6442" s="80"/>
      <c r="M6442" s="80"/>
      <c r="Y6442" s="80"/>
      <c r="AH6442" s="80"/>
      <c r="AM6442" s="45"/>
      <c r="AN6442" s="45"/>
      <c r="AO6442" s="45"/>
      <c r="AP6442" s="45"/>
      <c r="AQ6442" s="45"/>
      <c r="AR6442" s="45"/>
      <c r="AS6442" s="45"/>
      <c r="AT6442" s="45"/>
      <c r="AY6442" s="45"/>
      <c r="AZ6442" s="45"/>
    </row>
    <row r="6443" spans="6:52" customFormat="1" ht="12.75" x14ac:dyDescent="0.2">
      <c r="F6443" s="80"/>
      <c r="M6443" s="80"/>
      <c r="Y6443" s="80"/>
      <c r="AH6443" s="80"/>
      <c r="AM6443" s="45"/>
      <c r="AN6443" s="45"/>
      <c r="AO6443" s="45"/>
      <c r="AP6443" s="45"/>
      <c r="AQ6443" s="45"/>
      <c r="AR6443" s="45"/>
      <c r="AS6443" s="45"/>
      <c r="AT6443" s="45"/>
      <c r="AY6443" s="45"/>
      <c r="AZ6443" s="45"/>
    </row>
    <row r="6444" spans="6:52" customFormat="1" ht="12.75" x14ac:dyDescent="0.2">
      <c r="F6444" s="80"/>
      <c r="M6444" s="80"/>
      <c r="Y6444" s="80"/>
      <c r="AH6444" s="80"/>
      <c r="AM6444" s="45"/>
      <c r="AN6444" s="45"/>
      <c r="AO6444" s="45"/>
      <c r="AP6444" s="45"/>
      <c r="AQ6444" s="45"/>
      <c r="AR6444" s="45"/>
      <c r="AS6444" s="45"/>
      <c r="AT6444" s="45"/>
      <c r="AY6444" s="45"/>
      <c r="AZ6444" s="45"/>
    </row>
    <row r="6445" spans="6:52" customFormat="1" ht="12.75" x14ac:dyDescent="0.2">
      <c r="F6445" s="80"/>
      <c r="M6445" s="80"/>
      <c r="Y6445" s="80"/>
      <c r="AH6445" s="80"/>
      <c r="AM6445" s="45"/>
      <c r="AN6445" s="45"/>
      <c r="AO6445" s="45"/>
      <c r="AP6445" s="45"/>
      <c r="AQ6445" s="45"/>
      <c r="AR6445" s="45"/>
      <c r="AS6445" s="45"/>
      <c r="AT6445" s="45"/>
      <c r="AY6445" s="45"/>
      <c r="AZ6445" s="45"/>
    </row>
    <row r="6446" spans="6:52" customFormat="1" ht="12.75" x14ac:dyDescent="0.2">
      <c r="F6446" s="80"/>
      <c r="M6446" s="80"/>
      <c r="Y6446" s="80"/>
      <c r="AH6446" s="80"/>
      <c r="AM6446" s="45"/>
      <c r="AN6446" s="45"/>
      <c r="AO6446" s="45"/>
      <c r="AP6446" s="45"/>
      <c r="AQ6446" s="45"/>
      <c r="AR6446" s="45"/>
      <c r="AS6446" s="45"/>
      <c r="AT6446" s="45"/>
      <c r="AY6446" s="45"/>
      <c r="AZ6446" s="45"/>
    </row>
    <row r="6447" spans="6:52" customFormat="1" ht="12.75" x14ac:dyDescent="0.2">
      <c r="F6447" s="80"/>
      <c r="M6447" s="80"/>
      <c r="Y6447" s="80"/>
      <c r="AH6447" s="80"/>
      <c r="AM6447" s="45"/>
      <c r="AN6447" s="45"/>
      <c r="AO6447" s="45"/>
      <c r="AP6447" s="45"/>
      <c r="AQ6447" s="45"/>
      <c r="AR6447" s="45"/>
      <c r="AS6447" s="45"/>
      <c r="AT6447" s="45"/>
      <c r="AY6447" s="45"/>
      <c r="AZ6447" s="45"/>
    </row>
    <row r="6448" spans="6:52" customFormat="1" ht="12.75" x14ac:dyDescent="0.2">
      <c r="F6448" s="80"/>
      <c r="M6448" s="80"/>
      <c r="Y6448" s="80"/>
      <c r="AH6448" s="80"/>
      <c r="AM6448" s="45"/>
      <c r="AN6448" s="45"/>
      <c r="AO6448" s="45"/>
      <c r="AP6448" s="45"/>
      <c r="AQ6448" s="45"/>
      <c r="AR6448" s="45"/>
      <c r="AS6448" s="45"/>
      <c r="AT6448" s="45"/>
      <c r="AY6448" s="45"/>
      <c r="AZ6448" s="45"/>
    </row>
    <row r="6449" spans="6:52" customFormat="1" ht="12.75" x14ac:dyDescent="0.2">
      <c r="F6449" s="80"/>
      <c r="M6449" s="80"/>
      <c r="Y6449" s="80"/>
      <c r="AH6449" s="80"/>
      <c r="AM6449" s="45"/>
      <c r="AN6449" s="45"/>
      <c r="AO6449" s="45"/>
      <c r="AP6449" s="45"/>
      <c r="AQ6449" s="45"/>
      <c r="AR6449" s="45"/>
      <c r="AS6449" s="45"/>
      <c r="AT6449" s="45"/>
      <c r="AY6449" s="45"/>
      <c r="AZ6449" s="45"/>
    </row>
    <row r="6450" spans="6:52" customFormat="1" ht="12.75" x14ac:dyDescent="0.2">
      <c r="F6450" s="80"/>
      <c r="M6450" s="80"/>
      <c r="Y6450" s="80"/>
      <c r="AH6450" s="80"/>
      <c r="AM6450" s="45"/>
      <c r="AN6450" s="45"/>
      <c r="AO6450" s="45"/>
      <c r="AP6450" s="45"/>
      <c r="AQ6450" s="45"/>
      <c r="AR6450" s="45"/>
      <c r="AS6450" s="45"/>
      <c r="AT6450" s="45"/>
      <c r="AY6450" s="45"/>
      <c r="AZ6450" s="45"/>
    </row>
    <row r="6451" spans="6:52" customFormat="1" ht="12.75" x14ac:dyDescent="0.2">
      <c r="F6451" s="80"/>
      <c r="M6451" s="80"/>
      <c r="Y6451" s="80"/>
      <c r="AH6451" s="80"/>
      <c r="AM6451" s="45"/>
      <c r="AN6451" s="45"/>
      <c r="AO6451" s="45"/>
      <c r="AP6451" s="45"/>
      <c r="AQ6451" s="45"/>
      <c r="AR6451" s="45"/>
      <c r="AS6451" s="45"/>
      <c r="AT6451" s="45"/>
      <c r="AY6451" s="45"/>
      <c r="AZ6451" s="45"/>
    </row>
    <row r="6452" spans="6:52" customFormat="1" ht="12.75" x14ac:dyDescent="0.2">
      <c r="F6452" s="80"/>
      <c r="M6452" s="80"/>
      <c r="Y6452" s="80"/>
      <c r="AH6452" s="80"/>
      <c r="AM6452" s="45"/>
      <c r="AN6452" s="45"/>
      <c r="AO6452" s="45"/>
      <c r="AP6452" s="45"/>
      <c r="AQ6452" s="45"/>
      <c r="AR6452" s="45"/>
      <c r="AS6452" s="45"/>
      <c r="AT6452" s="45"/>
      <c r="AY6452" s="45"/>
      <c r="AZ6452" s="45"/>
    </row>
    <row r="6453" spans="6:52" customFormat="1" ht="12.75" x14ac:dyDescent="0.2">
      <c r="F6453" s="80"/>
      <c r="M6453" s="80"/>
      <c r="Y6453" s="80"/>
      <c r="AH6453" s="80"/>
      <c r="AM6453" s="45"/>
      <c r="AN6453" s="45"/>
      <c r="AO6453" s="45"/>
      <c r="AP6453" s="45"/>
      <c r="AQ6453" s="45"/>
      <c r="AR6453" s="45"/>
      <c r="AS6453" s="45"/>
      <c r="AT6453" s="45"/>
      <c r="AY6453" s="45"/>
      <c r="AZ6453" s="45"/>
    </row>
    <row r="6454" spans="6:52" customFormat="1" ht="12.75" x14ac:dyDescent="0.2">
      <c r="F6454" s="80"/>
      <c r="M6454" s="80"/>
      <c r="Y6454" s="80"/>
      <c r="AH6454" s="80"/>
      <c r="AM6454" s="45"/>
      <c r="AN6454" s="45"/>
      <c r="AO6454" s="45"/>
      <c r="AP6454" s="45"/>
      <c r="AQ6454" s="45"/>
      <c r="AR6454" s="45"/>
      <c r="AS6454" s="45"/>
      <c r="AT6454" s="45"/>
      <c r="AY6454" s="45"/>
      <c r="AZ6454" s="45"/>
    </row>
    <row r="6455" spans="6:52" customFormat="1" ht="12.75" x14ac:dyDescent="0.2">
      <c r="F6455" s="80"/>
      <c r="M6455" s="80"/>
      <c r="Y6455" s="80"/>
      <c r="AH6455" s="80"/>
      <c r="AM6455" s="45"/>
      <c r="AN6455" s="45"/>
      <c r="AO6455" s="45"/>
      <c r="AP6455" s="45"/>
      <c r="AQ6455" s="45"/>
      <c r="AR6455" s="45"/>
      <c r="AS6455" s="45"/>
      <c r="AT6455" s="45"/>
      <c r="AY6455" s="45"/>
      <c r="AZ6455" s="45"/>
    </row>
    <row r="6456" spans="6:52" customFormat="1" ht="12.75" x14ac:dyDescent="0.2">
      <c r="F6456" s="80"/>
      <c r="M6456" s="80"/>
      <c r="Y6456" s="80"/>
      <c r="AH6456" s="80"/>
      <c r="AM6456" s="45"/>
      <c r="AN6456" s="45"/>
      <c r="AO6456" s="45"/>
      <c r="AP6456" s="45"/>
      <c r="AQ6456" s="45"/>
      <c r="AR6456" s="45"/>
      <c r="AS6456" s="45"/>
      <c r="AT6456" s="45"/>
      <c r="AY6456" s="45"/>
      <c r="AZ6456" s="45"/>
    </row>
    <row r="6457" spans="6:52" customFormat="1" ht="12.75" x14ac:dyDescent="0.2">
      <c r="F6457" s="80"/>
      <c r="M6457" s="80"/>
      <c r="Y6457" s="80"/>
      <c r="AH6457" s="80"/>
      <c r="AM6457" s="45"/>
      <c r="AN6457" s="45"/>
      <c r="AO6457" s="45"/>
      <c r="AP6457" s="45"/>
      <c r="AQ6457" s="45"/>
      <c r="AR6457" s="45"/>
      <c r="AS6457" s="45"/>
      <c r="AT6457" s="45"/>
      <c r="AY6457" s="45"/>
      <c r="AZ6457" s="45"/>
    </row>
    <row r="6458" spans="6:52" customFormat="1" ht="12.75" x14ac:dyDescent="0.2">
      <c r="F6458" s="80"/>
      <c r="M6458" s="80"/>
      <c r="Y6458" s="80"/>
      <c r="AH6458" s="80"/>
      <c r="AM6458" s="45"/>
      <c r="AN6458" s="45"/>
      <c r="AO6458" s="45"/>
      <c r="AP6458" s="45"/>
      <c r="AQ6458" s="45"/>
      <c r="AR6458" s="45"/>
      <c r="AS6458" s="45"/>
      <c r="AT6458" s="45"/>
      <c r="AY6458" s="45"/>
      <c r="AZ6458" s="45"/>
    </row>
    <row r="6459" spans="6:52" customFormat="1" ht="12.75" x14ac:dyDescent="0.2">
      <c r="F6459" s="80"/>
      <c r="M6459" s="80"/>
      <c r="Y6459" s="80"/>
      <c r="AH6459" s="80"/>
      <c r="AM6459" s="45"/>
      <c r="AN6459" s="45"/>
      <c r="AO6459" s="45"/>
      <c r="AP6459" s="45"/>
      <c r="AQ6459" s="45"/>
      <c r="AR6459" s="45"/>
      <c r="AS6459" s="45"/>
      <c r="AT6459" s="45"/>
      <c r="AY6459" s="45"/>
      <c r="AZ6459" s="45"/>
    </row>
    <row r="6460" spans="6:52" customFormat="1" ht="12.75" x14ac:dyDescent="0.2">
      <c r="F6460" s="80"/>
      <c r="M6460" s="80"/>
      <c r="Y6460" s="80"/>
      <c r="AH6460" s="80"/>
      <c r="AM6460" s="45"/>
      <c r="AN6460" s="45"/>
      <c r="AO6460" s="45"/>
      <c r="AP6460" s="45"/>
      <c r="AQ6460" s="45"/>
      <c r="AR6460" s="45"/>
      <c r="AS6460" s="45"/>
      <c r="AT6460" s="45"/>
      <c r="AY6460" s="45"/>
      <c r="AZ6460" s="45"/>
    </row>
    <row r="6461" spans="6:52" customFormat="1" ht="12.75" x14ac:dyDescent="0.2">
      <c r="F6461" s="80"/>
      <c r="M6461" s="80"/>
      <c r="Y6461" s="80"/>
      <c r="AH6461" s="80"/>
      <c r="AM6461" s="45"/>
      <c r="AN6461" s="45"/>
      <c r="AO6461" s="45"/>
      <c r="AP6461" s="45"/>
      <c r="AQ6461" s="45"/>
      <c r="AR6461" s="45"/>
      <c r="AS6461" s="45"/>
      <c r="AT6461" s="45"/>
      <c r="AY6461" s="45"/>
      <c r="AZ6461" s="45"/>
    </row>
    <row r="6462" spans="6:52" customFormat="1" ht="12.75" x14ac:dyDescent="0.2">
      <c r="F6462" s="80"/>
      <c r="M6462" s="80"/>
      <c r="Y6462" s="80"/>
      <c r="AH6462" s="80"/>
      <c r="AM6462" s="45"/>
      <c r="AN6462" s="45"/>
      <c r="AO6462" s="45"/>
      <c r="AP6462" s="45"/>
      <c r="AQ6462" s="45"/>
      <c r="AR6462" s="45"/>
      <c r="AS6462" s="45"/>
      <c r="AT6462" s="45"/>
      <c r="AY6462" s="45"/>
      <c r="AZ6462" s="45"/>
    </row>
    <row r="6463" spans="6:52" customFormat="1" ht="12.75" x14ac:dyDescent="0.2">
      <c r="F6463" s="80"/>
      <c r="M6463" s="80"/>
      <c r="Y6463" s="80"/>
      <c r="AH6463" s="80"/>
      <c r="AM6463" s="45"/>
      <c r="AN6463" s="45"/>
      <c r="AO6463" s="45"/>
      <c r="AP6463" s="45"/>
      <c r="AQ6463" s="45"/>
      <c r="AR6463" s="45"/>
      <c r="AS6463" s="45"/>
      <c r="AT6463" s="45"/>
      <c r="AY6463" s="45"/>
      <c r="AZ6463" s="45"/>
    </row>
    <row r="6464" spans="6:52" customFormat="1" ht="12.75" x14ac:dyDescent="0.2">
      <c r="F6464" s="80"/>
      <c r="M6464" s="80"/>
      <c r="Y6464" s="80"/>
      <c r="AH6464" s="80"/>
      <c r="AM6464" s="45"/>
      <c r="AN6464" s="45"/>
      <c r="AO6464" s="45"/>
      <c r="AP6464" s="45"/>
      <c r="AQ6464" s="45"/>
      <c r="AR6464" s="45"/>
      <c r="AS6464" s="45"/>
      <c r="AT6464" s="45"/>
      <c r="AY6464" s="45"/>
      <c r="AZ6464" s="45"/>
    </row>
    <row r="6465" spans="6:52" customFormat="1" ht="12.75" x14ac:dyDescent="0.2">
      <c r="F6465" s="80"/>
      <c r="M6465" s="80"/>
      <c r="Y6465" s="80"/>
      <c r="AH6465" s="80"/>
      <c r="AM6465" s="45"/>
      <c r="AN6465" s="45"/>
      <c r="AO6465" s="45"/>
      <c r="AP6465" s="45"/>
      <c r="AQ6465" s="45"/>
      <c r="AR6465" s="45"/>
      <c r="AS6465" s="45"/>
      <c r="AT6465" s="45"/>
      <c r="AY6465" s="45"/>
      <c r="AZ6465" s="45"/>
    </row>
    <row r="6466" spans="6:52" customFormat="1" ht="12.75" x14ac:dyDescent="0.2">
      <c r="F6466" s="80"/>
      <c r="M6466" s="80"/>
      <c r="Y6466" s="80"/>
      <c r="AH6466" s="80"/>
      <c r="AM6466" s="45"/>
      <c r="AN6466" s="45"/>
      <c r="AO6466" s="45"/>
      <c r="AP6466" s="45"/>
      <c r="AQ6466" s="45"/>
      <c r="AR6466" s="45"/>
      <c r="AS6466" s="45"/>
      <c r="AT6466" s="45"/>
      <c r="AY6466" s="45"/>
      <c r="AZ6466" s="45"/>
    </row>
    <row r="6467" spans="6:52" customFormat="1" ht="12.75" x14ac:dyDescent="0.2">
      <c r="F6467" s="80"/>
      <c r="M6467" s="80"/>
      <c r="Y6467" s="80"/>
      <c r="AH6467" s="80"/>
      <c r="AM6467" s="45"/>
      <c r="AN6467" s="45"/>
      <c r="AO6467" s="45"/>
      <c r="AP6467" s="45"/>
      <c r="AQ6467" s="45"/>
      <c r="AR6467" s="45"/>
      <c r="AS6467" s="45"/>
      <c r="AT6467" s="45"/>
      <c r="AY6467" s="45"/>
      <c r="AZ6467" s="45"/>
    </row>
    <row r="6468" spans="6:52" customFormat="1" ht="12.75" x14ac:dyDescent="0.2">
      <c r="F6468" s="80"/>
      <c r="M6468" s="80"/>
      <c r="Y6468" s="80"/>
      <c r="AH6468" s="80"/>
      <c r="AM6468" s="45"/>
      <c r="AN6468" s="45"/>
      <c r="AO6468" s="45"/>
      <c r="AP6468" s="45"/>
      <c r="AQ6468" s="45"/>
      <c r="AR6468" s="45"/>
      <c r="AS6468" s="45"/>
      <c r="AT6468" s="45"/>
      <c r="AY6468" s="45"/>
      <c r="AZ6468" s="45"/>
    </row>
    <row r="6469" spans="6:52" customFormat="1" ht="12.75" x14ac:dyDescent="0.2">
      <c r="F6469" s="80"/>
      <c r="M6469" s="80"/>
      <c r="Y6469" s="80"/>
      <c r="AH6469" s="80"/>
      <c r="AM6469" s="45"/>
      <c r="AN6469" s="45"/>
      <c r="AO6469" s="45"/>
      <c r="AP6469" s="45"/>
      <c r="AQ6469" s="45"/>
      <c r="AR6469" s="45"/>
      <c r="AS6469" s="45"/>
      <c r="AT6469" s="45"/>
      <c r="AY6469" s="45"/>
      <c r="AZ6469" s="45"/>
    </row>
    <row r="6470" spans="6:52" customFormat="1" ht="12.75" x14ac:dyDescent="0.2">
      <c r="F6470" s="80"/>
      <c r="M6470" s="80"/>
      <c r="Y6470" s="80"/>
      <c r="AH6470" s="80"/>
      <c r="AM6470" s="45"/>
      <c r="AN6470" s="45"/>
      <c r="AO6470" s="45"/>
      <c r="AP6470" s="45"/>
      <c r="AQ6470" s="45"/>
      <c r="AR6470" s="45"/>
      <c r="AS6470" s="45"/>
      <c r="AT6470" s="45"/>
      <c r="AY6470" s="45"/>
      <c r="AZ6470" s="45"/>
    </row>
    <row r="6471" spans="6:52" customFormat="1" ht="12.75" x14ac:dyDescent="0.2">
      <c r="F6471" s="80"/>
      <c r="M6471" s="80"/>
      <c r="Y6471" s="80"/>
      <c r="AH6471" s="80"/>
      <c r="AM6471" s="45"/>
      <c r="AN6471" s="45"/>
      <c r="AO6471" s="45"/>
      <c r="AP6471" s="45"/>
      <c r="AQ6471" s="45"/>
      <c r="AR6471" s="45"/>
      <c r="AS6471" s="45"/>
      <c r="AT6471" s="45"/>
      <c r="AY6471" s="45"/>
      <c r="AZ6471" s="45"/>
    </row>
    <row r="6472" spans="6:52" customFormat="1" ht="12.75" x14ac:dyDescent="0.2">
      <c r="F6472" s="80"/>
      <c r="M6472" s="80"/>
      <c r="Y6472" s="80"/>
      <c r="AH6472" s="80"/>
      <c r="AM6472" s="45"/>
      <c r="AN6472" s="45"/>
      <c r="AO6472" s="45"/>
      <c r="AP6472" s="45"/>
      <c r="AQ6472" s="45"/>
      <c r="AR6472" s="45"/>
      <c r="AS6472" s="45"/>
      <c r="AT6472" s="45"/>
      <c r="AY6472" s="45"/>
      <c r="AZ6472" s="45"/>
    </row>
    <row r="6473" spans="6:52" customFormat="1" ht="12.75" x14ac:dyDescent="0.2">
      <c r="F6473" s="80"/>
      <c r="M6473" s="80"/>
      <c r="Y6473" s="80"/>
      <c r="AH6473" s="80"/>
      <c r="AM6473" s="45"/>
      <c r="AN6473" s="45"/>
      <c r="AO6473" s="45"/>
      <c r="AP6473" s="45"/>
      <c r="AQ6473" s="45"/>
      <c r="AR6473" s="45"/>
      <c r="AS6473" s="45"/>
      <c r="AT6473" s="45"/>
      <c r="AY6473" s="45"/>
      <c r="AZ6473" s="45"/>
    </row>
    <row r="6474" spans="6:52" customFormat="1" ht="12.75" x14ac:dyDescent="0.2">
      <c r="F6474" s="80"/>
      <c r="M6474" s="80"/>
      <c r="Y6474" s="80"/>
      <c r="AH6474" s="80"/>
      <c r="AM6474" s="45"/>
      <c r="AN6474" s="45"/>
      <c r="AO6474" s="45"/>
      <c r="AP6474" s="45"/>
      <c r="AQ6474" s="45"/>
      <c r="AR6474" s="45"/>
      <c r="AS6474" s="45"/>
      <c r="AT6474" s="45"/>
      <c r="AY6474" s="45"/>
      <c r="AZ6474" s="45"/>
    </row>
    <row r="6475" spans="6:52" customFormat="1" ht="12.75" x14ac:dyDescent="0.2">
      <c r="F6475" s="80"/>
      <c r="M6475" s="80"/>
      <c r="Y6475" s="80"/>
      <c r="AH6475" s="80"/>
      <c r="AM6475" s="45"/>
      <c r="AN6475" s="45"/>
      <c r="AO6475" s="45"/>
      <c r="AP6475" s="45"/>
      <c r="AQ6475" s="45"/>
      <c r="AR6475" s="45"/>
      <c r="AS6475" s="45"/>
      <c r="AT6475" s="45"/>
      <c r="AY6475" s="45"/>
      <c r="AZ6475" s="45"/>
    </row>
    <row r="6476" spans="6:52" customFormat="1" ht="12.75" x14ac:dyDescent="0.2">
      <c r="F6476" s="80"/>
      <c r="M6476" s="80"/>
      <c r="Y6476" s="80"/>
      <c r="AH6476" s="80"/>
      <c r="AM6476" s="45"/>
      <c r="AN6476" s="45"/>
      <c r="AO6476" s="45"/>
      <c r="AP6476" s="45"/>
      <c r="AQ6476" s="45"/>
      <c r="AR6476" s="45"/>
      <c r="AS6476" s="45"/>
      <c r="AT6476" s="45"/>
      <c r="AY6476" s="45"/>
      <c r="AZ6476" s="45"/>
    </row>
    <row r="6477" spans="6:52" customFormat="1" ht="12.75" x14ac:dyDescent="0.2">
      <c r="F6477" s="80"/>
      <c r="M6477" s="80"/>
      <c r="Y6477" s="80"/>
      <c r="AH6477" s="80"/>
      <c r="AM6477" s="45"/>
      <c r="AN6477" s="45"/>
      <c r="AO6477" s="45"/>
      <c r="AP6477" s="45"/>
      <c r="AQ6477" s="45"/>
      <c r="AR6477" s="45"/>
      <c r="AS6477" s="45"/>
      <c r="AT6477" s="45"/>
      <c r="AY6477" s="45"/>
      <c r="AZ6477" s="45"/>
    </row>
    <row r="6478" spans="6:52" customFormat="1" ht="12.75" x14ac:dyDescent="0.2">
      <c r="F6478" s="80"/>
      <c r="M6478" s="80"/>
      <c r="Y6478" s="80"/>
      <c r="AH6478" s="80"/>
      <c r="AM6478" s="45"/>
      <c r="AN6478" s="45"/>
      <c r="AO6478" s="45"/>
      <c r="AP6478" s="45"/>
      <c r="AQ6478" s="45"/>
      <c r="AR6478" s="45"/>
      <c r="AS6478" s="45"/>
      <c r="AT6478" s="45"/>
      <c r="AY6478" s="45"/>
      <c r="AZ6478" s="45"/>
    </row>
    <row r="6479" spans="6:52" customFormat="1" ht="12.75" x14ac:dyDescent="0.2">
      <c r="F6479" s="80"/>
      <c r="M6479" s="80"/>
      <c r="Y6479" s="80"/>
      <c r="AH6479" s="80"/>
      <c r="AM6479" s="45"/>
      <c r="AN6479" s="45"/>
      <c r="AO6479" s="45"/>
      <c r="AP6479" s="45"/>
      <c r="AQ6479" s="45"/>
      <c r="AR6479" s="45"/>
      <c r="AS6479" s="45"/>
      <c r="AT6479" s="45"/>
      <c r="AY6479" s="45"/>
      <c r="AZ6479" s="45"/>
    </row>
    <row r="6480" spans="6:52" customFormat="1" ht="12.75" x14ac:dyDescent="0.2">
      <c r="F6480" s="80"/>
      <c r="M6480" s="80"/>
      <c r="Y6480" s="80"/>
      <c r="AH6480" s="80"/>
      <c r="AM6480" s="45"/>
      <c r="AN6480" s="45"/>
      <c r="AO6480" s="45"/>
      <c r="AP6480" s="45"/>
      <c r="AQ6480" s="45"/>
      <c r="AR6480" s="45"/>
      <c r="AS6480" s="45"/>
      <c r="AT6480" s="45"/>
      <c r="AY6480" s="45"/>
      <c r="AZ6480" s="45"/>
    </row>
    <row r="6481" spans="6:52" customFormat="1" ht="12.75" x14ac:dyDescent="0.2">
      <c r="F6481" s="80"/>
      <c r="M6481" s="80"/>
      <c r="Y6481" s="80"/>
      <c r="AH6481" s="80"/>
      <c r="AM6481" s="45"/>
      <c r="AN6481" s="45"/>
      <c r="AO6481" s="45"/>
      <c r="AP6481" s="45"/>
      <c r="AQ6481" s="45"/>
      <c r="AR6481" s="45"/>
      <c r="AS6481" s="45"/>
      <c r="AT6481" s="45"/>
      <c r="AY6481" s="45"/>
      <c r="AZ6481" s="45"/>
    </row>
    <row r="6482" spans="6:52" customFormat="1" ht="12.75" x14ac:dyDescent="0.2">
      <c r="F6482" s="80"/>
      <c r="M6482" s="80"/>
      <c r="Y6482" s="80"/>
      <c r="AH6482" s="80"/>
      <c r="AM6482" s="45"/>
      <c r="AN6482" s="45"/>
      <c r="AO6482" s="45"/>
      <c r="AP6482" s="45"/>
      <c r="AQ6482" s="45"/>
      <c r="AR6482" s="45"/>
      <c r="AS6482" s="45"/>
      <c r="AT6482" s="45"/>
      <c r="AY6482" s="45"/>
      <c r="AZ6482" s="45"/>
    </row>
    <row r="6483" spans="6:52" customFormat="1" ht="12.75" x14ac:dyDescent="0.2">
      <c r="F6483" s="80"/>
      <c r="M6483" s="80"/>
      <c r="Y6483" s="80"/>
      <c r="AH6483" s="80"/>
      <c r="AM6483" s="45"/>
      <c r="AN6483" s="45"/>
      <c r="AO6483" s="45"/>
      <c r="AP6483" s="45"/>
      <c r="AQ6483" s="45"/>
      <c r="AR6483" s="45"/>
      <c r="AS6483" s="45"/>
      <c r="AT6483" s="45"/>
      <c r="AY6483" s="45"/>
      <c r="AZ6483" s="45"/>
    </row>
    <row r="6484" spans="6:52" customFormat="1" ht="12.75" x14ac:dyDescent="0.2">
      <c r="F6484" s="80"/>
      <c r="M6484" s="80"/>
      <c r="Y6484" s="80"/>
      <c r="AH6484" s="80"/>
      <c r="AM6484" s="45"/>
      <c r="AN6484" s="45"/>
      <c r="AO6484" s="45"/>
      <c r="AP6484" s="45"/>
      <c r="AQ6484" s="45"/>
      <c r="AR6484" s="45"/>
      <c r="AS6484" s="45"/>
      <c r="AT6484" s="45"/>
      <c r="AY6484" s="45"/>
      <c r="AZ6484" s="45"/>
    </row>
    <row r="6485" spans="6:52" customFormat="1" ht="12.75" x14ac:dyDescent="0.2">
      <c r="F6485" s="80"/>
      <c r="M6485" s="80"/>
      <c r="Y6485" s="80"/>
      <c r="AH6485" s="80"/>
      <c r="AM6485" s="45"/>
      <c r="AN6485" s="45"/>
      <c r="AO6485" s="45"/>
      <c r="AP6485" s="45"/>
      <c r="AQ6485" s="45"/>
      <c r="AR6485" s="45"/>
      <c r="AS6485" s="45"/>
      <c r="AT6485" s="45"/>
      <c r="AY6485" s="45"/>
      <c r="AZ6485" s="45"/>
    </row>
    <row r="6486" spans="6:52" customFormat="1" ht="12.75" x14ac:dyDescent="0.2">
      <c r="F6486" s="80"/>
      <c r="M6486" s="80"/>
      <c r="Y6486" s="80"/>
      <c r="AH6486" s="80"/>
      <c r="AM6486" s="45"/>
      <c r="AN6486" s="45"/>
      <c r="AO6486" s="45"/>
      <c r="AP6486" s="45"/>
      <c r="AQ6486" s="45"/>
      <c r="AR6486" s="45"/>
      <c r="AS6486" s="45"/>
      <c r="AT6486" s="45"/>
      <c r="AY6486" s="45"/>
      <c r="AZ6486" s="45"/>
    </row>
    <row r="6487" spans="6:52" customFormat="1" ht="12.75" x14ac:dyDescent="0.2">
      <c r="F6487" s="80"/>
      <c r="M6487" s="80"/>
      <c r="Y6487" s="80"/>
      <c r="AH6487" s="80"/>
      <c r="AM6487" s="45"/>
      <c r="AN6487" s="45"/>
      <c r="AO6487" s="45"/>
      <c r="AP6487" s="45"/>
      <c r="AQ6487" s="45"/>
      <c r="AR6487" s="45"/>
      <c r="AS6487" s="45"/>
      <c r="AT6487" s="45"/>
      <c r="AY6487" s="45"/>
      <c r="AZ6487" s="45"/>
    </row>
    <row r="6488" spans="6:52" customFormat="1" ht="12.75" x14ac:dyDescent="0.2">
      <c r="F6488" s="80"/>
      <c r="M6488" s="80"/>
      <c r="Y6488" s="80"/>
      <c r="AH6488" s="80"/>
      <c r="AM6488" s="45"/>
      <c r="AN6488" s="45"/>
      <c r="AO6488" s="45"/>
      <c r="AP6488" s="45"/>
      <c r="AQ6488" s="45"/>
      <c r="AR6488" s="45"/>
      <c r="AS6488" s="45"/>
      <c r="AT6488" s="45"/>
      <c r="AY6488" s="45"/>
      <c r="AZ6488" s="45"/>
    </row>
    <row r="6489" spans="6:52" customFormat="1" ht="12.75" x14ac:dyDescent="0.2">
      <c r="F6489" s="80"/>
      <c r="M6489" s="80"/>
      <c r="Y6489" s="80"/>
      <c r="AH6489" s="80"/>
      <c r="AM6489" s="45"/>
      <c r="AN6489" s="45"/>
      <c r="AO6489" s="45"/>
      <c r="AP6489" s="45"/>
      <c r="AQ6489" s="45"/>
      <c r="AR6489" s="45"/>
      <c r="AS6489" s="45"/>
      <c r="AT6489" s="45"/>
      <c r="AY6489" s="45"/>
      <c r="AZ6489" s="45"/>
    </row>
    <row r="6490" spans="6:52" customFormat="1" ht="12.75" x14ac:dyDescent="0.2">
      <c r="F6490" s="80"/>
      <c r="M6490" s="80"/>
      <c r="Y6490" s="80"/>
      <c r="AH6490" s="80"/>
      <c r="AM6490" s="45"/>
      <c r="AN6490" s="45"/>
      <c r="AO6490" s="45"/>
      <c r="AP6490" s="45"/>
      <c r="AQ6490" s="45"/>
      <c r="AR6490" s="45"/>
      <c r="AS6490" s="45"/>
      <c r="AT6490" s="45"/>
      <c r="AY6490" s="45"/>
      <c r="AZ6490" s="45"/>
    </row>
    <row r="6491" spans="6:52" customFormat="1" ht="12.75" x14ac:dyDescent="0.2">
      <c r="F6491" s="80"/>
      <c r="M6491" s="80"/>
      <c r="Y6491" s="80"/>
      <c r="AH6491" s="80"/>
      <c r="AM6491" s="45"/>
      <c r="AN6491" s="45"/>
      <c r="AO6491" s="45"/>
      <c r="AP6491" s="45"/>
      <c r="AQ6491" s="45"/>
      <c r="AR6491" s="45"/>
      <c r="AS6491" s="45"/>
      <c r="AT6491" s="45"/>
      <c r="AY6491" s="45"/>
      <c r="AZ6491" s="45"/>
    </row>
    <row r="6492" spans="6:52" customFormat="1" ht="12.75" x14ac:dyDescent="0.2">
      <c r="F6492" s="80"/>
      <c r="M6492" s="80"/>
      <c r="Y6492" s="80"/>
      <c r="AH6492" s="80"/>
      <c r="AM6492" s="45"/>
      <c r="AN6492" s="45"/>
      <c r="AO6492" s="45"/>
      <c r="AP6492" s="45"/>
      <c r="AQ6492" s="45"/>
      <c r="AR6492" s="45"/>
      <c r="AS6492" s="45"/>
      <c r="AT6492" s="45"/>
      <c r="AY6492" s="45"/>
      <c r="AZ6492" s="45"/>
    </row>
    <row r="6493" spans="6:52" customFormat="1" ht="12.75" x14ac:dyDescent="0.2">
      <c r="F6493" s="80"/>
      <c r="M6493" s="80"/>
      <c r="Y6493" s="80"/>
      <c r="AH6493" s="80"/>
      <c r="AM6493" s="45"/>
      <c r="AN6493" s="45"/>
      <c r="AO6493" s="45"/>
      <c r="AP6493" s="45"/>
      <c r="AQ6493" s="45"/>
      <c r="AR6493" s="45"/>
      <c r="AS6493" s="45"/>
      <c r="AT6493" s="45"/>
      <c r="AY6493" s="45"/>
      <c r="AZ6493" s="45"/>
    </row>
    <row r="6494" spans="6:52" customFormat="1" ht="12.75" x14ac:dyDescent="0.2">
      <c r="F6494" s="80"/>
      <c r="M6494" s="80"/>
      <c r="Y6494" s="80"/>
      <c r="AH6494" s="80"/>
      <c r="AM6494" s="45"/>
      <c r="AN6494" s="45"/>
      <c r="AO6494" s="45"/>
      <c r="AP6494" s="45"/>
      <c r="AQ6494" s="45"/>
      <c r="AR6494" s="45"/>
      <c r="AS6494" s="45"/>
      <c r="AT6494" s="45"/>
      <c r="AY6494" s="45"/>
      <c r="AZ6494" s="45"/>
    </row>
    <row r="6495" spans="6:52" customFormat="1" ht="12.75" x14ac:dyDescent="0.2">
      <c r="F6495" s="80"/>
      <c r="M6495" s="80"/>
      <c r="Y6495" s="80"/>
      <c r="AH6495" s="80"/>
      <c r="AM6495" s="45"/>
      <c r="AN6495" s="45"/>
      <c r="AO6495" s="45"/>
      <c r="AP6495" s="45"/>
      <c r="AQ6495" s="45"/>
      <c r="AR6495" s="45"/>
      <c r="AS6495" s="45"/>
      <c r="AT6495" s="45"/>
      <c r="AY6495" s="45"/>
      <c r="AZ6495" s="45"/>
    </row>
    <row r="6496" spans="6:52" customFormat="1" ht="12.75" x14ac:dyDescent="0.2">
      <c r="F6496" s="80"/>
      <c r="M6496" s="80"/>
      <c r="Y6496" s="80"/>
      <c r="AH6496" s="80"/>
      <c r="AM6496" s="45"/>
      <c r="AN6496" s="45"/>
      <c r="AO6496" s="45"/>
      <c r="AP6496" s="45"/>
      <c r="AQ6496" s="45"/>
      <c r="AR6496" s="45"/>
      <c r="AS6496" s="45"/>
      <c r="AT6496" s="45"/>
      <c r="AY6496" s="45"/>
      <c r="AZ6496" s="45"/>
    </row>
    <row r="6497" spans="6:52" customFormat="1" ht="12.75" x14ac:dyDescent="0.2">
      <c r="F6497" s="80"/>
      <c r="M6497" s="80"/>
      <c r="Y6497" s="80"/>
      <c r="AH6497" s="80"/>
      <c r="AM6497" s="45"/>
      <c r="AN6497" s="45"/>
      <c r="AO6497" s="45"/>
      <c r="AP6497" s="45"/>
      <c r="AQ6497" s="45"/>
      <c r="AR6497" s="45"/>
      <c r="AS6497" s="45"/>
      <c r="AT6497" s="45"/>
      <c r="AY6497" s="45"/>
      <c r="AZ6497" s="45"/>
    </row>
    <row r="6498" spans="6:52" customFormat="1" ht="12.75" x14ac:dyDescent="0.2">
      <c r="F6498" s="80"/>
      <c r="M6498" s="80"/>
      <c r="Y6498" s="80"/>
      <c r="AH6498" s="80"/>
      <c r="AM6498" s="45"/>
      <c r="AN6498" s="45"/>
      <c r="AO6498" s="45"/>
      <c r="AP6498" s="45"/>
      <c r="AQ6498" s="45"/>
      <c r="AR6498" s="45"/>
      <c r="AS6498" s="45"/>
      <c r="AT6498" s="45"/>
      <c r="AY6498" s="45"/>
      <c r="AZ6498" s="45"/>
    </row>
    <row r="6499" spans="6:52" customFormat="1" ht="12.75" x14ac:dyDescent="0.2">
      <c r="F6499" s="80"/>
      <c r="M6499" s="80"/>
      <c r="Y6499" s="80"/>
      <c r="AH6499" s="80"/>
      <c r="AM6499" s="45"/>
      <c r="AN6499" s="45"/>
      <c r="AO6499" s="45"/>
      <c r="AP6499" s="45"/>
      <c r="AQ6499" s="45"/>
      <c r="AR6499" s="45"/>
      <c r="AS6499" s="45"/>
      <c r="AT6499" s="45"/>
      <c r="AY6499" s="45"/>
      <c r="AZ6499" s="45"/>
    </row>
    <row r="6500" spans="6:52" customFormat="1" ht="12.75" x14ac:dyDescent="0.2">
      <c r="F6500" s="80"/>
      <c r="M6500" s="80"/>
      <c r="Y6500" s="80"/>
      <c r="AH6500" s="80"/>
      <c r="AM6500" s="45"/>
      <c r="AN6500" s="45"/>
      <c r="AO6500" s="45"/>
      <c r="AP6500" s="45"/>
      <c r="AQ6500" s="45"/>
      <c r="AR6500" s="45"/>
      <c r="AS6500" s="45"/>
      <c r="AT6500" s="45"/>
      <c r="AY6500" s="45"/>
      <c r="AZ6500" s="45"/>
    </row>
    <row r="6501" spans="6:52" customFormat="1" ht="12.75" x14ac:dyDescent="0.2">
      <c r="F6501" s="80"/>
      <c r="M6501" s="80"/>
      <c r="Y6501" s="80"/>
      <c r="AH6501" s="80"/>
      <c r="AM6501" s="45"/>
      <c r="AN6501" s="45"/>
      <c r="AO6501" s="45"/>
      <c r="AP6501" s="45"/>
      <c r="AQ6501" s="45"/>
      <c r="AR6501" s="45"/>
      <c r="AS6501" s="45"/>
      <c r="AT6501" s="45"/>
      <c r="AY6501" s="45"/>
      <c r="AZ6501" s="45"/>
    </row>
    <row r="6502" spans="6:52" customFormat="1" ht="12.75" x14ac:dyDescent="0.2">
      <c r="F6502" s="80"/>
      <c r="M6502" s="80"/>
      <c r="Y6502" s="80"/>
      <c r="AH6502" s="80"/>
      <c r="AM6502" s="45"/>
      <c r="AN6502" s="45"/>
      <c r="AO6502" s="45"/>
      <c r="AP6502" s="45"/>
      <c r="AQ6502" s="45"/>
      <c r="AR6502" s="45"/>
      <c r="AS6502" s="45"/>
      <c r="AT6502" s="45"/>
      <c r="AY6502" s="45"/>
      <c r="AZ6502" s="45"/>
    </row>
    <row r="6503" spans="6:52" customFormat="1" ht="12.75" x14ac:dyDescent="0.2">
      <c r="F6503" s="80"/>
      <c r="M6503" s="80"/>
      <c r="Y6503" s="80"/>
      <c r="AH6503" s="80"/>
      <c r="AM6503" s="45"/>
      <c r="AN6503" s="45"/>
      <c r="AO6503" s="45"/>
      <c r="AP6503" s="45"/>
      <c r="AQ6503" s="45"/>
      <c r="AR6503" s="45"/>
      <c r="AS6503" s="45"/>
      <c r="AT6503" s="45"/>
      <c r="AY6503" s="45"/>
      <c r="AZ6503" s="45"/>
    </row>
    <row r="6504" spans="6:52" customFormat="1" ht="12.75" x14ac:dyDescent="0.2">
      <c r="F6504" s="80"/>
      <c r="M6504" s="80"/>
      <c r="Y6504" s="80"/>
      <c r="AH6504" s="80"/>
      <c r="AM6504" s="45"/>
      <c r="AN6504" s="45"/>
      <c r="AO6504" s="45"/>
      <c r="AP6504" s="45"/>
      <c r="AQ6504" s="45"/>
      <c r="AR6504" s="45"/>
      <c r="AS6504" s="45"/>
      <c r="AT6504" s="45"/>
      <c r="AY6504" s="45"/>
      <c r="AZ6504" s="45"/>
    </row>
    <row r="6505" spans="6:52" customFormat="1" ht="12.75" x14ac:dyDescent="0.2">
      <c r="F6505" s="80"/>
      <c r="M6505" s="80"/>
      <c r="Y6505" s="80"/>
      <c r="AH6505" s="80"/>
      <c r="AM6505" s="45"/>
      <c r="AN6505" s="45"/>
      <c r="AO6505" s="45"/>
      <c r="AP6505" s="45"/>
      <c r="AQ6505" s="45"/>
      <c r="AR6505" s="45"/>
      <c r="AS6505" s="45"/>
      <c r="AT6505" s="45"/>
      <c r="AY6505" s="45"/>
      <c r="AZ6505" s="45"/>
    </row>
    <row r="6506" spans="6:52" customFormat="1" ht="12.75" x14ac:dyDescent="0.2">
      <c r="F6506" s="80"/>
      <c r="M6506" s="80"/>
      <c r="Y6506" s="80"/>
      <c r="AH6506" s="80"/>
      <c r="AM6506" s="45"/>
      <c r="AN6506" s="45"/>
      <c r="AO6506" s="45"/>
      <c r="AP6506" s="45"/>
      <c r="AQ6506" s="45"/>
      <c r="AR6506" s="45"/>
      <c r="AS6506" s="45"/>
      <c r="AT6506" s="45"/>
      <c r="AY6506" s="45"/>
      <c r="AZ6506" s="45"/>
    </row>
    <row r="6507" spans="6:52" customFormat="1" ht="12.75" x14ac:dyDescent="0.2">
      <c r="F6507" s="80"/>
      <c r="M6507" s="80"/>
      <c r="Y6507" s="80"/>
      <c r="AH6507" s="80"/>
      <c r="AM6507" s="45"/>
      <c r="AN6507" s="45"/>
      <c r="AO6507" s="45"/>
      <c r="AP6507" s="45"/>
      <c r="AQ6507" s="45"/>
      <c r="AR6507" s="45"/>
      <c r="AS6507" s="45"/>
      <c r="AT6507" s="45"/>
      <c r="AY6507" s="45"/>
      <c r="AZ6507" s="45"/>
    </row>
    <row r="6508" spans="6:52" customFormat="1" ht="12.75" x14ac:dyDescent="0.2">
      <c r="F6508" s="80"/>
      <c r="M6508" s="80"/>
      <c r="Y6508" s="80"/>
      <c r="AH6508" s="80"/>
      <c r="AM6508" s="45"/>
      <c r="AN6508" s="45"/>
      <c r="AO6508" s="45"/>
      <c r="AP6508" s="45"/>
      <c r="AQ6508" s="45"/>
      <c r="AR6508" s="45"/>
      <c r="AS6508" s="45"/>
      <c r="AT6508" s="45"/>
      <c r="AY6508" s="45"/>
      <c r="AZ6508" s="45"/>
    </row>
    <row r="6509" spans="6:52" customFormat="1" ht="12.75" x14ac:dyDescent="0.2">
      <c r="F6509" s="80"/>
      <c r="M6509" s="80"/>
      <c r="Y6509" s="80"/>
      <c r="AH6509" s="80"/>
      <c r="AM6509" s="45"/>
      <c r="AN6509" s="45"/>
      <c r="AO6509" s="45"/>
      <c r="AP6509" s="45"/>
      <c r="AQ6509" s="45"/>
      <c r="AR6509" s="45"/>
      <c r="AS6509" s="45"/>
      <c r="AT6509" s="45"/>
      <c r="AY6509" s="45"/>
      <c r="AZ6509" s="45"/>
    </row>
    <row r="6510" spans="6:52" customFormat="1" ht="12.75" x14ac:dyDescent="0.2">
      <c r="F6510" s="80"/>
      <c r="M6510" s="80"/>
      <c r="Y6510" s="80"/>
      <c r="AH6510" s="80"/>
      <c r="AM6510" s="45"/>
      <c r="AN6510" s="45"/>
      <c r="AO6510" s="45"/>
      <c r="AP6510" s="45"/>
      <c r="AQ6510" s="45"/>
      <c r="AR6510" s="45"/>
      <c r="AS6510" s="45"/>
      <c r="AT6510" s="45"/>
      <c r="AY6510" s="45"/>
      <c r="AZ6510" s="45"/>
    </row>
    <row r="6511" spans="6:52" customFormat="1" ht="12.75" x14ac:dyDescent="0.2">
      <c r="F6511" s="80"/>
      <c r="M6511" s="80"/>
      <c r="Y6511" s="80"/>
      <c r="AH6511" s="80"/>
      <c r="AM6511" s="45"/>
      <c r="AN6511" s="45"/>
      <c r="AO6511" s="45"/>
      <c r="AP6511" s="45"/>
      <c r="AQ6511" s="45"/>
      <c r="AR6511" s="45"/>
      <c r="AS6511" s="45"/>
      <c r="AT6511" s="45"/>
      <c r="AY6511" s="45"/>
      <c r="AZ6511" s="45"/>
    </row>
    <row r="6512" spans="6:52" customFormat="1" ht="12.75" x14ac:dyDescent="0.2">
      <c r="F6512" s="80"/>
      <c r="M6512" s="80"/>
      <c r="Y6512" s="80"/>
      <c r="AH6512" s="80"/>
      <c r="AM6512" s="45"/>
      <c r="AN6512" s="45"/>
      <c r="AO6512" s="45"/>
      <c r="AP6512" s="45"/>
      <c r="AQ6512" s="45"/>
      <c r="AR6512" s="45"/>
      <c r="AS6512" s="45"/>
      <c r="AT6512" s="45"/>
      <c r="AY6512" s="45"/>
      <c r="AZ6512" s="45"/>
    </row>
    <row r="6513" spans="6:52" customFormat="1" ht="12.75" x14ac:dyDescent="0.2">
      <c r="F6513" s="80"/>
      <c r="M6513" s="80"/>
      <c r="Y6513" s="80"/>
      <c r="AH6513" s="80"/>
      <c r="AM6513" s="45"/>
      <c r="AN6513" s="45"/>
      <c r="AO6513" s="45"/>
      <c r="AP6513" s="45"/>
      <c r="AQ6513" s="45"/>
      <c r="AR6513" s="45"/>
      <c r="AS6513" s="45"/>
      <c r="AT6513" s="45"/>
      <c r="AY6513" s="45"/>
      <c r="AZ6513" s="45"/>
    </row>
    <row r="6514" spans="6:52" customFormat="1" ht="12.75" x14ac:dyDescent="0.2">
      <c r="F6514" s="80"/>
      <c r="M6514" s="80"/>
      <c r="Y6514" s="80"/>
      <c r="AH6514" s="80"/>
      <c r="AM6514" s="45"/>
      <c r="AN6514" s="45"/>
      <c r="AO6514" s="45"/>
      <c r="AP6514" s="45"/>
      <c r="AQ6514" s="45"/>
      <c r="AR6514" s="45"/>
      <c r="AS6514" s="45"/>
      <c r="AT6514" s="45"/>
      <c r="AY6514" s="45"/>
      <c r="AZ6514" s="45"/>
    </row>
    <row r="6515" spans="6:52" customFormat="1" ht="12.75" x14ac:dyDescent="0.2">
      <c r="F6515" s="80"/>
      <c r="M6515" s="80"/>
      <c r="Y6515" s="80"/>
      <c r="AH6515" s="80"/>
      <c r="AM6515" s="45"/>
      <c r="AN6515" s="45"/>
      <c r="AO6515" s="45"/>
      <c r="AP6515" s="45"/>
      <c r="AQ6515" s="45"/>
      <c r="AR6515" s="45"/>
      <c r="AS6515" s="45"/>
      <c r="AT6515" s="45"/>
      <c r="AY6515" s="45"/>
      <c r="AZ6515" s="45"/>
    </row>
    <row r="6516" spans="6:52" customFormat="1" ht="12.75" x14ac:dyDescent="0.2">
      <c r="F6516" s="80"/>
      <c r="M6516" s="80"/>
      <c r="Y6516" s="80"/>
      <c r="AH6516" s="80"/>
      <c r="AM6516" s="45"/>
      <c r="AN6516" s="45"/>
      <c r="AO6516" s="45"/>
      <c r="AP6516" s="45"/>
      <c r="AQ6516" s="45"/>
      <c r="AR6516" s="45"/>
      <c r="AS6516" s="45"/>
      <c r="AT6516" s="45"/>
      <c r="AY6516" s="45"/>
      <c r="AZ6516" s="45"/>
    </row>
    <row r="6517" spans="6:52" customFormat="1" ht="12.75" x14ac:dyDescent="0.2">
      <c r="F6517" s="80"/>
      <c r="M6517" s="80"/>
      <c r="Y6517" s="80"/>
      <c r="AH6517" s="80"/>
      <c r="AM6517" s="45"/>
      <c r="AN6517" s="45"/>
      <c r="AO6517" s="45"/>
      <c r="AP6517" s="45"/>
      <c r="AQ6517" s="45"/>
      <c r="AR6517" s="45"/>
      <c r="AS6517" s="45"/>
      <c r="AT6517" s="45"/>
      <c r="AY6517" s="45"/>
      <c r="AZ6517" s="45"/>
    </row>
    <row r="6518" spans="6:52" customFormat="1" ht="12.75" x14ac:dyDescent="0.2">
      <c r="F6518" s="80"/>
      <c r="M6518" s="80"/>
      <c r="Y6518" s="80"/>
      <c r="AH6518" s="80"/>
      <c r="AM6518" s="45"/>
      <c r="AN6518" s="45"/>
      <c r="AO6518" s="45"/>
      <c r="AP6518" s="45"/>
      <c r="AQ6518" s="45"/>
      <c r="AR6518" s="45"/>
      <c r="AS6518" s="45"/>
      <c r="AT6518" s="45"/>
      <c r="AY6518" s="45"/>
      <c r="AZ6518" s="45"/>
    </row>
    <row r="6519" spans="6:52" customFormat="1" ht="12.75" x14ac:dyDescent="0.2">
      <c r="F6519" s="80"/>
      <c r="M6519" s="80"/>
      <c r="Y6519" s="80"/>
      <c r="AH6519" s="80"/>
      <c r="AM6519" s="45"/>
      <c r="AN6519" s="45"/>
      <c r="AO6519" s="45"/>
      <c r="AP6519" s="45"/>
      <c r="AQ6519" s="45"/>
      <c r="AR6519" s="45"/>
      <c r="AS6519" s="45"/>
      <c r="AT6519" s="45"/>
      <c r="AY6519" s="45"/>
      <c r="AZ6519" s="45"/>
    </row>
    <row r="6520" spans="6:52" customFormat="1" ht="12.75" x14ac:dyDescent="0.2">
      <c r="F6520" s="80"/>
      <c r="M6520" s="80"/>
      <c r="Y6520" s="80"/>
      <c r="AH6520" s="80"/>
      <c r="AM6520" s="45"/>
      <c r="AN6520" s="45"/>
      <c r="AO6520" s="45"/>
      <c r="AP6520" s="45"/>
      <c r="AQ6520" s="45"/>
      <c r="AR6520" s="45"/>
      <c r="AS6520" s="45"/>
      <c r="AT6520" s="45"/>
      <c r="AY6520" s="45"/>
      <c r="AZ6520" s="45"/>
    </row>
    <row r="6521" spans="6:52" customFormat="1" ht="12.75" x14ac:dyDescent="0.2">
      <c r="F6521" s="80"/>
      <c r="M6521" s="80"/>
      <c r="Y6521" s="80"/>
      <c r="AH6521" s="80"/>
      <c r="AM6521" s="45"/>
      <c r="AN6521" s="45"/>
      <c r="AO6521" s="45"/>
      <c r="AP6521" s="45"/>
      <c r="AQ6521" s="45"/>
      <c r="AR6521" s="45"/>
      <c r="AS6521" s="45"/>
      <c r="AT6521" s="45"/>
      <c r="AY6521" s="45"/>
      <c r="AZ6521" s="45"/>
    </row>
    <row r="6522" spans="6:52" customFormat="1" ht="12.75" x14ac:dyDescent="0.2">
      <c r="F6522" s="80"/>
      <c r="M6522" s="80"/>
      <c r="Y6522" s="80"/>
      <c r="AH6522" s="80"/>
      <c r="AM6522" s="45"/>
      <c r="AN6522" s="45"/>
      <c r="AO6522" s="45"/>
      <c r="AP6522" s="45"/>
      <c r="AQ6522" s="45"/>
      <c r="AR6522" s="45"/>
      <c r="AS6522" s="45"/>
      <c r="AT6522" s="45"/>
      <c r="AY6522" s="45"/>
      <c r="AZ6522" s="45"/>
    </row>
    <row r="6523" spans="6:52" customFormat="1" ht="12.75" x14ac:dyDescent="0.2">
      <c r="F6523" s="80"/>
      <c r="M6523" s="80"/>
      <c r="Y6523" s="80"/>
      <c r="AH6523" s="80"/>
      <c r="AM6523" s="45"/>
      <c r="AN6523" s="45"/>
      <c r="AO6523" s="45"/>
      <c r="AP6523" s="45"/>
      <c r="AQ6523" s="45"/>
      <c r="AR6523" s="45"/>
      <c r="AS6523" s="45"/>
      <c r="AT6523" s="45"/>
      <c r="AY6523" s="45"/>
      <c r="AZ6523" s="45"/>
    </row>
    <row r="6524" spans="6:52" customFormat="1" ht="12.75" x14ac:dyDescent="0.2">
      <c r="F6524" s="80"/>
      <c r="M6524" s="80"/>
      <c r="Y6524" s="80"/>
      <c r="AH6524" s="80"/>
      <c r="AM6524" s="45"/>
      <c r="AN6524" s="45"/>
      <c r="AO6524" s="45"/>
      <c r="AP6524" s="45"/>
      <c r="AQ6524" s="45"/>
      <c r="AR6524" s="45"/>
      <c r="AS6524" s="45"/>
      <c r="AT6524" s="45"/>
      <c r="AY6524" s="45"/>
      <c r="AZ6524" s="45"/>
    </row>
    <row r="6525" spans="6:52" customFormat="1" ht="12.75" x14ac:dyDescent="0.2">
      <c r="F6525" s="80"/>
      <c r="M6525" s="80"/>
      <c r="Y6525" s="80"/>
      <c r="AH6525" s="80"/>
      <c r="AM6525" s="45"/>
      <c r="AN6525" s="45"/>
      <c r="AO6525" s="45"/>
      <c r="AP6525" s="45"/>
      <c r="AQ6525" s="45"/>
      <c r="AR6525" s="45"/>
      <c r="AS6525" s="45"/>
      <c r="AT6525" s="45"/>
      <c r="AY6525" s="45"/>
      <c r="AZ6525" s="45"/>
    </row>
    <row r="6526" spans="6:52" customFormat="1" ht="12.75" x14ac:dyDescent="0.2">
      <c r="F6526" s="80"/>
      <c r="M6526" s="80"/>
      <c r="Y6526" s="80"/>
      <c r="AH6526" s="80"/>
      <c r="AM6526" s="45"/>
      <c r="AN6526" s="45"/>
      <c r="AO6526" s="45"/>
      <c r="AP6526" s="45"/>
      <c r="AQ6526" s="45"/>
      <c r="AR6526" s="45"/>
      <c r="AS6526" s="45"/>
      <c r="AT6526" s="45"/>
      <c r="AY6526" s="45"/>
      <c r="AZ6526" s="45"/>
    </row>
    <row r="6527" spans="6:52" customFormat="1" ht="12.75" x14ac:dyDescent="0.2">
      <c r="F6527" s="80"/>
      <c r="M6527" s="80"/>
      <c r="Y6527" s="80"/>
      <c r="AH6527" s="80"/>
      <c r="AM6527" s="45"/>
      <c r="AN6527" s="45"/>
      <c r="AO6527" s="45"/>
      <c r="AP6527" s="45"/>
      <c r="AQ6527" s="45"/>
      <c r="AR6527" s="45"/>
      <c r="AS6527" s="45"/>
      <c r="AT6527" s="45"/>
      <c r="AY6527" s="45"/>
      <c r="AZ6527" s="45"/>
    </row>
    <row r="6528" spans="6:52" customFormat="1" ht="12.75" x14ac:dyDescent="0.2">
      <c r="F6528" s="80"/>
      <c r="M6528" s="80"/>
      <c r="Y6528" s="80"/>
      <c r="AH6528" s="80"/>
      <c r="AM6528" s="45"/>
      <c r="AN6528" s="45"/>
      <c r="AO6528" s="45"/>
      <c r="AP6528" s="45"/>
      <c r="AQ6528" s="45"/>
      <c r="AR6528" s="45"/>
      <c r="AS6528" s="45"/>
      <c r="AT6528" s="45"/>
      <c r="AY6528" s="45"/>
      <c r="AZ6528" s="45"/>
    </row>
    <row r="6529" spans="6:52" customFormat="1" ht="12.75" x14ac:dyDescent="0.2">
      <c r="F6529" s="80"/>
      <c r="M6529" s="80"/>
      <c r="Y6529" s="80"/>
      <c r="AH6529" s="80"/>
      <c r="AM6529" s="45"/>
      <c r="AN6529" s="45"/>
      <c r="AO6529" s="45"/>
      <c r="AP6529" s="45"/>
      <c r="AQ6529" s="45"/>
      <c r="AR6529" s="45"/>
      <c r="AS6529" s="45"/>
      <c r="AT6529" s="45"/>
      <c r="AY6529" s="45"/>
      <c r="AZ6529" s="45"/>
    </row>
    <row r="6530" spans="6:52" customFormat="1" ht="12.75" x14ac:dyDescent="0.2">
      <c r="F6530" s="80"/>
      <c r="M6530" s="80"/>
      <c r="Y6530" s="80"/>
      <c r="AH6530" s="80"/>
      <c r="AM6530" s="45"/>
      <c r="AN6530" s="45"/>
      <c r="AO6530" s="45"/>
      <c r="AP6530" s="45"/>
      <c r="AQ6530" s="45"/>
      <c r="AR6530" s="45"/>
      <c r="AS6530" s="45"/>
      <c r="AT6530" s="45"/>
      <c r="AY6530" s="45"/>
      <c r="AZ6530" s="45"/>
    </row>
    <row r="6531" spans="6:52" customFormat="1" ht="12.75" x14ac:dyDescent="0.2">
      <c r="F6531" s="80"/>
      <c r="M6531" s="80"/>
      <c r="Y6531" s="80"/>
      <c r="AH6531" s="80"/>
      <c r="AM6531" s="45"/>
      <c r="AN6531" s="45"/>
      <c r="AO6531" s="45"/>
      <c r="AP6531" s="45"/>
      <c r="AQ6531" s="45"/>
      <c r="AR6531" s="45"/>
      <c r="AS6531" s="45"/>
      <c r="AT6531" s="45"/>
      <c r="AY6531" s="45"/>
      <c r="AZ6531" s="45"/>
    </row>
    <row r="6532" spans="6:52" customFormat="1" ht="12.75" x14ac:dyDescent="0.2">
      <c r="F6532" s="80"/>
      <c r="M6532" s="80"/>
      <c r="Y6532" s="80"/>
      <c r="AH6532" s="80"/>
      <c r="AM6532" s="45"/>
      <c r="AN6532" s="45"/>
      <c r="AO6532" s="45"/>
      <c r="AP6532" s="45"/>
      <c r="AQ6532" s="45"/>
      <c r="AR6532" s="45"/>
      <c r="AS6532" s="45"/>
      <c r="AT6532" s="45"/>
      <c r="AY6532" s="45"/>
      <c r="AZ6532" s="45"/>
    </row>
    <row r="6533" spans="6:52" customFormat="1" ht="12.75" x14ac:dyDescent="0.2">
      <c r="F6533" s="80"/>
      <c r="M6533" s="80"/>
      <c r="Y6533" s="80"/>
      <c r="AH6533" s="80"/>
      <c r="AM6533" s="45"/>
      <c r="AN6533" s="45"/>
      <c r="AO6533" s="45"/>
      <c r="AP6533" s="45"/>
      <c r="AQ6533" s="45"/>
      <c r="AR6533" s="45"/>
      <c r="AS6533" s="45"/>
      <c r="AT6533" s="45"/>
      <c r="AY6533" s="45"/>
      <c r="AZ6533" s="45"/>
    </row>
    <row r="6534" spans="6:52" customFormat="1" ht="12.75" x14ac:dyDescent="0.2">
      <c r="F6534" s="80"/>
      <c r="M6534" s="80"/>
      <c r="Y6534" s="80"/>
      <c r="AH6534" s="80"/>
      <c r="AM6534" s="45"/>
      <c r="AN6534" s="45"/>
      <c r="AO6534" s="45"/>
      <c r="AP6534" s="45"/>
      <c r="AQ6534" s="45"/>
      <c r="AR6534" s="45"/>
      <c r="AS6534" s="45"/>
      <c r="AT6534" s="45"/>
      <c r="AY6534" s="45"/>
      <c r="AZ6534" s="45"/>
    </row>
    <row r="6535" spans="6:52" customFormat="1" ht="12.75" x14ac:dyDescent="0.2">
      <c r="F6535" s="80"/>
      <c r="M6535" s="80"/>
      <c r="Y6535" s="80"/>
      <c r="AH6535" s="80"/>
      <c r="AM6535" s="45"/>
      <c r="AN6535" s="45"/>
      <c r="AO6535" s="45"/>
      <c r="AP6535" s="45"/>
      <c r="AQ6535" s="45"/>
      <c r="AR6535" s="45"/>
      <c r="AS6535" s="45"/>
      <c r="AT6535" s="45"/>
      <c r="AY6535" s="45"/>
      <c r="AZ6535" s="45"/>
    </row>
    <row r="6536" spans="6:52" customFormat="1" ht="12.75" x14ac:dyDescent="0.2">
      <c r="F6536" s="80"/>
      <c r="M6536" s="80"/>
      <c r="Y6536" s="80"/>
      <c r="AH6536" s="80"/>
      <c r="AM6536" s="45"/>
      <c r="AN6536" s="45"/>
      <c r="AO6536" s="45"/>
      <c r="AP6536" s="45"/>
      <c r="AQ6536" s="45"/>
      <c r="AR6536" s="45"/>
      <c r="AS6536" s="45"/>
      <c r="AT6536" s="45"/>
      <c r="AY6536" s="45"/>
      <c r="AZ6536" s="45"/>
    </row>
    <row r="6537" spans="6:52" customFormat="1" ht="12.75" x14ac:dyDescent="0.2">
      <c r="F6537" s="80"/>
      <c r="M6537" s="80"/>
      <c r="Y6537" s="80"/>
      <c r="AH6537" s="80"/>
      <c r="AM6537" s="45"/>
      <c r="AN6537" s="45"/>
      <c r="AO6537" s="45"/>
      <c r="AP6537" s="45"/>
      <c r="AQ6537" s="45"/>
      <c r="AR6537" s="45"/>
      <c r="AS6537" s="45"/>
      <c r="AT6537" s="45"/>
      <c r="AY6537" s="45"/>
      <c r="AZ6537" s="45"/>
    </row>
    <row r="6538" spans="6:52" customFormat="1" ht="12.75" x14ac:dyDescent="0.2">
      <c r="F6538" s="80"/>
      <c r="M6538" s="80"/>
      <c r="Y6538" s="80"/>
      <c r="AH6538" s="80"/>
      <c r="AM6538" s="45"/>
      <c r="AN6538" s="45"/>
      <c r="AO6538" s="45"/>
      <c r="AP6538" s="45"/>
      <c r="AQ6538" s="45"/>
      <c r="AR6538" s="45"/>
      <c r="AS6538" s="45"/>
      <c r="AT6538" s="45"/>
      <c r="AY6538" s="45"/>
      <c r="AZ6538" s="45"/>
    </row>
    <row r="6539" spans="6:52" customFormat="1" ht="12.75" x14ac:dyDescent="0.2">
      <c r="F6539" s="80"/>
      <c r="M6539" s="80"/>
      <c r="Y6539" s="80"/>
      <c r="AH6539" s="80"/>
      <c r="AM6539" s="45"/>
      <c r="AN6539" s="45"/>
      <c r="AO6539" s="45"/>
      <c r="AP6539" s="45"/>
      <c r="AQ6539" s="45"/>
      <c r="AR6539" s="45"/>
      <c r="AS6539" s="45"/>
      <c r="AT6539" s="45"/>
      <c r="AY6539" s="45"/>
      <c r="AZ6539" s="45"/>
    </row>
    <row r="6540" spans="6:52" customFormat="1" ht="12.75" x14ac:dyDescent="0.2">
      <c r="F6540" s="80"/>
      <c r="M6540" s="80"/>
      <c r="Y6540" s="80"/>
      <c r="AH6540" s="80"/>
      <c r="AM6540" s="45"/>
      <c r="AN6540" s="45"/>
      <c r="AO6540" s="45"/>
      <c r="AP6540" s="45"/>
      <c r="AQ6540" s="45"/>
      <c r="AR6540" s="45"/>
      <c r="AS6540" s="45"/>
      <c r="AT6540" s="45"/>
      <c r="AY6540" s="45"/>
      <c r="AZ6540" s="45"/>
    </row>
    <row r="6541" spans="6:52" customFormat="1" ht="12.75" x14ac:dyDescent="0.2">
      <c r="F6541" s="80"/>
      <c r="M6541" s="80"/>
      <c r="Y6541" s="80"/>
      <c r="AH6541" s="80"/>
      <c r="AM6541" s="45"/>
      <c r="AN6541" s="45"/>
      <c r="AO6541" s="45"/>
      <c r="AP6541" s="45"/>
      <c r="AQ6541" s="45"/>
      <c r="AR6541" s="45"/>
      <c r="AS6541" s="45"/>
      <c r="AT6541" s="45"/>
      <c r="AY6541" s="45"/>
      <c r="AZ6541" s="45"/>
    </row>
    <row r="6542" spans="6:52" customFormat="1" ht="12.75" x14ac:dyDescent="0.2">
      <c r="F6542" s="80"/>
      <c r="M6542" s="80"/>
      <c r="Y6542" s="80"/>
      <c r="AH6542" s="80"/>
      <c r="AM6542" s="45"/>
      <c r="AN6542" s="45"/>
      <c r="AO6542" s="45"/>
      <c r="AP6542" s="45"/>
      <c r="AQ6542" s="45"/>
      <c r="AR6542" s="45"/>
      <c r="AS6542" s="45"/>
      <c r="AT6542" s="45"/>
      <c r="AY6542" s="45"/>
      <c r="AZ6542" s="45"/>
    </row>
    <row r="6543" spans="6:52" customFormat="1" ht="12.75" x14ac:dyDescent="0.2">
      <c r="F6543" s="80"/>
      <c r="M6543" s="80"/>
      <c r="Y6543" s="80"/>
      <c r="AH6543" s="80"/>
      <c r="AM6543" s="45"/>
      <c r="AN6543" s="45"/>
      <c r="AO6543" s="45"/>
      <c r="AP6543" s="45"/>
      <c r="AQ6543" s="45"/>
      <c r="AR6543" s="45"/>
      <c r="AS6543" s="45"/>
      <c r="AT6543" s="45"/>
      <c r="AY6543" s="45"/>
      <c r="AZ6543" s="45"/>
    </row>
    <row r="6544" spans="6:52" customFormat="1" ht="12.75" x14ac:dyDescent="0.2">
      <c r="F6544" s="80"/>
      <c r="M6544" s="80"/>
      <c r="Y6544" s="80"/>
      <c r="AH6544" s="80"/>
      <c r="AM6544" s="45"/>
      <c r="AN6544" s="45"/>
      <c r="AO6544" s="45"/>
      <c r="AP6544" s="45"/>
      <c r="AQ6544" s="45"/>
      <c r="AR6544" s="45"/>
      <c r="AS6544" s="45"/>
      <c r="AT6544" s="45"/>
      <c r="AY6544" s="45"/>
      <c r="AZ6544" s="45"/>
    </row>
    <row r="6545" spans="6:52" customFormat="1" ht="12.75" x14ac:dyDescent="0.2">
      <c r="F6545" s="80"/>
      <c r="M6545" s="80"/>
      <c r="Y6545" s="80"/>
      <c r="AH6545" s="80"/>
      <c r="AM6545" s="45"/>
      <c r="AN6545" s="45"/>
      <c r="AO6545" s="45"/>
      <c r="AP6545" s="45"/>
      <c r="AQ6545" s="45"/>
      <c r="AR6545" s="45"/>
      <c r="AS6545" s="45"/>
      <c r="AT6545" s="45"/>
      <c r="AY6545" s="45"/>
      <c r="AZ6545" s="45"/>
    </row>
    <row r="6546" spans="6:52" customFormat="1" ht="12.75" x14ac:dyDescent="0.2">
      <c r="F6546" s="80"/>
      <c r="M6546" s="80"/>
      <c r="Y6546" s="80"/>
      <c r="AH6546" s="80"/>
      <c r="AM6546" s="45"/>
      <c r="AN6546" s="45"/>
      <c r="AO6546" s="45"/>
      <c r="AP6546" s="45"/>
      <c r="AQ6546" s="45"/>
      <c r="AR6546" s="45"/>
      <c r="AS6546" s="45"/>
      <c r="AT6546" s="45"/>
      <c r="AY6546" s="45"/>
      <c r="AZ6546" s="45"/>
    </row>
    <row r="6547" spans="6:52" customFormat="1" ht="12.75" x14ac:dyDescent="0.2">
      <c r="F6547" s="80"/>
      <c r="M6547" s="80"/>
      <c r="Y6547" s="80"/>
      <c r="AH6547" s="80"/>
      <c r="AM6547" s="45"/>
      <c r="AN6547" s="45"/>
      <c r="AO6547" s="45"/>
      <c r="AP6547" s="45"/>
      <c r="AQ6547" s="45"/>
      <c r="AR6547" s="45"/>
      <c r="AS6547" s="45"/>
      <c r="AT6547" s="45"/>
      <c r="AY6547" s="45"/>
      <c r="AZ6547" s="45"/>
    </row>
    <row r="6548" spans="6:52" customFormat="1" ht="12.75" x14ac:dyDescent="0.2">
      <c r="F6548" s="80"/>
      <c r="M6548" s="80"/>
      <c r="Y6548" s="80"/>
      <c r="AH6548" s="80"/>
      <c r="AM6548" s="45"/>
      <c r="AN6548" s="45"/>
      <c r="AO6548" s="45"/>
      <c r="AP6548" s="45"/>
      <c r="AQ6548" s="45"/>
      <c r="AR6548" s="45"/>
      <c r="AS6548" s="45"/>
      <c r="AT6548" s="45"/>
      <c r="AY6548" s="45"/>
      <c r="AZ6548" s="45"/>
    </row>
    <row r="6549" spans="6:52" customFormat="1" ht="12.75" x14ac:dyDescent="0.2">
      <c r="F6549" s="80"/>
      <c r="M6549" s="80"/>
      <c r="Y6549" s="80"/>
      <c r="AH6549" s="80"/>
      <c r="AM6549" s="45"/>
      <c r="AN6549" s="45"/>
      <c r="AO6549" s="45"/>
      <c r="AP6549" s="45"/>
      <c r="AQ6549" s="45"/>
      <c r="AR6549" s="45"/>
      <c r="AS6549" s="45"/>
      <c r="AT6549" s="45"/>
      <c r="AY6549" s="45"/>
      <c r="AZ6549" s="45"/>
    </row>
    <row r="6550" spans="6:52" customFormat="1" ht="12.75" x14ac:dyDescent="0.2">
      <c r="F6550" s="80"/>
      <c r="M6550" s="80"/>
      <c r="Y6550" s="80"/>
      <c r="AH6550" s="80"/>
      <c r="AM6550" s="45"/>
      <c r="AN6550" s="45"/>
      <c r="AO6550" s="45"/>
      <c r="AP6550" s="45"/>
      <c r="AQ6550" s="45"/>
      <c r="AR6550" s="45"/>
      <c r="AS6550" s="45"/>
      <c r="AT6550" s="45"/>
      <c r="AY6550" s="45"/>
      <c r="AZ6550" s="45"/>
    </row>
    <row r="6551" spans="6:52" customFormat="1" ht="12.75" x14ac:dyDescent="0.2">
      <c r="F6551" s="80"/>
      <c r="M6551" s="80"/>
      <c r="Y6551" s="80"/>
      <c r="AH6551" s="80"/>
      <c r="AM6551" s="45"/>
      <c r="AN6551" s="45"/>
      <c r="AO6551" s="45"/>
      <c r="AP6551" s="45"/>
      <c r="AQ6551" s="45"/>
      <c r="AR6551" s="45"/>
      <c r="AS6551" s="45"/>
      <c r="AT6551" s="45"/>
      <c r="AY6551" s="45"/>
      <c r="AZ6551" s="45"/>
    </row>
    <row r="6552" spans="6:52" customFormat="1" ht="12.75" x14ac:dyDescent="0.2">
      <c r="F6552" s="80"/>
      <c r="M6552" s="80"/>
      <c r="Y6552" s="80"/>
      <c r="AH6552" s="80"/>
      <c r="AM6552" s="45"/>
      <c r="AN6552" s="45"/>
      <c r="AO6552" s="45"/>
      <c r="AP6552" s="45"/>
      <c r="AQ6552" s="45"/>
      <c r="AR6552" s="45"/>
      <c r="AS6552" s="45"/>
      <c r="AT6552" s="45"/>
      <c r="AY6552" s="45"/>
      <c r="AZ6552" s="45"/>
    </row>
    <row r="6553" spans="6:52" customFormat="1" ht="12.75" x14ac:dyDescent="0.2">
      <c r="F6553" s="80"/>
      <c r="M6553" s="80"/>
      <c r="Y6553" s="80"/>
      <c r="AH6553" s="80"/>
      <c r="AM6553" s="45"/>
      <c r="AN6553" s="45"/>
      <c r="AO6553" s="45"/>
      <c r="AP6553" s="45"/>
      <c r="AQ6553" s="45"/>
      <c r="AR6553" s="45"/>
      <c r="AS6553" s="45"/>
      <c r="AT6553" s="45"/>
      <c r="AY6553" s="45"/>
      <c r="AZ6553" s="45"/>
    </row>
    <row r="6554" spans="6:52" customFormat="1" ht="12.75" x14ac:dyDescent="0.2">
      <c r="F6554" s="80"/>
      <c r="M6554" s="80"/>
      <c r="Y6554" s="80"/>
      <c r="AH6554" s="80"/>
      <c r="AM6554" s="45"/>
      <c r="AN6554" s="45"/>
      <c r="AO6554" s="45"/>
      <c r="AP6554" s="45"/>
      <c r="AQ6554" s="45"/>
      <c r="AR6554" s="45"/>
      <c r="AS6554" s="45"/>
      <c r="AT6554" s="45"/>
      <c r="AY6554" s="45"/>
      <c r="AZ6554" s="45"/>
    </row>
    <row r="6555" spans="6:52" customFormat="1" ht="12.75" x14ac:dyDescent="0.2">
      <c r="F6555" s="80"/>
      <c r="M6555" s="80"/>
      <c r="Y6555" s="80"/>
      <c r="AH6555" s="80"/>
      <c r="AM6555" s="45"/>
      <c r="AN6555" s="45"/>
      <c r="AO6555" s="45"/>
      <c r="AP6555" s="45"/>
      <c r="AQ6555" s="45"/>
      <c r="AR6555" s="45"/>
      <c r="AS6555" s="45"/>
      <c r="AT6555" s="45"/>
      <c r="AY6555" s="45"/>
      <c r="AZ6555" s="45"/>
    </row>
    <row r="6556" spans="6:52" customFormat="1" ht="12.75" x14ac:dyDescent="0.2">
      <c r="F6556" s="80"/>
      <c r="M6556" s="80"/>
      <c r="Y6556" s="80"/>
      <c r="AH6556" s="80"/>
      <c r="AM6556" s="45"/>
      <c r="AN6556" s="45"/>
      <c r="AO6556" s="45"/>
      <c r="AP6556" s="45"/>
      <c r="AQ6556" s="45"/>
      <c r="AR6556" s="45"/>
      <c r="AS6556" s="45"/>
      <c r="AT6556" s="45"/>
      <c r="AY6556" s="45"/>
      <c r="AZ6556" s="45"/>
    </row>
    <row r="6557" spans="6:52" customFormat="1" ht="12.75" x14ac:dyDescent="0.2">
      <c r="F6557" s="80"/>
      <c r="M6557" s="80"/>
      <c r="Y6557" s="80"/>
      <c r="AH6557" s="80"/>
      <c r="AM6557" s="45"/>
      <c r="AN6557" s="45"/>
      <c r="AO6557" s="45"/>
      <c r="AP6557" s="45"/>
      <c r="AQ6557" s="45"/>
      <c r="AR6557" s="45"/>
      <c r="AS6557" s="45"/>
      <c r="AT6557" s="45"/>
      <c r="AY6557" s="45"/>
      <c r="AZ6557" s="45"/>
    </row>
    <row r="6558" spans="6:52" customFormat="1" ht="12.75" x14ac:dyDescent="0.2">
      <c r="F6558" s="80"/>
      <c r="M6558" s="80"/>
      <c r="Y6558" s="80"/>
      <c r="AH6558" s="80"/>
      <c r="AM6558" s="45"/>
      <c r="AN6558" s="45"/>
      <c r="AO6558" s="45"/>
      <c r="AP6558" s="45"/>
      <c r="AQ6558" s="45"/>
      <c r="AR6558" s="45"/>
      <c r="AS6558" s="45"/>
      <c r="AT6558" s="45"/>
      <c r="AY6558" s="45"/>
      <c r="AZ6558" s="45"/>
    </row>
    <row r="6559" spans="6:52" customFormat="1" ht="12.75" x14ac:dyDescent="0.2">
      <c r="F6559" s="80"/>
      <c r="M6559" s="80"/>
      <c r="Y6559" s="80"/>
      <c r="AH6559" s="80"/>
      <c r="AM6559" s="45"/>
      <c r="AN6559" s="45"/>
      <c r="AO6559" s="45"/>
      <c r="AP6559" s="45"/>
      <c r="AQ6559" s="45"/>
      <c r="AR6559" s="45"/>
      <c r="AS6559" s="45"/>
      <c r="AT6559" s="45"/>
      <c r="AY6559" s="45"/>
      <c r="AZ6559" s="45"/>
    </row>
    <row r="6560" spans="6:52" customFormat="1" ht="12.75" x14ac:dyDescent="0.2">
      <c r="F6560" s="80"/>
      <c r="M6560" s="80"/>
      <c r="Y6560" s="80"/>
      <c r="AH6560" s="80"/>
      <c r="AM6560" s="45"/>
      <c r="AN6560" s="45"/>
      <c r="AO6560" s="45"/>
      <c r="AP6560" s="45"/>
      <c r="AQ6560" s="45"/>
      <c r="AR6560" s="45"/>
      <c r="AS6560" s="45"/>
      <c r="AT6560" s="45"/>
      <c r="AY6560" s="45"/>
      <c r="AZ6560" s="45"/>
    </row>
    <row r="6561" spans="6:52" customFormat="1" ht="12.75" x14ac:dyDescent="0.2">
      <c r="F6561" s="80"/>
      <c r="M6561" s="80"/>
      <c r="Y6561" s="80"/>
      <c r="AH6561" s="80"/>
      <c r="AM6561" s="45"/>
      <c r="AN6561" s="45"/>
      <c r="AO6561" s="45"/>
      <c r="AP6561" s="45"/>
      <c r="AQ6561" s="45"/>
      <c r="AR6561" s="45"/>
      <c r="AS6561" s="45"/>
      <c r="AT6561" s="45"/>
      <c r="AY6561" s="45"/>
      <c r="AZ6561" s="45"/>
    </row>
    <row r="6562" spans="6:52" customFormat="1" ht="12.75" x14ac:dyDescent="0.2">
      <c r="F6562" s="80"/>
      <c r="M6562" s="80"/>
      <c r="Y6562" s="80"/>
      <c r="AH6562" s="80"/>
      <c r="AM6562" s="45"/>
      <c r="AN6562" s="45"/>
      <c r="AO6562" s="45"/>
      <c r="AP6562" s="45"/>
      <c r="AQ6562" s="45"/>
      <c r="AR6562" s="45"/>
      <c r="AS6562" s="45"/>
      <c r="AT6562" s="45"/>
      <c r="AY6562" s="45"/>
      <c r="AZ6562" s="45"/>
    </row>
    <row r="6563" spans="6:52" customFormat="1" ht="12.75" x14ac:dyDescent="0.2">
      <c r="F6563" s="80"/>
      <c r="M6563" s="80"/>
      <c r="Y6563" s="80"/>
      <c r="AH6563" s="80"/>
      <c r="AM6563" s="45"/>
      <c r="AN6563" s="45"/>
      <c r="AO6563" s="45"/>
      <c r="AP6563" s="45"/>
      <c r="AQ6563" s="45"/>
      <c r="AR6563" s="45"/>
      <c r="AS6563" s="45"/>
      <c r="AT6563" s="45"/>
      <c r="AY6563" s="45"/>
      <c r="AZ6563" s="45"/>
    </row>
    <row r="6564" spans="6:52" customFormat="1" ht="12.75" x14ac:dyDescent="0.2">
      <c r="F6564" s="80"/>
      <c r="M6564" s="80"/>
      <c r="Y6564" s="80"/>
      <c r="AH6564" s="80"/>
      <c r="AM6564" s="45"/>
      <c r="AN6564" s="45"/>
      <c r="AO6564" s="45"/>
      <c r="AP6564" s="45"/>
      <c r="AQ6564" s="45"/>
      <c r="AR6564" s="45"/>
      <c r="AS6564" s="45"/>
      <c r="AT6564" s="45"/>
      <c r="AY6564" s="45"/>
      <c r="AZ6564" s="45"/>
    </row>
    <row r="6565" spans="6:52" customFormat="1" ht="12.75" x14ac:dyDescent="0.2">
      <c r="F6565" s="80"/>
      <c r="M6565" s="80"/>
      <c r="Y6565" s="80"/>
      <c r="AH6565" s="80"/>
      <c r="AM6565" s="45"/>
      <c r="AN6565" s="45"/>
      <c r="AO6565" s="45"/>
      <c r="AP6565" s="45"/>
      <c r="AQ6565" s="45"/>
      <c r="AR6565" s="45"/>
      <c r="AS6565" s="45"/>
      <c r="AT6565" s="45"/>
      <c r="AY6565" s="45"/>
      <c r="AZ6565" s="45"/>
    </row>
    <row r="6566" spans="6:52" customFormat="1" ht="12.75" x14ac:dyDescent="0.2">
      <c r="F6566" s="80"/>
      <c r="M6566" s="80"/>
      <c r="Y6566" s="80"/>
      <c r="AH6566" s="80"/>
      <c r="AM6566" s="45"/>
      <c r="AN6566" s="45"/>
      <c r="AO6566" s="45"/>
      <c r="AP6566" s="45"/>
      <c r="AQ6566" s="45"/>
      <c r="AR6566" s="45"/>
      <c r="AS6566" s="45"/>
      <c r="AT6566" s="45"/>
      <c r="AY6566" s="45"/>
      <c r="AZ6566" s="45"/>
    </row>
    <row r="6567" spans="6:52" customFormat="1" ht="12.75" x14ac:dyDescent="0.2">
      <c r="F6567" s="80"/>
      <c r="M6567" s="80"/>
      <c r="Y6567" s="80"/>
      <c r="AH6567" s="80"/>
      <c r="AM6567" s="45"/>
      <c r="AN6567" s="45"/>
      <c r="AO6567" s="45"/>
      <c r="AP6567" s="45"/>
      <c r="AQ6567" s="45"/>
      <c r="AR6567" s="45"/>
      <c r="AS6567" s="45"/>
      <c r="AT6567" s="45"/>
      <c r="AY6567" s="45"/>
      <c r="AZ6567" s="45"/>
    </row>
    <row r="6568" spans="6:52" customFormat="1" ht="12.75" x14ac:dyDescent="0.2">
      <c r="F6568" s="80"/>
      <c r="M6568" s="80"/>
      <c r="Y6568" s="80"/>
      <c r="AH6568" s="80"/>
      <c r="AM6568" s="45"/>
      <c r="AN6568" s="45"/>
      <c r="AO6568" s="45"/>
      <c r="AP6568" s="45"/>
      <c r="AQ6568" s="45"/>
      <c r="AR6568" s="45"/>
      <c r="AS6568" s="45"/>
      <c r="AT6568" s="45"/>
      <c r="AY6568" s="45"/>
      <c r="AZ6568" s="45"/>
    </row>
    <row r="6569" spans="6:52" customFormat="1" ht="12.75" x14ac:dyDescent="0.2">
      <c r="F6569" s="80"/>
      <c r="M6569" s="80"/>
      <c r="Y6569" s="80"/>
      <c r="AH6569" s="80"/>
      <c r="AM6569" s="45"/>
      <c r="AN6569" s="45"/>
      <c r="AO6569" s="45"/>
      <c r="AP6569" s="45"/>
      <c r="AQ6569" s="45"/>
      <c r="AR6569" s="45"/>
      <c r="AS6569" s="45"/>
      <c r="AT6569" s="45"/>
      <c r="AY6569" s="45"/>
      <c r="AZ6569" s="45"/>
    </row>
    <row r="6570" spans="6:52" customFormat="1" ht="12.75" x14ac:dyDescent="0.2">
      <c r="F6570" s="80"/>
      <c r="M6570" s="80"/>
      <c r="Y6570" s="80"/>
      <c r="AH6570" s="80"/>
      <c r="AM6570" s="45"/>
      <c r="AN6570" s="45"/>
      <c r="AO6570" s="45"/>
      <c r="AP6570" s="45"/>
      <c r="AQ6570" s="45"/>
      <c r="AR6570" s="45"/>
      <c r="AS6570" s="45"/>
      <c r="AT6570" s="45"/>
      <c r="AY6570" s="45"/>
      <c r="AZ6570" s="45"/>
    </row>
    <row r="6571" spans="6:52" customFormat="1" ht="12.75" x14ac:dyDescent="0.2">
      <c r="F6571" s="80"/>
      <c r="M6571" s="80"/>
      <c r="Y6571" s="80"/>
      <c r="AH6571" s="80"/>
      <c r="AM6571" s="45"/>
      <c r="AN6571" s="45"/>
      <c r="AO6571" s="45"/>
      <c r="AP6571" s="45"/>
      <c r="AQ6571" s="45"/>
      <c r="AR6571" s="45"/>
      <c r="AS6571" s="45"/>
      <c r="AT6571" s="45"/>
      <c r="AY6571" s="45"/>
      <c r="AZ6571" s="45"/>
    </row>
    <row r="6572" spans="6:52" customFormat="1" ht="12.75" x14ac:dyDescent="0.2">
      <c r="F6572" s="80"/>
      <c r="M6572" s="80"/>
      <c r="Y6572" s="80"/>
      <c r="AH6572" s="80"/>
      <c r="AM6572" s="45"/>
      <c r="AN6572" s="45"/>
      <c r="AO6572" s="45"/>
      <c r="AP6572" s="45"/>
      <c r="AQ6572" s="45"/>
      <c r="AR6572" s="45"/>
      <c r="AS6572" s="45"/>
      <c r="AT6572" s="45"/>
      <c r="AY6572" s="45"/>
      <c r="AZ6572" s="45"/>
    </row>
    <row r="6573" spans="6:52" customFormat="1" ht="12.75" x14ac:dyDescent="0.2">
      <c r="F6573" s="80"/>
      <c r="M6573" s="80"/>
      <c r="Y6573" s="80"/>
      <c r="AH6573" s="80"/>
      <c r="AM6573" s="45"/>
      <c r="AN6573" s="45"/>
      <c r="AO6573" s="45"/>
      <c r="AP6573" s="45"/>
      <c r="AQ6573" s="45"/>
      <c r="AR6573" s="45"/>
      <c r="AS6573" s="45"/>
      <c r="AT6573" s="45"/>
      <c r="AY6573" s="45"/>
      <c r="AZ6573" s="45"/>
    </row>
    <row r="6574" spans="6:52" customFormat="1" ht="12.75" x14ac:dyDescent="0.2">
      <c r="F6574" s="80"/>
      <c r="M6574" s="80"/>
      <c r="Y6574" s="80"/>
      <c r="AH6574" s="80"/>
      <c r="AM6574" s="45"/>
      <c r="AN6574" s="45"/>
      <c r="AO6574" s="45"/>
      <c r="AP6574" s="45"/>
      <c r="AQ6574" s="45"/>
      <c r="AR6574" s="45"/>
      <c r="AS6574" s="45"/>
      <c r="AT6574" s="45"/>
      <c r="AY6574" s="45"/>
      <c r="AZ6574" s="45"/>
    </row>
    <row r="6575" spans="6:52" customFormat="1" ht="12.75" x14ac:dyDescent="0.2">
      <c r="F6575" s="80"/>
      <c r="M6575" s="80"/>
      <c r="Y6575" s="80"/>
      <c r="AH6575" s="80"/>
      <c r="AM6575" s="45"/>
      <c r="AN6575" s="45"/>
      <c r="AO6575" s="45"/>
      <c r="AP6575" s="45"/>
      <c r="AQ6575" s="45"/>
      <c r="AR6575" s="45"/>
      <c r="AS6575" s="45"/>
      <c r="AT6575" s="45"/>
      <c r="AY6575" s="45"/>
      <c r="AZ6575" s="45"/>
    </row>
    <row r="6576" spans="6:52" customFormat="1" ht="12.75" x14ac:dyDescent="0.2">
      <c r="F6576" s="80"/>
      <c r="M6576" s="80"/>
      <c r="Y6576" s="80"/>
      <c r="AH6576" s="80"/>
      <c r="AM6576" s="45"/>
      <c r="AN6576" s="45"/>
      <c r="AO6576" s="45"/>
      <c r="AP6576" s="45"/>
      <c r="AQ6576" s="45"/>
      <c r="AR6576" s="45"/>
      <c r="AS6576" s="45"/>
      <c r="AT6576" s="45"/>
      <c r="AY6576" s="45"/>
      <c r="AZ6576" s="45"/>
    </row>
    <row r="6577" spans="6:52" customFormat="1" ht="12.75" x14ac:dyDescent="0.2">
      <c r="F6577" s="80"/>
      <c r="M6577" s="80"/>
      <c r="Y6577" s="80"/>
      <c r="AH6577" s="80"/>
      <c r="AM6577" s="45"/>
      <c r="AN6577" s="45"/>
      <c r="AO6577" s="45"/>
      <c r="AP6577" s="45"/>
      <c r="AQ6577" s="45"/>
      <c r="AR6577" s="45"/>
      <c r="AS6577" s="45"/>
      <c r="AT6577" s="45"/>
      <c r="AY6577" s="45"/>
      <c r="AZ6577" s="45"/>
    </row>
    <row r="6578" spans="6:52" customFormat="1" ht="12.75" x14ac:dyDescent="0.2">
      <c r="F6578" s="80"/>
      <c r="M6578" s="80"/>
      <c r="Y6578" s="80"/>
      <c r="AH6578" s="80"/>
      <c r="AM6578" s="45"/>
      <c r="AN6578" s="45"/>
      <c r="AO6578" s="45"/>
      <c r="AP6578" s="45"/>
      <c r="AQ6578" s="45"/>
      <c r="AR6578" s="45"/>
      <c r="AS6578" s="45"/>
      <c r="AT6578" s="45"/>
      <c r="AY6578" s="45"/>
      <c r="AZ6578" s="45"/>
    </row>
    <row r="6579" spans="6:52" customFormat="1" ht="12.75" x14ac:dyDescent="0.2">
      <c r="F6579" s="80"/>
      <c r="M6579" s="80"/>
      <c r="Y6579" s="80"/>
      <c r="AH6579" s="80"/>
      <c r="AM6579" s="45"/>
      <c r="AN6579" s="45"/>
      <c r="AO6579" s="45"/>
      <c r="AP6579" s="45"/>
      <c r="AQ6579" s="45"/>
      <c r="AR6579" s="45"/>
      <c r="AS6579" s="45"/>
      <c r="AT6579" s="45"/>
      <c r="AY6579" s="45"/>
      <c r="AZ6579" s="45"/>
    </row>
    <row r="6580" spans="6:52" customFormat="1" ht="12.75" x14ac:dyDescent="0.2">
      <c r="F6580" s="80"/>
      <c r="M6580" s="80"/>
      <c r="Y6580" s="80"/>
      <c r="AH6580" s="80"/>
      <c r="AM6580" s="45"/>
      <c r="AN6580" s="45"/>
      <c r="AO6580" s="45"/>
      <c r="AP6580" s="45"/>
      <c r="AQ6580" s="45"/>
      <c r="AR6580" s="45"/>
      <c r="AS6580" s="45"/>
      <c r="AT6580" s="45"/>
      <c r="AY6580" s="45"/>
      <c r="AZ6580" s="45"/>
    </row>
    <row r="6581" spans="6:52" customFormat="1" ht="12.75" x14ac:dyDescent="0.2">
      <c r="F6581" s="80"/>
      <c r="M6581" s="80"/>
      <c r="Y6581" s="80"/>
      <c r="AH6581" s="80"/>
      <c r="AM6581" s="45"/>
      <c r="AN6581" s="45"/>
      <c r="AO6581" s="45"/>
      <c r="AP6581" s="45"/>
      <c r="AQ6581" s="45"/>
      <c r="AR6581" s="45"/>
      <c r="AS6581" s="45"/>
      <c r="AT6581" s="45"/>
      <c r="AY6581" s="45"/>
      <c r="AZ6581" s="45"/>
    </row>
    <row r="6582" spans="6:52" customFormat="1" ht="12.75" x14ac:dyDescent="0.2">
      <c r="F6582" s="80"/>
      <c r="M6582" s="80"/>
      <c r="Y6582" s="80"/>
      <c r="AH6582" s="80"/>
      <c r="AM6582" s="45"/>
      <c r="AN6582" s="45"/>
      <c r="AO6582" s="45"/>
      <c r="AP6582" s="45"/>
      <c r="AQ6582" s="45"/>
      <c r="AR6582" s="45"/>
      <c r="AS6582" s="45"/>
      <c r="AT6582" s="45"/>
      <c r="AY6582" s="45"/>
      <c r="AZ6582" s="45"/>
    </row>
    <row r="6583" spans="6:52" customFormat="1" ht="12.75" x14ac:dyDescent="0.2">
      <c r="F6583" s="80"/>
      <c r="M6583" s="80"/>
      <c r="Y6583" s="80"/>
      <c r="AH6583" s="80"/>
      <c r="AM6583" s="45"/>
      <c r="AN6583" s="45"/>
      <c r="AO6583" s="45"/>
      <c r="AP6583" s="45"/>
      <c r="AQ6583" s="45"/>
      <c r="AR6583" s="45"/>
      <c r="AS6583" s="45"/>
      <c r="AT6583" s="45"/>
      <c r="AY6583" s="45"/>
      <c r="AZ6583" s="45"/>
    </row>
    <row r="6584" spans="6:52" customFormat="1" ht="12.75" x14ac:dyDescent="0.2">
      <c r="F6584" s="80"/>
      <c r="M6584" s="80"/>
      <c r="Y6584" s="80"/>
      <c r="AH6584" s="80"/>
      <c r="AM6584" s="45"/>
      <c r="AN6584" s="45"/>
      <c r="AO6584" s="45"/>
      <c r="AP6584" s="45"/>
      <c r="AQ6584" s="45"/>
      <c r="AR6584" s="45"/>
      <c r="AS6584" s="45"/>
      <c r="AT6584" s="45"/>
      <c r="AY6584" s="45"/>
      <c r="AZ6584" s="45"/>
    </row>
    <row r="6585" spans="6:52" customFormat="1" ht="12.75" x14ac:dyDescent="0.2">
      <c r="F6585" s="80"/>
      <c r="M6585" s="80"/>
      <c r="Y6585" s="80"/>
      <c r="AH6585" s="80"/>
      <c r="AM6585" s="45"/>
      <c r="AN6585" s="45"/>
      <c r="AO6585" s="45"/>
      <c r="AP6585" s="45"/>
      <c r="AQ6585" s="45"/>
      <c r="AR6585" s="45"/>
      <c r="AS6585" s="45"/>
      <c r="AT6585" s="45"/>
      <c r="AY6585" s="45"/>
      <c r="AZ6585" s="45"/>
    </row>
    <row r="6586" spans="6:52" customFormat="1" ht="12.75" x14ac:dyDescent="0.2">
      <c r="F6586" s="80"/>
      <c r="M6586" s="80"/>
      <c r="Y6586" s="80"/>
      <c r="AH6586" s="80"/>
      <c r="AM6586" s="45"/>
      <c r="AN6586" s="45"/>
      <c r="AO6586" s="45"/>
      <c r="AP6586" s="45"/>
      <c r="AQ6586" s="45"/>
      <c r="AR6586" s="45"/>
      <c r="AS6586" s="45"/>
      <c r="AT6586" s="45"/>
      <c r="AY6586" s="45"/>
      <c r="AZ6586" s="45"/>
    </row>
    <row r="6587" spans="6:52" customFormat="1" ht="12.75" x14ac:dyDescent="0.2">
      <c r="F6587" s="80"/>
      <c r="M6587" s="80"/>
      <c r="Y6587" s="80"/>
      <c r="AH6587" s="80"/>
      <c r="AM6587" s="45"/>
      <c r="AN6587" s="45"/>
      <c r="AO6587" s="45"/>
      <c r="AP6587" s="45"/>
      <c r="AQ6587" s="45"/>
      <c r="AR6587" s="45"/>
      <c r="AS6587" s="45"/>
      <c r="AT6587" s="45"/>
      <c r="AY6587" s="45"/>
      <c r="AZ6587" s="45"/>
    </row>
    <row r="6588" spans="6:52" customFormat="1" ht="12.75" x14ac:dyDescent="0.2">
      <c r="F6588" s="80"/>
      <c r="M6588" s="80"/>
      <c r="Y6588" s="80"/>
      <c r="AH6588" s="80"/>
      <c r="AM6588" s="45"/>
      <c r="AN6588" s="45"/>
      <c r="AO6588" s="45"/>
      <c r="AP6588" s="45"/>
      <c r="AQ6588" s="45"/>
      <c r="AR6588" s="45"/>
      <c r="AS6588" s="45"/>
      <c r="AT6588" s="45"/>
      <c r="AY6588" s="45"/>
      <c r="AZ6588" s="45"/>
    </row>
    <row r="6589" spans="6:52" customFormat="1" ht="12.75" x14ac:dyDescent="0.2">
      <c r="F6589" s="80"/>
      <c r="M6589" s="80"/>
      <c r="Y6589" s="80"/>
      <c r="AH6589" s="80"/>
      <c r="AM6589" s="45"/>
      <c r="AN6589" s="45"/>
      <c r="AO6589" s="45"/>
      <c r="AP6589" s="45"/>
      <c r="AQ6589" s="45"/>
      <c r="AR6589" s="45"/>
      <c r="AS6589" s="45"/>
      <c r="AT6589" s="45"/>
      <c r="AY6589" s="45"/>
      <c r="AZ6589" s="45"/>
    </row>
    <row r="6590" spans="6:52" customFormat="1" ht="12.75" x14ac:dyDescent="0.2">
      <c r="F6590" s="80"/>
      <c r="M6590" s="80"/>
      <c r="Y6590" s="80"/>
      <c r="AH6590" s="80"/>
      <c r="AM6590" s="45"/>
      <c r="AN6590" s="45"/>
      <c r="AO6590" s="45"/>
      <c r="AP6590" s="45"/>
      <c r="AQ6590" s="45"/>
      <c r="AR6590" s="45"/>
      <c r="AS6590" s="45"/>
      <c r="AT6590" s="45"/>
      <c r="AY6590" s="45"/>
      <c r="AZ6590" s="45"/>
    </row>
    <row r="6591" spans="6:52" customFormat="1" ht="12.75" x14ac:dyDescent="0.2">
      <c r="F6591" s="80"/>
      <c r="M6591" s="80"/>
      <c r="Y6591" s="80"/>
      <c r="AH6591" s="80"/>
      <c r="AM6591" s="45"/>
      <c r="AN6591" s="45"/>
      <c r="AO6591" s="45"/>
      <c r="AP6591" s="45"/>
      <c r="AQ6591" s="45"/>
      <c r="AR6591" s="45"/>
      <c r="AS6591" s="45"/>
      <c r="AT6591" s="45"/>
      <c r="AY6591" s="45"/>
      <c r="AZ6591" s="45"/>
    </row>
    <row r="6592" spans="6:52" customFormat="1" ht="12.75" x14ac:dyDescent="0.2">
      <c r="F6592" s="80"/>
      <c r="M6592" s="80"/>
      <c r="Y6592" s="80"/>
      <c r="AH6592" s="80"/>
      <c r="AM6592" s="45"/>
      <c r="AN6592" s="45"/>
      <c r="AO6592" s="45"/>
      <c r="AP6592" s="45"/>
      <c r="AQ6592" s="45"/>
      <c r="AR6592" s="45"/>
      <c r="AS6592" s="45"/>
      <c r="AT6592" s="45"/>
      <c r="AY6592" s="45"/>
      <c r="AZ6592" s="45"/>
    </row>
    <row r="6593" spans="6:52" customFormat="1" ht="12.75" x14ac:dyDescent="0.2">
      <c r="F6593" s="80"/>
      <c r="M6593" s="80"/>
      <c r="Y6593" s="80"/>
      <c r="AH6593" s="80"/>
      <c r="AM6593" s="45"/>
      <c r="AN6593" s="45"/>
      <c r="AO6593" s="45"/>
      <c r="AP6593" s="45"/>
      <c r="AQ6593" s="45"/>
      <c r="AR6593" s="45"/>
      <c r="AS6593" s="45"/>
      <c r="AT6593" s="45"/>
      <c r="AY6593" s="45"/>
      <c r="AZ6593" s="45"/>
    </row>
    <row r="6594" spans="6:52" customFormat="1" ht="12.75" x14ac:dyDescent="0.2">
      <c r="F6594" s="80"/>
      <c r="M6594" s="80"/>
      <c r="Y6594" s="80"/>
      <c r="AH6594" s="80"/>
      <c r="AM6594" s="45"/>
      <c r="AN6594" s="45"/>
      <c r="AO6594" s="45"/>
      <c r="AP6594" s="45"/>
      <c r="AQ6594" s="45"/>
      <c r="AR6594" s="45"/>
      <c r="AS6594" s="45"/>
      <c r="AT6594" s="45"/>
      <c r="AY6594" s="45"/>
      <c r="AZ6594" s="45"/>
    </row>
    <row r="6595" spans="6:52" customFormat="1" ht="12.75" x14ac:dyDescent="0.2">
      <c r="F6595" s="80"/>
      <c r="M6595" s="80"/>
      <c r="Y6595" s="80"/>
      <c r="AH6595" s="80"/>
      <c r="AM6595" s="45"/>
      <c r="AN6595" s="45"/>
      <c r="AO6595" s="45"/>
      <c r="AP6595" s="45"/>
      <c r="AQ6595" s="45"/>
      <c r="AR6595" s="45"/>
      <c r="AS6595" s="45"/>
      <c r="AT6595" s="45"/>
      <c r="AY6595" s="45"/>
      <c r="AZ6595" s="45"/>
    </row>
    <row r="6596" spans="6:52" customFormat="1" ht="12.75" x14ac:dyDescent="0.2">
      <c r="F6596" s="80"/>
      <c r="M6596" s="80"/>
      <c r="Y6596" s="80"/>
      <c r="AH6596" s="80"/>
      <c r="AM6596" s="45"/>
      <c r="AN6596" s="45"/>
      <c r="AO6596" s="45"/>
      <c r="AP6596" s="45"/>
      <c r="AQ6596" s="45"/>
      <c r="AR6596" s="45"/>
      <c r="AS6596" s="45"/>
      <c r="AT6596" s="45"/>
      <c r="AY6596" s="45"/>
      <c r="AZ6596" s="45"/>
    </row>
    <row r="6597" spans="6:52" customFormat="1" ht="12.75" x14ac:dyDescent="0.2">
      <c r="F6597" s="80"/>
      <c r="M6597" s="80"/>
      <c r="Y6597" s="80"/>
      <c r="AH6597" s="80"/>
      <c r="AM6597" s="45"/>
      <c r="AN6597" s="45"/>
      <c r="AO6597" s="45"/>
      <c r="AP6597" s="45"/>
      <c r="AQ6597" s="45"/>
      <c r="AR6597" s="45"/>
      <c r="AS6597" s="45"/>
      <c r="AT6597" s="45"/>
      <c r="AY6597" s="45"/>
      <c r="AZ6597" s="45"/>
    </row>
    <row r="6598" spans="6:52" customFormat="1" ht="12.75" x14ac:dyDescent="0.2">
      <c r="F6598" s="80"/>
      <c r="M6598" s="80"/>
      <c r="Y6598" s="80"/>
      <c r="AH6598" s="80"/>
      <c r="AM6598" s="45"/>
      <c r="AN6598" s="45"/>
      <c r="AO6598" s="45"/>
      <c r="AP6598" s="45"/>
      <c r="AQ6598" s="45"/>
      <c r="AR6598" s="45"/>
      <c r="AS6598" s="45"/>
      <c r="AT6598" s="45"/>
      <c r="AY6598" s="45"/>
      <c r="AZ6598" s="45"/>
    </row>
    <row r="6599" spans="6:52" customFormat="1" ht="12.75" x14ac:dyDescent="0.2">
      <c r="F6599" s="80"/>
      <c r="M6599" s="80"/>
      <c r="Y6599" s="80"/>
      <c r="AH6599" s="80"/>
      <c r="AM6599" s="45"/>
      <c r="AN6599" s="45"/>
      <c r="AO6599" s="45"/>
      <c r="AP6599" s="45"/>
      <c r="AQ6599" s="45"/>
      <c r="AR6599" s="45"/>
      <c r="AS6599" s="45"/>
      <c r="AT6599" s="45"/>
      <c r="AY6599" s="45"/>
      <c r="AZ6599" s="45"/>
    </row>
    <row r="6600" spans="6:52" customFormat="1" ht="12.75" x14ac:dyDescent="0.2">
      <c r="F6600" s="80"/>
      <c r="M6600" s="80"/>
      <c r="Y6600" s="80"/>
      <c r="AH6600" s="80"/>
      <c r="AM6600" s="45"/>
      <c r="AN6600" s="45"/>
      <c r="AO6600" s="45"/>
      <c r="AP6600" s="45"/>
      <c r="AQ6600" s="45"/>
      <c r="AR6600" s="45"/>
      <c r="AS6600" s="45"/>
      <c r="AT6600" s="45"/>
      <c r="AY6600" s="45"/>
      <c r="AZ6600" s="45"/>
    </row>
    <row r="6601" spans="6:52" customFormat="1" ht="12.75" x14ac:dyDescent="0.2">
      <c r="F6601" s="80"/>
      <c r="M6601" s="80"/>
      <c r="Y6601" s="80"/>
      <c r="AH6601" s="80"/>
      <c r="AM6601" s="45"/>
      <c r="AN6601" s="45"/>
      <c r="AO6601" s="45"/>
      <c r="AP6601" s="45"/>
      <c r="AQ6601" s="45"/>
      <c r="AR6601" s="45"/>
      <c r="AS6601" s="45"/>
      <c r="AT6601" s="45"/>
      <c r="AY6601" s="45"/>
      <c r="AZ6601" s="45"/>
    </row>
    <row r="6602" spans="6:52" customFormat="1" ht="12.75" x14ac:dyDescent="0.2">
      <c r="F6602" s="80"/>
      <c r="M6602" s="80"/>
      <c r="Y6602" s="80"/>
      <c r="AH6602" s="80"/>
      <c r="AM6602" s="45"/>
      <c r="AN6602" s="45"/>
      <c r="AO6602" s="45"/>
      <c r="AP6602" s="45"/>
      <c r="AQ6602" s="45"/>
      <c r="AR6602" s="45"/>
      <c r="AS6602" s="45"/>
      <c r="AT6602" s="45"/>
      <c r="AY6602" s="45"/>
      <c r="AZ6602" s="45"/>
    </row>
    <row r="6603" spans="6:52" customFormat="1" ht="12.75" x14ac:dyDescent="0.2">
      <c r="F6603" s="80"/>
      <c r="M6603" s="80"/>
      <c r="Y6603" s="80"/>
      <c r="AH6603" s="80"/>
      <c r="AM6603" s="45"/>
      <c r="AN6603" s="45"/>
      <c r="AO6603" s="45"/>
      <c r="AP6603" s="45"/>
      <c r="AQ6603" s="45"/>
      <c r="AR6603" s="45"/>
      <c r="AS6603" s="45"/>
      <c r="AT6603" s="45"/>
      <c r="AY6603" s="45"/>
      <c r="AZ6603" s="45"/>
    </row>
    <row r="6604" spans="6:52" customFormat="1" ht="12.75" x14ac:dyDescent="0.2">
      <c r="F6604" s="80"/>
      <c r="M6604" s="80"/>
      <c r="Y6604" s="80"/>
      <c r="AH6604" s="80"/>
      <c r="AM6604" s="45"/>
      <c r="AN6604" s="45"/>
      <c r="AO6604" s="45"/>
      <c r="AP6604" s="45"/>
      <c r="AQ6604" s="45"/>
      <c r="AR6604" s="45"/>
      <c r="AS6604" s="45"/>
      <c r="AT6604" s="45"/>
      <c r="AY6604" s="45"/>
      <c r="AZ6604" s="45"/>
    </row>
    <row r="6605" spans="6:52" customFormat="1" ht="12.75" x14ac:dyDescent="0.2">
      <c r="F6605" s="80"/>
      <c r="M6605" s="80"/>
      <c r="Y6605" s="80"/>
      <c r="AH6605" s="80"/>
      <c r="AM6605" s="45"/>
      <c r="AN6605" s="45"/>
      <c r="AO6605" s="45"/>
      <c r="AP6605" s="45"/>
      <c r="AQ6605" s="45"/>
      <c r="AR6605" s="45"/>
      <c r="AS6605" s="45"/>
      <c r="AT6605" s="45"/>
      <c r="AY6605" s="45"/>
      <c r="AZ6605" s="45"/>
    </row>
    <row r="6606" spans="6:52" customFormat="1" ht="12.75" x14ac:dyDescent="0.2">
      <c r="F6606" s="80"/>
      <c r="M6606" s="80"/>
      <c r="Y6606" s="80"/>
      <c r="AH6606" s="80"/>
      <c r="AM6606" s="45"/>
      <c r="AN6606" s="45"/>
      <c r="AO6606" s="45"/>
      <c r="AP6606" s="45"/>
      <c r="AQ6606" s="45"/>
      <c r="AR6606" s="45"/>
      <c r="AS6606" s="45"/>
      <c r="AT6606" s="45"/>
      <c r="AY6606" s="45"/>
      <c r="AZ6606" s="45"/>
    </row>
    <row r="6607" spans="6:52" customFormat="1" ht="12.75" x14ac:dyDescent="0.2">
      <c r="F6607" s="80"/>
      <c r="M6607" s="80"/>
      <c r="Y6607" s="80"/>
      <c r="AH6607" s="80"/>
      <c r="AM6607" s="45"/>
      <c r="AN6607" s="45"/>
      <c r="AO6607" s="45"/>
      <c r="AP6607" s="45"/>
      <c r="AQ6607" s="45"/>
      <c r="AR6607" s="45"/>
      <c r="AS6607" s="45"/>
      <c r="AT6607" s="45"/>
      <c r="AY6607" s="45"/>
      <c r="AZ6607" s="45"/>
    </row>
    <row r="6608" spans="6:52" customFormat="1" ht="12.75" x14ac:dyDescent="0.2">
      <c r="F6608" s="80"/>
      <c r="M6608" s="80"/>
      <c r="Y6608" s="80"/>
      <c r="AH6608" s="80"/>
      <c r="AM6608" s="45"/>
      <c r="AN6608" s="45"/>
      <c r="AO6608" s="45"/>
      <c r="AP6608" s="45"/>
      <c r="AQ6608" s="45"/>
      <c r="AR6608" s="45"/>
      <c r="AS6608" s="45"/>
      <c r="AT6608" s="45"/>
      <c r="AY6608" s="45"/>
      <c r="AZ6608" s="45"/>
    </row>
    <row r="6609" spans="6:52" customFormat="1" ht="12.75" x14ac:dyDescent="0.2">
      <c r="F6609" s="80"/>
      <c r="M6609" s="80"/>
      <c r="Y6609" s="80"/>
      <c r="AH6609" s="80"/>
      <c r="AM6609" s="45"/>
      <c r="AN6609" s="45"/>
      <c r="AO6609" s="45"/>
      <c r="AP6609" s="45"/>
      <c r="AQ6609" s="45"/>
      <c r="AR6609" s="45"/>
      <c r="AS6609" s="45"/>
      <c r="AT6609" s="45"/>
      <c r="AY6609" s="45"/>
      <c r="AZ6609" s="45"/>
    </row>
    <row r="6610" spans="6:52" customFormat="1" ht="12.75" x14ac:dyDescent="0.2">
      <c r="F6610" s="80"/>
      <c r="M6610" s="80"/>
      <c r="Y6610" s="80"/>
      <c r="AH6610" s="80"/>
      <c r="AM6610" s="45"/>
      <c r="AN6610" s="45"/>
      <c r="AO6610" s="45"/>
      <c r="AP6610" s="45"/>
      <c r="AQ6610" s="45"/>
      <c r="AR6610" s="45"/>
      <c r="AS6610" s="45"/>
      <c r="AT6610" s="45"/>
      <c r="AY6610" s="45"/>
      <c r="AZ6610" s="45"/>
    </row>
    <row r="6611" spans="6:52" customFormat="1" ht="12.75" x14ac:dyDescent="0.2">
      <c r="F6611" s="80"/>
      <c r="M6611" s="80"/>
      <c r="Y6611" s="80"/>
      <c r="AH6611" s="80"/>
      <c r="AM6611" s="45"/>
      <c r="AN6611" s="45"/>
      <c r="AO6611" s="45"/>
      <c r="AP6611" s="45"/>
      <c r="AQ6611" s="45"/>
      <c r="AR6611" s="45"/>
      <c r="AS6611" s="45"/>
      <c r="AT6611" s="45"/>
      <c r="AY6611" s="45"/>
      <c r="AZ6611" s="45"/>
    </row>
    <row r="6612" spans="6:52" customFormat="1" ht="12.75" x14ac:dyDescent="0.2">
      <c r="F6612" s="80"/>
      <c r="M6612" s="80"/>
      <c r="Y6612" s="80"/>
      <c r="AH6612" s="80"/>
      <c r="AM6612" s="45"/>
      <c r="AN6612" s="45"/>
      <c r="AO6612" s="45"/>
      <c r="AP6612" s="45"/>
      <c r="AQ6612" s="45"/>
      <c r="AR6612" s="45"/>
      <c r="AS6612" s="45"/>
      <c r="AT6612" s="45"/>
      <c r="AY6612" s="45"/>
      <c r="AZ6612" s="45"/>
    </row>
    <row r="6613" spans="6:52" customFormat="1" ht="12.75" x14ac:dyDescent="0.2">
      <c r="F6613" s="80"/>
      <c r="M6613" s="80"/>
      <c r="Y6613" s="80"/>
      <c r="AH6613" s="80"/>
      <c r="AM6613" s="45"/>
      <c r="AN6613" s="45"/>
      <c r="AO6613" s="45"/>
      <c r="AP6613" s="45"/>
      <c r="AQ6613" s="45"/>
      <c r="AR6613" s="45"/>
      <c r="AS6613" s="45"/>
      <c r="AT6613" s="45"/>
      <c r="AY6613" s="45"/>
      <c r="AZ6613" s="45"/>
    </row>
    <row r="6614" spans="6:52" customFormat="1" ht="12.75" x14ac:dyDescent="0.2">
      <c r="F6614" s="80"/>
      <c r="M6614" s="80"/>
      <c r="Y6614" s="80"/>
      <c r="AH6614" s="80"/>
      <c r="AM6614" s="45"/>
      <c r="AN6614" s="45"/>
      <c r="AO6614" s="45"/>
      <c r="AP6614" s="45"/>
      <c r="AQ6614" s="45"/>
      <c r="AR6614" s="45"/>
      <c r="AS6614" s="45"/>
      <c r="AT6614" s="45"/>
      <c r="AY6614" s="45"/>
      <c r="AZ6614" s="45"/>
    </row>
    <row r="6615" spans="6:52" customFormat="1" ht="12.75" x14ac:dyDescent="0.2">
      <c r="F6615" s="80"/>
      <c r="M6615" s="80"/>
      <c r="Y6615" s="80"/>
      <c r="AH6615" s="80"/>
      <c r="AM6615" s="45"/>
      <c r="AN6615" s="45"/>
      <c r="AO6615" s="45"/>
      <c r="AP6615" s="45"/>
      <c r="AQ6615" s="45"/>
      <c r="AR6615" s="45"/>
      <c r="AS6615" s="45"/>
      <c r="AT6615" s="45"/>
      <c r="AY6615" s="45"/>
      <c r="AZ6615" s="45"/>
    </row>
    <row r="6616" spans="6:52" customFormat="1" ht="12.75" x14ac:dyDescent="0.2">
      <c r="F6616" s="80"/>
      <c r="M6616" s="80"/>
      <c r="Y6616" s="80"/>
      <c r="AH6616" s="80"/>
      <c r="AM6616" s="45"/>
      <c r="AN6616" s="45"/>
      <c r="AO6616" s="45"/>
      <c r="AP6616" s="45"/>
      <c r="AQ6616" s="45"/>
      <c r="AR6616" s="45"/>
      <c r="AS6616" s="45"/>
      <c r="AT6616" s="45"/>
      <c r="AY6616" s="45"/>
      <c r="AZ6616" s="45"/>
    </row>
    <row r="6617" spans="6:52" customFormat="1" ht="12.75" x14ac:dyDescent="0.2">
      <c r="F6617" s="80"/>
      <c r="M6617" s="80"/>
      <c r="Y6617" s="80"/>
      <c r="AH6617" s="80"/>
      <c r="AM6617" s="45"/>
      <c r="AN6617" s="45"/>
      <c r="AO6617" s="45"/>
      <c r="AP6617" s="45"/>
      <c r="AQ6617" s="45"/>
      <c r="AR6617" s="45"/>
      <c r="AS6617" s="45"/>
      <c r="AT6617" s="45"/>
      <c r="AY6617" s="45"/>
      <c r="AZ6617" s="45"/>
    </row>
    <row r="6618" spans="6:52" customFormat="1" ht="12.75" x14ac:dyDescent="0.2">
      <c r="F6618" s="80"/>
      <c r="M6618" s="80"/>
      <c r="Y6618" s="80"/>
      <c r="AH6618" s="80"/>
      <c r="AM6618" s="45"/>
      <c r="AN6618" s="45"/>
      <c r="AO6618" s="45"/>
      <c r="AP6618" s="45"/>
      <c r="AQ6618" s="45"/>
      <c r="AR6618" s="45"/>
      <c r="AS6618" s="45"/>
      <c r="AT6618" s="45"/>
      <c r="AY6618" s="45"/>
      <c r="AZ6618" s="45"/>
    </row>
    <row r="6619" spans="6:52" customFormat="1" ht="12.75" x14ac:dyDescent="0.2">
      <c r="F6619" s="80"/>
      <c r="M6619" s="80"/>
      <c r="Y6619" s="80"/>
      <c r="AH6619" s="80"/>
      <c r="AM6619" s="45"/>
      <c r="AN6619" s="45"/>
      <c r="AO6619" s="45"/>
      <c r="AP6619" s="45"/>
      <c r="AQ6619" s="45"/>
      <c r="AR6619" s="45"/>
      <c r="AS6619" s="45"/>
      <c r="AT6619" s="45"/>
      <c r="AY6619" s="45"/>
      <c r="AZ6619" s="45"/>
    </row>
    <row r="6620" spans="6:52" customFormat="1" ht="12.75" x14ac:dyDescent="0.2">
      <c r="F6620" s="80"/>
      <c r="M6620" s="80"/>
      <c r="Y6620" s="80"/>
      <c r="AH6620" s="80"/>
      <c r="AM6620" s="45"/>
      <c r="AN6620" s="45"/>
      <c r="AO6620" s="45"/>
      <c r="AP6620" s="45"/>
      <c r="AQ6620" s="45"/>
      <c r="AR6620" s="45"/>
      <c r="AS6620" s="45"/>
      <c r="AT6620" s="45"/>
      <c r="AY6620" s="45"/>
      <c r="AZ6620" s="45"/>
    </row>
    <row r="6621" spans="6:52" customFormat="1" ht="12.75" x14ac:dyDescent="0.2">
      <c r="F6621" s="80"/>
      <c r="M6621" s="80"/>
      <c r="Y6621" s="80"/>
      <c r="AH6621" s="80"/>
      <c r="AM6621" s="45"/>
      <c r="AN6621" s="45"/>
      <c r="AO6621" s="45"/>
      <c r="AP6621" s="45"/>
      <c r="AQ6621" s="45"/>
      <c r="AR6621" s="45"/>
      <c r="AS6621" s="45"/>
      <c r="AT6621" s="45"/>
      <c r="AY6621" s="45"/>
      <c r="AZ6621" s="45"/>
    </row>
    <row r="6622" spans="6:52" customFormat="1" ht="12.75" x14ac:dyDescent="0.2">
      <c r="F6622" s="80"/>
      <c r="M6622" s="80"/>
      <c r="Y6622" s="80"/>
      <c r="AH6622" s="80"/>
      <c r="AM6622" s="45"/>
      <c r="AN6622" s="45"/>
      <c r="AO6622" s="45"/>
      <c r="AP6622" s="45"/>
      <c r="AQ6622" s="45"/>
      <c r="AR6622" s="45"/>
      <c r="AS6622" s="45"/>
      <c r="AT6622" s="45"/>
      <c r="AY6622" s="45"/>
      <c r="AZ6622" s="45"/>
    </row>
    <row r="6623" spans="6:52" customFormat="1" ht="12.75" x14ac:dyDescent="0.2">
      <c r="F6623" s="80"/>
      <c r="M6623" s="80"/>
      <c r="Y6623" s="80"/>
      <c r="AH6623" s="80"/>
      <c r="AM6623" s="45"/>
      <c r="AN6623" s="45"/>
      <c r="AO6623" s="45"/>
      <c r="AP6623" s="45"/>
      <c r="AQ6623" s="45"/>
      <c r="AR6623" s="45"/>
      <c r="AS6623" s="45"/>
      <c r="AT6623" s="45"/>
      <c r="AY6623" s="45"/>
      <c r="AZ6623" s="45"/>
    </row>
    <row r="6624" spans="6:52" customFormat="1" ht="12.75" x14ac:dyDescent="0.2">
      <c r="F6624" s="80"/>
      <c r="M6624" s="80"/>
      <c r="Y6624" s="80"/>
      <c r="AH6624" s="80"/>
      <c r="AM6624" s="45"/>
      <c r="AN6624" s="45"/>
      <c r="AO6624" s="45"/>
      <c r="AP6624" s="45"/>
      <c r="AQ6624" s="45"/>
      <c r="AR6624" s="45"/>
      <c r="AS6624" s="45"/>
      <c r="AT6624" s="45"/>
      <c r="AY6624" s="45"/>
      <c r="AZ6624" s="45"/>
    </row>
    <row r="6625" spans="6:52" customFormat="1" ht="12.75" x14ac:dyDescent="0.2">
      <c r="F6625" s="80"/>
      <c r="M6625" s="80"/>
      <c r="Y6625" s="80"/>
      <c r="AH6625" s="80"/>
      <c r="AM6625" s="45"/>
      <c r="AN6625" s="45"/>
      <c r="AO6625" s="45"/>
      <c r="AP6625" s="45"/>
      <c r="AQ6625" s="45"/>
      <c r="AR6625" s="45"/>
      <c r="AS6625" s="45"/>
      <c r="AT6625" s="45"/>
      <c r="AY6625" s="45"/>
      <c r="AZ6625" s="45"/>
    </row>
    <row r="6626" spans="6:52" customFormat="1" ht="12.75" x14ac:dyDescent="0.2">
      <c r="F6626" s="80"/>
      <c r="M6626" s="80"/>
      <c r="Y6626" s="80"/>
      <c r="AH6626" s="80"/>
      <c r="AM6626" s="45"/>
      <c r="AN6626" s="45"/>
      <c r="AO6626" s="45"/>
      <c r="AP6626" s="45"/>
      <c r="AQ6626" s="45"/>
      <c r="AR6626" s="45"/>
      <c r="AS6626" s="45"/>
      <c r="AT6626" s="45"/>
      <c r="AY6626" s="45"/>
      <c r="AZ6626" s="45"/>
    </row>
    <row r="6627" spans="6:52" customFormat="1" ht="12.75" x14ac:dyDescent="0.2">
      <c r="F6627" s="80"/>
      <c r="M6627" s="80"/>
      <c r="Y6627" s="80"/>
      <c r="AH6627" s="80"/>
      <c r="AM6627" s="45"/>
      <c r="AN6627" s="45"/>
      <c r="AO6627" s="45"/>
      <c r="AP6627" s="45"/>
      <c r="AQ6627" s="45"/>
      <c r="AR6627" s="45"/>
      <c r="AS6627" s="45"/>
      <c r="AT6627" s="45"/>
      <c r="AY6627" s="45"/>
      <c r="AZ6627" s="45"/>
    </row>
    <row r="6628" spans="6:52" customFormat="1" ht="12.75" x14ac:dyDescent="0.2">
      <c r="F6628" s="80"/>
      <c r="M6628" s="80"/>
      <c r="Y6628" s="80"/>
      <c r="AH6628" s="80"/>
      <c r="AM6628" s="45"/>
      <c r="AN6628" s="45"/>
      <c r="AO6628" s="45"/>
      <c r="AP6628" s="45"/>
      <c r="AQ6628" s="45"/>
      <c r="AR6628" s="45"/>
      <c r="AS6628" s="45"/>
      <c r="AT6628" s="45"/>
      <c r="AY6628" s="45"/>
      <c r="AZ6628" s="45"/>
    </row>
    <row r="6629" spans="6:52" customFormat="1" ht="12.75" x14ac:dyDescent="0.2">
      <c r="F6629" s="80"/>
      <c r="M6629" s="80"/>
      <c r="Y6629" s="80"/>
      <c r="AH6629" s="80"/>
      <c r="AM6629" s="45"/>
      <c r="AN6629" s="45"/>
      <c r="AO6629" s="45"/>
      <c r="AP6629" s="45"/>
      <c r="AQ6629" s="45"/>
      <c r="AR6629" s="45"/>
      <c r="AS6629" s="45"/>
      <c r="AT6629" s="45"/>
      <c r="AY6629" s="45"/>
      <c r="AZ6629" s="45"/>
    </row>
    <row r="6630" spans="6:52" customFormat="1" ht="12.75" x14ac:dyDescent="0.2">
      <c r="F6630" s="80"/>
      <c r="M6630" s="80"/>
      <c r="Y6630" s="80"/>
      <c r="AH6630" s="80"/>
      <c r="AM6630" s="45"/>
      <c r="AN6630" s="45"/>
      <c r="AO6630" s="45"/>
      <c r="AP6630" s="45"/>
      <c r="AQ6630" s="45"/>
      <c r="AR6630" s="45"/>
      <c r="AS6630" s="45"/>
      <c r="AT6630" s="45"/>
      <c r="AY6630" s="45"/>
      <c r="AZ6630" s="45"/>
    </row>
    <row r="6631" spans="6:52" customFormat="1" ht="12.75" x14ac:dyDescent="0.2">
      <c r="F6631" s="80"/>
      <c r="M6631" s="80"/>
      <c r="Y6631" s="80"/>
      <c r="AH6631" s="80"/>
      <c r="AM6631" s="45"/>
      <c r="AN6631" s="45"/>
      <c r="AO6631" s="45"/>
      <c r="AP6631" s="45"/>
      <c r="AQ6631" s="45"/>
      <c r="AR6631" s="45"/>
      <c r="AS6631" s="45"/>
      <c r="AT6631" s="45"/>
      <c r="AY6631" s="45"/>
      <c r="AZ6631" s="45"/>
    </row>
    <row r="6632" spans="6:52" customFormat="1" ht="12.75" x14ac:dyDescent="0.2">
      <c r="F6632" s="80"/>
      <c r="M6632" s="80"/>
      <c r="Y6632" s="80"/>
      <c r="AH6632" s="80"/>
      <c r="AM6632" s="45"/>
      <c r="AN6632" s="45"/>
      <c r="AO6632" s="45"/>
      <c r="AP6632" s="45"/>
      <c r="AQ6632" s="45"/>
      <c r="AR6632" s="45"/>
      <c r="AS6632" s="45"/>
      <c r="AT6632" s="45"/>
      <c r="AY6632" s="45"/>
      <c r="AZ6632" s="45"/>
    </row>
    <row r="6633" spans="6:52" customFormat="1" ht="12.75" x14ac:dyDescent="0.2">
      <c r="F6633" s="80"/>
      <c r="M6633" s="80"/>
      <c r="Y6633" s="80"/>
      <c r="AH6633" s="80"/>
      <c r="AM6633" s="45"/>
      <c r="AN6633" s="45"/>
      <c r="AO6633" s="45"/>
      <c r="AP6633" s="45"/>
      <c r="AQ6633" s="45"/>
      <c r="AR6633" s="45"/>
      <c r="AS6633" s="45"/>
      <c r="AT6633" s="45"/>
      <c r="AY6633" s="45"/>
      <c r="AZ6633" s="45"/>
    </row>
    <row r="6634" spans="6:52" customFormat="1" ht="12.75" x14ac:dyDescent="0.2">
      <c r="F6634" s="80"/>
      <c r="M6634" s="80"/>
      <c r="Y6634" s="80"/>
      <c r="AH6634" s="80"/>
      <c r="AM6634" s="45"/>
      <c r="AN6634" s="45"/>
      <c r="AO6634" s="45"/>
      <c r="AP6634" s="45"/>
      <c r="AQ6634" s="45"/>
      <c r="AR6634" s="45"/>
      <c r="AS6634" s="45"/>
      <c r="AT6634" s="45"/>
      <c r="AY6634" s="45"/>
      <c r="AZ6634" s="45"/>
    </row>
    <row r="6635" spans="6:52" customFormat="1" ht="12.75" x14ac:dyDescent="0.2">
      <c r="F6635" s="80"/>
      <c r="M6635" s="80"/>
      <c r="Y6635" s="80"/>
      <c r="AH6635" s="80"/>
      <c r="AM6635" s="45"/>
      <c r="AN6635" s="45"/>
      <c r="AO6635" s="45"/>
      <c r="AP6635" s="45"/>
      <c r="AQ6635" s="45"/>
      <c r="AR6635" s="45"/>
      <c r="AS6635" s="45"/>
      <c r="AT6635" s="45"/>
      <c r="AY6635" s="45"/>
      <c r="AZ6635" s="45"/>
    </row>
    <row r="6636" spans="6:52" customFormat="1" ht="12.75" x14ac:dyDescent="0.2">
      <c r="F6636" s="80"/>
      <c r="M6636" s="80"/>
      <c r="Y6636" s="80"/>
      <c r="AH6636" s="80"/>
      <c r="AM6636" s="45"/>
      <c r="AN6636" s="45"/>
      <c r="AO6636" s="45"/>
      <c r="AP6636" s="45"/>
      <c r="AQ6636" s="45"/>
      <c r="AR6636" s="45"/>
      <c r="AS6636" s="45"/>
      <c r="AT6636" s="45"/>
      <c r="AY6636" s="45"/>
      <c r="AZ6636" s="45"/>
    </row>
    <row r="6637" spans="6:52" customFormat="1" ht="12.75" x14ac:dyDescent="0.2">
      <c r="F6637" s="80"/>
      <c r="M6637" s="80"/>
      <c r="Y6637" s="80"/>
      <c r="AH6637" s="80"/>
      <c r="AM6637" s="45"/>
      <c r="AN6637" s="45"/>
      <c r="AO6637" s="45"/>
      <c r="AP6637" s="45"/>
      <c r="AQ6637" s="45"/>
      <c r="AR6637" s="45"/>
      <c r="AS6637" s="45"/>
      <c r="AT6637" s="45"/>
      <c r="AY6637" s="45"/>
      <c r="AZ6637" s="45"/>
    </row>
    <row r="6638" spans="6:52" customFormat="1" ht="12.75" x14ac:dyDescent="0.2">
      <c r="F6638" s="80"/>
      <c r="M6638" s="80"/>
      <c r="Y6638" s="80"/>
      <c r="AH6638" s="80"/>
      <c r="AM6638" s="45"/>
      <c r="AN6638" s="45"/>
      <c r="AO6638" s="45"/>
      <c r="AP6638" s="45"/>
      <c r="AQ6638" s="45"/>
      <c r="AR6638" s="45"/>
      <c r="AS6638" s="45"/>
      <c r="AT6638" s="45"/>
      <c r="AY6638" s="45"/>
      <c r="AZ6638" s="45"/>
    </row>
    <row r="6639" spans="6:52" customFormat="1" ht="12.75" x14ac:dyDescent="0.2">
      <c r="F6639" s="80"/>
      <c r="M6639" s="80"/>
      <c r="Y6639" s="80"/>
      <c r="AH6639" s="80"/>
      <c r="AM6639" s="45"/>
      <c r="AN6639" s="45"/>
      <c r="AO6639" s="45"/>
      <c r="AP6639" s="45"/>
      <c r="AQ6639" s="45"/>
      <c r="AR6639" s="45"/>
      <c r="AS6639" s="45"/>
      <c r="AT6639" s="45"/>
      <c r="AY6639" s="45"/>
      <c r="AZ6639" s="45"/>
    </row>
    <row r="6640" spans="6:52" customFormat="1" ht="12.75" x14ac:dyDescent="0.2">
      <c r="F6640" s="80"/>
      <c r="M6640" s="80"/>
      <c r="Y6640" s="80"/>
      <c r="AH6640" s="80"/>
      <c r="AM6640" s="45"/>
      <c r="AN6640" s="45"/>
      <c r="AO6640" s="45"/>
      <c r="AP6640" s="45"/>
      <c r="AQ6640" s="45"/>
      <c r="AR6640" s="45"/>
      <c r="AS6640" s="45"/>
      <c r="AT6640" s="45"/>
      <c r="AY6640" s="45"/>
      <c r="AZ6640" s="45"/>
    </row>
    <row r="6641" spans="6:52" customFormat="1" ht="12.75" x14ac:dyDescent="0.2">
      <c r="F6641" s="80"/>
      <c r="M6641" s="80"/>
      <c r="Y6641" s="80"/>
      <c r="AH6641" s="80"/>
      <c r="AM6641" s="45"/>
      <c r="AN6641" s="45"/>
      <c r="AO6641" s="45"/>
      <c r="AP6641" s="45"/>
      <c r="AQ6641" s="45"/>
      <c r="AR6641" s="45"/>
      <c r="AS6641" s="45"/>
      <c r="AT6641" s="45"/>
      <c r="AY6641" s="45"/>
      <c r="AZ6641" s="45"/>
    </row>
    <row r="6642" spans="6:52" customFormat="1" ht="12.75" x14ac:dyDescent="0.2">
      <c r="F6642" s="80"/>
      <c r="M6642" s="80"/>
      <c r="Y6642" s="80"/>
      <c r="AH6642" s="80"/>
      <c r="AM6642" s="45"/>
      <c r="AN6642" s="45"/>
      <c r="AO6642" s="45"/>
      <c r="AP6642" s="45"/>
      <c r="AQ6642" s="45"/>
      <c r="AR6642" s="45"/>
      <c r="AS6642" s="45"/>
      <c r="AT6642" s="45"/>
      <c r="AY6642" s="45"/>
      <c r="AZ6642" s="45"/>
    </row>
    <row r="6643" spans="6:52" customFormat="1" ht="12.75" x14ac:dyDescent="0.2">
      <c r="F6643" s="80"/>
      <c r="M6643" s="80"/>
      <c r="Y6643" s="80"/>
      <c r="AH6643" s="80"/>
      <c r="AM6643" s="45"/>
      <c r="AN6643" s="45"/>
      <c r="AO6643" s="45"/>
      <c r="AP6643" s="45"/>
      <c r="AQ6643" s="45"/>
      <c r="AR6643" s="45"/>
      <c r="AS6643" s="45"/>
      <c r="AT6643" s="45"/>
      <c r="AY6643" s="45"/>
      <c r="AZ6643" s="45"/>
    </row>
    <row r="6644" spans="6:52" customFormat="1" ht="12.75" x14ac:dyDescent="0.2">
      <c r="F6644" s="80"/>
      <c r="M6644" s="80"/>
      <c r="Y6644" s="80"/>
      <c r="AH6644" s="80"/>
      <c r="AM6644" s="45"/>
      <c r="AN6644" s="45"/>
      <c r="AO6644" s="45"/>
      <c r="AP6644" s="45"/>
      <c r="AQ6644" s="45"/>
      <c r="AR6644" s="45"/>
      <c r="AS6644" s="45"/>
      <c r="AT6644" s="45"/>
      <c r="AY6644" s="45"/>
      <c r="AZ6644" s="45"/>
    </row>
    <row r="6645" spans="6:52" customFormat="1" ht="12.75" x14ac:dyDescent="0.2">
      <c r="F6645" s="80"/>
      <c r="M6645" s="80"/>
      <c r="Y6645" s="80"/>
      <c r="AH6645" s="80"/>
      <c r="AM6645" s="45"/>
      <c r="AN6645" s="45"/>
      <c r="AO6645" s="45"/>
      <c r="AP6645" s="45"/>
      <c r="AQ6645" s="45"/>
      <c r="AR6645" s="45"/>
      <c r="AS6645" s="45"/>
      <c r="AT6645" s="45"/>
      <c r="AY6645" s="45"/>
      <c r="AZ6645" s="45"/>
    </row>
    <row r="6646" spans="6:52" customFormat="1" ht="12.75" x14ac:dyDescent="0.2">
      <c r="F6646" s="80"/>
      <c r="M6646" s="80"/>
      <c r="Y6646" s="80"/>
      <c r="AH6646" s="80"/>
      <c r="AM6646" s="45"/>
      <c r="AN6646" s="45"/>
      <c r="AO6646" s="45"/>
      <c r="AP6646" s="45"/>
      <c r="AQ6646" s="45"/>
      <c r="AR6646" s="45"/>
      <c r="AS6646" s="45"/>
      <c r="AT6646" s="45"/>
      <c r="AY6646" s="45"/>
      <c r="AZ6646" s="45"/>
    </row>
    <row r="6647" spans="6:52" customFormat="1" ht="12.75" x14ac:dyDescent="0.2">
      <c r="F6647" s="80"/>
      <c r="M6647" s="80"/>
      <c r="Y6647" s="80"/>
      <c r="AH6647" s="80"/>
      <c r="AM6647" s="45"/>
      <c r="AN6647" s="45"/>
      <c r="AO6647" s="45"/>
      <c r="AP6647" s="45"/>
      <c r="AQ6647" s="45"/>
      <c r="AR6647" s="45"/>
      <c r="AS6647" s="45"/>
      <c r="AT6647" s="45"/>
      <c r="AY6647" s="45"/>
      <c r="AZ6647" s="45"/>
    </row>
    <row r="6648" spans="6:52" customFormat="1" ht="12.75" x14ac:dyDescent="0.2">
      <c r="F6648" s="80"/>
      <c r="M6648" s="80"/>
      <c r="Y6648" s="80"/>
      <c r="AH6648" s="80"/>
      <c r="AM6648" s="45"/>
      <c r="AN6648" s="45"/>
      <c r="AO6648" s="45"/>
      <c r="AP6648" s="45"/>
      <c r="AQ6648" s="45"/>
      <c r="AR6648" s="45"/>
      <c r="AS6648" s="45"/>
      <c r="AT6648" s="45"/>
      <c r="AY6648" s="45"/>
      <c r="AZ6648" s="45"/>
    </row>
    <row r="6649" spans="6:52" customFormat="1" ht="12.75" x14ac:dyDescent="0.2">
      <c r="F6649" s="80"/>
      <c r="M6649" s="80"/>
      <c r="Y6649" s="80"/>
      <c r="AH6649" s="80"/>
      <c r="AM6649" s="45"/>
      <c r="AN6649" s="45"/>
      <c r="AO6649" s="45"/>
      <c r="AP6649" s="45"/>
      <c r="AQ6649" s="45"/>
      <c r="AR6649" s="45"/>
      <c r="AS6649" s="45"/>
      <c r="AT6649" s="45"/>
      <c r="AY6649" s="45"/>
      <c r="AZ6649" s="45"/>
    </row>
    <row r="6650" spans="6:52" customFormat="1" ht="12.75" x14ac:dyDescent="0.2">
      <c r="F6650" s="80"/>
      <c r="M6650" s="80"/>
      <c r="Y6650" s="80"/>
      <c r="AH6650" s="80"/>
      <c r="AM6650" s="45"/>
      <c r="AN6650" s="45"/>
      <c r="AO6650" s="45"/>
      <c r="AP6650" s="45"/>
      <c r="AQ6650" s="45"/>
      <c r="AR6650" s="45"/>
      <c r="AS6650" s="45"/>
      <c r="AT6650" s="45"/>
      <c r="AY6650" s="45"/>
      <c r="AZ6650" s="45"/>
    </row>
    <row r="6651" spans="6:52" customFormat="1" ht="12.75" x14ac:dyDescent="0.2">
      <c r="F6651" s="80"/>
      <c r="M6651" s="80"/>
      <c r="Y6651" s="80"/>
      <c r="AH6651" s="80"/>
      <c r="AM6651" s="45"/>
      <c r="AN6651" s="45"/>
      <c r="AO6651" s="45"/>
      <c r="AP6651" s="45"/>
      <c r="AQ6651" s="45"/>
      <c r="AR6651" s="45"/>
      <c r="AS6651" s="45"/>
      <c r="AT6651" s="45"/>
      <c r="AY6651" s="45"/>
      <c r="AZ6651" s="45"/>
    </row>
    <row r="6652" spans="6:52" customFormat="1" ht="12.75" x14ac:dyDescent="0.2">
      <c r="F6652" s="80"/>
      <c r="M6652" s="80"/>
      <c r="Y6652" s="80"/>
      <c r="AH6652" s="80"/>
      <c r="AM6652" s="45"/>
      <c r="AN6652" s="45"/>
      <c r="AO6652" s="45"/>
      <c r="AP6652" s="45"/>
      <c r="AQ6652" s="45"/>
      <c r="AR6652" s="45"/>
      <c r="AS6652" s="45"/>
      <c r="AT6652" s="45"/>
      <c r="AY6652" s="45"/>
      <c r="AZ6652" s="45"/>
    </row>
    <row r="6653" spans="6:52" customFormat="1" ht="12.75" x14ac:dyDescent="0.2">
      <c r="F6653" s="80"/>
      <c r="M6653" s="80"/>
      <c r="Y6653" s="80"/>
      <c r="AH6653" s="80"/>
      <c r="AM6653" s="45"/>
      <c r="AN6653" s="45"/>
      <c r="AO6653" s="45"/>
      <c r="AP6653" s="45"/>
      <c r="AQ6653" s="45"/>
      <c r="AR6653" s="45"/>
      <c r="AS6653" s="45"/>
      <c r="AT6653" s="45"/>
      <c r="AY6653" s="45"/>
      <c r="AZ6653" s="45"/>
    </row>
    <row r="6654" spans="6:52" customFormat="1" ht="12.75" x14ac:dyDescent="0.2">
      <c r="F6654" s="80"/>
      <c r="M6654" s="80"/>
      <c r="Y6654" s="80"/>
      <c r="AH6654" s="80"/>
      <c r="AM6654" s="45"/>
      <c r="AN6654" s="45"/>
      <c r="AO6654" s="45"/>
      <c r="AP6654" s="45"/>
      <c r="AQ6654" s="45"/>
      <c r="AR6654" s="45"/>
      <c r="AS6654" s="45"/>
      <c r="AT6654" s="45"/>
      <c r="AY6654" s="45"/>
      <c r="AZ6654" s="45"/>
    </row>
    <row r="6655" spans="6:52" customFormat="1" ht="12.75" x14ac:dyDescent="0.2">
      <c r="F6655" s="80"/>
      <c r="M6655" s="80"/>
      <c r="Y6655" s="80"/>
      <c r="AH6655" s="80"/>
      <c r="AM6655" s="45"/>
      <c r="AN6655" s="45"/>
      <c r="AO6655" s="45"/>
      <c r="AP6655" s="45"/>
      <c r="AQ6655" s="45"/>
      <c r="AR6655" s="45"/>
      <c r="AS6655" s="45"/>
      <c r="AT6655" s="45"/>
      <c r="AY6655" s="45"/>
      <c r="AZ6655" s="45"/>
    </row>
    <row r="6656" spans="6:52" customFormat="1" ht="12.75" x14ac:dyDescent="0.2">
      <c r="F6656" s="80"/>
      <c r="M6656" s="80"/>
      <c r="Y6656" s="80"/>
      <c r="AH6656" s="80"/>
      <c r="AM6656" s="45"/>
      <c r="AN6656" s="45"/>
      <c r="AO6656" s="45"/>
      <c r="AP6656" s="45"/>
      <c r="AQ6656" s="45"/>
      <c r="AR6656" s="45"/>
      <c r="AS6656" s="45"/>
      <c r="AT6656" s="45"/>
      <c r="AY6656" s="45"/>
      <c r="AZ6656" s="45"/>
    </row>
    <row r="6657" spans="6:52" customFormat="1" ht="12.75" x14ac:dyDescent="0.2">
      <c r="F6657" s="80"/>
      <c r="M6657" s="80"/>
      <c r="Y6657" s="80"/>
      <c r="AH6657" s="80"/>
      <c r="AM6657" s="45"/>
      <c r="AN6657" s="45"/>
      <c r="AO6657" s="45"/>
      <c r="AP6657" s="45"/>
      <c r="AQ6657" s="45"/>
      <c r="AR6657" s="45"/>
      <c r="AS6657" s="45"/>
      <c r="AT6657" s="45"/>
      <c r="AY6657" s="45"/>
      <c r="AZ6657" s="45"/>
    </row>
    <row r="6658" spans="6:52" customFormat="1" ht="12.75" x14ac:dyDescent="0.2">
      <c r="F6658" s="80"/>
      <c r="M6658" s="80"/>
      <c r="Y6658" s="80"/>
      <c r="AH6658" s="80"/>
      <c r="AM6658" s="45"/>
      <c r="AN6658" s="45"/>
      <c r="AO6658" s="45"/>
      <c r="AP6658" s="45"/>
      <c r="AQ6658" s="45"/>
      <c r="AR6658" s="45"/>
      <c r="AS6658" s="45"/>
      <c r="AT6658" s="45"/>
      <c r="AY6658" s="45"/>
      <c r="AZ6658" s="45"/>
    </row>
    <row r="6659" spans="6:52" customFormat="1" ht="12.75" x14ac:dyDescent="0.2">
      <c r="F6659" s="80"/>
      <c r="M6659" s="80"/>
      <c r="Y6659" s="80"/>
      <c r="AH6659" s="80"/>
      <c r="AM6659" s="45"/>
      <c r="AN6659" s="45"/>
      <c r="AO6659" s="45"/>
      <c r="AP6659" s="45"/>
      <c r="AQ6659" s="45"/>
      <c r="AR6659" s="45"/>
      <c r="AS6659" s="45"/>
      <c r="AT6659" s="45"/>
      <c r="AY6659" s="45"/>
      <c r="AZ6659" s="45"/>
    </row>
    <row r="6660" spans="6:52" customFormat="1" ht="12.75" x14ac:dyDescent="0.2">
      <c r="F6660" s="80"/>
      <c r="M6660" s="80"/>
      <c r="Y6660" s="80"/>
      <c r="AH6660" s="80"/>
      <c r="AM6660" s="45"/>
      <c r="AN6660" s="45"/>
      <c r="AO6660" s="45"/>
      <c r="AP6660" s="45"/>
      <c r="AQ6660" s="45"/>
      <c r="AR6660" s="45"/>
      <c r="AS6660" s="45"/>
      <c r="AT6660" s="45"/>
      <c r="AY6660" s="45"/>
      <c r="AZ6660" s="45"/>
    </row>
    <row r="6661" spans="6:52" customFormat="1" ht="12.75" x14ac:dyDescent="0.2">
      <c r="F6661" s="80"/>
      <c r="M6661" s="80"/>
      <c r="Y6661" s="80"/>
      <c r="AH6661" s="80"/>
      <c r="AM6661" s="45"/>
      <c r="AN6661" s="45"/>
      <c r="AO6661" s="45"/>
      <c r="AP6661" s="45"/>
      <c r="AQ6661" s="45"/>
      <c r="AR6661" s="45"/>
      <c r="AS6661" s="45"/>
      <c r="AT6661" s="45"/>
      <c r="AY6661" s="45"/>
      <c r="AZ6661" s="45"/>
    </row>
    <row r="6662" spans="6:52" customFormat="1" ht="12.75" x14ac:dyDescent="0.2">
      <c r="F6662" s="80"/>
      <c r="M6662" s="80"/>
      <c r="Y6662" s="80"/>
      <c r="AH6662" s="80"/>
      <c r="AM6662" s="45"/>
      <c r="AN6662" s="45"/>
      <c r="AO6662" s="45"/>
      <c r="AP6662" s="45"/>
      <c r="AQ6662" s="45"/>
      <c r="AR6662" s="45"/>
      <c r="AS6662" s="45"/>
      <c r="AT6662" s="45"/>
      <c r="AY6662" s="45"/>
      <c r="AZ6662" s="45"/>
    </row>
    <row r="6663" spans="6:52" customFormat="1" ht="12.75" x14ac:dyDescent="0.2">
      <c r="F6663" s="80"/>
      <c r="M6663" s="80"/>
      <c r="Y6663" s="80"/>
      <c r="AH6663" s="80"/>
      <c r="AM6663" s="45"/>
      <c r="AN6663" s="45"/>
      <c r="AO6663" s="45"/>
      <c r="AP6663" s="45"/>
      <c r="AQ6663" s="45"/>
      <c r="AR6663" s="45"/>
      <c r="AS6663" s="45"/>
      <c r="AT6663" s="45"/>
      <c r="AY6663" s="45"/>
      <c r="AZ6663" s="45"/>
    </row>
    <row r="6664" spans="6:52" customFormat="1" ht="12.75" x14ac:dyDescent="0.2">
      <c r="F6664" s="80"/>
      <c r="M6664" s="80"/>
      <c r="Y6664" s="80"/>
      <c r="AH6664" s="80"/>
      <c r="AM6664" s="45"/>
      <c r="AN6664" s="45"/>
      <c r="AO6664" s="45"/>
      <c r="AP6664" s="45"/>
      <c r="AQ6664" s="45"/>
      <c r="AR6664" s="45"/>
      <c r="AS6664" s="45"/>
      <c r="AT6664" s="45"/>
      <c r="AY6664" s="45"/>
      <c r="AZ6664" s="45"/>
    </row>
    <row r="6665" spans="6:52" customFormat="1" ht="12.75" x14ac:dyDescent="0.2">
      <c r="F6665" s="80"/>
      <c r="M6665" s="80"/>
      <c r="Y6665" s="80"/>
      <c r="AH6665" s="80"/>
      <c r="AM6665" s="45"/>
      <c r="AN6665" s="45"/>
      <c r="AO6665" s="45"/>
      <c r="AP6665" s="45"/>
      <c r="AQ6665" s="45"/>
      <c r="AR6665" s="45"/>
      <c r="AS6665" s="45"/>
      <c r="AT6665" s="45"/>
      <c r="AY6665" s="45"/>
      <c r="AZ6665" s="45"/>
    </row>
    <row r="6666" spans="6:52" customFormat="1" ht="12.75" x14ac:dyDescent="0.2">
      <c r="F6666" s="80"/>
      <c r="M6666" s="80"/>
      <c r="Y6666" s="80"/>
      <c r="AH6666" s="80"/>
      <c r="AM6666" s="45"/>
      <c r="AN6666" s="45"/>
      <c r="AO6666" s="45"/>
      <c r="AP6666" s="45"/>
      <c r="AQ6666" s="45"/>
      <c r="AR6666" s="45"/>
      <c r="AS6666" s="45"/>
      <c r="AT6666" s="45"/>
      <c r="AY6666" s="45"/>
      <c r="AZ6666" s="45"/>
    </row>
    <row r="6667" spans="6:52" customFormat="1" ht="12.75" x14ac:dyDescent="0.2">
      <c r="F6667" s="80"/>
      <c r="M6667" s="80"/>
      <c r="Y6667" s="80"/>
      <c r="AH6667" s="80"/>
      <c r="AM6667" s="45"/>
      <c r="AN6667" s="45"/>
      <c r="AO6667" s="45"/>
      <c r="AP6667" s="45"/>
      <c r="AQ6667" s="45"/>
      <c r="AR6667" s="45"/>
      <c r="AS6667" s="45"/>
      <c r="AT6667" s="45"/>
      <c r="AY6667" s="45"/>
      <c r="AZ6667" s="45"/>
    </row>
    <row r="6668" spans="6:52" customFormat="1" ht="12.75" x14ac:dyDescent="0.2">
      <c r="F6668" s="80"/>
      <c r="M6668" s="80"/>
      <c r="Y6668" s="80"/>
      <c r="AH6668" s="80"/>
      <c r="AM6668" s="45"/>
      <c r="AN6668" s="45"/>
      <c r="AO6668" s="45"/>
      <c r="AP6668" s="45"/>
      <c r="AQ6668" s="45"/>
      <c r="AR6668" s="45"/>
      <c r="AS6668" s="45"/>
      <c r="AT6668" s="45"/>
      <c r="AY6668" s="45"/>
      <c r="AZ6668" s="45"/>
    </row>
    <row r="6669" spans="6:52" customFormat="1" ht="12.75" x14ac:dyDescent="0.2">
      <c r="F6669" s="80"/>
      <c r="M6669" s="80"/>
      <c r="Y6669" s="80"/>
      <c r="AH6669" s="80"/>
      <c r="AM6669" s="45"/>
      <c r="AN6669" s="45"/>
      <c r="AO6669" s="45"/>
      <c r="AP6669" s="45"/>
      <c r="AQ6669" s="45"/>
      <c r="AR6669" s="45"/>
      <c r="AS6669" s="45"/>
      <c r="AT6669" s="45"/>
      <c r="AY6669" s="45"/>
      <c r="AZ6669" s="45"/>
    </row>
    <row r="6670" spans="6:52" customFormat="1" ht="12.75" x14ac:dyDescent="0.2">
      <c r="F6670" s="80"/>
      <c r="M6670" s="80"/>
      <c r="Y6670" s="80"/>
      <c r="AH6670" s="80"/>
      <c r="AM6670" s="45"/>
      <c r="AN6670" s="45"/>
      <c r="AO6670" s="45"/>
      <c r="AP6670" s="45"/>
      <c r="AQ6670" s="45"/>
      <c r="AR6670" s="45"/>
      <c r="AS6670" s="45"/>
      <c r="AT6670" s="45"/>
      <c r="AY6670" s="45"/>
      <c r="AZ6670" s="45"/>
    </row>
    <row r="6671" spans="6:52" customFormat="1" ht="12.75" x14ac:dyDescent="0.2">
      <c r="F6671" s="80"/>
      <c r="M6671" s="80"/>
      <c r="Y6671" s="80"/>
      <c r="AH6671" s="80"/>
      <c r="AM6671" s="45"/>
      <c r="AN6671" s="45"/>
      <c r="AO6671" s="45"/>
      <c r="AP6671" s="45"/>
      <c r="AQ6671" s="45"/>
      <c r="AR6671" s="45"/>
      <c r="AS6671" s="45"/>
      <c r="AT6671" s="45"/>
      <c r="AY6671" s="45"/>
      <c r="AZ6671" s="45"/>
    </row>
    <row r="6672" spans="6:52" customFormat="1" ht="12.75" x14ac:dyDescent="0.2">
      <c r="F6672" s="80"/>
      <c r="M6672" s="80"/>
      <c r="Y6672" s="80"/>
      <c r="AH6672" s="80"/>
      <c r="AM6672" s="45"/>
      <c r="AN6672" s="45"/>
      <c r="AO6672" s="45"/>
      <c r="AP6672" s="45"/>
      <c r="AQ6672" s="45"/>
      <c r="AR6672" s="45"/>
      <c r="AS6672" s="45"/>
      <c r="AT6672" s="45"/>
      <c r="AY6672" s="45"/>
      <c r="AZ6672" s="45"/>
    </row>
    <row r="6673" spans="6:52" customFormat="1" ht="12.75" x14ac:dyDescent="0.2">
      <c r="F6673" s="80"/>
      <c r="M6673" s="80"/>
      <c r="Y6673" s="80"/>
      <c r="AH6673" s="80"/>
      <c r="AM6673" s="45"/>
      <c r="AN6673" s="45"/>
      <c r="AO6673" s="45"/>
      <c r="AP6673" s="45"/>
      <c r="AQ6673" s="45"/>
      <c r="AR6673" s="45"/>
      <c r="AS6673" s="45"/>
      <c r="AT6673" s="45"/>
      <c r="AY6673" s="45"/>
      <c r="AZ6673" s="45"/>
    </row>
    <row r="6674" spans="6:52" customFormat="1" ht="12.75" x14ac:dyDescent="0.2">
      <c r="F6674" s="80"/>
      <c r="M6674" s="80"/>
      <c r="Y6674" s="80"/>
      <c r="AH6674" s="80"/>
      <c r="AM6674" s="45"/>
      <c r="AN6674" s="45"/>
      <c r="AO6674" s="45"/>
      <c r="AP6674" s="45"/>
      <c r="AQ6674" s="45"/>
      <c r="AR6674" s="45"/>
      <c r="AS6674" s="45"/>
      <c r="AT6674" s="45"/>
      <c r="AY6674" s="45"/>
      <c r="AZ6674" s="45"/>
    </row>
    <row r="6675" spans="6:52" customFormat="1" ht="12.75" x14ac:dyDescent="0.2">
      <c r="F6675" s="80"/>
      <c r="M6675" s="80"/>
      <c r="Y6675" s="80"/>
      <c r="AH6675" s="80"/>
      <c r="AM6675" s="45"/>
      <c r="AN6675" s="45"/>
      <c r="AO6675" s="45"/>
      <c r="AP6675" s="45"/>
      <c r="AQ6675" s="45"/>
      <c r="AR6675" s="45"/>
      <c r="AS6675" s="45"/>
      <c r="AT6675" s="45"/>
      <c r="AY6675" s="45"/>
      <c r="AZ6675" s="45"/>
    </row>
    <row r="6676" spans="6:52" customFormat="1" ht="12.75" x14ac:dyDescent="0.2">
      <c r="F6676" s="80"/>
      <c r="M6676" s="80"/>
      <c r="Y6676" s="80"/>
      <c r="AH6676" s="80"/>
      <c r="AM6676" s="45"/>
      <c r="AN6676" s="45"/>
      <c r="AO6676" s="45"/>
      <c r="AP6676" s="45"/>
      <c r="AQ6676" s="45"/>
      <c r="AR6676" s="45"/>
      <c r="AS6676" s="45"/>
      <c r="AT6676" s="45"/>
      <c r="AY6676" s="45"/>
      <c r="AZ6676" s="45"/>
    </row>
    <row r="6677" spans="6:52" customFormat="1" ht="12.75" x14ac:dyDescent="0.2">
      <c r="F6677" s="80"/>
      <c r="M6677" s="80"/>
      <c r="Y6677" s="80"/>
      <c r="AH6677" s="80"/>
      <c r="AM6677" s="45"/>
      <c r="AN6677" s="45"/>
      <c r="AO6677" s="45"/>
      <c r="AP6677" s="45"/>
      <c r="AQ6677" s="45"/>
      <c r="AR6677" s="45"/>
      <c r="AS6677" s="45"/>
      <c r="AT6677" s="45"/>
      <c r="AY6677" s="45"/>
      <c r="AZ6677" s="45"/>
    </row>
    <row r="6678" spans="6:52" customFormat="1" ht="12.75" x14ac:dyDescent="0.2">
      <c r="F6678" s="80"/>
      <c r="M6678" s="80"/>
      <c r="Y6678" s="80"/>
      <c r="AH6678" s="80"/>
      <c r="AM6678" s="45"/>
      <c r="AN6678" s="45"/>
      <c r="AO6678" s="45"/>
      <c r="AP6678" s="45"/>
      <c r="AQ6678" s="45"/>
      <c r="AR6678" s="45"/>
      <c r="AS6678" s="45"/>
      <c r="AT6678" s="45"/>
      <c r="AY6678" s="45"/>
      <c r="AZ6678" s="45"/>
    </row>
    <row r="6679" spans="6:52" customFormat="1" ht="12.75" x14ac:dyDescent="0.2">
      <c r="F6679" s="80"/>
      <c r="M6679" s="80"/>
      <c r="Y6679" s="80"/>
      <c r="AH6679" s="80"/>
      <c r="AM6679" s="45"/>
      <c r="AN6679" s="45"/>
      <c r="AO6679" s="45"/>
      <c r="AP6679" s="45"/>
      <c r="AQ6679" s="45"/>
      <c r="AR6679" s="45"/>
      <c r="AS6679" s="45"/>
      <c r="AT6679" s="45"/>
      <c r="AY6679" s="45"/>
      <c r="AZ6679" s="45"/>
    </row>
    <row r="6680" spans="6:52" customFormat="1" ht="12.75" x14ac:dyDescent="0.2">
      <c r="F6680" s="80"/>
      <c r="M6680" s="80"/>
      <c r="Y6680" s="80"/>
      <c r="AH6680" s="80"/>
      <c r="AM6680" s="45"/>
      <c r="AN6680" s="45"/>
      <c r="AO6680" s="45"/>
      <c r="AP6680" s="45"/>
      <c r="AQ6680" s="45"/>
      <c r="AR6680" s="45"/>
      <c r="AS6680" s="45"/>
      <c r="AT6680" s="45"/>
      <c r="AY6680" s="45"/>
      <c r="AZ6680" s="45"/>
    </row>
    <row r="6681" spans="6:52" customFormat="1" ht="12.75" x14ac:dyDescent="0.2">
      <c r="F6681" s="80"/>
      <c r="M6681" s="80"/>
      <c r="Y6681" s="80"/>
      <c r="AH6681" s="80"/>
      <c r="AM6681" s="45"/>
      <c r="AN6681" s="45"/>
      <c r="AO6681" s="45"/>
      <c r="AP6681" s="45"/>
      <c r="AQ6681" s="45"/>
      <c r="AR6681" s="45"/>
      <c r="AS6681" s="45"/>
      <c r="AT6681" s="45"/>
      <c r="AY6681" s="45"/>
      <c r="AZ6681" s="45"/>
    </row>
    <row r="6682" spans="6:52" customFormat="1" ht="12.75" x14ac:dyDescent="0.2">
      <c r="F6682" s="80"/>
      <c r="M6682" s="80"/>
      <c r="Y6682" s="80"/>
      <c r="AH6682" s="80"/>
      <c r="AM6682" s="45"/>
      <c r="AN6682" s="45"/>
      <c r="AO6682" s="45"/>
      <c r="AP6682" s="45"/>
      <c r="AQ6682" s="45"/>
      <c r="AR6682" s="45"/>
      <c r="AS6682" s="45"/>
      <c r="AT6682" s="45"/>
      <c r="AY6682" s="45"/>
      <c r="AZ6682" s="45"/>
    </row>
    <row r="6683" spans="6:52" customFormat="1" ht="12.75" x14ac:dyDescent="0.2">
      <c r="F6683" s="80"/>
      <c r="M6683" s="80"/>
      <c r="Y6683" s="80"/>
      <c r="AH6683" s="80"/>
      <c r="AM6683" s="45"/>
      <c r="AN6683" s="45"/>
      <c r="AO6683" s="45"/>
      <c r="AP6683" s="45"/>
      <c r="AQ6683" s="45"/>
      <c r="AR6683" s="45"/>
      <c r="AS6683" s="45"/>
      <c r="AT6683" s="45"/>
      <c r="AY6683" s="45"/>
      <c r="AZ6683" s="45"/>
    </row>
    <row r="6684" spans="6:52" customFormat="1" ht="12.75" x14ac:dyDescent="0.2">
      <c r="F6684" s="80"/>
      <c r="M6684" s="80"/>
      <c r="Y6684" s="80"/>
      <c r="AH6684" s="80"/>
      <c r="AM6684" s="45"/>
      <c r="AN6684" s="45"/>
      <c r="AO6684" s="45"/>
      <c r="AP6684" s="45"/>
      <c r="AQ6684" s="45"/>
      <c r="AR6684" s="45"/>
      <c r="AS6684" s="45"/>
      <c r="AT6684" s="45"/>
      <c r="AY6684" s="45"/>
      <c r="AZ6684" s="45"/>
    </row>
    <row r="6685" spans="6:52" customFormat="1" ht="12.75" x14ac:dyDescent="0.2">
      <c r="F6685" s="80"/>
      <c r="M6685" s="80"/>
      <c r="Y6685" s="80"/>
      <c r="AH6685" s="80"/>
      <c r="AM6685" s="45"/>
      <c r="AN6685" s="45"/>
      <c r="AO6685" s="45"/>
      <c r="AP6685" s="45"/>
      <c r="AQ6685" s="45"/>
      <c r="AR6685" s="45"/>
      <c r="AS6685" s="45"/>
      <c r="AT6685" s="45"/>
      <c r="AY6685" s="45"/>
      <c r="AZ6685" s="45"/>
    </row>
    <row r="6686" spans="6:52" customFormat="1" ht="12.75" x14ac:dyDescent="0.2">
      <c r="F6686" s="80"/>
      <c r="M6686" s="80"/>
      <c r="Y6686" s="80"/>
      <c r="AH6686" s="80"/>
      <c r="AM6686" s="45"/>
      <c r="AN6686" s="45"/>
      <c r="AO6686" s="45"/>
      <c r="AP6686" s="45"/>
      <c r="AQ6686" s="45"/>
      <c r="AR6686" s="45"/>
      <c r="AS6686" s="45"/>
      <c r="AT6686" s="45"/>
      <c r="AY6686" s="45"/>
      <c r="AZ6686" s="45"/>
    </row>
    <row r="6687" spans="6:52" customFormat="1" ht="12.75" x14ac:dyDescent="0.2">
      <c r="F6687" s="80"/>
      <c r="M6687" s="80"/>
      <c r="Y6687" s="80"/>
      <c r="AH6687" s="80"/>
      <c r="AM6687" s="45"/>
      <c r="AN6687" s="45"/>
      <c r="AO6687" s="45"/>
      <c r="AP6687" s="45"/>
      <c r="AQ6687" s="45"/>
      <c r="AR6687" s="45"/>
      <c r="AS6687" s="45"/>
      <c r="AT6687" s="45"/>
      <c r="AY6687" s="45"/>
      <c r="AZ6687" s="45"/>
    </row>
    <row r="6688" spans="6:52" customFormat="1" ht="12.75" x14ac:dyDescent="0.2">
      <c r="F6688" s="80"/>
      <c r="M6688" s="80"/>
      <c r="Y6688" s="80"/>
      <c r="AH6688" s="80"/>
      <c r="AM6688" s="45"/>
      <c r="AN6688" s="45"/>
      <c r="AO6688" s="45"/>
      <c r="AP6688" s="45"/>
      <c r="AQ6688" s="45"/>
      <c r="AR6688" s="45"/>
      <c r="AS6688" s="45"/>
      <c r="AT6688" s="45"/>
      <c r="AY6688" s="45"/>
      <c r="AZ6688" s="45"/>
    </row>
    <row r="6689" spans="6:52" customFormat="1" ht="12.75" x14ac:dyDescent="0.2">
      <c r="F6689" s="80"/>
      <c r="M6689" s="80"/>
      <c r="Y6689" s="80"/>
      <c r="AH6689" s="80"/>
      <c r="AM6689" s="45"/>
      <c r="AN6689" s="45"/>
      <c r="AO6689" s="45"/>
      <c r="AP6689" s="45"/>
      <c r="AQ6689" s="45"/>
      <c r="AR6689" s="45"/>
      <c r="AS6689" s="45"/>
      <c r="AT6689" s="45"/>
      <c r="AY6689" s="45"/>
      <c r="AZ6689" s="45"/>
    </row>
    <row r="6690" spans="6:52" customFormat="1" ht="12.75" x14ac:dyDescent="0.2">
      <c r="F6690" s="80"/>
      <c r="M6690" s="80"/>
      <c r="Y6690" s="80"/>
      <c r="AH6690" s="80"/>
      <c r="AM6690" s="45"/>
      <c r="AN6690" s="45"/>
      <c r="AO6690" s="45"/>
      <c r="AP6690" s="45"/>
      <c r="AQ6690" s="45"/>
      <c r="AR6690" s="45"/>
      <c r="AS6690" s="45"/>
      <c r="AT6690" s="45"/>
      <c r="AY6690" s="45"/>
      <c r="AZ6690" s="45"/>
    </row>
    <row r="6691" spans="6:52" customFormat="1" ht="12.75" x14ac:dyDescent="0.2">
      <c r="F6691" s="80"/>
      <c r="M6691" s="80"/>
      <c r="Y6691" s="80"/>
      <c r="AH6691" s="80"/>
      <c r="AM6691" s="45"/>
      <c r="AN6691" s="45"/>
      <c r="AO6691" s="45"/>
      <c r="AP6691" s="45"/>
      <c r="AQ6691" s="45"/>
      <c r="AR6691" s="45"/>
      <c r="AS6691" s="45"/>
      <c r="AT6691" s="45"/>
      <c r="AY6691" s="45"/>
      <c r="AZ6691" s="45"/>
    </row>
    <row r="6692" spans="6:52" customFormat="1" ht="12.75" x14ac:dyDescent="0.2">
      <c r="F6692" s="80"/>
      <c r="M6692" s="80"/>
      <c r="Y6692" s="80"/>
      <c r="AH6692" s="80"/>
      <c r="AM6692" s="45"/>
      <c r="AN6692" s="45"/>
      <c r="AO6692" s="45"/>
      <c r="AP6692" s="45"/>
      <c r="AQ6692" s="45"/>
      <c r="AR6692" s="45"/>
      <c r="AS6692" s="45"/>
      <c r="AT6692" s="45"/>
      <c r="AY6692" s="45"/>
      <c r="AZ6692" s="45"/>
    </row>
    <row r="6693" spans="6:52" customFormat="1" ht="12.75" x14ac:dyDescent="0.2">
      <c r="F6693" s="80"/>
      <c r="M6693" s="80"/>
      <c r="Y6693" s="80"/>
      <c r="AH6693" s="80"/>
      <c r="AM6693" s="45"/>
      <c r="AN6693" s="45"/>
      <c r="AO6693" s="45"/>
      <c r="AP6693" s="45"/>
      <c r="AQ6693" s="45"/>
      <c r="AR6693" s="45"/>
      <c r="AS6693" s="45"/>
      <c r="AT6693" s="45"/>
      <c r="AY6693" s="45"/>
      <c r="AZ6693" s="45"/>
    </row>
    <row r="6694" spans="6:52" customFormat="1" ht="12.75" x14ac:dyDescent="0.2">
      <c r="F6694" s="80"/>
      <c r="M6694" s="80"/>
      <c r="Y6694" s="80"/>
      <c r="AH6694" s="80"/>
      <c r="AM6694" s="45"/>
      <c r="AN6694" s="45"/>
      <c r="AO6694" s="45"/>
      <c r="AP6694" s="45"/>
      <c r="AQ6694" s="45"/>
      <c r="AR6694" s="45"/>
      <c r="AS6694" s="45"/>
      <c r="AT6694" s="45"/>
      <c r="AY6694" s="45"/>
      <c r="AZ6694" s="45"/>
    </row>
    <row r="6695" spans="6:52" customFormat="1" ht="12.75" x14ac:dyDescent="0.2">
      <c r="F6695" s="80"/>
      <c r="M6695" s="80"/>
      <c r="Y6695" s="80"/>
      <c r="AH6695" s="80"/>
      <c r="AM6695" s="45"/>
      <c r="AN6695" s="45"/>
      <c r="AO6695" s="45"/>
      <c r="AP6695" s="45"/>
      <c r="AQ6695" s="45"/>
      <c r="AR6695" s="45"/>
      <c r="AS6695" s="45"/>
      <c r="AT6695" s="45"/>
      <c r="AY6695" s="45"/>
      <c r="AZ6695" s="45"/>
    </row>
    <row r="6696" spans="6:52" customFormat="1" ht="12.75" x14ac:dyDescent="0.2">
      <c r="F6696" s="80"/>
      <c r="M6696" s="80"/>
      <c r="Y6696" s="80"/>
      <c r="AH6696" s="80"/>
      <c r="AM6696" s="45"/>
      <c r="AN6696" s="45"/>
      <c r="AO6696" s="45"/>
      <c r="AP6696" s="45"/>
      <c r="AQ6696" s="45"/>
      <c r="AR6696" s="45"/>
      <c r="AS6696" s="45"/>
      <c r="AT6696" s="45"/>
      <c r="AY6696" s="45"/>
      <c r="AZ6696" s="45"/>
    </row>
    <row r="6697" spans="6:52" customFormat="1" ht="12.75" x14ac:dyDescent="0.2">
      <c r="F6697" s="80"/>
      <c r="M6697" s="80"/>
      <c r="Y6697" s="80"/>
      <c r="AH6697" s="80"/>
      <c r="AM6697" s="45"/>
      <c r="AN6697" s="45"/>
      <c r="AO6697" s="45"/>
      <c r="AP6697" s="45"/>
      <c r="AQ6697" s="45"/>
      <c r="AR6697" s="45"/>
      <c r="AS6697" s="45"/>
      <c r="AT6697" s="45"/>
      <c r="AY6697" s="45"/>
      <c r="AZ6697" s="45"/>
    </row>
    <row r="6698" spans="6:52" customFormat="1" ht="12.75" x14ac:dyDescent="0.2">
      <c r="F6698" s="80"/>
      <c r="M6698" s="80"/>
      <c r="Y6698" s="80"/>
      <c r="AH6698" s="80"/>
      <c r="AM6698" s="45"/>
      <c r="AN6698" s="45"/>
      <c r="AO6698" s="45"/>
      <c r="AP6698" s="45"/>
      <c r="AQ6698" s="45"/>
      <c r="AR6698" s="45"/>
      <c r="AS6698" s="45"/>
      <c r="AT6698" s="45"/>
      <c r="AY6698" s="45"/>
      <c r="AZ6698" s="45"/>
    </row>
    <row r="6699" spans="6:52" customFormat="1" ht="12.75" x14ac:dyDescent="0.2">
      <c r="F6699" s="80"/>
      <c r="M6699" s="80"/>
      <c r="Y6699" s="80"/>
      <c r="AH6699" s="80"/>
      <c r="AM6699" s="45"/>
      <c r="AN6699" s="45"/>
      <c r="AO6699" s="45"/>
      <c r="AP6699" s="45"/>
      <c r="AQ6699" s="45"/>
      <c r="AR6699" s="45"/>
      <c r="AS6699" s="45"/>
      <c r="AT6699" s="45"/>
      <c r="AY6699" s="45"/>
      <c r="AZ6699" s="45"/>
    </row>
    <row r="6700" spans="6:52" customFormat="1" ht="12.75" x14ac:dyDescent="0.2">
      <c r="F6700" s="80"/>
      <c r="M6700" s="80"/>
      <c r="Y6700" s="80"/>
      <c r="AH6700" s="80"/>
      <c r="AM6700" s="45"/>
      <c r="AN6700" s="45"/>
      <c r="AO6700" s="45"/>
      <c r="AP6700" s="45"/>
      <c r="AQ6700" s="45"/>
      <c r="AR6700" s="45"/>
      <c r="AS6700" s="45"/>
      <c r="AT6700" s="45"/>
      <c r="AY6700" s="45"/>
      <c r="AZ6700" s="45"/>
    </row>
    <row r="6701" spans="6:52" customFormat="1" ht="12.75" x14ac:dyDescent="0.2">
      <c r="F6701" s="80"/>
      <c r="M6701" s="80"/>
      <c r="Y6701" s="80"/>
      <c r="AH6701" s="80"/>
      <c r="AM6701" s="45"/>
      <c r="AN6701" s="45"/>
      <c r="AO6701" s="45"/>
      <c r="AP6701" s="45"/>
      <c r="AQ6701" s="45"/>
      <c r="AR6701" s="45"/>
      <c r="AS6701" s="45"/>
      <c r="AT6701" s="45"/>
      <c r="AY6701" s="45"/>
      <c r="AZ6701" s="45"/>
    </row>
    <row r="6702" spans="6:52" customFormat="1" ht="12.75" x14ac:dyDescent="0.2">
      <c r="F6702" s="80"/>
      <c r="M6702" s="80"/>
      <c r="Y6702" s="80"/>
      <c r="AH6702" s="80"/>
      <c r="AM6702" s="45"/>
      <c r="AN6702" s="45"/>
      <c r="AO6702" s="45"/>
      <c r="AP6702" s="45"/>
      <c r="AQ6702" s="45"/>
      <c r="AR6702" s="45"/>
      <c r="AS6702" s="45"/>
      <c r="AT6702" s="45"/>
      <c r="AY6702" s="45"/>
      <c r="AZ6702" s="45"/>
    </row>
    <row r="6703" spans="6:52" customFormat="1" ht="12.75" x14ac:dyDescent="0.2">
      <c r="F6703" s="80"/>
      <c r="M6703" s="80"/>
      <c r="Y6703" s="80"/>
      <c r="AH6703" s="80"/>
      <c r="AM6703" s="45"/>
      <c r="AN6703" s="45"/>
      <c r="AO6703" s="45"/>
      <c r="AP6703" s="45"/>
      <c r="AQ6703" s="45"/>
      <c r="AR6703" s="45"/>
      <c r="AS6703" s="45"/>
      <c r="AT6703" s="45"/>
      <c r="AY6703" s="45"/>
      <c r="AZ6703" s="45"/>
    </row>
    <row r="6704" spans="6:52" customFormat="1" ht="12.75" x14ac:dyDescent="0.2">
      <c r="F6704" s="80"/>
      <c r="M6704" s="80"/>
      <c r="Y6704" s="80"/>
      <c r="AH6704" s="80"/>
      <c r="AM6704" s="45"/>
      <c r="AN6704" s="45"/>
      <c r="AO6704" s="45"/>
      <c r="AP6704" s="45"/>
      <c r="AQ6704" s="45"/>
      <c r="AR6704" s="45"/>
      <c r="AS6704" s="45"/>
      <c r="AT6704" s="45"/>
      <c r="AY6704" s="45"/>
      <c r="AZ6704" s="45"/>
    </row>
    <row r="6705" spans="6:52" customFormat="1" ht="12.75" x14ac:dyDescent="0.2">
      <c r="F6705" s="80"/>
      <c r="M6705" s="80"/>
      <c r="Y6705" s="80"/>
      <c r="AH6705" s="80"/>
      <c r="AM6705" s="45"/>
      <c r="AN6705" s="45"/>
      <c r="AO6705" s="45"/>
      <c r="AP6705" s="45"/>
      <c r="AQ6705" s="45"/>
      <c r="AR6705" s="45"/>
      <c r="AS6705" s="45"/>
      <c r="AT6705" s="45"/>
      <c r="AY6705" s="45"/>
      <c r="AZ6705" s="45"/>
    </row>
    <row r="6706" spans="6:52" customFormat="1" ht="12.75" x14ac:dyDescent="0.2">
      <c r="F6706" s="80"/>
      <c r="M6706" s="80"/>
      <c r="Y6706" s="80"/>
      <c r="AH6706" s="80"/>
      <c r="AM6706" s="45"/>
      <c r="AN6706" s="45"/>
      <c r="AO6706" s="45"/>
      <c r="AP6706" s="45"/>
      <c r="AQ6706" s="45"/>
      <c r="AR6706" s="45"/>
      <c r="AS6706" s="45"/>
      <c r="AT6706" s="45"/>
      <c r="AY6706" s="45"/>
      <c r="AZ6706" s="45"/>
    </row>
    <row r="6707" spans="6:52" customFormat="1" ht="12.75" x14ac:dyDescent="0.2">
      <c r="F6707" s="80"/>
      <c r="M6707" s="80"/>
      <c r="Y6707" s="80"/>
      <c r="AH6707" s="80"/>
      <c r="AM6707" s="45"/>
      <c r="AN6707" s="45"/>
      <c r="AO6707" s="45"/>
      <c r="AP6707" s="45"/>
      <c r="AQ6707" s="45"/>
      <c r="AR6707" s="45"/>
      <c r="AS6707" s="45"/>
      <c r="AT6707" s="45"/>
      <c r="AY6707" s="45"/>
      <c r="AZ6707" s="45"/>
    </row>
    <row r="6708" spans="6:52" customFormat="1" ht="12.75" x14ac:dyDescent="0.2">
      <c r="F6708" s="80"/>
      <c r="M6708" s="80"/>
      <c r="Y6708" s="80"/>
      <c r="AH6708" s="80"/>
      <c r="AM6708" s="45"/>
      <c r="AN6708" s="45"/>
      <c r="AO6708" s="45"/>
      <c r="AP6708" s="45"/>
      <c r="AQ6708" s="45"/>
      <c r="AR6708" s="45"/>
      <c r="AS6708" s="45"/>
      <c r="AT6708" s="45"/>
      <c r="AY6708" s="45"/>
      <c r="AZ6708" s="45"/>
    </row>
    <row r="6709" spans="6:52" customFormat="1" ht="12.75" x14ac:dyDescent="0.2">
      <c r="F6709" s="80"/>
      <c r="M6709" s="80"/>
      <c r="Y6709" s="80"/>
      <c r="AH6709" s="80"/>
      <c r="AM6709" s="45"/>
      <c r="AN6709" s="45"/>
      <c r="AO6709" s="45"/>
      <c r="AP6709" s="45"/>
      <c r="AQ6709" s="45"/>
      <c r="AR6709" s="45"/>
      <c r="AS6709" s="45"/>
      <c r="AT6709" s="45"/>
      <c r="AY6709" s="45"/>
      <c r="AZ6709" s="45"/>
    </row>
    <row r="6710" spans="6:52" customFormat="1" ht="12.75" x14ac:dyDescent="0.2">
      <c r="F6710" s="80"/>
      <c r="M6710" s="80"/>
      <c r="Y6710" s="80"/>
      <c r="AH6710" s="80"/>
      <c r="AM6710" s="45"/>
      <c r="AN6710" s="45"/>
      <c r="AO6710" s="45"/>
      <c r="AP6710" s="45"/>
      <c r="AQ6710" s="45"/>
      <c r="AR6710" s="45"/>
      <c r="AS6710" s="45"/>
      <c r="AT6710" s="45"/>
      <c r="AY6710" s="45"/>
      <c r="AZ6710" s="45"/>
    </row>
    <row r="6711" spans="6:52" customFormat="1" ht="12.75" x14ac:dyDescent="0.2">
      <c r="F6711" s="80"/>
      <c r="M6711" s="80"/>
      <c r="Y6711" s="80"/>
      <c r="AH6711" s="80"/>
      <c r="AM6711" s="45"/>
      <c r="AN6711" s="45"/>
      <c r="AO6711" s="45"/>
      <c r="AP6711" s="45"/>
      <c r="AQ6711" s="45"/>
      <c r="AR6711" s="45"/>
      <c r="AS6711" s="45"/>
      <c r="AT6711" s="45"/>
      <c r="AY6711" s="45"/>
      <c r="AZ6711" s="45"/>
    </row>
    <row r="6712" spans="6:52" customFormat="1" ht="12.75" x14ac:dyDescent="0.2">
      <c r="F6712" s="80"/>
      <c r="M6712" s="80"/>
      <c r="Y6712" s="80"/>
      <c r="AH6712" s="80"/>
      <c r="AM6712" s="45"/>
      <c r="AN6712" s="45"/>
      <c r="AO6712" s="45"/>
      <c r="AP6712" s="45"/>
      <c r="AQ6712" s="45"/>
      <c r="AR6712" s="45"/>
      <c r="AS6712" s="45"/>
      <c r="AT6712" s="45"/>
      <c r="AY6712" s="45"/>
      <c r="AZ6712" s="45"/>
    </row>
    <row r="6713" spans="6:52" customFormat="1" ht="12.75" x14ac:dyDescent="0.2">
      <c r="F6713" s="80"/>
      <c r="M6713" s="80"/>
      <c r="Y6713" s="80"/>
      <c r="AH6713" s="80"/>
      <c r="AM6713" s="45"/>
      <c r="AN6713" s="45"/>
      <c r="AO6713" s="45"/>
      <c r="AP6713" s="45"/>
      <c r="AQ6713" s="45"/>
      <c r="AR6713" s="45"/>
      <c r="AS6713" s="45"/>
      <c r="AT6713" s="45"/>
      <c r="AY6713" s="45"/>
      <c r="AZ6713" s="45"/>
    </row>
    <row r="6714" spans="6:52" customFormat="1" ht="12.75" x14ac:dyDescent="0.2">
      <c r="F6714" s="80"/>
      <c r="M6714" s="80"/>
      <c r="Y6714" s="80"/>
      <c r="AH6714" s="80"/>
      <c r="AM6714" s="45"/>
      <c r="AN6714" s="45"/>
      <c r="AO6714" s="45"/>
      <c r="AP6714" s="45"/>
      <c r="AQ6714" s="45"/>
      <c r="AR6714" s="45"/>
      <c r="AS6714" s="45"/>
      <c r="AT6714" s="45"/>
      <c r="AY6714" s="45"/>
      <c r="AZ6714" s="45"/>
    </row>
    <row r="6715" spans="6:52" customFormat="1" ht="12.75" x14ac:dyDescent="0.2">
      <c r="F6715" s="80"/>
      <c r="M6715" s="80"/>
      <c r="Y6715" s="80"/>
      <c r="AH6715" s="80"/>
      <c r="AM6715" s="45"/>
      <c r="AN6715" s="45"/>
      <c r="AO6715" s="45"/>
      <c r="AP6715" s="45"/>
      <c r="AQ6715" s="45"/>
      <c r="AR6715" s="45"/>
      <c r="AS6715" s="45"/>
      <c r="AT6715" s="45"/>
      <c r="AY6715" s="45"/>
      <c r="AZ6715" s="45"/>
    </row>
    <row r="6716" spans="6:52" customFormat="1" ht="12.75" x14ac:dyDescent="0.2">
      <c r="F6716" s="80"/>
      <c r="M6716" s="80"/>
      <c r="Y6716" s="80"/>
      <c r="AH6716" s="80"/>
      <c r="AM6716" s="45"/>
      <c r="AN6716" s="45"/>
      <c r="AO6716" s="45"/>
      <c r="AP6716" s="45"/>
      <c r="AQ6716" s="45"/>
      <c r="AR6716" s="45"/>
      <c r="AS6716" s="45"/>
      <c r="AT6716" s="45"/>
      <c r="AY6716" s="45"/>
      <c r="AZ6716" s="45"/>
    </row>
    <row r="6717" spans="6:52" customFormat="1" ht="12.75" x14ac:dyDescent="0.2">
      <c r="F6717" s="80"/>
      <c r="M6717" s="80"/>
      <c r="Y6717" s="80"/>
      <c r="AH6717" s="80"/>
      <c r="AM6717" s="45"/>
      <c r="AN6717" s="45"/>
      <c r="AO6717" s="45"/>
      <c r="AP6717" s="45"/>
      <c r="AQ6717" s="45"/>
      <c r="AR6717" s="45"/>
      <c r="AS6717" s="45"/>
      <c r="AT6717" s="45"/>
      <c r="AY6717" s="45"/>
      <c r="AZ6717" s="45"/>
    </row>
    <row r="6718" spans="6:52" customFormat="1" ht="12.75" x14ac:dyDescent="0.2">
      <c r="F6718" s="80"/>
      <c r="M6718" s="80"/>
      <c r="Y6718" s="80"/>
      <c r="AH6718" s="80"/>
      <c r="AM6718" s="45"/>
      <c r="AN6718" s="45"/>
      <c r="AO6718" s="45"/>
      <c r="AP6718" s="45"/>
      <c r="AQ6718" s="45"/>
      <c r="AR6718" s="45"/>
      <c r="AS6718" s="45"/>
      <c r="AT6718" s="45"/>
      <c r="AY6718" s="45"/>
      <c r="AZ6718" s="45"/>
    </row>
    <row r="6719" spans="6:52" customFormat="1" ht="12.75" x14ac:dyDescent="0.2">
      <c r="F6719" s="80"/>
      <c r="M6719" s="80"/>
      <c r="Y6719" s="80"/>
      <c r="AH6719" s="80"/>
      <c r="AM6719" s="45"/>
      <c r="AN6719" s="45"/>
      <c r="AO6719" s="45"/>
      <c r="AP6719" s="45"/>
      <c r="AQ6719" s="45"/>
      <c r="AR6719" s="45"/>
      <c r="AS6719" s="45"/>
      <c r="AT6719" s="45"/>
      <c r="AY6719" s="45"/>
      <c r="AZ6719" s="45"/>
    </row>
    <row r="6720" spans="6:52" customFormat="1" ht="12.75" x14ac:dyDescent="0.2">
      <c r="F6720" s="80"/>
      <c r="M6720" s="80"/>
      <c r="Y6720" s="80"/>
      <c r="AH6720" s="80"/>
      <c r="AM6720" s="45"/>
      <c r="AN6720" s="45"/>
      <c r="AO6720" s="45"/>
      <c r="AP6720" s="45"/>
      <c r="AQ6720" s="45"/>
      <c r="AR6720" s="45"/>
      <c r="AS6720" s="45"/>
      <c r="AT6720" s="45"/>
      <c r="AY6720" s="45"/>
      <c r="AZ6720" s="45"/>
    </row>
    <row r="6721" spans="6:52" customFormat="1" ht="12.75" x14ac:dyDescent="0.2">
      <c r="F6721" s="80"/>
      <c r="M6721" s="80"/>
      <c r="Y6721" s="80"/>
      <c r="AH6721" s="80"/>
      <c r="AM6721" s="45"/>
      <c r="AN6721" s="45"/>
      <c r="AO6721" s="45"/>
      <c r="AP6721" s="45"/>
      <c r="AQ6721" s="45"/>
      <c r="AR6721" s="45"/>
      <c r="AS6721" s="45"/>
      <c r="AT6721" s="45"/>
      <c r="AY6721" s="45"/>
      <c r="AZ6721" s="45"/>
    </row>
    <row r="6722" spans="6:52" customFormat="1" ht="12.75" x14ac:dyDescent="0.2">
      <c r="F6722" s="80"/>
      <c r="M6722" s="80"/>
      <c r="Y6722" s="80"/>
      <c r="AH6722" s="80"/>
      <c r="AM6722" s="45"/>
      <c r="AN6722" s="45"/>
      <c r="AO6722" s="45"/>
      <c r="AP6722" s="45"/>
      <c r="AQ6722" s="45"/>
      <c r="AR6722" s="45"/>
      <c r="AS6722" s="45"/>
      <c r="AT6722" s="45"/>
      <c r="AY6722" s="45"/>
      <c r="AZ6722" s="45"/>
    </row>
    <row r="6723" spans="6:52" customFormat="1" ht="12.75" x14ac:dyDescent="0.2">
      <c r="F6723" s="80"/>
      <c r="M6723" s="80"/>
      <c r="Y6723" s="80"/>
      <c r="AH6723" s="80"/>
      <c r="AM6723" s="45"/>
      <c r="AN6723" s="45"/>
      <c r="AO6723" s="45"/>
      <c r="AP6723" s="45"/>
      <c r="AQ6723" s="45"/>
      <c r="AR6723" s="45"/>
      <c r="AS6723" s="45"/>
      <c r="AT6723" s="45"/>
      <c r="AY6723" s="45"/>
      <c r="AZ6723" s="45"/>
    </row>
    <row r="6724" spans="6:52" customFormat="1" ht="12.75" x14ac:dyDescent="0.2">
      <c r="F6724" s="80"/>
      <c r="M6724" s="80"/>
      <c r="Y6724" s="80"/>
      <c r="AH6724" s="80"/>
      <c r="AM6724" s="45"/>
      <c r="AN6724" s="45"/>
      <c r="AO6724" s="45"/>
      <c r="AP6724" s="45"/>
      <c r="AQ6724" s="45"/>
      <c r="AR6724" s="45"/>
      <c r="AS6724" s="45"/>
      <c r="AT6724" s="45"/>
      <c r="AY6724" s="45"/>
      <c r="AZ6724" s="45"/>
    </row>
    <row r="6725" spans="6:52" customFormat="1" ht="12.75" x14ac:dyDescent="0.2">
      <c r="F6725" s="80"/>
      <c r="M6725" s="80"/>
      <c r="Y6725" s="80"/>
      <c r="AH6725" s="80"/>
      <c r="AM6725" s="45"/>
      <c r="AN6725" s="45"/>
      <c r="AO6725" s="45"/>
      <c r="AP6725" s="45"/>
      <c r="AQ6725" s="45"/>
      <c r="AR6725" s="45"/>
      <c r="AS6725" s="45"/>
      <c r="AT6725" s="45"/>
      <c r="AY6725" s="45"/>
      <c r="AZ6725" s="45"/>
    </row>
    <row r="6726" spans="6:52" customFormat="1" ht="12.75" x14ac:dyDescent="0.2">
      <c r="F6726" s="80"/>
      <c r="M6726" s="80"/>
      <c r="Y6726" s="80"/>
      <c r="AH6726" s="80"/>
      <c r="AM6726" s="45"/>
      <c r="AN6726" s="45"/>
      <c r="AO6726" s="45"/>
      <c r="AP6726" s="45"/>
      <c r="AQ6726" s="45"/>
      <c r="AR6726" s="45"/>
      <c r="AS6726" s="45"/>
      <c r="AT6726" s="45"/>
      <c r="AY6726" s="45"/>
      <c r="AZ6726" s="45"/>
    </row>
    <row r="6727" spans="6:52" customFormat="1" ht="12.75" x14ac:dyDescent="0.2">
      <c r="F6727" s="80"/>
      <c r="M6727" s="80"/>
      <c r="Y6727" s="80"/>
      <c r="AH6727" s="80"/>
      <c r="AM6727" s="45"/>
      <c r="AN6727" s="45"/>
      <c r="AO6727" s="45"/>
      <c r="AP6727" s="45"/>
      <c r="AQ6727" s="45"/>
      <c r="AR6727" s="45"/>
      <c r="AS6727" s="45"/>
      <c r="AT6727" s="45"/>
      <c r="AY6727" s="45"/>
      <c r="AZ6727" s="45"/>
    </row>
    <row r="6728" spans="6:52" customFormat="1" ht="12.75" x14ac:dyDescent="0.2">
      <c r="F6728" s="80"/>
      <c r="M6728" s="80"/>
      <c r="Y6728" s="80"/>
      <c r="AH6728" s="80"/>
      <c r="AM6728" s="45"/>
      <c r="AN6728" s="45"/>
      <c r="AO6728" s="45"/>
      <c r="AP6728" s="45"/>
      <c r="AQ6728" s="45"/>
      <c r="AR6728" s="45"/>
      <c r="AS6728" s="45"/>
      <c r="AT6728" s="45"/>
      <c r="AY6728" s="45"/>
      <c r="AZ6728" s="45"/>
    </row>
    <row r="6729" spans="6:52" customFormat="1" ht="12.75" x14ac:dyDescent="0.2">
      <c r="F6729" s="80"/>
      <c r="M6729" s="80"/>
      <c r="Y6729" s="80"/>
      <c r="AH6729" s="80"/>
      <c r="AM6729" s="45"/>
      <c r="AN6729" s="45"/>
      <c r="AO6729" s="45"/>
      <c r="AP6729" s="45"/>
      <c r="AQ6729" s="45"/>
      <c r="AR6729" s="45"/>
      <c r="AS6729" s="45"/>
      <c r="AT6729" s="45"/>
      <c r="AY6729" s="45"/>
      <c r="AZ6729" s="45"/>
    </row>
    <row r="6730" spans="6:52" customFormat="1" ht="12.75" x14ac:dyDescent="0.2">
      <c r="F6730" s="80"/>
      <c r="M6730" s="80"/>
      <c r="Y6730" s="80"/>
      <c r="AH6730" s="80"/>
      <c r="AM6730" s="45"/>
      <c r="AN6730" s="45"/>
      <c r="AO6730" s="45"/>
      <c r="AP6730" s="45"/>
      <c r="AQ6730" s="45"/>
      <c r="AR6730" s="45"/>
      <c r="AS6730" s="45"/>
      <c r="AT6730" s="45"/>
      <c r="AY6730" s="45"/>
      <c r="AZ6730" s="45"/>
    </row>
    <row r="6731" spans="6:52" customFormat="1" ht="12.75" x14ac:dyDescent="0.2">
      <c r="F6731" s="80"/>
      <c r="M6731" s="80"/>
      <c r="Y6731" s="80"/>
      <c r="AH6731" s="80"/>
      <c r="AM6731" s="45"/>
      <c r="AN6731" s="45"/>
      <c r="AO6731" s="45"/>
      <c r="AP6731" s="45"/>
      <c r="AQ6731" s="45"/>
      <c r="AR6731" s="45"/>
      <c r="AS6731" s="45"/>
      <c r="AT6731" s="45"/>
      <c r="AY6731" s="45"/>
      <c r="AZ6731" s="45"/>
    </row>
    <row r="6732" spans="6:52" customFormat="1" ht="12.75" x14ac:dyDescent="0.2">
      <c r="F6732" s="80"/>
      <c r="M6732" s="80"/>
      <c r="Y6732" s="80"/>
      <c r="AH6732" s="80"/>
      <c r="AM6732" s="45"/>
      <c r="AN6732" s="45"/>
      <c r="AO6732" s="45"/>
      <c r="AP6732" s="45"/>
      <c r="AQ6732" s="45"/>
      <c r="AR6732" s="45"/>
      <c r="AS6732" s="45"/>
      <c r="AT6732" s="45"/>
      <c r="AY6732" s="45"/>
      <c r="AZ6732" s="45"/>
    </row>
    <row r="6733" spans="6:52" customFormat="1" ht="12.75" x14ac:dyDescent="0.2">
      <c r="F6733" s="80"/>
      <c r="M6733" s="80"/>
      <c r="Y6733" s="80"/>
      <c r="AH6733" s="80"/>
      <c r="AM6733" s="45"/>
      <c r="AN6733" s="45"/>
      <c r="AO6733" s="45"/>
      <c r="AP6733" s="45"/>
      <c r="AQ6733" s="45"/>
      <c r="AR6733" s="45"/>
      <c r="AS6733" s="45"/>
      <c r="AT6733" s="45"/>
      <c r="AY6733" s="45"/>
      <c r="AZ6733" s="45"/>
    </row>
    <row r="6734" spans="6:52" customFormat="1" ht="12.75" x14ac:dyDescent="0.2">
      <c r="F6734" s="80"/>
      <c r="M6734" s="80"/>
      <c r="Y6734" s="80"/>
      <c r="AH6734" s="80"/>
      <c r="AM6734" s="45"/>
      <c r="AN6734" s="45"/>
      <c r="AO6734" s="45"/>
      <c r="AP6734" s="45"/>
      <c r="AQ6734" s="45"/>
      <c r="AR6734" s="45"/>
      <c r="AS6734" s="45"/>
      <c r="AT6734" s="45"/>
      <c r="AY6734" s="45"/>
      <c r="AZ6734" s="45"/>
    </row>
    <row r="6735" spans="6:52" customFormat="1" ht="12.75" x14ac:dyDescent="0.2">
      <c r="F6735" s="80"/>
      <c r="M6735" s="80"/>
      <c r="Y6735" s="80"/>
      <c r="AH6735" s="80"/>
      <c r="AM6735" s="45"/>
      <c r="AN6735" s="45"/>
      <c r="AO6735" s="45"/>
      <c r="AP6735" s="45"/>
      <c r="AQ6735" s="45"/>
      <c r="AR6735" s="45"/>
      <c r="AS6735" s="45"/>
      <c r="AT6735" s="45"/>
      <c r="AY6735" s="45"/>
      <c r="AZ6735" s="45"/>
    </row>
    <row r="6736" spans="6:52" customFormat="1" ht="12.75" x14ac:dyDescent="0.2">
      <c r="F6736" s="80"/>
      <c r="M6736" s="80"/>
      <c r="Y6736" s="80"/>
      <c r="AH6736" s="80"/>
      <c r="AM6736" s="45"/>
      <c r="AN6736" s="45"/>
      <c r="AO6736" s="45"/>
      <c r="AP6736" s="45"/>
      <c r="AQ6736" s="45"/>
      <c r="AR6736" s="45"/>
      <c r="AS6736" s="45"/>
      <c r="AT6736" s="45"/>
      <c r="AY6736" s="45"/>
      <c r="AZ6736" s="45"/>
    </row>
    <row r="6737" spans="6:52" customFormat="1" ht="12.75" x14ac:dyDescent="0.2">
      <c r="F6737" s="80"/>
      <c r="M6737" s="80"/>
      <c r="Y6737" s="80"/>
      <c r="AH6737" s="80"/>
      <c r="AM6737" s="45"/>
      <c r="AN6737" s="45"/>
      <c r="AO6737" s="45"/>
      <c r="AP6737" s="45"/>
      <c r="AQ6737" s="45"/>
      <c r="AR6737" s="45"/>
      <c r="AS6737" s="45"/>
      <c r="AT6737" s="45"/>
      <c r="AY6737" s="45"/>
      <c r="AZ6737" s="45"/>
    </row>
    <row r="6738" spans="6:52" customFormat="1" ht="12.75" x14ac:dyDescent="0.2">
      <c r="F6738" s="80"/>
      <c r="M6738" s="80"/>
      <c r="Y6738" s="80"/>
      <c r="AH6738" s="80"/>
      <c r="AM6738" s="45"/>
      <c r="AN6738" s="45"/>
      <c r="AO6738" s="45"/>
      <c r="AP6738" s="45"/>
      <c r="AQ6738" s="45"/>
      <c r="AR6738" s="45"/>
      <c r="AS6738" s="45"/>
      <c r="AT6738" s="45"/>
      <c r="AY6738" s="45"/>
      <c r="AZ6738" s="45"/>
    </row>
    <row r="6739" spans="6:52" customFormat="1" ht="12.75" x14ac:dyDescent="0.2">
      <c r="F6739" s="80"/>
      <c r="M6739" s="80"/>
      <c r="Y6739" s="80"/>
      <c r="AH6739" s="80"/>
      <c r="AM6739" s="45"/>
      <c r="AN6739" s="45"/>
      <c r="AO6739" s="45"/>
      <c r="AP6739" s="45"/>
      <c r="AQ6739" s="45"/>
      <c r="AR6739" s="45"/>
      <c r="AS6739" s="45"/>
      <c r="AT6739" s="45"/>
      <c r="AY6739" s="45"/>
      <c r="AZ6739" s="45"/>
    </row>
    <row r="6740" spans="6:52" customFormat="1" ht="12.75" x14ac:dyDescent="0.2">
      <c r="F6740" s="80"/>
      <c r="M6740" s="80"/>
      <c r="Y6740" s="80"/>
      <c r="AH6740" s="80"/>
      <c r="AM6740" s="45"/>
      <c r="AN6740" s="45"/>
      <c r="AO6740" s="45"/>
      <c r="AP6740" s="45"/>
      <c r="AQ6740" s="45"/>
      <c r="AR6740" s="45"/>
      <c r="AS6740" s="45"/>
      <c r="AT6740" s="45"/>
      <c r="AY6740" s="45"/>
      <c r="AZ6740" s="45"/>
    </row>
    <row r="6741" spans="6:52" customFormat="1" ht="12.75" x14ac:dyDescent="0.2">
      <c r="F6741" s="80"/>
      <c r="M6741" s="80"/>
      <c r="Y6741" s="80"/>
      <c r="AH6741" s="80"/>
      <c r="AM6741" s="45"/>
      <c r="AN6741" s="45"/>
      <c r="AO6741" s="45"/>
      <c r="AP6741" s="45"/>
      <c r="AQ6741" s="45"/>
      <c r="AR6741" s="45"/>
      <c r="AS6741" s="45"/>
      <c r="AT6741" s="45"/>
      <c r="AY6741" s="45"/>
      <c r="AZ6741" s="45"/>
    </row>
    <row r="6742" spans="6:52" customFormat="1" ht="12.75" x14ac:dyDescent="0.2">
      <c r="F6742" s="80"/>
      <c r="M6742" s="80"/>
      <c r="Y6742" s="80"/>
      <c r="AH6742" s="80"/>
      <c r="AM6742" s="45"/>
      <c r="AN6742" s="45"/>
      <c r="AO6742" s="45"/>
      <c r="AP6742" s="45"/>
      <c r="AQ6742" s="45"/>
      <c r="AR6742" s="45"/>
      <c r="AS6742" s="45"/>
      <c r="AT6742" s="45"/>
      <c r="AY6742" s="45"/>
      <c r="AZ6742" s="45"/>
    </row>
    <row r="6743" spans="6:52" customFormat="1" ht="12.75" x14ac:dyDescent="0.2">
      <c r="F6743" s="80"/>
      <c r="M6743" s="80"/>
      <c r="Y6743" s="80"/>
      <c r="AH6743" s="80"/>
      <c r="AM6743" s="45"/>
      <c r="AN6743" s="45"/>
      <c r="AO6743" s="45"/>
      <c r="AP6743" s="45"/>
      <c r="AQ6743" s="45"/>
      <c r="AR6743" s="45"/>
      <c r="AS6743" s="45"/>
      <c r="AT6743" s="45"/>
      <c r="AY6743" s="45"/>
      <c r="AZ6743" s="45"/>
    </row>
    <row r="6744" spans="6:52" customFormat="1" ht="12.75" x14ac:dyDescent="0.2">
      <c r="F6744" s="80"/>
      <c r="M6744" s="80"/>
      <c r="Y6744" s="80"/>
      <c r="AH6744" s="80"/>
      <c r="AM6744" s="45"/>
      <c r="AN6744" s="45"/>
      <c r="AO6744" s="45"/>
      <c r="AP6744" s="45"/>
      <c r="AQ6744" s="45"/>
      <c r="AR6744" s="45"/>
      <c r="AS6744" s="45"/>
      <c r="AT6744" s="45"/>
      <c r="AY6744" s="45"/>
      <c r="AZ6744" s="45"/>
    </row>
    <row r="6745" spans="6:52" customFormat="1" ht="12.75" x14ac:dyDescent="0.2">
      <c r="F6745" s="80"/>
      <c r="M6745" s="80"/>
      <c r="Y6745" s="80"/>
      <c r="AH6745" s="80"/>
      <c r="AM6745" s="45"/>
      <c r="AN6745" s="45"/>
      <c r="AO6745" s="45"/>
      <c r="AP6745" s="45"/>
      <c r="AQ6745" s="45"/>
      <c r="AR6745" s="45"/>
      <c r="AS6745" s="45"/>
      <c r="AT6745" s="45"/>
      <c r="AY6745" s="45"/>
      <c r="AZ6745" s="45"/>
    </row>
    <row r="6746" spans="6:52" customFormat="1" ht="12.75" x14ac:dyDescent="0.2">
      <c r="F6746" s="80"/>
      <c r="M6746" s="80"/>
      <c r="Y6746" s="80"/>
      <c r="AH6746" s="80"/>
      <c r="AM6746" s="45"/>
      <c r="AN6746" s="45"/>
      <c r="AO6746" s="45"/>
      <c r="AP6746" s="45"/>
      <c r="AQ6746" s="45"/>
      <c r="AR6746" s="45"/>
      <c r="AS6746" s="45"/>
      <c r="AT6746" s="45"/>
      <c r="AY6746" s="45"/>
      <c r="AZ6746" s="45"/>
    </row>
    <row r="6747" spans="6:52" customFormat="1" ht="12.75" x14ac:dyDescent="0.2">
      <c r="F6747" s="80"/>
      <c r="M6747" s="80"/>
      <c r="Y6747" s="80"/>
      <c r="AH6747" s="80"/>
      <c r="AM6747" s="45"/>
      <c r="AN6747" s="45"/>
      <c r="AO6747" s="45"/>
      <c r="AP6747" s="45"/>
      <c r="AQ6747" s="45"/>
      <c r="AR6747" s="45"/>
      <c r="AS6747" s="45"/>
      <c r="AT6747" s="45"/>
      <c r="AY6747" s="45"/>
      <c r="AZ6747" s="45"/>
    </row>
    <row r="6748" spans="6:52" customFormat="1" ht="12.75" x14ac:dyDescent="0.2">
      <c r="F6748" s="80"/>
      <c r="M6748" s="80"/>
      <c r="Y6748" s="80"/>
      <c r="AH6748" s="80"/>
      <c r="AM6748" s="45"/>
      <c r="AN6748" s="45"/>
      <c r="AO6748" s="45"/>
      <c r="AP6748" s="45"/>
      <c r="AQ6748" s="45"/>
      <c r="AR6748" s="45"/>
      <c r="AS6748" s="45"/>
      <c r="AT6748" s="45"/>
      <c r="AY6748" s="45"/>
      <c r="AZ6748" s="45"/>
    </row>
    <row r="6749" spans="6:52" customFormat="1" ht="12.75" x14ac:dyDescent="0.2">
      <c r="F6749" s="80"/>
      <c r="M6749" s="80"/>
      <c r="Y6749" s="80"/>
      <c r="AH6749" s="80"/>
      <c r="AM6749" s="45"/>
      <c r="AN6749" s="45"/>
      <c r="AO6749" s="45"/>
      <c r="AP6749" s="45"/>
      <c r="AQ6749" s="45"/>
      <c r="AR6749" s="45"/>
      <c r="AS6749" s="45"/>
      <c r="AT6749" s="45"/>
      <c r="AY6749" s="45"/>
      <c r="AZ6749" s="45"/>
    </row>
    <row r="6750" spans="6:52" customFormat="1" ht="12.75" x14ac:dyDescent="0.2">
      <c r="F6750" s="80"/>
      <c r="M6750" s="80"/>
      <c r="Y6750" s="80"/>
      <c r="AH6750" s="80"/>
      <c r="AM6750" s="45"/>
      <c r="AN6750" s="45"/>
      <c r="AO6750" s="45"/>
      <c r="AP6750" s="45"/>
      <c r="AQ6750" s="45"/>
      <c r="AR6750" s="45"/>
      <c r="AS6750" s="45"/>
      <c r="AT6750" s="45"/>
      <c r="AY6750" s="45"/>
      <c r="AZ6750" s="45"/>
    </row>
    <row r="6751" spans="6:52" customFormat="1" ht="12.75" x14ac:dyDescent="0.2">
      <c r="F6751" s="80"/>
      <c r="M6751" s="80"/>
      <c r="Y6751" s="80"/>
      <c r="AH6751" s="80"/>
      <c r="AM6751" s="45"/>
      <c r="AN6751" s="45"/>
      <c r="AO6751" s="45"/>
      <c r="AP6751" s="45"/>
      <c r="AQ6751" s="45"/>
      <c r="AR6751" s="45"/>
      <c r="AS6751" s="45"/>
      <c r="AT6751" s="45"/>
      <c r="AY6751" s="45"/>
      <c r="AZ6751" s="45"/>
    </row>
    <row r="6752" spans="6:52" customFormat="1" ht="12.75" x14ac:dyDescent="0.2">
      <c r="F6752" s="80"/>
      <c r="M6752" s="80"/>
      <c r="Y6752" s="80"/>
      <c r="AH6752" s="80"/>
      <c r="AM6752" s="45"/>
      <c r="AN6752" s="45"/>
      <c r="AO6752" s="45"/>
      <c r="AP6752" s="45"/>
      <c r="AQ6752" s="45"/>
      <c r="AR6752" s="45"/>
      <c r="AS6752" s="45"/>
      <c r="AT6752" s="45"/>
      <c r="AY6752" s="45"/>
      <c r="AZ6752" s="45"/>
    </row>
    <row r="6753" spans="6:52" customFormat="1" ht="12.75" x14ac:dyDescent="0.2">
      <c r="F6753" s="80"/>
      <c r="M6753" s="80"/>
      <c r="Y6753" s="80"/>
      <c r="AH6753" s="80"/>
      <c r="AM6753" s="45"/>
      <c r="AN6753" s="45"/>
      <c r="AO6753" s="45"/>
      <c r="AP6753" s="45"/>
      <c r="AQ6753" s="45"/>
      <c r="AR6753" s="45"/>
      <c r="AS6753" s="45"/>
      <c r="AT6753" s="45"/>
      <c r="AY6753" s="45"/>
      <c r="AZ6753" s="45"/>
    </row>
    <row r="6754" spans="6:52" customFormat="1" ht="12.75" x14ac:dyDescent="0.2">
      <c r="F6754" s="80"/>
      <c r="M6754" s="80"/>
      <c r="Y6754" s="80"/>
      <c r="AH6754" s="80"/>
      <c r="AM6754" s="45"/>
      <c r="AN6754" s="45"/>
      <c r="AO6754" s="45"/>
      <c r="AP6754" s="45"/>
      <c r="AQ6754" s="45"/>
      <c r="AR6754" s="45"/>
      <c r="AS6754" s="45"/>
      <c r="AT6754" s="45"/>
      <c r="AY6754" s="45"/>
      <c r="AZ6754" s="45"/>
    </row>
    <row r="6755" spans="6:52" customFormat="1" ht="12.75" x14ac:dyDescent="0.2">
      <c r="F6755" s="80"/>
      <c r="M6755" s="80"/>
      <c r="Y6755" s="80"/>
      <c r="AH6755" s="80"/>
      <c r="AM6755" s="45"/>
      <c r="AN6755" s="45"/>
      <c r="AO6755" s="45"/>
      <c r="AP6755" s="45"/>
      <c r="AQ6755" s="45"/>
      <c r="AR6755" s="45"/>
      <c r="AS6755" s="45"/>
      <c r="AT6755" s="45"/>
      <c r="AY6755" s="45"/>
      <c r="AZ6755" s="45"/>
    </row>
    <row r="6756" spans="6:52" customFormat="1" ht="12.75" x14ac:dyDescent="0.2">
      <c r="F6756" s="80"/>
      <c r="M6756" s="80"/>
      <c r="Y6756" s="80"/>
      <c r="AH6756" s="80"/>
      <c r="AM6756" s="45"/>
      <c r="AN6756" s="45"/>
      <c r="AO6756" s="45"/>
      <c r="AP6756" s="45"/>
      <c r="AQ6756" s="45"/>
      <c r="AR6756" s="45"/>
      <c r="AS6756" s="45"/>
      <c r="AT6756" s="45"/>
      <c r="AY6756" s="45"/>
      <c r="AZ6756" s="45"/>
    </row>
    <row r="6757" spans="6:52" customFormat="1" ht="12.75" x14ac:dyDescent="0.2">
      <c r="F6757" s="80"/>
      <c r="M6757" s="80"/>
      <c r="Y6757" s="80"/>
      <c r="AH6757" s="80"/>
      <c r="AM6757" s="45"/>
      <c r="AN6757" s="45"/>
      <c r="AO6757" s="45"/>
      <c r="AP6757" s="45"/>
      <c r="AQ6757" s="45"/>
      <c r="AR6757" s="45"/>
      <c r="AS6757" s="45"/>
      <c r="AT6757" s="45"/>
      <c r="AY6757" s="45"/>
      <c r="AZ6757" s="45"/>
    </row>
    <row r="6758" spans="6:52" customFormat="1" ht="12.75" x14ac:dyDescent="0.2">
      <c r="F6758" s="80"/>
      <c r="M6758" s="80"/>
      <c r="Y6758" s="80"/>
      <c r="AH6758" s="80"/>
      <c r="AM6758" s="45"/>
      <c r="AN6758" s="45"/>
      <c r="AO6758" s="45"/>
      <c r="AP6758" s="45"/>
      <c r="AQ6758" s="45"/>
      <c r="AR6758" s="45"/>
      <c r="AS6758" s="45"/>
      <c r="AT6758" s="45"/>
      <c r="AY6758" s="45"/>
      <c r="AZ6758" s="45"/>
    </row>
    <row r="6759" spans="6:52" customFormat="1" ht="12.75" x14ac:dyDescent="0.2">
      <c r="F6759" s="80"/>
      <c r="M6759" s="80"/>
      <c r="Y6759" s="80"/>
      <c r="AH6759" s="80"/>
      <c r="AM6759" s="45"/>
      <c r="AN6759" s="45"/>
      <c r="AO6759" s="45"/>
      <c r="AP6759" s="45"/>
      <c r="AQ6759" s="45"/>
      <c r="AR6759" s="45"/>
      <c r="AS6759" s="45"/>
      <c r="AT6759" s="45"/>
      <c r="AY6759" s="45"/>
      <c r="AZ6759" s="45"/>
    </row>
    <row r="6760" spans="6:52" customFormat="1" ht="12.75" x14ac:dyDescent="0.2">
      <c r="F6760" s="80"/>
      <c r="M6760" s="80"/>
      <c r="Y6760" s="80"/>
      <c r="AH6760" s="80"/>
      <c r="AM6760" s="45"/>
      <c r="AN6760" s="45"/>
      <c r="AO6760" s="45"/>
      <c r="AP6760" s="45"/>
      <c r="AQ6760" s="45"/>
      <c r="AR6760" s="45"/>
      <c r="AS6760" s="45"/>
      <c r="AT6760" s="45"/>
      <c r="AY6760" s="45"/>
      <c r="AZ6760" s="45"/>
    </row>
    <row r="6761" spans="6:52" customFormat="1" ht="12.75" x14ac:dyDescent="0.2">
      <c r="F6761" s="80"/>
      <c r="M6761" s="80"/>
      <c r="Y6761" s="80"/>
      <c r="AH6761" s="80"/>
      <c r="AM6761" s="45"/>
      <c r="AN6761" s="45"/>
      <c r="AO6761" s="45"/>
      <c r="AP6761" s="45"/>
      <c r="AQ6761" s="45"/>
      <c r="AR6761" s="45"/>
      <c r="AS6761" s="45"/>
      <c r="AT6761" s="45"/>
      <c r="AY6761" s="45"/>
      <c r="AZ6761" s="45"/>
    </row>
    <row r="6762" spans="6:52" customFormat="1" ht="12.75" x14ac:dyDescent="0.2">
      <c r="F6762" s="80"/>
      <c r="M6762" s="80"/>
      <c r="Y6762" s="80"/>
      <c r="AH6762" s="80"/>
      <c r="AM6762" s="45"/>
      <c r="AN6762" s="45"/>
      <c r="AO6762" s="45"/>
      <c r="AP6762" s="45"/>
      <c r="AQ6762" s="45"/>
      <c r="AR6762" s="45"/>
      <c r="AS6762" s="45"/>
      <c r="AT6762" s="45"/>
      <c r="AY6762" s="45"/>
      <c r="AZ6762" s="45"/>
    </row>
    <row r="6763" spans="6:52" customFormat="1" ht="12.75" x14ac:dyDescent="0.2">
      <c r="F6763" s="80"/>
      <c r="M6763" s="80"/>
      <c r="Y6763" s="80"/>
      <c r="AH6763" s="80"/>
      <c r="AM6763" s="45"/>
      <c r="AN6763" s="45"/>
      <c r="AO6763" s="45"/>
      <c r="AP6763" s="45"/>
      <c r="AQ6763" s="45"/>
      <c r="AR6763" s="45"/>
      <c r="AS6763" s="45"/>
      <c r="AT6763" s="45"/>
      <c r="AY6763" s="45"/>
      <c r="AZ6763" s="45"/>
    </row>
    <row r="6764" spans="6:52" customFormat="1" ht="12.75" x14ac:dyDescent="0.2">
      <c r="F6764" s="80"/>
      <c r="M6764" s="80"/>
      <c r="Y6764" s="80"/>
      <c r="AH6764" s="80"/>
      <c r="AM6764" s="45"/>
      <c r="AN6764" s="45"/>
      <c r="AO6764" s="45"/>
      <c r="AP6764" s="45"/>
      <c r="AQ6764" s="45"/>
      <c r="AR6764" s="45"/>
      <c r="AS6764" s="45"/>
      <c r="AT6764" s="45"/>
      <c r="AY6764" s="45"/>
      <c r="AZ6764" s="45"/>
    </row>
    <row r="6765" spans="6:52" customFormat="1" ht="12.75" x14ac:dyDescent="0.2">
      <c r="F6765" s="80"/>
      <c r="M6765" s="80"/>
      <c r="Y6765" s="80"/>
      <c r="AH6765" s="80"/>
      <c r="AM6765" s="45"/>
      <c r="AN6765" s="45"/>
      <c r="AO6765" s="45"/>
      <c r="AP6765" s="45"/>
      <c r="AQ6765" s="45"/>
      <c r="AR6765" s="45"/>
      <c r="AS6765" s="45"/>
      <c r="AT6765" s="45"/>
      <c r="AY6765" s="45"/>
      <c r="AZ6765" s="45"/>
    </row>
    <row r="6766" spans="6:52" customFormat="1" ht="12.75" x14ac:dyDescent="0.2">
      <c r="F6766" s="80"/>
      <c r="M6766" s="80"/>
      <c r="Y6766" s="80"/>
      <c r="AH6766" s="80"/>
      <c r="AM6766" s="45"/>
      <c r="AN6766" s="45"/>
      <c r="AO6766" s="45"/>
      <c r="AP6766" s="45"/>
      <c r="AQ6766" s="45"/>
      <c r="AR6766" s="45"/>
      <c r="AS6766" s="45"/>
      <c r="AT6766" s="45"/>
      <c r="AY6766" s="45"/>
      <c r="AZ6766" s="45"/>
    </row>
    <row r="6767" spans="6:52" customFormat="1" ht="12.75" x14ac:dyDescent="0.2">
      <c r="F6767" s="80"/>
      <c r="M6767" s="80"/>
      <c r="Y6767" s="80"/>
      <c r="AH6767" s="80"/>
      <c r="AM6767" s="45"/>
      <c r="AN6767" s="45"/>
      <c r="AO6767" s="45"/>
      <c r="AP6767" s="45"/>
      <c r="AQ6767" s="45"/>
      <c r="AR6767" s="45"/>
      <c r="AS6767" s="45"/>
      <c r="AT6767" s="45"/>
      <c r="AY6767" s="45"/>
      <c r="AZ6767" s="45"/>
    </row>
    <row r="6768" spans="6:52" customFormat="1" ht="12.75" x14ac:dyDescent="0.2">
      <c r="F6768" s="80"/>
      <c r="M6768" s="80"/>
      <c r="Y6768" s="80"/>
      <c r="AH6768" s="80"/>
      <c r="AM6768" s="45"/>
      <c r="AN6768" s="45"/>
      <c r="AO6768" s="45"/>
      <c r="AP6768" s="45"/>
      <c r="AQ6768" s="45"/>
      <c r="AR6768" s="45"/>
      <c r="AS6768" s="45"/>
      <c r="AT6768" s="45"/>
      <c r="AY6768" s="45"/>
      <c r="AZ6768" s="45"/>
    </row>
    <row r="6769" spans="6:52" customFormat="1" ht="12.75" x14ac:dyDescent="0.2">
      <c r="F6769" s="80"/>
      <c r="M6769" s="80"/>
      <c r="Y6769" s="80"/>
      <c r="AH6769" s="80"/>
      <c r="AM6769" s="45"/>
      <c r="AN6769" s="45"/>
      <c r="AO6769" s="45"/>
      <c r="AP6769" s="45"/>
      <c r="AQ6769" s="45"/>
      <c r="AR6769" s="45"/>
      <c r="AS6769" s="45"/>
      <c r="AT6769" s="45"/>
      <c r="AY6769" s="45"/>
      <c r="AZ6769" s="45"/>
    </row>
    <row r="6770" spans="6:52" customFormat="1" ht="12.75" x14ac:dyDescent="0.2">
      <c r="F6770" s="80"/>
      <c r="M6770" s="80"/>
      <c r="Y6770" s="80"/>
      <c r="AH6770" s="80"/>
      <c r="AM6770" s="45"/>
      <c r="AN6770" s="45"/>
      <c r="AO6770" s="45"/>
      <c r="AP6770" s="45"/>
      <c r="AQ6770" s="45"/>
      <c r="AR6770" s="45"/>
      <c r="AS6770" s="45"/>
      <c r="AT6770" s="45"/>
      <c r="AY6770" s="45"/>
      <c r="AZ6770" s="45"/>
    </row>
    <row r="6771" spans="6:52" customFormat="1" ht="12.75" x14ac:dyDescent="0.2">
      <c r="F6771" s="80"/>
      <c r="M6771" s="80"/>
      <c r="Y6771" s="80"/>
      <c r="AH6771" s="80"/>
      <c r="AM6771" s="45"/>
      <c r="AN6771" s="45"/>
      <c r="AO6771" s="45"/>
      <c r="AP6771" s="45"/>
      <c r="AQ6771" s="45"/>
      <c r="AR6771" s="45"/>
      <c r="AS6771" s="45"/>
      <c r="AT6771" s="45"/>
      <c r="AY6771" s="45"/>
      <c r="AZ6771" s="45"/>
    </row>
    <row r="6772" spans="6:52" customFormat="1" ht="12.75" x14ac:dyDescent="0.2">
      <c r="F6772" s="80"/>
      <c r="M6772" s="80"/>
      <c r="Y6772" s="80"/>
      <c r="AH6772" s="80"/>
      <c r="AM6772" s="45"/>
      <c r="AN6772" s="45"/>
      <c r="AO6772" s="45"/>
      <c r="AP6772" s="45"/>
      <c r="AQ6772" s="45"/>
      <c r="AR6772" s="45"/>
      <c r="AS6772" s="45"/>
      <c r="AT6772" s="45"/>
      <c r="AY6772" s="45"/>
      <c r="AZ6772" s="45"/>
    </row>
    <row r="6773" spans="6:52" customFormat="1" ht="12.75" x14ac:dyDescent="0.2">
      <c r="F6773" s="80"/>
      <c r="M6773" s="80"/>
      <c r="Y6773" s="80"/>
      <c r="AH6773" s="80"/>
      <c r="AM6773" s="45"/>
      <c r="AN6773" s="45"/>
      <c r="AO6773" s="45"/>
      <c r="AP6773" s="45"/>
      <c r="AQ6773" s="45"/>
      <c r="AR6773" s="45"/>
      <c r="AS6773" s="45"/>
      <c r="AT6773" s="45"/>
      <c r="AY6773" s="45"/>
      <c r="AZ6773" s="45"/>
    </row>
    <row r="6774" spans="6:52" customFormat="1" ht="12.75" x14ac:dyDescent="0.2">
      <c r="F6774" s="80"/>
      <c r="M6774" s="80"/>
      <c r="Y6774" s="80"/>
      <c r="AH6774" s="80"/>
      <c r="AM6774" s="45"/>
      <c r="AN6774" s="45"/>
      <c r="AO6774" s="45"/>
      <c r="AP6774" s="45"/>
      <c r="AQ6774" s="45"/>
      <c r="AR6774" s="45"/>
      <c r="AS6774" s="45"/>
      <c r="AT6774" s="45"/>
      <c r="AY6774" s="45"/>
      <c r="AZ6774" s="45"/>
    </row>
    <row r="6775" spans="6:52" customFormat="1" ht="12.75" x14ac:dyDescent="0.2">
      <c r="F6775" s="80"/>
      <c r="M6775" s="80"/>
      <c r="Y6775" s="80"/>
      <c r="AH6775" s="80"/>
      <c r="AM6775" s="45"/>
      <c r="AN6775" s="45"/>
      <c r="AO6775" s="45"/>
      <c r="AP6775" s="45"/>
      <c r="AQ6775" s="45"/>
      <c r="AR6775" s="45"/>
      <c r="AS6775" s="45"/>
      <c r="AT6775" s="45"/>
      <c r="AY6775" s="45"/>
      <c r="AZ6775" s="45"/>
    </row>
    <row r="6776" spans="6:52" customFormat="1" ht="12.75" x14ac:dyDescent="0.2">
      <c r="F6776" s="80"/>
      <c r="M6776" s="80"/>
      <c r="Y6776" s="80"/>
      <c r="AH6776" s="80"/>
      <c r="AM6776" s="45"/>
      <c r="AN6776" s="45"/>
      <c r="AO6776" s="45"/>
      <c r="AP6776" s="45"/>
      <c r="AQ6776" s="45"/>
      <c r="AR6776" s="45"/>
      <c r="AS6776" s="45"/>
      <c r="AT6776" s="45"/>
      <c r="AY6776" s="45"/>
      <c r="AZ6776" s="45"/>
    </row>
    <row r="6777" spans="6:52" customFormat="1" ht="12.75" x14ac:dyDescent="0.2">
      <c r="F6777" s="80"/>
      <c r="M6777" s="80"/>
      <c r="Y6777" s="80"/>
      <c r="AH6777" s="80"/>
      <c r="AM6777" s="45"/>
      <c r="AN6777" s="45"/>
      <c r="AO6777" s="45"/>
      <c r="AP6777" s="45"/>
      <c r="AQ6777" s="45"/>
      <c r="AR6777" s="45"/>
      <c r="AS6777" s="45"/>
      <c r="AT6777" s="45"/>
      <c r="AY6777" s="45"/>
      <c r="AZ6777" s="45"/>
    </row>
    <row r="6778" spans="6:52" customFormat="1" ht="12.75" x14ac:dyDescent="0.2">
      <c r="F6778" s="80"/>
      <c r="M6778" s="80"/>
      <c r="Y6778" s="80"/>
      <c r="AH6778" s="80"/>
      <c r="AM6778" s="45"/>
      <c r="AN6778" s="45"/>
      <c r="AO6778" s="45"/>
      <c r="AP6778" s="45"/>
      <c r="AQ6778" s="45"/>
      <c r="AR6778" s="45"/>
      <c r="AS6778" s="45"/>
      <c r="AT6778" s="45"/>
      <c r="AY6778" s="45"/>
      <c r="AZ6778" s="45"/>
    </row>
    <row r="6779" spans="6:52" customFormat="1" ht="12.75" x14ac:dyDescent="0.2">
      <c r="F6779" s="80"/>
      <c r="M6779" s="80"/>
      <c r="Y6779" s="80"/>
      <c r="AH6779" s="80"/>
      <c r="AM6779" s="45"/>
      <c r="AN6779" s="45"/>
      <c r="AO6779" s="45"/>
      <c r="AP6779" s="45"/>
      <c r="AQ6779" s="45"/>
      <c r="AR6779" s="45"/>
      <c r="AS6779" s="45"/>
      <c r="AT6779" s="45"/>
      <c r="AY6779" s="45"/>
      <c r="AZ6779" s="45"/>
    </row>
    <row r="6780" spans="6:52" customFormat="1" ht="12.75" x14ac:dyDescent="0.2">
      <c r="F6780" s="80"/>
      <c r="M6780" s="80"/>
      <c r="Y6780" s="80"/>
      <c r="AH6780" s="80"/>
      <c r="AM6780" s="45"/>
      <c r="AN6780" s="45"/>
      <c r="AO6780" s="45"/>
      <c r="AP6780" s="45"/>
      <c r="AQ6780" s="45"/>
      <c r="AR6780" s="45"/>
      <c r="AS6780" s="45"/>
      <c r="AT6780" s="45"/>
      <c r="AY6780" s="45"/>
      <c r="AZ6780" s="45"/>
    </row>
    <row r="6781" spans="6:52" customFormat="1" ht="12.75" x14ac:dyDescent="0.2">
      <c r="F6781" s="80"/>
      <c r="M6781" s="80"/>
      <c r="Y6781" s="80"/>
      <c r="AH6781" s="80"/>
      <c r="AM6781" s="45"/>
      <c r="AN6781" s="45"/>
      <c r="AO6781" s="45"/>
      <c r="AP6781" s="45"/>
      <c r="AQ6781" s="45"/>
      <c r="AR6781" s="45"/>
      <c r="AS6781" s="45"/>
      <c r="AT6781" s="45"/>
      <c r="AY6781" s="45"/>
      <c r="AZ6781" s="45"/>
    </row>
    <row r="6782" spans="6:52" customFormat="1" ht="12.75" x14ac:dyDescent="0.2">
      <c r="F6782" s="80"/>
      <c r="M6782" s="80"/>
      <c r="Y6782" s="80"/>
      <c r="AH6782" s="80"/>
      <c r="AM6782" s="45"/>
      <c r="AN6782" s="45"/>
      <c r="AO6782" s="45"/>
      <c r="AP6782" s="45"/>
      <c r="AQ6782" s="45"/>
      <c r="AR6782" s="45"/>
      <c r="AS6782" s="45"/>
      <c r="AT6782" s="45"/>
      <c r="AY6782" s="45"/>
      <c r="AZ6782" s="45"/>
    </row>
    <row r="6783" spans="6:52" customFormat="1" ht="12.75" x14ac:dyDescent="0.2">
      <c r="F6783" s="80"/>
      <c r="M6783" s="80"/>
      <c r="Y6783" s="80"/>
      <c r="AH6783" s="80"/>
      <c r="AM6783" s="45"/>
      <c r="AN6783" s="45"/>
      <c r="AO6783" s="45"/>
      <c r="AP6783" s="45"/>
      <c r="AQ6783" s="45"/>
      <c r="AR6783" s="45"/>
      <c r="AS6783" s="45"/>
      <c r="AT6783" s="45"/>
      <c r="AY6783" s="45"/>
      <c r="AZ6783" s="45"/>
    </row>
    <row r="6784" spans="6:52" customFormat="1" ht="12.75" x14ac:dyDescent="0.2">
      <c r="F6784" s="80"/>
      <c r="M6784" s="80"/>
      <c r="Y6784" s="80"/>
      <c r="AH6784" s="80"/>
      <c r="AM6784" s="45"/>
      <c r="AN6784" s="45"/>
      <c r="AO6784" s="45"/>
      <c r="AP6784" s="45"/>
      <c r="AQ6784" s="45"/>
      <c r="AR6784" s="45"/>
      <c r="AS6784" s="45"/>
      <c r="AT6784" s="45"/>
      <c r="AY6784" s="45"/>
      <c r="AZ6784" s="45"/>
    </row>
    <row r="6785" spans="6:52" customFormat="1" ht="12.75" x14ac:dyDescent="0.2">
      <c r="F6785" s="80"/>
      <c r="M6785" s="80"/>
      <c r="Y6785" s="80"/>
      <c r="AH6785" s="80"/>
      <c r="AM6785" s="45"/>
      <c r="AN6785" s="45"/>
      <c r="AO6785" s="45"/>
      <c r="AP6785" s="45"/>
      <c r="AQ6785" s="45"/>
      <c r="AR6785" s="45"/>
      <c r="AS6785" s="45"/>
      <c r="AT6785" s="45"/>
      <c r="AY6785" s="45"/>
      <c r="AZ6785" s="45"/>
    </row>
    <row r="6786" spans="6:52" customFormat="1" ht="12.75" x14ac:dyDescent="0.2">
      <c r="F6786" s="80"/>
      <c r="M6786" s="80"/>
      <c r="Y6786" s="80"/>
      <c r="AH6786" s="80"/>
      <c r="AM6786" s="45"/>
      <c r="AN6786" s="45"/>
      <c r="AO6786" s="45"/>
      <c r="AP6786" s="45"/>
      <c r="AQ6786" s="45"/>
      <c r="AR6786" s="45"/>
      <c r="AS6786" s="45"/>
      <c r="AT6786" s="45"/>
      <c r="AY6786" s="45"/>
      <c r="AZ6786" s="45"/>
    </row>
    <row r="6787" spans="6:52" customFormat="1" ht="12.75" x14ac:dyDescent="0.2">
      <c r="F6787" s="80"/>
      <c r="M6787" s="80"/>
      <c r="Y6787" s="80"/>
      <c r="AH6787" s="80"/>
      <c r="AM6787" s="45"/>
      <c r="AN6787" s="45"/>
      <c r="AO6787" s="45"/>
      <c r="AP6787" s="45"/>
      <c r="AQ6787" s="45"/>
      <c r="AR6787" s="45"/>
      <c r="AS6787" s="45"/>
      <c r="AT6787" s="45"/>
      <c r="AY6787" s="45"/>
      <c r="AZ6787" s="45"/>
    </row>
    <row r="6788" spans="6:52" customFormat="1" ht="12.75" x14ac:dyDescent="0.2">
      <c r="F6788" s="80"/>
      <c r="M6788" s="80"/>
      <c r="Y6788" s="80"/>
      <c r="AH6788" s="80"/>
      <c r="AM6788" s="45"/>
      <c r="AN6788" s="45"/>
      <c r="AO6788" s="45"/>
      <c r="AP6788" s="45"/>
      <c r="AQ6788" s="45"/>
      <c r="AR6788" s="45"/>
      <c r="AS6788" s="45"/>
      <c r="AT6788" s="45"/>
      <c r="AY6788" s="45"/>
      <c r="AZ6788" s="45"/>
    </row>
    <row r="6789" spans="6:52" customFormat="1" ht="12.75" x14ac:dyDescent="0.2">
      <c r="F6789" s="80"/>
      <c r="M6789" s="80"/>
      <c r="Y6789" s="80"/>
      <c r="AH6789" s="80"/>
      <c r="AM6789" s="45"/>
      <c r="AN6789" s="45"/>
      <c r="AO6789" s="45"/>
      <c r="AP6789" s="45"/>
      <c r="AQ6789" s="45"/>
      <c r="AR6789" s="45"/>
      <c r="AS6789" s="45"/>
      <c r="AT6789" s="45"/>
      <c r="AY6789" s="45"/>
      <c r="AZ6789" s="45"/>
    </row>
    <row r="6790" spans="6:52" customFormat="1" ht="12.75" x14ac:dyDescent="0.2">
      <c r="F6790" s="80"/>
      <c r="M6790" s="80"/>
      <c r="Y6790" s="80"/>
      <c r="AH6790" s="80"/>
      <c r="AM6790" s="45"/>
      <c r="AN6790" s="45"/>
      <c r="AO6790" s="45"/>
      <c r="AP6790" s="45"/>
      <c r="AQ6790" s="45"/>
      <c r="AR6790" s="45"/>
      <c r="AS6790" s="45"/>
      <c r="AT6790" s="45"/>
      <c r="AY6790" s="45"/>
      <c r="AZ6790" s="45"/>
    </row>
    <row r="6791" spans="6:52" customFormat="1" ht="12.75" x14ac:dyDescent="0.2">
      <c r="F6791" s="80"/>
      <c r="M6791" s="80"/>
      <c r="Y6791" s="80"/>
      <c r="AH6791" s="80"/>
      <c r="AM6791" s="45"/>
      <c r="AN6791" s="45"/>
      <c r="AO6791" s="45"/>
      <c r="AP6791" s="45"/>
      <c r="AQ6791" s="45"/>
      <c r="AR6791" s="45"/>
      <c r="AS6791" s="45"/>
      <c r="AT6791" s="45"/>
      <c r="AY6791" s="45"/>
      <c r="AZ6791" s="45"/>
    </row>
    <row r="6792" spans="6:52" customFormat="1" ht="12.75" x14ac:dyDescent="0.2">
      <c r="F6792" s="80"/>
      <c r="M6792" s="80"/>
      <c r="Y6792" s="80"/>
      <c r="AH6792" s="80"/>
      <c r="AM6792" s="45"/>
      <c r="AN6792" s="45"/>
      <c r="AO6792" s="45"/>
      <c r="AP6792" s="45"/>
      <c r="AQ6792" s="45"/>
      <c r="AR6792" s="45"/>
      <c r="AS6792" s="45"/>
      <c r="AT6792" s="45"/>
      <c r="AY6792" s="45"/>
      <c r="AZ6792" s="45"/>
    </row>
    <row r="6793" spans="6:52" customFormat="1" ht="12.75" x14ac:dyDescent="0.2">
      <c r="F6793" s="80"/>
      <c r="M6793" s="80"/>
      <c r="Y6793" s="80"/>
      <c r="AH6793" s="80"/>
      <c r="AM6793" s="45"/>
      <c r="AN6793" s="45"/>
      <c r="AO6793" s="45"/>
      <c r="AP6793" s="45"/>
      <c r="AQ6793" s="45"/>
      <c r="AR6793" s="45"/>
      <c r="AS6793" s="45"/>
      <c r="AT6793" s="45"/>
      <c r="AY6793" s="45"/>
      <c r="AZ6793" s="45"/>
    </row>
    <row r="6794" spans="6:52" customFormat="1" ht="12.75" x14ac:dyDescent="0.2">
      <c r="F6794" s="80"/>
      <c r="M6794" s="80"/>
      <c r="Y6794" s="80"/>
      <c r="AH6794" s="80"/>
      <c r="AM6794" s="45"/>
      <c r="AN6794" s="45"/>
      <c r="AO6794" s="45"/>
      <c r="AP6794" s="45"/>
      <c r="AQ6794" s="45"/>
      <c r="AR6794" s="45"/>
      <c r="AS6794" s="45"/>
      <c r="AT6794" s="45"/>
      <c r="AY6794" s="45"/>
      <c r="AZ6794" s="45"/>
    </row>
    <row r="6795" spans="6:52" customFormat="1" ht="12.75" x14ac:dyDescent="0.2">
      <c r="F6795" s="80"/>
      <c r="M6795" s="80"/>
      <c r="Y6795" s="80"/>
      <c r="AH6795" s="80"/>
      <c r="AM6795" s="45"/>
      <c r="AN6795" s="45"/>
      <c r="AO6795" s="45"/>
      <c r="AP6795" s="45"/>
      <c r="AQ6795" s="45"/>
      <c r="AR6795" s="45"/>
      <c r="AS6795" s="45"/>
      <c r="AT6795" s="45"/>
      <c r="AY6795" s="45"/>
      <c r="AZ6795" s="45"/>
    </row>
    <row r="6796" spans="6:52" customFormat="1" ht="12.75" x14ac:dyDescent="0.2">
      <c r="F6796" s="80"/>
      <c r="M6796" s="80"/>
      <c r="Y6796" s="80"/>
      <c r="AH6796" s="80"/>
      <c r="AM6796" s="45"/>
      <c r="AN6796" s="45"/>
      <c r="AO6796" s="45"/>
      <c r="AP6796" s="45"/>
      <c r="AQ6796" s="45"/>
      <c r="AR6796" s="45"/>
      <c r="AS6796" s="45"/>
      <c r="AT6796" s="45"/>
      <c r="AY6796" s="45"/>
      <c r="AZ6796" s="45"/>
    </row>
    <row r="6797" spans="6:52" customFormat="1" ht="12.75" x14ac:dyDescent="0.2">
      <c r="F6797" s="80"/>
      <c r="M6797" s="80"/>
      <c r="Y6797" s="80"/>
      <c r="AH6797" s="80"/>
      <c r="AM6797" s="45"/>
      <c r="AN6797" s="45"/>
      <c r="AO6797" s="45"/>
      <c r="AP6797" s="45"/>
      <c r="AQ6797" s="45"/>
      <c r="AR6797" s="45"/>
      <c r="AS6797" s="45"/>
      <c r="AT6797" s="45"/>
      <c r="AY6797" s="45"/>
      <c r="AZ6797" s="45"/>
    </row>
    <row r="6798" spans="6:52" customFormat="1" ht="12.75" x14ac:dyDescent="0.2">
      <c r="F6798" s="80"/>
      <c r="M6798" s="80"/>
      <c r="Y6798" s="80"/>
      <c r="AH6798" s="80"/>
      <c r="AM6798" s="45"/>
      <c r="AN6798" s="45"/>
      <c r="AO6798" s="45"/>
      <c r="AP6798" s="45"/>
      <c r="AQ6798" s="45"/>
      <c r="AR6798" s="45"/>
      <c r="AS6798" s="45"/>
      <c r="AT6798" s="45"/>
      <c r="AY6798" s="45"/>
      <c r="AZ6798" s="45"/>
    </row>
    <row r="6799" spans="6:52" customFormat="1" ht="12.75" x14ac:dyDescent="0.2">
      <c r="F6799" s="80"/>
      <c r="M6799" s="80"/>
      <c r="Y6799" s="80"/>
      <c r="AH6799" s="80"/>
      <c r="AM6799" s="45"/>
      <c r="AN6799" s="45"/>
      <c r="AO6799" s="45"/>
      <c r="AP6799" s="45"/>
      <c r="AQ6799" s="45"/>
      <c r="AR6799" s="45"/>
      <c r="AS6799" s="45"/>
      <c r="AT6799" s="45"/>
      <c r="AY6799" s="45"/>
      <c r="AZ6799" s="45"/>
    </row>
    <row r="6800" spans="6:52" customFormat="1" ht="12.75" x14ac:dyDescent="0.2">
      <c r="F6800" s="80"/>
      <c r="M6800" s="80"/>
      <c r="Y6800" s="80"/>
      <c r="AH6800" s="80"/>
      <c r="AM6800" s="45"/>
      <c r="AN6800" s="45"/>
      <c r="AO6800" s="45"/>
      <c r="AP6800" s="45"/>
      <c r="AQ6800" s="45"/>
      <c r="AR6800" s="45"/>
      <c r="AS6800" s="45"/>
      <c r="AT6800" s="45"/>
      <c r="AY6800" s="45"/>
      <c r="AZ6800" s="45"/>
    </row>
    <row r="6801" spans="6:52" customFormat="1" ht="12.75" x14ac:dyDescent="0.2">
      <c r="F6801" s="80"/>
      <c r="M6801" s="80"/>
      <c r="Y6801" s="80"/>
      <c r="AH6801" s="80"/>
      <c r="AM6801" s="45"/>
      <c r="AN6801" s="45"/>
      <c r="AO6801" s="45"/>
      <c r="AP6801" s="45"/>
      <c r="AQ6801" s="45"/>
      <c r="AR6801" s="45"/>
      <c r="AS6801" s="45"/>
      <c r="AT6801" s="45"/>
      <c r="AY6801" s="45"/>
      <c r="AZ6801" s="45"/>
    </row>
    <row r="6802" spans="6:52" customFormat="1" ht="12.75" x14ac:dyDescent="0.2">
      <c r="F6802" s="80"/>
      <c r="M6802" s="80"/>
      <c r="Y6802" s="80"/>
      <c r="AH6802" s="80"/>
      <c r="AM6802" s="45"/>
      <c r="AN6802" s="45"/>
      <c r="AO6802" s="45"/>
      <c r="AP6802" s="45"/>
      <c r="AQ6802" s="45"/>
      <c r="AR6802" s="45"/>
      <c r="AS6802" s="45"/>
      <c r="AT6802" s="45"/>
      <c r="AY6802" s="45"/>
      <c r="AZ6802" s="45"/>
    </row>
    <row r="6803" spans="6:52" customFormat="1" ht="12.75" x14ac:dyDescent="0.2">
      <c r="F6803" s="80"/>
      <c r="M6803" s="80"/>
      <c r="Y6803" s="80"/>
      <c r="AH6803" s="80"/>
      <c r="AM6803" s="45"/>
      <c r="AN6803" s="45"/>
      <c r="AO6803" s="45"/>
      <c r="AP6803" s="45"/>
      <c r="AQ6803" s="45"/>
      <c r="AR6803" s="45"/>
      <c r="AS6803" s="45"/>
      <c r="AT6803" s="45"/>
      <c r="AY6803" s="45"/>
      <c r="AZ6803" s="45"/>
    </row>
    <row r="6804" spans="6:52" customFormat="1" ht="12.75" x14ac:dyDescent="0.2">
      <c r="F6804" s="80"/>
      <c r="M6804" s="80"/>
      <c r="Y6804" s="80"/>
      <c r="AH6804" s="80"/>
      <c r="AM6804" s="45"/>
      <c r="AN6804" s="45"/>
      <c r="AO6804" s="45"/>
      <c r="AP6804" s="45"/>
      <c r="AQ6804" s="45"/>
      <c r="AR6804" s="45"/>
      <c r="AS6804" s="45"/>
      <c r="AT6804" s="45"/>
      <c r="AY6804" s="45"/>
      <c r="AZ6804" s="45"/>
    </row>
    <row r="6805" spans="6:52" customFormat="1" ht="12.75" x14ac:dyDescent="0.2">
      <c r="F6805" s="80"/>
      <c r="M6805" s="80"/>
      <c r="Y6805" s="80"/>
      <c r="AH6805" s="80"/>
      <c r="AM6805" s="45"/>
      <c r="AN6805" s="45"/>
      <c r="AO6805" s="45"/>
      <c r="AP6805" s="45"/>
      <c r="AQ6805" s="45"/>
      <c r="AR6805" s="45"/>
      <c r="AS6805" s="45"/>
      <c r="AT6805" s="45"/>
      <c r="AY6805" s="45"/>
      <c r="AZ6805" s="45"/>
    </row>
    <row r="6806" spans="6:52" customFormat="1" ht="12.75" x14ac:dyDescent="0.2">
      <c r="F6806" s="80"/>
      <c r="M6806" s="80"/>
      <c r="Y6806" s="80"/>
      <c r="AH6806" s="80"/>
      <c r="AM6806" s="45"/>
      <c r="AN6806" s="45"/>
      <c r="AO6806" s="45"/>
      <c r="AP6806" s="45"/>
      <c r="AQ6806" s="45"/>
      <c r="AR6806" s="45"/>
      <c r="AS6806" s="45"/>
      <c r="AT6806" s="45"/>
      <c r="AY6806" s="45"/>
      <c r="AZ6806" s="45"/>
    </row>
    <row r="6807" spans="6:52" customFormat="1" ht="12.75" x14ac:dyDescent="0.2">
      <c r="F6807" s="80"/>
      <c r="M6807" s="80"/>
      <c r="Y6807" s="80"/>
      <c r="AH6807" s="80"/>
      <c r="AM6807" s="45"/>
      <c r="AN6807" s="45"/>
      <c r="AO6807" s="45"/>
      <c r="AP6807" s="45"/>
      <c r="AQ6807" s="45"/>
      <c r="AR6807" s="45"/>
      <c r="AS6807" s="45"/>
      <c r="AT6807" s="45"/>
      <c r="AY6807" s="45"/>
      <c r="AZ6807" s="45"/>
    </row>
    <row r="6808" spans="6:52" customFormat="1" ht="12.75" x14ac:dyDescent="0.2">
      <c r="F6808" s="80"/>
      <c r="M6808" s="80"/>
      <c r="Y6808" s="80"/>
      <c r="AH6808" s="80"/>
      <c r="AM6808" s="45"/>
      <c r="AN6808" s="45"/>
      <c r="AO6808" s="45"/>
      <c r="AP6808" s="45"/>
      <c r="AQ6808" s="45"/>
      <c r="AR6808" s="45"/>
      <c r="AS6808" s="45"/>
      <c r="AT6808" s="45"/>
      <c r="AY6808" s="45"/>
      <c r="AZ6808" s="45"/>
    </row>
    <row r="6809" spans="6:52" customFormat="1" ht="12.75" x14ac:dyDescent="0.2">
      <c r="F6809" s="80"/>
      <c r="M6809" s="80"/>
      <c r="Y6809" s="80"/>
      <c r="AH6809" s="80"/>
      <c r="AM6809" s="45"/>
      <c r="AN6809" s="45"/>
      <c r="AO6809" s="45"/>
      <c r="AP6809" s="45"/>
      <c r="AQ6809" s="45"/>
      <c r="AR6809" s="45"/>
      <c r="AS6809" s="45"/>
      <c r="AT6809" s="45"/>
      <c r="AY6809" s="45"/>
      <c r="AZ6809" s="45"/>
    </row>
    <row r="6810" spans="6:52" customFormat="1" ht="12.75" x14ac:dyDescent="0.2">
      <c r="F6810" s="80"/>
      <c r="M6810" s="80"/>
      <c r="Y6810" s="80"/>
      <c r="AH6810" s="80"/>
      <c r="AM6810" s="45"/>
      <c r="AN6810" s="45"/>
      <c r="AO6810" s="45"/>
      <c r="AP6810" s="45"/>
      <c r="AQ6810" s="45"/>
      <c r="AR6810" s="45"/>
      <c r="AS6810" s="45"/>
      <c r="AT6810" s="45"/>
      <c r="AY6810" s="45"/>
      <c r="AZ6810" s="45"/>
    </row>
    <row r="6811" spans="6:52" customFormat="1" ht="12.75" x14ac:dyDescent="0.2">
      <c r="F6811" s="80"/>
      <c r="M6811" s="80"/>
      <c r="Y6811" s="80"/>
      <c r="AH6811" s="80"/>
      <c r="AM6811" s="45"/>
      <c r="AN6811" s="45"/>
      <c r="AO6811" s="45"/>
      <c r="AP6811" s="45"/>
      <c r="AQ6811" s="45"/>
      <c r="AR6811" s="45"/>
      <c r="AS6811" s="45"/>
      <c r="AT6811" s="45"/>
      <c r="AY6811" s="45"/>
      <c r="AZ6811" s="45"/>
    </row>
    <row r="6812" spans="6:52" customFormat="1" ht="12.75" x14ac:dyDescent="0.2">
      <c r="F6812" s="80"/>
      <c r="M6812" s="80"/>
      <c r="Y6812" s="80"/>
      <c r="AH6812" s="80"/>
      <c r="AM6812" s="45"/>
      <c r="AN6812" s="45"/>
      <c r="AO6812" s="45"/>
      <c r="AP6812" s="45"/>
      <c r="AQ6812" s="45"/>
      <c r="AR6812" s="45"/>
      <c r="AS6812" s="45"/>
      <c r="AT6812" s="45"/>
      <c r="AY6812" s="45"/>
      <c r="AZ6812" s="45"/>
    </row>
    <row r="6813" spans="6:52" customFormat="1" ht="12.75" x14ac:dyDescent="0.2">
      <c r="F6813" s="80"/>
      <c r="M6813" s="80"/>
      <c r="Y6813" s="80"/>
      <c r="AH6813" s="80"/>
      <c r="AM6813" s="45"/>
      <c r="AN6813" s="45"/>
      <c r="AO6813" s="45"/>
      <c r="AP6813" s="45"/>
      <c r="AQ6813" s="45"/>
      <c r="AR6813" s="45"/>
      <c r="AS6813" s="45"/>
      <c r="AT6813" s="45"/>
      <c r="AY6813" s="45"/>
      <c r="AZ6813" s="45"/>
    </row>
    <row r="6814" spans="6:52" customFormat="1" ht="12.75" x14ac:dyDescent="0.2">
      <c r="F6814" s="80"/>
      <c r="M6814" s="80"/>
      <c r="Y6814" s="80"/>
      <c r="AH6814" s="80"/>
      <c r="AM6814" s="45"/>
      <c r="AN6814" s="45"/>
      <c r="AO6814" s="45"/>
      <c r="AP6814" s="45"/>
      <c r="AQ6814" s="45"/>
      <c r="AR6814" s="45"/>
      <c r="AS6814" s="45"/>
      <c r="AT6814" s="45"/>
      <c r="AY6814" s="45"/>
      <c r="AZ6814" s="45"/>
    </row>
    <row r="6815" spans="6:52" customFormat="1" ht="12.75" x14ac:dyDescent="0.2">
      <c r="F6815" s="80"/>
      <c r="M6815" s="80"/>
      <c r="Y6815" s="80"/>
      <c r="AH6815" s="80"/>
      <c r="AM6815" s="45"/>
      <c r="AN6815" s="45"/>
      <c r="AO6815" s="45"/>
      <c r="AP6815" s="45"/>
      <c r="AQ6815" s="45"/>
      <c r="AR6815" s="45"/>
      <c r="AS6815" s="45"/>
      <c r="AT6815" s="45"/>
      <c r="AY6815" s="45"/>
      <c r="AZ6815" s="45"/>
    </row>
    <row r="6816" spans="6:52" customFormat="1" ht="12.75" x14ac:dyDescent="0.2">
      <c r="F6816" s="80"/>
      <c r="M6816" s="80"/>
      <c r="Y6816" s="80"/>
      <c r="AH6816" s="80"/>
      <c r="AM6816" s="45"/>
      <c r="AN6816" s="45"/>
      <c r="AO6816" s="45"/>
      <c r="AP6816" s="45"/>
      <c r="AQ6816" s="45"/>
      <c r="AR6816" s="45"/>
      <c r="AS6816" s="45"/>
      <c r="AT6816" s="45"/>
      <c r="AY6816" s="45"/>
      <c r="AZ6816" s="45"/>
    </row>
    <row r="6817" spans="6:52" customFormat="1" ht="12.75" x14ac:dyDescent="0.2">
      <c r="F6817" s="80"/>
      <c r="M6817" s="80"/>
      <c r="Y6817" s="80"/>
      <c r="AH6817" s="80"/>
      <c r="AM6817" s="45"/>
      <c r="AN6817" s="45"/>
      <c r="AO6817" s="45"/>
      <c r="AP6817" s="45"/>
      <c r="AQ6817" s="45"/>
      <c r="AR6817" s="45"/>
      <c r="AS6817" s="45"/>
      <c r="AT6817" s="45"/>
      <c r="AY6817" s="45"/>
      <c r="AZ6817" s="45"/>
    </row>
    <row r="6818" spans="6:52" customFormat="1" ht="12.75" x14ac:dyDescent="0.2">
      <c r="F6818" s="80"/>
      <c r="M6818" s="80"/>
      <c r="Y6818" s="80"/>
      <c r="AH6818" s="80"/>
      <c r="AM6818" s="45"/>
      <c r="AN6818" s="45"/>
      <c r="AO6818" s="45"/>
      <c r="AP6818" s="45"/>
      <c r="AQ6818" s="45"/>
      <c r="AR6818" s="45"/>
      <c r="AS6818" s="45"/>
      <c r="AT6818" s="45"/>
      <c r="AY6818" s="45"/>
      <c r="AZ6818" s="45"/>
    </row>
    <row r="6819" spans="6:52" customFormat="1" ht="12.75" x14ac:dyDescent="0.2">
      <c r="F6819" s="80"/>
      <c r="M6819" s="80"/>
      <c r="Y6819" s="80"/>
      <c r="AH6819" s="80"/>
      <c r="AM6819" s="45"/>
      <c r="AN6819" s="45"/>
      <c r="AO6819" s="45"/>
      <c r="AP6819" s="45"/>
      <c r="AQ6819" s="45"/>
      <c r="AR6819" s="45"/>
      <c r="AS6819" s="45"/>
      <c r="AT6819" s="45"/>
      <c r="AY6819" s="45"/>
      <c r="AZ6819" s="45"/>
    </row>
    <row r="6820" spans="6:52" customFormat="1" ht="12.75" x14ac:dyDescent="0.2">
      <c r="F6820" s="80"/>
      <c r="M6820" s="80"/>
      <c r="Y6820" s="80"/>
      <c r="AH6820" s="80"/>
      <c r="AM6820" s="45"/>
      <c r="AN6820" s="45"/>
      <c r="AO6820" s="45"/>
      <c r="AP6820" s="45"/>
      <c r="AQ6820" s="45"/>
      <c r="AR6820" s="45"/>
      <c r="AS6820" s="45"/>
      <c r="AT6820" s="45"/>
      <c r="AY6820" s="45"/>
      <c r="AZ6820" s="45"/>
    </row>
    <row r="6821" spans="6:52" customFormat="1" ht="12.75" x14ac:dyDescent="0.2">
      <c r="F6821" s="80"/>
      <c r="M6821" s="80"/>
      <c r="Y6821" s="80"/>
      <c r="AH6821" s="80"/>
      <c r="AM6821" s="45"/>
      <c r="AN6821" s="45"/>
      <c r="AO6821" s="45"/>
      <c r="AP6821" s="45"/>
      <c r="AQ6821" s="45"/>
      <c r="AR6821" s="45"/>
      <c r="AS6821" s="45"/>
      <c r="AT6821" s="45"/>
      <c r="AY6821" s="45"/>
      <c r="AZ6821" s="45"/>
    </row>
    <row r="6822" spans="6:52" customFormat="1" ht="12.75" x14ac:dyDescent="0.2">
      <c r="F6822" s="80"/>
      <c r="M6822" s="80"/>
      <c r="Y6822" s="80"/>
      <c r="AH6822" s="80"/>
      <c r="AM6822" s="45"/>
      <c r="AN6822" s="45"/>
      <c r="AO6822" s="45"/>
      <c r="AP6822" s="45"/>
      <c r="AQ6822" s="45"/>
      <c r="AR6822" s="45"/>
      <c r="AS6822" s="45"/>
      <c r="AT6822" s="45"/>
      <c r="AY6822" s="45"/>
      <c r="AZ6822" s="45"/>
    </row>
    <row r="6823" spans="6:52" customFormat="1" ht="12.75" x14ac:dyDescent="0.2">
      <c r="F6823" s="80"/>
      <c r="M6823" s="80"/>
      <c r="Y6823" s="80"/>
      <c r="AH6823" s="80"/>
      <c r="AM6823" s="45"/>
      <c r="AN6823" s="45"/>
      <c r="AO6823" s="45"/>
      <c r="AP6823" s="45"/>
      <c r="AQ6823" s="45"/>
      <c r="AR6823" s="45"/>
      <c r="AS6823" s="45"/>
      <c r="AT6823" s="45"/>
      <c r="AY6823" s="45"/>
      <c r="AZ6823" s="45"/>
    </row>
    <row r="6824" spans="6:52" customFormat="1" ht="12.75" x14ac:dyDescent="0.2">
      <c r="F6824" s="80"/>
      <c r="M6824" s="80"/>
      <c r="Y6824" s="80"/>
      <c r="AH6824" s="80"/>
      <c r="AM6824" s="45"/>
      <c r="AN6824" s="45"/>
      <c r="AO6824" s="45"/>
      <c r="AP6824" s="45"/>
      <c r="AQ6824" s="45"/>
      <c r="AR6824" s="45"/>
      <c r="AS6824" s="45"/>
      <c r="AT6824" s="45"/>
      <c r="AY6824" s="45"/>
      <c r="AZ6824" s="45"/>
    </row>
    <row r="6825" spans="6:52" customFormat="1" ht="12.75" x14ac:dyDescent="0.2">
      <c r="F6825" s="80"/>
      <c r="M6825" s="80"/>
      <c r="Y6825" s="80"/>
      <c r="AH6825" s="80"/>
      <c r="AM6825" s="45"/>
      <c r="AN6825" s="45"/>
      <c r="AO6825" s="45"/>
      <c r="AP6825" s="45"/>
      <c r="AQ6825" s="45"/>
      <c r="AR6825" s="45"/>
      <c r="AS6825" s="45"/>
      <c r="AT6825" s="45"/>
      <c r="AY6825" s="45"/>
      <c r="AZ6825" s="45"/>
    </row>
    <row r="6826" spans="6:52" customFormat="1" ht="12.75" x14ac:dyDescent="0.2">
      <c r="F6826" s="80"/>
      <c r="M6826" s="80"/>
      <c r="Y6826" s="80"/>
      <c r="AH6826" s="80"/>
      <c r="AM6826" s="45"/>
      <c r="AN6826" s="45"/>
      <c r="AO6826" s="45"/>
      <c r="AP6826" s="45"/>
      <c r="AQ6826" s="45"/>
      <c r="AR6826" s="45"/>
      <c r="AS6826" s="45"/>
      <c r="AT6826" s="45"/>
      <c r="AY6826" s="45"/>
      <c r="AZ6826" s="45"/>
    </row>
    <row r="6827" spans="6:52" customFormat="1" ht="12.75" x14ac:dyDescent="0.2">
      <c r="F6827" s="80"/>
      <c r="M6827" s="80"/>
      <c r="Y6827" s="80"/>
      <c r="AH6827" s="80"/>
      <c r="AM6827" s="45"/>
      <c r="AN6827" s="45"/>
      <c r="AO6827" s="45"/>
      <c r="AP6827" s="45"/>
      <c r="AQ6827" s="45"/>
      <c r="AR6827" s="45"/>
      <c r="AS6827" s="45"/>
      <c r="AT6827" s="45"/>
      <c r="AY6827" s="45"/>
      <c r="AZ6827" s="45"/>
    </row>
    <row r="6828" spans="6:52" customFormat="1" ht="12.75" x14ac:dyDescent="0.2">
      <c r="F6828" s="80"/>
      <c r="M6828" s="80"/>
      <c r="Y6828" s="80"/>
      <c r="AH6828" s="80"/>
      <c r="AM6828" s="45"/>
      <c r="AN6828" s="45"/>
      <c r="AO6828" s="45"/>
      <c r="AP6828" s="45"/>
      <c r="AQ6828" s="45"/>
      <c r="AR6828" s="45"/>
      <c r="AS6828" s="45"/>
      <c r="AT6828" s="45"/>
      <c r="AY6828" s="45"/>
      <c r="AZ6828" s="45"/>
    </row>
    <row r="6829" spans="6:52" customFormat="1" ht="12.75" x14ac:dyDescent="0.2">
      <c r="F6829" s="80"/>
      <c r="M6829" s="80"/>
      <c r="Y6829" s="80"/>
      <c r="AH6829" s="80"/>
      <c r="AM6829" s="45"/>
      <c r="AN6829" s="45"/>
      <c r="AO6829" s="45"/>
      <c r="AP6829" s="45"/>
      <c r="AQ6829" s="45"/>
      <c r="AR6829" s="45"/>
      <c r="AS6829" s="45"/>
      <c r="AT6829" s="45"/>
      <c r="AY6829" s="45"/>
      <c r="AZ6829" s="45"/>
    </row>
    <row r="6830" spans="6:52" customFormat="1" ht="12.75" x14ac:dyDescent="0.2">
      <c r="F6830" s="80"/>
      <c r="M6830" s="80"/>
      <c r="Y6830" s="80"/>
      <c r="AH6830" s="80"/>
      <c r="AM6830" s="45"/>
      <c r="AN6830" s="45"/>
      <c r="AO6830" s="45"/>
      <c r="AP6830" s="45"/>
      <c r="AQ6830" s="45"/>
      <c r="AR6830" s="45"/>
      <c r="AS6830" s="45"/>
      <c r="AT6830" s="45"/>
      <c r="AY6830" s="45"/>
      <c r="AZ6830" s="45"/>
    </row>
    <row r="6831" spans="6:52" customFormat="1" ht="12.75" x14ac:dyDescent="0.2">
      <c r="F6831" s="80"/>
      <c r="M6831" s="80"/>
      <c r="Y6831" s="80"/>
      <c r="AH6831" s="80"/>
      <c r="AM6831" s="45"/>
      <c r="AN6831" s="45"/>
      <c r="AO6831" s="45"/>
      <c r="AP6831" s="45"/>
      <c r="AQ6831" s="45"/>
      <c r="AR6831" s="45"/>
      <c r="AS6831" s="45"/>
      <c r="AT6831" s="45"/>
      <c r="AY6831" s="45"/>
      <c r="AZ6831" s="45"/>
    </row>
    <row r="6832" spans="6:52" customFormat="1" ht="12.75" x14ac:dyDescent="0.2">
      <c r="F6832" s="80"/>
      <c r="M6832" s="80"/>
      <c r="Y6832" s="80"/>
      <c r="AH6832" s="80"/>
      <c r="AM6832" s="45"/>
      <c r="AN6832" s="45"/>
      <c r="AO6832" s="45"/>
      <c r="AP6832" s="45"/>
      <c r="AQ6832" s="45"/>
      <c r="AR6832" s="45"/>
      <c r="AS6832" s="45"/>
      <c r="AT6832" s="45"/>
      <c r="AY6832" s="45"/>
      <c r="AZ6832" s="45"/>
    </row>
    <row r="6833" spans="6:52" customFormat="1" ht="12.75" x14ac:dyDescent="0.2">
      <c r="F6833" s="80"/>
      <c r="M6833" s="80"/>
      <c r="Y6833" s="80"/>
      <c r="AH6833" s="80"/>
      <c r="AM6833" s="45"/>
      <c r="AN6833" s="45"/>
      <c r="AO6833" s="45"/>
      <c r="AP6833" s="45"/>
      <c r="AQ6833" s="45"/>
      <c r="AR6833" s="45"/>
      <c r="AS6833" s="45"/>
      <c r="AT6833" s="45"/>
      <c r="AY6833" s="45"/>
      <c r="AZ6833" s="45"/>
    </row>
    <row r="6834" spans="6:52" customFormat="1" ht="12.75" x14ac:dyDescent="0.2">
      <c r="F6834" s="80"/>
      <c r="M6834" s="80"/>
      <c r="Y6834" s="80"/>
      <c r="AH6834" s="80"/>
      <c r="AM6834" s="45"/>
      <c r="AN6834" s="45"/>
      <c r="AO6834" s="45"/>
      <c r="AP6834" s="45"/>
      <c r="AQ6834" s="45"/>
      <c r="AR6834" s="45"/>
      <c r="AS6834" s="45"/>
      <c r="AT6834" s="45"/>
      <c r="AY6834" s="45"/>
      <c r="AZ6834" s="45"/>
    </row>
    <row r="6835" spans="6:52" customFormat="1" ht="12.75" x14ac:dyDescent="0.2">
      <c r="F6835" s="80"/>
      <c r="M6835" s="80"/>
      <c r="Y6835" s="80"/>
      <c r="AH6835" s="80"/>
      <c r="AM6835" s="45"/>
      <c r="AN6835" s="45"/>
      <c r="AO6835" s="45"/>
      <c r="AP6835" s="45"/>
      <c r="AQ6835" s="45"/>
      <c r="AR6835" s="45"/>
      <c r="AS6835" s="45"/>
      <c r="AT6835" s="45"/>
      <c r="AY6835" s="45"/>
      <c r="AZ6835" s="45"/>
    </row>
    <row r="6836" spans="6:52" customFormat="1" ht="12.75" x14ac:dyDescent="0.2">
      <c r="F6836" s="80"/>
      <c r="M6836" s="80"/>
      <c r="Y6836" s="80"/>
      <c r="AH6836" s="80"/>
      <c r="AM6836" s="45"/>
      <c r="AN6836" s="45"/>
      <c r="AO6836" s="45"/>
      <c r="AP6836" s="45"/>
      <c r="AQ6836" s="45"/>
      <c r="AR6836" s="45"/>
      <c r="AS6836" s="45"/>
      <c r="AT6836" s="45"/>
      <c r="AY6836" s="45"/>
      <c r="AZ6836" s="45"/>
    </row>
    <row r="6837" spans="6:52" customFormat="1" ht="12.75" x14ac:dyDescent="0.2">
      <c r="F6837" s="80"/>
      <c r="M6837" s="80"/>
      <c r="Y6837" s="80"/>
      <c r="AH6837" s="80"/>
      <c r="AM6837" s="45"/>
      <c r="AN6837" s="45"/>
      <c r="AO6837" s="45"/>
      <c r="AP6837" s="45"/>
      <c r="AQ6837" s="45"/>
      <c r="AR6837" s="45"/>
      <c r="AS6837" s="45"/>
      <c r="AT6837" s="45"/>
      <c r="AY6837" s="45"/>
      <c r="AZ6837" s="45"/>
    </row>
    <row r="6838" spans="6:52" customFormat="1" ht="12.75" x14ac:dyDescent="0.2">
      <c r="F6838" s="80"/>
      <c r="M6838" s="80"/>
      <c r="Y6838" s="80"/>
      <c r="AH6838" s="80"/>
      <c r="AM6838" s="45"/>
      <c r="AN6838" s="45"/>
      <c r="AO6838" s="45"/>
      <c r="AP6838" s="45"/>
      <c r="AQ6838" s="45"/>
      <c r="AR6838" s="45"/>
      <c r="AS6838" s="45"/>
      <c r="AT6838" s="45"/>
      <c r="AY6838" s="45"/>
      <c r="AZ6838" s="45"/>
    </row>
    <row r="6839" spans="6:52" customFormat="1" ht="12.75" x14ac:dyDescent="0.2">
      <c r="F6839" s="80"/>
      <c r="M6839" s="80"/>
      <c r="Y6839" s="80"/>
      <c r="AH6839" s="80"/>
      <c r="AM6839" s="45"/>
      <c r="AN6839" s="45"/>
      <c r="AO6839" s="45"/>
      <c r="AP6839" s="45"/>
      <c r="AQ6839" s="45"/>
      <c r="AR6839" s="45"/>
      <c r="AS6839" s="45"/>
      <c r="AT6839" s="45"/>
      <c r="AY6839" s="45"/>
      <c r="AZ6839" s="45"/>
    </row>
    <row r="6840" spans="6:52" customFormat="1" ht="12.75" x14ac:dyDescent="0.2">
      <c r="F6840" s="80"/>
      <c r="M6840" s="80"/>
      <c r="Y6840" s="80"/>
      <c r="AH6840" s="80"/>
      <c r="AM6840" s="45"/>
      <c r="AN6840" s="45"/>
      <c r="AO6840" s="45"/>
      <c r="AP6840" s="45"/>
      <c r="AQ6840" s="45"/>
      <c r="AR6840" s="45"/>
      <c r="AS6840" s="45"/>
      <c r="AT6840" s="45"/>
      <c r="AY6840" s="45"/>
      <c r="AZ6840" s="45"/>
    </row>
    <row r="6841" spans="6:52" customFormat="1" ht="12.75" x14ac:dyDescent="0.2">
      <c r="F6841" s="80"/>
      <c r="M6841" s="80"/>
      <c r="Y6841" s="80"/>
      <c r="AH6841" s="80"/>
      <c r="AM6841" s="45"/>
      <c r="AN6841" s="45"/>
      <c r="AO6841" s="45"/>
      <c r="AP6841" s="45"/>
      <c r="AQ6841" s="45"/>
      <c r="AR6841" s="45"/>
      <c r="AS6841" s="45"/>
      <c r="AT6841" s="45"/>
      <c r="AY6841" s="45"/>
      <c r="AZ6841" s="45"/>
    </row>
    <row r="6842" spans="6:52" customFormat="1" ht="12.75" x14ac:dyDescent="0.2">
      <c r="F6842" s="80"/>
      <c r="M6842" s="80"/>
      <c r="Y6842" s="80"/>
      <c r="AH6842" s="80"/>
      <c r="AM6842" s="45"/>
      <c r="AN6842" s="45"/>
      <c r="AO6842" s="45"/>
      <c r="AP6842" s="45"/>
      <c r="AQ6842" s="45"/>
      <c r="AR6842" s="45"/>
      <c r="AS6842" s="45"/>
      <c r="AT6842" s="45"/>
      <c r="AY6842" s="45"/>
      <c r="AZ6842" s="45"/>
    </row>
    <row r="6843" spans="6:52" customFormat="1" ht="12.75" x14ac:dyDescent="0.2">
      <c r="F6843" s="80"/>
      <c r="M6843" s="80"/>
      <c r="Y6843" s="80"/>
      <c r="AH6843" s="80"/>
      <c r="AM6843" s="45"/>
      <c r="AN6843" s="45"/>
      <c r="AO6843" s="45"/>
      <c r="AP6843" s="45"/>
      <c r="AQ6843" s="45"/>
      <c r="AR6843" s="45"/>
      <c r="AS6843" s="45"/>
      <c r="AT6843" s="45"/>
      <c r="AY6843" s="45"/>
      <c r="AZ6843" s="45"/>
    </row>
    <row r="6844" spans="6:52" customFormat="1" ht="12.75" x14ac:dyDescent="0.2">
      <c r="F6844" s="80"/>
      <c r="M6844" s="80"/>
      <c r="Y6844" s="80"/>
      <c r="AH6844" s="80"/>
      <c r="AM6844" s="45"/>
      <c r="AN6844" s="45"/>
      <c r="AO6844" s="45"/>
      <c r="AP6844" s="45"/>
      <c r="AQ6844" s="45"/>
      <c r="AR6844" s="45"/>
      <c r="AS6844" s="45"/>
      <c r="AT6844" s="45"/>
      <c r="AY6844" s="45"/>
      <c r="AZ6844" s="45"/>
    </row>
    <row r="6845" spans="6:52" customFormat="1" ht="12.75" x14ac:dyDescent="0.2">
      <c r="F6845" s="80"/>
      <c r="M6845" s="80"/>
      <c r="Y6845" s="80"/>
      <c r="AH6845" s="80"/>
      <c r="AM6845" s="45"/>
      <c r="AN6845" s="45"/>
      <c r="AO6845" s="45"/>
      <c r="AP6845" s="45"/>
      <c r="AQ6845" s="45"/>
      <c r="AR6845" s="45"/>
      <c r="AS6845" s="45"/>
      <c r="AT6845" s="45"/>
      <c r="AY6845" s="45"/>
      <c r="AZ6845" s="45"/>
    </row>
    <row r="6846" spans="6:52" customFormat="1" ht="12.75" x14ac:dyDescent="0.2">
      <c r="F6846" s="80"/>
      <c r="M6846" s="80"/>
      <c r="Y6846" s="80"/>
      <c r="AH6846" s="80"/>
      <c r="AM6846" s="45"/>
      <c r="AN6846" s="45"/>
      <c r="AO6846" s="45"/>
      <c r="AP6846" s="45"/>
      <c r="AQ6846" s="45"/>
      <c r="AR6846" s="45"/>
      <c r="AS6846" s="45"/>
      <c r="AT6846" s="45"/>
      <c r="AY6846" s="45"/>
      <c r="AZ6846" s="45"/>
    </row>
    <row r="6847" spans="6:52" customFormat="1" ht="12.75" x14ac:dyDescent="0.2">
      <c r="F6847" s="80"/>
      <c r="M6847" s="80"/>
      <c r="Y6847" s="80"/>
      <c r="AH6847" s="80"/>
      <c r="AM6847" s="45"/>
      <c r="AN6847" s="45"/>
      <c r="AO6847" s="45"/>
      <c r="AP6847" s="45"/>
      <c r="AQ6847" s="45"/>
      <c r="AR6847" s="45"/>
      <c r="AS6847" s="45"/>
      <c r="AT6847" s="45"/>
      <c r="AY6847" s="45"/>
      <c r="AZ6847" s="45"/>
    </row>
    <row r="6848" spans="6:52" customFormat="1" ht="12.75" x14ac:dyDescent="0.2">
      <c r="F6848" s="80"/>
      <c r="M6848" s="80"/>
      <c r="Y6848" s="80"/>
      <c r="AH6848" s="80"/>
      <c r="AM6848" s="45"/>
      <c r="AN6848" s="45"/>
      <c r="AO6848" s="45"/>
      <c r="AP6848" s="45"/>
      <c r="AQ6848" s="45"/>
      <c r="AR6848" s="45"/>
      <c r="AS6848" s="45"/>
      <c r="AT6848" s="45"/>
      <c r="AY6848" s="45"/>
      <c r="AZ6848" s="45"/>
    </row>
    <row r="6849" spans="6:52" customFormat="1" ht="12.75" x14ac:dyDescent="0.2">
      <c r="F6849" s="80"/>
      <c r="M6849" s="80"/>
      <c r="Y6849" s="80"/>
      <c r="AH6849" s="80"/>
      <c r="AM6849" s="45"/>
      <c r="AN6849" s="45"/>
      <c r="AO6849" s="45"/>
      <c r="AP6849" s="45"/>
      <c r="AQ6849" s="45"/>
      <c r="AR6849" s="45"/>
      <c r="AS6849" s="45"/>
      <c r="AT6849" s="45"/>
      <c r="AY6849" s="45"/>
      <c r="AZ6849" s="45"/>
    </row>
    <row r="6850" spans="6:52" customFormat="1" ht="12.75" x14ac:dyDescent="0.2">
      <c r="F6850" s="80"/>
      <c r="M6850" s="80"/>
      <c r="Y6850" s="80"/>
      <c r="AH6850" s="80"/>
      <c r="AM6850" s="45"/>
      <c r="AN6850" s="45"/>
      <c r="AO6850" s="45"/>
      <c r="AP6850" s="45"/>
      <c r="AQ6850" s="45"/>
      <c r="AR6850" s="45"/>
      <c r="AS6850" s="45"/>
      <c r="AT6850" s="45"/>
      <c r="AY6850" s="45"/>
      <c r="AZ6850" s="45"/>
    </row>
    <row r="6851" spans="6:52" customFormat="1" ht="12.75" x14ac:dyDescent="0.2">
      <c r="F6851" s="80"/>
      <c r="M6851" s="80"/>
      <c r="Y6851" s="80"/>
      <c r="AH6851" s="80"/>
      <c r="AM6851" s="45"/>
      <c r="AN6851" s="45"/>
      <c r="AO6851" s="45"/>
      <c r="AP6851" s="45"/>
      <c r="AQ6851" s="45"/>
      <c r="AR6851" s="45"/>
      <c r="AS6851" s="45"/>
      <c r="AT6851" s="45"/>
      <c r="AY6851" s="45"/>
      <c r="AZ6851" s="45"/>
    </row>
    <row r="6852" spans="6:52" customFormat="1" ht="12.75" x14ac:dyDescent="0.2">
      <c r="F6852" s="80"/>
      <c r="M6852" s="80"/>
      <c r="Y6852" s="80"/>
      <c r="AH6852" s="80"/>
      <c r="AM6852" s="45"/>
      <c r="AN6852" s="45"/>
      <c r="AO6852" s="45"/>
      <c r="AP6852" s="45"/>
      <c r="AQ6852" s="45"/>
      <c r="AR6852" s="45"/>
      <c r="AS6852" s="45"/>
      <c r="AT6852" s="45"/>
      <c r="AY6852" s="45"/>
      <c r="AZ6852" s="45"/>
    </row>
    <row r="6853" spans="6:52" customFormat="1" ht="12.75" x14ac:dyDescent="0.2">
      <c r="F6853" s="80"/>
      <c r="M6853" s="80"/>
      <c r="Y6853" s="80"/>
      <c r="AH6853" s="80"/>
      <c r="AM6853" s="45"/>
      <c r="AN6853" s="45"/>
      <c r="AO6853" s="45"/>
      <c r="AP6853" s="45"/>
      <c r="AQ6853" s="45"/>
      <c r="AR6853" s="45"/>
      <c r="AS6853" s="45"/>
      <c r="AT6853" s="45"/>
      <c r="AY6853" s="45"/>
      <c r="AZ6853" s="45"/>
    </row>
    <row r="6854" spans="6:52" customFormat="1" ht="12.75" x14ac:dyDescent="0.2">
      <c r="F6854" s="80"/>
      <c r="M6854" s="80"/>
      <c r="Y6854" s="80"/>
      <c r="AH6854" s="80"/>
      <c r="AM6854" s="45"/>
      <c r="AN6854" s="45"/>
      <c r="AO6854" s="45"/>
      <c r="AP6854" s="45"/>
      <c r="AQ6854" s="45"/>
      <c r="AR6854" s="45"/>
      <c r="AS6854" s="45"/>
      <c r="AT6854" s="45"/>
      <c r="AY6854" s="45"/>
      <c r="AZ6854" s="45"/>
    </row>
    <row r="6855" spans="6:52" customFormat="1" ht="12.75" x14ac:dyDescent="0.2">
      <c r="F6855" s="80"/>
      <c r="M6855" s="80"/>
      <c r="Y6855" s="80"/>
      <c r="AH6855" s="80"/>
      <c r="AM6855" s="45"/>
      <c r="AN6855" s="45"/>
      <c r="AO6855" s="45"/>
      <c r="AP6855" s="45"/>
      <c r="AQ6855" s="45"/>
      <c r="AR6855" s="45"/>
      <c r="AS6855" s="45"/>
      <c r="AT6855" s="45"/>
      <c r="AY6855" s="45"/>
      <c r="AZ6855" s="45"/>
    </row>
    <row r="6856" spans="6:52" customFormat="1" ht="12.75" x14ac:dyDescent="0.2">
      <c r="F6856" s="80"/>
      <c r="M6856" s="80"/>
      <c r="Y6856" s="80"/>
      <c r="AH6856" s="80"/>
      <c r="AM6856" s="45"/>
      <c r="AN6856" s="45"/>
      <c r="AO6856" s="45"/>
      <c r="AP6856" s="45"/>
      <c r="AQ6856" s="45"/>
      <c r="AR6856" s="45"/>
      <c r="AS6856" s="45"/>
      <c r="AT6856" s="45"/>
      <c r="AY6856" s="45"/>
      <c r="AZ6856" s="45"/>
    </row>
    <row r="6857" spans="6:52" customFormat="1" ht="12.75" x14ac:dyDescent="0.2">
      <c r="F6857" s="80"/>
      <c r="M6857" s="80"/>
      <c r="Y6857" s="80"/>
      <c r="AH6857" s="80"/>
      <c r="AM6857" s="45"/>
      <c r="AN6857" s="45"/>
      <c r="AO6857" s="45"/>
      <c r="AP6857" s="45"/>
      <c r="AQ6857" s="45"/>
      <c r="AR6857" s="45"/>
      <c r="AS6857" s="45"/>
      <c r="AT6857" s="45"/>
      <c r="AY6857" s="45"/>
      <c r="AZ6857" s="45"/>
    </row>
    <row r="6858" spans="6:52" customFormat="1" ht="12.75" x14ac:dyDescent="0.2">
      <c r="F6858" s="80"/>
      <c r="M6858" s="80"/>
      <c r="Y6858" s="80"/>
      <c r="AH6858" s="80"/>
      <c r="AM6858" s="45"/>
      <c r="AN6858" s="45"/>
      <c r="AO6858" s="45"/>
      <c r="AP6858" s="45"/>
      <c r="AQ6858" s="45"/>
      <c r="AR6858" s="45"/>
      <c r="AS6858" s="45"/>
      <c r="AT6858" s="45"/>
      <c r="AY6858" s="45"/>
      <c r="AZ6858" s="45"/>
    </row>
    <row r="6859" spans="6:52" customFormat="1" ht="12.75" x14ac:dyDescent="0.2">
      <c r="F6859" s="80"/>
      <c r="M6859" s="80"/>
      <c r="Y6859" s="80"/>
      <c r="AH6859" s="80"/>
      <c r="AM6859" s="45"/>
      <c r="AN6859" s="45"/>
      <c r="AO6859" s="45"/>
      <c r="AP6859" s="45"/>
      <c r="AQ6859" s="45"/>
      <c r="AR6859" s="45"/>
      <c r="AS6859" s="45"/>
      <c r="AT6859" s="45"/>
      <c r="AY6859" s="45"/>
      <c r="AZ6859" s="45"/>
    </row>
    <row r="6860" spans="6:52" customFormat="1" ht="12.75" x14ac:dyDescent="0.2">
      <c r="F6860" s="80"/>
      <c r="M6860" s="80"/>
      <c r="Y6860" s="80"/>
      <c r="AH6860" s="80"/>
      <c r="AM6860" s="45"/>
      <c r="AN6860" s="45"/>
      <c r="AO6860" s="45"/>
      <c r="AP6860" s="45"/>
      <c r="AQ6860" s="45"/>
      <c r="AR6860" s="45"/>
      <c r="AS6860" s="45"/>
      <c r="AT6860" s="45"/>
      <c r="AY6860" s="45"/>
      <c r="AZ6860" s="45"/>
    </row>
    <row r="6861" spans="6:52" customFormat="1" ht="12.75" x14ac:dyDescent="0.2">
      <c r="F6861" s="80"/>
      <c r="M6861" s="80"/>
      <c r="Y6861" s="80"/>
      <c r="AH6861" s="80"/>
      <c r="AM6861" s="45"/>
      <c r="AN6861" s="45"/>
      <c r="AO6861" s="45"/>
      <c r="AP6861" s="45"/>
      <c r="AQ6861" s="45"/>
      <c r="AR6861" s="45"/>
      <c r="AS6861" s="45"/>
      <c r="AT6861" s="45"/>
      <c r="AY6861" s="45"/>
      <c r="AZ6861" s="45"/>
    </row>
    <row r="6862" spans="6:52" customFormat="1" ht="12.75" x14ac:dyDescent="0.2">
      <c r="F6862" s="80"/>
      <c r="M6862" s="80"/>
      <c r="Y6862" s="80"/>
      <c r="AH6862" s="80"/>
      <c r="AM6862" s="45"/>
      <c r="AN6862" s="45"/>
      <c r="AO6862" s="45"/>
      <c r="AP6862" s="45"/>
      <c r="AQ6862" s="45"/>
      <c r="AR6862" s="45"/>
      <c r="AS6862" s="45"/>
      <c r="AT6862" s="45"/>
      <c r="AY6862" s="45"/>
      <c r="AZ6862" s="45"/>
    </row>
    <row r="6863" spans="6:52" customFormat="1" ht="12.75" x14ac:dyDescent="0.2">
      <c r="F6863" s="80"/>
      <c r="M6863" s="80"/>
      <c r="Y6863" s="80"/>
      <c r="AH6863" s="80"/>
      <c r="AM6863" s="45"/>
      <c r="AN6863" s="45"/>
      <c r="AO6863" s="45"/>
      <c r="AP6863" s="45"/>
      <c r="AQ6863" s="45"/>
      <c r="AR6863" s="45"/>
      <c r="AS6863" s="45"/>
      <c r="AT6863" s="45"/>
      <c r="AY6863" s="45"/>
      <c r="AZ6863" s="45"/>
    </row>
    <row r="6864" spans="6:52" customFormat="1" ht="12.75" x14ac:dyDescent="0.2">
      <c r="F6864" s="80"/>
      <c r="M6864" s="80"/>
      <c r="Y6864" s="80"/>
      <c r="AH6864" s="80"/>
      <c r="AM6864" s="45"/>
      <c r="AN6864" s="45"/>
      <c r="AO6864" s="45"/>
      <c r="AP6864" s="45"/>
      <c r="AQ6864" s="45"/>
      <c r="AR6864" s="45"/>
      <c r="AS6864" s="45"/>
      <c r="AT6864" s="45"/>
      <c r="AY6864" s="45"/>
      <c r="AZ6864" s="45"/>
    </row>
    <row r="6865" spans="6:52" customFormat="1" ht="12.75" x14ac:dyDescent="0.2">
      <c r="F6865" s="80"/>
      <c r="M6865" s="80"/>
      <c r="Y6865" s="80"/>
      <c r="AH6865" s="80"/>
      <c r="AM6865" s="45"/>
      <c r="AN6865" s="45"/>
      <c r="AO6865" s="45"/>
      <c r="AP6865" s="45"/>
      <c r="AQ6865" s="45"/>
      <c r="AR6865" s="45"/>
      <c r="AS6865" s="45"/>
      <c r="AT6865" s="45"/>
      <c r="AY6865" s="45"/>
      <c r="AZ6865" s="45"/>
    </row>
    <row r="6866" spans="6:52" customFormat="1" ht="12.75" x14ac:dyDescent="0.2">
      <c r="F6866" s="80"/>
      <c r="M6866" s="80"/>
      <c r="Y6866" s="80"/>
      <c r="AH6866" s="80"/>
      <c r="AM6866" s="45"/>
      <c r="AN6866" s="45"/>
      <c r="AO6866" s="45"/>
      <c r="AP6866" s="45"/>
      <c r="AQ6866" s="45"/>
      <c r="AR6866" s="45"/>
      <c r="AS6866" s="45"/>
      <c r="AT6866" s="45"/>
      <c r="AY6866" s="45"/>
      <c r="AZ6866" s="45"/>
    </row>
    <row r="6867" spans="6:52" customFormat="1" ht="12.75" x14ac:dyDescent="0.2">
      <c r="F6867" s="80"/>
      <c r="M6867" s="80"/>
      <c r="Y6867" s="80"/>
      <c r="AH6867" s="80"/>
      <c r="AM6867" s="45"/>
      <c r="AN6867" s="45"/>
      <c r="AO6867" s="45"/>
      <c r="AP6867" s="45"/>
      <c r="AQ6867" s="45"/>
      <c r="AR6867" s="45"/>
      <c r="AS6867" s="45"/>
      <c r="AT6867" s="45"/>
      <c r="AY6867" s="45"/>
      <c r="AZ6867" s="45"/>
    </row>
    <row r="6868" spans="6:52" customFormat="1" ht="12.75" x14ac:dyDescent="0.2">
      <c r="F6868" s="80"/>
      <c r="M6868" s="80"/>
      <c r="Y6868" s="80"/>
      <c r="AH6868" s="80"/>
      <c r="AM6868" s="45"/>
      <c r="AN6868" s="45"/>
      <c r="AO6868" s="45"/>
      <c r="AP6868" s="45"/>
      <c r="AQ6868" s="45"/>
      <c r="AR6868" s="45"/>
      <c r="AS6868" s="45"/>
      <c r="AT6868" s="45"/>
      <c r="AY6868" s="45"/>
      <c r="AZ6868" s="45"/>
    </row>
    <row r="6869" spans="6:52" customFormat="1" ht="12.75" x14ac:dyDescent="0.2">
      <c r="F6869" s="80"/>
      <c r="M6869" s="80"/>
      <c r="Y6869" s="80"/>
      <c r="AH6869" s="80"/>
      <c r="AM6869" s="45"/>
      <c r="AN6869" s="45"/>
      <c r="AO6869" s="45"/>
      <c r="AP6869" s="45"/>
      <c r="AQ6869" s="45"/>
      <c r="AR6869" s="45"/>
      <c r="AS6869" s="45"/>
      <c r="AT6869" s="45"/>
      <c r="AY6869" s="45"/>
      <c r="AZ6869" s="45"/>
    </row>
    <row r="6870" spans="6:52" customFormat="1" ht="12.75" x14ac:dyDescent="0.2">
      <c r="F6870" s="80"/>
      <c r="M6870" s="80"/>
      <c r="Y6870" s="80"/>
      <c r="AH6870" s="80"/>
      <c r="AM6870" s="45"/>
      <c r="AN6870" s="45"/>
      <c r="AO6870" s="45"/>
      <c r="AP6870" s="45"/>
      <c r="AQ6870" s="45"/>
      <c r="AR6870" s="45"/>
      <c r="AS6870" s="45"/>
      <c r="AT6870" s="45"/>
      <c r="AY6870" s="45"/>
      <c r="AZ6870" s="45"/>
    </row>
    <row r="6871" spans="6:52" customFormat="1" ht="12.75" x14ac:dyDescent="0.2">
      <c r="F6871" s="80"/>
      <c r="M6871" s="80"/>
      <c r="Y6871" s="80"/>
      <c r="AH6871" s="80"/>
      <c r="AM6871" s="45"/>
      <c r="AN6871" s="45"/>
      <c r="AO6871" s="45"/>
      <c r="AP6871" s="45"/>
      <c r="AQ6871" s="45"/>
      <c r="AR6871" s="45"/>
      <c r="AS6871" s="45"/>
      <c r="AT6871" s="45"/>
      <c r="AY6871" s="45"/>
      <c r="AZ6871" s="45"/>
    </row>
    <row r="6872" spans="6:52" customFormat="1" ht="12.75" x14ac:dyDescent="0.2">
      <c r="F6872" s="80"/>
      <c r="M6872" s="80"/>
      <c r="Y6872" s="80"/>
      <c r="AH6872" s="80"/>
      <c r="AM6872" s="45"/>
      <c r="AN6872" s="45"/>
      <c r="AO6872" s="45"/>
      <c r="AP6872" s="45"/>
      <c r="AQ6872" s="45"/>
      <c r="AR6872" s="45"/>
      <c r="AS6872" s="45"/>
      <c r="AT6872" s="45"/>
      <c r="AY6872" s="45"/>
      <c r="AZ6872" s="45"/>
    </row>
    <row r="6873" spans="6:52" customFormat="1" ht="12.75" x14ac:dyDescent="0.2">
      <c r="F6873" s="80"/>
      <c r="M6873" s="80"/>
      <c r="Y6873" s="80"/>
      <c r="AH6873" s="80"/>
      <c r="AM6873" s="45"/>
      <c r="AN6873" s="45"/>
      <c r="AO6873" s="45"/>
      <c r="AP6873" s="45"/>
      <c r="AQ6873" s="45"/>
      <c r="AR6873" s="45"/>
      <c r="AS6873" s="45"/>
      <c r="AT6873" s="45"/>
      <c r="AY6873" s="45"/>
      <c r="AZ6873" s="45"/>
    </row>
    <row r="6874" spans="6:52" customFormat="1" ht="12.75" x14ac:dyDescent="0.2">
      <c r="F6874" s="80"/>
      <c r="M6874" s="80"/>
      <c r="Y6874" s="80"/>
      <c r="AH6874" s="80"/>
      <c r="AM6874" s="45"/>
      <c r="AN6874" s="45"/>
      <c r="AO6874" s="45"/>
      <c r="AP6874" s="45"/>
      <c r="AQ6874" s="45"/>
      <c r="AR6874" s="45"/>
      <c r="AS6874" s="45"/>
      <c r="AT6874" s="45"/>
      <c r="AY6874" s="45"/>
      <c r="AZ6874" s="45"/>
    </row>
    <row r="6875" spans="6:52" customFormat="1" ht="12.75" x14ac:dyDescent="0.2">
      <c r="F6875" s="80"/>
      <c r="M6875" s="80"/>
      <c r="Y6875" s="80"/>
      <c r="AH6875" s="80"/>
      <c r="AM6875" s="45"/>
      <c r="AN6875" s="45"/>
      <c r="AO6875" s="45"/>
      <c r="AP6875" s="45"/>
      <c r="AQ6875" s="45"/>
      <c r="AR6875" s="45"/>
      <c r="AS6875" s="45"/>
      <c r="AT6875" s="45"/>
      <c r="AY6875" s="45"/>
      <c r="AZ6875" s="45"/>
    </row>
    <row r="6876" spans="6:52" customFormat="1" ht="12.75" x14ac:dyDescent="0.2">
      <c r="F6876" s="80"/>
      <c r="M6876" s="80"/>
      <c r="Y6876" s="80"/>
      <c r="AH6876" s="80"/>
      <c r="AM6876" s="45"/>
      <c r="AN6876" s="45"/>
      <c r="AO6876" s="45"/>
      <c r="AP6876" s="45"/>
      <c r="AQ6876" s="45"/>
      <c r="AR6876" s="45"/>
      <c r="AS6876" s="45"/>
      <c r="AT6876" s="45"/>
      <c r="AY6876" s="45"/>
      <c r="AZ6876" s="45"/>
    </row>
    <row r="6877" spans="6:52" customFormat="1" ht="12.75" x14ac:dyDescent="0.2">
      <c r="F6877" s="80"/>
      <c r="M6877" s="80"/>
      <c r="Y6877" s="80"/>
      <c r="AH6877" s="80"/>
      <c r="AM6877" s="45"/>
      <c r="AN6877" s="45"/>
      <c r="AO6877" s="45"/>
      <c r="AP6877" s="45"/>
      <c r="AQ6877" s="45"/>
      <c r="AR6877" s="45"/>
      <c r="AS6877" s="45"/>
      <c r="AT6877" s="45"/>
      <c r="AY6877" s="45"/>
      <c r="AZ6877" s="45"/>
    </row>
    <row r="6878" spans="6:52" customFormat="1" ht="12.75" x14ac:dyDescent="0.2">
      <c r="F6878" s="80"/>
      <c r="M6878" s="80"/>
      <c r="Y6878" s="80"/>
      <c r="AH6878" s="80"/>
      <c r="AM6878" s="45"/>
      <c r="AN6878" s="45"/>
      <c r="AO6878" s="45"/>
      <c r="AP6878" s="45"/>
      <c r="AQ6878" s="45"/>
      <c r="AR6878" s="45"/>
      <c r="AS6878" s="45"/>
      <c r="AT6878" s="45"/>
      <c r="AY6878" s="45"/>
      <c r="AZ6878" s="45"/>
    </row>
    <row r="6879" spans="6:52" customFormat="1" ht="12.75" x14ac:dyDescent="0.2">
      <c r="F6879" s="80"/>
      <c r="M6879" s="80"/>
      <c r="Y6879" s="80"/>
      <c r="AH6879" s="80"/>
      <c r="AM6879" s="45"/>
      <c r="AN6879" s="45"/>
      <c r="AO6879" s="45"/>
      <c r="AP6879" s="45"/>
      <c r="AQ6879" s="45"/>
      <c r="AR6879" s="45"/>
      <c r="AS6879" s="45"/>
      <c r="AT6879" s="45"/>
      <c r="AY6879" s="45"/>
      <c r="AZ6879" s="45"/>
    </row>
    <row r="6880" spans="6:52" customFormat="1" ht="12.75" x14ac:dyDescent="0.2">
      <c r="F6880" s="80"/>
      <c r="M6880" s="80"/>
      <c r="Y6880" s="80"/>
      <c r="AH6880" s="80"/>
      <c r="AM6880" s="45"/>
      <c r="AN6880" s="45"/>
      <c r="AO6880" s="45"/>
      <c r="AP6880" s="45"/>
      <c r="AQ6880" s="45"/>
      <c r="AR6880" s="45"/>
      <c r="AS6880" s="45"/>
      <c r="AT6880" s="45"/>
      <c r="AY6880" s="45"/>
      <c r="AZ6880" s="45"/>
    </row>
    <row r="6881" spans="6:52" customFormat="1" ht="12.75" x14ac:dyDescent="0.2">
      <c r="F6881" s="80"/>
      <c r="M6881" s="80"/>
      <c r="Y6881" s="80"/>
      <c r="AH6881" s="80"/>
      <c r="AM6881" s="45"/>
      <c r="AN6881" s="45"/>
      <c r="AO6881" s="45"/>
      <c r="AP6881" s="45"/>
      <c r="AQ6881" s="45"/>
      <c r="AR6881" s="45"/>
      <c r="AS6881" s="45"/>
      <c r="AT6881" s="45"/>
      <c r="AY6881" s="45"/>
      <c r="AZ6881" s="45"/>
    </row>
    <row r="6882" spans="6:52" customFormat="1" ht="12.75" x14ac:dyDescent="0.2">
      <c r="F6882" s="80"/>
      <c r="M6882" s="80"/>
      <c r="Y6882" s="80"/>
      <c r="AH6882" s="80"/>
      <c r="AM6882" s="45"/>
      <c r="AN6882" s="45"/>
      <c r="AO6882" s="45"/>
      <c r="AP6882" s="45"/>
      <c r="AQ6882" s="45"/>
      <c r="AR6882" s="45"/>
      <c r="AS6882" s="45"/>
      <c r="AT6882" s="45"/>
      <c r="AY6882" s="45"/>
      <c r="AZ6882" s="45"/>
    </row>
    <row r="6883" spans="6:52" customFormat="1" ht="12.75" x14ac:dyDescent="0.2">
      <c r="F6883" s="80"/>
      <c r="M6883" s="80"/>
      <c r="Y6883" s="80"/>
      <c r="AH6883" s="80"/>
      <c r="AM6883" s="45"/>
      <c r="AN6883" s="45"/>
      <c r="AO6883" s="45"/>
      <c r="AP6883" s="45"/>
      <c r="AQ6883" s="45"/>
      <c r="AR6883" s="45"/>
      <c r="AS6883" s="45"/>
      <c r="AT6883" s="45"/>
      <c r="AY6883" s="45"/>
      <c r="AZ6883" s="45"/>
    </row>
    <row r="6884" spans="6:52" customFormat="1" ht="12.75" x14ac:dyDescent="0.2">
      <c r="F6884" s="80"/>
      <c r="M6884" s="80"/>
      <c r="Y6884" s="80"/>
      <c r="AH6884" s="80"/>
      <c r="AM6884" s="45"/>
      <c r="AN6884" s="45"/>
      <c r="AO6884" s="45"/>
      <c r="AP6884" s="45"/>
      <c r="AQ6884" s="45"/>
      <c r="AR6884" s="45"/>
      <c r="AS6884" s="45"/>
      <c r="AT6884" s="45"/>
      <c r="AY6884" s="45"/>
      <c r="AZ6884" s="45"/>
    </row>
    <row r="6885" spans="6:52" customFormat="1" ht="12.75" x14ac:dyDescent="0.2">
      <c r="F6885" s="80"/>
      <c r="M6885" s="80"/>
      <c r="Y6885" s="80"/>
      <c r="AH6885" s="80"/>
      <c r="AM6885" s="45"/>
      <c r="AN6885" s="45"/>
      <c r="AO6885" s="45"/>
      <c r="AP6885" s="45"/>
      <c r="AQ6885" s="45"/>
      <c r="AR6885" s="45"/>
      <c r="AS6885" s="45"/>
      <c r="AT6885" s="45"/>
      <c r="AY6885" s="45"/>
      <c r="AZ6885" s="45"/>
    </row>
    <row r="6886" spans="6:52" customFormat="1" ht="12.75" x14ac:dyDescent="0.2">
      <c r="F6886" s="80"/>
      <c r="M6886" s="80"/>
      <c r="Y6886" s="80"/>
      <c r="AH6886" s="80"/>
      <c r="AM6886" s="45"/>
      <c r="AN6886" s="45"/>
      <c r="AO6886" s="45"/>
      <c r="AP6886" s="45"/>
      <c r="AQ6886" s="45"/>
      <c r="AR6886" s="45"/>
      <c r="AS6886" s="45"/>
      <c r="AT6886" s="45"/>
      <c r="AY6886" s="45"/>
      <c r="AZ6886" s="45"/>
    </row>
    <row r="6887" spans="6:52" customFormat="1" ht="12.75" x14ac:dyDescent="0.2">
      <c r="F6887" s="80"/>
      <c r="M6887" s="80"/>
      <c r="Y6887" s="80"/>
      <c r="AH6887" s="80"/>
      <c r="AM6887" s="45"/>
      <c r="AN6887" s="45"/>
      <c r="AO6887" s="45"/>
      <c r="AP6887" s="45"/>
      <c r="AQ6887" s="45"/>
      <c r="AR6887" s="45"/>
      <c r="AS6887" s="45"/>
      <c r="AT6887" s="45"/>
      <c r="AY6887" s="45"/>
      <c r="AZ6887" s="45"/>
    </row>
    <row r="6888" spans="6:52" customFormat="1" ht="12.75" x14ac:dyDescent="0.2">
      <c r="F6888" s="80"/>
      <c r="M6888" s="80"/>
      <c r="Y6888" s="80"/>
      <c r="AH6888" s="80"/>
      <c r="AM6888" s="45"/>
      <c r="AN6888" s="45"/>
      <c r="AO6888" s="45"/>
      <c r="AP6888" s="45"/>
      <c r="AQ6888" s="45"/>
      <c r="AR6888" s="45"/>
      <c r="AS6888" s="45"/>
      <c r="AT6888" s="45"/>
      <c r="AY6888" s="45"/>
      <c r="AZ6888" s="45"/>
    </row>
    <row r="6889" spans="6:52" customFormat="1" ht="12.75" x14ac:dyDescent="0.2">
      <c r="F6889" s="80"/>
      <c r="M6889" s="80"/>
      <c r="Y6889" s="80"/>
      <c r="AH6889" s="80"/>
      <c r="AM6889" s="45"/>
      <c r="AN6889" s="45"/>
      <c r="AO6889" s="45"/>
      <c r="AP6889" s="45"/>
      <c r="AQ6889" s="45"/>
      <c r="AR6889" s="45"/>
      <c r="AS6889" s="45"/>
      <c r="AT6889" s="45"/>
      <c r="AY6889" s="45"/>
      <c r="AZ6889" s="45"/>
    </row>
    <row r="6890" spans="6:52" customFormat="1" ht="12.75" x14ac:dyDescent="0.2">
      <c r="F6890" s="80"/>
      <c r="M6890" s="80"/>
      <c r="Y6890" s="80"/>
      <c r="AH6890" s="80"/>
      <c r="AM6890" s="45"/>
      <c r="AN6890" s="45"/>
      <c r="AO6890" s="45"/>
      <c r="AP6890" s="45"/>
      <c r="AQ6890" s="45"/>
      <c r="AR6890" s="45"/>
      <c r="AS6890" s="45"/>
      <c r="AT6890" s="45"/>
      <c r="AY6890" s="45"/>
      <c r="AZ6890" s="45"/>
    </row>
    <row r="6891" spans="6:52" customFormat="1" ht="12.75" x14ac:dyDescent="0.2">
      <c r="F6891" s="80"/>
      <c r="M6891" s="80"/>
      <c r="Y6891" s="80"/>
      <c r="AH6891" s="80"/>
      <c r="AM6891" s="45"/>
      <c r="AN6891" s="45"/>
      <c r="AO6891" s="45"/>
      <c r="AP6891" s="45"/>
      <c r="AQ6891" s="45"/>
      <c r="AR6891" s="45"/>
      <c r="AS6891" s="45"/>
      <c r="AT6891" s="45"/>
      <c r="AY6891" s="45"/>
      <c r="AZ6891" s="45"/>
    </row>
    <row r="6892" spans="6:52" customFormat="1" ht="12.75" x14ac:dyDescent="0.2">
      <c r="F6892" s="80"/>
      <c r="M6892" s="80"/>
      <c r="Y6892" s="80"/>
      <c r="AH6892" s="80"/>
      <c r="AM6892" s="45"/>
      <c r="AN6892" s="45"/>
      <c r="AO6892" s="45"/>
      <c r="AP6892" s="45"/>
      <c r="AQ6892" s="45"/>
      <c r="AR6892" s="45"/>
      <c r="AS6892" s="45"/>
      <c r="AT6892" s="45"/>
      <c r="AY6892" s="45"/>
      <c r="AZ6892" s="45"/>
    </row>
    <row r="6893" spans="6:52" customFormat="1" ht="12.75" x14ac:dyDescent="0.2">
      <c r="F6893" s="80"/>
      <c r="M6893" s="80"/>
      <c r="Y6893" s="80"/>
      <c r="AH6893" s="80"/>
      <c r="AM6893" s="45"/>
      <c r="AN6893" s="45"/>
      <c r="AO6893" s="45"/>
      <c r="AP6893" s="45"/>
      <c r="AQ6893" s="45"/>
      <c r="AR6893" s="45"/>
      <c r="AS6893" s="45"/>
      <c r="AT6893" s="45"/>
      <c r="AY6893" s="45"/>
      <c r="AZ6893" s="45"/>
    </row>
    <row r="6894" spans="6:52" customFormat="1" ht="12.75" x14ac:dyDescent="0.2">
      <c r="F6894" s="80"/>
      <c r="M6894" s="80"/>
      <c r="Y6894" s="80"/>
      <c r="AH6894" s="80"/>
      <c r="AM6894" s="45"/>
      <c r="AN6894" s="45"/>
      <c r="AO6894" s="45"/>
      <c r="AP6894" s="45"/>
      <c r="AQ6894" s="45"/>
      <c r="AR6894" s="45"/>
      <c r="AS6894" s="45"/>
      <c r="AT6894" s="45"/>
      <c r="AY6894" s="45"/>
      <c r="AZ6894" s="45"/>
    </row>
    <row r="6895" spans="6:52" customFormat="1" ht="12.75" x14ac:dyDescent="0.2">
      <c r="F6895" s="80"/>
      <c r="M6895" s="80"/>
      <c r="Y6895" s="80"/>
      <c r="AH6895" s="80"/>
      <c r="AM6895" s="45"/>
      <c r="AN6895" s="45"/>
      <c r="AO6895" s="45"/>
      <c r="AP6895" s="45"/>
      <c r="AQ6895" s="45"/>
      <c r="AR6895" s="45"/>
      <c r="AS6895" s="45"/>
      <c r="AT6895" s="45"/>
      <c r="AY6895" s="45"/>
      <c r="AZ6895" s="45"/>
    </row>
    <row r="6896" spans="6:52" customFormat="1" ht="12.75" x14ac:dyDescent="0.2">
      <c r="F6896" s="80"/>
      <c r="M6896" s="80"/>
      <c r="Y6896" s="80"/>
      <c r="AH6896" s="80"/>
      <c r="AM6896" s="45"/>
      <c r="AN6896" s="45"/>
      <c r="AO6896" s="45"/>
      <c r="AP6896" s="45"/>
      <c r="AQ6896" s="45"/>
      <c r="AR6896" s="45"/>
      <c r="AS6896" s="45"/>
      <c r="AT6896" s="45"/>
      <c r="AY6896" s="45"/>
      <c r="AZ6896" s="45"/>
    </row>
    <row r="6897" spans="6:52" customFormat="1" ht="12.75" x14ac:dyDescent="0.2">
      <c r="F6897" s="80"/>
      <c r="M6897" s="80"/>
      <c r="Y6897" s="80"/>
      <c r="AH6897" s="80"/>
      <c r="AM6897" s="45"/>
      <c r="AN6897" s="45"/>
      <c r="AO6897" s="45"/>
      <c r="AP6897" s="45"/>
      <c r="AQ6897" s="45"/>
      <c r="AR6897" s="45"/>
      <c r="AS6897" s="45"/>
      <c r="AT6897" s="45"/>
      <c r="AY6897" s="45"/>
      <c r="AZ6897" s="45"/>
    </row>
    <row r="6898" spans="6:52" customFormat="1" ht="12.75" x14ac:dyDescent="0.2">
      <c r="F6898" s="80"/>
      <c r="M6898" s="80"/>
      <c r="Y6898" s="80"/>
      <c r="AH6898" s="80"/>
      <c r="AM6898" s="45"/>
      <c r="AN6898" s="45"/>
      <c r="AO6898" s="45"/>
      <c r="AP6898" s="45"/>
      <c r="AQ6898" s="45"/>
      <c r="AR6898" s="45"/>
      <c r="AS6898" s="45"/>
      <c r="AT6898" s="45"/>
      <c r="AY6898" s="45"/>
      <c r="AZ6898" s="45"/>
    </row>
    <row r="6899" spans="6:52" customFormat="1" ht="12.75" x14ac:dyDescent="0.2">
      <c r="F6899" s="80"/>
      <c r="M6899" s="80"/>
      <c r="Y6899" s="80"/>
      <c r="AH6899" s="80"/>
      <c r="AM6899" s="45"/>
      <c r="AN6899" s="45"/>
      <c r="AO6899" s="45"/>
      <c r="AP6899" s="45"/>
      <c r="AQ6899" s="45"/>
      <c r="AR6899" s="45"/>
      <c r="AS6899" s="45"/>
      <c r="AT6899" s="45"/>
      <c r="AY6899" s="45"/>
      <c r="AZ6899" s="45"/>
    </row>
    <row r="6900" spans="6:52" customFormat="1" ht="12.75" x14ac:dyDescent="0.2">
      <c r="F6900" s="80"/>
      <c r="M6900" s="80"/>
      <c r="Y6900" s="80"/>
      <c r="AH6900" s="80"/>
      <c r="AM6900" s="45"/>
      <c r="AN6900" s="45"/>
      <c r="AO6900" s="45"/>
      <c r="AP6900" s="45"/>
      <c r="AQ6900" s="45"/>
      <c r="AR6900" s="45"/>
      <c r="AS6900" s="45"/>
      <c r="AT6900" s="45"/>
      <c r="AY6900" s="45"/>
      <c r="AZ6900" s="45"/>
    </row>
    <row r="6901" spans="6:52" customFormat="1" ht="12.75" x14ac:dyDescent="0.2">
      <c r="F6901" s="80"/>
      <c r="M6901" s="80"/>
      <c r="Y6901" s="80"/>
      <c r="AH6901" s="80"/>
      <c r="AM6901" s="45"/>
      <c r="AN6901" s="45"/>
      <c r="AO6901" s="45"/>
      <c r="AP6901" s="45"/>
      <c r="AQ6901" s="45"/>
      <c r="AR6901" s="45"/>
      <c r="AS6901" s="45"/>
      <c r="AT6901" s="45"/>
      <c r="AY6901" s="45"/>
      <c r="AZ6901" s="45"/>
    </row>
    <row r="6902" spans="6:52" customFormat="1" ht="12.75" x14ac:dyDescent="0.2">
      <c r="F6902" s="80"/>
      <c r="M6902" s="80"/>
      <c r="Y6902" s="80"/>
      <c r="AH6902" s="80"/>
      <c r="AM6902" s="45"/>
      <c r="AN6902" s="45"/>
      <c r="AO6902" s="45"/>
      <c r="AP6902" s="45"/>
      <c r="AQ6902" s="45"/>
      <c r="AR6902" s="45"/>
      <c r="AS6902" s="45"/>
      <c r="AT6902" s="45"/>
      <c r="AY6902" s="45"/>
      <c r="AZ6902" s="45"/>
    </row>
    <row r="6903" spans="6:52" customFormat="1" ht="12.75" x14ac:dyDescent="0.2">
      <c r="F6903" s="80"/>
      <c r="M6903" s="80"/>
      <c r="Y6903" s="80"/>
      <c r="AH6903" s="80"/>
      <c r="AM6903" s="45"/>
      <c r="AN6903" s="45"/>
      <c r="AO6903" s="45"/>
      <c r="AP6903" s="45"/>
      <c r="AQ6903" s="45"/>
      <c r="AR6903" s="45"/>
      <c r="AS6903" s="45"/>
      <c r="AT6903" s="45"/>
      <c r="AY6903" s="45"/>
      <c r="AZ6903" s="45"/>
    </row>
    <row r="6904" spans="6:52" customFormat="1" ht="12.75" x14ac:dyDescent="0.2">
      <c r="F6904" s="80"/>
      <c r="M6904" s="80"/>
      <c r="Y6904" s="80"/>
      <c r="AH6904" s="80"/>
      <c r="AM6904" s="45"/>
      <c r="AN6904" s="45"/>
      <c r="AO6904" s="45"/>
      <c r="AP6904" s="45"/>
      <c r="AQ6904" s="45"/>
      <c r="AR6904" s="45"/>
      <c r="AS6904" s="45"/>
      <c r="AT6904" s="45"/>
      <c r="AY6904" s="45"/>
      <c r="AZ6904" s="45"/>
    </row>
    <row r="6905" spans="6:52" customFormat="1" ht="12.75" x14ac:dyDescent="0.2">
      <c r="F6905" s="80"/>
      <c r="M6905" s="80"/>
      <c r="Y6905" s="80"/>
      <c r="AH6905" s="80"/>
      <c r="AM6905" s="45"/>
      <c r="AN6905" s="45"/>
      <c r="AO6905" s="45"/>
      <c r="AP6905" s="45"/>
      <c r="AQ6905" s="45"/>
      <c r="AR6905" s="45"/>
      <c r="AS6905" s="45"/>
      <c r="AT6905" s="45"/>
      <c r="AY6905" s="45"/>
      <c r="AZ6905" s="45"/>
    </row>
    <row r="6906" spans="6:52" customFormat="1" ht="12.75" x14ac:dyDescent="0.2">
      <c r="F6906" s="80"/>
      <c r="M6906" s="80"/>
      <c r="Y6906" s="80"/>
      <c r="AH6906" s="80"/>
      <c r="AM6906" s="45"/>
      <c r="AN6906" s="45"/>
      <c r="AO6906" s="45"/>
      <c r="AP6906" s="45"/>
      <c r="AQ6906" s="45"/>
      <c r="AR6906" s="45"/>
      <c r="AS6906" s="45"/>
      <c r="AT6906" s="45"/>
      <c r="AY6906" s="45"/>
      <c r="AZ6906" s="45"/>
    </row>
    <row r="6907" spans="6:52" customFormat="1" ht="12.75" x14ac:dyDescent="0.2">
      <c r="F6907" s="80"/>
      <c r="M6907" s="80"/>
      <c r="Y6907" s="80"/>
      <c r="AH6907" s="80"/>
      <c r="AM6907" s="45"/>
      <c r="AN6907" s="45"/>
      <c r="AO6907" s="45"/>
      <c r="AP6907" s="45"/>
      <c r="AQ6907" s="45"/>
      <c r="AR6907" s="45"/>
      <c r="AS6907" s="45"/>
      <c r="AT6907" s="45"/>
      <c r="AY6907" s="45"/>
      <c r="AZ6907" s="45"/>
    </row>
    <row r="6908" spans="6:52" customFormat="1" ht="12.75" x14ac:dyDescent="0.2">
      <c r="F6908" s="80"/>
      <c r="M6908" s="80"/>
      <c r="Y6908" s="80"/>
      <c r="AH6908" s="80"/>
      <c r="AM6908" s="45"/>
      <c r="AN6908" s="45"/>
      <c r="AO6908" s="45"/>
      <c r="AP6908" s="45"/>
      <c r="AQ6908" s="45"/>
      <c r="AR6908" s="45"/>
      <c r="AS6908" s="45"/>
      <c r="AT6908" s="45"/>
      <c r="AY6908" s="45"/>
      <c r="AZ6908" s="45"/>
    </row>
    <row r="6909" spans="6:52" customFormat="1" ht="12.75" x14ac:dyDescent="0.2">
      <c r="F6909" s="80"/>
      <c r="M6909" s="80"/>
      <c r="Y6909" s="80"/>
      <c r="AH6909" s="80"/>
      <c r="AM6909" s="45"/>
      <c r="AN6909" s="45"/>
      <c r="AO6909" s="45"/>
      <c r="AP6909" s="45"/>
      <c r="AQ6909" s="45"/>
      <c r="AR6909" s="45"/>
      <c r="AS6909" s="45"/>
      <c r="AT6909" s="45"/>
      <c r="AY6909" s="45"/>
      <c r="AZ6909" s="45"/>
    </row>
    <row r="6910" spans="6:52" customFormat="1" ht="12.75" x14ac:dyDescent="0.2">
      <c r="F6910" s="80"/>
      <c r="M6910" s="80"/>
      <c r="Y6910" s="80"/>
      <c r="AH6910" s="80"/>
      <c r="AM6910" s="45"/>
      <c r="AN6910" s="45"/>
      <c r="AO6910" s="45"/>
      <c r="AP6910" s="45"/>
      <c r="AQ6910" s="45"/>
      <c r="AR6910" s="45"/>
      <c r="AS6910" s="45"/>
      <c r="AT6910" s="45"/>
      <c r="AY6910" s="45"/>
      <c r="AZ6910" s="45"/>
    </row>
    <row r="6911" spans="6:52" customFormat="1" ht="12.75" x14ac:dyDescent="0.2">
      <c r="F6911" s="80"/>
      <c r="M6911" s="80"/>
      <c r="Y6911" s="80"/>
      <c r="AH6911" s="80"/>
      <c r="AM6911" s="45"/>
      <c r="AN6911" s="45"/>
      <c r="AO6911" s="45"/>
      <c r="AP6911" s="45"/>
      <c r="AQ6911" s="45"/>
      <c r="AR6911" s="45"/>
      <c r="AS6911" s="45"/>
      <c r="AT6911" s="45"/>
      <c r="AY6911" s="45"/>
      <c r="AZ6911" s="45"/>
    </row>
    <row r="6912" spans="6:52" customFormat="1" ht="12.75" x14ac:dyDescent="0.2">
      <c r="F6912" s="80"/>
      <c r="M6912" s="80"/>
      <c r="Y6912" s="80"/>
      <c r="AH6912" s="80"/>
      <c r="AM6912" s="45"/>
      <c r="AN6912" s="45"/>
      <c r="AO6912" s="45"/>
      <c r="AP6912" s="45"/>
      <c r="AQ6912" s="45"/>
      <c r="AR6912" s="45"/>
      <c r="AS6912" s="45"/>
      <c r="AT6912" s="45"/>
      <c r="AY6912" s="45"/>
      <c r="AZ6912" s="45"/>
    </row>
    <row r="6913" spans="6:52" customFormat="1" ht="12.75" x14ac:dyDescent="0.2">
      <c r="F6913" s="80"/>
      <c r="M6913" s="80"/>
      <c r="Y6913" s="80"/>
      <c r="AH6913" s="80"/>
      <c r="AM6913" s="45"/>
      <c r="AN6913" s="45"/>
      <c r="AO6913" s="45"/>
      <c r="AP6913" s="45"/>
      <c r="AQ6913" s="45"/>
      <c r="AR6913" s="45"/>
      <c r="AS6913" s="45"/>
      <c r="AT6913" s="45"/>
      <c r="AY6913" s="45"/>
      <c r="AZ6913" s="45"/>
    </row>
    <row r="6914" spans="6:52" customFormat="1" ht="12.75" x14ac:dyDescent="0.2">
      <c r="F6914" s="80"/>
      <c r="M6914" s="80"/>
      <c r="Y6914" s="80"/>
      <c r="AH6914" s="80"/>
      <c r="AM6914" s="45"/>
      <c r="AN6914" s="45"/>
      <c r="AO6914" s="45"/>
      <c r="AP6914" s="45"/>
      <c r="AQ6914" s="45"/>
      <c r="AR6914" s="45"/>
      <c r="AS6914" s="45"/>
      <c r="AT6914" s="45"/>
      <c r="AY6914" s="45"/>
      <c r="AZ6914" s="45"/>
    </row>
    <row r="6915" spans="6:52" customFormat="1" ht="12.75" x14ac:dyDescent="0.2">
      <c r="F6915" s="80"/>
      <c r="M6915" s="80"/>
      <c r="Y6915" s="80"/>
      <c r="AH6915" s="80"/>
      <c r="AM6915" s="45"/>
      <c r="AN6915" s="45"/>
      <c r="AO6915" s="45"/>
      <c r="AP6915" s="45"/>
      <c r="AQ6915" s="45"/>
      <c r="AR6915" s="45"/>
      <c r="AS6915" s="45"/>
      <c r="AT6915" s="45"/>
      <c r="AY6915" s="45"/>
      <c r="AZ6915" s="45"/>
    </row>
    <row r="6916" spans="6:52" customFormat="1" ht="12.75" x14ac:dyDescent="0.2">
      <c r="F6916" s="80"/>
      <c r="M6916" s="80"/>
      <c r="Y6916" s="80"/>
      <c r="AH6916" s="80"/>
      <c r="AM6916" s="45"/>
      <c r="AN6916" s="45"/>
      <c r="AO6916" s="45"/>
      <c r="AP6916" s="45"/>
      <c r="AQ6916" s="45"/>
      <c r="AR6916" s="45"/>
      <c r="AS6916" s="45"/>
      <c r="AT6916" s="45"/>
      <c r="AY6916" s="45"/>
      <c r="AZ6916" s="45"/>
    </row>
    <row r="6917" spans="6:52" customFormat="1" ht="12.75" x14ac:dyDescent="0.2">
      <c r="F6917" s="80"/>
      <c r="M6917" s="80"/>
      <c r="Y6917" s="80"/>
      <c r="AH6917" s="80"/>
      <c r="AM6917" s="45"/>
      <c r="AN6917" s="45"/>
      <c r="AO6917" s="45"/>
      <c r="AP6917" s="45"/>
      <c r="AQ6917" s="45"/>
      <c r="AR6917" s="45"/>
      <c r="AS6917" s="45"/>
      <c r="AT6917" s="45"/>
      <c r="AY6917" s="45"/>
      <c r="AZ6917" s="45"/>
    </row>
    <row r="6918" spans="6:52" customFormat="1" ht="12.75" x14ac:dyDescent="0.2">
      <c r="F6918" s="80"/>
      <c r="M6918" s="80"/>
      <c r="Y6918" s="80"/>
      <c r="AH6918" s="80"/>
      <c r="AM6918" s="45"/>
      <c r="AN6918" s="45"/>
      <c r="AO6918" s="45"/>
      <c r="AP6918" s="45"/>
      <c r="AQ6918" s="45"/>
      <c r="AR6918" s="45"/>
      <c r="AS6918" s="45"/>
      <c r="AT6918" s="45"/>
      <c r="AY6918" s="45"/>
      <c r="AZ6918" s="45"/>
    </row>
    <row r="6919" spans="6:52" customFormat="1" ht="12.75" x14ac:dyDescent="0.2">
      <c r="F6919" s="80"/>
      <c r="M6919" s="80"/>
      <c r="Y6919" s="80"/>
      <c r="AH6919" s="80"/>
      <c r="AM6919" s="45"/>
      <c r="AN6919" s="45"/>
      <c r="AO6919" s="45"/>
      <c r="AP6919" s="45"/>
      <c r="AQ6919" s="45"/>
      <c r="AR6919" s="45"/>
      <c r="AS6919" s="45"/>
      <c r="AT6919" s="45"/>
      <c r="AY6919" s="45"/>
      <c r="AZ6919" s="45"/>
    </row>
    <row r="6920" spans="6:52" customFormat="1" ht="12.75" x14ac:dyDescent="0.2">
      <c r="F6920" s="80"/>
      <c r="M6920" s="80"/>
      <c r="Y6920" s="80"/>
      <c r="AH6920" s="80"/>
      <c r="AM6920" s="45"/>
      <c r="AN6920" s="45"/>
      <c r="AO6920" s="45"/>
      <c r="AP6920" s="45"/>
      <c r="AQ6920" s="45"/>
      <c r="AR6920" s="45"/>
      <c r="AS6920" s="45"/>
      <c r="AT6920" s="45"/>
      <c r="AY6920" s="45"/>
      <c r="AZ6920" s="45"/>
    </row>
    <row r="6921" spans="6:52" customFormat="1" ht="12.75" x14ac:dyDescent="0.2">
      <c r="F6921" s="80"/>
      <c r="M6921" s="80"/>
      <c r="Y6921" s="80"/>
      <c r="AH6921" s="80"/>
      <c r="AM6921" s="45"/>
      <c r="AN6921" s="45"/>
      <c r="AO6921" s="45"/>
      <c r="AP6921" s="45"/>
      <c r="AQ6921" s="45"/>
      <c r="AR6921" s="45"/>
      <c r="AS6921" s="45"/>
      <c r="AT6921" s="45"/>
      <c r="AY6921" s="45"/>
      <c r="AZ6921" s="45"/>
    </row>
    <row r="6922" spans="6:52" customFormat="1" ht="12.75" x14ac:dyDescent="0.2">
      <c r="F6922" s="80"/>
      <c r="M6922" s="80"/>
      <c r="Y6922" s="80"/>
      <c r="AH6922" s="80"/>
      <c r="AM6922" s="45"/>
      <c r="AN6922" s="45"/>
      <c r="AO6922" s="45"/>
      <c r="AP6922" s="45"/>
      <c r="AQ6922" s="45"/>
      <c r="AR6922" s="45"/>
      <c r="AS6922" s="45"/>
      <c r="AT6922" s="45"/>
      <c r="AY6922" s="45"/>
      <c r="AZ6922" s="45"/>
    </row>
    <row r="6923" spans="6:52" customFormat="1" ht="12.75" x14ac:dyDescent="0.2">
      <c r="F6923" s="80"/>
      <c r="M6923" s="80"/>
      <c r="Y6923" s="80"/>
      <c r="AH6923" s="80"/>
      <c r="AM6923" s="45"/>
      <c r="AN6923" s="45"/>
      <c r="AO6923" s="45"/>
      <c r="AP6923" s="45"/>
      <c r="AQ6923" s="45"/>
      <c r="AR6923" s="45"/>
      <c r="AS6923" s="45"/>
      <c r="AT6923" s="45"/>
      <c r="AY6923" s="45"/>
      <c r="AZ6923" s="45"/>
    </row>
    <row r="6924" spans="6:52" customFormat="1" ht="12.75" x14ac:dyDescent="0.2">
      <c r="F6924" s="80"/>
      <c r="M6924" s="80"/>
      <c r="Y6924" s="80"/>
      <c r="AH6924" s="80"/>
      <c r="AM6924" s="45"/>
      <c r="AN6924" s="45"/>
      <c r="AO6924" s="45"/>
      <c r="AP6924" s="45"/>
      <c r="AQ6924" s="45"/>
      <c r="AR6924" s="45"/>
      <c r="AS6924" s="45"/>
      <c r="AT6924" s="45"/>
      <c r="AY6924" s="45"/>
      <c r="AZ6924" s="45"/>
    </row>
    <row r="6925" spans="6:52" customFormat="1" ht="12.75" x14ac:dyDescent="0.2">
      <c r="F6925" s="80"/>
      <c r="M6925" s="80"/>
      <c r="Y6925" s="80"/>
      <c r="AH6925" s="80"/>
      <c r="AM6925" s="45"/>
      <c r="AN6925" s="45"/>
      <c r="AO6925" s="45"/>
      <c r="AP6925" s="45"/>
      <c r="AQ6925" s="45"/>
      <c r="AR6925" s="45"/>
      <c r="AS6925" s="45"/>
      <c r="AT6925" s="45"/>
      <c r="AY6925" s="45"/>
      <c r="AZ6925" s="45"/>
    </row>
    <row r="6926" spans="6:52" customFormat="1" ht="12.75" x14ac:dyDescent="0.2">
      <c r="F6926" s="80"/>
      <c r="M6926" s="80"/>
      <c r="Y6926" s="80"/>
      <c r="AH6926" s="80"/>
      <c r="AM6926" s="45"/>
      <c r="AN6926" s="45"/>
      <c r="AO6926" s="45"/>
      <c r="AP6926" s="45"/>
      <c r="AQ6926" s="45"/>
      <c r="AR6926" s="45"/>
      <c r="AS6926" s="45"/>
      <c r="AT6926" s="45"/>
      <c r="AY6926" s="45"/>
      <c r="AZ6926" s="45"/>
    </row>
    <row r="6927" spans="6:52" customFormat="1" ht="12.75" x14ac:dyDescent="0.2">
      <c r="F6927" s="80"/>
      <c r="M6927" s="80"/>
      <c r="Y6927" s="80"/>
      <c r="AH6927" s="80"/>
      <c r="AM6927" s="45"/>
      <c r="AN6927" s="45"/>
      <c r="AO6927" s="45"/>
      <c r="AP6927" s="45"/>
      <c r="AQ6927" s="45"/>
      <c r="AR6927" s="45"/>
      <c r="AS6927" s="45"/>
      <c r="AT6927" s="45"/>
      <c r="AY6927" s="45"/>
      <c r="AZ6927" s="45"/>
    </row>
    <row r="6928" spans="6:52" customFormat="1" ht="12.75" x14ac:dyDescent="0.2">
      <c r="F6928" s="80"/>
      <c r="M6928" s="80"/>
      <c r="Y6928" s="80"/>
      <c r="AH6928" s="80"/>
      <c r="AM6928" s="45"/>
      <c r="AN6928" s="45"/>
      <c r="AO6928" s="45"/>
      <c r="AP6928" s="45"/>
      <c r="AQ6928" s="45"/>
      <c r="AR6928" s="45"/>
      <c r="AS6928" s="45"/>
      <c r="AT6928" s="45"/>
      <c r="AY6928" s="45"/>
      <c r="AZ6928" s="45"/>
    </row>
    <row r="6929" spans="6:52" customFormat="1" ht="12.75" x14ac:dyDescent="0.2">
      <c r="F6929" s="80"/>
      <c r="M6929" s="80"/>
      <c r="Y6929" s="80"/>
      <c r="AH6929" s="80"/>
      <c r="AM6929" s="45"/>
      <c r="AN6929" s="45"/>
      <c r="AO6929" s="45"/>
      <c r="AP6929" s="45"/>
      <c r="AQ6929" s="45"/>
      <c r="AR6929" s="45"/>
      <c r="AS6929" s="45"/>
      <c r="AT6929" s="45"/>
      <c r="AY6929" s="45"/>
      <c r="AZ6929" s="45"/>
    </row>
    <row r="6930" spans="6:52" customFormat="1" ht="12.75" x14ac:dyDescent="0.2">
      <c r="F6930" s="80"/>
      <c r="M6930" s="80"/>
      <c r="Y6930" s="80"/>
      <c r="AH6930" s="80"/>
      <c r="AM6930" s="45"/>
      <c r="AN6930" s="45"/>
      <c r="AO6930" s="45"/>
      <c r="AP6930" s="45"/>
      <c r="AQ6930" s="45"/>
      <c r="AR6930" s="45"/>
      <c r="AS6930" s="45"/>
      <c r="AT6930" s="45"/>
      <c r="AY6930" s="45"/>
      <c r="AZ6930" s="45"/>
    </row>
    <row r="6931" spans="6:52" customFormat="1" ht="12.75" x14ac:dyDescent="0.2">
      <c r="F6931" s="80"/>
      <c r="M6931" s="80"/>
      <c r="Y6931" s="80"/>
      <c r="AH6931" s="80"/>
      <c r="AM6931" s="45"/>
      <c r="AN6931" s="45"/>
      <c r="AO6931" s="45"/>
      <c r="AP6931" s="45"/>
      <c r="AQ6931" s="45"/>
      <c r="AR6931" s="45"/>
      <c r="AS6931" s="45"/>
      <c r="AT6931" s="45"/>
      <c r="AY6931" s="45"/>
      <c r="AZ6931" s="45"/>
    </row>
    <row r="6932" spans="6:52" customFormat="1" ht="12.75" x14ac:dyDescent="0.2">
      <c r="F6932" s="80"/>
      <c r="M6932" s="80"/>
      <c r="Y6932" s="80"/>
      <c r="AH6932" s="80"/>
      <c r="AM6932" s="45"/>
      <c r="AN6932" s="45"/>
      <c r="AO6932" s="45"/>
      <c r="AP6932" s="45"/>
      <c r="AQ6932" s="45"/>
      <c r="AR6932" s="45"/>
      <c r="AS6932" s="45"/>
      <c r="AT6932" s="45"/>
      <c r="AY6932" s="45"/>
      <c r="AZ6932" s="45"/>
    </row>
    <row r="6933" spans="6:52" customFormat="1" ht="12.75" x14ac:dyDescent="0.2">
      <c r="F6933" s="80"/>
      <c r="M6933" s="80"/>
      <c r="Y6933" s="80"/>
      <c r="AH6933" s="80"/>
      <c r="AM6933" s="45"/>
      <c r="AN6933" s="45"/>
      <c r="AO6933" s="45"/>
      <c r="AP6933" s="45"/>
      <c r="AQ6933" s="45"/>
      <c r="AR6933" s="45"/>
      <c r="AS6933" s="45"/>
      <c r="AT6933" s="45"/>
      <c r="AY6933" s="45"/>
      <c r="AZ6933" s="45"/>
    </row>
    <row r="6934" spans="6:52" customFormat="1" ht="12.75" x14ac:dyDescent="0.2">
      <c r="F6934" s="80"/>
      <c r="M6934" s="80"/>
      <c r="Y6934" s="80"/>
      <c r="AH6934" s="80"/>
      <c r="AM6934" s="45"/>
      <c r="AN6934" s="45"/>
      <c r="AO6934" s="45"/>
      <c r="AP6934" s="45"/>
      <c r="AQ6934" s="45"/>
      <c r="AR6934" s="45"/>
      <c r="AS6934" s="45"/>
      <c r="AT6934" s="45"/>
      <c r="AY6934" s="45"/>
      <c r="AZ6934" s="45"/>
    </row>
    <row r="6935" spans="6:52" customFormat="1" ht="12.75" x14ac:dyDescent="0.2">
      <c r="F6935" s="80"/>
      <c r="M6935" s="80"/>
      <c r="Y6935" s="80"/>
      <c r="AH6935" s="80"/>
      <c r="AM6935" s="45"/>
      <c r="AN6935" s="45"/>
      <c r="AO6935" s="45"/>
      <c r="AP6935" s="45"/>
      <c r="AQ6935" s="45"/>
      <c r="AR6935" s="45"/>
      <c r="AS6935" s="45"/>
      <c r="AT6935" s="45"/>
      <c r="AY6935" s="45"/>
      <c r="AZ6935" s="45"/>
    </row>
    <row r="6936" spans="6:52" customFormat="1" ht="12.75" x14ac:dyDescent="0.2">
      <c r="F6936" s="80"/>
      <c r="M6936" s="80"/>
      <c r="Y6936" s="80"/>
      <c r="AH6936" s="80"/>
      <c r="AM6936" s="45"/>
      <c r="AN6936" s="45"/>
      <c r="AO6936" s="45"/>
      <c r="AP6936" s="45"/>
      <c r="AQ6936" s="45"/>
      <c r="AR6936" s="45"/>
      <c r="AS6936" s="45"/>
      <c r="AT6936" s="45"/>
      <c r="AY6936" s="45"/>
      <c r="AZ6936" s="45"/>
    </row>
    <row r="6937" spans="6:52" customFormat="1" ht="12.75" x14ac:dyDescent="0.2">
      <c r="F6937" s="80"/>
      <c r="M6937" s="80"/>
      <c r="Y6937" s="80"/>
      <c r="AH6937" s="80"/>
      <c r="AM6937" s="45"/>
      <c r="AN6937" s="45"/>
      <c r="AO6937" s="45"/>
      <c r="AP6937" s="45"/>
      <c r="AQ6937" s="45"/>
      <c r="AR6937" s="45"/>
      <c r="AS6937" s="45"/>
      <c r="AT6937" s="45"/>
      <c r="AY6937" s="45"/>
      <c r="AZ6937" s="45"/>
    </row>
    <row r="6938" spans="6:52" customFormat="1" ht="12.75" x14ac:dyDescent="0.2">
      <c r="F6938" s="80"/>
      <c r="M6938" s="80"/>
      <c r="Y6938" s="80"/>
      <c r="AH6938" s="80"/>
      <c r="AM6938" s="45"/>
      <c r="AN6938" s="45"/>
      <c r="AO6938" s="45"/>
      <c r="AP6938" s="45"/>
      <c r="AQ6938" s="45"/>
      <c r="AR6938" s="45"/>
      <c r="AS6938" s="45"/>
      <c r="AT6938" s="45"/>
      <c r="AY6938" s="45"/>
      <c r="AZ6938" s="45"/>
    </row>
    <row r="6939" spans="6:52" customFormat="1" ht="12.75" x14ac:dyDescent="0.2">
      <c r="F6939" s="80"/>
      <c r="M6939" s="80"/>
      <c r="Y6939" s="80"/>
      <c r="AH6939" s="80"/>
      <c r="AM6939" s="45"/>
      <c r="AN6939" s="45"/>
      <c r="AO6939" s="45"/>
      <c r="AP6939" s="45"/>
      <c r="AQ6939" s="45"/>
      <c r="AR6939" s="45"/>
      <c r="AS6939" s="45"/>
      <c r="AT6939" s="45"/>
      <c r="AY6939" s="45"/>
      <c r="AZ6939" s="45"/>
    </row>
    <row r="6940" spans="6:52" customFormat="1" ht="12.75" x14ac:dyDescent="0.2">
      <c r="F6940" s="80"/>
      <c r="M6940" s="80"/>
      <c r="Y6940" s="80"/>
      <c r="AH6940" s="80"/>
      <c r="AM6940" s="45"/>
      <c r="AN6940" s="45"/>
      <c r="AO6940" s="45"/>
      <c r="AP6940" s="45"/>
      <c r="AQ6940" s="45"/>
      <c r="AR6940" s="45"/>
      <c r="AS6940" s="45"/>
      <c r="AT6940" s="45"/>
      <c r="AY6940" s="45"/>
      <c r="AZ6940" s="45"/>
    </row>
    <row r="6941" spans="6:52" customFormat="1" ht="12.75" x14ac:dyDescent="0.2">
      <c r="F6941" s="80"/>
      <c r="M6941" s="80"/>
      <c r="Y6941" s="80"/>
      <c r="AH6941" s="80"/>
      <c r="AM6941" s="45"/>
      <c r="AN6941" s="45"/>
      <c r="AO6941" s="45"/>
      <c r="AP6941" s="45"/>
      <c r="AQ6941" s="45"/>
      <c r="AR6941" s="45"/>
      <c r="AS6941" s="45"/>
      <c r="AT6941" s="45"/>
      <c r="AY6941" s="45"/>
      <c r="AZ6941" s="45"/>
    </row>
    <row r="6942" spans="6:52" customFormat="1" ht="12.75" x14ac:dyDescent="0.2">
      <c r="F6942" s="80"/>
      <c r="M6942" s="80"/>
      <c r="Y6942" s="80"/>
      <c r="AH6942" s="80"/>
      <c r="AM6942" s="45"/>
      <c r="AN6942" s="45"/>
      <c r="AO6942" s="45"/>
      <c r="AP6942" s="45"/>
      <c r="AQ6942" s="45"/>
      <c r="AR6942" s="45"/>
      <c r="AS6942" s="45"/>
      <c r="AT6942" s="45"/>
      <c r="AY6942" s="45"/>
      <c r="AZ6942" s="45"/>
    </row>
    <row r="6943" spans="6:52" customFormat="1" ht="12.75" x14ac:dyDescent="0.2">
      <c r="F6943" s="80"/>
      <c r="M6943" s="80"/>
      <c r="Y6943" s="80"/>
      <c r="AH6943" s="80"/>
      <c r="AM6943" s="45"/>
      <c r="AN6943" s="45"/>
      <c r="AO6943" s="45"/>
      <c r="AP6943" s="45"/>
      <c r="AQ6943" s="45"/>
      <c r="AR6943" s="45"/>
      <c r="AS6943" s="45"/>
      <c r="AT6943" s="45"/>
      <c r="AY6943" s="45"/>
      <c r="AZ6943" s="45"/>
    </row>
    <row r="6944" spans="6:52" customFormat="1" ht="12.75" x14ac:dyDescent="0.2">
      <c r="F6944" s="80"/>
      <c r="M6944" s="80"/>
      <c r="Y6944" s="80"/>
      <c r="AH6944" s="80"/>
      <c r="AM6944" s="45"/>
      <c r="AN6944" s="45"/>
      <c r="AO6944" s="45"/>
      <c r="AP6944" s="45"/>
      <c r="AQ6944" s="45"/>
      <c r="AR6944" s="45"/>
      <c r="AS6944" s="45"/>
      <c r="AT6944" s="45"/>
      <c r="AY6944" s="45"/>
      <c r="AZ6944" s="45"/>
    </row>
    <row r="6945" spans="6:52" customFormat="1" ht="12.75" x14ac:dyDescent="0.2">
      <c r="F6945" s="80"/>
      <c r="M6945" s="80"/>
      <c r="Y6945" s="80"/>
      <c r="AH6945" s="80"/>
      <c r="AM6945" s="45"/>
      <c r="AN6945" s="45"/>
      <c r="AO6945" s="45"/>
      <c r="AP6945" s="45"/>
      <c r="AQ6945" s="45"/>
      <c r="AR6945" s="45"/>
      <c r="AS6945" s="45"/>
      <c r="AT6945" s="45"/>
      <c r="AY6945" s="45"/>
      <c r="AZ6945" s="45"/>
    </row>
    <row r="6946" spans="6:52" customFormat="1" ht="12.75" x14ac:dyDescent="0.2">
      <c r="F6946" s="80"/>
      <c r="M6946" s="80"/>
      <c r="Y6946" s="80"/>
      <c r="AH6946" s="80"/>
      <c r="AM6946" s="45"/>
      <c r="AN6946" s="45"/>
      <c r="AO6946" s="45"/>
      <c r="AP6946" s="45"/>
      <c r="AQ6946" s="45"/>
      <c r="AR6946" s="45"/>
      <c r="AS6946" s="45"/>
      <c r="AT6946" s="45"/>
      <c r="AY6946" s="45"/>
      <c r="AZ6946" s="45"/>
    </row>
    <row r="6947" spans="6:52" customFormat="1" ht="12.75" x14ac:dyDescent="0.2">
      <c r="F6947" s="80"/>
      <c r="M6947" s="80"/>
      <c r="Y6947" s="80"/>
      <c r="AH6947" s="80"/>
      <c r="AM6947" s="45"/>
      <c r="AN6947" s="45"/>
      <c r="AO6947" s="45"/>
      <c r="AP6947" s="45"/>
      <c r="AQ6947" s="45"/>
      <c r="AR6947" s="45"/>
      <c r="AS6947" s="45"/>
      <c r="AT6947" s="45"/>
      <c r="AY6947" s="45"/>
      <c r="AZ6947" s="45"/>
    </row>
    <row r="6948" spans="6:52" customFormat="1" ht="12.75" x14ac:dyDescent="0.2">
      <c r="F6948" s="80"/>
      <c r="M6948" s="80"/>
      <c r="Y6948" s="80"/>
      <c r="AH6948" s="80"/>
      <c r="AM6948" s="45"/>
      <c r="AN6948" s="45"/>
      <c r="AO6948" s="45"/>
      <c r="AP6948" s="45"/>
      <c r="AQ6948" s="45"/>
      <c r="AR6948" s="45"/>
      <c r="AS6948" s="45"/>
      <c r="AT6948" s="45"/>
      <c r="AY6948" s="45"/>
      <c r="AZ6948" s="45"/>
    </row>
    <row r="6949" spans="6:52" customFormat="1" ht="12.75" x14ac:dyDescent="0.2">
      <c r="F6949" s="80"/>
      <c r="M6949" s="80"/>
      <c r="Y6949" s="80"/>
      <c r="AH6949" s="80"/>
      <c r="AM6949" s="45"/>
      <c r="AN6949" s="45"/>
      <c r="AO6949" s="45"/>
      <c r="AP6949" s="45"/>
      <c r="AQ6949" s="45"/>
      <c r="AR6949" s="45"/>
      <c r="AS6949" s="45"/>
      <c r="AT6949" s="45"/>
      <c r="AY6949" s="45"/>
      <c r="AZ6949" s="45"/>
    </row>
    <row r="6950" spans="6:52" customFormat="1" ht="12.75" x14ac:dyDescent="0.2">
      <c r="F6950" s="80"/>
      <c r="M6950" s="80"/>
      <c r="Y6950" s="80"/>
      <c r="AH6950" s="80"/>
      <c r="AM6950" s="45"/>
      <c r="AN6950" s="45"/>
      <c r="AO6950" s="45"/>
      <c r="AP6950" s="45"/>
      <c r="AQ6950" s="45"/>
      <c r="AR6950" s="45"/>
      <c r="AS6950" s="45"/>
      <c r="AT6950" s="45"/>
      <c r="AY6950" s="45"/>
      <c r="AZ6950" s="45"/>
    </row>
    <row r="6951" spans="6:52" customFormat="1" ht="12.75" x14ac:dyDescent="0.2">
      <c r="F6951" s="80"/>
      <c r="M6951" s="80"/>
      <c r="Y6951" s="80"/>
      <c r="AH6951" s="80"/>
      <c r="AM6951" s="45"/>
      <c r="AN6951" s="45"/>
      <c r="AO6951" s="45"/>
      <c r="AP6951" s="45"/>
      <c r="AQ6951" s="45"/>
      <c r="AR6951" s="45"/>
      <c r="AS6951" s="45"/>
      <c r="AT6951" s="45"/>
      <c r="AY6951" s="45"/>
      <c r="AZ6951" s="45"/>
    </row>
    <row r="6952" spans="6:52" customFormat="1" ht="12.75" x14ac:dyDescent="0.2">
      <c r="F6952" s="80"/>
      <c r="M6952" s="80"/>
      <c r="Y6952" s="80"/>
      <c r="AH6952" s="80"/>
      <c r="AM6952" s="45"/>
      <c r="AN6952" s="45"/>
      <c r="AO6952" s="45"/>
      <c r="AP6952" s="45"/>
      <c r="AQ6952" s="45"/>
      <c r="AR6952" s="45"/>
      <c r="AS6952" s="45"/>
      <c r="AT6952" s="45"/>
      <c r="AY6952" s="45"/>
      <c r="AZ6952" s="45"/>
    </row>
    <row r="6953" spans="6:52" customFormat="1" ht="12.75" x14ac:dyDescent="0.2">
      <c r="F6953" s="80"/>
      <c r="M6953" s="80"/>
      <c r="Y6953" s="80"/>
      <c r="AH6953" s="80"/>
      <c r="AM6953" s="45"/>
      <c r="AN6953" s="45"/>
      <c r="AO6953" s="45"/>
      <c r="AP6953" s="45"/>
      <c r="AQ6953" s="45"/>
      <c r="AR6953" s="45"/>
      <c r="AS6953" s="45"/>
      <c r="AT6953" s="45"/>
      <c r="AY6953" s="45"/>
      <c r="AZ6953" s="45"/>
    </row>
    <row r="6954" spans="6:52" customFormat="1" ht="12.75" x14ac:dyDescent="0.2">
      <c r="F6954" s="80"/>
      <c r="M6954" s="80"/>
      <c r="Y6954" s="80"/>
      <c r="AH6954" s="80"/>
      <c r="AM6954" s="45"/>
      <c r="AN6954" s="45"/>
      <c r="AO6954" s="45"/>
      <c r="AP6954" s="45"/>
      <c r="AQ6954" s="45"/>
      <c r="AR6954" s="45"/>
      <c r="AS6954" s="45"/>
      <c r="AT6954" s="45"/>
      <c r="AY6954" s="45"/>
      <c r="AZ6954" s="45"/>
    </row>
    <row r="6955" spans="6:52" customFormat="1" ht="12.75" x14ac:dyDescent="0.2">
      <c r="F6955" s="80"/>
      <c r="M6955" s="80"/>
      <c r="Y6955" s="80"/>
      <c r="AH6955" s="80"/>
      <c r="AM6955" s="45"/>
      <c r="AN6955" s="45"/>
      <c r="AO6955" s="45"/>
      <c r="AP6955" s="45"/>
      <c r="AQ6955" s="45"/>
      <c r="AR6955" s="45"/>
      <c r="AS6955" s="45"/>
      <c r="AT6955" s="45"/>
      <c r="AY6955" s="45"/>
      <c r="AZ6955" s="45"/>
    </row>
    <row r="6956" spans="6:52" customFormat="1" ht="12.75" x14ac:dyDescent="0.2">
      <c r="F6956" s="80"/>
      <c r="M6956" s="80"/>
      <c r="Y6956" s="80"/>
      <c r="AH6956" s="80"/>
      <c r="AM6956" s="45"/>
      <c r="AN6956" s="45"/>
      <c r="AO6956" s="45"/>
      <c r="AP6956" s="45"/>
      <c r="AQ6956" s="45"/>
      <c r="AR6956" s="45"/>
      <c r="AS6956" s="45"/>
      <c r="AT6956" s="45"/>
      <c r="AY6956" s="45"/>
      <c r="AZ6956" s="45"/>
    </row>
    <row r="6957" spans="6:52" customFormat="1" ht="12.75" x14ac:dyDescent="0.2">
      <c r="F6957" s="80"/>
      <c r="M6957" s="80"/>
      <c r="Y6957" s="80"/>
      <c r="AH6957" s="80"/>
      <c r="AM6957" s="45"/>
      <c r="AN6957" s="45"/>
      <c r="AO6957" s="45"/>
      <c r="AP6957" s="45"/>
      <c r="AQ6957" s="45"/>
      <c r="AR6957" s="45"/>
      <c r="AS6957" s="45"/>
      <c r="AT6957" s="45"/>
      <c r="AY6957" s="45"/>
      <c r="AZ6957" s="45"/>
    </row>
    <row r="6958" spans="6:52" customFormat="1" ht="12.75" x14ac:dyDescent="0.2">
      <c r="F6958" s="80"/>
      <c r="M6958" s="80"/>
      <c r="Y6958" s="80"/>
      <c r="AH6958" s="80"/>
      <c r="AM6958" s="45"/>
      <c r="AN6958" s="45"/>
      <c r="AO6958" s="45"/>
      <c r="AP6958" s="45"/>
      <c r="AQ6958" s="45"/>
      <c r="AR6958" s="45"/>
      <c r="AS6958" s="45"/>
      <c r="AT6958" s="45"/>
      <c r="AY6958" s="45"/>
      <c r="AZ6958" s="45"/>
    </row>
    <row r="6959" spans="6:52" customFormat="1" ht="12.75" x14ac:dyDescent="0.2">
      <c r="F6959" s="80"/>
      <c r="M6959" s="80"/>
      <c r="Y6959" s="80"/>
      <c r="AH6959" s="80"/>
      <c r="AM6959" s="45"/>
      <c r="AN6959" s="45"/>
      <c r="AO6959" s="45"/>
      <c r="AP6959" s="45"/>
      <c r="AQ6959" s="45"/>
      <c r="AR6959" s="45"/>
      <c r="AS6959" s="45"/>
      <c r="AT6959" s="45"/>
      <c r="AY6959" s="45"/>
      <c r="AZ6959" s="45"/>
    </row>
    <row r="6960" spans="6:52" customFormat="1" ht="12.75" x14ac:dyDescent="0.2">
      <c r="F6960" s="80"/>
      <c r="M6960" s="80"/>
      <c r="Y6960" s="80"/>
      <c r="AH6960" s="80"/>
      <c r="AM6960" s="45"/>
      <c r="AN6960" s="45"/>
      <c r="AO6960" s="45"/>
      <c r="AP6960" s="45"/>
      <c r="AQ6960" s="45"/>
      <c r="AR6960" s="45"/>
      <c r="AS6960" s="45"/>
      <c r="AT6960" s="45"/>
      <c r="AY6960" s="45"/>
      <c r="AZ6960" s="45"/>
    </row>
    <row r="6961" spans="6:52" customFormat="1" ht="12.75" x14ac:dyDescent="0.2">
      <c r="F6961" s="80"/>
      <c r="M6961" s="80"/>
      <c r="Y6961" s="80"/>
      <c r="AH6961" s="80"/>
      <c r="AM6961" s="45"/>
      <c r="AN6961" s="45"/>
      <c r="AO6961" s="45"/>
      <c r="AP6961" s="45"/>
      <c r="AQ6961" s="45"/>
      <c r="AR6961" s="45"/>
      <c r="AS6961" s="45"/>
      <c r="AT6961" s="45"/>
      <c r="AY6961" s="45"/>
      <c r="AZ6961" s="45"/>
    </row>
    <row r="6962" spans="6:52" customFormat="1" ht="12.75" x14ac:dyDescent="0.2">
      <c r="F6962" s="80"/>
      <c r="M6962" s="80"/>
      <c r="Y6962" s="80"/>
      <c r="AH6962" s="80"/>
      <c r="AM6962" s="45"/>
      <c r="AN6962" s="45"/>
      <c r="AO6962" s="45"/>
      <c r="AP6962" s="45"/>
      <c r="AQ6962" s="45"/>
      <c r="AR6962" s="45"/>
      <c r="AS6962" s="45"/>
      <c r="AT6962" s="45"/>
      <c r="AY6962" s="45"/>
      <c r="AZ6962" s="45"/>
    </row>
    <row r="6963" spans="6:52" customFormat="1" ht="12.75" x14ac:dyDescent="0.2">
      <c r="F6963" s="80"/>
      <c r="M6963" s="80"/>
      <c r="Y6963" s="80"/>
      <c r="AH6963" s="80"/>
      <c r="AM6963" s="45"/>
      <c r="AN6963" s="45"/>
      <c r="AO6963" s="45"/>
      <c r="AP6963" s="45"/>
      <c r="AQ6963" s="45"/>
      <c r="AR6963" s="45"/>
      <c r="AS6963" s="45"/>
      <c r="AT6963" s="45"/>
      <c r="AY6963" s="45"/>
      <c r="AZ6963" s="45"/>
    </row>
    <row r="6964" spans="6:52" customFormat="1" ht="12.75" x14ac:dyDescent="0.2">
      <c r="F6964" s="80"/>
      <c r="M6964" s="80"/>
      <c r="Y6964" s="80"/>
      <c r="AH6964" s="80"/>
      <c r="AM6964" s="45"/>
      <c r="AN6964" s="45"/>
      <c r="AO6964" s="45"/>
      <c r="AP6964" s="45"/>
      <c r="AQ6964" s="45"/>
      <c r="AR6964" s="45"/>
      <c r="AS6964" s="45"/>
      <c r="AT6964" s="45"/>
      <c r="AY6964" s="45"/>
      <c r="AZ6964" s="45"/>
    </row>
    <row r="6965" spans="6:52" customFormat="1" ht="12.75" x14ac:dyDescent="0.2">
      <c r="F6965" s="80"/>
      <c r="M6965" s="80"/>
      <c r="Y6965" s="80"/>
      <c r="AH6965" s="80"/>
      <c r="AM6965" s="45"/>
      <c r="AN6965" s="45"/>
      <c r="AO6965" s="45"/>
      <c r="AP6965" s="45"/>
      <c r="AQ6965" s="45"/>
      <c r="AR6965" s="45"/>
      <c r="AS6965" s="45"/>
      <c r="AT6965" s="45"/>
      <c r="AY6965" s="45"/>
      <c r="AZ6965" s="45"/>
    </row>
    <row r="6966" spans="6:52" customFormat="1" ht="12.75" x14ac:dyDescent="0.2">
      <c r="F6966" s="80"/>
      <c r="M6966" s="80"/>
      <c r="Y6966" s="80"/>
      <c r="AH6966" s="80"/>
      <c r="AM6966" s="45"/>
      <c r="AN6966" s="45"/>
      <c r="AO6966" s="45"/>
      <c r="AP6966" s="45"/>
      <c r="AQ6966" s="45"/>
      <c r="AR6966" s="45"/>
      <c r="AS6966" s="45"/>
      <c r="AT6966" s="45"/>
      <c r="AY6966" s="45"/>
      <c r="AZ6966" s="45"/>
    </row>
    <row r="6967" spans="6:52" customFormat="1" ht="12.75" x14ac:dyDescent="0.2">
      <c r="F6967" s="80"/>
      <c r="M6967" s="80"/>
      <c r="Y6967" s="80"/>
      <c r="AH6967" s="80"/>
      <c r="AM6967" s="45"/>
      <c r="AN6967" s="45"/>
      <c r="AO6967" s="45"/>
      <c r="AP6967" s="45"/>
      <c r="AQ6967" s="45"/>
      <c r="AR6967" s="45"/>
      <c r="AS6967" s="45"/>
      <c r="AT6967" s="45"/>
      <c r="AY6967" s="45"/>
      <c r="AZ6967" s="45"/>
    </row>
    <row r="6968" spans="6:52" customFormat="1" ht="12.75" x14ac:dyDescent="0.2">
      <c r="F6968" s="80"/>
      <c r="M6968" s="80"/>
      <c r="Y6968" s="80"/>
      <c r="AH6968" s="80"/>
      <c r="AM6968" s="45"/>
      <c r="AN6968" s="45"/>
      <c r="AO6968" s="45"/>
      <c r="AP6968" s="45"/>
      <c r="AQ6968" s="45"/>
      <c r="AR6968" s="45"/>
      <c r="AS6968" s="45"/>
      <c r="AT6968" s="45"/>
      <c r="AY6968" s="45"/>
      <c r="AZ6968" s="45"/>
    </row>
    <row r="6969" spans="6:52" customFormat="1" ht="12.75" x14ac:dyDescent="0.2">
      <c r="F6969" s="80"/>
      <c r="M6969" s="80"/>
      <c r="Y6969" s="80"/>
      <c r="AH6969" s="80"/>
      <c r="AM6969" s="45"/>
      <c r="AN6969" s="45"/>
      <c r="AO6969" s="45"/>
      <c r="AP6969" s="45"/>
      <c r="AQ6969" s="45"/>
      <c r="AR6969" s="45"/>
      <c r="AS6969" s="45"/>
      <c r="AT6969" s="45"/>
      <c r="AY6969" s="45"/>
      <c r="AZ6969" s="45"/>
    </row>
    <row r="6970" spans="6:52" customFormat="1" ht="12.75" x14ac:dyDescent="0.2">
      <c r="F6970" s="80"/>
      <c r="M6970" s="80"/>
      <c r="Y6970" s="80"/>
      <c r="AH6970" s="80"/>
      <c r="AM6970" s="45"/>
      <c r="AN6970" s="45"/>
      <c r="AO6970" s="45"/>
      <c r="AP6970" s="45"/>
      <c r="AQ6970" s="45"/>
      <c r="AR6970" s="45"/>
      <c r="AS6970" s="45"/>
      <c r="AT6970" s="45"/>
      <c r="AY6970" s="45"/>
      <c r="AZ6970" s="45"/>
    </row>
    <row r="6971" spans="6:52" customFormat="1" ht="12.75" x14ac:dyDescent="0.2">
      <c r="F6971" s="80"/>
      <c r="M6971" s="80"/>
      <c r="Y6971" s="80"/>
      <c r="AH6971" s="80"/>
      <c r="AM6971" s="45"/>
      <c r="AN6971" s="45"/>
      <c r="AO6971" s="45"/>
      <c r="AP6971" s="45"/>
      <c r="AQ6971" s="45"/>
      <c r="AR6971" s="45"/>
      <c r="AS6971" s="45"/>
      <c r="AT6971" s="45"/>
      <c r="AY6971" s="45"/>
      <c r="AZ6971" s="45"/>
    </row>
    <row r="6972" spans="6:52" customFormat="1" ht="12.75" x14ac:dyDescent="0.2">
      <c r="F6972" s="80"/>
      <c r="M6972" s="80"/>
      <c r="Y6972" s="80"/>
      <c r="AH6972" s="80"/>
      <c r="AM6972" s="45"/>
      <c r="AN6972" s="45"/>
      <c r="AO6972" s="45"/>
      <c r="AP6972" s="45"/>
      <c r="AQ6972" s="45"/>
      <c r="AR6972" s="45"/>
      <c r="AS6972" s="45"/>
      <c r="AT6972" s="45"/>
      <c r="AY6972" s="45"/>
      <c r="AZ6972" s="45"/>
    </row>
    <row r="6973" spans="6:52" customFormat="1" ht="12.75" x14ac:dyDescent="0.2">
      <c r="F6973" s="80"/>
      <c r="M6973" s="80"/>
      <c r="Y6973" s="80"/>
      <c r="AH6973" s="80"/>
      <c r="AM6973" s="45"/>
      <c r="AN6973" s="45"/>
      <c r="AO6973" s="45"/>
      <c r="AP6973" s="45"/>
      <c r="AQ6973" s="45"/>
      <c r="AR6973" s="45"/>
      <c r="AS6973" s="45"/>
      <c r="AT6973" s="45"/>
      <c r="AY6973" s="45"/>
      <c r="AZ6973" s="45"/>
    </row>
    <row r="6974" spans="6:52" customFormat="1" ht="12.75" x14ac:dyDescent="0.2">
      <c r="F6974" s="80"/>
      <c r="M6974" s="80"/>
      <c r="Y6974" s="80"/>
      <c r="AH6974" s="80"/>
      <c r="AM6974" s="45"/>
      <c r="AN6974" s="45"/>
      <c r="AO6974" s="45"/>
      <c r="AP6974" s="45"/>
      <c r="AQ6974" s="45"/>
      <c r="AR6974" s="45"/>
      <c r="AS6974" s="45"/>
      <c r="AT6974" s="45"/>
      <c r="AY6974" s="45"/>
      <c r="AZ6974" s="45"/>
    </row>
    <row r="6975" spans="6:52" customFormat="1" ht="12.75" x14ac:dyDescent="0.2">
      <c r="F6975" s="80"/>
      <c r="M6975" s="80"/>
      <c r="Y6975" s="80"/>
      <c r="AH6975" s="80"/>
      <c r="AM6975" s="45"/>
      <c r="AN6975" s="45"/>
      <c r="AO6975" s="45"/>
      <c r="AP6975" s="45"/>
      <c r="AQ6975" s="45"/>
      <c r="AR6975" s="45"/>
      <c r="AS6975" s="45"/>
      <c r="AT6975" s="45"/>
      <c r="AY6975" s="45"/>
      <c r="AZ6975" s="45"/>
    </row>
    <row r="6976" spans="6:52" customFormat="1" ht="12.75" x14ac:dyDescent="0.2">
      <c r="F6976" s="80"/>
      <c r="M6976" s="80"/>
      <c r="Y6976" s="80"/>
      <c r="AH6976" s="80"/>
      <c r="AM6976" s="45"/>
      <c r="AN6976" s="45"/>
      <c r="AO6976" s="45"/>
      <c r="AP6976" s="45"/>
      <c r="AQ6976" s="45"/>
      <c r="AR6976" s="45"/>
      <c r="AS6976" s="45"/>
      <c r="AT6976" s="45"/>
      <c r="AY6976" s="45"/>
      <c r="AZ6976" s="45"/>
    </row>
    <row r="6977" spans="6:52" customFormat="1" ht="12.75" x14ac:dyDescent="0.2">
      <c r="F6977" s="80"/>
      <c r="M6977" s="80"/>
      <c r="Y6977" s="80"/>
      <c r="AH6977" s="80"/>
      <c r="AM6977" s="45"/>
      <c r="AN6977" s="45"/>
      <c r="AO6977" s="45"/>
      <c r="AP6977" s="45"/>
      <c r="AQ6977" s="45"/>
      <c r="AR6977" s="45"/>
      <c r="AS6977" s="45"/>
      <c r="AT6977" s="45"/>
      <c r="AY6977" s="45"/>
      <c r="AZ6977" s="45"/>
    </row>
    <row r="6978" spans="6:52" customFormat="1" ht="12.75" x14ac:dyDescent="0.2">
      <c r="F6978" s="80"/>
      <c r="M6978" s="80"/>
      <c r="Y6978" s="80"/>
      <c r="AH6978" s="80"/>
      <c r="AM6978" s="45"/>
      <c r="AN6978" s="45"/>
      <c r="AO6978" s="45"/>
      <c r="AP6978" s="45"/>
      <c r="AQ6978" s="45"/>
      <c r="AR6978" s="45"/>
      <c r="AS6978" s="45"/>
      <c r="AT6978" s="45"/>
      <c r="AY6978" s="45"/>
      <c r="AZ6978" s="45"/>
    </row>
    <row r="6979" spans="6:52" customFormat="1" ht="12.75" x14ac:dyDescent="0.2">
      <c r="F6979" s="80"/>
      <c r="M6979" s="80"/>
      <c r="Y6979" s="80"/>
      <c r="AH6979" s="80"/>
      <c r="AM6979" s="45"/>
      <c r="AN6979" s="45"/>
      <c r="AO6979" s="45"/>
      <c r="AP6979" s="45"/>
      <c r="AQ6979" s="45"/>
      <c r="AR6979" s="45"/>
      <c r="AS6979" s="45"/>
      <c r="AT6979" s="45"/>
      <c r="AY6979" s="45"/>
      <c r="AZ6979" s="45"/>
    </row>
    <row r="6980" spans="6:52" customFormat="1" ht="12.75" x14ac:dyDescent="0.2">
      <c r="F6980" s="80"/>
      <c r="M6980" s="80"/>
      <c r="Y6980" s="80"/>
      <c r="AH6980" s="80"/>
      <c r="AM6980" s="45"/>
      <c r="AN6980" s="45"/>
      <c r="AO6980" s="45"/>
      <c r="AP6980" s="45"/>
      <c r="AQ6980" s="45"/>
      <c r="AR6980" s="45"/>
      <c r="AS6980" s="45"/>
      <c r="AT6980" s="45"/>
      <c r="AY6980" s="45"/>
      <c r="AZ6980" s="45"/>
    </row>
    <row r="6981" spans="6:52" customFormat="1" ht="12.75" x14ac:dyDescent="0.2">
      <c r="F6981" s="80"/>
      <c r="M6981" s="80"/>
      <c r="Y6981" s="80"/>
      <c r="AH6981" s="80"/>
      <c r="AM6981" s="45"/>
      <c r="AN6981" s="45"/>
      <c r="AO6981" s="45"/>
      <c r="AP6981" s="45"/>
      <c r="AQ6981" s="45"/>
      <c r="AR6981" s="45"/>
      <c r="AS6981" s="45"/>
      <c r="AT6981" s="45"/>
      <c r="AY6981" s="45"/>
      <c r="AZ6981" s="45"/>
    </row>
    <row r="6982" spans="6:52" customFormat="1" ht="12.75" x14ac:dyDescent="0.2">
      <c r="F6982" s="80"/>
      <c r="M6982" s="80"/>
      <c r="Y6982" s="80"/>
      <c r="AH6982" s="80"/>
      <c r="AM6982" s="45"/>
      <c r="AN6982" s="45"/>
      <c r="AO6982" s="45"/>
      <c r="AP6982" s="45"/>
      <c r="AQ6982" s="45"/>
      <c r="AR6982" s="45"/>
      <c r="AS6982" s="45"/>
      <c r="AT6982" s="45"/>
      <c r="AY6982" s="45"/>
      <c r="AZ6982" s="45"/>
    </row>
    <row r="6983" spans="6:52" customFormat="1" ht="12.75" x14ac:dyDescent="0.2">
      <c r="F6983" s="80"/>
      <c r="M6983" s="80"/>
      <c r="Y6983" s="80"/>
      <c r="AH6983" s="80"/>
      <c r="AM6983" s="45"/>
      <c r="AN6983" s="45"/>
      <c r="AO6983" s="45"/>
      <c r="AP6983" s="45"/>
      <c r="AQ6983" s="45"/>
      <c r="AR6983" s="45"/>
      <c r="AS6983" s="45"/>
      <c r="AT6983" s="45"/>
      <c r="AY6983" s="45"/>
      <c r="AZ6983" s="45"/>
    </row>
    <row r="6984" spans="6:52" customFormat="1" ht="12.75" x14ac:dyDescent="0.2">
      <c r="F6984" s="80"/>
      <c r="M6984" s="80"/>
      <c r="Y6984" s="80"/>
      <c r="AH6984" s="80"/>
      <c r="AM6984" s="45"/>
      <c r="AN6984" s="45"/>
      <c r="AO6984" s="45"/>
      <c r="AP6984" s="45"/>
      <c r="AQ6984" s="45"/>
      <c r="AR6984" s="45"/>
      <c r="AS6984" s="45"/>
      <c r="AT6984" s="45"/>
      <c r="AY6984" s="45"/>
      <c r="AZ6984" s="45"/>
    </row>
    <row r="6985" spans="6:52" customFormat="1" ht="12.75" x14ac:dyDescent="0.2">
      <c r="F6985" s="80"/>
      <c r="M6985" s="80"/>
      <c r="Y6985" s="80"/>
      <c r="AH6985" s="80"/>
      <c r="AM6985" s="45"/>
      <c r="AN6985" s="45"/>
      <c r="AO6985" s="45"/>
      <c r="AP6985" s="45"/>
      <c r="AQ6985" s="45"/>
      <c r="AR6985" s="45"/>
      <c r="AS6985" s="45"/>
      <c r="AT6985" s="45"/>
      <c r="AY6985" s="45"/>
      <c r="AZ6985" s="45"/>
    </row>
    <row r="6986" spans="6:52" customFormat="1" ht="12.75" x14ac:dyDescent="0.2">
      <c r="F6986" s="80"/>
      <c r="M6986" s="80"/>
      <c r="Y6986" s="80"/>
      <c r="AH6986" s="80"/>
      <c r="AM6986" s="45"/>
      <c r="AN6986" s="45"/>
      <c r="AO6986" s="45"/>
      <c r="AP6986" s="45"/>
      <c r="AQ6986" s="45"/>
      <c r="AR6986" s="45"/>
      <c r="AS6986" s="45"/>
      <c r="AT6986" s="45"/>
      <c r="AY6986" s="45"/>
      <c r="AZ6986" s="45"/>
    </row>
    <row r="6987" spans="6:52" customFormat="1" ht="12.75" x14ac:dyDescent="0.2">
      <c r="F6987" s="80"/>
      <c r="M6987" s="80"/>
      <c r="Y6987" s="80"/>
      <c r="AH6987" s="80"/>
      <c r="AM6987" s="45"/>
      <c r="AN6987" s="45"/>
      <c r="AO6987" s="45"/>
      <c r="AP6987" s="45"/>
      <c r="AQ6987" s="45"/>
      <c r="AR6987" s="45"/>
      <c r="AS6987" s="45"/>
      <c r="AT6987" s="45"/>
      <c r="AY6987" s="45"/>
      <c r="AZ6987" s="45"/>
    </row>
    <row r="6988" spans="6:52" customFormat="1" ht="12.75" x14ac:dyDescent="0.2">
      <c r="F6988" s="80"/>
      <c r="M6988" s="80"/>
      <c r="Y6988" s="80"/>
      <c r="AH6988" s="80"/>
      <c r="AM6988" s="45"/>
      <c r="AN6988" s="45"/>
      <c r="AO6988" s="45"/>
      <c r="AP6988" s="45"/>
      <c r="AQ6988" s="45"/>
      <c r="AR6988" s="45"/>
      <c r="AS6988" s="45"/>
      <c r="AT6988" s="45"/>
      <c r="AY6988" s="45"/>
      <c r="AZ6988" s="45"/>
    </row>
    <row r="6989" spans="6:52" customFormat="1" ht="12.75" x14ac:dyDescent="0.2">
      <c r="F6989" s="80"/>
      <c r="M6989" s="80"/>
      <c r="Y6989" s="80"/>
      <c r="AH6989" s="80"/>
      <c r="AM6989" s="45"/>
      <c r="AN6989" s="45"/>
      <c r="AO6989" s="45"/>
      <c r="AP6989" s="45"/>
      <c r="AQ6989" s="45"/>
      <c r="AR6989" s="45"/>
      <c r="AS6989" s="45"/>
      <c r="AT6989" s="45"/>
      <c r="AY6989" s="45"/>
      <c r="AZ6989" s="45"/>
    </row>
    <row r="6990" spans="6:52" customFormat="1" ht="12.75" x14ac:dyDescent="0.2">
      <c r="F6990" s="80"/>
      <c r="M6990" s="80"/>
      <c r="Y6990" s="80"/>
      <c r="AH6990" s="80"/>
      <c r="AM6990" s="45"/>
      <c r="AN6990" s="45"/>
      <c r="AO6990" s="45"/>
      <c r="AP6990" s="45"/>
      <c r="AQ6990" s="45"/>
      <c r="AR6990" s="45"/>
      <c r="AS6990" s="45"/>
      <c r="AT6990" s="45"/>
      <c r="AY6990" s="45"/>
      <c r="AZ6990" s="45"/>
    </row>
    <row r="6991" spans="6:52" customFormat="1" ht="12.75" x14ac:dyDescent="0.2">
      <c r="F6991" s="80"/>
      <c r="M6991" s="80"/>
      <c r="Y6991" s="80"/>
      <c r="AH6991" s="80"/>
      <c r="AM6991" s="45"/>
      <c r="AN6991" s="45"/>
      <c r="AO6991" s="45"/>
      <c r="AP6991" s="45"/>
      <c r="AQ6991" s="45"/>
      <c r="AR6991" s="45"/>
      <c r="AS6991" s="45"/>
      <c r="AT6991" s="45"/>
      <c r="AY6991" s="45"/>
      <c r="AZ6991" s="45"/>
    </row>
    <row r="6992" spans="6:52" customFormat="1" ht="12.75" x14ac:dyDescent="0.2">
      <c r="F6992" s="80"/>
      <c r="M6992" s="80"/>
      <c r="Y6992" s="80"/>
      <c r="AH6992" s="80"/>
      <c r="AM6992" s="45"/>
      <c r="AN6992" s="45"/>
      <c r="AO6992" s="45"/>
      <c r="AP6992" s="45"/>
      <c r="AQ6992" s="45"/>
      <c r="AR6992" s="45"/>
      <c r="AS6992" s="45"/>
      <c r="AT6992" s="45"/>
      <c r="AY6992" s="45"/>
      <c r="AZ6992" s="45"/>
    </row>
    <row r="6993" spans="6:52" customFormat="1" ht="12.75" x14ac:dyDescent="0.2">
      <c r="F6993" s="80"/>
      <c r="M6993" s="80"/>
      <c r="Y6993" s="80"/>
      <c r="AH6993" s="80"/>
      <c r="AM6993" s="45"/>
      <c r="AN6993" s="45"/>
      <c r="AO6993" s="45"/>
      <c r="AP6993" s="45"/>
      <c r="AQ6993" s="45"/>
      <c r="AR6993" s="45"/>
      <c r="AS6993" s="45"/>
      <c r="AT6993" s="45"/>
      <c r="AY6993" s="45"/>
      <c r="AZ6993" s="45"/>
    </row>
    <row r="6994" spans="6:52" customFormat="1" ht="12.75" x14ac:dyDescent="0.2">
      <c r="F6994" s="80"/>
      <c r="M6994" s="80"/>
      <c r="Y6994" s="80"/>
      <c r="AH6994" s="80"/>
      <c r="AM6994" s="45"/>
      <c r="AN6994" s="45"/>
      <c r="AO6994" s="45"/>
      <c r="AP6994" s="45"/>
      <c r="AQ6994" s="45"/>
      <c r="AR6994" s="45"/>
      <c r="AS6994" s="45"/>
      <c r="AT6994" s="45"/>
      <c r="AY6994" s="45"/>
      <c r="AZ6994" s="45"/>
    </row>
    <row r="6995" spans="6:52" customFormat="1" ht="12.75" x14ac:dyDescent="0.2">
      <c r="F6995" s="80"/>
      <c r="M6995" s="80"/>
      <c r="Y6995" s="80"/>
      <c r="AH6995" s="80"/>
      <c r="AM6995" s="45"/>
      <c r="AN6995" s="45"/>
      <c r="AO6995" s="45"/>
      <c r="AP6995" s="45"/>
      <c r="AQ6995" s="45"/>
      <c r="AR6995" s="45"/>
      <c r="AS6995" s="45"/>
      <c r="AT6995" s="45"/>
      <c r="AY6995" s="45"/>
      <c r="AZ6995" s="45"/>
    </row>
    <row r="6996" spans="6:52" customFormat="1" ht="12.75" x14ac:dyDescent="0.2">
      <c r="F6996" s="80"/>
      <c r="M6996" s="80"/>
      <c r="Y6996" s="80"/>
      <c r="AH6996" s="80"/>
      <c r="AM6996" s="45"/>
      <c r="AN6996" s="45"/>
      <c r="AO6996" s="45"/>
      <c r="AP6996" s="45"/>
      <c r="AQ6996" s="45"/>
      <c r="AR6996" s="45"/>
      <c r="AS6996" s="45"/>
      <c r="AT6996" s="45"/>
      <c r="AY6996" s="45"/>
      <c r="AZ6996" s="45"/>
    </row>
    <row r="6997" spans="6:52" customFormat="1" ht="12.75" x14ac:dyDescent="0.2">
      <c r="F6997" s="80"/>
      <c r="M6997" s="80"/>
      <c r="Y6997" s="80"/>
      <c r="AH6997" s="80"/>
      <c r="AM6997" s="45"/>
      <c r="AN6997" s="45"/>
      <c r="AO6997" s="45"/>
      <c r="AP6997" s="45"/>
      <c r="AQ6997" s="45"/>
      <c r="AR6997" s="45"/>
      <c r="AS6997" s="45"/>
      <c r="AT6997" s="45"/>
      <c r="AY6997" s="45"/>
      <c r="AZ6997" s="45"/>
    </row>
    <row r="6998" spans="6:52" customFormat="1" ht="12.75" x14ac:dyDescent="0.2">
      <c r="F6998" s="80"/>
      <c r="M6998" s="80"/>
      <c r="Y6998" s="80"/>
      <c r="AH6998" s="80"/>
      <c r="AM6998" s="45"/>
      <c r="AN6998" s="45"/>
      <c r="AO6998" s="45"/>
      <c r="AP6998" s="45"/>
      <c r="AQ6998" s="45"/>
      <c r="AR6998" s="45"/>
      <c r="AS6998" s="45"/>
      <c r="AT6998" s="45"/>
      <c r="AY6998" s="45"/>
      <c r="AZ6998" s="45"/>
    </row>
    <row r="6999" spans="6:52" customFormat="1" ht="12.75" x14ac:dyDescent="0.2">
      <c r="F6999" s="80"/>
      <c r="M6999" s="80"/>
      <c r="Y6999" s="80"/>
      <c r="AH6999" s="80"/>
      <c r="AM6999" s="45"/>
      <c r="AN6999" s="45"/>
      <c r="AO6999" s="45"/>
      <c r="AP6999" s="45"/>
      <c r="AQ6999" s="45"/>
      <c r="AR6999" s="45"/>
      <c r="AS6999" s="45"/>
      <c r="AT6999" s="45"/>
      <c r="AY6999" s="45"/>
      <c r="AZ6999" s="45"/>
    </row>
    <row r="7000" spans="6:52" customFormat="1" ht="12.75" x14ac:dyDescent="0.2">
      <c r="F7000" s="80"/>
      <c r="M7000" s="80"/>
      <c r="Y7000" s="80"/>
      <c r="AH7000" s="80"/>
      <c r="AM7000" s="45"/>
      <c r="AN7000" s="45"/>
      <c r="AO7000" s="45"/>
      <c r="AP7000" s="45"/>
      <c r="AQ7000" s="45"/>
      <c r="AR7000" s="45"/>
      <c r="AS7000" s="45"/>
      <c r="AT7000" s="45"/>
      <c r="AY7000" s="45"/>
      <c r="AZ7000" s="45"/>
    </row>
    <row r="7001" spans="6:52" customFormat="1" ht="12.75" x14ac:dyDescent="0.2">
      <c r="F7001" s="80"/>
      <c r="M7001" s="80"/>
      <c r="Y7001" s="80"/>
      <c r="AH7001" s="80"/>
      <c r="AM7001" s="45"/>
      <c r="AN7001" s="45"/>
      <c r="AO7001" s="45"/>
      <c r="AP7001" s="45"/>
      <c r="AQ7001" s="45"/>
      <c r="AR7001" s="45"/>
      <c r="AS7001" s="45"/>
      <c r="AT7001" s="45"/>
      <c r="AY7001" s="45"/>
      <c r="AZ7001" s="45"/>
    </row>
    <row r="7002" spans="6:52" customFormat="1" ht="12.75" x14ac:dyDescent="0.2">
      <c r="F7002" s="80"/>
      <c r="M7002" s="80"/>
      <c r="Y7002" s="80"/>
      <c r="AH7002" s="80"/>
      <c r="AM7002" s="45"/>
      <c r="AN7002" s="45"/>
      <c r="AO7002" s="45"/>
      <c r="AP7002" s="45"/>
      <c r="AQ7002" s="45"/>
      <c r="AR7002" s="45"/>
      <c r="AS7002" s="45"/>
      <c r="AT7002" s="45"/>
      <c r="AY7002" s="45"/>
      <c r="AZ7002" s="45"/>
    </row>
    <row r="7003" spans="6:52" customFormat="1" ht="12.75" x14ac:dyDescent="0.2">
      <c r="F7003" s="80"/>
      <c r="M7003" s="80"/>
      <c r="Y7003" s="80"/>
      <c r="AH7003" s="80"/>
      <c r="AM7003" s="45"/>
      <c r="AN7003" s="45"/>
      <c r="AO7003" s="45"/>
      <c r="AP7003" s="45"/>
      <c r="AQ7003" s="45"/>
      <c r="AR7003" s="45"/>
      <c r="AS7003" s="45"/>
      <c r="AT7003" s="45"/>
      <c r="AY7003" s="45"/>
      <c r="AZ7003" s="45"/>
    </row>
    <row r="7004" spans="6:52" customFormat="1" ht="12.75" x14ac:dyDescent="0.2">
      <c r="F7004" s="80"/>
      <c r="M7004" s="80"/>
      <c r="Y7004" s="80"/>
      <c r="AH7004" s="80"/>
      <c r="AM7004" s="45"/>
      <c r="AN7004" s="45"/>
      <c r="AO7004" s="45"/>
      <c r="AP7004" s="45"/>
      <c r="AQ7004" s="45"/>
      <c r="AR7004" s="45"/>
      <c r="AS7004" s="45"/>
      <c r="AT7004" s="45"/>
      <c r="AY7004" s="45"/>
      <c r="AZ7004" s="45"/>
    </row>
    <row r="7005" spans="6:52" customFormat="1" ht="12.75" x14ac:dyDescent="0.2">
      <c r="F7005" s="80"/>
      <c r="M7005" s="80"/>
      <c r="Y7005" s="80"/>
      <c r="AH7005" s="80"/>
      <c r="AM7005" s="45"/>
      <c r="AN7005" s="45"/>
      <c r="AO7005" s="45"/>
      <c r="AP7005" s="45"/>
      <c r="AQ7005" s="45"/>
      <c r="AR7005" s="45"/>
      <c r="AS7005" s="45"/>
      <c r="AT7005" s="45"/>
      <c r="AY7005" s="45"/>
      <c r="AZ7005" s="45"/>
    </row>
    <row r="7006" spans="6:52" customFormat="1" ht="12.75" x14ac:dyDescent="0.2">
      <c r="F7006" s="80"/>
      <c r="M7006" s="80"/>
      <c r="Y7006" s="80"/>
      <c r="AH7006" s="80"/>
      <c r="AM7006" s="45"/>
      <c r="AN7006" s="45"/>
      <c r="AO7006" s="45"/>
      <c r="AP7006" s="45"/>
      <c r="AQ7006" s="45"/>
      <c r="AR7006" s="45"/>
      <c r="AS7006" s="45"/>
      <c r="AT7006" s="45"/>
      <c r="AY7006" s="45"/>
      <c r="AZ7006" s="45"/>
    </row>
    <row r="7007" spans="6:52" customFormat="1" ht="12.75" x14ac:dyDescent="0.2">
      <c r="F7007" s="80"/>
      <c r="M7007" s="80"/>
      <c r="Y7007" s="80"/>
      <c r="AH7007" s="80"/>
      <c r="AM7007" s="45"/>
      <c r="AN7007" s="45"/>
      <c r="AO7007" s="45"/>
      <c r="AP7007" s="45"/>
      <c r="AQ7007" s="45"/>
      <c r="AR7007" s="45"/>
      <c r="AS7007" s="45"/>
      <c r="AT7007" s="45"/>
      <c r="AY7007" s="45"/>
      <c r="AZ7007" s="45"/>
    </row>
    <row r="7008" spans="6:52" customFormat="1" ht="12.75" x14ac:dyDescent="0.2">
      <c r="F7008" s="80"/>
      <c r="M7008" s="80"/>
      <c r="Y7008" s="80"/>
      <c r="AH7008" s="80"/>
      <c r="AM7008" s="45"/>
      <c r="AN7008" s="45"/>
      <c r="AO7008" s="45"/>
      <c r="AP7008" s="45"/>
      <c r="AQ7008" s="45"/>
      <c r="AR7008" s="45"/>
      <c r="AS7008" s="45"/>
      <c r="AT7008" s="45"/>
      <c r="AY7008" s="45"/>
      <c r="AZ7008" s="45"/>
    </row>
    <row r="7009" spans="6:52" customFormat="1" ht="12.75" x14ac:dyDescent="0.2">
      <c r="F7009" s="80"/>
      <c r="M7009" s="80"/>
      <c r="Y7009" s="80"/>
      <c r="AH7009" s="80"/>
      <c r="AM7009" s="45"/>
      <c r="AN7009" s="45"/>
      <c r="AO7009" s="45"/>
      <c r="AP7009" s="45"/>
      <c r="AQ7009" s="45"/>
      <c r="AR7009" s="45"/>
      <c r="AS7009" s="45"/>
      <c r="AT7009" s="45"/>
      <c r="AY7009" s="45"/>
      <c r="AZ7009" s="45"/>
    </row>
    <row r="7010" spans="6:52" customFormat="1" ht="12.75" x14ac:dyDescent="0.2">
      <c r="F7010" s="80"/>
      <c r="M7010" s="80"/>
      <c r="Y7010" s="80"/>
      <c r="AH7010" s="80"/>
      <c r="AM7010" s="45"/>
      <c r="AN7010" s="45"/>
      <c r="AO7010" s="45"/>
      <c r="AP7010" s="45"/>
      <c r="AQ7010" s="45"/>
      <c r="AR7010" s="45"/>
      <c r="AS7010" s="45"/>
      <c r="AT7010" s="45"/>
      <c r="AY7010" s="45"/>
      <c r="AZ7010" s="45"/>
    </row>
    <row r="7011" spans="6:52" customFormat="1" ht="12.75" x14ac:dyDescent="0.2">
      <c r="F7011" s="80"/>
      <c r="M7011" s="80"/>
      <c r="Y7011" s="80"/>
      <c r="AH7011" s="80"/>
      <c r="AM7011" s="45"/>
      <c r="AN7011" s="45"/>
      <c r="AO7011" s="45"/>
      <c r="AP7011" s="45"/>
      <c r="AQ7011" s="45"/>
      <c r="AR7011" s="45"/>
      <c r="AS7011" s="45"/>
      <c r="AT7011" s="45"/>
      <c r="AY7011" s="45"/>
      <c r="AZ7011" s="45"/>
    </row>
    <row r="7012" spans="6:52" customFormat="1" ht="12.75" x14ac:dyDescent="0.2">
      <c r="F7012" s="80"/>
      <c r="M7012" s="80"/>
      <c r="Y7012" s="80"/>
      <c r="AH7012" s="80"/>
      <c r="AM7012" s="45"/>
      <c r="AN7012" s="45"/>
      <c r="AO7012" s="45"/>
      <c r="AP7012" s="45"/>
      <c r="AQ7012" s="45"/>
      <c r="AR7012" s="45"/>
      <c r="AS7012" s="45"/>
      <c r="AT7012" s="45"/>
      <c r="AY7012" s="45"/>
      <c r="AZ7012" s="45"/>
    </row>
    <row r="7013" spans="6:52" customFormat="1" ht="12.75" x14ac:dyDescent="0.2">
      <c r="F7013" s="80"/>
      <c r="M7013" s="80"/>
      <c r="Y7013" s="80"/>
      <c r="AH7013" s="80"/>
      <c r="AM7013" s="45"/>
      <c r="AN7013" s="45"/>
      <c r="AO7013" s="45"/>
      <c r="AP7013" s="45"/>
      <c r="AQ7013" s="45"/>
      <c r="AR7013" s="45"/>
      <c r="AS7013" s="45"/>
      <c r="AT7013" s="45"/>
      <c r="AY7013" s="45"/>
      <c r="AZ7013" s="45"/>
    </row>
    <row r="7014" spans="6:52" customFormat="1" ht="12.75" x14ac:dyDescent="0.2">
      <c r="F7014" s="80"/>
      <c r="M7014" s="80"/>
      <c r="Y7014" s="80"/>
      <c r="AH7014" s="80"/>
      <c r="AM7014" s="45"/>
      <c r="AN7014" s="45"/>
      <c r="AO7014" s="45"/>
      <c r="AP7014" s="45"/>
      <c r="AQ7014" s="45"/>
      <c r="AR7014" s="45"/>
      <c r="AS7014" s="45"/>
      <c r="AT7014" s="45"/>
      <c r="AY7014" s="45"/>
      <c r="AZ7014" s="45"/>
    </row>
    <row r="7015" spans="6:52" customFormat="1" ht="12.75" x14ac:dyDescent="0.2">
      <c r="F7015" s="80"/>
      <c r="M7015" s="80"/>
      <c r="Y7015" s="80"/>
      <c r="AH7015" s="80"/>
      <c r="AM7015" s="45"/>
      <c r="AN7015" s="45"/>
      <c r="AO7015" s="45"/>
      <c r="AP7015" s="45"/>
      <c r="AQ7015" s="45"/>
      <c r="AR7015" s="45"/>
      <c r="AS7015" s="45"/>
      <c r="AT7015" s="45"/>
      <c r="AY7015" s="45"/>
      <c r="AZ7015" s="45"/>
    </row>
    <row r="7016" spans="6:52" customFormat="1" ht="12.75" x14ac:dyDescent="0.2">
      <c r="F7016" s="80"/>
      <c r="M7016" s="80"/>
      <c r="Y7016" s="80"/>
      <c r="AH7016" s="80"/>
      <c r="AM7016" s="45"/>
      <c r="AN7016" s="45"/>
      <c r="AO7016" s="45"/>
      <c r="AP7016" s="45"/>
      <c r="AQ7016" s="45"/>
      <c r="AR7016" s="45"/>
      <c r="AS7016" s="45"/>
      <c r="AT7016" s="45"/>
      <c r="AY7016" s="45"/>
      <c r="AZ7016" s="45"/>
    </row>
    <row r="7017" spans="6:52" customFormat="1" ht="12.75" x14ac:dyDescent="0.2">
      <c r="F7017" s="80"/>
      <c r="M7017" s="80"/>
      <c r="Y7017" s="80"/>
      <c r="AH7017" s="80"/>
      <c r="AM7017" s="45"/>
      <c r="AN7017" s="45"/>
      <c r="AO7017" s="45"/>
      <c r="AP7017" s="45"/>
      <c r="AQ7017" s="45"/>
      <c r="AR7017" s="45"/>
      <c r="AS7017" s="45"/>
      <c r="AT7017" s="45"/>
      <c r="AY7017" s="45"/>
      <c r="AZ7017" s="45"/>
    </row>
    <row r="7018" spans="6:52" customFormat="1" ht="12.75" x14ac:dyDescent="0.2">
      <c r="F7018" s="80"/>
      <c r="M7018" s="80"/>
      <c r="Y7018" s="80"/>
      <c r="AH7018" s="80"/>
      <c r="AM7018" s="45"/>
      <c r="AN7018" s="45"/>
      <c r="AO7018" s="45"/>
      <c r="AP7018" s="45"/>
      <c r="AQ7018" s="45"/>
      <c r="AR7018" s="45"/>
      <c r="AS7018" s="45"/>
      <c r="AT7018" s="45"/>
      <c r="AY7018" s="45"/>
      <c r="AZ7018" s="45"/>
    </row>
    <row r="7019" spans="6:52" customFormat="1" ht="12.75" x14ac:dyDescent="0.2">
      <c r="F7019" s="80"/>
      <c r="M7019" s="80"/>
      <c r="Y7019" s="80"/>
      <c r="AH7019" s="80"/>
      <c r="AM7019" s="45"/>
      <c r="AN7019" s="45"/>
      <c r="AO7019" s="45"/>
      <c r="AP7019" s="45"/>
      <c r="AQ7019" s="45"/>
      <c r="AR7019" s="45"/>
      <c r="AS7019" s="45"/>
      <c r="AT7019" s="45"/>
      <c r="AY7019" s="45"/>
      <c r="AZ7019" s="45"/>
    </row>
    <row r="7020" spans="6:52" customFormat="1" ht="12.75" x14ac:dyDescent="0.2">
      <c r="F7020" s="80"/>
      <c r="M7020" s="80"/>
      <c r="Y7020" s="80"/>
      <c r="AH7020" s="80"/>
      <c r="AM7020" s="45"/>
      <c r="AN7020" s="45"/>
      <c r="AO7020" s="45"/>
      <c r="AP7020" s="45"/>
      <c r="AQ7020" s="45"/>
      <c r="AR7020" s="45"/>
      <c r="AS7020" s="45"/>
      <c r="AT7020" s="45"/>
      <c r="AY7020" s="45"/>
      <c r="AZ7020" s="45"/>
    </row>
    <row r="7021" spans="6:52" customFormat="1" ht="12.75" x14ac:dyDescent="0.2">
      <c r="F7021" s="80"/>
      <c r="M7021" s="80"/>
      <c r="Y7021" s="80"/>
      <c r="AH7021" s="80"/>
      <c r="AM7021" s="45"/>
      <c r="AN7021" s="45"/>
      <c r="AO7021" s="45"/>
      <c r="AP7021" s="45"/>
      <c r="AQ7021" s="45"/>
      <c r="AR7021" s="45"/>
      <c r="AS7021" s="45"/>
      <c r="AT7021" s="45"/>
      <c r="AY7021" s="45"/>
      <c r="AZ7021" s="45"/>
    </row>
    <row r="7022" spans="6:52" customFormat="1" ht="12.75" x14ac:dyDescent="0.2">
      <c r="F7022" s="80"/>
      <c r="M7022" s="80"/>
      <c r="Y7022" s="80"/>
      <c r="AH7022" s="80"/>
      <c r="AM7022" s="45"/>
      <c r="AN7022" s="45"/>
      <c r="AO7022" s="45"/>
      <c r="AP7022" s="45"/>
      <c r="AQ7022" s="45"/>
      <c r="AR7022" s="45"/>
      <c r="AS7022" s="45"/>
      <c r="AT7022" s="45"/>
      <c r="AY7022" s="45"/>
      <c r="AZ7022" s="45"/>
    </row>
    <row r="7023" spans="6:52" customFormat="1" ht="12.75" x14ac:dyDescent="0.2">
      <c r="F7023" s="80"/>
      <c r="M7023" s="80"/>
      <c r="Y7023" s="80"/>
      <c r="AH7023" s="80"/>
      <c r="AM7023" s="45"/>
      <c r="AN7023" s="45"/>
      <c r="AO7023" s="45"/>
      <c r="AP7023" s="45"/>
      <c r="AQ7023" s="45"/>
      <c r="AR7023" s="45"/>
      <c r="AS7023" s="45"/>
      <c r="AT7023" s="45"/>
      <c r="AY7023" s="45"/>
      <c r="AZ7023" s="45"/>
    </row>
    <row r="7024" spans="6:52" customFormat="1" ht="12.75" x14ac:dyDescent="0.2">
      <c r="F7024" s="80"/>
      <c r="M7024" s="80"/>
      <c r="Y7024" s="80"/>
      <c r="AH7024" s="80"/>
      <c r="AM7024" s="45"/>
      <c r="AN7024" s="45"/>
      <c r="AO7024" s="45"/>
      <c r="AP7024" s="45"/>
      <c r="AQ7024" s="45"/>
      <c r="AR7024" s="45"/>
      <c r="AS7024" s="45"/>
      <c r="AT7024" s="45"/>
      <c r="AY7024" s="45"/>
      <c r="AZ7024" s="45"/>
    </row>
    <row r="7025" spans="6:52" customFormat="1" ht="12.75" x14ac:dyDescent="0.2">
      <c r="F7025" s="80"/>
      <c r="M7025" s="80"/>
      <c r="Y7025" s="80"/>
      <c r="AH7025" s="80"/>
      <c r="AM7025" s="45"/>
      <c r="AN7025" s="45"/>
      <c r="AO7025" s="45"/>
      <c r="AP7025" s="45"/>
      <c r="AQ7025" s="45"/>
      <c r="AR7025" s="45"/>
      <c r="AS7025" s="45"/>
      <c r="AT7025" s="45"/>
      <c r="AY7025" s="45"/>
      <c r="AZ7025" s="45"/>
    </row>
    <row r="7026" spans="6:52" customFormat="1" ht="12.75" x14ac:dyDescent="0.2">
      <c r="F7026" s="80"/>
      <c r="M7026" s="80"/>
      <c r="Y7026" s="80"/>
      <c r="AH7026" s="80"/>
      <c r="AM7026" s="45"/>
      <c r="AN7026" s="45"/>
      <c r="AO7026" s="45"/>
      <c r="AP7026" s="45"/>
      <c r="AQ7026" s="45"/>
      <c r="AR7026" s="45"/>
      <c r="AS7026" s="45"/>
      <c r="AT7026" s="45"/>
      <c r="AY7026" s="45"/>
      <c r="AZ7026" s="45"/>
    </row>
    <row r="7027" spans="6:52" customFormat="1" ht="12.75" x14ac:dyDescent="0.2">
      <c r="F7027" s="80"/>
      <c r="M7027" s="80"/>
      <c r="Y7027" s="80"/>
      <c r="AH7027" s="80"/>
      <c r="AM7027" s="45"/>
      <c r="AN7027" s="45"/>
      <c r="AO7027" s="45"/>
      <c r="AP7027" s="45"/>
      <c r="AQ7027" s="45"/>
      <c r="AR7027" s="45"/>
      <c r="AS7027" s="45"/>
      <c r="AT7027" s="45"/>
      <c r="AY7027" s="45"/>
      <c r="AZ7027" s="45"/>
    </row>
    <row r="7028" spans="6:52" customFormat="1" ht="12.75" x14ac:dyDescent="0.2">
      <c r="F7028" s="80"/>
      <c r="M7028" s="80"/>
      <c r="Y7028" s="80"/>
      <c r="AH7028" s="80"/>
      <c r="AM7028" s="45"/>
      <c r="AN7028" s="45"/>
      <c r="AO7028" s="45"/>
      <c r="AP7028" s="45"/>
      <c r="AQ7028" s="45"/>
      <c r="AR7028" s="45"/>
      <c r="AS7028" s="45"/>
      <c r="AT7028" s="45"/>
      <c r="AY7028" s="45"/>
      <c r="AZ7028" s="45"/>
    </row>
    <row r="7029" spans="6:52" customFormat="1" ht="12.75" x14ac:dyDescent="0.2">
      <c r="F7029" s="80"/>
      <c r="M7029" s="80"/>
      <c r="Y7029" s="80"/>
      <c r="AH7029" s="80"/>
      <c r="AM7029" s="45"/>
      <c r="AN7029" s="45"/>
      <c r="AO7029" s="45"/>
      <c r="AP7029" s="45"/>
      <c r="AQ7029" s="45"/>
      <c r="AR7029" s="45"/>
      <c r="AS7029" s="45"/>
      <c r="AT7029" s="45"/>
      <c r="AY7029" s="45"/>
      <c r="AZ7029" s="45"/>
    </row>
    <row r="7030" spans="6:52" customFormat="1" ht="12.75" x14ac:dyDescent="0.2">
      <c r="F7030" s="80"/>
      <c r="M7030" s="80"/>
      <c r="Y7030" s="80"/>
      <c r="AH7030" s="80"/>
      <c r="AM7030" s="45"/>
      <c r="AN7030" s="45"/>
      <c r="AO7030" s="45"/>
      <c r="AP7030" s="45"/>
      <c r="AQ7030" s="45"/>
      <c r="AR7030" s="45"/>
      <c r="AS7030" s="45"/>
      <c r="AT7030" s="45"/>
      <c r="AY7030" s="45"/>
      <c r="AZ7030" s="45"/>
    </row>
    <row r="7031" spans="6:52" customFormat="1" ht="12.75" x14ac:dyDescent="0.2">
      <c r="F7031" s="80"/>
      <c r="M7031" s="80"/>
      <c r="Y7031" s="80"/>
      <c r="AH7031" s="80"/>
      <c r="AM7031" s="45"/>
      <c r="AN7031" s="45"/>
      <c r="AO7031" s="45"/>
      <c r="AP7031" s="45"/>
      <c r="AQ7031" s="45"/>
      <c r="AR7031" s="45"/>
      <c r="AS7031" s="45"/>
      <c r="AT7031" s="45"/>
      <c r="AY7031" s="45"/>
      <c r="AZ7031" s="45"/>
    </row>
    <row r="7032" spans="6:52" customFormat="1" ht="12.75" x14ac:dyDescent="0.2">
      <c r="F7032" s="80"/>
      <c r="M7032" s="80"/>
      <c r="Y7032" s="80"/>
      <c r="AH7032" s="80"/>
      <c r="AM7032" s="45"/>
      <c r="AN7032" s="45"/>
      <c r="AO7032" s="45"/>
      <c r="AP7032" s="45"/>
      <c r="AQ7032" s="45"/>
      <c r="AR7032" s="45"/>
      <c r="AS7032" s="45"/>
      <c r="AT7032" s="45"/>
      <c r="AY7032" s="45"/>
      <c r="AZ7032" s="45"/>
    </row>
    <row r="7033" spans="6:52" customFormat="1" ht="12.75" x14ac:dyDescent="0.2">
      <c r="F7033" s="80"/>
      <c r="M7033" s="80"/>
      <c r="Y7033" s="80"/>
      <c r="AH7033" s="80"/>
      <c r="AM7033" s="45"/>
      <c r="AN7033" s="45"/>
      <c r="AO7033" s="45"/>
      <c r="AP7033" s="45"/>
      <c r="AQ7033" s="45"/>
      <c r="AR7033" s="45"/>
      <c r="AS7033" s="45"/>
      <c r="AT7033" s="45"/>
      <c r="AY7033" s="45"/>
      <c r="AZ7033" s="45"/>
    </row>
    <row r="7034" spans="6:52" customFormat="1" ht="12.75" x14ac:dyDescent="0.2">
      <c r="F7034" s="80"/>
      <c r="M7034" s="80"/>
      <c r="Y7034" s="80"/>
      <c r="AH7034" s="80"/>
      <c r="AM7034" s="45"/>
      <c r="AN7034" s="45"/>
      <c r="AO7034" s="45"/>
      <c r="AP7034" s="45"/>
      <c r="AQ7034" s="45"/>
      <c r="AR7034" s="45"/>
      <c r="AS7034" s="45"/>
      <c r="AT7034" s="45"/>
      <c r="AY7034" s="45"/>
      <c r="AZ7034" s="45"/>
    </row>
    <row r="7035" spans="6:52" customFormat="1" ht="12.75" x14ac:dyDescent="0.2">
      <c r="F7035" s="80"/>
      <c r="M7035" s="80"/>
      <c r="Y7035" s="80"/>
      <c r="AH7035" s="80"/>
      <c r="AM7035" s="45"/>
      <c r="AN7035" s="45"/>
      <c r="AO7035" s="45"/>
      <c r="AP7035" s="45"/>
      <c r="AQ7035" s="45"/>
      <c r="AR7035" s="45"/>
      <c r="AS7035" s="45"/>
      <c r="AT7035" s="45"/>
      <c r="AY7035" s="45"/>
      <c r="AZ7035" s="45"/>
    </row>
    <row r="7036" spans="6:52" customFormat="1" ht="12.75" x14ac:dyDescent="0.2">
      <c r="F7036" s="80"/>
      <c r="M7036" s="80"/>
      <c r="Y7036" s="80"/>
      <c r="AH7036" s="80"/>
      <c r="AM7036" s="45"/>
      <c r="AN7036" s="45"/>
      <c r="AO7036" s="45"/>
      <c r="AP7036" s="45"/>
      <c r="AQ7036" s="45"/>
      <c r="AR7036" s="45"/>
      <c r="AS7036" s="45"/>
      <c r="AT7036" s="45"/>
      <c r="AY7036" s="45"/>
      <c r="AZ7036" s="45"/>
    </row>
    <row r="7037" spans="6:52" customFormat="1" ht="12.75" x14ac:dyDescent="0.2">
      <c r="F7037" s="80"/>
      <c r="M7037" s="80"/>
      <c r="Y7037" s="80"/>
      <c r="AH7037" s="80"/>
      <c r="AM7037" s="45"/>
      <c r="AN7037" s="45"/>
      <c r="AO7037" s="45"/>
      <c r="AP7037" s="45"/>
      <c r="AQ7037" s="45"/>
      <c r="AR7037" s="45"/>
      <c r="AS7037" s="45"/>
      <c r="AT7037" s="45"/>
      <c r="AY7037" s="45"/>
      <c r="AZ7037" s="45"/>
    </row>
    <row r="7038" spans="6:52" customFormat="1" ht="12.75" x14ac:dyDescent="0.2">
      <c r="F7038" s="80"/>
      <c r="M7038" s="80"/>
      <c r="Y7038" s="80"/>
      <c r="AH7038" s="80"/>
      <c r="AM7038" s="45"/>
      <c r="AN7038" s="45"/>
      <c r="AO7038" s="45"/>
      <c r="AP7038" s="45"/>
      <c r="AQ7038" s="45"/>
      <c r="AR7038" s="45"/>
      <c r="AS7038" s="45"/>
      <c r="AT7038" s="45"/>
      <c r="AY7038" s="45"/>
      <c r="AZ7038" s="45"/>
    </row>
    <row r="7039" spans="6:52" customFormat="1" ht="12.75" x14ac:dyDescent="0.2">
      <c r="F7039" s="80"/>
      <c r="M7039" s="80"/>
      <c r="Y7039" s="80"/>
      <c r="AH7039" s="80"/>
      <c r="AM7039" s="45"/>
      <c r="AN7039" s="45"/>
      <c r="AO7039" s="45"/>
      <c r="AP7039" s="45"/>
      <c r="AQ7039" s="45"/>
      <c r="AR7039" s="45"/>
      <c r="AS7039" s="45"/>
      <c r="AT7039" s="45"/>
      <c r="AY7039" s="45"/>
      <c r="AZ7039" s="45"/>
    </row>
    <row r="7040" spans="6:52" customFormat="1" ht="12.75" x14ac:dyDescent="0.2">
      <c r="F7040" s="80"/>
      <c r="M7040" s="80"/>
      <c r="Y7040" s="80"/>
      <c r="AH7040" s="80"/>
      <c r="AM7040" s="45"/>
      <c r="AN7040" s="45"/>
      <c r="AO7040" s="45"/>
      <c r="AP7040" s="45"/>
      <c r="AQ7040" s="45"/>
      <c r="AR7040" s="45"/>
      <c r="AS7040" s="45"/>
      <c r="AT7040" s="45"/>
      <c r="AY7040" s="45"/>
      <c r="AZ7040" s="45"/>
    </row>
    <row r="7041" spans="6:52" customFormat="1" ht="12.75" x14ac:dyDescent="0.2">
      <c r="F7041" s="80"/>
      <c r="M7041" s="80"/>
      <c r="Y7041" s="80"/>
      <c r="AH7041" s="80"/>
      <c r="AM7041" s="45"/>
      <c r="AN7041" s="45"/>
      <c r="AO7041" s="45"/>
      <c r="AP7041" s="45"/>
      <c r="AQ7041" s="45"/>
      <c r="AR7041" s="45"/>
      <c r="AS7041" s="45"/>
      <c r="AT7041" s="45"/>
      <c r="AY7041" s="45"/>
      <c r="AZ7041" s="45"/>
    </row>
    <row r="7042" spans="6:52" customFormat="1" ht="12.75" x14ac:dyDescent="0.2">
      <c r="F7042" s="80"/>
      <c r="M7042" s="80"/>
      <c r="Y7042" s="80"/>
      <c r="AH7042" s="80"/>
      <c r="AM7042" s="45"/>
      <c r="AN7042" s="45"/>
      <c r="AO7042" s="45"/>
      <c r="AP7042" s="45"/>
      <c r="AQ7042" s="45"/>
      <c r="AR7042" s="45"/>
      <c r="AS7042" s="45"/>
      <c r="AT7042" s="45"/>
      <c r="AY7042" s="45"/>
      <c r="AZ7042" s="45"/>
    </row>
    <row r="7043" spans="6:52" customFormat="1" ht="12.75" x14ac:dyDescent="0.2">
      <c r="F7043" s="80"/>
      <c r="M7043" s="80"/>
      <c r="Y7043" s="80"/>
      <c r="AH7043" s="80"/>
      <c r="AM7043" s="45"/>
      <c r="AN7043" s="45"/>
      <c r="AO7043" s="45"/>
      <c r="AP7043" s="45"/>
      <c r="AQ7043" s="45"/>
      <c r="AR7043" s="45"/>
      <c r="AS7043" s="45"/>
      <c r="AT7043" s="45"/>
      <c r="AY7043" s="45"/>
      <c r="AZ7043" s="45"/>
    </row>
    <row r="7044" spans="6:52" customFormat="1" ht="12.75" x14ac:dyDescent="0.2">
      <c r="F7044" s="80"/>
      <c r="M7044" s="80"/>
      <c r="Y7044" s="80"/>
      <c r="AH7044" s="80"/>
      <c r="AM7044" s="45"/>
      <c r="AN7044" s="45"/>
      <c r="AO7044" s="45"/>
      <c r="AP7044" s="45"/>
      <c r="AQ7044" s="45"/>
      <c r="AR7044" s="45"/>
      <c r="AS7044" s="45"/>
      <c r="AT7044" s="45"/>
      <c r="AY7044" s="45"/>
      <c r="AZ7044" s="45"/>
    </row>
    <row r="7045" spans="6:52" customFormat="1" ht="12.75" x14ac:dyDescent="0.2">
      <c r="F7045" s="80"/>
      <c r="M7045" s="80"/>
      <c r="Y7045" s="80"/>
      <c r="AH7045" s="80"/>
      <c r="AM7045" s="45"/>
      <c r="AN7045" s="45"/>
      <c r="AO7045" s="45"/>
      <c r="AP7045" s="45"/>
      <c r="AQ7045" s="45"/>
      <c r="AR7045" s="45"/>
      <c r="AS7045" s="45"/>
      <c r="AT7045" s="45"/>
      <c r="AY7045" s="45"/>
      <c r="AZ7045" s="45"/>
    </row>
    <row r="7046" spans="6:52" customFormat="1" ht="12.75" x14ac:dyDescent="0.2">
      <c r="F7046" s="80"/>
      <c r="M7046" s="80"/>
      <c r="Y7046" s="80"/>
      <c r="AH7046" s="80"/>
      <c r="AM7046" s="45"/>
      <c r="AN7046" s="45"/>
      <c r="AO7046" s="45"/>
      <c r="AP7046" s="45"/>
      <c r="AQ7046" s="45"/>
      <c r="AR7046" s="45"/>
      <c r="AS7046" s="45"/>
      <c r="AT7046" s="45"/>
      <c r="AY7046" s="45"/>
      <c r="AZ7046" s="45"/>
    </row>
    <row r="7047" spans="6:52" customFormat="1" ht="12.75" x14ac:dyDescent="0.2">
      <c r="F7047" s="80"/>
      <c r="M7047" s="80"/>
      <c r="Y7047" s="80"/>
      <c r="AH7047" s="80"/>
      <c r="AM7047" s="45"/>
      <c r="AN7047" s="45"/>
      <c r="AO7047" s="45"/>
      <c r="AP7047" s="45"/>
      <c r="AQ7047" s="45"/>
      <c r="AR7047" s="45"/>
      <c r="AS7047" s="45"/>
      <c r="AT7047" s="45"/>
      <c r="AY7047" s="45"/>
      <c r="AZ7047" s="45"/>
    </row>
    <row r="7048" spans="6:52" customFormat="1" ht="12.75" x14ac:dyDescent="0.2">
      <c r="F7048" s="80"/>
      <c r="M7048" s="80"/>
      <c r="Y7048" s="80"/>
      <c r="AH7048" s="80"/>
      <c r="AM7048" s="45"/>
      <c r="AN7048" s="45"/>
      <c r="AO7048" s="45"/>
      <c r="AP7048" s="45"/>
      <c r="AQ7048" s="45"/>
      <c r="AR7048" s="45"/>
      <c r="AS7048" s="45"/>
      <c r="AT7048" s="45"/>
      <c r="AY7048" s="45"/>
      <c r="AZ7048" s="45"/>
    </row>
    <row r="7049" spans="6:52" customFormat="1" ht="12.75" x14ac:dyDescent="0.2">
      <c r="F7049" s="80"/>
      <c r="M7049" s="80"/>
      <c r="Y7049" s="80"/>
      <c r="AH7049" s="80"/>
      <c r="AM7049" s="45"/>
      <c r="AN7049" s="45"/>
      <c r="AO7049" s="45"/>
      <c r="AP7049" s="45"/>
      <c r="AQ7049" s="45"/>
      <c r="AR7049" s="45"/>
      <c r="AS7049" s="45"/>
      <c r="AT7049" s="45"/>
      <c r="AY7049" s="45"/>
      <c r="AZ7049" s="45"/>
    </row>
    <row r="7050" spans="6:52" customFormat="1" ht="12.75" x14ac:dyDescent="0.2">
      <c r="F7050" s="80"/>
      <c r="M7050" s="80"/>
      <c r="Y7050" s="80"/>
      <c r="AH7050" s="80"/>
      <c r="AM7050" s="45"/>
      <c r="AN7050" s="45"/>
      <c r="AO7050" s="45"/>
      <c r="AP7050" s="45"/>
      <c r="AQ7050" s="45"/>
      <c r="AR7050" s="45"/>
      <c r="AS7050" s="45"/>
      <c r="AT7050" s="45"/>
      <c r="AY7050" s="45"/>
      <c r="AZ7050" s="45"/>
    </row>
    <row r="7051" spans="6:52" customFormat="1" ht="12.75" x14ac:dyDescent="0.2">
      <c r="F7051" s="80"/>
      <c r="M7051" s="80"/>
      <c r="Y7051" s="80"/>
      <c r="AH7051" s="80"/>
      <c r="AM7051" s="45"/>
      <c r="AN7051" s="45"/>
      <c r="AO7051" s="45"/>
      <c r="AP7051" s="45"/>
      <c r="AQ7051" s="45"/>
      <c r="AR7051" s="45"/>
      <c r="AS7051" s="45"/>
      <c r="AT7051" s="45"/>
      <c r="AY7051" s="45"/>
      <c r="AZ7051" s="45"/>
    </row>
    <row r="7052" spans="6:52" customFormat="1" ht="12.75" x14ac:dyDescent="0.2">
      <c r="F7052" s="80"/>
      <c r="M7052" s="80"/>
      <c r="Y7052" s="80"/>
      <c r="AH7052" s="80"/>
      <c r="AM7052" s="45"/>
      <c r="AN7052" s="45"/>
      <c r="AO7052" s="45"/>
      <c r="AP7052" s="45"/>
      <c r="AQ7052" s="45"/>
      <c r="AR7052" s="45"/>
      <c r="AS7052" s="45"/>
      <c r="AT7052" s="45"/>
      <c r="AY7052" s="45"/>
      <c r="AZ7052" s="45"/>
    </row>
    <row r="7053" spans="6:52" customFormat="1" ht="12.75" x14ac:dyDescent="0.2">
      <c r="F7053" s="80"/>
      <c r="M7053" s="80"/>
      <c r="Y7053" s="80"/>
      <c r="AH7053" s="80"/>
      <c r="AM7053" s="45"/>
      <c r="AN7053" s="45"/>
      <c r="AO7053" s="45"/>
      <c r="AP7053" s="45"/>
      <c r="AQ7053" s="45"/>
      <c r="AR7053" s="45"/>
      <c r="AS7053" s="45"/>
      <c r="AT7053" s="45"/>
      <c r="AY7053" s="45"/>
      <c r="AZ7053" s="45"/>
    </row>
    <row r="7054" spans="6:52" customFormat="1" ht="12.75" x14ac:dyDescent="0.2">
      <c r="F7054" s="80"/>
      <c r="M7054" s="80"/>
      <c r="Y7054" s="80"/>
      <c r="AH7054" s="80"/>
      <c r="AM7054" s="45"/>
      <c r="AN7054" s="45"/>
      <c r="AO7054" s="45"/>
      <c r="AP7054" s="45"/>
      <c r="AQ7054" s="45"/>
      <c r="AR7054" s="45"/>
      <c r="AS7054" s="45"/>
      <c r="AT7054" s="45"/>
      <c r="AY7054" s="45"/>
      <c r="AZ7054" s="45"/>
    </row>
    <row r="7055" spans="6:52" customFormat="1" ht="12.75" x14ac:dyDescent="0.2">
      <c r="F7055" s="80"/>
      <c r="M7055" s="80"/>
      <c r="Y7055" s="80"/>
      <c r="AH7055" s="80"/>
      <c r="AM7055" s="45"/>
      <c r="AN7055" s="45"/>
      <c r="AO7055" s="45"/>
      <c r="AP7055" s="45"/>
      <c r="AQ7055" s="45"/>
      <c r="AR7055" s="45"/>
      <c r="AS7055" s="45"/>
      <c r="AT7055" s="45"/>
      <c r="AY7055" s="45"/>
      <c r="AZ7055" s="45"/>
    </row>
    <row r="7056" spans="6:52" customFormat="1" ht="12.75" x14ac:dyDescent="0.2">
      <c r="F7056" s="80"/>
      <c r="M7056" s="80"/>
      <c r="Y7056" s="80"/>
      <c r="AH7056" s="80"/>
      <c r="AM7056" s="45"/>
      <c r="AN7056" s="45"/>
      <c r="AO7056" s="45"/>
      <c r="AP7056" s="45"/>
      <c r="AQ7056" s="45"/>
      <c r="AR7056" s="45"/>
      <c r="AS7056" s="45"/>
      <c r="AT7056" s="45"/>
      <c r="AY7056" s="45"/>
      <c r="AZ7056" s="45"/>
    </row>
    <row r="7057" spans="6:52" customFormat="1" ht="12.75" x14ac:dyDescent="0.2">
      <c r="F7057" s="80"/>
      <c r="M7057" s="80"/>
      <c r="Y7057" s="80"/>
      <c r="AH7057" s="80"/>
      <c r="AM7057" s="45"/>
      <c r="AN7057" s="45"/>
      <c r="AO7057" s="45"/>
      <c r="AP7057" s="45"/>
      <c r="AQ7057" s="45"/>
      <c r="AR7057" s="45"/>
      <c r="AS7057" s="45"/>
      <c r="AT7057" s="45"/>
      <c r="AY7057" s="45"/>
      <c r="AZ7057" s="45"/>
    </row>
    <row r="7058" spans="6:52" customFormat="1" ht="12.75" x14ac:dyDescent="0.2">
      <c r="F7058" s="80"/>
      <c r="M7058" s="80"/>
      <c r="Y7058" s="80"/>
      <c r="AH7058" s="80"/>
      <c r="AM7058" s="45"/>
      <c r="AN7058" s="45"/>
      <c r="AO7058" s="45"/>
      <c r="AP7058" s="45"/>
      <c r="AQ7058" s="45"/>
      <c r="AR7058" s="45"/>
      <c r="AS7058" s="45"/>
      <c r="AT7058" s="45"/>
      <c r="AY7058" s="45"/>
      <c r="AZ7058" s="45"/>
    </row>
    <row r="7059" spans="6:52" customFormat="1" ht="12.75" x14ac:dyDescent="0.2">
      <c r="F7059" s="80"/>
      <c r="M7059" s="80"/>
      <c r="Y7059" s="80"/>
      <c r="AH7059" s="80"/>
      <c r="AM7059" s="45"/>
      <c r="AN7059" s="45"/>
      <c r="AO7059" s="45"/>
      <c r="AP7059" s="45"/>
      <c r="AQ7059" s="45"/>
      <c r="AR7059" s="45"/>
      <c r="AS7059" s="45"/>
      <c r="AT7059" s="45"/>
      <c r="AY7059" s="45"/>
      <c r="AZ7059" s="45"/>
    </row>
    <row r="7060" spans="6:52" customFormat="1" ht="12.75" x14ac:dyDescent="0.2">
      <c r="F7060" s="80"/>
      <c r="M7060" s="80"/>
      <c r="Y7060" s="80"/>
      <c r="AH7060" s="80"/>
      <c r="AM7060" s="45"/>
      <c r="AN7060" s="45"/>
      <c r="AO7060" s="45"/>
      <c r="AP7060" s="45"/>
      <c r="AQ7060" s="45"/>
      <c r="AR7060" s="45"/>
      <c r="AS7060" s="45"/>
      <c r="AT7060" s="45"/>
      <c r="AY7060" s="45"/>
      <c r="AZ7060" s="45"/>
    </row>
    <row r="7061" spans="6:52" customFormat="1" ht="12.75" x14ac:dyDescent="0.2">
      <c r="F7061" s="80"/>
      <c r="M7061" s="80"/>
      <c r="Y7061" s="80"/>
      <c r="AH7061" s="80"/>
      <c r="AM7061" s="45"/>
      <c r="AN7061" s="45"/>
      <c r="AO7061" s="45"/>
      <c r="AP7061" s="45"/>
      <c r="AQ7061" s="45"/>
      <c r="AR7061" s="45"/>
      <c r="AS7061" s="45"/>
      <c r="AT7061" s="45"/>
      <c r="AY7061" s="45"/>
      <c r="AZ7061" s="45"/>
    </row>
    <row r="7062" spans="6:52" customFormat="1" ht="12.75" x14ac:dyDescent="0.2">
      <c r="F7062" s="80"/>
      <c r="M7062" s="80"/>
      <c r="Y7062" s="80"/>
      <c r="AH7062" s="80"/>
      <c r="AM7062" s="45"/>
      <c r="AN7062" s="45"/>
      <c r="AO7062" s="45"/>
      <c r="AP7062" s="45"/>
      <c r="AQ7062" s="45"/>
      <c r="AR7062" s="45"/>
      <c r="AS7062" s="45"/>
      <c r="AT7062" s="45"/>
      <c r="AY7062" s="45"/>
      <c r="AZ7062" s="45"/>
    </row>
    <row r="7063" spans="6:52" customFormat="1" ht="12.75" x14ac:dyDescent="0.2">
      <c r="F7063" s="80"/>
      <c r="M7063" s="80"/>
      <c r="Y7063" s="80"/>
      <c r="AH7063" s="80"/>
      <c r="AM7063" s="45"/>
      <c r="AN7063" s="45"/>
      <c r="AO7063" s="45"/>
      <c r="AP7063" s="45"/>
      <c r="AQ7063" s="45"/>
      <c r="AR7063" s="45"/>
      <c r="AS7063" s="45"/>
      <c r="AT7063" s="45"/>
      <c r="AY7063" s="45"/>
      <c r="AZ7063" s="45"/>
    </row>
    <row r="7064" spans="6:52" customFormat="1" ht="12.75" x14ac:dyDescent="0.2">
      <c r="F7064" s="80"/>
      <c r="M7064" s="80"/>
      <c r="Y7064" s="80"/>
      <c r="AH7064" s="80"/>
      <c r="AM7064" s="45"/>
      <c r="AN7064" s="45"/>
      <c r="AO7064" s="45"/>
      <c r="AP7064" s="45"/>
      <c r="AQ7064" s="45"/>
      <c r="AR7064" s="45"/>
      <c r="AS7064" s="45"/>
      <c r="AT7064" s="45"/>
      <c r="AY7064" s="45"/>
      <c r="AZ7064" s="45"/>
    </row>
    <row r="7065" spans="6:52" customFormat="1" ht="12.75" x14ac:dyDescent="0.2">
      <c r="F7065" s="80"/>
      <c r="M7065" s="80"/>
      <c r="Y7065" s="80"/>
      <c r="AH7065" s="80"/>
      <c r="AM7065" s="45"/>
      <c r="AN7065" s="45"/>
      <c r="AO7065" s="45"/>
      <c r="AP7065" s="45"/>
      <c r="AQ7065" s="45"/>
      <c r="AR7065" s="45"/>
      <c r="AS7065" s="45"/>
      <c r="AT7065" s="45"/>
      <c r="AY7065" s="45"/>
      <c r="AZ7065" s="45"/>
    </row>
    <row r="7066" spans="6:52" customFormat="1" ht="12.75" x14ac:dyDescent="0.2">
      <c r="F7066" s="80"/>
      <c r="M7066" s="80"/>
      <c r="Y7066" s="80"/>
      <c r="AH7066" s="80"/>
      <c r="AM7066" s="45"/>
      <c r="AN7066" s="45"/>
      <c r="AO7066" s="45"/>
      <c r="AP7066" s="45"/>
      <c r="AQ7066" s="45"/>
      <c r="AR7066" s="45"/>
      <c r="AS7066" s="45"/>
      <c r="AT7066" s="45"/>
      <c r="AY7066" s="45"/>
      <c r="AZ7066" s="45"/>
    </row>
    <row r="7067" spans="6:52" customFormat="1" ht="12.75" x14ac:dyDescent="0.2">
      <c r="F7067" s="80"/>
      <c r="M7067" s="80"/>
      <c r="Y7067" s="80"/>
      <c r="AH7067" s="80"/>
      <c r="AM7067" s="45"/>
      <c r="AN7067" s="45"/>
      <c r="AO7067" s="45"/>
      <c r="AP7067" s="45"/>
      <c r="AQ7067" s="45"/>
      <c r="AR7067" s="45"/>
      <c r="AS7067" s="45"/>
      <c r="AT7067" s="45"/>
      <c r="AY7067" s="45"/>
      <c r="AZ7067" s="45"/>
    </row>
    <row r="7068" spans="6:52" customFormat="1" ht="12.75" x14ac:dyDescent="0.2">
      <c r="F7068" s="80"/>
      <c r="M7068" s="80"/>
      <c r="Y7068" s="80"/>
      <c r="AH7068" s="80"/>
      <c r="AM7068" s="45"/>
      <c r="AN7068" s="45"/>
      <c r="AO7068" s="45"/>
      <c r="AP7068" s="45"/>
      <c r="AQ7068" s="45"/>
      <c r="AR7068" s="45"/>
      <c r="AS7068" s="45"/>
      <c r="AT7068" s="45"/>
      <c r="AY7068" s="45"/>
      <c r="AZ7068" s="45"/>
    </row>
    <row r="7069" spans="6:52" customFormat="1" ht="12.75" x14ac:dyDescent="0.2">
      <c r="F7069" s="80"/>
      <c r="M7069" s="80"/>
      <c r="Y7069" s="80"/>
      <c r="AH7069" s="80"/>
      <c r="AM7069" s="45"/>
      <c r="AN7069" s="45"/>
      <c r="AO7069" s="45"/>
      <c r="AP7069" s="45"/>
      <c r="AQ7069" s="45"/>
      <c r="AR7069" s="45"/>
      <c r="AS7069" s="45"/>
      <c r="AT7069" s="45"/>
      <c r="AY7069" s="45"/>
      <c r="AZ7069" s="45"/>
    </row>
    <row r="7070" spans="6:52" customFormat="1" ht="12.75" x14ac:dyDescent="0.2">
      <c r="F7070" s="80"/>
      <c r="M7070" s="80"/>
      <c r="Y7070" s="80"/>
      <c r="AH7070" s="80"/>
      <c r="AM7070" s="45"/>
      <c r="AN7070" s="45"/>
      <c r="AO7070" s="45"/>
      <c r="AP7070" s="45"/>
      <c r="AQ7070" s="45"/>
      <c r="AR7070" s="45"/>
      <c r="AS7070" s="45"/>
      <c r="AT7070" s="45"/>
      <c r="AY7070" s="45"/>
      <c r="AZ7070" s="45"/>
    </row>
    <row r="7071" spans="6:52" customFormat="1" ht="12.75" x14ac:dyDescent="0.2">
      <c r="F7071" s="80"/>
      <c r="M7071" s="80"/>
      <c r="Y7071" s="80"/>
      <c r="AH7071" s="80"/>
      <c r="AM7071" s="45"/>
      <c r="AN7071" s="45"/>
      <c r="AO7071" s="45"/>
      <c r="AP7071" s="45"/>
      <c r="AQ7071" s="45"/>
      <c r="AR7071" s="45"/>
      <c r="AS7071" s="45"/>
      <c r="AT7071" s="45"/>
      <c r="AY7071" s="45"/>
      <c r="AZ7071" s="45"/>
    </row>
    <row r="7072" spans="6:52" customFormat="1" ht="12.75" x14ac:dyDescent="0.2">
      <c r="F7072" s="80"/>
      <c r="M7072" s="80"/>
      <c r="Y7072" s="80"/>
      <c r="AH7072" s="80"/>
      <c r="AM7072" s="45"/>
      <c r="AN7072" s="45"/>
      <c r="AO7072" s="45"/>
      <c r="AP7072" s="45"/>
      <c r="AQ7072" s="45"/>
      <c r="AR7072" s="45"/>
      <c r="AS7072" s="45"/>
      <c r="AT7072" s="45"/>
      <c r="AY7072" s="45"/>
      <c r="AZ7072" s="45"/>
    </row>
    <row r="7073" spans="6:52" customFormat="1" ht="12.75" x14ac:dyDescent="0.2">
      <c r="F7073" s="80"/>
      <c r="M7073" s="80"/>
      <c r="Y7073" s="80"/>
      <c r="AH7073" s="80"/>
      <c r="AM7073" s="45"/>
      <c r="AN7073" s="45"/>
      <c r="AO7073" s="45"/>
      <c r="AP7073" s="45"/>
      <c r="AQ7073" s="45"/>
      <c r="AR7073" s="45"/>
      <c r="AS7073" s="45"/>
      <c r="AT7073" s="45"/>
      <c r="AY7073" s="45"/>
      <c r="AZ7073" s="45"/>
    </row>
    <row r="7074" spans="6:52" customFormat="1" ht="12.75" x14ac:dyDescent="0.2">
      <c r="F7074" s="80"/>
      <c r="M7074" s="80"/>
      <c r="Y7074" s="80"/>
      <c r="AH7074" s="80"/>
      <c r="AM7074" s="45"/>
      <c r="AN7074" s="45"/>
      <c r="AO7074" s="45"/>
      <c r="AP7074" s="45"/>
      <c r="AQ7074" s="45"/>
      <c r="AR7074" s="45"/>
      <c r="AS7074" s="45"/>
      <c r="AT7074" s="45"/>
      <c r="AY7074" s="45"/>
      <c r="AZ7074" s="45"/>
    </row>
    <row r="7075" spans="6:52" customFormat="1" ht="12.75" x14ac:dyDescent="0.2">
      <c r="F7075" s="80"/>
      <c r="M7075" s="80"/>
      <c r="Y7075" s="80"/>
      <c r="AH7075" s="80"/>
      <c r="AM7075" s="45"/>
      <c r="AN7075" s="45"/>
      <c r="AO7075" s="45"/>
      <c r="AP7075" s="45"/>
      <c r="AQ7075" s="45"/>
      <c r="AR7075" s="45"/>
      <c r="AS7075" s="45"/>
      <c r="AT7075" s="45"/>
      <c r="AY7075" s="45"/>
      <c r="AZ7075" s="45"/>
    </row>
    <row r="7076" spans="6:52" customFormat="1" ht="12.75" x14ac:dyDescent="0.2">
      <c r="F7076" s="80"/>
      <c r="M7076" s="80"/>
      <c r="Y7076" s="80"/>
      <c r="AH7076" s="80"/>
      <c r="AM7076" s="45"/>
      <c r="AN7076" s="45"/>
      <c r="AO7076" s="45"/>
      <c r="AP7076" s="45"/>
      <c r="AQ7076" s="45"/>
      <c r="AR7076" s="45"/>
      <c r="AS7076" s="45"/>
      <c r="AT7076" s="45"/>
      <c r="AY7076" s="45"/>
      <c r="AZ7076" s="45"/>
    </row>
    <row r="7077" spans="6:52" customFormat="1" ht="12.75" x14ac:dyDescent="0.2">
      <c r="F7077" s="80"/>
      <c r="M7077" s="80"/>
      <c r="Y7077" s="80"/>
      <c r="AH7077" s="80"/>
      <c r="AM7077" s="45"/>
      <c r="AN7077" s="45"/>
      <c r="AO7077" s="45"/>
      <c r="AP7077" s="45"/>
      <c r="AQ7077" s="45"/>
      <c r="AR7077" s="45"/>
      <c r="AS7077" s="45"/>
      <c r="AT7077" s="45"/>
      <c r="AY7077" s="45"/>
      <c r="AZ7077" s="45"/>
    </row>
    <row r="7078" spans="6:52" customFormat="1" ht="12.75" x14ac:dyDescent="0.2">
      <c r="F7078" s="80"/>
      <c r="M7078" s="80"/>
      <c r="Y7078" s="80"/>
      <c r="AH7078" s="80"/>
      <c r="AM7078" s="45"/>
      <c r="AN7078" s="45"/>
      <c r="AO7078" s="45"/>
      <c r="AP7078" s="45"/>
      <c r="AQ7078" s="45"/>
      <c r="AR7078" s="45"/>
      <c r="AS7078" s="45"/>
      <c r="AT7078" s="45"/>
      <c r="AY7078" s="45"/>
      <c r="AZ7078" s="45"/>
    </row>
    <row r="7079" spans="6:52" customFormat="1" ht="12.75" x14ac:dyDescent="0.2">
      <c r="F7079" s="80"/>
      <c r="M7079" s="80"/>
      <c r="Y7079" s="80"/>
      <c r="AH7079" s="80"/>
      <c r="AM7079" s="45"/>
      <c r="AN7079" s="45"/>
      <c r="AO7079" s="45"/>
      <c r="AP7079" s="45"/>
      <c r="AQ7079" s="45"/>
      <c r="AR7079" s="45"/>
      <c r="AS7079" s="45"/>
      <c r="AT7079" s="45"/>
      <c r="AY7079" s="45"/>
      <c r="AZ7079" s="45"/>
    </row>
    <row r="7080" spans="6:52" customFormat="1" ht="12.75" x14ac:dyDescent="0.2">
      <c r="F7080" s="80"/>
      <c r="M7080" s="80"/>
      <c r="Y7080" s="80"/>
      <c r="AH7080" s="80"/>
      <c r="AM7080" s="45"/>
      <c r="AN7080" s="45"/>
      <c r="AO7080" s="45"/>
      <c r="AP7080" s="45"/>
      <c r="AQ7080" s="45"/>
      <c r="AR7080" s="45"/>
      <c r="AS7080" s="45"/>
      <c r="AT7080" s="45"/>
      <c r="AY7080" s="45"/>
      <c r="AZ7080" s="45"/>
    </row>
    <row r="7081" spans="6:52" customFormat="1" ht="12.75" x14ac:dyDescent="0.2">
      <c r="F7081" s="80"/>
      <c r="M7081" s="80"/>
      <c r="Y7081" s="80"/>
      <c r="AH7081" s="80"/>
      <c r="AM7081" s="45"/>
      <c r="AN7081" s="45"/>
      <c r="AO7081" s="45"/>
      <c r="AP7081" s="45"/>
      <c r="AQ7081" s="45"/>
      <c r="AR7081" s="45"/>
      <c r="AS7081" s="45"/>
      <c r="AT7081" s="45"/>
      <c r="AY7081" s="45"/>
      <c r="AZ7081" s="45"/>
    </row>
    <row r="7082" spans="6:52" customFormat="1" ht="12.75" x14ac:dyDescent="0.2">
      <c r="F7082" s="80"/>
      <c r="M7082" s="80"/>
      <c r="Y7082" s="80"/>
      <c r="AH7082" s="80"/>
      <c r="AM7082" s="45"/>
      <c r="AN7082" s="45"/>
      <c r="AO7082" s="45"/>
      <c r="AP7082" s="45"/>
      <c r="AQ7082" s="45"/>
      <c r="AR7082" s="45"/>
      <c r="AS7082" s="45"/>
      <c r="AT7082" s="45"/>
      <c r="AY7082" s="45"/>
      <c r="AZ7082" s="45"/>
    </row>
    <row r="7083" spans="6:52" customFormat="1" ht="12.75" x14ac:dyDescent="0.2">
      <c r="F7083" s="80"/>
      <c r="M7083" s="80"/>
      <c r="Y7083" s="80"/>
      <c r="AH7083" s="80"/>
      <c r="AM7083" s="45"/>
      <c r="AN7083" s="45"/>
      <c r="AO7083" s="45"/>
      <c r="AP7083" s="45"/>
      <c r="AQ7083" s="45"/>
      <c r="AR7083" s="45"/>
      <c r="AS7083" s="45"/>
      <c r="AT7083" s="45"/>
      <c r="AY7083" s="45"/>
      <c r="AZ7083" s="45"/>
    </row>
    <row r="7084" spans="6:52" customFormat="1" ht="12.75" x14ac:dyDescent="0.2">
      <c r="F7084" s="80"/>
      <c r="M7084" s="80"/>
      <c r="Y7084" s="80"/>
      <c r="AH7084" s="80"/>
      <c r="AM7084" s="45"/>
      <c r="AN7084" s="45"/>
      <c r="AO7084" s="45"/>
      <c r="AP7084" s="45"/>
      <c r="AQ7084" s="45"/>
      <c r="AR7084" s="45"/>
      <c r="AS7084" s="45"/>
      <c r="AT7084" s="45"/>
      <c r="AY7084" s="45"/>
      <c r="AZ7084" s="45"/>
    </row>
    <row r="7085" spans="6:52" customFormat="1" ht="12.75" x14ac:dyDescent="0.2">
      <c r="F7085" s="80"/>
      <c r="M7085" s="80"/>
      <c r="Y7085" s="80"/>
      <c r="AH7085" s="80"/>
      <c r="AM7085" s="45"/>
      <c r="AN7085" s="45"/>
      <c r="AO7085" s="45"/>
      <c r="AP7085" s="45"/>
      <c r="AQ7085" s="45"/>
      <c r="AR7085" s="45"/>
      <c r="AS7085" s="45"/>
      <c r="AT7085" s="45"/>
      <c r="AY7085" s="45"/>
      <c r="AZ7085" s="45"/>
    </row>
    <row r="7086" spans="6:52" customFormat="1" ht="12.75" x14ac:dyDescent="0.2">
      <c r="F7086" s="80"/>
      <c r="M7086" s="80"/>
      <c r="Y7086" s="80"/>
      <c r="AH7086" s="80"/>
      <c r="AM7086" s="45"/>
      <c r="AN7086" s="45"/>
      <c r="AO7086" s="45"/>
      <c r="AP7086" s="45"/>
      <c r="AQ7086" s="45"/>
      <c r="AR7086" s="45"/>
      <c r="AS7086" s="45"/>
      <c r="AT7086" s="45"/>
      <c r="AY7086" s="45"/>
      <c r="AZ7086" s="45"/>
    </row>
    <row r="7087" spans="6:52" customFormat="1" ht="12.75" x14ac:dyDescent="0.2">
      <c r="F7087" s="80"/>
      <c r="M7087" s="80"/>
      <c r="Y7087" s="80"/>
      <c r="AH7087" s="80"/>
      <c r="AM7087" s="45"/>
      <c r="AN7087" s="45"/>
      <c r="AO7087" s="45"/>
      <c r="AP7087" s="45"/>
      <c r="AQ7087" s="45"/>
      <c r="AR7087" s="45"/>
      <c r="AS7087" s="45"/>
      <c r="AT7087" s="45"/>
      <c r="AY7087" s="45"/>
      <c r="AZ7087" s="45"/>
    </row>
    <row r="7088" spans="6:52" customFormat="1" ht="12.75" x14ac:dyDescent="0.2">
      <c r="F7088" s="80"/>
      <c r="M7088" s="80"/>
      <c r="Y7088" s="80"/>
      <c r="AH7088" s="80"/>
      <c r="AM7088" s="45"/>
      <c r="AN7088" s="45"/>
      <c r="AO7088" s="45"/>
      <c r="AP7088" s="45"/>
      <c r="AQ7088" s="45"/>
      <c r="AR7088" s="45"/>
      <c r="AS7088" s="45"/>
      <c r="AT7088" s="45"/>
      <c r="AY7088" s="45"/>
      <c r="AZ7088" s="45"/>
    </row>
    <row r="7089" spans="6:52" customFormat="1" ht="12.75" x14ac:dyDescent="0.2">
      <c r="F7089" s="80"/>
      <c r="M7089" s="80"/>
      <c r="Y7089" s="80"/>
      <c r="AH7089" s="80"/>
      <c r="AM7089" s="45"/>
      <c r="AN7089" s="45"/>
      <c r="AO7089" s="45"/>
      <c r="AP7089" s="45"/>
      <c r="AQ7089" s="45"/>
      <c r="AR7089" s="45"/>
      <c r="AS7089" s="45"/>
      <c r="AT7089" s="45"/>
      <c r="AY7089" s="45"/>
      <c r="AZ7089" s="45"/>
    </row>
    <row r="7090" spans="6:52" customFormat="1" ht="12.75" x14ac:dyDescent="0.2">
      <c r="F7090" s="80"/>
      <c r="M7090" s="80"/>
      <c r="Y7090" s="80"/>
      <c r="AH7090" s="80"/>
      <c r="AM7090" s="45"/>
      <c r="AN7090" s="45"/>
      <c r="AO7090" s="45"/>
      <c r="AP7090" s="45"/>
      <c r="AQ7090" s="45"/>
      <c r="AR7090" s="45"/>
      <c r="AS7090" s="45"/>
      <c r="AT7090" s="45"/>
      <c r="AY7090" s="45"/>
      <c r="AZ7090" s="45"/>
    </row>
    <row r="7091" spans="6:52" customFormat="1" ht="12.75" x14ac:dyDescent="0.2">
      <c r="F7091" s="80"/>
      <c r="M7091" s="80"/>
      <c r="Y7091" s="80"/>
      <c r="AH7091" s="80"/>
      <c r="AM7091" s="45"/>
      <c r="AN7091" s="45"/>
      <c r="AO7091" s="45"/>
      <c r="AP7091" s="45"/>
      <c r="AQ7091" s="45"/>
      <c r="AR7091" s="45"/>
      <c r="AS7091" s="45"/>
      <c r="AT7091" s="45"/>
      <c r="AY7091" s="45"/>
      <c r="AZ7091" s="45"/>
    </row>
    <row r="7092" spans="6:52" customFormat="1" ht="12.75" x14ac:dyDescent="0.2">
      <c r="F7092" s="80"/>
      <c r="M7092" s="80"/>
      <c r="Y7092" s="80"/>
      <c r="AH7092" s="80"/>
      <c r="AM7092" s="45"/>
      <c r="AN7092" s="45"/>
      <c r="AO7092" s="45"/>
      <c r="AP7092" s="45"/>
      <c r="AQ7092" s="45"/>
      <c r="AR7092" s="45"/>
      <c r="AS7092" s="45"/>
      <c r="AT7092" s="45"/>
      <c r="AY7092" s="45"/>
      <c r="AZ7092" s="45"/>
    </row>
    <row r="7093" spans="6:52" customFormat="1" ht="12.75" x14ac:dyDescent="0.2">
      <c r="F7093" s="80"/>
      <c r="M7093" s="80"/>
      <c r="Y7093" s="80"/>
      <c r="AH7093" s="80"/>
      <c r="AM7093" s="45"/>
      <c r="AN7093" s="45"/>
      <c r="AO7093" s="45"/>
      <c r="AP7093" s="45"/>
      <c r="AQ7093" s="45"/>
      <c r="AR7093" s="45"/>
      <c r="AS7093" s="45"/>
      <c r="AT7093" s="45"/>
      <c r="AY7093" s="45"/>
      <c r="AZ7093" s="45"/>
    </row>
    <row r="7094" spans="6:52" customFormat="1" ht="12.75" x14ac:dyDescent="0.2">
      <c r="F7094" s="80"/>
      <c r="M7094" s="80"/>
      <c r="Y7094" s="80"/>
      <c r="AH7094" s="80"/>
      <c r="AM7094" s="45"/>
      <c r="AN7094" s="45"/>
      <c r="AO7094" s="45"/>
      <c r="AP7094" s="45"/>
      <c r="AQ7094" s="45"/>
      <c r="AR7094" s="45"/>
      <c r="AS7094" s="45"/>
      <c r="AT7094" s="45"/>
      <c r="AY7094" s="45"/>
      <c r="AZ7094" s="45"/>
    </row>
    <row r="7095" spans="6:52" customFormat="1" ht="12.75" x14ac:dyDescent="0.2">
      <c r="F7095" s="80"/>
      <c r="M7095" s="80"/>
      <c r="Y7095" s="80"/>
      <c r="AH7095" s="80"/>
      <c r="AM7095" s="45"/>
      <c r="AN7095" s="45"/>
      <c r="AO7095" s="45"/>
      <c r="AP7095" s="45"/>
      <c r="AQ7095" s="45"/>
      <c r="AR7095" s="45"/>
      <c r="AS7095" s="45"/>
      <c r="AT7095" s="45"/>
      <c r="AY7095" s="45"/>
      <c r="AZ7095" s="45"/>
    </row>
    <row r="7096" spans="6:52" customFormat="1" ht="12.75" x14ac:dyDescent="0.2">
      <c r="F7096" s="80"/>
      <c r="M7096" s="80"/>
      <c r="Y7096" s="80"/>
      <c r="AH7096" s="80"/>
      <c r="AM7096" s="45"/>
      <c r="AN7096" s="45"/>
      <c r="AO7096" s="45"/>
      <c r="AP7096" s="45"/>
      <c r="AQ7096" s="45"/>
      <c r="AR7096" s="45"/>
      <c r="AS7096" s="45"/>
      <c r="AT7096" s="45"/>
      <c r="AY7096" s="45"/>
      <c r="AZ7096" s="45"/>
    </row>
    <row r="7097" spans="6:52" customFormat="1" ht="12.75" x14ac:dyDescent="0.2">
      <c r="F7097" s="80"/>
      <c r="M7097" s="80"/>
      <c r="Y7097" s="80"/>
      <c r="AH7097" s="80"/>
      <c r="AM7097" s="45"/>
      <c r="AN7097" s="45"/>
      <c r="AO7097" s="45"/>
      <c r="AP7097" s="45"/>
      <c r="AQ7097" s="45"/>
      <c r="AR7097" s="45"/>
      <c r="AS7097" s="45"/>
      <c r="AT7097" s="45"/>
      <c r="AY7097" s="45"/>
      <c r="AZ7097" s="45"/>
    </row>
    <row r="7098" spans="6:52" customFormat="1" ht="12.75" x14ac:dyDescent="0.2">
      <c r="F7098" s="80"/>
      <c r="M7098" s="80"/>
      <c r="Y7098" s="80"/>
      <c r="AH7098" s="80"/>
      <c r="AM7098" s="45"/>
      <c r="AN7098" s="45"/>
      <c r="AO7098" s="45"/>
      <c r="AP7098" s="45"/>
      <c r="AQ7098" s="45"/>
      <c r="AR7098" s="45"/>
      <c r="AS7098" s="45"/>
      <c r="AT7098" s="45"/>
      <c r="AY7098" s="45"/>
      <c r="AZ7098" s="45"/>
    </row>
    <row r="7099" spans="6:52" customFormat="1" ht="12.75" x14ac:dyDescent="0.2">
      <c r="F7099" s="80"/>
      <c r="M7099" s="80"/>
      <c r="Y7099" s="80"/>
      <c r="AH7099" s="80"/>
      <c r="AM7099" s="45"/>
      <c r="AN7099" s="45"/>
      <c r="AO7099" s="45"/>
      <c r="AP7099" s="45"/>
      <c r="AQ7099" s="45"/>
      <c r="AR7099" s="45"/>
      <c r="AS7099" s="45"/>
      <c r="AT7099" s="45"/>
      <c r="AY7099" s="45"/>
      <c r="AZ7099" s="45"/>
    </row>
    <row r="7100" spans="6:52" customFormat="1" ht="12.75" x14ac:dyDescent="0.2">
      <c r="F7100" s="80"/>
      <c r="M7100" s="80"/>
      <c r="Y7100" s="80"/>
      <c r="AH7100" s="80"/>
      <c r="AM7100" s="45"/>
      <c r="AN7100" s="45"/>
      <c r="AO7100" s="45"/>
      <c r="AP7100" s="45"/>
      <c r="AQ7100" s="45"/>
      <c r="AR7100" s="45"/>
      <c r="AS7100" s="45"/>
      <c r="AT7100" s="45"/>
      <c r="AY7100" s="45"/>
      <c r="AZ7100" s="45"/>
    </row>
    <row r="7101" spans="6:52" customFormat="1" ht="12.75" x14ac:dyDescent="0.2">
      <c r="F7101" s="80"/>
      <c r="M7101" s="80"/>
      <c r="Y7101" s="80"/>
      <c r="AH7101" s="80"/>
      <c r="AM7101" s="45"/>
      <c r="AN7101" s="45"/>
      <c r="AO7101" s="45"/>
      <c r="AP7101" s="45"/>
      <c r="AQ7101" s="45"/>
      <c r="AR7101" s="45"/>
      <c r="AS7101" s="45"/>
      <c r="AT7101" s="45"/>
      <c r="AY7101" s="45"/>
      <c r="AZ7101" s="45"/>
    </row>
    <row r="7102" spans="6:52" customFormat="1" ht="12.75" x14ac:dyDescent="0.2">
      <c r="F7102" s="80"/>
      <c r="M7102" s="80"/>
      <c r="Y7102" s="80"/>
      <c r="AH7102" s="80"/>
      <c r="AM7102" s="45"/>
      <c r="AN7102" s="45"/>
      <c r="AO7102" s="45"/>
      <c r="AP7102" s="45"/>
      <c r="AQ7102" s="45"/>
      <c r="AR7102" s="45"/>
      <c r="AS7102" s="45"/>
      <c r="AT7102" s="45"/>
      <c r="AY7102" s="45"/>
      <c r="AZ7102" s="45"/>
    </row>
    <row r="7103" spans="6:52" customFormat="1" ht="12.75" x14ac:dyDescent="0.2">
      <c r="F7103" s="80"/>
      <c r="M7103" s="80"/>
      <c r="Y7103" s="80"/>
      <c r="AH7103" s="80"/>
      <c r="AM7103" s="45"/>
      <c r="AN7103" s="45"/>
      <c r="AO7103" s="45"/>
      <c r="AP7103" s="45"/>
      <c r="AQ7103" s="45"/>
      <c r="AR7103" s="45"/>
      <c r="AS7103" s="45"/>
      <c r="AT7103" s="45"/>
      <c r="AY7103" s="45"/>
      <c r="AZ7103" s="45"/>
    </row>
    <row r="7104" spans="6:52" customFormat="1" ht="12.75" x14ac:dyDescent="0.2">
      <c r="F7104" s="80"/>
      <c r="M7104" s="80"/>
      <c r="Y7104" s="80"/>
      <c r="AH7104" s="80"/>
      <c r="AM7104" s="45"/>
      <c r="AN7104" s="45"/>
      <c r="AO7104" s="45"/>
      <c r="AP7104" s="45"/>
      <c r="AQ7104" s="45"/>
      <c r="AR7104" s="45"/>
      <c r="AS7104" s="45"/>
      <c r="AT7104" s="45"/>
      <c r="AY7104" s="45"/>
      <c r="AZ7104" s="45"/>
    </row>
    <row r="7105" spans="6:52" customFormat="1" ht="12.75" x14ac:dyDescent="0.2">
      <c r="F7105" s="80"/>
      <c r="M7105" s="80"/>
      <c r="Y7105" s="80"/>
      <c r="AH7105" s="80"/>
      <c r="AM7105" s="45"/>
      <c r="AN7105" s="45"/>
      <c r="AO7105" s="45"/>
      <c r="AP7105" s="45"/>
      <c r="AQ7105" s="45"/>
      <c r="AR7105" s="45"/>
      <c r="AS7105" s="45"/>
      <c r="AT7105" s="45"/>
      <c r="AY7105" s="45"/>
      <c r="AZ7105" s="45"/>
    </row>
    <row r="7106" spans="6:52" customFormat="1" ht="12.75" x14ac:dyDescent="0.2">
      <c r="F7106" s="80"/>
      <c r="M7106" s="80"/>
      <c r="Y7106" s="80"/>
      <c r="AH7106" s="80"/>
      <c r="AM7106" s="45"/>
      <c r="AN7106" s="45"/>
      <c r="AO7106" s="45"/>
      <c r="AP7106" s="45"/>
      <c r="AQ7106" s="45"/>
      <c r="AR7106" s="45"/>
      <c r="AS7106" s="45"/>
      <c r="AT7106" s="45"/>
      <c r="AY7106" s="45"/>
      <c r="AZ7106" s="45"/>
    </row>
    <row r="7107" spans="6:52" customFormat="1" ht="12.75" x14ac:dyDescent="0.2">
      <c r="F7107" s="80"/>
      <c r="M7107" s="80"/>
      <c r="Y7107" s="80"/>
      <c r="AH7107" s="80"/>
      <c r="AM7107" s="45"/>
      <c r="AN7107" s="45"/>
      <c r="AO7107" s="45"/>
      <c r="AP7107" s="45"/>
      <c r="AQ7107" s="45"/>
      <c r="AR7107" s="45"/>
      <c r="AS7107" s="45"/>
      <c r="AT7107" s="45"/>
      <c r="AY7107" s="45"/>
      <c r="AZ7107" s="45"/>
    </row>
    <row r="7108" spans="6:52" customFormat="1" ht="12.75" x14ac:dyDescent="0.2">
      <c r="F7108" s="80"/>
      <c r="M7108" s="80"/>
      <c r="Y7108" s="80"/>
      <c r="AH7108" s="80"/>
      <c r="AM7108" s="45"/>
      <c r="AN7108" s="45"/>
      <c r="AO7108" s="45"/>
      <c r="AP7108" s="45"/>
      <c r="AQ7108" s="45"/>
      <c r="AR7108" s="45"/>
      <c r="AS7108" s="45"/>
      <c r="AT7108" s="45"/>
      <c r="AY7108" s="45"/>
      <c r="AZ7108" s="45"/>
    </row>
    <row r="7109" spans="6:52" customFormat="1" ht="12.75" x14ac:dyDescent="0.2">
      <c r="F7109" s="80"/>
      <c r="M7109" s="80"/>
      <c r="Y7109" s="80"/>
      <c r="AH7109" s="80"/>
      <c r="AM7109" s="45"/>
      <c r="AN7109" s="45"/>
      <c r="AO7109" s="45"/>
      <c r="AP7109" s="45"/>
      <c r="AQ7109" s="45"/>
      <c r="AR7109" s="45"/>
      <c r="AS7109" s="45"/>
      <c r="AT7109" s="45"/>
      <c r="AY7109" s="45"/>
      <c r="AZ7109" s="45"/>
    </row>
    <row r="7110" spans="6:52" customFormat="1" ht="12.75" x14ac:dyDescent="0.2">
      <c r="F7110" s="80"/>
      <c r="M7110" s="80"/>
      <c r="Y7110" s="80"/>
      <c r="AH7110" s="80"/>
      <c r="AM7110" s="45"/>
      <c r="AN7110" s="45"/>
      <c r="AO7110" s="45"/>
      <c r="AP7110" s="45"/>
      <c r="AQ7110" s="45"/>
      <c r="AR7110" s="45"/>
      <c r="AS7110" s="45"/>
      <c r="AT7110" s="45"/>
      <c r="AY7110" s="45"/>
      <c r="AZ7110" s="45"/>
    </row>
    <row r="7111" spans="6:52" customFormat="1" ht="12.75" x14ac:dyDescent="0.2">
      <c r="F7111" s="80"/>
      <c r="M7111" s="80"/>
      <c r="Y7111" s="80"/>
      <c r="AH7111" s="80"/>
      <c r="AM7111" s="45"/>
      <c r="AN7111" s="45"/>
      <c r="AO7111" s="45"/>
      <c r="AP7111" s="45"/>
      <c r="AQ7111" s="45"/>
      <c r="AR7111" s="45"/>
      <c r="AS7111" s="45"/>
      <c r="AT7111" s="45"/>
      <c r="AY7111" s="45"/>
      <c r="AZ7111" s="45"/>
    </row>
    <row r="7112" spans="6:52" customFormat="1" ht="12.75" x14ac:dyDescent="0.2">
      <c r="F7112" s="80"/>
      <c r="M7112" s="80"/>
      <c r="Y7112" s="80"/>
      <c r="AH7112" s="80"/>
      <c r="AM7112" s="45"/>
      <c r="AN7112" s="45"/>
      <c r="AO7112" s="45"/>
      <c r="AP7112" s="45"/>
      <c r="AQ7112" s="45"/>
      <c r="AR7112" s="45"/>
      <c r="AS7112" s="45"/>
      <c r="AT7112" s="45"/>
      <c r="AY7112" s="45"/>
      <c r="AZ7112" s="45"/>
    </row>
    <row r="7113" spans="6:52" customFormat="1" ht="12.75" x14ac:dyDescent="0.2">
      <c r="F7113" s="80"/>
      <c r="M7113" s="80"/>
      <c r="Y7113" s="80"/>
      <c r="AH7113" s="80"/>
      <c r="AM7113" s="45"/>
      <c r="AN7113" s="45"/>
      <c r="AO7113" s="45"/>
      <c r="AP7113" s="45"/>
      <c r="AQ7113" s="45"/>
      <c r="AR7113" s="45"/>
      <c r="AS7113" s="45"/>
      <c r="AT7113" s="45"/>
      <c r="AY7113" s="45"/>
      <c r="AZ7113" s="45"/>
    </row>
    <row r="7114" spans="6:52" customFormat="1" ht="12.75" x14ac:dyDescent="0.2">
      <c r="F7114" s="80"/>
      <c r="M7114" s="80"/>
      <c r="Y7114" s="80"/>
      <c r="AH7114" s="80"/>
      <c r="AM7114" s="45"/>
      <c r="AN7114" s="45"/>
      <c r="AO7114" s="45"/>
      <c r="AP7114" s="45"/>
      <c r="AQ7114" s="45"/>
      <c r="AR7114" s="45"/>
      <c r="AS7114" s="45"/>
      <c r="AT7114" s="45"/>
      <c r="AY7114" s="45"/>
      <c r="AZ7114" s="45"/>
    </row>
    <row r="7115" spans="6:52" customFormat="1" ht="12.75" x14ac:dyDescent="0.2">
      <c r="F7115" s="80"/>
      <c r="M7115" s="80"/>
      <c r="Y7115" s="80"/>
      <c r="AH7115" s="80"/>
      <c r="AM7115" s="45"/>
      <c r="AN7115" s="45"/>
      <c r="AO7115" s="45"/>
      <c r="AP7115" s="45"/>
      <c r="AQ7115" s="45"/>
      <c r="AR7115" s="45"/>
      <c r="AS7115" s="45"/>
      <c r="AT7115" s="45"/>
      <c r="AY7115" s="45"/>
      <c r="AZ7115" s="45"/>
    </row>
    <row r="7116" spans="6:52" customFormat="1" ht="12.75" x14ac:dyDescent="0.2">
      <c r="F7116" s="80"/>
      <c r="M7116" s="80"/>
      <c r="Y7116" s="80"/>
      <c r="AH7116" s="80"/>
      <c r="AM7116" s="45"/>
      <c r="AN7116" s="45"/>
      <c r="AO7116" s="45"/>
      <c r="AP7116" s="45"/>
      <c r="AQ7116" s="45"/>
      <c r="AR7116" s="45"/>
      <c r="AS7116" s="45"/>
      <c r="AT7116" s="45"/>
      <c r="AY7116" s="45"/>
      <c r="AZ7116" s="45"/>
    </row>
    <row r="7117" spans="6:52" customFormat="1" ht="12.75" x14ac:dyDescent="0.2">
      <c r="F7117" s="80"/>
      <c r="M7117" s="80"/>
      <c r="Y7117" s="80"/>
      <c r="AH7117" s="80"/>
      <c r="AM7117" s="45"/>
      <c r="AN7117" s="45"/>
      <c r="AO7117" s="45"/>
      <c r="AP7117" s="45"/>
      <c r="AQ7117" s="45"/>
      <c r="AR7117" s="45"/>
      <c r="AS7117" s="45"/>
      <c r="AT7117" s="45"/>
      <c r="AY7117" s="45"/>
      <c r="AZ7117" s="45"/>
    </row>
    <row r="7118" spans="6:52" customFormat="1" ht="12.75" x14ac:dyDescent="0.2">
      <c r="F7118" s="80"/>
      <c r="M7118" s="80"/>
      <c r="Y7118" s="80"/>
      <c r="AH7118" s="80"/>
      <c r="AM7118" s="45"/>
      <c r="AN7118" s="45"/>
      <c r="AO7118" s="45"/>
      <c r="AP7118" s="45"/>
      <c r="AQ7118" s="45"/>
      <c r="AR7118" s="45"/>
      <c r="AS7118" s="45"/>
      <c r="AT7118" s="45"/>
      <c r="AY7118" s="45"/>
      <c r="AZ7118" s="45"/>
    </row>
    <row r="7119" spans="6:52" customFormat="1" ht="12.75" x14ac:dyDescent="0.2">
      <c r="F7119" s="80"/>
      <c r="M7119" s="80"/>
      <c r="Y7119" s="80"/>
      <c r="AH7119" s="80"/>
      <c r="AM7119" s="45"/>
      <c r="AN7119" s="45"/>
      <c r="AO7119" s="45"/>
      <c r="AP7119" s="45"/>
      <c r="AQ7119" s="45"/>
      <c r="AR7119" s="45"/>
      <c r="AS7119" s="45"/>
      <c r="AT7119" s="45"/>
      <c r="AY7119" s="45"/>
      <c r="AZ7119" s="45"/>
    </row>
    <row r="7120" spans="6:52" customFormat="1" ht="12.75" x14ac:dyDescent="0.2">
      <c r="F7120" s="80"/>
      <c r="M7120" s="80"/>
      <c r="Y7120" s="80"/>
      <c r="AH7120" s="80"/>
      <c r="AM7120" s="45"/>
      <c r="AN7120" s="45"/>
      <c r="AO7120" s="45"/>
      <c r="AP7120" s="45"/>
      <c r="AQ7120" s="45"/>
      <c r="AR7120" s="45"/>
      <c r="AS7120" s="45"/>
      <c r="AT7120" s="45"/>
      <c r="AY7120" s="45"/>
      <c r="AZ7120" s="45"/>
    </row>
    <row r="7121" spans="6:52" customFormat="1" ht="12.75" x14ac:dyDescent="0.2">
      <c r="F7121" s="80"/>
      <c r="M7121" s="80"/>
      <c r="Y7121" s="80"/>
      <c r="AH7121" s="80"/>
      <c r="AM7121" s="45"/>
      <c r="AN7121" s="45"/>
      <c r="AO7121" s="45"/>
      <c r="AP7121" s="45"/>
      <c r="AQ7121" s="45"/>
      <c r="AR7121" s="45"/>
      <c r="AS7121" s="45"/>
      <c r="AT7121" s="45"/>
      <c r="AY7121" s="45"/>
      <c r="AZ7121" s="45"/>
    </row>
    <row r="7122" spans="6:52" customFormat="1" ht="12.75" x14ac:dyDescent="0.2">
      <c r="F7122" s="80"/>
      <c r="M7122" s="80"/>
      <c r="Y7122" s="80"/>
      <c r="AH7122" s="80"/>
      <c r="AM7122" s="45"/>
      <c r="AN7122" s="45"/>
      <c r="AO7122" s="45"/>
      <c r="AP7122" s="45"/>
      <c r="AQ7122" s="45"/>
      <c r="AR7122" s="45"/>
      <c r="AS7122" s="45"/>
      <c r="AT7122" s="45"/>
      <c r="AY7122" s="45"/>
      <c r="AZ7122" s="45"/>
    </row>
    <row r="7123" spans="6:52" customFormat="1" ht="12.75" x14ac:dyDescent="0.2">
      <c r="F7123" s="80"/>
      <c r="M7123" s="80"/>
      <c r="Y7123" s="80"/>
      <c r="AH7123" s="80"/>
      <c r="AM7123" s="45"/>
      <c r="AN7123" s="45"/>
      <c r="AO7123" s="45"/>
      <c r="AP7123" s="45"/>
      <c r="AQ7123" s="45"/>
      <c r="AR7123" s="45"/>
      <c r="AS7123" s="45"/>
      <c r="AT7123" s="45"/>
      <c r="AY7123" s="45"/>
      <c r="AZ7123" s="45"/>
    </row>
    <row r="7124" spans="6:52" customFormat="1" ht="12.75" x14ac:dyDescent="0.2">
      <c r="F7124" s="80"/>
      <c r="M7124" s="80"/>
      <c r="Y7124" s="80"/>
      <c r="AH7124" s="80"/>
      <c r="AM7124" s="45"/>
      <c r="AN7124" s="45"/>
      <c r="AO7124" s="45"/>
      <c r="AP7124" s="45"/>
      <c r="AQ7124" s="45"/>
      <c r="AR7124" s="45"/>
      <c r="AS7124" s="45"/>
      <c r="AT7124" s="45"/>
      <c r="AY7124" s="45"/>
      <c r="AZ7124" s="45"/>
    </row>
    <row r="7125" spans="6:52" customFormat="1" ht="12.75" x14ac:dyDescent="0.2">
      <c r="F7125" s="80"/>
      <c r="M7125" s="80"/>
      <c r="Y7125" s="80"/>
      <c r="AH7125" s="80"/>
      <c r="AM7125" s="45"/>
      <c r="AN7125" s="45"/>
      <c r="AO7125" s="45"/>
      <c r="AP7125" s="45"/>
      <c r="AQ7125" s="45"/>
      <c r="AR7125" s="45"/>
      <c r="AS7125" s="45"/>
      <c r="AT7125" s="45"/>
      <c r="AY7125" s="45"/>
      <c r="AZ7125" s="45"/>
    </row>
    <row r="7126" spans="6:52" customFormat="1" ht="12.75" x14ac:dyDescent="0.2">
      <c r="F7126" s="80"/>
      <c r="M7126" s="80"/>
      <c r="Y7126" s="80"/>
      <c r="AH7126" s="80"/>
      <c r="AM7126" s="45"/>
      <c r="AN7126" s="45"/>
      <c r="AO7126" s="45"/>
      <c r="AP7126" s="45"/>
      <c r="AQ7126" s="45"/>
      <c r="AR7126" s="45"/>
      <c r="AS7126" s="45"/>
      <c r="AT7126" s="45"/>
      <c r="AY7126" s="45"/>
      <c r="AZ7126" s="45"/>
    </row>
    <row r="7127" spans="6:52" customFormat="1" ht="12.75" x14ac:dyDescent="0.2">
      <c r="F7127" s="80"/>
      <c r="M7127" s="80"/>
      <c r="Y7127" s="80"/>
      <c r="AH7127" s="80"/>
      <c r="AM7127" s="45"/>
      <c r="AN7127" s="45"/>
      <c r="AO7127" s="45"/>
      <c r="AP7127" s="45"/>
      <c r="AQ7127" s="45"/>
      <c r="AR7127" s="45"/>
      <c r="AS7127" s="45"/>
      <c r="AT7127" s="45"/>
      <c r="AY7127" s="45"/>
      <c r="AZ7127" s="45"/>
    </row>
    <row r="7128" spans="6:52" customFormat="1" ht="12.75" x14ac:dyDescent="0.2">
      <c r="F7128" s="80"/>
      <c r="M7128" s="80"/>
      <c r="Y7128" s="80"/>
      <c r="AH7128" s="80"/>
      <c r="AM7128" s="45"/>
      <c r="AN7128" s="45"/>
      <c r="AO7128" s="45"/>
      <c r="AP7128" s="45"/>
      <c r="AQ7128" s="45"/>
      <c r="AR7128" s="45"/>
      <c r="AS7128" s="45"/>
      <c r="AT7128" s="45"/>
      <c r="AY7128" s="45"/>
      <c r="AZ7128" s="45"/>
    </row>
    <row r="7129" spans="6:52" customFormat="1" ht="12.75" x14ac:dyDescent="0.2">
      <c r="F7129" s="80"/>
      <c r="M7129" s="80"/>
      <c r="Y7129" s="80"/>
      <c r="AH7129" s="80"/>
      <c r="AM7129" s="45"/>
      <c r="AN7129" s="45"/>
      <c r="AO7129" s="45"/>
      <c r="AP7129" s="45"/>
      <c r="AQ7129" s="45"/>
      <c r="AR7129" s="45"/>
      <c r="AS7129" s="45"/>
      <c r="AT7129" s="45"/>
      <c r="AY7129" s="45"/>
      <c r="AZ7129" s="45"/>
    </row>
    <row r="7130" spans="6:52" customFormat="1" ht="12.75" x14ac:dyDescent="0.2">
      <c r="F7130" s="80"/>
      <c r="M7130" s="80"/>
      <c r="Y7130" s="80"/>
      <c r="AH7130" s="80"/>
      <c r="AM7130" s="45"/>
      <c r="AN7130" s="45"/>
      <c r="AO7130" s="45"/>
      <c r="AP7130" s="45"/>
      <c r="AQ7130" s="45"/>
      <c r="AR7130" s="45"/>
      <c r="AS7130" s="45"/>
      <c r="AT7130" s="45"/>
      <c r="AY7130" s="45"/>
      <c r="AZ7130" s="45"/>
    </row>
    <row r="7131" spans="6:52" customFormat="1" ht="12.75" x14ac:dyDescent="0.2">
      <c r="F7131" s="80"/>
      <c r="M7131" s="80"/>
      <c r="Y7131" s="80"/>
      <c r="AH7131" s="80"/>
      <c r="AM7131" s="45"/>
      <c r="AN7131" s="45"/>
      <c r="AO7131" s="45"/>
      <c r="AP7131" s="45"/>
      <c r="AQ7131" s="45"/>
      <c r="AR7131" s="45"/>
      <c r="AS7131" s="45"/>
      <c r="AT7131" s="45"/>
      <c r="AY7131" s="45"/>
      <c r="AZ7131" s="45"/>
    </row>
    <row r="7132" spans="6:52" customFormat="1" ht="12.75" x14ac:dyDescent="0.2">
      <c r="F7132" s="80"/>
      <c r="M7132" s="80"/>
      <c r="Y7132" s="80"/>
      <c r="AH7132" s="80"/>
      <c r="AM7132" s="45"/>
      <c r="AN7132" s="45"/>
      <c r="AO7132" s="45"/>
      <c r="AP7132" s="45"/>
      <c r="AQ7132" s="45"/>
      <c r="AR7132" s="45"/>
      <c r="AS7132" s="45"/>
      <c r="AT7132" s="45"/>
      <c r="AY7132" s="45"/>
      <c r="AZ7132" s="45"/>
    </row>
    <row r="7133" spans="6:52" customFormat="1" ht="12.75" x14ac:dyDescent="0.2">
      <c r="F7133" s="80"/>
      <c r="M7133" s="80"/>
      <c r="Y7133" s="80"/>
      <c r="AH7133" s="80"/>
      <c r="AM7133" s="45"/>
      <c r="AN7133" s="45"/>
      <c r="AO7133" s="45"/>
      <c r="AP7133" s="45"/>
      <c r="AQ7133" s="45"/>
      <c r="AR7133" s="45"/>
      <c r="AS7133" s="45"/>
      <c r="AT7133" s="45"/>
      <c r="AY7133" s="45"/>
      <c r="AZ7133" s="45"/>
    </row>
    <row r="7134" spans="6:52" customFormat="1" ht="12.75" x14ac:dyDescent="0.2">
      <c r="F7134" s="80"/>
      <c r="M7134" s="80"/>
      <c r="Y7134" s="80"/>
      <c r="AH7134" s="80"/>
      <c r="AM7134" s="45"/>
      <c r="AN7134" s="45"/>
      <c r="AO7134" s="45"/>
      <c r="AP7134" s="45"/>
      <c r="AQ7134" s="45"/>
      <c r="AR7134" s="45"/>
      <c r="AS7134" s="45"/>
      <c r="AT7134" s="45"/>
      <c r="AY7134" s="45"/>
      <c r="AZ7134" s="45"/>
    </row>
    <row r="7135" spans="6:52" customFormat="1" ht="12.75" x14ac:dyDescent="0.2">
      <c r="F7135" s="80"/>
      <c r="M7135" s="80"/>
      <c r="Y7135" s="80"/>
      <c r="AH7135" s="80"/>
      <c r="AM7135" s="45"/>
      <c r="AN7135" s="45"/>
      <c r="AO7135" s="45"/>
      <c r="AP7135" s="45"/>
      <c r="AQ7135" s="45"/>
      <c r="AR7135" s="45"/>
      <c r="AS7135" s="45"/>
      <c r="AT7135" s="45"/>
      <c r="AY7135" s="45"/>
      <c r="AZ7135" s="45"/>
    </row>
    <row r="7136" spans="6:52" customFormat="1" ht="12.75" x14ac:dyDescent="0.2">
      <c r="F7136" s="80"/>
      <c r="M7136" s="80"/>
      <c r="Y7136" s="80"/>
      <c r="AH7136" s="80"/>
      <c r="AM7136" s="45"/>
      <c r="AN7136" s="45"/>
      <c r="AO7136" s="45"/>
      <c r="AP7136" s="45"/>
      <c r="AQ7136" s="45"/>
      <c r="AR7136" s="45"/>
      <c r="AS7136" s="45"/>
      <c r="AT7136" s="45"/>
      <c r="AY7136" s="45"/>
      <c r="AZ7136" s="45"/>
    </row>
    <row r="7137" spans="6:52" customFormat="1" ht="12.75" x14ac:dyDescent="0.2">
      <c r="F7137" s="80"/>
      <c r="M7137" s="80"/>
      <c r="Y7137" s="80"/>
      <c r="AH7137" s="80"/>
      <c r="AM7137" s="45"/>
      <c r="AN7137" s="45"/>
      <c r="AO7137" s="45"/>
      <c r="AP7137" s="45"/>
      <c r="AQ7137" s="45"/>
      <c r="AR7137" s="45"/>
      <c r="AS7137" s="45"/>
      <c r="AT7137" s="45"/>
      <c r="AY7137" s="45"/>
      <c r="AZ7137" s="45"/>
    </row>
    <row r="7138" spans="6:52" customFormat="1" ht="12.75" x14ac:dyDescent="0.2">
      <c r="F7138" s="80"/>
      <c r="M7138" s="80"/>
      <c r="Y7138" s="80"/>
      <c r="AH7138" s="80"/>
      <c r="AM7138" s="45"/>
      <c r="AN7138" s="45"/>
      <c r="AO7138" s="45"/>
      <c r="AP7138" s="45"/>
      <c r="AQ7138" s="45"/>
      <c r="AR7138" s="45"/>
      <c r="AS7138" s="45"/>
      <c r="AT7138" s="45"/>
      <c r="AY7138" s="45"/>
      <c r="AZ7138" s="45"/>
    </row>
    <row r="7139" spans="6:52" customFormat="1" ht="12.75" x14ac:dyDescent="0.2">
      <c r="F7139" s="80"/>
      <c r="M7139" s="80"/>
      <c r="Y7139" s="80"/>
      <c r="AH7139" s="80"/>
      <c r="AM7139" s="45"/>
      <c r="AN7139" s="45"/>
      <c r="AO7139" s="45"/>
      <c r="AP7139" s="45"/>
      <c r="AQ7139" s="45"/>
      <c r="AR7139" s="45"/>
      <c r="AS7139" s="45"/>
      <c r="AT7139" s="45"/>
      <c r="AY7139" s="45"/>
      <c r="AZ7139" s="45"/>
    </row>
    <row r="7140" spans="6:52" customFormat="1" ht="12.75" x14ac:dyDescent="0.2">
      <c r="F7140" s="80"/>
      <c r="M7140" s="80"/>
      <c r="Y7140" s="80"/>
      <c r="AH7140" s="80"/>
      <c r="AM7140" s="45"/>
      <c r="AN7140" s="45"/>
      <c r="AO7140" s="45"/>
      <c r="AP7140" s="45"/>
      <c r="AQ7140" s="45"/>
      <c r="AR7140" s="45"/>
      <c r="AS7140" s="45"/>
      <c r="AT7140" s="45"/>
      <c r="AY7140" s="45"/>
      <c r="AZ7140" s="45"/>
    </row>
    <row r="7141" spans="6:52" customFormat="1" ht="12.75" x14ac:dyDescent="0.2">
      <c r="F7141" s="80"/>
      <c r="M7141" s="80"/>
      <c r="Y7141" s="80"/>
      <c r="AH7141" s="80"/>
      <c r="AM7141" s="45"/>
      <c r="AN7141" s="45"/>
      <c r="AO7141" s="45"/>
      <c r="AP7141" s="45"/>
      <c r="AQ7141" s="45"/>
      <c r="AR7141" s="45"/>
      <c r="AS7141" s="45"/>
      <c r="AT7141" s="45"/>
      <c r="AY7141" s="45"/>
      <c r="AZ7141" s="45"/>
    </row>
    <row r="7142" spans="6:52" customFormat="1" ht="12.75" x14ac:dyDescent="0.2">
      <c r="F7142" s="80"/>
      <c r="M7142" s="80"/>
      <c r="Y7142" s="80"/>
      <c r="AH7142" s="80"/>
      <c r="AM7142" s="45"/>
      <c r="AN7142" s="45"/>
      <c r="AO7142" s="45"/>
      <c r="AP7142" s="45"/>
      <c r="AQ7142" s="45"/>
      <c r="AR7142" s="45"/>
      <c r="AS7142" s="45"/>
      <c r="AT7142" s="45"/>
      <c r="AY7142" s="45"/>
      <c r="AZ7142" s="45"/>
    </row>
    <row r="7143" spans="6:52" customFormat="1" ht="12.75" x14ac:dyDescent="0.2">
      <c r="F7143" s="80"/>
      <c r="M7143" s="80"/>
      <c r="Y7143" s="80"/>
      <c r="AH7143" s="80"/>
      <c r="AM7143" s="45"/>
      <c r="AN7143" s="45"/>
      <c r="AO7143" s="45"/>
      <c r="AP7143" s="45"/>
      <c r="AQ7143" s="45"/>
      <c r="AR7143" s="45"/>
      <c r="AS7143" s="45"/>
      <c r="AT7143" s="45"/>
      <c r="AY7143" s="45"/>
      <c r="AZ7143" s="45"/>
    </row>
    <row r="7144" spans="6:52" customFormat="1" ht="12.75" x14ac:dyDescent="0.2">
      <c r="F7144" s="80"/>
      <c r="M7144" s="80"/>
      <c r="Y7144" s="80"/>
      <c r="AH7144" s="80"/>
      <c r="AM7144" s="45"/>
      <c r="AN7144" s="45"/>
      <c r="AO7144" s="45"/>
      <c r="AP7144" s="45"/>
      <c r="AQ7144" s="45"/>
      <c r="AR7144" s="45"/>
      <c r="AS7144" s="45"/>
      <c r="AT7144" s="45"/>
      <c r="AY7144" s="45"/>
      <c r="AZ7144" s="45"/>
    </row>
    <row r="7145" spans="6:52" customFormat="1" ht="12.75" x14ac:dyDescent="0.2">
      <c r="F7145" s="80"/>
      <c r="M7145" s="80"/>
      <c r="Y7145" s="80"/>
      <c r="AH7145" s="80"/>
      <c r="AM7145" s="45"/>
      <c r="AN7145" s="45"/>
      <c r="AO7145" s="45"/>
      <c r="AP7145" s="45"/>
      <c r="AQ7145" s="45"/>
      <c r="AR7145" s="45"/>
      <c r="AS7145" s="45"/>
      <c r="AT7145" s="45"/>
      <c r="AY7145" s="45"/>
      <c r="AZ7145" s="45"/>
    </row>
    <row r="7146" spans="6:52" customFormat="1" ht="12.75" x14ac:dyDescent="0.2">
      <c r="F7146" s="80"/>
      <c r="M7146" s="80"/>
      <c r="Y7146" s="80"/>
      <c r="AH7146" s="80"/>
      <c r="AM7146" s="45"/>
      <c r="AN7146" s="45"/>
      <c r="AO7146" s="45"/>
      <c r="AP7146" s="45"/>
      <c r="AQ7146" s="45"/>
      <c r="AR7146" s="45"/>
      <c r="AS7146" s="45"/>
      <c r="AT7146" s="45"/>
      <c r="AY7146" s="45"/>
      <c r="AZ7146" s="45"/>
    </row>
    <row r="7147" spans="6:52" customFormat="1" ht="12.75" x14ac:dyDescent="0.2">
      <c r="F7147" s="80"/>
      <c r="M7147" s="80"/>
      <c r="Y7147" s="80"/>
      <c r="AH7147" s="80"/>
      <c r="AM7147" s="45"/>
      <c r="AN7147" s="45"/>
      <c r="AO7147" s="45"/>
      <c r="AP7147" s="45"/>
      <c r="AQ7147" s="45"/>
      <c r="AR7147" s="45"/>
      <c r="AS7147" s="45"/>
      <c r="AT7147" s="45"/>
      <c r="AY7147" s="45"/>
      <c r="AZ7147" s="45"/>
    </row>
    <row r="7148" spans="6:52" customFormat="1" ht="12.75" x14ac:dyDescent="0.2">
      <c r="F7148" s="80"/>
      <c r="M7148" s="80"/>
      <c r="Y7148" s="80"/>
      <c r="AH7148" s="80"/>
      <c r="AM7148" s="45"/>
      <c r="AN7148" s="45"/>
      <c r="AO7148" s="45"/>
      <c r="AP7148" s="45"/>
      <c r="AQ7148" s="45"/>
      <c r="AR7148" s="45"/>
      <c r="AS7148" s="45"/>
      <c r="AT7148" s="45"/>
      <c r="AY7148" s="45"/>
      <c r="AZ7148" s="45"/>
    </row>
    <row r="7149" spans="6:52" customFormat="1" ht="12.75" x14ac:dyDescent="0.2">
      <c r="F7149" s="80"/>
      <c r="M7149" s="80"/>
      <c r="Y7149" s="80"/>
      <c r="AH7149" s="80"/>
      <c r="AM7149" s="45"/>
      <c r="AN7149" s="45"/>
      <c r="AO7149" s="45"/>
      <c r="AP7149" s="45"/>
      <c r="AQ7149" s="45"/>
      <c r="AR7149" s="45"/>
      <c r="AS7149" s="45"/>
      <c r="AT7149" s="45"/>
      <c r="AY7149" s="45"/>
      <c r="AZ7149" s="45"/>
    </row>
    <row r="7150" spans="6:52" customFormat="1" ht="12.75" x14ac:dyDescent="0.2">
      <c r="F7150" s="80"/>
      <c r="M7150" s="80"/>
      <c r="Y7150" s="80"/>
      <c r="AH7150" s="80"/>
      <c r="AM7150" s="45"/>
      <c r="AN7150" s="45"/>
      <c r="AO7150" s="45"/>
      <c r="AP7150" s="45"/>
      <c r="AQ7150" s="45"/>
      <c r="AR7150" s="45"/>
      <c r="AS7150" s="45"/>
      <c r="AT7150" s="45"/>
      <c r="AY7150" s="45"/>
      <c r="AZ7150" s="45"/>
    </row>
    <row r="7151" spans="6:52" customFormat="1" ht="12.75" x14ac:dyDescent="0.2">
      <c r="F7151" s="80"/>
      <c r="M7151" s="80"/>
      <c r="Y7151" s="80"/>
      <c r="AH7151" s="80"/>
      <c r="AM7151" s="45"/>
      <c r="AN7151" s="45"/>
      <c r="AO7151" s="45"/>
      <c r="AP7151" s="45"/>
      <c r="AQ7151" s="45"/>
      <c r="AR7151" s="45"/>
      <c r="AS7151" s="45"/>
      <c r="AT7151" s="45"/>
      <c r="AY7151" s="45"/>
      <c r="AZ7151" s="45"/>
    </row>
    <row r="7152" spans="6:52" customFormat="1" ht="12.75" x14ac:dyDescent="0.2">
      <c r="F7152" s="80"/>
      <c r="M7152" s="80"/>
      <c r="Y7152" s="80"/>
      <c r="AH7152" s="80"/>
      <c r="AM7152" s="45"/>
      <c r="AN7152" s="45"/>
      <c r="AO7152" s="45"/>
      <c r="AP7152" s="45"/>
      <c r="AQ7152" s="45"/>
      <c r="AR7152" s="45"/>
      <c r="AS7152" s="45"/>
      <c r="AT7152" s="45"/>
      <c r="AY7152" s="45"/>
      <c r="AZ7152" s="45"/>
    </row>
    <row r="7153" spans="6:52" customFormat="1" ht="12.75" x14ac:dyDescent="0.2">
      <c r="F7153" s="80"/>
      <c r="M7153" s="80"/>
      <c r="Y7153" s="80"/>
      <c r="AH7153" s="80"/>
      <c r="AM7153" s="45"/>
      <c r="AN7153" s="45"/>
      <c r="AO7153" s="45"/>
      <c r="AP7153" s="45"/>
      <c r="AQ7153" s="45"/>
      <c r="AR7153" s="45"/>
      <c r="AS7153" s="45"/>
      <c r="AT7153" s="45"/>
      <c r="AY7153" s="45"/>
      <c r="AZ7153" s="45"/>
    </row>
    <row r="7154" spans="6:52" customFormat="1" ht="12.75" x14ac:dyDescent="0.2">
      <c r="F7154" s="80"/>
      <c r="M7154" s="80"/>
      <c r="Y7154" s="80"/>
      <c r="AH7154" s="80"/>
      <c r="AM7154" s="45"/>
      <c r="AN7154" s="45"/>
      <c r="AO7154" s="45"/>
      <c r="AP7154" s="45"/>
      <c r="AQ7154" s="45"/>
      <c r="AR7154" s="45"/>
      <c r="AS7154" s="45"/>
      <c r="AT7154" s="45"/>
      <c r="AY7154" s="45"/>
      <c r="AZ7154" s="45"/>
    </row>
    <row r="7155" spans="6:52" customFormat="1" ht="12.75" x14ac:dyDescent="0.2">
      <c r="F7155" s="80"/>
      <c r="M7155" s="80"/>
      <c r="Y7155" s="80"/>
      <c r="AH7155" s="80"/>
      <c r="AM7155" s="45"/>
      <c r="AN7155" s="45"/>
      <c r="AO7155" s="45"/>
      <c r="AP7155" s="45"/>
      <c r="AQ7155" s="45"/>
      <c r="AR7155" s="45"/>
      <c r="AS7155" s="45"/>
      <c r="AT7155" s="45"/>
      <c r="AY7155" s="45"/>
      <c r="AZ7155" s="45"/>
    </row>
    <row r="7156" spans="6:52" customFormat="1" ht="12.75" x14ac:dyDescent="0.2">
      <c r="F7156" s="80"/>
      <c r="M7156" s="80"/>
      <c r="Y7156" s="80"/>
      <c r="AH7156" s="80"/>
      <c r="AM7156" s="45"/>
      <c r="AN7156" s="45"/>
      <c r="AO7156" s="45"/>
      <c r="AP7156" s="45"/>
      <c r="AQ7156" s="45"/>
      <c r="AR7156" s="45"/>
      <c r="AS7156" s="45"/>
      <c r="AT7156" s="45"/>
      <c r="AY7156" s="45"/>
      <c r="AZ7156" s="45"/>
    </row>
    <row r="7157" spans="6:52" customFormat="1" ht="12.75" x14ac:dyDescent="0.2">
      <c r="F7157" s="80"/>
      <c r="M7157" s="80"/>
      <c r="Y7157" s="80"/>
      <c r="AH7157" s="80"/>
      <c r="AM7157" s="45"/>
      <c r="AN7157" s="45"/>
      <c r="AO7157" s="45"/>
      <c r="AP7157" s="45"/>
      <c r="AQ7157" s="45"/>
      <c r="AR7157" s="45"/>
      <c r="AS7157" s="45"/>
      <c r="AT7157" s="45"/>
      <c r="AY7157" s="45"/>
      <c r="AZ7157" s="45"/>
    </row>
    <row r="7158" spans="6:52" customFormat="1" ht="12.75" x14ac:dyDescent="0.2">
      <c r="F7158" s="80"/>
      <c r="M7158" s="80"/>
      <c r="Y7158" s="80"/>
      <c r="AH7158" s="80"/>
      <c r="AM7158" s="45"/>
      <c r="AN7158" s="45"/>
      <c r="AO7158" s="45"/>
      <c r="AP7158" s="45"/>
      <c r="AQ7158" s="45"/>
      <c r="AR7158" s="45"/>
      <c r="AS7158" s="45"/>
      <c r="AT7158" s="45"/>
      <c r="AY7158" s="45"/>
      <c r="AZ7158" s="45"/>
    </row>
    <row r="7159" spans="6:52" customFormat="1" ht="12.75" x14ac:dyDescent="0.2">
      <c r="F7159" s="80"/>
      <c r="M7159" s="80"/>
      <c r="Y7159" s="80"/>
      <c r="AH7159" s="80"/>
      <c r="AM7159" s="45"/>
      <c r="AN7159" s="45"/>
      <c r="AO7159" s="45"/>
      <c r="AP7159" s="45"/>
      <c r="AQ7159" s="45"/>
      <c r="AR7159" s="45"/>
      <c r="AS7159" s="45"/>
      <c r="AT7159" s="45"/>
      <c r="AY7159" s="45"/>
      <c r="AZ7159" s="45"/>
    </row>
    <row r="7160" spans="6:52" customFormat="1" ht="12.75" x14ac:dyDescent="0.2">
      <c r="F7160" s="80"/>
      <c r="M7160" s="80"/>
      <c r="Y7160" s="80"/>
      <c r="AH7160" s="80"/>
      <c r="AM7160" s="45"/>
      <c r="AN7160" s="45"/>
      <c r="AO7160" s="45"/>
      <c r="AP7160" s="45"/>
      <c r="AQ7160" s="45"/>
      <c r="AR7160" s="45"/>
      <c r="AS7160" s="45"/>
      <c r="AT7160" s="45"/>
      <c r="AY7160" s="45"/>
      <c r="AZ7160" s="45"/>
    </row>
    <row r="7161" spans="6:52" customFormat="1" ht="12.75" x14ac:dyDescent="0.2">
      <c r="F7161" s="80"/>
      <c r="M7161" s="80"/>
      <c r="Y7161" s="80"/>
      <c r="AH7161" s="80"/>
      <c r="AM7161" s="45"/>
      <c r="AN7161" s="45"/>
      <c r="AO7161" s="45"/>
      <c r="AP7161" s="45"/>
      <c r="AQ7161" s="45"/>
      <c r="AR7161" s="45"/>
      <c r="AS7161" s="45"/>
      <c r="AT7161" s="45"/>
      <c r="AY7161" s="45"/>
      <c r="AZ7161" s="45"/>
    </row>
    <row r="7162" spans="6:52" customFormat="1" ht="12.75" x14ac:dyDescent="0.2">
      <c r="F7162" s="80"/>
      <c r="M7162" s="80"/>
      <c r="Y7162" s="80"/>
      <c r="AH7162" s="80"/>
      <c r="AM7162" s="45"/>
      <c r="AN7162" s="45"/>
      <c r="AO7162" s="45"/>
      <c r="AP7162" s="45"/>
      <c r="AQ7162" s="45"/>
      <c r="AR7162" s="45"/>
      <c r="AS7162" s="45"/>
      <c r="AT7162" s="45"/>
      <c r="AY7162" s="45"/>
      <c r="AZ7162" s="45"/>
    </row>
    <row r="7163" spans="6:52" customFormat="1" ht="12.75" x14ac:dyDescent="0.2">
      <c r="F7163" s="80"/>
      <c r="M7163" s="80"/>
      <c r="Y7163" s="80"/>
      <c r="AH7163" s="80"/>
      <c r="AM7163" s="45"/>
      <c r="AN7163" s="45"/>
      <c r="AO7163" s="45"/>
      <c r="AP7163" s="45"/>
      <c r="AQ7163" s="45"/>
      <c r="AR7163" s="45"/>
      <c r="AS7163" s="45"/>
      <c r="AT7163" s="45"/>
      <c r="AY7163" s="45"/>
      <c r="AZ7163" s="45"/>
    </row>
    <row r="7164" spans="6:52" customFormat="1" ht="12.75" x14ac:dyDescent="0.2">
      <c r="F7164" s="80"/>
      <c r="M7164" s="80"/>
      <c r="Y7164" s="80"/>
      <c r="AH7164" s="80"/>
      <c r="AM7164" s="45"/>
      <c r="AN7164" s="45"/>
      <c r="AO7164" s="45"/>
      <c r="AP7164" s="45"/>
      <c r="AQ7164" s="45"/>
      <c r="AR7164" s="45"/>
      <c r="AS7164" s="45"/>
      <c r="AT7164" s="45"/>
      <c r="AY7164" s="45"/>
      <c r="AZ7164" s="45"/>
    </row>
    <row r="7165" spans="6:52" customFormat="1" ht="12.75" x14ac:dyDescent="0.2">
      <c r="F7165" s="80"/>
      <c r="M7165" s="80"/>
      <c r="Y7165" s="80"/>
      <c r="AH7165" s="80"/>
      <c r="AM7165" s="45"/>
      <c r="AN7165" s="45"/>
      <c r="AO7165" s="45"/>
      <c r="AP7165" s="45"/>
      <c r="AQ7165" s="45"/>
      <c r="AR7165" s="45"/>
      <c r="AS7165" s="45"/>
      <c r="AT7165" s="45"/>
      <c r="AY7165" s="45"/>
      <c r="AZ7165" s="45"/>
    </row>
    <row r="7166" spans="6:52" customFormat="1" ht="12.75" x14ac:dyDescent="0.2">
      <c r="F7166" s="80"/>
      <c r="M7166" s="80"/>
      <c r="Y7166" s="80"/>
      <c r="AH7166" s="80"/>
      <c r="AM7166" s="45"/>
      <c r="AN7166" s="45"/>
      <c r="AO7166" s="45"/>
      <c r="AP7166" s="45"/>
      <c r="AQ7166" s="45"/>
      <c r="AR7166" s="45"/>
      <c r="AS7166" s="45"/>
      <c r="AT7166" s="45"/>
      <c r="AY7166" s="45"/>
      <c r="AZ7166" s="45"/>
    </row>
    <row r="7167" spans="6:52" customFormat="1" ht="12.75" x14ac:dyDescent="0.2">
      <c r="F7167" s="80"/>
      <c r="M7167" s="80"/>
      <c r="Y7167" s="80"/>
      <c r="AH7167" s="80"/>
      <c r="AM7167" s="45"/>
      <c r="AN7167" s="45"/>
      <c r="AO7167" s="45"/>
      <c r="AP7167" s="45"/>
      <c r="AQ7167" s="45"/>
      <c r="AR7167" s="45"/>
      <c r="AS7167" s="45"/>
      <c r="AT7167" s="45"/>
      <c r="AY7167" s="45"/>
      <c r="AZ7167" s="45"/>
    </row>
    <row r="7168" spans="6:52" customFormat="1" ht="12.75" x14ac:dyDescent="0.2">
      <c r="F7168" s="80"/>
      <c r="M7168" s="80"/>
      <c r="Y7168" s="80"/>
      <c r="AH7168" s="80"/>
      <c r="AM7168" s="45"/>
      <c r="AN7168" s="45"/>
      <c r="AO7168" s="45"/>
      <c r="AP7168" s="45"/>
      <c r="AQ7168" s="45"/>
      <c r="AR7168" s="45"/>
      <c r="AS7168" s="45"/>
      <c r="AT7168" s="45"/>
      <c r="AY7168" s="45"/>
      <c r="AZ7168" s="45"/>
    </row>
    <row r="7169" spans="6:52" customFormat="1" ht="12.75" x14ac:dyDescent="0.2">
      <c r="F7169" s="80"/>
      <c r="M7169" s="80"/>
      <c r="Y7169" s="80"/>
      <c r="AH7169" s="80"/>
      <c r="AM7169" s="45"/>
      <c r="AN7169" s="45"/>
      <c r="AO7169" s="45"/>
      <c r="AP7169" s="45"/>
      <c r="AQ7169" s="45"/>
      <c r="AR7169" s="45"/>
      <c r="AS7169" s="45"/>
      <c r="AT7169" s="45"/>
      <c r="AY7169" s="45"/>
      <c r="AZ7169" s="45"/>
    </row>
    <row r="7170" spans="6:52" customFormat="1" ht="12.75" x14ac:dyDescent="0.2">
      <c r="F7170" s="80"/>
      <c r="M7170" s="80"/>
      <c r="Y7170" s="80"/>
      <c r="AH7170" s="80"/>
      <c r="AM7170" s="45"/>
      <c r="AN7170" s="45"/>
      <c r="AO7170" s="45"/>
      <c r="AP7170" s="45"/>
      <c r="AQ7170" s="45"/>
      <c r="AR7170" s="45"/>
      <c r="AS7170" s="45"/>
      <c r="AT7170" s="45"/>
      <c r="AY7170" s="45"/>
      <c r="AZ7170" s="45"/>
    </row>
    <row r="7171" spans="6:52" customFormat="1" ht="12.75" x14ac:dyDescent="0.2">
      <c r="F7171" s="80"/>
      <c r="M7171" s="80"/>
      <c r="Y7171" s="80"/>
      <c r="AH7171" s="80"/>
      <c r="AM7171" s="45"/>
      <c r="AN7171" s="45"/>
      <c r="AO7171" s="45"/>
      <c r="AP7171" s="45"/>
      <c r="AQ7171" s="45"/>
      <c r="AR7171" s="45"/>
      <c r="AS7171" s="45"/>
      <c r="AT7171" s="45"/>
      <c r="AY7171" s="45"/>
      <c r="AZ7171" s="45"/>
    </row>
    <row r="7172" spans="6:52" customFormat="1" ht="12.75" x14ac:dyDescent="0.2">
      <c r="F7172" s="80"/>
      <c r="M7172" s="80"/>
      <c r="Y7172" s="80"/>
      <c r="AH7172" s="80"/>
      <c r="AM7172" s="45"/>
      <c r="AN7172" s="45"/>
      <c r="AO7172" s="45"/>
      <c r="AP7172" s="45"/>
      <c r="AQ7172" s="45"/>
      <c r="AR7172" s="45"/>
      <c r="AS7172" s="45"/>
      <c r="AT7172" s="45"/>
      <c r="AY7172" s="45"/>
      <c r="AZ7172" s="45"/>
    </row>
    <row r="7173" spans="6:52" customFormat="1" ht="12.75" x14ac:dyDescent="0.2">
      <c r="F7173" s="80"/>
      <c r="M7173" s="80"/>
      <c r="Y7173" s="80"/>
      <c r="AH7173" s="80"/>
      <c r="AM7173" s="45"/>
      <c r="AN7173" s="45"/>
      <c r="AO7173" s="45"/>
      <c r="AP7173" s="45"/>
      <c r="AQ7173" s="45"/>
      <c r="AR7173" s="45"/>
      <c r="AS7173" s="45"/>
      <c r="AT7173" s="45"/>
      <c r="AY7173" s="45"/>
      <c r="AZ7173" s="45"/>
    </row>
    <row r="7174" spans="6:52" customFormat="1" ht="12.75" x14ac:dyDescent="0.2">
      <c r="F7174" s="80"/>
      <c r="M7174" s="80"/>
      <c r="Y7174" s="80"/>
      <c r="AH7174" s="80"/>
      <c r="AM7174" s="45"/>
      <c r="AN7174" s="45"/>
      <c r="AO7174" s="45"/>
      <c r="AP7174" s="45"/>
      <c r="AQ7174" s="45"/>
      <c r="AR7174" s="45"/>
      <c r="AS7174" s="45"/>
      <c r="AT7174" s="45"/>
      <c r="AY7174" s="45"/>
      <c r="AZ7174" s="45"/>
    </row>
    <row r="7175" spans="6:52" customFormat="1" ht="12.75" x14ac:dyDescent="0.2">
      <c r="F7175" s="80"/>
      <c r="M7175" s="80"/>
      <c r="Y7175" s="80"/>
      <c r="AH7175" s="80"/>
      <c r="AM7175" s="45"/>
      <c r="AN7175" s="45"/>
      <c r="AO7175" s="45"/>
      <c r="AP7175" s="45"/>
      <c r="AQ7175" s="45"/>
      <c r="AR7175" s="45"/>
      <c r="AS7175" s="45"/>
      <c r="AT7175" s="45"/>
      <c r="AY7175" s="45"/>
      <c r="AZ7175" s="45"/>
    </row>
    <row r="7176" spans="6:52" customFormat="1" ht="12.75" x14ac:dyDescent="0.2">
      <c r="F7176" s="80"/>
      <c r="M7176" s="80"/>
      <c r="Y7176" s="80"/>
      <c r="AH7176" s="80"/>
      <c r="AM7176" s="45"/>
      <c r="AN7176" s="45"/>
      <c r="AO7176" s="45"/>
      <c r="AP7176" s="45"/>
      <c r="AQ7176" s="45"/>
      <c r="AR7176" s="45"/>
      <c r="AS7176" s="45"/>
      <c r="AT7176" s="45"/>
      <c r="AY7176" s="45"/>
      <c r="AZ7176" s="45"/>
    </row>
    <row r="7177" spans="6:52" customFormat="1" ht="12.75" x14ac:dyDescent="0.2">
      <c r="F7177" s="80"/>
      <c r="M7177" s="80"/>
      <c r="Y7177" s="80"/>
      <c r="AH7177" s="80"/>
      <c r="AM7177" s="45"/>
      <c r="AN7177" s="45"/>
      <c r="AO7177" s="45"/>
      <c r="AP7177" s="45"/>
      <c r="AQ7177" s="45"/>
      <c r="AR7177" s="45"/>
      <c r="AS7177" s="45"/>
      <c r="AT7177" s="45"/>
      <c r="AY7177" s="45"/>
      <c r="AZ7177" s="45"/>
    </row>
    <row r="7178" spans="6:52" customFormat="1" ht="12.75" x14ac:dyDescent="0.2">
      <c r="F7178" s="80"/>
      <c r="M7178" s="80"/>
      <c r="Y7178" s="80"/>
      <c r="AH7178" s="80"/>
      <c r="AM7178" s="45"/>
      <c r="AN7178" s="45"/>
      <c r="AO7178" s="45"/>
      <c r="AP7178" s="45"/>
      <c r="AQ7178" s="45"/>
      <c r="AR7178" s="45"/>
      <c r="AS7178" s="45"/>
      <c r="AT7178" s="45"/>
      <c r="AY7178" s="45"/>
      <c r="AZ7178" s="45"/>
    </row>
    <row r="7179" spans="6:52" customFormat="1" ht="12.75" x14ac:dyDescent="0.2">
      <c r="F7179" s="80"/>
      <c r="M7179" s="80"/>
      <c r="Y7179" s="80"/>
      <c r="AH7179" s="80"/>
      <c r="AM7179" s="45"/>
      <c r="AN7179" s="45"/>
      <c r="AO7179" s="45"/>
      <c r="AP7179" s="45"/>
      <c r="AQ7179" s="45"/>
      <c r="AR7179" s="45"/>
      <c r="AS7179" s="45"/>
      <c r="AT7179" s="45"/>
      <c r="AY7179" s="45"/>
      <c r="AZ7179" s="45"/>
    </row>
    <row r="7180" spans="6:52" customFormat="1" ht="12.75" x14ac:dyDescent="0.2">
      <c r="F7180" s="80"/>
      <c r="M7180" s="80"/>
      <c r="Y7180" s="80"/>
      <c r="AH7180" s="80"/>
      <c r="AM7180" s="45"/>
      <c r="AN7180" s="45"/>
      <c r="AO7180" s="45"/>
      <c r="AP7180" s="45"/>
      <c r="AQ7180" s="45"/>
      <c r="AR7180" s="45"/>
      <c r="AS7180" s="45"/>
      <c r="AT7180" s="45"/>
      <c r="AY7180" s="45"/>
      <c r="AZ7180" s="45"/>
    </row>
    <row r="7181" spans="6:52" customFormat="1" ht="12.75" x14ac:dyDescent="0.2">
      <c r="F7181" s="80"/>
      <c r="M7181" s="80"/>
      <c r="Y7181" s="80"/>
      <c r="AH7181" s="80"/>
      <c r="AM7181" s="45"/>
      <c r="AN7181" s="45"/>
      <c r="AO7181" s="45"/>
      <c r="AP7181" s="45"/>
      <c r="AQ7181" s="45"/>
      <c r="AR7181" s="45"/>
      <c r="AS7181" s="45"/>
      <c r="AT7181" s="45"/>
      <c r="AY7181" s="45"/>
      <c r="AZ7181" s="45"/>
    </row>
    <row r="7182" spans="6:52" customFormat="1" ht="12.75" x14ac:dyDescent="0.2">
      <c r="F7182" s="80"/>
      <c r="M7182" s="80"/>
      <c r="Y7182" s="80"/>
      <c r="AH7182" s="80"/>
      <c r="AM7182" s="45"/>
      <c r="AN7182" s="45"/>
      <c r="AO7182" s="45"/>
      <c r="AP7182" s="45"/>
      <c r="AQ7182" s="45"/>
      <c r="AR7182" s="45"/>
      <c r="AS7182" s="45"/>
      <c r="AT7182" s="45"/>
      <c r="AY7182" s="45"/>
      <c r="AZ7182" s="45"/>
    </row>
    <row r="7183" spans="6:52" customFormat="1" ht="12.75" x14ac:dyDescent="0.2">
      <c r="F7183" s="80"/>
      <c r="M7183" s="80"/>
      <c r="Y7183" s="80"/>
      <c r="AH7183" s="80"/>
      <c r="AM7183" s="45"/>
      <c r="AN7183" s="45"/>
      <c r="AO7183" s="45"/>
      <c r="AP7183" s="45"/>
      <c r="AQ7183" s="45"/>
      <c r="AR7183" s="45"/>
      <c r="AS7183" s="45"/>
      <c r="AT7183" s="45"/>
      <c r="AY7183" s="45"/>
      <c r="AZ7183" s="45"/>
    </row>
    <row r="7184" spans="6:52" customFormat="1" ht="12.75" x14ac:dyDescent="0.2">
      <c r="F7184" s="80"/>
      <c r="M7184" s="80"/>
      <c r="Y7184" s="80"/>
      <c r="AH7184" s="80"/>
      <c r="AM7184" s="45"/>
      <c r="AN7184" s="45"/>
      <c r="AO7184" s="45"/>
      <c r="AP7184" s="45"/>
      <c r="AQ7184" s="45"/>
      <c r="AR7184" s="45"/>
      <c r="AS7184" s="45"/>
      <c r="AT7184" s="45"/>
      <c r="AY7184" s="45"/>
      <c r="AZ7184" s="45"/>
    </row>
    <row r="7185" spans="6:52" customFormat="1" ht="12.75" x14ac:dyDescent="0.2">
      <c r="F7185" s="80"/>
      <c r="M7185" s="80"/>
      <c r="Y7185" s="80"/>
      <c r="AH7185" s="80"/>
      <c r="AM7185" s="45"/>
      <c r="AN7185" s="45"/>
      <c r="AO7185" s="45"/>
      <c r="AP7185" s="45"/>
      <c r="AQ7185" s="45"/>
      <c r="AR7185" s="45"/>
      <c r="AS7185" s="45"/>
      <c r="AT7185" s="45"/>
      <c r="AY7185" s="45"/>
      <c r="AZ7185" s="45"/>
    </row>
    <row r="7186" spans="6:52" customFormat="1" ht="12.75" x14ac:dyDescent="0.2">
      <c r="F7186" s="80"/>
      <c r="M7186" s="80"/>
      <c r="Y7186" s="80"/>
      <c r="AH7186" s="80"/>
      <c r="AM7186" s="45"/>
      <c r="AN7186" s="45"/>
      <c r="AO7186" s="45"/>
      <c r="AP7186" s="45"/>
      <c r="AQ7186" s="45"/>
      <c r="AR7186" s="45"/>
      <c r="AS7186" s="45"/>
      <c r="AT7186" s="45"/>
      <c r="AY7186" s="45"/>
      <c r="AZ7186" s="45"/>
    </row>
    <row r="7187" spans="6:52" customFormat="1" ht="12.75" x14ac:dyDescent="0.2">
      <c r="F7187" s="80"/>
      <c r="M7187" s="80"/>
      <c r="Y7187" s="80"/>
      <c r="AH7187" s="80"/>
      <c r="AM7187" s="45"/>
      <c r="AN7187" s="45"/>
      <c r="AO7187" s="45"/>
      <c r="AP7187" s="45"/>
      <c r="AQ7187" s="45"/>
      <c r="AR7187" s="45"/>
      <c r="AS7187" s="45"/>
      <c r="AT7187" s="45"/>
      <c r="AY7187" s="45"/>
      <c r="AZ7187" s="45"/>
    </row>
    <row r="7188" spans="6:52" customFormat="1" ht="12.75" x14ac:dyDescent="0.2">
      <c r="F7188" s="80"/>
      <c r="M7188" s="80"/>
      <c r="Y7188" s="80"/>
      <c r="AH7188" s="80"/>
      <c r="AM7188" s="45"/>
      <c r="AN7188" s="45"/>
      <c r="AO7188" s="45"/>
      <c r="AP7188" s="45"/>
      <c r="AQ7188" s="45"/>
      <c r="AR7188" s="45"/>
      <c r="AS7188" s="45"/>
      <c r="AT7188" s="45"/>
      <c r="AY7188" s="45"/>
      <c r="AZ7188" s="45"/>
    </row>
    <row r="7189" spans="6:52" customFormat="1" ht="12.75" x14ac:dyDescent="0.2">
      <c r="F7189" s="80"/>
      <c r="M7189" s="80"/>
      <c r="Y7189" s="80"/>
      <c r="AH7189" s="80"/>
      <c r="AM7189" s="45"/>
      <c r="AN7189" s="45"/>
      <c r="AO7189" s="45"/>
      <c r="AP7189" s="45"/>
      <c r="AQ7189" s="45"/>
      <c r="AR7189" s="45"/>
      <c r="AS7189" s="45"/>
      <c r="AT7189" s="45"/>
      <c r="AY7189" s="45"/>
      <c r="AZ7189" s="45"/>
    </row>
    <row r="7190" spans="6:52" customFormat="1" ht="12.75" x14ac:dyDescent="0.2">
      <c r="F7190" s="80"/>
      <c r="M7190" s="80"/>
      <c r="Y7190" s="80"/>
      <c r="AH7190" s="80"/>
      <c r="AM7190" s="45"/>
      <c r="AN7190" s="45"/>
      <c r="AO7190" s="45"/>
      <c r="AP7190" s="45"/>
      <c r="AQ7190" s="45"/>
      <c r="AR7190" s="45"/>
      <c r="AS7190" s="45"/>
      <c r="AT7190" s="45"/>
      <c r="AY7190" s="45"/>
      <c r="AZ7190" s="45"/>
    </row>
    <row r="7191" spans="6:52" customFormat="1" ht="12.75" x14ac:dyDescent="0.2">
      <c r="F7191" s="80"/>
      <c r="M7191" s="80"/>
      <c r="Y7191" s="80"/>
      <c r="AH7191" s="80"/>
      <c r="AM7191" s="45"/>
      <c r="AN7191" s="45"/>
      <c r="AO7191" s="45"/>
      <c r="AP7191" s="45"/>
      <c r="AQ7191" s="45"/>
      <c r="AR7191" s="45"/>
      <c r="AS7191" s="45"/>
      <c r="AT7191" s="45"/>
      <c r="AY7191" s="45"/>
      <c r="AZ7191" s="45"/>
    </row>
    <row r="7192" spans="6:52" customFormat="1" ht="12.75" x14ac:dyDescent="0.2">
      <c r="F7192" s="80"/>
      <c r="M7192" s="80"/>
      <c r="Y7192" s="80"/>
      <c r="AH7192" s="80"/>
      <c r="AM7192" s="45"/>
      <c r="AN7192" s="45"/>
      <c r="AO7192" s="45"/>
      <c r="AP7192" s="45"/>
      <c r="AQ7192" s="45"/>
      <c r="AR7192" s="45"/>
      <c r="AS7192" s="45"/>
      <c r="AT7192" s="45"/>
      <c r="AY7192" s="45"/>
      <c r="AZ7192" s="45"/>
    </row>
    <row r="7193" spans="6:52" customFormat="1" ht="12.75" x14ac:dyDescent="0.2">
      <c r="F7193" s="80"/>
      <c r="M7193" s="80"/>
      <c r="Y7193" s="80"/>
      <c r="AH7193" s="80"/>
      <c r="AM7193" s="45"/>
      <c r="AN7193" s="45"/>
      <c r="AO7193" s="45"/>
      <c r="AP7193" s="45"/>
      <c r="AQ7193" s="45"/>
      <c r="AR7193" s="45"/>
      <c r="AS7193" s="45"/>
      <c r="AT7193" s="45"/>
      <c r="AY7193" s="45"/>
      <c r="AZ7193" s="45"/>
    </row>
    <row r="7194" spans="6:52" customFormat="1" ht="12.75" x14ac:dyDescent="0.2">
      <c r="F7194" s="80"/>
      <c r="M7194" s="80"/>
      <c r="Y7194" s="80"/>
      <c r="AH7194" s="80"/>
      <c r="AM7194" s="45"/>
      <c r="AN7194" s="45"/>
      <c r="AO7194" s="45"/>
      <c r="AP7194" s="45"/>
      <c r="AQ7194" s="45"/>
      <c r="AR7194" s="45"/>
      <c r="AS7194" s="45"/>
      <c r="AT7194" s="45"/>
      <c r="AY7194" s="45"/>
      <c r="AZ7194" s="45"/>
    </row>
    <row r="7195" spans="6:52" customFormat="1" ht="12.75" x14ac:dyDescent="0.2">
      <c r="F7195" s="80"/>
      <c r="M7195" s="80"/>
      <c r="Y7195" s="80"/>
      <c r="AH7195" s="80"/>
      <c r="AM7195" s="45"/>
      <c r="AN7195" s="45"/>
      <c r="AO7195" s="45"/>
      <c r="AP7195" s="45"/>
      <c r="AQ7195" s="45"/>
      <c r="AR7195" s="45"/>
      <c r="AS7195" s="45"/>
      <c r="AT7195" s="45"/>
      <c r="AY7195" s="45"/>
      <c r="AZ7195" s="45"/>
    </row>
    <row r="7196" spans="6:52" customFormat="1" ht="12.75" x14ac:dyDescent="0.2">
      <c r="F7196" s="80"/>
      <c r="M7196" s="80"/>
      <c r="Y7196" s="80"/>
      <c r="AH7196" s="80"/>
      <c r="AM7196" s="45"/>
      <c r="AN7196" s="45"/>
      <c r="AO7196" s="45"/>
      <c r="AP7196" s="45"/>
      <c r="AQ7196" s="45"/>
      <c r="AR7196" s="45"/>
      <c r="AS7196" s="45"/>
      <c r="AT7196" s="45"/>
      <c r="AY7196" s="45"/>
      <c r="AZ7196" s="45"/>
    </row>
    <row r="7197" spans="6:52" customFormat="1" ht="12.75" x14ac:dyDescent="0.2">
      <c r="F7197" s="80"/>
      <c r="M7197" s="80"/>
      <c r="Y7197" s="80"/>
      <c r="AH7197" s="80"/>
      <c r="AM7197" s="45"/>
      <c r="AN7197" s="45"/>
      <c r="AO7197" s="45"/>
      <c r="AP7197" s="45"/>
      <c r="AQ7197" s="45"/>
      <c r="AR7197" s="45"/>
      <c r="AS7197" s="45"/>
      <c r="AT7197" s="45"/>
      <c r="AY7197" s="45"/>
      <c r="AZ7197" s="45"/>
    </row>
    <row r="7198" spans="6:52" customFormat="1" ht="12.75" x14ac:dyDescent="0.2">
      <c r="F7198" s="80"/>
      <c r="M7198" s="80"/>
      <c r="Y7198" s="80"/>
      <c r="AH7198" s="80"/>
      <c r="AM7198" s="45"/>
      <c r="AN7198" s="45"/>
      <c r="AO7198" s="45"/>
      <c r="AP7198" s="45"/>
      <c r="AQ7198" s="45"/>
      <c r="AR7198" s="45"/>
      <c r="AS7198" s="45"/>
      <c r="AT7198" s="45"/>
      <c r="AY7198" s="45"/>
      <c r="AZ7198" s="45"/>
    </row>
    <row r="7199" spans="6:52" customFormat="1" ht="12.75" x14ac:dyDescent="0.2">
      <c r="F7199" s="80"/>
      <c r="M7199" s="80"/>
      <c r="Y7199" s="80"/>
      <c r="AH7199" s="80"/>
      <c r="AM7199" s="45"/>
      <c r="AN7199" s="45"/>
      <c r="AO7199" s="45"/>
      <c r="AP7199" s="45"/>
      <c r="AQ7199" s="45"/>
      <c r="AR7199" s="45"/>
      <c r="AS7199" s="45"/>
      <c r="AT7199" s="45"/>
      <c r="AY7199" s="45"/>
      <c r="AZ7199" s="45"/>
    </row>
    <row r="7200" spans="6:52" customFormat="1" ht="12.75" x14ac:dyDescent="0.2">
      <c r="F7200" s="80"/>
      <c r="M7200" s="80"/>
      <c r="Y7200" s="80"/>
      <c r="AH7200" s="80"/>
      <c r="AM7200" s="45"/>
      <c r="AN7200" s="45"/>
      <c r="AO7200" s="45"/>
      <c r="AP7200" s="45"/>
      <c r="AQ7200" s="45"/>
      <c r="AR7200" s="45"/>
      <c r="AS7200" s="45"/>
      <c r="AT7200" s="45"/>
      <c r="AY7200" s="45"/>
      <c r="AZ7200" s="45"/>
    </row>
    <row r="7201" spans="6:52" customFormat="1" ht="12.75" x14ac:dyDescent="0.2">
      <c r="F7201" s="80"/>
      <c r="M7201" s="80"/>
      <c r="Y7201" s="80"/>
      <c r="AH7201" s="80"/>
      <c r="AM7201" s="45"/>
      <c r="AN7201" s="45"/>
      <c r="AO7201" s="45"/>
      <c r="AP7201" s="45"/>
      <c r="AQ7201" s="45"/>
      <c r="AR7201" s="45"/>
      <c r="AS7201" s="45"/>
      <c r="AT7201" s="45"/>
      <c r="AY7201" s="45"/>
      <c r="AZ7201" s="45"/>
    </row>
    <row r="7202" spans="6:52" customFormat="1" ht="12.75" x14ac:dyDescent="0.2">
      <c r="F7202" s="80"/>
      <c r="M7202" s="80"/>
      <c r="Y7202" s="80"/>
      <c r="AH7202" s="80"/>
      <c r="AM7202" s="45"/>
      <c r="AN7202" s="45"/>
      <c r="AO7202" s="45"/>
      <c r="AP7202" s="45"/>
      <c r="AQ7202" s="45"/>
      <c r="AR7202" s="45"/>
      <c r="AS7202" s="45"/>
      <c r="AT7202" s="45"/>
      <c r="AY7202" s="45"/>
      <c r="AZ7202" s="45"/>
    </row>
    <row r="7203" spans="6:52" customFormat="1" ht="12.75" x14ac:dyDescent="0.2">
      <c r="F7203" s="80"/>
      <c r="M7203" s="80"/>
      <c r="Y7203" s="80"/>
      <c r="AH7203" s="80"/>
      <c r="AM7203" s="45"/>
      <c r="AN7203" s="45"/>
      <c r="AO7203" s="45"/>
      <c r="AP7203" s="45"/>
      <c r="AQ7203" s="45"/>
      <c r="AR7203" s="45"/>
      <c r="AS7203" s="45"/>
      <c r="AT7203" s="45"/>
      <c r="AY7203" s="45"/>
      <c r="AZ7203" s="45"/>
    </row>
    <row r="7204" spans="6:52" customFormat="1" ht="12.75" x14ac:dyDescent="0.2">
      <c r="F7204" s="80"/>
      <c r="M7204" s="80"/>
      <c r="Y7204" s="80"/>
      <c r="AH7204" s="80"/>
      <c r="AM7204" s="45"/>
      <c r="AN7204" s="45"/>
      <c r="AO7204" s="45"/>
      <c r="AP7204" s="45"/>
      <c r="AQ7204" s="45"/>
      <c r="AR7204" s="45"/>
      <c r="AS7204" s="45"/>
      <c r="AT7204" s="45"/>
      <c r="AY7204" s="45"/>
      <c r="AZ7204" s="45"/>
    </row>
    <row r="7205" spans="6:52" customFormat="1" ht="12.75" x14ac:dyDescent="0.2">
      <c r="F7205" s="80"/>
      <c r="M7205" s="80"/>
      <c r="Y7205" s="80"/>
      <c r="AH7205" s="80"/>
      <c r="AM7205" s="45"/>
      <c r="AN7205" s="45"/>
      <c r="AO7205" s="45"/>
      <c r="AP7205" s="45"/>
      <c r="AQ7205" s="45"/>
      <c r="AR7205" s="45"/>
      <c r="AS7205" s="45"/>
      <c r="AT7205" s="45"/>
      <c r="AY7205" s="45"/>
      <c r="AZ7205" s="45"/>
    </row>
    <row r="7206" spans="6:52" customFormat="1" ht="12.75" x14ac:dyDescent="0.2">
      <c r="F7206" s="80"/>
      <c r="M7206" s="80"/>
      <c r="Y7206" s="80"/>
      <c r="AH7206" s="80"/>
      <c r="AM7206" s="45"/>
      <c r="AN7206" s="45"/>
      <c r="AO7206" s="45"/>
      <c r="AP7206" s="45"/>
      <c r="AQ7206" s="45"/>
      <c r="AR7206" s="45"/>
      <c r="AS7206" s="45"/>
      <c r="AT7206" s="45"/>
      <c r="AY7206" s="45"/>
      <c r="AZ7206" s="45"/>
    </row>
    <row r="7207" spans="6:52" customFormat="1" ht="12.75" x14ac:dyDescent="0.2">
      <c r="F7207" s="80"/>
      <c r="M7207" s="80"/>
      <c r="Y7207" s="80"/>
      <c r="AH7207" s="80"/>
      <c r="AM7207" s="45"/>
      <c r="AN7207" s="45"/>
      <c r="AO7207" s="45"/>
      <c r="AP7207" s="45"/>
      <c r="AQ7207" s="45"/>
      <c r="AR7207" s="45"/>
      <c r="AS7207" s="45"/>
      <c r="AT7207" s="45"/>
      <c r="AY7207" s="45"/>
      <c r="AZ7207" s="45"/>
    </row>
    <row r="7208" spans="6:52" customFormat="1" ht="12.75" x14ac:dyDescent="0.2">
      <c r="F7208" s="80"/>
      <c r="M7208" s="80"/>
      <c r="Y7208" s="80"/>
      <c r="AH7208" s="80"/>
      <c r="AM7208" s="45"/>
      <c r="AN7208" s="45"/>
      <c r="AO7208" s="45"/>
      <c r="AP7208" s="45"/>
      <c r="AQ7208" s="45"/>
      <c r="AR7208" s="45"/>
      <c r="AS7208" s="45"/>
      <c r="AT7208" s="45"/>
      <c r="AY7208" s="45"/>
      <c r="AZ7208" s="45"/>
    </row>
    <row r="7209" spans="6:52" customFormat="1" ht="12.75" x14ac:dyDescent="0.2">
      <c r="F7209" s="80"/>
      <c r="M7209" s="80"/>
      <c r="Y7209" s="80"/>
      <c r="AH7209" s="80"/>
      <c r="AM7209" s="45"/>
      <c r="AN7209" s="45"/>
      <c r="AO7209" s="45"/>
      <c r="AP7209" s="45"/>
      <c r="AQ7209" s="45"/>
      <c r="AR7209" s="45"/>
      <c r="AS7209" s="45"/>
      <c r="AT7209" s="45"/>
      <c r="AY7209" s="45"/>
      <c r="AZ7209" s="45"/>
    </row>
    <row r="7210" spans="6:52" customFormat="1" ht="12.75" x14ac:dyDescent="0.2">
      <c r="F7210" s="80"/>
      <c r="M7210" s="80"/>
      <c r="Y7210" s="80"/>
      <c r="AH7210" s="80"/>
      <c r="AM7210" s="45"/>
      <c r="AN7210" s="45"/>
      <c r="AO7210" s="45"/>
      <c r="AP7210" s="45"/>
      <c r="AQ7210" s="45"/>
      <c r="AR7210" s="45"/>
      <c r="AS7210" s="45"/>
      <c r="AT7210" s="45"/>
      <c r="AY7210" s="45"/>
      <c r="AZ7210" s="45"/>
    </row>
    <row r="7211" spans="6:52" customFormat="1" ht="12.75" x14ac:dyDescent="0.2">
      <c r="F7211" s="80"/>
      <c r="M7211" s="80"/>
      <c r="Y7211" s="80"/>
      <c r="AH7211" s="80"/>
      <c r="AM7211" s="45"/>
      <c r="AN7211" s="45"/>
      <c r="AO7211" s="45"/>
      <c r="AP7211" s="45"/>
      <c r="AQ7211" s="45"/>
      <c r="AR7211" s="45"/>
      <c r="AS7211" s="45"/>
      <c r="AT7211" s="45"/>
      <c r="AY7211" s="45"/>
      <c r="AZ7211" s="45"/>
    </row>
    <row r="7212" spans="6:52" customFormat="1" ht="12.75" x14ac:dyDescent="0.2">
      <c r="F7212" s="80"/>
      <c r="M7212" s="80"/>
      <c r="Y7212" s="80"/>
      <c r="AH7212" s="80"/>
      <c r="AM7212" s="45"/>
      <c r="AN7212" s="45"/>
      <c r="AO7212" s="45"/>
      <c r="AP7212" s="45"/>
      <c r="AQ7212" s="45"/>
      <c r="AR7212" s="45"/>
      <c r="AS7212" s="45"/>
      <c r="AT7212" s="45"/>
      <c r="AY7212" s="45"/>
      <c r="AZ7212" s="45"/>
    </row>
    <row r="7213" spans="6:52" customFormat="1" ht="12.75" x14ac:dyDescent="0.2">
      <c r="F7213" s="80"/>
      <c r="M7213" s="80"/>
      <c r="Y7213" s="80"/>
      <c r="AH7213" s="80"/>
      <c r="AM7213" s="45"/>
      <c r="AN7213" s="45"/>
      <c r="AO7213" s="45"/>
      <c r="AP7213" s="45"/>
      <c r="AQ7213" s="45"/>
      <c r="AR7213" s="45"/>
      <c r="AS7213" s="45"/>
      <c r="AT7213" s="45"/>
      <c r="AY7213" s="45"/>
      <c r="AZ7213" s="45"/>
    </row>
    <row r="7214" spans="6:52" customFormat="1" ht="12.75" x14ac:dyDescent="0.2">
      <c r="F7214" s="80"/>
      <c r="M7214" s="80"/>
      <c r="Y7214" s="80"/>
      <c r="AH7214" s="80"/>
      <c r="AM7214" s="45"/>
      <c r="AN7214" s="45"/>
      <c r="AO7214" s="45"/>
      <c r="AP7214" s="45"/>
      <c r="AQ7214" s="45"/>
      <c r="AR7214" s="45"/>
      <c r="AS7214" s="45"/>
      <c r="AT7214" s="45"/>
      <c r="AY7214" s="45"/>
      <c r="AZ7214" s="45"/>
    </row>
    <row r="7215" spans="6:52" customFormat="1" ht="12.75" x14ac:dyDescent="0.2">
      <c r="F7215" s="80"/>
      <c r="M7215" s="80"/>
      <c r="Y7215" s="80"/>
      <c r="AH7215" s="80"/>
      <c r="AM7215" s="45"/>
      <c r="AN7215" s="45"/>
      <c r="AO7215" s="45"/>
      <c r="AP7215" s="45"/>
      <c r="AQ7215" s="45"/>
      <c r="AR7215" s="45"/>
      <c r="AS7215" s="45"/>
      <c r="AT7215" s="45"/>
      <c r="AY7215" s="45"/>
      <c r="AZ7215" s="45"/>
    </row>
    <row r="7216" spans="6:52" customFormat="1" ht="12.75" x14ac:dyDescent="0.2">
      <c r="F7216" s="80"/>
      <c r="M7216" s="80"/>
      <c r="Y7216" s="80"/>
      <c r="AH7216" s="80"/>
      <c r="AM7216" s="45"/>
      <c r="AN7216" s="45"/>
      <c r="AO7216" s="45"/>
      <c r="AP7216" s="45"/>
      <c r="AQ7216" s="45"/>
      <c r="AR7216" s="45"/>
      <c r="AS7216" s="45"/>
      <c r="AT7216" s="45"/>
      <c r="AY7216" s="45"/>
      <c r="AZ7216" s="45"/>
    </row>
    <row r="7217" spans="6:52" customFormat="1" ht="12.75" x14ac:dyDescent="0.2">
      <c r="F7217" s="80"/>
      <c r="M7217" s="80"/>
      <c r="Y7217" s="80"/>
      <c r="AH7217" s="80"/>
      <c r="AM7217" s="45"/>
      <c r="AN7217" s="45"/>
      <c r="AO7217" s="45"/>
      <c r="AP7217" s="45"/>
      <c r="AQ7217" s="45"/>
      <c r="AR7217" s="45"/>
      <c r="AS7217" s="45"/>
      <c r="AT7217" s="45"/>
      <c r="AY7217" s="45"/>
      <c r="AZ7217" s="45"/>
    </row>
    <row r="7218" spans="6:52" customFormat="1" ht="12.75" x14ac:dyDescent="0.2">
      <c r="F7218" s="80"/>
      <c r="M7218" s="80"/>
      <c r="Y7218" s="80"/>
      <c r="AH7218" s="80"/>
      <c r="AM7218" s="45"/>
      <c r="AN7218" s="45"/>
      <c r="AO7218" s="45"/>
      <c r="AP7218" s="45"/>
      <c r="AQ7218" s="45"/>
      <c r="AR7218" s="45"/>
      <c r="AS7218" s="45"/>
      <c r="AT7218" s="45"/>
      <c r="AY7218" s="45"/>
      <c r="AZ7218" s="45"/>
    </row>
    <row r="7219" spans="6:52" customFormat="1" ht="12.75" x14ac:dyDescent="0.2">
      <c r="F7219" s="80"/>
      <c r="M7219" s="80"/>
      <c r="Y7219" s="80"/>
      <c r="AH7219" s="80"/>
      <c r="AM7219" s="45"/>
      <c r="AN7219" s="45"/>
      <c r="AO7219" s="45"/>
      <c r="AP7219" s="45"/>
      <c r="AQ7219" s="45"/>
      <c r="AR7219" s="45"/>
      <c r="AS7219" s="45"/>
      <c r="AT7219" s="45"/>
      <c r="AY7219" s="45"/>
      <c r="AZ7219" s="45"/>
    </row>
    <row r="7220" spans="6:52" customFormat="1" ht="12.75" x14ac:dyDescent="0.2">
      <c r="F7220" s="80"/>
      <c r="M7220" s="80"/>
      <c r="Y7220" s="80"/>
      <c r="AH7220" s="80"/>
      <c r="AM7220" s="45"/>
      <c r="AN7220" s="45"/>
      <c r="AO7220" s="45"/>
      <c r="AP7220" s="45"/>
      <c r="AQ7220" s="45"/>
      <c r="AR7220" s="45"/>
      <c r="AS7220" s="45"/>
      <c r="AT7220" s="45"/>
      <c r="AY7220" s="45"/>
      <c r="AZ7220" s="45"/>
    </row>
    <row r="7221" spans="6:52" customFormat="1" ht="12.75" x14ac:dyDescent="0.2">
      <c r="F7221" s="80"/>
      <c r="M7221" s="80"/>
      <c r="Y7221" s="80"/>
      <c r="AH7221" s="80"/>
      <c r="AM7221" s="45"/>
      <c r="AN7221" s="45"/>
      <c r="AO7221" s="45"/>
      <c r="AP7221" s="45"/>
      <c r="AQ7221" s="45"/>
      <c r="AR7221" s="45"/>
      <c r="AS7221" s="45"/>
      <c r="AT7221" s="45"/>
      <c r="AY7221" s="45"/>
      <c r="AZ7221" s="45"/>
    </row>
    <row r="7222" spans="6:52" customFormat="1" ht="12.75" x14ac:dyDescent="0.2">
      <c r="F7222" s="80"/>
      <c r="M7222" s="80"/>
      <c r="Y7222" s="80"/>
      <c r="AH7222" s="80"/>
      <c r="AM7222" s="45"/>
      <c r="AN7222" s="45"/>
      <c r="AO7222" s="45"/>
      <c r="AP7222" s="45"/>
      <c r="AQ7222" s="45"/>
      <c r="AR7222" s="45"/>
      <c r="AS7222" s="45"/>
      <c r="AT7222" s="45"/>
      <c r="AY7222" s="45"/>
      <c r="AZ7222" s="45"/>
    </row>
    <row r="7223" spans="6:52" customFormat="1" ht="12.75" x14ac:dyDescent="0.2">
      <c r="F7223" s="80"/>
      <c r="M7223" s="80"/>
      <c r="Y7223" s="80"/>
      <c r="AH7223" s="80"/>
      <c r="AM7223" s="45"/>
      <c r="AN7223" s="45"/>
      <c r="AO7223" s="45"/>
      <c r="AP7223" s="45"/>
      <c r="AQ7223" s="45"/>
      <c r="AR7223" s="45"/>
      <c r="AS7223" s="45"/>
      <c r="AT7223" s="45"/>
      <c r="AY7223" s="45"/>
      <c r="AZ7223" s="45"/>
    </row>
    <row r="7224" spans="6:52" customFormat="1" ht="12.75" x14ac:dyDescent="0.2">
      <c r="F7224" s="80"/>
      <c r="M7224" s="80"/>
      <c r="Y7224" s="80"/>
      <c r="AH7224" s="80"/>
      <c r="AM7224" s="45"/>
      <c r="AN7224" s="45"/>
      <c r="AO7224" s="45"/>
      <c r="AP7224" s="45"/>
      <c r="AQ7224" s="45"/>
      <c r="AR7224" s="45"/>
      <c r="AS7224" s="45"/>
      <c r="AT7224" s="45"/>
      <c r="AY7224" s="45"/>
      <c r="AZ7224" s="45"/>
    </row>
    <row r="7225" spans="6:52" customFormat="1" ht="12.75" x14ac:dyDescent="0.2">
      <c r="F7225" s="80"/>
      <c r="M7225" s="80"/>
      <c r="Y7225" s="80"/>
      <c r="AH7225" s="80"/>
      <c r="AM7225" s="45"/>
      <c r="AN7225" s="45"/>
      <c r="AO7225" s="45"/>
      <c r="AP7225" s="45"/>
      <c r="AQ7225" s="45"/>
      <c r="AR7225" s="45"/>
      <c r="AS7225" s="45"/>
      <c r="AT7225" s="45"/>
      <c r="AY7225" s="45"/>
      <c r="AZ7225" s="45"/>
    </row>
    <row r="7226" spans="6:52" customFormat="1" ht="12.75" x14ac:dyDescent="0.2">
      <c r="F7226" s="80"/>
      <c r="M7226" s="80"/>
      <c r="Y7226" s="80"/>
      <c r="AH7226" s="80"/>
      <c r="AM7226" s="45"/>
      <c r="AN7226" s="45"/>
      <c r="AO7226" s="45"/>
      <c r="AP7226" s="45"/>
      <c r="AQ7226" s="45"/>
      <c r="AR7226" s="45"/>
      <c r="AS7226" s="45"/>
      <c r="AT7226" s="45"/>
      <c r="AY7226" s="45"/>
      <c r="AZ7226" s="45"/>
    </row>
    <row r="7227" spans="6:52" customFormat="1" ht="12.75" x14ac:dyDescent="0.2">
      <c r="F7227" s="80"/>
      <c r="M7227" s="80"/>
      <c r="Y7227" s="80"/>
      <c r="AH7227" s="80"/>
      <c r="AM7227" s="45"/>
      <c r="AN7227" s="45"/>
      <c r="AO7227" s="45"/>
      <c r="AP7227" s="45"/>
      <c r="AQ7227" s="45"/>
      <c r="AR7227" s="45"/>
      <c r="AS7227" s="45"/>
      <c r="AT7227" s="45"/>
      <c r="AY7227" s="45"/>
      <c r="AZ7227" s="45"/>
    </row>
    <row r="7228" spans="6:52" customFormat="1" ht="12.75" x14ac:dyDescent="0.2">
      <c r="F7228" s="80"/>
      <c r="M7228" s="80"/>
      <c r="Y7228" s="80"/>
      <c r="AH7228" s="80"/>
      <c r="AM7228" s="45"/>
      <c r="AN7228" s="45"/>
      <c r="AO7228" s="45"/>
      <c r="AP7228" s="45"/>
      <c r="AQ7228" s="45"/>
      <c r="AR7228" s="45"/>
      <c r="AS7228" s="45"/>
      <c r="AT7228" s="45"/>
      <c r="AY7228" s="45"/>
      <c r="AZ7228" s="45"/>
    </row>
    <row r="7229" spans="6:52" customFormat="1" ht="12.75" x14ac:dyDescent="0.2">
      <c r="F7229" s="80"/>
      <c r="M7229" s="80"/>
      <c r="Y7229" s="80"/>
      <c r="AH7229" s="80"/>
      <c r="AM7229" s="45"/>
      <c r="AN7229" s="45"/>
      <c r="AO7229" s="45"/>
      <c r="AP7229" s="45"/>
      <c r="AQ7229" s="45"/>
      <c r="AR7229" s="45"/>
      <c r="AS7229" s="45"/>
      <c r="AT7229" s="45"/>
      <c r="AY7229" s="45"/>
      <c r="AZ7229" s="45"/>
    </row>
    <row r="7230" spans="6:52" customFormat="1" ht="12.75" x14ac:dyDescent="0.2">
      <c r="F7230" s="80"/>
      <c r="M7230" s="80"/>
      <c r="Y7230" s="80"/>
      <c r="AH7230" s="80"/>
      <c r="AM7230" s="45"/>
      <c r="AN7230" s="45"/>
      <c r="AO7230" s="45"/>
      <c r="AP7230" s="45"/>
      <c r="AQ7230" s="45"/>
      <c r="AR7230" s="45"/>
      <c r="AS7230" s="45"/>
      <c r="AT7230" s="45"/>
      <c r="AY7230" s="45"/>
      <c r="AZ7230" s="45"/>
    </row>
    <row r="7231" spans="6:52" customFormat="1" ht="12.75" x14ac:dyDescent="0.2">
      <c r="F7231" s="80"/>
      <c r="M7231" s="80"/>
      <c r="Y7231" s="80"/>
      <c r="AH7231" s="80"/>
      <c r="AM7231" s="45"/>
      <c r="AN7231" s="45"/>
      <c r="AO7231" s="45"/>
      <c r="AP7231" s="45"/>
      <c r="AQ7231" s="45"/>
      <c r="AR7231" s="45"/>
      <c r="AS7231" s="45"/>
      <c r="AT7231" s="45"/>
      <c r="AY7231" s="45"/>
      <c r="AZ7231" s="45"/>
    </row>
    <row r="7232" spans="6:52" customFormat="1" ht="12.75" x14ac:dyDescent="0.2">
      <c r="F7232" s="80"/>
      <c r="M7232" s="80"/>
      <c r="Y7232" s="80"/>
      <c r="AH7232" s="80"/>
      <c r="AM7232" s="45"/>
      <c r="AN7232" s="45"/>
      <c r="AO7232" s="45"/>
      <c r="AP7232" s="45"/>
      <c r="AQ7232" s="45"/>
      <c r="AR7232" s="45"/>
      <c r="AS7232" s="45"/>
      <c r="AT7232" s="45"/>
      <c r="AY7232" s="45"/>
      <c r="AZ7232" s="45"/>
    </row>
    <row r="7233" spans="6:52" customFormat="1" ht="12.75" x14ac:dyDescent="0.2">
      <c r="F7233" s="80"/>
      <c r="M7233" s="80"/>
      <c r="Y7233" s="80"/>
      <c r="AH7233" s="80"/>
      <c r="AM7233" s="45"/>
      <c r="AN7233" s="45"/>
      <c r="AO7233" s="45"/>
      <c r="AP7233" s="45"/>
      <c r="AQ7233" s="45"/>
      <c r="AR7233" s="45"/>
      <c r="AS7233" s="45"/>
      <c r="AT7233" s="45"/>
      <c r="AY7233" s="45"/>
      <c r="AZ7233" s="45"/>
    </row>
    <row r="7234" spans="6:52" customFormat="1" ht="12.75" x14ac:dyDescent="0.2">
      <c r="F7234" s="80"/>
      <c r="M7234" s="80"/>
      <c r="Y7234" s="80"/>
      <c r="AH7234" s="80"/>
      <c r="AM7234" s="45"/>
      <c r="AN7234" s="45"/>
      <c r="AO7234" s="45"/>
      <c r="AP7234" s="45"/>
      <c r="AQ7234" s="45"/>
      <c r="AR7234" s="45"/>
      <c r="AS7234" s="45"/>
      <c r="AT7234" s="45"/>
      <c r="AY7234" s="45"/>
      <c r="AZ7234" s="45"/>
    </row>
    <row r="7235" spans="6:52" customFormat="1" ht="12.75" x14ac:dyDescent="0.2">
      <c r="F7235" s="80"/>
      <c r="M7235" s="80"/>
      <c r="Y7235" s="80"/>
      <c r="AH7235" s="80"/>
      <c r="AM7235" s="45"/>
      <c r="AN7235" s="45"/>
      <c r="AO7235" s="45"/>
      <c r="AP7235" s="45"/>
      <c r="AQ7235" s="45"/>
      <c r="AR7235" s="45"/>
      <c r="AS7235" s="45"/>
      <c r="AT7235" s="45"/>
      <c r="AY7235" s="45"/>
      <c r="AZ7235" s="45"/>
    </row>
    <row r="7236" spans="6:52" customFormat="1" ht="12.75" x14ac:dyDescent="0.2">
      <c r="F7236" s="80"/>
      <c r="M7236" s="80"/>
      <c r="Y7236" s="80"/>
      <c r="AH7236" s="80"/>
      <c r="AM7236" s="45"/>
      <c r="AN7236" s="45"/>
      <c r="AO7236" s="45"/>
      <c r="AP7236" s="45"/>
      <c r="AQ7236" s="45"/>
      <c r="AR7236" s="45"/>
      <c r="AS7236" s="45"/>
      <c r="AT7236" s="45"/>
      <c r="AY7236" s="45"/>
      <c r="AZ7236" s="45"/>
    </row>
    <row r="7237" spans="6:52" customFormat="1" ht="12.75" x14ac:dyDescent="0.2">
      <c r="F7237" s="80"/>
      <c r="M7237" s="80"/>
      <c r="Y7237" s="80"/>
      <c r="AH7237" s="80"/>
      <c r="AM7237" s="45"/>
      <c r="AN7237" s="45"/>
      <c r="AO7237" s="45"/>
      <c r="AP7237" s="45"/>
      <c r="AQ7237" s="45"/>
      <c r="AR7237" s="45"/>
      <c r="AS7237" s="45"/>
      <c r="AT7237" s="45"/>
      <c r="AY7237" s="45"/>
      <c r="AZ7237" s="45"/>
    </row>
    <row r="7238" spans="6:52" customFormat="1" ht="12.75" x14ac:dyDescent="0.2">
      <c r="F7238" s="80"/>
      <c r="M7238" s="80"/>
      <c r="Y7238" s="80"/>
      <c r="AH7238" s="80"/>
      <c r="AM7238" s="45"/>
      <c r="AN7238" s="45"/>
      <c r="AO7238" s="45"/>
      <c r="AP7238" s="45"/>
      <c r="AQ7238" s="45"/>
      <c r="AR7238" s="45"/>
      <c r="AS7238" s="45"/>
      <c r="AT7238" s="45"/>
      <c r="AY7238" s="45"/>
      <c r="AZ7238" s="45"/>
    </row>
    <row r="7239" spans="6:52" customFormat="1" ht="12.75" x14ac:dyDescent="0.2">
      <c r="F7239" s="80"/>
      <c r="M7239" s="80"/>
      <c r="Y7239" s="80"/>
      <c r="AH7239" s="80"/>
      <c r="AM7239" s="45"/>
      <c r="AN7239" s="45"/>
      <c r="AO7239" s="45"/>
      <c r="AP7239" s="45"/>
      <c r="AQ7239" s="45"/>
      <c r="AR7239" s="45"/>
      <c r="AS7239" s="45"/>
      <c r="AT7239" s="45"/>
      <c r="AY7239" s="45"/>
      <c r="AZ7239" s="45"/>
    </row>
    <row r="7240" spans="6:52" customFormat="1" ht="12.75" x14ac:dyDescent="0.2">
      <c r="F7240" s="80"/>
      <c r="M7240" s="80"/>
      <c r="Y7240" s="80"/>
      <c r="AH7240" s="80"/>
      <c r="AM7240" s="45"/>
      <c r="AN7240" s="45"/>
      <c r="AO7240" s="45"/>
      <c r="AP7240" s="45"/>
      <c r="AQ7240" s="45"/>
      <c r="AR7240" s="45"/>
      <c r="AS7240" s="45"/>
      <c r="AT7240" s="45"/>
      <c r="AY7240" s="45"/>
      <c r="AZ7240" s="45"/>
    </row>
    <row r="7241" spans="6:52" customFormat="1" ht="12.75" x14ac:dyDescent="0.2">
      <c r="F7241" s="80"/>
      <c r="M7241" s="80"/>
      <c r="Y7241" s="80"/>
      <c r="AH7241" s="80"/>
      <c r="AM7241" s="45"/>
      <c r="AN7241" s="45"/>
      <c r="AO7241" s="45"/>
      <c r="AP7241" s="45"/>
      <c r="AQ7241" s="45"/>
      <c r="AR7241" s="45"/>
      <c r="AS7241" s="45"/>
      <c r="AT7241" s="45"/>
      <c r="AY7241" s="45"/>
      <c r="AZ7241" s="45"/>
    </row>
    <row r="7242" spans="6:52" customFormat="1" ht="12.75" x14ac:dyDescent="0.2">
      <c r="F7242" s="80"/>
      <c r="M7242" s="80"/>
      <c r="Y7242" s="80"/>
      <c r="AH7242" s="80"/>
      <c r="AM7242" s="45"/>
      <c r="AN7242" s="45"/>
      <c r="AO7242" s="45"/>
      <c r="AP7242" s="45"/>
      <c r="AQ7242" s="45"/>
      <c r="AR7242" s="45"/>
      <c r="AS7242" s="45"/>
      <c r="AT7242" s="45"/>
      <c r="AY7242" s="45"/>
      <c r="AZ7242" s="45"/>
    </row>
    <row r="7243" spans="6:52" customFormat="1" ht="12.75" x14ac:dyDescent="0.2">
      <c r="F7243" s="80"/>
      <c r="M7243" s="80"/>
      <c r="Y7243" s="80"/>
      <c r="AH7243" s="80"/>
      <c r="AM7243" s="45"/>
      <c r="AN7243" s="45"/>
      <c r="AO7243" s="45"/>
      <c r="AP7243" s="45"/>
      <c r="AQ7243" s="45"/>
      <c r="AR7243" s="45"/>
      <c r="AS7243" s="45"/>
      <c r="AT7243" s="45"/>
      <c r="AY7243" s="45"/>
      <c r="AZ7243" s="45"/>
    </row>
    <row r="7244" spans="6:52" customFormat="1" ht="12.75" x14ac:dyDescent="0.2">
      <c r="F7244" s="80"/>
      <c r="M7244" s="80"/>
      <c r="Y7244" s="80"/>
      <c r="AH7244" s="80"/>
      <c r="AM7244" s="45"/>
      <c r="AN7244" s="45"/>
      <c r="AO7244" s="45"/>
      <c r="AP7244" s="45"/>
      <c r="AQ7244" s="45"/>
      <c r="AR7244" s="45"/>
      <c r="AS7244" s="45"/>
      <c r="AT7244" s="45"/>
      <c r="AY7244" s="45"/>
      <c r="AZ7244" s="45"/>
    </row>
    <row r="7245" spans="6:52" customFormat="1" ht="12.75" x14ac:dyDescent="0.2">
      <c r="F7245" s="80"/>
      <c r="M7245" s="80"/>
      <c r="Y7245" s="80"/>
      <c r="AH7245" s="80"/>
      <c r="AM7245" s="45"/>
      <c r="AN7245" s="45"/>
      <c r="AO7245" s="45"/>
      <c r="AP7245" s="45"/>
      <c r="AQ7245" s="45"/>
      <c r="AR7245" s="45"/>
      <c r="AS7245" s="45"/>
      <c r="AT7245" s="45"/>
      <c r="AY7245" s="45"/>
      <c r="AZ7245" s="45"/>
    </row>
    <row r="7246" spans="6:52" customFormat="1" ht="12.75" x14ac:dyDescent="0.2">
      <c r="F7246" s="80"/>
      <c r="M7246" s="80"/>
      <c r="Y7246" s="80"/>
      <c r="AH7246" s="80"/>
      <c r="AM7246" s="45"/>
      <c r="AN7246" s="45"/>
      <c r="AO7246" s="45"/>
      <c r="AP7246" s="45"/>
      <c r="AQ7246" s="45"/>
      <c r="AR7246" s="45"/>
      <c r="AS7246" s="45"/>
      <c r="AT7246" s="45"/>
      <c r="AY7246" s="45"/>
      <c r="AZ7246" s="45"/>
    </row>
    <row r="7247" spans="6:52" customFormat="1" ht="12.75" x14ac:dyDescent="0.2">
      <c r="F7247" s="80"/>
      <c r="M7247" s="80"/>
      <c r="Y7247" s="80"/>
      <c r="AH7247" s="80"/>
      <c r="AM7247" s="45"/>
      <c r="AN7247" s="45"/>
      <c r="AO7247" s="45"/>
      <c r="AP7247" s="45"/>
      <c r="AQ7247" s="45"/>
      <c r="AR7247" s="45"/>
      <c r="AS7247" s="45"/>
      <c r="AT7247" s="45"/>
      <c r="AY7247" s="45"/>
      <c r="AZ7247" s="45"/>
    </row>
    <row r="7248" spans="6:52" customFormat="1" ht="12.75" x14ac:dyDescent="0.2">
      <c r="F7248" s="80"/>
      <c r="M7248" s="80"/>
      <c r="Y7248" s="80"/>
      <c r="AH7248" s="80"/>
      <c r="AM7248" s="45"/>
      <c r="AN7248" s="45"/>
      <c r="AO7248" s="45"/>
      <c r="AP7248" s="45"/>
      <c r="AQ7248" s="45"/>
      <c r="AR7248" s="45"/>
      <c r="AS7248" s="45"/>
      <c r="AT7248" s="45"/>
      <c r="AY7248" s="45"/>
      <c r="AZ7248" s="45"/>
    </row>
    <row r="7249" spans="6:52" customFormat="1" ht="12.75" x14ac:dyDescent="0.2">
      <c r="F7249" s="80"/>
      <c r="M7249" s="80"/>
      <c r="Y7249" s="80"/>
      <c r="AH7249" s="80"/>
      <c r="AM7249" s="45"/>
      <c r="AN7249" s="45"/>
      <c r="AO7249" s="45"/>
      <c r="AP7249" s="45"/>
      <c r="AQ7249" s="45"/>
      <c r="AR7249" s="45"/>
      <c r="AS7249" s="45"/>
      <c r="AT7249" s="45"/>
      <c r="AY7249" s="45"/>
      <c r="AZ7249" s="45"/>
    </row>
    <row r="7250" spans="6:52" customFormat="1" ht="12.75" x14ac:dyDescent="0.2">
      <c r="F7250" s="80"/>
      <c r="M7250" s="80"/>
      <c r="Y7250" s="80"/>
      <c r="AH7250" s="80"/>
      <c r="AM7250" s="45"/>
      <c r="AN7250" s="45"/>
      <c r="AO7250" s="45"/>
      <c r="AP7250" s="45"/>
      <c r="AQ7250" s="45"/>
      <c r="AR7250" s="45"/>
      <c r="AS7250" s="45"/>
      <c r="AT7250" s="45"/>
      <c r="AY7250" s="45"/>
      <c r="AZ7250" s="45"/>
    </row>
    <row r="7251" spans="6:52" customFormat="1" ht="12.75" x14ac:dyDescent="0.2">
      <c r="F7251" s="80"/>
      <c r="M7251" s="80"/>
      <c r="Y7251" s="80"/>
      <c r="AH7251" s="80"/>
      <c r="AM7251" s="45"/>
      <c r="AN7251" s="45"/>
      <c r="AO7251" s="45"/>
      <c r="AP7251" s="45"/>
      <c r="AQ7251" s="45"/>
      <c r="AR7251" s="45"/>
      <c r="AS7251" s="45"/>
      <c r="AT7251" s="45"/>
      <c r="AY7251" s="45"/>
      <c r="AZ7251" s="45"/>
    </row>
    <row r="7252" spans="6:52" customFormat="1" ht="12.75" x14ac:dyDescent="0.2">
      <c r="F7252" s="80"/>
      <c r="M7252" s="80"/>
      <c r="Y7252" s="80"/>
      <c r="AH7252" s="80"/>
      <c r="AM7252" s="45"/>
      <c r="AN7252" s="45"/>
      <c r="AO7252" s="45"/>
      <c r="AP7252" s="45"/>
      <c r="AQ7252" s="45"/>
      <c r="AR7252" s="45"/>
      <c r="AS7252" s="45"/>
      <c r="AT7252" s="45"/>
      <c r="AY7252" s="45"/>
      <c r="AZ7252" s="45"/>
    </row>
    <row r="7253" spans="6:52" customFormat="1" ht="12.75" x14ac:dyDescent="0.2">
      <c r="F7253" s="80"/>
      <c r="M7253" s="80"/>
      <c r="Y7253" s="80"/>
      <c r="AH7253" s="80"/>
      <c r="AM7253" s="45"/>
      <c r="AN7253" s="45"/>
      <c r="AO7253" s="45"/>
      <c r="AP7253" s="45"/>
      <c r="AQ7253" s="45"/>
      <c r="AR7253" s="45"/>
      <c r="AS7253" s="45"/>
      <c r="AT7253" s="45"/>
      <c r="AY7253" s="45"/>
      <c r="AZ7253" s="45"/>
    </row>
    <row r="7254" spans="6:52" customFormat="1" ht="12.75" x14ac:dyDescent="0.2">
      <c r="F7254" s="80"/>
      <c r="M7254" s="80"/>
      <c r="Y7254" s="80"/>
      <c r="AH7254" s="80"/>
      <c r="AM7254" s="45"/>
      <c r="AN7254" s="45"/>
      <c r="AO7254" s="45"/>
      <c r="AP7254" s="45"/>
      <c r="AQ7254" s="45"/>
      <c r="AR7254" s="45"/>
      <c r="AS7254" s="45"/>
      <c r="AT7254" s="45"/>
      <c r="AY7254" s="45"/>
      <c r="AZ7254" s="45"/>
    </row>
    <row r="7255" spans="6:52" customFormat="1" ht="12.75" x14ac:dyDescent="0.2">
      <c r="F7255" s="80"/>
      <c r="M7255" s="80"/>
      <c r="Y7255" s="80"/>
      <c r="AH7255" s="80"/>
      <c r="AM7255" s="45"/>
      <c r="AN7255" s="45"/>
      <c r="AO7255" s="45"/>
      <c r="AP7255" s="45"/>
      <c r="AQ7255" s="45"/>
      <c r="AR7255" s="45"/>
      <c r="AS7255" s="45"/>
      <c r="AT7255" s="45"/>
      <c r="AY7255" s="45"/>
      <c r="AZ7255" s="45"/>
    </row>
    <row r="7256" spans="6:52" customFormat="1" ht="12.75" x14ac:dyDescent="0.2">
      <c r="F7256" s="80"/>
      <c r="M7256" s="80"/>
      <c r="Y7256" s="80"/>
      <c r="AH7256" s="80"/>
      <c r="AM7256" s="45"/>
      <c r="AN7256" s="45"/>
      <c r="AO7256" s="45"/>
      <c r="AP7256" s="45"/>
      <c r="AQ7256" s="45"/>
      <c r="AR7256" s="45"/>
      <c r="AS7256" s="45"/>
      <c r="AT7256" s="45"/>
      <c r="AY7256" s="45"/>
      <c r="AZ7256" s="45"/>
    </row>
    <row r="7257" spans="6:52" customFormat="1" ht="12.75" x14ac:dyDescent="0.2">
      <c r="F7257" s="80"/>
      <c r="M7257" s="80"/>
      <c r="Y7257" s="80"/>
      <c r="AH7257" s="80"/>
      <c r="AM7257" s="45"/>
      <c r="AN7257" s="45"/>
      <c r="AO7257" s="45"/>
      <c r="AP7257" s="45"/>
      <c r="AQ7257" s="45"/>
      <c r="AR7257" s="45"/>
      <c r="AS7257" s="45"/>
      <c r="AT7257" s="45"/>
      <c r="AY7257" s="45"/>
      <c r="AZ7257" s="45"/>
    </row>
    <row r="7258" spans="6:52" customFormat="1" ht="12.75" x14ac:dyDescent="0.2">
      <c r="F7258" s="80"/>
      <c r="M7258" s="80"/>
      <c r="Y7258" s="80"/>
      <c r="AH7258" s="80"/>
      <c r="AM7258" s="45"/>
      <c r="AN7258" s="45"/>
      <c r="AO7258" s="45"/>
      <c r="AP7258" s="45"/>
      <c r="AQ7258" s="45"/>
      <c r="AR7258" s="45"/>
      <c r="AS7258" s="45"/>
      <c r="AT7258" s="45"/>
      <c r="AY7258" s="45"/>
      <c r="AZ7258" s="45"/>
    </row>
    <row r="7259" spans="6:52" customFormat="1" ht="12.75" x14ac:dyDescent="0.2">
      <c r="F7259" s="80"/>
      <c r="M7259" s="80"/>
      <c r="Y7259" s="80"/>
      <c r="AH7259" s="80"/>
      <c r="AM7259" s="45"/>
      <c r="AN7259" s="45"/>
      <c r="AO7259" s="45"/>
      <c r="AP7259" s="45"/>
      <c r="AQ7259" s="45"/>
      <c r="AR7259" s="45"/>
      <c r="AS7259" s="45"/>
      <c r="AT7259" s="45"/>
      <c r="AY7259" s="45"/>
      <c r="AZ7259" s="45"/>
    </row>
    <row r="7260" spans="6:52" customFormat="1" ht="12.75" x14ac:dyDescent="0.2">
      <c r="F7260" s="80"/>
      <c r="M7260" s="80"/>
      <c r="Y7260" s="80"/>
      <c r="AH7260" s="80"/>
      <c r="AM7260" s="45"/>
      <c r="AN7260" s="45"/>
      <c r="AO7260" s="45"/>
      <c r="AP7260" s="45"/>
      <c r="AQ7260" s="45"/>
      <c r="AR7260" s="45"/>
      <c r="AS7260" s="45"/>
      <c r="AT7260" s="45"/>
      <c r="AY7260" s="45"/>
      <c r="AZ7260" s="45"/>
    </row>
    <row r="7261" spans="6:52" customFormat="1" ht="12.75" x14ac:dyDescent="0.2">
      <c r="F7261" s="80"/>
      <c r="M7261" s="80"/>
      <c r="Y7261" s="80"/>
      <c r="AH7261" s="80"/>
      <c r="AM7261" s="45"/>
      <c r="AN7261" s="45"/>
      <c r="AO7261" s="45"/>
      <c r="AP7261" s="45"/>
      <c r="AQ7261" s="45"/>
      <c r="AR7261" s="45"/>
      <c r="AS7261" s="45"/>
      <c r="AT7261" s="45"/>
      <c r="AY7261" s="45"/>
      <c r="AZ7261" s="45"/>
    </row>
    <row r="7262" spans="6:52" customFormat="1" ht="12.75" x14ac:dyDescent="0.2">
      <c r="F7262" s="80"/>
      <c r="M7262" s="80"/>
      <c r="Y7262" s="80"/>
      <c r="AH7262" s="80"/>
      <c r="AM7262" s="45"/>
      <c r="AN7262" s="45"/>
      <c r="AO7262" s="45"/>
      <c r="AP7262" s="45"/>
      <c r="AQ7262" s="45"/>
      <c r="AR7262" s="45"/>
      <c r="AS7262" s="45"/>
      <c r="AT7262" s="45"/>
      <c r="AY7262" s="45"/>
      <c r="AZ7262" s="45"/>
    </row>
    <row r="7263" spans="6:52" customFormat="1" ht="12.75" x14ac:dyDescent="0.2">
      <c r="F7263" s="80"/>
      <c r="M7263" s="80"/>
      <c r="Y7263" s="80"/>
      <c r="AH7263" s="80"/>
      <c r="AM7263" s="45"/>
      <c r="AN7263" s="45"/>
      <c r="AO7263" s="45"/>
      <c r="AP7263" s="45"/>
      <c r="AQ7263" s="45"/>
      <c r="AR7263" s="45"/>
      <c r="AS7263" s="45"/>
      <c r="AT7263" s="45"/>
      <c r="AY7263" s="45"/>
      <c r="AZ7263" s="45"/>
    </row>
    <row r="7264" spans="6:52" customFormat="1" ht="12.75" x14ac:dyDescent="0.2">
      <c r="F7264" s="80"/>
      <c r="M7264" s="80"/>
      <c r="Y7264" s="80"/>
      <c r="AH7264" s="80"/>
      <c r="AM7264" s="45"/>
      <c r="AN7264" s="45"/>
      <c r="AO7264" s="45"/>
      <c r="AP7264" s="45"/>
      <c r="AQ7264" s="45"/>
      <c r="AR7264" s="45"/>
      <c r="AS7264" s="45"/>
      <c r="AT7264" s="45"/>
      <c r="AY7264" s="45"/>
      <c r="AZ7264" s="45"/>
    </row>
    <row r="7265" spans="6:52" customFormat="1" ht="12.75" x14ac:dyDescent="0.2">
      <c r="F7265" s="80"/>
      <c r="M7265" s="80"/>
      <c r="Y7265" s="80"/>
      <c r="AH7265" s="80"/>
      <c r="AM7265" s="45"/>
      <c r="AN7265" s="45"/>
      <c r="AO7265" s="45"/>
      <c r="AP7265" s="45"/>
      <c r="AQ7265" s="45"/>
      <c r="AR7265" s="45"/>
      <c r="AS7265" s="45"/>
      <c r="AT7265" s="45"/>
      <c r="AY7265" s="45"/>
      <c r="AZ7265" s="45"/>
    </row>
    <row r="7266" spans="6:52" customFormat="1" ht="12.75" x14ac:dyDescent="0.2">
      <c r="F7266" s="80"/>
      <c r="M7266" s="80"/>
      <c r="Y7266" s="80"/>
      <c r="AH7266" s="80"/>
      <c r="AM7266" s="45"/>
      <c r="AN7266" s="45"/>
      <c r="AO7266" s="45"/>
      <c r="AP7266" s="45"/>
      <c r="AQ7266" s="45"/>
      <c r="AR7266" s="45"/>
      <c r="AS7266" s="45"/>
      <c r="AT7266" s="45"/>
      <c r="AY7266" s="45"/>
      <c r="AZ7266" s="45"/>
    </row>
    <row r="7267" spans="6:52" customFormat="1" ht="12.75" x14ac:dyDescent="0.2">
      <c r="F7267" s="80"/>
      <c r="M7267" s="80"/>
      <c r="Y7267" s="80"/>
      <c r="AH7267" s="80"/>
      <c r="AM7267" s="45"/>
      <c r="AN7267" s="45"/>
      <c r="AO7267" s="45"/>
      <c r="AP7267" s="45"/>
      <c r="AQ7267" s="45"/>
      <c r="AR7267" s="45"/>
      <c r="AS7267" s="45"/>
      <c r="AT7267" s="45"/>
      <c r="AY7267" s="45"/>
      <c r="AZ7267" s="45"/>
    </row>
    <row r="7268" spans="6:52" customFormat="1" ht="12.75" x14ac:dyDescent="0.2">
      <c r="F7268" s="80"/>
      <c r="M7268" s="80"/>
      <c r="Y7268" s="80"/>
      <c r="AH7268" s="80"/>
      <c r="AM7268" s="45"/>
      <c r="AN7268" s="45"/>
      <c r="AO7268" s="45"/>
      <c r="AP7268" s="45"/>
      <c r="AQ7268" s="45"/>
      <c r="AR7268" s="45"/>
      <c r="AS7268" s="45"/>
      <c r="AT7268" s="45"/>
      <c r="AY7268" s="45"/>
      <c r="AZ7268" s="45"/>
    </row>
    <row r="7269" spans="6:52" customFormat="1" ht="12.75" x14ac:dyDescent="0.2">
      <c r="F7269" s="80"/>
      <c r="M7269" s="80"/>
      <c r="Y7269" s="80"/>
      <c r="AH7269" s="80"/>
      <c r="AM7269" s="45"/>
      <c r="AN7269" s="45"/>
      <c r="AO7269" s="45"/>
      <c r="AP7269" s="45"/>
      <c r="AQ7269" s="45"/>
      <c r="AR7269" s="45"/>
      <c r="AS7269" s="45"/>
      <c r="AT7269" s="45"/>
      <c r="AY7269" s="45"/>
      <c r="AZ7269" s="45"/>
    </row>
    <row r="7270" spans="6:52" customFormat="1" ht="12.75" x14ac:dyDescent="0.2">
      <c r="F7270" s="80"/>
      <c r="M7270" s="80"/>
      <c r="Y7270" s="80"/>
      <c r="AH7270" s="80"/>
      <c r="AM7270" s="45"/>
      <c r="AN7270" s="45"/>
      <c r="AO7270" s="45"/>
      <c r="AP7270" s="45"/>
      <c r="AQ7270" s="45"/>
      <c r="AR7270" s="45"/>
      <c r="AS7270" s="45"/>
      <c r="AT7270" s="45"/>
      <c r="AY7270" s="45"/>
      <c r="AZ7270" s="45"/>
    </row>
    <row r="7271" spans="6:52" customFormat="1" ht="12.75" x14ac:dyDescent="0.2">
      <c r="F7271" s="80"/>
      <c r="M7271" s="80"/>
      <c r="Y7271" s="80"/>
      <c r="AH7271" s="80"/>
      <c r="AM7271" s="45"/>
      <c r="AN7271" s="45"/>
      <c r="AO7271" s="45"/>
      <c r="AP7271" s="45"/>
      <c r="AQ7271" s="45"/>
      <c r="AR7271" s="45"/>
      <c r="AS7271" s="45"/>
      <c r="AT7271" s="45"/>
      <c r="AY7271" s="45"/>
      <c r="AZ7271" s="45"/>
    </row>
    <row r="7272" spans="6:52" customFormat="1" ht="12.75" x14ac:dyDescent="0.2">
      <c r="F7272" s="80"/>
      <c r="M7272" s="80"/>
      <c r="Y7272" s="80"/>
      <c r="AH7272" s="80"/>
      <c r="AM7272" s="45"/>
      <c r="AN7272" s="45"/>
      <c r="AO7272" s="45"/>
      <c r="AP7272" s="45"/>
      <c r="AQ7272" s="45"/>
      <c r="AR7272" s="45"/>
      <c r="AS7272" s="45"/>
      <c r="AT7272" s="45"/>
      <c r="AY7272" s="45"/>
      <c r="AZ7272" s="45"/>
    </row>
    <row r="7273" spans="6:52" customFormat="1" ht="12.75" x14ac:dyDescent="0.2">
      <c r="F7273" s="80"/>
      <c r="M7273" s="80"/>
      <c r="Y7273" s="80"/>
      <c r="AH7273" s="80"/>
      <c r="AM7273" s="45"/>
      <c r="AN7273" s="45"/>
      <c r="AO7273" s="45"/>
      <c r="AP7273" s="45"/>
      <c r="AQ7273" s="45"/>
      <c r="AR7273" s="45"/>
      <c r="AS7273" s="45"/>
      <c r="AT7273" s="45"/>
      <c r="AY7273" s="45"/>
      <c r="AZ7273" s="45"/>
    </row>
    <row r="7274" spans="6:52" customFormat="1" ht="12.75" x14ac:dyDescent="0.2">
      <c r="F7274" s="80"/>
      <c r="M7274" s="80"/>
      <c r="Y7274" s="80"/>
      <c r="AH7274" s="80"/>
      <c r="AM7274" s="45"/>
      <c r="AN7274" s="45"/>
      <c r="AO7274" s="45"/>
      <c r="AP7274" s="45"/>
      <c r="AQ7274" s="45"/>
      <c r="AR7274" s="45"/>
      <c r="AS7274" s="45"/>
      <c r="AT7274" s="45"/>
      <c r="AY7274" s="45"/>
      <c r="AZ7274" s="45"/>
    </row>
    <row r="7275" spans="6:52" customFormat="1" ht="12.75" x14ac:dyDescent="0.2">
      <c r="F7275" s="80"/>
      <c r="M7275" s="80"/>
      <c r="Y7275" s="80"/>
      <c r="AH7275" s="80"/>
      <c r="AM7275" s="45"/>
      <c r="AN7275" s="45"/>
      <c r="AO7275" s="45"/>
      <c r="AP7275" s="45"/>
      <c r="AQ7275" s="45"/>
      <c r="AR7275" s="45"/>
      <c r="AS7275" s="45"/>
      <c r="AT7275" s="45"/>
      <c r="AY7275" s="45"/>
      <c r="AZ7275" s="45"/>
    </row>
    <row r="7276" spans="6:52" customFormat="1" ht="12.75" x14ac:dyDescent="0.2">
      <c r="F7276" s="80"/>
      <c r="M7276" s="80"/>
      <c r="Y7276" s="80"/>
      <c r="AH7276" s="80"/>
      <c r="AM7276" s="45"/>
      <c r="AN7276" s="45"/>
      <c r="AO7276" s="45"/>
      <c r="AP7276" s="45"/>
      <c r="AQ7276" s="45"/>
      <c r="AR7276" s="45"/>
      <c r="AS7276" s="45"/>
      <c r="AT7276" s="45"/>
      <c r="AY7276" s="45"/>
      <c r="AZ7276" s="45"/>
    </row>
    <row r="7277" spans="6:52" customFormat="1" ht="12.75" x14ac:dyDescent="0.2">
      <c r="F7277" s="80"/>
      <c r="M7277" s="80"/>
      <c r="Y7277" s="80"/>
      <c r="AH7277" s="80"/>
      <c r="AM7277" s="45"/>
      <c r="AN7277" s="45"/>
      <c r="AO7277" s="45"/>
      <c r="AP7277" s="45"/>
      <c r="AQ7277" s="45"/>
      <c r="AR7277" s="45"/>
      <c r="AS7277" s="45"/>
      <c r="AT7277" s="45"/>
      <c r="AY7277" s="45"/>
      <c r="AZ7277" s="45"/>
    </row>
    <row r="7278" spans="6:52" customFormat="1" ht="12.75" x14ac:dyDescent="0.2">
      <c r="F7278" s="80"/>
      <c r="M7278" s="80"/>
      <c r="Y7278" s="80"/>
      <c r="AH7278" s="80"/>
      <c r="AM7278" s="45"/>
      <c r="AN7278" s="45"/>
      <c r="AO7278" s="45"/>
      <c r="AP7278" s="45"/>
      <c r="AQ7278" s="45"/>
      <c r="AR7278" s="45"/>
      <c r="AS7278" s="45"/>
      <c r="AT7278" s="45"/>
      <c r="AY7278" s="45"/>
      <c r="AZ7278" s="45"/>
    </row>
    <row r="7279" spans="6:52" customFormat="1" ht="12.75" x14ac:dyDescent="0.2">
      <c r="F7279" s="80"/>
      <c r="M7279" s="80"/>
      <c r="Y7279" s="80"/>
      <c r="AH7279" s="80"/>
      <c r="AM7279" s="45"/>
      <c r="AN7279" s="45"/>
      <c r="AO7279" s="45"/>
      <c r="AP7279" s="45"/>
      <c r="AQ7279" s="45"/>
      <c r="AR7279" s="45"/>
      <c r="AS7279" s="45"/>
      <c r="AT7279" s="45"/>
      <c r="AY7279" s="45"/>
      <c r="AZ7279" s="45"/>
    </row>
    <row r="7280" spans="6:52" customFormat="1" ht="12.75" x14ac:dyDescent="0.2">
      <c r="F7280" s="80"/>
      <c r="M7280" s="80"/>
      <c r="Y7280" s="80"/>
      <c r="AH7280" s="80"/>
      <c r="AM7280" s="45"/>
      <c r="AN7280" s="45"/>
      <c r="AO7280" s="45"/>
      <c r="AP7280" s="45"/>
      <c r="AQ7280" s="45"/>
      <c r="AR7280" s="45"/>
      <c r="AS7280" s="45"/>
      <c r="AT7280" s="45"/>
      <c r="AY7280" s="45"/>
      <c r="AZ7280" s="45"/>
    </row>
    <row r="7281" spans="6:52" customFormat="1" ht="12.75" x14ac:dyDescent="0.2">
      <c r="F7281" s="80"/>
      <c r="M7281" s="80"/>
      <c r="Y7281" s="80"/>
      <c r="AH7281" s="80"/>
      <c r="AM7281" s="45"/>
      <c r="AN7281" s="45"/>
      <c r="AO7281" s="45"/>
      <c r="AP7281" s="45"/>
      <c r="AQ7281" s="45"/>
      <c r="AR7281" s="45"/>
      <c r="AS7281" s="45"/>
      <c r="AT7281" s="45"/>
      <c r="AY7281" s="45"/>
      <c r="AZ7281" s="45"/>
    </row>
    <row r="7282" spans="6:52" customFormat="1" ht="12.75" x14ac:dyDescent="0.2">
      <c r="F7282" s="80"/>
      <c r="M7282" s="80"/>
      <c r="Y7282" s="80"/>
      <c r="AH7282" s="80"/>
      <c r="AM7282" s="45"/>
      <c r="AN7282" s="45"/>
      <c r="AO7282" s="45"/>
      <c r="AP7282" s="45"/>
      <c r="AQ7282" s="45"/>
      <c r="AR7282" s="45"/>
      <c r="AS7282" s="45"/>
      <c r="AT7282" s="45"/>
      <c r="AY7282" s="45"/>
      <c r="AZ7282" s="45"/>
    </row>
    <row r="7283" spans="6:52" customFormat="1" ht="12.75" x14ac:dyDescent="0.2">
      <c r="F7283" s="80"/>
      <c r="M7283" s="80"/>
      <c r="Y7283" s="80"/>
      <c r="AH7283" s="80"/>
      <c r="AM7283" s="45"/>
      <c r="AN7283" s="45"/>
      <c r="AO7283" s="45"/>
      <c r="AP7283" s="45"/>
      <c r="AQ7283" s="45"/>
      <c r="AR7283" s="45"/>
      <c r="AS7283" s="45"/>
      <c r="AT7283" s="45"/>
      <c r="AY7283" s="45"/>
      <c r="AZ7283" s="45"/>
    </row>
    <row r="7284" spans="6:52" customFormat="1" ht="12.75" x14ac:dyDescent="0.2">
      <c r="F7284" s="80"/>
      <c r="M7284" s="80"/>
      <c r="Y7284" s="80"/>
      <c r="AH7284" s="80"/>
      <c r="AM7284" s="45"/>
      <c r="AN7284" s="45"/>
      <c r="AO7284" s="45"/>
      <c r="AP7284" s="45"/>
      <c r="AQ7284" s="45"/>
      <c r="AR7284" s="45"/>
      <c r="AS7284" s="45"/>
      <c r="AT7284" s="45"/>
      <c r="AY7284" s="45"/>
      <c r="AZ7284" s="45"/>
    </row>
    <row r="7285" spans="6:52" customFormat="1" ht="12.75" x14ac:dyDescent="0.2">
      <c r="F7285" s="80"/>
      <c r="M7285" s="80"/>
      <c r="Y7285" s="80"/>
      <c r="AH7285" s="80"/>
      <c r="AM7285" s="45"/>
      <c r="AN7285" s="45"/>
      <c r="AO7285" s="45"/>
      <c r="AP7285" s="45"/>
      <c r="AQ7285" s="45"/>
      <c r="AR7285" s="45"/>
      <c r="AS7285" s="45"/>
      <c r="AT7285" s="45"/>
      <c r="AY7285" s="45"/>
      <c r="AZ7285" s="45"/>
    </row>
    <row r="7286" spans="6:52" customFormat="1" ht="12.75" x14ac:dyDescent="0.2">
      <c r="F7286" s="80"/>
      <c r="M7286" s="80"/>
      <c r="Y7286" s="80"/>
      <c r="AH7286" s="80"/>
      <c r="AM7286" s="45"/>
      <c r="AN7286" s="45"/>
      <c r="AO7286" s="45"/>
      <c r="AP7286" s="45"/>
      <c r="AQ7286" s="45"/>
      <c r="AR7286" s="45"/>
      <c r="AS7286" s="45"/>
      <c r="AT7286" s="45"/>
      <c r="AY7286" s="45"/>
      <c r="AZ7286" s="45"/>
    </row>
    <row r="7287" spans="6:52" customFormat="1" ht="12.75" x14ac:dyDescent="0.2">
      <c r="F7287" s="80"/>
      <c r="M7287" s="80"/>
      <c r="Y7287" s="80"/>
      <c r="AH7287" s="80"/>
      <c r="AM7287" s="45"/>
      <c r="AN7287" s="45"/>
      <c r="AO7287" s="45"/>
      <c r="AP7287" s="45"/>
      <c r="AQ7287" s="45"/>
      <c r="AR7287" s="45"/>
      <c r="AS7287" s="45"/>
      <c r="AT7287" s="45"/>
      <c r="AY7287" s="45"/>
      <c r="AZ7287" s="45"/>
    </row>
    <row r="7288" spans="6:52" customFormat="1" ht="12.75" x14ac:dyDescent="0.2">
      <c r="F7288" s="80"/>
      <c r="M7288" s="80"/>
      <c r="Y7288" s="80"/>
      <c r="AH7288" s="80"/>
      <c r="AM7288" s="45"/>
      <c r="AN7288" s="45"/>
      <c r="AO7288" s="45"/>
      <c r="AP7288" s="45"/>
      <c r="AQ7288" s="45"/>
      <c r="AR7288" s="45"/>
      <c r="AS7288" s="45"/>
      <c r="AT7288" s="45"/>
      <c r="AY7288" s="45"/>
      <c r="AZ7288" s="45"/>
    </row>
    <row r="7289" spans="6:52" customFormat="1" ht="12.75" x14ac:dyDescent="0.2">
      <c r="F7289" s="80"/>
      <c r="M7289" s="80"/>
      <c r="Y7289" s="80"/>
      <c r="AH7289" s="80"/>
      <c r="AM7289" s="45"/>
      <c r="AN7289" s="45"/>
      <c r="AO7289" s="45"/>
      <c r="AP7289" s="45"/>
      <c r="AQ7289" s="45"/>
      <c r="AR7289" s="45"/>
      <c r="AS7289" s="45"/>
      <c r="AT7289" s="45"/>
      <c r="AY7289" s="45"/>
      <c r="AZ7289" s="45"/>
    </row>
    <row r="7290" spans="6:52" customFormat="1" ht="12.75" x14ac:dyDescent="0.2">
      <c r="F7290" s="80"/>
      <c r="M7290" s="80"/>
      <c r="Y7290" s="80"/>
      <c r="AH7290" s="80"/>
      <c r="AM7290" s="45"/>
      <c r="AN7290" s="45"/>
      <c r="AO7290" s="45"/>
      <c r="AP7290" s="45"/>
      <c r="AQ7290" s="45"/>
      <c r="AR7290" s="45"/>
      <c r="AS7290" s="45"/>
      <c r="AT7290" s="45"/>
      <c r="AY7290" s="45"/>
      <c r="AZ7290" s="45"/>
    </row>
    <row r="7291" spans="6:52" customFormat="1" ht="12.75" x14ac:dyDescent="0.2">
      <c r="F7291" s="80"/>
      <c r="M7291" s="80"/>
      <c r="Y7291" s="80"/>
      <c r="AH7291" s="80"/>
      <c r="AM7291" s="45"/>
      <c r="AN7291" s="45"/>
      <c r="AO7291" s="45"/>
      <c r="AP7291" s="45"/>
      <c r="AQ7291" s="45"/>
      <c r="AR7291" s="45"/>
      <c r="AS7291" s="45"/>
      <c r="AT7291" s="45"/>
      <c r="AY7291" s="45"/>
      <c r="AZ7291" s="45"/>
    </row>
    <row r="7292" spans="6:52" customFormat="1" ht="12.75" x14ac:dyDescent="0.2">
      <c r="F7292" s="80"/>
      <c r="M7292" s="80"/>
      <c r="Y7292" s="80"/>
      <c r="AH7292" s="80"/>
      <c r="AM7292" s="45"/>
      <c r="AN7292" s="45"/>
      <c r="AO7292" s="45"/>
      <c r="AP7292" s="45"/>
      <c r="AQ7292" s="45"/>
      <c r="AR7292" s="45"/>
      <c r="AS7292" s="45"/>
      <c r="AT7292" s="45"/>
      <c r="AY7292" s="45"/>
      <c r="AZ7292" s="45"/>
    </row>
    <row r="7293" spans="6:52" customFormat="1" ht="12.75" x14ac:dyDescent="0.2">
      <c r="F7293" s="80"/>
      <c r="M7293" s="80"/>
      <c r="Y7293" s="80"/>
      <c r="AH7293" s="80"/>
      <c r="AM7293" s="45"/>
      <c r="AN7293" s="45"/>
      <c r="AO7293" s="45"/>
      <c r="AP7293" s="45"/>
      <c r="AQ7293" s="45"/>
      <c r="AR7293" s="45"/>
      <c r="AS7293" s="45"/>
      <c r="AT7293" s="45"/>
      <c r="AY7293" s="45"/>
      <c r="AZ7293" s="45"/>
    </row>
    <row r="7294" spans="6:52" customFormat="1" ht="12.75" x14ac:dyDescent="0.2">
      <c r="F7294" s="80"/>
      <c r="M7294" s="80"/>
      <c r="Y7294" s="80"/>
      <c r="AH7294" s="80"/>
      <c r="AM7294" s="45"/>
      <c r="AN7294" s="45"/>
      <c r="AO7294" s="45"/>
      <c r="AP7294" s="45"/>
      <c r="AQ7294" s="45"/>
      <c r="AR7294" s="45"/>
      <c r="AS7294" s="45"/>
      <c r="AT7294" s="45"/>
      <c r="AY7294" s="45"/>
      <c r="AZ7294" s="45"/>
    </row>
    <row r="7295" spans="6:52" customFormat="1" ht="12.75" x14ac:dyDescent="0.2">
      <c r="F7295" s="80"/>
      <c r="M7295" s="80"/>
      <c r="Y7295" s="80"/>
      <c r="AH7295" s="80"/>
      <c r="AM7295" s="45"/>
      <c r="AN7295" s="45"/>
      <c r="AO7295" s="45"/>
      <c r="AP7295" s="45"/>
      <c r="AQ7295" s="45"/>
      <c r="AR7295" s="45"/>
      <c r="AS7295" s="45"/>
      <c r="AT7295" s="45"/>
      <c r="AY7295" s="45"/>
      <c r="AZ7295" s="45"/>
    </row>
    <row r="7296" spans="6:52" customFormat="1" ht="12.75" x14ac:dyDescent="0.2">
      <c r="F7296" s="80"/>
      <c r="M7296" s="80"/>
      <c r="Y7296" s="80"/>
      <c r="AH7296" s="80"/>
      <c r="AM7296" s="45"/>
      <c r="AN7296" s="45"/>
      <c r="AO7296" s="45"/>
      <c r="AP7296" s="45"/>
      <c r="AQ7296" s="45"/>
      <c r="AR7296" s="45"/>
      <c r="AS7296" s="45"/>
      <c r="AT7296" s="45"/>
      <c r="AY7296" s="45"/>
      <c r="AZ7296" s="45"/>
    </row>
    <row r="7297" spans="6:52" customFormat="1" ht="12.75" x14ac:dyDescent="0.2">
      <c r="F7297" s="80"/>
      <c r="M7297" s="80"/>
      <c r="Y7297" s="80"/>
      <c r="AH7297" s="80"/>
      <c r="AM7297" s="45"/>
      <c r="AN7297" s="45"/>
      <c r="AO7297" s="45"/>
      <c r="AP7297" s="45"/>
      <c r="AQ7297" s="45"/>
      <c r="AR7297" s="45"/>
      <c r="AS7297" s="45"/>
      <c r="AT7297" s="45"/>
      <c r="AY7297" s="45"/>
      <c r="AZ7297" s="45"/>
    </row>
    <row r="7298" spans="6:52" customFormat="1" ht="12.75" x14ac:dyDescent="0.2">
      <c r="F7298" s="80"/>
      <c r="M7298" s="80"/>
      <c r="Y7298" s="80"/>
      <c r="AH7298" s="80"/>
      <c r="AM7298" s="45"/>
      <c r="AN7298" s="45"/>
      <c r="AO7298" s="45"/>
      <c r="AP7298" s="45"/>
      <c r="AQ7298" s="45"/>
      <c r="AR7298" s="45"/>
      <c r="AS7298" s="45"/>
      <c r="AT7298" s="45"/>
      <c r="AY7298" s="45"/>
      <c r="AZ7298" s="45"/>
    </row>
    <row r="7299" spans="6:52" customFormat="1" ht="12.75" x14ac:dyDescent="0.2">
      <c r="F7299" s="80"/>
      <c r="M7299" s="80"/>
      <c r="Y7299" s="80"/>
      <c r="AH7299" s="80"/>
      <c r="AM7299" s="45"/>
      <c r="AN7299" s="45"/>
      <c r="AO7299" s="45"/>
      <c r="AP7299" s="45"/>
      <c r="AQ7299" s="45"/>
      <c r="AR7299" s="45"/>
      <c r="AS7299" s="45"/>
      <c r="AT7299" s="45"/>
      <c r="AY7299" s="45"/>
      <c r="AZ7299" s="45"/>
    </row>
    <row r="7300" spans="6:52" customFormat="1" ht="12.75" x14ac:dyDescent="0.2">
      <c r="F7300" s="80"/>
      <c r="M7300" s="80"/>
      <c r="Y7300" s="80"/>
      <c r="AH7300" s="80"/>
      <c r="AM7300" s="45"/>
      <c r="AN7300" s="45"/>
      <c r="AO7300" s="45"/>
      <c r="AP7300" s="45"/>
      <c r="AQ7300" s="45"/>
      <c r="AR7300" s="45"/>
      <c r="AS7300" s="45"/>
      <c r="AT7300" s="45"/>
      <c r="AY7300" s="45"/>
      <c r="AZ7300" s="45"/>
    </row>
    <row r="7301" spans="6:52" customFormat="1" ht="12.75" x14ac:dyDescent="0.2">
      <c r="F7301" s="80"/>
      <c r="M7301" s="80"/>
      <c r="Y7301" s="80"/>
      <c r="AH7301" s="80"/>
      <c r="AM7301" s="45"/>
      <c r="AN7301" s="45"/>
      <c r="AO7301" s="45"/>
      <c r="AP7301" s="45"/>
      <c r="AQ7301" s="45"/>
      <c r="AR7301" s="45"/>
      <c r="AS7301" s="45"/>
      <c r="AT7301" s="45"/>
      <c r="AY7301" s="45"/>
      <c r="AZ7301" s="45"/>
    </row>
    <row r="7302" spans="6:52" customFormat="1" ht="12.75" x14ac:dyDescent="0.2">
      <c r="F7302" s="80"/>
      <c r="M7302" s="80"/>
      <c r="Y7302" s="80"/>
      <c r="AH7302" s="80"/>
      <c r="AM7302" s="45"/>
      <c r="AN7302" s="45"/>
      <c r="AO7302" s="45"/>
      <c r="AP7302" s="45"/>
      <c r="AQ7302" s="45"/>
      <c r="AR7302" s="45"/>
      <c r="AS7302" s="45"/>
      <c r="AT7302" s="45"/>
      <c r="AY7302" s="45"/>
      <c r="AZ7302" s="45"/>
    </row>
    <row r="7303" spans="6:52" customFormat="1" ht="12.75" x14ac:dyDescent="0.2">
      <c r="F7303" s="80"/>
      <c r="M7303" s="80"/>
      <c r="Y7303" s="80"/>
      <c r="AH7303" s="80"/>
      <c r="AM7303" s="45"/>
      <c r="AN7303" s="45"/>
      <c r="AO7303" s="45"/>
      <c r="AP7303" s="45"/>
      <c r="AQ7303" s="45"/>
      <c r="AR7303" s="45"/>
      <c r="AS7303" s="45"/>
      <c r="AT7303" s="45"/>
      <c r="AY7303" s="45"/>
      <c r="AZ7303" s="45"/>
    </row>
    <row r="7304" spans="6:52" customFormat="1" ht="12.75" x14ac:dyDescent="0.2">
      <c r="F7304" s="80"/>
      <c r="M7304" s="80"/>
      <c r="Y7304" s="80"/>
      <c r="AH7304" s="80"/>
      <c r="AM7304" s="45"/>
      <c r="AN7304" s="45"/>
      <c r="AO7304" s="45"/>
      <c r="AP7304" s="45"/>
      <c r="AQ7304" s="45"/>
      <c r="AR7304" s="45"/>
      <c r="AS7304" s="45"/>
      <c r="AT7304" s="45"/>
      <c r="AY7304" s="45"/>
      <c r="AZ7304" s="45"/>
    </row>
    <row r="7305" spans="6:52" customFormat="1" ht="12.75" x14ac:dyDescent="0.2">
      <c r="F7305" s="80"/>
      <c r="M7305" s="80"/>
      <c r="Y7305" s="80"/>
      <c r="AH7305" s="80"/>
      <c r="AM7305" s="45"/>
      <c r="AN7305" s="45"/>
      <c r="AO7305" s="45"/>
      <c r="AP7305" s="45"/>
      <c r="AQ7305" s="45"/>
      <c r="AR7305" s="45"/>
      <c r="AS7305" s="45"/>
      <c r="AT7305" s="45"/>
      <c r="AY7305" s="45"/>
      <c r="AZ7305" s="45"/>
    </row>
    <row r="7306" spans="6:52" customFormat="1" ht="12.75" x14ac:dyDescent="0.2">
      <c r="F7306" s="80"/>
      <c r="M7306" s="80"/>
      <c r="Y7306" s="80"/>
      <c r="AH7306" s="80"/>
      <c r="AM7306" s="45"/>
      <c r="AN7306" s="45"/>
      <c r="AO7306" s="45"/>
      <c r="AP7306" s="45"/>
      <c r="AQ7306" s="45"/>
      <c r="AR7306" s="45"/>
      <c r="AS7306" s="45"/>
      <c r="AT7306" s="45"/>
      <c r="AY7306" s="45"/>
      <c r="AZ7306" s="45"/>
    </row>
    <row r="7307" spans="6:52" customFormat="1" ht="12.75" x14ac:dyDescent="0.2">
      <c r="F7307" s="80"/>
      <c r="M7307" s="80"/>
      <c r="Y7307" s="80"/>
      <c r="AH7307" s="80"/>
      <c r="AM7307" s="45"/>
      <c r="AN7307" s="45"/>
      <c r="AO7307" s="45"/>
      <c r="AP7307" s="45"/>
      <c r="AQ7307" s="45"/>
      <c r="AR7307" s="45"/>
      <c r="AS7307" s="45"/>
      <c r="AT7307" s="45"/>
      <c r="AY7307" s="45"/>
      <c r="AZ7307" s="45"/>
    </row>
    <row r="7308" spans="6:52" customFormat="1" ht="12.75" x14ac:dyDescent="0.2">
      <c r="F7308" s="80"/>
      <c r="M7308" s="80"/>
      <c r="Y7308" s="80"/>
      <c r="AH7308" s="80"/>
      <c r="AM7308" s="45"/>
      <c r="AN7308" s="45"/>
      <c r="AO7308" s="45"/>
      <c r="AP7308" s="45"/>
      <c r="AQ7308" s="45"/>
      <c r="AR7308" s="45"/>
      <c r="AS7308" s="45"/>
      <c r="AT7308" s="45"/>
      <c r="AY7308" s="45"/>
      <c r="AZ7308" s="45"/>
    </row>
    <row r="7309" spans="6:52" customFormat="1" ht="12.75" x14ac:dyDescent="0.2">
      <c r="F7309" s="80"/>
      <c r="M7309" s="80"/>
      <c r="Y7309" s="80"/>
      <c r="AH7309" s="80"/>
      <c r="AM7309" s="45"/>
      <c r="AN7309" s="45"/>
      <c r="AO7309" s="45"/>
      <c r="AP7309" s="45"/>
      <c r="AQ7309" s="45"/>
      <c r="AR7309" s="45"/>
      <c r="AS7309" s="45"/>
      <c r="AT7309" s="45"/>
      <c r="AY7309" s="45"/>
      <c r="AZ7309" s="45"/>
    </row>
    <row r="7310" spans="6:52" customFormat="1" ht="12.75" x14ac:dyDescent="0.2">
      <c r="F7310" s="80"/>
      <c r="M7310" s="80"/>
      <c r="Y7310" s="80"/>
      <c r="AH7310" s="80"/>
      <c r="AM7310" s="45"/>
      <c r="AN7310" s="45"/>
      <c r="AO7310" s="45"/>
      <c r="AP7310" s="45"/>
      <c r="AQ7310" s="45"/>
      <c r="AR7310" s="45"/>
      <c r="AS7310" s="45"/>
      <c r="AT7310" s="45"/>
      <c r="AY7310" s="45"/>
      <c r="AZ7310" s="45"/>
    </row>
    <row r="7311" spans="6:52" customFormat="1" ht="12.75" x14ac:dyDescent="0.2">
      <c r="F7311" s="80"/>
      <c r="M7311" s="80"/>
      <c r="Y7311" s="80"/>
      <c r="AH7311" s="80"/>
      <c r="AM7311" s="45"/>
      <c r="AN7311" s="45"/>
      <c r="AO7311" s="45"/>
      <c r="AP7311" s="45"/>
      <c r="AQ7311" s="45"/>
      <c r="AR7311" s="45"/>
      <c r="AS7311" s="45"/>
      <c r="AT7311" s="45"/>
      <c r="AY7311" s="45"/>
      <c r="AZ7311" s="45"/>
    </row>
    <row r="7312" spans="6:52" customFormat="1" ht="12.75" x14ac:dyDescent="0.2">
      <c r="F7312" s="80"/>
      <c r="M7312" s="80"/>
      <c r="Y7312" s="80"/>
      <c r="AH7312" s="80"/>
      <c r="AM7312" s="45"/>
      <c r="AN7312" s="45"/>
      <c r="AO7312" s="45"/>
      <c r="AP7312" s="45"/>
      <c r="AQ7312" s="45"/>
      <c r="AR7312" s="45"/>
      <c r="AS7312" s="45"/>
      <c r="AT7312" s="45"/>
      <c r="AY7312" s="45"/>
      <c r="AZ7312" s="45"/>
    </row>
    <row r="7313" spans="6:52" customFormat="1" ht="12.75" x14ac:dyDescent="0.2">
      <c r="F7313" s="80"/>
      <c r="M7313" s="80"/>
      <c r="Y7313" s="80"/>
      <c r="AH7313" s="80"/>
      <c r="AM7313" s="45"/>
      <c r="AN7313" s="45"/>
      <c r="AO7313" s="45"/>
      <c r="AP7313" s="45"/>
      <c r="AQ7313" s="45"/>
      <c r="AR7313" s="45"/>
      <c r="AS7313" s="45"/>
      <c r="AT7313" s="45"/>
      <c r="AY7313" s="45"/>
      <c r="AZ7313" s="45"/>
    </row>
    <row r="7314" spans="6:52" customFormat="1" ht="12.75" x14ac:dyDescent="0.2">
      <c r="F7314" s="80"/>
      <c r="M7314" s="80"/>
      <c r="Y7314" s="80"/>
      <c r="AH7314" s="80"/>
      <c r="AM7314" s="45"/>
      <c r="AN7314" s="45"/>
      <c r="AO7314" s="45"/>
      <c r="AP7314" s="45"/>
      <c r="AQ7314" s="45"/>
      <c r="AR7314" s="45"/>
      <c r="AS7314" s="45"/>
      <c r="AT7314" s="45"/>
      <c r="AY7314" s="45"/>
      <c r="AZ7314" s="45"/>
    </row>
    <row r="7315" spans="6:52" customFormat="1" ht="12.75" x14ac:dyDescent="0.2">
      <c r="F7315" s="80"/>
      <c r="M7315" s="80"/>
      <c r="Y7315" s="80"/>
      <c r="AH7315" s="80"/>
      <c r="AM7315" s="45"/>
      <c r="AN7315" s="45"/>
      <c r="AO7315" s="45"/>
      <c r="AP7315" s="45"/>
      <c r="AQ7315" s="45"/>
      <c r="AR7315" s="45"/>
      <c r="AS7315" s="45"/>
      <c r="AT7315" s="45"/>
      <c r="AY7315" s="45"/>
      <c r="AZ7315" s="45"/>
    </row>
    <row r="7316" spans="6:52" customFormat="1" ht="12.75" x14ac:dyDescent="0.2">
      <c r="F7316" s="80"/>
      <c r="M7316" s="80"/>
      <c r="Y7316" s="80"/>
      <c r="AH7316" s="80"/>
      <c r="AM7316" s="45"/>
      <c r="AN7316" s="45"/>
      <c r="AO7316" s="45"/>
      <c r="AP7316" s="45"/>
      <c r="AQ7316" s="45"/>
      <c r="AR7316" s="45"/>
      <c r="AS7316" s="45"/>
      <c r="AT7316" s="45"/>
      <c r="AY7316" s="45"/>
      <c r="AZ7316" s="45"/>
    </row>
    <row r="7317" spans="6:52" customFormat="1" ht="12.75" x14ac:dyDescent="0.2">
      <c r="F7317" s="80"/>
      <c r="M7317" s="80"/>
      <c r="Y7317" s="80"/>
      <c r="AH7317" s="80"/>
      <c r="AM7317" s="45"/>
      <c r="AN7317" s="45"/>
      <c r="AO7317" s="45"/>
      <c r="AP7317" s="45"/>
      <c r="AQ7317" s="45"/>
      <c r="AR7317" s="45"/>
      <c r="AS7317" s="45"/>
      <c r="AT7317" s="45"/>
      <c r="AY7317" s="45"/>
      <c r="AZ7317" s="45"/>
    </row>
    <row r="7318" spans="6:52" customFormat="1" ht="12.75" x14ac:dyDescent="0.2">
      <c r="F7318" s="80"/>
      <c r="M7318" s="80"/>
      <c r="Y7318" s="80"/>
      <c r="AH7318" s="80"/>
      <c r="AM7318" s="45"/>
      <c r="AN7318" s="45"/>
      <c r="AO7318" s="45"/>
      <c r="AP7318" s="45"/>
      <c r="AQ7318" s="45"/>
      <c r="AR7318" s="45"/>
      <c r="AS7318" s="45"/>
      <c r="AT7318" s="45"/>
      <c r="AY7318" s="45"/>
      <c r="AZ7318" s="45"/>
    </row>
    <row r="7319" spans="6:52" customFormat="1" ht="12.75" x14ac:dyDescent="0.2">
      <c r="F7319" s="80"/>
      <c r="M7319" s="80"/>
      <c r="Y7319" s="80"/>
      <c r="AH7319" s="80"/>
      <c r="AM7319" s="45"/>
      <c r="AN7319" s="45"/>
      <c r="AO7319" s="45"/>
      <c r="AP7319" s="45"/>
      <c r="AQ7319" s="45"/>
      <c r="AR7319" s="45"/>
      <c r="AS7319" s="45"/>
      <c r="AT7319" s="45"/>
      <c r="AY7319" s="45"/>
      <c r="AZ7319" s="45"/>
    </row>
    <row r="7320" spans="6:52" customFormat="1" ht="12.75" x14ac:dyDescent="0.2">
      <c r="F7320" s="80"/>
      <c r="M7320" s="80"/>
      <c r="Y7320" s="80"/>
      <c r="AH7320" s="80"/>
      <c r="AM7320" s="45"/>
      <c r="AN7320" s="45"/>
      <c r="AO7320" s="45"/>
      <c r="AP7320" s="45"/>
      <c r="AQ7320" s="45"/>
      <c r="AR7320" s="45"/>
      <c r="AS7320" s="45"/>
      <c r="AT7320" s="45"/>
      <c r="AY7320" s="45"/>
      <c r="AZ7320" s="45"/>
    </row>
    <row r="7321" spans="6:52" customFormat="1" ht="12.75" x14ac:dyDescent="0.2">
      <c r="F7321" s="80"/>
      <c r="M7321" s="80"/>
      <c r="Y7321" s="80"/>
      <c r="AH7321" s="80"/>
      <c r="AM7321" s="45"/>
      <c r="AN7321" s="45"/>
      <c r="AO7321" s="45"/>
      <c r="AP7321" s="45"/>
      <c r="AQ7321" s="45"/>
      <c r="AR7321" s="45"/>
      <c r="AS7321" s="45"/>
      <c r="AT7321" s="45"/>
      <c r="AY7321" s="45"/>
      <c r="AZ7321" s="45"/>
    </row>
    <row r="7322" spans="6:52" customFormat="1" ht="12.75" x14ac:dyDescent="0.2">
      <c r="F7322" s="80"/>
      <c r="M7322" s="80"/>
      <c r="Y7322" s="80"/>
      <c r="AH7322" s="80"/>
      <c r="AM7322" s="45"/>
      <c r="AN7322" s="45"/>
      <c r="AO7322" s="45"/>
      <c r="AP7322" s="45"/>
      <c r="AQ7322" s="45"/>
      <c r="AR7322" s="45"/>
      <c r="AS7322" s="45"/>
      <c r="AT7322" s="45"/>
      <c r="AY7322" s="45"/>
      <c r="AZ7322" s="45"/>
    </row>
    <row r="7323" spans="6:52" customFormat="1" ht="12.75" x14ac:dyDescent="0.2">
      <c r="F7323" s="80"/>
      <c r="M7323" s="80"/>
      <c r="Y7323" s="80"/>
      <c r="AH7323" s="80"/>
      <c r="AM7323" s="45"/>
      <c r="AN7323" s="45"/>
      <c r="AO7323" s="45"/>
      <c r="AP7323" s="45"/>
      <c r="AQ7323" s="45"/>
      <c r="AR7323" s="45"/>
      <c r="AS7323" s="45"/>
      <c r="AT7323" s="45"/>
      <c r="AY7323" s="45"/>
      <c r="AZ7323" s="45"/>
    </row>
    <row r="7324" spans="6:52" customFormat="1" ht="12.75" x14ac:dyDescent="0.2">
      <c r="F7324" s="80"/>
      <c r="M7324" s="80"/>
      <c r="Y7324" s="80"/>
      <c r="AH7324" s="80"/>
      <c r="AM7324" s="45"/>
      <c r="AN7324" s="45"/>
      <c r="AO7324" s="45"/>
      <c r="AP7324" s="45"/>
      <c r="AQ7324" s="45"/>
      <c r="AR7324" s="45"/>
      <c r="AS7324" s="45"/>
      <c r="AT7324" s="45"/>
      <c r="AY7324" s="45"/>
      <c r="AZ7324" s="45"/>
    </row>
    <row r="7325" spans="6:52" customFormat="1" ht="12.75" x14ac:dyDescent="0.2">
      <c r="F7325" s="80"/>
      <c r="M7325" s="80"/>
      <c r="Y7325" s="80"/>
      <c r="AH7325" s="80"/>
      <c r="AM7325" s="45"/>
      <c r="AN7325" s="45"/>
      <c r="AO7325" s="45"/>
      <c r="AP7325" s="45"/>
      <c r="AQ7325" s="45"/>
      <c r="AR7325" s="45"/>
      <c r="AS7325" s="45"/>
      <c r="AT7325" s="45"/>
      <c r="AY7325" s="45"/>
      <c r="AZ7325" s="45"/>
    </row>
    <row r="7326" spans="6:52" customFormat="1" ht="12.75" x14ac:dyDescent="0.2">
      <c r="F7326" s="80"/>
      <c r="M7326" s="80"/>
      <c r="Y7326" s="80"/>
      <c r="AH7326" s="80"/>
      <c r="AM7326" s="45"/>
      <c r="AN7326" s="45"/>
      <c r="AO7326" s="45"/>
      <c r="AP7326" s="45"/>
      <c r="AQ7326" s="45"/>
      <c r="AR7326" s="45"/>
      <c r="AS7326" s="45"/>
      <c r="AT7326" s="45"/>
      <c r="AY7326" s="45"/>
      <c r="AZ7326" s="45"/>
    </row>
    <row r="7327" spans="6:52" customFormat="1" ht="12.75" x14ac:dyDescent="0.2">
      <c r="F7327" s="80"/>
      <c r="M7327" s="80"/>
      <c r="Y7327" s="80"/>
      <c r="AH7327" s="80"/>
      <c r="AM7327" s="45"/>
      <c r="AN7327" s="45"/>
      <c r="AO7327" s="45"/>
      <c r="AP7327" s="45"/>
      <c r="AQ7327" s="45"/>
      <c r="AR7327" s="45"/>
      <c r="AS7327" s="45"/>
      <c r="AT7327" s="45"/>
      <c r="AY7327" s="45"/>
      <c r="AZ7327" s="45"/>
    </row>
    <row r="7328" spans="6:52" customFormat="1" ht="12.75" x14ac:dyDescent="0.2">
      <c r="F7328" s="80"/>
      <c r="M7328" s="80"/>
      <c r="Y7328" s="80"/>
      <c r="AH7328" s="80"/>
      <c r="AM7328" s="45"/>
      <c r="AN7328" s="45"/>
      <c r="AO7328" s="45"/>
      <c r="AP7328" s="45"/>
      <c r="AQ7328" s="45"/>
      <c r="AR7328" s="45"/>
      <c r="AS7328" s="45"/>
      <c r="AT7328" s="45"/>
      <c r="AY7328" s="45"/>
      <c r="AZ7328" s="45"/>
    </row>
    <row r="7329" spans="6:52" customFormat="1" ht="12.75" x14ac:dyDescent="0.2">
      <c r="F7329" s="80"/>
      <c r="M7329" s="80"/>
      <c r="Y7329" s="80"/>
      <c r="AH7329" s="80"/>
      <c r="AM7329" s="45"/>
      <c r="AN7329" s="45"/>
      <c r="AO7329" s="45"/>
      <c r="AP7329" s="45"/>
      <c r="AQ7329" s="45"/>
      <c r="AR7329" s="45"/>
      <c r="AS7329" s="45"/>
      <c r="AT7329" s="45"/>
      <c r="AY7329" s="45"/>
      <c r="AZ7329" s="45"/>
    </row>
    <row r="7330" spans="6:52" customFormat="1" ht="12.75" x14ac:dyDescent="0.2">
      <c r="F7330" s="80"/>
      <c r="M7330" s="80"/>
      <c r="Y7330" s="80"/>
      <c r="AH7330" s="80"/>
      <c r="AM7330" s="45"/>
      <c r="AN7330" s="45"/>
      <c r="AO7330" s="45"/>
      <c r="AP7330" s="45"/>
      <c r="AQ7330" s="45"/>
      <c r="AR7330" s="45"/>
      <c r="AS7330" s="45"/>
      <c r="AT7330" s="45"/>
      <c r="AY7330" s="45"/>
      <c r="AZ7330" s="45"/>
    </row>
    <row r="7331" spans="6:52" customFormat="1" ht="12.75" x14ac:dyDescent="0.2">
      <c r="F7331" s="80"/>
      <c r="M7331" s="80"/>
      <c r="Y7331" s="80"/>
      <c r="AH7331" s="80"/>
      <c r="AM7331" s="45"/>
      <c r="AN7331" s="45"/>
      <c r="AO7331" s="45"/>
      <c r="AP7331" s="45"/>
      <c r="AQ7331" s="45"/>
      <c r="AR7331" s="45"/>
      <c r="AS7331" s="45"/>
      <c r="AT7331" s="45"/>
      <c r="AY7331" s="45"/>
      <c r="AZ7331" s="45"/>
    </row>
    <row r="7332" spans="6:52" customFormat="1" ht="12.75" x14ac:dyDescent="0.2">
      <c r="F7332" s="80"/>
      <c r="M7332" s="80"/>
      <c r="Y7332" s="80"/>
      <c r="AH7332" s="80"/>
      <c r="AM7332" s="45"/>
      <c r="AN7332" s="45"/>
      <c r="AO7332" s="45"/>
      <c r="AP7332" s="45"/>
      <c r="AQ7332" s="45"/>
      <c r="AR7332" s="45"/>
      <c r="AS7332" s="45"/>
      <c r="AT7332" s="45"/>
      <c r="AY7332" s="45"/>
      <c r="AZ7332" s="45"/>
    </row>
    <row r="7333" spans="6:52" customFormat="1" ht="12.75" x14ac:dyDescent="0.2">
      <c r="F7333" s="80"/>
      <c r="M7333" s="80"/>
      <c r="Y7333" s="80"/>
      <c r="AH7333" s="80"/>
      <c r="AM7333" s="45"/>
      <c r="AN7333" s="45"/>
      <c r="AO7333" s="45"/>
      <c r="AP7333" s="45"/>
      <c r="AQ7333" s="45"/>
      <c r="AR7333" s="45"/>
      <c r="AS7333" s="45"/>
      <c r="AT7333" s="45"/>
      <c r="AY7333" s="45"/>
      <c r="AZ7333" s="45"/>
    </row>
    <row r="7334" spans="6:52" customFormat="1" ht="12.75" x14ac:dyDescent="0.2">
      <c r="F7334" s="80"/>
      <c r="M7334" s="80"/>
      <c r="Y7334" s="80"/>
      <c r="AH7334" s="80"/>
      <c r="AM7334" s="45"/>
      <c r="AN7334" s="45"/>
      <c r="AO7334" s="45"/>
      <c r="AP7334" s="45"/>
      <c r="AQ7334" s="45"/>
      <c r="AR7334" s="45"/>
      <c r="AS7334" s="45"/>
      <c r="AT7334" s="45"/>
      <c r="AY7334" s="45"/>
      <c r="AZ7334" s="45"/>
    </row>
    <row r="7335" spans="6:52" customFormat="1" ht="12.75" x14ac:dyDescent="0.2">
      <c r="F7335" s="80"/>
      <c r="M7335" s="80"/>
      <c r="Y7335" s="80"/>
      <c r="AH7335" s="80"/>
      <c r="AM7335" s="45"/>
      <c r="AN7335" s="45"/>
      <c r="AO7335" s="45"/>
      <c r="AP7335" s="45"/>
      <c r="AQ7335" s="45"/>
      <c r="AR7335" s="45"/>
      <c r="AS7335" s="45"/>
      <c r="AT7335" s="45"/>
      <c r="AY7335" s="45"/>
      <c r="AZ7335" s="45"/>
    </row>
    <row r="7336" spans="6:52" customFormat="1" ht="12.75" x14ac:dyDescent="0.2">
      <c r="F7336" s="80"/>
      <c r="M7336" s="80"/>
      <c r="Y7336" s="80"/>
      <c r="AH7336" s="80"/>
      <c r="AM7336" s="45"/>
      <c r="AN7336" s="45"/>
      <c r="AO7336" s="45"/>
      <c r="AP7336" s="45"/>
      <c r="AQ7336" s="45"/>
      <c r="AR7336" s="45"/>
      <c r="AS7336" s="45"/>
      <c r="AT7336" s="45"/>
      <c r="AY7336" s="45"/>
      <c r="AZ7336" s="45"/>
    </row>
    <row r="7337" spans="6:52" customFormat="1" ht="12.75" x14ac:dyDescent="0.2">
      <c r="F7337" s="80"/>
      <c r="M7337" s="80"/>
      <c r="Y7337" s="80"/>
      <c r="AH7337" s="80"/>
      <c r="AM7337" s="45"/>
      <c r="AN7337" s="45"/>
      <c r="AO7337" s="45"/>
      <c r="AP7337" s="45"/>
      <c r="AQ7337" s="45"/>
      <c r="AR7337" s="45"/>
      <c r="AS7337" s="45"/>
      <c r="AT7337" s="45"/>
      <c r="AY7337" s="45"/>
      <c r="AZ7337" s="45"/>
    </row>
    <row r="7338" spans="6:52" customFormat="1" ht="12.75" x14ac:dyDescent="0.2">
      <c r="F7338" s="80"/>
      <c r="M7338" s="80"/>
      <c r="Y7338" s="80"/>
      <c r="AH7338" s="80"/>
      <c r="AM7338" s="45"/>
      <c r="AN7338" s="45"/>
      <c r="AO7338" s="45"/>
      <c r="AP7338" s="45"/>
      <c r="AQ7338" s="45"/>
      <c r="AR7338" s="45"/>
      <c r="AS7338" s="45"/>
      <c r="AT7338" s="45"/>
      <c r="AY7338" s="45"/>
      <c r="AZ7338" s="45"/>
    </row>
    <row r="7339" spans="6:52" customFormat="1" ht="12.75" x14ac:dyDescent="0.2">
      <c r="F7339" s="80"/>
      <c r="M7339" s="80"/>
      <c r="Y7339" s="80"/>
      <c r="AH7339" s="80"/>
      <c r="AM7339" s="45"/>
      <c r="AN7339" s="45"/>
      <c r="AO7339" s="45"/>
      <c r="AP7339" s="45"/>
      <c r="AQ7339" s="45"/>
      <c r="AR7339" s="45"/>
      <c r="AS7339" s="45"/>
      <c r="AT7339" s="45"/>
      <c r="AY7339" s="45"/>
      <c r="AZ7339" s="45"/>
    </row>
    <row r="7340" spans="6:52" customFormat="1" ht="12.75" x14ac:dyDescent="0.2">
      <c r="F7340" s="80"/>
      <c r="M7340" s="80"/>
      <c r="Y7340" s="80"/>
      <c r="AH7340" s="80"/>
      <c r="AM7340" s="45"/>
      <c r="AN7340" s="45"/>
      <c r="AO7340" s="45"/>
      <c r="AP7340" s="45"/>
      <c r="AQ7340" s="45"/>
      <c r="AR7340" s="45"/>
      <c r="AS7340" s="45"/>
      <c r="AT7340" s="45"/>
      <c r="AY7340" s="45"/>
      <c r="AZ7340" s="45"/>
    </row>
    <row r="7341" spans="6:52" customFormat="1" ht="12.75" x14ac:dyDescent="0.2">
      <c r="F7341" s="80"/>
      <c r="M7341" s="80"/>
      <c r="Y7341" s="80"/>
      <c r="AH7341" s="80"/>
      <c r="AM7341" s="45"/>
      <c r="AN7341" s="45"/>
      <c r="AO7341" s="45"/>
      <c r="AP7341" s="45"/>
      <c r="AQ7341" s="45"/>
      <c r="AR7341" s="45"/>
      <c r="AS7341" s="45"/>
      <c r="AT7341" s="45"/>
      <c r="AY7341" s="45"/>
      <c r="AZ7341" s="45"/>
    </row>
    <row r="7342" spans="6:52" customFormat="1" ht="12.75" x14ac:dyDescent="0.2">
      <c r="F7342" s="80"/>
      <c r="M7342" s="80"/>
      <c r="Y7342" s="80"/>
      <c r="AH7342" s="80"/>
      <c r="AM7342" s="45"/>
      <c r="AN7342" s="45"/>
      <c r="AO7342" s="45"/>
      <c r="AP7342" s="45"/>
      <c r="AQ7342" s="45"/>
      <c r="AR7342" s="45"/>
      <c r="AS7342" s="45"/>
      <c r="AT7342" s="45"/>
      <c r="AY7342" s="45"/>
      <c r="AZ7342" s="45"/>
    </row>
    <row r="7343" spans="6:52" customFormat="1" ht="12.75" x14ac:dyDescent="0.2">
      <c r="F7343" s="80"/>
      <c r="M7343" s="80"/>
      <c r="Y7343" s="80"/>
      <c r="AH7343" s="80"/>
      <c r="AM7343" s="45"/>
      <c r="AN7343" s="45"/>
      <c r="AO7343" s="45"/>
      <c r="AP7343" s="45"/>
      <c r="AQ7343" s="45"/>
      <c r="AR7343" s="45"/>
      <c r="AS7343" s="45"/>
      <c r="AT7343" s="45"/>
      <c r="AY7343" s="45"/>
      <c r="AZ7343" s="45"/>
    </row>
    <row r="7344" spans="6:52" customFormat="1" ht="12.75" x14ac:dyDescent="0.2">
      <c r="F7344" s="80"/>
      <c r="M7344" s="80"/>
      <c r="Y7344" s="80"/>
      <c r="AH7344" s="80"/>
      <c r="AM7344" s="45"/>
      <c r="AN7344" s="45"/>
      <c r="AO7344" s="45"/>
      <c r="AP7344" s="45"/>
      <c r="AQ7344" s="45"/>
      <c r="AR7344" s="45"/>
      <c r="AS7344" s="45"/>
      <c r="AT7344" s="45"/>
      <c r="AY7344" s="45"/>
      <c r="AZ7344" s="45"/>
    </row>
    <row r="7345" spans="6:52" customFormat="1" ht="12.75" x14ac:dyDescent="0.2">
      <c r="F7345" s="80"/>
      <c r="M7345" s="80"/>
      <c r="Y7345" s="80"/>
      <c r="AH7345" s="80"/>
      <c r="AM7345" s="45"/>
      <c r="AN7345" s="45"/>
      <c r="AO7345" s="45"/>
      <c r="AP7345" s="45"/>
      <c r="AQ7345" s="45"/>
      <c r="AR7345" s="45"/>
      <c r="AS7345" s="45"/>
      <c r="AT7345" s="45"/>
      <c r="AY7345" s="45"/>
      <c r="AZ7345" s="45"/>
    </row>
    <row r="7346" spans="6:52" customFormat="1" ht="12.75" x14ac:dyDescent="0.2">
      <c r="F7346" s="80"/>
      <c r="M7346" s="80"/>
      <c r="Y7346" s="80"/>
      <c r="AH7346" s="80"/>
      <c r="AM7346" s="45"/>
      <c r="AN7346" s="45"/>
      <c r="AO7346" s="45"/>
      <c r="AP7346" s="45"/>
      <c r="AQ7346" s="45"/>
      <c r="AR7346" s="45"/>
      <c r="AS7346" s="45"/>
      <c r="AT7346" s="45"/>
      <c r="AY7346" s="45"/>
      <c r="AZ7346" s="45"/>
    </row>
    <row r="7347" spans="6:52" customFormat="1" ht="12.75" x14ac:dyDescent="0.2">
      <c r="F7347" s="80"/>
      <c r="M7347" s="80"/>
      <c r="Y7347" s="80"/>
      <c r="AH7347" s="80"/>
      <c r="AM7347" s="45"/>
      <c r="AN7347" s="45"/>
      <c r="AO7347" s="45"/>
      <c r="AP7347" s="45"/>
      <c r="AQ7347" s="45"/>
      <c r="AR7347" s="45"/>
      <c r="AS7347" s="45"/>
      <c r="AT7347" s="45"/>
      <c r="AY7347" s="45"/>
      <c r="AZ7347" s="45"/>
    </row>
    <row r="7348" spans="6:52" customFormat="1" ht="12.75" x14ac:dyDescent="0.2">
      <c r="F7348" s="80"/>
      <c r="M7348" s="80"/>
      <c r="Y7348" s="80"/>
      <c r="AH7348" s="80"/>
      <c r="AM7348" s="45"/>
      <c r="AN7348" s="45"/>
      <c r="AO7348" s="45"/>
      <c r="AP7348" s="45"/>
      <c r="AQ7348" s="45"/>
      <c r="AR7348" s="45"/>
      <c r="AS7348" s="45"/>
      <c r="AT7348" s="45"/>
      <c r="AY7348" s="45"/>
      <c r="AZ7348" s="45"/>
    </row>
    <row r="7349" spans="6:52" customFormat="1" ht="12.75" x14ac:dyDescent="0.2">
      <c r="F7349" s="80"/>
      <c r="M7349" s="80"/>
      <c r="Y7349" s="80"/>
      <c r="AH7349" s="80"/>
      <c r="AM7349" s="45"/>
      <c r="AN7349" s="45"/>
      <c r="AO7349" s="45"/>
      <c r="AP7349" s="45"/>
      <c r="AQ7349" s="45"/>
      <c r="AR7349" s="45"/>
      <c r="AS7349" s="45"/>
      <c r="AT7349" s="45"/>
      <c r="AY7349" s="45"/>
      <c r="AZ7349" s="45"/>
    </row>
    <row r="7350" spans="6:52" customFormat="1" ht="12.75" x14ac:dyDescent="0.2">
      <c r="F7350" s="80"/>
      <c r="M7350" s="80"/>
      <c r="Y7350" s="80"/>
      <c r="AH7350" s="80"/>
      <c r="AM7350" s="45"/>
      <c r="AN7350" s="45"/>
      <c r="AO7350" s="45"/>
      <c r="AP7350" s="45"/>
      <c r="AQ7350" s="45"/>
      <c r="AR7350" s="45"/>
      <c r="AS7350" s="45"/>
      <c r="AT7350" s="45"/>
      <c r="AY7350" s="45"/>
      <c r="AZ7350" s="45"/>
    </row>
    <row r="7351" spans="6:52" customFormat="1" ht="12.75" x14ac:dyDescent="0.2">
      <c r="F7351" s="80"/>
      <c r="M7351" s="80"/>
      <c r="Y7351" s="80"/>
      <c r="AH7351" s="80"/>
      <c r="AM7351" s="45"/>
      <c r="AN7351" s="45"/>
      <c r="AO7351" s="45"/>
      <c r="AP7351" s="45"/>
      <c r="AQ7351" s="45"/>
      <c r="AR7351" s="45"/>
      <c r="AS7351" s="45"/>
      <c r="AT7351" s="45"/>
      <c r="AY7351" s="45"/>
      <c r="AZ7351" s="45"/>
    </row>
    <row r="7352" spans="6:52" customFormat="1" ht="12.75" x14ac:dyDescent="0.2">
      <c r="F7352" s="80"/>
      <c r="M7352" s="80"/>
      <c r="Y7352" s="80"/>
      <c r="AH7352" s="80"/>
      <c r="AM7352" s="45"/>
      <c r="AN7352" s="45"/>
      <c r="AO7352" s="45"/>
      <c r="AP7352" s="45"/>
      <c r="AQ7352" s="45"/>
      <c r="AR7352" s="45"/>
      <c r="AS7352" s="45"/>
      <c r="AT7352" s="45"/>
      <c r="AY7352" s="45"/>
      <c r="AZ7352" s="45"/>
    </row>
    <row r="7353" spans="6:52" customFormat="1" ht="12.75" x14ac:dyDescent="0.2">
      <c r="F7353" s="80"/>
      <c r="M7353" s="80"/>
      <c r="Y7353" s="80"/>
      <c r="AH7353" s="80"/>
      <c r="AM7353" s="45"/>
      <c r="AN7353" s="45"/>
      <c r="AO7353" s="45"/>
      <c r="AP7353" s="45"/>
      <c r="AQ7353" s="45"/>
      <c r="AR7353" s="45"/>
      <c r="AS7353" s="45"/>
      <c r="AT7353" s="45"/>
      <c r="AY7353" s="45"/>
      <c r="AZ7353" s="45"/>
    </row>
    <row r="7354" spans="6:52" customFormat="1" ht="12.75" x14ac:dyDescent="0.2">
      <c r="F7354" s="80"/>
      <c r="M7354" s="80"/>
      <c r="Y7354" s="80"/>
      <c r="AH7354" s="80"/>
      <c r="AM7354" s="45"/>
      <c r="AN7354" s="45"/>
      <c r="AO7354" s="45"/>
      <c r="AP7354" s="45"/>
      <c r="AQ7354" s="45"/>
      <c r="AR7354" s="45"/>
      <c r="AS7354" s="45"/>
      <c r="AT7354" s="45"/>
      <c r="AY7354" s="45"/>
      <c r="AZ7354" s="45"/>
    </row>
    <row r="7355" spans="6:52" customFormat="1" ht="12.75" x14ac:dyDescent="0.2">
      <c r="F7355" s="80"/>
      <c r="M7355" s="80"/>
      <c r="Y7355" s="80"/>
      <c r="AH7355" s="80"/>
      <c r="AM7355" s="45"/>
      <c r="AN7355" s="45"/>
      <c r="AO7355" s="45"/>
      <c r="AP7355" s="45"/>
      <c r="AQ7355" s="45"/>
      <c r="AR7355" s="45"/>
      <c r="AS7355" s="45"/>
      <c r="AT7355" s="45"/>
      <c r="AY7355" s="45"/>
      <c r="AZ7355" s="45"/>
    </row>
    <row r="7356" spans="6:52" customFormat="1" ht="12.75" x14ac:dyDescent="0.2">
      <c r="F7356" s="80"/>
      <c r="M7356" s="80"/>
      <c r="Y7356" s="80"/>
      <c r="AH7356" s="80"/>
      <c r="AM7356" s="45"/>
      <c r="AN7356" s="45"/>
      <c r="AO7356" s="45"/>
      <c r="AP7356" s="45"/>
      <c r="AQ7356" s="45"/>
      <c r="AR7356" s="45"/>
      <c r="AS7356" s="45"/>
      <c r="AT7356" s="45"/>
      <c r="AY7356" s="45"/>
      <c r="AZ7356" s="45"/>
    </row>
    <row r="7357" spans="6:52" customFormat="1" ht="12.75" x14ac:dyDescent="0.2">
      <c r="F7357" s="80"/>
      <c r="M7357" s="80"/>
      <c r="Y7357" s="80"/>
      <c r="AH7357" s="80"/>
      <c r="AM7357" s="45"/>
      <c r="AN7357" s="45"/>
      <c r="AO7357" s="45"/>
      <c r="AP7357" s="45"/>
      <c r="AQ7357" s="45"/>
      <c r="AR7357" s="45"/>
      <c r="AS7357" s="45"/>
      <c r="AT7357" s="45"/>
      <c r="AY7357" s="45"/>
      <c r="AZ7357" s="45"/>
    </row>
    <row r="7358" spans="6:52" customFormat="1" ht="12.75" x14ac:dyDescent="0.2">
      <c r="F7358" s="80"/>
      <c r="M7358" s="80"/>
      <c r="Y7358" s="80"/>
      <c r="AH7358" s="80"/>
      <c r="AM7358" s="45"/>
      <c r="AN7358" s="45"/>
      <c r="AO7358" s="45"/>
      <c r="AP7358" s="45"/>
      <c r="AQ7358" s="45"/>
      <c r="AR7358" s="45"/>
      <c r="AS7358" s="45"/>
      <c r="AT7358" s="45"/>
      <c r="AY7358" s="45"/>
      <c r="AZ7358" s="45"/>
    </row>
    <row r="7359" spans="6:52" customFormat="1" ht="12.75" x14ac:dyDescent="0.2">
      <c r="F7359" s="80"/>
      <c r="M7359" s="80"/>
      <c r="Y7359" s="80"/>
      <c r="AH7359" s="80"/>
      <c r="AM7359" s="45"/>
      <c r="AN7359" s="45"/>
      <c r="AO7359" s="45"/>
      <c r="AP7359" s="45"/>
      <c r="AQ7359" s="45"/>
      <c r="AR7359" s="45"/>
      <c r="AS7359" s="45"/>
      <c r="AT7359" s="45"/>
      <c r="AY7359" s="45"/>
      <c r="AZ7359" s="45"/>
    </row>
    <row r="7360" spans="6:52" customFormat="1" ht="12.75" x14ac:dyDescent="0.2">
      <c r="F7360" s="80"/>
      <c r="M7360" s="80"/>
      <c r="Y7360" s="80"/>
      <c r="AH7360" s="80"/>
      <c r="AM7360" s="45"/>
      <c r="AN7360" s="45"/>
      <c r="AO7360" s="45"/>
      <c r="AP7360" s="45"/>
      <c r="AQ7360" s="45"/>
      <c r="AR7360" s="45"/>
      <c r="AS7360" s="45"/>
      <c r="AT7360" s="45"/>
      <c r="AY7360" s="45"/>
      <c r="AZ7360" s="45"/>
    </row>
    <row r="7361" spans="6:52" customFormat="1" ht="12.75" x14ac:dyDescent="0.2">
      <c r="F7361" s="80"/>
      <c r="M7361" s="80"/>
      <c r="Y7361" s="80"/>
      <c r="AH7361" s="80"/>
      <c r="AM7361" s="45"/>
      <c r="AN7361" s="45"/>
      <c r="AO7361" s="45"/>
      <c r="AP7361" s="45"/>
      <c r="AQ7361" s="45"/>
      <c r="AR7361" s="45"/>
      <c r="AS7361" s="45"/>
      <c r="AT7361" s="45"/>
      <c r="AY7361" s="45"/>
      <c r="AZ7361" s="45"/>
    </row>
    <row r="7362" spans="6:52" customFormat="1" ht="12.75" x14ac:dyDescent="0.2">
      <c r="F7362" s="80"/>
      <c r="M7362" s="80"/>
      <c r="Y7362" s="80"/>
      <c r="AH7362" s="80"/>
      <c r="AM7362" s="45"/>
      <c r="AN7362" s="45"/>
      <c r="AO7362" s="45"/>
      <c r="AP7362" s="45"/>
      <c r="AQ7362" s="45"/>
      <c r="AR7362" s="45"/>
      <c r="AS7362" s="45"/>
      <c r="AT7362" s="45"/>
      <c r="AY7362" s="45"/>
      <c r="AZ7362" s="45"/>
    </row>
    <row r="7363" spans="6:52" customFormat="1" ht="12.75" x14ac:dyDescent="0.2">
      <c r="F7363" s="80"/>
      <c r="M7363" s="80"/>
      <c r="Y7363" s="80"/>
      <c r="AH7363" s="80"/>
      <c r="AM7363" s="45"/>
      <c r="AN7363" s="45"/>
      <c r="AO7363" s="45"/>
      <c r="AP7363" s="45"/>
      <c r="AQ7363" s="45"/>
      <c r="AR7363" s="45"/>
      <c r="AS7363" s="45"/>
      <c r="AT7363" s="45"/>
      <c r="AY7363" s="45"/>
      <c r="AZ7363" s="45"/>
    </row>
    <row r="7364" spans="6:52" customFormat="1" ht="12.75" x14ac:dyDescent="0.2">
      <c r="F7364" s="80"/>
      <c r="M7364" s="80"/>
      <c r="Y7364" s="80"/>
      <c r="AH7364" s="80"/>
      <c r="AM7364" s="45"/>
      <c r="AN7364" s="45"/>
      <c r="AO7364" s="45"/>
      <c r="AP7364" s="45"/>
      <c r="AQ7364" s="45"/>
      <c r="AR7364" s="45"/>
      <c r="AS7364" s="45"/>
      <c r="AT7364" s="45"/>
      <c r="AY7364" s="45"/>
      <c r="AZ7364" s="45"/>
    </row>
    <row r="7365" spans="6:52" customFormat="1" ht="12.75" x14ac:dyDescent="0.2">
      <c r="F7365" s="80"/>
      <c r="M7365" s="80"/>
      <c r="Y7365" s="80"/>
      <c r="AH7365" s="80"/>
      <c r="AM7365" s="45"/>
      <c r="AN7365" s="45"/>
      <c r="AO7365" s="45"/>
      <c r="AP7365" s="45"/>
      <c r="AQ7365" s="45"/>
      <c r="AR7365" s="45"/>
      <c r="AS7365" s="45"/>
      <c r="AT7365" s="45"/>
      <c r="AY7365" s="45"/>
      <c r="AZ7365" s="45"/>
    </row>
    <row r="7366" spans="6:52" customFormat="1" ht="12.75" x14ac:dyDescent="0.2">
      <c r="F7366" s="80"/>
      <c r="M7366" s="80"/>
      <c r="Y7366" s="80"/>
      <c r="AH7366" s="80"/>
      <c r="AM7366" s="45"/>
      <c r="AN7366" s="45"/>
      <c r="AO7366" s="45"/>
      <c r="AP7366" s="45"/>
      <c r="AQ7366" s="45"/>
      <c r="AR7366" s="45"/>
      <c r="AS7366" s="45"/>
      <c r="AT7366" s="45"/>
      <c r="AY7366" s="45"/>
      <c r="AZ7366" s="45"/>
    </row>
    <row r="7367" spans="6:52" customFormat="1" ht="12.75" x14ac:dyDescent="0.2">
      <c r="F7367" s="80"/>
      <c r="M7367" s="80"/>
      <c r="Y7367" s="80"/>
      <c r="AH7367" s="80"/>
      <c r="AM7367" s="45"/>
      <c r="AN7367" s="45"/>
      <c r="AO7367" s="45"/>
      <c r="AP7367" s="45"/>
      <c r="AQ7367" s="45"/>
      <c r="AR7367" s="45"/>
      <c r="AS7367" s="45"/>
      <c r="AT7367" s="45"/>
      <c r="AY7367" s="45"/>
      <c r="AZ7367" s="45"/>
    </row>
    <row r="7368" spans="6:52" customFormat="1" ht="12.75" x14ac:dyDescent="0.2">
      <c r="F7368" s="80"/>
      <c r="M7368" s="80"/>
      <c r="Y7368" s="80"/>
      <c r="AH7368" s="80"/>
      <c r="AM7368" s="45"/>
      <c r="AN7368" s="45"/>
      <c r="AO7368" s="45"/>
      <c r="AP7368" s="45"/>
      <c r="AQ7368" s="45"/>
      <c r="AR7368" s="45"/>
      <c r="AS7368" s="45"/>
      <c r="AT7368" s="45"/>
      <c r="AY7368" s="45"/>
      <c r="AZ7368" s="45"/>
    </row>
    <row r="7369" spans="6:52" customFormat="1" ht="12.75" x14ac:dyDescent="0.2">
      <c r="F7369" s="80"/>
      <c r="M7369" s="80"/>
      <c r="Y7369" s="80"/>
      <c r="AH7369" s="80"/>
      <c r="AM7369" s="45"/>
      <c r="AN7369" s="45"/>
      <c r="AO7369" s="45"/>
      <c r="AP7369" s="45"/>
      <c r="AQ7369" s="45"/>
      <c r="AR7369" s="45"/>
      <c r="AS7369" s="45"/>
      <c r="AT7369" s="45"/>
      <c r="AY7369" s="45"/>
      <c r="AZ7369" s="45"/>
    </row>
    <row r="7370" spans="6:52" customFormat="1" ht="12.75" x14ac:dyDescent="0.2">
      <c r="F7370" s="80"/>
      <c r="M7370" s="80"/>
      <c r="Y7370" s="80"/>
      <c r="AH7370" s="80"/>
      <c r="AM7370" s="45"/>
      <c r="AN7370" s="45"/>
      <c r="AO7370" s="45"/>
      <c r="AP7370" s="45"/>
      <c r="AQ7370" s="45"/>
      <c r="AR7370" s="45"/>
      <c r="AS7370" s="45"/>
      <c r="AT7370" s="45"/>
      <c r="AY7370" s="45"/>
      <c r="AZ7370" s="45"/>
    </row>
    <row r="7371" spans="6:52" customFormat="1" ht="12.75" x14ac:dyDescent="0.2">
      <c r="F7371" s="80"/>
      <c r="M7371" s="80"/>
      <c r="Y7371" s="80"/>
      <c r="AH7371" s="80"/>
      <c r="AM7371" s="45"/>
      <c r="AN7371" s="45"/>
      <c r="AO7371" s="45"/>
      <c r="AP7371" s="45"/>
      <c r="AQ7371" s="45"/>
      <c r="AR7371" s="45"/>
      <c r="AS7371" s="45"/>
      <c r="AT7371" s="45"/>
      <c r="AY7371" s="45"/>
      <c r="AZ7371" s="45"/>
    </row>
    <row r="7372" spans="6:52" customFormat="1" ht="12.75" x14ac:dyDescent="0.2">
      <c r="F7372" s="80"/>
      <c r="M7372" s="80"/>
      <c r="Y7372" s="80"/>
      <c r="AH7372" s="80"/>
      <c r="AM7372" s="45"/>
      <c r="AN7372" s="45"/>
      <c r="AO7372" s="45"/>
      <c r="AP7372" s="45"/>
      <c r="AQ7372" s="45"/>
      <c r="AR7372" s="45"/>
      <c r="AS7372" s="45"/>
      <c r="AT7372" s="45"/>
      <c r="AY7372" s="45"/>
      <c r="AZ7372" s="45"/>
    </row>
    <row r="7373" spans="6:52" customFormat="1" ht="12.75" x14ac:dyDescent="0.2">
      <c r="F7373" s="80"/>
      <c r="M7373" s="80"/>
      <c r="Y7373" s="80"/>
      <c r="AH7373" s="80"/>
      <c r="AM7373" s="45"/>
      <c r="AN7373" s="45"/>
      <c r="AO7373" s="45"/>
      <c r="AP7373" s="45"/>
      <c r="AQ7373" s="45"/>
      <c r="AR7373" s="45"/>
      <c r="AS7373" s="45"/>
      <c r="AT7373" s="45"/>
      <c r="AY7373" s="45"/>
      <c r="AZ7373" s="45"/>
    </row>
    <row r="7374" spans="6:52" customFormat="1" ht="12.75" x14ac:dyDescent="0.2">
      <c r="F7374" s="80"/>
      <c r="M7374" s="80"/>
      <c r="Y7374" s="80"/>
      <c r="AH7374" s="80"/>
      <c r="AM7374" s="45"/>
      <c r="AN7374" s="45"/>
      <c r="AO7374" s="45"/>
      <c r="AP7374" s="45"/>
      <c r="AQ7374" s="45"/>
      <c r="AR7374" s="45"/>
      <c r="AS7374" s="45"/>
      <c r="AT7374" s="45"/>
      <c r="AY7374" s="45"/>
      <c r="AZ7374" s="45"/>
    </row>
    <row r="7375" spans="6:52" customFormat="1" ht="12.75" x14ac:dyDescent="0.2">
      <c r="F7375" s="80"/>
      <c r="M7375" s="80"/>
      <c r="Y7375" s="80"/>
      <c r="AH7375" s="80"/>
      <c r="AM7375" s="45"/>
      <c r="AN7375" s="45"/>
      <c r="AO7375" s="45"/>
      <c r="AP7375" s="45"/>
      <c r="AQ7375" s="45"/>
      <c r="AR7375" s="45"/>
      <c r="AS7375" s="45"/>
      <c r="AT7375" s="45"/>
      <c r="AY7375" s="45"/>
      <c r="AZ7375" s="45"/>
    </row>
    <row r="7376" spans="6:52" customFormat="1" ht="12.75" x14ac:dyDescent="0.2">
      <c r="F7376" s="80"/>
      <c r="M7376" s="80"/>
      <c r="Y7376" s="80"/>
      <c r="AH7376" s="80"/>
      <c r="AM7376" s="45"/>
      <c r="AN7376" s="45"/>
      <c r="AO7376" s="45"/>
      <c r="AP7376" s="45"/>
      <c r="AQ7376" s="45"/>
      <c r="AR7376" s="45"/>
      <c r="AS7376" s="45"/>
      <c r="AT7376" s="45"/>
      <c r="AY7376" s="45"/>
      <c r="AZ7376" s="45"/>
    </row>
    <row r="7377" spans="6:52" customFormat="1" ht="12.75" x14ac:dyDescent="0.2">
      <c r="F7377" s="80"/>
      <c r="M7377" s="80"/>
      <c r="Y7377" s="80"/>
      <c r="AH7377" s="80"/>
      <c r="AM7377" s="45"/>
      <c r="AN7377" s="45"/>
      <c r="AO7377" s="45"/>
      <c r="AP7377" s="45"/>
      <c r="AQ7377" s="45"/>
      <c r="AR7377" s="45"/>
      <c r="AS7377" s="45"/>
      <c r="AT7377" s="45"/>
      <c r="AY7377" s="45"/>
      <c r="AZ7377" s="45"/>
    </row>
    <row r="7378" spans="6:52" customFormat="1" ht="12.75" x14ac:dyDescent="0.2">
      <c r="F7378" s="80"/>
      <c r="M7378" s="80"/>
      <c r="Y7378" s="80"/>
      <c r="AH7378" s="80"/>
      <c r="AM7378" s="45"/>
      <c r="AN7378" s="45"/>
      <c r="AO7378" s="45"/>
      <c r="AP7378" s="45"/>
      <c r="AQ7378" s="45"/>
      <c r="AR7378" s="45"/>
      <c r="AS7378" s="45"/>
      <c r="AT7378" s="45"/>
      <c r="AY7378" s="45"/>
      <c r="AZ7378" s="45"/>
    </row>
    <row r="7379" spans="6:52" customFormat="1" ht="12.75" x14ac:dyDescent="0.2">
      <c r="F7379" s="80"/>
      <c r="M7379" s="80"/>
      <c r="Y7379" s="80"/>
      <c r="AH7379" s="80"/>
      <c r="AM7379" s="45"/>
      <c r="AN7379" s="45"/>
      <c r="AO7379" s="45"/>
      <c r="AP7379" s="45"/>
      <c r="AQ7379" s="45"/>
      <c r="AR7379" s="45"/>
      <c r="AS7379" s="45"/>
      <c r="AT7379" s="45"/>
      <c r="AY7379" s="45"/>
      <c r="AZ7379" s="45"/>
    </row>
    <row r="7380" spans="6:52" customFormat="1" ht="12.75" x14ac:dyDescent="0.2">
      <c r="F7380" s="80"/>
      <c r="M7380" s="80"/>
      <c r="Y7380" s="80"/>
      <c r="AH7380" s="80"/>
      <c r="AM7380" s="45"/>
      <c r="AN7380" s="45"/>
      <c r="AO7380" s="45"/>
      <c r="AP7380" s="45"/>
      <c r="AQ7380" s="45"/>
      <c r="AR7380" s="45"/>
      <c r="AS7380" s="45"/>
      <c r="AT7380" s="45"/>
      <c r="AY7380" s="45"/>
      <c r="AZ7380" s="45"/>
    </row>
    <row r="7381" spans="6:52" customFormat="1" ht="12.75" x14ac:dyDescent="0.2">
      <c r="F7381" s="80"/>
      <c r="M7381" s="80"/>
      <c r="Y7381" s="80"/>
      <c r="AH7381" s="80"/>
      <c r="AM7381" s="45"/>
      <c r="AN7381" s="45"/>
      <c r="AO7381" s="45"/>
      <c r="AP7381" s="45"/>
      <c r="AQ7381" s="45"/>
      <c r="AR7381" s="45"/>
      <c r="AS7381" s="45"/>
      <c r="AT7381" s="45"/>
      <c r="AY7381" s="45"/>
      <c r="AZ7381" s="45"/>
    </row>
    <row r="7382" spans="6:52" customFormat="1" ht="12.75" x14ac:dyDescent="0.2">
      <c r="F7382" s="80"/>
      <c r="M7382" s="80"/>
      <c r="Y7382" s="80"/>
      <c r="AH7382" s="80"/>
      <c r="AM7382" s="45"/>
      <c r="AN7382" s="45"/>
      <c r="AO7382" s="45"/>
      <c r="AP7382" s="45"/>
      <c r="AQ7382" s="45"/>
      <c r="AR7382" s="45"/>
      <c r="AS7382" s="45"/>
      <c r="AT7382" s="45"/>
      <c r="AY7382" s="45"/>
      <c r="AZ7382" s="45"/>
    </row>
    <row r="7383" spans="6:52" customFormat="1" ht="12.75" x14ac:dyDescent="0.2">
      <c r="F7383" s="80"/>
      <c r="M7383" s="80"/>
      <c r="Y7383" s="80"/>
      <c r="AH7383" s="80"/>
      <c r="AM7383" s="45"/>
      <c r="AN7383" s="45"/>
      <c r="AO7383" s="45"/>
      <c r="AP7383" s="45"/>
      <c r="AQ7383" s="45"/>
      <c r="AR7383" s="45"/>
      <c r="AS7383" s="45"/>
      <c r="AT7383" s="45"/>
      <c r="AY7383" s="45"/>
      <c r="AZ7383" s="45"/>
    </row>
    <row r="7384" spans="6:52" customFormat="1" ht="12.75" x14ac:dyDescent="0.2">
      <c r="F7384" s="80"/>
      <c r="M7384" s="80"/>
      <c r="Y7384" s="80"/>
      <c r="AH7384" s="80"/>
      <c r="AM7384" s="45"/>
      <c r="AN7384" s="45"/>
      <c r="AO7384" s="45"/>
      <c r="AP7384" s="45"/>
      <c r="AQ7384" s="45"/>
      <c r="AR7384" s="45"/>
      <c r="AS7384" s="45"/>
      <c r="AT7384" s="45"/>
      <c r="AY7384" s="45"/>
      <c r="AZ7384" s="45"/>
    </row>
    <row r="7385" spans="6:52" customFormat="1" ht="12.75" x14ac:dyDescent="0.2">
      <c r="F7385" s="80"/>
      <c r="M7385" s="80"/>
      <c r="Y7385" s="80"/>
      <c r="AH7385" s="80"/>
      <c r="AM7385" s="45"/>
      <c r="AN7385" s="45"/>
      <c r="AO7385" s="45"/>
      <c r="AP7385" s="45"/>
      <c r="AQ7385" s="45"/>
      <c r="AR7385" s="45"/>
      <c r="AS7385" s="45"/>
      <c r="AT7385" s="45"/>
      <c r="AY7385" s="45"/>
      <c r="AZ7385" s="45"/>
    </row>
    <row r="7386" spans="6:52" customFormat="1" ht="12.75" x14ac:dyDescent="0.2">
      <c r="F7386" s="80"/>
      <c r="M7386" s="80"/>
      <c r="Y7386" s="80"/>
      <c r="AH7386" s="80"/>
      <c r="AM7386" s="45"/>
      <c r="AN7386" s="45"/>
      <c r="AO7386" s="45"/>
      <c r="AP7386" s="45"/>
      <c r="AQ7386" s="45"/>
      <c r="AR7386" s="45"/>
      <c r="AS7386" s="45"/>
      <c r="AT7386" s="45"/>
      <c r="AY7386" s="45"/>
      <c r="AZ7386" s="45"/>
    </row>
    <row r="7387" spans="6:52" customFormat="1" ht="12.75" x14ac:dyDescent="0.2">
      <c r="F7387" s="80"/>
      <c r="M7387" s="80"/>
      <c r="Y7387" s="80"/>
      <c r="AH7387" s="80"/>
      <c r="AM7387" s="45"/>
      <c r="AN7387" s="45"/>
      <c r="AO7387" s="45"/>
      <c r="AP7387" s="45"/>
      <c r="AQ7387" s="45"/>
      <c r="AR7387" s="45"/>
      <c r="AS7387" s="45"/>
      <c r="AT7387" s="45"/>
      <c r="AY7387" s="45"/>
      <c r="AZ7387" s="45"/>
    </row>
    <row r="7388" spans="6:52" customFormat="1" ht="12.75" x14ac:dyDescent="0.2">
      <c r="F7388" s="80"/>
      <c r="M7388" s="80"/>
      <c r="Y7388" s="80"/>
      <c r="AH7388" s="80"/>
      <c r="AM7388" s="45"/>
      <c r="AN7388" s="45"/>
      <c r="AO7388" s="45"/>
      <c r="AP7388" s="45"/>
      <c r="AQ7388" s="45"/>
      <c r="AR7388" s="45"/>
      <c r="AS7388" s="45"/>
      <c r="AT7388" s="45"/>
      <c r="AY7388" s="45"/>
      <c r="AZ7388" s="45"/>
    </row>
    <row r="7389" spans="6:52" customFormat="1" ht="12.75" x14ac:dyDescent="0.2">
      <c r="F7389" s="80"/>
      <c r="M7389" s="80"/>
      <c r="Y7389" s="80"/>
      <c r="AH7389" s="80"/>
      <c r="AM7389" s="45"/>
      <c r="AN7389" s="45"/>
      <c r="AO7389" s="45"/>
      <c r="AP7389" s="45"/>
      <c r="AQ7389" s="45"/>
      <c r="AR7389" s="45"/>
      <c r="AS7389" s="45"/>
      <c r="AT7389" s="45"/>
      <c r="AY7389" s="45"/>
      <c r="AZ7389" s="45"/>
    </row>
    <row r="7390" spans="6:52" customFormat="1" ht="12.75" x14ac:dyDescent="0.2">
      <c r="F7390" s="80"/>
      <c r="M7390" s="80"/>
      <c r="Y7390" s="80"/>
      <c r="AH7390" s="80"/>
      <c r="AM7390" s="45"/>
      <c r="AN7390" s="45"/>
      <c r="AO7390" s="45"/>
      <c r="AP7390" s="45"/>
      <c r="AQ7390" s="45"/>
      <c r="AR7390" s="45"/>
      <c r="AS7390" s="45"/>
      <c r="AT7390" s="45"/>
      <c r="AY7390" s="45"/>
      <c r="AZ7390" s="45"/>
    </row>
    <row r="7391" spans="6:52" customFormat="1" ht="12.75" x14ac:dyDescent="0.2">
      <c r="F7391" s="80"/>
      <c r="M7391" s="80"/>
      <c r="Y7391" s="80"/>
      <c r="AH7391" s="80"/>
      <c r="AM7391" s="45"/>
      <c r="AN7391" s="45"/>
      <c r="AO7391" s="45"/>
      <c r="AP7391" s="45"/>
      <c r="AQ7391" s="45"/>
      <c r="AR7391" s="45"/>
      <c r="AS7391" s="45"/>
      <c r="AT7391" s="45"/>
      <c r="AY7391" s="45"/>
      <c r="AZ7391" s="45"/>
    </row>
    <row r="7392" spans="6:52" customFormat="1" ht="12.75" x14ac:dyDescent="0.2">
      <c r="F7392" s="80"/>
      <c r="M7392" s="80"/>
      <c r="Y7392" s="80"/>
      <c r="AH7392" s="80"/>
      <c r="AM7392" s="45"/>
      <c r="AN7392" s="45"/>
      <c r="AO7392" s="45"/>
      <c r="AP7392" s="45"/>
      <c r="AQ7392" s="45"/>
      <c r="AR7392" s="45"/>
      <c r="AS7392" s="45"/>
      <c r="AT7392" s="45"/>
      <c r="AY7392" s="45"/>
      <c r="AZ7392" s="45"/>
    </row>
    <row r="7393" spans="6:52" customFormat="1" ht="12.75" x14ac:dyDescent="0.2">
      <c r="F7393" s="80"/>
      <c r="M7393" s="80"/>
      <c r="Y7393" s="80"/>
      <c r="AH7393" s="80"/>
      <c r="AM7393" s="45"/>
      <c r="AN7393" s="45"/>
      <c r="AO7393" s="45"/>
      <c r="AP7393" s="45"/>
      <c r="AQ7393" s="45"/>
      <c r="AR7393" s="45"/>
      <c r="AS7393" s="45"/>
      <c r="AT7393" s="45"/>
      <c r="AY7393" s="45"/>
      <c r="AZ7393" s="45"/>
    </row>
    <row r="7394" spans="6:52" customFormat="1" ht="12.75" x14ac:dyDescent="0.2">
      <c r="F7394" s="80"/>
      <c r="M7394" s="80"/>
      <c r="Y7394" s="80"/>
      <c r="AH7394" s="80"/>
      <c r="AM7394" s="45"/>
      <c r="AN7394" s="45"/>
      <c r="AO7394" s="45"/>
      <c r="AP7394" s="45"/>
      <c r="AQ7394" s="45"/>
      <c r="AR7394" s="45"/>
      <c r="AS7394" s="45"/>
      <c r="AT7394" s="45"/>
      <c r="AY7394" s="45"/>
      <c r="AZ7394" s="45"/>
    </row>
    <row r="7395" spans="6:52" customFormat="1" ht="12.75" x14ac:dyDescent="0.2">
      <c r="F7395" s="80"/>
      <c r="M7395" s="80"/>
      <c r="Y7395" s="80"/>
      <c r="AH7395" s="80"/>
      <c r="AM7395" s="45"/>
      <c r="AN7395" s="45"/>
      <c r="AO7395" s="45"/>
      <c r="AP7395" s="45"/>
      <c r="AQ7395" s="45"/>
      <c r="AR7395" s="45"/>
      <c r="AS7395" s="45"/>
      <c r="AT7395" s="45"/>
      <c r="AY7395" s="45"/>
      <c r="AZ7395" s="45"/>
    </row>
    <row r="7396" spans="6:52" customFormat="1" ht="12.75" x14ac:dyDescent="0.2">
      <c r="F7396" s="80"/>
      <c r="M7396" s="80"/>
      <c r="Y7396" s="80"/>
      <c r="AH7396" s="80"/>
      <c r="AM7396" s="45"/>
      <c r="AN7396" s="45"/>
      <c r="AO7396" s="45"/>
      <c r="AP7396" s="45"/>
      <c r="AQ7396" s="45"/>
      <c r="AR7396" s="45"/>
      <c r="AS7396" s="45"/>
      <c r="AT7396" s="45"/>
      <c r="AY7396" s="45"/>
      <c r="AZ7396" s="45"/>
    </row>
    <row r="7397" spans="6:52" customFormat="1" ht="12.75" x14ac:dyDescent="0.2">
      <c r="F7397" s="80"/>
      <c r="M7397" s="80"/>
      <c r="Y7397" s="80"/>
      <c r="AH7397" s="80"/>
      <c r="AM7397" s="45"/>
      <c r="AN7397" s="45"/>
      <c r="AO7397" s="45"/>
      <c r="AP7397" s="45"/>
      <c r="AQ7397" s="45"/>
      <c r="AR7397" s="45"/>
      <c r="AS7397" s="45"/>
      <c r="AT7397" s="45"/>
      <c r="AY7397" s="45"/>
      <c r="AZ7397" s="45"/>
    </row>
    <row r="7398" spans="6:52" customFormat="1" ht="12.75" x14ac:dyDescent="0.2">
      <c r="F7398" s="80"/>
      <c r="M7398" s="80"/>
      <c r="Y7398" s="80"/>
      <c r="AH7398" s="80"/>
      <c r="AM7398" s="45"/>
      <c r="AN7398" s="45"/>
      <c r="AO7398" s="45"/>
      <c r="AP7398" s="45"/>
      <c r="AQ7398" s="45"/>
      <c r="AR7398" s="45"/>
      <c r="AS7398" s="45"/>
      <c r="AT7398" s="45"/>
      <c r="AY7398" s="45"/>
      <c r="AZ7398" s="45"/>
    </row>
    <row r="7399" spans="6:52" customFormat="1" ht="12.75" x14ac:dyDescent="0.2">
      <c r="F7399" s="80"/>
      <c r="M7399" s="80"/>
      <c r="Y7399" s="80"/>
      <c r="AH7399" s="80"/>
      <c r="AM7399" s="45"/>
      <c r="AN7399" s="45"/>
      <c r="AO7399" s="45"/>
      <c r="AP7399" s="45"/>
      <c r="AQ7399" s="45"/>
      <c r="AR7399" s="45"/>
      <c r="AS7399" s="45"/>
      <c r="AT7399" s="45"/>
      <c r="AY7399" s="45"/>
      <c r="AZ7399" s="45"/>
    </row>
    <row r="7400" spans="6:52" customFormat="1" ht="12.75" x14ac:dyDescent="0.2">
      <c r="F7400" s="80"/>
      <c r="M7400" s="80"/>
      <c r="Y7400" s="80"/>
      <c r="AH7400" s="80"/>
      <c r="AM7400" s="45"/>
      <c r="AN7400" s="45"/>
      <c r="AO7400" s="45"/>
      <c r="AP7400" s="45"/>
      <c r="AQ7400" s="45"/>
      <c r="AR7400" s="45"/>
      <c r="AS7400" s="45"/>
      <c r="AT7400" s="45"/>
      <c r="AY7400" s="45"/>
      <c r="AZ7400" s="45"/>
    </row>
    <row r="7401" spans="6:52" customFormat="1" ht="12.75" x14ac:dyDescent="0.2">
      <c r="F7401" s="80"/>
      <c r="M7401" s="80"/>
      <c r="Y7401" s="80"/>
      <c r="AH7401" s="80"/>
      <c r="AM7401" s="45"/>
      <c r="AN7401" s="45"/>
      <c r="AO7401" s="45"/>
      <c r="AP7401" s="45"/>
      <c r="AQ7401" s="45"/>
      <c r="AR7401" s="45"/>
      <c r="AS7401" s="45"/>
      <c r="AT7401" s="45"/>
      <c r="AY7401" s="45"/>
      <c r="AZ7401" s="45"/>
    </row>
    <row r="7402" spans="6:52" customFormat="1" ht="12.75" x14ac:dyDescent="0.2">
      <c r="F7402" s="80"/>
      <c r="M7402" s="80"/>
      <c r="Y7402" s="80"/>
      <c r="AH7402" s="80"/>
      <c r="AM7402" s="45"/>
      <c r="AN7402" s="45"/>
      <c r="AO7402" s="45"/>
      <c r="AP7402" s="45"/>
      <c r="AQ7402" s="45"/>
      <c r="AR7402" s="45"/>
      <c r="AS7402" s="45"/>
      <c r="AT7402" s="45"/>
      <c r="AY7402" s="45"/>
      <c r="AZ7402" s="45"/>
    </row>
    <row r="7403" spans="6:52" customFormat="1" ht="12.75" x14ac:dyDescent="0.2">
      <c r="F7403" s="80"/>
      <c r="M7403" s="80"/>
      <c r="Y7403" s="80"/>
      <c r="AH7403" s="80"/>
      <c r="AM7403" s="45"/>
      <c r="AN7403" s="45"/>
      <c r="AO7403" s="45"/>
      <c r="AP7403" s="45"/>
      <c r="AQ7403" s="45"/>
      <c r="AR7403" s="45"/>
      <c r="AS7403" s="45"/>
      <c r="AT7403" s="45"/>
      <c r="AY7403" s="45"/>
      <c r="AZ7403" s="45"/>
    </row>
    <row r="7404" spans="6:52" customFormat="1" ht="12.75" x14ac:dyDescent="0.2">
      <c r="F7404" s="80"/>
      <c r="M7404" s="80"/>
      <c r="Y7404" s="80"/>
      <c r="AH7404" s="80"/>
      <c r="AM7404" s="45"/>
      <c r="AN7404" s="45"/>
      <c r="AO7404" s="45"/>
      <c r="AP7404" s="45"/>
      <c r="AQ7404" s="45"/>
      <c r="AR7404" s="45"/>
      <c r="AS7404" s="45"/>
      <c r="AT7404" s="45"/>
      <c r="AY7404" s="45"/>
      <c r="AZ7404" s="45"/>
    </row>
    <row r="7405" spans="6:52" customFormat="1" ht="12.75" x14ac:dyDescent="0.2">
      <c r="F7405" s="80"/>
      <c r="M7405" s="80"/>
      <c r="Y7405" s="80"/>
      <c r="AH7405" s="80"/>
      <c r="AM7405" s="45"/>
      <c r="AN7405" s="45"/>
      <c r="AO7405" s="45"/>
      <c r="AP7405" s="45"/>
      <c r="AQ7405" s="45"/>
      <c r="AR7405" s="45"/>
      <c r="AS7405" s="45"/>
      <c r="AT7405" s="45"/>
      <c r="AY7405" s="45"/>
      <c r="AZ7405" s="45"/>
    </row>
    <row r="7406" spans="6:52" customFormat="1" ht="12.75" x14ac:dyDescent="0.2">
      <c r="F7406" s="80"/>
      <c r="M7406" s="80"/>
      <c r="Y7406" s="80"/>
      <c r="AH7406" s="80"/>
      <c r="AM7406" s="45"/>
      <c r="AN7406" s="45"/>
      <c r="AO7406" s="45"/>
      <c r="AP7406" s="45"/>
      <c r="AQ7406" s="45"/>
      <c r="AR7406" s="45"/>
      <c r="AS7406" s="45"/>
      <c r="AT7406" s="45"/>
      <c r="AY7406" s="45"/>
      <c r="AZ7406" s="45"/>
    </row>
    <row r="7407" spans="6:52" customFormat="1" ht="12.75" x14ac:dyDescent="0.2">
      <c r="F7407" s="80"/>
      <c r="M7407" s="80"/>
      <c r="Y7407" s="80"/>
      <c r="AH7407" s="80"/>
      <c r="AM7407" s="45"/>
      <c r="AN7407" s="45"/>
      <c r="AO7407" s="45"/>
      <c r="AP7407" s="45"/>
      <c r="AQ7407" s="45"/>
      <c r="AR7407" s="45"/>
      <c r="AS7407" s="45"/>
      <c r="AT7407" s="45"/>
      <c r="AY7407" s="45"/>
      <c r="AZ7407" s="45"/>
    </row>
    <row r="7408" spans="6:52" customFormat="1" ht="12.75" x14ac:dyDescent="0.2">
      <c r="F7408" s="80"/>
      <c r="M7408" s="80"/>
      <c r="Y7408" s="80"/>
      <c r="AH7408" s="80"/>
      <c r="AM7408" s="45"/>
      <c r="AN7408" s="45"/>
      <c r="AO7408" s="45"/>
      <c r="AP7408" s="45"/>
      <c r="AQ7408" s="45"/>
      <c r="AR7408" s="45"/>
      <c r="AS7408" s="45"/>
      <c r="AT7408" s="45"/>
      <c r="AY7408" s="45"/>
      <c r="AZ7408" s="45"/>
    </row>
    <row r="7409" spans="6:52" customFormat="1" ht="12.75" x14ac:dyDescent="0.2">
      <c r="F7409" s="80"/>
      <c r="M7409" s="80"/>
      <c r="Y7409" s="80"/>
      <c r="AH7409" s="80"/>
      <c r="AM7409" s="45"/>
      <c r="AN7409" s="45"/>
      <c r="AO7409" s="45"/>
      <c r="AP7409" s="45"/>
      <c r="AQ7409" s="45"/>
      <c r="AR7409" s="45"/>
      <c r="AS7409" s="45"/>
      <c r="AT7409" s="45"/>
      <c r="AY7409" s="45"/>
      <c r="AZ7409" s="45"/>
    </row>
    <row r="7410" spans="6:52" customFormat="1" ht="12.75" x14ac:dyDescent="0.2">
      <c r="F7410" s="80"/>
      <c r="M7410" s="80"/>
      <c r="Y7410" s="80"/>
      <c r="AH7410" s="80"/>
      <c r="AM7410" s="45"/>
      <c r="AN7410" s="45"/>
      <c r="AO7410" s="45"/>
      <c r="AP7410" s="45"/>
      <c r="AQ7410" s="45"/>
      <c r="AR7410" s="45"/>
      <c r="AS7410" s="45"/>
      <c r="AT7410" s="45"/>
      <c r="AY7410" s="45"/>
      <c r="AZ7410" s="45"/>
    </row>
    <row r="7411" spans="6:52" customFormat="1" ht="12.75" x14ac:dyDescent="0.2">
      <c r="F7411" s="80"/>
      <c r="M7411" s="80"/>
      <c r="Y7411" s="80"/>
      <c r="AH7411" s="80"/>
      <c r="AM7411" s="45"/>
      <c r="AN7411" s="45"/>
      <c r="AO7411" s="45"/>
      <c r="AP7411" s="45"/>
      <c r="AQ7411" s="45"/>
      <c r="AR7411" s="45"/>
      <c r="AS7411" s="45"/>
      <c r="AT7411" s="45"/>
      <c r="AY7411" s="45"/>
      <c r="AZ7411" s="45"/>
    </row>
    <row r="7412" spans="6:52" customFormat="1" ht="12.75" x14ac:dyDescent="0.2">
      <c r="F7412" s="80"/>
      <c r="M7412" s="80"/>
      <c r="Y7412" s="80"/>
      <c r="AH7412" s="80"/>
      <c r="AM7412" s="45"/>
      <c r="AN7412" s="45"/>
      <c r="AO7412" s="45"/>
      <c r="AP7412" s="45"/>
      <c r="AQ7412" s="45"/>
      <c r="AR7412" s="45"/>
      <c r="AS7412" s="45"/>
      <c r="AT7412" s="45"/>
      <c r="AY7412" s="45"/>
      <c r="AZ7412" s="45"/>
    </row>
    <row r="7413" spans="6:52" customFormat="1" ht="12.75" x14ac:dyDescent="0.2">
      <c r="F7413" s="80"/>
      <c r="M7413" s="80"/>
      <c r="Y7413" s="80"/>
      <c r="AH7413" s="80"/>
      <c r="AM7413" s="45"/>
      <c r="AN7413" s="45"/>
      <c r="AO7413" s="45"/>
      <c r="AP7413" s="45"/>
      <c r="AQ7413" s="45"/>
      <c r="AR7413" s="45"/>
      <c r="AS7413" s="45"/>
      <c r="AT7413" s="45"/>
      <c r="AY7413" s="45"/>
      <c r="AZ7413" s="45"/>
    </row>
    <row r="7414" spans="6:52" customFormat="1" ht="12.75" x14ac:dyDescent="0.2">
      <c r="F7414" s="80"/>
      <c r="M7414" s="80"/>
      <c r="Y7414" s="80"/>
      <c r="AH7414" s="80"/>
      <c r="AM7414" s="45"/>
      <c r="AN7414" s="45"/>
      <c r="AO7414" s="45"/>
      <c r="AP7414" s="45"/>
      <c r="AQ7414" s="45"/>
      <c r="AR7414" s="45"/>
      <c r="AS7414" s="45"/>
      <c r="AT7414" s="45"/>
      <c r="AY7414" s="45"/>
      <c r="AZ7414" s="45"/>
    </row>
    <row r="7415" spans="6:52" customFormat="1" ht="12.75" x14ac:dyDescent="0.2">
      <c r="F7415" s="80"/>
      <c r="M7415" s="80"/>
      <c r="Y7415" s="80"/>
      <c r="AH7415" s="80"/>
      <c r="AM7415" s="45"/>
      <c r="AN7415" s="45"/>
      <c r="AO7415" s="45"/>
      <c r="AP7415" s="45"/>
      <c r="AQ7415" s="45"/>
      <c r="AR7415" s="45"/>
      <c r="AS7415" s="45"/>
      <c r="AT7415" s="45"/>
      <c r="AY7415" s="45"/>
      <c r="AZ7415" s="45"/>
    </row>
    <row r="7416" spans="6:52" customFormat="1" ht="12.75" x14ac:dyDescent="0.2">
      <c r="F7416" s="80"/>
      <c r="M7416" s="80"/>
      <c r="Y7416" s="80"/>
      <c r="AH7416" s="80"/>
      <c r="AM7416" s="45"/>
      <c r="AN7416" s="45"/>
      <c r="AO7416" s="45"/>
      <c r="AP7416" s="45"/>
      <c r="AQ7416" s="45"/>
      <c r="AR7416" s="45"/>
      <c r="AS7416" s="45"/>
      <c r="AT7416" s="45"/>
      <c r="AY7416" s="45"/>
      <c r="AZ7416" s="45"/>
    </row>
    <row r="7417" spans="6:52" customFormat="1" ht="12.75" x14ac:dyDescent="0.2">
      <c r="F7417" s="80"/>
      <c r="M7417" s="80"/>
      <c r="Y7417" s="80"/>
      <c r="AH7417" s="80"/>
      <c r="AM7417" s="45"/>
      <c r="AN7417" s="45"/>
      <c r="AO7417" s="45"/>
      <c r="AP7417" s="45"/>
      <c r="AQ7417" s="45"/>
      <c r="AR7417" s="45"/>
      <c r="AS7417" s="45"/>
      <c r="AT7417" s="45"/>
      <c r="AY7417" s="45"/>
      <c r="AZ7417" s="45"/>
    </row>
    <row r="7418" spans="6:52" customFormat="1" ht="12.75" x14ac:dyDescent="0.2">
      <c r="F7418" s="80"/>
      <c r="M7418" s="80"/>
      <c r="Y7418" s="80"/>
      <c r="AH7418" s="80"/>
      <c r="AM7418" s="45"/>
      <c r="AN7418" s="45"/>
      <c r="AO7418" s="45"/>
      <c r="AP7418" s="45"/>
      <c r="AQ7418" s="45"/>
      <c r="AR7418" s="45"/>
      <c r="AS7418" s="45"/>
      <c r="AT7418" s="45"/>
      <c r="AY7418" s="45"/>
      <c r="AZ7418" s="45"/>
    </row>
    <row r="7419" spans="6:52" customFormat="1" ht="12.75" x14ac:dyDescent="0.2">
      <c r="F7419" s="80"/>
      <c r="M7419" s="80"/>
      <c r="Y7419" s="80"/>
      <c r="AH7419" s="80"/>
      <c r="AM7419" s="45"/>
      <c r="AN7419" s="45"/>
      <c r="AO7419" s="45"/>
      <c r="AP7419" s="45"/>
      <c r="AQ7419" s="45"/>
      <c r="AR7419" s="45"/>
      <c r="AS7419" s="45"/>
      <c r="AT7419" s="45"/>
      <c r="AY7419" s="45"/>
      <c r="AZ7419" s="45"/>
    </row>
    <row r="7420" spans="6:52" customFormat="1" ht="12.75" x14ac:dyDescent="0.2">
      <c r="F7420" s="80"/>
      <c r="M7420" s="80"/>
      <c r="Y7420" s="80"/>
      <c r="AH7420" s="80"/>
      <c r="AM7420" s="45"/>
      <c r="AN7420" s="45"/>
      <c r="AO7420" s="45"/>
      <c r="AP7420" s="45"/>
      <c r="AQ7420" s="45"/>
      <c r="AR7420" s="45"/>
      <c r="AS7420" s="45"/>
      <c r="AT7420" s="45"/>
      <c r="AY7420" s="45"/>
      <c r="AZ7420" s="45"/>
    </row>
    <row r="7421" spans="6:52" customFormat="1" ht="12.75" x14ac:dyDescent="0.2">
      <c r="F7421" s="80"/>
      <c r="M7421" s="80"/>
      <c r="Y7421" s="80"/>
      <c r="AH7421" s="80"/>
      <c r="AM7421" s="45"/>
      <c r="AN7421" s="45"/>
      <c r="AO7421" s="45"/>
      <c r="AP7421" s="45"/>
      <c r="AQ7421" s="45"/>
      <c r="AR7421" s="45"/>
      <c r="AS7421" s="45"/>
      <c r="AT7421" s="45"/>
      <c r="AY7421" s="45"/>
      <c r="AZ7421" s="45"/>
    </row>
    <row r="7422" spans="6:52" customFormat="1" ht="12.75" x14ac:dyDescent="0.2">
      <c r="F7422" s="80"/>
      <c r="M7422" s="80"/>
      <c r="Y7422" s="80"/>
      <c r="AH7422" s="80"/>
      <c r="AM7422" s="45"/>
      <c r="AN7422" s="45"/>
      <c r="AO7422" s="45"/>
      <c r="AP7422" s="45"/>
      <c r="AQ7422" s="45"/>
      <c r="AR7422" s="45"/>
      <c r="AS7422" s="45"/>
      <c r="AT7422" s="45"/>
      <c r="AY7422" s="45"/>
      <c r="AZ7422" s="45"/>
    </row>
    <row r="7423" spans="6:52" customFormat="1" ht="12.75" x14ac:dyDescent="0.2">
      <c r="F7423" s="80"/>
      <c r="M7423" s="80"/>
      <c r="Y7423" s="80"/>
      <c r="AH7423" s="80"/>
      <c r="AM7423" s="45"/>
      <c r="AN7423" s="45"/>
      <c r="AO7423" s="45"/>
      <c r="AP7423" s="45"/>
      <c r="AQ7423" s="45"/>
      <c r="AR7423" s="45"/>
      <c r="AS7423" s="45"/>
      <c r="AT7423" s="45"/>
      <c r="AY7423" s="45"/>
      <c r="AZ7423" s="45"/>
    </row>
    <row r="7424" spans="6:52" customFormat="1" ht="12.75" x14ac:dyDescent="0.2">
      <c r="F7424" s="80"/>
      <c r="M7424" s="80"/>
      <c r="Y7424" s="80"/>
      <c r="AH7424" s="80"/>
      <c r="AM7424" s="45"/>
      <c r="AN7424" s="45"/>
      <c r="AO7424" s="45"/>
      <c r="AP7424" s="45"/>
      <c r="AQ7424" s="45"/>
      <c r="AR7424" s="45"/>
      <c r="AS7424" s="45"/>
      <c r="AT7424" s="45"/>
      <c r="AY7424" s="45"/>
      <c r="AZ7424" s="45"/>
    </row>
    <row r="7425" spans="6:52" customFormat="1" ht="12.75" x14ac:dyDescent="0.2">
      <c r="F7425" s="80"/>
      <c r="M7425" s="80"/>
      <c r="Y7425" s="80"/>
      <c r="AH7425" s="80"/>
      <c r="AM7425" s="45"/>
      <c r="AN7425" s="45"/>
      <c r="AO7425" s="45"/>
      <c r="AP7425" s="45"/>
      <c r="AQ7425" s="45"/>
      <c r="AR7425" s="45"/>
      <c r="AS7425" s="45"/>
      <c r="AT7425" s="45"/>
      <c r="AY7425" s="45"/>
      <c r="AZ7425" s="45"/>
    </row>
    <row r="7426" spans="6:52" customFormat="1" ht="12.75" x14ac:dyDescent="0.2">
      <c r="F7426" s="80"/>
      <c r="M7426" s="80"/>
      <c r="Y7426" s="80"/>
      <c r="AH7426" s="80"/>
      <c r="AM7426" s="45"/>
      <c r="AN7426" s="45"/>
      <c r="AO7426" s="45"/>
      <c r="AP7426" s="45"/>
      <c r="AQ7426" s="45"/>
      <c r="AR7426" s="45"/>
      <c r="AS7426" s="45"/>
      <c r="AT7426" s="45"/>
      <c r="AY7426" s="45"/>
      <c r="AZ7426" s="45"/>
    </row>
    <row r="7427" spans="6:52" customFormat="1" ht="12.75" x14ac:dyDescent="0.2">
      <c r="F7427" s="80"/>
      <c r="M7427" s="80"/>
      <c r="Y7427" s="80"/>
      <c r="AH7427" s="80"/>
      <c r="AM7427" s="45"/>
      <c r="AN7427" s="45"/>
      <c r="AO7427" s="45"/>
      <c r="AP7427" s="45"/>
      <c r="AQ7427" s="45"/>
      <c r="AR7427" s="45"/>
      <c r="AS7427" s="45"/>
      <c r="AT7427" s="45"/>
      <c r="AY7427" s="45"/>
      <c r="AZ7427" s="45"/>
    </row>
    <row r="7428" spans="6:52" customFormat="1" ht="12.75" x14ac:dyDescent="0.2">
      <c r="F7428" s="80"/>
      <c r="M7428" s="80"/>
      <c r="Y7428" s="80"/>
      <c r="AH7428" s="80"/>
      <c r="AM7428" s="45"/>
      <c r="AN7428" s="45"/>
      <c r="AO7428" s="45"/>
      <c r="AP7428" s="45"/>
      <c r="AQ7428" s="45"/>
      <c r="AR7428" s="45"/>
      <c r="AS7428" s="45"/>
      <c r="AT7428" s="45"/>
      <c r="AY7428" s="45"/>
      <c r="AZ7428" s="45"/>
    </row>
    <row r="7429" spans="6:52" customFormat="1" ht="12.75" x14ac:dyDescent="0.2">
      <c r="F7429" s="80"/>
      <c r="M7429" s="80"/>
      <c r="Y7429" s="80"/>
      <c r="AH7429" s="80"/>
      <c r="AM7429" s="45"/>
      <c r="AN7429" s="45"/>
      <c r="AO7429" s="45"/>
      <c r="AP7429" s="45"/>
      <c r="AQ7429" s="45"/>
      <c r="AR7429" s="45"/>
      <c r="AS7429" s="45"/>
      <c r="AT7429" s="45"/>
      <c r="AY7429" s="45"/>
      <c r="AZ7429" s="45"/>
    </row>
    <row r="7430" spans="6:52" customFormat="1" ht="12.75" x14ac:dyDescent="0.2">
      <c r="F7430" s="80"/>
      <c r="M7430" s="80"/>
      <c r="Y7430" s="80"/>
      <c r="AH7430" s="80"/>
      <c r="AM7430" s="45"/>
      <c r="AN7430" s="45"/>
      <c r="AO7430" s="45"/>
      <c r="AP7430" s="45"/>
      <c r="AQ7430" s="45"/>
      <c r="AR7430" s="45"/>
      <c r="AS7430" s="45"/>
      <c r="AT7430" s="45"/>
      <c r="AY7430" s="45"/>
      <c r="AZ7430" s="45"/>
    </row>
    <row r="7431" spans="6:52" customFormat="1" ht="12.75" x14ac:dyDescent="0.2">
      <c r="F7431" s="80"/>
      <c r="M7431" s="80"/>
      <c r="Y7431" s="80"/>
      <c r="AH7431" s="80"/>
      <c r="AM7431" s="45"/>
      <c r="AN7431" s="45"/>
      <c r="AO7431" s="45"/>
      <c r="AP7431" s="45"/>
      <c r="AQ7431" s="45"/>
      <c r="AR7431" s="45"/>
      <c r="AS7431" s="45"/>
      <c r="AT7431" s="45"/>
      <c r="AY7431" s="45"/>
      <c r="AZ7431" s="45"/>
    </row>
    <row r="7432" spans="6:52" customFormat="1" ht="12.75" x14ac:dyDescent="0.2">
      <c r="F7432" s="80"/>
      <c r="M7432" s="80"/>
      <c r="Y7432" s="80"/>
      <c r="AH7432" s="80"/>
      <c r="AM7432" s="45"/>
      <c r="AN7432" s="45"/>
      <c r="AO7432" s="45"/>
      <c r="AP7432" s="45"/>
      <c r="AQ7432" s="45"/>
      <c r="AR7432" s="45"/>
      <c r="AS7432" s="45"/>
      <c r="AT7432" s="45"/>
      <c r="AY7432" s="45"/>
      <c r="AZ7432" s="45"/>
    </row>
    <row r="7433" spans="6:52" customFormat="1" ht="12.75" x14ac:dyDescent="0.2">
      <c r="F7433" s="80"/>
      <c r="M7433" s="80"/>
      <c r="Y7433" s="80"/>
      <c r="AH7433" s="80"/>
      <c r="AM7433" s="45"/>
      <c r="AN7433" s="45"/>
      <c r="AO7433" s="45"/>
      <c r="AP7433" s="45"/>
      <c r="AQ7433" s="45"/>
      <c r="AR7433" s="45"/>
      <c r="AS7433" s="45"/>
      <c r="AT7433" s="45"/>
      <c r="AY7433" s="45"/>
      <c r="AZ7433" s="45"/>
    </row>
    <row r="7434" spans="6:52" customFormat="1" ht="12.75" x14ac:dyDescent="0.2">
      <c r="F7434" s="80"/>
      <c r="M7434" s="80"/>
      <c r="Y7434" s="80"/>
      <c r="AH7434" s="80"/>
      <c r="AM7434" s="45"/>
      <c r="AN7434" s="45"/>
      <c r="AO7434" s="45"/>
      <c r="AP7434" s="45"/>
      <c r="AQ7434" s="45"/>
      <c r="AR7434" s="45"/>
      <c r="AS7434" s="45"/>
      <c r="AT7434" s="45"/>
      <c r="AY7434" s="45"/>
      <c r="AZ7434" s="45"/>
    </row>
    <row r="7435" spans="6:52" customFormat="1" ht="12.75" x14ac:dyDescent="0.2">
      <c r="F7435" s="80"/>
      <c r="M7435" s="80"/>
      <c r="Y7435" s="80"/>
      <c r="AH7435" s="80"/>
      <c r="AM7435" s="45"/>
      <c r="AN7435" s="45"/>
      <c r="AO7435" s="45"/>
      <c r="AP7435" s="45"/>
      <c r="AQ7435" s="45"/>
      <c r="AR7435" s="45"/>
      <c r="AS7435" s="45"/>
      <c r="AT7435" s="45"/>
      <c r="AY7435" s="45"/>
      <c r="AZ7435" s="45"/>
    </row>
    <row r="7436" spans="6:52" customFormat="1" ht="12.75" x14ac:dyDescent="0.2">
      <c r="F7436" s="80"/>
      <c r="M7436" s="80"/>
      <c r="Y7436" s="80"/>
      <c r="AH7436" s="80"/>
      <c r="AM7436" s="45"/>
      <c r="AN7436" s="45"/>
      <c r="AO7436" s="45"/>
      <c r="AP7436" s="45"/>
      <c r="AQ7436" s="45"/>
      <c r="AR7436" s="45"/>
      <c r="AS7436" s="45"/>
      <c r="AT7436" s="45"/>
      <c r="AY7436" s="45"/>
      <c r="AZ7436" s="45"/>
    </row>
    <row r="7437" spans="6:52" customFormat="1" ht="12.75" x14ac:dyDescent="0.2">
      <c r="F7437" s="80"/>
      <c r="M7437" s="80"/>
      <c r="Y7437" s="80"/>
      <c r="AH7437" s="80"/>
      <c r="AM7437" s="45"/>
      <c r="AN7437" s="45"/>
      <c r="AO7437" s="45"/>
      <c r="AP7437" s="45"/>
      <c r="AQ7437" s="45"/>
      <c r="AR7437" s="45"/>
      <c r="AS7437" s="45"/>
      <c r="AT7437" s="45"/>
      <c r="AY7437" s="45"/>
      <c r="AZ7437" s="45"/>
    </row>
    <row r="7438" spans="6:52" customFormat="1" ht="12.75" x14ac:dyDescent="0.2">
      <c r="F7438" s="80"/>
      <c r="M7438" s="80"/>
      <c r="Y7438" s="80"/>
      <c r="AH7438" s="80"/>
      <c r="AM7438" s="45"/>
      <c r="AN7438" s="45"/>
      <c r="AO7438" s="45"/>
      <c r="AP7438" s="45"/>
      <c r="AQ7438" s="45"/>
      <c r="AR7438" s="45"/>
      <c r="AS7438" s="45"/>
      <c r="AT7438" s="45"/>
      <c r="AY7438" s="45"/>
      <c r="AZ7438" s="45"/>
    </row>
    <row r="7439" spans="6:52" customFormat="1" ht="12.75" x14ac:dyDescent="0.2">
      <c r="F7439" s="80"/>
      <c r="M7439" s="80"/>
      <c r="Y7439" s="80"/>
      <c r="AH7439" s="80"/>
      <c r="AM7439" s="45"/>
      <c r="AN7439" s="45"/>
      <c r="AO7439" s="45"/>
      <c r="AP7439" s="45"/>
      <c r="AQ7439" s="45"/>
      <c r="AR7439" s="45"/>
      <c r="AS7439" s="45"/>
      <c r="AT7439" s="45"/>
      <c r="AY7439" s="45"/>
      <c r="AZ7439" s="45"/>
    </row>
    <row r="7440" spans="6:52" customFormat="1" ht="12.75" x14ac:dyDescent="0.2">
      <c r="F7440" s="80"/>
      <c r="M7440" s="80"/>
      <c r="Y7440" s="80"/>
      <c r="AH7440" s="80"/>
      <c r="AM7440" s="45"/>
      <c r="AN7440" s="45"/>
      <c r="AO7440" s="45"/>
      <c r="AP7440" s="45"/>
      <c r="AQ7440" s="45"/>
      <c r="AR7440" s="45"/>
      <c r="AS7440" s="45"/>
      <c r="AT7440" s="45"/>
      <c r="AY7440" s="45"/>
      <c r="AZ7440" s="45"/>
    </row>
    <row r="7441" spans="6:52" customFormat="1" ht="12.75" x14ac:dyDescent="0.2">
      <c r="F7441" s="80"/>
      <c r="M7441" s="80"/>
      <c r="Y7441" s="80"/>
      <c r="AH7441" s="80"/>
      <c r="AM7441" s="45"/>
      <c r="AN7441" s="45"/>
      <c r="AO7441" s="45"/>
      <c r="AP7441" s="45"/>
      <c r="AQ7441" s="45"/>
      <c r="AR7441" s="45"/>
      <c r="AS7441" s="45"/>
      <c r="AT7441" s="45"/>
      <c r="AY7441" s="45"/>
      <c r="AZ7441" s="45"/>
    </row>
    <row r="7442" spans="6:52" customFormat="1" ht="12.75" x14ac:dyDescent="0.2">
      <c r="F7442" s="80"/>
      <c r="M7442" s="80"/>
      <c r="Y7442" s="80"/>
      <c r="AH7442" s="80"/>
      <c r="AM7442" s="45"/>
      <c r="AN7442" s="45"/>
      <c r="AO7442" s="45"/>
      <c r="AP7442" s="45"/>
      <c r="AQ7442" s="45"/>
      <c r="AR7442" s="45"/>
      <c r="AS7442" s="45"/>
      <c r="AT7442" s="45"/>
      <c r="AY7442" s="45"/>
      <c r="AZ7442" s="45"/>
    </row>
    <row r="7443" spans="6:52" customFormat="1" ht="12.75" x14ac:dyDescent="0.2">
      <c r="F7443" s="80"/>
      <c r="M7443" s="80"/>
      <c r="Y7443" s="80"/>
      <c r="AH7443" s="80"/>
      <c r="AM7443" s="45"/>
      <c r="AN7443" s="45"/>
      <c r="AO7443" s="45"/>
      <c r="AP7443" s="45"/>
      <c r="AQ7443" s="45"/>
      <c r="AR7443" s="45"/>
      <c r="AS7443" s="45"/>
      <c r="AT7443" s="45"/>
      <c r="AY7443" s="45"/>
      <c r="AZ7443" s="45"/>
    </row>
    <row r="7444" spans="6:52" customFormat="1" ht="12.75" x14ac:dyDescent="0.2">
      <c r="F7444" s="80"/>
      <c r="M7444" s="80"/>
      <c r="Y7444" s="80"/>
      <c r="AH7444" s="80"/>
      <c r="AM7444" s="45"/>
      <c r="AN7444" s="45"/>
      <c r="AO7444" s="45"/>
      <c r="AP7444" s="45"/>
      <c r="AQ7444" s="45"/>
      <c r="AR7444" s="45"/>
      <c r="AS7444" s="45"/>
      <c r="AT7444" s="45"/>
      <c r="AY7444" s="45"/>
      <c r="AZ7444" s="45"/>
    </row>
    <row r="7445" spans="6:52" customFormat="1" ht="12.75" x14ac:dyDescent="0.2">
      <c r="F7445" s="80"/>
      <c r="M7445" s="80"/>
      <c r="Y7445" s="80"/>
      <c r="AH7445" s="80"/>
      <c r="AM7445" s="45"/>
      <c r="AN7445" s="45"/>
      <c r="AO7445" s="45"/>
      <c r="AP7445" s="45"/>
      <c r="AQ7445" s="45"/>
      <c r="AR7445" s="45"/>
      <c r="AS7445" s="45"/>
      <c r="AT7445" s="45"/>
      <c r="AY7445" s="45"/>
      <c r="AZ7445" s="45"/>
    </row>
    <row r="7446" spans="6:52" customFormat="1" ht="12.75" x14ac:dyDescent="0.2">
      <c r="F7446" s="80"/>
      <c r="M7446" s="80"/>
      <c r="Y7446" s="80"/>
      <c r="AH7446" s="80"/>
      <c r="AM7446" s="45"/>
      <c r="AN7446" s="45"/>
      <c r="AO7446" s="45"/>
      <c r="AP7446" s="45"/>
      <c r="AQ7446" s="45"/>
      <c r="AR7446" s="45"/>
      <c r="AS7446" s="45"/>
      <c r="AT7446" s="45"/>
      <c r="AY7446" s="45"/>
      <c r="AZ7446" s="45"/>
    </row>
    <row r="7447" spans="6:52" customFormat="1" ht="12.75" x14ac:dyDescent="0.2">
      <c r="F7447" s="80"/>
      <c r="M7447" s="80"/>
      <c r="Y7447" s="80"/>
      <c r="AH7447" s="80"/>
      <c r="AM7447" s="45"/>
      <c r="AN7447" s="45"/>
      <c r="AO7447" s="45"/>
      <c r="AP7447" s="45"/>
      <c r="AQ7447" s="45"/>
      <c r="AR7447" s="45"/>
      <c r="AS7447" s="45"/>
      <c r="AT7447" s="45"/>
      <c r="AY7447" s="45"/>
      <c r="AZ7447" s="45"/>
    </row>
    <row r="7448" spans="6:52" customFormat="1" ht="12.75" x14ac:dyDescent="0.2">
      <c r="F7448" s="80"/>
      <c r="M7448" s="80"/>
      <c r="Y7448" s="80"/>
      <c r="AH7448" s="80"/>
      <c r="AM7448" s="45"/>
      <c r="AN7448" s="45"/>
      <c r="AO7448" s="45"/>
      <c r="AP7448" s="45"/>
      <c r="AQ7448" s="45"/>
      <c r="AR7448" s="45"/>
      <c r="AS7448" s="45"/>
      <c r="AT7448" s="45"/>
      <c r="AY7448" s="45"/>
      <c r="AZ7448" s="45"/>
    </row>
    <row r="7449" spans="6:52" customFormat="1" ht="12.75" x14ac:dyDescent="0.2">
      <c r="F7449" s="80"/>
      <c r="M7449" s="80"/>
      <c r="Y7449" s="80"/>
      <c r="AH7449" s="80"/>
      <c r="AM7449" s="45"/>
      <c r="AN7449" s="45"/>
      <c r="AO7449" s="45"/>
      <c r="AP7449" s="45"/>
      <c r="AQ7449" s="45"/>
      <c r="AR7449" s="45"/>
      <c r="AS7449" s="45"/>
      <c r="AT7449" s="45"/>
      <c r="AY7449" s="45"/>
      <c r="AZ7449" s="45"/>
    </row>
    <row r="7450" spans="6:52" customFormat="1" ht="12.75" x14ac:dyDescent="0.2">
      <c r="F7450" s="80"/>
      <c r="M7450" s="80"/>
      <c r="Y7450" s="80"/>
      <c r="AH7450" s="80"/>
      <c r="AM7450" s="45"/>
      <c r="AN7450" s="45"/>
      <c r="AO7450" s="45"/>
      <c r="AP7450" s="45"/>
      <c r="AQ7450" s="45"/>
      <c r="AR7450" s="45"/>
      <c r="AS7450" s="45"/>
      <c r="AT7450" s="45"/>
      <c r="AY7450" s="45"/>
      <c r="AZ7450" s="45"/>
    </row>
    <row r="7451" spans="6:52" customFormat="1" ht="12.75" x14ac:dyDescent="0.2">
      <c r="F7451" s="80"/>
      <c r="M7451" s="80"/>
      <c r="Y7451" s="80"/>
      <c r="AH7451" s="80"/>
      <c r="AM7451" s="45"/>
      <c r="AN7451" s="45"/>
      <c r="AO7451" s="45"/>
      <c r="AP7451" s="45"/>
      <c r="AQ7451" s="45"/>
      <c r="AR7451" s="45"/>
      <c r="AS7451" s="45"/>
      <c r="AT7451" s="45"/>
      <c r="AY7451" s="45"/>
      <c r="AZ7451" s="45"/>
    </row>
    <row r="7452" spans="6:52" customFormat="1" ht="12.75" x14ac:dyDescent="0.2">
      <c r="F7452" s="80"/>
      <c r="M7452" s="80"/>
      <c r="Y7452" s="80"/>
      <c r="AH7452" s="80"/>
      <c r="AM7452" s="45"/>
      <c r="AN7452" s="45"/>
      <c r="AO7452" s="45"/>
      <c r="AP7452" s="45"/>
      <c r="AQ7452" s="45"/>
      <c r="AR7452" s="45"/>
      <c r="AS7452" s="45"/>
      <c r="AT7452" s="45"/>
      <c r="AY7452" s="45"/>
      <c r="AZ7452" s="45"/>
    </row>
    <row r="7453" spans="6:52" customFormat="1" ht="12.75" x14ac:dyDescent="0.2">
      <c r="F7453" s="80"/>
      <c r="M7453" s="80"/>
      <c r="Y7453" s="80"/>
      <c r="AH7453" s="80"/>
      <c r="AM7453" s="45"/>
      <c r="AN7453" s="45"/>
      <c r="AO7453" s="45"/>
      <c r="AP7453" s="45"/>
      <c r="AQ7453" s="45"/>
      <c r="AR7453" s="45"/>
      <c r="AS7453" s="45"/>
      <c r="AT7453" s="45"/>
      <c r="AY7453" s="45"/>
      <c r="AZ7453" s="45"/>
    </row>
    <row r="7454" spans="6:52" customFormat="1" ht="12.75" x14ac:dyDescent="0.2">
      <c r="F7454" s="80"/>
      <c r="M7454" s="80"/>
      <c r="Y7454" s="80"/>
      <c r="AH7454" s="80"/>
      <c r="AM7454" s="45"/>
      <c r="AN7454" s="45"/>
      <c r="AO7454" s="45"/>
      <c r="AP7454" s="45"/>
      <c r="AQ7454" s="45"/>
      <c r="AR7454" s="45"/>
      <c r="AS7454" s="45"/>
      <c r="AT7454" s="45"/>
      <c r="AY7454" s="45"/>
      <c r="AZ7454" s="45"/>
    </row>
    <row r="7455" spans="6:52" customFormat="1" ht="12.75" x14ac:dyDescent="0.2">
      <c r="F7455" s="80"/>
      <c r="M7455" s="80"/>
      <c r="Y7455" s="80"/>
      <c r="AH7455" s="80"/>
      <c r="AM7455" s="45"/>
      <c r="AN7455" s="45"/>
      <c r="AO7455" s="45"/>
      <c r="AP7455" s="45"/>
      <c r="AQ7455" s="45"/>
      <c r="AR7455" s="45"/>
      <c r="AS7455" s="45"/>
      <c r="AT7455" s="45"/>
      <c r="AY7455" s="45"/>
      <c r="AZ7455" s="45"/>
    </row>
    <row r="7456" spans="6:52" customFormat="1" ht="12.75" x14ac:dyDescent="0.2">
      <c r="F7456" s="80"/>
      <c r="M7456" s="80"/>
      <c r="Y7456" s="80"/>
      <c r="AH7456" s="80"/>
      <c r="AM7456" s="45"/>
      <c r="AN7456" s="45"/>
      <c r="AO7456" s="45"/>
      <c r="AP7456" s="45"/>
      <c r="AQ7456" s="45"/>
      <c r="AR7456" s="45"/>
      <c r="AS7456" s="45"/>
      <c r="AT7456" s="45"/>
      <c r="AY7456" s="45"/>
      <c r="AZ7456" s="45"/>
    </row>
    <row r="7457" spans="6:52" customFormat="1" ht="12.75" x14ac:dyDescent="0.2">
      <c r="F7457" s="80"/>
      <c r="M7457" s="80"/>
      <c r="Y7457" s="80"/>
      <c r="AH7457" s="80"/>
      <c r="AM7457" s="45"/>
      <c r="AN7457" s="45"/>
      <c r="AO7457" s="45"/>
      <c r="AP7457" s="45"/>
      <c r="AQ7457" s="45"/>
      <c r="AR7457" s="45"/>
      <c r="AS7457" s="45"/>
      <c r="AT7457" s="45"/>
      <c r="AY7457" s="45"/>
      <c r="AZ7457" s="45"/>
    </row>
    <row r="7458" spans="6:52" customFormat="1" ht="12.75" x14ac:dyDescent="0.2">
      <c r="F7458" s="80"/>
      <c r="M7458" s="80"/>
      <c r="Y7458" s="80"/>
      <c r="AH7458" s="80"/>
      <c r="AM7458" s="45"/>
      <c r="AN7458" s="45"/>
      <c r="AO7458" s="45"/>
      <c r="AP7458" s="45"/>
      <c r="AQ7458" s="45"/>
      <c r="AR7458" s="45"/>
      <c r="AS7458" s="45"/>
      <c r="AT7458" s="45"/>
      <c r="AY7458" s="45"/>
      <c r="AZ7458" s="45"/>
    </row>
    <row r="7459" spans="6:52" customFormat="1" ht="12.75" x14ac:dyDescent="0.2">
      <c r="F7459" s="80"/>
      <c r="M7459" s="80"/>
      <c r="Y7459" s="80"/>
      <c r="AH7459" s="80"/>
      <c r="AM7459" s="45"/>
      <c r="AN7459" s="45"/>
      <c r="AO7459" s="45"/>
      <c r="AP7459" s="45"/>
      <c r="AQ7459" s="45"/>
      <c r="AR7459" s="45"/>
      <c r="AS7459" s="45"/>
      <c r="AT7459" s="45"/>
      <c r="AY7459" s="45"/>
      <c r="AZ7459" s="45"/>
    </row>
    <row r="7460" spans="6:52" customFormat="1" ht="12.75" x14ac:dyDescent="0.2">
      <c r="F7460" s="80"/>
      <c r="M7460" s="80"/>
      <c r="Y7460" s="80"/>
      <c r="AH7460" s="80"/>
      <c r="AM7460" s="45"/>
      <c r="AN7460" s="45"/>
      <c r="AO7460" s="45"/>
      <c r="AP7460" s="45"/>
      <c r="AQ7460" s="45"/>
      <c r="AR7460" s="45"/>
      <c r="AS7460" s="45"/>
      <c r="AT7460" s="45"/>
      <c r="AY7460" s="45"/>
      <c r="AZ7460" s="45"/>
    </row>
    <row r="7461" spans="6:52" customFormat="1" ht="12.75" x14ac:dyDescent="0.2">
      <c r="F7461" s="80"/>
      <c r="M7461" s="80"/>
      <c r="Y7461" s="80"/>
      <c r="AH7461" s="80"/>
      <c r="AM7461" s="45"/>
      <c r="AN7461" s="45"/>
      <c r="AO7461" s="45"/>
      <c r="AP7461" s="45"/>
      <c r="AQ7461" s="45"/>
      <c r="AR7461" s="45"/>
      <c r="AS7461" s="45"/>
      <c r="AT7461" s="45"/>
      <c r="AY7461" s="45"/>
      <c r="AZ7461" s="45"/>
    </row>
    <row r="7462" spans="6:52" customFormat="1" ht="12.75" x14ac:dyDescent="0.2">
      <c r="F7462" s="80"/>
      <c r="M7462" s="80"/>
      <c r="Y7462" s="80"/>
      <c r="AH7462" s="80"/>
      <c r="AM7462" s="45"/>
      <c r="AN7462" s="45"/>
      <c r="AO7462" s="45"/>
      <c r="AP7462" s="45"/>
      <c r="AQ7462" s="45"/>
      <c r="AR7462" s="45"/>
      <c r="AS7462" s="45"/>
      <c r="AT7462" s="45"/>
      <c r="AY7462" s="45"/>
      <c r="AZ7462" s="45"/>
    </row>
    <row r="7463" spans="6:52" customFormat="1" ht="12.75" x14ac:dyDescent="0.2">
      <c r="F7463" s="80"/>
      <c r="M7463" s="80"/>
      <c r="Y7463" s="80"/>
      <c r="AH7463" s="80"/>
      <c r="AM7463" s="45"/>
      <c r="AN7463" s="45"/>
      <c r="AO7463" s="45"/>
      <c r="AP7463" s="45"/>
      <c r="AQ7463" s="45"/>
      <c r="AR7463" s="45"/>
      <c r="AS7463" s="45"/>
      <c r="AT7463" s="45"/>
      <c r="AY7463" s="45"/>
      <c r="AZ7463" s="45"/>
    </row>
    <row r="7464" spans="6:52" customFormat="1" ht="12.75" x14ac:dyDescent="0.2">
      <c r="F7464" s="80"/>
      <c r="M7464" s="80"/>
      <c r="Y7464" s="80"/>
      <c r="AH7464" s="80"/>
      <c r="AM7464" s="45"/>
      <c r="AN7464" s="45"/>
      <c r="AO7464" s="45"/>
      <c r="AP7464" s="45"/>
      <c r="AQ7464" s="45"/>
      <c r="AR7464" s="45"/>
      <c r="AS7464" s="45"/>
      <c r="AT7464" s="45"/>
      <c r="AY7464" s="45"/>
      <c r="AZ7464" s="45"/>
    </row>
    <row r="7465" spans="6:52" customFormat="1" ht="12.75" x14ac:dyDescent="0.2">
      <c r="F7465" s="80"/>
      <c r="M7465" s="80"/>
      <c r="Y7465" s="80"/>
      <c r="AH7465" s="80"/>
      <c r="AM7465" s="45"/>
      <c r="AN7465" s="45"/>
      <c r="AO7465" s="45"/>
      <c r="AP7465" s="45"/>
      <c r="AQ7465" s="45"/>
      <c r="AR7465" s="45"/>
      <c r="AS7465" s="45"/>
      <c r="AT7465" s="45"/>
      <c r="AY7465" s="45"/>
      <c r="AZ7465" s="45"/>
    </row>
    <row r="7466" spans="6:52" customFormat="1" ht="12.75" x14ac:dyDescent="0.2">
      <c r="F7466" s="80"/>
      <c r="M7466" s="80"/>
      <c r="Y7466" s="80"/>
      <c r="AH7466" s="80"/>
      <c r="AM7466" s="45"/>
      <c r="AN7466" s="45"/>
      <c r="AO7466" s="45"/>
      <c r="AP7466" s="45"/>
      <c r="AQ7466" s="45"/>
      <c r="AR7466" s="45"/>
      <c r="AS7466" s="45"/>
      <c r="AT7466" s="45"/>
      <c r="AY7466" s="45"/>
      <c r="AZ7466" s="45"/>
    </row>
    <row r="7467" spans="6:52" customFormat="1" ht="12.75" x14ac:dyDescent="0.2">
      <c r="F7467" s="80"/>
      <c r="M7467" s="80"/>
      <c r="Y7467" s="80"/>
      <c r="AH7467" s="80"/>
      <c r="AM7467" s="45"/>
      <c r="AN7467" s="45"/>
      <c r="AO7467" s="45"/>
      <c r="AP7467" s="45"/>
      <c r="AQ7467" s="45"/>
      <c r="AR7467" s="45"/>
      <c r="AS7467" s="45"/>
      <c r="AT7467" s="45"/>
      <c r="AY7467" s="45"/>
      <c r="AZ7467" s="45"/>
    </row>
    <row r="7468" spans="6:52" customFormat="1" ht="12.75" x14ac:dyDescent="0.2">
      <c r="F7468" s="80"/>
      <c r="M7468" s="80"/>
      <c r="Y7468" s="80"/>
      <c r="AH7468" s="80"/>
      <c r="AM7468" s="45"/>
      <c r="AN7468" s="45"/>
      <c r="AO7468" s="45"/>
      <c r="AP7468" s="45"/>
      <c r="AQ7468" s="45"/>
      <c r="AR7468" s="45"/>
      <c r="AS7468" s="45"/>
      <c r="AT7468" s="45"/>
      <c r="AY7468" s="45"/>
      <c r="AZ7468" s="45"/>
    </row>
    <row r="7469" spans="6:52" customFormat="1" ht="12.75" x14ac:dyDescent="0.2">
      <c r="F7469" s="80"/>
      <c r="M7469" s="80"/>
      <c r="Y7469" s="80"/>
      <c r="AH7469" s="80"/>
      <c r="AM7469" s="45"/>
      <c r="AN7469" s="45"/>
      <c r="AO7469" s="45"/>
      <c r="AP7469" s="45"/>
      <c r="AQ7469" s="45"/>
      <c r="AR7469" s="45"/>
      <c r="AS7469" s="45"/>
      <c r="AT7469" s="45"/>
      <c r="AY7469" s="45"/>
      <c r="AZ7469" s="45"/>
    </row>
    <row r="7470" spans="6:52" customFormat="1" ht="12.75" x14ac:dyDescent="0.2">
      <c r="F7470" s="80"/>
      <c r="M7470" s="80"/>
      <c r="Y7470" s="80"/>
      <c r="AH7470" s="80"/>
      <c r="AM7470" s="45"/>
      <c r="AN7470" s="45"/>
      <c r="AO7470" s="45"/>
      <c r="AP7470" s="45"/>
      <c r="AQ7470" s="45"/>
      <c r="AR7470" s="45"/>
      <c r="AS7470" s="45"/>
      <c r="AT7470" s="45"/>
      <c r="AY7470" s="45"/>
      <c r="AZ7470" s="45"/>
    </row>
    <row r="7471" spans="6:52" customFormat="1" ht="12.75" x14ac:dyDescent="0.2">
      <c r="F7471" s="80"/>
      <c r="M7471" s="80"/>
      <c r="Y7471" s="80"/>
      <c r="AH7471" s="80"/>
      <c r="AM7471" s="45"/>
      <c r="AN7471" s="45"/>
      <c r="AO7471" s="45"/>
      <c r="AP7471" s="45"/>
      <c r="AQ7471" s="45"/>
      <c r="AR7471" s="45"/>
      <c r="AS7471" s="45"/>
      <c r="AT7471" s="45"/>
      <c r="AY7471" s="45"/>
      <c r="AZ7471" s="45"/>
    </row>
    <row r="7472" spans="6:52" customFormat="1" ht="12.75" x14ac:dyDescent="0.2">
      <c r="F7472" s="80"/>
      <c r="M7472" s="80"/>
      <c r="Y7472" s="80"/>
      <c r="AH7472" s="80"/>
      <c r="AM7472" s="45"/>
      <c r="AN7472" s="45"/>
      <c r="AO7472" s="45"/>
      <c r="AP7472" s="45"/>
      <c r="AQ7472" s="45"/>
      <c r="AR7472" s="45"/>
      <c r="AS7472" s="45"/>
      <c r="AT7472" s="45"/>
      <c r="AY7472" s="45"/>
      <c r="AZ7472" s="45"/>
    </row>
    <row r="7473" spans="6:52" customFormat="1" ht="12.75" x14ac:dyDescent="0.2">
      <c r="F7473" s="80"/>
      <c r="M7473" s="80"/>
      <c r="Y7473" s="80"/>
      <c r="AH7473" s="80"/>
      <c r="AM7473" s="45"/>
      <c r="AN7473" s="45"/>
      <c r="AO7473" s="45"/>
      <c r="AP7473" s="45"/>
      <c r="AQ7473" s="45"/>
      <c r="AR7473" s="45"/>
      <c r="AS7473" s="45"/>
      <c r="AT7473" s="45"/>
      <c r="AY7473" s="45"/>
      <c r="AZ7473" s="45"/>
    </row>
    <row r="7474" spans="6:52" customFormat="1" ht="12.75" x14ac:dyDescent="0.2">
      <c r="F7474" s="80"/>
      <c r="M7474" s="80"/>
      <c r="Y7474" s="80"/>
      <c r="AH7474" s="80"/>
      <c r="AM7474" s="45"/>
      <c r="AN7474" s="45"/>
      <c r="AO7474" s="45"/>
      <c r="AP7474" s="45"/>
      <c r="AQ7474" s="45"/>
      <c r="AR7474" s="45"/>
      <c r="AS7474" s="45"/>
      <c r="AT7474" s="45"/>
      <c r="AY7474" s="45"/>
      <c r="AZ7474" s="45"/>
    </row>
    <row r="7475" spans="6:52" customFormat="1" ht="12.75" x14ac:dyDescent="0.2">
      <c r="F7475" s="80"/>
      <c r="M7475" s="80"/>
      <c r="Y7475" s="80"/>
      <c r="AH7475" s="80"/>
      <c r="AM7475" s="45"/>
      <c r="AN7475" s="45"/>
      <c r="AO7475" s="45"/>
      <c r="AP7475" s="45"/>
      <c r="AQ7475" s="45"/>
      <c r="AR7475" s="45"/>
      <c r="AS7475" s="45"/>
      <c r="AT7475" s="45"/>
      <c r="AY7475" s="45"/>
      <c r="AZ7475" s="45"/>
    </row>
    <row r="7476" spans="6:52" customFormat="1" ht="12.75" x14ac:dyDescent="0.2">
      <c r="F7476" s="80"/>
      <c r="M7476" s="80"/>
      <c r="Y7476" s="80"/>
      <c r="AH7476" s="80"/>
      <c r="AM7476" s="45"/>
      <c r="AN7476" s="45"/>
      <c r="AO7476" s="45"/>
      <c r="AP7476" s="45"/>
      <c r="AQ7476" s="45"/>
      <c r="AR7476" s="45"/>
      <c r="AS7476" s="45"/>
      <c r="AT7476" s="45"/>
      <c r="AY7476" s="45"/>
      <c r="AZ7476" s="45"/>
    </row>
    <row r="7477" spans="6:52" customFormat="1" ht="12.75" x14ac:dyDescent="0.2">
      <c r="F7477" s="80"/>
      <c r="M7477" s="80"/>
      <c r="Y7477" s="80"/>
      <c r="AH7477" s="80"/>
      <c r="AM7477" s="45"/>
      <c r="AN7477" s="45"/>
      <c r="AO7477" s="45"/>
      <c r="AP7477" s="45"/>
      <c r="AQ7477" s="45"/>
      <c r="AR7477" s="45"/>
      <c r="AS7477" s="45"/>
      <c r="AT7477" s="45"/>
      <c r="AY7477" s="45"/>
      <c r="AZ7477" s="45"/>
    </row>
    <row r="7478" spans="6:52" customFormat="1" ht="12.75" x14ac:dyDescent="0.2">
      <c r="F7478" s="80"/>
      <c r="M7478" s="80"/>
      <c r="Y7478" s="80"/>
      <c r="AH7478" s="80"/>
      <c r="AM7478" s="45"/>
      <c r="AN7478" s="45"/>
      <c r="AO7478" s="45"/>
      <c r="AP7478" s="45"/>
      <c r="AQ7478" s="45"/>
      <c r="AR7478" s="45"/>
      <c r="AS7478" s="45"/>
      <c r="AT7478" s="45"/>
      <c r="AY7478" s="45"/>
      <c r="AZ7478" s="45"/>
    </row>
    <row r="7479" spans="6:52" customFormat="1" ht="12.75" x14ac:dyDescent="0.2">
      <c r="F7479" s="80"/>
      <c r="M7479" s="80"/>
      <c r="Y7479" s="80"/>
      <c r="AH7479" s="80"/>
      <c r="AM7479" s="45"/>
      <c r="AN7479" s="45"/>
      <c r="AO7479" s="45"/>
      <c r="AP7479" s="45"/>
      <c r="AQ7479" s="45"/>
      <c r="AR7479" s="45"/>
      <c r="AS7479" s="45"/>
      <c r="AT7479" s="45"/>
      <c r="AY7479" s="45"/>
      <c r="AZ7479" s="45"/>
    </row>
    <row r="7480" spans="6:52" customFormat="1" ht="12.75" x14ac:dyDescent="0.2">
      <c r="F7480" s="80"/>
      <c r="M7480" s="80"/>
      <c r="Y7480" s="80"/>
      <c r="AH7480" s="80"/>
      <c r="AM7480" s="45"/>
      <c r="AN7480" s="45"/>
      <c r="AO7480" s="45"/>
      <c r="AP7480" s="45"/>
      <c r="AQ7480" s="45"/>
      <c r="AR7480" s="45"/>
      <c r="AS7480" s="45"/>
      <c r="AT7480" s="45"/>
      <c r="AY7480" s="45"/>
      <c r="AZ7480" s="45"/>
    </row>
    <row r="7481" spans="6:52" customFormat="1" ht="12.75" x14ac:dyDescent="0.2">
      <c r="F7481" s="80"/>
      <c r="M7481" s="80"/>
      <c r="Y7481" s="80"/>
      <c r="AH7481" s="80"/>
      <c r="AM7481" s="45"/>
      <c r="AN7481" s="45"/>
      <c r="AO7481" s="45"/>
      <c r="AP7481" s="45"/>
      <c r="AQ7481" s="45"/>
      <c r="AR7481" s="45"/>
      <c r="AS7481" s="45"/>
      <c r="AT7481" s="45"/>
      <c r="AY7481" s="45"/>
      <c r="AZ7481" s="45"/>
    </row>
    <row r="7482" spans="6:52" customFormat="1" ht="12.75" x14ac:dyDescent="0.2">
      <c r="F7482" s="80"/>
      <c r="M7482" s="80"/>
      <c r="Y7482" s="80"/>
      <c r="AH7482" s="80"/>
      <c r="AM7482" s="45"/>
      <c r="AN7482" s="45"/>
      <c r="AO7482" s="45"/>
      <c r="AP7482" s="45"/>
      <c r="AQ7482" s="45"/>
      <c r="AR7482" s="45"/>
      <c r="AS7482" s="45"/>
      <c r="AT7482" s="45"/>
      <c r="AY7482" s="45"/>
      <c r="AZ7482" s="45"/>
    </row>
    <row r="7483" spans="6:52" customFormat="1" ht="12.75" x14ac:dyDescent="0.2">
      <c r="F7483" s="80"/>
      <c r="M7483" s="80"/>
      <c r="Y7483" s="80"/>
      <c r="AH7483" s="80"/>
      <c r="AM7483" s="45"/>
      <c r="AN7483" s="45"/>
      <c r="AO7483" s="45"/>
      <c r="AP7483" s="45"/>
      <c r="AQ7483" s="45"/>
      <c r="AR7483" s="45"/>
      <c r="AS7483" s="45"/>
      <c r="AT7483" s="45"/>
      <c r="AY7483" s="45"/>
      <c r="AZ7483" s="45"/>
    </row>
    <row r="7484" spans="6:52" customFormat="1" ht="12.75" x14ac:dyDescent="0.2">
      <c r="F7484" s="80"/>
      <c r="M7484" s="80"/>
      <c r="Y7484" s="80"/>
      <c r="AH7484" s="80"/>
      <c r="AM7484" s="45"/>
      <c r="AN7484" s="45"/>
      <c r="AO7484" s="45"/>
      <c r="AP7484" s="45"/>
      <c r="AQ7484" s="45"/>
      <c r="AR7484" s="45"/>
      <c r="AS7484" s="45"/>
      <c r="AT7484" s="45"/>
      <c r="AY7484" s="45"/>
      <c r="AZ7484" s="45"/>
    </row>
    <row r="7485" spans="6:52" customFormat="1" ht="12.75" x14ac:dyDescent="0.2">
      <c r="F7485" s="80"/>
      <c r="M7485" s="80"/>
      <c r="Y7485" s="80"/>
      <c r="AH7485" s="80"/>
      <c r="AM7485" s="45"/>
      <c r="AN7485" s="45"/>
      <c r="AO7485" s="45"/>
      <c r="AP7485" s="45"/>
      <c r="AQ7485" s="45"/>
      <c r="AR7485" s="45"/>
      <c r="AS7485" s="45"/>
      <c r="AT7485" s="45"/>
      <c r="AY7485" s="45"/>
      <c r="AZ7485" s="45"/>
    </row>
    <row r="7486" spans="6:52" customFormat="1" ht="12.75" x14ac:dyDescent="0.2">
      <c r="F7486" s="80"/>
      <c r="M7486" s="80"/>
      <c r="Y7486" s="80"/>
      <c r="AH7486" s="80"/>
      <c r="AM7486" s="45"/>
      <c r="AN7486" s="45"/>
      <c r="AO7486" s="45"/>
      <c r="AP7486" s="45"/>
      <c r="AQ7486" s="45"/>
      <c r="AR7486" s="45"/>
      <c r="AS7486" s="45"/>
      <c r="AT7486" s="45"/>
      <c r="AY7486" s="45"/>
      <c r="AZ7486" s="45"/>
    </row>
    <row r="7487" spans="6:52" customFormat="1" ht="12.75" x14ac:dyDescent="0.2">
      <c r="F7487" s="80"/>
      <c r="M7487" s="80"/>
      <c r="Y7487" s="80"/>
      <c r="AH7487" s="80"/>
      <c r="AM7487" s="45"/>
      <c r="AN7487" s="45"/>
      <c r="AO7487" s="45"/>
      <c r="AP7487" s="45"/>
      <c r="AQ7487" s="45"/>
      <c r="AR7487" s="45"/>
      <c r="AS7487" s="45"/>
      <c r="AT7487" s="45"/>
      <c r="AY7487" s="45"/>
      <c r="AZ7487" s="45"/>
    </row>
    <row r="7488" spans="6:52" customFormat="1" ht="12.75" x14ac:dyDescent="0.2">
      <c r="F7488" s="80"/>
      <c r="M7488" s="80"/>
      <c r="Y7488" s="80"/>
      <c r="AH7488" s="80"/>
      <c r="AM7488" s="45"/>
      <c r="AN7488" s="45"/>
      <c r="AO7488" s="45"/>
      <c r="AP7488" s="45"/>
      <c r="AQ7488" s="45"/>
      <c r="AR7488" s="45"/>
      <c r="AS7488" s="45"/>
      <c r="AT7488" s="45"/>
      <c r="AY7488" s="45"/>
      <c r="AZ7488" s="45"/>
    </row>
    <row r="7489" spans="6:52" customFormat="1" ht="12.75" x14ac:dyDescent="0.2">
      <c r="F7489" s="80"/>
      <c r="M7489" s="80"/>
      <c r="Y7489" s="80"/>
      <c r="AH7489" s="80"/>
      <c r="AM7489" s="45"/>
      <c r="AN7489" s="45"/>
      <c r="AO7489" s="45"/>
      <c r="AP7489" s="45"/>
      <c r="AQ7489" s="45"/>
      <c r="AR7489" s="45"/>
      <c r="AS7489" s="45"/>
      <c r="AT7489" s="45"/>
      <c r="AY7489" s="45"/>
      <c r="AZ7489" s="45"/>
    </row>
    <row r="7490" spans="6:52" customFormat="1" ht="12.75" x14ac:dyDescent="0.2">
      <c r="F7490" s="80"/>
      <c r="M7490" s="80"/>
      <c r="Y7490" s="80"/>
      <c r="AH7490" s="80"/>
      <c r="AM7490" s="45"/>
      <c r="AN7490" s="45"/>
      <c r="AO7490" s="45"/>
      <c r="AP7490" s="45"/>
      <c r="AQ7490" s="45"/>
      <c r="AR7490" s="45"/>
      <c r="AS7490" s="45"/>
      <c r="AT7490" s="45"/>
      <c r="AY7490" s="45"/>
      <c r="AZ7490" s="45"/>
    </row>
    <row r="7491" spans="6:52" customFormat="1" ht="12.75" x14ac:dyDescent="0.2">
      <c r="F7491" s="80"/>
      <c r="M7491" s="80"/>
      <c r="Y7491" s="80"/>
      <c r="AH7491" s="80"/>
      <c r="AM7491" s="45"/>
      <c r="AN7491" s="45"/>
      <c r="AO7491" s="45"/>
      <c r="AP7491" s="45"/>
      <c r="AQ7491" s="45"/>
      <c r="AR7491" s="45"/>
      <c r="AS7491" s="45"/>
      <c r="AT7491" s="45"/>
      <c r="AY7491" s="45"/>
      <c r="AZ7491" s="45"/>
    </row>
    <row r="7492" spans="6:52" customFormat="1" ht="12.75" x14ac:dyDescent="0.2">
      <c r="F7492" s="80"/>
      <c r="M7492" s="80"/>
      <c r="Y7492" s="80"/>
      <c r="AH7492" s="80"/>
      <c r="AM7492" s="45"/>
      <c r="AN7492" s="45"/>
      <c r="AO7492" s="45"/>
      <c r="AP7492" s="45"/>
      <c r="AQ7492" s="45"/>
      <c r="AR7492" s="45"/>
      <c r="AS7492" s="45"/>
      <c r="AT7492" s="45"/>
      <c r="AY7492" s="45"/>
      <c r="AZ7492" s="45"/>
    </row>
    <row r="7493" spans="6:52" customFormat="1" ht="12.75" x14ac:dyDescent="0.2">
      <c r="F7493" s="80"/>
      <c r="M7493" s="80"/>
      <c r="Y7493" s="80"/>
      <c r="AH7493" s="80"/>
      <c r="AM7493" s="45"/>
      <c r="AN7493" s="45"/>
      <c r="AO7493" s="45"/>
      <c r="AP7493" s="45"/>
      <c r="AQ7493" s="45"/>
      <c r="AR7493" s="45"/>
      <c r="AS7493" s="45"/>
      <c r="AT7493" s="45"/>
      <c r="AY7493" s="45"/>
      <c r="AZ7493" s="45"/>
    </row>
    <row r="7494" spans="6:52" customFormat="1" ht="12.75" x14ac:dyDescent="0.2">
      <c r="F7494" s="80"/>
      <c r="M7494" s="80"/>
      <c r="Y7494" s="80"/>
      <c r="AH7494" s="80"/>
      <c r="AM7494" s="45"/>
      <c r="AN7494" s="45"/>
      <c r="AO7494" s="45"/>
      <c r="AP7494" s="45"/>
      <c r="AQ7494" s="45"/>
      <c r="AR7494" s="45"/>
      <c r="AS7494" s="45"/>
      <c r="AT7494" s="45"/>
      <c r="AY7494" s="45"/>
      <c r="AZ7494" s="45"/>
    </row>
    <row r="7495" spans="6:52" customFormat="1" ht="12.75" x14ac:dyDescent="0.2">
      <c r="F7495" s="80"/>
      <c r="M7495" s="80"/>
      <c r="Y7495" s="80"/>
      <c r="AH7495" s="80"/>
      <c r="AM7495" s="45"/>
      <c r="AN7495" s="45"/>
      <c r="AO7495" s="45"/>
      <c r="AP7495" s="45"/>
      <c r="AQ7495" s="45"/>
      <c r="AR7495" s="45"/>
      <c r="AS7495" s="45"/>
      <c r="AT7495" s="45"/>
      <c r="AY7495" s="45"/>
      <c r="AZ7495" s="45"/>
    </row>
    <row r="7496" spans="6:52" customFormat="1" ht="12.75" x14ac:dyDescent="0.2">
      <c r="F7496" s="80"/>
      <c r="M7496" s="80"/>
      <c r="Y7496" s="80"/>
      <c r="AH7496" s="80"/>
      <c r="AM7496" s="45"/>
      <c r="AN7496" s="45"/>
      <c r="AO7496" s="45"/>
      <c r="AP7496" s="45"/>
      <c r="AQ7496" s="45"/>
      <c r="AR7496" s="45"/>
      <c r="AS7496" s="45"/>
      <c r="AT7496" s="45"/>
      <c r="AY7496" s="45"/>
      <c r="AZ7496" s="45"/>
    </row>
    <row r="7497" spans="6:52" customFormat="1" ht="12.75" x14ac:dyDescent="0.2">
      <c r="F7497" s="80"/>
      <c r="M7497" s="80"/>
      <c r="Y7497" s="80"/>
      <c r="AH7497" s="80"/>
      <c r="AM7497" s="45"/>
      <c r="AN7497" s="45"/>
      <c r="AO7497" s="45"/>
      <c r="AP7497" s="45"/>
      <c r="AQ7497" s="45"/>
      <c r="AR7497" s="45"/>
      <c r="AS7497" s="45"/>
      <c r="AT7497" s="45"/>
      <c r="AY7497" s="45"/>
      <c r="AZ7497" s="45"/>
    </row>
    <row r="7498" spans="6:52" customFormat="1" ht="12.75" x14ac:dyDescent="0.2">
      <c r="F7498" s="80"/>
      <c r="M7498" s="80"/>
      <c r="Y7498" s="80"/>
      <c r="AH7498" s="80"/>
      <c r="AM7498" s="45"/>
      <c r="AN7498" s="45"/>
      <c r="AO7498" s="45"/>
      <c r="AP7498" s="45"/>
      <c r="AQ7498" s="45"/>
      <c r="AR7498" s="45"/>
      <c r="AS7498" s="45"/>
      <c r="AT7498" s="45"/>
      <c r="AY7498" s="45"/>
      <c r="AZ7498" s="45"/>
    </row>
    <row r="7499" spans="6:52" customFormat="1" ht="12.75" x14ac:dyDescent="0.2">
      <c r="F7499" s="80"/>
      <c r="M7499" s="80"/>
      <c r="Y7499" s="80"/>
      <c r="AH7499" s="80"/>
      <c r="AM7499" s="45"/>
      <c r="AN7499" s="45"/>
      <c r="AO7499" s="45"/>
      <c r="AP7499" s="45"/>
      <c r="AQ7499" s="45"/>
      <c r="AR7499" s="45"/>
      <c r="AS7499" s="45"/>
      <c r="AT7499" s="45"/>
      <c r="AY7499" s="45"/>
      <c r="AZ7499" s="45"/>
    </row>
    <row r="7500" spans="6:52" customFormat="1" ht="12.75" x14ac:dyDescent="0.2">
      <c r="F7500" s="80"/>
      <c r="M7500" s="80"/>
      <c r="Y7500" s="80"/>
      <c r="AH7500" s="80"/>
      <c r="AM7500" s="45"/>
      <c r="AN7500" s="45"/>
      <c r="AO7500" s="45"/>
      <c r="AP7500" s="45"/>
      <c r="AQ7500" s="45"/>
      <c r="AR7500" s="45"/>
      <c r="AS7500" s="45"/>
      <c r="AT7500" s="45"/>
      <c r="AY7500" s="45"/>
      <c r="AZ7500" s="45"/>
    </row>
    <row r="7501" spans="6:52" customFormat="1" ht="12.75" x14ac:dyDescent="0.2">
      <c r="F7501" s="80"/>
      <c r="M7501" s="80"/>
      <c r="Y7501" s="80"/>
      <c r="AH7501" s="80"/>
      <c r="AM7501" s="45"/>
      <c r="AN7501" s="45"/>
      <c r="AO7501" s="45"/>
      <c r="AP7501" s="45"/>
      <c r="AQ7501" s="45"/>
      <c r="AR7501" s="45"/>
      <c r="AS7501" s="45"/>
      <c r="AT7501" s="45"/>
      <c r="AY7501" s="45"/>
      <c r="AZ7501" s="45"/>
    </row>
    <row r="7502" spans="6:52" customFormat="1" ht="12.75" x14ac:dyDescent="0.2">
      <c r="F7502" s="80"/>
      <c r="M7502" s="80"/>
      <c r="Y7502" s="80"/>
      <c r="AH7502" s="80"/>
      <c r="AM7502" s="45"/>
      <c r="AN7502" s="45"/>
      <c r="AO7502" s="45"/>
      <c r="AP7502" s="45"/>
      <c r="AQ7502" s="45"/>
      <c r="AR7502" s="45"/>
      <c r="AS7502" s="45"/>
      <c r="AT7502" s="45"/>
      <c r="AY7502" s="45"/>
      <c r="AZ7502" s="45"/>
    </row>
    <row r="7503" spans="6:52" customFormat="1" ht="12.75" x14ac:dyDescent="0.2">
      <c r="F7503" s="80"/>
      <c r="M7503" s="80"/>
      <c r="Y7503" s="80"/>
      <c r="AH7503" s="80"/>
      <c r="AM7503" s="45"/>
      <c r="AN7503" s="45"/>
      <c r="AO7503" s="45"/>
      <c r="AP7503" s="45"/>
      <c r="AQ7503" s="45"/>
      <c r="AR7503" s="45"/>
      <c r="AS7503" s="45"/>
      <c r="AT7503" s="45"/>
      <c r="AY7503" s="45"/>
      <c r="AZ7503" s="45"/>
    </row>
    <row r="7504" spans="6:52" customFormat="1" ht="12.75" x14ac:dyDescent="0.2">
      <c r="F7504" s="80"/>
      <c r="M7504" s="80"/>
      <c r="Y7504" s="80"/>
      <c r="AH7504" s="80"/>
      <c r="AM7504" s="45"/>
      <c r="AN7504" s="45"/>
      <c r="AO7504" s="45"/>
      <c r="AP7504" s="45"/>
      <c r="AQ7504" s="45"/>
      <c r="AR7504" s="45"/>
      <c r="AS7504" s="45"/>
      <c r="AT7504" s="45"/>
      <c r="AY7504" s="45"/>
      <c r="AZ7504" s="45"/>
    </row>
    <row r="7505" spans="6:52" customFormat="1" ht="12.75" x14ac:dyDescent="0.2">
      <c r="F7505" s="80"/>
      <c r="M7505" s="80"/>
      <c r="Y7505" s="80"/>
      <c r="AH7505" s="80"/>
      <c r="AM7505" s="45"/>
      <c r="AN7505" s="45"/>
      <c r="AO7505" s="45"/>
      <c r="AP7505" s="45"/>
      <c r="AQ7505" s="45"/>
      <c r="AR7505" s="45"/>
      <c r="AS7505" s="45"/>
      <c r="AT7505" s="45"/>
      <c r="AY7505" s="45"/>
      <c r="AZ7505" s="45"/>
    </row>
    <row r="7506" spans="6:52" customFormat="1" ht="12.75" x14ac:dyDescent="0.2">
      <c r="F7506" s="80"/>
      <c r="M7506" s="80"/>
      <c r="Y7506" s="80"/>
      <c r="AH7506" s="80"/>
      <c r="AM7506" s="45"/>
      <c r="AN7506" s="45"/>
      <c r="AO7506" s="45"/>
      <c r="AP7506" s="45"/>
      <c r="AQ7506" s="45"/>
      <c r="AR7506" s="45"/>
      <c r="AS7506" s="45"/>
      <c r="AT7506" s="45"/>
      <c r="AY7506" s="45"/>
      <c r="AZ7506" s="45"/>
    </row>
    <row r="7507" spans="6:52" customFormat="1" ht="12.75" x14ac:dyDescent="0.2">
      <c r="F7507" s="80"/>
      <c r="M7507" s="80"/>
      <c r="Y7507" s="80"/>
      <c r="AH7507" s="80"/>
      <c r="AM7507" s="45"/>
      <c r="AN7507" s="45"/>
      <c r="AO7507" s="45"/>
      <c r="AP7507" s="45"/>
      <c r="AQ7507" s="45"/>
      <c r="AR7507" s="45"/>
      <c r="AS7507" s="45"/>
      <c r="AT7507" s="45"/>
      <c r="AY7507" s="45"/>
      <c r="AZ7507" s="45"/>
    </row>
    <row r="7508" spans="6:52" customFormat="1" ht="12.75" x14ac:dyDescent="0.2">
      <c r="F7508" s="80"/>
      <c r="M7508" s="80"/>
      <c r="Y7508" s="80"/>
      <c r="AH7508" s="80"/>
      <c r="AM7508" s="45"/>
      <c r="AN7508" s="45"/>
      <c r="AO7508" s="45"/>
      <c r="AP7508" s="45"/>
      <c r="AQ7508" s="45"/>
      <c r="AR7508" s="45"/>
      <c r="AS7508" s="45"/>
      <c r="AT7508" s="45"/>
      <c r="AY7508" s="45"/>
      <c r="AZ7508" s="45"/>
    </row>
    <row r="7509" spans="6:52" customFormat="1" ht="12.75" x14ac:dyDescent="0.2">
      <c r="F7509" s="80"/>
      <c r="M7509" s="80"/>
      <c r="Y7509" s="80"/>
      <c r="AH7509" s="80"/>
      <c r="AM7509" s="45"/>
      <c r="AN7509" s="45"/>
      <c r="AO7509" s="45"/>
      <c r="AP7509" s="45"/>
      <c r="AQ7509" s="45"/>
      <c r="AR7509" s="45"/>
      <c r="AS7509" s="45"/>
      <c r="AT7509" s="45"/>
      <c r="AY7509" s="45"/>
      <c r="AZ7509" s="45"/>
    </row>
    <row r="7510" spans="6:52" customFormat="1" ht="12.75" x14ac:dyDescent="0.2">
      <c r="F7510" s="80"/>
      <c r="M7510" s="80"/>
      <c r="Y7510" s="80"/>
      <c r="AH7510" s="80"/>
      <c r="AM7510" s="45"/>
      <c r="AN7510" s="45"/>
      <c r="AO7510" s="45"/>
      <c r="AP7510" s="45"/>
      <c r="AQ7510" s="45"/>
      <c r="AR7510" s="45"/>
      <c r="AS7510" s="45"/>
      <c r="AT7510" s="45"/>
      <c r="AY7510" s="45"/>
      <c r="AZ7510" s="45"/>
    </row>
    <row r="7511" spans="6:52" customFormat="1" ht="12.75" x14ac:dyDescent="0.2">
      <c r="F7511" s="80"/>
      <c r="M7511" s="80"/>
      <c r="Y7511" s="80"/>
      <c r="AH7511" s="80"/>
      <c r="AM7511" s="45"/>
      <c r="AN7511" s="45"/>
      <c r="AO7511" s="45"/>
      <c r="AP7511" s="45"/>
      <c r="AQ7511" s="45"/>
      <c r="AR7511" s="45"/>
      <c r="AS7511" s="45"/>
      <c r="AT7511" s="45"/>
      <c r="AY7511" s="45"/>
      <c r="AZ7511" s="45"/>
    </row>
    <row r="7512" spans="6:52" customFormat="1" ht="12.75" x14ac:dyDescent="0.2">
      <c r="F7512" s="80"/>
      <c r="M7512" s="80"/>
      <c r="Y7512" s="80"/>
      <c r="AH7512" s="80"/>
      <c r="AM7512" s="45"/>
      <c r="AN7512" s="45"/>
      <c r="AO7512" s="45"/>
      <c r="AP7512" s="45"/>
      <c r="AQ7512" s="45"/>
      <c r="AR7512" s="45"/>
      <c r="AS7512" s="45"/>
      <c r="AT7512" s="45"/>
      <c r="AY7512" s="45"/>
      <c r="AZ7512" s="45"/>
    </row>
    <row r="7513" spans="6:52" customFormat="1" ht="12.75" x14ac:dyDescent="0.2">
      <c r="F7513" s="80"/>
      <c r="M7513" s="80"/>
      <c r="Y7513" s="80"/>
      <c r="AH7513" s="80"/>
      <c r="AM7513" s="45"/>
      <c r="AN7513" s="45"/>
      <c r="AO7513" s="45"/>
      <c r="AP7513" s="45"/>
      <c r="AQ7513" s="45"/>
      <c r="AR7513" s="45"/>
      <c r="AS7513" s="45"/>
      <c r="AT7513" s="45"/>
      <c r="AY7513" s="45"/>
      <c r="AZ7513" s="45"/>
    </row>
    <row r="7514" spans="6:52" customFormat="1" ht="12.75" x14ac:dyDescent="0.2">
      <c r="F7514" s="80"/>
      <c r="M7514" s="80"/>
      <c r="Y7514" s="80"/>
      <c r="AH7514" s="80"/>
      <c r="AM7514" s="45"/>
      <c r="AN7514" s="45"/>
      <c r="AO7514" s="45"/>
      <c r="AP7514" s="45"/>
      <c r="AQ7514" s="45"/>
      <c r="AR7514" s="45"/>
      <c r="AS7514" s="45"/>
      <c r="AT7514" s="45"/>
      <c r="AY7514" s="45"/>
      <c r="AZ7514" s="45"/>
    </row>
    <row r="7515" spans="6:52" customFormat="1" ht="12.75" x14ac:dyDescent="0.2">
      <c r="F7515" s="80"/>
      <c r="M7515" s="80"/>
      <c r="Y7515" s="80"/>
      <c r="AH7515" s="80"/>
      <c r="AM7515" s="45"/>
      <c r="AN7515" s="45"/>
      <c r="AO7515" s="45"/>
      <c r="AP7515" s="45"/>
      <c r="AQ7515" s="45"/>
      <c r="AR7515" s="45"/>
      <c r="AS7515" s="45"/>
      <c r="AT7515" s="45"/>
      <c r="AY7515" s="45"/>
      <c r="AZ7515" s="45"/>
    </row>
    <row r="7516" spans="6:52" customFormat="1" ht="12.75" x14ac:dyDescent="0.2">
      <c r="F7516" s="80"/>
      <c r="M7516" s="80"/>
      <c r="Y7516" s="80"/>
      <c r="AH7516" s="80"/>
      <c r="AM7516" s="45"/>
      <c r="AN7516" s="45"/>
      <c r="AO7516" s="45"/>
      <c r="AP7516" s="45"/>
      <c r="AQ7516" s="45"/>
      <c r="AR7516" s="45"/>
      <c r="AS7516" s="45"/>
      <c r="AT7516" s="45"/>
      <c r="AY7516" s="45"/>
      <c r="AZ7516" s="45"/>
    </row>
    <row r="7517" spans="6:52" customFormat="1" ht="12.75" x14ac:dyDescent="0.2">
      <c r="F7517" s="80"/>
      <c r="M7517" s="80"/>
      <c r="Y7517" s="80"/>
      <c r="AH7517" s="80"/>
      <c r="AM7517" s="45"/>
      <c r="AN7517" s="45"/>
      <c r="AO7517" s="45"/>
      <c r="AP7517" s="45"/>
      <c r="AQ7517" s="45"/>
      <c r="AR7517" s="45"/>
      <c r="AS7517" s="45"/>
      <c r="AT7517" s="45"/>
      <c r="AY7517" s="45"/>
      <c r="AZ7517" s="45"/>
    </row>
    <row r="7518" spans="6:52" customFormat="1" ht="12.75" x14ac:dyDescent="0.2">
      <c r="F7518" s="80"/>
      <c r="M7518" s="80"/>
      <c r="Y7518" s="80"/>
      <c r="AH7518" s="80"/>
      <c r="AM7518" s="45"/>
      <c r="AN7518" s="45"/>
      <c r="AO7518" s="45"/>
      <c r="AP7518" s="45"/>
      <c r="AQ7518" s="45"/>
      <c r="AR7518" s="45"/>
      <c r="AS7518" s="45"/>
      <c r="AT7518" s="45"/>
      <c r="AY7518" s="45"/>
      <c r="AZ7518" s="45"/>
    </row>
    <row r="7519" spans="6:52" customFormat="1" ht="12.75" x14ac:dyDescent="0.2">
      <c r="F7519" s="80"/>
      <c r="M7519" s="80"/>
      <c r="Y7519" s="80"/>
      <c r="AH7519" s="80"/>
      <c r="AM7519" s="45"/>
      <c r="AN7519" s="45"/>
      <c r="AO7519" s="45"/>
      <c r="AP7519" s="45"/>
      <c r="AQ7519" s="45"/>
      <c r="AR7519" s="45"/>
      <c r="AS7519" s="45"/>
      <c r="AT7519" s="45"/>
      <c r="AY7519" s="45"/>
      <c r="AZ7519" s="45"/>
    </row>
    <row r="7520" spans="6:52" customFormat="1" ht="12.75" x14ac:dyDescent="0.2">
      <c r="F7520" s="80"/>
      <c r="M7520" s="80"/>
      <c r="Y7520" s="80"/>
      <c r="AH7520" s="80"/>
      <c r="AM7520" s="45"/>
      <c r="AN7520" s="45"/>
      <c r="AO7520" s="45"/>
      <c r="AP7520" s="45"/>
      <c r="AQ7520" s="45"/>
      <c r="AR7520" s="45"/>
      <c r="AS7520" s="45"/>
      <c r="AT7520" s="45"/>
      <c r="AY7520" s="45"/>
      <c r="AZ7520" s="45"/>
    </row>
    <row r="7521" spans="6:52" customFormat="1" ht="12.75" x14ac:dyDescent="0.2">
      <c r="F7521" s="80"/>
      <c r="M7521" s="80"/>
      <c r="Y7521" s="80"/>
      <c r="AH7521" s="80"/>
      <c r="AM7521" s="45"/>
      <c r="AN7521" s="45"/>
      <c r="AO7521" s="45"/>
      <c r="AP7521" s="45"/>
      <c r="AQ7521" s="45"/>
      <c r="AR7521" s="45"/>
      <c r="AS7521" s="45"/>
      <c r="AT7521" s="45"/>
      <c r="AY7521" s="45"/>
      <c r="AZ7521" s="45"/>
    </row>
    <row r="7522" spans="6:52" customFormat="1" ht="12.75" x14ac:dyDescent="0.2">
      <c r="F7522" s="80"/>
      <c r="M7522" s="80"/>
      <c r="Y7522" s="80"/>
      <c r="AH7522" s="80"/>
      <c r="AM7522" s="45"/>
      <c r="AN7522" s="45"/>
      <c r="AO7522" s="45"/>
      <c r="AP7522" s="45"/>
      <c r="AQ7522" s="45"/>
      <c r="AR7522" s="45"/>
      <c r="AS7522" s="45"/>
      <c r="AT7522" s="45"/>
      <c r="AY7522" s="45"/>
      <c r="AZ7522" s="45"/>
    </row>
    <row r="7523" spans="6:52" customFormat="1" ht="12.75" x14ac:dyDescent="0.2">
      <c r="F7523" s="80"/>
      <c r="M7523" s="80"/>
      <c r="Y7523" s="80"/>
      <c r="AH7523" s="80"/>
      <c r="AM7523" s="45"/>
      <c r="AN7523" s="45"/>
      <c r="AO7523" s="45"/>
      <c r="AP7523" s="45"/>
      <c r="AQ7523" s="45"/>
      <c r="AR7523" s="45"/>
      <c r="AS7523" s="45"/>
      <c r="AT7523" s="45"/>
      <c r="AY7523" s="45"/>
      <c r="AZ7523" s="45"/>
    </row>
    <row r="7524" spans="6:52" customFormat="1" ht="12.75" x14ac:dyDescent="0.2">
      <c r="F7524" s="80"/>
      <c r="M7524" s="80"/>
      <c r="Y7524" s="80"/>
      <c r="AH7524" s="80"/>
      <c r="AM7524" s="45"/>
      <c r="AN7524" s="45"/>
      <c r="AO7524" s="45"/>
      <c r="AP7524" s="45"/>
      <c r="AQ7524" s="45"/>
      <c r="AR7524" s="45"/>
      <c r="AS7524" s="45"/>
      <c r="AT7524" s="45"/>
      <c r="AY7524" s="45"/>
      <c r="AZ7524" s="45"/>
    </row>
    <row r="7525" spans="6:52" customFormat="1" ht="12.75" x14ac:dyDescent="0.2">
      <c r="F7525" s="80"/>
      <c r="M7525" s="80"/>
      <c r="Y7525" s="80"/>
      <c r="AH7525" s="80"/>
      <c r="AM7525" s="45"/>
      <c r="AN7525" s="45"/>
      <c r="AO7525" s="45"/>
      <c r="AP7525" s="45"/>
      <c r="AQ7525" s="45"/>
      <c r="AR7525" s="45"/>
      <c r="AS7525" s="45"/>
      <c r="AT7525" s="45"/>
      <c r="AY7525" s="45"/>
      <c r="AZ7525" s="45"/>
    </row>
    <row r="7526" spans="6:52" customFormat="1" ht="12.75" x14ac:dyDescent="0.2">
      <c r="F7526" s="80"/>
      <c r="M7526" s="80"/>
      <c r="Y7526" s="80"/>
      <c r="AH7526" s="80"/>
      <c r="AM7526" s="45"/>
      <c r="AN7526" s="45"/>
      <c r="AO7526" s="45"/>
      <c r="AP7526" s="45"/>
      <c r="AQ7526" s="45"/>
      <c r="AR7526" s="45"/>
      <c r="AS7526" s="45"/>
      <c r="AT7526" s="45"/>
      <c r="AY7526" s="45"/>
      <c r="AZ7526" s="45"/>
    </row>
    <row r="7527" spans="6:52" customFormat="1" ht="12.75" x14ac:dyDescent="0.2">
      <c r="F7527" s="80"/>
      <c r="M7527" s="80"/>
      <c r="Y7527" s="80"/>
      <c r="AH7527" s="80"/>
      <c r="AM7527" s="45"/>
      <c r="AN7527" s="45"/>
      <c r="AO7527" s="45"/>
      <c r="AP7527" s="45"/>
      <c r="AQ7527" s="45"/>
      <c r="AR7527" s="45"/>
      <c r="AS7527" s="45"/>
      <c r="AT7527" s="45"/>
      <c r="AY7527" s="45"/>
      <c r="AZ7527" s="45"/>
    </row>
    <row r="7528" spans="6:52" customFormat="1" ht="12.75" x14ac:dyDescent="0.2">
      <c r="F7528" s="80"/>
      <c r="M7528" s="80"/>
      <c r="Y7528" s="80"/>
      <c r="AH7528" s="80"/>
      <c r="AM7528" s="45"/>
      <c r="AN7528" s="45"/>
      <c r="AO7528" s="45"/>
      <c r="AP7528" s="45"/>
      <c r="AQ7528" s="45"/>
      <c r="AR7528" s="45"/>
      <c r="AS7528" s="45"/>
      <c r="AT7528" s="45"/>
      <c r="AY7528" s="45"/>
      <c r="AZ7528" s="45"/>
    </row>
    <row r="7529" spans="6:52" customFormat="1" ht="12.75" x14ac:dyDescent="0.2">
      <c r="F7529" s="80"/>
      <c r="M7529" s="80"/>
      <c r="Y7529" s="80"/>
      <c r="AH7529" s="80"/>
      <c r="AM7529" s="45"/>
      <c r="AN7529" s="45"/>
      <c r="AO7529" s="45"/>
      <c r="AP7529" s="45"/>
      <c r="AQ7529" s="45"/>
      <c r="AR7529" s="45"/>
      <c r="AS7529" s="45"/>
      <c r="AT7529" s="45"/>
      <c r="AY7529" s="45"/>
      <c r="AZ7529" s="45"/>
    </row>
    <row r="7530" spans="6:52" customFormat="1" ht="12.75" x14ac:dyDescent="0.2">
      <c r="F7530" s="80"/>
      <c r="M7530" s="80"/>
      <c r="Y7530" s="80"/>
      <c r="AH7530" s="80"/>
      <c r="AM7530" s="45"/>
      <c r="AN7530" s="45"/>
      <c r="AO7530" s="45"/>
      <c r="AP7530" s="45"/>
      <c r="AQ7530" s="45"/>
      <c r="AR7530" s="45"/>
      <c r="AS7530" s="45"/>
      <c r="AT7530" s="45"/>
      <c r="AY7530" s="45"/>
      <c r="AZ7530" s="45"/>
    </row>
    <row r="7531" spans="6:52" customFormat="1" ht="12.75" x14ac:dyDescent="0.2">
      <c r="F7531" s="80"/>
      <c r="M7531" s="80"/>
      <c r="Y7531" s="80"/>
      <c r="AH7531" s="80"/>
      <c r="AM7531" s="45"/>
      <c r="AN7531" s="45"/>
      <c r="AO7531" s="45"/>
      <c r="AP7531" s="45"/>
      <c r="AQ7531" s="45"/>
      <c r="AR7531" s="45"/>
      <c r="AS7531" s="45"/>
      <c r="AT7531" s="45"/>
      <c r="AY7531" s="45"/>
      <c r="AZ7531" s="45"/>
    </row>
    <row r="7532" spans="6:52" customFormat="1" ht="12.75" x14ac:dyDescent="0.2">
      <c r="F7532" s="80"/>
      <c r="M7532" s="80"/>
      <c r="Y7532" s="80"/>
      <c r="AH7532" s="80"/>
      <c r="AM7532" s="45"/>
      <c r="AN7532" s="45"/>
      <c r="AO7532" s="45"/>
      <c r="AP7532" s="45"/>
      <c r="AQ7532" s="45"/>
      <c r="AR7532" s="45"/>
      <c r="AS7532" s="45"/>
      <c r="AT7532" s="45"/>
      <c r="AY7532" s="45"/>
      <c r="AZ7532" s="45"/>
    </row>
    <row r="7533" spans="6:52" customFormat="1" ht="12.75" x14ac:dyDescent="0.2">
      <c r="F7533" s="80"/>
      <c r="M7533" s="80"/>
      <c r="Y7533" s="80"/>
      <c r="AH7533" s="80"/>
      <c r="AM7533" s="45"/>
      <c r="AN7533" s="45"/>
      <c r="AO7533" s="45"/>
      <c r="AP7533" s="45"/>
      <c r="AQ7533" s="45"/>
      <c r="AR7533" s="45"/>
      <c r="AS7533" s="45"/>
      <c r="AT7533" s="45"/>
      <c r="AY7533" s="45"/>
      <c r="AZ7533" s="45"/>
    </row>
    <row r="7534" spans="6:52" customFormat="1" ht="12.75" x14ac:dyDescent="0.2">
      <c r="F7534" s="80"/>
      <c r="M7534" s="80"/>
      <c r="Y7534" s="80"/>
      <c r="AH7534" s="80"/>
      <c r="AM7534" s="45"/>
      <c r="AN7534" s="45"/>
      <c r="AO7534" s="45"/>
      <c r="AP7534" s="45"/>
      <c r="AQ7534" s="45"/>
      <c r="AR7534" s="45"/>
      <c r="AS7534" s="45"/>
      <c r="AT7534" s="45"/>
      <c r="AY7534" s="45"/>
      <c r="AZ7534" s="45"/>
    </row>
    <row r="7535" spans="6:52" customFormat="1" ht="12.75" x14ac:dyDescent="0.2">
      <c r="F7535" s="80"/>
      <c r="M7535" s="80"/>
      <c r="Y7535" s="80"/>
      <c r="AH7535" s="80"/>
      <c r="AM7535" s="45"/>
      <c r="AN7535" s="45"/>
      <c r="AO7535" s="45"/>
      <c r="AP7535" s="45"/>
      <c r="AQ7535" s="45"/>
      <c r="AR7535" s="45"/>
      <c r="AS7535" s="45"/>
      <c r="AT7535" s="45"/>
      <c r="AY7535" s="45"/>
      <c r="AZ7535" s="45"/>
    </row>
    <row r="7536" spans="6:52" customFormat="1" ht="12.75" x14ac:dyDescent="0.2">
      <c r="F7536" s="80"/>
      <c r="M7536" s="80"/>
      <c r="Y7536" s="80"/>
      <c r="AH7536" s="80"/>
      <c r="AM7536" s="45"/>
      <c r="AN7536" s="45"/>
      <c r="AO7536" s="45"/>
      <c r="AP7536" s="45"/>
      <c r="AQ7536" s="45"/>
      <c r="AR7536" s="45"/>
      <c r="AS7536" s="45"/>
      <c r="AT7536" s="45"/>
      <c r="AY7536" s="45"/>
      <c r="AZ7536" s="45"/>
    </row>
    <row r="7537" spans="6:52" customFormat="1" ht="12.75" x14ac:dyDescent="0.2">
      <c r="F7537" s="80"/>
      <c r="M7537" s="80"/>
      <c r="Y7537" s="80"/>
      <c r="AH7537" s="80"/>
      <c r="AM7537" s="45"/>
      <c r="AN7537" s="45"/>
      <c r="AO7537" s="45"/>
      <c r="AP7537" s="45"/>
      <c r="AQ7537" s="45"/>
      <c r="AR7537" s="45"/>
      <c r="AS7537" s="45"/>
      <c r="AT7537" s="45"/>
      <c r="AY7537" s="45"/>
      <c r="AZ7537" s="45"/>
    </row>
    <row r="7538" spans="6:52" customFormat="1" ht="12.75" x14ac:dyDescent="0.2">
      <c r="F7538" s="80"/>
      <c r="M7538" s="80"/>
      <c r="Y7538" s="80"/>
      <c r="AH7538" s="80"/>
      <c r="AM7538" s="45"/>
      <c r="AN7538" s="45"/>
      <c r="AO7538" s="45"/>
      <c r="AP7538" s="45"/>
      <c r="AQ7538" s="45"/>
      <c r="AR7538" s="45"/>
      <c r="AS7538" s="45"/>
      <c r="AT7538" s="45"/>
      <c r="AY7538" s="45"/>
      <c r="AZ7538" s="45"/>
    </row>
    <row r="7539" spans="6:52" customFormat="1" ht="12.75" x14ac:dyDescent="0.2">
      <c r="F7539" s="80"/>
      <c r="M7539" s="80"/>
      <c r="Y7539" s="80"/>
      <c r="AH7539" s="80"/>
      <c r="AM7539" s="45"/>
      <c r="AN7539" s="45"/>
      <c r="AO7539" s="45"/>
      <c r="AP7539" s="45"/>
      <c r="AQ7539" s="45"/>
      <c r="AR7539" s="45"/>
      <c r="AS7539" s="45"/>
      <c r="AT7539" s="45"/>
      <c r="AY7539" s="45"/>
      <c r="AZ7539" s="45"/>
    </row>
    <row r="7540" spans="6:52" customFormat="1" ht="12.75" x14ac:dyDescent="0.2">
      <c r="F7540" s="80"/>
      <c r="M7540" s="80"/>
      <c r="Y7540" s="80"/>
      <c r="AH7540" s="80"/>
      <c r="AM7540" s="45"/>
      <c r="AN7540" s="45"/>
      <c r="AO7540" s="45"/>
      <c r="AP7540" s="45"/>
      <c r="AQ7540" s="45"/>
      <c r="AR7540" s="45"/>
      <c r="AS7540" s="45"/>
      <c r="AT7540" s="45"/>
      <c r="AY7540" s="45"/>
      <c r="AZ7540" s="45"/>
    </row>
    <row r="7541" spans="6:52" customFormat="1" ht="12.75" x14ac:dyDescent="0.2">
      <c r="F7541" s="80"/>
      <c r="M7541" s="80"/>
      <c r="Y7541" s="80"/>
      <c r="AH7541" s="80"/>
      <c r="AM7541" s="45"/>
      <c r="AN7541" s="45"/>
      <c r="AO7541" s="45"/>
      <c r="AP7541" s="45"/>
      <c r="AQ7541" s="45"/>
      <c r="AR7541" s="45"/>
      <c r="AS7541" s="45"/>
      <c r="AT7541" s="45"/>
      <c r="AY7541" s="45"/>
      <c r="AZ7541" s="45"/>
    </row>
    <row r="7542" spans="6:52" customFormat="1" ht="12.75" x14ac:dyDescent="0.2">
      <c r="F7542" s="80"/>
      <c r="M7542" s="80"/>
      <c r="Y7542" s="80"/>
      <c r="AH7542" s="80"/>
      <c r="AM7542" s="45"/>
      <c r="AN7542" s="45"/>
      <c r="AO7542" s="45"/>
      <c r="AP7542" s="45"/>
      <c r="AQ7542" s="45"/>
      <c r="AR7542" s="45"/>
      <c r="AS7542" s="45"/>
      <c r="AT7542" s="45"/>
      <c r="AY7542" s="45"/>
      <c r="AZ7542" s="45"/>
    </row>
    <row r="7543" spans="6:52" customFormat="1" ht="12.75" x14ac:dyDescent="0.2">
      <c r="F7543" s="80"/>
      <c r="M7543" s="80"/>
      <c r="Y7543" s="80"/>
      <c r="AH7543" s="80"/>
      <c r="AM7543" s="45"/>
      <c r="AN7543" s="45"/>
      <c r="AO7543" s="45"/>
      <c r="AP7543" s="45"/>
      <c r="AQ7543" s="45"/>
      <c r="AR7543" s="45"/>
      <c r="AS7543" s="45"/>
      <c r="AT7543" s="45"/>
      <c r="AY7543" s="45"/>
      <c r="AZ7543" s="45"/>
    </row>
    <row r="7544" spans="6:52" customFormat="1" ht="12.75" x14ac:dyDescent="0.2">
      <c r="F7544" s="80"/>
      <c r="M7544" s="80"/>
      <c r="Y7544" s="80"/>
      <c r="AH7544" s="80"/>
      <c r="AM7544" s="45"/>
      <c r="AN7544" s="45"/>
      <c r="AO7544" s="45"/>
      <c r="AP7544" s="45"/>
      <c r="AQ7544" s="45"/>
      <c r="AR7544" s="45"/>
      <c r="AS7544" s="45"/>
      <c r="AT7544" s="45"/>
      <c r="AY7544" s="45"/>
      <c r="AZ7544" s="45"/>
    </row>
    <row r="7545" spans="6:52" customFormat="1" ht="12.75" x14ac:dyDescent="0.2">
      <c r="F7545" s="80"/>
      <c r="M7545" s="80"/>
      <c r="Y7545" s="80"/>
      <c r="AH7545" s="80"/>
      <c r="AM7545" s="45"/>
      <c r="AN7545" s="45"/>
      <c r="AO7545" s="45"/>
      <c r="AP7545" s="45"/>
      <c r="AQ7545" s="45"/>
      <c r="AR7545" s="45"/>
      <c r="AS7545" s="45"/>
      <c r="AT7545" s="45"/>
      <c r="AY7545" s="45"/>
      <c r="AZ7545" s="45"/>
    </row>
    <row r="7546" spans="6:52" customFormat="1" ht="12.75" x14ac:dyDescent="0.2">
      <c r="F7546" s="80"/>
      <c r="M7546" s="80"/>
      <c r="Y7546" s="80"/>
      <c r="AH7546" s="80"/>
      <c r="AM7546" s="45"/>
      <c r="AN7546" s="45"/>
      <c r="AO7546" s="45"/>
      <c r="AP7546" s="45"/>
      <c r="AQ7546" s="45"/>
      <c r="AR7546" s="45"/>
      <c r="AS7546" s="45"/>
      <c r="AT7546" s="45"/>
      <c r="AY7546" s="45"/>
      <c r="AZ7546" s="45"/>
    </row>
    <row r="7547" spans="6:52" customFormat="1" ht="12.75" x14ac:dyDescent="0.2">
      <c r="F7547" s="80"/>
      <c r="M7547" s="80"/>
      <c r="Y7547" s="80"/>
      <c r="AH7547" s="80"/>
      <c r="AM7547" s="45"/>
      <c r="AN7547" s="45"/>
      <c r="AO7547" s="45"/>
      <c r="AP7547" s="45"/>
      <c r="AQ7547" s="45"/>
      <c r="AR7547" s="45"/>
      <c r="AS7547" s="45"/>
      <c r="AT7547" s="45"/>
      <c r="AY7547" s="45"/>
      <c r="AZ7547" s="45"/>
    </row>
    <row r="7548" spans="6:52" customFormat="1" ht="12.75" x14ac:dyDescent="0.2">
      <c r="F7548" s="80"/>
      <c r="M7548" s="80"/>
      <c r="Y7548" s="80"/>
      <c r="AH7548" s="80"/>
      <c r="AM7548" s="45"/>
      <c r="AN7548" s="45"/>
      <c r="AO7548" s="45"/>
      <c r="AP7548" s="45"/>
      <c r="AQ7548" s="45"/>
      <c r="AR7548" s="45"/>
      <c r="AS7548" s="45"/>
      <c r="AT7548" s="45"/>
      <c r="AY7548" s="45"/>
      <c r="AZ7548" s="45"/>
    </row>
    <row r="7549" spans="6:52" customFormat="1" ht="12.75" x14ac:dyDescent="0.2">
      <c r="F7549" s="80"/>
      <c r="M7549" s="80"/>
      <c r="Y7549" s="80"/>
      <c r="AH7549" s="80"/>
      <c r="AM7549" s="45"/>
      <c r="AN7549" s="45"/>
      <c r="AO7549" s="45"/>
      <c r="AP7549" s="45"/>
      <c r="AQ7549" s="45"/>
      <c r="AR7549" s="45"/>
      <c r="AS7549" s="45"/>
      <c r="AT7549" s="45"/>
      <c r="AY7549" s="45"/>
      <c r="AZ7549" s="45"/>
    </row>
    <row r="7550" spans="6:52" customFormat="1" ht="12.75" x14ac:dyDescent="0.2">
      <c r="F7550" s="80"/>
      <c r="M7550" s="80"/>
      <c r="Y7550" s="80"/>
      <c r="AH7550" s="80"/>
      <c r="AM7550" s="45"/>
      <c r="AN7550" s="45"/>
      <c r="AO7550" s="45"/>
      <c r="AP7550" s="45"/>
      <c r="AQ7550" s="45"/>
      <c r="AR7550" s="45"/>
      <c r="AS7550" s="45"/>
      <c r="AT7550" s="45"/>
      <c r="AY7550" s="45"/>
      <c r="AZ7550" s="45"/>
    </row>
    <row r="7551" spans="6:52" customFormat="1" ht="12.75" x14ac:dyDescent="0.2">
      <c r="F7551" s="80"/>
      <c r="M7551" s="80"/>
      <c r="Y7551" s="80"/>
      <c r="AH7551" s="80"/>
      <c r="AM7551" s="45"/>
      <c r="AN7551" s="45"/>
      <c r="AO7551" s="45"/>
      <c r="AP7551" s="45"/>
      <c r="AQ7551" s="45"/>
      <c r="AR7551" s="45"/>
      <c r="AS7551" s="45"/>
      <c r="AT7551" s="45"/>
      <c r="AY7551" s="45"/>
      <c r="AZ7551" s="45"/>
    </row>
    <row r="7552" spans="6:52" customFormat="1" ht="12.75" x14ac:dyDescent="0.2">
      <c r="F7552" s="80"/>
      <c r="M7552" s="80"/>
      <c r="Y7552" s="80"/>
      <c r="AH7552" s="80"/>
      <c r="AM7552" s="45"/>
      <c r="AN7552" s="45"/>
      <c r="AO7552" s="45"/>
      <c r="AP7552" s="45"/>
      <c r="AQ7552" s="45"/>
      <c r="AR7552" s="45"/>
      <c r="AS7552" s="45"/>
      <c r="AT7552" s="45"/>
      <c r="AY7552" s="45"/>
      <c r="AZ7552" s="45"/>
    </row>
    <row r="7553" spans="6:52" customFormat="1" ht="12.75" x14ac:dyDescent="0.2">
      <c r="F7553" s="80"/>
      <c r="M7553" s="80"/>
      <c r="Y7553" s="80"/>
      <c r="AH7553" s="80"/>
      <c r="AM7553" s="45"/>
      <c r="AN7553" s="45"/>
      <c r="AO7553" s="45"/>
      <c r="AP7553" s="45"/>
      <c r="AQ7553" s="45"/>
      <c r="AR7553" s="45"/>
      <c r="AS7553" s="45"/>
      <c r="AT7553" s="45"/>
      <c r="AY7553" s="45"/>
      <c r="AZ7553" s="45"/>
    </row>
    <row r="7554" spans="6:52" customFormat="1" ht="12.75" x14ac:dyDescent="0.2">
      <c r="F7554" s="80"/>
      <c r="M7554" s="80"/>
      <c r="Y7554" s="80"/>
      <c r="AH7554" s="80"/>
      <c r="AM7554" s="45"/>
      <c r="AN7554" s="45"/>
      <c r="AO7554" s="45"/>
      <c r="AP7554" s="45"/>
      <c r="AQ7554" s="45"/>
      <c r="AR7554" s="45"/>
      <c r="AS7554" s="45"/>
      <c r="AT7554" s="45"/>
      <c r="AY7554" s="45"/>
      <c r="AZ7554" s="45"/>
    </row>
    <row r="7555" spans="6:52" customFormat="1" ht="12.75" x14ac:dyDescent="0.2">
      <c r="F7555" s="80"/>
      <c r="M7555" s="80"/>
      <c r="Y7555" s="80"/>
      <c r="AH7555" s="80"/>
      <c r="AM7555" s="45"/>
      <c r="AN7555" s="45"/>
      <c r="AO7555" s="45"/>
      <c r="AP7555" s="45"/>
      <c r="AQ7555" s="45"/>
      <c r="AR7555" s="45"/>
      <c r="AS7555" s="45"/>
      <c r="AT7555" s="45"/>
      <c r="AY7555" s="45"/>
      <c r="AZ7555" s="45"/>
    </row>
    <row r="7556" spans="6:52" customFormat="1" ht="12.75" x14ac:dyDescent="0.2">
      <c r="F7556" s="80"/>
      <c r="M7556" s="80"/>
      <c r="Y7556" s="80"/>
      <c r="AH7556" s="80"/>
      <c r="AM7556" s="45"/>
      <c r="AN7556" s="45"/>
      <c r="AO7556" s="45"/>
      <c r="AP7556" s="45"/>
      <c r="AQ7556" s="45"/>
      <c r="AR7556" s="45"/>
      <c r="AS7556" s="45"/>
      <c r="AT7556" s="45"/>
      <c r="AY7556" s="45"/>
      <c r="AZ7556" s="45"/>
    </row>
    <row r="7557" spans="6:52" customFormat="1" ht="12.75" x14ac:dyDescent="0.2">
      <c r="F7557" s="80"/>
      <c r="M7557" s="80"/>
      <c r="Y7557" s="80"/>
      <c r="AH7557" s="80"/>
      <c r="AM7557" s="45"/>
      <c r="AN7557" s="45"/>
      <c r="AO7557" s="45"/>
      <c r="AP7557" s="45"/>
      <c r="AQ7557" s="45"/>
      <c r="AR7557" s="45"/>
      <c r="AS7557" s="45"/>
      <c r="AT7557" s="45"/>
      <c r="AY7557" s="45"/>
      <c r="AZ7557" s="45"/>
    </row>
    <row r="7558" spans="6:52" customFormat="1" ht="12.75" x14ac:dyDescent="0.2">
      <c r="F7558" s="80"/>
      <c r="M7558" s="80"/>
      <c r="Y7558" s="80"/>
      <c r="AH7558" s="80"/>
      <c r="AM7558" s="45"/>
      <c r="AN7558" s="45"/>
      <c r="AO7558" s="45"/>
      <c r="AP7558" s="45"/>
      <c r="AQ7558" s="45"/>
      <c r="AR7558" s="45"/>
      <c r="AS7558" s="45"/>
      <c r="AT7558" s="45"/>
      <c r="AY7558" s="45"/>
      <c r="AZ7558" s="45"/>
    </row>
    <row r="7559" spans="6:52" customFormat="1" ht="12.75" x14ac:dyDescent="0.2">
      <c r="F7559" s="80"/>
      <c r="M7559" s="80"/>
      <c r="Y7559" s="80"/>
      <c r="AH7559" s="80"/>
      <c r="AM7559" s="45"/>
      <c r="AN7559" s="45"/>
      <c r="AO7559" s="45"/>
      <c r="AP7559" s="45"/>
      <c r="AQ7559" s="45"/>
      <c r="AR7559" s="45"/>
      <c r="AS7559" s="45"/>
      <c r="AT7559" s="45"/>
      <c r="AY7559" s="45"/>
      <c r="AZ7559" s="45"/>
    </row>
    <row r="7560" spans="6:52" customFormat="1" ht="12.75" x14ac:dyDescent="0.2">
      <c r="F7560" s="80"/>
      <c r="M7560" s="80"/>
      <c r="Y7560" s="80"/>
      <c r="AH7560" s="80"/>
      <c r="AM7560" s="45"/>
      <c r="AN7560" s="45"/>
      <c r="AO7560" s="45"/>
      <c r="AP7560" s="45"/>
      <c r="AQ7560" s="45"/>
      <c r="AR7560" s="45"/>
      <c r="AS7560" s="45"/>
      <c r="AT7560" s="45"/>
      <c r="AY7560" s="45"/>
      <c r="AZ7560" s="45"/>
    </row>
    <row r="7561" spans="6:52" customFormat="1" ht="12.75" x14ac:dyDescent="0.2">
      <c r="F7561" s="80"/>
      <c r="M7561" s="80"/>
      <c r="Y7561" s="80"/>
      <c r="AH7561" s="80"/>
      <c r="AM7561" s="45"/>
      <c r="AN7561" s="45"/>
      <c r="AO7561" s="45"/>
      <c r="AP7561" s="45"/>
      <c r="AQ7561" s="45"/>
      <c r="AR7561" s="45"/>
      <c r="AS7561" s="45"/>
      <c r="AT7561" s="45"/>
      <c r="AY7561" s="45"/>
      <c r="AZ7561" s="45"/>
    </row>
    <row r="7562" spans="6:52" customFormat="1" ht="12.75" x14ac:dyDescent="0.2">
      <c r="F7562" s="80"/>
      <c r="M7562" s="80"/>
      <c r="Y7562" s="80"/>
      <c r="AH7562" s="80"/>
      <c r="AM7562" s="45"/>
      <c r="AN7562" s="45"/>
      <c r="AO7562" s="45"/>
      <c r="AP7562" s="45"/>
      <c r="AQ7562" s="45"/>
      <c r="AR7562" s="45"/>
      <c r="AS7562" s="45"/>
      <c r="AT7562" s="45"/>
      <c r="AY7562" s="45"/>
      <c r="AZ7562" s="45"/>
    </row>
    <row r="7563" spans="6:52" customFormat="1" ht="12.75" x14ac:dyDescent="0.2">
      <c r="F7563" s="80"/>
      <c r="M7563" s="80"/>
      <c r="Y7563" s="80"/>
      <c r="AH7563" s="80"/>
      <c r="AM7563" s="45"/>
      <c r="AN7563" s="45"/>
      <c r="AO7563" s="45"/>
      <c r="AP7563" s="45"/>
      <c r="AQ7563" s="45"/>
      <c r="AR7563" s="45"/>
      <c r="AS7563" s="45"/>
      <c r="AT7563" s="45"/>
      <c r="AY7563" s="45"/>
      <c r="AZ7563" s="45"/>
    </row>
    <row r="7564" spans="6:52" customFormat="1" ht="12.75" x14ac:dyDescent="0.2">
      <c r="F7564" s="80"/>
      <c r="M7564" s="80"/>
      <c r="Y7564" s="80"/>
      <c r="AH7564" s="80"/>
      <c r="AM7564" s="45"/>
      <c r="AN7564" s="45"/>
      <c r="AO7564" s="45"/>
      <c r="AP7564" s="45"/>
      <c r="AQ7564" s="45"/>
      <c r="AR7564" s="45"/>
      <c r="AS7564" s="45"/>
      <c r="AT7564" s="45"/>
      <c r="AY7564" s="45"/>
      <c r="AZ7564" s="45"/>
    </row>
    <row r="7565" spans="6:52" customFormat="1" ht="12.75" x14ac:dyDescent="0.2">
      <c r="F7565" s="80"/>
      <c r="M7565" s="80"/>
      <c r="Y7565" s="80"/>
      <c r="AH7565" s="80"/>
      <c r="AM7565" s="45"/>
      <c r="AN7565" s="45"/>
      <c r="AO7565" s="45"/>
      <c r="AP7565" s="45"/>
      <c r="AQ7565" s="45"/>
      <c r="AR7565" s="45"/>
      <c r="AS7565" s="45"/>
      <c r="AT7565" s="45"/>
      <c r="AY7565" s="45"/>
      <c r="AZ7565" s="45"/>
    </row>
    <row r="7566" spans="6:52" customFormat="1" ht="12.75" x14ac:dyDescent="0.2">
      <c r="F7566" s="80"/>
      <c r="M7566" s="80"/>
      <c r="Y7566" s="80"/>
      <c r="AH7566" s="80"/>
      <c r="AM7566" s="45"/>
      <c r="AN7566" s="45"/>
      <c r="AO7566" s="45"/>
      <c r="AP7566" s="45"/>
      <c r="AQ7566" s="45"/>
      <c r="AR7566" s="45"/>
      <c r="AS7566" s="45"/>
      <c r="AT7566" s="45"/>
      <c r="AY7566" s="45"/>
      <c r="AZ7566" s="45"/>
    </row>
    <row r="7567" spans="6:52" customFormat="1" ht="12.75" x14ac:dyDescent="0.2">
      <c r="F7567" s="80"/>
      <c r="M7567" s="80"/>
      <c r="Y7567" s="80"/>
      <c r="AH7567" s="80"/>
      <c r="AM7567" s="45"/>
      <c r="AN7567" s="45"/>
      <c r="AO7567" s="45"/>
      <c r="AP7567" s="45"/>
      <c r="AQ7567" s="45"/>
      <c r="AR7567" s="45"/>
      <c r="AS7567" s="45"/>
      <c r="AT7567" s="45"/>
      <c r="AY7567" s="45"/>
      <c r="AZ7567" s="45"/>
    </row>
    <row r="7568" spans="6:52" customFormat="1" ht="12.75" x14ac:dyDescent="0.2">
      <c r="F7568" s="80"/>
      <c r="M7568" s="80"/>
      <c r="Y7568" s="80"/>
      <c r="AH7568" s="80"/>
      <c r="AM7568" s="45"/>
      <c r="AN7568" s="45"/>
      <c r="AO7568" s="45"/>
      <c r="AP7568" s="45"/>
      <c r="AQ7568" s="45"/>
      <c r="AR7568" s="45"/>
      <c r="AS7568" s="45"/>
      <c r="AT7568" s="45"/>
      <c r="AY7568" s="45"/>
      <c r="AZ7568" s="45"/>
    </row>
    <row r="7569" spans="6:52" customFormat="1" ht="12.75" x14ac:dyDescent="0.2">
      <c r="F7569" s="80"/>
      <c r="M7569" s="80"/>
      <c r="Y7569" s="80"/>
      <c r="AH7569" s="80"/>
      <c r="AM7569" s="45"/>
      <c r="AN7569" s="45"/>
      <c r="AO7569" s="45"/>
      <c r="AP7569" s="45"/>
      <c r="AQ7569" s="45"/>
      <c r="AR7569" s="45"/>
      <c r="AS7569" s="45"/>
      <c r="AT7569" s="45"/>
      <c r="AY7569" s="45"/>
      <c r="AZ7569" s="45"/>
    </row>
    <row r="7570" spans="6:52" customFormat="1" ht="12.75" x14ac:dyDescent="0.2">
      <c r="F7570" s="80"/>
      <c r="M7570" s="80"/>
      <c r="Y7570" s="80"/>
      <c r="AH7570" s="80"/>
      <c r="AM7570" s="45"/>
      <c r="AN7570" s="45"/>
      <c r="AO7570" s="45"/>
      <c r="AP7570" s="45"/>
      <c r="AQ7570" s="45"/>
      <c r="AR7570" s="45"/>
      <c r="AS7570" s="45"/>
      <c r="AT7570" s="45"/>
      <c r="AY7570" s="45"/>
      <c r="AZ7570" s="45"/>
    </row>
    <row r="7571" spans="6:52" customFormat="1" ht="12.75" x14ac:dyDescent="0.2">
      <c r="F7571" s="80"/>
      <c r="M7571" s="80"/>
      <c r="Y7571" s="80"/>
      <c r="AH7571" s="80"/>
      <c r="AM7571" s="45"/>
      <c r="AN7571" s="45"/>
      <c r="AO7571" s="45"/>
      <c r="AP7571" s="45"/>
      <c r="AQ7571" s="45"/>
      <c r="AR7571" s="45"/>
      <c r="AS7571" s="45"/>
      <c r="AT7571" s="45"/>
      <c r="AY7571" s="45"/>
      <c r="AZ7571" s="45"/>
    </row>
    <row r="7572" spans="6:52" customFormat="1" ht="12.75" x14ac:dyDescent="0.2">
      <c r="F7572" s="80"/>
      <c r="M7572" s="80"/>
      <c r="Y7572" s="80"/>
      <c r="AH7572" s="80"/>
      <c r="AM7572" s="45"/>
      <c r="AN7572" s="45"/>
      <c r="AO7572" s="45"/>
      <c r="AP7572" s="45"/>
      <c r="AQ7572" s="45"/>
      <c r="AR7572" s="45"/>
      <c r="AS7572" s="45"/>
      <c r="AT7572" s="45"/>
      <c r="AY7572" s="45"/>
      <c r="AZ7572" s="45"/>
    </row>
    <row r="7573" spans="6:52" customFormat="1" ht="12.75" x14ac:dyDescent="0.2">
      <c r="F7573" s="80"/>
      <c r="M7573" s="80"/>
      <c r="Y7573" s="80"/>
      <c r="AH7573" s="80"/>
      <c r="AM7573" s="45"/>
      <c r="AN7573" s="45"/>
      <c r="AO7573" s="45"/>
      <c r="AP7573" s="45"/>
      <c r="AQ7573" s="45"/>
      <c r="AR7573" s="45"/>
      <c r="AS7573" s="45"/>
      <c r="AT7573" s="45"/>
      <c r="AY7573" s="45"/>
      <c r="AZ7573" s="45"/>
    </row>
    <row r="7574" spans="6:52" customFormat="1" ht="12.75" x14ac:dyDescent="0.2">
      <c r="F7574" s="80"/>
      <c r="M7574" s="80"/>
      <c r="Y7574" s="80"/>
      <c r="AH7574" s="80"/>
      <c r="AM7574" s="45"/>
      <c r="AN7574" s="45"/>
      <c r="AO7574" s="45"/>
      <c r="AP7574" s="45"/>
      <c r="AQ7574" s="45"/>
      <c r="AR7574" s="45"/>
      <c r="AS7574" s="45"/>
      <c r="AT7574" s="45"/>
      <c r="AY7574" s="45"/>
      <c r="AZ7574" s="45"/>
    </row>
    <row r="7575" spans="6:52" customFormat="1" ht="12.75" x14ac:dyDescent="0.2">
      <c r="F7575" s="80"/>
      <c r="M7575" s="80"/>
      <c r="Y7575" s="80"/>
      <c r="AH7575" s="80"/>
      <c r="AM7575" s="45"/>
      <c r="AN7575" s="45"/>
      <c r="AO7575" s="45"/>
      <c r="AP7575" s="45"/>
      <c r="AQ7575" s="45"/>
      <c r="AR7575" s="45"/>
      <c r="AS7575" s="45"/>
      <c r="AT7575" s="45"/>
      <c r="AY7575" s="45"/>
      <c r="AZ7575" s="45"/>
    </row>
    <row r="7576" spans="6:52" customFormat="1" ht="12.75" x14ac:dyDescent="0.2">
      <c r="F7576" s="80"/>
      <c r="M7576" s="80"/>
      <c r="Y7576" s="80"/>
      <c r="AH7576" s="80"/>
      <c r="AM7576" s="45"/>
      <c r="AN7576" s="45"/>
      <c r="AO7576" s="45"/>
      <c r="AP7576" s="45"/>
      <c r="AQ7576" s="45"/>
      <c r="AR7576" s="45"/>
      <c r="AS7576" s="45"/>
      <c r="AT7576" s="45"/>
      <c r="AY7576" s="45"/>
      <c r="AZ7576" s="45"/>
    </row>
    <row r="7577" spans="6:52" customFormat="1" ht="12.75" x14ac:dyDescent="0.2">
      <c r="F7577" s="80"/>
      <c r="M7577" s="80"/>
      <c r="Y7577" s="80"/>
      <c r="AH7577" s="80"/>
      <c r="AM7577" s="45"/>
      <c r="AN7577" s="45"/>
      <c r="AO7577" s="45"/>
      <c r="AP7577" s="45"/>
      <c r="AQ7577" s="45"/>
      <c r="AR7577" s="45"/>
      <c r="AS7577" s="45"/>
      <c r="AT7577" s="45"/>
      <c r="AY7577" s="45"/>
      <c r="AZ7577" s="45"/>
    </row>
    <row r="7578" spans="6:52" customFormat="1" ht="12.75" x14ac:dyDescent="0.2">
      <c r="F7578" s="80"/>
      <c r="M7578" s="80"/>
      <c r="Y7578" s="80"/>
      <c r="AH7578" s="80"/>
      <c r="AM7578" s="45"/>
      <c r="AN7578" s="45"/>
      <c r="AO7578" s="45"/>
      <c r="AP7578" s="45"/>
      <c r="AQ7578" s="45"/>
      <c r="AR7578" s="45"/>
      <c r="AS7578" s="45"/>
      <c r="AT7578" s="45"/>
      <c r="AY7578" s="45"/>
      <c r="AZ7578" s="45"/>
    </row>
    <row r="7579" spans="6:52" customFormat="1" ht="12.75" x14ac:dyDescent="0.2">
      <c r="F7579" s="80"/>
      <c r="M7579" s="80"/>
      <c r="Y7579" s="80"/>
      <c r="AH7579" s="80"/>
      <c r="AM7579" s="45"/>
      <c r="AN7579" s="45"/>
      <c r="AO7579" s="45"/>
      <c r="AP7579" s="45"/>
      <c r="AQ7579" s="45"/>
      <c r="AR7579" s="45"/>
      <c r="AS7579" s="45"/>
      <c r="AT7579" s="45"/>
      <c r="AY7579" s="45"/>
      <c r="AZ7579" s="45"/>
    </row>
    <row r="7580" spans="6:52" customFormat="1" ht="12.75" x14ac:dyDescent="0.2">
      <c r="F7580" s="80"/>
      <c r="M7580" s="80"/>
      <c r="Y7580" s="80"/>
      <c r="AH7580" s="80"/>
      <c r="AM7580" s="45"/>
      <c r="AN7580" s="45"/>
      <c r="AO7580" s="45"/>
      <c r="AP7580" s="45"/>
      <c r="AQ7580" s="45"/>
      <c r="AR7580" s="45"/>
      <c r="AS7580" s="45"/>
      <c r="AT7580" s="45"/>
      <c r="AY7580" s="45"/>
      <c r="AZ7580" s="45"/>
    </row>
    <row r="7581" spans="6:52" customFormat="1" ht="12.75" x14ac:dyDescent="0.2">
      <c r="F7581" s="80"/>
      <c r="M7581" s="80"/>
      <c r="Y7581" s="80"/>
      <c r="AH7581" s="80"/>
      <c r="AM7581" s="45"/>
      <c r="AN7581" s="45"/>
      <c r="AO7581" s="45"/>
      <c r="AP7581" s="45"/>
      <c r="AQ7581" s="45"/>
      <c r="AR7581" s="45"/>
      <c r="AS7581" s="45"/>
      <c r="AT7581" s="45"/>
      <c r="AY7581" s="45"/>
      <c r="AZ7581" s="45"/>
    </row>
    <row r="7582" spans="6:52" customFormat="1" ht="12.75" x14ac:dyDescent="0.2">
      <c r="F7582" s="80"/>
      <c r="M7582" s="80"/>
      <c r="Y7582" s="80"/>
      <c r="AH7582" s="80"/>
      <c r="AM7582" s="45"/>
      <c r="AN7582" s="45"/>
      <c r="AO7582" s="45"/>
      <c r="AP7582" s="45"/>
      <c r="AQ7582" s="45"/>
      <c r="AR7582" s="45"/>
      <c r="AS7582" s="45"/>
      <c r="AT7582" s="45"/>
      <c r="AY7582" s="45"/>
      <c r="AZ7582" s="45"/>
    </row>
    <row r="7583" spans="6:52" customFormat="1" ht="12.75" x14ac:dyDescent="0.2">
      <c r="F7583" s="80"/>
      <c r="M7583" s="80"/>
      <c r="Y7583" s="80"/>
      <c r="AH7583" s="80"/>
      <c r="AM7583" s="45"/>
      <c r="AN7583" s="45"/>
      <c r="AO7583" s="45"/>
      <c r="AP7583" s="45"/>
      <c r="AQ7583" s="45"/>
      <c r="AR7583" s="45"/>
      <c r="AS7583" s="45"/>
      <c r="AT7583" s="45"/>
      <c r="AY7583" s="45"/>
      <c r="AZ7583" s="45"/>
    </row>
    <row r="7584" spans="6:52" customFormat="1" ht="12.75" x14ac:dyDescent="0.2">
      <c r="F7584" s="80"/>
      <c r="M7584" s="80"/>
      <c r="Y7584" s="80"/>
      <c r="AH7584" s="80"/>
      <c r="AM7584" s="45"/>
      <c r="AN7584" s="45"/>
      <c r="AO7584" s="45"/>
      <c r="AP7584" s="45"/>
      <c r="AQ7584" s="45"/>
      <c r="AR7584" s="45"/>
      <c r="AS7584" s="45"/>
      <c r="AT7584" s="45"/>
      <c r="AY7584" s="45"/>
      <c r="AZ7584" s="45"/>
    </row>
    <row r="7585" spans="6:52" customFormat="1" ht="12.75" x14ac:dyDescent="0.2">
      <c r="F7585" s="80"/>
      <c r="M7585" s="80"/>
      <c r="Y7585" s="80"/>
      <c r="AH7585" s="80"/>
      <c r="AM7585" s="45"/>
      <c r="AN7585" s="45"/>
      <c r="AO7585" s="45"/>
      <c r="AP7585" s="45"/>
      <c r="AQ7585" s="45"/>
      <c r="AR7585" s="45"/>
      <c r="AS7585" s="45"/>
      <c r="AT7585" s="45"/>
      <c r="AY7585" s="45"/>
      <c r="AZ7585" s="45"/>
    </row>
    <row r="7586" spans="6:52" customFormat="1" ht="12.75" x14ac:dyDescent="0.2">
      <c r="F7586" s="80"/>
      <c r="M7586" s="80"/>
      <c r="Y7586" s="80"/>
      <c r="AH7586" s="80"/>
      <c r="AM7586" s="45"/>
      <c r="AN7586" s="45"/>
      <c r="AO7586" s="45"/>
      <c r="AP7586" s="45"/>
      <c r="AQ7586" s="45"/>
      <c r="AR7586" s="45"/>
      <c r="AS7586" s="45"/>
      <c r="AT7586" s="45"/>
      <c r="AY7586" s="45"/>
      <c r="AZ7586" s="45"/>
    </row>
    <row r="7587" spans="6:52" customFormat="1" ht="12.75" x14ac:dyDescent="0.2">
      <c r="F7587" s="80"/>
      <c r="M7587" s="80"/>
      <c r="Y7587" s="80"/>
      <c r="AH7587" s="80"/>
      <c r="AM7587" s="45"/>
      <c r="AN7587" s="45"/>
      <c r="AO7587" s="45"/>
      <c r="AP7587" s="45"/>
      <c r="AQ7587" s="45"/>
      <c r="AR7587" s="45"/>
      <c r="AS7587" s="45"/>
      <c r="AT7587" s="45"/>
      <c r="AY7587" s="45"/>
      <c r="AZ7587" s="45"/>
    </row>
    <row r="7588" spans="6:52" customFormat="1" ht="12.75" x14ac:dyDescent="0.2">
      <c r="F7588" s="80"/>
      <c r="M7588" s="80"/>
      <c r="Y7588" s="80"/>
      <c r="AH7588" s="80"/>
      <c r="AM7588" s="45"/>
      <c r="AN7588" s="45"/>
      <c r="AO7588" s="45"/>
      <c r="AP7588" s="45"/>
      <c r="AQ7588" s="45"/>
      <c r="AR7588" s="45"/>
      <c r="AS7588" s="45"/>
      <c r="AT7588" s="45"/>
      <c r="AY7588" s="45"/>
      <c r="AZ7588" s="45"/>
    </row>
    <row r="7589" spans="6:52" customFormat="1" ht="12.75" x14ac:dyDescent="0.2">
      <c r="F7589" s="80"/>
      <c r="M7589" s="80"/>
      <c r="Y7589" s="80"/>
      <c r="AH7589" s="80"/>
      <c r="AM7589" s="45"/>
      <c r="AN7589" s="45"/>
      <c r="AO7589" s="45"/>
      <c r="AP7589" s="45"/>
      <c r="AQ7589" s="45"/>
      <c r="AR7589" s="45"/>
      <c r="AS7589" s="45"/>
      <c r="AT7589" s="45"/>
      <c r="AY7589" s="45"/>
      <c r="AZ7589" s="45"/>
    </row>
    <row r="7590" spans="6:52" customFormat="1" ht="12.75" x14ac:dyDescent="0.2">
      <c r="F7590" s="80"/>
      <c r="M7590" s="80"/>
      <c r="Y7590" s="80"/>
      <c r="AH7590" s="80"/>
      <c r="AM7590" s="45"/>
      <c r="AN7590" s="45"/>
      <c r="AO7590" s="45"/>
      <c r="AP7590" s="45"/>
      <c r="AQ7590" s="45"/>
      <c r="AR7590" s="45"/>
      <c r="AS7590" s="45"/>
      <c r="AT7590" s="45"/>
      <c r="AY7590" s="45"/>
      <c r="AZ7590" s="45"/>
    </row>
    <row r="7591" spans="6:52" customFormat="1" ht="12.75" x14ac:dyDescent="0.2">
      <c r="F7591" s="80"/>
      <c r="M7591" s="80"/>
      <c r="Y7591" s="80"/>
      <c r="AH7591" s="80"/>
      <c r="AM7591" s="45"/>
      <c r="AN7591" s="45"/>
      <c r="AO7591" s="45"/>
      <c r="AP7591" s="45"/>
      <c r="AQ7591" s="45"/>
      <c r="AR7591" s="45"/>
      <c r="AS7591" s="45"/>
      <c r="AT7591" s="45"/>
      <c r="AY7591" s="45"/>
      <c r="AZ7591" s="45"/>
    </row>
    <row r="7592" spans="6:52" customFormat="1" ht="12.75" x14ac:dyDescent="0.2">
      <c r="F7592" s="80"/>
      <c r="M7592" s="80"/>
      <c r="Y7592" s="80"/>
      <c r="AH7592" s="80"/>
      <c r="AM7592" s="45"/>
      <c r="AN7592" s="45"/>
      <c r="AO7592" s="45"/>
      <c r="AP7592" s="45"/>
      <c r="AQ7592" s="45"/>
      <c r="AR7592" s="45"/>
      <c r="AS7592" s="45"/>
      <c r="AT7592" s="45"/>
      <c r="AY7592" s="45"/>
      <c r="AZ7592" s="45"/>
    </row>
    <row r="7593" spans="6:52" customFormat="1" ht="12.75" x14ac:dyDescent="0.2">
      <c r="F7593" s="80"/>
      <c r="M7593" s="80"/>
      <c r="Y7593" s="80"/>
      <c r="AH7593" s="80"/>
      <c r="AM7593" s="45"/>
      <c r="AN7593" s="45"/>
      <c r="AO7593" s="45"/>
      <c r="AP7593" s="45"/>
      <c r="AQ7593" s="45"/>
      <c r="AR7593" s="45"/>
      <c r="AS7593" s="45"/>
      <c r="AT7593" s="45"/>
      <c r="AY7593" s="45"/>
      <c r="AZ7593" s="45"/>
    </row>
    <row r="7594" spans="6:52" customFormat="1" ht="12.75" x14ac:dyDescent="0.2">
      <c r="F7594" s="80"/>
      <c r="M7594" s="80"/>
      <c r="Y7594" s="80"/>
      <c r="AH7594" s="80"/>
      <c r="AM7594" s="45"/>
      <c r="AN7594" s="45"/>
      <c r="AO7594" s="45"/>
      <c r="AP7594" s="45"/>
      <c r="AQ7594" s="45"/>
      <c r="AR7594" s="45"/>
      <c r="AS7594" s="45"/>
      <c r="AT7594" s="45"/>
      <c r="AY7594" s="45"/>
      <c r="AZ7594" s="45"/>
    </row>
    <row r="7595" spans="6:52" customFormat="1" ht="12.75" x14ac:dyDescent="0.2">
      <c r="F7595" s="80"/>
      <c r="M7595" s="80"/>
      <c r="Y7595" s="80"/>
      <c r="AH7595" s="80"/>
      <c r="AM7595" s="45"/>
      <c r="AN7595" s="45"/>
      <c r="AO7595" s="45"/>
      <c r="AP7595" s="45"/>
      <c r="AQ7595" s="45"/>
      <c r="AR7595" s="45"/>
      <c r="AS7595" s="45"/>
      <c r="AT7595" s="45"/>
      <c r="AY7595" s="45"/>
      <c r="AZ7595" s="45"/>
    </row>
    <row r="7596" spans="6:52" customFormat="1" ht="12.75" x14ac:dyDescent="0.2">
      <c r="F7596" s="80"/>
      <c r="M7596" s="80"/>
      <c r="Y7596" s="80"/>
      <c r="AH7596" s="80"/>
      <c r="AM7596" s="45"/>
      <c r="AN7596" s="45"/>
      <c r="AO7596" s="45"/>
      <c r="AP7596" s="45"/>
      <c r="AQ7596" s="45"/>
      <c r="AR7596" s="45"/>
      <c r="AS7596" s="45"/>
      <c r="AT7596" s="45"/>
      <c r="AY7596" s="45"/>
      <c r="AZ7596" s="45"/>
    </row>
    <row r="7597" spans="6:52" customFormat="1" ht="12.75" x14ac:dyDescent="0.2">
      <c r="F7597" s="80"/>
      <c r="M7597" s="80"/>
      <c r="Y7597" s="80"/>
      <c r="AH7597" s="80"/>
      <c r="AM7597" s="45"/>
      <c r="AN7597" s="45"/>
      <c r="AO7597" s="45"/>
      <c r="AP7597" s="45"/>
      <c r="AQ7597" s="45"/>
      <c r="AR7597" s="45"/>
      <c r="AS7597" s="45"/>
      <c r="AT7597" s="45"/>
      <c r="AY7597" s="45"/>
      <c r="AZ7597" s="45"/>
    </row>
    <row r="7598" spans="6:52" customFormat="1" ht="12.75" x14ac:dyDescent="0.2">
      <c r="F7598" s="80"/>
      <c r="M7598" s="80"/>
      <c r="Y7598" s="80"/>
      <c r="AH7598" s="80"/>
      <c r="AM7598" s="45"/>
      <c r="AN7598" s="45"/>
      <c r="AO7598" s="45"/>
      <c r="AP7598" s="45"/>
      <c r="AQ7598" s="45"/>
      <c r="AR7598" s="45"/>
      <c r="AS7598" s="45"/>
      <c r="AT7598" s="45"/>
      <c r="AY7598" s="45"/>
      <c r="AZ7598" s="45"/>
    </row>
    <row r="7599" spans="6:52" customFormat="1" ht="12.75" x14ac:dyDescent="0.2">
      <c r="F7599" s="80"/>
      <c r="M7599" s="80"/>
      <c r="Y7599" s="80"/>
      <c r="AH7599" s="80"/>
      <c r="AM7599" s="45"/>
      <c r="AN7599" s="45"/>
      <c r="AO7599" s="45"/>
      <c r="AP7599" s="45"/>
      <c r="AQ7599" s="45"/>
      <c r="AR7599" s="45"/>
      <c r="AS7599" s="45"/>
      <c r="AT7599" s="45"/>
      <c r="AY7599" s="45"/>
      <c r="AZ7599" s="45"/>
    </row>
    <row r="7600" spans="6:52" customFormat="1" ht="12.75" x14ac:dyDescent="0.2">
      <c r="F7600" s="80"/>
      <c r="M7600" s="80"/>
      <c r="Y7600" s="80"/>
      <c r="AH7600" s="80"/>
      <c r="AM7600" s="45"/>
      <c r="AN7600" s="45"/>
      <c r="AO7600" s="45"/>
      <c r="AP7600" s="45"/>
      <c r="AQ7600" s="45"/>
      <c r="AR7600" s="45"/>
      <c r="AS7600" s="45"/>
      <c r="AT7600" s="45"/>
      <c r="AY7600" s="45"/>
      <c r="AZ7600" s="45"/>
    </row>
    <row r="7601" spans="6:52" customFormat="1" ht="12.75" x14ac:dyDescent="0.2">
      <c r="F7601" s="80"/>
      <c r="M7601" s="80"/>
      <c r="Y7601" s="80"/>
      <c r="AH7601" s="80"/>
      <c r="AM7601" s="45"/>
      <c r="AN7601" s="45"/>
      <c r="AO7601" s="45"/>
      <c r="AP7601" s="45"/>
      <c r="AQ7601" s="45"/>
      <c r="AR7601" s="45"/>
      <c r="AS7601" s="45"/>
      <c r="AT7601" s="45"/>
      <c r="AY7601" s="45"/>
      <c r="AZ7601" s="45"/>
    </row>
    <row r="7602" spans="6:52" customFormat="1" ht="12.75" x14ac:dyDescent="0.2">
      <c r="F7602" s="80"/>
      <c r="M7602" s="80"/>
      <c r="Y7602" s="80"/>
      <c r="AH7602" s="80"/>
      <c r="AM7602" s="45"/>
      <c r="AN7602" s="45"/>
      <c r="AO7602" s="45"/>
      <c r="AP7602" s="45"/>
      <c r="AQ7602" s="45"/>
      <c r="AR7602" s="45"/>
      <c r="AS7602" s="45"/>
      <c r="AT7602" s="45"/>
      <c r="AY7602" s="45"/>
      <c r="AZ7602" s="45"/>
    </row>
    <row r="7603" spans="6:52" customFormat="1" ht="12.75" x14ac:dyDescent="0.2">
      <c r="F7603" s="80"/>
      <c r="M7603" s="80"/>
      <c r="Y7603" s="80"/>
      <c r="AH7603" s="80"/>
      <c r="AM7603" s="45"/>
      <c r="AN7603" s="45"/>
      <c r="AO7603" s="45"/>
      <c r="AP7603" s="45"/>
      <c r="AQ7603" s="45"/>
      <c r="AR7603" s="45"/>
      <c r="AS7603" s="45"/>
      <c r="AT7603" s="45"/>
      <c r="AY7603" s="45"/>
      <c r="AZ7603" s="45"/>
    </row>
    <row r="7604" spans="6:52" customFormat="1" ht="12.75" x14ac:dyDescent="0.2">
      <c r="F7604" s="80"/>
      <c r="M7604" s="80"/>
      <c r="Y7604" s="80"/>
      <c r="AH7604" s="80"/>
      <c r="AM7604" s="45"/>
      <c r="AN7604" s="45"/>
      <c r="AO7604" s="45"/>
      <c r="AP7604" s="45"/>
      <c r="AQ7604" s="45"/>
      <c r="AR7604" s="45"/>
      <c r="AS7604" s="45"/>
      <c r="AT7604" s="45"/>
      <c r="AY7604" s="45"/>
      <c r="AZ7604" s="45"/>
    </row>
    <row r="7605" spans="6:52" customFormat="1" ht="12.75" x14ac:dyDescent="0.2">
      <c r="F7605" s="80"/>
      <c r="M7605" s="80"/>
      <c r="Y7605" s="80"/>
      <c r="AH7605" s="80"/>
      <c r="AM7605" s="45"/>
      <c r="AN7605" s="45"/>
      <c r="AO7605" s="45"/>
      <c r="AP7605" s="45"/>
      <c r="AQ7605" s="45"/>
      <c r="AR7605" s="45"/>
      <c r="AS7605" s="45"/>
      <c r="AT7605" s="45"/>
      <c r="AY7605" s="45"/>
      <c r="AZ7605" s="45"/>
    </row>
    <row r="7606" spans="6:52" customFormat="1" ht="12.75" x14ac:dyDescent="0.2">
      <c r="F7606" s="80"/>
      <c r="M7606" s="80"/>
      <c r="Y7606" s="80"/>
      <c r="AH7606" s="80"/>
      <c r="AM7606" s="45"/>
      <c r="AN7606" s="45"/>
      <c r="AO7606" s="45"/>
      <c r="AP7606" s="45"/>
      <c r="AQ7606" s="45"/>
      <c r="AR7606" s="45"/>
      <c r="AS7606" s="45"/>
      <c r="AT7606" s="45"/>
      <c r="AY7606" s="45"/>
      <c r="AZ7606" s="45"/>
    </row>
    <row r="7607" spans="6:52" customFormat="1" ht="12.75" x14ac:dyDescent="0.2">
      <c r="F7607" s="80"/>
      <c r="M7607" s="80"/>
      <c r="Y7607" s="80"/>
      <c r="AH7607" s="80"/>
      <c r="AM7607" s="45"/>
      <c r="AN7607" s="45"/>
      <c r="AO7607" s="45"/>
      <c r="AP7607" s="45"/>
      <c r="AQ7607" s="45"/>
      <c r="AR7607" s="45"/>
      <c r="AS7607" s="45"/>
      <c r="AT7607" s="45"/>
      <c r="AY7607" s="45"/>
      <c r="AZ7607" s="45"/>
    </row>
    <row r="7608" spans="6:52" customFormat="1" ht="12.75" x14ac:dyDescent="0.2">
      <c r="F7608" s="80"/>
      <c r="M7608" s="80"/>
      <c r="Y7608" s="80"/>
      <c r="AH7608" s="80"/>
      <c r="AM7608" s="45"/>
      <c r="AN7608" s="45"/>
      <c r="AO7608" s="45"/>
      <c r="AP7608" s="45"/>
      <c r="AQ7608" s="45"/>
      <c r="AR7608" s="45"/>
      <c r="AS7608" s="45"/>
      <c r="AT7608" s="45"/>
      <c r="AY7608" s="45"/>
      <c r="AZ7608" s="45"/>
    </row>
    <row r="7609" spans="6:52" customFormat="1" ht="12.75" x14ac:dyDescent="0.2">
      <c r="F7609" s="80"/>
      <c r="M7609" s="80"/>
      <c r="Y7609" s="80"/>
      <c r="AH7609" s="80"/>
      <c r="AM7609" s="45"/>
      <c r="AN7609" s="45"/>
      <c r="AO7609" s="45"/>
      <c r="AP7609" s="45"/>
      <c r="AQ7609" s="45"/>
      <c r="AR7609" s="45"/>
      <c r="AS7609" s="45"/>
      <c r="AT7609" s="45"/>
      <c r="AY7609" s="45"/>
      <c r="AZ7609" s="45"/>
    </row>
    <row r="7610" spans="6:52" customFormat="1" ht="12.75" x14ac:dyDescent="0.2">
      <c r="F7610" s="80"/>
      <c r="M7610" s="80"/>
      <c r="Y7610" s="80"/>
      <c r="AH7610" s="80"/>
      <c r="AM7610" s="45"/>
      <c r="AN7610" s="45"/>
      <c r="AO7610" s="45"/>
      <c r="AP7610" s="45"/>
      <c r="AQ7610" s="45"/>
      <c r="AR7610" s="45"/>
      <c r="AS7610" s="45"/>
      <c r="AT7610" s="45"/>
      <c r="AY7610" s="45"/>
      <c r="AZ7610" s="45"/>
    </row>
    <row r="7611" spans="6:52" customFormat="1" ht="12.75" x14ac:dyDescent="0.2">
      <c r="F7611" s="80"/>
      <c r="M7611" s="80"/>
      <c r="Y7611" s="80"/>
      <c r="AH7611" s="80"/>
      <c r="AM7611" s="45"/>
      <c r="AN7611" s="45"/>
      <c r="AO7611" s="45"/>
      <c r="AP7611" s="45"/>
      <c r="AQ7611" s="45"/>
      <c r="AR7611" s="45"/>
      <c r="AS7611" s="45"/>
      <c r="AT7611" s="45"/>
      <c r="AY7611" s="45"/>
      <c r="AZ7611" s="45"/>
    </row>
    <row r="7612" spans="6:52" customFormat="1" ht="12.75" x14ac:dyDescent="0.2">
      <c r="F7612" s="80"/>
      <c r="M7612" s="80"/>
      <c r="Y7612" s="80"/>
      <c r="AH7612" s="80"/>
      <c r="AM7612" s="45"/>
      <c r="AN7612" s="45"/>
      <c r="AO7612" s="45"/>
      <c r="AP7612" s="45"/>
      <c r="AQ7612" s="45"/>
      <c r="AR7612" s="45"/>
      <c r="AS7612" s="45"/>
      <c r="AT7612" s="45"/>
      <c r="AY7612" s="45"/>
      <c r="AZ7612" s="45"/>
    </row>
    <row r="7613" spans="6:52" customFormat="1" ht="12.75" x14ac:dyDescent="0.2">
      <c r="F7613" s="80"/>
      <c r="M7613" s="80"/>
      <c r="Y7613" s="80"/>
      <c r="AH7613" s="80"/>
      <c r="AM7613" s="45"/>
      <c r="AN7613" s="45"/>
      <c r="AO7613" s="45"/>
      <c r="AP7613" s="45"/>
      <c r="AQ7613" s="45"/>
      <c r="AR7613" s="45"/>
      <c r="AS7613" s="45"/>
      <c r="AT7613" s="45"/>
      <c r="AY7613" s="45"/>
      <c r="AZ7613" s="45"/>
    </row>
    <row r="7614" spans="6:52" customFormat="1" ht="12.75" x14ac:dyDescent="0.2">
      <c r="F7614" s="80"/>
      <c r="M7614" s="80"/>
      <c r="Y7614" s="80"/>
      <c r="AH7614" s="80"/>
      <c r="AM7614" s="45"/>
      <c r="AN7614" s="45"/>
      <c r="AO7614" s="45"/>
      <c r="AP7614" s="45"/>
      <c r="AQ7614" s="45"/>
      <c r="AR7614" s="45"/>
      <c r="AS7614" s="45"/>
      <c r="AT7614" s="45"/>
      <c r="AY7614" s="45"/>
      <c r="AZ7614" s="45"/>
    </row>
    <row r="7615" spans="6:52" customFormat="1" ht="12.75" x14ac:dyDescent="0.2">
      <c r="F7615" s="80"/>
      <c r="M7615" s="80"/>
      <c r="Y7615" s="80"/>
      <c r="AH7615" s="80"/>
      <c r="AM7615" s="45"/>
      <c r="AN7615" s="45"/>
      <c r="AO7615" s="45"/>
      <c r="AP7615" s="45"/>
      <c r="AQ7615" s="45"/>
      <c r="AR7615" s="45"/>
      <c r="AS7615" s="45"/>
      <c r="AT7615" s="45"/>
      <c r="AY7615" s="45"/>
      <c r="AZ7615" s="45"/>
    </row>
    <row r="7616" spans="6:52" customFormat="1" ht="12.75" x14ac:dyDescent="0.2">
      <c r="F7616" s="80"/>
      <c r="M7616" s="80"/>
      <c r="Y7616" s="80"/>
      <c r="AH7616" s="80"/>
      <c r="AM7616" s="45"/>
      <c r="AN7616" s="45"/>
      <c r="AO7616" s="45"/>
      <c r="AP7616" s="45"/>
      <c r="AQ7616" s="45"/>
      <c r="AR7616" s="45"/>
      <c r="AS7616" s="45"/>
      <c r="AT7616" s="45"/>
      <c r="AY7616" s="45"/>
      <c r="AZ7616" s="45"/>
    </row>
    <row r="7617" spans="6:52" customFormat="1" ht="12.75" x14ac:dyDescent="0.2">
      <c r="F7617" s="80"/>
      <c r="M7617" s="80"/>
      <c r="Y7617" s="80"/>
      <c r="AH7617" s="80"/>
      <c r="AM7617" s="45"/>
      <c r="AN7617" s="45"/>
      <c r="AO7617" s="45"/>
      <c r="AP7617" s="45"/>
      <c r="AQ7617" s="45"/>
      <c r="AR7617" s="45"/>
      <c r="AS7617" s="45"/>
      <c r="AT7617" s="45"/>
      <c r="AY7617" s="45"/>
      <c r="AZ7617" s="45"/>
    </row>
    <row r="7618" spans="6:52" customFormat="1" ht="12.75" x14ac:dyDescent="0.2">
      <c r="F7618" s="80"/>
      <c r="M7618" s="80"/>
      <c r="Y7618" s="80"/>
      <c r="AH7618" s="80"/>
      <c r="AM7618" s="45"/>
      <c r="AN7618" s="45"/>
      <c r="AO7618" s="45"/>
      <c r="AP7618" s="45"/>
      <c r="AQ7618" s="45"/>
      <c r="AR7618" s="45"/>
      <c r="AS7618" s="45"/>
      <c r="AT7618" s="45"/>
      <c r="AY7618" s="45"/>
      <c r="AZ7618" s="45"/>
    </row>
    <row r="7619" spans="6:52" customFormat="1" ht="12.75" x14ac:dyDescent="0.2">
      <c r="F7619" s="80"/>
      <c r="M7619" s="80"/>
      <c r="Y7619" s="80"/>
      <c r="AH7619" s="80"/>
      <c r="AM7619" s="45"/>
      <c r="AN7619" s="45"/>
      <c r="AO7619" s="45"/>
      <c r="AP7619" s="45"/>
      <c r="AQ7619" s="45"/>
      <c r="AR7619" s="45"/>
      <c r="AS7619" s="45"/>
      <c r="AT7619" s="45"/>
      <c r="AY7619" s="45"/>
      <c r="AZ7619" s="45"/>
    </row>
    <row r="7620" spans="6:52" customFormat="1" ht="12.75" x14ac:dyDescent="0.2">
      <c r="F7620" s="80"/>
      <c r="M7620" s="80"/>
      <c r="Y7620" s="80"/>
      <c r="AH7620" s="80"/>
      <c r="AM7620" s="45"/>
      <c r="AN7620" s="45"/>
      <c r="AO7620" s="45"/>
      <c r="AP7620" s="45"/>
      <c r="AQ7620" s="45"/>
      <c r="AR7620" s="45"/>
      <c r="AS7620" s="45"/>
      <c r="AT7620" s="45"/>
      <c r="AY7620" s="45"/>
      <c r="AZ7620" s="45"/>
    </row>
    <row r="7621" spans="6:52" customFormat="1" ht="12.75" x14ac:dyDescent="0.2">
      <c r="F7621" s="80"/>
      <c r="M7621" s="80"/>
      <c r="Y7621" s="80"/>
      <c r="AH7621" s="80"/>
      <c r="AM7621" s="45"/>
      <c r="AN7621" s="45"/>
      <c r="AO7621" s="45"/>
      <c r="AP7621" s="45"/>
      <c r="AQ7621" s="45"/>
      <c r="AR7621" s="45"/>
      <c r="AS7621" s="45"/>
      <c r="AT7621" s="45"/>
      <c r="AY7621" s="45"/>
      <c r="AZ7621" s="45"/>
    </row>
    <row r="7622" spans="6:52" customFormat="1" ht="12.75" x14ac:dyDescent="0.2">
      <c r="F7622" s="80"/>
      <c r="M7622" s="80"/>
      <c r="Y7622" s="80"/>
      <c r="AH7622" s="80"/>
      <c r="AM7622" s="45"/>
      <c r="AN7622" s="45"/>
      <c r="AO7622" s="45"/>
      <c r="AP7622" s="45"/>
      <c r="AQ7622" s="45"/>
      <c r="AR7622" s="45"/>
      <c r="AS7622" s="45"/>
      <c r="AT7622" s="45"/>
      <c r="AY7622" s="45"/>
      <c r="AZ7622" s="45"/>
    </row>
    <row r="7623" spans="6:52" customFormat="1" ht="12.75" x14ac:dyDescent="0.2">
      <c r="F7623" s="80"/>
      <c r="M7623" s="80"/>
      <c r="Y7623" s="80"/>
      <c r="AH7623" s="80"/>
      <c r="AM7623" s="45"/>
      <c r="AN7623" s="45"/>
      <c r="AO7623" s="45"/>
      <c r="AP7623" s="45"/>
      <c r="AQ7623" s="45"/>
      <c r="AR7623" s="45"/>
      <c r="AS7623" s="45"/>
      <c r="AT7623" s="45"/>
      <c r="AY7623" s="45"/>
      <c r="AZ7623" s="45"/>
    </row>
    <row r="7624" spans="6:52" customFormat="1" ht="12.75" x14ac:dyDescent="0.2">
      <c r="F7624" s="80"/>
      <c r="M7624" s="80"/>
      <c r="Y7624" s="80"/>
      <c r="AH7624" s="80"/>
      <c r="AM7624" s="45"/>
      <c r="AN7624" s="45"/>
      <c r="AO7624" s="45"/>
      <c r="AP7624" s="45"/>
      <c r="AQ7624" s="45"/>
      <c r="AR7624" s="45"/>
      <c r="AS7624" s="45"/>
      <c r="AT7624" s="45"/>
      <c r="AY7624" s="45"/>
      <c r="AZ7624" s="45"/>
    </row>
    <row r="7625" spans="6:52" customFormat="1" ht="12.75" x14ac:dyDescent="0.2">
      <c r="F7625" s="80"/>
      <c r="M7625" s="80"/>
      <c r="Y7625" s="80"/>
      <c r="AH7625" s="80"/>
      <c r="AM7625" s="45"/>
      <c r="AN7625" s="45"/>
      <c r="AO7625" s="45"/>
      <c r="AP7625" s="45"/>
      <c r="AQ7625" s="45"/>
      <c r="AR7625" s="45"/>
      <c r="AS7625" s="45"/>
      <c r="AT7625" s="45"/>
      <c r="AY7625" s="45"/>
      <c r="AZ7625" s="45"/>
    </row>
    <row r="7626" spans="6:52" customFormat="1" ht="12.75" x14ac:dyDescent="0.2">
      <c r="F7626" s="80"/>
      <c r="M7626" s="80"/>
      <c r="Y7626" s="80"/>
      <c r="AH7626" s="80"/>
      <c r="AM7626" s="45"/>
      <c r="AN7626" s="45"/>
      <c r="AO7626" s="45"/>
      <c r="AP7626" s="45"/>
      <c r="AQ7626" s="45"/>
      <c r="AR7626" s="45"/>
      <c r="AS7626" s="45"/>
      <c r="AT7626" s="45"/>
      <c r="AY7626" s="45"/>
      <c r="AZ7626" s="45"/>
    </row>
    <row r="7627" spans="6:52" customFormat="1" ht="12.75" x14ac:dyDescent="0.2">
      <c r="F7627" s="80"/>
      <c r="M7627" s="80"/>
      <c r="Y7627" s="80"/>
      <c r="AH7627" s="80"/>
      <c r="AM7627" s="45"/>
      <c r="AN7627" s="45"/>
      <c r="AO7627" s="45"/>
      <c r="AP7627" s="45"/>
      <c r="AQ7627" s="45"/>
      <c r="AR7627" s="45"/>
      <c r="AS7627" s="45"/>
      <c r="AT7627" s="45"/>
      <c r="AY7627" s="45"/>
      <c r="AZ7627" s="45"/>
    </row>
    <row r="7628" spans="6:52" customFormat="1" ht="12.75" x14ac:dyDescent="0.2">
      <c r="F7628" s="80"/>
      <c r="M7628" s="80"/>
      <c r="Y7628" s="80"/>
      <c r="AH7628" s="80"/>
      <c r="AM7628" s="45"/>
      <c r="AN7628" s="45"/>
      <c r="AO7628" s="45"/>
      <c r="AP7628" s="45"/>
      <c r="AQ7628" s="45"/>
      <c r="AR7628" s="45"/>
      <c r="AS7628" s="45"/>
      <c r="AT7628" s="45"/>
      <c r="AY7628" s="45"/>
      <c r="AZ7628" s="45"/>
    </row>
    <row r="7629" spans="6:52" customFormat="1" ht="12.75" x14ac:dyDescent="0.2">
      <c r="F7629" s="80"/>
      <c r="M7629" s="80"/>
      <c r="Y7629" s="80"/>
      <c r="AH7629" s="80"/>
      <c r="AM7629" s="45"/>
      <c r="AN7629" s="45"/>
      <c r="AO7629" s="45"/>
      <c r="AP7629" s="45"/>
      <c r="AQ7629" s="45"/>
      <c r="AR7629" s="45"/>
      <c r="AS7629" s="45"/>
      <c r="AT7629" s="45"/>
      <c r="AY7629" s="45"/>
      <c r="AZ7629" s="45"/>
    </row>
    <row r="7630" spans="6:52" customFormat="1" ht="12.75" x14ac:dyDescent="0.2">
      <c r="F7630" s="80"/>
      <c r="M7630" s="80"/>
      <c r="Y7630" s="80"/>
      <c r="AH7630" s="80"/>
      <c r="AM7630" s="45"/>
      <c r="AN7630" s="45"/>
      <c r="AO7630" s="45"/>
      <c r="AP7630" s="45"/>
      <c r="AQ7630" s="45"/>
      <c r="AR7630" s="45"/>
      <c r="AS7630" s="45"/>
      <c r="AT7630" s="45"/>
      <c r="AY7630" s="45"/>
      <c r="AZ7630" s="45"/>
    </row>
    <row r="7631" spans="6:52" customFormat="1" ht="12.75" x14ac:dyDescent="0.2">
      <c r="F7631" s="80"/>
      <c r="M7631" s="80"/>
      <c r="Y7631" s="80"/>
      <c r="AH7631" s="80"/>
      <c r="AM7631" s="45"/>
      <c r="AN7631" s="45"/>
      <c r="AO7631" s="45"/>
      <c r="AP7631" s="45"/>
      <c r="AQ7631" s="45"/>
      <c r="AR7631" s="45"/>
      <c r="AS7631" s="45"/>
      <c r="AT7631" s="45"/>
      <c r="AY7631" s="45"/>
      <c r="AZ7631" s="45"/>
    </row>
    <row r="7632" spans="6:52" customFormat="1" ht="12.75" x14ac:dyDescent="0.2">
      <c r="F7632" s="80"/>
      <c r="M7632" s="80"/>
      <c r="Y7632" s="80"/>
      <c r="AH7632" s="80"/>
      <c r="AM7632" s="45"/>
      <c r="AN7632" s="45"/>
      <c r="AO7632" s="45"/>
      <c r="AP7632" s="45"/>
      <c r="AQ7632" s="45"/>
      <c r="AR7632" s="45"/>
      <c r="AS7632" s="45"/>
      <c r="AT7632" s="45"/>
      <c r="AY7632" s="45"/>
      <c r="AZ7632" s="45"/>
    </row>
    <row r="7633" spans="6:52" customFormat="1" ht="12.75" x14ac:dyDescent="0.2">
      <c r="F7633" s="80"/>
      <c r="M7633" s="80"/>
      <c r="Y7633" s="80"/>
      <c r="AH7633" s="80"/>
      <c r="AM7633" s="45"/>
      <c r="AN7633" s="45"/>
      <c r="AO7633" s="45"/>
      <c r="AP7633" s="45"/>
      <c r="AQ7633" s="45"/>
      <c r="AR7633" s="45"/>
      <c r="AS7633" s="45"/>
      <c r="AT7633" s="45"/>
      <c r="AY7633" s="45"/>
      <c r="AZ7633" s="45"/>
    </row>
    <row r="7634" spans="6:52" customFormat="1" ht="12.75" x14ac:dyDescent="0.2">
      <c r="F7634" s="80"/>
      <c r="M7634" s="80"/>
      <c r="Y7634" s="80"/>
      <c r="AH7634" s="80"/>
      <c r="AM7634" s="45"/>
      <c r="AN7634" s="45"/>
      <c r="AO7634" s="45"/>
      <c r="AP7634" s="45"/>
      <c r="AQ7634" s="45"/>
      <c r="AR7634" s="45"/>
      <c r="AS7634" s="45"/>
      <c r="AT7634" s="45"/>
      <c r="AY7634" s="45"/>
      <c r="AZ7634" s="45"/>
    </row>
    <row r="7635" spans="6:52" customFormat="1" ht="12.75" x14ac:dyDescent="0.2">
      <c r="F7635" s="80"/>
      <c r="M7635" s="80"/>
      <c r="Y7635" s="80"/>
      <c r="AH7635" s="80"/>
      <c r="AM7635" s="45"/>
      <c r="AN7635" s="45"/>
      <c r="AO7635" s="45"/>
      <c r="AP7635" s="45"/>
      <c r="AQ7635" s="45"/>
      <c r="AR7635" s="45"/>
      <c r="AS7635" s="45"/>
      <c r="AT7635" s="45"/>
      <c r="AY7635" s="45"/>
      <c r="AZ7635" s="45"/>
    </row>
    <row r="7636" spans="6:52" customFormat="1" ht="12.75" x14ac:dyDescent="0.2">
      <c r="F7636" s="80"/>
      <c r="M7636" s="80"/>
      <c r="Y7636" s="80"/>
      <c r="AH7636" s="80"/>
      <c r="AM7636" s="45"/>
      <c r="AN7636" s="45"/>
      <c r="AO7636" s="45"/>
      <c r="AP7636" s="45"/>
      <c r="AQ7636" s="45"/>
      <c r="AR7636" s="45"/>
      <c r="AS7636" s="45"/>
      <c r="AT7636" s="45"/>
      <c r="AY7636" s="45"/>
      <c r="AZ7636" s="45"/>
    </row>
    <row r="7637" spans="6:52" customFormat="1" ht="12.75" x14ac:dyDescent="0.2">
      <c r="F7637" s="80"/>
      <c r="M7637" s="80"/>
      <c r="Y7637" s="80"/>
      <c r="AH7637" s="80"/>
      <c r="AM7637" s="45"/>
      <c r="AN7637" s="45"/>
      <c r="AO7637" s="45"/>
      <c r="AP7637" s="45"/>
      <c r="AQ7637" s="45"/>
      <c r="AR7637" s="45"/>
      <c r="AS7637" s="45"/>
      <c r="AT7637" s="45"/>
      <c r="AY7637" s="45"/>
      <c r="AZ7637" s="45"/>
    </row>
    <row r="7638" spans="6:52" customFormat="1" ht="12.75" x14ac:dyDescent="0.2">
      <c r="F7638" s="80"/>
      <c r="M7638" s="80"/>
      <c r="Y7638" s="80"/>
      <c r="AH7638" s="80"/>
      <c r="AM7638" s="45"/>
      <c r="AN7638" s="45"/>
      <c r="AO7638" s="45"/>
      <c r="AP7638" s="45"/>
      <c r="AQ7638" s="45"/>
      <c r="AR7638" s="45"/>
      <c r="AS7638" s="45"/>
      <c r="AT7638" s="45"/>
      <c r="AY7638" s="45"/>
      <c r="AZ7638" s="45"/>
    </row>
    <row r="7639" spans="6:52" customFormat="1" ht="12.75" x14ac:dyDescent="0.2">
      <c r="F7639" s="80"/>
      <c r="M7639" s="80"/>
      <c r="Y7639" s="80"/>
      <c r="AH7639" s="80"/>
      <c r="AM7639" s="45"/>
      <c r="AN7639" s="45"/>
      <c r="AO7639" s="45"/>
      <c r="AP7639" s="45"/>
      <c r="AQ7639" s="45"/>
      <c r="AR7639" s="45"/>
      <c r="AS7639" s="45"/>
      <c r="AT7639" s="45"/>
      <c r="AY7639" s="45"/>
      <c r="AZ7639" s="45"/>
    </row>
    <row r="7640" spans="6:52" customFormat="1" ht="12.75" x14ac:dyDescent="0.2">
      <c r="F7640" s="80"/>
      <c r="M7640" s="80"/>
      <c r="Y7640" s="80"/>
      <c r="AH7640" s="80"/>
      <c r="AM7640" s="45"/>
      <c r="AN7640" s="45"/>
      <c r="AO7640" s="45"/>
      <c r="AP7640" s="45"/>
      <c r="AQ7640" s="45"/>
      <c r="AR7640" s="45"/>
      <c r="AS7640" s="45"/>
      <c r="AT7640" s="45"/>
      <c r="AY7640" s="45"/>
      <c r="AZ7640" s="45"/>
    </row>
    <row r="7641" spans="6:52" customFormat="1" ht="12.75" x14ac:dyDescent="0.2">
      <c r="F7641" s="80"/>
      <c r="M7641" s="80"/>
      <c r="Y7641" s="80"/>
      <c r="AH7641" s="80"/>
      <c r="AM7641" s="45"/>
      <c r="AN7641" s="45"/>
      <c r="AO7641" s="45"/>
      <c r="AP7641" s="45"/>
      <c r="AQ7641" s="45"/>
      <c r="AR7641" s="45"/>
      <c r="AS7641" s="45"/>
      <c r="AT7641" s="45"/>
      <c r="AY7641" s="45"/>
      <c r="AZ7641" s="45"/>
    </row>
    <row r="7642" spans="6:52" customFormat="1" ht="12.75" x14ac:dyDescent="0.2">
      <c r="F7642" s="80"/>
      <c r="M7642" s="80"/>
      <c r="Y7642" s="80"/>
      <c r="AH7642" s="80"/>
      <c r="AM7642" s="45"/>
      <c r="AN7642" s="45"/>
      <c r="AO7642" s="45"/>
      <c r="AP7642" s="45"/>
      <c r="AQ7642" s="45"/>
      <c r="AR7642" s="45"/>
      <c r="AS7642" s="45"/>
      <c r="AT7642" s="45"/>
      <c r="AY7642" s="45"/>
      <c r="AZ7642" s="45"/>
    </row>
    <row r="7643" spans="6:52" customFormat="1" ht="12.75" x14ac:dyDescent="0.2">
      <c r="F7643" s="80"/>
      <c r="M7643" s="80"/>
      <c r="Y7643" s="80"/>
      <c r="AH7643" s="80"/>
      <c r="AM7643" s="45"/>
      <c r="AN7643" s="45"/>
      <c r="AO7643" s="45"/>
      <c r="AP7643" s="45"/>
      <c r="AQ7643" s="45"/>
      <c r="AR7643" s="45"/>
      <c r="AS7643" s="45"/>
      <c r="AT7643" s="45"/>
      <c r="AY7643" s="45"/>
      <c r="AZ7643" s="45"/>
    </row>
    <row r="7644" spans="6:52" customFormat="1" ht="12.75" x14ac:dyDescent="0.2">
      <c r="F7644" s="80"/>
      <c r="M7644" s="80"/>
      <c r="Y7644" s="80"/>
      <c r="AH7644" s="80"/>
      <c r="AM7644" s="45"/>
      <c r="AN7644" s="45"/>
      <c r="AO7644" s="45"/>
      <c r="AP7644" s="45"/>
      <c r="AQ7644" s="45"/>
      <c r="AR7644" s="45"/>
      <c r="AS7644" s="45"/>
      <c r="AT7644" s="45"/>
      <c r="AY7644" s="45"/>
      <c r="AZ7644" s="45"/>
    </row>
    <row r="7645" spans="6:52" customFormat="1" ht="12.75" x14ac:dyDescent="0.2">
      <c r="F7645" s="80"/>
      <c r="M7645" s="80"/>
      <c r="Y7645" s="80"/>
      <c r="AH7645" s="80"/>
      <c r="AM7645" s="45"/>
      <c r="AN7645" s="45"/>
      <c r="AO7645" s="45"/>
      <c r="AP7645" s="45"/>
      <c r="AQ7645" s="45"/>
      <c r="AR7645" s="45"/>
      <c r="AS7645" s="45"/>
      <c r="AT7645" s="45"/>
      <c r="AY7645" s="45"/>
      <c r="AZ7645" s="45"/>
    </row>
    <row r="7646" spans="6:52" customFormat="1" ht="12.75" x14ac:dyDescent="0.2">
      <c r="F7646" s="80"/>
      <c r="M7646" s="80"/>
      <c r="Y7646" s="80"/>
      <c r="AH7646" s="80"/>
      <c r="AM7646" s="45"/>
      <c r="AN7646" s="45"/>
      <c r="AO7646" s="45"/>
      <c r="AP7646" s="45"/>
      <c r="AQ7646" s="45"/>
      <c r="AR7646" s="45"/>
      <c r="AS7646" s="45"/>
      <c r="AT7646" s="45"/>
      <c r="AY7646" s="45"/>
      <c r="AZ7646" s="45"/>
    </row>
    <row r="7647" spans="6:52" customFormat="1" ht="12.75" x14ac:dyDescent="0.2">
      <c r="F7647" s="80"/>
      <c r="M7647" s="80"/>
      <c r="Y7647" s="80"/>
      <c r="AH7647" s="80"/>
      <c r="AM7647" s="45"/>
      <c r="AN7647" s="45"/>
      <c r="AO7647" s="45"/>
      <c r="AP7647" s="45"/>
      <c r="AQ7647" s="45"/>
      <c r="AR7647" s="45"/>
      <c r="AS7647" s="45"/>
      <c r="AT7647" s="45"/>
      <c r="AY7647" s="45"/>
      <c r="AZ7647" s="45"/>
    </row>
    <row r="7648" spans="6:52" customFormat="1" ht="12.75" x14ac:dyDescent="0.2">
      <c r="F7648" s="80"/>
      <c r="M7648" s="80"/>
      <c r="Y7648" s="80"/>
      <c r="AH7648" s="80"/>
      <c r="AM7648" s="45"/>
      <c r="AN7648" s="45"/>
      <c r="AO7648" s="45"/>
      <c r="AP7648" s="45"/>
      <c r="AQ7648" s="45"/>
      <c r="AR7648" s="45"/>
      <c r="AS7648" s="45"/>
      <c r="AT7648" s="45"/>
      <c r="AY7648" s="45"/>
      <c r="AZ7648" s="45"/>
    </row>
    <row r="7649" spans="6:52" customFormat="1" ht="12.75" x14ac:dyDescent="0.2">
      <c r="F7649" s="80"/>
      <c r="M7649" s="80"/>
      <c r="Y7649" s="80"/>
      <c r="AH7649" s="80"/>
      <c r="AM7649" s="45"/>
      <c r="AN7649" s="45"/>
      <c r="AO7649" s="45"/>
      <c r="AP7649" s="45"/>
      <c r="AQ7649" s="45"/>
      <c r="AR7649" s="45"/>
      <c r="AS7649" s="45"/>
      <c r="AT7649" s="45"/>
      <c r="AY7649" s="45"/>
      <c r="AZ7649" s="45"/>
    </row>
    <row r="7650" spans="6:52" customFormat="1" ht="12.75" x14ac:dyDescent="0.2">
      <c r="F7650" s="80"/>
      <c r="M7650" s="80"/>
      <c r="Y7650" s="80"/>
      <c r="AH7650" s="80"/>
      <c r="AM7650" s="45"/>
      <c r="AN7650" s="45"/>
      <c r="AO7650" s="45"/>
      <c r="AP7650" s="45"/>
      <c r="AQ7650" s="45"/>
      <c r="AR7650" s="45"/>
      <c r="AS7650" s="45"/>
      <c r="AT7650" s="45"/>
      <c r="AY7650" s="45"/>
      <c r="AZ7650" s="45"/>
    </row>
    <row r="7651" spans="6:52" customFormat="1" ht="12.75" x14ac:dyDescent="0.2">
      <c r="F7651" s="80"/>
      <c r="M7651" s="80"/>
      <c r="Y7651" s="80"/>
      <c r="AH7651" s="80"/>
      <c r="AM7651" s="45"/>
      <c r="AN7651" s="45"/>
      <c r="AO7651" s="45"/>
      <c r="AP7651" s="45"/>
      <c r="AQ7651" s="45"/>
      <c r="AR7651" s="45"/>
      <c r="AS7651" s="45"/>
      <c r="AT7651" s="45"/>
      <c r="AY7651" s="45"/>
      <c r="AZ7651" s="45"/>
    </row>
    <row r="7652" spans="6:52" customFormat="1" ht="12.75" x14ac:dyDescent="0.2">
      <c r="F7652" s="80"/>
      <c r="M7652" s="80"/>
      <c r="Y7652" s="80"/>
      <c r="AH7652" s="80"/>
      <c r="AM7652" s="45"/>
      <c r="AN7652" s="45"/>
      <c r="AO7652" s="45"/>
      <c r="AP7652" s="45"/>
      <c r="AQ7652" s="45"/>
      <c r="AR7652" s="45"/>
      <c r="AS7652" s="45"/>
      <c r="AT7652" s="45"/>
      <c r="AY7652" s="45"/>
      <c r="AZ7652" s="45"/>
    </row>
    <row r="7653" spans="6:52" customFormat="1" ht="12.75" x14ac:dyDescent="0.2">
      <c r="F7653" s="80"/>
      <c r="M7653" s="80"/>
      <c r="Y7653" s="80"/>
      <c r="AH7653" s="80"/>
      <c r="AM7653" s="45"/>
      <c r="AN7653" s="45"/>
      <c r="AO7653" s="45"/>
      <c r="AP7653" s="45"/>
      <c r="AQ7653" s="45"/>
      <c r="AR7653" s="45"/>
      <c r="AS7653" s="45"/>
      <c r="AT7653" s="45"/>
      <c r="AY7653" s="45"/>
      <c r="AZ7653" s="45"/>
    </row>
    <row r="7654" spans="6:52" customFormat="1" ht="12.75" x14ac:dyDescent="0.2">
      <c r="F7654" s="80"/>
      <c r="M7654" s="80"/>
      <c r="Y7654" s="80"/>
      <c r="AH7654" s="80"/>
      <c r="AM7654" s="45"/>
      <c r="AN7654" s="45"/>
      <c r="AO7654" s="45"/>
      <c r="AP7654" s="45"/>
      <c r="AQ7654" s="45"/>
      <c r="AR7654" s="45"/>
      <c r="AS7654" s="45"/>
      <c r="AT7654" s="45"/>
      <c r="AY7654" s="45"/>
      <c r="AZ7654" s="45"/>
    </row>
    <row r="7655" spans="6:52" customFormat="1" ht="12.75" x14ac:dyDescent="0.2">
      <c r="F7655" s="80"/>
      <c r="M7655" s="80"/>
      <c r="Y7655" s="80"/>
      <c r="AH7655" s="80"/>
      <c r="AM7655" s="45"/>
      <c r="AN7655" s="45"/>
      <c r="AO7655" s="45"/>
      <c r="AP7655" s="45"/>
      <c r="AQ7655" s="45"/>
      <c r="AR7655" s="45"/>
      <c r="AS7655" s="45"/>
      <c r="AT7655" s="45"/>
      <c r="AY7655" s="45"/>
      <c r="AZ7655" s="45"/>
    </row>
    <row r="7656" spans="6:52" customFormat="1" ht="12.75" x14ac:dyDescent="0.2">
      <c r="F7656" s="80"/>
      <c r="M7656" s="80"/>
      <c r="Y7656" s="80"/>
      <c r="AH7656" s="80"/>
      <c r="AM7656" s="45"/>
      <c r="AN7656" s="45"/>
      <c r="AO7656" s="45"/>
      <c r="AP7656" s="45"/>
      <c r="AQ7656" s="45"/>
      <c r="AR7656" s="45"/>
      <c r="AS7656" s="45"/>
      <c r="AT7656" s="45"/>
      <c r="AY7656" s="45"/>
      <c r="AZ7656" s="45"/>
    </row>
    <row r="7657" spans="6:52" customFormat="1" ht="12.75" x14ac:dyDescent="0.2">
      <c r="F7657" s="80"/>
      <c r="M7657" s="80"/>
      <c r="Y7657" s="80"/>
      <c r="AH7657" s="80"/>
      <c r="AM7657" s="45"/>
      <c r="AN7657" s="45"/>
      <c r="AO7657" s="45"/>
      <c r="AP7657" s="45"/>
      <c r="AQ7657" s="45"/>
      <c r="AR7657" s="45"/>
      <c r="AS7657" s="45"/>
      <c r="AT7657" s="45"/>
      <c r="AY7657" s="45"/>
      <c r="AZ7657" s="45"/>
    </row>
    <row r="7658" spans="6:52" customFormat="1" ht="12.75" x14ac:dyDescent="0.2">
      <c r="F7658" s="80"/>
      <c r="M7658" s="80"/>
      <c r="Y7658" s="80"/>
      <c r="AH7658" s="80"/>
      <c r="AM7658" s="45"/>
      <c r="AN7658" s="45"/>
      <c r="AO7658" s="45"/>
      <c r="AP7658" s="45"/>
      <c r="AQ7658" s="45"/>
      <c r="AR7658" s="45"/>
      <c r="AS7658" s="45"/>
      <c r="AT7658" s="45"/>
      <c r="AY7658" s="45"/>
      <c r="AZ7658" s="45"/>
    </row>
    <row r="7659" spans="6:52" customFormat="1" ht="12.75" x14ac:dyDescent="0.2">
      <c r="F7659" s="80"/>
      <c r="M7659" s="80"/>
      <c r="Y7659" s="80"/>
      <c r="AH7659" s="80"/>
      <c r="AM7659" s="45"/>
      <c r="AN7659" s="45"/>
      <c r="AO7659" s="45"/>
      <c r="AP7659" s="45"/>
      <c r="AQ7659" s="45"/>
      <c r="AR7659" s="45"/>
      <c r="AS7659" s="45"/>
      <c r="AT7659" s="45"/>
      <c r="AY7659" s="45"/>
      <c r="AZ7659" s="45"/>
    </row>
    <row r="7660" spans="6:52" customFormat="1" ht="12.75" x14ac:dyDescent="0.2">
      <c r="F7660" s="80"/>
      <c r="M7660" s="80"/>
      <c r="Y7660" s="80"/>
      <c r="AH7660" s="80"/>
      <c r="AM7660" s="45"/>
      <c r="AN7660" s="45"/>
      <c r="AO7660" s="45"/>
      <c r="AP7660" s="45"/>
      <c r="AQ7660" s="45"/>
      <c r="AR7660" s="45"/>
      <c r="AS7660" s="45"/>
      <c r="AT7660" s="45"/>
      <c r="AY7660" s="45"/>
      <c r="AZ7660" s="45"/>
    </row>
    <row r="7661" spans="6:52" customFormat="1" ht="12.75" x14ac:dyDescent="0.2">
      <c r="F7661" s="80"/>
      <c r="M7661" s="80"/>
      <c r="Y7661" s="80"/>
      <c r="AH7661" s="80"/>
      <c r="AM7661" s="45"/>
      <c r="AN7661" s="45"/>
      <c r="AO7661" s="45"/>
      <c r="AP7661" s="45"/>
      <c r="AQ7661" s="45"/>
      <c r="AR7661" s="45"/>
      <c r="AS7661" s="45"/>
      <c r="AT7661" s="45"/>
      <c r="AY7661" s="45"/>
      <c r="AZ7661" s="45"/>
    </row>
    <row r="7662" spans="6:52" customFormat="1" ht="12.75" x14ac:dyDescent="0.2">
      <c r="F7662" s="80"/>
      <c r="M7662" s="80"/>
      <c r="Y7662" s="80"/>
      <c r="AH7662" s="80"/>
      <c r="AM7662" s="45"/>
      <c r="AN7662" s="45"/>
      <c r="AO7662" s="45"/>
      <c r="AP7662" s="45"/>
      <c r="AQ7662" s="45"/>
      <c r="AR7662" s="45"/>
      <c r="AS7662" s="45"/>
      <c r="AT7662" s="45"/>
      <c r="AY7662" s="45"/>
      <c r="AZ7662" s="45"/>
    </row>
    <row r="7663" spans="6:52" customFormat="1" ht="12.75" x14ac:dyDescent="0.2">
      <c r="F7663" s="80"/>
      <c r="M7663" s="80"/>
      <c r="Y7663" s="80"/>
      <c r="AH7663" s="80"/>
      <c r="AM7663" s="45"/>
      <c r="AN7663" s="45"/>
      <c r="AO7663" s="45"/>
      <c r="AP7663" s="45"/>
      <c r="AQ7663" s="45"/>
      <c r="AR7663" s="45"/>
      <c r="AS7663" s="45"/>
      <c r="AT7663" s="45"/>
      <c r="AY7663" s="45"/>
      <c r="AZ7663" s="45"/>
    </row>
    <row r="7664" spans="6:52" customFormat="1" ht="12.75" x14ac:dyDescent="0.2">
      <c r="F7664" s="80"/>
      <c r="M7664" s="80"/>
      <c r="Y7664" s="80"/>
      <c r="AH7664" s="80"/>
      <c r="AM7664" s="45"/>
      <c r="AN7664" s="45"/>
      <c r="AO7664" s="45"/>
      <c r="AP7664" s="45"/>
      <c r="AQ7664" s="45"/>
      <c r="AR7664" s="45"/>
      <c r="AS7664" s="45"/>
      <c r="AT7664" s="45"/>
      <c r="AY7664" s="45"/>
      <c r="AZ7664" s="45"/>
    </row>
    <row r="7665" spans="6:52" customFormat="1" ht="12.75" x14ac:dyDescent="0.2">
      <c r="F7665" s="80"/>
      <c r="M7665" s="80"/>
      <c r="Y7665" s="80"/>
      <c r="AH7665" s="80"/>
      <c r="AM7665" s="45"/>
      <c r="AN7665" s="45"/>
      <c r="AO7665" s="45"/>
      <c r="AP7665" s="45"/>
      <c r="AQ7665" s="45"/>
      <c r="AR7665" s="45"/>
      <c r="AS7665" s="45"/>
      <c r="AT7665" s="45"/>
      <c r="AY7665" s="45"/>
      <c r="AZ7665" s="45"/>
    </row>
    <row r="7666" spans="6:52" customFormat="1" ht="12.75" x14ac:dyDescent="0.2">
      <c r="F7666" s="80"/>
      <c r="M7666" s="80"/>
      <c r="Y7666" s="80"/>
      <c r="AH7666" s="80"/>
      <c r="AM7666" s="45"/>
      <c r="AN7666" s="45"/>
      <c r="AO7666" s="45"/>
      <c r="AP7666" s="45"/>
      <c r="AQ7666" s="45"/>
      <c r="AR7666" s="45"/>
      <c r="AS7666" s="45"/>
      <c r="AT7666" s="45"/>
      <c r="AY7666" s="45"/>
      <c r="AZ7666" s="45"/>
    </row>
    <row r="7667" spans="6:52" customFormat="1" ht="12.75" x14ac:dyDescent="0.2">
      <c r="F7667" s="80"/>
      <c r="M7667" s="80"/>
      <c r="Y7667" s="80"/>
      <c r="AH7667" s="80"/>
      <c r="AM7667" s="45"/>
      <c r="AN7667" s="45"/>
      <c r="AO7667" s="45"/>
      <c r="AP7667" s="45"/>
      <c r="AQ7667" s="45"/>
      <c r="AR7667" s="45"/>
      <c r="AS7667" s="45"/>
      <c r="AT7667" s="45"/>
      <c r="AY7667" s="45"/>
      <c r="AZ7667" s="45"/>
    </row>
    <row r="7668" spans="6:52" customFormat="1" ht="12.75" x14ac:dyDescent="0.2">
      <c r="F7668" s="80"/>
      <c r="M7668" s="80"/>
      <c r="Y7668" s="80"/>
      <c r="AH7668" s="80"/>
      <c r="AM7668" s="45"/>
      <c r="AN7668" s="45"/>
      <c r="AO7668" s="45"/>
      <c r="AP7668" s="45"/>
      <c r="AQ7668" s="45"/>
      <c r="AR7668" s="45"/>
      <c r="AS7668" s="45"/>
      <c r="AT7668" s="45"/>
      <c r="AY7668" s="45"/>
      <c r="AZ7668" s="45"/>
    </row>
    <row r="7669" spans="6:52" customFormat="1" ht="12.75" x14ac:dyDescent="0.2">
      <c r="F7669" s="80"/>
      <c r="M7669" s="80"/>
      <c r="Y7669" s="80"/>
      <c r="AH7669" s="80"/>
      <c r="AM7669" s="45"/>
      <c r="AN7669" s="45"/>
      <c r="AO7669" s="45"/>
      <c r="AP7669" s="45"/>
      <c r="AQ7669" s="45"/>
      <c r="AR7669" s="45"/>
      <c r="AS7669" s="45"/>
      <c r="AT7669" s="45"/>
      <c r="AY7669" s="45"/>
      <c r="AZ7669" s="45"/>
    </row>
    <row r="7670" spans="6:52" customFormat="1" ht="12.75" x14ac:dyDescent="0.2">
      <c r="F7670" s="80"/>
      <c r="M7670" s="80"/>
      <c r="Y7670" s="80"/>
      <c r="AH7670" s="80"/>
      <c r="AM7670" s="45"/>
      <c r="AN7670" s="45"/>
      <c r="AO7670" s="45"/>
      <c r="AP7670" s="45"/>
      <c r="AQ7670" s="45"/>
      <c r="AR7670" s="45"/>
      <c r="AS7670" s="45"/>
      <c r="AT7670" s="45"/>
      <c r="AY7670" s="45"/>
      <c r="AZ7670" s="45"/>
    </row>
    <row r="7671" spans="6:52" customFormat="1" ht="12.75" x14ac:dyDescent="0.2">
      <c r="F7671" s="80"/>
      <c r="M7671" s="80"/>
      <c r="Y7671" s="80"/>
      <c r="AH7671" s="80"/>
      <c r="AM7671" s="45"/>
      <c r="AN7671" s="45"/>
      <c r="AO7671" s="45"/>
      <c r="AP7671" s="45"/>
      <c r="AQ7671" s="45"/>
      <c r="AR7671" s="45"/>
      <c r="AS7671" s="45"/>
      <c r="AT7671" s="45"/>
      <c r="AY7671" s="45"/>
      <c r="AZ7671" s="45"/>
    </row>
    <row r="7672" spans="6:52" customFormat="1" ht="12.75" x14ac:dyDescent="0.2">
      <c r="F7672" s="80"/>
      <c r="M7672" s="80"/>
      <c r="Y7672" s="80"/>
      <c r="AH7672" s="80"/>
      <c r="AM7672" s="45"/>
      <c r="AN7672" s="45"/>
      <c r="AO7672" s="45"/>
      <c r="AP7672" s="45"/>
      <c r="AQ7672" s="45"/>
      <c r="AR7672" s="45"/>
      <c r="AS7672" s="45"/>
      <c r="AT7672" s="45"/>
      <c r="AY7672" s="45"/>
      <c r="AZ7672" s="45"/>
    </row>
    <row r="7673" spans="6:52" customFormat="1" ht="12.75" x14ac:dyDescent="0.2">
      <c r="F7673" s="80"/>
      <c r="M7673" s="80"/>
      <c r="Y7673" s="80"/>
      <c r="AH7673" s="80"/>
      <c r="AM7673" s="45"/>
      <c r="AN7673" s="45"/>
      <c r="AO7673" s="45"/>
      <c r="AP7673" s="45"/>
      <c r="AQ7673" s="45"/>
      <c r="AR7673" s="45"/>
      <c r="AS7673" s="45"/>
      <c r="AT7673" s="45"/>
      <c r="AY7673" s="45"/>
      <c r="AZ7673" s="45"/>
    </row>
    <row r="7674" spans="6:52" customFormat="1" ht="12.75" x14ac:dyDescent="0.2">
      <c r="F7674" s="80"/>
      <c r="M7674" s="80"/>
      <c r="Y7674" s="80"/>
      <c r="AH7674" s="80"/>
      <c r="AM7674" s="45"/>
      <c r="AN7674" s="45"/>
      <c r="AO7674" s="45"/>
      <c r="AP7674" s="45"/>
      <c r="AQ7674" s="45"/>
      <c r="AR7674" s="45"/>
      <c r="AS7674" s="45"/>
      <c r="AT7674" s="45"/>
      <c r="AY7674" s="45"/>
      <c r="AZ7674" s="45"/>
    </row>
    <row r="7675" spans="6:52" customFormat="1" ht="12.75" x14ac:dyDescent="0.2">
      <c r="F7675" s="80"/>
      <c r="M7675" s="80"/>
      <c r="Y7675" s="80"/>
      <c r="AH7675" s="80"/>
      <c r="AM7675" s="45"/>
      <c r="AN7675" s="45"/>
      <c r="AO7675" s="45"/>
      <c r="AP7675" s="45"/>
      <c r="AQ7675" s="45"/>
      <c r="AR7675" s="45"/>
      <c r="AS7675" s="45"/>
      <c r="AT7675" s="45"/>
      <c r="AY7675" s="45"/>
      <c r="AZ7675" s="45"/>
    </row>
    <row r="7676" spans="6:52" customFormat="1" ht="12.75" x14ac:dyDescent="0.2">
      <c r="F7676" s="80"/>
      <c r="M7676" s="80"/>
      <c r="Y7676" s="80"/>
      <c r="AH7676" s="80"/>
      <c r="AM7676" s="45"/>
      <c r="AN7676" s="45"/>
      <c r="AO7676" s="45"/>
      <c r="AP7676" s="45"/>
      <c r="AQ7676" s="45"/>
      <c r="AR7676" s="45"/>
      <c r="AS7676" s="45"/>
      <c r="AT7676" s="45"/>
      <c r="AY7676" s="45"/>
      <c r="AZ7676" s="45"/>
    </row>
    <row r="7677" spans="6:52" customFormat="1" ht="12.75" x14ac:dyDescent="0.2">
      <c r="F7677" s="80"/>
      <c r="M7677" s="80"/>
      <c r="Y7677" s="80"/>
      <c r="AH7677" s="80"/>
      <c r="AM7677" s="45"/>
      <c r="AN7677" s="45"/>
      <c r="AO7677" s="45"/>
      <c r="AP7677" s="45"/>
      <c r="AQ7677" s="45"/>
      <c r="AR7677" s="45"/>
      <c r="AS7677" s="45"/>
      <c r="AT7677" s="45"/>
      <c r="AY7677" s="45"/>
      <c r="AZ7677" s="45"/>
    </row>
    <row r="7678" spans="6:52" customFormat="1" ht="12.75" x14ac:dyDescent="0.2">
      <c r="F7678" s="80"/>
      <c r="M7678" s="80"/>
      <c r="Y7678" s="80"/>
      <c r="AH7678" s="80"/>
      <c r="AM7678" s="45"/>
      <c r="AN7678" s="45"/>
      <c r="AO7678" s="45"/>
      <c r="AP7678" s="45"/>
      <c r="AQ7678" s="45"/>
      <c r="AR7678" s="45"/>
      <c r="AS7678" s="45"/>
      <c r="AT7678" s="45"/>
      <c r="AY7678" s="45"/>
      <c r="AZ7678" s="45"/>
    </row>
    <row r="7679" spans="6:52" customFormat="1" ht="12.75" x14ac:dyDescent="0.2">
      <c r="F7679" s="80"/>
      <c r="M7679" s="80"/>
      <c r="Y7679" s="80"/>
      <c r="AH7679" s="80"/>
      <c r="AM7679" s="45"/>
      <c r="AN7679" s="45"/>
      <c r="AO7679" s="45"/>
      <c r="AP7679" s="45"/>
      <c r="AQ7679" s="45"/>
      <c r="AR7679" s="45"/>
      <c r="AS7679" s="45"/>
      <c r="AT7679" s="45"/>
      <c r="AY7679" s="45"/>
      <c r="AZ7679" s="45"/>
    </row>
    <row r="7680" spans="6:52" customFormat="1" ht="12.75" x14ac:dyDescent="0.2">
      <c r="F7680" s="80"/>
      <c r="M7680" s="80"/>
      <c r="Y7680" s="80"/>
      <c r="AH7680" s="80"/>
      <c r="AM7680" s="45"/>
      <c r="AN7680" s="45"/>
      <c r="AO7680" s="45"/>
      <c r="AP7680" s="45"/>
      <c r="AQ7680" s="45"/>
      <c r="AR7680" s="45"/>
      <c r="AS7680" s="45"/>
      <c r="AT7680" s="45"/>
      <c r="AY7680" s="45"/>
      <c r="AZ7680" s="45"/>
    </row>
    <row r="7681" spans="6:52" customFormat="1" ht="12.75" x14ac:dyDescent="0.2">
      <c r="F7681" s="80"/>
      <c r="M7681" s="80"/>
      <c r="Y7681" s="80"/>
      <c r="AH7681" s="80"/>
      <c r="AM7681" s="45"/>
      <c r="AN7681" s="45"/>
      <c r="AO7681" s="45"/>
      <c r="AP7681" s="45"/>
      <c r="AQ7681" s="45"/>
      <c r="AR7681" s="45"/>
      <c r="AS7681" s="45"/>
      <c r="AT7681" s="45"/>
      <c r="AY7681" s="45"/>
      <c r="AZ7681" s="45"/>
    </row>
    <row r="7682" spans="6:52" customFormat="1" ht="12.75" x14ac:dyDescent="0.2">
      <c r="F7682" s="80"/>
      <c r="M7682" s="80"/>
      <c r="Y7682" s="80"/>
      <c r="AH7682" s="80"/>
      <c r="AM7682" s="45"/>
      <c r="AN7682" s="45"/>
      <c r="AO7682" s="45"/>
      <c r="AP7682" s="45"/>
      <c r="AQ7682" s="45"/>
      <c r="AR7682" s="45"/>
      <c r="AS7682" s="45"/>
      <c r="AT7682" s="45"/>
      <c r="AY7682" s="45"/>
      <c r="AZ7682" s="45"/>
    </row>
    <row r="7683" spans="6:52" customFormat="1" ht="12.75" x14ac:dyDescent="0.2">
      <c r="F7683" s="80"/>
      <c r="M7683" s="80"/>
      <c r="Y7683" s="80"/>
      <c r="AH7683" s="80"/>
      <c r="AM7683" s="45"/>
      <c r="AN7683" s="45"/>
      <c r="AO7683" s="45"/>
      <c r="AP7683" s="45"/>
      <c r="AQ7683" s="45"/>
      <c r="AR7683" s="45"/>
      <c r="AS7683" s="45"/>
      <c r="AT7683" s="45"/>
      <c r="AY7683" s="45"/>
      <c r="AZ7683" s="45"/>
    </row>
    <row r="7684" spans="6:52" customFormat="1" ht="12.75" x14ac:dyDescent="0.2">
      <c r="F7684" s="80"/>
      <c r="M7684" s="80"/>
      <c r="Y7684" s="80"/>
      <c r="AH7684" s="80"/>
      <c r="AM7684" s="45"/>
      <c r="AN7684" s="45"/>
      <c r="AO7684" s="45"/>
      <c r="AP7684" s="45"/>
      <c r="AQ7684" s="45"/>
      <c r="AR7684" s="45"/>
      <c r="AS7684" s="45"/>
      <c r="AT7684" s="45"/>
      <c r="AY7684" s="45"/>
      <c r="AZ7684" s="45"/>
    </row>
    <row r="7685" spans="6:52" customFormat="1" ht="12.75" x14ac:dyDescent="0.2">
      <c r="F7685" s="80"/>
      <c r="M7685" s="80"/>
      <c r="Y7685" s="80"/>
      <c r="AH7685" s="80"/>
      <c r="AM7685" s="45"/>
      <c r="AN7685" s="45"/>
      <c r="AO7685" s="45"/>
      <c r="AP7685" s="45"/>
      <c r="AQ7685" s="45"/>
      <c r="AR7685" s="45"/>
      <c r="AS7685" s="45"/>
      <c r="AT7685" s="45"/>
      <c r="AY7685" s="45"/>
      <c r="AZ7685" s="45"/>
    </row>
    <row r="7686" spans="6:52" customFormat="1" ht="12.75" x14ac:dyDescent="0.2">
      <c r="F7686" s="80"/>
      <c r="M7686" s="80"/>
      <c r="Y7686" s="80"/>
      <c r="AH7686" s="80"/>
      <c r="AM7686" s="45"/>
      <c r="AN7686" s="45"/>
      <c r="AO7686" s="45"/>
      <c r="AP7686" s="45"/>
      <c r="AQ7686" s="45"/>
      <c r="AR7686" s="45"/>
      <c r="AS7686" s="45"/>
      <c r="AT7686" s="45"/>
      <c r="AY7686" s="45"/>
      <c r="AZ7686" s="45"/>
    </row>
    <row r="7687" spans="6:52" customFormat="1" ht="12.75" x14ac:dyDescent="0.2">
      <c r="F7687" s="80"/>
      <c r="M7687" s="80"/>
      <c r="Y7687" s="80"/>
      <c r="AH7687" s="80"/>
      <c r="AM7687" s="45"/>
      <c r="AN7687" s="45"/>
      <c r="AO7687" s="45"/>
      <c r="AP7687" s="45"/>
      <c r="AQ7687" s="45"/>
      <c r="AR7687" s="45"/>
      <c r="AS7687" s="45"/>
      <c r="AT7687" s="45"/>
      <c r="AY7687" s="45"/>
      <c r="AZ7687" s="45"/>
    </row>
    <row r="7688" spans="6:52" customFormat="1" ht="12.75" x14ac:dyDescent="0.2">
      <c r="F7688" s="80"/>
      <c r="M7688" s="80"/>
      <c r="Y7688" s="80"/>
      <c r="AH7688" s="80"/>
      <c r="AM7688" s="45"/>
      <c r="AN7688" s="45"/>
      <c r="AO7688" s="45"/>
      <c r="AP7688" s="45"/>
      <c r="AQ7688" s="45"/>
      <c r="AR7688" s="45"/>
      <c r="AS7688" s="45"/>
      <c r="AT7688" s="45"/>
      <c r="AY7688" s="45"/>
      <c r="AZ7688" s="45"/>
    </row>
    <row r="7689" spans="6:52" customFormat="1" ht="12.75" x14ac:dyDescent="0.2">
      <c r="F7689" s="80"/>
      <c r="M7689" s="80"/>
      <c r="Y7689" s="80"/>
      <c r="AH7689" s="80"/>
      <c r="AM7689" s="45"/>
      <c r="AN7689" s="45"/>
      <c r="AO7689" s="45"/>
      <c r="AP7689" s="45"/>
      <c r="AQ7689" s="45"/>
      <c r="AR7689" s="45"/>
      <c r="AS7689" s="45"/>
      <c r="AT7689" s="45"/>
      <c r="AY7689" s="45"/>
      <c r="AZ7689" s="45"/>
    </row>
    <row r="7690" spans="6:52" customFormat="1" ht="12.75" x14ac:dyDescent="0.2">
      <c r="F7690" s="80"/>
      <c r="M7690" s="80"/>
      <c r="Y7690" s="80"/>
      <c r="AH7690" s="80"/>
      <c r="AM7690" s="45"/>
      <c r="AN7690" s="45"/>
      <c r="AO7690" s="45"/>
      <c r="AP7690" s="45"/>
      <c r="AQ7690" s="45"/>
      <c r="AR7690" s="45"/>
      <c r="AS7690" s="45"/>
      <c r="AT7690" s="45"/>
      <c r="AY7690" s="45"/>
      <c r="AZ7690" s="45"/>
    </row>
    <row r="7691" spans="6:52" customFormat="1" ht="12.75" x14ac:dyDescent="0.2">
      <c r="F7691" s="80"/>
      <c r="M7691" s="80"/>
      <c r="Y7691" s="80"/>
      <c r="AH7691" s="80"/>
      <c r="AM7691" s="45"/>
      <c r="AN7691" s="45"/>
      <c r="AO7691" s="45"/>
      <c r="AP7691" s="45"/>
      <c r="AQ7691" s="45"/>
      <c r="AR7691" s="45"/>
      <c r="AS7691" s="45"/>
      <c r="AT7691" s="45"/>
      <c r="AY7691" s="45"/>
      <c r="AZ7691" s="45"/>
    </row>
    <row r="7692" spans="6:52" customFormat="1" ht="12.75" x14ac:dyDescent="0.2">
      <c r="F7692" s="80"/>
      <c r="M7692" s="80"/>
      <c r="Y7692" s="80"/>
      <c r="AH7692" s="80"/>
      <c r="AM7692" s="45"/>
      <c r="AN7692" s="45"/>
      <c r="AO7692" s="45"/>
      <c r="AP7692" s="45"/>
      <c r="AQ7692" s="45"/>
      <c r="AR7692" s="45"/>
      <c r="AS7692" s="45"/>
      <c r="AT7692" s="45"/>
      <c r="AY7692" s="45"/>
      <c r="AZ7692" s="45"/>
    </row>
    <row r="7693" spans="6:52" customFormat="1" ht="12.75" x14ac:dyDescent="0.2">
      <c r="F7693" s="80"/>
      <c r="M7693" s="80"/>
      <c r="Y7693" s="80"/>
      <c r="AH7693" s="80"/>
      <c r="AM7693" s="45"/>
      <c r="AN7693" s="45"/>
      <c r="AO7693" s="45"/>
      <c r="AP7693" s="45"/>
      <c r="AQ7693" s="45"/>
      <c r="AR7693" s="45"/>
      <c r="AS7693" s="45"/>
      <c r="AT7693" s="45"/>
      <c r="AY7693" s="45"/>
      <c r="AZ7693" s="45"/>
    </row>
    <row r="7694" spans="6:52" customFormat="1" ht="12.75" x14ac:dyDescent="0.2">
      <c r="F7694" s="80"/>
      <c r="M7694" s="80"/>
      <c r="Y7694" s="80"/>
      <c r="AH7694" s="80"/>
      <c r="AM7694" s="45"/>
      <c r="AN7694" s="45"/>
      <c r="AO7694" s="45"/>
      <c r="AP7694" s="45"/>
      <c r="AQ7694" s="45"/>
      <c r="AR7694" s="45"/>
      <c r="AS7694" s="45"/>
      <c r="AT7694" s="45"/>
      <c r="AY7694" s="45"/>
      <c r="AZ7694" s="45"/>
    </row>
    <row r="7695" spans="6:52" customFormat="1" ht="12.75" x14ac:dyDescent="0.2">
      <c r="F7695" s="80"/>
      <c r="M7695" s="80"/>
      <c r="Y7695" s="80"/>
      <c r="AH7695" s="80"/>
      <c r="AM7695" s="45"/>
      <c r="AN7695" s="45"/>
      <c r="AO7695" s="45"/>
      <c r="AP7695" s="45"/>
      <c r="AQ7695" s="45"/>
      <c r="AR7695" s="45"/>
      <c r="AS7695" s="45"/>
      <c r="AT7695" s="45"/>
      <c r="AY7695" s="45"/>
      <c r="AZ7695" s="45"/>
    </row>
    <row r="7696" spans="6:52" customFormat="1" ht="12.75" x14ac:dyDescent="0.2">
      <c r="F7696" s="80"/>
      <c r="M7696" s="80"/>
      <c r="Y7696" s="80"/>
      <c r="AH7696" s="80"/>
      <c r="AM7696" s="45"/>
      <c r="AN7696" s="45"/>
      <c r="AO7696" s="45"/>
      <c r="AP7696" s="45"/>
      <c r="AQ7696" s="45"/>
      <c r="AR7696" s="45"/>
      <c r="AS7696" s="45"/>
      <c r="AT7696" s="45"/>
      <c r="AY7696" s="45"/>
      <c r="AZ7696" s="45"/>
    </row>
    <row r="7697" spans="6:52" customFormat="1" ht="12.75" x14ac:dyDescent="0.2">
      <c r="F7697" s="80"/>
      <c r="M7697" s="80"/>
      <c r="Y7697" s="80"/>
      <c r="AH7697" s="80"/>
      <c r="AM7697" s="45"/>
      <c r="AN7697" s="45"/>
      <c r="AO7697" s="45"/>
      <c r="AP7697" s="45"/>
      <c r="AQ7697" s="45"/>
      <c r="AR7697" s="45"/>
      <c r="AS7697" s="45"/>
      <c r="AT7697" s="45"/>
      <c r="AY7697" s="45"/>
      <c r="AZ7697" s="45"/>
    </row>
    <row r="7698" spans="6:52" customFormat="1" ht="12.75" x14ac:dyDescent="0.2">
      <c r="F7698" s="80"/>
      <c r="M7698" s="80"/>
      <c r="Y7698" s="80"/>
      <c r="AH7698" s="80"/>
      <c r="AM7698" s="45"/>
      <c r="AN7698" s="45"/>
      <c r="AO7698" s="45"/>
      <c r="AP7698" s="45"/>
      <c r="AQ7698" s="45"/>
      <c r="AR7698" s="45"/>
      <c r="AS7698" s="45"/>
      <c r="AT7698" s="45"/>
      <c r="AY7698" s="45"/>
      <c r="AZ7698" s="45"/>
    </row>
    <row r="7699" spans="6:52" customFormat="1" ht="12.75" x14ac:dyDescent="0.2">
      <c r="F7699" s="80"/>
      <c r="M7699" s="80"/>
      <c r="Y7699" s="80"/>
      <c r="AH7699" s="80"/>
      <c r="AM7699" s="45"/>
      <c r="AN7699" s="45"/>
      <c r="AO7699" s="45"/>
      <c r="AP7699" s="45"/>
      <c r="AQ7699" s="45"/>
      <c r="AR7699" s="45"/>
      <c r="AS7699" s="45"/>
      <c r="AT7699" s="45"/>
      <c r="AY7699" s="45"/>
      <c r="AZ7699" s="45"/>
    </row>
    <row r="7700" spans="6:52" customFormat="1" ht="12.75" x14ac:dyDescent="0.2">
      <c r="F7700" s="80"/>
      <c r="M7700" s="80"/>
      <c r="Y7700" s="80"/>
      <c r="AH7700" s="80"/>
      <c r="AM7700" s="45"/>
      <c r="AN7700" s="45"/>
      <c r="AO7700" s="45"/>
      <c r="AP7700" s="45"/>
      <c r="AQ7700" s="45"/>
      <c r="AR7700" s="45"/>
      <c r="AS7700" s="45"/>
      <c r="AT7700" s="45"/>
      <c r="AY7700" s="45"/>
      <c r="AZ7700" s="45"/>
    </row>
    <row r="7701" spans="6:52" customFormat="1" ht="12.75" x14ac:dyDescent="0.2">
      <c r="F7701" s="80"/>
      <c r="M7701" s="80"/>
      <c r="Y7701" s="80"/>
      <c r="AH7701" s="80"/>
      <c r="AM7701" s="45"/>
      <c r="AN7701" s="45"/>
      <c r="AO7701" s="45"/>
      <c r="AP7701" s="45"/>
      <c r="AQ7701" s="45"/>
      <c r="AR7701" s="45"/>
      <c r="AS7701" s="45"/>
      <c r="AT7701" s="45"/>
      <c r="AY7701" s="45"/>
      <c r="AZ7701" s="45"/>
    </row>
    <row r="7702" spans="6:52" customFormat="1" ht="12.75" x14ac:dyDescent="0.2">
      <c r="F7702" s="80"/>
      <c r="M7702" s="80"/>
      <c r="Y7702" s="80"/>
      <c r="AH7702" s="80"/>
      <c r="AM7702" s="45"/>
      <c r="AN7702" s="45"/>
      <c r="AO7702" s="45"/>
      <c r="AP7702" s="45"/>
      <c r="AQ7702" s="45"/>
      <c r="AR7702" s="45"/>
      <c r="AS7702" s="45"/>
      <c r="AT7702" s="45"/>
      <c r="AY7702" s="45"/>
      <c r="AZ7702" s="45"/>
    </row>
    <row r="7703" spans="6:52" customFormat="1" ht="12.75" x14ac:dyDescent="0.2">
      <c r="F7703" s="80"/>
      <c r="M7703" s="80"/>
      <c r="Y7703" s="80"/>
      <c r="AH7703" s="80"/>
      <c r="AM7703" s="45"/>
      <c r="AN7703" s="45"/>
      <c r="AO7703" s="45"/>
      <c r="AP7703" s="45"/>
      <c r="AQ7703" s="45"/>
      <c r="AR7703" s="45"/>
      <c r="AS7703" s="45"/>
      <c r="AT7703" s="45"/>
      <c r="AY7703" s="45"/>
      <c r="AZ7703" s="45"/>
    </row>
    <row r="7704" spans="6:52" customFormat="1" ht="12.75" x14ac:dyDescent="0.2">
      <c r="F7704" s="80"/>
      <c r="M7704" s="80"/>
      <c r="Y7704" s="80"/>
      <c r="AH7704" s="80"/>
      <c r="AM7704" s="45"/>
      <c r="AN7704" s="45"/>
      <c r="AO7704" s="45"/>
      <c r="AP7704" s="45"/>
      <c r="AQ7704" s="45"/>
      <c r="AR7704" s="45"/>
      <c r="AS7704" s="45"/>
      <c r="AT7704" s="45"/>
      <c r="AY7704" s="45"/>
      <c r="AZ7704" s="45"/>
    </row>
    <row r="7705" spans="6:52" customFormat="1" ht="12.75" x14ac:dyDescent="0.2">
      <c r="F7705" s="80"/>
      <c r="M7705" s="80"/>
      <c r="Y7705" s="80"/>
      <c r="AH7705" s="80"/>
      <c r="AM7705" s="45"/>
      <c r="AN7705" s="45"/>
      <c r="AO7705" s="45"/>
      <c r="AP7705" s="45"/>
      <c r="AQ7705" s="45"/>
      <c r="AR7705" s="45"/>
      <c r="AS7705" s="45"/>
      <c r="AT7705" s="45"/>
      <c r="AY7705" s="45"/>
      <c r="AZ7705" s="45"/>
    </row>
    <row r="7706" spans="6:52" customFormat="1" ht="12.75" x14ac:dyDescent="0.2">
      <c r="F7706" s="80"/>
      <c r="M7706" s="80"/>
      <c r="Y7706" s="80"/>
      <c r="AH7706" s="80"/>
      <c r="AM7706" s="45"/>
      <c r="AN7706" s="45"/>
      <c r="AO7706" s="45"/>
      <c r="AP7706" s="45"/>
      <c r="AQ7706" s="45"/>
      <c r="AR7706" s="45"/>
      <c r="AS7706" s="45"/>
      <c r="AT7706" s="45"/>
      <c r="AY7706" s="45"/>
      <c r="AZ7706" s="45"/>
    </row>
    <row r="7707" spans="6:52" customFormat="1" ht="12.75" x14ac:dyDescent="0.2">
      <c r="F7707" s="80"/>
      <c r="M7707" s="80"/>
      <c r="Y7707" s="80"/>
      <c r="AH7707" s="80"/>
      <c r="AM7707" s="45"/>
      <c r="AN7707" s="45"/>
      <c r="AO7707" s="45"/>
      <c r="AP7707" s="45"/>
      <c r="AQ7707" s="45"/>
      <c r="AR7707" s="45"/>
      <c r="AS7707" s="45"/>
      <c r="AT7707" s="45"/>
      <c r="AY7707" s="45"/>
      <c r="AZ7707" s="45"/>
    </row>
    <row r="7708" spans="6:52" customFormat="1" ht="12.75" x14ac:dyDescent="0.2">
      <c r="F7708" s="80"/>
      <c r="M7708" s="80"/>
      <c r="Y7708" s="80"/>
      <c r="AH7708" s="80"/>
      <c r="AM7708" s="45"/>
      <c r="AN7708" s="45"/>
      <c r="AO7708" s="45"/>
      <c r="AP7708" s="45"/>
      <c r="AQ7708" s="45"/>
      <c r="AR7708" s="45"/>
      <c r="AS7708" s="45"/>
      <c r="AT7708" s="45"/>
      <c r="AY7708" s="45"/>
      <c r="AZ7708" s="45"/>
    </row>
    <row r="7709" spans="6:52" customFormat="1" ht="12.75" x14ac:dyDescent="0.2">
      <c r="F7709" s="80"/>
      <c r="M7709" s="80"/>
      <c r="Y7709" s="80"/>
      <c r="AH7709" s="80"/>
      <c r="AM7709" s="45"/>
      <c r="AN7709" s="45"/>
      <c r="AO7709" s="45"/>
      <c r="AP7709" s="45"/>
      <c r="AQ7709" s="45"/>
      <c r="AR7709" s="45"/>
      <c r="AS7709" s="45"/>
      <c r="AT7709" s="45"/>
      <c r="AY7709" s="45"/>
      <c r="AZ7709" s="45"/>
    </row>
    <row r="7710" spans="6:52" customFormat="1" ht="12.75" x14ac:dyDescent="0.2">
      <c r="F7710" s="80"/>
      <c r="M7710" s="80"/>
      <c r="Y7710" s="80"/>
      <c r="AH7710" s="80"/>
      <c r="AM7710" s="45"/>
      <c r="AN7710" s="45"/>
      <c r="AO7710" s="45"/>
      <c r="AP7710" s="45"/>
      <c r="AQ7710" s="45"/>
      <c r="AR7710" s="45"/>
      <c r="AS7710" s="45"/>
      <c r="AT7710" s="45"/>
      <c r="AY7710" s="45"/>
      <c r="AZ7710" s="45"/>
    </row>
    <row r="7711" spans="6:52" customFormat="1" ht="12.75" x14ac:dyDescent="0.2">
      <c r="F7711" s="80"/>
      <c r="M7711" s="80"/>
      <c r="Y7711" s="80"/>
      <c r="AH7711" s="80"/>
      <c r="AM7711" s="45"/>
      <c r="AN7711" s="45"/>
      <c r="AO7711" s="45"/>
      <c r="AP7711" s="45"/>
      <c r="AQ7711" s="45"/>
      <c r="AR7711" s="45"/>
      <c r="AS7711" s="45"/>
      <c r="AT7711" s="45"/>
      <c r="AY7711" s="45"/>
      <c r="AZ7711" s="45"/>
    </row>
    <row r="7712" spans="6:52" customFormat="1" ht="12.75" x14ac:dyDescent="0.2">
      <c r="F7712" s="80"/>
      <c r="M7712" s="80"/>
      <c r="Y7712" s="80"/>
      <c r="AH7712" s="80"/>
      <c r="AM7712" s="45"/>
      <c r="AN7712" s="45"/>
      <c r="AO7712" s="45"/>
      <c r="AP7712" s="45"/>
      <c r="AQ7712" s="45"/>
      <c r="AR7712" s="45"/>
      <c r="AS7712" s="45"/>
      <c r="AT7712" s="45"/>
      <c r="AY7712" s="45"/>
      <c r="AZ7712" s="45"/>
    </row>
    <row r="7713" spans="6:52" customFormat="1" ht="12.75" x14ac:dyDescent="0.2">
      <c r="F7713" s="80"/>
      <c r="M7713" s="80"/>
      <c r="Y7713" s="80"/>
      <c r="AH7713" s="80"/>
      <c r="AM7713" s="45"/>
      <c r="AN7713" s="45"/>
      <c r="AO7713" s="45"/>
      <c r="AP7713" s="45"/>
      <c r="AQ7713" s="45"/>
      <c r="AR7713" s="45"/>
      <c r="AS7713" s="45"/>
      <c r="AT7713" s="45"/>
      <c r="AY7713" s="45"/>
      <c r="AZ7713" s="45"/>
    </row>
    <row r="7714" spans="6:52" customFormat="1" ht="12.75" x14ac:dyDescent="0.2">
      <c r="F7714" s="80"/>
      <c r="M7714" s="80"/>
      <c r="Y7714" s="80"/>
      <c r="AH7714" s="80"/>
      <c r="AM7714" s="45"/>
      <c r="AN7714" s="45"/>
      <c r="AO7714" s="45"/>
      <c r="AP7714" s="45"/>
      <c r="AQ7714" s="45"/>
      <c r="AR7714" s="45"/>
      <c r="AS7714" s="45"/>
      <c r="AT7714" s="45"/>
      <c r="AY7714" s="45"/>
      <c r="AZ7714" s="45"/>
    </row>
    <row r="7715" spans="6:52" customFormat="1" ht="12.75" x14ac:dyDescent="0.2">
      <c r="F7715" s="80"/>
      <c r="M7715" s="80"/>
      <c r="Y7715" s="80"/>
      <c r="AH7715" s="80"/>
      <c r="AM7715" s="45"/>
      <c r="AN7715" s="45"/>
      <c r="AO7715" s="45"/>
      <c r="AP7715" s="45"/>
      <c r="AQ7715" s="45"/>
      <c r="AR7715" s="45"/>
      <c r="AS7715" s="45"/>
      <c r="AT7715" s="45"/>
      <c r="AY7715" s="45"/>
      <c r="AZ7715" s="45"/>
    </row>
    <row r="7716" spans="6:52" customFormat="1" ht="12.75" x14ac:dyDescent="0.2">
      <c r="F7716" s="80"/>
      <c r="M7716" s="80"/>
      <c r="Y7716" s="80"/>
      <c r="AH7716" s="80"/>
      <c r="AM7716" s="45"/>
      <c r="AN7716" s="45"/>
      <c r="AO7716" s="45"/>
      <c r="AP7716" s="45"/>
      <c r="AQ7716" s="45"/>
      <c r="AR7716" s="45"/>
      <c r="AS7716" s="45"/>
      <c r="AT7716" s="45"/>
      <c r="AY7716" s="45"/>
      <c r="AZ7716" s="45"/>
    </row>
    <row r="7717" spans="6:52" customFormat="1" ht="12.75" x14ac:dyDescent="0.2">
      <c r="F7717" s="80"/>
      <c r="M7717" s="80"/>
      <c r="Y7717" s="80"/>
      <c r="AH7717" s="80"/>
      <c r="AM7717" s="45"/>
      <c r="AN7717" s="45"/>
      <c r="AO7717" s="45"/>
      <c r="AP7717" s="45"/>
      <c r="AQ7717" s="45"/>
      <c r="AR7717" s="45"/>
      <c r="AS7717" s="45"/>
      <c r="AT7717" s="45"/>
      <c r="AY7717" s="45"/>
      <c r="AZ7717" s="45"/>
    </row>
    <row r="7718" spans="6:52" customFormat="1" ht="12.75" x14ac:dyDescent="0.2">
      <c r="F7718" s="80"/>
      <c r="M7718" s="80"/>
      <c r="Y7718" s="80"/>
      <c r="AH7718" s="80"/>
      <c r="AM7718" s="45"/>
      <c r="AN7718" s="45"/>
      <c r="AO7718" s="45"/>
      <c r="AP7718" s="45"/>
      <c r="AQ7718" s="45"/>
      <c r="AR7718" s="45"/>
      <c r="AS7718" s="45"/>
      <c r="AT7718" s="45"/>
      <c r="AY7718" s="45"/>
      <c r="AZ7718" s="45"/>
    </row>
    <row r="7719" spans="6:52" customFormat="1" ht="12.75" x14ac:dyDescent="0.2">
      <c r="F7719" s="80"/>
      <c r="M7719" s="80"/>
      <c r="Y7719" s="80"/>
      <c r="AH7719" s="80"/>
      <c r="AM7719" s="45"/>
      <c r="AN7719" s="45"/>
      <c r="AO7719" s="45"/>
      <c r="AP7719" s="45"/>
      <c r="AQ7719" s="45"/>
      <c r="AR7719" s="45"/>
      <c r="AS7719" s="45"/>
      <c r="AT7719" s="45"/>
      <c r="AY7719" s="45"/>
      <c r="AZ7719" s="45"/>
    </row>
    <row r="7720" spans="6:52" customFormat="1" ht="12.75" x14ac:dyDescent="0.2">
      <c r="F7720" s="80"/>
      <c r="M7720" s="80"/>
      <c r="Y7720" s="80"/>
      <c r="AH7720" s="80"/>
      <c r="AM7720" s="45"/>
      <c r="AN7720" s="45"/>
      <c r="AO7720" s="45"/>
      <c r="AP7720" s="45"/>
      <c r="AQ7720" s="45"/>
      <c r="AR7720" s="45"/>
      <c r="AS7720" s="45"/>
      <c r="AT7720" s="45"/>
      <c r="AY7720" s="45"/>
      <c r="AZ7720" s="45"/>
    </row>
    <row r="7721" spans="6:52" customFormat="1" ht="12.75" x14ac:dyDescent="0.2">
      <c r="F7721" s="80"/>
      <c r="M7721" s="80"/>
      <c r="Y7721" s="80"/>
      <c r="AH7721" s="80"/>
      <c r="AM7721" s="45"/>
      <c r="AN7721" s="45"/>
      <c r="AO7721" s="45"/>
      <c r="AP7721" s="45"/>
      <c r="AQ7721" s="45"/>
      <c r="AR7721" s="45"/>
      <c r="AS7721" s="45"/>
      <c r="AT7721" s="45"/>
      <c r="AY7721" s="45"/>
      <c r="AZ7721" s="45"/>
    </row>
    <row r="7722" spans="6:52" customFormat="1" ht="12.75" x14ac:dyDescent="0.2">
      <c r="F7722" s="80"/>
      <c r="M7722" s="80"/>
      <c r="Y7722" s="80"/>
      <c r="AH7722" s="80"/>
      <c r="AM7722" s="45"/>
      <c r="AN7722" s="45"/>
      <c r="AO7722" s="45"/>
      <c r="AP7722" s="45"/>
      <c r="AQ7722" s="45"/>
      <c r="AR7722" s="45"/>
      <c r="AS7722" s="45"/>
      <c r="AT7722" s="45"/>
      <c r="AY7722" s="45"/>
      <c r="AZ7722" s="45"/>
    </row>
    <row r="7723" spans="6:52" customFormat="1" ht="12.75" x14ac:dyDescent="0.2">
      <c r="F7723" s="80"/>
      <c r="M7723" s="80"/>
      <c r="Y7723" s="80"/>
      <c r="AH7723" s="80"/>
      <c r="AM7723" s="45"/>
      <c r="AN7723" s="45"/>
      <c r="AO7723" s="45"/>
      <c r="AP7723" s="45"/>
      <c r="AQ7723" s="45"/>
      <c r="AR7723" s="45"/>
      <c r="AS7723" s="45"/>
      <c r="AT7723" s="45"/>
      <c r="AY7723" s="45"/>
      <c r="AZ7723" s="45"/>
    </row>
    <row r="7724" spans="6:52" customFormat="1" ht="12.75" x14ac:dyDescent="0.2">
      <c r="F7724" s="80"/>
      <c r="M7724" s="80"/>
      <c r="Y7724" s="80"/>
      <c r="AH7724" s="80"/>
      <c r="AM7724" s="45"/>
      <c r="AN7724" s="45"/>
      <c r="AO7724" s="45"/>
      <c r="AP7724" s="45"/>
      <c r="AQ7724" s="45"/>
      <c r="AR7724" s="45"/>
      <c r="AS7724" s="45"/>
      <c r="AT7724" s="45"/>
      <c r="AY7724" s="45"/>
      <c r="AZ7724" s="45"/>
    </row>
    <row r="7725" spans="6:52" customFormat="1" ht="12.75" x14ac:dyDescent="0.2">
      <c r="F7725" s="80"/>
      <c r="M7725" s="80"/>
      <c r="Y7725" s="80"/>
      <c r="AH7725" s="80"/>
      <c r="AM7725" s="45"/>
      <c r="AN7725" s="45"/>
      <c r="AO7725" s="45"/>
      <c r="AP7725" s="45"/>
      <c r="AQ7725" s="45"/>
      <c r="AR7725" s="45"/>
      <c r="AS7725" s="45"/>
      <c r="AT7725" s="45"/>
      <c r="AY7725" s="45"/>
      <c r="AZ7725" s="45"/>
    </row>
    <row r="7726" spans="6:52" customFormat="1" ht="12.75" x14ac:dyDescent="0.2">
      <c r="F7726" s="80"/>
      <c r="M7726" s="80"/>
      <c r="Y7726" s="80"/>
      <c r="AH7726" s="80"/>
      <c r="AM7726" s="45"/>
      <c r="AN7726" s="45"/>
      <c r="AO7726" s="45"/>
      <c r="AP7726" s="45"/>
      <c r="AQ7726" s="45"/>
      <c r="AR7726" s="45"/>
      <c r="AS7726" s="45"/>
      <c r="AT7726" s="45"/>
      <c r="AY7726" s="45"/>
      <c r="AZ7726" s="45"/>
    </row>
    <row r="7727" spans="6:52" customFormat="1" ht="12.75" x14ac:dyDescent="0.2">
      <c r="F7727" s="80"/>
      <c r="M7727" s="80"/>
      <c r="Y7727" s="80"/>
      <c r="AH7727" s="80"/>
      <c r="AM7727" s="45"/>
      <c r="AN7727" s="45"/>
      <c r="AO7727" s="45"/>
      <c r="AP7727" s="45"/>
      <c r="AQ7727" s="45"/>
      <c r="AR7727" s="45"/>
      <c r="AS7727" s="45"/>
      <c r="AT7727" s="45"/>
      <c r="AY7727" s="45"/>
      <c r="AZ7727" s="45"/>
    </row>
    <row r="7728" spans="6:52" customFormat="1" ht="12.75" x14ac:dyDescent="0.2">
      <c r="F7728" s="80"/>
      <c r="M7728" s="80"/>
      <c r="Y7728" s="80"/>
      <c r="AH7728" s="80"/>
      <c r="AM7728" s="45"/>
      <c r="AN7728" s="45"/>
      <c r="AO7728" s="45"/>
      <c r="AP7728" s="45"/>
      <c r="AQ7728" s="45"/>
      <c r="AR7728" s="45"/>
      <c r="AS7728" s="45"/>
      <c r="AT7728" s="45"/>
      <c r="AY7728" s="45"/>
      <c r="AZ7728" s="45"/>
    </row>
    <row r="7729" spans="6:52" customFormat="1" ht="12.75" x14ac:dyDescent="0.2">
      <c r="F7729" s="80"/>
      <c r="M7729" s="80"/>
      <c r="Y7729" s="80"/>
      <c r="AH7729" s="80"/>
      <c r="AM7729" s="45"/>
      <c r="AN7729" s="45"/>
      <c r="AO7729" s="45"/>
      <c r="AP7729" s="45"/>
      <c r="AQ7729" s="45"/>
      <c r="AR7729" s="45"/>
      <c r="AS7729" s="45"/>
      <c r="AT7729" s="45"/>
      <c r="AY7729" s="45"/>
      <c r="AZ7729" s="45"/>
    </row>
    <row r="7730" spans="6:52" customFormat="1" ht="12.75" x14ac:dyDescent="0.2">
      <c r="F7730" s="80"/>
      <c r="M7730" s="80"/>
      <c r="Y7730" s="80"/>
      <c r="AH7730" s="80"/>
      <c r="AM7730" s="45"/>
      <c r="AN7730" s="45"/>
      <c r="AO7730" s="45"/>
      <c r="AP7730" s="45"/>
      <c r="AQ7730" s="45"/>
      <c r="AR7730" s="45"/>
      <c r="AS7730" s="45"/>
      <c r="AT7730" s="45"/>
      <c r="AY7730" s="45"/>
      <c r="AZ7730" s="45"/>
    </row>
    <row r="7731" spans="6:52" customFormat="1" ht="12.75" x14ac:dyDescent="0.2">
      <c r="F7731" s="80"/>
      <c r="M7731" s="80"/>
      <c r="Y7731" s="80"/>
      <c r="AH7731" s="80"/>
      <c r="AM7731" s="45"/>
      <c r="AN7731" s="45"/>
      <c r="AO7731" s="45"/>
      <c r="AP7731" s="45"/>
      <c r="AQ7731" s="45"/>
      <c r="AR7731" s="45"/>
      <c r="AS7731" s="45"/>
      <c r="AT7731" s="45"/>
      <c r="AY7731" s="45"/>
      <c r="AZ7731" s="45"/>
    </row>
    <row r="7732" spans="6:52" customFormat="1" ht="12.75" x14ac:dyDescent="0.2">
      <c r="F7732" s="80"/>
      <c r="M7732" s="80"/>
      <c r="Y7732" s="80"/>
      <c r="AH7732" s="80"/>
      <c r="AM7732" s="45"/>
      <c r="AN7732" s="45"/>
      <c r="AO7732" s="45"/>
      <c r="AP7732" s="45"/>
      <c r="AQ7732" s="45"/>
      <c r="AR7732" s="45"/>
      <c r="AS7732" s="45"/>
      <c r="AT7732" s="45"/>
      <c r="AY7732" s="45"/>
      <c r="AZ7732" s="45"/>
    </row>
    <row r="7733" spans="6:52" customFormat="1" ht="12.75" x14ac:dyDescent="0.2">
      <c r="F7733" s="80"/>
      <c r="M7733" s="80"/>
      <c r="Y7733" s="80"/>
      <c r="AH7733" s="80"/>
      <c r="AM7733" s="45"/>
      <c r="AN7733" s="45"/>
      <c r="AO7733" s="45"/>
      <c r="AP7733" s="45"/>
      <c r="AQ7733" s="45"/>
      <c r="AR7733" s="45"/>
      <c r="AS7733" s="45"/>
      <c r="AT7733" s="45"/>
      <c r="AY7733" s="45"/>
      <c r="AZ7733" s="45"/>
    </row>
    <row r="7734" spans="6:52" customFormat="1" ht="12.75" x14ac:dyDescent="0.2">
      <c r="F7734" s="80"/>
      <c r="M7734" s="80"/>
      <c r="Y7734" s="80"/>
      <c r="AH7734" s="80"/>
      <c r="AM7734" s="45"/>
      <c r="AN7734" s="45"/>
      <c r="AO7734" s="45"/>
      <c r="AP7734" s="45"/>
      <c r="AQ7734" s="45"/>
      <c r="AR7734" s="45"/>
      <c r="AS7734" s="45"/>
      <c r="AT7734" s="45"/>
      <c r="AY7734" s="45"/>
      <c r="AZ7734" s="45"/>
    </row>
    <row r="7735" spans="6:52" customFormat="1" ht="12.75" x14ac:dyDescent="0.2">
      <c r="F7735" s="80"/>
      <c r="M7735" s="80"/>
      <c r="Y7735" s="80"/>
      <c r="AH7735" s="80"/>
      <c r="AM7735" s="45"/>
      <c r="AN7735" s="45"/>
      <c r="AO7735" s="45"/>
      <c r="AP7735" s="45"/>
      <c r="AQ7735" s="45"/>
      <c r="AR7735" s="45"/>
      <c r="AS7735" s="45"/>
      <c r="AT7735" s="45"/>
      <c r="AY7735" s="45"/>
      <c r="AZ7735" s="45"/>
    </row>
    <row r="7736" spans="6:52" customFormat="1" ht="12.75" x14ac:dyDescent="0.2">
      <c r="F7736" s="80"/>
      <c r="M7736" s="80"/>
      <c r="Y7736" s="80"/>
      <c r="AH7736" s="80"/>
      <c r="AM7736" s="45"/>
      <c r="AN7736" s="45"/>
      <c r="AO7736" s="45"/>
      <c r="AP7736" s="45"/>
      <c r="AQ7736" s="45"/>
      <c r="AR7736" s="45"/>
      <c r="AS7736" s="45"/>
      <c r="AT7736" s="45"/>
      <c r="AY7736" s="45"/>
      <c r="AZ7736" s="45"/>
    </row>
    <row r="7737" spans="6:52" customFormat="1" ht="12.75" x14ac:dyDescent="0.2">
      <c r="F7737" s="80"/>
      <c r="M7737" s="80"/>
      <c r="Y7737" s="80"/>
      <c r="AH7737" s="80"/>
      <c r="AM7737" s="45"/>
      <c r="AN7737" s="45"/>
      <c r="AO7737" s="45"/>
      <c r="AP7737" s="45"/>
      <c r="AQ7737" s="45"/>
      <c r="AR7737" s="45"/>
      <c r="AS7737" s="45"/>
      <c r="AT7737" s="45"/>
      <c r="AY7737" s="45"/>
      <c r="AZ7737" s="45"/>
    </row>
    <row r="7738" spans="6:52" customFormat="1" ht="12.75" x14ac:dyDescent="0.2">
      <c r="F7738" s="80"/>
      <c r="M7738" s="80"/>
      <c r="Y7738" s="80"/>
      <c r="AH7738" s="80"/>
      <c r="AM7738" s="45"/>
      <c r="AN7738" s="45"/>
      <c r="AO7738" s="45"/>
      <c r="AP7738" s="45"/>
      <c r="AQ7738" s="45"/>
      <c r="AR7738" s="45"/>
      <c r="AS7738" s="45"/>
      <c r="AT7738" s="45"/>
      <c r="AY7738" s="45"/>
      <c r="AZ7738" s="45"/>
    </row>
    <row r="7739" spans="6:52" customFormat="1" ht="12.75" x14ac:dyDescent="0.2">
      <c r="F7739" s="80"/>
      <c r="M7739" s="80"/>
      <c r="Y7739" s="80"/>
      <c r="AH7739" s="80"/>
      <c r="AM7739" s="45"/>
      <c r="AN7739" s="45"/>
      <c r="AO7739" s="45"/>
      <c r="AP7739" s="45"/>
      <c r="AQ7739" s="45"/>
      <c r="AR7739" s="45"/>
      <c r="AS7739" s="45"/>
      <c r="AT7739" s="45"/>
      <c r="AY7739" s="45"/>
      <c r="AZ7739" s="45"/>
    </row>
    <row r="7740" spans="6:52" customFormat="1" ht="12.75" x14ac:dyDescent="0.2">
      <c r="F7740" s="80"/>
      <c r="M7740" s="80"/>
      <c r="Y7740" s="80"/>
      <c r="AH7740" s="80"/>
      <c r="AM7740" s="45"/>
      <c r="AN7740" s="45"/>
      <c r="AO7740" s="45"/>
      <c r="AP7740" s="45"/>
      <c r="AQ7740" s="45"/>
      <c r="AR7740" s="45"/>
      <c r="AS7740" s="45"/>
      <c r="AT7740" s="45"/>
      <c r="AY7740" s="45"/>
      <c r="AZ7740" s="45"/>
    </row>
    <row r="7741" spans="6:52" customFormat="1" ht="12.75" x14ac:dyDescent="0.2">
      <c r="F7741" s="80"/>
      <c r="M7741" s="80"/>
      <c r="Y7741" s="80"/>
      <c r="AH7741" s="80"/>
      <c r="AM7741" s="45"/>
      <c r="AN7741" s="45"/>
      <c r="AO7741" s="45"/>
      <c r="AP7741" s="45"/>
      <c r="AQ7741" s="45"/>
      <c r="AR7741" s="45"/>
      <c r="AS7741" s="45"/>
      <c r="AT7741" s="45"/>
      <c r="AY7741" s="45"/>
      <c r="AZ7741" s="45"/>
    </row>
    <row r="7742" spans="6:52" customFormat="1" ht="12.75" x14ac:dyDescent="0.2">
      <c r="F7742" s="80"/>
      <c r="M7742" s="80"/>
      <c r="Y7742" s="80"/>
      <c r="AH7742" s="80"/>
      <c r="AM7742" s="45"/>
      <c r="AN7742" s="45"/>
      <c r="AO7742" s="45"/>
      <c r="AP7742" s="45"/>
      <c r="AQ7742" s="45"/>
      <c r="AR7742" s="45"/>
      <c r="AS7742" s="45"/>
      <c r="AT7742" s="45"/>
      <c r="AY7742" s="45"/>
      <c r="AZ7742" s="45"/>
    </row>
    <row r="7743" spans="6:52" customFormat="1" ht="12.75" x14ac:dyDescent="0.2">
      <c r="F7743" s="80"/>
      <c r="M7743" s="80"/>
      <c r="Y7743" s="80"/>
      <c r="AH7743" s="80"/>
      <c r="AM7743" s="45"/>
      <c r="AN7743" s="45"/>
      <c r="AO7743" s="45"/>
      <c r="AP7743" s="45"/>
      <c r="AQ7743" s="45"/>
      <c r="AR7743" s="45"/>
      <c r="AS7743" s="45"/>
      <c r="AT7743" s="45"/>
      <c r="AY7743" s="45"/>
      <c r="AZ7743" s="45"/>
    </row>
    <row r="7744" spans="6:52" customFormat="1" ht="12.75" x14ac:dyDescent="0.2">
      <c r="F7744" s="80"/>
      <c r="M7744" s="80"/>
      <c r="Y7744" s="80"/>
      <c r="AH7744" s="80"/>
      <c r="AM7744" s="45"/>
      <c r="AN7744" s="45"/>
      <c r="AO7744" s="45"/>
      <c r="AP7744" s="45"/>
      <c r="AQ7744" s="45"/>
      <c r="AR7744" s="45"/>
      <c r="AS7744" s="45"/>
      <c r="AT7744" s="45"/>
      <c r="AY7744" s="45"/>
      <c r="AZ7744" s="45"/>
    </row>
    <row r="7745" spans="6:52" customFormat="1" ht="12.75" x14ac:dyDescent="0.2">
      <c r="F7745" s="80"/>
      <c r="M7745" s="80"/>
      <c r="Y7745" s="80"/>
      <c r="AH7745" s="80"/>
      <c r="AM7745" s="45"/>
      <c r="AN7745" s="45"/>
      <c r="AO7745" s="45"/>
      <c r="AP7745" s="45"/>
      <c r="AQ7745" s="45"/>
      <c r="AR7745" s="45"/>
      <c r="AS7745" s="45"/>
      <c r="AT7745" s="45"/>
      <c r="AY7745" s="45"/>
      <c r="AZ7745" s="45"/>
    </row>
    <row r="7746" spans="6:52" customFormat="1" ht="12.75" x14ac:dyDescent="0.2">
      <c r="F7746" s="80"/>
      <c r="M7746" s="80"/>
      <c r="Y7746" s="80"/>
      <c r="AH7746" s="80"/>
      <c r="AM7746" s="45"/>
      <c r="AN7746" s="45"/>
      <c r="AO7746" s="45"/>
      <c r="AP7746" s="45"/>
      <c r="AQ7746" s="45"/>
      <c r="AR7746" s="45"/>
      <c r="AS7746" s="45"/>
      <c r="AT7746" s="45"/>
      <c r="AY7746" s="45"/>
      <c r="AZ7746" s="45"/>
    </row>
    <row r="7747" spans="6:52" customFormat="1" ht="12.75" x14ac:dyDescent="0.2">
      <c r="F7747" s="80"/>
      <c r="M7747" s="80"/>
      <c r="Y7747" s="80"/>
      <c r="AH7747" s="80"/>
      <c r="AM7747" s="45"/>
      <c r="AN7747" s="45"/>
      <c r="AO7747" s="45"/>
      <c r="AP7747" s="45"/>
      <c r="AQ7747" s="45"/>
      <c r="AR7747" s="45"/>
      <c r="AS7747" s="45"/>
      <c r="AT7747" s="45"/>
      <c r="AY7747" s="45"/>
      <c r="AZ7747" s="45"/>
    </row>
    <row r="7748" spans="6:52" customFormat="1" ht="12.75" x14ac:dyDescent="0.2">
      <c r="F7748" s="80"/>
      <c r="M7748" s="80"/>
      <c r="Y7748" s="80"/>
      <c r="AH7748" s="80"/>
      <c r="AM7748" s="45"/>
      <c r="AN7748" s="45"/>
      <c r="AO7748" s="45"/>
      <c r="AP7748" s="45"/>
      <c r="AQ7748" s="45"/>
      <c r="AR7748" s="45"/>
      <c r="AS7748" s="45"/>
      <c r="AT7748" s="45"/>
      <c r="AY7748" s="45"/>
      <c r="AZ7748" s="45"/>
    </row>
    <row r="7749" spans="6:52" customFormat="1" ht="12.75" x14ac:dyDescent="0.2">
      <c r="F7749" s="80"/>
      <c r="M7749" s="80"/>
      <c r="Y7749" s="80"/>
      <c r="AH7749" s="80"/>
      <c r="AM7749" s="45"/>
      <c r="AN7749" s="45"/>
      <c r="AO7749" s="45"/>
      <c r="AP7749" s="45"/>
      <c r="AQ7749" s="45"/>
      <c r="AR7749" s="45"/>
      <c r="AS7749" s="45"/>
      <c r="AT7749" s="45"/>
      <c r="AY7749" s="45"/>
      <c r="AZ7749" s="45"/>
    </row>
    <row r="7750" spans="6:52" customFormat="1" ht="12.75" x14ac:dyDescent="0.2">
      <c r="F7750" s="80"/>
      <c r="M7750" s="80"/>
      <c r="Y7750" s="80"/>
      <c r="AH7750" s="80"/>
      <c r="AM7750" s="45"/>
      <c r="AN7750" s="45"/>
      <c r="AO7750" s="45"/>
      <c r="AP7750" s="45"/>
      <c r="AQ7750" s="45"/>
      <c r="AR7750" s="45"/>
      <c r="AS7750" s="45"/>
      <c r="AT7750" s="45"/>
      <c r="AY7750" s="45"/>
      <c r="AZ7750" s="45"/>
    </row>
    <row r="7751" spans="6:52" customFormat="1" ht="12.75" x14ac:dyDescent="0.2">
      <c r="F7751" s="80"/>
      <c r="M7751" s="80"/>
      <c r="Y7751" s="80"/>
      <c r="AH7751" s="80"/>
      <c r="AM7751" s="45"/>
      <c r="AN7751" s="45"/>
      <c r="AO7751" s="45"/>
      <c r="AP7751" s="45"/>
      <c r="AQ7751" s="45"/>
      <c r="AR7751" s="45"/>
      <c r="AS7751" s="45"/>
      <c r="AT7751" s="45"/>
      <c r="AY7751" s="45"/>
      <c r="AZ7751" s="45"/>
    </row>
    <row r="7752" spans="6:52" customFormat="1" ht="12.75" x14ac:dyDescent="0.2">
      <c r="F7752" s="80"/>
      <c r="M7752" s="80"/>
      <c r="Y7752" s="80"/>
      <c r="AH7752" s="80"/>
      <c r="AM7752" s="45"/>
      <c r="AN7752" s="45"/>
      <c r="AO7752" s="45"/>
      <c r="AP7752" s="45"/>
      <c r="AQ7752" s="45"/>
      <c r="AR7752" s="45"/>
      <c r="AS7752" s="45"/>
      <c r="AT7752" s="45"/>
      <c r="AY7752" s="45"/>
      <c r="AZ7752" s="45"/>
    </row>
    <row r="7753" spans="6:52" customFormat="1" ht="12.75" x14ac:dyDescent="0.2">
      <c r="F7753" s="80"/>
      <c r="M7753" s="80"/>
      <c r="Y7753" s="80"/>
      <c r="AH7753" s="80"/>
      <c r="AM7753" s="45"/>
      <c r="AN7753" s="45"/>
      <c r="AO7753" s="45"/>
      <c r="AP7753" s="45"/>
      <c r="AQ7753" s="45"/>
      <c r="AR7753" s="45"/>
      <c r="AS7753" s="45"/>
      <c r="AT7753" s="45"/>
      <c r="AY7753" s="45"/>
      <c r="AZ7753" s="45"/>
    </row>
    <row r="7754" spans="6:52" customFormat="1" ht="12.75" x14ac:dyDescent="0.2">
      <c r="F7754" s="80"/>
      <c r="M7754" s="80"/>
      <c r="Y7754" s="80"/>
      <c r="AH7754" s="80"/>
      <c r="AM7754" s="45"/>
      <c r="AN7754" s="45"/>
      <c r="AO7754" s="45"/>
      <c r="AP7754" s="45"/>
      <c r="AQ7754" s="45"/>
      <c r="AR7754" s="45"/>
      <c r="AS7754" s="45"/>
      <c r="AT7754" s="45"/>
      <c r="AY7754" s="45"/>
      <c r="AZ7754" s="45"/>
    </row>
    <row r="7755" spans="6:52" customFormat="1" ht="12.75" x14ac:dyDescent="0.2">
      <c r="F7755" s="80"/>
      <c r="M7755" s="80"/>
      <c r="Y7755" s="80"/>
      <c r="AH7755" s="80"/>
      <c r="AM7755" s="45"/>
      <c r="AN7755" s="45"/>
      <c r="AO7755" s="45"/>
      <c r="AP7755" s="45"/>
      <c r="AQ7755" s="45"/>
      <c r="AR7755" s="45"/>
      <c r="AS7755" s="45"/>
      <c r="AT7755" s="45"/>
      <c r="AY7755" s="45"/>
      <c r="AZ7755" s="45"/>
    </row>
    <row r="7756" spans="6:52" customFormat="1" ht="12.75" x14ac:dyDescent="0.2">
      <c r="F7756" s="80"/>
      <c r="M7756" s="80"/>
      <c r="Y7756" s="80"/>
      <c r="AH7756" s="80"/>
      <c r="AM7756" s="45"/>
      <c r="AN7756" s="45"/>
      <c r="AO7756" s="45"/>
      <c r="AP7756" s="45"/>
      <c r="AQ7756" s="45"/>
      <c r="AR7756" s="45"/>
      <c r="AS7756" s="45"/>
      <c r="AT7756" s="45"/>
      <c r="AY7756" s="45"/>
      <c r="AZ7756" s="45"/>
    </row>
    <row r="7757" spans="6:52" customFormat="1" ht="12.75" x14ac:dyDescent="0.2">
      <c r="F7757" s="80"/>
      <c r="M7757" s="80"/>
      <c r="Y7757" s="80"/>
      <c r="AH7757" s="80"/>
      <c r="AM7757" s="45"/>
      <c r="AN7757" s="45"/>
      <c r="AO7757" s="45"/>
      <c r="AP7757" s="45"/>
      <c r="AQ7757" s="45"/>
      <c r="AR7757" s="45"/>
      <c r="AS7757" s="45"/>
      <c r="AT7757" s="45"/>
      <c r="AY7757" s="45"/>
      <c r="AZ7757" s="45"/>
    </row>
    <row r="7758" spans="6:52" customFormat="1" ht="12.75" x14ac:dyDescent="0.2">
      <c r="F7758" s="80"/>
      <c r="M7758" s="80"/>
      <c r="Y7758" s="80"/>
      <c r="AH7758" s="80"/>
      <c r="AM7758" s="45"/>
      <c r="AN7758" s="45"/>
      <c r="AO7758" s="45"/>
      <c r="AP7758" s="45"/>
      <c r="AQ7758" s="45"/>
      <c r="AR7758" s="45"/>
      <c r="AS7758" s="45"/>
      <c r="AT7758" s="45"/>
      <c r="AY7758" s="45"/>
      <c r="AZ7758" s="45"/>
    </row>
    <row r="7759" spans="6:52" customFormat="1" ht="12.75" x14ac:dyDescent="0.2">
      <c r="F7759" s="80"/>
      <c r="M7759" s="80"/>
      <c r="Y7759" s="80"/>
      <c r="AH7759" s="80"/>
      <c r="AM7759" s="45"/>
      <c r="AN7759" s="45"/>
      <c r="AO7759" s="45"/>
      <c r="AP7759" s="45"/>
      <c r="AQ7759" s="45"/>
      <c r="AR7759" s="45"/>
      <c r="AS7759" s="45"/>
      <c r="AT7759" s="45"/>
      <c r="AY7759" s="45"/>
      <c r="AZ7759" s="45"/>
    </row>
    <row r="7760" spans="6:52" customFormat="1" ht="12.75" x14ac:dyDescent="0.2">
      <c r="F7760" s="80"/>
      <c r="M7760" s="80"/>
      <c r="Y7760" s="80"/>
      <c r="AH7760" s="80"/>
      <c r="AM7760" s="45"/>
      <c r="AN7760" s="45"/>
      <c r="AO7760" s="45"/>
      <c r="AP7760" s="45"/>
      <c r="AQ7760" s="45"/>
      <c r="AR7760" s="45"/>
      <c r="AS7760" s="45"/>
      <c r="AT7760" s="45"/>
      <c r="AY7760" s="45"/>
      <c r="AZ7760" s="45"/>
    </row>
    <row r="7761" spans="6:52" customFormat="1" ht="12.75" x14ac:dyDescent="0.2">
      <c r="F7761" s="80"/>
      <c r="M7761" s="80"/>
      <c r="Y7761" s="80"/>
      <c r="AH7761" s="80"/>
      <c r="AM7761" s="45"/>
      <c r="AN7761" s="45"/>
      <c r="AO7761" s="45"/>
      <c r="AP7761" s="45"/>
      <c r="AQ7761" s="45"/>
      <c r="AR7761" s="45"/>
      <c r="AS7761" s="45"/>
      <c r="AT7761" s="45"/>
      <c r="AY7761" s="45"/>
      <c r="AZ7761" s="45"/>
    </row>
    <row r="7762" spans="6:52" customFormat="1" ht="12.75" x14ac:dyDescent="0.2">
      <c r="F7762" s="80"/>
      <c r="M7762" s="80"/>
      <c r="Y7762" s="80"/>
      <c r="AH7762" s="80"/>
      <c r="AM7762" s="45"/>
      <c r="AN7762" s="45"/>
      <c r="AO7762" s="45"/>
      <c r="AP7762" s="45"/>
      <c r="AQ7762" s="45"/>
      <c r="AR7762" s="45"/>
      <c r="AS7762" s="45"/>
      <c r="AT7762" s="45"/>
      <c r="AY7762" s="45"/>
      <c r="AZ7762" s="45"/>
    </row>
    <row r="7763" spans="6:52" customFormat="1" ht="12.75" x14ac:dyDescent="0.2">
      <c r="F7763" s="80"/>
      <c r="M7763" s="80"/>
      <c r="Y7763" s="80"/>
      <c r="AH7763" s="80"/>
      <c r="AM7763" s="45"/>
      <c r="AN7763" s="45"/>
      <c r="AO7763" s="45"/>
      <c r="AP7763" s="45"/>
      <c r="AQ7763" s="45"/>
      <c r="AR7763" s="45"/>
      <c r="AS7763" s="45"/>
      <c r="AT7763" s="45"/>
      <c r="AY7763" s="45"/>
      <c r="AZ7763" s="45"/>
    </row>
    <row r="7764" spans="6:52" customFormat="1" ht="12.75" x14ac:dyDescent="0.2">
      <c r="F7764" s="80"/>
      <c r="M7764" s="80"/>
      <c r="Y7764" s="80"/>
      <c r="AH7764" s="80"/>
      <c r="AM7764" s="45"/>
      <c r="AN7764" s="45"/>
      <c r="AO7764" s="45"/>
      <c r="AP7764" s="45"/>
      <c r="AQ7764" s="45"/>
      <c r="AR7764" s="45"/>
      <c r="AS7764" s="45"/>
      <c r="AT7764" s="45"/>
      <c r="AY7764" s="45"/>
      <c r="AZ7764" s="45"/>
    </row>
    <row r="7765" spans="6:52" customFormat="1" ht="12.75" x14ac:dyDescent="0.2">
      <c r="F7765" s="80"/>
      <c r="M7765" s="80"/>
      <c r="Y7765" s="80"/>
      <c r="AH7765" s="80"/>
      <c r="AM7765" s="45"/>
      <c r="AN7765" s="45"/>
      <c r="AO7765" s="45"/>
      <c r="AP7765" s="45"/>
      <c r="AQ7765" s="45"/>
      <c r="AR7765" s="45"/>
      <c r="AS7765" s="45"/>
      <c r="AT7765" s="45"/>
      <c r="AY7765" s="45"/>
      <c r="AZ7765" s="45"/>
    </row>
    <row r="7766" spans="6:52" customFormat="1" ht="12.75" x14ac:dyDescent="0.2">
      <c r="F7766" s="80"/>
      <c r="M7766" s="80"/>
      <c r="Y7766" s="80"/>
      <c r="AH7766" s="80"/>
      <c r="AM7766" s="45"/>
      <c r="AN7766" s="45"/>
      <c r="AO7766" s="45"/>
      <c r="AP7766" s="45"/>
      <c r="AQ7766" s="45"/>
      <c r="AR7766" s="45"/>
      <c r="AS7766" s="45"/>
      <c r="AT7766" s="45"/>
      <c r="AY7766" s="45"/>
      <c r="AZ7766" s="45"/>
    </row>
    <row r="7767" spans="6:52" customFormat="1" ht="12.75" x14ac:dyDescent="0.2">
      <c r="F7767" s="80"/>
      <c r="M7767" s="80"/>
      <c r="Y7767" s="80"/>
      <c r="AH7767" s="80"/>
      <c r="AM7767" s="45"/>
      <c r="AN7767" s="45"/>
      <c r="AO7767" s="45"/>
      <c r="AP7767" s="45"/>
      <c r="AQ7767" s="45"/>
      <c r="AR7767" s="45"/>
      <c r="AS7767" s="45"/>
      <c r="AT7767" s="45"/>
      <c r="AY7767" s="45"/>
      <c r="AZ7767" s="45"/>
    </row>
    <row r="7768" spans="6:52" customFormat="1" ht="12.75" x14ac:dyDescent="0.2">
      <c r="F7768" s="80"/>
      <c r="M7768" s="80"/>
      <c r="Y7768" s="80"/>
      <c r="AH7768" s="80"/>
      <c r="AM7768" s="45"/>
      <c r="AN7768" s="45"/>
      <c r="AO7768" s="45"/>
      <c r="AP7768" s="45"/>
      <c r="AQ7768" s="45"/>
      <c r="AR7768" s="45"/>
      <c r="AS7768" s="45"/>
      <c r="AT7768" s="45"/>
      <c r="AY7768" s="45"/>
      <c r="AZ7768" s="45"/>
    </row>
    <row r="7769" spans="6:52" customFormat="1" ht="12.75" x14ac:dyDescent="0.2">
      <c r="F7769" s="80"/>
      <c r="M7769" s="80"/>
      <c r="Y7769" s="80"/>
      <c r="AH7769" s="80"/>
      <c r="AM7769" s="45"/>
      <c r="AN7769" s="45"/>
      <c r="AO7769" s="45"/>
      <c r="AP7769" s="45"/>
      <c r="AQ7769" s="45"/>
      <c r="AR7769" s="45"/>
      <c r="AS7769" s="45"/>
      <c r="AT7769" s="45"/>
      <c r="AY7769" s="45"/>
      <c r="AZ7769" s="45"/>
    </row>
    <row r="7770" spans="6:52" customFormat="1" ht="12.75" x14ac:dyDescent="0.2">
      <c r="F7770" s="80"/>
      <c r="M7770" s="80"/>
      <c r="Y7770" s="80"/>
      <c r="AH7770" s="80"/>
      <c r="AM7770" s="45"/>
      <c r="AN7770" s="45"/>
      <c r="AO7770" s="45"/>
      <c r="AP7770" s="45"/>
      <c r="AQ7770" s="45"/>
      <c r="AR7770" s="45"/>
      <c r="AS7770" s="45"/>
      <c r="AT7770" s="45"/>
      <c r="AY7770" s="45"/>
      <c r="AZ7770" s="45"/>
    </row>
    <row r="7771" spans="6:52" customFormat="1" ht="12.75" x14ac:dyDescent="0.2">
      <c r="F7771" s="80"/>
      <c r="M7771" s="80"/>
      <c r="Y7771" s="80"/>
      <c r="AH7771" s="80"/>
      <c r="AM7771" s="45"/>
      <c r="AN7771" s="45"/>
      <c r="AO7771" s="45"/>
      <c r="AP7771" s="45"/>
      <c r="AQ7771" s="45"/>
      <c r="AR7771" s="45"/>
      <c r="AS7771" s="45"/>
      <c r="AT7771" s="45"/>
      <c r="AY7771" s="45"/>
      <c r="AZ7771" s="45"/>
    </row>
    <row r="7772" spans="6:52" customFormat="1" ht="12.75" x14ac:dyDescent="0.2">
      <c r="F7772" s="80"/>
      <c r="M7772" s="80"/>
      <c r="Y7772" s="80"/>
      <c r="AH7772" s="80"/>
      <c r="AM7772" s="45"/>
      <c r="AN7772" s="45"/>
      <c r="AO7772" s="45"/>
      <c r="AP7772" s="45"/>
      <c r="AQ7772" s="45"/>
      <c r="AR7772" s="45"/>
      <c r="AS7772" s="45"/>
      <c r="AT7772" s="45"/>
      <c r="AY7772" s="45"/>
      <c r="AZ7772" s="45"/>
    </row>
    <row r="7773" spans="6:52" customFormat="1" ht="12.75" x14ac:dyDescent="0.2">
      <c r="F7773" s="80"/>
      <c r="M7773" s="80"/>
      <c r="Y7773" s="80"/>
      <c r="AH7773" s="80"/>
      <c r="AM7773" s="45"/>
      <c r="AN7773" s="45"/>
      <c r="AO7773" s="45"/>
      <c r="AP7773" s="45"/>
      <c r="AQ7773" s="45"/>
      <c r="AR7773" s="45"/>
      <c r="AS7773" s="45"/>
      <c r="AT7773" s="45"/>
      <c r="AY7773" s="45"/>
      <c r="AZ7773" s="45"/>
    </row>
    <row r="7774" spans="6:52" customFormat="1" ht="12.75" x14ac:dyDescent="0.2">
      <c r="F7774" s="80"/>
      <c r="M7774" s="80"/>
      <c r="Y7774" s="80"/>
      <c r="AH7774" s="80"/>
      <c r="AM7774" s="45"/>
      <c r="AN7774" s="45"/>
      <c r="AO7774" s="45"/>
      <c r="AP7774" s="45"/>
      <c r="AQ7774" s="45"/>
      <c r="AR7774" s="45"/>
      <c r="AS7774" s="45"/>
      <c r="AT7774" s="45"/>
      <c r="AY7774" s="45"/>
      <c r="AZ7774" s="45"/>
    </row>
    <row r="7775" spans="6:52" customFormat="1" ht="12.75" x14ac:dyDescent="0.2">
      <c r="F7775" s="80"/>
      <c r="M7775" s="80"/>
      <c r="Y7775" s="80"/>
      <c r="AH7775" s="80"/>
      <c r="AM7775" s="45"/>
      <c r="AN7775" s="45"/>
      <c r="AO7775" s="45"/>
      <c r="AP7775" s="45"/>
      <c r="AQ7775" s="45"/>
      <c r="AR7775" s="45"/>
      <c r="AS7775" s="45"/>
      <c r="AT7775" s="45"/>
      <c r="AY7775" s="45"/>
      <c r="AZ7775" s="45"/>
    </row>
    <row r="7776" spans="6:52" customFormat="1" ht="12.75" x14ac:dyDescent="0.2">
      <c r="F7776" s="80"/>
      <c r="M7776" s="80"/>
      <c r="Y7776" s="80"/>
      <c r="AH7776" s="80"/>
      <c r="AM7776" s="45"/>
      <c r="AN7776" s="45"/>
      <c r="AO7776" s="45"/>
      <c r="AP7776" s="45"/>
      <c r="AQ7776" s="45"/>
      <c r="AR7776" s="45"/>
      <c r="AS7776" s="45"/>
      <c r="AT7776" s="45"/>
      <c r="AY7776" s="45"/>
      <c r="AZ7776" s="45"/>
    </row>
    <row r="7777" spans="6:52" customFormat="1" ht="12.75" x14ac:dyDescent="0.2">
      <c r="F7777" s="80"/>
      <c r="M7777" s="80"/>
      <c r="Y7777" s="80"/>
      <c r="AH7777" s="80"/>
      <c r="AM7777" s="45"/>
      <c r="AN7777" s="45"/>
      <c r="AO7777" s="45"/>
      <c r="AP7777" s="45"/>
      <c r="AQ7777" s="45"/>
      <c r="AR7777" s="45"/>
      <c r="AS7777" s="45"/>
      <c r="AT7777" s="45"/>
      <c r="AY7777" s="45"/>
      <c r="AZ7777" s="45"/>
    </row>
    <row r="7778" spans="6:52" customFormat="1" ht="12.75" x14ac:dyDescent="0.2">
      <c r="F7778" s="80"/>
      <c r="M7778" s="80"/>
      <c r="Y7778" s="80"/>
      <c r="AH7778" s="80"/>
      <c r="AM7778" s="45"/>
      <c r="AN7778" s="45"/>
      <c r="AO7778" s="45"/>
      <c r="AP7778" s="45"/>
      <c r="AQ7778" s="45"/>
      <c r="AR7778" s="45"/>
      <c r="AS7778" s="45"/>
      <c r="AT7778" s="45"/>
      <c r="AY7778" s="45"/>
      <c r="AZ7778" s="45"/>
    </row>
    <row r="7779" spans="6:52" customFormat="1" ht="12.75" x14ac:dyDescent="0.2">
      <c r="F7779" s="80"/>
      <c r="M7779" s="80"/>
      <c r="Y7779" s="80"/>
      <c r="AH7779" s="80"/>
      <c r="AM7779" s="45"/>
      <c r="AN7779" s="45"/>
      <c r="AO7779" s="45"/>
      <c r="AP7779" s="45"/>
      <c r="AQ7779" s="45"/>
      <c r="AR7779" s="45"/>
      <c r="AS7779" s="45"/>
      <c r="AT7779" s="45"/>
      <c r="AY7779" s="45"/>
      <c r="AZ7779" s="45"/>
    </row>
    <row r="7780" spans="6:52" customFormat="1" ht="12.75" x14ac:dyDescent="0.2">
      <c r="F7780" s="80"/>
      <c r="M7780" s="80"/>
      <c r="Y7780" s="80"/>
      <c r="AH7780" s="80"/>
      <c r="AM7780" s="45"/>
      <c r="AN7780" s="45"/>
      <c r="AO7780" s="45"/>
      <c r="AP7780" s="45"/>
      <c r="AQ7780" s="45"/>
      <c r="AR7780" s="45"/>
      <c r="AS7780" s="45"/>
      <c r="AT7780" s="45"/>
      <c r="AY7780" s="45"/>
      <c r="AZ7780" s="45"/>
    </row>
    <row r="7781" spans="6:52" customFormat="1" ht="12.75" x14ac:dyDescent="0.2">
      <c r="F7781" s="80"/>
      <c r="M7781" s="80"/>
      <c r="Y7781" s="80"/>
      <c r="AH7781" s="80"/>
      <c r="AM7781" s="45"/>
      <c r="AN7781" s="45"/>
      <c r="AO7781" s="45"/>
      <c r="AP7781" s="45"/>
      <c r="AQ7781" s="45"/>
      <c r="AR7781" s="45"/>
      <c r="AS7781" s="45"/>
      <c r="AT7781" s="45"/>
      <c r="AY7781" s="45"/>
      <c r="AZ7781" s="45"/>
    </row>
    <row r="7782" spans="6:52" customFormat="1" ht="12.75" x14ac:dyDescent="0.2">
      <c r="F7782" s="80"/>
      <c r="M7782" s="80"/>
      <c r="Y7782" s="80"/>
      <c r="AH7782" s="80"/>
      <c r="AM7782" s="45"/>
      <c r="AN7782" s="45"/>
      <c r="AO7782" s="45"/>
      <c r="AP7782" s="45"/>
      <c r="AQ7782" s="45"/>
      <c r="AR7782" s="45"/>
      <c r="AS7782" s="45"/>
      <c r="AT7782" s="45"/>
      <c r="AY7782" s="45"/>
      <c r="AZ7782" s="45"/>
    </row>
    <row r="7783" spans="6:52" customFormat="1" ht="12.75" x14ac:dyDescent="0.2">
      <c r="F7783" s="80"/>
      <c r="M7783" s="80"/>
      <c r="Y7783" s="80"/>
      <c r="AH7783" s="80"/>
      <c r="AM7783" s="45"/>
      <c r="AN7783" s="45"/>
      <c r="AO7783" s="45"/>
      <c r="AP7783" s="45"/>
      <c r="AQ7783" s="45"/>
      <c r="AR7783" s="45"/>
      <c r="AS7783" s="45"/>
      <c r="AT7783" s="45"/>
      <c r="AY7783" s="45"/>
      <c r="AZ7783" s="45"/>
    </row>
    <row r="7784" spans="6:52" customFormat="1" ht="12.75" x14ac:dyDescent="0.2">
      <c r="F7784" s="80"/>
      <c r="M7784" s="80"/>
      <c r="Y7784" s="80"/>
      <c r="AH7784" s="80"/>
      <c r="AM7784" s="45"/>
      <c r="AN7784" s="45"/>
      <c r="AO7784" s="45"/>
      <c r="AP7784" s="45"/>
      <c r="AQ7784" s="45"/>
      <c r="AR7784" s="45"/>
      <c r="AS7784" s="45"/>
      <c r="AT7784" s="45"/>
      <c r="AY7784" s="45"/>
      <c r="AZ7784" s="45"/>
    </row>
    <row r="7785" spans="6:52" customFormat="1" ht="12.75" x14ac:dyDescent="0.2">
      <c r="F7785" s="80"/>
      <c r="M7785" s="80"/>
      <c r="Y7785" s="80"/>
      <c r="AH7785" s="80"/>
      <c r="AM7785" s="45"/>
      <c r="AN7785" s="45"/>
      <c r="AO7785" s="45"/>
      <c r="AP7785" s="45"/>
      <c r="AQ7785" s="45"/>
      <c r="AR7785" s="45"/>
      <c r="AS7785" s="45"/>
      <c r="AT7785" s="45"/>
      <c r="AY7785" s="45"/>
      <c r="AZ7785" s="45"/>
    </row>
    <row r="7786" spans="6:52" customFormat="1" ht="12.75" x14ac:dyDescent="0.2">
      <c r="F7786" s="80"/>
      <c r="M7786" s="80"/>
      <c r="Y7786" s="80"/>
      <c r="AH7786" s="80"/>
      <c r="AM7786" s="45"/>
      <c r="AN7786" s="45"/>
      <c r="AO7786" s="45"/>
      <c r="AP7786" s="45"/>
      <c r="AQ7786" s="45"/>
      <c r="AR7786" s="45"/>
      <c r="AS7786" s="45"/>
      <c r="AT7786" s="45"/>
      <c r="AY7786" s="45"/>
      <c r="AZ7786" s="45"/>
    </row>
    <row r="7787" spans="6:52" customFormat="1" ht="12.75" x14ac:dyDescent="0.2">
      <c r="F7787" s="80"/>
      <c r="M7787" s="80"/>
      <c r="Y7787" s="80"/>
      <c r="AH7787" s="80"/>
      <c r="AM7787" s="45"/>
      <c r="AN7787" s="45"/>
      <c r="AO7787" s="45"/>
      <c r="AP7787" s="45"/>
      <c r="AQ7787" s="45"/>
      <c r="AR7787" s="45"/>
      <c r="AS7787" s="45"/>
      <c r="AT7787" s="45"/>
      <c r="AY7787" s="45"/>
      <c r="AZ7787" s="45"/>
    </row>
    <row r="7788" spans="6:52" customFormat="1" ht="12.75" x14ac:dyDescent="0.2">
      <c r="F7788" s="80"/>
      <c r="M7788" s="80"/>
      <c r="Y7788" s="80"/>
      <c r="AH7788" s="80"/>
      <c r="AM7788" s="45"/>
      <c r="AN7788" s="45"/>
      <c r="AO7788" s="45"/>
      <c r="AP7788" s="45"/>
      <c r="AQ7788" s="45"/>
      <c r="AR7788" s="45"/>
      <c r="AS7788" s="45"/>
      <c r="AT7788" s="45"/>
      <c r="AY7788" s="45"/>
      <c r="AZ7788" s="45"/>
    </row>
    <row r="7789" spans="6:52" customFormat="1" ht="12.75" x14ac:dyDescent="0.2">
      <c r="F7789" s="80"/>
      <c r="M7789" s="80"/>
      <c r="Y7789" s="80"/>
      <c r="AH7789" s="80"/>
      <c r="AM7789" s="45"/>
      <c r="AN7789" s="45"/>
      <c r="AO7789" s="45"/>
      <c r="AP7789" s="45"/>
      <c r="AQ7789" s="45"/>
      <c r="AR7789" s="45"/>
      <c r="AS7789" s="45"/>
      <c r="AT7789" s="45"/>
      <c r="AY7789" s="45"/>
      <c r="AZ7789" s="45"/>
    </row>
    <row r="7790" spans="6:52" customFormat="1" ht="12.75" x14ac:dyDescent="0.2">
      <c r="F7790" s="80"/>
      <c r="M7790" s="80"/>
      <c r="Y7790" s="80"/>
      <c r="AH7790" s="80"/>
      <c r="AM7790" s="45"/>
      <c r="AN7790" s="45"/>
      <c r="AO7790" s="45"/>
      <c r="AP7790" s="45"/>
      <c r="AQ7790" s="45"/>
      <c r="AR7790" s="45"/>
      <c r="AS7790" s="45"/>
      <c r="AT7790" s="45"/>
      <c r="AY7790" s="45"/>
      <c r="AZ7790" s="45"/>
    </row>
    <row r="7791" spans="6:52" customFormat="1" ht="12.75" x14ac:dyDescent="0.2">
      <c r="F7791" s="80"/>
      <c r="M7791" s="80"/>
      <c r="Y7791" s="80"/>
      <c r="AH7791" s="80"/>
      <c r="AM7791" s="45"/>
      <c r="AN7791" s="45"/>
      <c r="AO7791" s="45"/>
      <c r="AP7791" s="45"/>
      <c r="AQ7791" s="45"/>
      <c r="AR7791" s="45"/>
      <c r="AS7791" s="45"/>
      <c r="AT7791" s="45"/>
      <c r="AY7791" s="45"/>
      <c r="AZ7791" s="45"/>
    </row>
    <row r="7792" spans="6:52" customFormat="1" ht="12.75" x14ac:dyDescent="0.2">
      <c r="F7792" s="80"/>
      <c r="M7792" s="80"/>
      <c r="Y7792" s="80"/>
      <c r="AH7792" s="80"/>
      <c r="AM7792" s="45"/>
      <c r="AN7792" s="45"/>
      <c r="AO7792" s="45"/>
      <c r="AP7792" s="45"/>
      <c r="AQ7792" s="45"/>
      <c r="AR7792" s="45"/>
      <c r="AS7792" s="45"/>
      <c r="AT7792" s="45"/>
      <c r="AY7792" s="45"/>
      <c r="AZ7792" s="45"/>
    </row>
    <row r="7793" spans="6:52" customFormat="1" ht="12.75" x14ac:dyDescent="0.2">
      <c r="F7793" s="80"/>
      <c r="M7793" s="80"/>
      <c r="Y7793" s="80"/>
      <c r="AH7793" s="80"/>
      <c r="AM7793" s="45"/>
      <c r="AN7793" s="45"/>
      <c r="AO7793" s="45"/>
      <c r="AP7793" s="45"/>
      <c r="AQ7793" s="45"/>
      <c r="AR7793" s="45"/>
      <c r="AS7793" s="45"/>
      <c r="AT7793" s="45"/>
      <c r="AY7793" s="45"/>
      <c r="AZ7793" s="45"/>
    </row>
    <row r="7794" spans="6:52" customFormat="1" ht="12.75" x14ac:dyDescent="0.2">
      <c r="F7794" s="80"/>
      <c r="M7794" s="80"/>
      <c r="Y7794" s="80"/>
      <c r="AH7794" s="80"/>
      <c r="AM7794" s="45"/>
      <c r="AN7794" s="45"/>
      <c r="AO7794" s="45"/>
      <c r="AP7794" s="45"/>
      <c r="AQ7794" s="45"/>
      <c r="AR7794" s="45"/>
      <c r="AS7794" s="45"/>
      <c r="AT7794" s="45"/>
      <c r="AY7794" s="45"/>
      <c r="AZ7794" s="45"/>
    </row>
    <row r="7795" spans="6:52" customFormat="1" ht="12.75" x14ac:dyDescent="0.2">
      <c r="F7795" s="80"/>
      <c r="M7795" s="80"/>
      <c r="Y7795" s="80"/>
      <c r="AH7795" s="80"/>
      <c r="AM7795" s="45"/>
      <c r="AN7795" s="45"/>
      <c r="AO7795" s="45"/>
      <c r="AP7795" s="45"/>
      <c r="AQ7795" s="45"/>
      <c r="AR7795" s="45"/>
      <c r="AS7795" s="45"/>
      <c r="AT7795" s="45"/>
      <c r="AY7795" s="45"/>
      <c r="AZ7795" s="45"/>
    </row>
    <row r="7796" spans="6:52" customFormat="1" ht="12.75" x14ac:dyDescent="0.2">
      <c r="F7796" s="80"/>
      <c r="M7796" s="80"/>
      <c r="Y7796" s="80"/>
      <c r="AH7796" s="80"/>
      <c r="AM7796" s="45"/>
      <c r="AN7796" s="45"/>
      <c r="AO7796" s="45"/>
      <c r="AP7796" s="45"/>
      <c r="AQ7796" s="45"/>
      <c r="AR7796" s="45"/>
      <c r="AS7796" s="45"/>
      <c r="AT7796" s="45"/>
      <c r="AY7796" s="45"/>
      <c r="AZ7796" s="45"/>
    </row>
    <row r="7797" spans="6:52" customFormat="1" ht="12.75" x14ac:dyDescent="0.2">
      <c r="F7797" s="80"/>
      <c r="M7797" s="80"/>
      <c r="Y7797" s="80"/>
      <c r="AH7797" s="80"/>
      <c r="AM7797" s="45"/>
      <c r="AN7797" s="45"/>
      <c r="AO7797" s="45"/>
      <c r="AP7797" s="45"/>
      <c r="AQ7797" s="45"/>
      <c r="AR7797" s="45"/>
      <c r="AS7797" s="45"/>
      <c r="AT7797" s="45"/>
      <c r="AY7797" s="45"/>
      <c r="AZ7797" s="45"/>
    </row>
    <row r="7798" spans="6:52" customFormat="1" ht="12.75" x14ac:dyDescent="0.2">
      <c r="F7798" s="80"/>
      <c r="M7798" s="80"/>
      <c r="Y7798" s="80"/>
      <c r="AH7798" s="80"/>
      <c r="AM7798" s="45"/>
      <c r="AN7798" s="45"/>
      <c r="AO7798" s="45"/>
      <c r="AP7798" s="45"/>
      <c r="AQ7798" s="45"/>
      <c r="AR7798" s="45"/>
      <c r="AS7798" s="45"/>
      <c r="AT7798" s="45"/>
      <c r="AY7798" s="45"/>
      <c r="AZ7798" s="45"/>
    </row>
    <row r="7799" spans="6:52" customFormat="1" ht="12.75" x14ac:dyDescent="0.2">
      <c r="F7799" s="80"/>
      <c r="M7799" s="80"/>
      <c r="Y7799" s="80"/>
      <c r="AH7799" s="80"/>
      <c r="AM7799" s="45"/>
      <c r="AN7799" s="45"/>
      <c r="AO7799" s="45"/>
      <c r="AP7799" s="45"/>
      <c r="AQ7799" s="45"/>
      <c r="AR7799" s="45"/>
      <c r="AS7799" s="45"/>
      <c r="AT7799" s="45"/>
      <c r="AY7799" s="45"/>
      <c r="AZ7799" s="45"/>
    </row>
    <row r="7800" spans="6:52" customFormat="1" ht="12.75" x14ac:dyDescent="0.2">
      <c r="F7800" s="80"/>
      <c r="M7800" s="80"/>
      <c r="Y7800" s="80"/>
      <c r="AH7800" s="80"/>
      <c r="AM7800" s="45"/>
      <c r="AN7800" s="45"/>
      <c r="AO7800" s="45"/>
      <c r="AP7800" s="45"/>
      <c r="AQ7800" s="45"/>
      <c r="AR7800" s="45"/>
      <c r="AS7800" s="45"/>
      <c r="AT7800" s="45"/>
      <c r="AY7800" s="45"/>
      <c r="AZ7800" s="45"/>
    </row>
    <row r="7801" spans="6:52" customFormat="1" ht="12.75" x14ac:dyDescent="0.2">
      <c r="F7801" s="80"/>
      <c r="M7801" s="80"/>
      <c r="Y7801" s="80"/>
      <c r="AH7801" s="80"/>
      <c r="AM7801" s="45"/>
      <c r="AN7801" s="45"/>
      <c r="AO7801" s="45"/>
      <c r="AP7801" s="45"/>
      <c r="AQ7801" s="45"/>
      <c r="AR7801" s="45"/>
      <c r="AS7801" s="45"/>
      <c r="AT7801" s="45"/>
      <c r="AY7801" s="45"/>
      <c r="AZ7801" s="45"/>
    </row>
    <row r="7802" spans="6:52" customFormat="1" ht="12.75" x14ac:dyDescent="0.2">
      <c r="F7802" s="80"/>
      <c r="M7802" s="80"/>
      <c r="Y7802" s="80"/>
      <c r="AH7802" s="80"/>
      <c r="AM7802" s="45"/>
      <c r="AN7802" s="45"/>
      <c r="AO7802" s="45"/>
      <c r="AP7802" s="45"/>
      <c r="AQ7802" s="45"/>
      <c r="AR7802" s="45"/>
      <c r="AS7802" s="45"/>
      <c r="AT7802" s="45"/>
      <c r="AY7802" s="45"/>
      <c r="AZ7802" s="45"/>
    </row>
    <row r="7803" spans="6:52" customFormat="1" ht="12.75" x14ac:dyDescent="0.2">
      <c r="F7803" s="80"/>
      <c r="M7803" s="80"/>
      <c r="Y7803" s="80"/>
      <c r="AH7803" s="80"/>
      <c r="AM7803" s="45"/>
      <c r="AN7803" s="45"/>
      <c r="AO7803" s="45"/>
      <c r="AP7803" s="45"/>
      <c r="AQ7803" s="45"/>
      <c r="AR7803" s="45"/>
      <c r="AS7803" s="45"/>
      <c r="AT7803" s="45"/>
      <c r="AY7803" s="45"/>
      <c r="AZ7803" s="45"/>
    </row>
    <row r="7804" spans="6:52" customFormat="1" ht="12.75" x14ac:dyDescent="0.2">
      <c r="F7804" s="80"/>
      <c r="M7804" s="80"/>
      <c r="Y7804" s="80"/>
      <c r="AH7804" s="80"/>
      <c r="AM7804" s="45"/>
      <c r="AN7804" s="45"/>
      <c r="AO7804" s="45"/>
      <c r="AP7804" s="45"/>
      <c r="AQ7804" s="45"/>
      <c r="AR7804" s="45"/>
      <c r="AS7804" s="45"/>
      <c r="AT7804" s="45"/>
      <c r="AY7804" s="45"/>
      <c r="AZ7804" s="45"/>
    </row>
    <row r="7805" spans="6:52" customFormat="1" ht="12.75" x14ac:dyDescent="0.2">
      <c r="F7805" s="80"/>
      <c r="M7805" s="80"/>
      <c r="Y7805" s="80"/>
      <c r="AH7805" s="80"/>
      <c r="AM7805" s="45"/>
      <c r="AN7805" s="45"/>
      <c r="AO7805" s="45"/>
      <c r="AP7805" s="45"/>
      <c r="AQ7805" s="45"/>
      <c r="AR7805" s="45"/>
      <c r="AS7805" s="45"/>
      <c r="AT7805" s="45"/>
      <c r="AY7805" s="45"/>
      <c r="AZ7805" s="45"/>
    </row>
    <row r="7806" spans="6:52" customFormat="1" ht="12.75" x14ac:dyDescent="0.2">
      <c r="F7806" s="80"/>
      <c r="M7806" s="80"/>
      <c r="Y7806" s="80"/>
      <c r="AH7806" s="80"/>
      <c r="AM7806" s="45"/>
      <c r="AN7806" s="45"/>
      <c r="AO7806" s="45"/>
      <c r="AP7806" s="45"/>
      <c r="AQ7806" s="45"/>
      <c r="AR7806" s="45"/>
      <c r="AS7806" s="45"/>
      <c r="AT7806" s="45"/>
      <c r="AY7806" s="45"/>
      <c r="AZ7806" s="45"/>
    </row>
    <row r="7807" spans="6:52" customFormat="1" ht="12.75" x14ac:dyDescent="0.2">
      <c r="F7807" s="80"/>
      <c r="M7807" s="80"/>
      <c r="Y7807" s="80"/>
      <c r="AH7807" s="80"/>
      <c r="AM7807" s="45"/>
      <c r="AN7807" s="45"/>
      <c r="AO7807" s="45"/>
      <c r="AP7807" s="45"/>
      <c r="AQ7807" s="45"/>
      <c r="AR7807" s="45"/>
      <c r="AS7807" s="45"/>
      <c r="AT7807" s="45"/>
      <c r="AY7807" s="45"/>
      <c r="AZ7807" s="45"/>
    </row>
    <row r="7808" spans="6:52" customFormat="1" ht="12.75" x14ac:dyDescent="0.2">
      <c r="F7808" s="80"/>
      <c r="M7808" s="80"/>
      <c r="Y7808" s="80"/>
      <c r="AH7808" s="80"/>
      <c r="AM7808" s="45"/>
      <c r="AN7808" s="45"/>
      <c r="AO7808" s="45"/>
      <c r="AP7808" s="45"/>
      <c r="AQ7808" s="45"/>
      <c r="AR7808" s="45"/>
      <c r="AS7808" s="45"/>
      <c r="AT7808" s="45"/>
      <c r="AY7808" s="45"/>
      <c r="AZ7808" s="45"/>
    </row>
    <row r="7809" spans="6:52" customFormat="1" ht="12.75" x14ac:dyDescent="0.2">
      <c r="F7809" s="80"/>
      <c r="M7809" s="80"/>
      <c r="Y7809" s="80"/>
      <c r="AH7809" s="80"/>
      <c r="AM7809" s="45"/>
      <c r="AN7809" s="45"/>
      <c r="AO7809" s="45"/>
      <c r="AP7809" s="45"/>
      <c r="AQ7809" s="45"/>
      <c r="AR7809" s="45"/>
      <c r="AS7809" s="45"/>
      <c r="AT7809" s="45"/>
      <c r="AY7809" s="45"/>
      <c r="AZ7809" s="45"/>
    </row>
    <row r="7810" spans="6:52" customFormat="1" ht="12.75" x14ac:dyDescent="0.2">
      <c r="F7810" s="80"/>
      <c r="M7810" s="80"/>
      <c r="Y7810" s="80"/>
      <c r="AH7810" s="80"/>
      <c r="AM7810" s="45"/>
      <c r="AN7810" s="45"/>
      <c r="AO7810" s="45"/>
      <c r="AP7810" s="45"/>
      <c r="AQ7810" s="45"/>
      <c r="AR7810" s="45"/>
      <c r="AS7810" s="45"/>
      <c r="AT7810" s="45"/>
      <c r="AY7810" s="45"/>
      <c r="AZ7810" s="45"/>
    </row>
    <row r="7811" spans="6:52" customFormat="1" ht="12.75" x14ac:dyDescent="0.2">
      <c r="F7811" s="80"/>
      <c r="M7811" s="80"/>
      <c r="Y7811" s="80"/>
      <c r="AH7811" s="80"/>
      <c r="AM7811" s="45"/>
      <c r="AN7811" s="45"/>
      <c r="AO7811" s="45"/>
      <c r="AP7811" s="45"/>
      <c r="AQ7811" s="45"/>
      <c r="AR7811" s="45"/>
      <c r="AS7811" s="45"/>
      <c r="AT7811" s="45"/>
      <c r="AY7811" s="45"/>
      <c r="AZ7811" s="45"/>
    </row>
    <row r="7812" spans="6:52" customFormat="1" ht="12.75" x14ac:dyDescent="0.2">
      <c r="F7812" s="80"/>
      <c r="M7812" s="80"/>
      <c r="Y7812" s="80"/>
      <c r="AH7812" s="80"/>
      <c r="AM7812" s="45"/>
      <c r="AN7812" s="45"/>
      <c r="AO7812" s="45"/>
      <c r="AP7812" s="45"/>
      <c r="AQ7812" s="45"/>
      <c r="AR7812" s="45"/>
      <c r="AS7812" s="45"/>
      <c r="AT7812" s="45"/>
      <c r="AY7812" s="45"/>
      <c r="AZ7812" s="45"/>
    </row>
    <row r="7813" spans="6:52" customFormat="1" ht="12.75" x14ac:dyDescent="0.2">
      <c r="F7813" s="80"/>
      <c r="M7813" s="80"/>
      <c r="Y7813" s="80"/>
      <c r="AH7813" s="80"/>
      <c r="AM7813" s="45"/>
      <c r="AN7813" s="45"/>
      <c r="AO7813" s="45"/>
      <c r="AP7813" s="45"/>
      <c r="AQ7813" s="45"/>
      <c r="AR7813" s="45"/>
      <c r="AS7813" s="45"/>
      <c r="AT7813" s="45"/>
      <c r="AY7813" s="45"/>
      <c r="AZ7813" s="45"/>
    </row>
    <row r="7814" spans="6:52" customFormat="1" ht="12.75" x14ac:dyDescent="0.2">
      <c r="F7814" s="80"/>
      <c r="M7814" s="80"/>
      <c r="Y7814" s="80"/>
      <c r="AH7814" s="80"/>
      <c r="AM7814" s="45"/>
      <c r="AN7814" s="45"/>
      <c r="AO7814" s="45"/>
      <c r="AP7814" s="45"/>
      <c r="AQ7814" s="45"/>
      <c r="AR7814" s="45"/>
      <c r="AS7814" s="45"/>
      <c r="AT7814" s="45"/>
      <c r="AY7814" s="45"/>
      <c r="AZ7814" s="45"/>
    </row>
    <row r="7815" spans="6:52" customFormat="1" ht="12.75" x14ac:dyDescent="0.2">
      <c r="F7815" s="80"/>
      <c r="M7815" s="80"/>
      <c r="Y7815" s="80"/>
      <c r="AH7815" s="80"/>
      <c r="AM7815" s="45"/>
      <c r="AN7815" s="45"/>
      <c r="AO7815" s="45"/>
      <c r="AP7815" s="45"/>
      <c r="AQ7815" s="45"/>
      <c r="AR7815" s="45"/>
      <c r="AS7815" s="45"/>
      <c r="AT7815" s="45"/>
      <c r="AY7815" s="45"/>
      <c r="AZ7815" s="45"/>
    </row>
    <row r="7816" spans="6:52" customFormat="1" ht="12.75" x14ac:dyDescent="0.2">
      <c r="F7816" s="80"/>
      <c r="M7816" s="80"/>
      <c r="Y7816" s="80"/>
      <c r="AH7816" s="80"/>
      <c r="AM7816" s="45"/>
      <c r="AN7816" s="45"/>
      <c r="AO7816" s="45"/>
      <c r="AP7816" s="45"/>
      <c r="AQ7816" s="45"/>
      <c r="AR7816" s="45"/>
      <c r="AS7816" s="45"/>
      <c r="AT7816" s="45"/>
      <c r="AY7816" s="45"/>
      <c r="AZ7816" s="45"/>
    </row>
    <row r="7817" spans="6:52" customFormat="1" ht="12.75" x14ac:dyDescent="0.2">
      <c r="F7817" s="80"/>
      <c r="M7817" s="80"/>
      <c r="Y7817" s="80"/>
      <c r="AH7817" s="80"/>
      <c r="AM7817" s="45"/>
      <c r="AN7817" s="45"/>
      <c r="AO7817" s="45"/>
      <c r="AP7817" s="45"/>
      <c r="AQ7817" s="45"/>
      <c r="AR7817" s="45"/>
      <c r="AS7817" s="45"/>
      <c r="AT7817" s="45"/>
      <c r="AY7817" s="45"/>
      <c r="AZ7817" s="45"/>
    </row>
    <row r="7818" spans="6:52" customFormat="1" ht="12.75" x14ac:dyDescent="0.2">
      <c r="F7818" s="80"/>
      <c r="M7818" s="80"/>
      <c r="Y7818" s="80"/>
      <c r="AH7818" s="80"/>
      <c r="AM7818" s="45"/>
      <c r="AN7818" s="45"/>
      <c r="AO7818" s="45"/>
      <c r="AP7818" s="45"/>
      <c r="AQ7818" s="45"/>
      <c r="AR7818" s="45"/>
      <c r="AS7818" s="45"/>
      <c r="AT7818" s="45"/>
      <c r="AY7818" s="45"/>
      <c r="AZ7818" s="45"/>
    </row>
    <row r="7819" spans="6:52" customFormat="1" ht="12.75" x14ac:dyDescent="0.2">
      <c r="F7819" s="80"/>
      <c r="M7819" s="80"/>
      <c r="Y7819" s="80"/>
      <c r="AH7819" s="80"/>
      <c r="AM7819" s="45"/>
      <c r="AN7819" s="45"/>
      <c r="AO7819" s="45"/>
      <c r="AP7819" s="45"/>
      <c r="AQ7819" s="45"/>
      <c r="AR7819" s="45"/>
      <c r="AS7819" s="45"/>
      <c r="AT7819" s="45"/>
      <c r="AY7819" s="45"/>
      <c r="AZ7819" s="45"/>
    </row>
    <row r="7820" spans="6:52" customFormat="1" ht="12.75" x14ac:dyDescent="0.2">
      <c r="F7820" s="80"/>
      <c r="M7820" s="80"/>
      <c r="Y7820" s="80"/>
      <c r="AH7820" s="80"/>
      <c r="AM7820" s="45"/>
      <c r="AN7820" s="45"/>
      <c r="AO7820" s="45"/>
      <c r="AP7820" s="45"/>
      <c r="AQ7820" s="45"/>
      <c r="AR7820" s="45"/>
      <c r="AS7820" s="45"/>
      <c r="AT7820" s="45"/>
      <c r="AY7820" s="45"/>
      <c r="AZ7820" s="45"/>
    </row>
    <row r="7821" spans="6:52" customFormat="1" ht="12.75" x14ac:dyDescent="0.2">
      <c r="F7821" s="80"/>
      <c r="M7821" s="80"/>
      <c r="Y7821" s="80"/>
      <c r="AH7821" s="80"/>
      <c r="AM7821" s="45"/>
      <c r="AN7821" s="45"/>
      <c r="AO7821" s="45"/>
      <c r="AP7821" s="45"/>
      <c r="AQ7821" s="45"/>
      <c r="AR7821" s="45"/>
      <c r="AS7821" s="45"/>
      <c r="AT7821" s="45"/>
      <c r="AY7821" s="45"/>
      <c r="AZ7821" s="45"/>
    </row>
    <row r="7822" spans="6:52" customFormat="1" ht="12.75" x14ac:dyDescent="0.2">
      <c r="F7822" s="80"/>
      <c r="M7822" s="80"/>
      <c r="Y7822" s="80"/>
      <c r="AH7822" s="80"/>
      <c r="AM7822" s="45"/>
      <c r="AN7822" s="45"/>
      <c r="AO7822" s="45"/>
      <c r="AP7822" s="45"/>
      <c r="AQ7822" s="45"/>
      <c r="AR7822" s="45"/>
      <c r="AS7822" s="45"/>
      <c r="AT7822" s="45"/>
      <c r="AY7822" s="45"/>
      <c r="AZ7822" s="45"/>
    </row>
    <row r="7823" spans="6:52" customFormat="1" ht="12.75" x14ac:dyDescent="0.2">
      <c r="F7823" s="80"/>
      <c r="M7823" s="80"/>
      <c r="Y7823" s="80"/>
      <c r="AH7823" s="80"/>
      <c r="AM7823" s="45"/>
      <c r="AN7823" s="45"/>
      <c r="AO7823" s="45"/>
      <c r="AP7823" s="45"/>
      <c r="AQ7823" s="45"/>
      <c r="AR7823" s="45"/>
      <c r="AS7823" s="45"/>
      <c r="AT7823" s="45"/>
      <c r="AY7823" s="45"/>
      <c r="AZ7823" s="45"/>
    </row>
    <row r="7824" spans="6:52" customFormat="1" ht="12.75" x14ac:dyDescent="0.2">
      <c r="F7824" s="80"/>
      <c r="M7824" s="80"/>
      <c r="Y7824" s="80"/>
      <c r="AH7824" s="80"/>
      <c r="AM7824" s="45"/>
      <c r="AN7824" s="45"/>
      <c r="AO7824" s="45"/>
      <c r="AP7824" s="45"/>
      <c r="AQ7824" s="45"/>
      <c r="AR7824" s="45"/>
      <c r="AS7824" s="45"/>
      <c r="AT7824" s="45"/>
      <c r="AY7824" s="45"/>
      <c r="AZ7824" s="45"/>
    </row>
    <row r="7825" spans="6:52" customFormat="1" ht="12.75" x14ac:dyDescent="0.2">
      <c r="F7825" s="80"/>
      <c r="M7825" s="80"/>
      <c r="Y7825" s="80"/>
      <c r="AH7825" s="80"/>
      <c r="AM7825" s="45"/>
      <c r="AN7825" s="45"/>
      <c r="AO7825" s="45"/>
      <c r="AP7825" s="45"/>
      <c r="AQ7825" s="45"/>
      <c r="AR7825" s="45"/>
      <c r="AS7825" s="45"/>
      <c r="AT7825" s="45"/>
      <c r="AY7825" s="45"/>
      <c r="AZ7825" s="45"/>
    </row>
    <row r="7826" spans="6:52" customFormat="1" ht="12.75" x14ac:dyDescent="0.2">
      <c r="F7826" s="80"/>
      <c r="M7826" s="80"/>
      <c r="Y7826" s="80"/>
      <c r="AH7826" s="80"/>
      <c r="AM7826" s="45"/>
      <c r="AN7826" s="45"/>
      <c r="AO7826" s="45"/>
      <c r="AP7826" s="45"/>
      <c r="AQ7826" s="45"/>
      <c r="AR7826" s="45"/>
      <c r="AS7826" s="45"/>
      <c r="AT7826" s="45"/>
      <c r="AY7826" s="45"/>
      <c r="AZ7826" s="45"/>
    </row>
    <row r="7827" spans="6:52" customFormat="1" ht="12.75" x14ac:dyDescent="0.2">
      <c r="F7827" s="80"/>
      <c r="M7827" s="80"/>
      <c r="Y7827" s="80"/>
      <c r="AH7827" s="80"/>
      <c r="AM7827" s="45"/>
      <c r="AN7827" s="45"/>
      <c r="AO7827" s="45"/>
      <c r="AP7827" s="45"/>
      <c r="AQ7827" s="45"/>
      <c r="AR7827" s="45"/>
      <c r="AS7827" s="45"/>
      <c r="AT7827" s="45"/>
      <c r="AY7827" s="45"/>
      <c r="AZ7827" s="45"/>
    </row>
    <row r="7828" spans="6:52" customFormat="1" ht="12.75" x14ac:dyDescent="0.2">
      <c r="F7828" s="80"/>
      <c r="M7828" s="80"/>
      <c r="Y7828" s="80"/>
      <c r="AH7828" s="80"/>
      <c r="AM7828" s="45"/>
      <c r="AN7828" s="45"/>
      <c r="AO7828" s="45"/>
      <c r="AP7828" s="45"/>
      <c r="AQ7828" s="45"/>
      <c r="AR7828" s="45"/>
      <c r="AS7828" s="45"/>
      <c r="AT7828" s="45"/>
      <c r="AY7828" s="45"/>
      <c r="AZ7828" s="45"/>
    </row>
    <row r="7829" spans="6:52" customFormat="1" ht="12.75" x14ac:dyDescent="0.2">
      <c r="F7829" s="80"/>
      <c r="M7829" s="80"/>
      <c r="Y7829" s="80"/>
      <c r="AH7829" s="80"/>
      <c r="AM7829" s="45"/>
      <c r="AN7829" s="45"/>
      <c r="AO7829" s="45"/>
      <c r="AP7829" s="45"/>
      <c r="AQ7829" s="45"/>
      <c r="AR7829" s="45"/>
      <c r="AS7829" s="45"/>
      <c r="AT7829" s="45"/>
      <c r="AY7829" s="45"/>
      <c r="AZ7829" s="45"/>
    </row>
    <row r="7830" spans="6:52" customFormat="1" ht="12.75" x14ac:dyDescent="0.2">
      <c r="F7830" s="80"/>
      <c r="M7830" s="80"/>
      <c r="Y7830" s="80"/>
      <c r="AH7830" s="80"/>
      <c r="AM7830" s="45"/>
      <c r="AN7830" s="45"/>
      <c r="AO7830" s="45"/>
      <c r="AP7830" s="45"/>
      <c r="AQ7830" s="45"/>
      <c r="AR7830" s="45"/>
      <c r="AS7830" s="45"/>
      <c r="AT7830" s="45"/>
      <c r="AY7830" s="45"/>
      <c r="AZ7830" s="45"/>
    </row>
    <row r="7831" spans="6:52" customFormat="1" ht="12.75" x14ac:dyDescent="0.2">
      <c r="F7831" s="80"/>
      <c r="M7831" s="80"/>
      <c r="Y7831" s="80"/>
      <c r="AH7831" s="80"/>
      <c r="AM7831" s="45"/>
      <c r="AN7831" s="45"/>
      <c r="AO7831" s="45"/>
      <c r="AP7831" s="45"/>
      <c r="AQ7831" s="45"/>
      <c r="AR7831" s="45"/>
      <c r="AS7831" s="45"/>
      <c r="AT7831" s="45"/>
      <c r="AY7831" s="45"/>
      <c r="AZ7831" s="45"/>
    </row>
    <row r="7832" spans="6:52" customFormat="1" ht="12.75" x14ac:dyDescent="0.2">
      <c r="F7832" s="80"/>
      <c r="M7832" s="80"/>
      <c r="Y7832" s="80"/>
      <c r="AH7832" s="80"/>
      <c r="AM7832" s="45"/>
      <c r="AN7832" s="45"/>
      <c r="AO7832" s="45"/>
      <c r="AP7832" s="45"/>
      <c r="AQ7832" s="45"/>
      <c r="AR7832" s="45"/>
      <c r="AS7832" s="45"/>
      <c r="AT7832" s="45"/>
      <c r="AY7832" s="45"/>
      <c r="AZ7832" s="45"/>
    </row>
    <row r="7833" spans="6:52" customFormat="1" ht="12.75" x14ac:dyDescent="0.2">
      <c r="F7833" s="80"/>
      <c r="M7833" s="80"/>
      <c r="Y7833" s="80"/>
      <c r="AH7833" s="80"/>
      <c r="AM7833" s="45"/>
      <c r="AN7833" s="45"/>
      <c r="AO7833" s="45"/>
      <c r="AP7833" s="45"/>
      <c r="AQ7833" s="45"/>
      <c r="AR7833" s="45"/>
      <c r="AS7833" s="45"/>
      <c r="AT7833" s="45"/>
      <c r="AY7833" s="45"/>
      <c r="AZ7833" s="45"/>
    </row>
    <row r="7834" spans="6:52" customFormat="1" ht="12.75" x14ac:dyDescent="0.2">
      <c r="F7834" s="80"/>
      <c r="M7834" s="80"/>
      <c r="Y7834" s="80"/>
      <c r="AH7834" s="80"/>
      <c r="AM7834" s="45"/>
      <c r="AN7834" s="45"/>
      <c r="AO7834" s="45"/>
      <c r="AP7834" s="45"/>
      <c r="AQ7834" s="45"/>
      <c r="AR7834" s="45"/>
      <c r="AS7834" s="45"/>
      <c r="AT7834" s="45"/>
      <c r="AY7834" s="45"/>
      <c r="AZ7834" s="45"/>
    </row>
    <row r="7835" spans="6:52" customFormat="1" ht="12.75" x14ac:dyDescent="0.2">
      <c r="F7835" s="80"/>
      <c r="M7835" s="80"/>
      <c r="Y7835" s="80"/>
      <c r="AH7835" s="80"/>
      <c r="AM7835" s="45"/>
      <c r="AN7835" s="45"/>
      <c r="AO7835" s="45"/>
      <c r="AP7835" s="45"/>
      <c r="AQ7835" s="45"/>
      <c r="AR7835" s="45"/>
      <c r="AS7835" s="45"/>
      <c r="AT7835" s="45"/>
      <c r="AY7835" s="45"/>
      <c r="AZ7835" s="45"/>
    </row>
    <row r="7836" spans="6:52" customFormat="1" ht="12.75" x14ac:dyDescent="0.2">
      <c r="F7836" s="80"/>
      <c r="M7836" s="80"/>
      <c r="Y7836" s="80"/>
      <c r="AH7836" s="80"/>
      <c r="AM7836" s="45"/>
      <c r="AN7836" s="45"/>
      <c r="AO7836" s="45"/>
      <c r="AP7836" s="45"/>
      <c r="AQ7836" s="45"/>
      <c r="AR7836" s="45"/>
      <c r="AS7836" s="45"/>
      <c r="AT7836" s="45"/>
      <c r="AY7836" s="45"/>
      <c r="AZ7836" s="45"/>
    </row>
    <row r="7837" spans="6:52" customFormat="1" ht="12.75" x14ac:dyDescent="0.2">
      <c r="F7837" s="80"/>
      <c r="M7837" s="80"/>
      <c r="Y7837" s="80"/>
      <c r="AH7837" s="80"/>
      <c r="AM7837" s="45"/>
      <c r="AN7837" s="45"/>
      <c r="AO7837" s="45"/>
      <c r="AP7837" s="45"/>
      <c r="AQ7837" s="45"/>
      <c r="AR7837" s="45"/>
      <c r="AS7837" s="45"/>
      <c r="AT7837" s="45"/>
      <c r="AY7837" s="45"/>
      <c r="AZ7837" s="45"/>
    </row>
    <row r="7838" spans="6:52" customFormat="1" ht="12.75" x14ac:dyDescent="0.2">
      <c r="F7838" s="80"/>
      <c r="M7838" s="80"/>
      <c r="Y7838" s="80"/>
      <c r="AH7838" s="80"/>
      <c r="AM7838" s="45"/>
      <c r="AN7838" s="45"/>
      <c r="AO7838" s="45"/>
      <c r="AP7838" s="45"/>
      <c r="AQ7838" s="45"/>
      <c r="AR7838" s="45"/>
      <c r="AS7838" s="45"/>
      <c r="AT7838" s="45"/>
      <c r="AY7838" s="45"/>
      <c r="AZ7838" s="45"/>
    </row>
    <row r="7839" spans="6:52" customFormat="1" ht="12.75" x14ac:dyDescent="0.2">
      <c r="F7839" s="80"/>
      <c r="M7839" s="80"/>
      <c r="Y7839" s="80"/>
      <c r="AH7839" s="80"/>
      <c r="AM7839" s="45"/>
      <c r="AN7839" s="45"/>
      <c r="AO7839" s="45"/>
      <c r="AP7839" s="45"/>
      <c r="AQ7839" s="45"/>
      <c r="AR7839" s="45"/>
      <c r="AS7839" s="45"/>
      <c r="AT7839" s="45"/>
      <c r="AY7839" s="45"/>
      <c r="AZ7839" s="45"/>
    </row>
    <row r="7840" spans="6:52" customFormat="1" ht="12.75" x14ac:dyDescent="0.2">
      <c r="F7840" s="80"/>
      <c r="M7840" s="80"/>
      <c r="Y7840" s="80"/>
      <c r="AH7840" s="80"/>
      <c r="AM7840" s="45"/>
      <c r="AN7840" s="45"/>
      <c r="AO7840" s="45"/>
      <c r="AP7840" s="45"/>
      <c r="AQ7840" s="45"/>
      <c r="AR7840" s="45"/>
      <c r="AS7840" s="45"/>
      <c r="AT7840" s="45"/>
      <c r="AY7840" s="45"/>
      <c r="AZ7840" s="45"/>
    </row>
    <row r="7841" spans="6:52" customFormat="1" ht="12.75" x14ac:dyDescent="0.2">
      <c r="F7841" s="80"/>
      <c r="M7841" s="80"/>
      <c r="Y7841" s="80"/>
      <c r="AH7841" s="80"/>
      <c r="AM7841" s="45"/>
      <c r="AN7841" s="45"/>
      <c r="AO7841" s="45"/>
      <c r="AP7841" s="45"/>
      <c r="AQ7841" s="45"/>
      <c r="AR7841" s="45"/>
      <c r="AS7841" s="45"/>
      <c r="AT7841" s="45"/>
      <c r="AY7841" s="45"/>
      <c r="AZ7841" s="45"/>
    </row>
    <row r="7842" spans="6:52" customFormat="1" ht="12.75" x14ac:dyDescent="0.2">
      <c r="F7842" s="80"/>
      <c r="M7842" s="80"/>
      <c r="Y7842" s="80"/>
      <c r="AH7842" s="80"/>
      <c r="AM7842" s="45"/>
      <c r="AN7842" s="45"/>
      <c r="AO7842" s="45"/>
      <c r="AP7842" s="45"/>
      <c r="AQ7842" s="45"/>
      <c r="AR7842" s="45"/>
      <c r="AS7842" s="45"/>
      <c r="AT7842" s="45"/>
      <c r="AY7842" s="45"/>
      <c r="AZ7842" s="45"/>
    </row>
    <row r="7843" spans="6:52" customFormat="1" ht="12.75" x14ac:dyDescent="0.2">
      <c r="F7843" s="80"/>
      <c r="M7843" s="80"/>
      <c r="Y7843" s="80"/>
      <c r="AH7843" s="80"/>
      <c r="AM7843" s="45"/>
      <c r="AN7843" s="45"/>
      <c r="AO7843" s="45"/>
      <c r="AP7843" s="45"/>
      <c r="AQ7843" s="45"/>
      <c r="AR7843" s="45"/>
      <c r="AS7843" s="45"/>
      <c r="AT7843" s="45"/>
      <c r="AY7843" s="45"/>
      <c r="AZ7843" s="45"/>
    </row>
    <row r="7844" spans="6:52" customFormat="1" ht="12.75" x14ac:dyDescent="0.2">
      <c r="F7844" s="80"/>
      <c r="M7844" s="80"/>
      <c r="Y7844" s="80"/>
      <c r="AH7844" s="80"/>
      <c r="AM7844" s="45"/>
      <c r="AN7844" s="45"/>
      <c r="AO7844" s="45"/>
      <c r="AP7844" s="45"/>
      <c r="AQ7844" s="45"/>
      <c r="AR7844" s="45"/>
      <c r="AS7844" s="45"/>
      <c r="AT7844" s="45"/>
      <c r="AY7844" s="45"/>
      <c r="AZ7844" s="45"/>
    </row>
    <row r="7845" spans="6:52" customFormat="1" ht="12.75" x14ac:dyDescent="0.2">
      <c r="F7845" s="80"/>
      <c r="M7845" s="80"/>
      <c r="Y7845" s="80"/>
      <c r="AH7845" s="80"/>
      <c r="AM7845" s="45"/>
      <c r="AN7845" s="45"/>
      <c r="AO7845" s="45"/>
      <c r="AP7845" s="45"/>
      <c r="AQ7845" s="45"/>
      <c r="AR7845" s="45"/>
      <c r="AS7845" s="45"/>
      <c r="AT7845" s="45"/>
      <c r="AY7845" s="45"/>
      <c r="AZ7845" s="45"/>
    </row>
    <row r="7846" spans="6:52" customFormat="1" ht="12.75" x14ac:dyDescent="0.2">
      <c r="F7846" s="80"/>
      <c r="M7846" s="80"/>
      <c r="Y7846" s="80"/>
      <c r="AH7846" s="80"/>
      <c r="AM7846" s="45"/>
      <c r="AN7846" s="45"/>
      <c r="AO7846" s="45"/>
      <c r="AP7846" s="45"/>
      <c r="AQ7846" s="45"/>
      <c r="AR7846" s="45"/>
      <c r="AS7846" s="45"/>
      <c r="AT7846" s="45"/>
      <c r="AY7846" s="45"/>
      <c r="AZ7846" s="45"/>
    </row>
    <row r="7847" spans="6:52" customFormat="1" ht="12.75" x14ac:dyDescent="0.2">
      <c r="F7847" s="80"/>
      <c r="M7847" s="80"/>
      <c r="Y7847" s="80"/>
      <c r="AH7847" s="80"/>
      <c r="AM7847" s="45"/>
      <c r="AN7847" s="45"/>
      <c r="AO7847" s="45"/>
      <c r="AP7847" s="45"/>
      <c r="AQ7847" s="45"/>
      <c r="AR7847" s="45"/>
      <c r="AS7847" s="45"/>
      <c r="AT7847" s="45"/>
      <c r="AY7847" s="45"/>
      <c r="AZ7847" s="45"/>
    </row>
    <row r="7848" spans="6:52" customFormat="1" ht="12.75" x14ac:dyDescent="0.2">
      <c r="F7848" s="80"/>
      <c r="M7848" s="80"/>
      <c r="Y7848" s="80"/>
      <c r="AH7848" s="80"/>
      <c r="AM7848" s="45"/>
      <c r="AN7848" s="45"/>
      <c r="AO7848" s="45"/>
      <c r="AP7848" s="45"/>
      <c r="AQ7848" s="45"/>
      <c r="AR7848" s="45"/>
      <c r="AS7848" s="45"/>
      <c r="AT7848" s="45"/>
      <c r="AY7848" s="45"/>
      <c r="AZ7848" s="45"/>
    </row>
    <row r="7849" spans="6:52" customFormat="1" ht="12.75" x14ac:dyDescent="0.2">
      <c r="F7849" s="80"/>
      <c r="M7849" s="80"/>
      <c r="Y7849" s="80"/>
      <c r="AH7849" s="80"/>
      <c r="AM7849" s="45"/>
      <c r="AN7849" s="45"/>
      <c r="AO7849" s="45"/>
      <c r="AP7849" s="45"/>
      <c r="AQ7849" s="45"/>
      <c r="AR7849" s="45"/>
      <c r="AS7849" s="45"/>
      <c r="AT7849" s="45"/>
      <c r="AY7849" s="45"/>
      <c r="AZ7849" s="45"/>
    </row>
    <row r="7850" spans="6:52" customFormat="1" ht="12.75" x14ac:dyDescent="0.2">
      <c r="F7850" s="80"/>
      <c r="M7850" s="80"/>
      <c r="Y7850" s="80"/>
      <c r="AH7850" s="80"/>
      <c r="AM7850" s="45"/>
      <c r="AN7850" s="45"/>
      <c r="AO7850" s="45"/>
      <c r="AP7850" s="45"/>
      <c r="AQ7850" s="45"/>
      <c r="AR7850" s="45"/>
      <c r="AS7850" s="45"/>
      <c r="AT7850" s="45"/>
      <c r="AY7850" s="45"/>
      <c r="AZ7850" s="45"/>
    </row>
    <row r="7851" spans="6:52" customFormat="1" ht="12.75" x14ac:dyDescent="0.2">
      <c r="F7851" s="80"/>
      <c r="M7851" s="80"/>
      <c r="Y7851" s="80"/>
      <c r="AH7851" s="80"/>
      <c r="AM7851" s="45"/>
      <c r="AN7851" s="45"/>
      <c r="AO7851" s="45"/>
      <c r="AP7851" s="45"/>
      <c r="AQ7851" s="45"/>
      <c r="AR7851" s="45"/>
      <c r="AS7851" s="45"/>
      <c r="AT7851" s="45"/>
      <c r="AY7851" s="45"/>
      <c r="AZ7851" s="45"/>
    </row>
    <row r="7852" spans="6:52" customFormat="1" ht="12.75" x14ac:dyDescent="0.2">
      <c r="F7852" s="80"/>
      <c r="M7852" s="80"/>
      <c r="Y7852" s="80"/>
      <c r="AH7852" s="80"/>
      <c r="AM7852" s="45"/>
      <c r="AN7852" s="45"/>
      <c r="AO7852" s="45"/>
      <c r="AP7852" s="45"/>
      <c r="AQ7852" s="45"/>
      <c r="AR7852" s="45"/>
      <c r="AS7852" s="45"/>
      <c r="AT7852" s="45"/>
      <c r="AY7852" s="45"/>
      <c r="AZ7852" s="45"/>
    </row>
    <row r="7853" spans="6:52" customFormat="1" ht="12.75" x14ac:dyDescent="0.2">
      <c r="F7853" s="80"/>
      <c r="M7853" s="80"/>
      <c r="Y7853" s="80"/>
      <c r="AH7853" s="80"/>
      <c r="AM7853" s="45"/>
      <c r="AN7853" s="45"/>
      <c r="AO7853" s="45"/>
      <c r="AP7853" s="45"/>
      <c r="AQ7853" s="45"/>
      <c r="AR7853" s="45"/>
      <c r="AS7853" s="45"/>
      <c r="AT7853" s="45"/>
      <c r="AY7853" s="45"/>
      <c r="AZ7853" s="45"/>
    </row>
    <row r="7854" spans="6:52" customFormat="1" ht="12.75" x14ac:dyDescent="0.2">
      <c r="F7854" s="80"/>
      <c r="M7854" s="80"/>
      <c r="Y7854" s="80"/>
      <c r="AH7854" s="80"/>
      <c r="AM7854" s="45"/>
      <c r="AN7854" s="45"/>
      <c r="AO7854" s="45"/>
      <c r="AP7854" s="45"/>
      <c r="AQ7854" s="45"/>
      <c r="AR7854" s="45"/>
      <c r="AS7854" s="45"/>
      <c r="AT7854" s="45"/>
      <c r="AY7854" s="45"/>
      <c r="AZ7854" s="45"/>
    </row>
    <row r="7855" spans="6:52" customFormat="1" ht="12.75" x14ac:dyDescent="0.2">
      <c r="F7855" s="80"/>
      <c r="M7855" s="80"/>
      <c r="Y7855" s="80"/>
      <c r="AH7855" s="80"/>
      <c r="AM7855" s="45"/>
      <c r="AN7855" s="45"/>
      <c r="AO7855" s="45"/>
      <c r="AP7855" s="45"/>
      <c r="AQ7855" s="45"/>
      <c r="AR7855" s="45"/>
      <c r="AS7855" s="45"/>
      <c r="AT7855" s="45"/>
      <c r="AY7855" s="45"/>
      <c r="AZ7855" s="45"/>
    </row>
    <row r="7856" spans="6:52" customFormat="1" ht="12.75" x14ac:dyDescent="0.2">
      <c r="F7856" s="80"/>
      <c r="M7856" s="80"/>
      <c r="Y7856" s="80"/>
      <c r="AH7856" s="80"/>
      <c r="AM7856" s="45"/>
      <c r="AN7856" s="45"/>
      <c r="AO7856" s="45"/>
      <c r="AP7856" s="45"/>
      <c r="AQ7856" s="45"/>
      <c r="AR7856" s="45"/>
      <c r="AS7856" s="45"/>
      <c r="AT7856" s="45"/>
      <c r="AY7856" s="45"/>
      <c r="AZ7856" s="45"/>
    </row>
    <row r="7857" spans="6:52" customFormat="1" ht="12.75" x14ac:dyDescent="0.2">
      <c r="F7857" s="80"/>
      <c r="M7857" s="80"/>
      <c r="Y7857" s="80"/>
      <c r="AH7857" s="80"/>
      <c r="AM7857" s="45"/>
      <c r="AN7857" s="45"/>
      <c r="AO7857" s="45"/>
      <c r="AP7857" s="45"/>
      <c r="AQ7857" s="45"/>
      <c r="AR7857" s="45"/>
      <c r="AS7857" s="45"/>
      <c r="AT7857" s="45"/>
      <c r="AY7857" s="45"/>
      <c r="AZ7857" s="45"/>
    </row>
    <row r="7858" spans="6:52" customFormat="1" ht="12.75" x14ac:dyDescent="0.2">
      <c r="F7858" s="80"/>
      <c r="M7858" s="80"/>
      <c r="Y7858" s="80"/>
      <c r="AH7858" s="80"/>
      <c r="AM7858" s="45"/>
      <c r="AN7858" s="45"/>
      <c r="AO7858" s="45"/>
      <c r="AP7858" s="45"/>
      <c r="AQ7858" s="45"/>
      <c r="AR7858" s="45"/>
      <c r="AS7858" s="45"/>
      <c r="AT7858" s="45"/>
      <c r="AY7858" s="45"/>
      <c r="AZ7858" s="45"/>
    </row>
    <row r="7859" spans="6:52" customFormat="1" ht="12.75" x14ac:dyDescent="0.2">
      <c r="F7859" s="80"/>
      <c r="M7859" s="80"/>
      <c r="Y7859" s="80"/>
      <c r="AH7859" s="80"/>
      <c r="AM7859" s="45"/>
      <c r="AN7859" s="45"/>
      <c r="AO7859" s="45"/>
      <c r="AP7859" s="45"/>
      <c r="AQ7859" s="45"/>
      <c r="AR7859" s="45"/>
      <c r="AS7859" s="45"/>
      <c r="AT7859" s="45"/>
      <c r="AY7859" s="45"/>
      <c r="AZ7859" s="45"/>
    </row>
    <row r="7860" spans="6:52" customFormat="1" ht="12.75" x14ac:dyDescent="0.2">
      <c r="F7860" s="80"/>
      <c r="M7860" s="80"/>
      <c r="Y7860" s="80"/>
      <c r="AH7860" s="80"/>
      <c r="AM7860" s="45"/>
      <c r="AN7860" s="45"/>
      <c r="AO7860" s="45"/>
      <c r="AP7860" s="45"/>
      <c r="AQ7860" s="45"/>
      <c r="AR7860" s="45"/>
      <c r="AS7860" s="45"/>
      <c r="AT7860" s="45"/>
      <c r="AY7860" s="45"/>
      <c r="AZ7860" s="45"/>
    </row>
    <row r="7861" spans="6:52" customFormat="1" ht="12.75" x14ac:dyDescent="0.2">
      <c r="F7861" s="80"/>
      <c r="M7861" s="80"/>
      <c r="Y7861" s="80"/>
      <c r="AH7861" s="80"/>
      <c r="AM7861" s="45"/>
      <c r="AN7861" s="45"/>
      <c r="AO7861" s="45"/>
      <c r="AP7861" s="45"/>
      <c r="AQ7861" s="45"/>
      <c r="AR7861" s="45"/>
      <c r="AS7861" s="45"/>
      <c r="AT7861" s="45"/>
      <c r="AY7861" s="45"/>
      <c r="AZ7861" s="45"/>
    </row>
    <row r="7862" spans="6:52" customFormat="1" ht="12.75" x14ac:dyDescent="0.2">
      <c r="F7862" s="80"/>
      <c r="M7862" s="80"/>
      <c r="Y7862" s="80"/>
      <c r="AH7862" s="80"/>
      <c r="AM7862" s="45"/>
      <c r="AN7862" s="45"/>
      <c r="AO7862" s="45"/>
      <c r="AP7862" s="45"/>
      <c r="AQ7862" s="45"/>
      <c r="AR7862" s="45"/>
      <c r="AS7862" s="45"/>
      <c r="AT7862" s="45"/>
      <c r="AY7862" s="45"/>
      <c r="AZ7862" s="45"/>
    </row>
    <row r="7863" spans="6:52" customFormat="1" ht="12.75" x14ac:dyDescent="0.2">
      <c r="F7863" s="80"/>
      <c r="M7863" s="80"/>
      <c r="Y7863" s="80"/>
      <c r="AH7863" s="80"/>
      <c r="AM7863" s="45"/>
      <c r="AN7863" s="45"/>
      <c r="AO7863" s="45"/>
      <c r="AP7863" s="45"/>
      <c r="AQ7863" s="45"/>
      <c r="AR7863" s="45"/>
      <c r="AS7863" s="45"/>
      <c r="AT7863" s="45"/>
      <c r="AY7863" s="45"/>
      <c r="AZ7863" s="45"/>
    </row>
    <row r="7864" spans="6:52" customFormat="1" ht="12.75" x14ac:dyDescent="0.2">
      <c r="F7864" s="80"/>
      <c r="M7864" s="80"/>
      <c r="Y7864" s="80"/>
      <c r="AH7864" s="80"/>
      <c r="AM7864" s="45"/>
      <c r="AN7864" s="45"/>
      <c r="AO7864" s="45"/>
      <c r="AP7864" s="45"/>
      <c r="AQ7864" s="45"/>
      <c r="AR7864" s="45"/>
      <c r="AS7864" s="45"/>
      <c r="AT7864" s="45"/>
      <c r="AY7864" s="45"/>
      <c r="AZ7864" s="45"/>
    </row>
    <row r="7865" spans="6:52" customFormat="1" ht="12.75" x14ac:dyDescent="0.2">
      <c r="F7865" s="80"/>
      <c r="M7865" s="80"/>
      <c r="Y7865" s="80"/>
      <c r="AH7865" s="80"/>
      <c r="AM7865" s="45"/>
      <c r="AN7865" s="45"/>
      <c r="AO7865" s="45"/>
      <c r="AP7865" s="45"/>
      <c r="AQ7865" s="45"/>
      <c r="AR7865" s="45"/>
      <c r="AS7865" s="45"/>
      <c r="AT7865" s="45"/>
      <c r="AY7865" s="45"/>
      <c r="AZ7865" s="45"/>
    </row>
    <row r="7866" spans="6:52" customFormat="1" ht="12.75" x14ac:dyDescent="0.2">
      <c r="F7866" s="80"/>
      <c r="M7866" s="80"/>
      <c r="Y7866" s="80"/>
      <c r="AH7866" s="80"/>
      <c r="AM7866" s="45"/>
      <c r="AN7866" s="45"/>
      <c r="AO7866" s="45"/>
      <c r="AP7866" s="45"/>
      <c r="AQ7866" s="45"/>
      <c r="AR7866" s="45"/>
      <c r="AS7866" s="45"/>
      <c r="AT7866" s="45"/>
      <c r="AY7866" s="45"/>
      <c r="AZ7866" s="45"/>
    </row>
    <row r="7867" spans="6:52" customFormat="1" ht="12.75" x14ac:dyDescent="0.2">
      <c r="F7867" s="80"/>
      <c r="M7867" s="80"/>
      <c r="Y7867" s="80"/>
      <c r="AH7867" s="80"/>
      <c r="AM7867" s="45"/>
      <c r="AN7867" s="45"/>
      <c r="AO7867" s="45"/>
      <c r="AP7867" s="45"/>
      <c r="AQ7867" s="45"/>
      <c r="AR7867" s="45"/>
      <c r="AS7867" s="45"/>
      <c r="AT7867" s="45"/>
      <c r="AY7867" s="45"/>
      <c r="AZ7867" s="45"/>
    </row>
    <row r="7868" spans="6:52" customFormat="1" ht="12.75" x14ac:dyDescent="0.2">
      <c r="F7868" s="80"/>
      <c r="M7868" s="80"/>
      <c r="Y7868" s="80"/>
      <c r="AH7868" s="80"/>
      <c r="AM7868" s="45"/>
      <c r="AN7868" s="45"/>
      <c r="AO7868" s="45"/>
      <c r="AP7868" s="45"/>
      <c r="AQ7868" s="45"/>
      <c r="AR7868" s="45"/>
      <c r="AS7868" s="45"/>
      <c r="AT7868" s="45"/>
      <c r="AY7868" s="45"/>
      <c r="AZ7868" s="45"/>
    </row>
    <row r="7869" spans="6:52" customFormat="1" ht="12.75" x14ac:dyDescent="0.2">
      <c r="F7869" s="80"/>
      <c r="M7869" s="80"/>
      <c r="Y7869" s="80"/>
      <c r="AH7869" s="80"/>
      <c r="AM7869" s="45"/>
      <c r="AN7869" s="45"/>
      <c r="AO7869" s="45"/>
      <c r="AP7869" s="45"/>
      <c r="AQ7869" s="45"/>
      <c r="AR7869" s="45"/>
      <c r="AS7869" s="45"/>
      <c r="AT7869" s="45"/>
      <c r="AY7869" s="45"/>
      <c r="AZ7869" s="45"/>
    </row>
    <row r="7870" spans="6:52" customFormat="1" ht="12.75" x14ac:dyDescent="0.2">
      <c r="F7870" s="80"/>
      <c r="M7870" s="80"/>
      <c r="Y7870" s="80"/>
      <c r="AH7870" s="80"/>
      <c r="AM7870" s="45"/>
      <c r="AN7870" s="45"/>
      <c r="AO7870" s="45"/>
      <c r="AP7870" s="45"/>
      <c r="AQ7870" s="45"/>
      <c r="AR7870" s="45"/>
      <c r="AS7870" s="45"/>
      <c r="AT7870" s="45"/>
      <c r="AY7870" s="45"/>
      <c r="AZ7870" s="45"/>
    </row>
    <row r="7871" spans="6:52" customFormat="1" ht="12.75" x14ac:dyDescent="0.2">
      <c r="F7871" s="80"/>
      <c r="M7871" s="80"/>
      <c r="Y7871" s="80"/>
      <c r="AH7871" s="80"/>
      <c r="AM7871" s="45"/>
      <c r="AN7871" s="45"/>
      <c r="AO7871" s="45"/>
      <c r="AP7871" s="45"/>
      <c r="AQ7871" s="45"/>
      <c r="AR7871" s="45"/>
      <c r="AS7871" s="45"/>
      <c r="AT7871" s="45"/>
      <c r="AY7871" s="45"/>
      <c r="AZ7871" s="45"/>
    </row>
    <row r="7872" spans="6:52" customFormat="1" ht="12.75" x14ac:dyDescent="0.2">
      <c r="F7872" s="80"/>
      <c r="M7872" s="80"/>
      <c r="Y7872" s="80"/>
      <c r="AH7872" s="80"/>
      <c r="AM7872" s="45"/>
      <c r="AN7872" s="45"/>
      <c r="AO7872" s="45"/>
      <c r="AP7872" s="45"/>
      <c r="AQ7872" s="45"/>
      <c r="AR7872" s="45"/>
      <c r="AS7872" s="45"/>
      <c r="AT7872" s="45"/>
      <c r="AY7872" s="45"/>
      <c r="AZ7872" s="45"/>
    </row>
    <row r="7873" spans="6:52" customFormat="1" ht="12.75" x14ac:dyDescent="0.2">
      <c r="F7873" s="80"/>
      <c r="M7873" s="80"/>
      <c r="Y7873" s="80"/>
      <c r="AH7873" s="80"/>
      <c r="AM7873" s="45"/>
      <c r="AN7873" s="45"/>
      <c r="AO7873" s="45"/>
      <c r="AP7873" s="45"/>
      <c r="AQ7873" s="45"/>
      <c r="AR7873" s="45"/>
      <c r="AS7873" s="45"/>
      <c r="AT7873" s="45"/>
      <c r="AY7873" s="45"/>
      <c r="AZ7873" s="45"/>
    </row>
    <row r="7874" spans="6:52" customFormat="1" ht="12.75" x14ac:dyDescent="0.2">
      <c r="F7874" s="80"/>
      <c r="M7874" s="80"/>
      <c r="Y7874" s="80"/>
      <c r="AH7874" s="80"/>
      <c r="AM7874" s="45"/>
      <c r="AN7874" s="45"/>
      <c r="AO7874" s="45"/>
      <c r="AP7874" s="45"/>
      <c r="AQ7874" s="45"/>
      <c r="AR7874" s="45"/>
      <c r="AS7874" s="45"/>
      <c r="AT7874" s="45"/>
      <c r="AY7874" s="45"/>
      <c r="AZ7874" s="45"/>
    </row>
    <row r="7875" spans="6:52" customFormat="1" ht="12.75" x14ac:dyDescent="0.2">
      <c r="F7875" s="80"/>
      <c r="M7875" s="80"/>
      <c r="Y7875" s="80"/>
      <c r="AH7875" s="80"/>
      <c r="AM7875" s="45"/>
      <c r="AN7875" s="45"/>
      <c r="AO7875" s="45"/>
      <c r="AP7875" s="45"/>
      <c r="AQ7875" s="45"/>
      <c r="AR7875" s="45"/>
      <c r="AS7875" s="45"/>
      <c r="AT7875" s="45"/>
      <c r="AY7875" s="45"/>
      <c r="AZ7875" s="45"/>
    </row>
    <row r="7876" spans="6:52" customFormat="1" ht="12.75" x14ac:dyDescent="0.2">
      <c r="F7876" s="80"/>
      <c r="M7876" s="80"/>
      <c r="Y7876" s="80"/>
      <c r="AH7876" s="80"/>
      <c r="AM7876" s="45"/>
      <c r="AN7876" s="45"/>
      <c r="AO7876" s="45"/>
      <c r="AP7876" s="45"/>
      <c r="AQ7876" s="45"/>
      <c r="AR7876" s="45"/>
      <c r="AS7876" s="45"/>
      <c r="AT7876" s="45"/>
      <c r="AY7876" s="45"/>
      <c r="AZ7876" s="45"/>
    </row>
    <row r="7877" spans="6:52" customFormat="1" ht="12.75" x14ac:dyDescent="0.2">
      <c r="F7877" s="80"/>
      <c r="M7877" s="80"/>
      <c r="Y7877" s="80"/>
      <c r="AH7877" s="80"/>
      <c r="AM7877" s="45"/>
      <c r="AN7877" s="45"/>
      <c r="AO7877" s="45"/>
      <c r="AP7877" s="45"/>
      <c r="AQ7877" s="45"/>
      <c r="AR7877" s="45"/>
      <c r="AS7877" s="45"/>
      <c r="AT7877" s="45"/>
      <c r="AY7877" s="45"/>
      <c r="AZ7877" s="45"/>
    </row>
    <row r="7878" spans="6:52" customFormat="1" ht="12.75" x14ac:dyDescent="0.2">
      <c r="F7878" s="80"/>
      <c r="M7878" s="80"/>
      <c r="Y7878" s="80"/>
      <c r="AH7878" s="80"/>
      <c r="AM7878" s="45"/>
      <c r="AN7878" s="45"/>
      <c r="AO7878" s="45"/>
      <c r="AP7878" s="45"/>
      <c r="AQ7878" s="45"/>
      <c r="AR7878" s="45"/>
      <c r="AS7878" s="45"/>
      <c r="AT7878" s="45"/>
      <c r="AY7878" s="45"/>
      <c r="AZ7878" s="45"/>
    </row>
    <row r="7879" spans="6:52" customFormat="1" ht="12.75" x14ac:dyDescent="0.2">
      <c r="F7879" s="80"/>
      <c r="M7879" s="80"/>
      <c r="Y7879" s="80"/>
      <c r="AH7879" s="80"/>
      <c r="AM7879" s="45"/>
      <c r="AN7879" s="45"/>
      <c r="AO7879" s="45"/>
      <c r="AP7879" s="45"/>
      <c r="AQ7879" s="45"/>
      <c r="AR7879" s="45"/>
      <c r="AS7879" s="45"/>
      <c r="AT7879" s="45"/>
      <c r="AY7879" s="45"/>
      <c r="AZ7879" s="45"/>
    </row>
    <row r="7880" spans="6:52" customFormat="1" ht="12.75" x14ac:dyDescent="0.2">
      <c r="F7880" s="80"/>
      <c r="M7880" s="80"/>
      <c r="Y7880" s="80"/>
      <c r="AH7880" s="80"/>
      <c r="AM7880" s="45"/>
      <c r="AN7880" s="45"/>
      <c r="AO7880" s="45"/>
      <c r="AP7880" s="45"/>
      <c r="AQ7880" s="45"/>
      <c r="AR7880" s="45"/>
      <c r="AS7880" s="45"/>
      <c r="AT7880" s="45"/>
      <c r="AY7880" s="45"/>
      <c r="AZ7880" s="45"/>
    </row>
    <row r="7881" spans="6:52" customFormat="1" ht="12.75" x14ac:dyDescent="0.2">
      <c r="F7881" s="80"/>
      <c r="M7881" s="80"/>
      <c r="Y7881" s="80"/>
      <c r="AH7881" s="80"/>
      <c r="AM7881" s="45"/>
      <c r="AN7881" s="45"/>
      <c r="AO7881" s="45"/>
      <c r="AP7881" s="45"/>
      <c r="AQ7881" s="45"/>
      <c r="AR7881" s="45"/>
      <c r="AS7881" s="45"/>
      <c r="AT7881" s="45"/>
      <c r="AY7881" s="45"/>
      <c r="AZ7881" s="45"/>
    </row>
    <row r="7882" spans="6:52" customFormat="1" ht="12.75" x14ac:dyDescent="0.2">
      <c r="F7882" s="80"/>
      <c r="M7882" s="80"/>
      <c r="Y7882" s="80"/>
      <c r="AH7882" s="80"/>
      <c r="AM7882" s="45"/>
      <c r="AN7882" s="45"/>
      <c r="AO7882" s="45"/>
      <c r="AP7882" s="45"/>
      <c r="AQ7882" s="45"/>
      <c r="AR7882" s="45"/>
      <c r="AS7882" s="45"/>
      <c r="AT7882" s="45"/>
      <c r="AY7882" s="45"/>
      <c r="AZ7882" s="45"/>
    </row>
    <row r="7883" spans="6:52" customFormat="1" ht="12.75" x14ac:dyDescent="0.2">
      <c r="F7883" s="80"/>
      <c r="M7883" s="80"/>
      <c r="Y7883" s="80"/>
      <c r="AH7883" s="80"/>
      <c r="AM7883" s="45"/>
      <c r="AN7883" s="45"/>
      <c r="AO7883" s="45"/>
      <c r="AP7883" s="45"/>
      <c r="AQ7883" s="45"/>
      <c r="AR7883" s="45"/>
      <c r="AS7883" s="45"/>
      <c r="AT7883" s="45"/>
      <c r="AY7883" s="45"/>
      <c r="AZ7883" s="45"/>
    </row>
    <row r="7884" spans="6:52" customFormat="1" ht="12.75" x14ac:dyDescent="0.2">
      <c r="F7884" s="80"/>
      <c r="M7884" s="80"/>
      <c r="Y7884" s="80"/>
      <c r="AH7884" s="80"/>
      <c r="AM7884" s="45"/>
      <c r="AN7884" s="45"/>
      <c r="AO7884" s="45"/>
      <c r="AP7884" s="45"/>
      <c r="AQ7884" s="45"/>
      <c r="AR7884" s="45"/>
      <c r="AS7884" s="45"/>
      <c r="AT7884" s="45"/>
      <c r="AY7884" s="45"/>
      <c r="AZ7884" s="45"/>
    </row>
    <row r="7885" spans="6:52" customFormat="1" ht="12.75" x14ac:dyDescent="0.2">
      <c r="F7885" s="80"/>
      <c r="M7885" s="80"/>
      <c r="Y7885" s="80"/>
      <c r="AH7885" s="80"/>
      <c r="AM7885" s="45"/>
      <c r="AN7885" s="45"/>
      <c r="AO7885" s="45"/>
      <c r="AP7885" s="45"/>
      <c r="AQ7885" s="45"/>
      <c r="AR7885" s="45"/>
      <c r="AS7885" s="45"/>
      <c r="AT7885" s="45"/>
      <c r="AY7885" s="45"/>
      <c r="AZ7885" s="45"/>
    </row>
    <row r="7886" spans="6:52" customFormat="1" ht="12.75" x14ac:dyDescent="0.2">
      <c r="F7886" s="80"/>
      <c r="M7886" s="80"/>
      <c r="Y7886" s="80"/>
      <c r="AH7886" s="80"/>
      <c r="AM7886" s="45"/>
      <c r="AN7886" s="45"/>
      <c r="AO7886" s="45"/>
      <c r="AP7886" s="45"/>
      <c r="AQ7886" s="45"/>
      <c r="AR7886" s="45"/>
      <c r="AS7886" s="45"/>
      <c r="AT7886" s="45"/>
      <c r="AY7886" s="45"/>
      <c r="AZ7886" s="45"/>
    </row>
    <row r="7887" spans="6:52" customFormat="1" ht="12.75" x14ac:dyDescent="0.2">
      <c r="F7887" s="80"/>
      <c r="M7887" s="80"/>
      <c r="Y7887" s="80"/>
      <c r="AH7887" s="80"/>
      <c r="AM7887" s="45"/>
      <c r="AN7887" s="45"/>
      <c r="AO7887" s="45"/>
      <c r="AP7887" s="45"/>
      <c r="AQ7887" s="45"/>
      <c r="AR7887" s="45"/>
      <c r="AS7887" s="45"/>
      <c r="AT7887" s="45"/>
      <c r="AY7887" s="45"/>
      <c r="AZ7887" s="45"/>
    </row>
    <row r="7888" spans="6:52" customFormat="1" ht="12.75" x14ac:dyDescent="0.2">
      <c r="F7888" s="80"/>
      <c r="M7888" s="80"/>
      <c r="Y7888" s="80"/>
      <c r="AH7888" s="80"/>
      <c r="AM7888" s="45"/>
      <c r="AN7888" s="45"/>
      <c r="AO7888" s="45"/>
      <c r="AP7888" s="45"/>
      <c r="AQ7888" s="45"/>
      <c r="AR7888" s="45"/>
      <c r="AS7888" s="45"/>
      <c r="AT7888" s="45"/>
      <c r="AY7888" s="45"/>
      <c r="AZ7888" s="45"/>
    </row>
    <row r="7889" spans="6:52" customFormat="1" ht="12.75" x14ac:dyDescent="0.2">
      <c r="F7889" s="80"/>
      <c r="M7889" s="80"/>
      <c r="Y7889" s="80"/>
      <c r="AH7889" s="80"/>
      <c r="AM7889" s="45"/>
      <c r="AN7889" s="45"/>
      <c r="AO7889" s="45"/>
      <c r="AP7889" s="45"/>
      <c r="AQ7889" s="45"/>
      <c r="AR7889" s="45"/>
      <c r="AS7889" s="45"/>
      <c r="AT7889" s="45"/>
      <c r="AY7889" s="45"/>
      <c r="AZ7889" s="45"/>
    </row>
    <row r="7890" spans="6:52" customFormat="1" ht="12.75" x14ac:dyDescent="0.2">
      <c r="F7890" s="80"/>
      <c r="M7890" s="80"/>
      <c r="Y7890" s="80"/>
      <c r="AH7890" s="80"/>
      <c r="AM7890" s="45"/>
      <c r="AN7890" s="45"/>
      <c r="AO7890" s="45"/>
      <c r="AP7890" s="45"/>
      <c r="AQ7890" s="45"/>
      <c r="AR7890" s="45"/>
      <c r="AS7890" s="45"/>
      <c r="AT7890" s="45"/>
      <c r="AY7890" s="45"/>
      <c r="AZ7890" s="45"/>
    </row>
    <row r="7891" spans="6:52" customFormat="1" ht="12.75" x14ac:dyDescent="0.2">
      <c r="F7891" s="80"/>
      <c r="M7891" s="80"/>
      <c r="Y7891" s="80"/>
      <c r="AH7891" s="80"/>
      <c r="AM7891" s="45"/>
      <c r="AN7891" s="45"/>
      <c r="AO7891" s="45"/>
      <c r="AP7891" s="45"/>
      <c r="AQ7891" s="45"/>
      <c r="AR7891" s="45"/>
      <c r="AS7891" s="45"/>
      <c r="AT7891" s="45"/>
      <c r="AY7891" s="45"/>
      <c r="AZ7891" s="45"/>
    </row>
    <row r="7892" spans="6:52" customFormat="1" ht="12.75" x14ac:dyDescent="0.2">
      <c r="F7892" s="80"/>
      <c r="M7892" s="80"/>
      <c r="Y7892" s="80"/>
      <c r="AH7892" s="80"/>
      <c r="AM7892" s="45"/>
      <c r="AN7892" s="45"/>
      <c r="AO7892" s="45"/>
      <c r="AP7892" s="45"/>
      <c r="AQ7892" s="45"/>
      <c r="AR7892" s="45"/>
      <c r="AS7892" s="45"/>
      <c r="AT7892" s="45"/>
      <c r="AY7892" s="45"/>
      <c r="AZ7892" s="45"/>
    </row>
    <row r="7893" spans="6:52" customFormat="1" ht="12.75" x14ac:dyDescent="0.2">
      <c r="F7893" s="80"/>
      <c r="M7893" s="80"/>
      <c r="Y7893" s="80"/>
      <c r="AH7893" s="80"/>
      <c r="AM7893" s="45"/>
      <c r="AN7893" s="45"/>
      <c r="AO7893" s="45"/>
      <c r="AP7893" s="45"/>
      <c r="AQ7893" s="45"/>
      <c r="AR7893" s="45"/>
      <c r="AS7893" s="45"/>
      <c r="AT7893" s="45"/>
      <c r="AY7893" s="45"/>
      <c r="AZ7893" s="45"/>
    </row>
    <row r="7894" spans="6:52" customFormat="1" ht="12.75" x14ac:dyDescent="0.2">
      <c r="F7894" s="80"/>
      <c r="M7894" s="80"/>
      <c r="Y7894" s="80"/>
      <c r="AH7894" s="80"/>
      <c r="AM7894" s="45"/>
      <c r="AN7894" s="45"/>
      <c r="AO7894" s="45"/>
      <c r="AP7894" s="45"/>
      <c r="AQ7894" s="45"/>
      <c r="AR7894" s="45"/>
      <c r="AS7894" s="45"/>
      <c r="AT7894" s="45"/>
      <c r="AY7894" s="45"/>
      <c r="AZ7894" s="45"/>
    </row>
    <row r="7895" spans="6:52" customFormat="1" ht="12.75" x14ac:dyDescent="0.2">
      <c r="F7895" s="80"/>
      <c r="M7895" s="80"/>
      <c r="Y7895" s="80"/>
      <c r="AH7895" s="80"/>
      <c r="AM7895" s="45"/>
      <c r="AN7895" s="45"/>
      <c r="AO7895" s="45"/>
      <c r="AP7895" s="45"/>
      <c r="AQ7895" s="45"/>
      <c r="AR7895" s="45"/>
      <c r="AS7895" s="45"/>
      <c r="AT7895" s="45"/>
      <c r="AY7895" s="45"/>
      <c r="AZ7895" s="45"/>
    </row>
    <row r="7896" spans="6:52" customFormat="1" ht="12.75" x14ac:dyDescent="0.2">
      <c r="F7896" s="80"/>
      <c r="M7896" s="80"/>
      <c r="Y7896" s="80"/>
      <c r="AH7896" s="80"/>
      <c r="AM7896" s="45"/>
      <c r="AN7896" s="45"/>
      <c r="AO7896" s="45"/>
      <c r="AP7896" s="45"/>
      <c r="AQ7896" s="45"/>
      <c r="AR7896" s="45"/>
      <c r="AS7896" s="45"/>
      <c r="AT7896" s="45"/>
      <c r="AY7896" s="45"/>
      <c r="AZ7896" s="45"/>
    </row>
    <row r="7897" spans="6:52" customFormat="1" ht="12.75" x14ac:dyDescent="0.2">
      <c r="F7897" s="80"/>
      <c r="M7897" s="80"/>
      <c r="Y7897" s="80"/>
      <c r="AH7897" s="80"/>
      <c r="AM7897" s="45"/>
      <c r="AN7897" s="45"/>
      <c r="AO7897" s="45"/>
      <c r="AP7897" s="45"/>
      <c r="AQ7897" s="45"/>
      <c r="AR7897" s="45"/>
      <c r="AS7897" s="45"/>
      <c r="AT7897" s="45"/>
      <c r="AY7897" s="45"/>
      <c r="AZ7897" s="45"/>
    </row>
    <row r="7898" spans="6:52" customFormat="1" ht="12.75" x14ac:dyDescent="0.2">
      <c r="F7898" s="80"/>
      <c r="M7898" s="80"/>
      <c r="Y7898" s="80"/>
      <c r="AH7898" s="80"/>
      <c r="AM7898" s="45"/>
      <c r="AN7898" s="45"/>
      <c r="AO7898" s="45"/>
      <c r="AP7898" s="45"/>
      <c r="AQ7898" s="45"/>
      <c r="AR7898" s="45"/>
      <c r="AS7898" s="45"/>
      <c r="AT7898" s="45"/>
      <c r="AY7898" s="45"/>
      <c r="AZ7898" s="45"/>
    </row>
    <row r="7899" spans="6:52" customFormat="1" ht="12.75" x14ac:dyDescent="0.2">
      <c r="F7899" s="80"/>
      <c r="M7899" s="80"/>
      <c r="Y7899" s="80"/>
      <c r="AH7899" s="80"/>
      <c r="AM7899" s="45"/>
      <c r="AN7899" s="45"/>
      <c r="AO7899" s="45"/>
      <c r="AP7899" s="45"/>
      <c r="AQ7899" s="45"/>
      <c r="AR7899" s="45"/>
      <c r="AS7899" s="45"/>
      <c r="AT7899" s="45"/>
      <c r="AY7899" s="45"/>
      <c r="AZ7899" s="45"/>
    </row>
    <row r="7900" spans="6:52" customFormat="1" ht="12.75" x14ac:dyDescent="0.2">
      <c r="F7900" s="80"/>
      <c r="M7900" s="80"/>
      <c r="Y7900" s="80"/>
      <c r="AH7900" s="80"/>
      <c r="AM7900" s="45"/>
      <c r="AN7900" s="45"/>
      <c r="AO7900" s="45"/>
      <c r="AP7900" s="45"/>
      <c r="AQ7900" s="45"/>
      <c r="AR7900" s="45"/>
      <c r="AS7900" s="45"/>
      <c r="AT7900" s="45"/>
      <c r="AY7900" s="45"/>
      <c r="AZ7900" s="45"/>
    </row>
    <row r="7901" spans="6:52" customFormat="1" ht="12.75" x14ac:dyDescent="0.2">
      <c r="F7901" s="80"/>
      <c r="M7901" s="80"/>
      <c r="Y7901" s="80"/>
      <c r="AH7901" s="80"/>
      <c r="AM7901" s="45"/>
      <c r="AN7901" s="45"/>
      <c r="AO7901" s="45"/>
      <c r="AP7901" s="45"/>
      <c r="AQ7901" s="45"/>
      <c r="AR7901" s="45"/>
      <c r="AS7901" s="45"/>
      <c r="AT7901" s="45"/>
      <c r="AY7901" s="45"/>
      <c r="AZ7901" s="45"/>
    </row>
    <row r="7902" spans="6:52" customFormat="1" ht="12.75" x14ac:dyDescent="0.2">
      <c r="F7902" s="80"/>
      <c r="M7902" s="80"/>
      <c r="Y7902" s="80"/>
      <c r="AH7902" s="80"/>
      <c r="AM7902" s="45"/>
      <c r="AN7902" s="45"/>
      <c r="AO7902" s="45"/>
      <c r="AP7902" s="45"/>
      <c r="AQ7902" s="45"/>
      <c r="AR7902" s="45"/>
      <c r="AS7902" s="45"/>
      <c r="AT7902" s="45"/>
      <c r="AY7902" s="45"/>
      <c r="AZ7902" s="45"/>
    </row>
    <row r="7903" spans="6:52" customFormat="1" ht="12.75" x14ac:dyDescent="0.2">
      <c r="F7903" s="80"/>
      <c r="M7903" s="80"/>
      <c r="Y7903" s="80"/>
      <c r="AH7903" s="80"/>
      <c r="AM7903" s="45"/>
      <c r="AN7903" s="45"/>
      <c r="AO7903" s="45"/>
      <c r="AP7903" s="45"/>
      <c r="AQ7903" s="45"/>
      <c r="AR7903" s="45"/>
      <c r="AS7903" s="45"/>
      <c r="AT7903" s="45"/>
      <c r="AY7903" s="45"/>
      <c r="AZ7903" s="45"/>
    </row>
    <row r="7904" spans="6:52" customFormat="1" ht="12.75" x14ac:dyDescent="0.2">
      <c r="F7904" s="80"/>
      <c r="M7904" s="80"/>
      <c r="Y7904" s="80"/>
      <c r="AH7904" s="80"/>
      <c r="AM7904" s="45"/>
      <c r="AN7904" s="45"/>
      <c r="AO7904" s="45"/>
      <c r="AP7904" s="45"/>
      <c r="AQ7904" s="45"/>
      <c r="AR7904" s="45"/>
      <c r="AS7904" s="45"/>
      <c r="AT7904" s="45"/>
      <c r="AY7904" s="45"/>
      <c r="AZ7904" s="45"/>
    </row>
    <row r="7905" spans="6:52" customFormat="1" ht="12.75" x14ac:dyDescent="0.2">
      <c r="F7905" s="80"/>
      <c r="M7905" s="80"/>
      <c r="Y7905" s="80"/>
      <c r="AH7905" s="80"/>
      <c r="AM7905" s="45"/>
      <c r="AN7905" s="45"/>
      <c r="AO7905" s="45"/>
      <c r="AP7905" s="45"/>
      <c r="AQ7905" s="45"/>
      <c r="AR7905" s="45"/>
      <c r="AS7905" s="45"/>
      <c r="AT7905" s="45"/>
      <c r="AY7905" s="45"/>
      <c r="AZ7905" s="45"/>
    </row>
    <row r="7906" spans="6:52" customFormat="1" ht="12.75" x14ac:dyDescent="0.2">
      <c r="F7906" s="80"/>
      <c r="M7906" s="80"/>
      <c r="Y7906" s="80"/>
      <c r="AH7906" s="80"/>
      <c r="AM7906" s="45"/>
      <c r="AN7906" s="45"/>
      <c r="AO7906" s="45"/>
      <c r="AP7906" s="45"/>
      <c r="AQ7906" s="45"/>
      <c r="AR7906" s="45"/>
      <c r="AS7906" s="45"/>
      <c r="AT7906" s="45"/>
      <c r="AY7906" s="45"/>
      <c r="AZ7906" s="45"/>
    </row>
    <row r="7907" spans="6:52" customFormat="1" ht="12.75" x14ac:dyDescent="0.2">
      <c r="F7907" s="80"/>
      <c r="M7907" s="80"/>
      <c r="Y7907" s="80"/>
      <c r="AH7907" s="80"/>
      <c r="AM7907" s="45"/>
      <c r="AN7907" s="45"/>
      <c r="AO7907" s="45"/>
      <c r="AP7907" s="45"/>
      <c r="AQ7907" s="45"/>
      <c r="AR7907" s="45"/>
      <c r="AS7907" s="45"/>
      <c r="AT7907" s="45"/>
      <c r="AY7907" s="45"/>
      <c r="AZ7907" s="45"/>
    </row>
    <row r="7908" spans="6:52" customFormat="1" ht="12.75" x14ac:dyDescent="0.2">
      <c r="F7908" s="80"/>
      <c r="M7908" s="80"/>
      <c r="Y7908" s="80"/>
      <c r="AH7908" s="80"/>
      <c r="AM7908" s="45"/>
      <c r="AN7908" s="45"/>
      <c r="AO7908" s="45"/>
      <c r="AP7908" s="45"/>
      <c r="AQ7908" s="45"/>
      <c r="AR7908" s="45"/>
      <c r="AS7908" s="45"/>
      <c r="AT7908" s="45"/>
      <c r="AY7908" s="45"/>
      <c r="AZ7908" s="45"/>
    </row>
    <row r="7909" spans="6:52" customFormat="1" ht="12.75" x14ac:dyDescent="0.2">
      <c r="F7909" s="80"/>
      <c r="M7909" s="80"/>
      <c r="Y7909" s="80"/>
      <c r="AH7909" s="80"/>
      <c r="AM7909" s="45"/>
      <c r="AN7909" s="45"/>
      <c r="AO7909" s="45"/>
      <c r="AP7909" s="45"/>
      <c r="AQ7909" s="45"/>
      <c r="AR7909" s="45"/>
      <c r="AS7909" s="45"/>
      <c r="AT7909" s="45"/>
      <c r="AY7909" s="45"/>
      <c r="AZ7909" s="45"/>
    </row>
    <row r="7910" spans="6:52" customFormat="1" ht="12.75" x14ac:dyDescent="0.2">
      <c r="F7910" s="80"/>
      <c r="M7910" s="80"/>
      <c r="Y7910" s="80"/>
      <c r="AH7910" s="80"/>
      <c r="AM7910" s="45"/>
      <c r="AN7910" s="45"/>
      <c r="AO7910" s="45"/>
      <c r="AP7910" s="45"/>
      <c r="AQ7910" s="45"/>
      <c r="AR7910" s="45"/>
      <c r="AS7910" s="45"/>
      <c r="AT7910" s="45"/>
      <c r="AY7910" s="45"/>
      <c r="AZ7910" s="45"/>
    </row>
    <row r="7911" spans="6:52" customFormat="1" ht="12.75" x14ac:dyDescent="0.2">
      <c r="F7911" s="80"/>
      <c r="M7911" s="80"/>
      <c r="Y7911" s="80"/>
      <c r="AH7911" s="80"/>
      <c r="AM7911" s="45"/>
      <c r="AN7911" s="45"/>
      <c r="AO7911" s="45"/>
      <c r="AP7911" s="45"/>
      <c r="AQ7911" s="45"/>
      <c r="AR7911" s="45"/>
      <c r="AS7911" s="45"/>
      <c r="AT7911" s="45"/>
      <c r="AY7911" s="45"/>
      <c r="AZ7911" s="45"/>
    </row>
    <row r="7912" spans="6:52" customFormat="1" ht="12.75" x14ac:dyDescent="0.2">
      <c r="F7912" s="80"/>
      <c r="M7912" s="80"/>
      <c r="Y7912" s="80"/>
      <c r="AH7912" s="80"/>
      <c r="AM7912" s="45"/>
      <c r="AN7912" s="45"/>
      <c r="AO7912" s="45"/>
      <c r="AP7912" s="45"/>
      <c r="AQ7912" s="45"/>
      <c r="AR7912" s="45"/>
      <c r="AS7912" s="45"/>
      <c r="AT7912" s="45"/>
      <c r="AY7912" s="45"/>
      <c r="AZ7912" s="45"/>
    </row>
    <row r="7913" spans="6:52" customFormat="1" ht="12.75" x14ac:dyDescent="0.2">
      <c r="F7913" s="80"/>
      <c r="M7913" s="80"/>
      <c r="Y7913" s="80"/>
      <c r="AH7913" s="80"/>
      <c r="AM7913" s="45"/>
      <c r="AN7913" s="45"/>
      <c r="AO7913" s="45"/>
      <c r="AP7913" s="45"/>
      <c r="AQ7913" s="45"/>
      <c r="AR7913" s="45"/>
      <c r="AS7913" s="45"/>
      <c r="AT7913" s="45"/>
      <c r="AY7913" s="45"/>
      <c r="AZ7913" s="45"/>
    </row>
    <row r="7914" spans="6:52" customFormat="1" ht="12.75" x14ac:dyDescent="0.2">
      <c r="F7914" s="80"/>
      <c r="M7914" s="80"/>
      <c r="Y7914" s="80"/>
      <c r="AH7914" s="80"/>
      <c r="AM7914" s="45"/>
      <c r="AN7914" s="45"/>
      <c r="AO7914" s="45"/>
      <c r="AP7914" s="45"/>
      <c r="AQ7914" s="45"/>
      <c r="AR7914" s="45"/>
      <c r="AS7914" s="45"/>
      <c r="AT7914" s="45"/>
      <c r="AY7914" s="45"/>
      <c r="AZ7914" s="45"/>
    </row>
    <row r="7915" spans="6:52" customFormat="1" ht="12.75" x14ac:dyDescent="0.2">
      <c r="F7915" s="80"/>
      <c r="M7915" s="80"/>
      <c r="Y7915" s="80"/>
      <c r="AH7915" s="80"/>
      <c r="AM7915" s="45"/>
      <c r="AN7915" s="45"/>
      <c r="AO7915" s="45"/>
      <c r="AP7915" s="45"/>
      <c r="AQ7915" s="45"/>
      <c r="AR7915" s="45"/>
      <c r="AS7915" s="45"/>
      <c r="AT7915" s="45"/>
      <c r="AY7915" s="45"/>
      <c r="AZ7915" s="45"/>
    </row>
    <row r="7916" spans="6:52" customFormat="1" ht="12.75" x14ac:dyDescent="0.2">
      <c r="F7916" s="80"/>
      <c r="M7916" s="80"/>
      <c r="Y7916" s="80"/>
      <c r="AH7916" s="80"/>
      <c r="AM7916" s="45"/>
      <c r="AN7916" s="45"/>
      <c r="AO7916" s="45"/>
      <c r="AP7916" s="45"/>
      <c r="AQ7916" s="45"/>
      <c r="AR7916" s="45"/>
      <c r="AS7916" s="45"/>
      <c r="AT7916" s="45"/>
      <c r="AY7916" s="45"/>
      <c r="AZ7916" s="45"/>
    </row>
    <row r="7917" spans="6:52" customFormat="1" ht="12.75" x14ac:dyDescent="0.2">
      <c r="F7917" s="80"/>
      <c r="M7917" s="80"/>
      <c r="Y7917" s="80"/>
      <c r="AH7917" s="80"/>
      <c r="AM7917" s="45"/>
      <c r="AN7917" s="45"/>
      <c r="AO7917" s="45"/>
      <c r="AP7917" s="45"/>
      <c r="AQ7917" s="45"/>
      <c r="AR7917" s="45"/>
      <c r="AS7917" s="45"/>
      <c r="AT7917" s="45"/>
      <c r="AY7917" s="45"/>
      <c r="AZ7917" s="45"/>
    </row>
    <row r="7918" spans="6:52" customFormat="1" ht="12.75" x14ac:dyDescent="0.2">
      <c r="F7918" s="80"/>
      <c r="M7918" s="80"/>
      <c r="Y7918" s="80"/>
      <c r="AH7918" s="80"/>
      <c r="AM7918" s="45"/>
      <c r="AN7918" s="45"/>
      <c r="AO7918" s="45"/>
      <c r="AP7918" s="45"/>
      <c r="AQ7918" s="45"/>
      <c r="AR7918" s="45"/>
      <c r="AS7918" s="45"/>
      <c r="AT7918" s="45"/>
      <c r="AY7918" s="45"/>
      <c r="AZ7918" s="45"/>
    </row>
    <row r="7919" spans="6:52" customFormat="1" ht="12.75" x14ac:dyDescent="0.2">
      <c r="F7919" s="80"/>
      <c r="M7919" s="80"/>
      <c r="Y7919" s="80"/>
      <c r="AH7919" s="80"/>
      <c r="AM7919" s="45"/>
      <c r="AN7919" s="45"/>
      <c r="AO7919" s="45"/>
      <c r="AP7919" s="45"/>
      <c r="AQ7919" s="45"/>
      <c r="AR7919" s="45"/>
      <c r="AS7919" s="45"/>
      <c r="AT7919" s="45"/>
      <c r="AY7919" s="45"/>
      <c r="AZ7919" s="45"/>
    </row>
    <row r="7920" spans="6:52" customFormat="1" ht="12.75" x14ac:dyDescent="0.2">
      <c r="F7920" s="80"/>
      <c r="M7920" s="80"/>
      <c r="Y7920" s="80"/>
      <c r="AH7920" s="80"/>
      <c r="AM7920" s="45"/>
      <c r="AN7920" s="45"/>
      <c r="AO7920" s="45"/>
      <c r="AP7920" s="45"/>
      <c r="AQ7920" s="45"/>
      <c r="AR7920" s="45"/>
      <c r="AS7920" s="45"/>
      <c r="AT7920" s="45"/>
      <c r="AY7920" s="45"/>
      <c r="AZ7920" s="45"/>
    </row>
    <row r="7921" spans="6:52" customFormat="1" ht="12.75" x14ac:dyDescent="0.2">
      <c r="F7921" s="80"/>
      <c r="M7921" s="80"/>
      <c r="Y7921" s="80"/>
      <c r="AH7921" s="80"/>
      <c r="AM7921" s="45"/>
      <c r="AN7921" s="45"/>
      <c r="AO7921" s="45"/>
      <c r="AP7921" s="45"/>
      <c r="AQ7921" s="45"/>
      <c r="AR7921" s="45"/>
      <c r="AS7921" s="45"/>
      <c r="AT7921" s="45"/>
      <c r="AY7921" s="45"/>
      <c r="AZ7921" s="45"/>
    </row>
    <row r="7922" spans="6:52" customFormat="1" ht="12.75" x14ac:dyDescent="0.2">
      <c r="F7922" s="80"/>
      <c r="M7922" s="80"/>
      <c r="Y7922" s="80"/>
      <c r="AH7922" s="80"/>
      <c r="AM7922" s="45"/>
      <c r="AN7922" s="45"/>
      <c r="AO7922" s="45"/>
      <c r="AP7922" s="45"/>
      <c r="AQ7922" s="45"/>
      <c r="AR7922" s="45"/>
      <c r="AS7922" s="45"/>
      <c r="AT7922" s="45"/>
      <c r="AY7922" s="45"/>
      <c r="AZ7922" s="45"/>
    </row>
    <row r="7923" spans="6:52" customFormat="1" ht="12.75" x14ac:dyDescent="0.2">
      <c r="F7923" s="80"/>
      <c r="M7923" s="80"/>
      <c r="Y7923" s="80"/>
      <c r="AH7923" s="80"/>
      <c r="AM7923" s="45"/>
      <c r="AN7923" s="45"/>
      <c r="AO7923" s="45"/>
      <c r="AP7923" s="45"/>
      <c r="AQ7923" s="45"/>
      <c r="AR7923" s="45"/>
      <c r="AS7923" s="45"/>
      <c r="AT7923" s="45"/>
      <c r="AY7923" s="45"/>
      <c r="AZ7923" s="45"/>
    </row>
    <row r="7924" spans="6:52" customFormat="1" ht="12.75" x14ac:dyDescent="0.2">
      <c r="F7924" s="80"/>
      <c r="M7924" s="80"/>
      <c r="Y7924" s="80"/>
      <c r="AH7924" s="80"/>
      <c r="AM7924" s="45"/>
      <c r="AN7924" s="45"/>
      <c r="AO7924" s="45"/>
      <c r="AP7924" s="45"/>
      <c r="AQ7924" s="45"/>
      <c r="AR7924" s="45"/>
      <c r="AS7924" s="45"/>
      <c r="AT7924" s="45"/>
      <c r="AY7924" s="45"/>
      <c r="AZ7924" s="45"/>
    </row>
    <row r="7925" spans="6:52" customFormat="1" ht="12.75" x14ac:dyDescent="0.2">
      <c r="F7925" s="80"/>
      <c r="M7925" s="80"/>
      <c r="Y7925" s="80"/>
      <c r="AH7925" s="80"/>
      <c r="AM7925" s="45"/>
      <c r="AN7925" s="45"/>
      <c r="AO7925" s="45"/>
      <c r="AP7925" s="45"/>
      <c r="AQ7925" s="45"/>
      <c r="AR7925" s="45"/>
      <c r="AS7925" s="45"/>
      <c r="AT7925" s="45"/>
      <c r="AY7925" s="45"/>
      <c r="AZ7925" s="45"/>
    </row>
    <row r="7926" spans="6:52" customFormat="1" ht="12.75" x14ac:dyDescent="0.2">
      <c r="F7926" s="80"/>
      <c r="M7926" s="80"/>
      <c r="Y7926" s="80"/>
      <c r="AH7926" s="80"/>
      <c r="AM7926" s="45"/>
      <c r="AN7926" s="45"/>
      <c r="AO7926" s="45"/>
      <c r="AP7926" s="45"/>
      <c r="AQ7926" s="45"/>
      <c r="AR7926" s="45"/>
      <c r="AS7926" s="45"/>
      <c r="AT7926" s="45"/>
      <c r="AY7926" s="45"/>
      <c r="AZ7926" s="45"/>
    </row>
    <row r="7927" spans="6:52" customFormat="1" ht="12.75" x14ac:dyDescent="0.2">
      <c r="F7927" s="80"/>
      <c r="M7927" s="80"/>
      <c r="Y7927" s="80"/>
      <c r="AH7927" s="80"/>
      <c r="AM7927" s="45"/>
      <c r="AN7927" s="45"/>
      <c r="AO7927" s="45"/>
      <c r="AP7927" s="45"/>
      <c r="AQ7927" s="45"/>
      <c r="AR7927" s="45"/>
      <c r="AS7927" s="45"/>
      <c r="AT7927" s="45"/>
      <c r="AY7927" s="45"/>
      <c r="AZ7927" s="45"/>
    </row>
    <row r="7928" spans="6:52" customFormat="1" ht="12.75" x14ac:dyDescent="0.2">
      <c r="F7928" s="80"/>
      <c r="M7928" s="80"/>
      <c r="Y7928" s="80"/>
      <c r="AH7928" s="80"/>
      <c r="AM7928" s="45"/>
      <c r="AN7928" s="45"/>
      <c r="AO7928" s="45"/>
      <c r="AP7928" s="45"/>
      <c r="AQ7928" s="45"/>
      <c r="AR7928" s="45"/>
      <c r="AS7928" s="45"/>
      <c r="AT7928" s="45"/>
      <c r="AY7928" s="45"/>
      <c r="AZ7928" s="45"/>
    </row>
    <row r="7929" spans="6:52" customFormat="1" ht="12.75" x14ac:dyDescent="0.2">
      <c r="F7929" s="80"/>
      <c r="M7929" s="80"/>
      <c r="Y7929" s="80"/>
      <c r="AH7929" s="80"/>
      <c r="AM7929" s="45"/>
      <c r="AN7929" s="45"/>
      <c r="AO7929" s="45"/>
      <c r="AP7929" s="45"/>
      <c r="AQ7929" s="45"/>
      <c r="AR7929" s="45"/>
      <c r="AS7929" s="45"/>
      <c r="AT7929" s="45"/>
      <c r="AY7929" s="45"/>
      <c r="AZ7929" s="45"/>
    </row>
    <row r="7930" spans="6:52" customFormat="1" ht="12.75" x14ac:dyDescent="0.2">
      <c r="F7930" s="80"/>
      <c r="M7930" s="80"/>
      <c r="Y7930" s="80"/>
      <c r="AH7930" s="80"/>
      <c r="AM7930" s="45"/>
      <c r="AN7930" s="45"/>
      <c r="AO7930" s="45"/>
      <c r="AP7930" s="45"/>
      <c r="AQ7930" s="45"/>
      <c r="AR7930" s="45"/>
      <c r="AS7930" s="45"/>
      <c r="AT7930" s="45"/>
      <c r="AY7930" s="45"/>
      <c r="AZ7930" s="45"/>
    </row>
    <row r="7931" spans="6:52" customFormat="1" ht="12.75" x14ac:dyDescent="0.2">
      <c r="F7931" s="80"/>
      <c r="M7931" s="80"/>
      <c r="Y7931" s="80"/>
      <c r="AH7931" s="80"/>
      <c r="AM7931" s="45"/>
      <c r="AN7931" s="45"/>
      <c r="AO7931" s="45"/>
      <c r="AP7931" s="45"/>
      <c r="AQ7931" s="45"/>
      <c r="AR7931" s="45"/>
      <c r="AS7931" s="45"/>
      <c r="AT7931" s="45"/>
      <c r="AY7931" s="45"/>
      <c r="AZ7931" s="45"/>
    </row>
    <row r="7932" spans="6:52" customFormat="1" ht="12.75" x14ac:dyDescent="0.2">
      <c r="F7932" s="80"/>
      <c r="M7932" s="80"/>
      <c r="Y7932" s="80"/>
      <c r="AH7932" s="80"/>
      <c r="AM7932" s="45"/>
      <c r="AN7932" s="45"/>
      <c r="AO7932" s="45"/>
      <c r="AP7932" s="45"/>
      <c r="AQ7932" s="45"/>
      <c r="AR7932" s="45"/>
      <c r="AS7932" s="45"/>
      <c r="AT7932" s="45"/>
      <c r="AY7932" s="45"/>
      <c r="AZ7932" s="45"/>
    </row>
    <row r="7933" spans="6:52" customFormat="1" ht="12.75" x14ac:dyDescent="0.2">
      <c r="F7933" s="80"/>
      <c r="M7933" s="80"/>
      <c r="Y7933" s="80"/>
      <c r="AH7933" s="80"/>
      <c r="AM7933" s="45"/>
      <c r="AN7933" s="45"/>
      <c r="AO7933" s="45"/>
      <c r="AP7933" s="45"/>
      <c r="AQ7933" s="45"/>
      <c r="AR7933" s="45"/>
      <c r="AS7933" s="45"/>
      <c r="AT7933" s="45"/>
      <c r="AY7933" s="45"/>
      <c r="AZ7933" s="45"/>
    </row>
    <row r="7934" spans="6:52" customFormat="1" ht="12.75" x14ac:dyDescent="0.2">
      <c r="F7934" s="80"/>
      <c r="M7934" s="80"/>
      <c r="Y7934" s="80"/>
      <c r="AH7934" s="80"/>
      <c r="AM7934" s="45"/>
      <c r="AN7934" s="45"/>
      <c r="AO7934" s="45"/>
      <c r="AP7934" s="45"/>
      <c r="AQ7934" s="45"/>
      <c r="AR7934" s="45"/>
      <c r="AS7934" s="45"/>
      <c r="AT7934" s="45"/>
      <c r="AY7934" s="45"/>
      <c r="AZ7934" s="45"/>
    </row>
    <row r="7935" spans="6:52" customFormat="1" ht="12.75" x14ac:dyDescent="0.2">
      <c r="F7935" s="80"/>
      <c r="M7935" s="80"/>
      <c r="Y7935" s="80"/>
      <c r="AH7935" s="80"/>
      <c r="AM7935" s="45"/>
      <c r="AN7935" s="45"/>
      <c r="AO7935" s="45"/>
      <c r="AP7935" s="45"/>
      <c r="AQ7935" s="45"/>
      <c r="AR7935" s="45"/>
      <c r="AS7935" s="45"/>
      <c r="AT7935" s="45"/>
      <c r="AY7935" s="45"/>
      <c r="AZ7935" s="45"/>
    </row>
    <row r="7936" spans="6:52" customFormat="1" ht="12.75" x14ac:dyDescent="0.2">
      <c r="F7936" s="80"/>
      <c r="M7936" s="80"/>
      <c r="Y7936" s="80"/>
      <c r="AH7936" s="80"/>
      <c r="AM7936" s="45"/>
      <c r="AN7936" s="45"/>
      <c r="AO7936" s="45"/>
      <c r="AP7936" s="45"/>
      <c r="AQ7936" s="45"/>
      <c r="AR7936" s="45"/>
      <c r="AS7936" s="45"/>
      <c r="AT7936" s="45"/>
      <c r="AY7936" s="45"/>
      <c r="AZ7936" s="45"/>
    </row>
    <row r="7937" spans="6:52" customFormat="1" ht="12.75" x14ac:dyDescent="0.2">
      <c r="F7937" s="80"/>
      <c r="M7937" s="80"/>
      <c r="Y7937" s="80"/>
      <c r="AH7937" s="80"/>
      <c r="AM7937" s="45"/>
      <c r="AN7937" s="45"/>
      <c r="AO7937" s="45"/>
      <c r="AP7937" s="45"/>
      <c r="AQ7937" s="45"/>
      <c r="AR7937" s="45"/>
      <c r="AS7937" s="45"/>
      <c r="AT7937" s="45"/>
      <c r="AY7937" s="45"/>
      <c r="AZ7937" s="45"/>
    </row>
    <row r="7938" spans="6:52" customFormat="1" ht="12.75" x14ac:dyDescent="0.2">
      <c r="F7938" s="80"/>
      <c r="M7938" s="80"/>
      <c r="Y7938" s="80"/>
      <c r="AH7938" s="80"/>
      <c r="AM7938" s="45"/>
      <c r="AN7938" s="45"/>
      <c r="AO7938" s="45"/>
      <c r="AP7938" s="45"/>
      <c r="AQ7938" s="45"/>
      <c r="AR7938" s="45"/>
      <c r="AS7938" s="45"/>
      <c r="AT7938" s="45"/>
      <c r="AY7938" s="45"/>
      <c r="AZ7938" s="45"/>
    </row>
    <row r="7939" spans="6:52" customFormat="1" ht="12.75" x14ac:dyDescent="0.2">
      <c r="F7939" s="80"/>
      <c r="M7939" s="80"/>
      <c r="Y7939" s="80"/>
      <c r="AH7939" s="80"/>
      <c r="AM7939" s="45"/>
      <c r="AN7939" s="45"/>
      <c r="AO7939" s="45"/>
      <c r="AP7939" s="45"/>
      <c r="AQ7939" s="45"/>
      <c r="AR7939" s="45"/>
      <c r="AS7939" s="45"/>
      <c r="AT7939" s="45"/>
      <c r="AY7939" s="45"/>
      <c r="AZ7939" s="45"/>
    </row>
    <row r="7940" spans="6:52" customFormat="1" ht="12.75" x14ac:dyDescent="0.2">
      <c r="F7940" s="80"/>
      <c r="M7940" s="80"/>
      <c r="Y7940" s="80"/>
      <c r="AH7940" s="80"/>
      <c r="AM7940" s="45"/>
      <c r="AN7940" s="45"/>
      <c r="AO7940" s="45"/>
      <c r="AP7940" s="45"/>
      <c r="AQ7940" s="45"/>
      <c r="AR7940" s="45"/>
      <c r="AS7940" s="45"/>
      <c r="AT7940" s="45"/>
      <c r="AY7940" s="45"/>
      <c r="AZ7940" s="45"/>
    </row>
    <row r="7941" spans="6:52" customFormat="1" ht="12.75" x14ac:dyDescent="0.2">
      <c r="F7941" s="80"/>
      <c r="M7941" s="80"/>
      <c r="Y7941" s="80"/>
      <c r="AH7941" s="80"/>
      <c r="AM7941" s="45"/>
      <c r="AN7941" s="45"/>
      <c r="AO7941" s="45"/>
      <c r="AP7941" s="45"/>
      <c r="AQ7941" s="45"/>
      <c r="AR7941" s="45"/>
      <c r="AS7941" s="45"/>
      <c r="AT7941" s="45"/>
      <c r="AY7941" s="45"/>
      <c r="AZ7941" s="45"/>
    </row>
    <row r="7942" spans="6:52" customFormat="1" ht="12.75" x14ac:dyDescent="0.2">
      <c r="F7942" s="80"/>
      <c r="M7942" s="80"/>
      <c r="Y7942" s="80"/>
      <c r="AH7942" s="80"/>
      <c r="AM7942" s="45"/>
      <c r="AN7942" s="45"/>
      <c r="AO7942" s="45"/>
      <c r="AP7942" s="45"/>
      <c r="AQ7942" s="45"/>
      <c r="AR7942" s="45"/>
      <c r="AS7942" s="45"/>
      <c r="AT7942" s="45"/>
      <c r="AY7942" s="45"/>
      <c r="AZ7942" s="45"/>
    </row>
    <row r="7943" spans="6:52" customFormat="1" ht="12.75" x14ac:dyDescent="0.2">
      <c r="F7943" s="80"/>
      <c r="M7943" s="80"/>
      <c r="Y7943" s="80"/>
      <c r="AH7943" s="80"/>
      <c r="AM7943" s="45"/>
      <c r="AN7943" s="45"/>
      <c r="AO7943" s="45"/>
      <c r="AP7943" s="45"/>
      <c r="AQ7943" s="45"/>
      <c r="AR7943" s="45"/>
      <c r="AS7943" s="45"/>
      <c r="AT7943" s="45"/>
      <c r="AY7943" s="45"/>
      <c r="AZ7943" s="45"/>
    </row>
    <row r="7944" spans="6:52" customFormat="1" ht="12.75" x14ac:dyDescent="0.2">
      <c r="F7944" s="80"/>
      <c r="M7944" s="80"/>
      <c r="Y7944" s="80"/>
      <c r="AH7944" s="80"/>
      <c r="AM7944" s="45"/>
      <c r="AN7944" s="45"/>
      <c r="AO7944" s="45"/>
      <c r="AP7944" s="45"/>
      <c r="AQ7944" s="45"/>
      <c r="AR7944" s="45"/>
      <c r="AS7944" s="45"/>
      <c r="AT7944" s="45"/>
      <c r="AY7944" s="45"/>
      <c r="AZ7944" s="45"/>
    </row>
    <row r="7945" spans="6:52" customFormat="1" ht="12.75" x14ac:dyDescent="0.2">
      <c r="F7945" s="80"/>
      <c r="M7945" s="80"/>
      <c r="Y7945" s="80"/>
      <c r="AH7945" s="80"/>
      <c r="AM7945" s="45"/>
      <c r="AN7945" s="45"/>
      <c r="AO7945" s="45"/>
      <c r="AP7945" s="45"/>
      <c r="AQ7945" s="45"/>
      <c r="AR7945" s="45"/>
      <c r="AS7945" s="45"/>
      <c r="AT7945" s="45"/>
      <c r="AY7945" s="45"/>
      <c r="AZ7945" s="45"/>
    </row>
    <row r="7946" spans="6:52" customFormat="1" ht="12.75" x14ac:dyDescent="0.2">
      <c r="F7946" s="80"/>
      <c r="M7946" s="80"/>
      <c r="Y7946" s="80"/>
      <c r="AH7946" s="80"/>
      <c r="AM7946" s="45"/>
      <c r="AN7946" s="45"/>
      <c r="AO7946" s="45"/>
      <c r="AP7946" s="45"/>
      <c r="AQ7946" s="45"/>
      <c r="AR7946" s="45"/>
      <c r="AS7946" s="45"/>
      <c r="AT7946" s="45"/>
      <c r="AY7946" s="45"/>
      <c r="AZ7946" s="45"/>
    </row>
    <row r="7947" spans="6:52" customFormat="1" ht="12.75" x14ac:dyDescent="0.2">
      <c r="F7947" s="80"/>
      <c r="M7947" s="80"/>
      <c r="Y7947" s="80"/>
      <c r="AH7947" s="80"/>
      <c r="AM7947" s="45"/>
      <c r="AN7947" s="45"/>
      <c r="AO7947" s="45"/>
      <c r="AP7947" s="45"/>
      <c r="AQ7947" s="45"/>
      <c r="AR7947" s="45"/>
      <c r="AS7947" s="45"/>
      <c r="AT7947" s="45"/>
      <c r="AY7947" s="45"/>
      <c r="AZ7947" s="45"/>
    </row>
    <row r="7948" spans="6:52" customFormat="1" ht="12.75" x14ac:dyDescent="0.2">
      <c r="F7948" s="80"/>
      <c r="M7948" s="80"/>
      <c r="Y7948" s="80"/>
      <c r="AH7948" s="80"/>
      <c r="AM7948" s="45"/>
      <c r="AN7948" s="45"/>
      <c r="AO7948" s="45"/>
      <c r="AP7948" s="45"/>
      <c r="AQ7948" s="45"/>
      <c r="AR7948" s="45"/>
      <c r="AS7948" s="45"/>
      <c r="AT7948" s="45"/>
      <c r="AY7948" s="45"/>
      <c r="AZ7948" s="45"/>
    </row>
    <row r="7949" spans="6:52" customFormat="1" ht="12.75" x14ac:dyDescent="0.2">
      <c r="F7949" s="80"/>
      <c r="M7949" s="80"/>
      <c r="Y7949" s="80"/>
      <c r="AH7949" s="80"/>
      <c r="AM7949" s="45"/>
      <c r="AN7949" s="45"/>
      <c r="AO7949" s="45"/>
      <c r="AP7949" s="45"/>
      <c r="AQ7949" s="45"/>
      <c r="AR7949" s="45"/>
      <c r="AS7949" s="45"/>
      <c r="AT7949" s="45"/>
      <c r="AY7949" s="45"/>
      <c r="AZ7949" s="45"/>
    </row>
    <row r="7950" spans="6:52" customFormat="1" ht="12.75" x14ac:dyDescent="0.2">
      <c r="F7950" s="80"/>
      <c r="M7950" s="80"/>
      <c r="Y7950" s="80"/>
      <c r="AH7950" s="80"/>
      <c r="AM7950" s="45"/>
      <c r="AN7950" s="45"/>
      <c r="AO7950" s="45"/>
      <c r="AP7950" s="45"/>
      <c r="AQ7950" s="45"/>
      <c r="AR7950" s="45"/>
      <c r="AS7950" s="45"/>
      <c r="AT7950" s="45"/>
      <c r="AY7950" s="45"/>
      <c r="AZ7950" s="45"/>
    </row>
    <row r="7951" spans="6:52" customFormat="1" ht="12.75" x14ac:dyDescent="0.2">
      <c r="F7951" s="80"/>
      <c r="M7951" s="80"/>
      <c r="Y7951" s="80"/>
      <c r="AH7951" s="80"/>
      <c r="AM7951" s="45"/>
      <c r="AN7951" s="45"/>
      <c r="AO7951" s="45"/>
      <c r="AP7951" s="45"/>
      <c r="AQ7951" s="45"/>
      <c r="AR7951" s="45"/>
      <c r="AS7951" s="45"/>
      <c r="AT7951" s="45"/>
      <c r="AY7951" s="45"/>
      <c r="AZ7951" s="45"/>
    </row>
    <row r="7952" spans="6:52" customFormat="1" ht="12.75" x14ac:dyDescent="0.2">
      <c r="F7952" s="80"/>
      <c r="M7952" s="80"/>
      <c r="Y7952" s="80"/>
      <c r="AH7952" s="80"/>
      <c r="AM7952" s="45"/>
      <c r="AN7952" s="45"/>
      <c r="AO7952" s="45"/>
      <c r="AP7952" s="45"/>
      <c r="AQ7952" s="45"/>
      <c r="AR7952" s="45"/>
      <c r="AS7952" s="45"/>
      <c r="AT7952" s="45"/>
      <c r="AY7952" s="45"/>
      <c r="AZ7952" s="45"/>
    </row>
    <row r="7953" spans="6:52" customFormat="1" ht="12.75" x14ac:dyDescent="0.2">
      <c r="F7953" s="80"/>
      <c r="M7953" s="80"/>
      <c r="Y7953" s="80"/>
      <c r="AH7953" s="80"/>
      <c r="AM7953" s="45"/>
      <c r="AN7953" s="45"/>
      <c r="AO7953" s="45"/>
      <c r="AP7953" s="45"/>
      <c r="AQ7953" s="45"/>
      <c r="AR7953" s="45"/>
      <c r="AS7953" s="45"/>
      <c r="AT7953" s="45"/>
      <c r="AY7953" s="45"/>
      <c r="AZ7953" s="45"/>
    </row>
    <row r="7954" spans="6:52" customFormat="1" ht="12.75" x14ac:dyDescent="0.2">
      <c r="F7954" s="80"/>
      <c r="M7954" s="80"/>
      <c r="Y7954" s="80"/>
      <c r="AH7954" s="80"/>
      <c r="AM7954" s="45"/>
      <c r="AN7954" s="45"/>
      <c r="AO7954" s="45"/>
      <c r="AP7954" s="45"/>
      <c r="AQ7954" s="45"/>
      <c r="AR7954" s="45"/>
      <c r="AS7954" s="45"/>
      <c r="AT7954" s="45"/>
      <c r="AY7954" s="45"/>
      <c r="AZ7954" s="45"/>
    </row>
    <row r="7955" spans="6:52" customFormat="1" ht="12.75" x14ac:dyDescent="0.2">
      <c r="F7955" s="80"/>
      <c r="M7955" s="80"/>
      <c r="Y7955" s="80"/>
      <c r="AH7955" s="80"/>
      <c r="AM7955" s="45"/>
      <c r="AN7955" s="45"/>
      <c r="AO7955" s="45"/>
      <c r="AP7955" s="45"/>
      <c r="AQ7955" s="45"/>
      <c r="AR7955" s="45"/>
      <c r="AS7955" s="45"/>
      <c r="AT7955" s="45"/>
      <c r="AY7955" s="45"/>
      <c r="AZ7955" s="45"/>
    </row>
    <row r="7956" spans="6:52" customFormat="1" ht="12.75" x14ac:dyDescent="0.2">
      <c r="F7956" s="80"/>
      <c r="M7956" s="80"/>
      <c r="Y7956" s="80"/>
      <c r="AH7956" s="80"/>
      <c r="AM7956" s="45"/>
      <c r="AN7956" s="45"/>
      <c r="AO7956" s="45"/>
      <c r="AP7956" s="45"/>
      <c r="AQ7956" s="45"/>
      <c r="AR7956" s="45"/>
      <c r="AS7956" s="45"/>
      <c r="AT7956" s="45"/>
      <c r="AY7956" s="45"/>
      <c r="AZ7956" s="45"/>
    </row>
    <row r="7957" spans="6:52" customFormat="1" ht="12.75" x14ac:dyDescent="0.2">
      <c r="F7957" s="80"/>
      <c r="M7957" s="80"/>
      <c r="Y7957" s="80"/>
      <c r="AH7957" s="80"/>
      <c r="AM7957" s="45"/>
      <c r="AN7957" s="45"/>
      <c r="AO7957" s="45"/>
      <c r="AP7957" s="45"/>
      <c r="AQ7957" s="45"/>
      <c r="AR7957" s="45"/>
      <c r="AS7957" s="45"/>
      <c r="AT7957" s="45"/>
      <c r="AY7957" s="45"/>
      <c r="AZ7957" s="45"/>
    </row>
    <row r="7958" spans="6:52" customFormat="1" ht="12.75" x14ac:dyDescent="0.2">
      <c r="F7958" s="80"/>
      <c r="M7958" s="80"/>
      <c r="Y7958" s="80"/>
      <c r="AH7958" s="80"/>
      <c r="AM7958" s="45"/>
      <c r="AN7958" s="45"/>
      <c r="AO7958" s="45"/>
      <c r="AP7958" s="45"/>
      <c r="AQ7958" s="45"/>
      <c r="AR7958" s="45"/>
      <c r="AS7958" s="45"/>
      <c r="AT7958" s="45"/>
      <c r="AY7958" s="45"/>
      <c r="AZ7958" s="45"/>
    </row>
    <row r="7959" spans="6:52" customFormat="1" ht="12.75" x14ac:dyDescent="0.2">
      <c r="F7959" s="80"/>
      <c r="M7959" s="80"/>
      <c r="Y7959" s="80"/>
      <c r="AH7959" s="80"/>
      <c r="AM7959" s="45"/>
      <c r="AN7959" s="45"/>
      <c r="AO7959" s="45"/>
      <c r="AP7959" s="45"/>
      <c r="AQ7959" s="45"/>
      <c r="AR7959" s="45"/>
      <c r="AS7959" s="45"/>
      <c r="AT7959" s="45"/>
      <c r="AY7959" s="45"/>
      <c r="AZ7959" s="45"/>
    </row>
    <row r="7960" spans="6:52" customFormat="1" ht="12.75" x14ac:dyDescent="0.2">
      <c r="F7960" s="80"/>
      <c r="M7960" s="80"/>
      <c r="Y7960" s="80"/>
      <c r="AH7960" s="80"/>
      <c r="AM7960" s="45"/>
      <c r="AN7960" s="45"/>
      <c r="AO7960" s="45"/>
      <c r="AP7960" s="45"/>
      <c r="AQ7960" s="45"/>
      <c r="AR7960" s="45"/>
      <c r="AS7960" s="45"/>
      <c r="AT7960" s="45"/>
      <c r="AY7960" s="45"/>
      <c r="AZ7960" s="45"/>
    </row>
    <row r="7961" spans="6:52" customFormat="1" ht="12.75" x14ac:dyDescent="0.2">
      <c r="F7961" s="80"/>
      <c r="M7961" s="80"/>
      <c r="Y7961" s="80"/>
      <c r="AH7961" s="80"/>
      <c r="AM7961" s="45"/>
      <c r="AN7961" s="45"/>
      <c r="AO7961" s="45"/>
      <c r="AP7961" s="45"/>
      <c r="AQ7961" s="45"/>
      <c r="AR7961" s="45"/>
      <c r="AS7961" s="45"/>
      <c r="AT7961" s="45"/>
      <c r="AY7961" s="45"/>
      <c r="AZ7961" s="45"/>
    </row>
    <row r="7962" spans="6:52" customFormat="1" ht="12.75" x14ac:dyDescent="0.2">
      <c r="F7962" s="80"/>
      <c r="M7962" s="80"/>
      <c r="Y7962" s="80"/>
      <c r="AH7962" s="80"/>
      <c r="AM7962" s="45"/>
      <c r="AN7962" s="45"/>
      <c r="AO7962" s="45"/>
      <c r="AP7962" s="45"/>
      <c r="AQ7962" s="45"/>
      <c r="AR7962" s="45"/>
      <c r="AS7962" s="45"/>
      <c r="AT7962" s="45"/>
      <c r="AY7962" s="45"/>
      <c r="AZ7962" s="45"/>
    </row>
    <row r="7963" spans="6:52" customFormat="1" ht="12.75" x14ac:dyDescent="0.2">
      <c r="F7963" s="80"/>
      <c r="M7963" s="80"/>
      <c r="Y7963" s="80"/>
      <c r="AH7963" s="80"/>
      <c r="AM7963" s="45"/>
      <c r="AN7963" s="45"/>
      <c r="AO7963" s="45"/>
      <c r="AP7963" s="45"/>
      <c r="AQ7963" s="45"/>
      <c r="AR7963" s="45"/>
      <c r="AS7963" s="45"/>
      <c r="AT7963" s="45"/>
      <c r="AY7963" s="45"/>
      <c r="AZ7963" s="45"/>
    </row>
    <row r="7964" spans="6:52" customFormat="1" ht="12.75" x14ac:dyDescent="0.2">
      <c r="F7964" s="80"/>
      <c r="M7964" s="80"/>
      <c r="Y7964" s="80"/>
      <c r="AH7964" s="80"/>
      <c r="AM7964" s="45"/>
      <c r="AN7964" s="45"/>
      <c r="AO7964" s="45"/>
      <c r="AP7964" s="45"/>
      <c r="AQ7964" s="45"/>
      <c r="AR7964" s="45"/>
      <c r="AS7964" s="45"/>
      <c r="AT7964" s="45"/>
      <c r="AY7964" s="45"/>
      <c r="AZ7964" s="45"/>
    </row>
    <row r="7965" spans="6:52" customFormat="1" ht="12.75" x14ac:dyDescent="0.2">
      <c r="F7965" s="80"/>
      <c r="M7965" s="80"/>
      <c r="Y7965" s="80"/>
      <c r="AH7965" s="80"/>
      <c r="AM7965" s="45"/>
      <c r="AN7965" s="45"/>
      <c r="AO7965" s="45"/>
      <c r="AP7965" s="45"/>
      <c r="AQ7965" s="45"/>
      <c r="AR7965" s="45"/>
      <c r="AS7965" s="45"/>
      <c r="AT7965" s="45"/>
      <c r="AY7965" s="45"/>
      <c r="AZ7965" s="45"/>
    </row>
    <row r="7966" spans="6:52" customFormat="1" ht="12.75" x14ac:dyDescent="0.2">
      <c r="F7966" s="80"/>
      <c r="M7966" s="80"/>
      <c r="Y7966" s="80"/>
      <c r="AH7966" s="80"/>
      <c r="AM7966" s="45"/>
      <c r="AN7966" s="45"/>
      <c r="AO7966" s="45"/>
      <c r="AP7966" s="45"/>
      <c r="AQ7966" s="45"/>
      <c r="AR7966" s="45"/>
      <c r="AS7966" s="45"/>
      <c r="AT7966" s="45"/>
      <c r="AY7966" s="45"/>
      <c r="AZ7966" s="45"/>
    </row>
    <row r="7967" spans="6:52" customFormat="1" ht="12.75" x14ac:dyDescent="0.2">
      <c r="F7967" s="80"/>
      <c r="M7967" s="80"/>
      <c r="Y7967" s="80"/>
      <c r="AH7967" s="80"/>
      <c r="AM7967" s="45"/>
      <c r="AN7967" s="45"/>
      <c r="AO7967" s="45"/>
      <c r="AP7967" s="45"/>
      <c r="AQ7967" s="45"/>
      <c r="AR7967" s="45"/>
      <c r="AS7967" s="45"/>
      <c r="AT7967" s="45"/>
      <c r="AY7967" s="45"/>
      <c r="AZ7967" s="45"/>
    </row>
    <row r="7968" spans="6:52" customFormat="1" ht="12.75" x14ac:dyDescent="0.2">
      <c r="F7968" s="80"/>
      <c r="M7968" s="80"/>
      <c r="Y7968" s="80"/>
      <c r="AH7968" s="80"/>
      <c r="AM7968" s="45"/>
      <c r="AN7968" s="45"/>
      <c r="AO7968" s="45"/>
      <c r="AP7968" s="45"/>
      <c r="AQ7968" s="45"/>
      <c r="AR7968" s="45"/>
      <c r="AS7968" s="45"/>
      <c r="AT7968" s="45"/>
      <c r="AY7968" s="45"/>
      <c r="AZ7968" s="45"/>
    </row>
    <row r="7969" spans="6:52" customFormat="1" ht="12.75" x14ac:dyDescent="0.2">
      <c r="F7969" s="80"/>
      <c r="M7969" s="80"/>
      <c r="Y7969" s="80"/>
      <c r="AH7969" s="80"/>
      <c r="AM7969" s="45"/>
      <c r="AN7969" s="45"/>
      <c r="AO7969" s="45"/>
      <c r="AP7969" s="45"/>
      <c r="AQ7969" s="45"/>
      <c r="AR7969" s="45"/>
      <c r="AS7969" s="45"/>
      <c r="AT7969" s="45"/>
      <c r="AY7969" s="45"/>
      <c r="AZ7969" s="45"/>
    </row>
    <row r="7970" spans="6:52" customFormat="1" ht="12.75" x14ac:dyDescent="0.2">
      <c r="F7970" s="80"/>
      <c r="M7970" s="80"/>
      <c r="Y7970" s="80"/>
      <c r="AH7970" s="80"/>
      <c r="AM7970" s="45"/>
      <c r="AN7970" s="45"/>
      <c r="AO7970" s="45"/>
      <c r="AP7970" s="45"/>
      <c r="AQ7970" s="45"/>
      <c r="AR7970" s="45"/>
      <c r="AS7970" s="45"/>
      <c r="AT7970" s="45"/>
      <c r="AY7970" s="45"/>
      <c r="AZ7970" s="45"/>
    </row>
    <row r="7971" spans="6:52" customFormat="1" ht="12.75" x14ac:dyDescent="0.2">
      <c r="F7971" s="80"/>
      <c r="M7971" s="80"/>
      <c r="Y7971" s="80"/>
      <c r="AH7971" s="80"/>
      <c r="AM7971" s="45"/>
      <c r="AN7971" s="45"/>
      <c r="AO7971" s="45"/>
      <c r="AP7971" s="45"/>
      <c r="AQ7971" s="45"/>
      <c r="AR7971" s="45"/>
      <c r="AS7971" s="45"/>
      <c r="AT7971" s="45"/>
      <c r="AY7971" s="45"/>
      <c r="AZ7971" s="45"/>
    </row>
    <row r="7972" spans="6:52" customFormat="1" ht="12.75" x14ac:dyDescent="0.2">
      <c r="F7972" s="80"/>
      <c r="M7972" s="80"/>
      <c r="Y7972" s="80"/>
      <c r="AH7972" s="80"/>
      <c r="AM7972" s="45"/>
      <c r="AN7972" s="45"/>
      <c r="AO7972" s="45"/>
      <c r="AP7972" s="45"/>
      <c r="AQ7972" s="45"/>
      <c r="AR7972" s="45"/>
      <c r="AS7972" s="45"/>
      <c r="AT7972" s="45"/>
      <c r="AY7972" s="45"/>
      <c r="AZ7972" s="45"/>
    </row>
    <row r="7973" spans="6:52" customFormat="1" ht="12.75" x14ac:dyDescent="0.2">
      <c r="F7973" s="80"/>
      <c r="M7973" s="80"/>
      <c r="Y7973" s="80"/>
      <c r="AH7973" s="80"/>
      <c r="AM7973" s="45"/>
      <c r="AN7973" s="45"/>
      <c r="AO7973" s="45"/>
      <c r="AP7973" s="45"/>
      <c r="AQ7973" s="45"/>
      <c r="AR7973" s="45"/>
      <c r="AS7973" s="45"/>
      <c r="AT7973" s="45"/>
      <c r="AY7973" s="45"/>
      <c r="AZ7973" s="45"/>
    </row>
    <row r="7974" spans="6:52" customFormat="1" ht="12.75" x14ac:dyDescent="0.2">
      <c r="F7974" s="80"/>
      <c r="M7974" s="80"/>
      <c r="Y7974" s="80"/>
      <c r="AH7974" s="80"/>
      <c r="AM7974" s="45"/>
      <c r="AN7974" s="45"/>
      <c r="AO7974" s="45"/>
      <c r="AP7974" s="45"/>
      <c r="AQ7974" s="45"/>
      <c r="AR7974" s="45"/>
      <c r="AS7974" s="45"/>
      <c r="AT7974" s="45"/>
      <c r="AY7974" s="45"/>
      <c r="AZ7974" s="45"/>
    </row>
    <row r="7975" spans="6:52" customFormat="1" ht="12.75" x14ac:dyDescent="0.2">
      <c r="F7975" s="80"/>
      <c r="M7975" s="80"/>
      <c r="Y7975" s="80"/>
      <c r="AH7975" s="80"/>
      <c r="AM7975" s="45"/>
      <c r="AN7975" s="45"/>
      <c r="AO7975" s="45"/>
      <c r="AP7975" s="45"/>
      <c r="AQ7975" s="45"/>
      <c r="AR7975" s="45"/>
      <c r="AS7975" s="45"/>
      <c r="AT7975" s="45"/>
      <c r="AY7975" s="45"/>
      <c r="AZ7975" s="45"/>
    </row>
    <row r="7976" spans="6:52" customFormat="1" ht="12.75" x14ac:dyDescent="0.2">
      <c r="F7976" s="80"/>
      <c r="M7976" s="80"/>
      <c r="Y7976" s="80"/>
      <c r="AH7976" s="80"/>
      <c r="AM7976" s="45"/>
      <c r="AN7976" s="45"/>
      <c r="AO7976" s="45"/>
      <c r="AP7976" s="45"/>
      <c r="AQ7976" s="45"/>
      <c r="AR7976" s="45"/>
      <c r="AS7976" s="45"/>
      <c r="AT7976" s="45"/>
      <c r="AY7976" s="45"/>
      <c r="AZ7976" s="45"/>
    </row>
    <row r="7977" spans="6:52" customFormat="1" ht="12.75" x14ac:dyDescent="0.2">
      <c r="F7977" s="80"/>
      <c r="M7977" s="80"/>
      <c r="Y7977" s="80"/>
      <c r="AH7977" s="80"/>
      <c r="AM7977" s="45"/>
      <c r="AN7977" s="45"/>
      <c r="AO7977" s="45"/>
      <c r="AP7977" s="45"/>
      <c r="AQ7977" s="45"/>
      <c r="AR7977" s="45"/>
      <c r="AS7977" s="45"/>
      <c r="AT7977" s="45"/>
      <c r="AY7977" s="45"/>
      <c r="AZ7977" s="45"/>
    </row>
    <row r="7978" spans="6:52" customFormat="1" ht="12.75" x14ac:dyDescent="0.2">
      <c r="F7978" s="80"/>
      <c r="M7978" s="80"/>
      <c r="Y7978" s="80"/>
      <c r="AH7978" s="80"/>
      <c r="AM7978" s="45"/>
      <c r="AN7978" s="45"/>
      <c r="AO7978" s="45"/>
      <c r="AP7978" s="45"/>
      <c r="AQ7978" s="45"/>
      <c r="AR7978" s="45"/>
      <c r="AS7978" s="45"/>
      <c r="AT7978" s="45"/>
      <c r="AY7978" s="45"/>
      <c r="AZ7978" s="45"/>
    </row>
    <row r="7979" spans="6:52" customFormat="1" ht="12.75" x14ac:dyDescent="0.2">
      <c r="F7979" s="80"/>
      <c r="M7979" s="80"/>
      <c r="Y7979" s="80"/>
      <c r="AH7979" s="80"/>
      <c r="AM7979" s="45"/>
      <c r="AN7979" s="45"/>
      <c r="AO7979" s="45"/>
      <c r="AP7979" s="45"/>
      <c r="AQ7979" s="45"/>
      <c r="AR7979" s="45"/>
      <c r="AS7979" s="45"/>
      <c r="AT7979" s="45"/>
      <c r="AY7979" s="45"/>
      <c r="AZ7979" s="45"/>
    </row>
    <row r="7980" spans="6:52" customFormat="1" ht="12.75" x14ac:dyDescent="0.2">
      <c r="F7980" s="80"/>
      <c r="M7980" s="80"/>
      <c r="Y7980" s="80"/>
      <c r="AH7980" s="80"/>
      <c r="AM7980" s="45"/>
      <c r="AN7980" s="45"/>
      <c r="AO7980" s="45"/>
      <c r="AP7980" s="45"/>
      <c r="AQ7980" s="45"/>
      <c r="AR7980" s="45"/>
      <c r="AS7980" s="45"/>
      <c r="AT7980" s="45"/>
      <c r="AY7980" s="45"/>
      <c r="AZ7980" s="45"/>
    </row>
    <row r="7981" spans="6:52" customFormat="1" ht="12.75" x14ac:dyDescent="0.2">
      <c r="F7981" s="80"/>
      <c r="M7981" s="80"/>
      <c r="Y7981" s="80"/>
      <c r="AH7981" s="80"/>
      <c r="AM7981" s="45"/>
      <c r="AN7981" s="45"/>
      <c r="AO7981" s="45"/>
      <c r="AP7981" s="45"/>
      <c r="AQ7981" s="45"/>
      <c r="AR7981" s="45"/>
      <c r="AS7981" s="45"/>
      <c r="AT7981" s="45"/>
      <c r="AY7981" s="45"/>
      <c r="AZ7981" s="45"/>
    </row>
    <row r="7982" spans="6:52" customFormat="1" ht="12.75" x14ac:dyDescent="0.2">
      <c r="F7982" s="80"/>
      <c r="M7982" s="80"/>
      <c r="Y7982" s="80"/>
      <c r="AH7982" s="80"/>
      <c r="AM7982" s="45"/>
      <c r="AN7982" s="45"/>
      <c r="AO7982" s="45"/>
      <c r="AP7982" s="45"/>
      <c r="AQ7982" s="45"/>
      <c r="AR7982" s="45"/>
      <c r="AS7982" s="45"/>
      <c r="AT7982" s="45"/>
      <c r="AY7982" s="45"/>
      <c r="AZ7982" s="45"/>
    </row>
    <row r="7983" spans="6:52" customFormat="1" ht="12.75" x14ac:dyDescent="0.2">
      <c r="F7983" s="80"/>
      <c r="M7983" s="80"/>
      <c r="Y7983" s="80"/>
      <c r="AH7983" s="80"/>
      <c r="AM7983" s="45"/>
      <c r="AN7983" s="45"/>
      <c r="AO7983" s="45"/>
      <c r="AP7983" s="45"/>
      <c r="AQ7983" s="45"/>
      <c r="AR7983" s="45"/>
      <c r="AS7983" s="45"/>
      <c r="AT7983" s="45"/>
      <c r="AY7983" s="45"/>
      <c r="AZ7983" s="45"/>
    </row>
    <row r="7984" spans="6:52" customFormat="1" ht="12.75" x14ac:dyDescent="0.2">
      <c r="F7984" s="80"/>
      <c r="M7984" s="80"/>
      <c r="Y7984" s="80"/>
      <c r="AH7984" s="80"/>
      <c r="AM7984" s="45"/>
      <c r="AN7984" s="45"/>
      <c r="AO7984" s="45"/>
      <c r="AP7984" s="45"/>
      <c r="AQ7984" s="45"/>
      <c r="AR7984" s="45"/>
      <c r="AS7984" s="45"/>
      <c r="AT7984" s="45"/>
      <c r="AY7984" s="45"/>
      <c r="AZ7984" s="45"/>
    </row>
    <row r="7985" spans="6:52" customFormat="1" ht="12.75" x14ac:dyDescent="0.2">
      <c r="F7985" s="80"/>
      <c r="M7985" s="80"/>
      <c r="Y7985" s="80"/>
      <c r="AH7985" s="80"/>
      <c r="AM7985" s="45"/>
      <c r="AN7985" s="45"/>
      <c r="AO7985" s="45"/>
      <c r="AP7985" s="45"/>
      <c r="AQ7985" s="45"/>
      <c r="AR7985" s="45"/>
      <c r="AS7985" s="45"/>
      <c r="AT7985" s="45"/>
      <c r="AY7985" s="45"/>
      <c r="AZ7985" s="45"/>
    </row>
    <row r="7986" spans="6:52" customFormat="1" ht="12.75" x14ac:dyDescent="0.2">
      <c r="F7986" s="80"/>
      <c r="M7986" s="80"/>
      <c r="Y7986" s="80"/>
      <c r="AH7986" s="80"/>
      <c r="AM7986" s="45"/>
      <c r="AN7986" s="45"/>
      <c r="AO7986" s="45"/>
      <c r="AP7986" s="45"/>
      <c r="AQ7986" s="45"/>
      <c r="AR7986" s="45"/>
      <c r="AS7986" s="45"/>
      <c r="AT7986" s="45"/>
      <c r="AY7986" s="45"/>
      <c r="AZ7986" s="45"/>
    </row>
    <row r="7987" spans="6:52" customFormat="1" ht="12.75" x14ac:dyDescent="0.2">
      <c r="F7987" s="80"/>
      <c r="M7987" s="80"/>
      <c r="Y7987" s="80"/>
      <c r="AH7987" s="80"/>
      <c r="AM7987" s="45"/>
      <c r="AN7987" s="45"/>
      <c r="AO7987" s="45"/>
      <c r="AP7987" s="45"/>
      <c r="AQ7987" s="45"/>
      <c r="AR7987" s="45"/>
      <c r="AS7987" s="45"/>
      <c r="AT7987" s="45"/>
      <c r="AY7987" s="45"/>
      <c r="AZ7987" s="45"/>
    </row>
    <row r="7988" spans="6:52" customFormat="1" ht="12.75" x14ac:dyDescent="0.2">
      <c r="F7988" s="80"/>
      <c r="M7988" s="80"/>
      <c r="Y7988" s="80"/>
      <c r="AH7988" s="80"/>
      <c r="AM7988" s="45"/>
      <c r="AN7988" s="45"/>
      <c r="AO7988" s="45"/>
      <c r="AP7988" s="45"/>
      <c r="AQ7988" s="45"/>
      <c r="AR7988" s="45"/>
      <c r="AS7988" s="45"/>
      <c r="AT7988" s="45"/>
      <c r="AY7988" s="45"/>
      <c r="AZ7988" s="45"/>
    </row>
    <row r="7989" spans="6:52" customFormat="1" ht="12.75" x14ac:dyDescent="0.2">
      <c r="F7989" s="80"/>
      <c r="M7989" s="80"/>
      <c r="Y7989" s="80"/>
      <c r="AH7989" s="80"/>
      <c r="AM7989" s="45"/>
      <c r="AN7989" s="45"/>
      <c r="AO7989" s="45"/>
      <c r="AP7989" s="45"/>
      <c r="AQ7989" s="45"/>
      <c r="AR7989" s="45"/>
      <c r="AS7989" s="45"/>
      <c r="AT7989" s="45"/>
      <c r="AY7989" s="45"/>
      <c r="AZ7989" s="45"/>
    </row>
    <row r="7990" spans="6:52" customFormat="1" ht="12.75" x14ac:dyDescent="0.2">
      <c r="F7990" s="80"/>
      <c r="M7990" s="80"/>
      <c r="Y7990" s="80"/>
      <c r="AH7990" s="80"/>
      <c r="AM7990" s="45"/>
      <c r="AN7990" s="45"/>
      <c r="AO7990" s="45"/>
      <c r="AP7990" s="45"/>
      <c r="AQ7990" s="45"/>
      <c r="AR7990" s="45"/>
      <c r="AS7990" s="45"/>
      <c r="AT7990" s="45"/>
      <c r="AY7990" s="45"/>
      <c r="AZ7990" s="45"/>
    </row>
    <row r="7991" spans="6:52" customFormat="1" ht="12.75" x14ac:dyDescent="0.2">
      <c r="F7991" s="80"/>
      <c r="M7991" s="80"/>
      <c r="Y7991" s="80"/>
      <c r="AH7991" s="80"/>
      <c r="AM7991" s="45"/>
      <c r="AN7991" s="45"/>
      <c r="AO7991" s="45"/>
      <c r="AP7991" s="45"/>
      <c r="AQ7991" s="45"/>
      <c r="AR7991" s="45"/>
      <c r="AS7991" s="45"/>
      <c r="AT7991" s="45"/>
      <c r="AY7991" s="45"/>
      <c r="AZ7991" s="45"/>
    </row>
    <row r="7992" spans="6:52" customFormat="1" ht="12.75" x14ac:dyDescent="0.2">
      <c r="F7992" s="80"/>
      <c r="M7992" s="80"/>
      <c r="Y7992" s="80"/>
      <c r="AH7992" s="80"/>
      <c r="AM7992" s="45"/>
      <c r="AN7992" s="45"/>
      <c r="AO7992" s="45"/>
      <c r="AP7992" s="45"/>
      <c r="AQ7992" s="45"/>
      <c r="AR7992" s="45"/>
      <c r="AS7992" s="45"/>
      <c r="AT7992" s="45"/>
      <c r="AY7992" s="45"/>
      <c r="AZ7992" s="45"/>
    </row>
    <row r="7993" spans="6:52" customFormat="1" ht="12.75" x14ac:dyDescent="0.2">
      <c r="F7993" s="80"/>
      <c r="M7993" s="80"/>
      <c r="Y7993" s="80"/>
      <c r="AH7993" s="80"/>
      <c r="AM7993" s="45"/>
      <c r="AN7993" s="45"/>
      <c r="AO7993" s="45"/>
      <c r="AP7993" s="45"/>
      <c r="AQ7993" s="45"/>
      <c r="AR7993" s="45"/>
      <c r="AS7993" s="45"/>
      <c r="AT7993" s="45"/>
      <c r="AY7993" s="45"/>
      <c r="AZ7993" s="45"/>
    </row>
    <row r="7994" spans="6:52" customFormat="1" ht="12.75" x14ac:dyDescent="0.2">
      <c r="F7994" s="80"/>
      <c r="M7994" s="80"/>
      <c r="Y7994" s="80"/>
      <c r="AH7994" s="80"/>
      <c r="AM7994" s="45"/>
      <c r="AN7994" s="45"/>
      <c r="AO7994" s="45"/>
      <c r="AP7994" s="45"/>
      <c r="AQ7994" s="45"/>
      <c r="AR7994" s="45"/>
      <c r="AS7994" s="45"/>
      <c r="AT7994" s="45"/>
      <c r="AY7994" s="45"/>
      <c r="AZ7994" s="45"/>
    </row>
    <row r="7995" spans="6:52" customFormat="1" ht="12.75" x14ac:dyDescent="0.2">
      <c r="F7995" s="80"/>
      <c r="M7995" s="80"/>
      <c r="Y7995" s="80"/>
      <c r="AH7995" s="80"/>
      <c r="AM7995" s="45"/>
      <c r="AN7995" s="45"/>
      <c r="AO7995" s="45"/>
      <c r="AP7995" s="45"/>
      <c r="AQ7995" s="45"/>
      <c r="AR7995" s="45"/>
      <c r="AS7995" s="45"/>
      <c r="AT7995" s="45"/>
      <c r="AY7995" s="45"/>
      <c r="AZ7995" s="45"/>
    </row>
    <row r="7996" spans="6:52" customFormat="1" ht="12.75" x14ac:dyDescent="0.2">
      <c r="F7996" s="80"/>
      <c r="M7996" s="80"/>
      <c r="Y7996" s="80"/>
      <c r="AH7996" s="80"/>
      <c r="AM7996" s="45"/>
      <c r="AN7996" s="45"/>
      <c r="AO7996" s="45"/>
      <c r="AP7996" s="45"/>
      <c r="AQ7996" s="45"/>
      <c r="AR7996" s="45"/>
      <c r="AS7996" s="45"/>
      <c r="AT7996" s="45"/>
      <c r="AY7996" s="45"/>
      <c r="AZ7996" s="45"/>
    </row>
    <row r="7997" spans="6:52" customFormat="1" ht="12.75" x14ac:dyDescent="0.2">
      <c r="F7997" s="80"/>
      <c r="M7997" s="80"/>
      <c r="Y7997" s="80"/>
      <c r="AH7997" s="80"/>
      <c r="AM7997" s="45"/>
      <c r="AN7997" s="45"/>
      <c r="AO7997" s="45"/>
      <c r="AP7997" s="45"/>
      <c r="AQ7997" s="45"/>
      <c r="AR7997" s="45"/>
      <c r="AS7997" s="45"/>
      <c r="AT7997" s="45"/>
      <c r="AY7997" s="45"/>
      <c r="AZ7997" s="45"/>
    </row>
    <row r="7998" spans="6:52" customFormat="1" ht="12.75" x14ac:dyDescent="0.2">
      <c r="F7998" s="80"/>
      <c r="M7998" s="80"/>
      <c r="Y7998" s="80"/>
      <c r="AH7998" s="80"/>
      <c r="AM7998" s="45"/>
      <c r="AN7998" s="45"/>
      <c r="AO7998" s="45"/>
      <c r="AP7998" s="45"/>
      <c r="AQ7998" s="45"/>
      <c r="AR7998" s="45"/>
      <c r="AS7998" s="45"/>
      <c r="AT7998" s="45"/>
      <c r="AY7998" s="45"/>
      <c r="AZ7998" s="45"/>
    </row>
    <row r="7999" spans="6:52" customFormat="1" ht="12.75" x14ac:dyDescent="0.2">
      <c r="F7999" s="80"/>
      <c r="M7999" s="80"/>
      <c r="Y7999" s="80"/>
      <c r="AH7999" s="80"/>
      <c r="AM7999" s="45"/>
      <c r="AN7999" s="45"/>
      <c r="AO7999" s="45"/>
      <c r="AP7999" s="45"/>
      <c r="AQ7999" s="45"/>
      <c r="AR7999" s="45"/>
      <c r="AS7999" s="45"/>
      <c r="AT7999" s="45"/>
      <c r="AY7999" s="45"/>
      <c r="AZ7999" s="45"/>
    </row>
    <row r="8000" spans="6:52" customFormat="1" ht="12.75" x14ac:dyDescent="0.2">
      <c r="F8000" s="80"/>
      <c r="M8000" s="80"/>
      <c r="Y8000" s="80"/>
      <c r="AH8000" s="80"/>
      <c r="AM8000" s="45"/>
      <c r="AN8000" s="45"/>
      <c r="AO8000" s="45"/>
      <c r="AP8000" s="45"/>
      <c r="AQ8000" s="45"/>
      <c r="AR8000" s="45"/>
      <c r="AS8000" s="45"/>
      <c r="AT8000" s="45"/>
      <c r="AY8000" s="45"/>
      <c r="AZ8000" s="45"/>
    </row>
    <row r="8001" spans="6:52" customFormat="1" ht="12.75" x14ac:dyDescent="0.2">
      <c r="F8001" s="80"/>
      <c r="M8001" s="80"/>
      <c r="Y8001" s="80"/>
      <c r="AH8001" s="80"/>
      <c r="AM8001" s="45"/>
      <c r="AN8001" s="45"/>
      <c r="AO8001" s="45"/>
      <c r="AP8001" s="45"/>
      <c r="AQ8001" s="45"/>
      <c r="AR8001" s="45"/>
      <c r="AS8001" s="45"/>
      <c r="AT8001" s="45"/>
      <c r="AY8001" s="45"/>
      <c r="AZ8001" s="45"/>
    </row>
    <row r="8002" spans="6:52" customFormat="1" ht="12.75" x14ac:dyDescent="0.2">
      <c r="F8002" s="80"/>
      <c r="M8002" s="80"/>
      <c r="Y8002" s="80"/>
      <c r="AH8002" s="80"/>
      <c r="AM8002" s="45"/>
      <c r="AN8002" s="45"/>
      <c r="AO8002" s="45"/>
      <c r="AP8002" s="45"/>
      <c r="AQ8002" s="45"/>
      <c r="AR8002" s="45"/>
      <c r="AS8002" s="45"/>
      <c r="AT8002" s="45"/>
      <c r="AY8002" s="45"/>
      <c r="AZ8002" s="45"/>
    </row>
    <row r="8003" spans="6:52" customFormat="1" ht="12.75" x14ac:dyDescent="0.2">
      <c r="F8003" s="80"/>
      <c r="M8003" s="80"/>
      <c r="Y8003" s="80"/>
      <c r="AH8003" s="80"/>
      <c r="AM8003" s="45"/>
      <c r="AN8003" s="45"/>
      <c r="AO8003" s="45"/>
      <c r="AP8003" s="45"/>
      <c r="AQ8003" s="45"/>
      <c r="AR8003" s="45"/>
      <c r="AS8003" s="45"/>
      <c r="AT8003" s="45"/>
      <c r="AY8003" s="45"/>
      <c r="AZ8003" s="45"/>
    </row>
    <row r="8004" spans="6:52" customFormat="1" ht="12.75" x14ac:dyDescent="0.2">
      <c r="F8004" s="80"/>
      <c r="M8004" s="80"/>
      <c r="Y8004" s="80"/>
      <c r="AH8004" s="80"/>
      <c r="AM8004" s="45"/>
      <c r="AN8004" s="45"/>
      <c r="AO8004" s="45"/>
      <c r="AP8004" s="45"/>
      <c r="AQ8004" s="45"/>
      <c r="AR8004" s="45"/>
      <c r="AS8004" s="45"/>
      <c r="AT8004" s="45"/>
      <c r="AY8004" s="45"/>
      <c r="AZ8004" s="45"/>
    </row>
    <row r="8005" spans="6:52" customFormat="1" ht="12.75" x14ac:dyDescent="0.2">
      <c r="F8005" s="80"/>
      <c r="M8005" s="80"/>
      <c r="Y8005" s="80"/>
      <c r="AH8005" s="80"/>
      <c r="AM8005" s="45"/>
      <c r="AN8005" s="45"/>
      <c r="AO8005" s="45"/>
      <c r="AP8005" s="45"/>
      <c r="AQ8005" s="45"/>
      <c r="AR8005" s="45"/>
      <c r="AS8005" s="45"/>
      <c r="AT8005" s="45"/>
      <c r="AY8005" s="45"/>
      <c r="AZ8005" s="45"/>
    </row>
    <row r="8006" spans="6:52" customFormat="1" ht="12.75" x14ac:dyDescent="0.2">
      <c r="F8006" s="80"/>
      <c r="M8006" s="80"/>
      <c r="Y8006" s="80"/>
      <c r="AH8006" s="80"/>
      <c r="AM8006" s="45"/>
      <c r="AN8006" s="45"/>
      <c r="AO8006" s="45"/>
      <c r="AP8006" s="45"/>
      <c r="AQ8006" s="45"/>
      <c r="AR8006" s="45"/>
      <c r="AS8006" s="45"/>
      <c r="AT8006" s="45"/>
      <c r="AY8006" s="45"/>
      <c r="AZ8006" s="45"/>
    </row>
    <row r="8007" spans="6:52" customFormat="1" ht="12.75" x14ac:dyDescent="0.2">
      <c r="F8007" s="80"/>
      <c r="M8007" s="80"/>
      <c r="Y8007" s="80"/>
      <c r="AH8007" s="80"/>
      <c r="AM8007" s="45"/>
      <c r="AN8007" s="45"/>
      <c r="AO8007" s="45"/>
      <c r="AP8007" s="45"/>
      <c r="AQ8007" s="45"/>
      <c r="AR8007" s="45"/>
      <c r="AS8007" s="45"/>
      <c r="AT8007" s="45"/>
      <c r="AY8007" s="45"/>
      <c r="AZ8007" s="45"/>
    </row>
    <row r="8008" spans="6:52" customFormat="1" ht="12.75" x14ac:dyDescent="0.2">
      <c r="F8008" s="80"/>
      <c r="M8008" s="80"/>
      <c r="Y8008" s="80"/>
      <c r="AH8008" s="80"/>
      <c r="AM8008" s="45"/>
      <c r="AN8008" s="45"/>
      <c r="AO8008" s="45"/>
      <c r="AP8008" s="45"/>
      <c r="AQ8008" s="45"/>
      <c r="AR8008" s="45"/>
      <c r="AS8008" s="45"/>
      <c r="AT8008" s="45"/>
      <c r="AY8008" s="45"/>
      <c r="AZ8008" s="45"/>
    </row>
    <row r="8009" spans="6:52" customFormat="1" ht="12.75" x14ac:dyDescent="0.2">
      <c r="F8009" s="80"/>
      <c r="M8009" s="80"/>
      <c r="Y8009" s="80"/>
      <c r="AH8009" s="80"/>
      <c r="AM8009" s="45"/>
      <c r="AN8009" s="45"/>
      <c r="AO8009" s="45"/>
      <c r="AP8009" s="45"/>
      <c r="AQ8009" s="45"/>
      <c r="AR8009" s="45"/>
      <c r="AS8009" s="45"/>
      <c r="AT8009" s="45"/>
      <c r="AY8009" s="45"/>
      <c r="AZ8009" s="45"/>
    </row>
    <row r="8010" spans="6:52" customFormat="1" ht="12.75" x14ac:dyDescent="0.2">
      <c r="F8010" s="80"/>
      <c r="M8010" s="80"/>
      <c r="Y8010" s="80"/>
      <c r="AH8010" s="80"/>
      <c r="AM8010" s="45"/>
      <c r="AN8010" s="45"/>
      <c r="AO8010" s="45"/>
      <c r="AP8010" s="45"/>
      <c r="AQ8010" s="45"/>
      <c r="AR8010" s="45"/>
      <c r="AS8010" s="45"/>
      <c r="AT8010" s="45"/>
      <c r="AY8010" s="45"/>
      <c r="AZ8010" s="45"/>
    </row>
    <row r="8011" spans="6:52" customFormat="1" ht="12.75" x14ac:dyDescent="0.2">
      <c r="F8011" s="80"/>
      <c r="M8011" s="80"/>
      <c r="Y8011" s="80"/>
      <c r="AH8011" s="80"/>
      <c r="AM8011" s="45"/>
      <c r="AN8011" s="45"/>
      <c r="AO8011" s="45"/>
      <c r="AP8011" s="45"/>
      <c r="AQ8011" s="45"/>
      <c r="AR8011" s="45"/>
      <c r="AS8011" s="45"/>
      <c r="AT8011" s="45"/>
      <c r="AY8011" s="45"/>
      <c r="AZ8011" s="45"/>
    </row>
    <row r="8012" spans="6:52" customFormat="1" ht="12.75" x14ac:dyDescent="0.2">
      <c r="F8012" s="80"/>
      <c r="M8012" s="80"/>
      <c r="Y8012" s="80"/>
      <c r="AH8012" s="80"/>
      <c r="AM8012" s="45"/>
      <c r="AN8012" s="45"/>
      <c r="AO8012" s="45"/>
      <c r="AP8012" s="45"/>
      <c r="AQ8012" s="45"/>
      <c r="AR8012" s="45"/>
      <c r="AS8012" s="45"/>
      <c r="AT8012" s="45"/>
      <c r="AY8012" s="45"/>
      <c r="AZ8012" s="45"/>
    </row>
    <row r="8013" spans="6:52" customFormat="1" ht="12.75" x14ac:dyDescent="0.2">
      <c r="F8013" s="80"/>
      <c r="M8013" s="80"/>
      <c r="Y8013" s="80"/>
      <c r="AH8013" s="80"/>
      <c r="AM8013" s="45"/>
      <c r="AN8013" s="45"/>
      <c r="AO8013" s="45"/>
      <c r="AP8013" s="45"/>
      <c r="AQ8013" s="45"/>
      <c r="AR8013" s="45"/>
      <c r="AS8013" s="45"/>
      <c r="AT8013" s="45"/>
      <c r="AY8013" s="45"/>
      <c r="AZ8013" s="45"/>
    </row>
    <row r="8014" spans="6:52" customFormat="1" ht="12.75" x14ac:dyDescent="0.2">
      <c r="F8014" s="80"/>
      <c r="M8014" s="80"/>
      <c r="Y8014" s="80"/>
      <c r="AH8014" s="80"/>
      <c r="AM8014" s="45"/>
      <c r="AN8014" s="45"/>
      <c r="AO8014" s="45"/>
      <c r="AP8014" s="45"/>
      <c r="AQ8014" s="45"/>
      <c r="AR8014" s="45"/>
      <c r="AS8014" s="45"/>
      <c r="AT8014" s="45"/>
      <c r="AY8014" s="45"/>
      <c r="AZ8014" s="45"/>
    </row>
    <row r="8015" spans="6:52" customFormat="1" ht="12.75" x14ac:dyDescent="0.2">
      <c r="F8015" s="80"/>
      <c r="M8015" s="80"/>
      <c r="Y8015" s="80"/>
      <c r="AH8015" s="80"/>
      <c r="AM8015" s="45"/>
      <c r="AN8015" s="45"/>
      <c r="AO8015" s="45"/>
      <c r="AP8015" s="45"/>
      <c r="AQ8015" s="45"/>
      <c r="AR8015" s="45"/>
      <c r="AS8015" s="45"/>
      <c r="AT8015" s="45"/>
      <c r="AY8015" s="45"/>
      <c r="AZ8015" s="45"/>
    </row>
    <row r="8016" spans="6:52" customFormat="1" ht="12.75" x14ac:dyDescent="0.2">
      <c r="F8016" s="80"/>
      <c r="M8016" s="80"/>
      <c r="Y8016" s="80"/>
      <c r="AH8016" s="80"/>
      <c r="AM8016" s="45"/>
      <c r="AN8016" s="45"/>
      <c r="AO8016" s="45"/>
      <c r="AP8016" s="45"/>
      <c r="AQ8016" s="45"/>
      <c r="AR8016" s="45"/>
      <c r="AS8016" s="45"/>
      <c r="AT8016" s="45"/>
      <c r="AY8016" s="45"/>
      <c r="AZ8016" s="45"/>
    </row>
    <row r="8017" spans="6:52" customFormat="1" ht="12.75" x14ac:dyDescent="0.2">
      <c r="F8017" s="80"/>
      <c r="M8017" s="80"/>
      <c r="Y8017" s="80"/>
      <c r="AH8017" s="80"/>
      <c r="AM8017" s="45"/>
      <c r="AN8017" s="45"/>
      <c r="AO8017" s="45"/>
      <c r="AP8017" s="45"/>
      <c r="AQ8017" s="45"/>
      <c r="AR8017" s="45"/>
      <c r="AS8017" s="45"/>
      <c r="AT8017" s="45"/>
      <c r="AY8017" s="45"/>
      <c r="AZ8017" s="45"/>
    </row>
    <row r="8018" spans="6:52" customFormat="1" ht="12.75" x14ac:dyDescent="0.2">
      <c r="F8018" s="80"/>
      <c r="M8018" s="80"/>
      <c r="Y8018" s="80"/>
      <c r="AH8018" s="80"/>
      <c r="AM8018" s="45"/>
      <c r="AN8018" s="45"/>
      <c r="AO8018" s="45"/>
      <c r="AP8018" s="45"/>
      <c r="AQ8018" s="45"/>
      <c r="AR8018" s="45"/>
      <c r="AS8018" s="45"/>
      <c r="AT8018" s="45"/>
      <c r="AY8018" s="45"/>
      <c r="AZ8018" s="45"/>
    </row>
    <row r="8019" spans="6:52" customFormat="1" ht="12.75" x14ac:dyDescent="0.2">
      <c r="F8019" s="80"/>
      <c r="M8019" s="80"/>
      <c r="Y8019" s="80"/>
      <c r="AH8019" s="80"/>
      <c r="AM8019" s="45"/>
      <c r="AN8019" s="45"/>
      <c r="AO8019" s="45"/>
      <c r="AP8019" s="45"/>
      <c r="AQ8019" s="45"/>
      <c r="AR8019" s="45"/>
      <c r="AS8019" s="45"/>
      <c r="AT8019" s="45"/>
      <c r="AY8019" s="45"/>
      <c r="AZ8019" s="45"/>
    </row>
    <row r="8020" spans="6:52" customFormat="1" ht="12.75" x14ac:dyDescent="0.2">
      <c r="F8020" s="80"/>
      <c r="M8020" s="80"/>
      <c r="Y8020" s="80"/>
      <c r="AH8020" s="80"/>
      <c r="AM8020" s="45"/>
      <c r="AN8020" s="45"/>
      <c r="AO8020" s="45"/>
      <c r="AP8020" s="45"/>
      <c r="AQ8020" s="45"/>
      <c r="AR8020" s="45"/>
      <c r="AS8020" s="45"/>
      <c r="AT8020" s="45"/>
      <c r="AY8020" s="45"/>
      <c r="AZ8020" s="45"/>
    </row>
    <row r="8021" spans="6:52" customFormat="1" ht="12.75" x14ac:dyDescent="0.2">
      <c r="F8021" s="80"/>
      <c r="M8021" s="80"/>
      <c r="Y8021" s="80"/>
      <c r="AH8021" s="80"/>
      <c r="AM8021" s="45"/>
      <c r="AN8021" s="45"/>
      <c r="AO8021" s="45"/>
      <c r="AP8021" s="45"/>
      <c r="AQ8021" s="45"/>
      <c r="AR8021" s="45"/>
      <c r="AS8021" s="45"/>
      <c r="AT8021" s="45"/>
      <c r="AY8021" s="45"/>
      <c r="AZ8021" s="45"/>
    </row>
    <row r="8022" spans="6:52" customFormat="1" ht="12.75" x14ac:dyDescent="0.2">
      <c r="F8022" s="80"/>
      <c r="M8022" s="80"/>
      <c r="Y8022" s="80"/>
      <c r="AH8022" s="80"/>
      <c r="AM8022" s="45"/>
      <c r="AN8022" s="45"/>
      <c r="AO8022" s="45"/>
      <c r="AP8022" s="45"/>
      <c r="AQ8022" s="45"/>
      <c r="AR8022" s="45"/>
      <c r="AS8022" s="45"/>
      <c r="AT8022" s="45"/>
      <c r="AY8022" s="45"/>
      <c r="AZ8022" s="45"/>
    </row>
    <row r="8023" spans="6:52" customFormat="1" ht="12.75" x14ac:dyDescent="0.2">
      <c r="F8023" s="80"/>
      <c r="M8023" s="80"/>
      <c r="Y8023" s="80"/>
      <c r="AH8023" s="80"/>
      <c r="AM8023" s="45"/>
      <c r="AN8023" s="45"/>
      <c r="AO8023" s="45"/>
      <c r="AP8023" s="45"/>
      <c r="AQ8023" s="45"/>
      <c r="AR8023" s="45"/>
      <c r="AS8023" s="45"/>
      <c r="AT8023" s="45"/>
      <c r="AY8023" s="45"/>
      <c r="AZ8023" s="45"/>
    </row>
    <row r="8024" spans="6:52" customFormat="1" ht="12.75" x14ac:dyDescent="0.2">
      <c r="F8024" s="80"/>
      <c r="M8024" s="80"/>
      <c r="Y8024" s="80"/>
      <c r="AH8024" s="80"/>
      <c r="AM8024" s="45"/>
      <c r="AN8024" s="45"/>
      <c r="AO8024" s="45"/>
      <c r="AP8024" s="45"/>
      <c r="AQ8024" s="45"/>
      <c r="AR8024" s="45"/>
      <c r="AS8024" s="45"/>
      <c r="AT8024" s="45"/>
      <c r="AY8024" s="45"/>
      <c r="AZ8024" s="45"/>
    </row>
    <row r="8025" spans="6:52" customFormat="1" ht="12.75" x14ac:dyDescent="0.2">
      <c r="F8025" s="80"/>
      <c r="M8025" s="80"/>
      <c r="Y8025" s="80"/>
      <c r="AH8025" s="80"/>
      <c r="AM8025" s="45"/>
      <c r="AN8025" s="45"/>
      <c r="AO8025" s="45"/>
      <c r="AP8025" s="45"/>
      <c r="AQ8025" s="45"/>
      <c r="AR8025" s="45"/>
      <c r="AS8025" s="45"/>
      <c r="AT8025" s="45"/>
      <c r="AY8025" s="45"/>
      <c r="AZ8025" s="45"/>
    </row>
    <row r="8026" spans="6:52" customFormat="1" ht="12.75" x14ac:dyDescent="0.2">
      <c r="F8026" s="80"/>
      <c r="M8026" s="80"/>
      <c r="Y8026" s="80"/>
      <c r="AH8026" s="80"/>
      <c r="AM8026" s="45"/>
      <c r="AN8026" s="45"/>
      <c r="AO8026" s="45"/>
      <c r="AP8026" s="45"/>
      <c r="AQ8026" s="45"/>
      <c r="AR8026" s="45"/>
      <c r="AS8026" s="45"/>
      <c r="AT8026" s="45"/>
      <c r="AY8026" s="45"/>
      <c r="AZ8026" s="45"/>
    </row>
    <row r="8027" spans="6:52" customFormat="1" ht="12.75" x14ac:dyDescent="0.2">
      <c r="F8027" s="80"/>
      <c r="M8027" s="80"/>
      <c r="Y8027" s="80"/>
      <c r="AH8027" s="80"/>
      <c r="AM8027" s="45"/>
      <c r="AN8027" s="45"/>
      <c r="AO8027" s="45"/>
      <c r="AP8027" s="45"/>
      <c r="AQ8027" s="45"/>
      <c r="AR8027" s="45"/>
      <c r="AS8027" s="45"/>
      <c r="AT8027" s="45"/>
      <c r="AY8027" s="45"/>
      <c r="AZ8027" s="45"/>
    </row>
    <row r="8028" spans="6:52" customFormat="1" ht="12.75" x14ac:dyDescent="0.2">
      <c r="F8028" s="80"/>
      <c r="M8028" s="80"/>
      <c r="Y8028" s="80"/>
      <c r="AH8028" s="80"/>
      <c r="AM8028" s="45"/>
      <c r="AN8028" s="45"/>
      <c r="AO8028" s="45"/>
      <c r="AP8028" s="45"/>
      <c r="AQ8028" s="45"/>
      <c r="AR8028" s="45"/>
      <c r="AS8028" s="45"/>
      <c r="AT8028" s="45"/>
      <c r="AY8028" s="45"/>
      <c r="AZ8028" s="45"/>
    </row>
    <row r="8029" spans="6:52" customFormat="1" ht="12.75" x14ac:dyDescent="0.2">
      <c r="F8029" s="80"/>
      <c r="M8029" s="80"/>
      <c r="Y8029" s="80"/>
      <c r="AH8029" s="80"/>
      <c r="AM8029" s="45"/>
      <c r="AN8029" s="45"/>
      <c r="AO8029" s="45"/>
      <c r="AP8029" s="45"/>
      <c r="AQ8029" s="45"/>
      <c r="AR8029" s="45"/>
      <c r="AS8029" s="45"/>
      <c r="AT8029" s="45"/>
      <c r="AY8029" s="45"/>
      <c r="AZ8029" s="45"/>
    </row>
    <row r="8030" spans="6:52" customFormat="1" ht="12.75" x14ac:dyDescent="0.2">
      <c r="F8030" s="80"/>
      <c r="M8030" s="80"/>
      <c r="Y8030" s="80"/>
      <c r="AH8030" s="80"/>
      <c r="AM8030" s="45"/>
      <c r="AN8030" s="45"/>
      <c r="AO8030" s="45"/>
      <c r="AP8030" s="45"/>
      <c r="AQ8030" s="45"/>
      <c r="AR8030" s="45"/>
      <c r="AS8030" s="45"/>
      <c r="AT8030" s="45"/>
      <c r="AY8030" s="45"/>
      <c r="AZ8030" s="45"/>
    </row>
    <row r="8031" spans="6:52" customFormat="1" ht="12.75" x14ac:dyDescent="0.2">
      <c r="F8031" s="80"/>
      <c r="M8031" s="80"/>
      <c r="Y8031" s="80"/>
      <c r="AH8031" s="80"/>
      <c r="AM8031" s="45"/>
      <c r="AN8031" s="45"/>
      <c r="AO8031" s="45"/>
      <c r="AP8031" s="45"/>
      <c r="AQ8031" s="45"/>
      <c r="AR8031" s="45"/>
      <c r="AS8031" s="45"/>
      <c r="AT8031" s="45"/>
      <c r="AY8031" s="45"/>
      <c r="AZ8031" s="45"/>
    </row>
    <row r="8032" spans="6:52" customFormat="1" ht="12.75" x14ac:dyDescent="0.2">
      <c r="F8032" s="80"/>
      <c r="M8032" s="80"/>
      <c r="Y8032" s="80"/>
      <c r="AH8032" s="80"/>
      <c r="AM8032" s="45"/>
      <c r="AN8032" s="45"/>
      <c r="AO8032" s="45"/>
      <c r="AP8032" s="45"/>
      <c r="AQ8032" s="45"/>
      <c r="AR8032" s="45"/>
      <c r="AS8032" s="45"/>
      <c r="AT8032" s="45"/>
      <c r="AY8032" s="45"/>
      <c r="AZ8032" s="45"/>
    </row>
    <row r="8033" spans="6:52" customFormat="1" ht="12.75" x14ac:dyDescent="0.2">
      <c r="F8033" s="80"/>
      <c r="M8033" s="80"/>
      <c r="Y8033" s="80"/>
      <c r="AH8033" s="80"/>
      <c r="AM8033" s="45"/>
      <c r="AN8033" s="45"/>
      <c r="AO8033" s="45"/>
      <c r="AP8033" s="45"/>
      <c r="AQ8033" s="45"/>
      <c r="AR8033" s="45"/>
      <c r="AS8033" s="45"/>
      <c r="AT8033" s="45"/>
      <c r="AY8033" s="45"/>
      <c r="AZ8033" s="45"/>
    </row>
    <row r="8034" spans="6:52" customFormat="1" ht="12.75" x14ac:dyDescent="0.2">
      <c r="F8034" s="80"/>
      <c r="M8034" s="80"/>
      <c r="Y8034" s="80"/>
      <c r="AH8034" s="80"/>
      <c r="AM8034" s="45"/>
      <c r="AN8034" s="45"/>
      <c r="AO8034" s="45"/>
      <c r="AP8034" s="45"/>
      <c r="AQ8034" s="45"/>
      <c r="AR8034" s="45"/>
      <c r="AS8034" s="45"/>
      <c r="AT8034" s="45"/>
      <c r="AY8034" s="45"/>
      <c r="AZ8034" s="45"/>
    </row>
    <row r="8035" spans="6:52" customFormat="1" ht="12.75" x14ac:dyDescent="0.2">
      <c r="F8035" s="80"/>
      <c r="M8035" s="80"/>
      <c r="Y8035" s="80"/>
      <c r="AH8035" s="80"/>
      <c r="AM8035" s="45"/>
      <c r="AN8035" s="45"/>
      <c r="AO8035" s="45"/>
      <c r="AP8035" s="45"/>
      <c r="AQ8035" s="45"/>
      <c r="AR8035" s="45"/>
      <c r="AS8035" s="45"/>
      <c r="AT8035" s="45"/>
      <c r="AY8035" s="45"/>
      <c r="AZ8035" s="45"/>
    </row>
    <row r="8036" spans="6:52" customFormat="1" ht="12.75" x14ac:dyDescent="0.2">
      <c r="F8036" s="80"/>
      <c r="M8036" s="80"/>
      <c r="Y8036" s="80"/>
      <c r="AH8036" s="80"/>
      <c r="AM8036" s="45"/>
      <c r="AN8036" s="45"/>
      <c r="AO8036" s="45"/>
      <c r="AP8036" s="45"/>
      <c r="AQ8036" s="45"/>
      <c r="AR8036" s="45"/>
      <c r="AS8036" s="45"/>
      <c r="AT8036" s="45"/>
      <c r="AY8036" s="45"/>
      <c r="AZ8036" s="45"/>
    </row>
    <row r="8037" spans="6:52" customFormat="1" ht="12.75" x14ac:dyDescent="0.2">
      <c r="F8037" s="80"/>
      <c r="M8037" s="80"/>
      <c r="Y8037" s="80"/>
      <c r="AH8037" s="80"/>
      <c r="AM8037" s="45"/>
      <c r="AN8037" s="45"/>
      <c r="AO8037" s="45"/>
      <c r="AP8037" s="45"/>
      <c r="AQ8037" s="45"/>
      <c r="AR8037" s="45"/>
      <c r="AS8037" s="45"/>
      <c r="AT8037" s="45"/>
      <c r="AY8037" s="45"/>
      <c r="AZ8037" s="45"/>
    </row>
    <row r="8038" spans="6:52" customFormat="1" ht="12.75" x14ac:dyDescent="0.2">
      <c r="F8038" s="80"/>
      <c r="M8038" s="80"/>
      <c r="Y8038" s="80"/>
      <c r="AH8038" s="80"/>
      <c r="AM8038" s="45"/>
      <c r="AN8038" s="45"/>
      <c r="AO8038" s="45"/>
      <c r="AP8038" s="45"/>
      <c r="AQ8038" s="45"/>
      <c r="AR8038" s="45"/>
      <c r="AS8038" s="45"/>
      <c r="AT8038" s="45"/>
      <c r="AY8038" s="45"/>
      <c r="AZ8038" s="45"/>
    </row>
    <row r="8039" spans="6:52" customFormat="1" ht="12.75" x14ac:dyDescent="0.2">
      <c r="F8039" s="80"/>
      <c r="M8039" s="80"/>
      <c r="Y8039" s="80"/>
      <c r="AH8039" s="80"/>
      <c r="AM8039" s="45"/>
      <c r="AN8039" s="45"/>
      <c r="AO8039" s="45"/>
      <c r="AP8039" s="45"/>
      <c r="AQ8039" s="45"/>
      <c r="AR8039" s="45"/>
      <c r="AS8039" s="45"/>
      <c r="AT8039" s="45"/>
      <c r="AY8039" s="45"/>
      <c r="AZ8039" s="45"/>
    </row>
    <row r="8040" spans="6:52" customFormat="1" ht="12.75" x14ac:dyDescent="0.2">
      <c r="F8040" s="80"/>
      <c r="M8040" s="80"/>
      <c r="Y8040" s="80"/>
      <c r="AH8040" s="80"/>
      <c r="AM8040" s="45"/>
      <c r="AN8040" s="45"/>
      <c r="AO8040" s="45"/>
      <c r="AP8040" s="45"/>
      <c r="AQ8040" s="45"/>
      <c r="AR8040" s="45"/>
      <c r="AS8040" s="45"/>
      <c r="AT8040" s="45"/>
      <c r="AY8040" s="45"/>
      <c r="AZ8040" s="45"/>
    </row>
    <row r="8041" spans="6:52" customFormat="1" ht="12.75" x14ac:dyDescent="0.2">
      <c r="F8041" s="80"/>
      <c r="M8041" s="80"/>
      <c r="Y8041" s="80"/>
      <c r="AH8041" s="80"/>
      <c r="AM8041" s="45"/>
      <c r="AN8041" s="45"/>
      <c r="AO8041" s="45"/>
      <c r="AP8041" s="45"/>
      <c r="AQ8041" s="45"/>
      <c r="AR8041" s="45"/>
      <c r="AS8041" s="45"/>
      <c r="AT8041" s="45"/>
      <c r="AY8041" s="45"/>
      <c r="AZ8041" s="45"/>
    </row>
    <row r="8042" spans="6:52" customFormat="1" ht="12.75" x14ac:dyDescent="0.2">
      <c r="F8042" s="80"/>
      <c r="M8042" s="80"/>
      <c r="Y8042" s="80"/>
      <c r="AH8042" s="80"/>
      <c r="AM8042" s="45"/>
      <c r="AN8042" s="45"/>
      <c r="AO8042" s="45"/>
      <c r="AP8042" s="45"/>
      <c r="AQ8042" s="45"/>
      <c r="AR8042" s="45"/>
      <c r="AS8042" s="45"/>
      <c r="AT8042" s="45"/>
      <c r="AY8042" s="45"/>
      <c r="AZ8042" s="45"/>
    </row>
    <row r="8043" spans="6:52" customFormat="1" ht="12.75" x14ac:dyDescent="0.2">
      <c r="F8043" s="80"/>
      <c r="M8043" s="80"/>
      <c r="Y8043" s="80"/>
      <c r="AH8043" s="80"/>
      <c r="AM8043" s="45"/>
      <c r="AN8043" s="45"/>
      <c r="AO8043" s="45"/>
      <c r="AP8043" s="45"/>
      <c r="AQ8043" s="45"/>
      <c r="AR8043" s="45"/>
      <c r="AS8043" s="45"/>
      <c r="AT8043" s="45"/>
      <c r="AY8043" s="45"/>
      <c r="AZ8043" s="45"/>
    </row>
    <row r="8044" spans="6:52" customFormat="1" ht="12.75" x14ac:dyDescent="0.2">
      <c r="F8044" s="80"/>
      <c r="M8044" s="80"/>
      <c r="Y8044" s="80"/>
      <c r="AH8044" s="80"/>
      <c r="AM8044" s="45"/>
      <c r="AN8044" s="45"/>
      <c r="AO8044" s="45"/>
      <c r="AP8044" s="45"/>
      <c r="AQ8044" s="45"/>
      <c r="AR8044" s="45"/>
      <c r="AS8044" s="45"/>
      <c r="AT8044" s="45"/>
      <c r="AY8044" s="45"/>
      <c r="AZ8044" s="45"/>
    </row>
    <row r="8045" spans="6:52" customFormat="1" ht="12.75" x14ac:dyDescent="0.2">
      <c r="F8045" s="80"/>
      <c r="M8045" s="80"/>
      <c r="Y8045" s="80"/>
      <c r="AH8045" s="80"/>
      <c r="AM8045" s="45"/>
      <c r="AN8045" s="45"/>
      <c r="AO8045" s="45"/>
      <c r="AP8045" s="45"/>
      <c r="AQ8045" s="45"/>
      <c r="AR8045" s="45"/>
      <c r="AS8045" s="45"/>
      <c r="AT8045" s="45"/>
      <c r="AY8045" s="45"/>
      <c r="AZ8045" s="45"/>
    </row>
    <row r="8046" spans="6:52" customFormat="1" ht="12.75" x14ac:dyDescent="0.2">
      <c r="F8046" s="80"/>
      <c r="M8046" s="80"/>
      <c r="Y8046" s="80"/>
      <c r="AH8046" s="80"/>
      <c r="AM8046" s="45"/>
      <c r="AN8046" s="45"/>
      <c r="AO8046" s="45"/>
      <c r="AP8046" s="45"/>
      <c r="AQ8046" s="45"/>
      <c r="AR8046" s="45"/>
      <c r="AS8046" s="45"/>
      <c r="AT8046" s="45"/>
      <c r="AY8046" s="45"/>
      <c r="AZ8046" s="45"/>
    </row>
    <row r="8047" spans="6:52" customFormat="1" ht="12.75" x14ac:dyDescent="0.2">
      <c r="F8047" s="80"/>
      <c r="M8047" s="80"/>
      <c r="Y8047" s="80"/>
      <c r="AH8047" s="80"/>
      <c r="AM8047" s="45"/>
      <c r="AN8047" s="45"/>
      <c r="AO8047" s="45"/>
      <c r="AP8047" s="45"/>
      <c r="AQ8047" s="45"/>
      <c r="AR8047" s="45"/>
      <c r="AS8047" s="45"/>
      <c r="AT8047" s="45"/>
      <c r="AY8047" s="45"/>
      <c r="AZ8047" s="45"/>
    </row>
    <row r="8048" spans="6:52" customFormat="1" ht="12.75" x14ac:dyDescent="0.2">
      <c r="F8048" s="80"/>
      <c r="M8048" s="80"/>
      <c r="Y8048" s="80"/>
      <c r="AH8048" s="80"/>
      <c r="AM8048" s="45"/>
      <c r="AN8048" s="45"/>
      <c r="AO8048" s="45"/>
      <c r="AP8048" s="45"/>
      <c r="AQ8048" s="45"/>
      <c r="AR8048" s="45"/>
      <c r="AS8048" s="45"/>
      <c r="AT8048" s="45"/>
      <c r="AY8048" s="45"/>
      <c r="AZ8048" s="45"/>
    </row>
    <row r="8049" spans="6:52" customFormat="1" ht="12.75" x14ac:dyDescent="0.2">
      <c r="F8049" s="80"/>
      <c r="M8049" s="80"/>
      <c r="Y8049" s="80"/>
      <c r="AH8049" s="80"/>
      <c r="AM8049" s="45"/>
      <c r="AN8049" s="45"/>
      <c r="AO8049" s="45"/>
      <c r="AP8049" s="45"/>
      <c r="AQ8049" s="45"/>
      <c r="AR8049" s="45"/>
      <c r="AS8049" s="45"/>
      <c r="AT8049" s="45"/>
      <c r="AY8049" s="45"/>
      <c r="AZ8049" s="45"/>
    </row>
    <row r="8050" spans="6:52" customFormat="1" ht="12.75" x14ac:dyDescent="0.2">
      <c r="F8050" s="80"/>
      <c r="M8050" s="80"/>
      <c r="Y8050" s="80"/>
      <c r="AH8050" s="80"/>
      <c r="AM8050" s="45"/>
      <c r="AN8050" s="45"/>
      <c r="AO8050" s="45"/>
      <c r="AP8050" s="45"/>
      <c r="AQ8050" s="45"/>
      <c r="AR8050" s="45"/>
      <c r="AS8050" s="45"/>
      <c r="AT8050" s="45"/>
      <c r="AY8050" s="45"/>
      <c r="AZ8050" s="45"/>
    </row>
    <row r="8051" spans="6:52" customFormat="1" ht="12.75" x14ac:dyDescent="0.2">
      <c r="F8051" s="80"/>
      <c r="M8051" s="80"/>
      <c r="Y8051" s="80"/>
      <c r="AH8051" s="80"/>
      <c r="AM8051" s="45"/>
      <c r="AN8051" s="45"/>
      <c r="AO8051" s="45"/>
      <c r="AP8051" s="45"/>
      <c r="AQ8051" s="45"/>
      <c r="AR8051" s="45"/>
      <c r="AS8051" s="45"/>
      <c r="AT8051" s="45"/>
      <c r="AY8051" s="45"/>
      <c r="AZ8051" s="45"/>
    </row>
    <row r="8052" spans="6:52" customFormat="1" ht="12.75" x14ac:dyDescent="0.2">
      <c r="F8052" s="80"/>
      <c r="M8052" s="80"/>
      <c r="Y8052" s="80"/>
      <c r="AH8052" s="80"/>
      <c r="AM8052" s="45"/>
      <c r="AN8052" s="45"/>
      <c r="AO8052" s="45"/>
      <c r="AP8052" s="45"/>
      <c r="AQ8052" s="45"/>
      <c r="AR8052" s="45"/>
      <c r="AS8052" s="45"/>
      <c r="AT8052" s="45"/>
      <c r="AY8052" s="45"/>
      <c r="AZ8052" s="45"/>
    </row>
    <row r="8053" spans="6:52" customFormat="1" ht="12.75" x14ac:dyDescent="0.2">
      <c r="F8053" s="80"/>
      <c r="M8053" s="80"/>
      <c r="Y8053" s="80"/>
      <c r="AH8053" s="80"/>
      <c r="AM8053" s="45"/>
      <c r="AN8053" s="45"/>
      <c r="AO8053" s="45"/>
      <c r="AP8053" s="45"/>
      <c r="AQ8053" s="45"/>
      <c r="AR8053" s="45"/>
      <c r="AS8053" s="45"/>
      <c r="AT8053" s="45"/>
      <c r="AY8053" s="45"/>
      <c r="AZ8053" s="45"/>
    </row>
    <row r="8054" spans="6:52" customFormat="1" ht="12.75" x14ac:dyDescent="0.2">
      <c r="F8054" s="80"/>
      <c r="M8054" s="80"/>
      <c r="Y8054" s="80"/>
      <c r="AH8054" s="80"/>
      <c r="AM8054" s="45"/>
      <c r="AN8054" s="45"/>
      <c r="AO8054" s="45"/>
      <c r="AP8054" s="45"/>
      <c r="AQ8054" s="45"/>
      <c r="AR8054" s="45"/>
      <c r="AS8054" s="45"/>
      <c r="AT8054" s="45"/>
      <c r="AY8054" s="45"/>
      <c r="AZ8054" s="45"/>
    </row>
    <row r="8055" spans="6:52" customFormat="1" ht="12.75" x14ac:dyDescent="0.2">
      <c r="F8055" s="80"/>
      <c r="M8055" s="80"/>
      <c r="Y8055" s="80"/>
      <c r="AH8055" s="80"/>
      <c r="AM8055" s="45"/>
      <c r="AN8055" s="45"/>
      <c r="AO8055" s="45"/>
      <c r="AP8055" s="45"/>
      <c r="AQ8055" s="45"/>
      <c r="AR8055" s="45"/>
      <c r="AS8055" s="45"/>
      <c r="AT8055" s="45"/>
      <c r="AY8055" s="45"/>
      <c r="AZ8055" s="45"/>
    </row>
    <row r="8056" spans="6:52" customFormat="1" ht="12.75" x14ac:dyDescent="0.2">
      <c r="F8056" s="80"/>
      <c r="M8056" s="80"/>
      <c r="Y8056" s="80"/>
      <c r="AH8056" s="80"/>
      <c r="AM8056" s="45"/>
      <c r="AN8056" s="45"/>
      <c r="AO8056" s="45"/>
      <c r="AP8056" s="45"/>
      <c r="AQ8056" s="45"/>
      <c r="AR8056" s="45"/>
      <c r="AS8056" s="45"/>
      <c r="AT8056" s="45"/>
      <c r="AY8056" s="45"/>
      <c r="AZ8056" s="45"/>
    </row>
    <row r="8057" spans="6:52" customFormat="1" ht="12.75" x14ac:dyDescent="0.2">
      <c r="F8057" s="80"/>
      <c r="M8057" s="80"/>
      <c r="Y8057" s="80"/>
      <c r="AH8057" s="80"/>
      <c r="AM8057" s="45"/>
      <c r="AN8057" s="45"/>
      <c r="AO8057" s="45"/>
      <c r="AP8057" s="45"/>
      <c r="AQ8057" s="45"/>
      <c r="AR8057" s="45"/>
      <c r="AS8057" s="45"/>
      <c r="AT8057" s="45"/>
      <c r="AY8057" s="45"/>
      <c r="AZ8057" s="45"/>
    </row>
    <row r="8058" spans="6:52" customFormat="1" ht="12.75" x14ac:dyDescent="0.2">
      <c r="F8058" s="80"/>
      <c r="M8058" s="80"/>
      <c r="Y8058" s="80"/>
      <c r="AH8058" s="80"/>
      <c r="AM8058" s="45"/>
      <c r="AN8058" s="45"/>
      <c r="AO8058" s="45"/>
      <c r="AP8058" s="45"/>
      <c r="AQ8058" s="45"/>
      <c r="AR8058" s="45"/>
      <c r="AS8058" s="45"/>
      <c r="AT8058" s="45"/>
      <c r="AY8058" s="45"/>
      <c r="AZ8058" s="45"/>
    </row>
    <row r="8059" spans="6:52" customFormat="1" ht="12.75" x14ac:dyDescent="0.2">
      <c r="F8059" s="80"/>
      <c r="M8059" s="80"/>
      <c r="Y8059" s="80"/>
      <c r="AH8059" s="80"/>
      <c r="AM8059" s="45"/>
      <c r="AN8059" s="45"/>
      <c r="AO8059" s="45"/>
      <c r="AP8059" s="45"/>
      <c r="AQ8059" s="45"/>
      <c r="AR8059" s="45"/>
      <c r="AS8059" s="45"/>
      <c r="AT8059" s="45"/>
      <c r="AY8059" s="45"/>
      <c r="AZ8059" s="45"/>
    </row>
    <row r="8060" spans="6:52" customFormat="1" ht="12.75" x14ac:dyDescent="0.2">
      <c r="F8060" s="80"/>
      <c r="M8060" s="80"/>
      <c r="Y8060" s="80"/>
      <c r="AH8060" s="80"/>
      <c r="AM8060" s="45"/>
      <c r="AN8060" s="45"/>
      <c r="AO8060" s="45"/>
      <c r="AP8060" s="45"/>
      <c r="AQ8060" s="45"/>
      <c r="AR8060" s="45"/>
      <c r="AS8060" s="45"/>
      <c r="AT8060" s="45"/>
      <c r="AY8060" s="45"/>
      <c r="AZ8060" s="45"/>
    </row>
    <row r="8061" spans="6:52" customFormat="1" ht="12.75" x14ac:dyDescent="0.2">
      <c r="F8061" s="80"/>
      <c r="M8061" s="80"/>
      <c r="Y8061" s="80"/>
      <c r="AH8061" s="80"/>
      <c r="AM8061" s="45"/>
      <c r="AN8061" s="45"/>
      <c r="AO8061" s="45"/>
      <c r="AP8061" s="45"/>
      <c r="AQ8061" s="45"/>
      <c r="AR8061" s="45"/>
      <c r="AS8061" s="45"/>
      <c r="AT8061" s="45"/>
      <c r="AY8061" s="45"/>
      <c r="AZ8061" s="45"/>
    </row>
    <row r="8062" spans="6:52" customFormat="1" ht="12.75" x14ac:dyDescent="0.2">
      <c r="F8062" s="80"/>
      <c r="M8062" s="80"/>
      <c r="Y8062" s="80"/>
      <c r="AH8062" s="80"/>
      <c r="AM8062" s="45"/>
      <c r="AN8062" s="45"/>
      <c r="AO8062" s="45"/>
      <c r="AP8062" s="45"/>
      <c r="AQ8062" s="45"/>
      <c r="AR8062" s="45"/>
      <c r="AS8062" s="45"/>
      <c r="AT8062" s="45"/>
      <c r="AY8062" s="45"/>
      <c r="AZ8062" s="45"/>
    </row>
    <row r="8063" spans="6:52" customFormat="1" ht="12.75" x14ac:dyDescent="0.2">
      <c r="F8063" s="80"/>
      <c r="M8063" s="80"/>
      <c r="Y8063" s="80"/>
      <c r="AH8063" s="80"/>
      <c r="AM8063" s="45"/>
      <c r="AN8063" s="45"/>
      <c r="AO8063" s="45"/>
      <c r="AP8063" s="45"/>
      <c r="AQ8063" s="45"/>
      <c r="AR8063" s="45"/>
      <c r="AS8063" s="45"/>
      <c r="AT8063" s="45"/>
      <c r="AY8063" s="45"/>
      <c r="AZ8063" s="45"/>
    </row>
    <row r="8064" spans="6:52" customFormat="1" ht="12.75" x14ac:dyDescent="0.2">
      <c r="F8064" s="80"/>
      <c r="M8064" s="80"/>
      <c r="Y8064" s="80"/>
      <c r="AH8064" s="80"/>
      <c r="AM8064" s="45"/>
      <c r="AN8064" s="45"/>
      <c r="AO8064" s="45"/>
      <c r="AP8064" s="45"/>
      <c r="AQ8064" s="45"/>
      <c r="AR8064" s="45"/>
      <c r="AS8064" s="45"/>
      <c r="AT8064" s="45"/>
      <c r="AY8064" s="45"/>
      <c r="AZ8064" s="45"/>
    </row>
    <row r="8065" spans="6:52" customFormat="1" ht="12.75" x14ac:dyDescent="0.2">
      <c r="F8065" s="80"/>
      <c r="M8065" s="80"/>
      <c r="Y8065" s="80"/>
      <c r="AH8065" s="80"/>
      <c r="AM8065" s="45"/>
      <c r="AN8065" s="45"/>
      <c r="AO8065" s="45"/>
      <c r="AP8065" s="45"/>
      <c r="AQ8065" s="45"/>
      <c r="AR8065" s="45"/>
      <c r="AS8065" s="45"/>
      <c r="AT8065" s="45"/>
      <c r="AY8065" s="45"/>
      <c r="AZ8065" s="45"/>
    </row>
    <row r="8066" spans="6:52" customFormat="1" ht="12.75" x14ac:dyDescent="0.2">
      <c r="F8066" s="80"/>
      <c r="M8066" s="80"/>
      <c r="Y8066" s="80"/>
      <c r="AH8066" s="80"/>
      <c r="AM8066" s="45"/>
      <c r="AN8066" s="45"/>
      <c r="AO8066" s="45"/>
      <c r="AP8066" s="45"/>
      <c r="AQ8066" s="45"/>
      <c r="AR8066" s="45"/>
      <c r="AS8066" s="45"/>
      <c r="AT8066" s="45"/>
      <c r="AY8066" s="45"/>
      <c r="AZ8066" s="45"/>
    </row>
    <row r="8067" spans="6:52" customFormat="1" ht="12.75" x14ac:dyDescent="0.2">
      <c r="F8067" s="80"/>
      <c r="M8067" s="80"/>
      <c r="Y8067" s="80"/>
      <c r="AH8067" s="80"/>
      <c r="AM8067" s="45"/>
      <c r="AN8067" s="45"/>
      <c r="AO8067" s="45"/>
      <c r="AP8067" s="45"/>
      <c r="AQ8067" s="45"/>
      <c r="AR8067" s="45"/>
      <c r="AS8067" s="45"/>
      <c r="AT8067" s="45"/>
      <c r="AY8067" s="45"/>
      <c r="AZ8067" s="45"/>
    </row>
    <row r="8068" spans="6:52" customFormat="1" ht="12.75" x14ac:dyDescent="0.2">
      <c r="F8068" s="80"/>
      <c r="M8068" s="80"/>
      <c r="Y8068" s="80"/>
      <c r="AH8068" s="80"/>
      <c r="AM8068" s="45"/>
      <c r="AN8068" s="45"/>
      <c r="AO8068" s="45"/>
      <c r="AP8068" s="45"/>
      <c r="AQ8068" s="45"/>
      <c r="AR8068" s="45"/>
      <c r="AS8068" s="45"/>
      <c r="AT8068" s="45"/>
      <c r="AY8068" s="45"/>
      <c r="AZ8068" s="45"/>
    </row>
    <row r="8069" spans="6:52" customFormat="1" ht="12.75" x14ac:dyDescent="0.2">
      <c r="F8069" s="80"/>
      <c r="M8069" s="80"/>
      <c r="Y8069" s="80"/>
      <c r="AH8069" s="80"/>
      <c r="AM8069" s="45"/>
      <c r="AN8069" s="45"/>
      <c r="AO8069" s="45"/>
      <c r="AP8069" s="45"/>
      <c r="AQ8069" s="45"/>
      <c r="AR8069" s="45"/>
      <c r="AS8069" s="45"/>
      <c r="AT8069" s="45"/>
      <c r="AY8069" s="45"/>
      <c r="AZ8069" s="45"/>
    </row>
    <row r="8070" spans="6:52" customFormat="1" ht="12.75" x14ac:dyDescent="0.2">
      <c r="F8070" s="80"/>
      <c r="M8070" s="80"/>
      <c r="Y8070" s="80"/>
      <c r="AH8070" s="80"/>
      <c r="AM8070" s="45"/>
      <c r="AN8070" s="45"/>
      <c r="AO8070" s="45"/>
      <c r="AP8070" s="45"/>
      <c r="AQ8070" s="45"/>
      <c r="AR8070" s="45"/>
      <c r="AS8070" s="45"/>
      <c r="AT8070" s="45"/>
      <c r="AY8070" s="45"/>
      <c r="AZ8070" s="45"/>
    </row>
    <row r="8071" spans="6:52" customFormat="1" ht="12.75" x14ac:dyDescent="0.2">
      <c r="F8071" s="80"/>
      <c r="M8071" s="80"/>
      <c r="Y8071" s="80"/>
      <c r="AH8071" s="80"/>
      <c r="AM8071" s="45"/>
      <c r="AN8071" s="45"/>
      <c r="AO8071" s="45"/>
      <c r="AP8071" s="45"/>
      <c r="AQ8071" s="45"/>
      <c r="AR8071" s="45"/>
      <c r="AS8071" s="45"/>
      <c r="AT8071" s="45"/>
      <c r="AY8071" s="45"/>
      <c r="AZ8071" s="45"/>
    </row>
    <row r="8072" spans="6:52" customFormat="1" ht="12.75" x14ac:dyDescent="0.2">
      <c r="F8072" s="80"/>
      <c r="M8072" s="80"/>
      <c r="Y8072" s="80"/>
      <c r="AH8072" s="80"/>
      <c r="AM8072" s="45"/>
      <c r="AN8072" s="45"/>
      <c r="AO8072" s="45"/>
      <c r="AP8072" s="45"/>
      <c r="AQ8072" s="45"/>
      <c r="AR8072" s="45"/>
      <c r="AS8072" s="45"/>
      <c r="AT8072" s="45"/>
      <c r="AY8072" s="45"/>
      <c r="AZ8072" s="45"/>
    </row>
    <row r="8073" spans="6:52" customFormat="1" ht="12.75" x14ac:dyDescent="0.2">
      <c r="F8073" s="80"/>
      <c r="M8073" s="80"/>
      <c r="Y8073" s="80"/>
      <c r="AH8073" s="80"/>
      <c r="AM8073" s="45"/>
      <c r="AN8073" s="45"/>
      <c r="AO8073" s="45"/>
      <c r="AP8073" s="45"/>
      <c r="AQ8073" s="45"/>
      <c r="AR8073" s="45"/>
      <c r="AS8073" s="45"/>
      <c r="AT8073" s="45"/>
      <c r="AY8073" s="45"/>
      <c r="AZ8073" s="45"/>
    </row>
    <row r="8074" spans="6:52" customFormat="1" ht="12.75" x14ac:dyDescent="0.2">
      <c r="F8074" s="80"/>
      <c r="M8074" s="80"/>
      <c r="Y8074" s="80"/>
      <c r="AH8074" s="80"/>
      <c r="AM8074" s="45"/>
      <c r="AN8074" s="45"/>
      <c r="AO8074" s="45"/>
      <c r="AP8074" s="45"/>
      <c r="AQ8074" s="45"/>
      <c r="AR8074" s="45"/>
      <c r="AS8074" s="45"/>
      <c r="AT8074" s="45"/>
      <c r="AY8074" s="45"/>
      <c r="AZ8074" s="45"/>
    </row>
    <row r="8075" spans="6:52" customFormat="1" ht="12.75" x14ac:dyDescent="0.2">
      <c r="F8075" s="80"/>
      <c r="M8075" s="80"/>
      <c r="Y8075" s="80"/>
      <c r="AH8075" s="80"/>
      <c r="AM8075" s="45"/>
      <c r="AN8075" s="45"/>
      <c r="AO8075" s="45"/>
      <c r="AP8075" s="45"/>
      <c r="AQ8075" s="45"/>
      <c r="AR8075" s="45"/>
      <c r="AS8075" s="45"/>
      <c r="AT8075" s="45"/>
      <c r="AY8075" s="45"/>
      <c r="AZ8075" s="45"/>
    </row>
    <row r="8076" spans="6:52" customFormat="1" ht="12.75" x14ac:dyDescent="0.2">
      <c r="F8076" s="80"/>
      <c r="M8076" s="80"/>
      <c r="Y8076" s="80"/>
      <c r="AH8076" s="80"/>
      <c r="AM8076" s="45"/>
      <c r="AN8076" s="45"/>
      <c r="AO8076" s="45"/>
      <c r="AP8076" s="45"/>
      <c r="AQ8076" s="45"/>
      <c r="AR8076" s="45"/>
      <c r="AS8076" s="45"/>
      <c r="AT8076" s="45"/>
      <c r="AY8076" s="45"/>
      <c r="AZ8076" s="45"/>
    </row>
    <row r="8077" spans="6:52" customFormat="1" ht="12.75" x14ac:dyDescent="0.2">
      <c r="F8077" s="80"/>
      <c r="M8077" s="80"/>
      <c r="Y8077" s="80"/>
      <c r="AH8077" s="80"/>
      <c r="AM8077" s="45"/>
      <c r="AN8077" s="45"/>
      <c r="AO8077" s="45"/>
      <c r="AP8077" s="45"/>
      <c r="AQ8077" s="45"/>
      <c r="AR8077" s="45"/>
      <c r="AS8077" s="45"/>
      <c r="AT8077" s="45"/>
      <c r="AY8077" s="45"/>
      <c r="AZ8077" s="45"/>
    </row>
    <row r="8078" spans="6:52" customFormat="1" ht="12.75" x14ac:dyDescent="0.2">
      <c r="F8078" s="80"/>
      <c r="M8078" s="80"/>
      <c r="Y8078" s="80"/>
      <c r="AH8078" s="80"/>
      <c r="AM8078" s="45"/>
      <c r="AN8078" s="45"/>
      <c r="AO8078" s="45"/>
      <c r="AP8078" s="45"/>
      <c r="AQ8078" s="45"/>
      <c r="AR8078" s="45"/>
      <c r="AS8078" s="45"/>
      <c r="AT8078" s="45"/>
      <c r="AY8078" s="45"/>
      <c r="AZ8078" s="45"/>
    </row>
    <row r="8079" spans="6:52" customFormat="1" ht="12.75" x14ac:dyDescent="0.2">
      <c r="F8079" s="80"/>
      <c r="M8079" s="80"/>
      <c r="Y8079" s="80"/>
      <c r="AH8079" s="80"/>
      <c r="AM8079" s="45"/>
      <c r="AN8079" s="45"/>
      <c r="AO8079" s="45"/>
      <c r="AP8079" s="45"/>
      <c r="AQ8079" s="45"/>
      <c r="AR8079" s="45"/>
      <c r="AS8079" s="45"/>
      <c r="AT8079" s="45"/>
      <c r="AY8079" s="45"/>
      <c r="AZ8079" s="45"/>
    </row>
    <row r="8080" spans="6:52" customFormat="1" ht="12.75" x14ac:dyDescent="0.2">
      <c r="F8080" s="80"/>
      <c r="M8080" s="80"/>
      <c r="Y8080" s="80"/>
      <c r="AH8080" s="80"/>
      <c r="AM8080" s="45"/>
      <c r="AN8080" s="45"/>
      <c r="AO8080" s="45"/>
      <c r="AP8080" s="45"/>
      <c r="AQ8080" s="45"/>
      <c r="AR8080" s="45"/>
      <c r="AS8080" s="45"/>
      <c r="AT8080" s="45"/>
      <c r="AY8080" s="45"/>
      <c r="AZ8080" s="45"/>
    </row>
    <row r="8081" spans="6:52" customFormat="1" ht="12.75" x14ac:dyDescent="0.2">
      <c r="F8081" s="80"/>
      <c r="M8081" s="80"/>
      <c r="Y8081" s="80"/>
      <c r="AH8081" s="80"/>
      <c r="AM8081" s="45"/>
      <c r="AN8081" s="45"/>
      <c r="AO8081" s="45"/>
      <c r="AP8081" s="45"/>
      <c r="AQ8081" s="45"/>
      <c r="AR8081" s="45"/>
      <c r="AS8081" s="45"/>
      <c r="AT8081" s="45"/>
      <c r="AY8081" s="45"/>
      <c r="AZ8081" s="45"/>
    </row>
    <row r="8082" spans="6:52" customFormat="1" ht="12.75" x14ac:dyDescent="0.2">
      <c r="F8082" s="80"/>
      <c r="M8082" s="80"/>
      <c r="Y8082" s="80"/>
      <c r="AH8082" s="80"/>
      <c r="AM8082" s="45"/>
      <c r="AN8082" s="45"/>
      <c r="AO8082" s="45"/>
      <c r="AP8082" s="45"/>
      <c r="AQ8082" s="45"/>
      <c r="AR8082" s="45"/>
      <c r="AS8082" s="45"/>
      <c r="AT8082" s="45"/>
      <c r="AY8082" s="45"/>
      <c r="AZ8082" s="45"/>
    </row>
    <row r="8083" spans="6:52" customFormat="1" ht="12.75" x14ac:dyDescent="0.2">
      <c r="F8083" s="80"/>
      <c r="M8083" s="80"/>
      <c r="Y8083" s="80"/>
      <c r="AH8083" s="80"/>
      <c r="AM8083" s="45"/>
      <c r="AN8083" s="45"/>
      <c r="AO8083" s="45"/>
      <c r="AP8083" s="45"/>
      <c r="AQ8083" s="45"/>
      <c r="AR8083" s="45"/>
      <c r="AS8083" s="45"/>
      <c r="AT8083" s="45"/>
      <c r="AY8083" s="45"/>
      <c r="AZ8083" s="45"/>
    </row>
    <row r="8084" spans="6:52" customFormat="1" ht="12.75" x14ac:dyDescent="0.2">
      <c r="F8084" s="80"/>
      <c r="M8084" s="80"/>
      <c r="Y8084" s="80"/>
      <c r="AH8084" s="80"/>
      <c r="AM8084" s="45"/>
      <c r="AN8084" s="45"/>
      <c r="AO8084" s="45"/>
      <c r="AP8084" s="45"/>
      <c r="AQ8084" s="45"/>
      <c r="AR8084" s="45"/>
      <c r="AS8084" s="45"/>
      <c r="AT8084" s="45"/>
      <c r="AY8084" s="45"/>
      <c r="AZ8084" s="45"/>
    </row>
    <row r="8085" spans="6:52" customFormat="1" ht="12.75" x14ac:dyDescent="0.2">
      <c r="F8085" s="80"/>
      <c r="M8085" s="80"/>
      <c r="Y8085" s="80"/>
      <c r="AH8085" s="80"/>
      <c r="AM8085" s="45"/>
      <c r="AN8085" s="45"/>
      <c r="AO8085" s="45"/>
      <c r="AP8085" s="45"/>
      <c r="AQ8085" s="45"/>
      <c r="AR8085" s="45"/>
      <c r="AS8085" s="45"/>
      <c r="AT8085" s="45"/>
      <c r="AY8085" s="45"/>
      <c r="AZ8085" s="45"/>
    </row>
    <row r="8086" spans="6:52" customFormat="1" ht="12.75" x14ac:dyDescent="0.2">
      <c r="F8086" s="80"/>
      <c r="M8086" s="80"/>
      <c r="Y8086" s="80"/>
      <c r="AH8086" s="80"/>
      <c r="AM8086" s="45"/>
      <c r="AN8086" s="45"/>
      <c r="AO8086" s="45"/>
      <c r="AP8086" s="45"/>
      <c r="AQ8086" s="45"/>
      <c r="AR8086" s="45"/>
      <c r="AS8086" s="45"/>
      <c r="AT8086" s="45"/>
      <c r="AY8086" s="45"/>
      <c r="AZ8086" s="45"/>
    </row>
    <row r="8087" spans="6:52" customFormat="1" ht="12.75" x14ac:dyDescent="0.2">
      <c r="F8087" s="80"/>
      <c r="M8087" s="80"/>
      <c r="Y8087" s="80"/>
      <c r="AH8087" s="80"/>
      <c r="AM8087" s="45"/>
      <c r="AN8087" s="45"/>
      <c r="AO8087" s="45"/>
      <c r="AP8087" s="45"/>
      <c r="AQ8087" s="45"/>
      <c r="AR8087" s="45"/>
      <c r="AS8087" s="45"/>
      <c r="AT8087" s="45"/>
      <c r="AY8087" s="45"/>
      <c r="AZ8087" s="45"/>
    </row>
    <row r="8088" spans="6:52" customFormat="1" ht="12.75" x14ac:dyDescent="0.2">
      <c r="F8088" s="80"/>
      <c r="M8088" s="80"/>
      <c r="Y8088" s="80"/>
      <c r="AH8088" s="80"/>
      <c r="AM8088" s="45"/>
      <c r="AN8088" s="45"/>
      <c r="AO8088" s="45"/>
      <c r="AP8088" s="45"/>
      <c r="AQ8088" s="45"/>
      <c r="AR8088" s="45"/>
      <c r="AS8088" s="45"/>
      <c r="AT8088" s="45"/>
      <c r="AY8088" s="45"/>
      <c r="AZ8088" s="45"/>
    </row>
    <row r="8089" spans="6:52" customFormat="1" ht="12.75" x14ac:dyDescent="0.2">
      <c r="F8089" s="80"/>
      <c r="M8089" s="80"/>
      <c r="Y8089" s="80"/>
      <c r="AH8089" s="80"/>
      <c r="AM8089" s="45"/>
      <c r="AN8089" s="45"/>
      <c r="AO8089" s="45"/>
      <c r="AP8089" s="45"/>
      <c r="AQ8089" s="45"/>
      <c r="AR8089" s="45"/>
      <c r="AS8089" s="45"/>
      <c r="AT8089" s="45"/>
      <c r="AY8089" s="45"/>
      <c r="AZ8089" s="45"/>
    </row>
    <row r="8090" spans="6:52" customFormat="1" ht="12.75" x14ac:dyDescent="0.2">
      <c r="F8090" s="80"/>
      <c r="M8090" s="80"/>
      <c r="Y8090" s="80"/>
      <c r="AH8090" s="80"/>
      <c r="AM8090" s="45"/>
      <c r="AN8090" s="45"/>
      <c r="AO8090" s="45"/>
      <c r="AP8090" s="45"/>
      <c r="AQ8090" s="45"/>
      <c r="AR8090" s="45"/>
      <c r="AS8090" s="45"/>
      <c r="AT8090" s="45"/>
      <c r="AY8090" s="45"/>
      <c r="AZ8090" s="45"/>
    </row>
    <row r="8091" spans="6:52" customFormat="1" ht="12.75" x14ac:dyDescent="0.2">
      <c r="F8091" s="80"/>
      <c r="M8091" s="80"/>
      <c r="Y8091" s="80"/>
      <c r="AH8091" s="80"/>
      <c r="AM8091" s="45"/>
      <c r="AN8091" s="45"/>
      <c r="AO8091" s="45"/>
      <c r="AP8091" s="45"/>
      <c r="AQ8091" s="45"/>
      <c r="AR8091" s="45"/>
      <c r="AS8091" s="45"/>
      <c r="AT8091" s="45"/>
      <c r="AY8091" s="45"/>
      <c r="AZ8091" s="45"/>
    </row>
    <row r="8092" spans="6:52" customFormat="1" ht="12.75" x14ac:dyDescent="0.2">
      <c r="F8092" s="80"/>
      <c r="M8092" s="80"/>
      <c r="Y8092" s="80"/>
      <c r="AH8092" s="80"/>
      <c r="AM8092" s="45"/>
      <c r="AN8092" s="45"/>
      <c r="AO8092" s="45"/>
      <c r="AP8092" s="45"/>
      <c r="AQ8092" s="45"/>
      <c r="AR8092" s="45"/>
      <c r="AS8092" s="45"/>
      <c r="AT8092" s="45"/>
      <c r="AY8092" s="45"/>
      <c r="AZ8092" s="45"/>
    </row>
    <row r="8093" spans="6:52" customFormat="1" ht="12.75" x14ac:dyDescent="0.2">
      <c r="F8093" s="80"/>
      <c r="M8093" s="80"/>
      <c r="Y8093" s="80"/>
      <c r="AH8093" s="80"/>
      <c r="AM8093" s="45"/>
      <c r="AN8093" s="45"/>
      <c r="AO8093" s="45"/>
      <c r="AP8093" s="45"/>
      <c r="AQ8093" s="45"/>
      <c r="AR8093" s="45"/>
      <c r="AS8093" s="45"/>
      <c r="AT8093" s="45"/>
      <c r="AY8093" s="45"/>
      <c r="AZ8093" s="45"/>
    </row>
    <row r="8094" spans="6:52" customFormat="1" ht="12.75" x14ac:dyDescent="0.2">
      <c r="F8094" s="80"/>
      <c r="M8094" s="80"/>
      <c r="Y8094" s="80"/>
      <c r="AH8094" s="80"/>
      <c r="AM8094" s="45"/>
      <c r="AN8094" s="45"/>
      <c r="AO8094" s="45"/>
      <c r="AP8094" s="45"/>
      <c r="AQ8094" s="45"/>
      <c r="AR8094" s="45"/>
      <c r="AS8094" s="45"/>
      <c r="AT8094" s="45"/>
      <c r="AY8094" s="45"/>
      <c r="AZ8094" s="45"/>
    </row>
    <row r="8095" spans="6:52" customFormat="1" ht="12.75" x14ac:dyDescent="0.2">
      <c r="F8095" s="80"/>
      <c r="M8095" s="80"/>
      <c r="Y8095" s="80"/>
      <c r="AH8095" s="80"/>
      <c r="AM8095" s="45"/>
      <c r="AN8095" s="45"/>
      <c r="AO8095" s="45"/>
      <c r="AP8095" s="45"/>
      <c r="AQ8095" s="45"/>
      <c r="AR8095" s="45"/>
      <c r="AS8095" s="45"/>
      <c r="AT8095" s="45"/>
      <c r="AY8095" s="45"/>
      <c r="AZ8095" s="45"/>
    </row>
    <row r="8096" spans="6:52" customFormat="1" ht="12.75" x14ac:dyDescent="0.2">
      <c r="F8096" s="80"/>
      <c r="M8096" s="80"/>
      <c r="Y8096" s="80"/>
      <c r="AH8096" s="80"/>
      <c r="AM8096" s="45"/>
      <c r="AN8096" s="45"/>
      <c r="AO8096" s="45"/>
      <c r="AP8096" s="45"/>
      <c r="AQ8096" s="45"/>
      <c r="AR8096" s="45"/>
      <c r="AS8096" s="45"/>
      <c r="AT8096" s="45"/>
      <c r="AY8096" s="45"/>
      <c r="AZ8096" s="45"/>
    </row>
    <row r="8097" spans="6:52" customFormat="1" ht="12.75" x14ac:dyDescent="0.2">
      <c r="F8097" s="80"/>
      <c r="M8097" s="80"/>
      <c r="Y8097" s="80"/>
      <c r="AH8097" s="80"/>
      <c r="AM8097" s="45"/>
      <c r="AN8097" s="45"/>
      <c r="AO8097" s="45"/>
      <c r="AP8097" s="45"/>
      <c r="AQ8097" s="45"/>
      <c r="AR8097" s="45"/>
      <c r="AS8097" s="45"/>
      <c r="AT8097" s="45"/>
      <c r="AY8097" s="45"/>
      <c r="AZ8097" s="45"/>
    </row>
    <row r="8098" spans="6:52" customFormat="1" ht="12.75" x14ac:dyDescent="0.2">
      <c r="F8098" s="80"/>
      <c r="M8098" s="80"/>
      <c r="Y8098" s="80"/>
      <c r="AH8098" s="80"/>
      <c r="AM8098" s="45"/>
      <c r="AN8098" s="45"/>
      <c r="AO8098" s="45"/>
      <c r="AP8098" s="45"/>
      <c r="AQ8098" s="45"/>
      <c r="AR8098" s="45"/>
      <c r="AS8098" s="45"/>
      <c r="AT8098" s="45"/>
      <c r="AY8098" s="45"/>
      <c r="AZ8098" s="45"/>
    </row>
    <row r="8099" spans="6:52" customFormat="1" ht="12.75" x14ac:dyDescent="0.2">
      <c r="F8099" s="80"/>
      <c r="M8099" s="80"/>
      <c r="Y8099" s="80"/>
      <c r="AH8099" s="80"/>
      <c r="AM8099" s="45"/>
      <c r="AN8099" s="45"/>
      <c r="AO8099" s="45"/>
      <c r="AP8099" s="45"/>
      <c r="AQ8099" s="45"/>
      <c r="AR8099" s="45"/>
      <c r="AS8099" s="45"/>
      <c r="AT8099" s="45"/>
      <c r="AY8099" s="45"/>
      <c r="AZ8099" s="45"/>
    </row>
    <row r="8100" spans="6:52" customFormat="1" ht="12.75" x14ac:dyDescent="0.2">
      <c r="F8100" s="80"/>
      <c r="M8100" s="80"/>
      <c r="Y8100" s="80"/>
      <c r="AH8100" s="80"/>
      <c r="AM8100" s="45"/>
      <c r="AN8100" s="45"/>
      <c r="AO8100" s="45"/>
      <c r="AP8100" s="45"/>
      <c r="AQ8100" s="45"/>
      <c r="AR8100" s="45"/>
      <c r="AS8100" s="45"/>
      <c r="AT8100" s="45"/>
      <c r="AY8100" s="45"/>
      <c r="AZ8100" s="45"/>
    </row>
    <row r="8101" spans="6:52" customFormat="1" ht="12.75" x14ac:dyDescent="0.2">
      <c r="F8101" s="80"/>
      <c r="M8101" s="80"/>
      <c r="Y8101" s="80"/>
      <c r="AH8101" s="80"/>
      <c r="AM8101" s="45"/>
      <c r="AN8101" s="45"/>
      <c r="AO8101" s="45"/>
      <c r="AP8101" s="45"/>
      <c r="AQ8101" s="45"/>
      <c r="AR8101" s="45"/>
      <c r="AS8101" s="45"/>
      <c r="AT8101" s="45"/>
      <c r="AY8101" s="45"/>
      <c r="AZ8101" s="45"/>
    </row>
    <row r="8102" spans="6:52" customFormat="1" ht="12.75" x14ac:dyDescent="0.2">
      <c r="F8102" s="80"/>
      <c r="M8102" s="80"/>
      <c r="Y8102" s="80"/>
      <c r="AH8102" s="80"/>
      <c r="AM8102" s="45"/>
      <c r="AN8102" s="45"/>
      <c r="AO8102" s="45"/>
      <c r="AP8102" s="45"/>
      <c r="AQ8102" s="45"/>
      <c r="AR8102" s="45"/>
      <c r="AS8102" s="45"/>
      <c r="AT8102" s="45"/>
      <c r="AY8102" s="45"/>
      <c r="AZ8102" s="45"/>
    </row>
    <row r="8103" spans="6:52" customFormat="1" ht="12.75" x14ac:dyDescent="0.2">
      <c r="F8103" s="80"/>
      <c r="M8103" s="80"/>
      <c r="Y8103" s="80"/>
      <c r="AH8103" s="80"/>
      <c r="AM8103" s="45"/>
      <c r="AN8103" s="45"/>
      <c r="AO8103" s="45"/>
      <c r="AP8103" s="45"/>
      <c r="AQ8103" s="45"/>
      <c r="AR8103" s="45"/>
      <c r="AS8103" s="45"/>
      <c r="AT8103" s="45"/>
      <c r="AY8103" s="45"/>
      <c r="AZ8103" s="45"/>
    </row>
    <row r="8104" spans="6:52" customFormat="1" ht="12.75" x14ac:dyDescent="0.2">
      <c r="F8104" s="80"/>
      <c r="M8104" s="80"/>
      <c r="Y8104" s="80"/>
      <c r="AH8104" s="80"/>
      <c r="AM8104" s="45"/>
      <c r="AN8104" s="45"/>
      <c r="AO8104" s="45"/>
      <c r="AP8104" s="45"/>
      <c r="AQ8104" s="45"/>
      <c r="AR8104" s="45"/>
      <c r="AS8104" s="45"/>
      <c r="AT8104" s="45"/>
      <c r="AY8104" s="45"/>
      <c r="AZ8104" s="45"/>
    </row>
    <row r="8105" spans="6:52" customFormat="1" ht="12.75" x14ac:dyDescent="0.2">
      <c r="F8105" s="80"/>
      <c r="M8105" s="80"/>
      <c r="Y8105" s="80"/>
      <c r="AH8105" s="80"/>
      <c r="AM8105" s="45"/>
      <c r="AN8105" s="45"/>
      <c r="AO8105" s="45"/>
      <c r="AP8105" s="45"/>
      <c r="AQ8105" s="45"/>
      <c r="AR8105" s="45"/>
      <c r="AS8105" s="45"/>
      <c r="AT8105" s="45"/>
      <c r="AY8105" s="45"/>
      <c r="AZ8105" s="45"/>
    </row>
    <row r="8106" spans="6:52" customFormat="1" ht="12.75" x14ac:dyDescent="0.2">
      <c r="F8106" s="80"/>
      <c r="M8106" s="80"/>
      <c r="Y8106" s="80"/>
      <c r="AH8106" s="80"/>
      <c r="AM8106" s="45"/>
      <c r="AN8106" s="45"/>
      <c r="AO8106" s="45"/>
      <c r="AP8106" s="45"/>
      <c r="AQ8106" s="45"/>
      <c r="AR8106" s="45"/>
      <c r="AS8106" s="45"/>
      <c r="AT8106" s="45"/>
      <c r="AY8106" s="45"/>
      <c r="AZ8106" s="45"/>
    </row>
    <row r="8107" spans="6:52" customFormat="1" ht="12.75" x14ac:dyDescent="0.2">
      <c r="F8107" s="80"/>
      <c r="M8107" s="80"/>
      <c r="Y8107" s="80"/>
      <c r="AH8107" s="80"/>
      <c r="AM8107" s="45"/>
      <c r="AN8107" s="45"/>
      <c r="AO8107" s="45"/>
      <c r="AP8107" s="45"/>
      <c r="AQ8107" s="45"/>
      <c r="AR8107" s="45"/>
      <c r="AS8107" s="45"/>
      <c r="AT8107" s="45"/>
      <c r="AY8107" s="45"/>
      <c r="AZ8107" s="45"/>
    </row>
    <row r="8108" spans="6:52" customFormat="1" ht="12.75" x14ac:dyDescent="0.2">
      <c r="F8108" s="80"/>
      <c r="M8108" s="80"/>
      <c r="Y8108" s="80"/>
      <c r="AH8108" s="80"/>
      <c r="AM8108" s="45"/>
      <c r="AN8108" s="45"/>
      <c r="AO8108" s="45"/>
      <c r="AP8108" s="45"/>
      <c r="AQ8108" s="45"/>
      <c r="AR8108" s="45"/>
      <c r="AS8108" s="45"/>
      <c r="AT8108" s="45"/>
      <c r="AY8108" s="45"/>
      <c r="AZ8108" s="45"/>
    </row>
    <row r="8109" spans="6:52" customFormat="1" ht="12.75" x14ac:dyDescent="0.2">
      <c r="F8109" s="80"/>
      <c r="M8109" s="80"/>
      <c r="Y8109" s="80"/>
      <c r="AH8109" s="80"/>
      <c r="AM8109" s="45"/>
      <c r="AN8109" s="45"/>
      <c r="AO8109" s="45"/>
      <c r="AP8109" s="45"/>
      <c r="AQ8109" s="45"/>
      <c r="AR8109" s="45"/>
      <c r="AS8109" s="45"/>
      <c r="AT8109" s="45"/>
      <c r="AY8109" s="45"/>
      <c r="AZ8109" s="45"/>
    </row>
    <row r="8110" spans="6:52" customFormat="1" ht="12.75" x14ac:dyDescent="0.2">
      <c r="F8110" s="80"/>
      <c r="M8110" s="80"/>
      <c r="Y8110" s="80"/>
      <c r="AH8110" s="80"/>
      <c r="AM8110" s="45"/>
      <c r="AN8110" s="45"/>
      <c r="AO8110" s="45"/>
      <c r="AP8110" s="45"/>
      <c r="AQ8110" s="45"/>
      <c r="AR8110" s="45"/>
      <c r="AS8110" s="45"/>
      <c r="AT8110" s="45"/>
      <c r="AY8110" s="45"/>
      <c r="AZ8110" s="45"/>
    </row>
    <row r="8111" spans="6:52" customFormat="1" ht="12.75" x14ac:dyDescent="0.2">
      <c r="F8111" s="80"/>
      <c r="M8111" s="80"/>
      <c r="Y8111" s="80"/>
      <c r="AH8111" s="80"/>
      <c r="AM8111" s="45"/>
      <c r="AN8111" s="45"/>
      <c r="AO8111" s="45"/>
      <c r="AP8111" s="45"/>
      <c r="AQ8111" s="45"/>
      <c r="AR8111" s="45"/>
      <c r="AS8111" s="45"/>
      <c r="AT8111" s="45"/>
      <c r="AY8111" s="45"/>
      <c r="AZ8111" s="45"/>
    </row>
    <row r="8112" spans="6:52" customFormat="1" ht="12.75" x14ac:dyDescent="0.2">
      <c r="F8112" s="80"/>
      <c r="M8112" s="80"/>
      <c r="Y8112" s="80"/>
      <c r="AH8112" s="80"/>
      <c r="AM8112" s="45"/>
      <c r="AN8112" s="45"/>
      <c r="AO8112" s="45"/>
      <c r="AP8112" s="45"/>
      <c r="AQ8112" s="45"/>
      <c r="AR8112" s="45"/>
      <c r="AS8112" s="45"/>
      <c r="AT8112" s="45"/>
      <c r="AY8112" s="45"/>
      <c r="AZ8112" s="45"/>
    </row>
    <row r="8113" spans="6:52" customFormat="1" ht="12.75" x14ac:dyDescent="0.2">
      <c r="F8113" s="80"/>
      <c r="M8113" s="80"/>
      <c r="Y8113" s="80"/>
      <c r="AH8113" s="80"/>
      <c r="AM8113" s="45"/>
      <c r="AN8113" s="45"/>
      <c r="AO8113" s="45"/>
      <c r="AP8113" s="45"/>
      <c r="AQ8113" s="45"/>
      <c r="AR8113" s="45"/>
      <c r="AS8113" s="45"/>
      <c r="AT8113" s="45"/>
      <c r="AY8113" s="45"/>
      <c r="AZ8113" s="45"/>
    </row>
    <row r="8114" spans="6:52" customFormat="1" ht="12.75" x14ac:dyDescent="0.2">
      <c r="F8114" s="80"/>
      <c r="M8114" s="80"/>
      <c r="Y8114" s="80"/>
      <c r="AH8114" s="80"/>
      <c r="AM8114" s="45"/>
      <c r="AN8114" s="45"/>
      <c r="AO8114" s="45"/>
      <c r="AP8114" s="45"/>
      <c r="AQ8114" s="45"/>
      <c r="AR8114" s="45"/>
      <c r="AS8114" s="45"/>
      <c r="AT8114" s="45"/>
      <c r="AY8114" s="45"/>
      <c r="AZ8114" s="45"/>
    </row>
    <row r="8115" spans="6:52" customFormat="1" ht="12.75" x14ac:dyDescent="0.2">
      <c r="F8115" s="80"/>
      <c r="M8115" s="80"/>
      <c r="Y8115" s="80"/>
      <c r="AH8115" s="80"/>
      <c r="AM8115" s="45"/>
      <c r="AN8115" s="45"/>
      <c r="AO8115" s="45"/>
      <c r="AP8115" s="45"/>
      <c r="AQ8115" s="45"/>
      <c r="AR8115" s="45"/>
      <c r="AS8115" s="45"/>
      <c r="AT8115" s="45"/>
      <c r="AY8115" s="45"/>
      <c r="AZ8115" s="45"/>
    </row>
    <row r="8116" spans="6:52" customFormat="1" ht="12.75" x14ac:dyDescent="0.2">
      <c r="F8116" s="80"/>
      <c r="M8116" s="80"/>
      <c r="Y8116" s="80"/>
      <c r="AH8116" s="80"/>
      <c r="AM8116" s="45"/>
      <c r="AN8116" s="45"/>
      <c r="AO8116" s="45"/>
      <c r="AP8116" s="45"/>
      <c r="AQ8116" s="45"/>
      <c r="AR8116" s="45"/>
      <c r="AS8116" s="45"/>
      <c r="AT8116" s="45"/>
      <c r="AY8116" s="45"/>
      <c r="AZ8116" s="45"/>
    </row>
    <row r="8117" spans="6:52" customFormat="1" ht="12.75" x14ac:dyDescent="0.2">
      <c r="F8117" s="80"/>
      <c r="M8117" s="80"/>
      <c r="Y8117" s="80"/>
      <c r="AH8117" s="80"/>
      <c r="AM8117" s="45"/>
      <c r="AN8117" s="45"/>
      <c r="AO8117" s="45"/>
      <c r="AP8117" s="45"/>
      <c r="AQ8117" s="45"/>
      <c r="AR8117" s="45"/>
      <c r="AS8117" s="45"/>
      <c r="AT8117" s="45"/>
      <c r="AY8117" s="45"/>
      <c r="AZ8117" s="45"/>
    </row>
    <row r="8118" spans="6:52" customFormat="1" ht="12.75" x14ac:dyDescent="0.2">
      <c r="F8118" s="80"/>
      <c r="M8118" s="80"/>
      <c r="Y8118" s="80"/>
      <c r="AH8118" s="80"/>
      <c r="AM8118" s="45"/>
      <c r="AN8118" s="45"/>
      <c r="AO8118" s="45"/>
      <c r="AP8118" s="45"/>
      <c r="AQ8118" s="45"/>
      <c r="AR8118" s="45"/>
      <c r="AS8118" s="45"/>
      <c r="AT8118" s="45"/>
      <c r="AY8118" s="45"/>
      <c r="AZ8118" s="45"/>
    </row>
    <row r="8119" spans="6:52" customFormat="1" ht="12.75" x14ac:dyDescent="0.2">
      <c r="F8119" s="80"/>
      <c r="M8119" s="80"/>
      <c r="Y8119" s="80"/>
      <c r="AH8119" s="80"/>
      <c r="AM8119" s="45"/>
      <c r="AN8119" s="45"/>
      <c r="AO8119" s="45"/>
      <c r="AP8119" s="45"/>
      <c r="AQ8119" s="45"/>
      <c r="AR8119" s="45"/>
      <c r="AS8119" s="45"/>
      <c r="AT8119" s="45"/>
      <c r="AY8119" s="45"/>
      <c r="AZ8119" s="45"/>
    </row>
    <row r="8120" spans="6:52" customFormat="1" ht="12.75" x14ac:dyDescent="0.2">
      <c r="F8120" s="80"/>
      <c r="M8120" s="80"/>
      <c r="Y8120" s="80"/>
      <c r="AH8120" s="80"/>
      <c r="AM8120" s="45"/>
      <c r="AN8120" s="45"/>
      <c r="AO8120" s="45"/>
      <c r="AP8120" s="45"/>
      <c r="AQ8120" s="45"/>
      <c r="AR8120" s="45"/>
      <c r="AS8120" s="45"/>
      <c r="AT8120" s="45"/>
      <c r="AY8120" s="45"/>
      <c r="AZ8120" s="45"/>
    </row>
    <row r="8121" spans="6:52" customFormat="1" ht="12.75" x14ac:dyDescent="0.2">
      <c r="F8121" s="80"/>
      <c r="M8121" s="80"/>
      <c r="Y8121" s="80"/>
      <c r="AH8121" s="80"/>
      <c r="AM8121" s="45"/>
      <c r="AN8121" s="45"/>
      <c r="AO8121" s="45"/>
      <c r="AP8121" s="45"/>
      <c r="AQ8121" s="45"/>
      <c r="AR8121" s="45"/>
      <c r="AS8121" s="45"/>
      <c r="AT8121" s="45"/>
      <c r="AY8121" s="45"/>
      <c r="AZ8121" s="45"/>
    </row>
    <row r="8122" spans="6:52" customFormat="1" ht="12.75" x14ac:dyDescent="0.2">
      <c r="F8122" s="80"/>
      <c r="M8122" s="80"/>
      <c r="Y8122" s="80"/>
      <c r="AH8122" s="80"/>
      <c r="AM8122" s="45"/>
      <c r="AN8122" s="45"/>
      <c r="AO8122" s="45"/>
      <c r="AP8122" s="45"/>
      <c r="AQ8122" s="45"/>
      <c r="AR8122" s="45"/>
      <c r="AS8122" s="45"/>
      <c r="AT8122" s="45"/>
      <c r="AY8122" s="45"/>
      <c r="AZ8122" s="45"/>
    </row>
    <row r="8123" spans="6:52" customFormat="1" ht="12.75" x14ac:dyDescent="0.2">
      <c r="F8123" s="80"/>
      <c r="M8123" s="80"/>
      <c r="Y8123" s="80"/>
      <c r="AH8123" s="80"/>
      <c r="AM8123" s="45"/>
      <c r="AN8123" s="45"/>
      <c r="AO8123" s="45"/>
      <c r="AP8123" s="45"/>
      <c r="AQ8123" s="45"/>
      <c r="AR8123" s="45"/>
      <c r="AS8123" s="45"/>
      <c r="AT8123" s="45"/>
      <c r="AY8123" s="45"/>
      <c r="AZ8123" s="45"/>
    </row>
    <row r="8124" spans="6:52" customFormat="1" ht="12.75" x14ac:dyDescent="0.2">
      <c r="F8124" s="80"/>
      <c r="M8124" s="80"/>
      <c r="Y8124" s="80"/>
      <c r="AH8124" s="80"/>
      <c r="AM8124" s="45"/>
      <c r="AN8124" s="45"/>
      <c r="AO8124" s="45"/>
      <c r="AP8124" s="45"/>
      <c r="AQ8124" s="45"/>
      <c r="AR8124" s="45"/>
      <c r="AS8124" s="45"/>
      <c r="AT8124" s="45"/>
      <c r="AY8124" s="45"/>
      <c r="AZ8124" s="45"/>
    </row>
    <row r="8125" spans="6:52" customFormat="1" ht="12.75" x14ac:dyDescent="0.2">
      <c r="F8125" s="80"/>
      <c r="M8125" s="80"/>
      <c r="Y8125" s="80"/>
      <c r="AH8125" s="80"/>
      <c r="AM8125" s="45"/>
      <c r="AN8125" s="45"/>
      <c r="AO8125" s="45"/>
      <c r="AP8125" s="45"/>
      <c r="AQ8125" s="45"/>
      <c r="AR8125" s="45"/>
      <c r="AS8125" s="45"/>
      <c r="AT8125" s="45"/>
      <c r="AY8125" s="45"/>
      <c r="AZ8125" s="45"/>
    </row>
    <row r="8126" spans="6:52" customFormat="1" ht="12.75" x14ac:dyDescent="0.2">
      <c r="F8126" s="80"/>
      <c r="M8126" s="80"/>
      <c r="Y8126" s="80"/>
      <c r="AH8126" s="80"/>
      <c r="AM8126" s="45"/>
      <c r="AN8126" s="45"/>
      <c r="AO8126" s="45"/>
      <c r="AP8126" s="45"/>
      <c r="AQ8126" s="45"/>
      <c r="AR8126" s="45"/>
      <c r="AS8126" s="45"/>
      <c r="AT8126" s="45"/>
      <c r="AY8126" s="45"/>
      <c r="AZ8126" s="45"/>
    </row>
    <row r="8127" spans="6:52" customFormat="1" ht="12.75" x14ac:dyDescent="0.2">
      <c r="F8127" s="80"/>
      <c r="M8127" s="80"/>
      <c r="Y8127" s="80"/>
      <c r="AH8127" s="80"/>
      <c r="AM8127" s="45"/>
      <c r="AN8127" s="45"/>
      <c r="AO8127" s="45"/>
      <c r="AP8127" s="45"/>
      <c r="AQ8127" s="45"/>
      <c r="AR8127" s="45"/>
      <c r="AS8127" s="45"/>
      <c r="AT8127" s="45"/>
      <c r="AY8127" s="45"/>
      <c r="AZ8127" s="45"/>
    </row>
    <row r="8128" spans="6:52" customFormat="1" ht="12.75" x14ac:dyDescent="0.2">
      <c r="F8128" s="80"/>
      <c r="M8128" s="80"/>
      <c r="Y8128" s="80"/>
      <c r="AH8128" s="80"/>
      <c r="AM8128" s="45"/>
      <c r="AN8128" s="45"/>
      <c r="AO8128" s="45"/>
      <c r="AP8128" s="45"/>
      <c r="AQ8128" s="45"/>
      <c r="AR8128" s="45"/>
      <c r="AS8128" s="45"/>
      <c r="AT8128" s="45"/>
      <c r="AY8128" s="45"/>
      <c r="AZ8128" s="45"/>
    </row>
    <row r="8129" spans="6:52" customFormat="1" ht="12.75" x14ac:dyDescent="0.2">
      <c r="F8129" s="80"/>
      <c r="M8129" s="80"/>
      <c r="Y8129" s="80"/>
      <c r="AH8129" s="80"/>
      <c r="AM8129" s="45"/>
      <c r="AN8129" s="45"/>
      <c r="AO8129" s="45"/>
      <c r="AP8129" s="45"/>
      <c r="AQ8129" s="45"/>
      <c r="AR8129" s="45"/>
      <c r="AS8129" s="45"/>
      <c r="AT8129" s="45"/>
      <c r="AY8129" s="45"/>
      <c r="AZ8129" s="45"/>
    </row>
    <row r="8130" spans="6:52" customFormat="1" ht="12.75" x14ac:dyDescent="0.2">
      <c r="F8130" s="80"/>
      <c r="M8130" s="80"/>
      <c r="Y8130" s="80"/>
      <c r="AH8130" s="80"/>
      <c r="AM8130" s="45"/>
      <c r="AN8130" s="45"/>
      <c r="AO8130" s="45"/>
      <c r="AP8130" s="45"/>
      <c r="AQ8130" s="45"/>
      <c r="AR8130" s="45"/>
      <c r="AS8130" s="45"/>
      <c r="AT8130" s="45"/>
      <c r="AY8130" s="45"/>
      <c r="AZ8130" s="45"/>
    </row>
    <row r="8131" spans="6:52" customFormat="1" ht="12.75" x14ac:dyDescent="0.2">
      <c r="F8131" s="80"/>
      <c r="M8131" s="80"/>
      <c r="Y8131" s="80"/>
      <c r="AH8131" s="80"/>
      <c r="AM8131" s="45"/>
      <c r="AN8131" s="45"/>
      <c r="AO8131" s="45"/>
      <c r="AP8131" s="45"/>
      <c r="AQ8131" s="45"/>
      <c r="AR8131" s="45"/>
      <c r="AS8131" s="45"/>
      <c r="AT8131" s="45"/>
      <c r="AY8131" s="45"/>
      <c r="AZ8131" s="45"/>
    </row>
    <row r="8132" spans="6:52" customFormat="1" ht="12.75" x14ac:dyDescent="0.2">
      <c r="F8132" s="80"/>
      <c r="M8132" s="80"/>
      <c r="Y8132" s="80"/>
      <c r="AH8132" s="80"/>
      <c r="AM8132" s="45"/>
      <c r="AN8132" s="45"/>
      <c r="AO8132" s="45"/>
      <c r="AP8132" s="45"/>
      <c r="AQ8132" s="45"/>
      <c r="AR8132" s="45"/>
      <c r="AS8132" s="45"/>
      <c r="AT8132" s="45"/>
      <c r="AY8132" s="45"/>
      <c r="AZ8132" s="45"/>
    </row>
    <row r="8133" spans="6:52" customFormat="1" ht="12.75" x14ac:dyDescent="0.2">
      <c r="F8133" s="80"/>
      <c r="M8133" s="80"/>
      <c r="Y8133" s="80"/>
      <c r="AH8133" s="80"/>
      <c r="AM8133" s="45"/>
      <c r="AN8133" s="45"/>
      <c r="AO8133" s="45"/>
      <c r="AP8133" s="45"/>
      <c r="AQ8133" s="45"/>
      <c r="AR8133" s="45"/>
      <c r="AS8133" s="45"/>
      <c r="AT8133" s="45"/>
      <c r="AY8133" s="45"/>
      <c r="AZ8133" s="45"/>
    </row>
    <row r="8134" spans="6:52" customFormat="1" ht="12.75" x14ac:dyDescent="0.2">
      <c r="F8134" s="80"/>
      <c r="M8134" s="80"/>
      <c r="Y8134" s="80"/>
      <c r="AH8134" s="80"/>
      <c r="AM8134" s="45"/>
      <c r="AN8134" s="45"/>
      <c r="AO8134" s="45"/>
      <c r="AP8134" s="45"/>
      <c r="AQ8134" s="45"/>
      <c r="AR8134" s="45"/>
      <c r="AS8134" s="45"/>
      <c r="AT8134" s="45"/>
      <c r="AY8134" s="45"/>
      <c r="AZ8134" s="45"/>
    </row>
    <row r="8135" spans="6:52" customFormat="1" ht="12.75" x14ac:dyDescent="0.2">
      <c r="F8135" s="80"/>
      <c r="M8135" s="80"/>
      <c r="Y8135" s="80"/>
      <c r="AH8135" s="80"/>
      <c r="AM8135" s="45"/>
      <c r="AN8135" s="45"/>
      <c r="AO8135" s="45"/>
      <c r="AP8135" s="45"/>
      <c r="AQ8135" s="45"/>
      <c r="AR8135" s="45"/>
      <c r="AS8135" s="45"/>
      <c r="AT8135" s="45"/>
      <c r="AY8135" s="45"/>
      <c r="AZ8135" s="45"/>
    </row>
    <row r="8136" spans="6:52" customFormat="1" ht="12.75" x14ac:dyDescent="0.2">
      <c r="F8136" s="80"/>
      <c r="M8136" s="80"/>
      <c r="Y8136" s="80"/>
      <c r="AH8136" s="80"/>
      <c r="AM8136" s="45"/>
      <c r="AN8136" s="45"/>
      <c r="AO8136" s="45"/>
      <c r="AP8136" s="45"/>
      <c r="AQ8136" s="45"/>
      <c r="AR8136" s="45"/>
      <c r="AS8136" s="45"/>
      <c r="AT8136" s="45"/>
      <c r="AY8136" s="45"/>
      <c r="AZ8136" s="45"/>
    </row>
    <row r="8137" spans="6:52" customFormat="1" ht="12.75" x14ac:dyDescent="0.2">
      <c r="F8137" s="80"/>
      <c r="M8137" s="80"/>
      <c r="Y8137" s="80"/>
      <c r="AH8137" s="80"/>
      <c r="AM8137" s="45"/>
      <c r="AN8137" s="45"/>
      <c r="AO8137" s="45"/>
      <c r="AP8137" s="45"/>
      <c r="AQ8137" s="45"/>
      <c r="AR8137" s="45"/>
      <c r="AS8137" s="45"/>
      <c r="AT8137" s="45"/>
      <c r="AY8137" s="45"/>
      <c r="AZ8137" s="45"/>
    </row>
    <row r="8138" spans="6:52" customFormat="1" ht="12.75" x14ac:dyDescent="0.2">
      <c r="F8138" s="80"/>
      <c r="M8138" s="80"/>
      <c r="Y8138" s="80"/>
      <c r="AH8138" s="80"/>
      <c r="AM8138" s="45"/>
      <c r="AN8138" s="45"/>
      <c r="AO8138" s="45"/>
      <c r="AP8138" s="45"/>
      <c r="AQ8138" s="45"/>
      <c r="AR8138" s="45"/>
      <c r="AS8138" s="45"/>
      <c r="AT8138" s="45"/>
      <c r="AY8138" s="45"/>
      <c r="AZ8138" s="45"/>
    </row>
    <row r="8139" spans="6:52" customFormat="1" ht="12.75" x14ac:dyDescent="0.2">
      <c r="F8139" s="80"/>
      <c r="M8139" s="80"/>
      <c r="Y8139" s="80"/>
      <c r="AH8139" s="80"/>
      <c r="AM8139" s="45"/>
      <c r="AN8139" s="45"/>
      <c r="AO8139" s="45"/>
      <c r="AP8139" s="45"/>
      <c r="AQ8139" s="45"/>
      <c r="AR8139" s="45"/>
      <c r="AS8139" s="45"/>
      <c r="AT8139" s="45"/>
      <c r="AY8139" s="45"/>
      <c r="AZ8139" s="45"/>
    </row>
    <row r="8140" spans="6:52" customFormat="1" ht="12.75" x14ac:dyDescent="0.2">
      <c r="F8140" s="80"/>
      <c r="M8140" s="80"/>
      <c r="Y8140" s="80"/>
      <c r="AH8140" s="80"/>
      <c r="AM8140" s="45"/>
      <c r="AN8140" s="45"/>
      <c r="AO8140" s="45"/>
      <c r="AP8140" s="45"/>
      <c r="AQ8140" s="45"/>
      <c r="AR8140" s="45"/>
      <c r="AS8140" s="45"/>
      <c r="AT8140" s="45"/>
      <c r="AY8140" s="45"/>
      <c r="AZ8140" s="45"/>
    </row>
    <row r="8141" spans="6:52" customFormat="1" ht="12.75" x14ac:dyDescent="0.2">
      <c r="F8141" s="80"/>
      <c r="M8141" s="80"/>
      <c r="Y8141" s="80"/>
      <c r="AH8141" s="80"/>
      <c r="AM8141" s="45"/>
      <c r="AN8141" s="45"/>
      <c r="AO8141" s="45"/>
      <c r="AP8141" s="45"/>
      <c r="AQ8141" s="45"/>
      <c r="AR8141" s="45"/>
      <c r="AS8141" s="45"/>
      <c r="AT8141" s="45"/>
      <c r="AY8141" s="45"/>
      <c r="AZ8141" s="45"/>
    </row>
    <row r="8142" spans="6:52" customFormat="1" ht="12.75" x14ac:dyDescent="0.2">
      <c r="F8142" s="80"/>
      <c r="M8142" s="80"/>
      <c r="Y8142" s="80"/>
      <c r="AH8142" s="80"/>
      <c r="AM8142" s="45"/>
      <c r="AN8142" s="45"/>
      <c r="AO8142" s="45"/>
      <c r="AP8142" s="45"/>
      <c r="AQ8142" s="45"/>
      <c r="AR8142" s="45"/>
      <c r="AS8142" s="45"/>
      <c r="AT8142" s="45"/>
      <c r="AY8142" s="45"/>
      <c r="AZ8142" s="45"/>
    </row>
    <row r="8143" spans="6:52" customFormat="1" ht="12.75" x14ac:dyDescent="0.2">
      <c r="F8143" s="80"/>
      <c r="M8143" s="80"/>
      <c r="Y8143" s="80"/>
      <c r="AH8143" s="80"/>
      <c r="AM8143" s="45"/>
      <c r="AN8143" s="45"/>
      <c r="AO8143" s="45"/>
      <c r="AP8143" s="45"/>
      <c r="AQ8143" s="45"/>
      <c r="AR8143" s="45"/>
      <c r="AS8143" s="45"/>
      <c r="AT8143" s="45"/>
      <c r="AY8143" s="45"/>
      <c r="AZ8143" s="45"/>
    </row>
    <row r="8144" spans="6:52" customFormat="1" ht="12.75" x14ac:dyDescent="0.2">
      <c r="F8144" s="80"/>
      <c r="M8144" s="80"/>
      <c r="Y8144" s="80"/>
      <c r="AH8144" s="80"/>
      <c r="AM8144" s="45"/>
      <c r="AN8144" s="45"/>
      <c r="AO8144" s="45"/>
      <c r="AP8144" s="45"/>
      <c r="AQ8144" s="45"/>
      <c r="AR8144" s="45"/>
      <c r="AS8144" s="45"/>
      <c r="AT8144" s="45"/>
      <c r="AY8144" s="45"/>
      <c r="AZ8144" s="45"/>
    </row>
    <row r="8145" spans="6:52" customFormat="1" ht="12.75" x14ac:dyDescent="0.2">
      <c r="F8145" s="80"/>
      <c r="M8145" s="80"/>
      <c r="Y8145" s="80"/>
      <c r="AH8145" s="80"/>
      <c r="AM8145" s="45"/>
      <c r="AN8145" s="45"/>
      <c r="AO8145" s="45"/>
      <c r="AP8145" s="45"/>
      <c r="AQ8145" s="45"/>
      <c r="AR8145" s="45"/>
      <c r="AS8145" s="45"/>
      <c r="AT8145" s="45"/>
      <c r="AY8145" s="45"/>
      <c r="AZ8145" s="45"/>
    </row>
    <row r="8146" spans="6:52" customFormat="1" ht="12.75" x14ac:dyDescent="0.2">
      <c r="F8146" s="80"/>
      <c r="M8146" s="80"/>
      <c r="Y8146" s="80"/>
      <c r="AH8146" s="80"/>
      <c r="AM8146" s="45"/>
      <c r="AN8146" s="45"/>
      <c r="AO8146" s="45"/>
      <c r="AP8146" s="45"/>
      <c r="AQ8146" s="45"/>
      <c r="AR8146" s="45"/>
      <c r="AS8146" s="45"/>
      <c r="AT8146" s="45"/>
      <c r="AY8146" s="45"/>
      <c r="AZ8146" s="45"/>
    </row>
    <row r="8147" spans="6:52" customFormat="1" ht="12.75" x14ac:dyDescent="0.2">
      <c r="F8147" s="80"/>
      <c r="M8147" s="80"/>
      <c r="Y8147" s="80"/>
      <c r="AH8147" s="80"/>
      <c r="AM8147" s="45"/>
      <c r="AN8147" s="45"/>
      <c r="AO8147" s="45"/>
      <c r="AP8147" s="45"/>
      <c r="AQ8147" s="45"/>
      <c r="AR8147" s="45"/>
      <c r="AS8147" s="45"/>
      <c r="AT8147" s="45"/>
      <c r="AY8147" s="45"/>
      <c r="AZ8147" s="45"/>
    </row>
    <row r="8148" spans="6:52" customFormat="1" ht="12.75" x14ac:dyDescent="0.2">
      <c r="F8148" s="80"/>
      <c r="M8148" s="80"/>
      <c r="Y8148" s="80"/>
      <c r="AH8148" s="80"/>
      <c r="AM8148" s="45"/>
      <c r="AN8148" s="45"/>
      <c r="AO8148" s="45"/>
      <c r="AP8148" s="45"/>
      <c r="AQ8148" s="45"/>
      <c r="AR8148" s="45"/>
      <c r="AS8148" s="45"/>
      <c r="AT8148" s="45"/>
      <c r="AY8148" s="45"/>
      <c r="AZ8148" s="45"/>
    </row>
    <row r="8149" spans="6:52" customFormat="1" ht="12.75" x14ac:dyDescent="0.2">
      <c r="F8149" s="80"/>
      <c r="M8149" s="80"/>
      <c r="Y8149" s="80"/>
      <c r="AH8149" s="80"/>
      <c r="AM8149" s="45"/>
      <c r="AN8149" s="45"/>
      <c r="AO8149" s="45"/>
      <c r="AP8149" s="45"/>
      <c r="AQ8149" s="45"/>
      <c r="AR8149" s="45"/>
      <c r="AS8149" s="45"/>
      <c r="AT8149" s="45"/>
      <c r="AY8149" s="45"/>
      <c r="AZ8149" s="45"/>
    </row>
    <row r="8150" spans="6:52" customFormat="1" ht="12.75" x14ac:dyDescent="0.2">
      <c r="F8150" s="80"/>
      <c r="M8150" s="80"/>
      <c r="Y8150" s="80"/>
      <c r="AH8150" s="80"/>
      <c r="AM8150" s="45"/>
      <c r="AN8150" s="45"/>
      <c r="AO8150" s="45"/>
      <c r="AP8150" s="45"/>
      <c r="AQ8150" s="45"/>
      <c r="AR8150" s="45"/>
      <c r="AS8150" s="45"/>
      <c r="AT8150" s="45"/>
      <c r="AY8150" s="45"/>
      <c r="AZ8150" s="45"/>
    </row>
    <row r="8151" spans="6:52" customFormat="1" ht="12.75" x14ac:dyDescent="0.2">
      <c r="F8151" s="80"/>
      <c r="M8151" s="80"/>
      <c r="Y8151" s="80"/>
      <c r="AH8151" s="80"/>
      <c r="AM8151" s="45"/>
      <c r="AN8151" s="45"/>
      <c r="AO8151" s="45"/>
      <c r="AP8151" s="45"/>
      <c r="AQ8151" s="45"/>
      <c r="AR8151" s="45"/>
      <c r="AS8151" s="45"/>
      <c r="AT8151" s="45"/>
      <c r="AY8151" s="45"/>
      <c r="AZ8151" s="45"/>
    </row>
    <row r="8152" spans="6:52" customFormat="1" ht="12.75" x14ac:dyDescent="0.2">
      <c r="F8152" s="80"/>
      <c r="M8152" s="80"/>
      <c r="Y8152" s="80"/>
      <c r="AH8152" s="80"/>
      <c r="AM8152" s="45"/>
      <c r="AN8152" s="45"/>
      <c r="AO8152" s="45"/>
      <c r="AP8152" s="45"/>
      <c r="AQ8152" s="45"/>
      <c r="AR8152" s="45"/>
      <c r="AS8152" s="45"/>
      <c r="AT8152" s="45"/>
      <c r="AY8152" s="45"/>
      <c r="AZ8152" s="45"/>
    </row>
    <row r="8153" spans="6:52" customFormat="1" ht="12.75" x14ac:dyDescent="0.2">
      <c r="F8153" s="80"/>
      <c r="M8153" s="80"/>
      <c r="Y8153" s="80"/>
      <c r="AH8153" s="80"/>
      <c r="AM8153" s="45"/>
      <c r="AN8153" s="45"/>
      <c r="AO8153" s="45"/>
      <c r="AP8153" s="45"/>
      <c r="AQ8153" s="45"/>
      <c r="AR8153" s="45"/>
      <c r="AS8153" s="45"/>
      <c r="AT8153" s="45"/>
      <c r="AY8153" s="45"/>
      <c r="AZ8153" s="45"/>
    </row>
    <row r="8154" spans="6:52" customFormat="1" ht="12.75" x14ac:dyDescent="0.2">
      <c r="F8154" s="80"/>
      <c r="M8154" s="80"/>
      <c r="Y8154" s="80"/>
      <c r="AH8154" s="80"/>
      <c r="AM8154" s="45"/>
      <c r="AN8154" s="45"/>
      <c r="AO8154" s="45"/>
      <c r="AP8154" s="45"/>
      <c r="AQ8154" s="45"/>
      <c r="AR8154" s="45"/>
      <c r="AS8154" s="45"/>
      <c r="AT8154" s="45"/>
      <c r="AY8154" s="45"/>
      <c r="AZ8154" s="45"/>
    </row>
    <row r="8155" spans="6:52" customFormat="1" ht="12.75" x14ac:dyDescent="0.2">
      <c r="F8155" s="80"/>
      <c r="M8155" s="80"/>
      <c r="Y8155" s="80"/>
      <c r="AH8155" s="80"/>
      <c r="AM8155" s="45"/>
      <c r="AN8155" s="45"/>
      <c r="AO8155" s="45"/>
      <c r="AP8155" s="45"/>
      <c r="AQ8155" s="45"/>
      <c r="AR8155" s="45"/>
      <c r="AS8155" s="45"/>
      <c r="AT8155" s="45"/>
      <c r="AY8155" s="45"/>
      <c r="AZ8155" s="45"/>
    </row>
    <row r="8156" spans="6:52" customFormat="1" ht="12.75" x14ac:dyDescent="0.2">
      <c r="F8156" s="80"/>
      <c r="M8156" s="80"/>
      <c r="Y8156" s="80"/>
      <c r="AH8156" s="80"/>
      <c r="AM8156" s="45"/>
      <c r="AN8156" s="45"/>
      <c r="AO8156" s="45"/>
      <c r="AP8156" s="45"/>
      <c r="AQ8156" s="45"/>
      <c r="AR8156" s="45"/>
      <c r="AS8156" s="45"/>
      <c r="AT8156" s="45"/>
      <c r="AY8156" s="45"/>
      <c r="AZ8156" s="45"/>
    </row>
    <row r="8157" spans="6:52" customFormat="1" ht="12.75" x14ac:dyDescent="0.2">
      <c r="F8157" s="80"/>
      <c r="M8157" s="80"/>
      <c r="Y8157" s="80"/>
      <c r="AH8157" s="80"/>
      <c r="AM8157" s="45"/>
      <c r="AN8157" s="45"/>
      <c r="AO8157" s="45"/>
      <c r="AP8157" s="45"/>
      <c r="AQ8157" s="45"/>
      <c r="AR8157" s="45"/>
      <c r="AS8157" s="45"/>
      <c r="AT8157" s="45"/>
      <c r="AY8157" s="45"/>
      <c r="AZ8157" s="45"/>
    </row>
    <row r="8158" spans="6:52" customFormat="1" ht="12.75" x14ac:dyDescent="0.2">
      <c r="F8158" s="80"/>
      <c r="M8158" s="80"/>
      <c r="Y8158" s="80"/>
      <c r="AH8158" s="80"/>
      <c r="AM8158" s="45"/>
      <c r="AN8158" s="45"/>
      <c r="AO8158" s="45"/>
      <c r="AP8158" s="45"/>
      <c r="AQ8158" s="45"/>
      <c r="AR8158" s="45"/>
      <c r="AS8158" s="45"/>
      <c r="AT8158" s="45"/>
      <c r="AY8158" s="45"/>
      <c r="AZ8158" s="45"/>
    </row>
    <row r="8159" spans="6:52" customFormat="1" ht="12.75" x14ac:dyDescent="0.2">
      <c r="F8159" s="80"/>
      <c r="M8159" s="80"/>
      <c r="Y8159" s="80"/>
      <c r="AH8159" s="80"/>
      <c r="AM8159" s="45"/>
      <c r="AN8159" s="45"/>
      <c r="AO8159" s="45"/>
      <c r="AP8159" s="45"/>
      <c r="AQ8159" s="45"/>
      <c r="AR8159" s="45"/>
      <c r="AS8159" s="45"/>
      <c r="AT8159" s="45"/>
      <c r="AY8159" s="45"/>
      <c r="AZ8159" s="45"/>
    </row>
    <row r="8160" spans="6:52" customFormat="1" ht="12.75" x14ac:dyDescent="0.2">
      <c r="F8160" s="80"/>
      <c r="M8160" s="80"/>
      <c r="Y8160" s="80"/>
      <c r="AH8160" s="80"/>
      <c r="AM8160" s="45"/>
      <c r="AN8160" s="45"/>
      <c r="AO8160" s="45"/>
      <c r="AP8160" s="45"/>
      <c r="AQ8160" s="45"/>
      <c r="AR8160" s="45"/>
      <c r="AS8160" s="45"/>
      <c r="AT8160" s="45"/>
      <c r="AY8160" s="45"/>
      <c r="AZ8160" s="45"/>
    </row>
    <row r="8161" spans="6:52" customFormat="1" ht="12.75" x14ac:dyDescent="0.2">
      <c r="F8161" s="80"/>
      <c r="M8161" s="80"/>
      <c r="Y8161" s="80"/>
      <c r="AH8161" s="80"/>
      <c r="AM8161" s="45"/>
      <c r="AN8161" s="45"/>
      <c r="AO8161" s="45"/>
      <c r="AP8161" s="45"/>
      <c r="AQ8161" s="45"/>
      <c r="AR8161" s="45"/>
      <c r="AS8161" s="45"/>
      <c r="AT8161" s="45"/>
      <c r="AY8161" s="45"/>
      <c r="AZ8161" s="45"/>
    </row>
    <row r="8162" spans="6:52" customFormat="1" ht="12.75" x14ac:dyDescent="0.2">
      <c r="F8162" s="80"/>
      <c r="M8162" s="80"/>
      <c r="Y8162" s="80"/>
      <c r="AH8162" s="80"/>
      <c r="AM8162" s="45"/>
      <c r="AN8162" s="45"/>
      <c r="AO8162" s="45"/>
      <c r="AP8162" s="45"/>
      <c r="AQ8162" s="45"/>
      <c r="AR8162" s="45"/>
      <c r="AS8162" s="45"/>
      <c r="AT8162" s="45"/>
      <c r="AY8162" s="45"/>
      <c r="AZ8162" s="45"/>
    </row>
    <row r="8163" spans="6:52" customFormat="1" ht="12.75" x14ac:dyDescent="0.2">
      <c r="F8163" s="80"/>
      <c r="M8163" s="80"/>
      <c r="Y8163" s="80"/>
      <c r="AH8163" s="80"/>
      <c r="AM8163" s="45"/>
      <c r="AN8163" s="45"/>
      <c r="AO8163" s="45"/>
      <c r="AP8163" s="45"/>
      <c r="AQ8163" s="45"/>
      <c r="AR8163" s="45"/>
      <c r="AS8163" s="45"/>
      <c r="AT8163" s="45"/>
      <c r="AY8163" s="45"/>
      <c r="AZ8163" s="45"/>
    </row>
    <row r="8164" spans="6:52" customFormat="1" ht="12.75" x14ac:dyDescent="0.2">
      <c r="F8164" s="80"/>
      <c r="M8164" s="80"/>
      <c r="Y8164" s="80"/>
      <c r="AH8164" s="80"/>
      <c r="AM8164" s="45"/>
      <c r="AN8164" s="45"/>
      <c r="AO8164" s="45"/>
      <c r="AP8164" s="45"/>
      <c r="AQ8164" s="45"/>
      <c r="AR8164" s="45"/>
      <c r="AS8164" s="45"/>
      <c r="AT8164" s="45"/>
      <c r="AY8164" s="45"/>
      <c r="AZ8164" s="45"/>
    </row>
    <row r="8165" spans="6:52" customFormat="1" ht="12.75" x14ac:dyDescent="0.2">
      <c r="F8165" s="80"/>
      <c r="M8165" s="80"/>
      <c r="Y8165" s="80"/>
      <c r="AH8165" s="80"/>
      <c r="AM8165" s="45"/>
      <c r="AN8165" s="45"/>
      <c r="AO8165" s="45"/>
      <c r="AP8165" s="45"/>
      <c r="AQ8165" s="45"/>
      <c r="AR8165" s="45"/>
      <c r="AS8165" s="45"/>
      <c r="AT8165" s="45"/>
      <c r="AY8165" s="45"/>
      <c r="AZ8165" s="45"/>
    </row>
    <row r="8166" spans="6:52" customFormat="1" ht="12.75" x14ac:dyDescent="0.2">
      <c r="F8166" s="80"/>
      <c r="M8166" s="80"/>
      <c r="Y8166" s="80"/>
      <c r="AH8166" s="80"/>
      <c r="AM8166" s="45"/>
      <c r="AN8166" s="45"/>
      <c r="AO8166" s="45"/>
      <c r="AP8166" s="45"/>
      <c r="AQ8166" s="45"/>
      <c r="AR8166" s="45"/>
      <c r="AS8166" s="45"/>
      <c r="AT8166" s="45"/>
      <c r="AY8166" s="45"/>
      <c r="AZ8166" s="45"/>
    </row>
    <row r="8167" spans="6:52" customFormat="1" ht="12.75" x14ac:dyDescent="0.2">
      <c r="F8167" s="80"/>
      <c r="M8167" s="80"/>
      <c r="Y8167" s="80"/>
      <c r="AH8167" s="80"/>
      <c r="AM8167" s="45"/>
      <c r="AN8167" s="45"/>
      <c r="AO8167" s="45"/>
      <c r="AP8167" s="45"/>
      <c r="AQ8167" s="45"/>
      <c r="AR8167" s="45"/>
      <c r="AS8167" s="45"/>
      <c r="AT8167" s="45"/>
      <c r="AY8167" s="45"/>
      <c r="AZ8167" s="45"/>
    </row>
    <row r="8168" spans="6:52" customFormat="1" ht="12.75" x14ac:dyDescent="0.2">
      <c r="F8168" s="80"/>
      <c r="M8168" s="80"/>
      <c r="Y8168" s="80"/>
      <c r="AH8168" s="80"/>
      <c r="AM8168" s="45"/>
      <c r="AN8168" s="45"/>
      <c r="AO8168" s="45"/>
      <c r="AP8168" s="45"/>
      <c r="AQ8168" s="45"/>
      <c r="AR8168" s="45"/>
      <c r="AS8168" s="45"/>
      <c r="AT8168" s="45"/>
      <c r="AY8168" s="45"/>
      <c r="AZ8168" s="45"/>
    </row>
    <row r="8169" spans="6:52" customFormat="1" ht="12.75" x14ac:dyDescent="0.2">
      <c r="F8169" s="80"/>
      <c r="M8169" s="80"/>
      <c r="Y8169" s="80"/>
      <c r="AH8169" s="80"/>
      <c r="AM8169" s="45"/>
      <c r="AN8169" s="45"/>
      <c r="AO8169" s="45"/>
      <c r="AP8169" s="45"/>
      <c r="AQ8169" s="45"/>
      <c r="AR8169" s="45"/>
      <c r="AS8169" s="45"/>
      <c r="AT8169" s="45"/>
      <c r="AY8169" s="45"/>
      <c r="AZ8169" s="45"/>
    </row>
    <row r="8170" spans="6:52" customFormat="1" ht="12.75" x14ac:dyDescent="0.2">
      <c r="F8170" s="80"/>
      <c r="M8170" s="80"/>
      <c r="Y8170" s="80"/>
      <c r="AH8170" s="80"/>
      <c r="AM8170" s="45"/>
      <c r="AN8170" s="45"/>
      <c r="AO8170" s="45"/>
      <c r="AP8170" s="45"/>
      <c r="AQ8170" s="45"/>
      <c r="AR8170" s="45"/>
      <c r="AS8170" s="45"/>
      <c r="AT8170" s="45"/>
      <c r="AY8170" s="45"/>
      <c r="AZ8170" s="45"/>
    </row>
    <row r="8171" spans="6:52" customFormat="1" ht="12.75" x14ac:dyDescent="0.2">
      <c r="F8171" s="80"/>
      <c r="M8171" s="80"/>
      <c r="Y8171" s="80"/>
      <c r="AH8171" s="80"/>
      <c r="AM8171" s="45"/>
      <c r="AN8171" s="45"/>
      <c r="AO8171" s="45"/>
      <c r="AP8171" s="45"/>
      <c r="AQ8171" s="45"/>
      <c r="AR8171" s="45"/>
      <c r="AS8171" s="45"/>
      <c r="AT8171" s="45"/>
      <c r="AY8171" s="45"/>
      <c r="AZ8171" s="45"/>
    </row>
    <row r="8172" spans="6:52" customFormat="1" ht="12.75" x14ac:dyDescent="0.2">
      <c r="F8172" s="80"/>
      <c r="M8172" s="80"/>
      <c r="Y8172" s="80"/>
      <c r="AH8172" s="80"/>
      <c r="AM8172" s="45"/>
      <c r="AN8172" s="45"/>
      <c r="AO8172" s="45"/>
      <c r="AP8172" s="45"/>
      <c r="AQ8172" s="45"/>
      <c r="AR8172" s="45"/>
      <c r="AS8172" s="45"/>
      <c r="AT8172" s="45"/>
      <c r="AY8172" s="45"/>
      <c r="AZ8172" s="45"/>
    </row>
    <row r="8173" spans="6:52" customFormat="1" ht="12.75" x14ac:dyDescent="0.2">
      <c r="F8173" s="80"/>
      <c r="M8173" s="80"/>
      <c r="Y8173" s="80"/>
      <c r="AH8173" s="80"/>
      <c r="AM8173" s="45"/>
      <c r="AN8173" s="45"/>
      <c r="AO8173" s="45"/>
      <c r="AP8173" s="45"/>
      <c r="AQ8173" s="45"/>
      <c r="AR8173" s="45"/>
      <c r="AS8173" s="45"/>
      <c r="AT8173" s="45"/>
      <c r="AY8173" s="45"/>
      <c r="AZ8173" s="45"/>
    </row>
    <row r="8174" spans="6:52" customFormat="1" ht="12.75" x14ac:dyDescent="0.2">
      <c r="F8174" s="80"/>
      <c r="M8174" s="80"/>
      <c r="Y8174" s="80"/>
      <c r="AH8174" s="80"/>
      <c r="AM8174" s="45"/>
      <c r="AN8174" s="45"/>
      <c r="AO8174" s="45"/>
      <c r="AP8174" s="45"/>
      <c r="AQ8174" s="45"/>
      <c r="AR8174" s="45"/>
      <c r="AS8174" s="45"/>
      <c r="AT8174" s="45"/>
      <c r="AY8174" s="45"/>
      <c r="AZ8174" s="45"/>
    </row>
    <row r="8175" spans="6:52" customFormat="1" ht="12.75" x14ac:dyDescent="0.2">
      <c r="F8175" s="80"/>
      <c r="M8175" s="80"/>
      <c r="Y8175" s="80"/>
      <c r="AH8175" s="80"/>
      <c r="AM8175" s="45"/>
      <c r="AN8175" s="45"/>
      <c r="AO8175" s="45"/>
      <c r="AP8175" s="45"/>
      <c r="AQ8175" s="45"/>
      <c r="AR8175" s="45"/>
      <c r="AS8175" s="45"/>
      <c r="AT8175" s="45"/>
      <c r="AY8175" s="45"/>
      <c r="AZ8175" s="45"/>
    </row>
    <row r="8176" spans="6:52" customFormat="1" ht="12.75" x14ac:dyDescent="0.2">
      <c r="F8176" s="80"/>
      <c r="M8176" s="80"/>
      <c r="Y8176" s="80"/>
      <c r="AH8176" s="80"/>
      <c r="AM8176" s="45"/>
      <c r="AN8176" s="45"/>
      <c r="AO8176" s="45"/>
      <c r="AP8176" s="45"/>
      <c r="AQ8176" s="45"/>
      <c r="AR8176" s="45"/>
      <c r="AS8176" s="45"/>
      <c r="AT8176" s="45"/>
      <c r="AY8176" s="45"/>
      <c r="AZ8176" s="45"/>
    </row>
    <row r="8177" spans="6:52" customFormat="1" ht="12.75" x14ac:dyDescent="0.2">
      <c r="F8177" s="80"/>
      <c r="M8177" s="80"/>
      <c r="Y8177" s="80"/>
      <c r="AH8177" s="80"/>
      <c r="AM8177" s="45"/>
      <c r="AN8177" s="45"/>
      <c r="AO8177" s="45"/>
      <c r="AP8177" s="45"/>
      <c r="AQ8177" s="45"/>
      <c r="AR8177" s="45"/>
      <c r="AS8177" s="45"/>
      <c r="AT8177" s="45"/>
      <c r="AY8177" s="45"/>
      <c r="AZ8177" s="45"/>
    </row>
    <row r="8178" spans="6:52" customFormat="1" ht="12.75" x14ac:dyDescent="0.2">
      <c r="F8178" s="80"/>
      <c r="M8178" s="80"/>
      <c r="Y8178" s="80"/>
      <c r="AH8178" s="80"/>
      <c r="AM8178" s="45"/>
      <c r="AN8178" s="45"/>
      <c r="AO8178" s="45"/>
      <c r="AP8178" s="45"/>
      <c r="AQ8178" s="45"/>
      <c r="AR8178" s="45"/>
      <c r="AS8178" s="45"/>
      <c r="AT8178" s="45"/>
      <c r="AY8178" s="45"/>
      <c r="AZ8178" s="45"/>
    </row>
    <row r="8179" spans="6:52" customFormat="1" ht="12.75" x14ac:dyDescent="0.2">
      <c r="F8179" s="80"/>
      <c r="M8179" s="80"/>
      <c r="Y8179" s="80"/>
      <c r="AH8179" s="80"/>
      <c r="AM8179" s="45"/>
      <c r="AN8179" s="45"/>
      <c r="AO8179" s="45"/>
      <c r="AP8179" s="45"/>
      <c r="AQ8179" s="45"/>
      <c r="AR8179" s="45"/>
      <c r="AS8179" s="45"/>
      <c r="AT8179" s="45"/>
      <c r="AY8179" s="45"/>
      <c r="AZ8179" s="45"/>
    </row>
    <row r="8180" spans="6:52" customFormat="1" ht="12.75" x14ac:dyDescent="0.2">
      <c r="F8180" s="80"/>
      <c r="M8180" s="80"/>
      <c r="Y8180" s="80"/>
      <c r="AH8180" s="80"/>
      <c r="AM8180" s="45"/>
      <c r="AN8180" s="45"/>
      <c r="AO8180" s="45"/>
      <c r="AP8180" s="45"/>
      <c r="AQ8180" s="45"/>
      <c r="AR8180" s="45"/>
      <c r="AS8180" s="45"/>
      <c r="AT8180" s="45"/>
      <c r="AY8180" s="45"/>
      <c r="AZ8180" s="45"/>
    </row>
    <row r="8181" spans="6:52" customFormat="1" ht="12.75" x14ac:dyDescent="0.2">
      <c r="F8181" s="80"/>
      <c r="M8181" s="80"/>
      <c r="Y8181" s="80"/>
      <c r="AH8181" s="80"/>
      <c r="AM8181" s="45"/>
      <c r="AN8181" s="45"/>
      <c r="AO8181" s="45"/>
      <c r="AP8181" s="45"/>
      <c r="AQ8181" s="45"/>
      <c r="AR8181" s="45"/>
      <c r="AS8181" s="45"/>
      <c r="AT8181" s="45"/>
      <c r="AY8181" s="45"/>
      <c r="AZ8181" s="45"/>
    </row>
    <row r="8182" spans="6:52" customFormat="1" ht="12.75" x14ac:dyDescent="0.2">
      <c r="F8182" s="80"/>
      <c r="M8182" s="80"/>
      <c r="Y8182" s="80"/>
      <c r="AH8182" s="80"/>
      <c r="AM8182" s="45"/>
      <c r="AN8182" s="45"/>
      <c r="AO8182" s="45"/>
      <c r="AP8182" s="45"/>
      <c r="AQ8182" s="45"/>
      <c r="AR8182" s="45"/>
      <c r="AS8182" s="45"/>
      <c r="AT8182" s="45"/>
      <c r="AY8182" s="45"/>
      <c r="AZ8182" s="45"/>
    </row>
    <row r="8183" spans="6:52" customFormat="1" ht="12.75" x14ac:dyDescent="0.2">
      <c r="F8183" s="80"/>
      <c r="M8183" s="80"/>
      <c r="Y8183" s="80"/>
      <c r="AH8183" s="80"/>
      <c r="AM8183" s="45"/>
      <c r="AN8183" s="45"/>
      <c r="AO8183" s="45"/>
      <c r="AP8183" s="45"/>
      <c r="AQ8183" s="45"/>
      <c r="AR8183" s="45"/>
      <c r="AS8183" s="45"/>
      <c r="AT8183" s="45"/>
      <c r="AY8183" s="45"/>
      <c r="AZ8183" s="45"/>
    </row>
    <row r="8184" spans="6:52" customFormat="1" ht="12.75" x14ac:dyDescent="0.2">
      <c r="F8184" s="80"/>
      <c r="M8184" s="80"/>
      <c r="Y8184" s="80"/>
      <c r="AH8184" s="80"/>
      <c r="AM8184" s="45"/>
      <c r="AN8184" s="45"/>
      <c r="AO8184" s="45"/>
      <c r="AP8184" s="45"/>
      <c r="AQ8184" s="45"/>
      <c r="AR8184" s="45"/>
      <c r="AS8184" s="45"/>
      <c r="AT8184" s="45"/>
      <c r="AY8184" s="45"/>
      <c r="AZ8184" s="45"/>
    </row>
    <row r="8185" spans="6:52" customFormat="1" ht="12.75" x14ac:dyDescent="0.2">
      <c r="F8185" s="80"/>
      <c r="M8185" s="80"/>
      <c r="Y8185" s="80"/>
      <c r="AH8185" s="80"/>
      <c r="AM8185" s="45"/>
      <c r="AN8185" s="45"/>
      <c r="AO8185" s="45"/>
      <c r="AP8185" s="45"/>
      <c r="AQ8185" s="45"/>
      <c r="AR8185" s="45"/>
      <c r="AS8185" s="45"/>
      <c r="AT8185" s="45"/>
      <c r="AY8185" s="45"/>
      <c r="AZ8185" s="45"/>
    </row>
    <row r="8186" spans="6:52" customFormat="1" ht="12.75" x14ac:dyDescent="0.2">
      <c r="F8186" s="80"/>
      <c r="M8186" s="80"/>
      <c r="Y8186" s="80"/>
      <c r="AH8186" s="80"/>
      <c r="AM8186" s="45"/>
      <c r="AN8186" s="45"/>
      <c r="AO8186" s="45"/>
      <c r="AP8186" s="45"/>
      <c r="AQ8186" s="45"/>
      <c r="AR8186" s="45"/>
      <c r="AS8186" s="45"/>
      <c r="AT8186" s="45"/>
      <c r="AY8186" s="45"/>
      <c r="AZ8186" s="45"/>
    </row>
    <row r="8187" spans="6:52" customFormat="1" ht="12.75" x14ac:dyDescent="0.2">
      <c r="F8187" s="80"/>
      <c r="M8187" s="80"/>
      <c r="Y8187" s="80"/>
      <c r="AH8187" s="80"/>
      <c r="AM8187" s="45"/>
      <c r="AN8187" s="45"/>
      <c r="AO8187" s="45"/>
      <c r="AP8187" s="45"/>
      <c r="AQ8187" s="45"/>
      <c r="AR8187" s="45"/>
      <c r="AS8187" s="45"/>
      <c r="AT8187" s="45"/>
      <c r="AY8187" s="45"/>
      <c r="AZ8187" s="45"/>
    </row>
    <row r="8188" spans="6:52" customFormat="1" ht="12.75" x14ac:dyDescent="0.2">
      <c r="F8188" s="80"/>
      <c r="M8188" s="80"/>
      <c r="Y8188" s="80"/>
      <c r="AH8188" s="80"/>
      <c r="AM8188" s="45"/>
      <c r="AN8188" s="45"/>
      <c r="AO8188" s="45"/>
      <c r="AP8188" s="45"/>
      <c r="AQ8188" s="45"/>
      <c r="AR8188" s="45"/>
      <c r="AS8188" s="45"/>
      <c r="AT8188" s="45"/>
      <c r="AY8188" s="45"/>
      <c r="AZ8188" s="45"/>
    </row>
    <row r="8189" spans="6:52" customFormat="1" ht="12.75" x14ac:dyDescent="0.2">
      <c r="F8189" s="80"/>
      <c r="M8189" s="80"/>
      <c r="Y8189" s="80"/>
      <c r="AH8189" s="80"/>
      <c r="AM8189" s="45"/>
      <c r="AN8189" s="45"/>
      <c r="AO8189" s="45"/>
      <c r="AP8189" s="45"/>
      <c r="AQ8189" s="45"/>
      <c r="AR8189" s="45"/>
      <c r="AS8189" s="45"/>
      <c r="AT8189" s="45"/>
      <c r="AY8189" s="45"/>
      <c r="AZ8189" s="45"/>
    </row>
    <row r="8190" spans="6:52" customFormat="1" ht="12.75" x14ac:dyDescent="0.2">
      <c r="F8190" s="80"/>
      <c r="M8190" s="80"/>
      <c r="Y8190" s="80"/>
      <c r="AH8190" s="80"/>
      <c r="AM8190" s="45"/>
      <c r="AN8190" s="45"/>
      <c r="AO8190" s="45"/>
      <c r="AP8190" s="45"/>
      <c r="AQ8190" s="45"/>
      <c r="AR8190" s="45"/>
      <c r="AS8190" s="45"/>
      <c r="AT8190" s="45"/>
      <c r="AY8190" s="45"/>
      <c r="AZ8190" s="45"/>
    </row>
    <row r="8191" spans="6:52" customFormat="1" ht="12.75" x14ac:dyDescent="0.2">
      <c r="F8191" s="80"/>
      <c r="M8191" s="80"/>
      <c r="Y8191" s="80"/>
      <c r="AH8191" s="80"/>
      <c r="AM8191" s="45"/>
      <c r="AN8191" s="45"/>
      <c r="AO8191" s="45"/>
      <c r="AP8191" s="45"/>
      <c r="AQ8191" s="45"/>
      <c r="AR8191" s="45"/>
      <c r="AS8191" s="45"/>
      <c r="AT8191" s="45"/>
      <c r="AY8191" s="45"/>
      <c r="AZ8191" s="45"/>
    </row>
    <row r="8192" spans="6:52" customFormat="1" ht="12.75" x14ac:dyDescent="0.2">
      <c r="F8192" s="80"/>
      <c r="M8192" s="80"/>
      <c r="Y8192" s="80"/>
      <c r="AH8192" s="80"/>
      <c r="AM8192" s="45"/>
      <c r="AN8192" s="45"/>
      <c r="AO8192" s="45"/>
      <c r="AP8192" s="45"/>
      <c r="AQ8192" s="45"/>
      <c r="AR8192" s="45"/>
      <c r="AS8192" s="45"/>
      <c r="AT8192" s="45"/>
      <c r="AY8192" s="45"/>
      <c r="AZ8192" s="45"/>
    </row>
    <row r="8193" spans="6:52" customFormat="1" ht="12.75" x14ac:dyDescent="0.2">
      <c r="F8193" s="80"/>
      <c r="M8193" s="80"/>
      <c r="Y8193" s="80"/>
      <c r="AH8193" s="80"/>
      <c r="AM8193" s="45"/>
      <c r="AN8193" s="45"/>
      <c r="AO8193" s="45"/>
      <c r="AP8193" s="45"/>
      <c r="AQ8193" s="45"/>
      <c r="AR8193" s="45"/>
      <c r="AS8193" s="45"/>
      <c r="AT8193" s="45"/>
      <c r="AY8193" s="45"/>
      <c r="AZ8193" s="45"/>
    </row>
    <row r="8194" spans="6:52" customFormat="1" ht="12.75" x14ac:dyDescent="0.2">
      <c r="F8194" s="80"/>
      <c r="M8194" s="80"/>
      <c r="Y8194" s="80"/>
      <c r="AH8194" s="80"/>
      <c r="AM8194" s="45"/>
      <c r="AN8194" s="45"/>
      <c r="AO8194" s="45"/>
      <c r="AP8194" s="45"/>
      <c r="AQ8194" s="45"/>
      <c r="AR8194" s="45"/>
      <c r="AS8194" s="45"/>
      <c r="AT8194" s="45"/>
      <c r="AY8194" s="45"/>
      <c r="AZ8194" s="45"/>
    </row>
    <row r="8195" spans="6:52" customFormat="1" ht="12.75" x14ac:dyDescent="0.2">
      <c r="F8195" s="80"/>
      <c r="M8195" s="80"/>
      <c r="Y8195" s="80"/>
      <c r="AH8195" s="80"/>
      <c r="AM8195" s="45"/>
      <c r="AN8195" s="45"/>
      <c r="AO8195" s="45"/>
      <c r="AP8195" s="45"/>
      <c r="AQ8195" s="45"/>
      <c r="AR8195" s="45"/>
      <c r="AS8195" s="45"/>
      <c r="AT8195" s="45"/>
      <c r="AY8195" s="45"/>
      <c r="AZ8195" s="45"/>
    </row>
    <row r="8196" spans="6:52" customFormat="1" ht="12.75" x14ac:dyDescent="0.2">
      <c r="F8196" s="80"/>
      <c r="M8196" s="80"/>
      <c r="Y8196" s="80"/>
      <c r="AH8196" s="80"/>
      <c r="AM8196" s="45"/>
      <c r="AN8196" s="45"/>
      <c r="AO8196" s="45"/>
      <c r="AP8196" s="45"/>
      <c r="AQ8196" s="45"/>
      <c r="AR8196" s="45"/>
      <c r="AS8196" s="45"/>
      <c r="AT8196" s="45"/>
      <c r="AY8196" s="45"/>
      <c r="AZ8196" s="45"/>
    </row>
    <row r="8197" spans="6:52" customFormat="1" ht="12.75" x14ac:dyDescent="0.2">
      <c r="F8197" s="80"/>
      <c r="M8197" s="80"/>
      <c r="Y8197" s="80"/>
      <c r="AH8197" s="80"/>
      <c r="AM8197" s="45"/>
      <c r="AN8197" s="45"/>
      <c r="AO8197" s="45"/>
      <c r="AP8197" s="45"/>
      <c r="AQ8197" s="45"/>
      <c r="AR8197" s="45"/>
      <c r="AS8197" s="45"/>
      <c r="AT8197" s="45"/>
      <c r="AY8197" s="45"/>
      <c r="AZ8197" s="45"/>
    </row>
    <row r="8198" spans="6:52" customFormat="1" ht="12.75" x14ac:dyDescent="0.2">
      <c r="F8198" s="80"/>
      <c r="M8198" s="80"/>
      <c r="Y8198" s="80"/>
      <c r="AH8198" s="80"/>
      <c r="AM8198" s="45"/>
      <c r="AN8198" s="45"/>
      <c r="AO8198" s="45"/>
      <c r="AP8198" s="45"/>
      <c r="AQ8198" s="45"/>
      <c r="AR8198" s="45"/>
      <c r="AS8198" s="45"/>
      <c r="AT8198" s="45"/>
      <c r="AY8198" s="45"/>
      <c r="AZ8198" s="45"/>
    </row>
    <row r="8199" spans="6:52" customFormat="1" ht="12.75" x14ac:dyDescent="0.2">
      <c r="F8199" s="80"/>
      <c r="M8199" s="80"/>
      <c r="Y8199" s="80"/>
      <c r="AH8199" s="80"/>
      <c r="AM8199" s="45"/>
      <c r="AN8199" s="45"/>
      <c r="AO8199" s="45"/>
      <c r="AP8199" s="45"/>
      <c r="AQ8199" s="45"/>
      <c r="AR8199" s="45"/>
      <c r="AS8199" s="45"/>
      <c r="AT8199" s="45"/>
      <c r="AY8199" s="45"/>
      <c r="AZ8199" s="45"/>
    </row>
    <row r="8200" spans="6:52" customFormat="1" ht="12.75" x14ac:dyDescent="0.2">
      <c r="F8200" s="80"/>
      <c r="M8200" s="80"/>
      <c r="Y8200" s="80"/>
      <c r="AH8200" s="80"/>
      <c r="AM8200" s="45"/>
      <c r="AN8200" s="45"/>
      <c r="AO8200" s="45"/>
      <c r="AP8200" s="45"/>
      <c r="AQ8200" s="45"/>
      <c r="AR8200" s="45"/>
      <c r="AS8200" s="45"/>
      <c r="AT8200" s="45"/>
      <c r="AY8200" s="45"/>
      <c r="AZ8200" s="45"/>
    </row>
    <row r="8201" spans="6:52" customFormat="1" ht="12.75" x14ac:dyDescent="0.2">
      <c r="F8201" s="80"/>
      <c r="M8201" s="80"/>
      <c r="Y8201" s="80"/>
      <c r="AH8201" s="80"/>
      <c r="AM8201" s="45"/>
      <c r="AN8201" s="45"/>
      <c r="AO8201" s="45"/>
      <c r="AP8201" s="45"/>
      <c r="AQ8201" s="45"/>
      <c r="AR8201" s="45"/>
      <c r="AS8201" s="45"/>
      <c r="AT8201" s="45"/>
      <c r="AY8201" s="45"/>
      <c r="AZ8201" s="45"/>
    </row>
    <row r="8202" spans="6:52" customFormat="1" ht="12.75" x14ac:dyDescent="0.2">
      <c r="F8202" s="80"/>
      <c r="M8202" s="80"/>
      <c r="Y8202" s="80"/>
      <c r="AH8202" s="80"/>
      <c r="AM8202" s="45"/>
      <c r="AN8202" s="45"/>
      <c r="AO8202" s="45"/>
      <c r="AP8202" s="45"/>
      <c r="AQ8202" s="45"/>
      <c r="AR8202" s="45"/>
      <c r="AS8202" s="45"/>
      <c r="AT8202" s="45"/>
      <c r="AY8202" s="45"/>
      <c r="AZ8202" s="45"/>
    </row>
    <row r="8203" spans="6:52" customFormat="1" ht="12.75" x14ac:dyDescent="0.2">
      <c r="F8203" s="80"/>
      <c r="M8203" s="80"/>
      <c r="Y8203" s="80"/>
      <c r="AH8203" s="80"/>
      <c r="AM8203" s="45"/>
      <c r="AN8203" s="45"/>
      <c r="AO8203" s="45"/>
      <c r="AP8203" s="45"/>
      <c r="AQ8203" s="45"/>
      <c r="AR8203" s="45"/>
      <c r="AS8203" s="45"/>
      <c r="AT8203" s="45"/>
      <c r="AY8203" s="45"/>
      <c r="AZ8203" s="45"/>
    </row>
    <row r="8204" spans="6:52" customFormat="1" ht="12.75" x14ac:dyDescent="0.2">
      <c r="F8204" s="80"/>
      <c r="M8204" s="80"/>
      <c r="Y8204" s="80"/>
      <c r="AH8204" s="80"/>
      <c r="AM8204" s="45"/>
      <c r="AN8204" s="45"/>
      <c r="AO8204" s="45"/>
      <c r="AP8204" s="45"/>
      <c r="AQ8204" s="45"/>
      <c r="AR8204" s="45"/>
      <c r="AS8204" s="45"/>
      <c r="AT8204" s="45"/>
      <c r="AY8204" s="45"/>
      <c r="AZ8204" s="45"/>
    </row>
    <row r="8205" spans="6:52" customFormat="1" ht="12.75" x14ac:dyDescent="0.2">
      <c r="F8205" s="80"/>
      <c r="M8205" s="80"/>
      <c r="Y8205" s="80"/>
      <c r="AH8205" s="80"/>
      <c r="AM8205" s="45"/>
      <c r="AN8205" s="45"/>
      <c r="AO8205" s="45"/>
      <c r="AP8205" s="45"/>
      <c r="AQ8205" s="45"/>
      <c r="AR8205" s="45"/>
      <c r="AS8205" s="45"/>
      <c r="AT8205" s="45"/>
      <c r="AY8205" s="45"/>
      <c r="AZ8205" s="45"/>
    </row>
    <row r="8206" spans="6:52" customFormat="1" ht="12.75" x14ac:dyDescent="0.2">
      <c r="F8206" s="80"/>
      <c r="M8206" s="80"/>
      <c r="Y8206" s="80"/>
      <c r="AH8206" s="80"/>
      <c r="AM8206" s="45"/>
      <c r="AN8206" s="45"/>
      <c r="AO8206" s="45"/>
      <c r="AP8206" s="45"/>
      <c r="AQ8206" s="45"/>
      <c r="AR8206" s="45"/>
      <c r="AS8206" s="45"/>
      <c r="AT8206" s="45"/>
      <c r="AY8206" s="45"/>
      <c r="AZ8206" s="45"/>
    </row>
    <row r="8207" spans="6:52" customFormat="1" ht="12.75" x14ac:dyDescent="0.2">
      <c r="F8207" s="80"/>
      <c r="M8207" s="80"/>
      <c r="Y8207" s="80"/>
      <c r="AH8207" s="80"/>
      <c r="AM8207" s="45"/>
      <c r="AN8207" s="45"/>
      <c r="AO8207" s="45"/>
      <c r="AP8207" s="45"/>
      <c r="AQ8207" s="45"/>
      <c r="AR8207" s="45"/>
      <c r="AS8207" s="45"/>
      <c r="AT8207" s="45"/>
      <c r="AY8207" s="45"/>
      <c r="AZ8207" s="45"/>
    </row>
    <row r="8208" spans="6:52" customFormat="1" ht="12.75" x14ac:dyDescent="0.2">
      <c r="F8208" s="80"/>
      <c r="M8208" s="80"/>
      <c r="Y8208" s="80"/>
      <c r="AH8208" s="80"/>
      <c r="AM8208" s="45"/>
      <c r="AN8208" s="45"/>
      <c r="AO8208" s="45"/>
      <c r="AP8208" s="45"/>
      <c r="AQ8208" s="45"/>
      <c r="AR8208" s="45"/>
      <c r="AS8208" s="45"/>
      <c r="AT8208" s="45"/>
      <c r="AY8208" s="45"/>
      <c r="AZ8208" s="45"/>
    </row>
    <row r="8209" spans="6:52" customFormat="1" ht="12.75" x14ac:dyDescent="0.2">
      <c r="F8209" s="80"/>
      <c r="M8209" s="80"/>
      <c r="Y8209" s="80"/>
      <c r="AH8209" s="80"/>
      <c r="AM8209" s="45"/>
      <c r="AN8209" s="45"/>
      <c r="AO8209" s="45"/>
      <c r="AP8209" s="45"/>
      <c r="AQ8209" s="45"/>
      <c r="AR8209" s="45"/>
      <c r="AS8209" s="45"/>
      <c r="AT8209" s="45"/>
      <c r="AY8209" s="45"/>
      <c r="AZ8209" s="45"/>
    </row>
    <row r="8210" spans="6:52" customFormat="1" ht="12.75" x14ac:dyDescent="0.2">
      <c r="F8210" s="80"/>
      <c r="M8210" s="80"/>
      <c r="Y8210" s="80"/>
      <c r="AH8210" s="80"/>
      <c r="AM8210" s="45"/>
      <c r="AN8210" s="45"/>
      <c r="AO8210" s="45"/>
      <c r="AP8210" s="45"/>
      <c r="AQ8210" s="45"/>
      <c r="AR8210" s="45"/>
      <c r="AS8210" s="45"/>
      <c r="AT8210" s="45"/>
      <c r="AY8210" s="45"/>
      <c r="AZ8210" s="45"/>
    </row>
    <row r="8211" spans="6:52" customFormat="1" ht="12.75" x14ac:dyDescent="0.2">
      <c r="F8211" s="80"/>
      <c r="M8211" s="80"/>
      <c r="Y8211" s="80"/>
      <c r="AH8211" s="80"/>
      <c r="AM8211" s="45"/>
      <c r="AN8211" s="45"/>
      <c r="AO8211" s="45"/>
      <c r="AP8211" s="45"/>
      <c r="AQ8211" s="45"/>
      <c r="AR8211" s="45"/>
      <c r="AS8211" s="45"/>
      <c r="AT8211" s="45"/>
      <c r="AY8211" s="45"/>
      <c r="AZ8211" s="45"/>
    </row>
    <row r="8212" spans="6:52" customFormat="1" ht="12.75" x14ac:dyDescent="0.2">
      <c r="F8212" s="80"/>
      <c r="M8212" s="80"/>
      <c r="Y8212" s="80"/>
      <c r="AH8212" s="80"/>
      <c r="AM8212" s="45"/>
      <c r="AN8212" s="45"/>
      <c r="AO8212" s="45"/>
      <c r="AP8212" s="45"/>
      <c r="AQ8212" s="45"/>
      <c r="AR8212" s="45"/>
      <c r="AS8212" s="45"/>
      <c r="AT8212" s="45"/>
      <c r="AY8212" s="45"/>
      <c r="AZ8212" s="45"/>
    </row>
    <row r="8213" spans="6:52" customFormat="1" ht="12.75" x14ac:dyDescent="0.2">
      <c r="F8213" s="80"/>
      <c r="M8213" s="80"/>
      <c r="Y8213" s="80"/>
      <c r="AH8213" s="80"/>
      <c r="AM8213" s="45"/>
      <c r="AN8213" s="45"/>
      <c r="AO8213" s="45"/>
      <c r="AP8213" s="45"/>
      <c r="AQ8213" s="45"/>
      <c r="AR8213" s="45"/>
      <c r="AS8213" s="45"/>
      <c r="AT8213" s="45"/>
      <c r="AY8213" s="45"/>
      <c r="AZ8213" s="45"/>
    </row>
    <row r="8214" spans="6:52" customFormat="1" ht="12.75" x14ac:dyDescent="0.2">
      <c r="F8214" s="80"/>
      <c r="M8214" s="80"/>
      <c r="Y8214" s="80"/>
      <c r="AH8214" s="80"/>
      <c r="AM8214" s="45"/>
      <c r="AN8214" s="45"/>
      <c r="AO8214" s="45"/>
      <c r="AP8214" s="45"/>
      <c r="AQ8214" s="45"/>
      <c r="AR8214" s="45"/>
      <c r="AS8214" s="45"/>
      <c r="AT8214" s="45"/>
      <c r="AY8214" s="45"/>
      <c r="AZ8214" s="45"/>
    </row>
    <row r="8215" spans="6:52" customFormat="1" ht="12.75" x14ac:dyDescent="0.2">
      <c r="F8215" s="80"/>
      <c r="M8215" s="80"/>
      <c r="Y8215" s="80"/>
      <c r="AH8215" s="80"/>
      <c r="AM8215" s="45"/>
      <c r="AN8215" s="45"/>
      <c r="AO8215" s="45"/>
      <c r="AP8215" s="45"/>
      <c r="AQ8215" s="45"/>
      <c r="AR8215" s="45"/>
      <c r="AS8215" s="45"/>
      <c r="AT8215" s="45"/>
      <c r="AY8215" s="45"/>
      <c r="AZ8215" s="45"/>
    </row>
    <row r="8216" spans="6:52" customFormat="1" ht="12.75" x14ac:dyDescent="0.2">
      <c r="F8216" s="80"/>
      <c r="M8216" s="80"/>
      <c r="Y8216" s="80"/>
      <c r="AH8216" s="80"/>
      <c r="AM8216" s="45"/>
      <c r="AN8216" s="45"/>
      <c r="AO8216" s="45"/>
      <c r="AP8216" s="45"/>
      <c r="AQ8216" s="45"/>
      <c r="AR8216" s="45"/>
      <c r="AS8216" s="45"/>
      <c r="AT8216" s="45"/>
      <c r="AY8216" s="45"/>
      <c r="AZ8216" s="45"/>
    </row>
    <row r="8217" spans="6:52" customFormat="1" ht="12.75" x14ac:dyDescent="0.2">
      <c r="F8217" s="80"/>
      <c r="M8217" s="80"/>
      <c r="Y8217" s="80"/>
      <c r="AH8217" s="80"/>
      <c r="AM8217" s="45"/>
      <c r="AN8217" s="45"/>
      <c r="AO8217" s="45"/>
      <c r="AP8217" s="45"/>
      <c r="AQ8217" s="45"/>
      <c r="AR8217" s="45"/>
      <c r="AS8217" s="45"/>
      <c r="AT8217" s="45"/>
      <c r="AY8217" s="45"/>
      <c r="AZ8217" s="45"/>
    </row>
    <row r="8218" spans="6:52" customFormat="1" ht="12.75" x14ac:dyDescent="0.2">
      <c r="F8218" s="80"/>
      <c r="M8218" s="80"/>
      <c r="Y8218" s="80"/>
      <c r="AH8218" s="80"/>
      <c r="AM8218" s="45"/>
      <c r="AN8218" s="45"/>
      <c r="AO8218" s="45"/>
      <c r="AP8218" s="45"/>
      <c r="AQ8218" s="45"/>
      <c r="AR8218" s="45"/>
      <c r="AS8218" s="45"/>
      <c r="AT8218" s="45"/>
      <c r="AY8218" s="45"/>
      <c r="AZ8218" s="45"/>
    </row>
    <row r="8219" spans="6:52" customFormat="1" ht="12.75" x14ac:dyDescent="0.2">
      <c r="F8219" s="80"/>
      <c r="M8219" s="80"/>
      <c r="Y8219" s="80"/>
      <c r="AH8219" s="80"/>
      <c r="AM8219" s="45"/>
      <c r="AN8219" s="45"/>
      <c r="AO8219" s="45"/>
      <c r="AP8219" s="45"/>
      <c r="AQ8219" s="45"/>
      <c r="AR8219" s="45"/>
      <c r="AS8219" s="45"/>
      <c r="AT8219" s="45"/>
      <c r="AY8219" s="45"/>
      <c r="AZ8219" s="45"/>
    </row>
    <row r="8220" spans="6:52" customFormat="1" ht="12.75" x14ac:dyDescent="0.2">
      <c r="F8220" s="80"/>
      <c r="M8220" s="80"/>
      <c r="Y8220" s="80"/>
      <c r="AH8220" s="80"/>
      <c r="AM8220" s="45"/>
      <c r="AN8220" s="45"/>
      <c r="AO8220" s="45"/>
      <c r="AP8220" s="45"/>
      <c r="AQ8220" s="45"/>
      <c r="AR8220" s="45"/>
      <c r="AS8220" s="45"/>
      <c r="AT8220" s="45"/>
      <c r="AY8220" s="45"/>
      <c r="AZ8220" s="45"/>
    </row>
    <row r="8221" spans="6:52" customFormat="1" ht="12.75" x14ac:dyDescent="0.2">
      <c r="F8221" s="80"/>
      <c r="M8221" s="80"/>
      <c r="Y8221" s="80"/>
      <c r="AH8221" s="80"/>
      <c r="AM8221" s="45"/>
      <c r="AN8221" s="45"/>
      <c r="AO8221" s="45"/>
      <c r="AP8221" s="45"/>
      <c r="AQ8221" s="45"/>
      <c r="AR8221" s="45"/>
      <c r="AS8221" s="45"/>
      <c r="AT8221" s="45"/>
      <c r="AY8221" s="45"/>
      <c r="AZ8221" s="45"/>
    </row>
    <row r="8222" spans="6:52" customFormat="1" ht="12.75" x14ac:dyDescent="0.2">
      <c r="F8222" s="80"/>
      <c r="M8222" s="80"/>
      <c r="Y8222" s="80"/>
      <c r="AH8222" s="80"/>
      <c r="AM8222" s="45"/>
      <c r="AN8222" s="45"/>
      <c r="AO8222" s="45"/>
      <c r="AP8222" s="45"/>
      <c r="AQ8222" s="45"/>
      <c r="AR8222" s="45"/>
      <c r="AS8222" s="45"/>
      <c r="AT8222" s="45"/>
      <c r="AY8222" s="45"/>
      <c r="AZ8222" s="45"/>
    </row>
    <row r="8223" spans="6:52" customFormat="1" ht="12.75" x14ac:dyDescent="0.2">
      <c r="F8223" s="80"/>
      <c r="M8223" s="80"/>
      <c r="Y8223" s="80"/>
      <c r="AH8223" s="80"/>
      <c r="AM8223" s="45"/>
      <c r="AN8223" s="45"/>
      <c r="AO8223" s="45"/>
      <c r="AP8223" s="45"/>
      <c r="AQ8223" s="45"/>
      <c r="AR8223" s="45"/>
      <c r="AS8223" s="45"/>
      <c r="AT8223" s="45"/>
      <c r="AY8223" s="45"/>
      <c r="AZ8223" s="45"/>
    </row>
    <row r="8224" spans="6:52" customFormat="1" ht="12.75" x14ac:dyDescent="0.2">
      <c r="F8224" s="80"/>
      <c r="M8224" s="80"/>
      <c r="Y8224" s="80"/>
      <c r="AH8224" s="80"/>
      <c r="AM8224" s="45"/>
      <c r="AN8224" s="45"/>
      <c r="AO8224" s="45"/>
      <c r="AP8224" s="45"/>
      <c r="AQ8224" s="45"/>
      <c r="AR8224" s="45"/>
      <c r="AS8224" s="45"/>
      <c r="AT8224" s="45"/>
      <c r="AY8224" s="45"/>
      <c r="AZ8224" s="45"/>
    </row>
    <row r="8225" spans="6:52" customFormat="1" ht="12.75" x14ac:dyDescent="0.2">
      <c r="F8225" s="80"/>
      <c r="M8225" s="80"/>
      <c r="Y8225" s="80"/>
      <c r="AH8225" s="80"/>
      <c r="AM8225" s="45"/>
      <c r="AN8225" s="45"/>
      <c r="AO8225" s="45"/>
      <c r="AP8225" s="45"/>
      <c r="AQ8225" s="45"/>
      <c r="AR8225" s="45"/>
      <c r="AS8225" s="45"/>
      <c r="AT8225" s="45"/>
      <c r="AY8225" s="45"/>
      <c r="AZ8225" s="45"/>
    </row>
    <row r="8226" spans="6:52" customFormat="1" ht="12.75" x14ac:dyDescent="0.2">
      <c r="F8226" s="80"/>
      <c r="M8226" s="80"/>
      <c r="Y8226" s="80"/>
      <c r="AH8226" s="80"/>
      <c r="AM8226" s="45"/>
      <c r="AN8226" s="45"/>
      <c r="AO8226" s="45"/>
      <c r="AP8226" s="45"/>
      <c r="AQ8226" s="45"/>
      <c r="AR8226" s="45"/>
      <c r="AS8226" s="45"/>
      <c r="AT8226" s="45"/>
      <c r="AY8226" s="45"/>
      <c r="AZ8226" s="45"/>
    </row>
    <row r="8227" spans="6:52" customFormat="1" ht="12.75" x14ac:dyDescent="0.2">
      <c r="F8227" s="80"/>
      <c r="M8227" s="80"/>
      <c r="Y8227" s="80"/>
      <c r="AH8227" s="80"/>
      <c r="AM8227" s="45"/>
      <c r="AN8227" s="45"/>
      <c r="AO8227" s="45"/>
      <c r="AP8227" s="45"/>
      <c r="AQ8227" s="45"/>
      <c r="AR8227" s="45"/>
      <c r="AS8227" s="45"/>
      <c r="AT8227" s="45"/>
      <c r="AY8227" s="45"/>
      <c r="AZ8227" s="45"/>
    </row>
    <row r="8228" spans="6:52" customFormat="1" ht="12.75" x14ac:dyDescent="0.2">
      <c r="F8228" s="80"/>
      <c r="M8228" s="80"/>
      <c r="Y8228" s="80"/>
      <c r="AH8228" s="80"/>
      <c r="AM8228" s="45"/>
      <c r="AN8228" s="45"/>
      <c r="AO8228" s="45"/>
      <c r="AP8228" s="45"/>
      <c r="AQ8228" s="45"/>
      <c r="AR8228" s="45"/>
      <c r="AS8228" s="45"/>
      <c r="AT8228" s="45"/>
      <c r="AY8228" s="45"/>
      <c r="AZ8228" s="45"/>
    </row>
    <row r="8229" spans="6:52" customFormat="1" ht="12.75" x14ac:dyDescent="0.2">
      <c r="F8229" s="80"/>
      <c r="M8229" s="80"/>
      <c r="Y8229" s="80"/>
      <c r="AH8229" s="80"/>
      <c r="AM8229" s="45"/>
      <c r="AN8229" s="45"/>
      <c r="AO8229" s="45"/>
      <c r="AP8229" s="45"/>
      <c r="AQ8229" s="45"/>
      <c r="AR8229" s="45"/>
      <c r="AS8229" s="45"/>
      <c r="AT8229" s="45"/>
      <c r="AY8229" s="45"/>
      <c r="AZ8229" s="45"/>
    </row>
    <row r="8230" spans="6:52" customFormat="1" ht="12.75" x14ac:dyDescent="0.2">
      <c r="F8230" s="80"/>
      <c r="M8230" s="80"/>
      <c r="Y8230" s="80"/>
      <c r="AH8230" s="80"/>
      <c r="AM8230" s="45"/>
      <c r="AN8230" s="45"/>
      <c r="AO8230" s="45"/>
      <c r="AP8230" s="45"/>
      <c r="AQ8230" s="45"/>
      <c r="AR8230" s="45"/>
      <c r="AS8230" s="45"/>
      <c r="AT8230" s="45"/>
      <c r="AY8230" s="45"/>
      <c r="AZ8230" s="45"/>
    </row>
    <row r="8231" spans="6:52" customFormat="1" ht="12.75" x14ac:dyDescent="0.2">
      <c r="F8231" s="80"/>
      <c r="M8231" s="80"/>
      <c r="Y8231" s="80"/>
      <c r="AH8231" s="80"/>
      <c r="AM8231" s="45"/>
      <c r="AN8231" s="45"/>
      <c r="AO8231" s="45"/>
      <c r="AP8231" s="45"/>
      <c r="AQ8231" s="45"/>
      <c r="AR8231" s="45"/>
      <c r="AS8231" s="45"/>
      <c r="AT8231" s="45"/>
      <c r="AY8231" s="45"/>
      <c r="AZ8231" s="45"/>
    </row>
    <row r="8232" spans="6:52" customFormat="1" ht="12.75" x14ac:dyDescent="0.2">
      <c r="F8232" s="80"/>
      <c r="M8232" s="80"/>
      <c r="Y8232" s="80"/>
      <c r="AH8232" s="80"/>
      <c r="AM8232" s="45"/>
      <c r="AN8232" s="45"/>
      <c r="AO8232" s="45"/>
      <c r="AP8232" s="45"/>
      <c r="AQ8232" s="45"/>
      <c r="AR8232" s="45"/>
      <c r="AS8232" s="45"/>
      <c r="AT8232" s="45"/>
      <c r="AY8232" s="45"/>
      <c r="AZ8232" s="45"/>
    </row>
    <row r="8233" spans="6:52" customFormat="1" ht="12.75" x14ac:dyDescent="0.2">
      <c r="F8233" s="80"/>
      <c r="M8233" s="80"/>
      <c r="Y8233" s="80"/>
      <c r="AH8233" s="80"/>
      <c r="AM8233" s="45"/>
      <c r="AN8233" s="45"/>
      <c r="AO8233" s="45"/>
      <c r="AP8233" s="45"/>
      <c r="AQ8233" s="45"/>
      <c r="AR8233" s="45"/>
      <c r="AS8233" s="45"/>
      <c r="AT8233" s="45"/>
      <c r="AY8233" s="45"/>
      <c r="AZ8233" s="45"/>
    </row>
    <row r="8234" spans="6:52" customFormat="1" ht="12.75" x14ac:dyDescent="0.2">
      <c r="F8234" s="80"/>
      <c r="M8234" s="80"/>
      <c r="Y8234" s="80"/>
      <c r="AH8234" s="80"/>
      <c r="AM8234" s="45"/>
      <c r="AN8234" s="45"/>
      <c r="AO8234" s="45"/>
      <c r="AP8234" s="45"/>
      <c r="AQ8234" s="45"/>
      <c r="AR8234" s="45"/>
      <c r="AS8234" s="45"/>
      <c r="AT8234" s="45"/>
      <c r="AY8234" s="45"/>
      <c r="AZ8234" s="45"/>
    </row>
    <row r="8235" spans="6:52" customFormat="1" ht="12.75" x14ac:dyDescent="0.2">
      <c r="F8235" s="80"/>
      <c r="M8235" s="80"/>
      <c r="Y8235" s="80"/>
      <c r="AH8235" s="80"/>
      <c r="AM8235" s="45"/>
      <c r="AN8235" s="45"/>
      <c r="AO8235" s="45"/>
      <c r="AP8235" s="45"/>
      <c r="AQ8235" s="45"/>
      <c r="AR8235" s="45"/>
      <c r="AS8235" s="45"/>
      <c r="AT8235" s="45"/>
      <c r="AY8235" s="45"/>
      <c r="AZ8235" s="45"/>
    </row>
    <row r="8236" spans="6:52" customFormat="1" ht="12.75" x14ac:dyDescent="0.2">
      <c r="F8236" s="80"/>
      <c r="M8236" s="80"/>
      <c r="Y8236" s="80"/>
      <c r="AH8236" s="80"/>
      <c r="AM8236" s="45"/>
      <c r="AN8236" s="45"/>
      <c r="AO8236" s="45"/>
      <c r="AP8236" s="45"/>
      <c r="AQ8236" s="45"/>
      <c r="AR8236" s="45"/>
      <c r="AS8236" s="45"/>
      <c r="AT8236" s="45"/>
      <c r="AY8236" s="45"/>
      <c r="AZ8236" s="45"/>
    </row>
    <row r="8237" spans="6:52" customFormat="1" ht="12.75" x14ac:dyDescent="0.2">
      <c r="F8237" s="80"/>
      <c r="M8237" s="80"/>
      <c r="Y8237" s="80"/>
      <c r="AH8237" s="80"/>
      <c r="AM8237" s="45"/>
      <c r="AN8237" s="45"/>
      <c r="AO8237" s="45"/>
      <c r="AP8237" s="45"/>
      <c r="AQ8237" s="45"/>
      <c r="AR8237" s="45"/>
      <c r="AS8237" s="45"/>
      <c r="AT8237" s="45"/>
      <c r="AY8237" s="45"/>
      <c r="AZ8237" s="45"/>
    </row>
    <row r="8238" spans="6:52" customFormat="1" ht="12.75" x14ac:dyDescent="0.2">
      <c r="F8238" s="80"/>
      <c r="M8238" s="80"/>
      <c r="Y8238" s="80"/>
      <c r="AH8238" s="80"/>
      <c r="AM8238" s="45"/>
      <c r="AN8238" s="45"/>
      <c r="AO8238" s="45"/>
      <c r="AP8238" s="45"/>
      <c r="AQ8238" s="45"/>
      <c r="AR8238" s="45"/>
      <c r="AS8238" s="45"/>
      <c r="AT8238" s="45"/>
      <c r="AY8238" s="45"/>
      <c r="AZ8238" s="45"/>
    </row>
    <row r="8239" spans="6:52" customFormat="1" ht="12.75" x14ac:dyDescent="0.2">
      <c r="F8239" s="80"/>
      <c r="M8239" s="80"/>
      <c r="Y8239" s="80"/>
      <c r="AH8239" s="80"/>
      <c r="AM8239" s="45"/>
      <c r="AN8239" s="45"/>
      <c r="AO8239" s="45"/>
      <c r="AP8239" s="45"/>
      <c r="AQ8239" s="45"/>
      <c r="AR8239" s="45"/>
      <c r="AS8239" s="45"/>
      <c r="AT8239" s="45"/>
      <c r="AY8239" s="45"/>
      <c r="AZ8239" s="45"/>
    </row>
    <row r="8240" spans="6:52" customFormat="1" ht="12.75" x14ac:dyDescent="0.2">
      <c r="F8240" s="80"/>
      <c r="M8240" s="80"/>
      <c r="Y8240" s="80"/>
      <c r="AH8240" s="80"/>
      <c r="AM8240" s="45"/>
      <c r="AN8240" s="45"/>
      <c r="AO8240" s="45"/>
      <c r="AP8240" s="45"/>
      <c r="AQ8240" s="45"/>
      <c r="AR8240" s="45"/>
      <c r="AS8240" s="45"/>
      <c r="AT8240" s="45"/>
      <c r="AY8240" s="45"/>
      <c r="AZ8240" s="45"/>
    </row>
    <row r="8241" spans="6:52" customFormat="1" ht="12.75" x14ac:dyDescent="0.2">
      <c r="F8241" s="80"/>
      <c r="M8241" s="80"/>
      <c r="Y8241" s="80"/>
      <c r="AH8241" s="80"/>
      <c r="AM8241" s="45"/>
      <c r="AN8241" s="45"/>
      <c r="AO8241" s="45"/>
      <c r="AP8241" s="45"/>
      <c r="AQ8241" s="45"/>
      <c r="AR8241" s="45"/>
      <c r="AS8241" s="45"/>
      <c r="AT8241" s="45"/>
      <c r="AY8241" s="45"/>
      <c r="AZ8241" s="45"/>
    </row>
    <row r="8242" spans="6:52" customFormat="1" ht="12.75" x14ac:dyDescent="0.2">
      <c r="F8242" s="80"/>
      <c r="M8242" s="80"/>
      <c r="Y8242" s="80"/>
      <c r="AH8242" s="80"/>
      <c r="AM8242" s="45"/>
      <c r="AN8242" s="45"/>
      <c r="AO8242" s="45"/>
      <c r="AP8242" s="45"/>
      <c r="AQ8242" s="45"/>
      <c r="AR8242" s="45"/>
      <c r="AS8242" s="45"/>
      <c r="AT8242" s="45"/>
      <c r="AY8242" s="45"/>
      <c r="AZ8242" s="45"/>
    </row>
    <row r="8243" spans="6:52" customFormat="1" ht="12.75" x14ac:dyDescent="0.2">
      <c r="F8243" s="80"/>
      <c r="M8243" s="80"/>
      <c r="Y8243" s="80"/>
      <c r="AH8243" s="80"/>
      <c r="AM8243" s="45"/>
      <c r="AN8243" s="45"/>
      <c r="AO8243" s="45"/>
      <c r="AP8243" s="45"/>
      <c r="AQ8243" s="45"/>
      <c r="AR8243" s="45"/>
      <c r="AS8243" s="45"/>
      <c r="AT8243" s="45"/>
      <c r="AY8243" s="45"/>
      <c r="AZ8243" s="45"/>
    </row>
    <row r="8244" spans="6:52" customFormat="1" ht="12.75" x14ac:dyDescent="0.2">
      <c r="F8244" s="80"/>
      <c r="M8244" s="80"/>
      <c r="Y8244" s="80"/>
      <c r="AH8244" s="80"/>
      <c r="AM8244" s="45"/>
      <c r="AN8244" s="45"/>
      <c r="AO8244" s="45"/>
      <c r="AP8244" s="45"/>
      <c r="AQ8244" s="45"/>
      <c r="AR8244" s="45"/>
      <c r="AS8244" s="45"/>
      <c r="AT8244" s="45"/>
      <c r="AY8244" s="45"/>
      <c r="AZ8244" s="45"/>
    </row>
    <row r="8245" spans="6:52" customFormat="1" ht="12.75" x14ac:dyDescent="0.2">
      <c r="F8245" s="80"/>
      <c r="M8245" s="80"/>
      <c r="Y8245" s="80"/>
      <c r="AH8245" s="80"/>
      <c r="AM8245" s="45"/>
      <c r="AN8245" s="45"/>
      <c r="AO8245" s="45"/>
      <c r="AP8245" s="45"/>
      <c r="AQ8245" s="45"/>
      <c r="AR8245" s="45"/>
      <c r="AS8245" s="45"/>
      <c r="AT8245" s="45"/>
      <c r="AY8245" s="45"/>
      <c r="AZ8245" s="45"/>
    </row>
    <row r="8246" spans="6:52" customFormat="1" ht="12.75" x14ac:dyDescent="0.2">
      <c r="F8246" s="80"/>
      <c r="M8246" s="80"/>
      <c r="Y8246" s="80"/>
      <c r="AH8246" s="80"/>
      <c r="AM8246" s="45"/>
      <c r="AN8246" s="45"/>
      <c r="AO8246" s="45"/>
      <c r="AP8246" s="45"/>
      <c r="AQ8246" s="45"/>
      <c r="AR8246" s="45"/>
      <c r="AS8246" s="45"/>
      <c r="AT8246" s="45"/>
      <c r="AY8246" s="45"/>
      <c r="AZ8246" s="45"/>
    </row>
    <row r="8247" spans="6:52" customFormat="1" ht="12.75" x14ac:dyDescent="0.2">
      <c r="F8247" s="80"/>
      <c r="M8247" s="80"/>
      <c r="Y8247" s="80"/>
      <c r="AH8247" s="80"/>
      <c r="AM8247" s="45"/>
      <c r="AN8247" s="45"/>
      <c r="AO8247" s="45"/>
      <c r="AP8247" s="45"/>
      <c r="AQ8247" s="45"/>
      <c r="AR8247" s="45"/>
      <c r="AS8247" s="45"/>
      <c r="AT8247" s="45"/>
      <c r="AY8247" s="45"/>
      <c r="AZ8247" s="45"/>
    </row>
    <row r="8248" spans="6:52" customFormat="1" ht="12.75" x14ac:dyDescent="0.2">
      <c r="F8248" s="80"/>
      <c r="M8248" s="80"/>
      <c r="Y8248" s="80"/>
      <c r="AH8248" s="80"/>
      <c r="AM8248" s="45"/>
      <c r="AN8248" s="45"/>
      <c r="AO8248" s="45"/>
      <c r="AP8248" s="45"/>
      <c r="AQ8248" s="45"/>
      <c r="AR8248" s="45"/>
      <c r="AS8248" s="45"/>
      <c r="AT8248" s="45"/>
      <c r="AY8248" s="45"/>
      <c r="AZ8248" s="45"/>
    </row>
    <row r="8249" spans="6:52" customFormat="1" ht="12.75" x14ac:dyDescent="0.2">
      <c r="F8249" s="80"/>
      <c r="M8249" s="80"/>
      <c r="Y8249" s="80"/>
      <c r="AH8249" s="80"/>
      <c r="AM8249" s="45"/>
      <c r="AN8249" s="45"/>
      <c r="AO8249" s="45"/>
      <c r="AP8249" s="45"/>
      <c r="AQ8249" s="45"/>
      <c r="AR8249" s="45"/>
      <c r="AS8249" s="45"/>
      <c r="AT8249" s="45"/>
      <c r="AY8249" s="45"/>
      <c r="AZ8249" s="45"/>
    </row>
    <row r="8250" spans="6:52" customFormat="1" ht="12.75" x14ac:dyDescent="0.2">
      <c r="F8250" s="80"/>
      <c r="M8250" s="80"/>
      <c r="Y8250" s="80"/>
      <c r="AH8250" s="80"/>
      <c r="AM8250" s="45"/>
      <c r="AN8250" s="45"/>
      <c r="AO8250" s="45"/>
      <c r="AP8250" s="45"/>
      <c r="AQ8250" s="45"/>
      <c r="AR8250" s="45"/>
      <c r="AS8250" s="45"/>
      <c r="AT8250" s="45"/>
      <c r="AY8250" s="45"/>
      <c r="AZ8250" s="45"/>
    </row>
    <row r="8251" spans="6:52" customFormat="1" ht="12.75" x14ac:dyDescent="0.2">
      <c r="F8251" s="80"/>
      <c r="M8251" s="80"/>
      <c r="Y8251" s="80"/>
      <c r="AH8251" s="80"/>
      <c r="AM8251" s="45"/>
      <c r="AN8251" s="45"/>
      <c r="AO8251" s="45"/>
      <c r="AP8251" s="45"/>
      <c r="AQ8251" s="45"/>
      <c r="AR8251" s="45"/>
      <c r="AS8251" s="45"/>
      <c r="AT8251" s="45"/>
      <c r="AY8251" s="45"/>
      <c r="AZ8251" s="45"/>
    </row>
    <row r="8252" spans="6:52" customFormat="1" ht="12.75" x14ac:dyDescent="0.2">
      <c r="F8252" s="80"/>
      <c r="M8252" s="80"/>
      <c r="Y8252" s="80"/>
      <c r="AH8252" s="80"/>
      <c r="AM8252" s="45"/>
      <c r="AN8252" s="45"/>
      <c r="AO8252" s="45"/>
      <c r="AP8252" s="45"/>
      <c r="AQ8252" s="45"/>
      <c r="AR8252" s="45"/>
      <c r="AS8252" s="45"/>
      <c r="AT8252" s="45"/>
      <c r="AY8252" s="45"/>
      <c r="AZ8252" s="45"/>
    </row>
    <row r="8253" spans="6:52" customFormat="1" ht="12.75" x14ac:dyDescent="0.2">
      <c r="F8253" s="80"/>
      <c r="M8253" s="80"/>
      <c r="Y8253" s="80"/>
      <c r="AH8253" s="80"/>
      <c r="AM8253" s="45"/>
      <c r="AN8253" s="45"/>
      <c r="AO8253" s="45"/>
      <c r="AP8253" s="45"/>
      <c r="AQ8253" s="45"/>
      <c r="AR8253" s="45"/>
      <c r="AS8253" s="45"/>
      <c r="AT8253" s="45"/>
      <c r="AY8253" s="45"/>
      <c r="AZ8253" s="45"/>
    </row>
    <row r="8254" spans="6:52" customFormat="1" ht="12.75" x14ac:dyDescent="0.2">
      <c r="F8254" s="80"/>
      <c r="M8254" s="80"/>
      <c r="Y8254" s="80"/>
      <c r="AH8254" s="80"/>
      <c r="AM8254" s="45"/>
      <c r="AN8254" s="45"/>
      <c r="AO8254" s="45"/>
      <c r="AP8254" s="45"/>
      <c r="AQ8254" s="45"/>
      <c r="AR8254" s="45"/>
      <c r="AS8254" s="45"/>
      <c r="AT8254" s="45"/>
      <c r="AY8254" s="45"/>
      <c r="AZ8254" s="45"/>
    </row>
    <row r="8255" spans="6:52" customFormat="1" ht="12.75" x14ac:dyDescent="0.2">
      <c r="F8255" s="80"/>
      <c r="M8255" s="80"/>
      <c r="Y8255" s="80"/>
      <c r="AH8255" s="80"/>
      <c r="AM8255" s="45"/>
      <c r="AN8255" s="45"/>
      <c r="AO8255" s="45"/>
      <c r="AP8255" s="45"/>
      <c r="AQ8255" s="45"/>
      <c r="AR8255" s="45"/>
      <c r="AS8255" s="45"/>
      <c r="AT8255" s="45"/>
      <c r="AY8255" s="45"/>
      <c r="AZ8255" s="45"/>
    </row>
    <row r="8256" spans="6:52" customFormat="1" ht="12.75" x14ac:dyDescent="0.2">
      <c r="F8256" s="80"/>
      <c r="M8256" s="80"/>
      <c r="Y8256" s="80"/>
      <c r="AH8256" s="80"/>
      <c r="AM8256" s="45"/>
      <c r="AN8256" s="45"/>
      <c r="AO8256" s="45"/>
      <c r="AP8256" s="45"/>
      <c r="AQ8256" s="45"/>
      <c r="AR8256" s="45"/>
      <c r="AS8256" s="45"/>
      <c r="AT8256" s="45"/>
      <c r="AY8256" s="45"/>
      <c r="AZ8256" s="45"/>
    </row>
    <row r="8257" spans="6:52" customFormat="1" ht="12.75" x14ac:dyDescent="0.2">
      <c r="F8257" s="80"/>
      <c r="M8257" s="80"/>
      <c r="Y8257" s="80"/>
      <c r="AH8257" s="80"/>
      <c r="AM8257" s="45"/>
      <c r="AN8257" s="45"/>
      <c r="AO8257" s="45"/>
      <c r="AP8257" s="45"/>
      <c r="AQ8257" s="45"/>
      <c r="AR8257" s="45"/>
      <c r="AS8257" s="45"/>
      <c r="AT8257" s="45"/>
      <c r="AY8257" s="45"/>
      <c r="AZ8257" s="45"/>
    </row>
    <row r="8258" spans="6:52" customFormat="1" ht="12.75" x14ac:dyDescent="0.2">
      <c r="F8258" s="80"/>
      <c r="M8258" s="80"/>
      <c r="Y8258" s="80"/>
      <c r="AH8258" s="80"/>
      <c r="AM8258" s="45"/>
      <c r="AN8258" s="45"/>
      <c r="AO8258" s="45"/>
      <c r="AP8258" s="45"/>
      <c r="AQ8258" s="45"/>
      <c r="AR8258" s="45"/>
      <c r="AS8258" s="45"/>
      <c r="AT8258" s="45"/>
      <c r="AY8258" s="45"/>
      <c r="AZ8258" s="45"/>
    </row>
    <row r="8259" spans="6:52" customFormat="1" ht="12.75" x14ac:dyDescent="0.2">
      <c r="F8259" s="80"/>
      <c r="M8259" s="80"/>
      <c r="Y8259" s="80"/>
      <c r="AH8259" s="80"/>
      <c r="AM8259" s="45"/>
      <c r="AN8259" s="45"/>
      <c r="AO8259" s="45"/>
      <c r="AP8259" s="45"/>
      <c r="AQ8259" s="45"/>
      <c r="AR8259" s="45"/>
      <c r="AS8259" s="45"/>
      <c r="AT8259" s="45"/>
      <c r="AY8259" s="45"/>
      <c r="AZ8259" s="45"/>
    </row>
    <row r="8260" spans="6:52" customFormat="1" ht="12.75" x14ac:dyDescent="0.2">
      <c r="F8260" s="80"/>
      <c r="M8260" s="80"/>
      <c r="Y8260" s="80"/>
      <c r="AH8260" s="80"/>
      <c r="AM8260" s="45"/>
      <c r="AN8260" s="45"/>
      <c r="AO8260" s="45"/>
      <c r="AP8260" s="45"/>
      <c r="AQ8260" s="45"/>
      <c r="AR8260" s="45"/>
      <c r="AS8260" s="45"/>
      <c r="AT8260" s="45"/>
      <c r="AY8260" s="45"/>
      <c r="AZ8260" s="45"/>
    </row>
    <row r="8261" spans="6:52" customFormat="1" ht="12.75" x14ac:dyDescent="0.2">
      <c r="F8261" s="80"/>
      <c r="M8261" s="80"/>
      <c r="Y8261" s="80"/>
      <c r="AH8261" s="80"/>
      <c r="AM8261" s="45"/>
      <c r="AN8261" s="45"/>
      <c r="AO8261" s="45"/>
      <c r="AP8261" s="45"/>
      <c r="AQ8261" s="45"/>
      <c r="AR8261" s="45"/>
      <c r="AS8261" s="45"/>
      <c r="AT8261" s="45"/>
      <c r="AY8261" s="45"/>
      <c r="AZ8261" s="45"/>
    </row>
    <row r="8262" spans="6:52" customFormat="1" ht="12.75" x14ac:dyDescent="0.2">
      <c r="F8262" s="80"/>
      <c r="M8262" s="80"/>
      <c r="Y8262" s="80"/>
      <c r="AH8262" s="80"/>
      <c r="AM8262" s="45"/>
      <c r="AN8262" s="45"/>
      <c r="AO8262" s="45"/>
      <c r="AP8262" s="45"/>
      <c r="AQ8262" s="45"/>
      <c r="AR8262" s="45"/>
      <c r="AS8262" s="45"/>
      <c r="AT8262" s="45"/>
      <c r="AY8262" s="45"/>
      <c r="AZ8262" s="45"/>
    </row>
    <row r="8263" spans="6:52" customFormat="1" ht="12.75" x14ac:dyDescent="0.2">
      <c r="F8263" s="80"/>
      <c r="M8263" s="80"/>
      <c r="Y8263" s="80"/>
      <c r="AH8263" s="80"/>
      <c r="AM8263" s="45"/>
      <c r="AN8263" s="45"/>
      <c r="AO8263" s="45"/>
      <c r="AP8263" s="45"/>
      <c r="AQ8263" s="45"/>
      <c r="AR8263" s="45"/>
      <c r="AS8263" s="45"/>
      <c r="AT8263" s="45"/>
      <c r="AY8263" s="45"/>
      <c r="AZ8263" s="45"/>
    </row>
    <row r="8264" spans="6:52" customFormat="1" ht="12.75" x14ac:dyDescent="0.2">
      <c r="F8264" s="80"/>
      <c r="M8264" s="80"/>
      <c r="Y8264" s="80"/>
      <c r="AH8264" s="80"/>
      <c r="AM8264" s="45"/>
      <c r="AN8264" s="45"/>
      <c r="AO8264" s="45"/>
      <c r="AP8264" s="45"/>
      <c r="AQ8264" s="45"/>
      <c r="AR8264" s="45"/>
      <c r="AS8264" s="45"/>
      <c r="AT8264" s="45"/>
      <c r="AY8264" s="45"/>
      <c r="AZ8264" s="45"/>
    </row>
    <row r="8265" spans="6:52" customFormat="1" ht="12.75" x14ac:dyDescent="0.2">
      <c r="F8265" s="80"/>
      <c r="M8265" s="80"/>
      <c r="Y8265" s="80"/>
      <c r="AH8265" s="80"/>
      <c r="AM8265" s="45"/>
      <c r="AN8265" s="45"/>
      <c r="AO8265" s="45"/>
      <c r="AP8265" s="45"/>
      <c r="AQ8265" s="45"/>
      <c r="AR8265" s="45"/>
      <c r="AS8265" s="45"/>
      <c r="AT8265" s="45"/>
      <c r="AY8265" s="45"/>
      <c r="AZ8265" s="45"/>
    </row>
    <row r="8266" spans="6:52" customFormat="1" ht="12.75" x14ac:dyDescent="0.2">
      <c r="F8266" s="80"/>
      <c r="M8266" s="80"/>
      <c r="Y8266" s="80"/>
      <c r="AH8266" s="80"/>
      <c r="AM8266" s="45"/>
      <c r="AN8266" s="45"/>
      <c r="AO8266" s="45"/>
      <c r="AP8266" s="45"/>
      <c r="AQ8266" s="45"/>
      <c r="AR8266" s="45"/>
      <c r="AS8266" s="45"/>
      <c r="AT8266" s="45"/>
      <c r="AY8266" s="45"/>
      <c r="AZ8266" s="45"/>
    </row>
    <row r="8267" spans="6:52" customFormat="1" ht="12.75" x14ac:dyDescent="0.2">
      <c r="F8267" s="80"/>
      <c r="M8267" s="80"/>
      <c r="Y8267" s="80"/>
      <c r="AH8267" s="80"/>
      <c r="AM8267" s="45"/>
      <c r="AN8267" s="45"/>
      <c r="AO8267" s="45"/>
      <c r="AP8267" s="45"/>
      <c r="AQ8267" s="45"/>
      <c r="AR8267" s="45"/>
      <c r="AS8267" s="45"/>
      <c r="AT8267" s="45"/>
      <c r="AY8267" s="45"/>
      <c r="AZ8267" s="45"/>
    </row>
    <row r="8268" spans="6:52" customFormat="1" ht="12.75" x14ac:dyDescent="0.2">
      <c r="F8268" s="80"/>
      <c r="M8268" s="80"/>
      <c r="Y8268" s="80"/>
      <c r="AH8268" s="80"/>
      <c r="AM8268" s="45"/>
      <c r="AN8268" s="45"/>
      <c r="AO8268" s="45"/>
      <c r="AP8268" s="45"/>
      <c r="AQ8268" s="45"/>
      <c r="AR8268" s="45"/>
      <c r="AS8268" s="45"/>
      <c r="AT8268" s="45"/>
      <c r="AY8268" s="45"/>
      <c r="AZ8268" s="45"/>
    </row>
    <row r="8269" spans="6:52" customFormat="1" ht="12.75" x14ac:dyDescent="0.2">
      <c r="F8269" s="80"/>
      <c r="M8269" s="80"/>
      <c r="Y8269" s="80"/>
      <c r="AH8269" s="80"/>
      <c r="AM8269" s="45"/>
      <c r="AN8269" s="45"/>
      <c r="AO8269" s="45"/>
      <c r="AP8269" s="45"/>
      <c r="AQ8269" s="45"/>
      <c r="AR8269" s="45"/>
      <c r="AS8269" s="45"/>
      <c r="AT8269" s="45"/>
      <c r="AY8269" s="45"/>
      <c r="AZ8269" s="45"/>
    </row>
    <row r="8270" spans="6:52" customFormat="1" ht="12.75" x14ac:dyDescent="0.2">
      <c r="F8270" s="80"/>
      <c r="M8270" s="80"/>
      <c r="Y8270" s="80"/>
      <c r="AH8270" s="80"/>
      <c r="AM8270" s="45"/>
      <c r="AN8270" s="45"/>
      <c r="AO8270" s="45"/>
      <c r="AP8270" s="45"/>
      <c r="AQ8270" s="45"/>
      <c r="AR8270" s="45"/>
      <c r="AS8270" s="45"/>
      <c r="AT8270" s="45"/>
      <c r="AY8270" s="45"/>
      <c r="AZ8270" s="45"/>
    </row>
    <row r="8271" spans="6:52" customFormat="1" ht="12.75" x14ac:dyDescent="0.2">
      <c r="F8271" s="80"/>
      <c r="M8271" s="80"/>
      <c r="Y8271" s="80"/>
      <c r="AH8271" s="80"/>
      <c r="AM8271" s="45"/>
      <c r="AN8271" s="45"/>
      <c r="AO8271" s="45"/>
      <c r="AP8271" s="45"/>
      <c r="AQ8271" s="45"/>
      <c r="AR8271" s="45"/>
      <c r="AS8271" s="45"/>
      <c r="AT8271" s="45"/>
      <c r="AY8271" s="45"/>
      <c r="AZ8271" s="45"/>
    </row>
    <row r="8272" spans="6:52" customFormat="1" ht="12.75" x14ac:dyDescent="0.2">
      <c r="F8272" s="80"/>
      <c r="M8272" s="80"/>
      <c r="Y8272" s="80"/>
      <c r="AH8272" s="80"/>
      <c r="AM8272" s="45"/>
      <c r="AN8272" s="45"/>
      <c r="AO8272" s="45"/>
      <c r="AP8272" s="45"/>
      <c r="AQ8272" s="45"/>
      <c r="AR8272" s="45"/>
      <c r="AS8272" s="45"/>
      <c r="AT8272" s="45"/>
      <c r="AY8272" s="45"/>
      <c r="AZ8272" s="45"/>
    </row>
    <row r="8273" spans="6:52" customFormat="1" ht="12.75" x14ac:dyDescent="0.2">
      <c r="F8273" s="80"/>
      <c r="M8273" s="80"/>
      <c r="Y8273" s="80"/>
      <c r="AH8273" s="80"/>
      <c r="AM8273" s="45"/>
      <c r="AN8273" s="45"/>
      <c r="AO8273" s="45"/>
      <c r="AP8273" s="45"/>
      <c r="AQ8273" s="45"/>
      <c r="AR8273" s="45"/>
      <c r="AS8273" s="45"/>
      <c r="AT8273" s="45"/>
      <c r="AY8273" s="45"/>
      <c r="AZ8273" s="45"/>
    </row>
    <row r="8274" spans="6:52" customFormat="1" ht="12.75" x14ac:dyDescent="0.2">
      <c r="F8274" s="80"/>
      <c r="M8274" s="80"/>
      <c r="Y8274" s="80"/>
      <c r="AH8274" s="80"/>
      <c r="AM8274" s="45"/>
      <c r="AN8274" s="45"/>
      <c r="AO8274" s="45"/>
      <c r="AP8274" s="45"/>
      <c r="AQ8274" s="45"/>
      <c r="AR8274" s="45"/>
      <c r="AS8274" s="45"/>
      <c r="AT8274" s="45"/>
      <c r="AY8274" s="45"/>
      <c r="AZ8274" s="45"/>
    </row>
    <row r="8275" spans="6:52" customFormat="1" ht="12.75" x14ac:dyDescent="0.2">
      <c r="F8275" s="80"/>
      <c r="M8275" s="80"/>
      <c r="Y8275" s="80"/>
      <c r="AH8275" s="80"/>
      <c r="AM8275" s="45"/>
      <c r="AN8275" s="45"/>
      <c r="AO8275" s="45"/>
      <c r="AP8275" s="45"/>
      <c r="AQ8275" s="45"/>
      <c r="AR8275" s="45"/>
      <c r="AS8275" s="45"/>
      <c r="AT8275" s="45"/>
      <c r="AY8275" s="45"/>
      <c r="AZ8275" s="45"/>
    </row>
    <row r="8276" spans="6:52" customFormat="1" ht="12.75" x14ac:dyDescent="0.2">
      <c r="F8276" s="80"/>
      <c r="M8276" s="80"/>
      <c r="Y8276" s="80"/>
      <c r="AH8276" s="80"/>
      <c r="AM8276" s="45"/>
      <c r="AN8276" s="45"/>
      <c r="AO8276" s="45"/>
      <c r="AP8276" s="45"/>
      <c r="AQ8276" s="45"/>
      <c r="AR8276" s="45"/>
      <c r="AS8276" s="45"/>
      <c r="AT8276" s="45"/>
      <c r="AY8276" s="45"/>
      <c r="AZ8276" s="45"/>
    </row>
    <row r="8277" spans="6:52" customFormat="1" ht="12.75" x14ac:dyDescent="0.2">
      <c r="F8277" s="80"/>
      <c r="M8277" s="80"/>
      <c r="Y8277" s="80"/>
      <c r="AH8277" s="80"/>
      <c r="AM8277" s="45"/>
      <c r="AN8277" s="45"/>
      <c r="AO8277" s="45"/>
      <c r="AP8277" s="45"/>
      <c r="AQ8277" s="45"/>
      <c r="AR8277" s="45"/>
      <c r="AS8277" s="45"/>
      <c r="AT8277" s="45"/>
      <c r="AY8277" s="45"/>
      <c r="AZ8277" s="45"/>
    </row>
    <row r="8278" spans="6:52" customFormat="1" ht="12.75" x14ac:dyDescent="0.2">
      <c r="F8278" s="80"/>
      <c r="M8278" s="80"/>
      <c r="Y8278" s="80"/>
      <c r="AH8278" s="80"/>
      <c r="AM8278" s="45"/>
      <c r="AN8278" s="45"/>
      <c r="AO8278" s="45"/>
      <c r="AP8278" s="45"/>
      <c r="AQ8278" s="45"/>
      <c r="AR8278" s="45"/>
      <c r="AS8278" s="45"/>
      <c r="AT8278" s="45"/>
      <c r="AY8278" s="45"/>
      <c r="AZ8278" s="45"/>
    </row>
    <row r="8279" spans="6:52" customFormat="1" ht="12.75" x14ac:dyDescent="0.2">
      <c r="F8279" s="80"/>
      <c r="M8279" s="80"/>
      <c r="Y8279" s="80"/>
      <c r="AH8279" s="80"/>
      <c r="AM8279" s="45"/>
      <c r="AN8279" s="45"/>
      <c r="AO8279" s="45"/>
      <c r="AP8279" s="45"/>
      <c r="AQ8279" s="45"/>
      <c r="AR8279" s="45"/>
      <c r="AS8279" s="45"/>
      <c r="AT8279" s="45"/>
      <c r="AY8279" s="45"/>
      <c r="AZ8279" s="45"/>
    </row>
    <row r="8280" spans="6:52" customFormat="1" ht="12.75" x14ac:dyDescent="0.2">
      <c r="F8280" s="80"/>
      <c r="M8280" s="80"/>
      <c r="Y8280" s="80"/>
      <c r="AH8280" s="80"/>
      <c r="AM8280" s="45"/>
      <c r="AN8280" s="45"/>
      <c r="AO8280" s="45"/>
      <c r="AP8280" s="45"/>
      <c r="AQ8280" s="45"/>
      <c r="AR8280" s="45"/>
      <c r="AS8280" s="45"/>
      <c r="AT8280" s="45"/>
      <c r="AY8280" s="45"/>
      <c r="AZ8280" s="45"/>
    </row>
    <row r="8281" spans="6:52" customFormat="1" ht="12.75" x14ac:dyDescent="0.2">
      <c r="F8281" s="80"/>
      <c r="M8281" s="80"/>
      <c r="Y8281" s="80"/>
      <c r="AH8281" s="80"/>
      <c r="AM8281" s="45"/>
      <c r="AN8281" s="45"/>
      <c r="AO8281" s="45"/>
      <c r="AP8281" s="45"/>
      <c r="AQ8281" s="45"/>
      <c r="AR8281" s="45"/>
      <c r="AS8281" s="45"/>
      <c r="AT8281" s="45"/>
      <c r="AY8281" s="45"/>
      <c r="AZ8281" s="45"/>
    </row>
    <row r="8282" spans="6:52" customFormat="1" ht="12.75" x14ac:dyDescent="0.2">
      <c r="F8282" s="80"/>
      <c r="M8282" s="80"/>
      <c r="Y8282" s="80"/>
      <c r="AH8282" s="80"/>
      <c r="AM8282" s="45"/>
      <c r="AN8282" s="45"/>
      <c r="AO8282" s="45"/>
      <c r="AP8282" s="45"/>
      <c r="AQ8282" s="45"/>
      <c r="AR8282" s="45"/>
      <c r="AS8282" s="45"/>
      <c r="AT8282" s="45"/>
      <c r="AY8282" s="45"/>
      <c r="AZ8282" s="45"/>
    </row>
    <row r="8283" spans="6:52" customFormat="1" ht="12.75" x14ac:dyDescent="0.2">
      <c r="F8283" s="80"/>
      <c r="M8283" s="80"/>
      <c r="Y8283" s="80"/>
      <c r="AH8283" s="80"/>
      <c r="AM8283" s="45"/>
      <c r="AN8283" s="45"/>
      <c r="AO8283" s="45"/>
      <c r="AP8283" s="45"/>
      <c r="AQ8283" s="45"/>
      <c r="AR8283" s="45"/>
      <c r="AS8283" s="45"/>
      <c r="AT8283" s="45"/>
      <c r="AY8283" s="45"/>
      <c r="AZ8283" s="45"/>
    </row>
    <row r="8284" spans="6:52" customFormat="1" ht="12.75" x14ac:dyDescent="0.2">
      <c r="F8284" s="80"/>
      <c r="M8284" s="80"/>
      <c r="Y8284" s="80"/>
      <c r="AH8284" s="80"/>
      <c r="AM8284" s="45"/>
      <c r="AN8284" s="45"/>
      <c r="AO8284" s="45"/>
      <c r="AP8284" s="45"/>
      <c r="AQ8284" s="45"/>
      <c r="AR8284" s="45"/>
      <c r="AS8284" s="45"/>
      <c r="AT8284" s="45"/>
      <c r="AY8284" s="45"/>
      <c r="AZ8284" s="45"/>
    </row>
    <row r="8285" spans="6:52" customFormat="1" ht="12.75" x14ac:dyDescent="0.2">
      <c r="F8285" s="80"/>
      <c r="M8285" s="80"/>
      <c r="Y8285" s="80"/>
      <c r="AH8285" s="80"/>
      <c r="AM8285" s="45"/>
      <c r="AN8285" s="45"/>
      <c r="AO8285" s="45"/>
      <c r="AP8285" s="45"/>
      <c r="AQ8285" s="45"/>
      <c r="AR8285" s="45"/>
      <c r="AS8285" s="45"/>
      <c r="AT8285" s="45"/>
      <c r="AY8285" s="45"/>
      <c r="AZ8285" s="45"/>
    </row>
    <row r="8286" spans="6:52" customFormat="1" ht="12.75" x14ac:dyDescent="0.2">
      <c r="F8286" s="80"/>
      <c r="M8286" s="80"/>
      <c r="Y8286" s="80"/>
      <c r="AH8286" s="80"/>
      <c r="AM8286" s="45"/>
      <c r="AN8286" s="45"/>
      <c r="AO8286" s="45"/>
      <c r="AP8286" s="45"/>
      <c r="AQ8286" s="45"/>
      <c r="AR8286" s="45"/>
      <c r="AS8286" s="45"/>
      <c r="AT8286" s="45"/>
      <c r="AY8286" s="45"/>
      <c r="AZ8286" s="45"/>
    </row>
    <row r="8287" spans="6:52" customFormat="1" ht="12.75" x14ac:dyDescent="0.2">
      <c r="F8287" s="80"/>
      <c r="M8287" s="80"/>
      <c r="Y8287" s="80"/>
      <c r="AH8287" s="80"/>
      <c r="AM8287" s="45"/>
      <c r="AN8287" s="45"/>
      <c r="AO8287" s="45"/>
      <c r="AP8287" s="45"/>
      <c r="AQ8287" s="45"/>
      <c r="AR8287" s="45"/>
      <c r="AS8287" s="45"/>
      <c r="AT8287" s="45"/>
      <c r="AY8287" s="45"/>
      <c r="AZ8287" s="45"/>
    </row>
    <row r="8288" spans="6:52" customFormat="1" ht="12.75" x14ac:dyDescent="0.2">
      <c r="F8288" s="80"/>
      <c r="M8288" s="80"/>
      <c r="Y8288" s="80"/>
      <c r="AH8288" s="80"/>
      <c r="AM8288" s="45"/>
      <c r="AN8288" s="45"/>
      <c r="AO8288" s="45"/>
      <c r="AP8288" s="45"/>
      <c r="AQ8288" s="45"/>
      <c r="AR8288" s="45"/>
      <c r="AS8288" s="45"/>
      <c r="AT8288" s="45"/>
      <c r="AY8288" s="45"/>
      <c r="AZ8288" s="45"/>
    </row>
    <row r="8289" spans="6:52" customFormat="1" ht="12.75" x14ac:dyDescent="0.2">
      <c r="F8289" s="80"/>
      <c r="M8289" s="80"/>
      <c r="Y8289" s="80"/>
      <c r="AH8289" s="80"/>
      <c r="AM8289" s="45"/>
      <c r="AN8289" s="45"/>
      <c r="AO8289" s="45"/>
      <c r="AP8289" s="45"/>
      <c r="AQ8289" s="45"/>
      <c r="AR8289" s="45"/>
      <c r="AS8289" s="45"/>
      <c r="AT8289" s="45"/>
      <c r="AY8289" s="45"/>
      <c r="AZ8289" s="45"/>
    </row>
    <row r="8290" spans="6:52" customFormat="1" ht="12.75" x14ac:dyDescent="0.2">
      <c r="F8290" s="80"/>
      <c r="M8290" s="80"/>
      <c r="Y8290" s="80"/>
      <c r="AH8290" s="80"/>
      <c r="AM8290" s="45"/>
      <c r="AN8290" s="45"/>
      <c r="AO8290" s="45"/>
      <c r="AP8290" s="45"/>
      <c r="AQ8290" s="45"/>
      <c r="AR8290" s="45"/>
      <c r="AS8290" s="45"/>
      <c r="AT8290" s="45"/>
      <c r="AY8290" s="45"/>
      <c r="AZ8290" s="45"/>
    </row>
    <row r="8291" spans="6:52" customFormat="1" ht="12.75" x14ac:dyDescent="0.2">
      <c r="F8291" s="80"/>
      <c r="M8291" s="80"/>
      <c r="Y8291" s="80"/>
      <c r="AH8291" s="80"/>
      <c r="AM8291" s="45"/>
      <c r="AN8291" s="45"/>
      <c r="AO8291" s="45"/>
      <c r="AP8291" s="45"/>
      <c r="AQ8291" s="45"/>
      <c r="AR8291" s="45"/>
      <c r="AS8291" s="45"/>
      <c r="AT8291" s="45"/>
      <c r="AY8291" s="45"/>
      <c r="AZ8291" s="45"/>
    </row>
    <row r="8292" spans="6:52" customFormat="1" ht="12.75" x14ac:dyDescent="0.2">
      <c r="F8292" s="80"/>
      <c r="M8292" s="80"/>
      <c r="Y8292" s="80"/>
      <c r="AH8292" s="80"/>
      <c r="AM8292" s="45"/>
      <c r="AN8292" s="45"/>
      <c r="AO8292" s="45"/>
      <c r="AP8292" s="45"/>
      <c r="AQ8292" s="45"/>
      <c r="AR8292" s="45"/>
      <c r="AS8292" s="45"/>
      <c r="AT8292" s="45"/>
      <c r="AY8292" s="45"/>
      <c r="AZ8292" s="45"/>
    </row>
    <row r="8293" spans="6:52" customFormat="1" ht="12.75" x14ac:dyDescent="0.2">
      <c r="F8293" s="80"/>
      <c r="M8293" s="80"/>
      <c r="Y8293" s="80"/>
      <c r="AH8293" s="80"/>
      <c r="AM8293" s="45"/>
      <c r="AN8293" s="45"/>
      <c r="AO8293" s="45"/>
      <c r="AP8293" s="45"/>
      <c r="AQ8293" s="45"/>
      <c r="AR8293" s="45"/>
      <c r="AS8293" s="45"/>
      <c r="AT8293" s="45"/>
      <c r="AY8293" s="45"/>
      <c r="AZ8293" s="45"/>
    </row>
    <row r="8294" spans="6:52" customFormat="1" ht="12.75" x14ac:dyDescent="0.2">
      <c r="F8294" s="80"/>
      <c r="M8294" s="80"/>
      <c r="Y8294" s="80"/>
      <c r="AH8294" s="80"/>
      <c r="AM8294" s="45"/>
      <c r="AN8294" s="45"/>
      <c r="AO8294" s="45"/>
      <c r="AP8294" s="45"/>
      <c r="AQ8294" s="45"/>
      <c r="AR8294" s="45"/>
      <c r="AS8294" s="45"/>
      <c r="AT8294" s="45"/>
      <c r="AY8294" s="45"/>
      <c r="AZ8294" s="45"/>
    </row>
    <row r="8295" spans="6:52" customFormat="1" ht="12.75" x14ac:dyDescent="0.2">
      <c r="F8295" s="80"/>
      <c r="M8295" s="80"/>
      <c r="Y8295" s="80"/>
      <c r="AH8295" s="80"/>
      <c r="AM8295" s="45"/>
      <c r="AN8295" s="45"/>
      <c r="AO8295" s="45"/>
      <c r="AP8295" s="45"/>
      <c r="AQ8295" s="45"/>
      <c r="AR8295" s="45"/>
      <c r="AS8295" s="45"/>
      <c r="AT8295" s="45"/>
      <c r="AY8295" s="45"/>
      <c r="AZ8295" s="45"/>
    </row>
    <row r="8296" spans="6:52" customFormat="1" ht="12.75" x14ac:dyDescent="0.2">
      <c r="F8296" s="80"/>
      <c r="M8296" s="80"/>
      <c r="Y8296" s="80"/>
      <c r="AH8296" s="80"/>
      <c r="AM8296" s="45"/>
      <c r="AN8296" s="45"/>
      <c r="AO8296" s="45"/>
      <c r="AP8296" s="45"/>
      <c r="AQ8296" s="45"/>
      <c r="AR8296" s="45"/>
      <c r="AS8296" s="45"/>
      <c r="AT8296" s="45"/>
      <c r="AY8296" s="45"/>
      <c r="AZ8296" s="45"/>
    </row>
    <row r="8297" spans="6:52" customFormat="1" ht="12.75" x14ac:dyDescent="0.2">
      <c r="F8297" s="80"/>
      <c r="M8297" s="80"/>
      <c r="Y8297" s="80"/>
      <c r="AH8297" s="80"/>
      <c r="AM8297" s="45"/>
      <c r="AN8297" s="45"/>
      <c r="AO8297" s="45"/>
      <c r="AP8297" s="45"/>
      <c r="AQ8297" s="45"/>
      <c r="AR8297" s="45"/>
      <c r="AS8297" s="45"/>
      <c r="AT8297" s="45"/>
      <c r="AY8297" s="45"/>
      <c r="AZ8297" s="45"/>
    </row>
    <row r="8298" spans="6:52" customFormat="1" ht="12.75" x14ac:dyDescent="0.2">
      <c r="F8298" s="80"/>
      <c r="M8298" s="80"/>
      <c r="Y8298" s="80"/>
      <c r="AH8298" s="80"/>
      <c r="AM8298" s="45"/>
      <c r="AN8298" s="45"/>
      <c r="AO8298" s="45"/>
      <c r="AP8298" s="45"/>
      <c r="AQ8298" s="45"/>
      <c r="AR8298" s="45"/>
      <c r="AS8298" s="45"/>
      <c r="AT8298" s="45"/>
      <c r="AY8298" s="45"/>
      <c r="AZ8298" s="45"/>
    </row>
    <row r="8299" spans="6:52" customFormat="1" ht="12.75" x14ac:dyDescent="0.2">
      <c r="F8299" s="80"/>
      <c r="M8299" s="80"/>
      <c r="Y8299" s="80"/>
      <c r="AH8299" s="80"/>
      <c r="AM8299" s="45"/>
      <c r="AN8299" s="45"/>
      <c r="AO8299" s="45"/>
      <c r="AP8299" s="45"/>
      <c r="AQ8299" s="45"/>
      <c r="AR8299" s="45"/>
      <c r="AS8299" s="45"/>
      <c r="AT8299" s="45"/>
      <c r="AY8299" s="45"/>
      <c r="AZ8299" s="45"/>
    </row>
    <row r="8300" spans="6:52" customFormat="1" ht="12.75" x14ac:dyDescent="0.2">
      <c r="F8300" s="80"/>
      <c r="M8300" s="80"/>
      <c r="Y8300" s="80"/>
      <c r="AH8300" s="80"/>
      <c r="AM8300" s="45"/>
      <c r="AN8300" s="45"/>
      <c r="AO8300" s="45"/>
      <c r="AP8300" s="45"/>
      <c r="AQ8300" s="45"/>
      <c r="AR8300" s="45"/>
      <c r="AS8300" s="45"/>
      <c r="AT8300" s="45"/>
      <c r="AY8300" s="45"/>
      <c r="AZ8300" s="45"/>
    </row>
    <row r="8301" spans="6:52" customFormat="1" ht="12.75" x14ac:dyDescent="0.2">
      <c r="F8301" s="80"/>
      <c r="M8301" s="80"/>
      <c r="Y8301" s="80"/>
      <c r="AH8301" s="80"/>
      <c r="AM8301" s="45"/>
      <c r="AN8301" s="45"/>
      <c r="AO8301" s="45"/>
      <c r="AP8301" s="45"/>
      <c r="AQ8301" s="45"/>
      <c r="AR8301" s="45"/>
      <c r="AS8301" s="45"/>
      <c r="AT8301" s="45"/>
      <c r="AY8301" s="45"/>
      <c r="AZ8301" s="45"/>
    </row>
    <row r="8302" spans="6:52" customFormat="1" ht="12.75" x14ac:dyDescent="0.2">
      <c r="F8302" s="80"/>
      <c r="M8302" s="80"/>
      <c r="Y8302" s="80"/>
      <c r="AH8302" s="80"/>
      <c r="AM8302" s="45"/>
      <c r="AN8302" s="45"/>
      <c r="AO8302" s="45"/>
      <c r="AP8302" s="45"/>
      <c r="AQ8302" s="45"/>
      <c r="AR8302" s="45"/>
      <c r="AS8302" s="45"/>
      <c r="AT8302" s="45"/>
      <c r="AY8302" s="45"/>
      <c r="AZ8302" s="45"/>
    </row>
    <row r="8303" spans="6:52" customFormat="1" ht="12.75" x14ac:dyDescent="0.2">
      <c r="F8303" s="80"/>
      <c r="M8303" s="80"/>
      <c r="Y8303" s="80"/>
      <c r="AH8303" s="80"/>
      <c r="AM8303" s="45"/>
      <c r="AN8303" s="45"/>
      <c r="AO8303" s="45"/>
      <c r="AP8303" s="45"/>
      <c r="AQ8303" s="45"/>
      <c r="AR8303" s="45"/>
      <c r="AS8303" s="45"/>
      <c r="AT8303" s="45"/>
      <c r="AY8303" s="45"/>
      <c r="AZ8303" s="45"/>
    </row>
    <row r="8304" spans="6:52" customFormat="1" ht="12.75" x14ac:dyDescent="0.2">
      <c r="F8304" s="80"/>
      <c r="M8304" s="80"/>
      <c r="Y8304" s="80"/>
      <c r="AH8304" s="80"/>
      <c r="AM8304" s="45"/>
      <c r="AN8304" s="45"/>
      <c r="AO8304" s="45"/>
      <c r="AP8304" s="45"/>
      <c r="AQ8304" s="45"/>
      <c r="AR8304" s="45"/>
      <c r="AS8304" s="45"/>
      <c r="AT8304" s="45"/>
      <c r="AY8304" s="45"/>
      <c r="AZ8304" s="45"/>
    </row>
    <row r="8305" spans="6:52" customFormat="1" ht="12.75" x14ac:dyDescent="0.2">
      <c r="F8305" s="80"/>
      <c r="M8305" s="80"/>
      <c r="Y8305" s="80"/>
      <c r="AH8305" s="80"/>
      <c r="AM8305" s="45"/>
      <c r="AN8305" s="45"/>
      <c r="AO8305" s="45"/>
      <c r="AP8305" s="45"/>
      <c r="AQ8305" s="45"/>
      <c r="AR8305" s="45"/>
      <c r="AS8305" s="45"/>
      <c r="AT8305" s="45"/>
      <c r="AY8305" s="45"/>
      <c r="AZ8305" s="45"/>
    </row>
    <row r="8306" spans="6:52" customFormat="1" ht="12.75" x14ac:dyDescent="0.2">
      <c r="F8306" s="80"/>
      <c r="M8306" s="80"/>
      <c r="Y8306" s="80"/>
      <c r="AH8306" s="80"/>
      <c r="AM8306" s="45"/>
      <c r="AN8306" s="45"/>
      <c r="AO8306" s="45"/>
      <c r="AP8306" s="45"/>
      <c r="AQ8306" s="45"/>
      <c r="AR8306" s="45"/>
      <c r="AS8306" s="45"/>
      <c r="AT8306" s="45"/>
      <c r="AY8306" s="45"/>
      <c r="AZ8306" s="45"/>
    </row>
    <row r="8307" spans="6:52" customFormat="1" ht="12.75" x14ac:dyDescent="0.2">
      <c r="F8307" s="80"/>
      <c r="M8307" s="80"/>
      <c r="Y8307" s="80"/>
      <c r="AH8307" s="80"/>
      <c r="AM8307" s="45"/>
      <c r="AN8307" s="45"/>
      <c r="AO8307" s="45"/>
      <c r="AP8307" s="45"/>
      <c r="AQ8307" s="45"/>
      <c r="AR8307" s="45"/>
      <c r="AS8307" s="45"/>
      <c r="AT8307" s="45"/>
      <c r="AY8307" s="45"/>
      <c r="AZ8307" s="45"/>
    </row>
    <row r="8308" spans="6:52" customFormat="1" ht="12.75" x14ac:dyDescent="0.2">
      <c r="F8308" s="80"/>
      <c r="M8308" s="80"/>
      <c r="Y8308" s="80"/>
      <c r="AH8308" s="80"/>
      <c r="AM8308" s="45"/>
      <c r="AN8308" s="45"/>
      <c r="AO8308" s="45"/>
      <c r="AP8308" s="45"/>
      <c r="AQ8308" s="45"/>
      <c r="AR8308" s="45"/>
      <c r="AS8308" s="45"/>
      <c r="AT8308" s="45"/>
      <c r="AY8308" s="45"/>
      <c r="AZ8308" s="45"/>
    </row>
    <row r="8309" spans="6:52" customFormat="1" ht="12.75" x14ac:dyDescent="0.2">
      <c r="F8309" s="80"/>
      <c r="M8309" s="80"/>
      <c r="Y8309" s="80"/>
      <c r="AH8309" s="80"/>
      <c r="AM8309" s="45"/>
      <c r="AN8309" s="45"/>
      <c r="AO8309" s="45"/>
      <c r="AP8309" s="45"/>
      <c r="AQ8309" s="45"/>
      <c r="AR8309" s="45"/>
      <c r="AS8309" s="45"/>
      <c r="AT8309" s="45"/>
      <c r="AY8309" s="45"/>
      <c r="AZ8309" s="45"/>
    </row>
    <row r="8310" spans="6:52" customFormat="1" ht="12.75" x14ac:dyDescent="0.2">
      <c r="F8310" s="80"/>
      <c r="M8310" s="80"/>
      <c r="Y8310" s="80"/>
      <c r="AH8310" s="80"/>
      <c r="AM8310" s="45"/>
      <c r="AN8310" s="45"/>
      <c r="AO8310" s="45"/>
      <c r="AP8310" s="45"/>
      <c r="AQ8310" s="45"/>
      <c r="AR8310" s="45"/>
      <c r="AS8310" s="45"/>
      <c r="AT8310" s="45"/>
      <c r="AY8310" s="45"/>
      <c r="AZ8310" s="45"/>
    </row>
    <row r="8311" spans="6:52" customFormat="1" ht="12.75" x14ac:dyDescent="0.2">
      <c r="F8311" s="80"/>
      <c r="M8311" s="80"/>
      <c r="Y8311" s="80"/>
      <c r="AH8311" s="80"/>
      <c r="AM8311" s="45"/>
      <c r="AN8311" s="45"/>
      <c r="AO8311" s="45"/>
      <c r="AP8311" s="45"/>
      <c r="AQ8311" s="45"/>
      <c r="AR8311" s="45"/>
      <c r="AS8311" s="45"/>
      <c r="AT8311" s="45"/>
      <c r="AY8311" s="45"/>
      <c r="AZ8311" s="45"/>
    </row>
    <row r="8312" spans="6:52" customFormat="1" ht="12.75" x14ac:dyDescent="0.2">
      <c r="F8312" s="80"/>
      <c r="M8312" s="80"/>
      <c r="Y8312" s="80"/>
      <c r="AH8312" s="80"/>
      <c r="AM8312" s="45"/>
      <c r="AN8312" s="45"/>
      <c r="AO8312" s="45"/>
      <c r="AP8312" s="45"/>
      <c r="AQ8312" s="45"/>
      <c r="AR8312" s="45"/>
      <c r="AS8312" s="45"/>
      <c r="AT8312" s="45"/>
      <c r="AY8312" s="45"/>
      <c r="AZ8312" s="45"/>
    </row>
    <row r="8313" spans="6:52" customFormat="1" ht="12.75" x14ac:dyDescent="0.2">
      <c r="F8313" s="80"/>
      <c r="M8313" s="80"/>
      <c r="Y8313" s="80"/>
      <c r="AH8313" s="80"/>
      <c r="AM8313" s="45"/>
      <c r="AN8313" s="45"/>
      <c r="AO8313" s="45"/>
      <c r="AP8313" s="45"/>
      <c r="AQ8313" s="45"/>
      <c r="AR8313" s="45"/>
      <c r="AS8313" s="45"/>
      <c r="AT8313" s="45"/>
      <c r="AY8313" s="45"/>
      <c r="AZ8313" s="45"/>
    </row>
    <row r="8314" spans="6:52" customFormat="1" ht="12.75" x14ac:dyDescent="0.2">
      <c r="F8314" s="80"/>
      <c r="M8314" s="80"/>
      <c r="Y8314" s="80"/>
      <c r="AH8314" s="80"/>
      <c r="AM8314" s="45"/>
      <c r="AN8314" s="45"/>
      <c r="AO8314" s="45"/>
      <c r="AP8314" s="45"/>
      <c r="AQ8314" s="45"/>
      <c r="AR8314" s="45"/>
      <c r="AS8314" s="45"/>
      <c r="AT8314" s="45"/>
      <c r="AY8314" s="45"/>
      <c r="AZ8314" s="45"/>
    </row>
    <row r="8315" spans="6:52" customFormat="1" ht="12.75" x14ac:dyDescent="0.2">
      <c r="F8315" s="80"/>
      <c r="M8315" s="80"/>
      <c r="Y8315" s="80"/>
      <c r="AH8315" s="80"/>
      <c r="AM8315" s="45"/>
      <c r="AN8315" s="45"/>
      <c r="AO8315" s="45"/>
      <c r="AP8315" s="45"/>
      <c r="AQ8315" s="45"/>
      <c r="AR8315" s="45"/>
      <c r="AS8315" s="45"/>
      <c r="AT8315" s="45"/>
      <c r="AY8315" s="45"/>
      <c r="AZ8315" s="45"/>
    </row>
    <row r="8316" spans="6:52" customFormat="1" ht="12.75" x14ac:dyDescent="0.2">
      <c r="F8316" s="80"/>
      <c r="M8316" s="80"/>
      <c r="Y8316" s="80"/>
      <c r="AH8316" s="80"/>
      <c r="AM8316" s="45"/>
      <c r="AN8316" s="45"/>
      <c r="AO8316" s="45"/>
      <c r="AP8316" s="45"/>
      <c r="AQ8316" s="45"/>
      <c r="AR8316" s="45"/>
      <c r="AS8316" s="45"/>
      <c r="AT8316" s="45"/>
      <c r="AY8316" s="45"/>
      <c r="AZ8316" s="45"/>
    </row>
    <row r="8317" spans="6:52" customFormat="1" ht="12.75" x14ac:dyDescent="0.2">
      <c r="F8317" s="80"/>
      <c r="M8317" s="80"/>
      <c r="Y8317" s="80"/>
      <c r="AH8317" s="80"/>
      <c r="AM8317" s="45"/>
      <c r="AN8317" s="45"/>
      <c r="AO8317" s="45"/>
      <c r="AP8317" s="45"/>
      <c r="AQ8317" s="45"/>
      <c r="AR8317" s="45"/>
      <c r="AS8317" s="45"/>
      <c r="AT8317" s="45"/>
      <c r="AY8317" s="45"/>
      <c r="AZ8317" s="45"/>
    </row>
    <row r="8318" spans="6:52" customFormat="1" ht="12.75" x14ac:dyDescent="0.2">
      <c r="F8318" s="80"/>
      <c r="M8318" s="80"/>
      <c r="Y8318" s="80"/>
      <c r="AH8318" s="80"/>
      <c r="AM8318" s="45"/>
      <c r="AN8318" s="45"/>
      <c r="AO8318" s="45"/>
      <c r="AP8318" s="45"/>
      <c r="AQ8318" s="45"/>
      <c r="AR8318" s="45"/>
      <c r="AS8318" s="45"/>
      <c r="AT8318" s="45"/>
      <c r="AY8318" s="45"/>
      <c r="AZ8318" s="45"/>
    </row>
    <row r="8319" spans="6:52" customFormat="1" ht="12.75" x14ac:dyDescent="0.2">
      <c r="F8319" s="80"/>
      <c r="M8319" s="80"/>
      <c r="Y8319" s="80"/>
      <c r="AH8319" s="80"/>
      <c r="AM8319" s="45"/>
      <c r="AN8319" s="45"/>
      <c r="AO8319" s="45"/>
      <c r="AP8319" s="45"/>
      <c r="AQ8319" s="45"/>
      <c r="AR8319" s="45"/>
      <c r="AS8319" s="45"/>
      <c r="AT8319" s="45"/>
      <c r="AY8319" s="45"/>
      <c r="AZ8319" s="45"/>
    </row>
    <row r="8320" spans="6:52" customFormat="1" ht="12.75" x14ac:dyDescent="0.2">
      <c r="F8320" s="80"/>
      <c r="M8320" s="80"/>
      <c r="Y8320" s="80"/>
      <c r="AH8320" s="80"/>
      <c r="AM8320" s="45"/>
      <c r="AN8320" s="45"/>
      <c r="AO8320" s="45"/>
      <c r="AP8320" s="45"/>
      <c r="AQ8320" s="45"/>
      <c r="AR8320" s="45"/>
      <c r="AS8320" s="45"/>
      <c r="AT8320" s="45"/>
      <c r="AY8320" s="45"/>
      <c r="AZ8320" s="45"/>
    </row>
    <row r="8321" spans="6:52" customFormat="1" ht="12.75" x14ac:dyDescent="0.2">
      <c r="F8321" s="80"/>
      <c r="M8321" s="80"/>
      <c r="Y8321" s="80"/>
      <c r="AH8321" s="80"/>
      <c r="AM8321" s="45"/>
      <c r="AN8321" s="45"/>
      <c r="AO8321" s="45"/>
      <c r="AP8321" s="45"/>
      <c r="AQ8321" s="45"/>
      <c r="AR8321" s="45"/>
      <c r="AS8321" s="45"/>
      <c r="AT8321" s="45"/>
      <c r="AY8321" s="45"/>
      <c r="AZ8321" s="45"/>
    </row>
    <row r="8322" spans="6:52" customFormat="1" ht="12.75" x14ac:dyDescent="0.2">
      <c r="F8322" s="80"/>
      <c r="M8322" s="80"/>
      <c r="Y8322" s="80"/>
      <c r="AH8322" s="80"/>
      <c r="AM8322" s="45"/>
      <c r="AN8322" s="45"/>
      <c r="AO8322" s="45"/>
      <c r="AP8322" s="45"/>
      <c r="AQ8322" s="45"/>
      <c r="AR8322" s="45"/>
      <c r="AS8322" s="45"/>
      <c r="AT8322" s="45"/>
      <c r="AY8322" s="45"/>
      <c r="AZ8322" s="45"/>
    </row>
    <row r="8323" spans="6:52" customFormat="1" ht="12.75" x14ac:dyDescent="0.2">
      <c r="F8323" s="80"/>
      <c r="M8323" s="80"/>
      <c r="Y8323" s="80"/>
      <c r="AH8323" s="80"/>
      <c r="AM8323" s="45"/>
      <c r="AN8323" s="45"/>
      <c r="AO8323" s="45"/>
      <c r="AP8323" s="45"/>
      <c r="AQ8323" s="45"/>
      <c r="AR8323" s="45"/>
      <c r="AS8323" s="45"/>
      <c r="AT8323" s="45"/>
      <c r="AY8323" s="45"/>
      <c r="AZ8323" s="45"/>
    </row>
    <row r="8324" spans="6:52" customFormat="1" ht="12.75" x14ac:dyDescent="0.2">
      <c r="F8324" s="80"/>
      <c r="M8324" s="80"/>
      <c r="Y8324" s="80"/>
      <c r="AH8324" s="80"/>
      <c r="AM8324" s="45"/>
      <c r="AN8324" s="45"/>
      <c r="AO8324" s="45"/>
      <c r="AP8324" s="45"/>
      <c r="AQ8324" s="45"/>
      <c r="AR8324" s="45"/>
      <c r="AS8324" s="45"/>
      <c r="AT8324" s="45"/>
      <c r="AY8324" s="45"/>
      <c r="AZ8324" s="45"/>
    </row>
    <row r="8325" spans="6:52" customFormat="1" ht="12.75" x14ac:dyDescent="0.2">
      <c r="F8325" s="80"/>
      <c r="M8325" s="80"/>
      <c r="Y8325" s="80"/>
      <c r="AH8325" s="80"/>
      <c r="AM8325" s="45"/>
      <c r="AN8325" s="45"/>
      <c r="AO8325" s="45"/>
      <c r="AP8325" s="45"/>
      <c r="AQ8325" s="45"/>
      <c r="AR8325" s="45"/>
      <c r="AS8325" s="45"/>
      <c r="AT8325" s="45"/>
      <c r="AY8325" s="45"/>
      <c r="AZ8325" s="45"/>
    </row>
    <row r="8326" spans="6:52" customFormat="1" ht="12.75" x14ac:dyDescent="0.2">
      <c r="F8326" s="80"/>
      <c r="M8326" s="80"/>
      <c r="Y8326" s="80"/>
      <c r="AH8326" s="80"/>
      <c r="AM8326" s="45"/>
      <c r="AN8326" s="45"/>
      <c r="AO8326" s="45"/>
      <c r="AP8326" s="45"/>
      <c r="AQ8326" s="45"/>
      <c r="AR8326" s="45"/>
      <c r="AS8326" s="45"/>
      <c r="AT8326" s="45"/>
      <c r="AY8326" s="45"/>
      <c r="AZ8326" s="45"/>
    </row>
    <row r="8327" spans="6:52" customFormat="1" ht="12.75" x14ac:dyDescent="0.2">
      <c r="F8327" s="80"/>
      <c r="M8327" s="80"/>
      <c r="Y8327" s="80"/>
      <c r="AH8327" s="80"/>
      <c r="AM8327" s="45"/>
      <c r="AN8327" s="45"/>
      <c r="AO8327" s="45"/>
      <c r="AP8327" s="45"/>
      <c r="AQ8327" s="45"/>
      <c r="AR8327" s="45"/>
      <c r="AS8327" s="45"/>
      <c r="AT8327" s="45"/>
      <c r="AY8327" s="45"/>
      <c r="AZ8327" s="45"/>
    </row>
    <row r="8328" spans="6:52" customFormat="1" ht="12.75" x14ac:dyDescent="0.2">
      <c r="F8328" s="80"/>
      <c r="M8328" s="80"/>
      <c r="Y8328" s="80"/>
      <c r="AH8328" s="80"/>
      <c r="AM8328" s="45"/>
      <c r="AN8328" s="45"/>
      <c r="AO8328" s="45"/>
      <c r="AP8328" s="45"/>
      <c r="AQ8328" s="45"/>
      <c r="AR8328" s="45"/>
      <c r="AS8328" s="45"/>
      <c r="AT8328" s="45"/>
      <c r="AY8328" s="45"/>
      <c r="AZ8328" s="45"/>
    </row>
    <row r="8329" spans="6:52" customFormat="1" ht="12.75" x14ac:dyDescent="0.2">
      <c r="F8329" s="80"/>
      <c r="M8329" s="80"/>
      <c r="Y8329" s="80"/>
      <c r="AH8329" s="80"/>
      <c r="AM8329" s="45"/>
      <c r="AN8329" s="45"/>
      <c r="AO8329" s="45"/>
      <c r="AP8329" s="45"/>
      <c r="AQ8329" s="45"/>
      <c r="AR8329" s="45"/>
      <c r="AS8329" s="45"/>
      <c r="AT8329" s="45"/>
      <c r="AY8329" s="45"/>
      <c r="AZ8329" s="45"/>
    </row>
    <row r="8330" spans="6:52" customFormat="1" ht="12.75" x14ac:dyDescent="0.2">
      <c r="F8330" s="80"/>
      <c r="M8330" s="80"/>
      <c r="Y8330" s="80"/>
      <c r="AH8330" s="80"/>
      <c r="AM8330" s="45"/>
      <c r="AN8330" s="45"/>
      <c r="AO8330" s="45"/>
      <c r="AP8330" s="45"/>
      <c r="AQ8330" s="45"/>
      <c r="AR8330" s="45"/>
      <c r="AS8330" s="45"/>
      <c r="AT8330" s="45"/>
      <c r="AY8330" s="45"/>
      <c r="AZ8330" s="45"/>
    </row>
    <row r="8331" spans="6:52" customFormat="1" ht="12.75" x14ac:dyDescent="0.2">
      <c r="F8331" s="80"/>
      <c r="M8331" s="80"/>
      <c r="Y8331" s="80"/>
      <c r="AH8331" s="80"/>
      <c r="AM8331" s="45"/>
      <c r="AN8331" s="45"/>
      <c r="AO8331" s="45"/>
      <c r="AP8331" s="45"/>
      <c r="AQ8331" s="45"/>
      <c r="AR8331" s="45"/>
      <c r="AS8331" s="45"/>
      <c r="AT8331" s="45"/>
      <c r="AY8331" s="45"/>
      <c r="AZ8331" s="45"/>
    </row>
    <row r="8332" spans="6:52" customFormat="1" ht="12.75" x14ac:dyDescent="0.2">
      <c r="F8332" s="80"/>
      <c r="M8332" s="80"/>
      <c r="Y8332" s="80"/>
      <c r="AH8332" s="80"/>
      <c r="AM8332" s="45"/>
      <c r="AN8332" s="45"/>
      <c r="AO8332" s="45"/>
      <c r="AP8332" s="45"/>
      <c r="AQ8332" s="45"/>
      <c r="AR8332" s="45"/>
      <c r="AS8332" s="45"/>
      <c r="AT8332" s="45"/>
      <c r="AY8332" s="45"/>
      <c r="AZ8332" s="45"/>
    </row>
    <row r="8333" spans="6:52" customFormat="1" ht="12.75" x14ac:dyDescent="0.2">
      <c r="F8333" s="80"/>
      <c r="M8333" s="80"/>
      <c r="Y8333" s="80"/>
      <c r="AH8333" s="80"/>
      <c r="AM8333" s="45"/>
      <c r="AN8333" s="45"/>
      <c r="AO8333" s="45"/>
      <c r="AP8333" s="45"/>
      <c r="AQ8333" s="45"/>
      <c r="AR8333" s="45"/>
      <c r="AS8333" s="45"/>
      <c r="AT8333" s="45"/>
      <c r="AY8333" s="45"/>
      <c r="AZ8333" s="45"/>
    </row>
    <row r="8334" spans="6:52" customFormat="1" ht="12.75" x14ac:dyDescent="0.2">
      <c r="F8334" s="80"/>
      <c r="M8334" s="80"/>
      <c r="Y8334" s="80"/>
      <c r="AH8334" s="80"/>
      <c r="AM8334" s="45"/>
      <c r="AN8334" s="45"/>
      <c r="AO8334" s="45"/>
      <c r="AP8334" s="45"/>
      <c r="AQ8334" s="45"/>
      <c r="AR8334" s="45"/>
      <c r="AS8334" s="45"/>
      <c r="AT8334" s="45"/>
      <c r="AY8334" s="45"/>
      <c r="AZ8334" s="45"/>
    </row>
    <row r="8335" spans="6:52" customFormat="1" ht="12.75" x14ac:dyDescent="0.2">
      <c r="F8335" s="80"/>
      <c r="M8335" s="80"/>
      <c r="Y8335" s="80"/>
      <c r="AH8335" s="80"/>
      <c r="AM8335" s="45"/>
      <c r="AN8335" s="45"/>
      <c r="AO8335" s="45"/>
      <c r="AP8335" s="45"/>
      <c r="AQ8335" s="45"/>
      <c r="AR8335" s="45"/>
      <c r="AS8335" s="45"/>
      <c r="AT8335" s="45"/>
      <c r="AY8335" s="45"/>
      <c r="AZ8335" s="45"/>
    </row>
    <row r="8336" spans="6:52" customFormat="1" ht="12.75" x14ac:dyDescent="0.2">
      <c r="F8336" s="80"/>
      <c r="M8336" s="80"/>
      <c r="Y8336" s="80"/>
      <c r="AH8336" s="80"/>
      <c r="AM8336" s="45"/>
      <c r="AN8336" s="45"/>
      <c r="AO8336" s="45"/>
      <c r="AP8336" s="45"/>
      <c r="AQ8336" s="45"/>
      <c r="AR8336" s="45"/>
      <c r="AS8336" s="45"/>
      <c r="AT8336" s="45"/>
      <c r="AY8336" s="45"/>
      <c r="AZ8336" s="45"/>
    </row>
    <row r="8337" spans="6:52" customFormat="1" ht="12.75" x14ac:dyDescent="0.2">
      <c r="F8337" s="80"/>
      <c r="M8337" s="80"/>
      <c r="Y8337" s="80"/>
      <c r="AH8337" s="80"/>
      <c r="AM8337" s="45"/>
      <c r="AN8337" s="45"/>
      <c r="AO8337" s="45"/>
      <c r="AP8337" s="45"/>
      <c r="AQ8337" s="45"/>
      <c r="AR8337" s="45"/>
      <c r="AS8337" s="45"/>
      <c r="AT8337" s="45"/>
      <c r="AY8337" s="45"/>
      <c r="AZ8337" s="45"/>
    </row>
    <row r="8338" spans="6:52" customFormat="1" ht="12.75" x14ac:dyDescent="0.2">
      <c r="F8338" s="80"/>
      <c r="M8338" s="80"/>
      <c r="Y8338" s="80"/>
      <c r="AH8338" s="80"/>
      <c r="AM8338" s="45"/>
      <c r="AN8338" s="45"/>
      <c r="AO8338" s="45"/>
      <c r="AP8338" s="45"/>
      <c r="AQ8338" s="45"/>
      <c r="AR8338" s="45"/>
      <c r="AS8338" s="45"/>
      <c r="AT8338" s="45"/>
      <c r="AY8338" s="45"/>
      <c r="AZ8338" s="45"/>
    </row>
    <row r="8339" spans="6:52" customFormat="1" ht="12.75" x14ac:dyDescent="0.2">
      <c r="F8339" s="80"/>
      <c r="M8339" s="80"/>
      <c r="Y8339" s="80"/>
      <c r="AH8339" s="80"/>
      <c r="AM8339" s="45"/>
      <c r="AN8339" s="45"/>
      <c r="AO8339" s="45"/>
      <c r="AP8339" s="45"/>
      <c r="AQ8339" s="45"/>
      <c r="AR8339" s="45"/>
      <c r="AS8339" s="45"/>
      <c r="AT8339" s="45"/>
      <c r="AY8339" s="45"/>
      <c r="AZ8339" s="45"/>
    </row>
    <row r="8340" spans="6:52" customFormat="1" ht="12.75" x14ac:dyDescent="0.2">
      <c r="F8340" s="80"/>
      <c r="M8340" s="80"/>
      <c r="Y8340" s="80"/>
      <c r="AH8340" s="80"/>
      <c r="AM8340" s="45"/>
      <c r="AN8340" s="45"/>
      <c r="AO8340" s="45"/>
      <c r="AP8340" s="45"/>
      <c r="AQ8340" s="45"/>
      <c r="AR8340" s="45"/>
      <c r="AS8340" s="45"/>
      <c r="AT8340" s="45"/>
      <c r="AY8340" s="45"/>
      <c r="AZ8340" s="45"/>
    </row>
    <row r="8341" spans="6:52" customFormat="1" ht="12.75" x14ac:dyDescent="0.2">
      <c r="F8341" s="80"/>
      <c r="M8341" s="80"/>
      <c r="Y8341" s="80"/>
      <c r="AH8341" s="80"/>
      <c r="AM8341" s="45"/>
      <c r="AN8341" s="45"/>
      <c r="AO8341" s="45"/>
      <c r="AP8341" s="45"/>
      <c r="AQ8341" s="45"/>
      <c r="AR8341" s="45"/>
      <c r="AS8341" s="45"/>
      <c r="AT8341" s="45"/>
      <c r="AY8341" s="45"/>
      <c r="AZ8341" s="45"/>
    </row>
    <row r="8342" spans="6:52" customFormat="1" ht="12.75" x14ac:dyDescent="0.2">
      <c r="F8342" s="80"/>
      <c r="M8342" s="80"/>
      <c r="Y8342" s="80"/>
      <c r="AH8342" s="80"/>
      <c r="AM8342" s="45"/>
      <c r="AN8342" s="45"/>
      <c r="AO8342" s="45"/>
      <c r="AP8342" s="45"/>
      <c r="AQ8342" s="45"/>
      <c r="AR8342" s="45"/>
      <c r="AS8342" s="45"/>
      <c r="AT8342" s="45"/>
      <c r="AY8342" s="45"/>
      <c r="AZ8342" s="45"/>
    </row>
    <row r="8343" spans="6:52" customFormat="1" ht="12.75" x14ac:dyDescent="0.2">
      <c r="F8343" s="80"/>
      <c r="M8343" s="80"/>
      <c r="Y8343" s="80"/>
      <c r="AH8343" s="80"/>
      <c r="AM8343" s="45"/>
      <c r="AN8343" s="45"/>
      <c r="AO8343" s="45"/>
      <c r="AP8343" s="45"/>
      <c r="AQ8343" s="45"/>
      <c r="AR8343" s="45"/>
      <c r="AS8343" s="45"/>
      <c r="AT8343" s="45"/>
      <c r="AY8343" s="45"/>
      <c r="AZ8343" s="45"/>
    </row>
    <row r="8344" spans="6:52" customFormat="1" ht="12.75" x14ac:dyDescent="0.2">
      <c r="F8344" s="80"/>
      <c r="M8344" s="80"/>
      <c r="Y8344" s="80"/>
      <c r="AH8344" s="80"/>
      <c r="AM8344" s="45"/>
      <c r="AN8344" s="45"/>
      <c r="AO8344" s="45"/>
      <c r="AP8344" s="45"/>
      <c r="AQ8344" s="45"/>
      <c r="AR8344" s="45"/>
      <c r="AS8344" s="45"/>
      <c r="AT8344" s="45"/>
      <c r="AY8344" s="45"/>
      <c r="AZ8344" s="45"/>
    </row>
    <row r="8345" spans="6:52" customFormat="1" ht="12.75" x14ac:dyDescent="0.2">
      <c r="F8345" s="80"/>
      <c r="M8345" s="80"/>
      <c r="Y8345" s="80"/>
      <c r="AH8345" s="80"/>
      <c r="AM8345" s="45"/>
      <c r="AN8345" s="45"/>
      <c r="AO8345" s="45"/>
      <c r="AP8345" s="45"/>
      <c r="AQ8345" s="45"/>
      <c r="AR8345" s="45"/>
      <c r="AS8345" s="45"/>
      <c r="AT8345" s="45"/>
      <c r="AY8345" s="45"/>
      <c r="AZ8345" s="45"/>
    </row>
    <row r="8346" spans="6:52" customFormat="1" ht="12.75" x14ac:dyDescent="0.2">
      <c r="F8346" s="80"/>
      <c r="M8346" s="80"/>
      <c r="Y8346" s="80"/>
      <c r="AH8346" s="80"/>
      <c r="AM8346" s="45"/>
      <c r="AN8346" s="45"/>
      <c r="AO8346" s="45"/>
      <c r="AP8346" s="45"/>
      <c r="AQ8346" s="45"/>
      <c r="AR8346" s="45"/>
      <c r="AS8346" s="45"/>
      <c r="AT8346" s="45"/>
      <c r="AY8346" s="45"/>
      <c r="AZ8346" s="45"/>
    </row>
    <row r="8347" spans="6:52" customFormat="1" ht="12.75" x14ac:dyDescent="0.2">
      <c r="F8347" s="80"/>
      <c r="M8347" s="80"/>
      <c r="Y8347" s="80"/>
      <c r="AH8347" s="80"/>
      <c r="AM8347" s="45"/>
      <c r="AN8347" s="45"/>
      <c r="AO8347" s="45"/>
      <c r="AP8347" s="45"/>
      <c r="AQ8347" s="45"/>
      <c r="AR8347" s="45"/>
      <c r="AS8347" s="45"/>
      <c r="AT8347" s="45"/>
      <c r="AY8347" s="45"/>
      <c r="AZ8347" s="45"/>
    </row>
    <row r="8348" spans="6:52" customFormat="1" ht="12.75" x14ac:dyDescent="0.2">
      <c r="F8348" s="80"/>
      <c r="M8348" s="80"/>
      <c r="Y8348" s="80"/>
      <c r="AH8348" s="80"/>
      <c r="AM8348" s="45"/>
      <c r="AN8348" s="45"/>
      <c r="AO8348" s="45"/>
      <c r="AP8348" s="45"/>
      <c r="AQ8348" s="45"/>
      <c r="AR8348" s="45"/>
      <c r="AS8348" s="45"/>
      <c r="AT8348" s="45"/>
      <c r="AY8348" s="45"/>
      <c r="AZ8348" s="45"/>
    </row>
    <row r="8349" spans="6:52" customFormat="1" ht="12.75" x14ac:dyDescent="0.2">
      <c r="F8349" s="80"/>
      <c r="M8349" s="80"/>
      <c r="Y8349" s="80"/>
      <c r="AH8349" s="80"/>
      <c r="AM8349" s="45"/>
      <c r="AN8349" s="45"/>
      <c r="AO8349" s="45"/>
      <c r="AP8349" s="45"/>
      <c r="AQ8349" s="45"/>
      <c r="AR8349" s="45"/>
      <c r="AS8349" s="45"/>
      <c r="AT8349" s="45"/>
      <c r="AY8349" s="45"/>
      <c r="AZ8349" s="45"/>
    </row>
    <row r="8350" spans="6:52" customFormat="1" ht="12.75" x14ac:dyDescent="0.2">
      <c r="F8350" s="80"/>
      <c r="M8350" s="80"/>
      <c r="Y8350" s="80"/>
      <c r="AH8350" s="80"/>
      <c r="AM8350" s="45"/>
      <c r="AN8350" s="45"/>
      <c r="AO8350" s="45"/>
      <c r="AP8350" s="45"/>
      <c r="AQ8350" s="45"/>
      <c r="AR8350" s="45"/>
      <c r="AS8350" s="45"/>
      <c r="AT8350" s="45"/>
      <c r="AY8350" s="45"/>
      <c r="AZ8350" s="45"/>
    </row>
    <row r="8351" spans="6:52" customFormat="1" ht="12.75" x14ac:dyDescent="0.2">
      <c r="F8351" s="80"/>
      <c r="M8351" s="80"/>
      <c r="Y8351" s="80"/>
      <c r="AH8351" s="80"/>
      <c r="AM8351" s="45"/>
      <c r="AN8351" s="45"/>
      <c r="AO8351" s="45"/>
      <c r="AP8351" s="45"/>
      <c r="AQ8351" s="45"/>
      <c r="AR8351" s="45"/>
      <c r="AS8351" s="45"/>
      <c r="AT8351" s="45"/>
      <c r="AY8351" s="45"/>
      <c r="AZ8351" s="45"/>
    </row>
    <row r="8352" spans="6:52" customFormat="1" ht="12.75" x14ac:dyDescent="0.2">
      <c r="F8352" s="80"/>
      <c r="M8352" s="80"/>
      <c r="Y8352" s="80"/>
      <c r="AH8352" s="80"/>
      <c r="AM8352" s="45"/>
      <c r="AN8352" s="45"/>
      <c r="AO8352" s="45"/>
      <c r="AP8352" s="45"/>
      <c r="AQ8352" s="45"/>
      <c r="AR8352" s="45"/>
      <c r="AS8352" s="45"/>
      <c r="AT8352" s="45"/>
      <c r="AY8352" s="45"/>
      <c r="AZ8352" s="45"/>
    </row>
    <row r="8353" spans="6:52" customFormat="1" ht="12.75" x14ac:dyDescent="0.2">
      <c r="F8353" s="80"/>
      <c r="M8353" s="80"/>
      <c r="Y8353" s="80"/>
      <c r="AH8353" s="80"/>
      <c r="AM8353" s="45"/>
      <c r="AN8353" s="45"/>
      <c r="AO8353" s="45"/>
      <c r="AP8353" s="45"/>
      <c r="AQ8353" s="45"/>
      <c r="AR8353" s="45"/>
      <c r="AS8353" s="45"/>
      <c r="AT8353" s="45"/>
      <c r="AY8353" s="45"/>
      <c r="AZ8353" s="45"/>
    </row>
    <row r="8354" spans="6:52" customFormat="1" ht="12.75" x14ac:dyDescent="0.2">
      <c r="F8354" s="80"/>
      <c r="M8354" s="80"/>
      <c r="Y8354" s="80"/>
      <c r="AH8354" s="80"/>
      <c r="AM8354" s="45"/>
      <c r="AN8354" s="45"/>
      <c r="AO8354" s="45"/>
      <c r="AP8354" s="45"/>
      <c r="AQ8354" s="45"/>
      <c r="AR8354" s="45"/>
      <c r="AS8354" s="45"/>
      <c r="AT8354" s="45"/>
      <c r="AY8354" s="45"/>
      <c r="AZ8354" s="45"/>
    </row>
    <row r="8355" spans="6:52" customFormat="1" ht="12.75" x14ac:dyDescent="0.2">
      <c r="F8355" s="80"/>
      <c r="M8355" s="80"/>
      <c r="Y8355" s="80"/>
      <c r="AH8355" s="80"/>
      <c r="AM8355" s="45"/>
      <c r="AN8355" s="45"/>
      <c r="AO8355" s="45"/>
      <c r="AP8355" s="45"/>
      <c r="AQ8355" s="45"/>
      <c r="AR8355" s="45"/>
      <c r="AS8355" s="45"/>
      <c r="AT8355" s="45"/>
      <c r="AY8355" s="45"/>
      <c r="AZ8355" s="45"/>
    </row>
    <row r="8356" spans="6:52" customFormat="1" ht="12.75" x14ac:dyDescent="0.2">
      <c r="F8356" s="80"/>
      <c r="M8356" s="80"/>
      <c r="Y8356" s="80"/>
      <c r="AH8356" s="80"/>
      <c r="AM8356" s="45"/>
      <c r="AN8356" s="45"/>
      <c r="AO8356" s="45"/>
      <c r="AP8356" s="45"/>
      <c r="AQ8356" s="45"/>
      <c r="AR8356" s="45"/>
      <c r="AS8356" s="45"/>
      <c r="AT8356" s="45"/>
      <c r="AY8356" s="45"/>
      <c r="AZ8356" s="45"/>
    </row>
    <row r="8357" spans="6:52" customFormat="1" ht="12.75" x14ac:dyDescent="0.2">
      <c r="F8357" s="80"/>
      <c r="M8357" s="80"/>
      <c r="Y8357" s="80"/>
      <c r="AH8357" s="80"/>
      <c r="AM8357" s="45"/>
      <c r="AN8357" s="45"/>
      <c r="AO8357" s="45"/>
      <c r="AP8357" s="45"/>
      <c r="AQ8357" s="45"/>
      <c r="AR8357" s="45"/>
      <c r="AS8357" s="45"/>
      <c r="AT8357" s="45"/>
      <c r="AY8357" s="45"/>
      <c r="AZ8357" s="45"/>
    </row>
    <row r="8358" spans="6:52" customFormat="1" ht="12.75" x14ac:dyDescent="0.2">
      <c r="F8358" s="80"/>
      <c r="M8358" s="80"/>
      <c r="Y8358" s="80"/>
      <c r="AH8358" s="80"/>
      <c r="AM8358" s="45"/>
      <c r="AN8358" s="45"/>
      <c r="AO8358" s="45"/>
      <c r="AP8358" s="45"/>
      <c r="AQ8358" s="45"/>
      <c r="AR8358" s="45"/>
      <c r="AS8358" s="45"/>
      <c r="AT8358" s="45"/>
      <c r="AY8358" s="45"/>
      <c r="AZ8358" s="45"/>
    </row>
    <row r="8359" spans="6:52" customFormat="1" ht="12.75" x14ac:dyDescent="0.2">
      <c r="F8359" s="80"/>
      <c r="M8359" s="80"/>
      <c r="Y8359" s="80"/>
      <c r="AH8359" s="80"/>
      <c r="AM8359" s="45"/>
      <c r="AN8359" s="45"/>
      <c r="AO8359" s="45"/>
      <c r="AP8359" s="45"/>
      <c r="AQ8359" s="45"/>
      <c r="AR8359" s="45"/>
      <c r="AS8359" s="45"/>
      <c r="AT8359" s="45"/>
      <c r="AY8359" s="45"/>
      <c r="AZ8359" s="45"/>
    </row>
    <row r="8360" spans="6:52" customFormat="1" ht="12.75" x14ac:dyDescent="0.2">
      <c r="F8360" s="80"/>
      <c r="M8360" s="80"/>
      <c r="Y8360" s="80"/>
      <c r="AH8360" s="80"/>
      <c r="AM8360" s="45"/>
      <c r="AN8360" s="45"/>
      <c r="AO8360" s="45"/>
      <c r="AP8360" s="45"/>
      <c r="AQ8360" s="45"/>
      <c r="AR8360" s="45"/>
      <c r="AS8360" s="45"/>
      <c r="AT8360" s="45"/>
      <c r="AY8360" s="45"/>
      <c r="AZ8360" s="45"/>
    </row>
    <row r="8361" spans="6:52" customFormat="1" ht="12.75" x14ac:dyDescent="0.2">
      <c r="F8361" s="80"/>
      <c r="M8361" s="80"/>
      <c r="Y8361" s="80"/>
      <c r="AH8361" s="80"/>
      <c r="AM8361" s="45"/>
      <c r="AN8361" s="45"/>
      <c r="AO8361" s="45"/>
      <c r="AP8361" s="45"/>
      <c r="AQ8361" s="45"/>
      <c r="AR8361" s="45"/>
      <c r="AS8361" s="45"/>
      <c r="AT8361" s="45"/>
      <c r="AY8361" s="45"/>
      <c r="AZ8361" s="45"/>
    </row>
    <row r="8362" spans="6:52" customFormat="1" ht="12.75" x14ac:dyDescent="0.2">
      <c r="F8362" s="80"/>
      <c r="M8362" s="80"/>
      <c r="Y8362" s="80"/>
      <c r="AH8362" s="80"/>
      <c r="AM8362" s="45"/>
      <c r="AN8362" s="45"/>
      <c r="AO8362" s="45"/>
      <c r="AP8362" s="45"/>
      <c r="AQ8362" s="45"/>
      <c r="AR8362" s="45"/>
      <c r="AS8362" s="45"/>
      <c r="AT8362" s="45"/>
      <c r="AY8362" s="45"/>
      <c r="AZ8362" s="45"/>
    </row>
    <row r="8363" spans="6:52" customFormat="1" ht="12.75" x14ac:dyDescent="0.2">
      <c r="F8363" s="80"/>
      <c r="M8363" s="80"/>
      <c r="Y8363" s="80"/>
      <c r="AH8363" s="80"/>
      <c r="AM8363" s="45"/>
      <c r="AN8363" s="45"/>
      <c r="AO8363" s="45"/>
      <c r="AP8363" s="45"/>
      <c r="AQ8363" s="45"/>
      <c r="AR8363" s="45"/>
      <c r="AS8363" s="45"/>
      <c r="AT8363" s="45"/>
      <c r="AY8363" s="45"/>
      <c r="AZ8363" s="45"/>
    </row>
    <row r="8364" spans="6:52" customFormat="1" ht="12.75" x14ac:dyDescent="0.2">
      <c r="F8364" s="80"/>
      <c r="M8364" s="80"/>
      <c r="Y8364" s="80"/>
      <c r="AH8364" s="80"/>
      <c r="AM8364" s="45"/>
      <c r="AN8364" s="45"/>
      <c r="AO8364" s="45"/>
      <c r="AP8364" s="45"/>
      <c r="AQ8364" s="45"/>
      <c r="AR8364" s="45"/>
      <c r="AS8364" s="45"/>
      <c r="AT8364" s="45"/>
      <c r="AY8364" s="45"/>
      <c r="AZ8364" s="45"/>
    </row>
    <row r="8365" spans="6:52" customFormat="1" ht="12.75" x14ac:dyDescent="0.2">
      <c r="F8365" s="80"/>
      <c r="M8365" s="80"/>
      <c r="Y8365" s="80"/>
      <c r="AH8365" s="80"/>
      <c r="AM8365" s="45"/>
      <c r="AN8365" s="45"/>
      <c r="AO8365" s="45"/>
      <c r="AP8365" s="45"/>
      <c r="AQ8365" s="45"/>
      <c r="AR8365" s="45"/>
      <c r="AS8365" s="45"/>
      <c r="AT8365" s="45"/>
      <c r="AY8365" s="45"/>
      <c r="AZ8365" s="45"/>
    </row>
    <row r="8366" spans="6:52" customFormat="1" ht="12.75" x14ac:dyDescent="0.2">
      <c r="F8366" s="80"/>
      <c r="M8366" s="80"/>
      <c r="Y8366" s="80"/>
      <c r="AH8366" s="80"/>
      <c r="AM8366" s="45"/>
      <c r="AN8366" s="45"/>
      <c r="AO8366" s="45"/>
      <c r="AP8366" s="45"/>
      <c r="AQ8366" s="45"/>
      <c r="AR8366" s="45"/>
      <c r="AS8366" s="45"/>
      <c r="AT8366" s="45"/>
      <c r="AY8366" s="45"/>
      <c r="AZ8366" s="45"/>
    </row>
    <row r="8367" spans="6:52" customFormat="1" ht="12.75" x14ac:dyDescent="0.2">
      <c r="F8367" s="80"/>
      <c r="M8367" s="80"/>
      <c r="Y8367" s="80"/>
      <c r="AH8367" s="80"/>
      <c r="AM8367" s="45"/>
      <c r="AN8367" s="45"/>
      <c r="AO8367" s="45"/>
      <c r="AP8367" s="45"/>
      <c r="AQ8367" s="45"/>
      <c r="AR8367" s="45"/>
      <c r="AS8367" s="45"/>
      <c r="AT8367" s="45"/>
      <c r="AY8367" s="45"/>
      <c r="AZ8367" s="45"/>
    </row>
    <row r="8368" spans="6:52" customFormat="1" ht="12.75" x14ac:dyDescent="0.2">
      <c r="F8368" s="80"/>
      <c r="M8368" s="80"/>
      <c r="Y8368" s="80"/>
      <c r="AH8368" s="80"/>
      <c r="AM8368" s="45"/>
      <c r="AN8368" s="45"/>
      <c r="AO8368" s="45"/>
      <c r="AP8368" s="45"/>
      <c r="AQ8368" s="45"/>
      <c r="AR8368" s="45"/>
      <c r="AS8368" s="45"/>
      <c r="AT8368" s="45"/>
      <c r="AY8368" s="45"/>
      <c r="AZ8368" s="45"/>
    </row>
    <row r="8369" spans="6:52" customFormat="1" ht="12.75" x14ac:dyDescent="0.2">
      <c r="F8369" s="80"/>
      <c r="M8369" s="80"/>
      <c r="Y8369" s="80"/>
      <c r="AH8369" s="80"/>
      <c r="AM8369" s="45"/>
      <c r="AN8369" s="45"/>
      <c r="AO8369" s="45"/>
      <c r="AP8369" s="45"/>
      <c r="AQ8369" s="45"/>
      <c r="AR8369" s="45"/>
      <c r="AS8369" s="45"/>
      <c r="AT8369" s="45"/>
      <c r="AY8369" s="45"/>
      <c r="AZ8369" s="45"/>
    </row>
    <row r="8370" spans="6:52" customFormat="1" ht="12.75" x14ac:dyDescent="0.2">
      <c r="F8370" s="80"/>
      <c r="M8370" s="80"/>
      <c r="Y8370" s="80"/>
      <c r="AH8370" s="80"/>
      <c r="AM8370" s="45"/>
      <c r="AN8370" s="45"/>
      <c r="AO8370" s="45"/>
      <c r="AP8370" s="45"/>
      <c r="AQ8370" s="45"/>
      <c r="AR8370" s="45"/>
      <c r="AS8370" s="45"/>
      <c r="AT8370" s="45"/>
      <c r="AY8370" s="45"/>
      <c r="AZ8370" s="45"/>
    </row>
    <row r="8371" spans="6:52" customFormat="1" ht="12.75" x14ac:dyDescent="0.2">
      <c r="F8371" s="80"/>
      <c r="M8371" s="80"/>
      <c r="Y8371" s="80"/>
      <c r="AH8371" s="80"/>
      <c r="AM8371" s="45"/>
      <c r="AN8371" s="45"/>
      <c r="AO8371" s="45"/>
      <c r="AP8371" s="45"/>
      <c r="AQ8371" s="45"/>
      <c r="AR8371" s="45"/>
      <c r="AS8371" s="45"/>
      <c r="AT8371" s="45"/>
      <c r="AY8371" s="45"/>
      <c r="AZ8371" s="45"/>
    </row>
    <row r="8372" spans="6:52" customFormat="1" ht="12.75" x14ac:dyDescent="0.2">
      <c r="F8372" s="80"/>
      <c r="M8372" s="80"/>
      <c r="Y8372" s="80"/>
      <c r="AH8372" s="80"/>
      <c r="AM8372" s="45"/>
      <c r="AN8372" s="45"/>
      <c r="AO8372" s="45"/>
      <c r="AP8372" s="45"/>
      <c r="AQ8372" s="45"/>
      <c r="AR8372" s="45"/>
      <c r="AS8372" s="45"/>
      <c r="AT8372" s="45"/>
      <c r="AY8372" s="45"/>
      <c r="AZ8372" s="45"/>
    </row>
    <row r="8373" spans="6:52" customFormat="1" ht="12.75" x14ac:dyDescent="0.2">
      <c r="F8373" s="80"/>
      <c r="M8373" s="80"/>
      <c r="Y8373" s="80"/>
      <c r="AH8373" s="80"/>
      <c r="AM8373" s="45"/>
      <c r="AN8373" s="45"/>
      <c r="AO8373" s="45"/>
      <c r="AP8373" s="45"/>
      <c r="AQ8373" s="45"/>
      <c r="AR8373" s="45"/>
      <c r="AS8373" s="45"/>
      <c r="AT8373" s="45"/>
      <c r="AY8373" s="45"/>
      <c r="AZ8373" s="45"/>
    </row>
    <row r="8374" spans="6:52" customFormat="1" ht="12.75" x14ac:dyDescent="0.2">
      <c r="F8374" s="80"/>
      <c r="M8374" s="80"/>
      <c r="Y8374" s="80"/>
      <c r="AH8374" s="80"/>
      <c r="AM8374" s="45"/>
      <c r="AN8374" s="45"/>
      <c r="AO8374" s="45"/>
      <c r="AP8374" s="45"/>
      <c r="AQ8374" s="45"/>
      <c r="AR8374" s="45"/>
      <c r="AS8374" s="45"/>
      <c r="AT8374" s="45"/>
      <c r="AY8374" s="45"/>
      <c r="AZ8374" s="45"/>
    </row>
    <row r="8375" spans="6:52" customFormat="1" ht="12.75" x14ac:dyDescent="0.2">
      <c r="F8375" s="80"/>
      <c r="M8375" s="80"/>
      <c r="Y8375" s="80"/>
      <c r="AH8375" s="80"/>
      <c r="AM8375" s="45"/>
      <c r="AN8375" s="45"/>
      <c r="AO8375" s="45"/>
      <c r="AP8375" s="45"/>
      <c r="AQ8375" s="45"/>
      <c r="AR8375" s="45"/>
      <c r="AS8375" s="45"/>
      <c r="AT8375" s="45"/>
      <c r="AY8375" s="45"/>
      <c r="AZ8375" s="45"/>
    </row>
    <row r="8376" spans="6:52" customFormat="1" ht="12.75" x14ac:dyDescent="0.2">
      <c r="F8376" s="80"/>
      <c r="M8376" s="80"/>
      <c r="Y8376" s="80"/>
      <c r="AH8376" s="80"/>
      <c r="AM8376" s="45"/>
      <c r="AN8376" s="45"/>
      <c r="AO8376" s="45"/>
      <c r="AP8376" s="45"/>
      <c r="AQ8376" s="45"/>
      <c r="AR8376" s="45"/>
      <c r="AS8376" s="45"/>
      <c r="AT8376" s="45"/>
      <c r="AY8376" s="45"/>
      <c r="AZ8376" s="45"/>
    </row>
    <row r="8377" spans="6:52" customFormat="1" ht="12.75" x14ac:dyDescent="0.2">
      <c r="F8377" s="80"/>
      <c r="M8377" s="80"/>
      <c r="Y8377" s="80"/>
      <c r="AH8377" s="80"/>
      <c r="AM8377" s="45"/>
      <c r="AN8377" s="45"/>
      <c r="AO8377" s="45"/>
      <c r="AP8377" s="45"/>
      <c r="AQ8377" s="45"/>
      <c r="AR8377" s="45"/>
      <c r="AS8377" s="45"/>
      <c r="AT8377" s="45"/>
      <c r="AY8377" s="45"/>
      <c r="AZ8377" s="45"/>
    </row>
    <row r="8378" spans="6:52" customFormat="1" ht="12.75" x14ac:dyDescent="0.2">
      <c r="F8378" s="80"/>
      <c r="M8378" s="80"/>
      <c r="Y8378" s="80"/>
      <c r="AH8378" s="80"/>
      <c r="AM8378" s="45"/>
      <c r="AN8378" s="45"/>
      <c r="AO8378" s="45"/>
      <c r="AP8378" s="45"/>
      <c r="AQ8378" s="45"/>
      <c r="AR8378" s="45"/>
      <c r="AS8378" s="45"/>
      <c r="AT8378" s="45"/>
      <c r="AY8378" s="45"/>
      <c r="AZ8378" s="45"/>
    </row>
    <row r="8379" spans="6:52" customFormat="1" ht="12.75" x14ac:dyDescent="0.2">
      <c r="F8379" s="80"/>
      <c r="M8379" s="80"/>
      <c r="Y8379" s="80"/>
      <c r="AH8379" s="80"/>
      <c r="AM8379" s="45"/>
      <c r="AN8379" s="45"/>
      <c r="AO8379" s="45"/>
      <c r="AP8379" s="45"/>
      <c r="AQ8379" s="45"/>
      <c r="AR8379" s="45"/>
      <c r="AS8379" s="45"/>
      <c r="AT8379" s="45"/>
      <c r="AY8379" s="45"/>
      <c r="AZ8379" s="45"/>
    </row>
    <row r="8380" spans="6:52" customFormat="1" ht="12.75" x14ac:dyDescent="0.2">
      <c r="F8380" s="80"/>
      <c r="M8380" s="80"/>
      <c r="Y8380" s="80"/>
      <c r="AH8380" s="80"/>
      <c r="AM8380" s="45"/>
      <c r="AN8380" s="45"/>
      <c r="AO8380" s="45"/>
      <c r="AP8380" s="45"/>
      <c r="AQ8380" s="45"/>
      <c r="AR8380" s="45"/>
      <c r="AS8380" s="45"/>
      <c r="AT8380" s="45"/>
      <c r="AY8380" s="45"/>
      <c r="AZ8380" s="45"/>
    </row>
    <row r="8381" spans="6:52" customFormat="1" ht="12.75" x14ac:dyDescent="0.2">
      <c r="F8381" s="80"/>
      <c r="M8381" s="80"/>
      <c r="Y8381" s="80"/>
      <c r="AH8381" s="80"/>
      <c r="AM8381" s="45"/>
      <c r="AN8381" s="45"/>
      <c r="AO8381" s="45"/>
      <c r="AP8381" s="45"/>
      <c r="AQ8381" s="45"/>
      <c r="AR8381" s="45"/>
      <c r="AS8381" s="45"/>
      <c r="AT8381" s="45"/>
      <c r="AY8381" s="45"/>
      <c r="AZ8381" s="45"/>
    </row>
    <row r="8382" spans="6:52" customFormat="1" ht="12.75" x14ac:dyDescent="0.2">
      <c r="F8382" s="80"/>
      <c r="M8382" s="80"/>
      <c r="Y8382" s="80"/>
      <c r="AH8382" s="80"/>
      <c r="AM8382" s="45"/>
      <c r="AN8382" s="45"/>
      <c r="AO8382" s="45"/>
      <c r="AP8382" s="45"/>
      <c r="AQ8382" s="45"/>
      <c r="AR8382" s="45"/>
      <c r="AS8382" s="45"/>
      <c r="AT8382" s="45"/>
      <c r="AY8382" s="45"/>
      <c r="AZ8382" s="45"/>
    </row>
    <row r="8383" spans="6:52" customFormat="1" ht="12.75" x14ac:dyDescent="0.2">
      <c r="F8383" s="80"/>
      <c r="M8383" s="80"/>
      <c r="Y8383" s="80"/>
      <c r="AH8383" s="80"/>
      <c r="AM8383" s="45"/>
      <c r="AN8383" s="45"/>
      <c r="AO8383" s="45"/>
      <c r="AP8383" s="45"/>
      <c r="AQ8383" s="45"/>
      <c r="AR8383" s="45"/>
      <c r="AS8383" s="45"/>
      <c r="AT8383" s="45"/>
      <c r="AY8383" s="45"/>
      <c r="AZ8383" s="45"/>
    </row>
    <row r="8384" spans="6:52" customFormat="1" ht="12.75" x14ac:dyDescent="0.2">
      <c r="F8384" s="80"/>
      <c r="M8384" s="80"/>
      <c r="Y8384" s="80"/>
      <c r="AH8384" s="80"/>
      <c r="AM8384" s="45"/>
      <c r="AN8384" s="45"/>
      <c r="AO8384" s="45"/>
      <c r="AP8384" s="45"/>
      <c r="AQ8384" s="45"/>
      <c r="AR8384" s="45"/>
      <c r="AS8384" s="45"/>
      <c r="AT8384" s="45"/>
      <c r="AY8384" s="45"/>
      <c r="AZ8384" s="45"/>
    </row>
    <row r="8385" spans="6:52" customFormat="1" ht="12.75" x14ac:dyDescent="0.2">
      <c r="F8385" s="80"/>
      <c r="M8385" s="80"/>
      <c r="Y8385" s="80"/>
      <c r="AH8385" s="80"/>
      <c r="AM8385" s="45"/>
      <c r="AN8385" s="45"/>
      <c r="AO8385" s="45"/>
      <c r="AP8385" s="45"/>
      <c r="AQ8385" s="45"/>
      <c r="AR8385" s="45"/>
      <c r="AS8385" s="45"/>
      <c r="AT8385" s="45"/>
      <c r="AY8385" s="45"/>
      <c r="AZ8385" s="45"/>
    </row>
    <row r="8386" spans="6:52" customFormat="1" ht="12.75" x14ac:dyDescent="0.2">
      <c r="F8386" s="80"/>
      <c r="M8386" s="80"/>
      <c r="Y8386" s="80"/>
      <c r="AH8386" s="80"/>
      <c r="AM8386" s="45"/>
      <c r="AN8386" s="45"/>
      <c r="AO8386" s="45"/>
      <c r="AP8386" s="45"/>
      <c r="AQ8386" s="45"/>
      <c r="AR8386" s="45"/>
      <c r="AS8386" s="45"/>
      <c r="AT8386" s="45"/>
      <c r="AY8386" s="45"/>
      <c r="AZ8386" s="45"/>
    </row>
    <row r="8387" spans="6:52" customFormat="1" ht="12.75" x14ac:dyDescent="0.2">
      <c r="F8387" s="80"/>
      <c r="M8387" s="80"/>
      <c r="Y8387" s="80"/>
      <c r="AH8387" s="80"/>
      <c r="AM8387" s="45"/>
      <c r="AN8387" s="45"/>
      <c r="AO8387" s="45"/>
      <c r="AP8387" s="45"/>
      <c r="AQ8387" s="45"/>
      <c r="AR8387" s="45"/>
      <c r="AS8387" s="45"/>
      <c r="AT8387" s="45"/>
      <c r="AY8387" s="45"/>
      <c r="AZ8387" s="45"/>
    </row>
    <row r="8388" spans="6:52" customFormat="1" ht="12.75" x14ac:dyDescent="0.2">
      <c r="F8388" s="80"/>
      <c r="M8388" s="80"/>
      <c r="Y8388" s="80"/>
      <c r="AH8388" s="80"/>
      <c r="AM8388" s="45"/>
      <c r="AN8388" s="45"/>
      <c r="AO8388" s="45"/>
      <c r="AP8388" s="45"/>
      <c r="AQ8388" s="45"/>
      <c r="AR8388" s="45"/>
      <c r="AS8388" s="45"/>
      <c r="AT8388" s="45"/>
      <c r="AY8388" s="45"/>
      <c r="AZ8388" s="45"/>
    </row>
    <row r="8389" spans="6:52" customFormat="1" ht="12.75" x14ac:dyDescent="0.2">
      <c r="F8389" s="80"/>
      <c r="M8389" s="80"/>
      <c r="Y8389" s="80"/>
      <c r="AH8389" s="80"/>
      <c r="AM8389" s="45"/>
      <c r="AN8389" s="45"/>
      <c r="AO8389" s="45"/>
      <c r="AP8389" s="45"/>
      <c r="AQ8389" s="45"/>
      <c r="AR8389" s="45"/>
      <c r="AS8389" s="45"/>
      <c r="AT8389" s="45"/>
      <c r="AY8389" s="45"/>
      <c r="AZ8389" s="45"/>
    </row>
    <row r="8390" spans="6:52" customFormat="1" ht="12.75" x14ac:dyDescent="0.2">
      <c r="F8390" s="80"/>
      <c r="M8390" s="80"/>
      <c r="Y8390" s="80"/>
      <c r="AH8390" s="80"/>
      <c r="AM8390" s="45"/>
      <c r="AN8390" s="45"/>
      <c r="AO8390" s="45"/>
      <c r="AP8390" s="45"/>
      <c r="AQ8390" s="45"/>
      <c r="AR8390" s="45"/>
      <c r="AS8390" s="45"/>
      <c r="AT8390" s="45"/>
      <c r="AY8390" s="45"/>
      <c r="AZ8390" s="45"/>
    </row>
    <row r="8391" spans="6:52" customFormat="1" ht="12.75" x14ac:dyDescent="0.2">
      <c r="F8391" s="80"/>
      <c r="M8391" s="80"/>
      <c r="Y8391" s="80"/>
      <c r="AH8391" s="80"/>
      <c r="AM8391" s="45"/>
      <c r="AN8391" s="45"/>
      <c r="AO8391" s="45"/>
      <c r="AP8391" s="45"/>
      <c r="AQ8391" s="45"/>
      <c r="AR8391" s="45"/>
      <c r="AS8391" s="45"/>
      <c r="AT8391" s="45"/>
      <c r="AY8391" s="45"/>
      <c r="AZ8391" s="45"/>
    </row>
    <row r="8392" spans="6:52" customFormat="1" ht="12.75" x14ac:dyDescent="0.2">
      <c r="F8392" s="80"/>
      <c r="M8392" s="80"/>
      <c r="Y8392" s="80"/>
      <c r="AH8392" s="80"/>
      <c r="AM8392" s="45"/>
      <c r="AN8392" s="45"/>
      <c r="AO8392" s="45"/>
      <c r="AP8392" s="45"/>
      <c r="AQ8392" s="45"/>
      <c r="AR8392" s="45"/>
      <c r="AS8392" s="45"/>
      <c r="AT8392" s="45"/>
      <c r="AY8392" s="45"/>
      <c r="AZ8392" s="45"/>
    </row>
    <row r="8393" spans="6:52" customFormat="1" ht="12.75" x14ac:dyDescent="0.2">
      <c r="F8393" s="80"/>
      <c r="M8393" s="80"/>
      <c r="Y8393" s="80"/>
      <c r="AH8393" s="80"/>
      <c r="AM8393" s="45"/>
      <c r="AN8393" s="45"/>
      <c r="AO8393" s="45"/>
      <c r="AP8393" s="45"/>
      <c r="AQ8393" s="45"/>
      <c r="AR8393" s="45"/>
      <c r="AS8393" s="45"/>
      <c r="AT8393" s="45"/>
      <c r="AY8393" s="45"/>
      <c r="AZ8393" s="45"/>
    </row>
    <row r="8394" spans="6:52" customFormat="1" ht="12.75" x14ac:dyDescent="0.2">
      <c r="F8394" s="80"/>
      <c r="M8394" s="80"/>
      <c r="Y8394" s="80"/>
      <c r="AH8394" s="80"/>
      <c r="AM8394" s="45"/>
      <c r="AN8394" s="45"/>
      <c r="AO8394" s="45"/>
      <c r="AP8394" s="45"/>
      <c r="AQ8394" s="45"/>
      <c r="AR8394" s="45"/>
      <c r="AS8394" s="45"/>
      <c r="AT8394" s="45"/>
      <c r="AY8394" s="45"/>
      <c r="AZ8394" s="45"/>
    </row>
    <row r="8395" spans="6:52" customFormat="1" ht="12.75" x14ac:dyDescent="0.2">
      <c r="F8395" s="80"/>
      <c r="M8395" s="80"/>
      <c r="Y8395" s="80"/>
      <c r="AH8395" s="80"/>
      <c r="AM8395" s="45"/>
      <c r="AN8395" s="45"/>
      <c r="AO8395" s="45"/>
      <c r="AP8395" s="45"/>
      <c r="AQ8395" s="45"/>
      <c r="AR8395" s="45"/>
      <c r="AS8395" s="45"/>
      <c r="AT8395" s="45"/>
      <c r="AY8395" s="45"/>
      <c r="AZ8395" s="45"/>
    </row>
    <row r="8396" spans="6:52" customFormat="1" ht="12.75" x14ac:dyDescent="0.2">
      <c r="F8396" s="80"/>
      <c r="M8396" s="80"/>
      <c r="Y8396" s="80"/>
      <c r="AH8396" s="80"/>
      <c r="AM8396" s="45"/>
      <c r="AN8396" s="45"/>
      <c r="AO8396" s="45"/>
      <c r="AP8396" s="45"/>
      <c r="AQ8396" s="45"/>
      <c r="AR8396" s="45"/>
      <c r="AS8396" s="45"/>
      <c r="AT8396" s="45"/>
      <c r="AY8396" s="45"/>
      <c r="AZ8396" s="45"/>
    </row>
    <row r="8397" spans="6:52" customFormat="1" ht="12.75" x14ac:dyDescent="0.2">
      <c r="F8397" s="80"/>
      <c r="M8397" s="80"/>
      <c r="Y8397" s="80"/>
      <c r="AH8397" s="80"/>
      <c r="AM8397" s="45"/>
      <c r="AN8397" s="45"/>
      <c r="AO8397" s="45"/>
      <c r="AP8397" s="45"/>
      <c r="AQ8397" s="45"/>
      <c r="AR8397" s="45"/>
      <c r="AS8397" s="45"/>
      <c r="AT8397" s="45"/>
      <c r="AY8397" s="45"/>
      <c r="AZ8397" s="45"/>
    </row>
    <row r="8398" spans="6:52" customFormat="1" ht="12.75" x14ac:dyDescent="0.2">
      <c r="F8398" s="80"/>
      <c r="M8398" s="80"/>
      <c r="Y8398" s="80"/>
      <c r="AH8398" s="80"/>
      <c r="AM8398" s="45"/>
      <c r="AN8398" s="45"/>
      <c r="AO8398" s="45"/>
      <c r="AP8398" s="45"/>
      <c r="AQ8398" s="45"/>
      <c r="AR8398" s="45"/>
      <c r="AS8398" s="45"/>
      <c r="AT8398" s="45"/>
      <c r="AY8398" s="45"/>
      <c r="AZ8398" s="45"/>
    </row>
    <row r="8399" spans="6:52" customFormat="1" ht="12.75" x14ac:dyDescent="0.2">
      <c r="F8399" s="80"/>
      <c r="M8399" s="80"/>
      <c r="Y8399" s="80"/>
      <c r="AH8399" s="80"/>
      <c r="AM8399" s="45"/>
      <c r="AN8399" s="45"/>
      <c r="AO8399" s="45"/>
      <c r="AP8399" s="45"/>
      <c r="AQ8399" s="45"/>
      <c r="AR8399" s="45"/>
      <c r="AS8399" s="45"/>
      <c r="AT8399" s="45"/>
      <c r="AY8399" s="45"/>
      <c r="AZ8399" s="45"/>
    </row>
    <row r="8400" spans="6:52" customFormat="1" ht="12.75" x14ac:dyDescent="0.2">
      <c r="F8400" s="80"/>
      <c r="M8400" s="80"/>
      <c r="Y8400" s="80"/>
      <c r="AH8400" s="80"/>
      <c r="AM8400" s="45"/>
      <c r="AN8400" s="45"/>
      <c r="AO8400" s="45"/>
      <c r="AP8400" s="45"/>
      <c r="AQ8400" s="45"/>
      <c r="AR8400" s="45"/>
      <c r="AS8400" s="45"/>
      <c r="AT8400" s="45"/>
      <c r="AY8400" s="45"/>
      <c r="AZ8400" s="45"/>
    </row>
    <row r="8401" spans="6:52" customFormat="1" ht="12.75" x14ac:dyDescent="0.2">
      <c r="F8401" s="80"/>
      <c r="M8401" s="80"/>
      <c r="Y8401" s="80"/>
      <c r="AH8401" s="80"/>
      <c r="AM8401" s="45"/>
      <c r="AN8401" s="45"/>
      <c r="AO8401" s="45"/>
      <c r="AP8401" s="45"/>
      <c r="AQ8401" s="45"/>
      <c r="AR8401" s="45"/>
      <c r="AS8401" s="45"/>
      <c r="AT8401" s="45"/>
      <c r="AY8401" s="45"/>
      <c r="AZ8401" s="45"/>
    </row>
    <row r="8402" spans="6:52" customFormat="1" ht="12.75" x14ac:dyDescent="0.2">
      <c r="F8402" s="80"/>
      <c r="M8402" s="80"/>
      <c r="Y8402" s="80"/>
      <c r="AH8402" s="80"/>
      <c r="AM8402" s="45"/>
      <c r="AN8402" s="45"/>
      <c r="AO8402" s="45"/>
      <c r="AP8402" s="45"/>
      <c r="AQ8402" s="45"/>
      <c r="AR8402" s="45"/>
      <c r="AS8402" s="45"/>
      <c r="AT8402" s="45"/>
      <c r="AY8402" s="45"/>
      <c r="AZ8402" s="45"/>
    </row>
    <row r="8403" spans="6:52" customFormat="1" ht="12.75" x14ac:dyDescent="0.2">
      <c r="F8403" s="80"/>
      <c r="M8403" s="80"/>
      <c r="Y8403" s="80"/>
      <c r="AH8403" s="80"/>
      <c r="AM8403" s="45"/>
      <c r="AN8403" s="45"/>
      <c r="AO8403" s="45"/>
      <c r="AP8403" s="45"/>
      <c r="AQ8403" s="45"/>
      <c r="AR8403" s="45"/>
      <c r="AS8403" s="45"/>
      <c r="AT8403" s="45"/>
      <c r="AY8403" s="45"/>
      <c r="AZ8403" s="45"/>
    </row>
    <row r="8404" spans="6:52" customFormat="1" ht="12.75" x14ac:dyDescent="0.2">
      <c r="F8404" s="80"/>
      <c r="M8404" s="80"/>
      <c r="Y8404" s="80"/>
      <c r="AH8404" s="80"/>
      <c r="AM8404" s="45"/>
      <c r="AN8404" s="45"/>
      <c r="AO8404" s="45"/>
      <c r="AP8404" s="45"/>
      <c r="AQ8404" s="45"/>
      <c r="AR8404" s="45"/>
      <c r="AS8404" s="45"/>
      <c r="AT8404" s="45"/>
      <c r="AY8404" s="45"/>
      <c r="AZ8404" s="45"/>
    </row>
    <row r="8405" spans="6:52" customFormat="1" ht="12.75" x14ac:dyDescent="0.2">
      <c r="F8405" s="80"/>
      <c r="M8405" s="80"/>
      <c r="Y8405" s="80"/>
      <c r="AH8405" s="80"/>
      <c r="AM8405" s="45"/>
      <c r="AN8405" s="45"/>
      <c r="AO8405" s="45"/>
      <c r="AP8405" s="45"/>
      <c r="AQ8405" s="45"/>
      <c r="AR8405" s="45"/>
      <c r="AS8405" s="45"/>
      <c r="AT8405" s="45"/>
      <c r="AY8405" s="45"/>
      <c r="AZ8405" s="45"/>
    </row>
    <row r="8406" spans="6:52" customFormat="1" ht="12.75" x14ac:dyDescent="0.2">
      <c r="F8406" s="80"/>
      <c r="M8406" s="80"/>
      <c r="Y8406" s="80"/>
      <c r="AH8406" s="80"/>
      <c r="AM8406" s="45"/>
      <c r="AN8406" s="45"/>
      <c r="AO8406" s="45"/>
      <c r="AP8406" s="45"/>
      <c r="AQ8406" s="45"/>
      <c r="AR8406" s="45"/>
      <c r="AS8406" s="45"/>
      <c r="AT8406" s="45"/>
      <c r="AY8406" s="45"/>
      <c r="AZ8406" s="45"/>
    </row>
    <row r="8407" spans="6:52" customFormat="1" ht="12.75" x14ac:dyDescent="0.2">
      <c r="F8407" s="80"/>
      <c r="M8407" s="80"/>
      <c r="Y8407" s="80"/>
      <c r="AH8407" s="80"/>
      <c r="AM8407" s="45"/>
      <c r="AN8407" s="45"/>
      <c r="AO8407" s="45"/>
      <c r="AP8407" s="45"/>
      <c r="AQ8407" s="45"/>
      <c r="AR8407" s="45"/>
      <c r="AS8407" s="45"/>
      <c r="AT8407" s="45"/>
      <c r="AY8407" s="45"/>
      <c r="AZ8407" s="45"/>
    </row>
    <row r="8408" spans="6:52" customFormat="1" ht="12.75" x14ac:dyDescent="0.2">
      <c r="F8408" s="80"/>
      <c r="M8408" s="80"/>
      <c r="Y8408" s="80"/>
      <c r="AH8408" s="80"/>
      <c r="AM8408" s="45"/>
      <c r="AN8408" s="45"/>
      <c r="AO8408" s="45"/>
      <c r="AP8408" s="45"/>
      <c r="AQ8408" s="45"/>
      <c r="AR8408" s="45"/>
      <c r="AS8408" s="45"/>
      <c r="AT8408" s="45"/>
      <c r="AY8408" s="45"/>
      <c r="AZ8408" s="45"/>
    </row>
    <row r="8409" spans="6:52" customFormat="1" ht="12.75" x14ac:dyDescent="0.2">
      <c r="F8409" s="80"/>
      <c r="M8409" s="80"/>
      <c r="Y8409" s="80"/>
      <c r="AH8409" s="80"/>
      <c r="AM8409" s="45"/>
      <c r="AN8409" s="45"/>
      <c r="AO8409" s="45"/>
      <c r="AP8409" s="45"/>
      <c r="AQ8409" s="45"/>
      <c r="AR8409" s="45"/>
      <c r="AS8409" s="45"/>
      <c r="AT8409" s="45"/>
      <c r="AY8409" s="45"/>
      <c r="AZ8409" s="45"/>
    </row>
    <row r="8410" spans="6:52" customFormat="1" ht="12.75" x14ac:dyDescent="0.2">
      <c r="F8410" s="80"/>
      <c r="M8410" s="80"/>
      <c r="Y8410" s="80"/>
      <c r="AH8410" s="80"/>
      <c r="AM8410" s="45"/>
      <c r="AN8410" s="45"/>
      <c r="AO8410" s="45"/>
      <c r="AP8410" s="45"/>
      <c r="AQ8410" s="45"/>
      <c r="AR8410" s="45"/>
      <c r="AS8410" s="45"/>
      <c r="AT8410" s="45"/>
      <c r="AY8410" s="45"/>
      <c r="AZ8410" s="45"/>
    </row>
    <row r="8411" spans="6:52" customFormat="1" ht="12.75" x14ac:dyDescent="0.2">
      <c r="F8411" s="80"/>
      <c r="M8411" s="80"/>
      <c r="Y8411" s="80"/>
      <c r="AH8411" s="80"/>
      <c r="AM8411" s="45"/>
      <c r="AN8411" s="45"/>
      <c r="AO8411" s="45"/>
      <c r="AP8411" s="45"/>
      <c r="AQ8411" s="45"/>
      <c r="AR8411" s="45"/>
      <c r="AS8411" s="45"/>
      <c r="AT8411" s="45"/>
      <c r="AY8411" s="45"/>
      <c r="AZ8411" s="45"/>
    </row>
    <row r="8412" spans="6:52" customFormat="1" ht="12.75" x14ac:dyDescent="0.2">
      <c r="F8412" s="80"/>
      <c r="M8412" s="80"/>
      <c r="Y8412" s="80"/>
      <c r="AH8412" s="80"/>
      <c r="AM8412" s="45"/>
      <c r="AN8412" s="45"/>
      <c r="AO8412" s="45"/>
      <c r="AP8412" s="45"/>
      <c r="AQ8412" s="45"/>
      <c r="AR8412" s="45"/>
      <c r="AS8412" s="45"/>
      <c r="AT8412" s="45"/>
      <c r="AY8412" s="45"/>
      <c r="AZ8412" s="45"/>
    </row>
    <row r="8413" spans="6:52" customFormat="1" ht="12.75" x14ac:dyDescent="0.2">
      <c r="F8413" s="80"/>
      <c r="M8413" s="80"/>
      <c r="Y8413" s="80"/>
      <c r="AH8413" s="80"/>
      <c r="AM8413" s="45"/>
      <c r="AN8413" s="45"/>
      <c r="AO8413" s="45"/>
      <c r="AP8413" s="45"/>
      <c r="AQ8413" s="45"/>
      <c r="AR8413" s="45"/>
      <c r="AS8413" s="45"/>
      <c r="AT8413" s="45"/>
      <c r="AY8413" s="45"/>
      <c r="AZ8413" s="45"/>
    </row>
    <row r="8414" spans="6:52" customFormat="1" ht="12.75" x14ac:dyDescent="0.2">
      <c r="F8414" s="80"/>
      <c r="M8414" s="80"/>
      <c r="Y8414" s="80"/>
      <c r="AH8414" s="80"/>
      <c r="AM8414" s="45"/>
      <c r="AN8414" s="45"/>
      <c r="AO8414" s="45"/>
      <c r="AP8414" s="45"/>
      <c r="AQ8414" s="45"/>
      <c r="AR8414" s="45"/>
      <c r="AS8414" s="45"/>
      <c r="AT8414" s="45"/>
      <c r="AY8414" s="45"/>
      <c r="AZ8414" s="45"/>
    </row>
    <row r="8415" spans="6:52" customFormat="1" ht="12.75" x14ac:dyDescent="0.2">
      <c r="F8415" s="80"/>
      <c r="M8415" s="80"/>
      <c r="Y8415" s="80"/>
      <c r="AH8415" s="80"/>
      <c r="AM8415" s="45"/>
      <c r="AN8415" s="45"/>
      <c r="AO8415" s="45"/>
      <c r="AP8415" s="45"/>
      <c r="AQ8415" s="45"/>
      <c r="AR8415" s="45"/>
      <c r="AS8415" s="45"/>
      <c r="AT8415" s="45"/>
      <c r="AY8415" s="45"/>
      <c r="AZ8415" s="45"/>
    </row>
    <row r="8416" spans="6:52" customFormat="1" ht="12.75" x14ac:dyDescent="0.2">
      <c r="F8416" s="80"/>
      <c r="M8416" s="80"/>
      <c r="Y8416" s="80"/>
      <c r="AH8416" s="80"/>
      <c r="AM8416" s="45"/>
      <c r="AN8416" s="45"/>
      <c r="AO8416" s="45"/>
      <c r="AP8416" s="45"/>
      <c r="AQ8416" s="45"/>
      <c r="AR8416" s="45"/>
      <c r="AS8416" s="45"/>
      <c r="AT8416" s="45"/>
      <c r="AY8416" s="45"/>
      <c r="AZ8416" s="45"/>
    </row>
    <row r="8417" spans="6:52" customFormat="1" ht="12.75" x14ac:dyDescent="0.2">
      <c r="F8417" s="80"/>
      <c r="M8417" s="80"/>
      <c r="Y8417" s="80"/>
      <c r="AH8417" s="80"/>
      <c r="AM8417" s="45"/>
      <c r="AN8417" s="45"/>
      <c r="AO8417" s="45"/>
      <c r="AP8417" s="45"/>
      <c r="AQ8417" s="45"/>
      <c r="AR8417" s="45"/>
      <c r="AS8417" s="45"/>
      <c r="AT8417" s="45"/>
      <c r="AY8417" s="45"/>
      <c r="AZ8417" s="45"/>
    </row>
    <row r="8418" spans="6:52" customFormat="1" ht="12.75" x14ac:dyDescent="0.2">
      <c r="F8418" s="80"/>
      <c r="M8418" s="80"/>
      <c r="Y8418" s="80"/>
      <c r="AH8418" s="80"/>
      <c r="AM8418" s="45"/>
      <c r="AN8418" s="45"/>
      <c r="AO8418" s="45"/>
      <c r="AP8418" s="45"/>
      <c r="AQ8418" s="45"/>
      <c r="AR8418" s="45"/>
      <c r="AS8418" s="45"/>
      <c r="AT8418" s="45"/>
      <c r="AY8418" s="45"/>
      <c r="AZ8418" s="45"/>
    </row>
    <row r="8419" spans="6:52" customFormat="1" ht="12.75" x14ac:dyDescent="0.2">
      <c r="F8419" s="80"/>
      <c r="M8419" s="80"/>
      <c r="Y8419" s="80"/>
      <c r="AH8419" s="80"/>
      <c r="AM8419" s="45"/>
      <c r="AN8419" s="45"/>
      <c r="AO8419" s="45"/>
      <c r="AP8419" s="45"/>
      <c r="AQ8419" s="45"/>
      <c r="AR8419" s="45"/>
      <c r="AS8419" s="45"/>
      <c r="AT8419" s="45"/>
      <c r="AY8419" s="45"/>
      <c r="AZ8419" s="45"/>
    </row>
    <row r="8420" spans="6:52" customFormat="1" ht="12.75" x14ac:dyDescent="0.2">
      <c r="F8420" s="80"/>
      <c r="M8420" s="80"/>
      <c r="Y8420" s="80"/>
      <c r="AH8420" s="80"/>
      <c r="AM8420" s="45"/>
      <c r="AN8420" s="45"/>
      <c r="AO8420" s="45"/>
      <c r="AP8420" s="45"/>
      <c r="AQ8420" s="45"/>
      <c r="AR8420" s="45"/>
      <c r="AS8420" s="45"/>
      <c r="AT8420" s="45"/>
      <c r="AY8420" s="45"/>
      <c r="AZ8420" s="45"/>
    </row>
    <row r="8421" spans="6:52" customFormat="1" ht="12.75" x14ac:dyDescent="0.2">
      <c r="F8421" s="80"/>
      <c r="M8421" s="80"/>
      <c r="Y8421" s="80"/>
      <c r="AH8421" s="80"/>
      <c r="AM8421" s="45"/>
      <c r="AN8421" s="45"/>
      <c r="AO8421" s="45"/>
      <c r="AP8421" s="45"/>
      <c r="AQ8421" s="45"/>
      <c r="AR8421" s="45"/>
      <c r="AS8421" s="45"/>
      <c r="AT8421" s="45"/>
      <c r="AY8421" s="45"/>
      <c r="AZ8421" s="45"/>
    </row>
    <row r="8422" spans="6:52" customFormat="1" ht="12.75" x14ac:dyDescent="0.2">
      <c r="F8422" s="80"/>
      <c r="M8422" s="80"/>
      <c r="Y8422" s="80"/>
      <c r="AH8422" s="80"/>
      <c r="AM8422" s="45"/>
      <c r="AN8422" s="45"/>
      <c r="AO8422" s="45"/>
      <c r="AP8422" s="45"/>
      <c r="AQ8422" s="45"/>
      <c r="AR8422" s="45"/>
      <c r="AS8422" s="45"/>
      <c r="AT8422" s="45"/>
      <c r="AY8422" s="45"/>
      <c r="AZ8422" s="45"/>
    </row>
    <row r="8423" spans="6:52" customFormat="1" ht="12.75" x14ac:dyDescent="0.2">
      <c r="F8423" s="80"/>
      <c r="M8423" s="80"/>
      <c r="Y8423" s="80"/>
      <c r="AH8423" s="80"/>
      <c r="AM8423" s="45"/>
      <c r="AN8423" s="45"/>
      <c r="AO8423" s="45"/>
      <c r="AP8423" s="45"/>
      <c r="AQ8423" s="45"/>
      <c r="AR8423" s="45"/>
      <c r="AS8423" s="45"/>
      <c r="AT8423" s="45"/>
      <c r="AY8423" s="45"/>
      <c r="AZ8423" s="45"/>
    </row>
    <row r="8424" spans="6:52" customFormat="1" ht="12.75" x14ac:dyDescent="0.2">
      <c r="F8424" s="80"/>
      <c r="M8424" s="80"/>
      <c r="Y8424" s="80"/>
      <c r="AH8424" s="80"/>
      <c r="AM8424" s="45"/>
      <c r="AN8424" s="45"/>
      <c r="AO8424" s="45"/>
      <c r="AP8424" s="45"/>
      <c r="AQ8424" s="45"/>
      <c r="AR8424" s="45"/>
      <c r="AS8424" s="45"/>
      <c r="AT8424" s="45"/>
      <c r="AY8424" s="45"/>
      <c r="AZ8424" s="45"/>
    </row>
    <row r="8425" spans="6:52" customFormat="1" ht="12.75" x14ac:dyDescent="0.2">
      <c r="F8425" s="80"/>
      <c r="M8425" s="80"/>
      <c r="Y8425" s="80"/>
      <c r="AH8425" s="80"/>
      <c r="AM8425" s="45"/>
      <c r="AN8425" s="45"/>
      <c r="AO8425" s="45"/>
      <c r="AP8425" s="45"/>
      <c r="AQ8425" s="45"/>
      <c r="AR8425" s="45"/>
      <c r="AS8425" s="45"/>
      <c r="AT8425" s="45"/>
      <c r="AY8425" s="45"/>
      <c r="AZ8425" s="45"/>
    </row>
    <row r="8426" spans="6:52" customFormat="1" ht="12.75" x14ac:dyDescent="0.2">
      <c r="F8426" s="80"/>
      <c r="M8426" s="80"/>
      <c r="Y8426" s="80"/>
      <c r="AH8426" s="80"/>
      <c r="AM8426" s="45"/>
      <c r="AN8426" s="45"/>
      <c r="AO8426" s="45"/>
      <c r="AP8426" s="45"/>
      <c r="AQ8426" s="45"/>
      <c r="AR8426" s="45"/>
      <c r="AS8426" s="45"/>
      <c r="AT8426" s="45"/>
      <c r="AY8426" s="45"/>
      <c r="AZ8426" s="45"/>
    </row>
    <row r="8427" spans="6:52" customFormat="1" ht="12.75" x14ac:dyDescent="0.2">
      <c r="F8427" s="80"/>
      <c r="M8427" s="80"/>
      <c r="Y8427" s="80"/>
      <c r="AH8427" s="80"/>
      <c r="AM8427" s="45"/>
      <c r="AN8427" s="45"/>
      <c r="AO8427" s="45"/>
      <c r="AP8427" s="45"/>
      <c r="AQ8427" s="45"/>
      <c r="AR8427" s="45"/>
      <c r="AS8427" s="45"/>
      <c r="AT8427" s="45"/>
      <c r="AY8427" s="45"/>
      <c r="AZ8427" s="45"/>
    </row>
    <row r="8428" spans="6:52" customFormat="1" ht="12.75" x14ac:dyDescent="0.2">
      <c r="F8428" s="80"/>
      <c r="M8428" s="80"/>
      <c r="Y8428" s="80"/>
      <c r="AH8428" s="80"/>
      <c r="AM8428" s="45"/>
      <c r="AN8428" s="45"/>
      <c r="AO8428" s="45"/>
      <c r="AP8428" s="45"/>
      <c r="AQ8428" s="45"/>
      <c r="AR8428" s="45"/>
      <c r="AS8428" s="45"/>
      <c r="AT8428" s="45"/>
      <c r="AY8428" s="45"/>
      <c r="AZ8428" s="45"/>
    </row>
    <row r="8429" spans="6:52" customFormat="1" ht="12.75" x14ac:dyDescent="0.2">
      <c r="F8429" s="80"/>
      <c r="M8429" s="80"/>
      <c r="Y8429" s="80"/>
      <c r="AH8429" s="80"/>
      <c r="AM8429" s="45"/>
      <c r="AN8429" s="45"/>
      <c r="AO8429" s="45"/>
      <c r="AP8429" s="45"/>
      <c r="AQ8429" s="45"/>
      <c r="AR8429" s="45"/>
      <c r="AS8429" s="45"/>
      <c r="AT8429" s="45"/>
      <c r="AY8429" s="45"/>
      <c r="AZ8429" s="45"/>
    </row>
    <row r="8430" spans="6:52" customFormat="1" ht="12.75" x14ac:dyDescent="0.2">
      <c r="F8430" s="80"/>
      <c r="M8430" s="80"/>
      <c r="Y8430" s="80"/>
      <c r="AH8430" s="80"/>
      <c r="AM8430" s="45"/>
      <c r="AN8430" s="45"/>
      <c r="AO8430" s="45"/>
      <c r="AP8430" s="45"/>
      <c r="AQ8430" s="45"/>
      <c r="AR8430" s="45"/>
      <c r="AS8430" s="45"/>
      <c r="AT8430" s="45"/>
      <c r="AY8430" s="45"/>
      <c r="AZ8430" s="45"/>
    </row>
    <row r="8431" spans="6:52" customFormat="1" ht="12.75" x14ac:dyDescent="0.2">
      <c r="F8431" s="80"/>
      <c r="M8431" s="80"/>
      <c r="Y8431" s="80"/>
      <c r="AH8431" s="80"/>
      <c r="AM8431" s="45"/>
      <c r="AN8431" s="45"/>
      <c r="AO8431" s="45"/>
      <c r="AP8431" s="45"/>
      <c r="AQ8431" s="45"/>
      <c r="AR8431" s="45"/>
      <c r="AS8431" s="45"/>
      <c r="AT8431" s="45"/>
      <c r="AY8431" s="45"/>
      <c r="AZ8431" s="45"/>
    </row>
    <row r="8432" spans="6:52" customFormat="1" ht="12.75" x14ac:dyDescent="0.2">
      <c r="F8432" s="80"/>
      <c r="M8432" s="80"/>
      <c r="Y8432" s="80"/>
      <c r="AH8432" s="80"/>
      <c r="AM8432" s="45"/>
      <c r="AN8432" s="45"/>
      <c r="AO8432" s="45"/>
      <c r="AP8432" s="45"/>
      <c r="AQ8432" s="45"/>
      <c r="AR8432" s="45"/>
      <c r="AS8432" s="45"/>
      <c r="AT8432" s="45"/>
      <c r="AY8432" s="45"/>
      <c r="AZ8432" s="45"/>
    </row>
    <row r="8433" spans="6:52" customFormat="1" ht="12.75" x14ac:dyDescent="0.2">
      <c r="F8433" s="80"/>
      <c r="M8433" s="80"/>
      <c r="Y8433" s="80"/>
      <c r="AH8433" s="80"/>
      <c r="AM8433" s="45"/>
      <c r="AN8433" s="45"/>
      <c r="AO8433" s="45"/>
      <c r="AP8433" s="45"/>
      <c r="AQ8433" s="45"/>
      <c r="AR8433" s="45"/>
      <c r="AS8433" s="45"/>
      <c r="AT8433" s="45"/>
      <c r="AY8433" s="45"/>
      <c r="AZ8433" s="45"/>
    </row>
    <row r="8434" spans="6:52" customFormat="1" ht="12.75" x14ac:dyDescent="0.2">
      <c r="F8434" s="80"/>
      <c r="M8434" s="80"/>
      <c r="Y8434" s="80"/>
      <c r="AH8434" s="80"/>
      <c r="AM8434" s="45"/>
      <c r="AN8434" s="45"/>
      <c r="AO8434" s="45"/>
      <c r="AP8434" s="45"/>
      <c r="AQ8434" s="45"/>
      <c r="AR8434" s="45"/>
      <c r="AS8434" s="45"/>
      <c r="AT8434" s="45"/>
      <c r="AY8434" s="45"/>
      <c r="AZ8434" s="45"/>
    </row>
    <row r="8435" spans="6:52" customFormat="1" ht="12.75" x14ac:dyDescent="0.2">
      <c r="F8435" s="80"/>
      <c r="M8435" s="80"/>
      <c r="Y8435" s="80"/>
      <c r="AH8435" s="80"/>
      <c r="AM8435" s="45"/>
      <c r="AN8435" s="45"/>
      <c r="AO8435" s="45"/>
      <c r="AP8435" s="45"/>
      <c r="AQ8435" s="45"/>
      <c r="AR8435" s="45"/>
      <c r="AS8435" s="45"/>
      <c r="AT8435" s="45"/>
      <c r="AY8435" s="45"/>
      <c r="AZ8435" s="45"/>
    </row>
    <row r="8436" spans="6:52" customFormat="1" ht="12.75" x14ac:dyDescent="0.2">
      <c r="F8436" s="80"/>
      <c r="M8436" s="80"/>
      <c r="Y8436" s="80"/>
      <c r="AH8436" s="80"/>
      <c r="AM8436" s="45"/>
      <c r="AN8436" s="45"/>
      <c r="AO8436" s="45"/>
      <c r="AP8436" s="45"/>
      <c r="AQ8436" s="45"/>
      <c r="AR8436" s="45"/>
      <c r="AS8436" s="45"/>
      <c r="AT8436" s="45"/>
      <c r="AY8436" s="45"/>
      <c r="AZ8436" s="45"/>
    </row>
    <row r="8437" spans="6:52" customFormat="1" ht="12.75" x14ac:dyDescent="0.2">
      <c r="F8437" s="80"/>
      <c r="M8437" s="80"/>
      <c r="Y8437" s="80"/>
      <c r="AH8437" s="80"/>
      <c r="AM8437" s="45"/>
      <c r="AN8437" s="45"/>
      <c r="AO8437" s="45"/>
      <c r="AP8437" s="45"/>
      <c r="AQ8437" s="45"/>
      <c r="AR8437" s="45"/>
      <c r="AS8437" s="45"/>
      <c r="AT8437" s="45"/>
      <c r="AY8437" s="45"/>
      <c r="AZ8437" s="45"/>
    </row>
    <row r="8438" spans="6:52" customFormat="1" ht="12.75" x14ac:dyDescent="0.2">
      <c r="F8438" s="80"/>
      <c r="M8438" s="80"/>
      <c r="Y8438" s="80"/>
      <c r="AH8438" s="80"/>
      <c r="AM8438" s="45"/>
      <c r="AN8438" s="45"/>
      <c r="AO8438" s="45"/>
      <c r="AP8438" s="45"/>
      <c r="AQ8438" s="45"/>
      <c r="AR8438" s="45"/>
      <c r="AS8438" s="45"/>
      <c r="AT8438" s="45"/>
      <c r="AY8438" s="45"/>
      <c r="AZ8438" s="45"/>
    </row>
    <row r="8439" spans="6:52" customFormat="1" ht="12.75" x14ac:dyDescent="0.2">
      <c r="F8439" s="80"/>
      <c r="M8439" s="80"/>
      <c r="Y8439" s="80"/>
      <c r="AH8439" s="80"/>
      <c r="AM8439" s="45"/>
      <c r="AN8439" s="45"/>
      <c r="AO8439" s="45"/>
      <c r="AP8439" s="45"/>
      <c r="AQ8439" s="45"/>
      <c r="AR8439" s="45"/>
      <c r="AS8439" s="45"/>
      <c r="AT8439" s="45"/>
      <c r="AY8439" s="45"/>
      <c r="AZ8439" s="45"/>
    </row>
    <row r="8440" spans="6:52" customFormat="1" ht="12.75" x14ac:dyDescent="0.2">
      <c r="F8440" s="80"/>
      <c r="M8440" s="80"/>
      <c r="Y8440" s="80"/>
      <c r="AH8440" s="80"/>
      <c r="AM8440" s="45"/>
      <c r="AN8440" s="45"/>
      <c r="AO8440" s="45"/>
      <c r="AP8440" s="45"/>
      <c r="AQ8440" s="45"/>
      <c r="AR8440" s="45"/>
      <c r="AS8440" s="45"/>
      <c r="AT8440" s="45"/>
      <c r="AY8440" s="45"/>
      <c r="AZ8440" s="45"/>
    </row>
    <row r="8441" spans="6:52" customFormat="1" ht="12.75" x14ac:dyDescent="0.2">
      <c r="F8441" s="80"/>
      <c r="M8441" s="80"/>
      <c r="Y8441" s="80"/>
      <c r="AH8441" s="80"/>
      <c r="AM8441" s="45"/>
      <c r="AN8441" s="45"/>
      <c r="AO8441" s="45"/>
      <c r="AP8441" s="45"/>
      <c r="AQ8441" s="45"/>
      <c r="AR8441" s="45"/>
      <c r="AS8441" s="45"/>
      <c r="AT8441" s="45"/>
      <c r="AY8441" s="45"/>
      <c r="AZ8441" s="45"/>
    </row>
    <row r="8442" spans="6:52" customFormat="1" ht="12.75" x14ac:dyDescent="0.2">
      <c r="F8442" s="80"/>
      <c r="M8442" s="80"/>
      <c r="Y8442" s="80"/>
      <c r="AH8442" s="80"/>
      <c r="AM8442" s="45"/>
      <c r="AN8442" s="45"/>
      <c r="AO8442" s="45"/>
      <c r="AP8442" s="45"/>
      <c r="AQ8442" s="45"/>
      <c r="AR8442" s="45"/>
      <c r="AS8442" s="45"/>
      <c r="AT8442" s="45"/>
      <c r="AY8442" s="45"/>
      <c r="AZ8442" s="45"/>
    </row>
    <row r="8443" spans="6:52" customFormat="1" ht="12.75" x14ac:dyDescent="0.2">
      <c r="F8443" s="80"/>
      <c r="M8443" s="80"/>
      <c r="Y8443" s="80"/>
      <c r="AH8443" s="80"/>
      <c r="AM8443" s="45"/>
      <c r="AN8443" s="45"/>
      <c r="AO8443" s="45"/>
      <c r="AP8443" s="45"/>
      <c r="AQ8443" s="45"/>
      <c r="AR8443" s="45"/>
      <c r="AS8443" s="45"/>
      <c r="AT8443" s="45"/>
      <c r="AY8443" s="45"/>
      <c r="AZ8443" s="45"/>
    </row>
    <row r="8444" spans="6:52" customFormat="1" ht="12.75" x14ac:dyDescent="0.2">
      <c r="F8444" s="80"/>
      <c r="M8444" s="80"/>
      <c r="Y8444" s="80"/>
      <c r="AH8444" s="80"/>
      <c r="AM8444" s="45"/>
      <c r="AN8444" s="45"/>
      <c r="AO8444" s="45"/>
      <c r="AP8444" s="45"/>
      <c r="AQ8444" s="45"/>
      <c r="AR8444" s="45"/>
      <c r="AS8444" s="45"/>
      <c r="AT8444" s="45"/>
      <c r="AY8444" s="45"/>
      <c r="AZ8444" s="45"/>
    </row>
    <row r="8445" spans="6:52" customFormat="1" ht="12.75" x14ac:dyDescent="0.2">
      <c r="F8445" s="80"/>
      <c r="M8445" s="80"/>
      <c r="Y8445" s="80"/>
      <c r="AH8445" s="80"/>
      <c r="AM8445" s="45"/>
      <c r="AN8445" s="45"/>
      <c r="AO8445" s="45"/>
      <c r="AP8445" s="45"/>
      <c r="AQ8445" s="45"/>
      <c r="AR8445" s="45"/>
      <c r="AS8445" s="45"/>
      <c r="AT8445" s="45"/>
      <c r="AY8445" s="45"/>
      <c r="AZ8445" s="45"/>
    </row>
    <row r="8446" spans="6:52" customFormat="1" ht="12.75" x14ac:dyDescent="0.2">
      <c r="F8446" s="80"/>
      <c r="M8446" s="80"/>
      <c r="Y8446" s="80"/>
      <c r="AH8446" s="80"/>
      <c r="AM8446" s="45"/>
      <c r="AN8446" s="45"/>
      <c r="AO8446" s="45"/>
      <c r="AP8446" s="45"/>
      <c r="AQ8446" s="45"/>
      <c r="AR8446" s="45"/>
      <c r="AS8446" s="45"/>
      <c r="AT8446" s="45"/>
      <c r="AY8446" s="45"/>
      <c r="AZ8446" s="45"/>
    </row>
    <row r="8447" spans="6:52" customFormat="1" ht="12.75" x14ac:dyDescent="0.2">
      <c r="F8447" s="80"/>
      <c r="M8447" s="80"/>
      <c r="Y8447" s="80"/>
      <c r="AH8447" s="80"/>
      <c r="AM8447" s="45"/>
      <c r="AN8447" s="45"/>
      <c r="AO8447" s="45"/>
      <c r="AP8447" s="45"/>
      <c r="AQ8447" s="45"/>
      <c r="AR8447" s="45"/>
      <c r="AS8447" s="45"/>
      <c r="AT8447" s="45"/>
      <c r="AY8447" s="45"/>
      <c r="AZ8447" s="45"/>
    </row>
    <row r="8448" spans="6:52" customFormat="1" ht="12.75" x14ac:dyDescent="0.2">
      <c r="F8448" s="80"/>
      <c r="M8448" s="80"/>
      <c r="Y8448" s="80"/>
      <c r="AH8448" s="80"/>
      <c r="AM8448" s="45"/>
      <c r="AN8448" s="45"/>
      <c r="AO8448" s="45"/>
      <c r="AP8448" s="45"/>
      <c r="AQ8448" s="45"/>
      <c r="AR8448" s="45"/>
      <c r="AS8448" s="45"/>
      <c r="AT8448" s="45"/>
      <c r="AY8448" s="45"/>
      <c r="AZ8448" s="45"/>
    </row>
    <row r="8449" spans="6:52" customFormat="1" ht="12.75" x14ac:dyDescent="0.2">
      <c r="F8449" s="80"/>
      <c r="M8449" s="80"/>
      <c r="Y8449" s="80"/>
      <c r="AH8449" s="80"/>
      <c r="AM8449" s="45"/>
      <c r="AN8449" s="45"/>
      <c r="AO8449" s="45"/>
      <c r="AP8449" s="45"/>
      <c r="AQ8449" s="45"/>
      <c r="AR8449" s="45"/>
      <c r="AS8449" s="45"/>
      <c r="AT8449" s="45"/>
      <c r="AY8449" s="45"/>
      <c r="AZ8449" s="45"/>
    </row>
    <row r="8450" spans="6:52" customFormat="1" ht="12.75" x14ac:dyDescent="0.2">
      <c r="F8450" s="80"/>
      <c r="M8450" s="80"/>
      <c r="Y8450" s="80"/>
      <c r="AH8450" s="80"/>
      <c r="AM8450" s="45"/>
      <c r="AN8450" s="45"/>
      <c r="AO8450" s="45"/>
      <c r="AP8450" s="45"/>
      <c r="AQ8450" s="45"/>
      <c r="AR8450" s="45"/>
      <c r="AS8450" s="45"/>
      <c r="AT8450" s="45"/>
      <c r="AY8450" s="45"/>
      <c r="AZ8450" s="45"/>
    </row>
    <row r="8451" spans="6:52" customFormat="1" ht="12.75" x14ac:dyDescent="0.2">
      <c r="F8451" s="80"/>
      <c r="M8451" s="80"/>
      <c r="Y8451" s="80"/>
      <c r="AH8451" s="80"/>
      <c r="AM8451" s="45"/>
      <c r="AN8451" s="45"/>
      <c r="AO8451" s="45"/>
      <c r="AP8451" s="45"/>
      <c r="AQ8451" s="45"/>
      <c r="AR8451" s="45"/>
      <c r="AS8451" s="45"/>
      <c r="AT8451" s="45"/>
      <c r="AY8451" s="45"/>
      <c r="AZ8451" s="45"/>
    </row>
    <row r="8452" spans="6:52" customFormat="1" ht="12.75" x14ac:dyDescent="0.2">
      <c r="F8452" s="80"/>
      <c r="M8452" s="80"/>
      <c r="Y8452" s="80"/>
      <c r="AH8452" s="80"/>
      <c r="AM8452" s="45"/>
      <c r="AN8452" s="45"/>
      <c r="AO8452" s="45"/>
      <c r="AP8452" s="45"/>
      <c r="AQ8452" s="45"/>
      <c r="AR8452" s="45"/>
      <c r="AS8452" s="45"/>
      <c r="AT8452" s="45"/>
      <c r="AY8452" s="45"/>
      <c r="AZ8452" s="45"/>
    </row>
    <row r="8453" spans="6:52" customFormat="1" ht="12.75" x14ac:dyDescent="0.2">
      <c r="F8453" s="80"/>
      <c r="M8453" s="80"/>
      <c r="Y8453" s="80"/>
      <c r="AH8453" s="80"/>
      <c r="AM8453" s="45"/>
      <c r="AN8453" s="45"/>
      <c r="AO8453" s="45"/>
      <c r="AP8453" s="45"/>
      <c r="AQ8453" s="45"/>
      <c r="AR8453" s="45"/>
      <c r="AS8453" s="45"/>
      <c r="AT8453" s="45"/>
      <c r="AY8453" s="45"/>
      <c r="AZ8453" s="45"/>
    </row>
    <row r="8454" spans="6:52" customFormat="1" ht="12.75" x14ac:dyDescent="0.2">
      <c r="F8454" s="80"/>
      <c r="M8454" s="80"/>
      <c r="Y8454" s="80"/>
      <c r="AH8454" s="80"/>
      <c r="AM8454" s="45"/>
      <c r="AN8454" s="45"/>
      <c r="AO8454" s="45"/>
      <c r="AP8454" s="45"/>
      <c r="AQ8454" s="45"/>
      <c r="AR8454" s="45"/>
      <c r="AS8454" s="45"/>
      <c r="AT8454" s="45"/>
      <c r="AY8454" s="45"/>
      <c r="AZ8454" s="45"/>
    </row>
    <row r="8455" spans="6:52" customFormat="1" ht="12.75" x14ac:dyDescent="0.2">
      <c r="F8455" s="80"/>
      <c r="M8455" s="80"/>
      <c r="Y8455" s="80"/>
      <c r="AH8455" s="80"/>
      <c r="AM8455" s="45"/>
      <c r="AN8455" s="45"/>
      <c r="AO8455" s="45"/>
      <c r="AP8455" s="45"/>
      <c r="AQ8455" s="45"/>
      <c r="AR8455" s="45"/>
      <c r="AS8455" s="45"/>
      <c r="AT8455" s="45"/>
      <c r="AY8455" s="45"/>
      <c r="AZ8455" s="45"/>
    </row>
    <row r="8456" spans="6:52" customFormat="1" ht="12.75" x14ac:dyDescent="0.2">
      <c r="F8456" s="80"/>
      <c r="M8456" s="80"/>
      <c r="Y8456" s="80"/>
      <c r="AH8456" s="80"/>
      <c r="AM8456" s="45"/>
      <c r="AN8456" s="45"/>
      <c r="AO8456" s="45"/>
      <c r="AP8456" s="45"/>
      <c r="AQ8456" s="45"/>
      <c r="AR8456" s="45"/>
      <c r="AS8456" s="45"/>
      <c r="AT8456" s="45"/>
      <c r="AY8456" s="45"/>
      <c r="AZ8456" s="45"/>
    </row>
    <row r="8457" spans="6:52" customFormat="1" ht="12.75" x14ac:dyDescent="0.2">
      <c r="F8457" s="80"/>
      <c r="M8457" s="80"/>
      <c r="Y8457" s="80"/>
      <c r="AH8457" s="80"/>
      <c r="AM8457" s="45"/>
      <c r="AN8457" s="45"/>
      <c r="AO8457" s="45"/>
      <c r="AP8457" s="45"/>
      <c r="AQ8457" s="45"/>
      <c r="AR8457" s="45"/>
      <c r="AS8457" s="45"/>
      <c r="AT8457" s="45"/>
      <c r="AY8457" s="45"/>
      <c r="AZ8457" s="45"/>
    </row>
    <row r="8458" spans="6:52" customFormat="1" ht="12.75" x14ac:dyDescent="0.2">
      <c r="F8458" s="80"/>
      <c r="M8458" s="80"/>
      <c r="Y8458" s="80"/>
      <c r="AH8458" s="80"/>
      <c r="AM8458" s="45"/>
      <c r="AN8458" s="45"/>
      <c r="AO8458" s="45"/>
      <c r="AP8458" s="45"/>
      <c r="AQ8458" s="45"/>
      <c r="AR8458" s="45"/>
      <c r="AS8458" s="45"/>
      <c r="AT8458" s="45"/>
      <c r="AY8458" s="45"/>
      <c r="AZ8458" s="45"/>
    </row>
    <row r="8459" spans="6:52" customFormat="1" ht="12.75" x14ac:dyDescent="0.2">
      <c r="F8459" s="80"/>
      <c r="M8459" s="80"/>
      <c r="Y8459" s="80"/>
      <c r="AH8459" s="80"/>
      <c r="AM8459" s="45"/>
      <c r="AN8459" s="45"/>
      <c r="AO8459" s="45"/>
      <c r="AP8459" s="45"/>
      <c r="AQ8459" s="45"/>
      <c r="AR8459" s="45"/>
      <c r="AS8459" s="45"/>
      <c r="AT8459" s="45"/>
      <c r="AY8459" s="45"/>
      <c r="AZ8459" s="45"/>
    </row>
    <row r="8460" spans="6:52" customFormat="1" ht="12.75" x14ac:dyDescent="0.2">
      <c r="F8460" s="80"/>
      <c r="M8460" s="80"/>
      <c r="Y8460" s="80"/>
      <c r="AH8460" s="80"/>
      <c r="AM8460" s="45"/>
      <c r="AN8460" s="45"/>
      <c r="AO8460" s="45"/>
      <c r="AP8460" s="45"/>
      <c r="AQ8460" s="45"/>
      <c r="AR8460" s="45"/>
      <c r="AS8460" s="45"/>
      <c r="AT8460" s="45"/>
      <c r="AY8460" s="45"/>
      <c r="AZ8460" s="45"/>
    </row>
    <row r="8461" spans="6:52" customFormat="1" ht="12.75" x14ac:dyDescent="0.2">
      <c r="F8461" s="80"/>
      <c r="M8461" s="80"/>
      <c r="Y8461" s="80"/>
      <c r="AH8461" s="80"/>
      <c r="AM8461" s="45"/>
      <c r="AN8461" s="45"/>
      <c r="AO8461" s="45"/>
      <c r="AP8461" s="45"/>
      <c r="AQ8461" s="45"/>
      <c r="AR8461" s="45"/>
      <c r="AS8461" s="45"/>
      <c r="AT8461" s="45"/>
      <c r="AY8461" s="45"/>
      <c r="AZ8461" s="45"/>
    </row>
    <row r="8462" spans="6:52" customFormat="1" ht="12.75" x14ac:dyDescent="0.2">
      <c r="F8462" s="80"/>
      <c r="M8462" s="80"/>
      <c r="Y8462" s="80"/>
      <c r="AH8462" s="80"/>
      <c r="AM8462" s="45"/>
      <c r="AN8462" s="45"/>
      <c r="AO8462" s="45"/>
      <c r="AP8462" s="45"/>
      <c r="AQ8462" s="45"/>
      <c r="AR8462" s="45"/>
      <c r="AS8462" s="45"/>
      <c r="AT8462" s="45"/>
      <c r="AY8462" s="45"/>
      <c r="AZ8462" s="45"/>
    </row>
    <row r="8463" spans="6:52" customFormat="1" ht="12.75" x14ac:dyDescent="0.2">
      <c r="F8463" s="80"/>
      <c r="M8463" s="80"/>
      <c r="Y8463" s="80"/>
      <c r="AH8463" s="80"/>
      <c r="AM8463" s="45"/>
      <c r="AN8463" s="45"/>
      <c r="AO8463" s="45"/>
      <c r="AP8463" s="45"/>
      <c r="AQ8463" s="45"/>
      <c r="AR8463" s="45"/>
      <c r="AS8463" s="45"/>
      <c r="AT8463" s="45"/>
      <c r="AY8463" s="45"/>
      <c r="AZ8463" s="45"/>
    </row>
    <row r="8464" spans="6:52" customFormat="1" ht="12.75" x14ac:dyDescent="0.2">
      <c r="F8464" s="80"/>
      <c r="M8464" s="80"/>
      <c r="Y8464" s="80"/>
      <c r="AH8464" s="80"/>
      <c r="AM8464" s="45"/>
      <c r="AN8464" s="45"/>
      <c r="AO8464" s="45"/>
      <c r="AP8464" s="45"/>
      <c r="AQ8464" s="45"/>
      <c r="AR8464" s="45"/>
      <c r="AS8464" s="45"/>
      <c r="AT8464" s="45"/>
      <c r="AY8464" s="45"/>
      <c r="AZ8464" s="45"/>
    </row>
    <row r="8465" spans="6:52" customFormat="1" ht="12.75" x14ac:dyDescent="0.2">
      <c r="F8465" s="80"/>
      <c r="M8465" s="80"/>
      <c r="Y8465" s="80"/>
      <c r="AH8465" s="80"/>
      <c r="AM8465" s="45"/>
      <c r="AN8465" s="45"/>
      <c r="AO8465" s="45"/>
      <c r="AP8465" s="45"/>
      <c r="AQ8465" s="45"/>
      <c r="AR8465" s="45"/>
      <c r="AS8465" s="45"/>
      <c r="AT8465" s="45"/>
      <c r="AY8465" s="45"/>
      <c r="AZ8465" s="45"/>
    </row>
    <row r="8466" spans="6:52" customFormat="1" ht="12.75" x14ac:dyDescent="0.2">
      <c r="F8466" s="80"/>
      <c r="M8466" s="80"/>
      <c r="Y8466" s="80"/>
      <c r="AH8466" s="80"/>
      <c r="AM8466" s="45"/>
      <c r="AN8466" s="45"/>
      <c r="AO8466" s="45"/>
      <c r="AP8466" s="45"/>
      <c r="AQ8466" s="45"/>
      <c r="AR8466" s="45"/>
      <c r="AS8466" s="45"/>
      <c r="AT8466" s="45"/>
      <c r="AY8466" s="45"/>
      <c r="AZ8466" s="45"/>
    </row>
    <row r="8467" spans="6:52" customFormat="1" ht="12.75" x14ac:dyDescent="0.2">
      <c r="F8467" s="80"/>
      <c r="M8467" s="80"/>
      <c r="Y8467" s="80"/>
      <c r="AH8467" s="80"/>
      <c r="AM8467" s="45"/>
      <c r="AN8467" s="45"/>
      <c r="AO8467" s="45"/>
      <c r="AP8467" s="45"/>
      <c r="AQ8467" s="45"/>
      <c r="AR8467" s="45"/>
      <c r="AS8467" s="45"/>
      <c r="AT8467" s="45"/>
      <c r="AY8467" s="45"/>
      <c r="AZ8467" s="45"/>
    </row>
    <row r="8468" spans="6:52" customFormat="1" ht="12.75" x14ac:dyDescent="0.2">
      <c r="F8468" s="80"/>
      <c r="M8468" s="80"/>
      <c r="Y8468" s="80"/>
      <c r="AH8468" s="80"/>
      <c r="AM8468" s="45"/>
      <c r="AN8468" s="45"/>
      <c r="AO8468" s="45"/>
      <c r="AP8468" s="45"/>
      <c r="AQ8468" s="45"/>
      <c r="AR8468" s="45"/>
      <c r="AS8468" s="45"/>
      <c r="AT8468" s="45"/>
      <c r="AY8468" s="45"/>
      <c r="AZ8468" s="45"/>
    </row>
    <row r="8469" spans="6:52" customFormat="1" ht="12.75" x14ac:dyDescent="0.2">
      <c r="F8469" s="80"/>
      <c r="M8469" s="80"/>
      <c r="Y8469" s="80"/>
      <c r="AH8469" s="80"/>
      <c r="AM8469" s="45"/>
      <c r="AN8469" s="45"/>
      <c r="AO8469" s="45"/>
      <c r="AP8469" s="45"/>
      <c r="AQ8469" s="45"/>
      <c r="AR8469" s="45"/>
      <c r="AS8469" s="45"/>
      <c r="AT8469" s="45"/>
      <c r="AY8469" s="45"/>
      <c r="AZ8469" s="45"/>
    </row>
    <row r="8470" spans="6:52" customFormat="1" ht="12.75" x14ac:dyDescent="0.2">
      <c r="F8470" s="80"/>
      <c r="M8470" s="80"/>
      <c r="Y8470" s="80"/>
      <c r="AH8470" s="80"/>
      <c r="AM8470" s="45"/>
      <c r="AN8470" s="45"/>
      <c r="AO8470" s="45"/>
      <c r="AP8470" s="45"/>
      <c r="AQ8470" s="45"/>
      <c r="AR8470" s="45"/>
      <c r="AS8470" s="45"/>
      <c r="AT8470" s="45"/>
      <c r="AY8470" s="45"/>
      <c r="AZ8470" s="45"/>
    </row>
    <row r="8471" spans="6:52" customFormat="1" ht="12.75" x14ac:dyDescent="0.2">
      <c r="F8471" s="80"/>
      <c r="M8471" s="80"/>
      <c r="Y8471" s="80"/>
      <c r="AH8471" s="80"/>
      <c r="AM8471" s="45"/>
      <c r="AN8471" s="45"/>
      <c r="AO8471" s="45"/>
      <c r="AP8471" s="45"/>
      <c r="AQ8471" s="45"/>
      <c r="AR8471" s="45"/>
      <c r="AS8471" s="45"/>
      <c r="AT8471" s="45"/>
      <c r="AY8471" s="45"/>
      <c r="AZ8471" s="45"/>
    </row>
    <row r="8472" spans="6:52" customFormat="1" ht="12.75" x14ac:dyDescent="0.2">
      <c r="F8472" s="80"/>
      <c r="M8472" s="80"/>
      <c r="Y8472" s="80"/>
      <c r="AH8472" s="80"/>
      <c r="AM8472" s="45"/>
      <c r="AN8472" s="45"/>
      <c r="AO8472" s="45"/>
      <c r="AP8472" s="45"/>
      <c r="AQ8472" s="45"/>
      <c r="AR8472" s="45"/>
      <c r="AS8472" s="45"/>
      <c r="AT8472" s="45"/>
      <c r="AY8472" s="45"/>
      <c r="AZ8472" s="45"/>
    </row>
    <row r="8473" spans="6:52" customFormat="1" ht="12.75" x14ac:dyDescent="0.2">
      <c r="F8473" s="80"/>
      <c r="M8473" s="80"/>
      <c r="Y8473" s="80"/>
      <c r="AH8473" s="80"/>
      <c r="AM8473" s="45"/>
      <c r="AN8473" s="45"/>
      <c r="AO8473" s="45"/>
      <c r="AP8473" s="45"/>
      <c r="AQ8473" s="45"/>
      <c r="AR8473" s="45"/>
      <c r="AS8473" s="45"/>
      <c r="AT8473" s="45"/>
      <c r="AY8473" s="45"/>
      <c r="AZ8473" s="45"/>
    </row>
    <row r="8474" spans="6:52" customFormat="1" ht="12.75" x14ac:dyDescent="0.2">
      <c r="F8474" s="80"/>
      <c r="M8474" s="80"/>
      <c r="Y8474" s="80"/>
      <c r="AH8474" s="80"/>
      <c r="AM8474" s="45"/>
      <c r="AN8474" s="45"/>
      <c r="AO8474" s="45"/>
      <c r="AP8474" s="45"/>
      <c r="AQ8474" s="45"/>
      <c r="AR8474" s="45"/>
      <c r="AS8474" s="45"/>
      <c r="AT8474" s="45"/>
      <c r="AY8474" s="45"/>
      <c r="AZ8474" s="45"/>
    </row>
    <row r="8475" spans="6:52" customFormat="1" ht="12.75" x14ac:dyDescent="0.2">
      <c r="F8475" s="80"/>
      <c r="M8475" s="80"/>
      <c r="Y8475" s="80"/>
      <c r="AH8475" s="80"/>
      <c r="AM8475" s="45"/>
      <c r="AN8475" s="45"/>
      <c r="AO8475" s="45"/>
      <c r="AP8475" s="45"/>
      <c r="AQ8475" s="45"/>
      <c r="AR8475" s="45"/>
      <c r="AS8475" s="45"/>
      <c r="AT8475" s="45"/>
      <c r="AY8475" s="45"/>
      <c r="AZ8475" s="45"/>
    </row>
    <row r="8476" spans="6:52" customFormat="1" ht="12.75" x14ac:dyDescent="0.2">
      <c r="F8476" s="80"/>
      <c r="M8476" s="80"/>
      <c r="Y8476" s="80"/>
      <c r="AH8476" s="80"/>
      <c r="AM8476" s="45"/>
      <c r="AN8476" s="45"/>
      <c r="AO8476" s="45"/>
      <c r="AP8476" s="45"/>
      <c r="AQ8476" s="45"/>
      <c r="AR8476" s="45"/>
      <c r="AS8476" s="45"/>
      <c r="AT8476" s="45"/>
      <c r="AY8476" s="45"/>
      <c r="AZ8476" s="45"/>
    </row>
    <row r="8477" spans="6:52" customFormat="1" ht="12.75" x14ac:dyDescent="0.2">
      <c r="F8477" s="80"/>
      <c r="M8477" s="80"/>
      <c r="Y8477" s="80"/>
      <c r="AH8477" s="80"/>
      <c r="AM8477" s="45"/>
      <c r="AN8477" s="45"/>
      <c r="AO8477" s="45"/>
      <c r="AP8477" s="45"/>
      <c r="AQ8477" s="45"/>
      <c r="AR8477" s="45"/>
      <c r="AS8477" s="45"/>
      <c r="AT8477" s="45"/>
      <c r="AY8477" s="45"/>
      <c r="AZ8477" s="45"/>
    </row>
    <row r="8478" spans="6:52" customFormat="1" ht="12.75" x14ac:dyDescent="0.2">
      <c r="F8478" s="80"/>
      <c r="M8478" s="80"/>
      <c r="Y8478" s="80"/>
      <c r="AH8478" s="80"/>
      <c r="AM8478" s="45"/>
      <c r="AN8478" s="45"/>
      <c r="AO8478" s="45"/>
      <c r="AP8478" s="45"/>
      <c r="AQ8478" s="45"/>
      <c r="AR8478" s="45"/>
      <c r="AS8478" s="45"/>
      <c r="AT8478" s="45"/>
      <c r="AY8478" s="45"/>
      <c r="AZ8478" s="45"/>
    </row>
    <row r="8479" spans="6:52" customFormat="1" ht="12.75" x14ac:dyDescent="0.2">
      <c r="F8479" s="80"/>
      <c r="M8479" s="80"/>
      <c r="Y8479" s="80"/>
      <c r="AH8479" s="80"/>
      <c r="AM8479" s="45"/>
      <c r="AN8479" s="45"/>
      <c r="AO8479" s="45"/>
      <c r="AP8479" s="45"/>
      <c r="AQ8479" s="45"/>
      <c r="AR8479" s="45"/>
      <c r="AS8479" s="45"/>
      <c r="AT8479" s="45"/>
      <c r="AY8479" s="45"/>
      <c r="AZ8479" s="45"/>
    </row>
    <row r="8480" spans="6:52" customFormat="1" ht="12.75" x14ac:dyDescent="0.2">
      <c r="F8480" s="80"/>
      <c r="M8480" s="80"/>
      <c r="Y8480" s="80"/>
      <c r="AH8480" s="80"/>
      <c r="AM8480" s="45"/>
      <c r="AN8480" s="45"/>
      <c r="AO8480" s="45"/>
      <c r="AP8480" s="45"/>
      <c r="AQ8480" s="45"/>
      <c r="AR8480" s="45"/>
      <c r="AS8480" s="45"/>
      <c r="AT8480" s="45"/>
      <c r="AY8480" s="45"/>
      <c r="AZ8480" s="45"/>
    </row>
    <row r="8481" spans="6:52" customFormat="1" ht="12.75" x14ac:dyDescent="0.2">
      <c r="F8481" s="80"/>
      <c r="M8481" s="80"/>
      <c r="Y8481" s="80"/>
      <c r="AH8481" s="80"/>
      <c r="AM8481" s="45"/>
      <c r="AN8481" s="45"/>
      <c r="AO8481" s="45"/>
      <c r="AP8481" s="45"/>
      <c r="AQ8481" s="45"/>
      <c r="AR8481" s="45"/>
      <c r="AS8481" s="45"/>
      <c r="AT8481" s="45"/>
      <c r="AY8481" s="45"/>
      <c r="AZ8481" s="45"/>
    </row>
    <row r="8482" spans="6:52" customFormat="1" ht="12.75" x14ac:dyDescent="0.2">
      <c r="F8482" s="80"/>
      <c r="M8482" s="80"/>
      <c r="Y8482" s="80"/>
      <c r="AH8482" s="80"/>
      <c r="AM8482" s="45"/>
      <c r="AN8482" s="45"/>
      <c r="AO8482" s="45"/>
      <c r="AP8482" s="45"/>
      <c r="AQ8482" s="45"/>
      <c r="AR8482" s="45"/>
      <c r="AS8482" s="45"/>
      <c r="AT8482" s="45"/>
      <c r="AY8482" s="45"/>
      <c r="AZ8482" s="45"/>
    </row>
    <row r="8483" spans="6:52" customFormat="1" ht="12.75" x14ac:dyDescent="0.2">
      <c r="F8483" s="80"/>
      <c r="M8483" s="80"/>
      <c r="Y8483" s="80"/>
      <c r="AH8483" s="80"/>
      <c r="AM8483" s="45"/>
      <c r="AN8483" s="45"/>
      <c r="AO8483" s="45"/>
      <c r="AP8483" s="45"/>
      <c r="AQ8483" s="45"/>
      <c r="AR8483" s="45"/>
      <c r="AS8483" s="45"/>
      <c r="AT8483" s="45"/>
      <c r="AY8483" s="45"/>
      <c r="AZ8483" s="45"/>
    </row>
    <row r="8484" spans="6:52" customFormat="1" ht="12.75" x14ac:dyDescent="0.2">
      <c r="F8484" s="80"/>
      <c r="M8484" s="80"/>
      <c r="Y8484" s="80"/>
      <c r="AH8484" s="80"/>
      <c r="AM8484" s="45"/>
      <c r="AN8484" s="45"/>
      <c r="AO8484" s="45"/>
      <c r="AP8484" s="45"/>
      <c r="AQ8484" s="45"/>
      <c r="AR8484" s="45"/>
      <c r="AS8484" s="45"/>
      <c r="AT8484" s="45"/>
      <c r="AY8484" s="45"/>
      <c r="AZ8484" s="45"/>
    </row>
    <row r="8485" spans="6:52" customFormat="1" ht="12.75" x14ac:dyDescent="0.2">
      <c r="F8485" s="80"/>
      <c r="M8485" s="80"/>
      <c r="Y8485" s="80"/>
      <c r="AH8485" s="80"/>
      <c r="AM8485" s="45"/>
      <c r="AN8485" s="45"/>
      <c r="AO8485" s="45"/>
      <c r="AP8485" s="45"/>
      <c r="AQ8485" s="45"/>
      <c r="AR8485" s="45"/>
      <c r="AS8485" s="45"/>
      <c r="AT8485" s="45"/>
      <c r="AY8485" s="45"/>
      <c r="AZ8485" s="45"/>
    </row>
    <row r="8486" spans="6:52" customFormat="1" ht="12.75" x14ac:dyDescent="0.2">
      <c r="F8486" s="80"/>
      <c r="M8486" s="80"/>
      <c r="Y8486" s="80"/>
      <c r="AH8486" s="80"/>
      <c r="AM8486" s="45"/>
      <c r="AN8486" s="45"/>
      <c r="AO8486" s="45"/>
      <c r="AP8486" s="45"/>
      <c r="AQ8486" s="45"/>
      <c r="AR8486" s="45"/>
      <c r="AS8486" s="45"/>
      <c r="AT8486" s="45"/>
      <c r="AY8486" s="45"/>
      <c r="AZ8486" s="45"/>
    </row>
    <row r="8487" spans="6:52" customFormat="1" ht="12.75" x14ac:dyDescent="0.2">
      <c r="F8487" s="80"/>
      <c r="M8487" s="80"/>
      <c r="Y8487" s="80"/>
      <c r="AH8487" s="80"/>
      <c r="AM8487" s="45"/>
      <c r="AN8487" s="45"/>
      <c r="AO8487" s="45"/>
      <c r="AP8487" s="45"/>
      <c r="AQ8487" s="45"/>
      <c r="AR8487" s="45"/>
      <c r="AS8487" s="45"/>
      <c r="AT8487" s="45"/>
      <c r="AY8487" s="45"/>
      <c r="AZ8487" s="45"/>
    </row>
    <row r="8488" spans="6:52" customFormat="1" ht="12.75" x14ac:dyDescent="0.2">
      <c r="F8488" s="80"/>
      <c r="M8488" s="80"/>
      <c r="Y8488" s="80"/>
      <c r="AH8488" s="80"/>
      <c r="AM8488" s="45"/>
      <c r="AN8488" s="45"/>
      <c r="AO8488" s="45"/>
      <c r="AP8488" s="45"/>
      <c r="AQ8488" s="45"/>
      <c r="AR8488" s="45"/>
      <c r="AS8488" s="45"/>
      <c r="AT8488" s="45"/>
      <c r="AY8488" s="45"/>
      <c r="AZ8488" s="45"/>
    </row>
    <row r="8489" spans="6:52" customFormat="1" ht="12.75" x14ac:dyDescent="0.2">
      <c r="F8489" s="80"/>
      <c r="M8489" s="80"/>
      <c r="Y8489" s="80"/>
      <c r="AH8489" s="80"/>
      <c r="AM8489" s="45"/>
      <c r="AN8489" s="45"/>
      <c r="AO8489" s="45"/>
      <c r="AP8489" s="45"/>
      <c r="AQ8489" s="45"/>
      <c r="AR8489" s="45"/>
      <c r="AS8489" s="45"/>
      <c r="AT8489" s="45"/>
      <c r="AY8489" s="45"/>
      <c r="AZ8489" s="45"/>
    </row>
    <row r="8490" spans="6:52" customFormat="1" ht="12.75" x14ac:dyDescent="0.2">
      <c r="F8490" s="80"/>
      <c r="M8490" s="80"/>
      <c r="Y8490" s="80"/>
      <c r="AH8490" s="80"/>
      <c r="AM8490" s="45"/>
      <c r="AN8490" s="45"/>
      <c r="AO8490" s="45"/>
      <c r="AP8490" s="45"/>
      <c r="AQ8490" s="45"/>
      <c r="AR8490" s="45"/>
      <c r="AS8490" s="45"/>
      <c r="AT8490" s="45"/>
      <c r="AY8490" s="45"/>
      <c r="AZ8490" s="45"/>
    </row>
    <row r="8491" spans="6:52" customFormat="1" ht="12.75" x14ac:dyDescent="0.2">
      <c r="F8491" s="80"/>
      <c r="M8491" s="80"/>
      <c r="Y8491" s="80"/>
      <c r="AH8491" s="80"/>
      <c r="AM8491" s="45"/>
      <c r="AN8491" s="45"/>
      <c r="AO8491" s="45"/>
      <c r="AP8491" s="45"/>
      <c r="AQ8491" s="45"/>
      <c r="AR8491" s="45"/>
      <c r="AS8491" s="45"/>
      <c r="AT8491" s="45"/>
      <c r="AY8491" s="45"/>
      <c r="AZ8491" s="45"/>
    </row>
    <row r="8492" spans="6:52" customFormat="1" ht="12.75" x14ac:dyDescent="0.2">
      <c r="F8492" s="80"/>
      <c r="M8492" s="80"/>
      <c r="Y8492" s="80"/>
      <c r="AH8492" s="80"/>
      <c r="AM8492" s="45"/>
      <c r="AN8492" s="45"/>
      <c r="AO8492" s="45"/>
      <c r="AP8492" s="45"/>
      <c r="AQ8492" s="45"/>
      <c r="AR8492" s="45"/>
      <c r="AS8492" s="45"/>
      <c r="AT8492" s="45"/>
      <c r="AY8492" s="45"/>
      <c r="AZ8492" s="45"/>
    </row>
    <row r="8493" spans="6:52" customFormat="1" ht="12.75" x14ac:dyDescent="0.2">
      <c r="F8493" s="80"/>
      <c r="M8493" s="80"/>
      <c r="Y8493" s="80"/>
      <c r="AH8493" s="80"/>
      <c r="AM8493" s="45"/>
      <c r="AN8493" s="45"/>
      <c r="AO8493" s="45"/>
      <c r="AP8493" s="45"/>
      <c r="AQ8493" s="45"/>
      <c r="AR8493" s="45"/>
      <c r="AS8493" s="45"/>
      <c r="AT8493" s="45"/>
      <c r="AY8493" s="45"/>
      <c r="AZ8493" s="45"/>
    </row>
    <row r="8494" spans="6:52" customFormat="1" ht="12.75" x14ac:dyDescent="0.2">
      <c r="F8494" s="80"/>
      <c r="M8494" s="80"/>
      <c r="Y8494" s="80"/>
      <c r="AH8494" s="80"/>
      <c r="AM8494" s="45"/>
      <c r="AN8494" s="45"/>
      <c r="AO8494" s="45"/>
      <c r="AP8494" s="45"/>
      <c r="AQ8494" s="45"/>
      <c r="AR8494" s="45"/>
      <c r="AS8494" s="45"/>
      <c r="AT8494" s="45"/>
      <c r="AY8494" s="45"/>
      <c r="AZ8494" s="45"/>
    </row>
    <row r="8495" spans="6:52" customFormat="1" ht="12.75" x14ac:dyDescent="0.2">
      <c r="F8495" s="80"/>
      <c r="M8495" s="80"/>
      <c r="Y8495" s="80"/>
      <c r="AH8495" s="80"/>
      <c r="AM8495" s="45"/>
      <c r="AN8495" s="45"/>
      <c r="AO8495" s="45"/>
      <c r="AP8495" s="45"/>
      <c r="AQ8495" s="45"/>
      <c r="AR8495" s="45"/>
      <c r="AS8495" s="45"/>
      <c r="AT8495" s="45"/>
      <c r="AY8495" s="45"/>
      <c r="AZ8495" s="45"/>
    </row>
    <row r="8496" spans="6:52" customFormat="1" ht="12.75" x14ac:dyDescent="0.2">
      <c r="F8496" s="80"/>
      <c r="M8496" s="80"/>
      <c r="Y8496" s="80"/>
      <c r="AH8496" s="80"/>
      <c r="AM8496" s="45"/>
      <c r="AN8496" s="45"/>
      <c r="AO8496" s="45"/>
      <c r="AP8496" s="45"/>
      <c r="AQ8496" s="45"/>
      <c r="AR8496" s="45"/>
      <c r="AS8496" s="45"/>
      <c r="AT8496" s="45"/>
      <c r="AY8496" s="45"/>
      <c r="AZ8496" s="45"/>
    </row>
    <row r="8497" spans="6:52" customFormat="1" ht="12.75" x14ac:dyDescent="0.2">
      <c r="F8497" s="80"/>
      <c r="M8497" s="80"/>
      <c r="Y8497" s="80"/>
      <c r="AH8497" s="80"/>
      <c r="AM8497" s="45"/>
      <c r="AN8497" s="45"/>
      <c r="AO8497" s="45"/>
      <c r="AP8497" s="45"/>
      <c r="AQ8497" s="45"/>
      <c r="AR8497" s="45"/>
      <c r="AS8497" s="45"/>
      <c r="AT8497" s="45"/>
      <c r="AY8497" s="45"/>
      <c r="AZ8497" s="45"/>
    </row>
    <row r="8498" spans="6:52" customFormat="1" ht="12.75" x14ac:dyDescent="0.2">
      <c r="F8498" s="80"/>
      <c r="M8498" s="80"/>
      <c r="Y8498" s="80"/>
      <c r="AH8498" s="80"/>
      <c r="AM8498" s="45"/>
      <c r="AN8498" s="45"/>
      <c r="AO8498" s="45"/>
      <c r="AP8498" s="45"/>
      <c r="AQ8498" s="45"/>
      <c r="AR8498" s="45"/>
      <c r="AS8498" s="45"/>
      <c r="AT8498" s="45"/>
      <c r="AY8498" s="45"/>
      <c r="AZ8498" s="45"/>
    </row>
    <row r="8499" spans="6:52" customFormat="1" ht="12.75" x14ac:dyDescent="0.2">
      <c r="F8499" s="80"/>
      <c r="M8499" s="80"/>
      <c r="Y8499" s="80"/>
      <c r="AH8499" s="80"/>
      <c r="AM8499" s="45"/>
      <c r="AN8499" s="45"/>
      <c r="AO8499" s="45"/>
      <c r="AP8499" s="45"/>
      <c r="AQ8499" s="45"/>
      <c r="AR8499" s="45"/>
      <c r="AS8499" s="45"/>
      <c r="AT8499" s="45"/>
      <c r="AY8499" s="45"/>
      <c r="AZ8499" s="45"/>
    </row>
    <row r="8500" spans="6:52" customFormat="1" ht="12.75" x14ac:dyDescent="0.2">
      <c r="F8500" s="80"/>
      <c r="M8500" s="80"/>
      <c r="Y8500" s="80"/>
      <c r="AH8500" s="80"/>
      <c r="AM8500" s="45"/>
      <c r="AN8500" s="45"/>
      <c r="AO8500" s="45"/>
      <c r="AP8500" s="45"/>
      <c r="AQ8500" s="45"/>
      <c r="AR8500" s="45"/>
      <c r="AS8500" s="45"/>
      <c r="AT8500" s="45"/>
      <c r="AY8500" s="45"/>
      <c r="AZ8500" s="45"/>
    </row>
    <row r="8501" spans="6:52" customFormat="1" ht="12.75" x14ac:dyDescent="0.2">
      <c r="F8501" s="80"/>
      <c r="M8501" s="80"/>
      <c r="Y8501" s="80"/>
      <c r="AH8501" s="80"/>
      <c r="AM8501" s="45"/>
      <c r="AN8501" s="45"/>
      <c r="AO8501" s="45"/>
      <c r="AP8501" s="45"/>
      <c r="AQ8501" s="45"/>
      <c r="AR8501" s="45"/>
      <c r="AS8501" s="45"/>
      <c r="AT8501" s="45"/>
      <c r="AY8501" s="45"/>
      <c r="AZ8501" s="45"/>
    </row>
    <row r="8502" spans="6:52" customFormat="1" ht="12.75" x14ac:dyDescent="0.2">
      <c r="F8502" s="80"/>
      <c r="M8502" s="80"/>
      <c r="Y8502" s="80"/>
      <c r="AH8502" s="80"/>
      <c r="AM8502" s="45"/>
      <c r="AN8502" s="45"/>
      <c r="AO8502" s="45"/>
      <c r="AP8502" s="45"/>
      <c r="AQ8502" s="45"/>
      <c r="AR8502" s="45"/>
      <c r="AS8502" s="45"/>
      <c r="AT8502" s="45"/>
      <c r="AY8502" s="45"/>
      <c r="AZ8502" s="45"/>
    </row>
    <row r="8503" spans="6:52" customFormat="1" ht="12.75" x14ac:dyDescent="0.2">
      <c r="F8503" s="80"/>
      <c r="M8503" s="80"/>
      <c r="Y8503" s="80"/>
      <c r="AH8503" s="80"/>
      <c r="AM8503" s="45"/>
      <c r="AN8503" s="45"/>
      <c r="AO8503" s="45"/>
      <c r="AP8503" s="45"/>
      <c r="AQ8503" s="45"/>
      <c r="AR8503" s="45"/>
      <c r="AS8503" s="45"/>
      <c r="AT8503" s="45"/>
      <c r="AY8503" s="45"/>
      <c r="AZ8503" s="45"/>
    </row>
    <row r="8504" spans="6:52" customFormat="1" ht="12.75" x14ac:dyDescent="0.2">
      <c r="F8504" s="80"/>
      <c r="M8504" s="80"/>
      <c r="Y8504" s="80"/>
      <c r="AH8504" s="80"/>
      <c r="AM8504" s="45"/>
      <c r="AN8504" s="45"/>
      <c r="AO8504" s="45"/>
      <c r="AP8504" s="45"/>
      <c r="AQ8504" s="45"/>
      <c r="AR8504" s="45"/>
      <c r="AS8504" s="45"/>
      <c r="AT8504" s="45"/>
      <c r="AY8504" s="45"/>
      <c r="AZ8504" s="45"/>
    </row>
    <row r="8505" spans="6:52" customFormat="1" ht="12.75" x14ac:dyDescent="0.2">
      <c r="F8505" s="80"/>
      <c r="M8505" s="80"/>
      <c r="Y8505" s="80"/>
      <c r="AH8505" s="80"/>
      <c r="AM8505" s="45"/>
      <c r="AN8505" s="45"/>
      <c r="AO8505" s="45"/>
      <c r="AP8505" s="45"/>
      <c r="AQ8505" s="45"/>
      <c r="AR8505" s="45"/>
      <c r="AS8505" s="45"/>
      <c r="AT8505" s="45"/>
      <c r="AY8505" s="45"/>
      <c r="AZ8505" s="45"/>
    </row>
    <row r="8506" spans="6:52" customFormat="1" ht="12.75" x14ac:dyDescent="0.2">
      <c r="F8506" s="80"/>
      <c r="M8506" s="80"/>
      <c r="Y8506" s="80"/>
      <c r="AH8506" s="80"/>
      <c r="AM8506" s="45"/>
      <c r="AN8506" s="45"/>
      <c r="AO8506" s="45"/>
      <c r="AP8506" s="45"/>
      <c r="AQ8506" s="45"/>
      <c r="AR8506" s="45"/>
      <c r="AS8506" s="45"/>
      <c r="AT8506" s="45"/>
      <c r="AY8506" s="45"/>
      <c r="AZ8506" s="45"/>
    </row>
    <row r="8507" spans="6:52" customFormat="1" ht="12.75" x14ac:dyDescent="0.2">
      <c r="F8507" s="80"/>
      <c r="M8507" s="80"/>
      <c r="Y8507" s="80"/>
      <c r="AH8507" s="80"/>
      <c r="AM8507" s="45"/>
      <c r="AN8507" s="45"/>
      <c r="AO8507" s="45"/>
      <c r="AP8507" s="45"/>
      <c r="AQ8507" s="45"/>
      <c r="AR8507" s="45"/>
      <c r="AS8507" s="45"/>
      <c r="AT8507" s="45"/>
      <c r="AY8507" s="45"/>
      <c r="AZ8507" s="45"/>
    </row>
    <row r="8508" spans="6:52" customFormat="1" ht="12.75" x14ac:dyDescent="0.2">
      <c r="F8508" s="80"/>
      <c r="M8508" s="80"/>
      <c r="Y8508" s="80"/>
      <c r="AH8508" s="80"/>
      <c r="AM8508" s="45"/>
      <c r="AN8508" s="45"/>
      <c r="AO8508" s="45"/>
      <c r="AP8508" s="45"/>
      <c r="AQ8508" s="45"/>
      <c r="AR8508" s="45"/>
      <c r="AS8508" s="45"/>
      <c r="AT8508" s="45"/>
      <c r="AY8508" s="45"/>
      <c r="AZ8508" s="45"/>
    </row>
    <row r="8509" spans="6:52" customFormat="1" ht="12.75" x14ac:dyDescent="0.2">
      <c r="F8509" s="80"/>
      <c r="M8509" s="80"/>
      <c r="Y8509" s="80"/>
      <c r="AH8509" s="80"/>
      <c r="AM8509" s="45"/>
      <c r="AN8509" s="45"/>
      <c r="AO8509" s="45"/>
      <c r="AP8509" s="45"/>
      <c r="AQ8509" s="45"/>
      <c r="AR8509" s="45"/>
      <c r="AS8509" s="45"/>
      <c r="AT8509" s="45"/>
      <c r="AY8509" s="45"/>
      <c r="AZ8509" s="45"/>
    </row>
    <row r="8510" spans="6:52" customFormat="1" ht="12.75" x14ac:dyDescent="0.2">
      <c r="F8510" s="80"/>
      <c r="M8510" s="80"/>
      <c r="Y8510" s="80"/>
      <c r="AH8510" s="80"/>
      <c r="AM8510" s="45"/>
      <c r="AN8510" s="45"/>
      <c r="AO8510" s="45"/>
      <c r="AP8510" s="45"/>
      <c r="AQ8510" s="45"/>
      <c r="AR8510" s="45"/>
      <c r="AS8510" s="45"/>
      <c r="AT8510" s="45"/>
      <c r="AY8510" s="45"/>
      <c r="AZ8510" s="45"/>
    </row>
    <row r="8511" spans="6:52" customFormat="1" ht="12.75" x14ac:dyDescent="0.2">
      <c r="F8511" s="80"/>
      <c r="M8511" s="80"/>
      <c r="Y8511" s="80"/>
      <c r="AH8511" s="80"/>
      <c r="AM8511" s="45"/>
      <c r="AN8511" s="45"/>
      <c r="AO8511" s="45"/>
      <c r="AP8511" s="45"/>
      <c r="AQ8511" s="45"/>
      <c r="AR8511" s="45"/>
      <c r="AS8511" s="45"/>
      <c r="AT8511" s="45"/>
      <c r="AY8511" s="45"/>
      <c r="AZ8511" s="45"/>
    </row>
    <row r="8512" spans="6:52" customFormat="1" ht="12.75" x14ac:dyDescent="0.2">
      <c r="F8512" s="80"/>
      <c r="M8512" s="80"/>
      <c r="Y8512" s="80"/>
      <c r="AH8512" s="80"/>
      <c r="AM8512" s="45"/>
      <c r="AN8512" s="45"/>
      <c r="AO8512" s="45"/>
      <c r="AP8512" s="45"/>
      <c r="AQ8512" s="45"/>
      <c r="AR8512" s="45"/>
      <c r="AS8512" s="45"/>
      <c r="AT8512" s="45"/>
      <c r="AY8512" s="45"/>
      <c r="AZ8512" s="45"/>
    </row>
    <row r="8513" spans="6:52" customFormat="1" ht="12.75" x14ac:dyDescent="0.2">
      <c r="F8513" s="80"/>
      <c r="M8513" s="80"/>
      <c r="Y8513" s="80"/>
      <c r="AH8513" s="80"/>
      <c r="AM8513" s="45"/>
      <c r="AN8513" s="45"/>
      <c r="AO8513" s="45"/>
      <c r="AP8513" s="45"/>
      <c r="AQ8513" s="45"/>
      <c r="AR8513" s="45"/>
      <c r="AS8513" s="45"/>
      <c r="AT8513" s="45"/>
      <c r="AY8513" s="45"/>
      <c r="AZ8513" s="45"/>
    </row>
    <row r="8514" spans="6:52" customFormat="1" ht="12.75" x14ac:dyDescent="0.2">
      <c r="F8514" s="80"/>
      <c r="M8514" s="80"/>
      <c r="Y8514" s="80"/>
      <c r="AH8514" s="80"/>
      <c r="AM8514" s="45"/>
      <c r="AN8514" s="45"/>
      <c r="AO8514" s="45"/>
      <c r="AP8514" s="45"/>
      <c r="AQ8514" s="45"/>
      <c r="AR8514" s="45"/>
      <c r="AS8514" s="45"/>
      <c r="AT8514" s="45"/>
      <c r="AY8514" s="45"/>
      <c r="AZ8514" s="45"/>
    </row>
    <row r="8515" spans="6:52" customFormat="1" ht="12.75" x14ac:dyDescent="0.2">
      <c r="F8515" s="80"/>
      <c r="M8515" s="80"/>
      <c r="Y8515" s="80"/>
      <c r="AH8515" s="80"/>
      <c r="AM8515" s="45"/>
      <c r="AN8515" s="45"/>
      <c r="AO8515" s="45"/>
      <c r="AP8515" s="45"/>
      <c r="AQ8515" s="45"/>
      <c r="AR8515" s="45"/>
      <c r="AS8515" s="45"/>
      <c r="AT8515" s="45"/>
      <c r="AY8515" s="45"/>
      <c r="AZ8515" s="45"/>
    </row>
    <row r="8516" spans="6:52" customFormat="1" ht="12.75" x14ac:dyDescent="0.2">
      <c r="F8516" s="80"/>
      <c r="M8516" s="80"/>
      <c r="Y8516" s="80"/>
      <c r="AH8516" s="80"/>
      <c r="AM8516" s="45"/>
      <c r="AN8516" s="45"/>
      <c r="AO8516" s="45"/>
      <c r="AP8516" s="45"/>
      <c r="AQ8516" s="45"/>
      <c r="AR8516" s="45"/>
      <c r="AS8516" s="45"/>
      <c r="AT8516" s="45"/>
      <c r="AY8516" s="45"/>
      <c r="AZ8516" s="45"/>
    </row>
    <row r="8517" spans="6:52" customFormat="1" ht="12.75" x14ac:dyDescent="0.2">
      <c r="F8517" s="80"/>
      <c r="M8517" s="80"/>
      <c r="Y8517" s="80"/>
      <c r="AH8517" s="80"/>
      <c r="AM8517" s="45"/>
      <c r="AN8517" s="45"/>
      <c r="AO8517" s="45"/>
      <c r="AP8517" s="45"/>
      <c r="AQ8517" s="45"/>
      <c r="AR8517" s="45"/>
      <c r="AS8517" s="45"/>
      <c r="AT8517" s="45"/>
      <c r="AY8517" s="45"/>
      <c r="AZ8517" s="45"/>
    </row>
    <row r="8518" spans="6:52" customFormat="1" ht="12.75" x14ac:dyDescent="0.2">
      <c r="F8518" s="80"/>
      <c r="M8518" s="80"/>
      <c r="Y8518" s="80"/>
      <c r="AH8518" s="80"/>
      <c r="AM8518" s="45"/>
      <c r="AN8518" s="45"/>
      <c r="AO8518" s="45"/>
      <c r="AP8518" s="45"/>
      <c r="AQ8518" s="45"/>
      <c r="AR8518" s="45"/>
      <c r="AS8518" s="45"/>
      <c r="AT8518" s="45"/>
      <c r="AY8518" s="45"/>
      <c r="AZ8518" s="45"/>
    </row>
    <row r="8519" spans="6:52" customFormat="1" ht="12.75" x14ac:dyDescent="0.2">
      <c r="F8519" s="80"/>
      <c r="M8519" s="80"/>
      <c r="Y8519" s="80"/>
      <c r="AH8519" s="80"/>
      <c r="AM8519" s="45"/>
      <c r="AN8519" s="45"/>
      <c r="AO8519" s="45"/>
      <c r="AP8519" s="45"/>
      <c r="AQ8519" s="45"/>
      <c r="AR8519" s="45"/>
      <c r="AS8519" s="45"/>
      <c r="AT8519" s="45"/>
      <c r="AY8519" s="45"/>
      <c r="AZ8519" s="45"/>
    </row>
    <row r="8520" spans="6:52" customFormat="1" ht="12.75" x14ac:dyDescent="0.2">
      <c r="F8520" s="80"/>
      <c r="M8520" s="80"/>
      <c r="Y8520" s="80"/>
      <c r="AH8520" s="80"/>
      <c r="AM8520" s="45"/>
      <c r="AN8520" s="45"/>
      <c r="AO8520" s="45"/>
      <c r="AP8520" s="45"/>
      <c r="AQ8520" s="45"/>
      <c r="AR8520" s="45"/>
      <c r="AS8520" s="45"/>
      <c r="AT8520" s="45"/>
      <c r="AY8520" s="45"/>
      <c r="AZ8520" s="45"/>
    </row>
    <row r="8521" spans="6:52" customFormat="1" ht="12.75" x14ac:dyDescent="0.2">
      <c r="F8521" s="80"/>
      <c r="M8521" s="80"/>
      <c r="Y8521" s="80"/>
      <c r="AH8521" s="80"/>
      <c r="AM8521" s="45"/>
      <c r="AN8521" s="45"/>
      <c r="AO8521" s="45"/>
      <c r="AP8521" s="45"/>
      <c r="AQ8521" s="45"/>
      <c r="AR8521" s="45"/>
      <c r="AS8521" s="45"/>
      <c r="AT8521" s="45"/>
      <c r="AY8521" s="45"/>
      <c r="AZ8521" s="45"/>
    </row>
    <row r="8522" spans="6:52" customFormat="1" ht="12.75" x14ac:dyDescent="0.2">
      <c r="F8522" s="80"/>
      <c r="M8522" s="80"/>
      <c r="Y8522" s="80"/>
      <c r="AH8522" s="80"/>
      <c r="AM8522" s="45"/>
      <c r="AN8522" s="45"/>
      <c r="AO8522" s="45"/>
      <c r="AP8522" s="45"/>
      <c r="AQ8522" s="45"/>
      <c r="AR8522" s="45"/>
      <c r="AS8522" s="45"/>
      <c r="AT8522" s="45"/>
      <c r="AY8522" s="45"/>
      <c r="AZ8522" s="45"/>
    </row>
    <row r="8523" spans="6:52" customFormat="1" ht="12.75" x14ac:dyDescent="0.2">
      <c r="F8523" s="80"/>
      <c r="M8523" s="80"/>
      <c r="Y8523" s="80"/>
      <c r="AH8523" s="80"/>
      <c r="AM8523" s="45"/>
      <c r="AN8523" s="45"/>
      <c r="AO8523" s="45"/>
      <c r="AP8523" s="45"/>
      <c r="AQ8523" s="45"/>
      <c r="AR8523" s="45"/>
      <c r="AS8523" s="45"/>
      <c r="AT8523" s="45"/>
      <c r="AY8523" s="45"/>
      <c r="AZ8523" s="45"/>
    </row>
    <row r="8524" spans="6:52" customFormat="1" ht="12.75" x14ac:dyDescent="0.2">
      <c r="F8524" s="80"/>
      <c r="M8524" s="80"/>
      <c r="Y8524" s="80"/>
      <c r="AH8524" s="80"/>
      <c r="AM8524" s="45"/>
      <c r="AN8524" s="45"/>
      <c r="AO8524" s="45"/>
      <c r="AP8524" s="45"/>
      <c r="AQ8524" s="45"/>
      <c r="AR8524" s="45"/>
      <c r="AS8524" s="45"/>
      <c r="AT8524" s="45"/>
      <c r="AY8524" s="45"/>
      <c r="AZ8524" s="45"/>
    </row>
    <row r="8525" spans="6:52" customFormat="1" ht="12.75" x14ac:dyDescent="0.2">
      <c r="F8525" s="80"/>
      <c r="M8525" s="80"/>
      <c r="Y8525" s="80"/>
      <c r="AH8525" s="80"/>
      <c r="AM8525" s="45"/>
      <c r="AN8525" s="45"/>
      <c r="AO8525" s="45"/>
      <c r="AP8525" s="45"/>
      <c r="AQ8525" s="45"/>
      <c r="AR8525" s="45"/>
      <c r="AS8525" s="45"/>
      <c r="AT8525" s="45"/>
      <c r="AY8525" s="45"/>
      <c r="AZ8525" s="45"/>
    </row>
    <row r="8526" spans="6:52" customFormat="1" ht="12.75" x14ac:dyDescent="0.2">
      <c r="F8526" s="80"/>
      <c r="M8526" s="80"/>
      <c r="Y8526" s="80"/>
      <c r="AH8526" s="80"/>
      <c r="AM8526" s="45"/>
      <c r="AN8526" s="45"/>
      <c r="AO8526" s="45"/>
      <c r="AP8526" s="45"/>
      <c r="AQ8526" s="45"/>
      <c r="AR8526" s="45"/>
      <c r="AS8526" s="45"/>
      <c r="AT8526" s="45"/>
      <c r="AY8526" s="45"/>
      <c r="AZ8526" s="45"/>
    </row>
    <row r="8527" spans="6:52" customFormat="1" ht="12.75" x14ac:dyDescent="0.2">
      <c r="F8527" s="80"/>
      <c r="M8527" s="80"/>
      <c r="Y8527" s="80"/>
      <c r="AH8527" s="80"/>
      <c r="AM8527" s="45"/>
      <c r="AN8527" s="45"/>
      <c r="AO8527" s="45"/>
      <c r="AP8527" s="45"/>
      <c r="AQ8527" s="45"/>
      <c r="AR8527" s="45"/>
      <c r="AS8527" s="45"/>
      <c r="AT8527" s="45"/>
      <c r="AY8527" s="45"/>
      <c r="AZ8527" s="45"/>
    </row>
    <row r="8528" spans="6:52" customFormat="1" ht="12.75" x14ac:dyDescent="0.2">
      <c r="F8528" s="80"/>
      <c r="M8528" s="80"/>
      <c r="Y8528" s="80"/>
      <c r="AH8528" s="80"/>
      <c r="AM8528" s="45"/>
      <c r="AN8528" s="45"/>
      <c r="AO8528" s="45"/>
      <c r="AP8528" s="45"/>
      <c r="AQ8528" s="45"/>
      <c r="AR8528" s="45"/>
      <c r="AS8528" s="45"/>
      <c r="AT8528" s="45"/>
      <c r="AY8528" s="45"/>
      <c r="AZ8528" s="45"/>
    </row>
    <row r="8529" spans="6:52" customFormat="1" ht="12.75" x14ac:dyDescent="0.2">
      <c r="F8529" s="80"/>
      <c r="M8529" s="80"/>
      <c r="Y8529" s="80"/>
      <c r="AH8529" s="80"/>
      <c r="AM8529" s="45"/>
      <c r="AN8529" s="45"/>
      <c r="AO8529" s="45"/>
      <c r="AP8529" s="45"/>
      <c r="AQ8529" s="45"/>
      <c r="AR8529" s="45"/>
      <c r="AS8529" s="45"/>
      <c r="AT8529" s="45"/>
      <c r="AY8529" s="45"/>
      <c r="AZ8529" s="45"/>
    </row>
    <row r="8530" spans="6:52" customFormat="1" ht="12.75" x14ac:dyDescent="0.2">
      <c r="F8530" s="80"/>
      <c r="M8530" s="80"/>
      <c r="Y8530" s="80"/>
      <c r="AH8530" s="80"/>
      <c r="AM8530" s="45"/>
      <c r="AN8530" s="45"/>
      <c r="AO8530" s="45"/>
      <c r="AP8530" s="45"/>
      <c r="AQ8530" s="45"/>
      <c r="AR8530" s="45"/>
      <c r="AS8530" s="45"/>
      <c r="AT8530" s="45"/>
      <c r="AY8530" s="45"/>
      <c r="AZ8530" s="45"/>
    </row>
    <row r="8531" spans="6:52" customFormat="1" ht="12.75" x14ac:dyDescent="0.2">
      <c r="F8531" s="80"/>
      <c r="M8531" s="80"/>
      <c r="Y8531" s="80"/>
      <c r="AH8531" s="80"/>
      <c r="AM8531" s="45"/>
      <c r="AN8531" s="45"/>
      <c r="AO8531" s="45"/>
      <c r="AP8531" s="45"/>
      <c r="AQ8531" s="45"/>
      <c r="AR8531" s="45"/>
      <c r="AS8531" s="45"/>
      <c r="AT8531" s="45"/>
      <c r="AY8531" s="45"/>
      <c r="AZ8531" s="45"/>
    </row>
    <row r="8532" spans="6:52" customFormat="1" ht="12.75" x14ac:dyDescent="0.2">
      <c r="F8532" s="80"/>
      <c r="M8532" s="80"/>
      <c r="Y8532" s="80"/>
      <c r="AH8532" s="80"/>
      <c r="AM8532" s="45"/>
      <c r="AN8532" s="45"/>
      <c r="AO8532" s="45"/>
      <c r="AP8532" s="45"/>
      <c r="AQ8532" s="45"/>
      <c r="AR8532" s="45"/>
      <c r="AS8532" s="45"/>
      <c r="AT8532" s="45"/>
      <c r="AY8532" s="45"/>
      <c r="AZ8532" s="45"/>
    </row>
    <row r="8533" spans="6:52" customFormat="1" ht="12.75" x14ac:dyDescent="0.2">
      <c r="F8533" s="80"/>
      <c r="M8533" s="80"/>
      <c r="Y8533" s="80"/>
      <c r="AH8533" s="80"/>
      <c r="AM8533" s="45"/>
      <c r="AN8533" s="45"/>
      <c r="AO8533" s="45"/>
      <c r="AP8533" s="45"/>
      <c r="AQ8533" s="45"/>
      <c r="AR8533" s="45"/>
      <c r="AS8533" s="45"/>
      <c r="AT8533" s="45"/>
      <c r="AY8533" s="45"/>
      <c r="AZ8533" s="45"/>
    </row>
    <row r="8534" spans="6:52" customFormat="1" ht="12.75" x14ac:dyDescent="0.2">
      <c r="F8534" s="80"/>
      <c r="M8534" s="80"/>
      <c r="Y8534" s="80"/>
      <c r="AH8534" s="80"/>
      <c r="AM8534" s="45"/>
      <c r="AN8534" s="45"/>
      <c r="AO8534" s="45"/>
      <c r="AP8534" s="45"/>
      <c r="AQ8534" s="45"/>
      <c r="AR8534" s="45"/>
      <c r="AS8534" s="45"/>
      <c r="AT8534" s="45"/>
      <c r="AY8534" s="45"/>
      <c r="AZ8534" s="45"/>
    </row>
    <row r="8535" spans="6:52" customFormat="1" ht="12.75" x14ac:dyDescent="0.2">
      <c r="F8535" s="80"/>
      <c r="M8535" s="80"/>
      <c r="Y8535" s="80"/>
      <c r="AH8535" s="80"/>
      <c r="AM8535" s="45"/>
      <c r="AN8535" s="45"/>
      <c r="AO8535" s="45"/>
      <c r="AP8535" s="45"/>
      <c r="AQ8535" s="45"/>
      <c r="AR8535" s="45"/>
      <c r="AS8535" s="45"/>
      <c r="AT8535" s="45"/>
      <c r="AY8535" s="45"/>
      <c r="AZ8535" s="45"/>
    </row>
    <row r="8536" spans="6:52" customFormat="1" ht="12.75" x14ac:dyDescent="0.2">
      <c r="F8536" s="80"/>
      <c r="M8536" s="80"/>
      <c r="Y8536" s="80"/>
      <c r="AH8536" s="80"/>
      <c r="AM8536" s="45"/>
      <c r="AN8536" s="45"/>
      <c r="AO8536" s="45"/>
      <c r="AP8536" s="45"/>
      <c r="AQ8536" s="45"/>
      <c r="AR8536" s="45"/>
      <c r="AS8536" s="45"/>
      <c r="AT8536" s="45"/>
      <c r="AY8536" s="45"/>
      <c r="AZ8536" s="45"/>
    </row>
    <row r="8537" spans="6:52" customFormat="1" ht="12.75" x14ac:dyDescent="0.2">
      <c r="F8537" s="80"/>
      <c r="M8537" s="80"/>
      <c r="Y8537" s="80"/>
      <c r="AH8537" s="80"/>
      <c r="AM8537" s="45"/>
      <c r="AN8537" s="45"/>
      <c r="AO8537" s="45"/>
      <c r="AP8537" s="45"/>
      <c r="AQ8537" s="45"/>
      <c r="AR8537" s="45"/>
      <c r="AS8537" s="45"/>
      <c r="AT8537" s="45"/>
      <c r="AY8537" s="45"/>
      <c r="AZ8537" s="45"/>
    </row>
    <row r="8538" spans="6:52" customFormat="1" ht="12.75" x14ac:dyDescent="0.2">
      <c r="F8538" s="80"/>
      <c r="M8538" s="80"/>
      <c r="Y8538" s="80"/>
      <c r="AH8538" s="80"/>
      <c r="AM8538" s="45"/>
      <c r="AN8538" s="45"/>
      <c r="AO8538" s="45"/>
      <c r="AP8538" s="45"/>
      <c r="AQ8538" s="45"/>
      <c r="AR8538" s="45"/>
      <c r="AS8538" s="45"/>
      <c r="AT8538" s="45"/>
      <c r="AY8538" s="45"/>
      <c r="AZ8538" s="45"/>
    </row>
    <row r="8539" spans="6:52" customFormat="1" ht="12.75" x14ac:dyDescent="0.2">
      <c r="F8539" s="80"/>
      <c r="M8539" s="80"/>
      <c r="Y8539" s="80"/>
      <c r="AH8539" s="80"/>
      <c r="AM8539" s="45"/>
      <c r="AN8539" s="45"/>
      <c r="AO8539" s="45"/>
      <c r="AP8539" s="45"/>
      <c r="AQ8539" s="45"/>
      <c r="AR8539" s="45"/>
      <c r="AS8539" s="45"/>
      <c r="AT8539" s="45"/>
      <c r="AY8539" s="45"/>
      <c r="AZ8539" s="45"/>
    </row>
    <row r="8540" spans="6:52" customFormat="1" ht="12.75" x14ac:dyDescent="0.2">
      <c r="F8540" s="80"/>
      <c r="M8540" s="80"/>
      <c r="Y8540" s="80"/>
      <c r="AH8540" s="80"/>
      <c r="AM8540" s="45"/>
      <c r="AN8540" s="45"/>
      <c r="AO8540" s="45"/>
      <c r="AP8540" s="45"/>
      <c r="AQ8540" s="45"/>
      <c r="AR8540" s="45"/>
      <c r="AS8540" s="45"/>
      <c r="AT8540" s="45"/>
      <c r="AY8540" s="45"/>
      <c r="AZ8540" s="45"/>
    </row>
    <row r="8541" spans="6:52" customFormat="1" ht="12.75" x14ac:dyDescent="0.2">
      <c r="F8541" s="80"/>
      <c r="M8541" s="80"/>
      <c r="Y8541" s="80"/>
      <c r="AH8541" s="80"/>
      <c r="AM8541" s="45"/>
      <c r="AN8541" s="45"/>
      <c r="AO8541" s="45"/>
      <c r="AP8541" s="45"/>
      <c r="AQ8541" s="45"/>
      <c r="AR8541" s="45"/>
      <c r="AS8541" s="45"/>
      <c r="AT8541" s="45"/>
      <c r="AY8541" s="45"/>
      <c r="AZ8541" s="45"/>
    </row>
    <row r="8542" spans="6:52" customFormat="1" ht="12.75" x14ac:dyDescent="0.2">
      <c r="F8542" s="80"/>
      <c r="M8542" s="80"/>
      <c r="Y8542" s="80"/>
      <c r="AH8542" s="80"/>
      <c r="AM8542" s="45"/>
      <c r="AN8542" s="45"/>
      <c r="AO8542" s="45"/>
      <c r="AP8542" s="45"/>
      <c r="AQ8542" s="45"/>
      <c r="AR8542" s="45"/>
      <c r="AS8542" s="45"/>
      <c r="AT8542" s="45"/>
      <c r="AY8542" s="45"/>
      <c r="AZ8542" s="45"/>
    </row>
    <row r="8543" spans="6:52" customFormat="1" ht="12.75" x14ac:dyDescent="0.2">
      <c r="F8543" s="80"/>
      <c r="M8543" s="80"/>
      <c r="Y8543" s="80"/>
      <c r="AH8543" s="80"/>
      <c r="AM8543" s="45"/>
      <c r="AN8543" s="45"/>
      <c r="AO8543" s="45"/>
      <c r="AP8543" s="45"/>
      <c r="AQ8543" s="45"/>
      <c r="AR8543" s="45"/>
      <c r="AS8543" s="45"/>
      <c r="AT8543" s="45"/>
      <c r="AY8543" s="45"/>
      <c r="AZ8543" s="45"/>
    </row>
    <row r="8544" spans="6:52" customFormat="1" ht="12.75" x14ac:dyDescent="0.2">
      <c r="F8544" s="80"/>
      <c r="M8544" s="80"/>
      <c r="Y8544" s="80"/>
      <c r="AH8544" s="80"/>
      <c r="AM8544" s="45"/>
      <c r="AN8544" s="45"/>
      <c r="AO8544" s="45"/>
      <c r="AP8544" s="45"/>
      <c r="AQ8544" s="45"/>
      <c r="AR8544" s="45"/>
      <c r="AS8544" s="45"/>
      <c r="AT8544" s="45"/>
      <c r="AY8544" s="45"/>
      <c r="AZ8544" s="45"/>
    </row>
    <row r="8545" spans="6:52" customFormat="1" ht="12.75" x14ac:dyDescent="0.2">
      <c r="F8545" s="80"/>
      <c r="M8545" s="80"/>
      <c r="Y8545" s="80"/>
      <c r="AH8545" s="80"/>
      <c r="AM8545" s="45"/>
      <c r="AN8545" s="45"/>
      <c r="AO8545" s="45"/>
      <c r="AP8545" s="45"/>
      <c r="AQ8545" s="45"/>
      <c r="AR8545" s="45"/>
      <c r="AS8545" s="45"/>
      <c r="AT8545" s="45"/>
      <c r="AY8545" s="45"/>
      <c r="AZ8545" s="45"/>
    </row>
    <row r="8546" spans="6:52" customFormat="1" ht="12.75" x14ac:dyDescent="0.2">
      <c r="F8546" s="80"/>
      <c r="M8546" s="80"/>
      <c r="Y8546" s="80"/>
      <c r="AH8546" s="80"/>
      <c r="AM8546" s="45"/>
      <c r="AN8546" s="45"/>
      <c r="AO8546" s="45"/>
      <c r="AP8546" s="45"/>
      <c r="AQ8546" s="45"/>
      <c r="AR8546" s="45"/>
      <c r="AS8546" s="45"/>
      <c r="AT8546" s="45"/>
      <c r="AY8546" s="45"/>
      <c r="AZ8546" s="45"/>
    </row>
    <row r="8547" spans="6:52" customFormat="1" ht="12.75" x14ac:dyDescent="0.2">
      <c r="F8547" s="80"/>
      <c r="M8547" s="80"/>
      <c r="Y8547" s="80"/>
      <c r="AH8547" s="80"/>
      <c r="AM8547" s="45"/>
      <c r="AN8547" s="45"/>
      <c r="AO8547" s="45"/>
      <c r="AP8547" s="45"/>
      <c r="AQ8547" s="45"/>
      <c r="AR8547" s="45"/>
      <c r="AS8547" s="45"/>
      <c r="AT8547" s="45"/>
      <c r="AY8547" s="45"/>
      <c r="AZ8547" s="45"/>
    </row>
    <row r="8548" spans="6:52" customFormat="1" ht="12.75" x14ac:dyDescent="0.2">
      <c r="F8548" s="80"/>
      <c r="M8548" s="80"/>
      <c r="Y8548" s="80"/>
      <c r="AH8548" s="80"/>
      <c r="AM8548" s="45"/>
      <c r="AN8548" s="45"/>
      <c r="AO8548" s="45"/>
      <c r="AP8548" s="45"/>
      <c r="AQ8548" s="45"/>
      <c r="AR8548" s="45"/>
      <c r="AS8548" s="45"/>
      <c r="AT8548" s="45"/>
      <c r="AY8548" s="45"/>
      <c r="AZ8548" s="45"/>
    </row>
    <row r="8549" spans="6:52" customFormat="1" ht="12.75" x14ac:dyDescent="0.2">
      <c r="F8549" s="80"/>
      <c r="M8549" s="80"/>
      <c r="Y8549" s="80"/>
      <c r="AH8549" s="80"/>
      <c r="AM8549" s="45"/>
      <c r="AN8549" s="45"/>
      <c r="AO8549" s="45"/>
      <c r="AP8549" s="45"/>
      <c r="AQ8549" s="45"/>
      <c r="AR8549" s="45"/>
      <c r="AS8549" s="45"/>
      <c r="AT8549" s="45"/>
      <c r="AY8549" s="45"/>
      <c r="AZ8549" s="45"/>
    </row>
    <row r="8550" spans="6:52" customFormat="1" ht="12.75" x14ac:dyDescent="0.2">
      <c r="F8550" s="80"/>
      <c r="M8550" s="80"/>
      <c r="Y8550" s="80"/>
      <c r="AH8550" s="80"/>
      <c r="AM8550" s="45"/>
      <c r="AN8550" s="45"/>
      <c r="AO8550" s="45"/>
      <c r="AP8550" s="45"/>
      <c r="AQ8550" s="45"/>
      <c r="AR8550" s="45"/>
      <c r="AS8550" s="45"/>
      <c r="AT8550" s="45"/>
      <c r="AY8550" s="45"/>
      <c r="AZ8550" s="45"/>
    </row>
    <row r="8551" spans="6:52" customFormat="1" ht="12.75" x14ac:dyDescent="0.2">
      <c r="F8551" s="80"/>
      <c r="M8551" s="80"/>
      <c r="Y8551" s="80"/>
      <c r="AH8551" s="80"/>
      <c r="AM8551" s="45"/>
      <c r="AN8551" s="45"/>
      <c r="AO8551" s="45"/>
      <c r="AP8551" s="45"/>
      <c r="AQ8551" s="45"/>
      <c r="AR8551" s="45"/>
      <c r="AS8551" s="45"/>
      <c r="AT8551" s="45"/>
      <c r="AY8551" s="45"/>
      <c r="AZ8551" s="45"/>
    </row>
    <row r="8552" spans="6:52" customFormat="1" ht="12.75" x14ac:dyDescent="0.2">
      <c r="F8552" s="80"/>
      <c r="M8552" s="80"/>
      <c r="Y8552" s="80"/>
      <c r="AH8552" s="80"/>
      <c r="AM8552" s="45"/>
      <c r="AN8552" s="45"/>
      <c r="AO8552" s="45"/>
      <c r="AP8552" s="45"/>
      <c r="AQ8552" s="45"/>
      <c r="AR8552" s="45"/>
      <c r="AS8552" s="45"/>
      <c r="AT8552" s="45"/>
      <c r="AY8552" s="45"/>
      <c r="AZ8552" s="45"/>
    </row>
    <row r="8553" spans="6:52" customFormat="1" ht="12.75" x14ac:dyDescent="0.2">
      <c r="F8553" s="80"/>
      <c r="M8553" s="80"/>
      <c r="Y8553" s="80"/>
      <c r="AH8553" s="80"/>
      <c r="AM8553" s="45"/>
      <c r="AN8553" s="45"/>
      <c r="AO8553" s="45"/>
      <c r="AP8553" s="45"/>
      <c r="AQ8553" s="45"/>
      <c r="AR8553" s="45"/>
      <c r="AS8553" s="45"/>
      <c r="AT8553" s="45"/>
      <c r="AY8553" s="45"/>
      <c r="AZ8553" s="45"/>
    </row>
    <row r="8554" spans="6:52" customFormat="1" ht="12.75" x14ac:dyDescent="0.2">
      <c r="F8554" s="80"/>
      <c r="M8554" s="80"/>
      <c r="Y8554" s="80"/>
      <c r="AH8554" s="80"/>
      <c r="AM8554" s="45"/>
      <c r="AN8554" s="45"/>
      <c r="AO8554" s="45"/>
      <c r="AP8554" s="45"/>
      <c r="AQ8554" s="45"/>
      <c r="AR8554" s="45"/>
      <c r="AS8554" s="45"/>
      <c r="AT8554" s="45"/>
      <c r="AY8554" s="45"/>
      <c r="AZ8554" s="45"/>
    </row>
    <row r="8555" spans="6:52" customFormat="1" ht="12.75" x14ac:dyDescent="0.2">
      <c r="F8555" s="80"/>
      <c r="M8555" s="80"/>
      <c r="Y8555" s="80"/>
      <c r="AH8555" s="80"/>
      <c r="AM8555" s="45"/>
      <c r="AN8555" s="45"/>
      <c r="AO8555" s="45"/>
      <c r="AP8555" s="45"/>
      <c r="AQ8555" s="45"/>
      <c r="AR8555" s="45"/>
      <c r="AS8555" s="45"/>
      <c r="AT8555" s="45"/>
      <c r="AY8555" s="45"/>
      <c r="AZ8555" s="45"/>
    </row>
    <row r="8556" spans="6:52" customFormat="1" ht="12.75" x14ac:dyDescent="0.2">
      <c r="F8556" s="80"/>
      <c r="M8556" s="80"/>
      <c r="Y8556" s="80"/>
      <c r="AH8556" s="80"/>
      <c r="AM8556" s="45"/>
      <c r="AN8556" s="45"/>
      <c r="AO8556" s="45"/>
      <c r="AP8556" s="45"/>
      <c r="AQ8556" s="45"/>
      <c r="AR8556" s="45"/>
      <c r="AS8556" s="45"/>
      <c r="AT8556" s="45"/>
      <c r="AY8556" s="45"/>
      <c r="AZ8556" s="45"/>
    </row>
    <row r="8557" spans="6:52" customFormat="1" ht="12.75" x14ac:dyDescent="0.2">
      <c r="F8557" s="80"/>
      <c r="M8557" s="80"/>
      <c r="Y8557" s="80"/>
      <c r="AH8557" s="80"/>
      <c r="AM8557" s="45"/>
      <c r="AN8557" s="45"/>
      <c r="AO8557" s="45"/>
      <c r="AP8557" s="45"/>
      <c r="AQ8557" s="45"/>
      <c r="AR8557" s="45"/>
      <c r="AS8557" s="45"/>
      <c r="AT8557" s="45"/>
      <c r="AY8557" s="45"/>
      <c r="AZ8557" s="45"/>
    </row>
    <row r="8558" spans="6:52" customFormat="1" ht="12.75" x14ac:dyDescent="0.2">
      <c r="F8558" s="80"/>
      <c r="M8558" s="80"/>
      <c r="Y8558" s="80"/>
      <c r="AH8558" s="80"/>
      <c r="AM8558" s="45"/>
      <c r="AN8558" s="45"/>
      <c r="AO8558" s="45"/>
      <c r="AP8558" s="45"/>
      <c r="AQ8558" s="45"/>
      <c r="AR8558" s="45"/>
      <c r="AS8558" s="45"/>
      <c r="AT8558" s="45"/>
      <c r="AY8558" s="45"/>
      <c r="AZ8558" s="45"/>
    </row>
    <row r="8559" spans="6:52" customFormat="1" ht="12.75" x14ac:dyDescent="0.2">
      <c r="F8559" s="80"/>
      <c r="M8559" s="80"/>
      <c r="Y8559" s="80"/>
      <c r="AH8559" s="80"/>
      <c r="AM8559" s="45"/>
      <c r="AN8559" s="45"/>
      <c r="AO8559" s="45"/>
      <c r="AP8559" s="45"/>
      <c r="AQ8559" s="45"/>
      <c r="AR8559" s="45"/>
      <c r="AS8559" s="45"/>
      <c r="AT8559" s="45"/>
      <c r="AY8559" s="45"/>
      <c r="AZ8559" s="45"/>
    </row>
    <row r="8560" spans="6:52" customFormat="1" ht="12.75" x14ac:dyDescent="0.2">
      <c r="F8560" s="80"/>
      <c r="M8560" s="80"/>
      <c r="Y8560" s="80"/>
      <c r="AH8560" s="80"/>
      <c r="AM8560" s="45"/>
      <c r="AN8560" s="45"/>
      <c r="AO8560" s="45"/>
      <c r="AP8560" s="45"/>
      <c r="AQ8560" s="45"/>
      <c r="AR8560" s="45"/>
      <c r="AS8560" s="45"/>
      <c r="AT8560" s="45"/>
      <c r="AY8560" s="45"/>
      <c r="AZ8560" s="45"/>
    </row>
    <row r="8561" spans="6:52" customFormat="1" ht="12.75" x14ac:dyDescent="0.2">
      <c r="F8561" s="80"/>
      <c r="M8561" s="80"/>
      <c r="Y8561" s="80"/>
      <c r="AH8561" s="80"/>
      <c r="AM8561" s="45"/>
      <c r="AN8561" s="45"/>
      <c r="AO8561" s="45"/>
      <c r="AP8561" s="45"/>
      <c r="AQ8561" s="45"/>
      <c r="AR8561" s="45"/>
      <c r="AS8561" s="45"/>
      <c r="AT8561" s="45"/>
      <c r="AY8561" s="45"/>
      <c r="AZ8561" s="45"/>
    </row>
    <row r="8562" spans="6:52" customFormat="1" ht="12.75" x14ac:dyDescent="0.2">
      <c r="F8562" s="80"/>
      <c r="M8562" s="80"/>
      <c r="Y8562" s="80"/>
      <c r="AH8562" s="80"/>
      <c r="AM8562" s="45"/>
      <c r="AN8562" s="45"/>
      <c r="AO8562" s="45"/>
      <c r="AP8562" s="45"/>
      <c r="AQ8562" s="45"/>
      <c r="AR8562" s="45"/>
      <c r="AS8562" s="45"/>
      <c r="AT8562" s="45"/>
      <c r="AY8562" s="45"/>
      <c r="AZ8562" s="45"/>
    </row>
    <row r="8563" spans="6:52" customFormat="1" ht="12.75" x14ac:dyDescent="0.2">
      <c r="F8563" s="80"/>
      <c r="M8563" s="80"/>
      <c r="Y8563" s="80"/>
      <c r="AH8563" s="80"/>
      <c r="AM8563" s="45"/>
      <c r="AN8563" s="45"/>
      <c r="AO8563" s="45"/>
      <c r="AP8563" s="45"/>
      <c r="AQ8563" s="45"/>
      <c r="AR8563" s="45"/>
      <c r="AS8563" s="45"/>
      <c r="AT8563" s="45"/>
      <c r="AY8563" s="45"/>
      <c r="AZ8563" s="45"/>
    </row>
    <row r="8564" spans="6:52" customFormat="1" ht="12.75" x14ac:dyDescent="0.2">
      <c r="F8564" s="80"/>
      <c r="M8564" s="80"/>
      <c r="Y8564" s="80"/>
      <c r="AH8564" s="80"/>
      <c r="AM8564" s="45"/>
      <c r="AN8564" s="45"/>
      <c r="AO8564" s="45"/>
      <c r="AP8564" s="45"/>
      <c r="AQ8564" s="45"/>
      <c r="AR8564" s="45"/>
      <c r="AS8564" s="45"/>
      <c r="AT8564" s="45"/>
      <c r="AY8564" s="45"/>
      <c r="AZ8564" s="45"/>
    </row>
    <row r="8565" spans="6:52" customFormat="1" ht="12.75" x14ac:dyDescent="0.2">
      <c r="F8565" s="80"/>
      <c r="M8565" s="80"/>
      <c r="Y8565" s="80"/>
      <c r="AH8565" s="80"/>
      <c r="AM8565" s="45"/>
      <c r="AN8565" s="45"/>
      <c r="AO8565" s="45"/>
      <c r="AP8565" s="45"/>
      <c r="AQ8565" s="45"/>
      <c r="AR8565" s="45"/>
      <c r="AS8565" s="45"/>
      <c r="AT8565" s="45"/>
      <c r="AY8565" s="45"/>
      <c r="AZ8565" s="45"/>
    </row>
    <row r="8566" spans="6:52" customFormat="1" ht="12.75" x14ac:dyDescent="0.2">
      <c r="F8566" s="80"/>
      <c r="M8566" s="80"/>
      <c r="Y8566" s="80"/>
      <c r="AH8566" s="80"/>
      <c r="AM8566" s="45"/>
      <c r="AN8566" s="45"/>
      <c r="AO8566" s="45"/>
      <c r="AP8566" s="45"/>
      <c r="AQ8566" s="45"/>
      <c r="AR8566" s="45"/>
      <c r="AS8566" s="45"/>
      <c r="AT8566" s="45"/>
      <c r="AY8566" s="45"/>
      <c r="AZ8566" s="45"/>
    </row>
    <row r="8567" spans="6:52" customFormat="1" ht="12.75" x14ac:dyDescent="0.2">
      <c r="F8567" s="80"/>
      <c r="M8567" s="80"/>
      <c r="Y8567" s="80"/>
      <c r="AH8567" s="80"/>
      <c r="AM8567" s="45"/>
      <c r="AN8567" s="45"/>
      <c r="AO8567" s="45"/>
      <c r="AP8567" s="45"/>
      <c r="AQ8567" s="45"/>
      <c r="AR8567" s="45"/>
      <c r="AS8567" s="45"/>
      <c r="AT8567" s="45"/>
      <c r="AY8567" s="45"/>
      <c r="AZ8567" s="45"/>
    </row>
    <row r="8568" spans="6:52" customFormat="1" ht="12.75" x14ac:dyDescent="0.2">
      <c r="F8568" s="80"/>
      <c r="M8568" s="80"/>
      <c r="Y8568" s="80"/>
      <c r="AH8568" s="80"/>
      <c r="AM8568" s="45"/>
      <c r="AN8568" s="45"/>
      <c r="AO8568" s="45"/>
      <c r="AP8568" s="45"/>
      <c r="AQ8568" s="45"/>
      <c r="AR8568" s="45"/>
      <c r="AS8568" s="45"/>
      <c r="AT8568" s="45"/>
      <c r="AY8568" s="45"/>
      <c r="AZ8568" s="45"/>
    </row>
    <row r="8569" spans="6:52" customFormat="1" ht="12.75" x14ac:dyDescent="0.2">
      <c r="F8569" s="80"/>
      <c r="M8569" s="80"/>
      <c r="Y8569" s="80"/>
      <c r="AH8569" s="80"/>
      <c r="AM8569" s="45"/>
      <c r="AN8569" s="45"/>
      <c r="AO8569" s="45"/>
      <c r="AP8569" s="45"/>
      <c r="AQ8569" s="45"/>
      <c r="AR8569" s="45"/>
      <c r="AS8569" s="45"/>
      <c r="AT8569" s="45"/>
      <c r="AY8569" s="45"/>
      <c r="AZ8569" s="45"/>
    </row>
    <row r="8570" spans="6:52" customFormat="1" ht="12.75" x14ac:dyDescent="0.2">
      <c r="F8570" s="80"/>
      <c r="M8570" s="80"/>
      <c r="Y8570" s="80"/>
      <c r="AH8570" s="80"/>
      <c r="AM8570" s="45"/>
      <c r="AN8570" s="45"/>
      <c r="AO8570" s="45"/>
      <c r="AP8570" s="45"/>
      <c r="AQ8570" s="45"/>
      <c r="AR8570" s="45"/>
      <c r="AS8570" s="45"/>
      <c r="AT8570" s="45"/>
      <c r="AY8570" s="45"/>
      <c r="AZ8570" s="45"/>
    </row>
    <row r="8571" spans="6:52" customFormat="1" ht="12.75" x14ac:dyDescent="0.2">
      <c r="F8571" s="80"/>
      <c r="M8571" s="80"/>
      <c r="Y8571" s="80"/>
      <c r="AH8571" s="80"/>
      <c r="AM8571" s="45"/>
      <c r="AN8571" s="45"/>
      <c r="AO8571" s="45"/>
      <c r="AP8571" s="45"/>
      <c r="AQ8571" s="45"/>
      <c r="AR8571" s="45"/>
      <c r="AS8571" s="45"/>
      <c r="AT8571" s="45"/>
      <c r="AY8571" s="45"/>
      <c r="AZ8571" s="45"/>
    </row>
    <row r="8572" spans="6:52" customFormat="1" ht="12.75" x14ac:dyDescent="0.2">
      <c r="F8572" s="80"/>
      <c r="M8572" s="80"/>
      <c r="Y8572" s="80"/>
      <c r="AH8572" s="80"/>
      <c r="AM8572" s="45"/>
      <c r="AN8572" s="45"/>
      <c r="AO8572" s="45"/>
      <c r="AP8572" s="45"/>
      <c r="AQ8572" s="45"/>
      <c r="AR8572" s="45"/>
      <c r="AS8572" s="45"/>
      <c r="AT8572" s="45"/>
      <c r="AY8572" s="45"/>
      <c r="AZ8572" s="45"/>
    </row>
    <row r="8573" spans="6:52" customFormat="1" ht="12.75" x14ac:dyDescent="0.2">
      <c r="F8573" s="80"/>
      <c r="M8573" s="80"/>
      <c r="Y8573" s="80"/>
      <c r="AH8573" s="80"/>
      <c r="AM8573" s="45"/>
      <c r="AN8573" s="45"/>
      <c r="AO8573" s="45"/>
      <c r="AP8573" s="45"/>
      <c r="AQ8573" s="45"/>
      <c r="AR8573" s="45"/>
      <c r="AS8573" s="45"/>
      <c r="AT8573" s="45"/>
      <c r="AY8573" s="45"/>
      <c r="AZ8573" s="45"/>
    </row>
    <row r="8574" spans="6:52" customFormat="1" ht="12.75" x14ac:dyDescent="0.2">
      <c r="F8574" s="80"/>
      <c r="M8574" s="80"/>
      <c r="Y8574" s="80"/>
      <c r="AH8574" s="80"/>
      <c r="AM8574" s="45"/>
      <c r="AN8574" s="45"/>
      <c r="AO8574" s="45"/>
      <c r="AP8574" s="45"/>
      <c r="AQ8574" s="45"/>
      <c r="AR8574" s="45"/>
      <c r="AS8574" s="45"/>
      <c r="AT8574" s="45"/>
      <c r="AY8574" s="45"/>
      <c r="AZ8574" s="45"/>
    </row>
    <row r="8575" spans="6:52" customFormat="1" ht="12.75" x14ac:dyDescent="0.2">
      <c r="F8575" s="80"/>
      <c r="M8575" s="80"/>
      <c r="Y8575" s="80"/>
      <c r="AH8575" s="80"/>
      <c r="AM8575" s="45"/>
      <c r="AN8575" s="45"/>
      <c r="AO8575" s="45"/>
      <c r="AP8575" s="45"/>
      <c r="AQ8575" s="45"/>
      <c r="AR8575" s="45"/>
      <c r="AS8575" s="45"/>
      <c r="AT8575" s="45"/>
      <c r="AY8575" s="45"/>
      <c r="AZ8575" s="45"/>
    </row>
    <row r="8576" spans="6:52" customFormat="1" ht="12.75" x14ac:dyDescent="0.2">
      <c r="F8576" s="80"/>
      <c r="M8576" s="80"/>
      <c r="Y8576" s="80"/>
      <c r="AH8576" s="80"/>
      <c r="AM8576" s="45"/>
      <c r="AN8576" s="45"/>
      <c r="AO8576" s="45"/>
      <c r="AP8576" s="45"/>
      <c r="AQ8576" s="45"/>
      <c r="AR8576" s="45"/>
      <c r="AS8576" s="45"/>
      <c r="AT8576" s="45"/>
      <c r="AY8576" s="45"/>
      <c r="AZ8576" s="45"/>
    </row>
    <row r="8577" spans="6:52" customFormat="1" ht="12.75" x14ac:dyDescent="0.2">
      <c r="F8577" s="80"/>
      <c r="M8577" s="80"/>
      <c r="Y8577" s="80"/>
      <c r="AH8577" s="80"/>
      <c r="AM8577" s="45"/>
      <c r="AN8577" s="45"/>
      <c r="AO8577" s="45"/>
      <c r="AP8577" s="45"/>
      <c r="AQ8577" s="45"/>
      <c r="AR8577" s="45"/>
      <c r="AS8577" s="45"/>
      <c r="AT8577" s="45"/>
      <c r="AY8577" s="45"/>
      <c r="AZ8577" s="45"/>
    </row>
    <row r="8578" spans="6:52" customFormat="1" ht="12.75" x14ac:dyDescent="0.2">
      <c r="F8578" s="80"/>
      <c r="M8578" s="80"/>
      <c r="Y8578" s="80"/>
      <c r="AH8578" s="80"/>
      <c r="AM8578" s="45"/>
      <c r="AN8578" s="45"/>
      <c r="AO8578" s="45"/>
      <c r="AP8578" s="45"/>
      <c r="AQ8578" s="45"/>
      <c r="AR8578" s="45"/>
      <c r="AS8578" s="45"/>
      <c r="AT8578" s="45"/>
      <c r="AY8578" s="45"/>
      <c r="AZ8578" s="45"/>
    </row>
    <row r="8579" spans="6:52" customFormat="1" ht="12.75" x14ac:dyDescent="0.2">
      <c r="F8579" s="80"/>
      <c r="M8579" s="80"/>
      <c r="Y8579" s="80"/>
      <c r="AH8579" s="80"/>
      <c r="AM8579" s="45"/>
      <c r="AN8579" s="45"/>
      <c r="AO8579" s="45"/>
      <c r="AP8579" s="45"/>
      <c r="AQ8579" s="45"/>
      <c r="AR8579" s="45"/>
      <c r="AS8579" s="45"/>
      <c r="AT8579" s="45"/>
      <c r="AY8579" s="45"/>
      <c r="AZ8579" s="45"/>
    </row>
    <row r="8580" spans="6:52" customFormat="1" ht="12.75" x14ac:dyDescent="0.2">
      <c r="F8580" s="80"/>
      <c r="M8580" s="80"/>
      <c r="Y8580" s="80"/>
      <c r="AH8580" s="80"/>
      <c r="AM8580" s="45"/>
      <c r="AN8580" s="45"/>
      <c r="AO8580" s="45"/>
      <c r="AP8580" s="45"/>
      <c r="AQ8580" s="45"/>
      <c r="AR8580" s="45"/>
      <c r="AS8580" s="45"/>
      <c r="AT8580" s="45"/>
      <c r="AY8580" s="45"/>
      <c r="AZ8580" s="45"/>
    </row>
    <row r="8581" spans="6:52" customFormat="1" ht="12.75" x14ac:dyDescent="0.2">
      <c r="F8581" s="80"/>
      <c r="M8581" s="80"/>
      <c r="Y8581" s="80"/>
      <c r="AH8581" s="80"/>
      <c r="AM8581" s="45"/>
      <c r="AN8581" s="45"/>
      <c r="AO8581" s="45"/>
      <c r="AP8581" s="45"/>
      <c r="AQ8581" s="45"/>
      <c r="AR8581" s="45"/>
      <c r="AS8581" s="45"/>
      <c r="AT8581" s="45"/>
      <c r="AY8581" s="45"/>
      <c r="AZ8581" s="45"/>
    </row>
    <row r="8582" spans="6:52" customFormat="1" ht="12.75" x14ac:dyDescent="0.2">
      <c r="F8582" s="80"/>
      <c r="M8582" s="80"/>
      <c r="Y8582" s="80"/>
      <c r="AH8582" s="80"/>
      <c r="AM8582" s="45"/>
      <c r="AN8582" s="45"/>
      <c r="AO8582" s="45"/>
      <c r="AP8582" s="45"/>
      <c r="AQ8582" s="45"/>
      <c r="AR8582" s="45"/>
      <c r="AS8582" s="45"/>
      <c r="AT8582" s="45"/>
      <c r="AY8582" s="45"/>
      <c r="AZ8582" s="45"/>
    </row>
    <row r="8583" spans="6:52" customFormat="1" ht="12.75" x14ac:dyDescent="0.2">
      <c r="F8583" s="80"/>
      <c r="M8583" s="80"/>
      <c r="Y8583" s="80"/>
      <c r="AH8583" s="80"/>
      <c r="AM8583" s="45"/>
      <c r="AN8583" s="45"/>
      <c r="AO8583" s="45"/>
      <c r="AP8583" s="45"/>
      <c r="AQ8583" s="45"/>
      <c r="AR8583" s="45"/>
      <c r="AS8583" s="45"/>
      <c r="AT8583" s="45"/>
      <c r="AY8583" s="45"/>
      <c r="AZ8583" s="45"/>
    </row>
    <row r="8584" spans="6:52" customFormat="1" ht="12.75" x14ac:dyDescent="0.2">
      <c r="F8584" s="80"/>
      <c r="M8584" s="80"/>
      <c r="Y8584" s="80"/>
      <c r="AH8584" s="80"/>
      <c r="AM8584" s="45"/>
      <c r="AN8584" s="45"/>
      <c r="AO8584" s="45"/>
      <c r="AP8584" s="45"/>
      <c r="AQ8584" s="45"/>
      <c r="AR8584" s="45"/>
      <c r="AS8584" s="45"/>
      <c r="AT8584" s="45"/>
      <c r="AY8584" s="45"/>
      <c r="AZ8584" s="45"/>
    </row>
    <row r="8585" spans="6:52" customFormat="1" ht="12.75" x14ac:dyDescent="0.2">
      <c r="F8585" s="80"/>
      <c r="M8585" s="80"/>
      <c r="Y8585" s="80"/>
      <c r="AH8585" s="80"/>
      <c r="AM8585" s="45"/>
      <c r="AN8585" s="45"/>
      <c r="AO8585" s="45"/>
      <c r="AP8585" s="45"/>
      <c r="AQ8585" s="45"/>
      <c r="AR8585" s="45"/>
      <c r="AS8585" s="45"/>
      <c r="AT8585" s="45"/>
      <c r="AY8585" s="45"/>
      <c r="AZ8585" s="45"/>
    </row>
    <row r="8586" spans="6:52" customFormat="1" ht="12.75" x14ac:dyDescent="0.2">
      <c r="F8586" s="80"/>
      <c r="M8586" s="80"/>
      <c r="Y8586" s="80"/>
      <c r="AH8586" s="80"/>
      <c r="AM8586" s="45"/>
      <c r="AN8586" s="45"/>
      <c r="AO8586" s="45"/>
      <c r="AP8586" s="45"/>
      <c r="AQ8586" s="45"/>
      <c r="AR8586" s="45"/>
      <c r="AS8586" s="45"/>
      <c r="AT8586" s="45"/>
      <c r="AY8586" s="45"/>
      <c r="AZ8586" s="45"/>
    </row>
    <row r="8587" spans="6:52" customFormat="1" ht="12.75" x14ac:dyDescent="0.2">
      <c r="F8587" s="80"/>
      <c r="M8587" s="80"/>
      <c r="Y8587" s="80"/>
      <c r="AH8587" s="80"/>
      <c r="AM8587" s="45"/>
      <c r="AN8587" s="45"/>
      <c r="AO8587" s="45"/>
      <c r="AP8587" s="45"/>
      <c r="AQ8587" s="45"/>
      <c r="AR8587" s="45"/>
      <c r="AS8587" s="45"/>
      <c r="AT8587" s="45"/>
      <c r="AY8587" s="45"/>
      <c r="AZ8587" s="45"/>
    </row>
    <row r="8588" spans="6:52" customFormat="1" ht="12.75" x14ac:dyDescent="0.2">
      <c r="F8588" s="80"/>
      <c r="M8588" s="80"/>
      <c r="Y8588" s="80"/>
      <c r="AH8588" s="80"/>
      <c r="AM8588" s="45"/>
      <c r="AN8588" s="45"/>
      <c r="AO8588" s="45"/>
      <c r="AP8588" s="45"/>
      <c r="AQ8588" s="45"/>
      <c r="AR8588" s="45"/>
      <c r="AS8588" s="45"/>
      <c r="AT8588" s="45"/>
      <c r="AY8588" s="45"/>
      <c r="AZ8588" s="45"/>
    </row>
    <row r="8589" spans="6:52" customFormat="1" ht="12.75" x14ac:dyDescent="0.2">
      <c r="F8589" s="80"/>
      <c r="M8589" s="80"/>
      <c r="Y8589" s="80"/>
      <c r="AH8589" s="80"/>
      <c r="AM8589" s="45"/>
      <c r="AN8589" s="45"/>
      <c r="AO8589" s="45"/>
      <c r="AP8589" s="45"/>
      <c r="AQ8589" s="45"/>
      <c r="AR8589" s="45"/>
      <c r="AS8589" s="45"/>
      <c r="AT8589" s="45"/>
      <c r="AY8589" s="45"/>
      <c r="AZ8589" s="45"/>
    </row>
    <row r="8590" spans="6:52" customFormat="1" ht="12.75" x14ac:dyDescent="0.2">
      <c r="F8590" s="80"/>
      <c r="M8590" s="80"/>
      <c r="Y8590" s="80"/>
      <c r="AH8590" s="80"/>
      <c r="AM8590" s="45"/>
      <c r="AN8590" s="45"/>
      <c r="AO8590" s="45"/>
      <c r="AP8590" s="45"/>
      <c r="AQ8590" s="45"/>
      <c r="AR8590" s="45"/>
      <c r="AS8590" s="45"/>
      <c r="AT8590" s="45"/>
      <c r="AY8590" s="45"/>
      <c r="AZ8590" s="45"/>
    </row>
    <row r="8591" spans="6:52" customFormat="1" ht="12.75" x14ac:dyDescent="0.2">
      <c r="F8591" s="80"/>
      <c r="M8591" s="80"/>
      <c r="Y8591" s="80"/>
      <c r="AH8591" s="80"/>
      <c r="AM8591" s="45"/>
      <c r="AN8591" s="45"/>
      <c r="AO8591" s="45"/>
      <c r="AP8591" s="45"/>
      <c r="AQ8591" s="45"/>
      <c r="AR8591" s="45"/>
      <c r="AS8591" s="45"/>
      <c r="AT8591" s="45"/>
      <c r="AY8591" s="45"/>
      <c r="AZ8591" s="45"/>
    </row>
    <row r="8592" spans="6:52" customFormat="1" ht="12.75" x14ac:dyDescent="0.2">
      <c r="F8592" s="80"/>
      <c r="M8592" s="80"/>
      <c r="Y8592" s="80"/>
      <c r="AH8592" s="80"/>
      <c r="AM8592" s="45"/>
      <c r="AN8592" s="45"/>
      <c r="AO8592" s="45"/>
      <c r="AP8592" s="45"/>
      <c r="AQ8592" s="45"/>
      <c r="AR8592" s="45"/>
      <c r="AS8592" s="45"/>
      <c r="AT8592" s="45"/>
      <c r="AY8592" s="45"/>
      <c r="AZ8592" s="45"/>
    </row>
    <row r="8593" spans="6:52" customFormat="1" ht="12.75" x14ac:dyDescent="0.2">
      <c r="F8593" s="80"/>
      <c r="M8593" s="80"/>
      <c r="Y8593" s="80"/>
      <c r="AH8593" s="80"/>
      <c r="AM8593" s="45"/>
      <c r="AN8593" s="45"/>
      <c r="AO8593" s="45"/>
      <c r="AP8593" s="45"/>
      <c r="AQ8593" s="45"/>
      <c r="AR8593" s="45"/>
      <c r="AS8593" s="45"/>
      <c r="AT8593" s="45"/>
      <c r="AY8593" s="45"/>
      <c r="AZ8593" s="45"/>
    </row>
    <row r="8594" spans="6:52" customFormat="1" ht="12.75" x14ac:dyDescent="0.2">
      <c r="F8594" s="80"/>
      <c r="M8594" s="80"/>
      <c r="Y8594" s="80"/>
      <c r="AH8594" s="80"/>
      <c r="AM8594" s="45"/>
      <c r="AN8594" s="45"/>
      <c r="AO8594" s="45"/>
      <c r="AP8594" s="45"/>
      <c r="AQ8594" s="45"/>
      <c r="AR8594" s="45"/>
      <c r="AS8594" s="45"/>
      <c r="AT8594" s="45"/>
      <c r="AY8594" s="45"/>
      <c r="AZ8594" s="45"/>
    </row>
    <row r="8595" spans="6:52" customFormat="1" ht="12.75" x14ac:dyDescent="0.2">
      <c r="F8595" s="80"/>
      <c r="M8595" s="80"/>
      <c r="Y8595" s="80"/>
      <c r="AH8595" s="80"/>
      <c r="AM8595" s="45"/>
      <c r="AN8595" s="45"/>
      <c r="AO8595" s="45"/>
      <c r="AP8595" s="45"/>
      <c r="AQ8595" s="45"/>
      <c r="AR8595" s="45"/>
      <c r="AS8595" s="45"/>
      <c r="AT8595" s="45"/>
      <c r="AY8595" s="45"/>
      <c r="AZ8595" s="45"/>
    </row>
    <row r="8596" spans="6:52" customFormat="1" ht="12.75" x14ac:dyDescent="0.2">
      <c r="F8596" s="80"/>
      <c r="M8596" s="80"/>
      <c r="Y8596" s="80"/>
      <c r="AH8596" s="80"/>
      <c r="AM8596" s="45"/>
      <c r="AN8596" s="45"/>
      <c r="AO8596" s="45"/>
      <c r="AP8596" s="45"/>
      <c r="AQ8596" s="45"/>
      <c r="AR8596" s="45"/>
      <c r="AS8596" s="45"/>
      <c r="AT8596" s="45"/>
      <c r="AY8596" s="45"/>
      <c r="AZ8596" s="45"/>
    </row>
    <row r="8597" spans="6:52" customFormat="1" ht="12.75" x14ac:dyDescent="0.2">
      <c r="F8597" s="80"/>
      <c r="M8597" s="80"/>
      <c r="Y8597" s="80"/>
      <c r="AH8597" s="80"/>
      <c r="AM8597" s="45"/>
      <c r="AN8597" s="45"/>
      <c r="AO8597" s="45"/>
      <c r="AP8597" s="45"/>
      <c r="AQ8597" s="45"/>
      <c r="AR8597" s="45"/>
      <c r="AS8597" s="45"/>
      <c r="AT8597" s="45"/>
      <c r="AY8597" s="45"/>
      <c r="AZ8597" s="45"/>
    </row>
    <row r="8598" spans="6:52" customFormat="1" ht="12.75" x14ac:dyDescent="0.2">
      <c r="F8598" s="80"/>
      <c r="M8598" s="80"/>
      <c r="Y8598" s="80"/>
      <c r="AH8598" s="80"/>
      <c r="AM8598" s="45"/>
      <c r="AN8598" s="45"/>
      <c r="AO8598" s="45"/>
      <c r="AP8598" s="45"/>
      <c r="AQ8598" s="45"/>
      <c r="AR8598" s="45"/>
      <c r="AS8598" s="45"/>
      <c r="AT8598" s="45"/>
      <c r="AY8598" s="45"/>
      <c r="AZ8598" s="45"/>
    </row>
    <row r="8599" spans="6:52" customFormat="1" ht="12.75" x14ac:dyDescent="0.2">
      <c r="F8599" s="80"/>
      <c r="M8599" s="80"/>
      <c r="Y8599" s="80"/>
      <c r="AH8599" s="80"/>
      <c r="AM8599" s="45"/>
      <c r="AN8599" s="45"/>
      <c r="AO8599" s="45"/>
      <c r="AP8599" s="45"/>
      <c r="AQ8599" s="45"/>
      <c r="AR8599" s="45"/>
      <c r="AS8599" s="45"/>
      <c r="AT8599" s="45"/>
      <c r="AY8599" s="45"/>
      <c r="AZ8599" s="45"/>
    </row>
    <row r="8600" spans="6:52" customFormat="1" ht="12.75" x14ac:dyDescent="0.2">
      <c r="F8600" s="80"/>
      <c r="M8600" s="80"/>
      <c r="Y8600" s="80"/>
      <c r="AH8600" s="80"/>
      <c r="AM8600" s="45"/>
      <c r="AN8600" s="45"/>
      <c r="AO8600" s="45"/>
      <c r="AP8600" s="45"/>
      <c r="AQ8600" s="45"/>
      <c r="AR8600" s="45"/>
      <c r="AS8600" s="45"/>
      <c r="AT8600" s="45"/>
      <c r="AY8600" s="45"/>
      <c r="AZ8600" s="45"/>
    </row>
    <row r="8601" spans="6:52" customFormat="1" ht="12.75" x14ac:dyDescent="0.2">
      <c r="F8601" s="80"/>
      <c r="M8601" s="80"/>
      <c r="Y8601" s="80"/>
      <c r="AH8601" s="80"/>
      <c r="AM8601" s="45"/>
      <c r="AN8601" s="45"/>
      <c r="AO8601" s="45"/>
      <c r="AP8601" s="45"/>
      <c r="AQ8601" s="45"/>
      <c r="AR8601" s="45"/>
      <c r="AS8601" s="45"/>
      <c r="AT8601" s="45"/>
      <c r="AY8601" s="45"/>
      <c r="AZ8601" s="45"/>
    </row>
    <row r="8602" spans="6:52" customFormat="1" ht="12.75" x14ac:dyDescent="0.2">
      <c r="F8602" s="80"/>
      <c r="M8602" s="80"/>
      <c r="Y8602" s="80"/>
      <c r="AH8602" s="80"/>
      <c r="AM8602" s="45"/>
      <c r="AN8602" s="45"/>
      <c r="AO8602" s="45"/>
      <c r="AP8602" s="45"/>
      <c r="AQ8602" s="45"/>
      <c r="AR8602" s="45"/>
      <c r="AS8602" s="45"/>
      <c r="AT8602" s="45"/>
      <c r="AY8602" s="45"/>
      <c r="AZ8602" s="45"/>
    </row>
    <row r="8603" spans="6:52" customFormat="1" ht="12.75" x14ac:dyDescent="0.2">
      <c r="F8603" s="80"/>
      <c r="M8603" s="80"/>
      <c r="Y8603" s="80"/>
      <c r="AH8603" s="80"/>
      <c r="AM8603" s="45"/>
      <c r="AN8603" s="45"/>
      <c r="AO8603" s="45"/>
      <c r="AP8603" s="45"/>
      <c r="AQ8603" s="45"/>
      <c r="AR8603" s="45"/>
      <c r="AS8603" s="45"/>
      <c r="AT8603" s="45"/>
      <c r="AY8603" s="45"/>
      <c r="AZ8603" s="45"/>
    </row>
    <row r="8604" spans="6:52" customFormat="1" ht="12.75" x14ac:dyDescent="0.2">
      <c r="F8604" s="80"/>
      <c r="M8604" s="80"/>
      <c r="Y8604" s="80"/>
      <c r="AH8604" s="80"/>
      <c r="AM8604" s="45"/>
      <c r="AN8604" s="45"/>
      <c r="AO8604" s="45"/>
      <c r="AP8604" s="45"/>
      <c r="AQ8604" s="45"/>
      <c r="AR8604" s="45"/>
      <c r="AS8604" s="45"/>
      <c r="AT8604" s="45"/>
      <c r="AY8604" s="45"/>
      <c r="AZ8604" s="45"/>
    </row>
    <row r="8605" spans="6:52" customFormat="1" ht="12.75" x14ac:dyDescent="0.2">
      <c r="F8605" s="80"/>
      <c r="M8605" s="80"/>
      <c r="Y8605" s="80"/>
      <c r="AH8605" s="80"/>
      <c r="AM8605" s="45"/>
      <c r="AN8605" s="45"/>
      <c r="AO8605" s="45"/>
      <c r="AP8605" s="45"/>
      <c r="AQ8605" s="45"/>
      <c r="AR8605" s="45"/>
      <c r="AS8605" s="45"/>
      <c r="AT8605" s="45"/>
      <c r="AY8605" s="45"/>
      <c r="AZ8605" s="45"/>
    </row>
    <row r="8606" spans="6:52" customFormat="1" ht="12.75" x14ac:dyDescent="0.2">
      <c r="F8606" s="80"/>
      <c r="M8606" s="80"/>
      <c r="Y8606" s="80"/>
      <c r="AH8606" s="80"/>
      <c r="AM8606" s="45"/>
      <c r="AN8606" s="45"/>
      <c r="AO8606" s="45"/>
      <c r="AP8606" s="45"/>
      <c r="AQ8606" s="45"/>
      <c r="AR8606" s="45"/>
      <c r="AS8606" s="45"/>
      <c r="AT8606" s="45"/>
      <c r="AY8606" s="45"/>
      <c r="AZ8606" s="45"/>
    </row>
    <row r="8607" spans="6:52" customFormat="1" ht="12.75" x14ac:dyDescent="0.2">
      <c r="F8607" s="80"/>
      <c r="M8607" s="80"/>
      <c r="Y8607" s="80"/>
      <c r="AH8607" s="80"/>
      <c r="AM8607" s="45"/>
      <c r="AN8607" s="45"/>
      <c r="AO8607" s="45"/>
      <c r="AP8607" s="45"/>
      <c r="AQ8607" s="45"/>
      <c r="AR8607" s="45"/>
      <c r="AS8607" s="45"/>
      <c r="AT8607" s="45"/>
      <c r="AY8607" s="45"/>
      <c r="AZ8607" s="45"/>
    </row>
    <row r="8608" spans="6:52" customFormat="1" ht="12.75" x14ac:dyDescent="0.2">
      <c r="F8608" s="80"/>
      <c r="M8608" s="80"/>
      <c r="Y8608" s="80"/>
      <c r="AH8608" s="80"/>
      <c r="AM8608" s="45"/>
      <c r="AN8608" s="45"/>
      <c r="AO8608" s="45"/>
      <c r="AP8608" s="45"/>
      <c r="AQ8608" s="45"/>
      <c r="AR8608" s="45"/>
      <c r="AS8608" s="45"/>
      <c r="AT8608" s="45"/>
      <c r="AY8608" s="45"/>
      <c r="AZ8608" s="45"/>
    </row>
    <row r="8609" spans="6:52" customFormat="1" ht="12.75" x14ac:dyDescent="0.2">
      <c r="F8609" s="80"/>
      <c r="M8609" s="80"/>
      <c r="Y8609" s="80"/>
      <c r="AH8609" s="80"/>
      <c r="AM8609" s="45"/>
      <c r="AN8609" s="45"/>
      <c r="AO8609" s="45"/>
      <c r="AP8609" s="45"/>
      <c r="AQ8609" s="45"/>
      <c r="AR8609" s="45"/>
      <c r="AS8609" s="45"/>
      <c r="AT8609" s="45"/>
      <c r="AY8609" s="45"/>
      <c r="AZ8609" s="45"/>
    </row>
    <row r="8610" spans="6:52" customFormat="1" ht="12.75" x14ac:dyDescent="0.2">
      <c r="F8610" s="80"/>
      <c r="M8610" s="80"/>
      <c r="Y8610" s="80"/>
      <c r="AH8610" s="80"/>
      <c r="AM8610" s="45"/>
      <c r="AN8610" s="45"/>
      <c r="AO8610" s="45"/>
      <c r="AP8610" s="45"/>
      <c r="AQ8610" s="45"/>
      <c r="AR8610" s="45"/>
      <c r="AS8610" s="45"/>
      <c r="AT8610" s="45"/>
      <c r="AY8610" s="45"/>
      <c r="AZ8610" s="45"/>
    </row>
    <row r="8611" spans="6:52" customFormat="1" ht="12.75" x14ac:dyDescent="0.2">
      <c r="F8611" s="80"/>
      <c r="M8611" s="80"/>
      <c r="Y8611" s="80"/>
      <c r="AH8611" s="80"/>
      <c r="AM8611" s="45"/>
      <c r="AN8611" s="45"/>
      <c r="AO8611" s="45"/>
      <c r="AP8611" s="45"/>
      <c r="AQ8611" s="45"/>
      <c r="AR8611" s="45"/>
      <c r="AS8611" s="45"/>
      <c r="AT8611" s="45"/>
      <c r="AY8611" s="45"/>
      <c r="AZ8611" s="45"/>
    </row>
    <row r="8612" spans="6:52" customFormat="1" ht="12.75" x14ac:dyDescent="0.2">
      <c r="F8612" s="80"/>
      <c r="M8612" s="80"/>
      <c r="Y8612" s="80"/>
      <c r="AH8612" s="80"/>
      <c r="AM8612" s="45"/>
      <c r="AN8612" s="45"/>
      <c r="AO8612" s="45"/>
      <c r="AP8612" s="45"/>
      <c r="AQ8612" s="45"/>
      <c r="AR8612" s="45"/>
      <c r="AS8612" s="45"/>
      <c r="AT8612" s="45"/>
      <c r="AY8612" s="45"/>
      <c r="AZ8612" s="45"/>
    </row>
    <row r="8613" spans="6:52" customFormat="1" ht="12.75" x14ac:dyDescent="0.2">
      <c r="F8613" s="80"/>
      <c r="M8613" s="80"/>
      <c r="Y8613" s="80"/>
      <c r="AH8613" s="80"/>
      <c r="AM8613" s="45"/>
      <c r="AN8613" s="45"/>
      <c r="AO8613" s="45"/>
      <c r="AP8613" s="45"/>
      <c r="AQ8613" s="45"/>
      <c r="AR8613" s="45"/>
      <c r="AS8613" s="45"/>
      <c r="AT8613" s="45"/>
      <c r="AY8613" s="45"/>
      <c r="AZ8613" s="45"/>
    </row>
    <row r="8614" spans="6:52" customFormat="1" ht="12.75" x14ac:dyDescent="0.2">
      <c r="F8614" s="80"/>
      <c r="M8614" s="80"/>
      <c r="Y8614" s="80"/>
      <c r="AH8614" s="80"/>
      <c r="AM8614" s="45"/>
      <c r="AN8614" s="45"/>
      <c r="AO8614" s="45"/>
      <c r="AP8614" s="45"/>
      <c r="AQ8614" s="45"/>
      <c r="AR8614" s="45"/>
      <c r="AS8614" s="45"/>
      <c r="AT8614" s="45"/>
      <c r="AY8614" s="45"/>
      <c r="AZ8614" s="45"/>
    </row>
    <row r="8615" spans="6:52" customFormat="1" ht="12.75" x14ac:dyDescent="0.2">
      <c r="F8615" s="80"/>
      <c r="M8615" s="80"/>
      <c r="Y8615" s="80"/>
      <c r="AH8615" s="80"/>
      <c r="AM8615" s="45"/>
      <c r="AN8615" s="45"/>
      <c r="AO8615" s="45"/>
      <c r="AP8615" s="45"/>
      <c r="AQ8615" s="45"/>
      <c r="AR8615" s="45"/>
      <c r="AS8615" s="45"/>
      <c r="AT8615" s="45"/>
      <c r="AY8615" s="45"/>
      <c r="AZ8615" s="45"/>
    </row>
    <row r="8616" spans="6:52" customFormat="1" ht="12.75" x14ac:dyDescent="0.2">
      <c r="F8616" s="80"/>
      <c r="M8616" s="80"/>
      <c r="Y8616" s="80"/>
      <c r="AH8616" s="80"/>
      <c r="AM8616" s="45"/>
      <c r="AN8616" s="45"/>
      <c r="AO8616" s="45"/>
      <c r="AP8616" s="45"/>
      <c r="AQ8616" s="45"/>
      <c r="AR8616" s="45"/>
      <c r="AS8616" s="45"/>
      <c r="AT8616" s="45"/>
      <c r="AY8616" s="45"/>
      <c r="AZ8616" s="45"/>
    </row>
    <row r="8617" spans="6:52" customFormat="1" ht="12.75" x14ac:dyDescent="0.2">
      <c r="F8617" s="80"/>
      <c r="M8617" s="80"/>
      <c r="Y8617" s="80"/>
      <c r="AH8617" s="80"/>
      <c r="AM8617" s="45"/>
      <c r="AN8617" s="45"/>
      <c r="AO8617" s="45"/>
      <c r="AP8617" s="45"/>
      <c r="AQ8617" s="45"/>
      <c r="AR8617" s="45"/>
      <c r="AS8617" s="45"/>
      <c r="AT8617" s="45"/>
      <c r="AY8617" s="45"/>
      <c r="AZ8617" s="45"/>
    </row>
    <row r="8618" spans="6:52" customFormat="1" ht="12.75" x14ac:dyDescent="0.2">
      <c r="F8618" s="80"/>
      <c r="M8618" s="80"/>
      <c r="Y8618" s="80"/>
      <c r="AH8618" s="80"/>
      <c r="AM8618" s="45"/>
      <c r="AN8618" s="45"/>
      <c r="AO8618" s="45"/>
      <c r="AP8618" s="45"/>
      <c r="AQ8618" s="45"/>
      <c r="AR8618" s="45"/>
      <c r="AS8618" s="45"/>
      <c r="AT8618" s="45"/>
      <c r="AY8618" s="45"/>
      <c r="AZ8618" s="45"/>
    </row>
    <row r="8619" spans="6:52" customFormat="1" ht="12.75" x14ac:dyDescent="0.2">
      <c r="F8619" s="80"/>
      <c r="M8619" s="80"/>
      <c r="Y8619" s="80"/>
      <c r="AH8619" s="80"/>
      <c r="AM8619" s="45"/>
      <c r="AN8619" s="45"/>
      <c r="AO8619" s="45"/>
      <c r="AP8619" s="45"/>
      <c r="AQ8619" s="45"/>
      <c r="AR8619" s="45"/>
      <c r="AS8619" s="45"/>
      <c r="AT8619" s="45"/>
      <c r="AY8619" s="45"/>
      <c r="AZ8619" s="45"/>
    </row>
    <row r="8620" spans="6:52" customFormat="1" ht="12.75" x14ac:dyDescent="0.2">
      <c r="F8620" s="80"/>
      <c r="M8620" s="80"/>
      <c r="Y8620" s="80"/>
      <c r="AH8620" s="80"/>
      <c r="AM8620" s="45"/>
      <c r="AN8620" s="45"/>
      <c r="AO8620" s="45"/>
      <c r="AP8620" s="45"/>
      <c r="AQ8620" s="45"/>
      <c r="AR8620" s="45"/>
      <c r="AS8620" s="45"/>
      <c r="AT8620" s="45"/>
      <c r="AY8620" s="45"/>
      <c r="AZ8620" s="45"/>
    </row>
    <row r="8621" spans="6:52" customFormat="1" ht="12.75" x14ac:dyDescent="0.2">
      <c r="F8621" s="80"/>
      <c r="M8621" s="80"/>
      <c r="Y8621" s="80"/>
      <c r="AH8621" s="80"/>
      <c r="AM8621" s="45"/>
      <c r="AN8621" s="45"/>
      <c r="AO8621" s="45"/>
      <c r="AP8621" s="45"/>
      <c r="AQ8621" s="45"/>
      <c r="AR8621" s="45"/>
      <c r="AS8621" s="45"/>
      <c r="AT8621" s="45"/>
      <c r="AY8621" s="45"/>
      <c r="AZ8621" s="45"/>
    </row>
    <row r="8622" spans="6:52" customFormat="1" ht="12.75" x14ac:dyDescent="0.2">
      <c r="F8622" s="80"/>
      <c r="M8622" s="80"/>
      <c r="Y8622" s="80"/>
      <c r="AH8622" s="80"/>
      <c r="AM8622" s="45"/>
      <c r="AN8622" s="45"/>
      <c r="AO8622" s="45"/>
      <c r="AP8622" s="45"/>
      <c r="AQ8622" s="45"/>
      <c r="AR8622" s="45"/>
      <c r="AS8622" s="45"/>
      <c r="AT8622" s="45"/>
      <c r="AY8622" s="45"/>
      <c r="AZ8622" s="45"/>
    </row>
    <row r="8623" spans="6:52" customFormat="1" ht="12.75" x14ac:dyDescent="0.2">
      <c r="F8623" s="80"/>
      <c r="M8623" s="80"/>
      <c r="Y8623" s="80"/>
      <c r="AH8623" s="80"/>
      <c r="AM8623" s="45"/>
      <c r="AN8623" s="45"/>
      <c r="AO8623" s="45"/>
      <c r="AP8623" s="45"/>
      <c r="AQ8623" s="45"/>
      <c r="AR8623" s="45"/>
      <c r="AS8623" s="45"/>
      <c r="AT8623" s="45"/>
      <c r="AY8623" s="45"/>
      <c r="AZ8623" s="45"/>
    </row>
    <row r="8624" spans="6:52" customFormat="1" ht="12.75" x14ac:dyDescent="0.2">
      <c r="F8624" s="80"/>
      <c r="M8624" s="80"/>
      <c r="Y8624" s="80"/>
      <c r="AH8624" s="80"/>
      <c r="AM8624" s="45"/>
      <c r="AN8624" s="45"/>
      <c r="AO8624" s="45"/>
      <c r="AP8624" s="45"/>
      <c r="AQ8624" s="45"/>
      <c r="AR8624" s="45"/>
      <c r="AS8624" s="45"/>
      <c r="AT8624" s="45"/>
      <c r="AY8624" s="45"/>
      <c r="AZ8624" s="45"/>
    </row>
    <row r="8625" spans="6:52" customFormat="1" ht="12.75" x14ac:dyDescent="0.2">
      <c r="F8625" s="80"/>
      <c r="M8625" s="80"/>
      <c r="Y8625" s="80"/>
      <c r="AH8625" s="80"/>
      <c r="AM8625" s="45"/>
      <c r="AN8625" s="45"/>
      <c r="AO8625" s="45"/>
      <c r="AP8625" s="45"/>
      <c r="AQ8625" s="45"/>
      <c r="AR8625" s="45"/>
      <c r="AS8625" s="45"/>
      <c r="AT8625" s="45"/>
      <c r="AY8625" s="45"/>
      <c r="AZ8625" s="45"/>
    </row>
    <row r="8626" spans="6:52" customFormat="1" ht="12.75" x14ac:dyDescent="0.2">
      <c r="F8626" s="80"/>
      <c r="M8626" s="80"/>
      <c r="Y8626" s="80"/>
      <c r="AH8626" s="80"/>
      <c r="AM8626" s="45"/>
      <c r="AN8626" s="45"/>
      <c r="AO8626" s="45"/>
      <c r="AP8626" s="45"/>
      <c r="AQ8626" s="45"/>
      <c r="AR8626" s="45"/>
      <c r="AS8626" s="45"/>
      <c r="AT8626" s="45"/>
      <c r="AY8626" s="45"/>
      <c r="AZ8626" s="45"/>
    </row>
    <row r="8627" spans="6:52" customFormat="1" ht="12.75" x14ac:dyDescent="0.2">
      <c r="F8627" s="80"/>
      <c r="M8627" s="80"/>
      <c r="Y8627" s="80"/>
      <c r="AH8627" s="80"/>
      <c r="AM8627" s="45"/>
      <c r="AN8627" s="45"/>
      <c r="AO8627" s="45"/>
      <c r="AP8627" s="45"/>
      <c r="AQ8627" s="45"/>
      <c r="AR8627" s="45"/>
      <c r="AS8627" s="45"/>
      <c r="AT8627" s="45"/>
      <c r="AY8627" s="45"/>
      <c r="AZ8627" s="45"/>
    </row>
    <row r="8628" spans="6:52" customFormat="1" ht="12.75" x14ac:dyDescent="0.2">
      <c r="F8628" s="80"/>
      <c r="M8628" s="80"/>
      <c r="Y8628" s="80"/>
      <c r="AH8628" s="80"/>
      <c r="AM8628" s="45"/>
      <c r="AN8628" s="45"/>
      <c r="AO8628" s="45"/>
      <c r="AP8628" s="45"/>
      <c r="AQ8628" s="45"/>
      <c r="AR8628" s="45"/>
      <c r="AS8628" s="45"/>
      <c r="AT8628" s="45"/>
      <c r="AY8628" s="45"/>
      <c r="AZ8628" s="45"/>
    </row>
    <row r="8629" spans="6:52" customFormat="1" ht="12.75" x14ac:dyDescent="0.2">
      <c r="F8629" s="80"/>
      <c r="M8629" s="80"/>
      <c r="Y8629" s="80"/>
      <c r="AH8629" s="80"/>
      <c r="AM8629" s="45"/>
      <c r="AN8629" s="45"/>
      <c r="AO8629" s="45"/>
      <c r="AP8629" s="45"/>
      <c r="AQ8629" s="45"/>
      <c r="AR8629" s="45"/>
      <c r="AS8629" s="45"/>
      <c r="AT8629" s="45"/>
      <c r="AY8629" s="45"/>
      <c r="AZ8629" s="45"/>
    </row>
    <row r="8630" spans="6:52" customFormat="1" ht="12.75" x14ac:dyDescent="0.2">
      <c r="F8630" s="80"/>
      <c r="M8630" s="80"/>
      <c r="Y8630" s="80"/>
      <c r="AH8630" s="80"/>
      <c r="AM8630" s="45"/>
      <c r="AN8630" s="45"/>
      <c r="AO8630" s="45"/>
      <c r="AP8630" s="45"/>
      <c r="AQ8630" s="45"/>
      <c r="AR8630" s="45"/>
      <c r="AS8630" s="45"/>
      <c r="AT8630" s="45"/>
      <c r="AY8630" s="45"/>
      <c r="AZ8630" s="45"/>
    </row>
    <row r="8631" spans="6:52" customFormat="1" ht="12.75" x14ac:dyDescent="0.2">
      <c r="F8631" s="80"/>
      <c r="M8631" s="80"/>
      <c r="Y8631" s="80"/>
      <c r="AH8631" s="80"/>
      <c r="AM8631" s="45"/>
      <c r="AN8631" s="45"/>
      <c r="AO8631" s="45"/>
      <c r="AP8631" s="45"/>
      <c r="AQ8631" s="45"/>
      <c r="AR8631" s="45"/>
      <c r="AS8631" s="45"/>
      <c r="AT8631" s="45"/>
      <c r="AY8631" s="45"/>
      <c r="AZ8631" s="45"/>
    </row>
    <row r="8632" spans="6:52" customFormat="1" ht="12.75" x14ac:dyDescent="0.2">
      <c r="F8632" s="80"/>
      <c r="M8632" s="80"/>
      <c r="Y8632" s="80"/>
      <c r="AH8632" s="80"/>
      <c r="AM8632" s="45"/>
      <c r="AN8632" s="45"/>
      <c r="AO8632" s="45"/>
      <c r="AP8632" s="45"/>
      <c r="AQ8632" s="45"/>
      <c r="AR8632" s="45"/>
      <c r="AS8632" s="45"/>
      <c r="AT8632" s="45"/>
      <c r="AY8632" s="45"/>
      <c r="AZ8632" s="45"/>
    </row>
    <row r="8633" spans="6:52" customFormat="1" ht="12.75" x14ac:dyDescent="0.2">
      <c r="F8633" s="80"/>
      <c r="M8633" s="80"/>
      <c r="Y8633" s="80"/>
      <c r="AH8633" s="80"/>
      <c r="AM8633" s="45"/>
      <c r="AN8633" s="45"/>
      <c r="AO8633" s="45"/>
      <c r="AP8633" s="45"/>
      <c r="AQ8633" s="45"/>
      <c r="AR8633" s="45"/>
      <c r="AS8633" s="45"/>
      <c r="AT8633" s="45"/>
      <c r="AY8633" s="45"/>
      <c r="AZ8633" s="45"/>
    </row>
    <row r="8634" spans="6:52" customFormat="1" ht="12.75" x14ac:dyDescent="0.2">
      <c r="F8634" s="80"/>
      <c r="M8634" s="80"/>
      <c r="Y8634" s="80"/>
      <c r="AH8634" s="80"/>
      <c r="AM8634" s="45"/>
      <c r="AN8634" s="45"/>
      <c r="AO8634" s="45"/>
      <c r="AP8634" s="45"/>
      <c r="AQ8634" s="45"/>
      <c r="AR8634" s="45"/>
      <c r="AS8634" s="45"/>
      <c r="AT8634" s="45"/>
      <c r="AY8634" s="45"/>
      <c r="AZ8634" s="45"/>
    </row>
    <row r="8635" spans="6:52" customFormat="1" ht="12.75" x14ac:dyDescent="0.2">
      <c r="F8635" s="80"/>
      <c r="M8635" s="80"/>
      <c r="Y8635" s="80"/>
      <c r="AH8635" s="80"/>
      <c r="AM8635" s="45"/>
      <c r="AN8635" s="45"/>
      <c r="AO8635" s="45"/>
      <c r="AP8635" s="45"/>
      <c r="AQ8635" s="45"/>
      <c r="AR8635" s="45"/>
      <c r="AS8635" s="45"/>
      <c r="AT8635" s="45"/>
      <c r="AY8635" s="45"/>
      <c r="AZ8635" s="45"/>
    </row>
    <row r="8636" spans="6:52" customFormat="1" ht="12.75" x14ac:dyDescent="0.2">
      <c r="F8636" s="80"/>
      <c r="M8636" s="80"/>
      <c r="Y8636" s="80"/>
      <c r="AH8636" s="80"/>
      <c r="AM8636" s="45"/>
      <c r="AN8636" s="45"/>
      <c r="AO8636" s="45"/>
      <c r="AP8636" s="45"/>
      <c r="AQ8636" s="45"/>
      <c r="AR8636" s="45"/>
      <c r="AS8636" s="45"/>
      <c r="AT8636" s="45"/>
      <c r="AY8636" s="45"/>
      <c r="AZ8636" s="45"/>
    </row>
    <row r="8637" spans="6:52" customFormat="1" ht="12.75" x14ac:dyDescent="0.2">
      <c r="F8637" s="80"/>
      <c r="M8637" s="80"/>
      <c r="Y8637" s="80"/>
      <c r="AH8637" s="80"/>
      <c r="AM8637" s="45"/>
      <c r="AN8637" s="45"/>
      <c r="AO8637" s="45"/>
      <c r="AP8637" s="45"/>
      <c r="AQ8637" s="45"/>
      <c r="AR8637" s="45"/>
      <c r="AS8637" s="45"/>
      <c r="AT8637" s="45"/>
      <c r="AY8637" s="45"/>
      <c r="AZ8637" s="45"/>
    </row>
    <row r="8638" spans="6:52" customFormat="1" ht="12.75" x14ac:dyDescent="0.2">
      <c r="F8638" s="80"/>
      <c r="M8638" s="80"/>
      <c r="Y8638" s="80"/>
      <c r="AH8638" s="80"/>
      <c r="AM8638" s="45"/>
      <c r="AN8638" s="45"/>
      <c r="AO8638" s="45"/>
      <c r="AP8638" s="45"/>
      <c r="AQ8638" s="45"/>
      <c r="AR8638" s="45"/>
      <c r="AS8638" s="45"/>
      <c r="AT8638" s="45"/>
      <c r="AY8638" s="45"/>
      <c r="AZ8638" s="45"/>
    </row>
    <row r="8639" spans="6:52" customFormat="1" ht="12.75" x14ac:dyDescent="0.2">
      <c r="F8639" s="80"/>
      <c r="M8639" s="80"/>
      <c r="Y8639" s="80"/>
      <c r="AH8639" s="80"/>
      <c r="AM8639" s="45"/>
      <c r="AN8639" s="45"/>
      <c r="AO8639" s="45"/>
      <c r="AP8639" s="45"/>
      <c r="AQ8639" s="45"/>
      <c r="AR8639" s="45"/>
      <c r="AS8639" s="45"/>
      <c r="AT8639" s="45"/>
      <c r="AY8639" s="45"/>
      <c r="AZ8639" s="45"/>
    </row>
    <row r="8640" spans="6:52" customFormat="1" ht="12.75" x14ac:dyDescent="0.2">
      <c r="F8640" s="80"/>
      <c r="M8640" s="80"/>
      <c r="Y8640" s="80"/>
      <c r="AH8640" s="80"/>
      <c r="AM8640" s="45"/>
      <c r="AN8640" s="45"/>
      <c r="AO8640" s="45"/>
      <c r="AP8640" s="45"/>
      <c r="AQ8640" s="45"/>
      <c r="AR8640" s="45"/>
      <c r="AS8640" s="45"/>
      <c r="AT8640" s="45"/>
      <c r="AY8640" s="45"/>
      <c r="AZ8640" s="45"/>
    </row>
    <row r="8641" spans="6:52" customFormat="1" ht="12.75" x14ac:dyDescent="0.2">
      <c r="F8641" s="80"/>
      <c r="M8641" s="80"/>
      <c r="Y8641" s="80"/>
      <c r="AH8641" s="80"/>
      <c r="AM8641" s="45"/>
      <c r="AN8641" s="45"/>
      <c r="AO8641" s="45"/>
      <c r="AP8641" s="45"/>
      <c r="AQ8641" s="45"/>
      <c r="AR8641" s="45"/>
      <c r="AS8641" s="45"/>
      <c r="AT8641" s="45"/>
      <c r="AY8641" s="45"/>
      <c r="AZ8641" s="45"/>
    </row>
    <row r="8642" spans="6:52" customFormat="1" ht="12.75" x14ac:dyDescent="0.2">
      <c r="F8642" s="80"/>
      <c r="M8642" s="80"/>
      <c r="Y8642" s="80"/>
      <c r="AH8642" s="80"/>
      <c r="AM8642" s="45"/>
      <c r="AN8642" s="45"/>
      <c r="AO8642" s="45"/>
      <c r="AP8642" s="45"/>
      <c r="AQ8642" s="45"/>
      <c r="AR8642" s="45"/>
      <c r="AS8642" s="45"/>
      <c r="AT8642" s="45"/>
      <c r="AY8642" s="45"/>
      <c r="AZ8642" s="45"/>
    </row>
    <row r="8643" spans="6:52" customFormat="1" ht="12.75" x14ac:dyDescent="0.2">
      <c r="F8643" s="80"/>
      <c r="M8643" s="80"/>
      <c r="Y8643" s="80"/>
      <c r="AH8643" s="80"/>
      <c r="AM8643" s="45"/>
      <c r="AN8643" s="45"/>
      <c r="AO8643" s="45"/>
      <c r="AP8643" s="45"/>
      <c r="AQ8643" s="45"/>
      <c r="AR8643" s="45"/>
      <c r="AS8643" s="45"/>
      <c r="AT8643" s="45"/>
      <c r="AY8643" s="45"/>
      <c r="AZ8643" s="45"/>
    </row>
    <row r="8644" spans="6:52" customFormat="1" ht="12.75" x14ac:dyDescent="0.2">
      <c r="F8644" s="80"/>
      <c r="M8644" s="80"/>
      <c r="Y8644" s="80"/>
      <c r="AH8644" s="80"/>
      <c r="AM8644" s="45"/>
      <c r="AN8644" s="45"/>
      <c r="AO8644" s="45"/>
      <c r="AP8644" s="45"/>
      <c r="AQ8644" s="45"/>
      <c r="AR8644" s="45"/>
      <c r="AS8644" s="45"/>
      <c r="AT8644" s="45"/>
      <c r="AY8644" s="45"/>
      <c r="AZ8644" s="45"/>
    </row>
    <row r="8645" spans="6:52" customFormat="1" ht="12.75" x14ac:dyDescent="0.2">
      <c r="F8645" s="80"/>
      <c r="M8645" s="80"/>
      <c r="Y8645" s="80"/>
      <c r="AH8645" s="80"/>
      <c r="AM8645" s="45"/>
      <c r="AN8645" s="45"/>
      <c r="AO8645" s="45"/>
      <c r="AP8645" s="45"/>
      <c r="AQ8645" s="45"/>
      <c r="AR8645" s="45"/>
      <c r="AS8645" s="45"/>
      <c r="AT8645" s="45"/>
      <c r="AY8645" s="45"/>
      <c r="AZ8645" s="45"/>
    </row>
    <row r="8646" spans="6:52" customFormat="1" ht="12.75" x14ac:dyDescent="0.2">
      <c r="F8646" s="80"/>
      <c r="M8646" s="80"/>
      <c r="Y8646" s="80"/>
      <c r="AH8646" s="80"/>
      <c r="AM8646" s="45"/>
      <c r="AN8646" s="45"/>
      <c r="AO8646" s="45"/>
      <c r="AP8646" s="45"/>
      <c r="AQ8646" s="45"/>
      <c r="AR8646" s="45"/>
      <c r="AS8646" s="45"/>
      <c r="AT8646" s="45"/>
      <c r="AY8646" s="45"/>
      <c r="AZ8646" s="45"/>
    </row>
    <row r="8647" spans="6:52" customFormat="1" ht="12.75" x14ac:dyDescent="0.2">
      <c r="F8647" s="80"/>
      <c r="M8647" s="80"/>
      <c r="Y8647" s="80"/>
      <c r="AH8647" s="80"/>
      <c r="AM8647" s="45"/>
      <c r="AN8647" s="45"/>
      <c r="AO8647" s="45"/>
      <c r="AP8647" s="45"/>
      <c r="AQ8647" s="45"/>
      <c r="AR8647" s="45"/>
      <c r="AS8647" s="45"/>
      <c r="AT8647" s="45"/>
      <c r="AY8647" s="45"/>
      <c r="AZ8647" s="45"/>
    </row>
    <row r="8648" spans="6:52" customFormat="1" ht="12.75" x14ac:dyDescent="0.2">
      <c r="F8648" s="80"/>
      <c r="M8648" s="80"/>
      <c r="Y8648" s="80"/>
      <c r="AH8648" s="80"/>
      <c r="AM8648" s="45"/>
      <c r="AN8648" s="45"/>
      <c r="AO8648" s="45"/>
      <c r="AP8648" s="45"/>
      <c r="AQ8648" s="45"/>
      <c r="AR8648" s="45"/>
      <c r="AS8648" s="45"/>
      <c r="AT8648" s="45"/>
      <c r="AY8648" s="45"/>
      <c r="AZ8648" s="45"/>
    </row>
    <row r="8649" spans="6:52" customFormat="1" ht="12.75" x14ac:dyDescent="0.2">
      <c r="F8649" s="80"/>
      <c r="M8649" s="80"/>
      <c r="Y8649" s="80"/>
      <c r="AH8649" s="80"/>
      <c r="AM8649" s="45"/>
      <c r="AN8649" s="45"/>
      <c r="AO8649" s="45"/>
      <c r="AP8649" s="45"/>
      <c r="AQ8649" s="45"/>
      <c r="AR8649" s="45"/>
      <c r="AS8649" s="45"/>
      <c r="AT8649" s="45"/>
      <c r="AY8649" s="45"/>
      <c r="AZ8649" s="45"/>
    </row>
    <row r="8650" spans="6:52" customFormat="1" ht="12.75" x14ac:dyDescent="0.2">
      <c r="F8650" s="80"/>
      <c r="M8650" s="80"/>
      <c r="Y8650" s="80"/>
      <c r="AH8650" s="80"/>
      <c r="AM8650" s="45"/>
      <c r="AN8650" s="45"/>
      <c r="AO8650" s="45"/>
      <c r="AP8650" s="45"/>
      <c r="AQ8650" s="45"/>
      <c r="AR8650" s="45"/>
      <c r="AS8650" s="45"/>
      <c r="AT8650" s="45"/>
      <c r="AY8650" s="45"/>
      <c r="AZ8650" s="45"/>
    </row>
    <row r="8651" spans="6:52" customFormat="1" ht="12.75" x14ac:dyDescent="0.2">
      <c r="F8651" s="80"/>
      <c r="M8651" s="80"/>
      <c r="Y8651" s="80"/>
      <c r="AH8651" s="80"/>
      <c r="AM8651" s="45"/>
      <c r="AN8651" s="45"/>
      <c r="AO8651" s="45"/>
      <c r="AP8651" s="45"/>
      <c r="AQ8651" s="45"/>
      <c r="AR8651" s="45"/>
      <c r="AS8651" s="45"/>
      <c r="AT8651" s="45"/>
      <c r="AY8651" s="45"/>
      <c r="AZ8651" s="45"/>
    </row>
    <row r="8652" spans="6:52" customFormat="1" ht="12.75" x14ac:dyDescent="0.2">
      <c r="F8652" s="80"/>
      <c r="M8652" s="80"/>
      <c r="Y8652" s="80"/>
      <c r="AH8652" s="80"/>
      <c r="AM8652" s="45"/>
      <c r="AN8652" s="45"/>
      <c r="AO8652" s="45"/>
      <c r="AP8652" s="45"/>
      <c r="AQ8652" s="45"/>
      <c r="AR8652" s="45"/>
      <c r="AS8652" s="45"/>
      <c r="AT8652" s="45"/>
      <c r="AY8652" s="45"/>
      <c r="AZ8652" s="45"/>
    </row>
    <row r="8653" spans="6:52" customFormat="1" ht="12.75" x14ac:dyDescent="0.2">
      <c r="F8653" s="80"/>
      <c r="M8653" s="80"/>
      <c r="Y8653" s="80"/>
      <c r="AH8653" s="80"/>
      <c r="AM8653" s="45"/>
      <c r="AN8653" s="45"/>
      <c r="AO8653" s="45"/>
      <c r="AP8653" s="45"/>
      <c r="AQ8653" s="45"/>
      <c r="AR8653" s="45"/>
      <c r="AS8653" s="45"/>
      <c r="AT8653" s="45"/>
      <c r="AY8653" s="45"/>
      <c r="AZ8653" s="45"/>
    </row>
    <row r="8654" spans="6:52" customFormat="1" ht="12.75" x14ac:dyDescent="0.2">
      <c r="F8654" s="80"/>
      <c r="M8654" s="80"/>
      <c r="Y8654" s="80"/>
      <c r="AH8654" s="80"/>
      <c r="AM8654" s="45"/>
      <c r="AN8654" s="45"/>
      <c r="AO8654" s="45"/>
      <c r="AP8654" s="45"/>
      <c r="AQ8654" s="45"/>
      <c r="AR8654" s="45"/>
      <c r="AS8654" s="45"/>
      <c r="AT8654" s="45"/>
      <c r="AY8654" s="45"/>
      <c r="AZ8654" s="45"/>
    </row>
    <row r="8655" spans="6:52" customFormat="1" ht="12.75" x14ac:dyDescent="0.2">
      <c r="F8655" s="80"/>
      <c r="M8655" s="80"/>
      <c r="Y8655" s="80"/>
      <c r="AH8655" s="80"/>
      <c r="AM8655" s="45"/>
      <c r="AN8655" s="45"/>
      <c r="AO8655" s="45"/>
      <c r="AP8655" s="45"/>
      <c r="AQ8655" s="45"/>
      <c r="AR8655" s="45"/>
      <c r="AS8655" s="45"/>
      <c r="AT8655" s="45"/>
      <c r="AY8655" s="45"/>
      <c r="AZ8655" s="45"/>
    </row>
    <row r="8656" spans="6:52" customFormat="1" ht="12.75" x14ac:dyDescent="0.2">
      <c r="F8656" s="80"/>
      <c r="M8656" s="80"/>
      <c r="Y8656" s="80"/>
      <c r="AH8656" s="80"/>
      <c r="AM8656" s="45"/>
      <c r="AN8656" s="45"/>
      <c r="AO8656" s="45"/>
      <c r="AP8656" s="45"/>
      <c r="AQ8656" s="45"/>
      <c r="AR8656" s="45"/>
      <c r="AS8656" s="45"/>
      <c r="AT8656" s="45"/>
      <c r="AY8656" s="45"/>
      <c r="AZ8656" s="45"/>
    </row>
    <row r="8657" spans="6:52" customFormat="1" ht="12.75" x14ac:dyDescent="0.2">
      <c r="F8657" s="80"/>
      <c r="M8657" s="80"/>
      <c r="Y8657" s="80"/>
      <c r="AH8657" s="80"/>
      <c r="AM8657" s="45"/>
      <c r="AN8657" s="45"/>
      <c r="AO8657" s="45"/>
      <c r="AP8657" s="45"/>
      <c r="AQ8657" s="45"/>
      <c r="AR8657" s="45"/>
      <c r="AS8657" s="45"/>
      <c r="AT8657" s="45"/>
      <c r="AY8657" s="45"/>
      <c r="AZ8657" s="45"/>
    </row>
    <row r="8658" spans="6:52" customFormat="1" ht="12.75" x14ac:dyDescent="0.2">
      <c r="F8658" s="80"/>
      <c r="M8658" s="80"/>
      <c r="Y8658" s="80"/>
      <c r="AH8658" s="80"/>
      <c r="AM8658" s="45"/>
      <c r="AN8658" s="45"/>
      <c r="AO8658" s="45"/>
      <c r="AP8658" s="45"/>
      <c r="AQ8658" s="45"/>
      <c r="AR8658" s="45"/>
      <c r="AS8658" s="45"/>
      <c r="AT8658" s="45"/>
      <c r="AY8658" s="45"/>
      <c r="AZ8658" s="45"/>
    </row>
    <row r="8659" spans="6:52" customFormat="1" ht="12.75" x14ac:dyDescent="0.2">
      <c r="F8659" s="80"/>
      <c r="M8659" s="80"/>
      <c r="Y8659" s="80"/>
      <c r="AH8659" s="80"/>
      <c r="AM8659" s="45"/>
      <c r="AN8659" s="45"/>
      <c r="AO8659" s="45"/>
      <c r="AP8659" s="45"/>
      <c r="AQ8659" s="45"/>
      <c r="AR8659" s="45"/>
      <c r="AS8659" s="45"/>
      <c r="AT8659" s="45"/>
      <c r="AY8659" s="45"/>
      <c r="AZ8659" s="45"/>
    </row>
    <row r="8660" spans="6:52" customFormat="1" ht="12.75" x14ac:dyDescent="0.2">
      <c r="F8660" s="80"/>
      <c r="M8660" s="80"/>
      <c r="Y8660" s="80"/>
      <c r="AH8660" s="80"/>
      <c r="AM8660" s="45"/>
      <c r="AN8660" s="45"/>
      <c r="AO8660" s="45"/>
      <c r="AP8660" s="45"/>
      <c r="AQ8660" s="45"/>
      <c r="AR8660" s="45"/>
      <c r="AS8660" s="45"/>
      <c r="AT8660" s="45"/>
      <c r="AY8660" s="45"/>
      <c r="AZ8660" s="45"/>
    </row>
    <row r="8661" spans="6:52" customFormat="1" ht="12.75" x14ac:dyDescent="0.2">
      <c r="F8661" s="80"/>
      <c r="M8661" s="80"/>
      <c r="Y8661" s="80"/>
      <c r="AH8661" s="80"/>
      <c r="AM8661" s="45"/>
      <c r="AN8661" s="45"/>
      <c r="AO8661" s="45"/>
      <c r="AP8661" s="45"/>
      <c r="AQ8661" s="45"/>
      <c r="AR8661" s="45"/>
      <c r="AS8661" s="45"/>
      <c r="AT8661" s="45"/>
      <c r="AY8661" s="45"/>
      <c r="AZ8661" s="45"/>
    </row>
    <row r="8662" spans="6:52" customFormat="1" ht="12.75" x14ac:dyDescent="0.2">
      <c r="F8662" s="80"/>
      <c r="M8662" s="80"/>
      <c r="Y8662" s="80"/>
      <c r="AH8662" s="80"/>
      <c r="AM8662" s="45"/>
      <c r="AN8662" s="45"/>
      <c r="AO8662" s="45"/>
      <c r="AP8662" s="45"/>
      <c r="AQ8662" s="45"/>
      <c r="AR8662" s="45"/>
      <c r="AS8662" s="45"/>
      <c r="AT8662" s="45"/>
      <c r="AY8662" s="45"/>
      <c r="AZ8662" s="45"/>
    </row>
    <row r="8663" spans="6:52" customFormat="1" ht="12.75" x14ac:dyDescent="0.2">
      <c r="F8663" s="80"/>
      <c r="M8663" s="80"/>
      <c r="Y8663" s="80"/>
      <c r="AH8663" s="80"/>
      <c r="AM8663" s="45"/>
      <c r="AN8663" s="45"/>
      <c r="AO8663" s="45"/>
      <c r="AP8663" s="45"/>
      <c r="AQ8663" s="45"/>
      <c r="AR8663" s="45"/>
      <c r="AS8663" s="45"/>
      <c r="AT8663" s="45"/>
      <c r="AY8663" s="45"/>
      <c r="AZ8663" s="45"/>
    </row>
    <row r="8664" spans="6:52" customFormat="1" ht="12.75" x14ac:dyDescent="0.2">
      <c r="F8664" s="80"/>
      <c r="M8664" s="80"/>
      <c r="Y8664" s="80"/>
      <c r="AH8664" s="80"/>
      <c r="AM8664" s="45"/>
      <c r="AN8664" s="45"/>
      <c r="AO8664" s="45"/>
      <c r="AP8664" s="45"/>
      <c r="AQ8664" s="45"/>
      <c r="AR8664" s="45"/>
      <c r="AS8664" s="45"/>
      <c r="AT8664" s="45"/>
      <c r="AY8664" s="45"/>
      <c r="AZ8664" s="45"/>
    </row>
    <row r="8665" spans="6:52" customFormat="1" ht="12.75" x14ac:dyDescent="0.2">
      <c r="F8665" s="80"/>
      <c r="M8665" s="80"/>
      <c r="Y8665" s="80"/>
      <c r="AH8665" s="80"/>
      <c r="AM8665" s="45"/>
      <c r="AN8665" s="45"/>
      <c r="AO8665" s="45"/>
      <c r="AP8665" s="45"/>
      <c r="AQ8665" s="45"/>
      <c r="AR8665" s="45"/>
      <c r="AS8665" s="45"/>
      <c r="AT8665" s="45"/>
      <c r="AY8665" s="45"/>
      <c r="AZ8665" s="45"/>
    </row>
    <row r="8666" spans="6:52" customFormat="1" ht="12.75" x14ac:dyDescent="0.2">
      <c r="F8666" s="80"/>
      <c r="M8666" s="80"/>
      <c r="Y8666" s="80"/>
      <c r="AH8666" s="80"/>
      <c r="AM8666" s="45"/>
      <c r="AN8666" s="45"/>
      <c r="AO8666" s="45"/>
      <c r="AP8666" s="45"/>
      <c r="AQ8666" s="45"/>
      <c r="AR8666" s="45"/>
      <c r="AS8666" s="45"/>
      <c r="AT8666" s="45"/>
      <c r="AY8666" s="45"/>
      <c r="AZ8666" s="45"/>
    </row>
    <row r="8667" spans="6:52" customFormat="1" ht="12.75" x14ac:dyDescent="0.2">
      <c r="F8667" s="80"/>
      <c r="M8667" s="80"/>
      <c r="Y8667" s="80"/>
      <c r="AH8667" s="80"/>
      <c r="AM8667" s="45"/>
      <c r="AN8667" s="45"/>
      <c r="AO8667" s="45"/>
      <c r="AP8667" s="45"/>
      <c r="AQ8667" s="45"/>
      <c r="AR8667" s="45"/>
      <c r="AS8667" s="45"/>
      <c r="AT8667" s="45"/>
      <c r="AY8667" s="45"/>
      <c r="AZ8667" s="45"/>
    </row>
    <row r="8668" spans="6:52" customFormat="1" ht="12.75" x14ac:dyDescent="0.2">
      <c r="F8668" s="80"/>
      <c r="M8668" s="80"/>
      <c r="Y8668" s="80"/>
      <c r="AH8668" s="80"/>
      <c r="AM8668" s="45"/>
      <c r="AN8668" s="45"/>
      <c r="AO8668" s="45"/>
      <c r="AP8668" s="45"/>
      <c r="AQ8668" s="45"/>
      <c r="AR8668" s="45"/>
      <c r="AS8668" s="45"/>
      <c r="AT8668" s="45"/>
      <c r="AY8668" s="45"/>
      <c r="AZ8668" s="45"/>
    </row>
    <row r="8669" spans="6:52" customFormat="1" ht="12.75" x14ac:dyDescent="0.2">
      <c r="F8669" s="80"/>
      <c r="M8669" s="80"/>
      <c r="Y8669" s="80"/>
      <c r="AH8669" s="80"/>
      <c r="AM8669" s="45"/>
      <c r="AN8669" s="45"/>
      <c r="AO8669" s="45"/>
      <c r="AP8669" s="45"/>
      <c r="AQ8669" s="45"/>
      <c r="AR8669" s="45"/>
      <c r="AS8669" s="45"/>
      <c r="AT8669" s="45"/>
      <c r="AY8669" s="45"/>
      <c r="AZ8669" s="45"/>
    </row>
    <row r="8670" spans="6:52" customFormat="1" ht="12.75" x14ac:dyDescent="0.2">
      <c r="F8670" s="80"/>
      <c r="M8670" s="80"/>
      <c r="Y8670" s="80"/>
      <c r="AH8670" s="80"/>
      <c r="AM8670" s="45"/>
      <c r="AN8670" s="45"/>
      <c r="AO8670" s="45"/>
      <c r="AP8670" s="45"/>
      <c r="AQ8670" s="45"/>
      <c r="AR8670" s="45"/>
      <c r="AS8670" s="45"/>
      <c r="AT8670" s="45"/>
      <c r="AY8670" s="45"/>
      <c r="AZ8670" s="45"/>
    </row>
    <row r="8671" spans="6:52" customFormat="1" ht="12.75" x14ac:dyDescent="0.2">
      <c r="F8671" s="80"/>
      <c r="M8671" s="80"/>
      <c r="Y8671" s="80"/>
      <c r="AH8671" s="80"/>
      <c r="AM8671" s="45"/>
      <c r="AN8671" s="45"/>
      <c r="AO8671" s="45"/>
      <c r="AP8671" s="45"/>
      <c r="AQ8671" s="45"/>
      <c r="AR8671" s="45"/>
      <c r="AS8671" s="45"/>
      <c r="AT8671" s="45"/>
      <c r="AY8671" s="45"/>
      <c r="AZ8671" s="45"/>
    </row>
    <row r="8672" spans="6:52" customFormat="1" ht="12.75" x14ac:dyDescent="0.2">
      <c r="F8672" s="80"/>
      <c r="M8672" s="80"/>
      <c r="Y8672" s="80"/>
      <c r="AH8672" s="80"/>
      <c r="AM8672" s="45"/>
      <c r="AN8672" s="45"/>
      <c r="AO8672" s="45"/>
      <c r="AP8672" s="45"/>
      <c r="AQ8672" s="45"/>
      <c r="AR8672" s="45"/>
      <c r="AS8672" s="45"/>
      <c r="AT8672" s="45"/>
      <c r="AY8672" s="45"/>
      <c r="AZ8672" s="45"/>
    </row>
    <row r="8673" spans="6:52" customFormat="1" ht="12.75" x14ac:dyDescent="0.2">
      <c r="F8673" s="80"/>
      <c r="M8673" s="80"/>
      <c r="Y8673" s="80"/>
      <c r="AH8673" s="80"/>
      <c r="AM8673" s="45"/>
      <c r="AN8673" s="45"/>
      <c r="AO8673" s="45"/>
      <c r="AP8673" s="45"/>
      <c r="AQ8673" s="45"/>
      <c r="AR8673" s="45"/>
      <c r="AS8673" s="45"/>
      <c r="AT8673" s="45"/>
      <c r="AY8673" s="45"/>
      <c r="AZ8673" s="45"/>
    </row>
    <row r="8674" spans="6:52" customFormat="1" ht="12.75" x14ac:dyDescent="0.2">
      <c r="F8674" s="80"/>
      <c r="M8674" s="80"/>
      <c r="Y8674" s="80"/>
      <c r="AH8674" s="80"/>
      <c r="AM8674" s="45"/>
      <c r="AN8674" s="45"/>
      <c r="AO8674" s="45"/>
      <c r="AP8674" s="45"/>
      <c r="AQ8674" s="45"/>
      <c r="AR8674" s="45"/>
      <c r="AS8674" s="45"/>
      <c r="AT8674" s="45"/>
      <c r="AY8674" s="45"/>
      <c r="AZ8674" s="45"/>
    </row>
    <row r="8675" spans="6:52" customFormat="1" ht="12.75" x14ac:dyDescent="0.2">
      <c r="F8675" s="80"/>
      <c r="M8675" s="80"/>
      <c r="Y8675" s="80"/>
      <c r="AH8675" s="80"/>
      <c r="AM8675" s="45"/>
      <c r="AN8675" s="45"/>
      <c r="AO8675" s="45"/>
      <c r="AP8675" s="45"/>
      <c r="AQ8675" s="45"/>
      <c r="AR8675" s="45"/>
      <c r="AS8675" s="45"/>
      <c r="AT8675" s="45"/>
      <c r="AY8675" s="45"/>
      <c r="AZ8675" s="45"/>
    </row>
    <row r="8676" spans="6:52" customFormat="1" ht="12.75" x14ac:dyDescent="0.2">
      <c r="F8676" s="80"/>
      <c r="M8676" s="80"/>
      <c r="Y8676" s="80"/>
      <c r="AH8676" s="80"/>
      <c r="AM8676" s="45"/>
      <c r="AN8676" s="45"/>
      <c r="AO8676" s="45"/>
      <c r="AP8676" s="45"/>
      <c r="AQ8676" s="45"/>
      <c r="AR8676" s="45"/>
      <c r="AS8676" s="45"/>
      <c r="AT8676" s="45"/>
      <c r="AY8676" s="45"/>
      <c r="AZ8676" s="45"/>
    </row>
    <row r="8677" spans="6:52" customFormat="1" ht="12.75" x14ac:dyDescent="0.2">
      <c r="F8677" s="80"/>
      <c r="M8677" s="80"/>
      <c r="Y8677" s="80"/>
      <c r="AH8677" s="80"/>
      <c r="AM8677" s="45"/>
      <c r="AN8677" s="45"/>
      <c r="AO8677" s="45"/>
      <c r="AP8677" s="45"/>
      <c r="AQ8677" s="45"/>
      <c r="AR8677" s="45"/>
      <c r="AS8677" s="45"/>
      <c r="AT8677" s="45"/>
      <c r="AY8677" s="45"/>
      <c r="AZ8677" s="45"/>
    </row>
    <row r="8678" spans="6:52" customFormat="1" ht="12.75" x14ac:dyDescent="0.2">
      <c r="F8678" s="80"/>
      <c r="M8678" s="80"/>
      <c r="Y8678" s="80"/>
      <c r="AH8678" s="80"/>
      <c r="AM8678" s="45"/>
      <c r="AN8678" s="45"/>
      <c r="AO8678" s="45"/>
      <c r="AP8678" s="45"/>
      <c r="AQ8678" s="45"/>
      <c r="AR8678" s="45"/>
      <c r="AS8678" s="45"/>
      <c r="AT8678" s="45"/>
      <c r="AY8678" s="45"/>
      <c r="AZ8678" s="45"/>
    </row>
    <row r="8679" spans="6:52" customFormat="1" ht="12.75" x14ac:dyDescent="0.2">
      <c r="F8679" s="80"/>
      <c r="M8679" s="80"/>
      <c r="Y8679" s="80"/>
      <c r="AH8679" s="80"/>
      <c r="AM8679" s="45"/>
      <c r="AN8679" s="45"/>
      <c r="AO8679" s="45"/>
      <c r="AP8679" s="45"/>
      <c r="AQ8679" s="45"/>
      <c r="AR8679" s="45"/>
      <c r="AS8679" s="45"/>
      <c r="AT8679" s="45"/>
      <c r="AY8679" s="45"/>
      <c r="AZ8679" s="45"/>
    </row>
    <row r="8680" spans="6:52" customFormat="1" ht="12.75" x14ac:dyDescent="0.2">
      <c r="F8680" s="80"/>
      <c r="M8680" s="80"/>
      <c r="Y8680" s="80"/>
      <c r="AH8680" s="80"/>
      <c r="AM8680" s="45"/>
      <c r="AN8680" s="45"/>
      <c r="AO8680" s="45"/>
      <c r="AP8680" s="45"/>
      <c r="AQ8680" s="45"/>
      <c r="AR8680" s="45"/>
      <c r="AS8680" s="45"/>
      <c r="AT8680" s="45"/>
      <c r="AY8680" s="45"/>
      <c r="AZ8680" s="45"/>
    </row>
    <row r="8681" spans="6:52" customFormat="1" ht="12.75" x14ac:dyDescent="0.2">
      <c r="F8681" s="80"/>
      <c r="M8681" s="80"/>
      <c r="Y8681" s="80"/>
      <c r="AH8681" s="80"/>
      <c r="AM8681" s="45"/>
      <c r="AN8681" s="45"/>
      <c r="AO8681" s="45"/>
      <c r="AP8681" s="45"/>
      <c r="AQ8681" s="45"/>
      <c r="AR8681" s="45"/>
      <c r="AS8681" s="45"/>
      <c r="AT8681" s="45"/>
      <c r="AY8681" s="45"/>
      <c r="AZ8681" s="45"/>
    </row>
    <row r="8682" spans="6:52" customFormat="1" ht="12.75" x14ac:dyDescent="0.2">
      <c r="F8682" s="80"/>
      <c r="M8682" s="80"/>
      <c r="Y8682" s="80"/>
      <c r="AH8682" s="80"/>
      <c r="AM8682" s="45"/>
      <c r="AN8682" s="45"/>
      <c r="AO8682" s="45"/>
      <c r="AP8682" s="45"/>
      <c r="AQ8682" s="45"/>
      <c r="AR8682" s="45"/>
      <c r="AS8682" s="45"/>
      <c r="AT8682" s="45"/>
      <c r="AY8682" s="45"/>
      <c r="AZ8682" s="45"/>
    </row>
    <row r="8683" spans="6:52" customFormat="1" ht="12.75" x14ac:dyDescent="0.2">
      <c r="F8683" s="80"/>
      <c r="M8683" s="80"/>
      <c r="Y8683" s="80"/>
      <c r="AH8683" s="80"/>
      <c r="AM8683" s="45"/>
      <c r="AN8683" s="45"/>
      <c r="AO8683" s="45"/>
      <c r="AP8683" s="45"/>
      <c r="AQ8683" s="45"/>
      <c r="AR8683" s="45"/>
      <c r="AS8683" s="45"/>
      <c r="AT8683" s="45"/>
      <c r="AY8683" s="45"/>
      <c r="AZ8683" s="45"/>
    </row>
    <row r="8684" spans="6:52" customFormat="1" ht="12.75" x14ac:dyDescent="0.2">
      <c r="F8684" s="80"/>
      <c r="M8684" s="80"/>
      <c r="Y8684" s="80"/>
      <c r="AH8684" s="80"/>
      <c r="AM8684" s="45"/>
      <c r="AN8684" s="45"/>
      <c r="AO8684" s="45"/>
      <c r="AP8684" s="45"/>
      <c r="AQ8684" s="45"/>
      <c r="AR8684" s="45"/>
      <c r="AS8684" s="45"/>
      <c r="AT8684" s="45"/>
      <c r="AY8684" s="45"/>
      <c r="AZ8684" s="45"/>
    </row>
    <row r="8685" spans="6:52" customFormat="1" ht="12.75" x14ac:dyDescent="0.2">
      <c r="F8685" s="80"/>
      <c r="M8685" s="80"/>
      <c r="Y8685" s="80"/>
      <c r="AH8685" s="80"/>
      <c r="AM8685" s="45"/>
      <c r="AN8685" s="45"/>
      <c r="AO8685" s="45"/>
      <c r="AP8685" s="45"/>
      <c r="AQ8685" s="45"/>
      <c r="AR8685" s="45"/>
      <c r="AS8685" s="45"/>
      <c r="AT8685" s="45"/>
      <c r="AY8685" s="45"/>
      <c r="AZ8685" s="45"/>
    </row>
    <row r="8686" spans="6:52" customFormat="1" ht="12.75" x14ac:dyDescent="0.2">
      <c r="F8686" s="80"/>
      <c r="M8686" s="80"/>
      <c r="Y8686" s="80"/>
      <c r="AH8686" s="80"/>
      <c r="AM8686" s="45"/>
      <c r="AN8686" s="45"/>
      <c r="AO8686" s="45"/>
      <c r="AP8686" s="45"/>
      <c r="AQ8686" s="45"/>
      <c r="AR8686" s="45"/>
      <c r="AS8686" s="45"/>
      <c r="AT8686" s="45"/>
      <c r="AY8686" s="45"/>
      <c r="AZ8686" s="45"/>
    </row>
    <row r="8687" spans="6:52" customFormat="1" ht="12.75" x14ac:dyDescent="0.2">
      <c r="F8687" s="80"/>
      <c r="M8687" s="80"/>
      <c r="Y8687" s="80"/>
      <c r="AH8687" s="80"/>
      <c r="AM8687" s="45"/>
      <c r="AN8687" s="45"/>
      <c r="AO8687" s="45"/>
      <c r="AP8687" s="45"/>
      <c r="AQ8687" s="45"/>
      <c r="AR8687" s="45"/>
      <c r="AS8687" s="45"/>
      <c r="AT8687" s="45"/>
      <c r="AY8687" s="45"/>
      <c r="AZ8687" s="45"/>
    </row>
    <row r="8688" spans="6:52" customFormat="1" ht="12.75" x14ac:dyDescent="0.2">
      <c r="F8688" s="80"/>
      <c r="M8688" s="80"/>
      <c r="Y8688" s="80"/>
      <c r="AH8688" s="80"/>
      <c r="AM8688" s="45"/>
      <c r="AN8688" s="45"/>
      <c r="AO8688" s="45"/>
      <c r="AP8688" s="45"/>
      <c r="AQ8688" s="45"/>
      <c r="AR8688" s="45"/>
      <c r="AS8688" s="45"/>
      <c r="AT8688" s="45"/>
      <c r="AY8688" s="45"/>
      <c r="AZ8688" s="45"/>
    </row>
    <row r="8689" spans="6:52" customFormat="1" ht="12.75" x14ac:dyDescent="0.2">
      <c r="F8689" s="80"/>
      <c r="M8689" s="80"/>
      <c r="Y8689" s="80"/>
      <c r="AH8689" s="80"/>
      <c r="AM8689" s="45"/>
      <c r="AN8689" s="45"/>
      <c r="AO8689" s="45"/>
      <c r="AP8689" s="45"/>
      <c r="AQ8689" s="45"/>
      <c r="AR8689" s="45"/>
      <c r="AS8689" s="45"/>
      <c r="AT8689" s="45"/>
      <c r="AY8689" s="45"/>
      <c r="AZ8689" s="45"/>
    </row>
    <row r="8690" spans="6:52" customFormat="1" ht="12.75" x14ac:dyDescent="0.2">
      <c r="F8690" s="80"/>
      <c r="M8690" s="80"/>
      <c r="Y8690" s="80"/>
      <c r="AH8690" s="80"/>
      <c r="AM8690" s="45"/>
      <c r="AN8690" s="45"/>
      <c r="AO8690" s="45"/>
      <c r="AP8690" s="45"/>
      <c r="AQ8690" s="45"/>
      <c r="AR8690" s="45"/>
      <c r="AS8690" s="45"/>
      <c r="AT8690" s="45"/>
      <c r="AY8690" s="45"/>
      <c r="AZ8690" s="45"/>
    </row>
    <row r="8691" spans="6:52" customFormat="1" ht="12.75" x14ac:dyDescent="0.2">
      <c r="F8691" s="80"/>
      <c r="M8691" s="80"/>
      <c r="Y8691" s="80"/>
      <c r="AH8691" s="80"/>
      <c r="AM8691" s="45"/>
      <c r="AN8691" s="45"/>
      <c r="AO8691" s="45"/>
      <c r="AP8691" s="45"/>
      <c r="AQ8691" s="45"/>
      <c r="AR8691" s="45"/>
      <c r="AS8691" s="45"/>
      <c r="AT8691" s="45"/>
      <c r="AY8691" s="45"/>
      <c r="AZ8691" s="45"/>
    </row>
    <row r="8692" spans="6:52" customFormat="1" ht="12.75" x14ac:dyDescent="0.2">
      <c r="F8692" s="80"/>
      <c r="M8692" s="80"/>
      <c r="Y8692" s="80"/>
      <c r="AH8692" s="80"/>
      <c r="AM8692" s="45"/>
      <c r="AN8692" s="45"/>
      <c r="AO8692" s="45"/>
      <c r="AP8692" s="45"/>
      <c r="AQ8692" s="45"/>
      <c r="AR8692" s="45"/>
      <c r="AS8692" s="45"/>
      <c r="AT8692" s="45"/>
      <c r="AY8692" s="45"/>
      <c r="AZ8692" s="45"/>
    </row>
    <row r="8693" spans="6:52" customFormat="1" ht="12.75" x14ac:dyDescent="0.2">
      <c r="F8693" s="80"/>
      <c r="M8693" s="80"/>
      <c r="Y8693" s="80"/>
      <c r="AH8693" s="80"/>
      <c r="AM8693" s="45"/>
      <c r="AN8693" s="45"/>
      <c r="AO8693" s="45"/>
      <c r="AP8693" s="45"/>
      <c r="AQ8693" s="45"/>
      <c r="AR8693" s="45"/>
      <c r="AS8693" s="45"/>
      <c r="AT8693" s="45"/>
      <c r="AY8693" s="45"/>
      <c r="AZ8693" s="45"/>
    </row>
    <row r="8694" spans="6:52" customFormat="1" ht="12.75" x14ac:dyDescent="0.2">
      <c r="F8694" s="80"/>
      <c r="M8694" s="80"/>
      <c r="Y8694" s="80"/>
      <c r="AH8694" s="80"/>
      <c r="AM8694" s="45"/>
      <c r="AN8694" s="45"/>
      <c r="AO8694" s="45"/>
      <c r="AP8694" s="45"/>
      <c r="AQ8694" s="45"/>
      <c r="AR8694" s="45"/>
      <c r="AS8694" s="45"/>
      <c r="AT8694" s="45"/>
      <c r="AY8694" s="45"/>
      <c r="AZ8694" s="45"/>
    </row>
    <row r="8695" spans="6:52" customFormat="1" ht="12.75" x14ac:dyDescent="0.2">
      <c r="F8695" s="80"/>
      <c r="M8695" s="80"/>
      <c r="Y8695" s="80"/>
      <c r="AH8695" s="80"/>
      <c r="AM8695" s="45"/>
      <c r="AN8695" s="45"/>
      <c r="AO8695" s="45"/>
      <c r="AP8695" s="45"/>
      <c r="AQ8695" s="45"/>
      <c r="AR8695" s="45"/>
      <c r="AS8695" s="45"/>
      <c r="AT8695" s="45"/>
      <c r="AY8695" s="45"/>
      <c r="AZ8695" s="45"/>
    </row>
    <row r="8696" spans="6:52" customFormat="1" ht="12.75" x14ac:dyDescent="0.2">
      <c r="F8696" s="80"/>
      <c r="M8696" s="80"/>
      <c r="Y8696" s="80"/>
      <c r="AH8696" s="80"/>
      <c r="AM8696" s="45"/>
      <c r="AN8696" s="45"/>
      <c r="AO8696" s="45"/>
      <c r="AP8696" s="45"/>
      <c r="AQ8696" s="45"/>
      <c r="AR8696" s="45"/>
      <c r="AS8696" s="45"/>
      <c r="AT8696" s="45"/>
      <c r="AY8696" s="45"/>
      <c r="AZ8696" s="45"/>
    </row>
    <row r="8697" spans="6:52" customFormat="1" ht="12.75" x14ac:dyDescent="0.2">
      <c r="F8697" s="80"/>
      <c r="M8697" s="80"/>
      <c r="Y8697" s="80"/>
      <c r="AH8697" s="80"/>
      <c r="AM8697" s="45"/>
      <c r="AN8697" s="45"/>
      <c r="AO8697" s="45"/>
      <c r="AP8697" s="45"/>
      <c r="AQ8697" s="45"/>
      <c r="AR8697" s="45"/>
      <c r="AS8697" s="45"/>
      <c r="AT8697" s="45"/>
      <c r="AY8697" s="45"/>
      <c r="AZ8697" s="45"/>
    </row>
    <row r="8698" spans="6:52" customFormat="1" ht="12.75" x14ac:dyDescent="0.2">
      <c r="F8698" s="80"/>
      <c r="M8698" s="80"/>
      <c r="Y8698" s="80"/>
      <c r="AH8698" s="80"/>
      <c r="AM8698" s="45"/>
      <c r="AN8698" s="45"/>
      <c r="AO8698" s="45"/>
      <c r="AP8698" s="45"/>
      <c r="AQ8698" s="45"/>
      <c r="AR8698" s="45"/>
      <c r="AS8698" s="45"/>
      <c r="AT8698" s="45"/>
      <c r="AY8698" s="45"/>
      <c r="AZ8698" s="45"/>
    </row>
    <row r="8699" spans="6:52" customFormat="1" ht="12.75" x14ac:dyDescent="0.2">
      <c r="F8699" s="80"/>
      <c r="M8699" s="80"/>
      <c r="Y8699" s="80"/>
      <c r="AH8699" s="80"/>
      <c r="AM8699" s="45"/>
      <c r="AN8699" s="45"/>
      <c r="AO8699" s="45"/>
      <c r="AP8699" s="45"/>
      <c r="AQ8699" s="45"/>
      <c r="AR8699" s="45"/>
      <c r="AS8699" s="45"/>
      <c r="AT8699" s="45"/>
      <c r="AY8699" s="45"/>
      <c r="AZ8699" s="45"/>
    </row>
    <row r="8700" spans="6:52" customFormat="1" ht="12.75" x14ac:dyDescent="0.2">
      <c r="F8700" s="80"/>
      <c r="M8700" s="80"/>
      <c r="Y8700" s="80"/>
      <c r="AH8700" s="80"/>
      <c r="AM8700" s="45"/>
      <c r="AN8700" s="45"/>
      <c r="AO8700" s="45"/>
      <c r="AP8700" s="45"/>
      <c r="AQ8700" s="45"/>
      <c r="AR8700" s="45"/>
      <c r="AS8700" s="45"/>
      <c r="AT8700" s="45"/>
      <c r="AY8700" s="45"/>
      <c r="AZ8700" s="45"/>
    </row>
    <row r="8701" spans="6:52" customFormat="1" ht="12.75" x14ac:dyDescent="0.2">
      <c r="F8701" s="80"/>
      <c r="M8701" s="80"/>
      <c r="Y8701" s="80"/>
      <c r="AH8701" s="80"/>
      <c r="AM8701" s="45"/>
      <c r="AN8701" s="45"/>
      <c r="AO8701" s="45"/>
      <c r="AP8701" s="45"/>
      <c r="AQ8701" s="45"/>
      <c r="AR8701" s="45"/>
      <c r="AS8701" s="45"/>
      <c r="AT8701" s="45"/>
      <c r="AY8701" s="45"/>
      <c r="AZ8701" s="45"/>
    </row>
    <row r="8702" spans="6:52" customFormat="1" ht="12.75" x14ac:dyDescent="0.2">
      <c r="F8702" s="80"/>
      <c r="M8702" s="80"/>
      <c r="Y8702" s="80"/>
      <c r="AH8702" s="80"/>
      <c r="AM8702" s="45"/>
      <c r="AN8702" s="45"/>
      <c r="AO8702" s="45"/>
      <c r="AP8702" s="45"/>
      <c r="AQ8702" s="45"/>
      <c r="AR8702" s="45"/>
      <c r="AS8702" s="45"/>
      <c r="AT8702" s="45"/>
      <c r="AY8702" s="45"/>
      <c r="AZ8702" s="45"/>
    </row>
    <row r="8703" spans="6:52" customFormat="1" ht="12.75" x14ac:dyDescent="0.2">
      <c r="F8703" s="80"/>
      <c r="M8703" s="80"/>
      <c r="Y8703" s="80"/>
      <c r="AH8703" s="80"/>
      <c r="AM8703" s="45"/>
      <c r="AN8703" s="45"/>
      <c r="AO8703" s="45"/>
      <c r="AP8703" s="45"/>
      <c r="AQ8703" s="45"/>
      <c r="AR8703" s="45"/>
      <c r="AS8703" s="45"/>
      <c r="AT8703" s="45"/>
      <c r="AY8703" s="45"/>
      <c r="AZ8703" s="45"/>
    </row>
    <row r="8704" spans="6:52" customFormat="1" ht="12.75" x14ac:dyDescent="0.2">
      <c r="F8704" s="80"/>
      <c r="M8704" s="80"/>
      <c r="Y8704" s="80"/>
      <c r="AH8704" s="80"/>
      <c r="AM8704" s="45"/>
      <c r="AN8704" s="45"/>
      <c r="AO8704" s="45"/>
      <c r="AP8704" s="45"/>
      <c r="AQ8704" s="45"/>
      <c r="AR8704" s="45"/>
      <c r="AS8704" s="45"/>
      <c r="AT8704" s="45"/>
      <c r="AY8704" s="45"/>
      <c r="AZ8704" s="45"/>
    </row>
    <row r="8705" spans="6:52" customFormat="1" ht="12.75" x14ac:dyDescent="0.2">
      <c r="F8705" s="80"/>
      <c r="M8705" s="80"/>
      <c r="Y8705" s="80"/>
      <c r="AH8705" s="80"/>
      <c r="AM8705" s="45"/>
      <c r="AN8705" s="45"/>
      <c r="AO8705" s="45"/>
      <c r="AP8705" s="45"/>
      <c r="AQ8705" s="45"/>
      <c r="AR8705" s="45"/>
      <c r="AS8705" s="45"/>
      <c r="AT8705" s="45"/>
      <c r="AY8705" s="45"/>
      <c r="AZ8705" s="45"/>
    </row>
    <row r="8706" spans="6:52" customFormat="1" ht="12.75" x14ac:dyDescent="0.2">
      <c r="F8706" s="80"/>
      <c r="M8706" s="80"/>
      <c r="Y8706" s="80"/>
      <c r="AH8706" s="80"/>
      <c r="AM8706" s="45"/>
      <c r="AN8706" s="45"/>
      <c r="AO8706" s="45"/>
      <c r="AP8706" s="45"/>
      <c r="AQ8706" s="45"/>
      <c r="AR8706" s="45"/>
      <c r="AS8706" s="45"/>
      <c r="AT8706" s="45"/>
      <c r="AY8706" s="45"/>
      <c r="AZ8706" s="45"/>
    </row>
    <row r="8707" spans="6:52" customFormat="1" ht="12.75" x14ac:dyDescent="0.2">
      <c r="F8707" s="80"/>
      <c r="M8707" s="80"/>
      <c r="Y8707" s="80"/>
      <c r="AH8707" s="80"/>
      <c r="AM8707" s="45"/>
      <c r="AN8707" s="45"/>
      <c r="AO8707" s="45"/>
      <c r="AP8707" s="45"/>
      <c r="AQ8707" s="45"/>
      <c r="AR8707" s="45"/>
      <c r="AS8707" s="45"/>
      <c r="AT8707" s="45"/>
      <c r="AY8707" s="45"/>
      <c r="AZ8707" s="45"/>
    </row>
    <row r="8708" spans="6:52" customFormat="1" ht="12.75" x14ac:dyDescent="0.2">
      <c r="F8708" s="80"/>
      <c r="M8708" s="80"/>
      <c r="Y8708" s="80"/>
      <c r="AH8708" s="80"/>
      <c r="AM8708" s="45"/>
      <c r="AN8708" s="45"/>
      <c r="AO8708" s="45"/>
      <c r="AP8708" s="45"/>
      <c r="AQ8708" s="45"/>
      <c r="AR8708" s="45"/>
      <c r="AS8708" s="45"/>
      <c r="AT8708" s="45"/>
      <c r="AY8708" s="45"/>
      <c r="AZ8708" s="45"/>
    </row>
    <row r="8709" spans="6:52" customFormat="1" ht="12.75" x14ac:dyDescent="0.2">
      <c r="F8709" s="80"/>
      <c r="M8709" s="80"/>
      <c r="Y8709" s="80"/>
      <c r="AH8709" s="80"/>
      <c r="AM8709" s="45"/>
      <c r="AN8709" s="45"/>
      <c r="AO8709" s="45"/>
      <c r="AP8709" s="45"/>
      <c r="AQ8709" s="45"/>
      <c r="AR8709" s="45"/>
      <c r="AS8709" s="45"/>
      <c r="AT8709" s="45"/>
      <c r="AY8709" s="45"/>
      <c r="AZ8709" s="45"/>
    </row>
    <row r="8710" spans="6:52" customFormat="1" ht="12.75" x14ac:dyDescent="0.2">
      <c r="F8710" s="80"/>
      <c r="M8710" s="80"/>
      <c r="Y8710" s="80"/>
      <c r="AH8710" s="80"/>
      <c r="AM8710" s="45"/>
      <c r="AN8710" s="45"/>
      <c r="AO8710" s="45"/>
      <c r="AP8710" s="45"/>
      <c r="AQ8710" s="45"/>
      <c r="AR8710" s="45"/>
      <c r="AS8710" s="45"/>
      <c r="AT8710" s="45"/>
      <c r="AY8710" s="45"/>
      <c r="AZ8710" s="45"/>
    </row>
    <row r="8711" spans="6:52" customFormat="1" ht="12.75" x14ac:dyDescent="0.2">
      <c r="F8711" s="80"/>
      <c r="M8711" s="80"/>
      <c r="Y8711" s="80"/>
      <c r="AH8711" s="80"/>
      <c r="AM8711" s="45"/>
      <c r="AN8711" s="45"/>
      <c r="AO8711" s="45"/>
      <c r="AP8711" s="45"/>
      <c r="AQ8711" s="45"/>
      <c r="AR8711" s="45"/>
      <c r="AS8711" s="45"/>
      <c r="AT8711" s="45"/>
      <c r="AY8711" s="45"/>
      <c r="AZ8711" s="45"/>
    </row>
    <row r="8712" spans="6:52" customFormat="1" ht="12.75" x14ac:dyDescent="0.2">
      <c r="F8712" s="80"/>
      <c r="M8712" s="80"/>
      <c r="Y8712" s="80"/>
      <c r="AH8712" s="80"/>
      <c r="AM8712" s="45"/>
      <c r="AN8712" s="45"/>
      <c r="AO8712" s="45"/>
      <c r="AP8712" s="45"/>
      <c r="AQ8712" s="45"/>
      <c r="AR8712" s="45"/>
      <c r="AS8712" s="45"/>
      <c r="AT8712" s="45"/>
      <c r="AY8712" s="45"/>
      <c r="AZ8712" s="45"/>
    </row>
    <row r="8713" spans="6:52" customFormat="1" ht="12.75" x14ac:dyDescent="0.2">
      <c r="F8713" s="80"/>
      <c r="M8713" s="80"/>
      <c r="Y8713" s="80"/>
      <c r="AH8713" s="80"/>
      <c r="AM8713" s="45"/>
      <c r="AN8713" s="45"/>
      <c r="AO8713" s="45"/>
      <c r="AP8713" s="45"/>
      <c r="AQ8713" s="45"/>
      <c r="AR8713" s="45"/>
      <c r="AS8713" s="45"/>
      <c r="AT8713" s="45"/>
      <c r="AY8713" s="45"/>
      <c r="AZ8713" s="45"/>
    </row>
    <row r="8714" spans="6:52" customFormat="1" ht="12.75" x14ac:dyDescent="0.2">
      <c r="F8714" s="80"/>
      <c r="M8714" s="80"/>
      <c r="Y8714" s="80"/>
      <c r="AH8714" s="80"/>
      <c r="AM8714" s="45"/>
      <c r="AN8714" s="45"/>
      <c r="AO8714" s="45"/>
      <c r="AP8714" s="45"/>
      <c r="AQ8714" s="45"/>
      <c r="AR8714" s="45"/>
      <c r="AS8714" s="45"/>
      <c r="AT8714" s="45"/>
      <c r="AY8714" s="45"/>
      <c r="AZ8714" s="45"/>
    </row>
    <row r="8715" spans="6:52" customFormat="1" ht="12.75" x14ac:dyDescent="0.2">
      <c r="F8715" s="80"/>
      <c r="M8715" s="80"/>
      <c r="Y8715" s="80"/>
      <c r="AH8715" s="80"/>
      <c r="AM8715" s="45"/>
      <c r="AN8715" s="45"/>
      <c r="AO8715" s="45"/>
      <c r="AP8715" s="45"/>
      <c r="AQ8715" s="45"/>
      <c r="AR8715" s="45"/>
      <c r="AS8715" s="45"/>
      <c r="AT8715" s="45"/>
      <c r="AY8715" s="45"/>
      <c r="AZ8715" s="45"/>
    </row>
    <row r="8716" spans="6:52" customFormat="1" ht="12.75" x14ac:dyDescent="0.2">
      <c r="F8716" s="80"/>
      <c r="M8716" s="80"/>
      <c r="Y8716" s="80"/>
      <c r="AH8716" s="80"/>
      <c r="AM8716" s="45"/>
      <c r="AN8716" s="45"/>
      <c r="AO8716" s="45"/>
      <c r="AP8716" s="45"/>
      <c r="AQ8716" s="45"/>
      <c r="AR8716" s="45"/>
      <c r="AS8716" s="45"/>
      <c r="AT8716" s="45"/>
      <c r="AY8716" s="45"/>
      <c r="AZ8716" s="45"/>
    </row>
    <row r="8717" spans="6:52" customFormat="1" ht="12.75" x14ac:dyDescent="0.2">
      <c r="F8717" s="80"/>
      <c r="M8717" s="80"/>
      <c r="Y8717" s="80"/>
      <c r="AH8717" s="80"/>
      <c r="AM8717" s="45"/>
      <c r="AN8717" s="45"/>
      <c r="AO8717" s="45"/>
      <c r="AP8717" s="45"/>
      <c r="AQ8717" s="45"/>
      <c r="AR8717" s="45"/>
      <c r="AS8717" s="45"/>
      <c r="AT8717" s="45"/>
      <c r="AY8717" s="45"/>
      <c r="AZ8717" s="45"/>
    </row>
    <row r="8718" spans="6:52" customFormat="1" ht="12.75" x14ac:dyDescent="0.2">
      <c r="F8718" s="80"/>
      <c r="M8718" s="80"/>
      <c r="Y8718" s="80"/>
      <c r="AH8718" s="80"/>
      <c r="AM8718" s="45"/>
      <c r="AN8718" s="45"/>
      <c r="AO8718" s="45"/>
      <c r="AP8718" s="45"/>
      <c r="AQ8718" s="45"/>
      <c r="AR8718" s="45"/>
      <c r="AS8718" s="45"/>
      <c r="AT8718" s="45"/>
      <c r="AY8718" s="45"/>
      <c r="AZ8718" s="45"/>
    </row>
    <row r="8719" spans="6:52" customFormat="1" ht="12.75" x14ac:dyDescent="0.2">
      <c r="F8719" s="80"/>
      <c r="M8719" s="80"/>
      <c r="Y8719" s="80"/>
      <c r="AH8719" s="80"/>
      <c r="AM8719" s="45"/>
      <c r="AN8719" s="45"/>
      <c r="AO8719" s="45"/>
      <c r="AP8719" s="45"/>
      <c r="AQ8719" s="45"/>
      <c r="AR8719" s="45"/>
      <c r="AS8719" s="45"/>
      <c r="AT8719" s="45"/>
      <c r="AY8719" s="45"/>
      <c r="AZ8719" s="45"/>
    </row>
    <row r="8720" spans="6:52" customFormat="1" ht="12.75" x14ac:dyDescent="0.2">
      <c r="F8720" s="80"/>
      <c r="M8720" s="80"/>
      <c r="Y8720" s="80"/>
      <c r="AH8720" s="80"/>
      <c r="AM8720" s="45"/>
      <c r="AN8720" s="45"/>
      <c r="AO8720" s="45"/>
      <c r="AP8720" s="45"/>
      <c r="AQ8720" s="45"/>
      <c r="AR8720" s="45"/>
      <c r="AS8720" s="45"/>
      <c r="AT8720" s="45"/>
      <c r="AY8720" s="45"/>
      <c r="AZ8720" s="45"/>
    </row>
    <row r="8721" spans="6:52" customFormat="1" ht="12.75" x14ac:dyDescent="0.2">
      <c r="F8721" s="80"/>
      <c r="M8721" s="80"/>
      <c r="Y8721" s="80"/>
      <c r="AH8721" s="80"/>
      <c r="AM8721" s="45"/>
      <c r="AN8721" s="45"/>
      <c r="AO8721" s="45"/>
      <c r="AP8721" s="45"/>
      <c r="AQ8721" s="45"/>
      <c r="AR8721" s="45"/>
      <c r="AS8721" s="45"/>
      <c r="AT8721" s="45"/>
      <c r="AY8721" s="45"/>
      <c r="AZ8721" s="45"/>
    </row>
    <row r="8722" spans="6:52" customFormat="1" ht="12.75" x14ac:dyDescent="0.2">
      <c r="F8722" s="80"/>
      <c r="M8722" s="80"/>
      <c r="Y8722" s="80"/>
      <c r="AH8722" s="80"/>
      <c r="AM8722" s="45"/>
      <c r="AN8722" s="45"/>
      <c r="AO8722" s="45"/>
      <c r="AP8722" s="45"/>
      <c r="AQ8722" s="45"/>
      <c r="AR8722" s="45"/>
      <c r="AS8722" s="45"/>
      <c r="AT8722" s="45"/>
      <c r="AY8722" s="45"/>
      <c r="AZ8722" s="45"/>
    </row>
    <row r="8723" spans="6:52" customFormat="1" ht="12.75" x14ac:dyDescent="0.2">
      <c r="F8723" s="80"/>
      <c r="M8723" s="80"/>
      <c r="Y8723" s="80"/>
      <c r="AH8723" s="80"/>
      <c r="AM8723" s="45"/>
      <c r="AN8723" s="45"/>
      <c r="AO8723" s="45"/>
      <c r="AP8723" s="45"/>
      <c r="AQ8723" s="45"/>
      <c r="AR8723" s="45"/>
      <c r="AS8723" s="45"/>
      <c r="AT8723" s="45"/>
      <c r="AY8723" s="45"/>
      <c r="AZ8723" s="45"/>
    </row>
    <row r="8724" spans="6:52" customFormat="1" ht="12.75" x14ac:dyDescent="0.2">
      <c r="F8724" s="80"/>
      <c r="M8724" s="80"/>
      <c r="Y8724" s="80"/>
      <c r="AH8724" s="80"/>
      <c r="AM8724" s="45"/>
      <c r="AN8724" s="45"/>
      <c r="AO8724" s="45"/>
      <c r="AP8724" s="45"/>
      <c r="AQ8724" s="45"/>
      <c r="AR8724" s="45"/>
      <c r="AS8724" s="45"/>
      <c r="AT8724" s="45"/>
      <c r="AY8724" s="45"/>
      <c r="AZ8724" s="45"/>
    </row>
    <row r="8725" spans="6:52" customFormat="1" ht="12.75" x14ac:dyDescent="0.2">
      <c r="F8725" s="80"/>
      <c r="M8725" s="80"/>
      <c r="Y8725" s="80"/>
      <c r="AH8725" s="80"/>
      <c r="AM8725" s="45"/>
      <c r="AN8725" s="45"/>
      <c r="AO8725" s="45"/>
      <c r="AP8725" s="45"/>
      <c r="AQ8725" s="45"/>
      <c r="AR8725" s="45"/>
      <c r="AS8725" s="45"/>
      <c r="AT8725" s="45"/>
      <c r="AY8725" s="45"/>
      <c r="AZ8725" s="45"/>
    </row>
    <row r="8726" spans="6:52" customFormat="1" ht="12.75" x14ac:dyDescent="0.2">
      <c r="F8726" s="80"/>
      <c r="M8726" s="80"/>
      <c r="Y8726" s="80"/>
      <c r="AH8726" s="80"/>
      <c r="AM8726" s="45"/>
      <c r="AN8726" s="45"/>
      <c r="AO8726" s="45"/>
      <c r="AP8726" s="45"/>
      <c r="AQ8726" s="45"/>
      <c r="AR8726" s="45"/>
      <c r="AS8726" s="45"/>
      <c r="AT8726" s="45"/>
      <c r="AY8726" s="45"/>
      <c r="AZ8726" s="45"/>
    </row>
    <row r="8727" spans="6:52" customFormat="1" ht="12.75" x14ac:dyDescent="0.2">
      <c r="F8727" s="80"/>
      <c r="M8727" s="80"/>
      <c r="Y8727" s="80"/>
      <c r="AH8727" s="80"/>
      <c r="AM8727" s="45"/>
      <c r="AN8727" s="45"/>
      <c r="AO8727" s="45"/>
      <c r="AP8727" s="45"/>
      <c r="AQ8727" s="45"/>
      <c r="AR8727" s="45"/>
      <c r="AS8727" s="45"/>
      <c r="AT8727" s="45"/>
      <c r="AY8727" s="45"/>
      <c r="AZ8727" s="45"/>
    </row>
    <row r="8728" spans="6:52" customFormat="1" ht="12.75" x14ac:dyDescent="0.2">
      <c r="F8728" s="80"/>
      <c r="M8728" s="80"/>
      <c r="Y8728" s="80"/>
      <c r="AH8728" s="80"/>
      <c r="AM8728" s="45"/>
      <c r="AN8728" s="45"/>
      <c r="AO8728" s="45"/>
      <c r="AP8728" s="45"/>
      <c r="AQ8728" s="45"/>
      <c r="AR8728" s="45"/>
      <c r="AS8728" s="45"/>
      <c r="AT8728" s="45"/>
      <c r="AY8728" s="45"/>
      <c r="AZ8728" s="45"/>
    </row>
    <row r="8729" spans="6:52" customFormat="1" ht="12.75" x14ac:dyDescent="0.2">
      <c r="F8729" s="80"/>
      <c r="M8729" s="80"/>
      <c r="Y8729" s="80"/>
      <c r="AH8729" s="80"/>
      <c r="AM8729" s="45"/>
      <c r="AN8729" s="45"/>
      <c r="AO8729" s="45"/>
      <c r="AP8729" s="45"/>
      <c r="AQ8729" s="45"/>
      <c r="AR8729" s="45"/>
      <c r="AS8729" s="45"/>
      <c r="AT8729" s="45"/>
      <c r="AY8729" s="45"/>
      <c r="AZ8729" s="45"/>
    </row>
    <row r="8730" spans="6:52" customFormat="1" ht="12.75" x14ac:dyDescent="0.2">
      <c r="F8730" s="80"/>
      <c r="M8730" s="80"/>
      <c r="Y8730" s="80"/>
      <c r="AH8730" s="80"/>
      <c r="AM8730" s="45"/>
      <c r="AN8730" s="45"/>
      <c r="AO8730" s="45"/>
      <c r="AP8730" s="45"/>
      <c r="AQ8730" s="45"/>
      <c r="AR8730" s="45"/>
      <c r="AS8730" s="45"/>
      <c r="AT8730" s="45"/>
      <c r="AY8730" s="45"/>
      <c r="AZ8730" s="45"/>
    </row>
    <row r="8731" spans="6:52" customFormat="1" ht="12.75" x14ac:dyDescent="0.2">
      <c r="F8731" s="80"/>
      <c r="M8731" s="80"/>
      <c r="Y8731" s="80"/>
      <c r="AH8731" s="80"/>
      <c r="AM8731" s="45"/>
      <c r="AN8731" s="45"/>
      <c r="AO8731" s="45"/>
      <c r="AP8731" s="45"/>
      <c r="AQ8731" s="45"/>
      <c r="AR8731" s="45"/>
      <c r="AS8731" s="45"/>
      <c r="AT8731" s="45"/>
      <c r="AY8731" s="45"/>
      <c r="AZ8731" s="45"/>
    </row>
    <row r="8732" spans="6:52" customFormat="1" ht="12.75" x14ac:dyDescent="0.2">
      <c r="F8732" s="80"/>
      <c r="M8732" s="80"/>
      <c r="Y8732" s="80"/>
      <c r="AH8732" s="80"/>
      <c r="AM8732" s="45"/>
      <c r="AN8732" s="45"/>
      <c r="AO8732" s="45"/>
      <c r="AP8732" s="45"/>
      <c r="AQ8732" s="45"/>
      <c r="AR8732" s="45"/>
      <c r="AS8732" s="45"/>
      <c r="AT8732" s="45"/>
      <c r="AY8732" s="45"/>
      <c r="AZ8732" s="45"/>
    </row>
    <row r="8733" spans="6:52" customFormat="1" ht="12.75" x14ac:dyDescent="0.2">
      <c r="F8733" s="80"/>
      <c r="M8733" s="80"/>
      <c r="Y8733" s="80"/>
      <c r="AH8733" s="80"/>
      <c r="AM8733" s="45"/>
      <c r="AN8733" s="45"/>
      <c r="AO8733" s="45"/>
      <c r="AP8733" s="45"/>
      <c r="AQ8733" s="45"/>
      <c r="AR8733" s="45"/>
      <c r="AS8733" s="45"/>
      <c r="AT8733" s="45"/>
      <c r="AY8733" s="45"/>
      <c r="AZ8733" s="45"/>
    </row>
    <row r="8734" spans="6:52" customFormat="1" ht="12.75" x14ac:dyDescent="0.2">
      <c r="F8734" s="80"/>
      <c r="M8734" s="80"/>
      <c r="Y8734" s="80"/>
      <c r="AH8734" s="80"/>
      <c r="AM8734" s="45"/>
      <c r="AN8734" s="45"/>
      <c r="AO8734" s="45"/>
      <c r="AP8734" s="45"/>
      <c r="AQ8734" s="45"/>
      <c r="AR8734" s="45"/>
      <c r="AS8734" s="45"/>
      <c r="AT8734" s="45"/>
      <c r="AY8734" s="45"/>
      <c r="AZ8734" s="45"/>
    </row>
    <row r="8735" spans="6:52" customFormat="1" ht="12.75" x14ac:dyDescent="0.2">
      <c r="F8735" s="80"/>
      <c r="M8735" s="80"/>
      <c r="Y8735" s="80"/>
      <c r="AH8735" s="80"/>
      <c r="AM8735" s="45"/>
      <c r="AN8735" s="45"/>
      <c r="AO8735" s="45"/>
      <c r="AP8735" s="45"/>
      <c r="AQ8735" s="45"/>
      <c r="AR8735" s="45"/>
      <c r="AS8735" s="45"/>
      <c r="AT8735" s="45"/>
      <c r="AY8735" s="45"/>
      <c r="AZ8735" s="45"/>
    </row>
    <row r="8736" spans="6:52" customFormat="1" ht="12.75" x14ac:dyDescent="0.2">
      <c r="F8736" s="80"/>
      <c r="M8736" s="80"/>
      <c r="Y8736" s="80"/>
      <c r="AH8736" s="80"/>
      <c r="AM8736" s="45"/>
      <c r="AN8736" s="45"/>
      <c r="AO8736" s="45"/>
      <c r="AP8736" s="45"/>
      <c r="AQ8736" s="45"/>
      <c r="AR8736" s="45"/>
      <c r="AS8736" s="45"/>
      <c r="AT8736" s="45"/>
      <c r="AY8736" s="45"/>
      <c r="AZ8736" s="45"/>
    </row>
    <row r="8737" spans="6:52" customFormat="1" ht="12.75" x14ac:dyDescent="0.2">
      <c r="F8737" s="80"/>
      <c r="M8737" s="80"/>
      <c r="Y8737" s="80"/>
      <c r="AH8737" s="80"/>
      <c r="AM8737" s="45"/>
      <c r="AN8737" s="45"/>
      <c r="AO8737" s="45"/>
      <c r="AP8737" s="45"/>
      <c r="AQ8737" s="45"/>
      <c r="AR8737" s="45"/>
      <c r="AS8737" s="45"/>
      <c r="AT8737" s="45"/>
      <c r="AY8737" s="45"/>
      <c r="AZ8737" s="45"/>
    </row>
    <row r="8738" spans="6:52" customFormat="1" ht="12.75" x14ac:dyDescent="0.2">
      <c r="F8738" s="80"/>
      <c r="M8738" s="80"/>
      <c r="Y8738" s="80"/>
      <c r="AH8738" s="80"/>
      <c r="AM8738" s="45"/>
      <c r="AN8738" s="45"/>
      <c r="AO8738" s="45"/>
      <c r="AP8738" s="45"/>
      <c r="AQ8738" s="45"/>
      <c r="AR8738" s="45"/>
      <c r="AS8738" s="45"/>
      <c r="AT8738" s="45"/>
      <c r="AY8738" s="45"/>
      <c r="AZ8738" s="45"/>
    </row>
    <row r="8739" spans="6:52" customFormat="1" ht="12.75" x14ac:dyDescent="0.2">
      <c r="F8739" s="80"/>
      <c r="M8739" s="80"/>
      <c r="Y8739" s="80"/>
      <c r="AH8739" s="80"/>
      <c r="AM8739" s="45"/>
      <c r="AN8739" s="45"/>
      <c r="AO8739" s="45"/>
      <c r="AP8739" s="45"/>
      <c r="AQ8739" s="45"/>
      <c r="AR8739" s="45"/>
      <c r="AS8739" s="45"/>
      <c r="AT8739" s="45"/>
      <c r="AY8739" s="45"/>
      <c r="AZ8739" s="45"/>
    </row>
    <row r="8740" spans="6:52" customFormat="1" ht="12.75" x14ac:dyDescent="0.2">
      <c r="F8740" s="80"/>
      <c r="M8740" s="80"/>
      <c r="Y8740" s="80"/>
      <c r="AH8740" s="80"/>
      <c r="AM8740" s="45"/>
      <c r="AN8740" s="45"/>
      <c r="AO8740" s="45"/>
      <c r="AP8740" s="45"/>
      <c r="AQ8740" s="45"/>
      <c r="AR8740" s="45"/>
      <c r="AS8740" s="45"/>
      <c r="AT8740" s="45"/>
      <c r="AY8740" s="45"/>
      <c r="AZ8740" s="45"/>
    </row>
    <row r="8741" spans="6:52" customFormat="1" ht="12.75" x14ac:dyDescent="0.2">
      <c r="F8741" s="80"/>
      <c r="M8741" s="80"/>
      <c r="Y8741" s="80"/>
      <c r="AH8741" s="80"/>
      <c r="AM8741" s="45"/>
      <c r="AN8741" s="45"/>
      <c r="AO8741" s="45"/>
      <c r="AP8741" s="45"/>
      <c r="AQ8741" s="45"/>
      <c r="AR8741" s="45"/>
      <c r="AS8741" s="45"/>
      <c r="AT8741" s="45"/>
      <c r="AY8741" s="45"/>
      <c r="AZ8741" s="45"/>
    </row>
    <row r="8742" spans="6:52" customFormat="1" ht="12.75" x14ac:dyDescent="0.2">
      <c r="F8742" s="80"/>
      <c r="M8742" s="80"/>
      <c r="Y8742" s="80"/>
      <c r="AH8742" s="80"/>
      <c r="AM8742" s="45"/>
      <c r="AN8742" s="45"/>
      <c r="AO8742" s="45"/>
      <c r="AP8742" s="45"/>
      <c r="AQ8742" s="45"/>
      <c r="AR8742" s="45"/>
      <c r="AS8742" s="45"/>
      <c r="AT8742" s="45"/>
      <c r="AY8742" s="45"/>
      <c r="AZ8742" s="45"/>
    </row>
    <row r="8743" spans="6:52" customFormat="1" ht="12.75" x14ac:dyDescent="0.2">
      <c r="F8743" s="80"/>
      <c r="M8743" s="80"/>
      <c r="Y8743" s="80"/>
      <c r="AH8743" s="80"/>
      <c r="AM8743" s="45"/>
      <c r="AN8743" s="45"/>
      <c r="AO8743" s="45"/>
      <c r="AP8743" s="45"/>
      <c r="AQ8743" s="45"/>
      <c r="AR8743" s="45"/>
      <c r="AS8743" s="45"/>
      <c r="AT8743" s="45"/>
      <c r="AY8743" s="45"/>
      <c r="AZ8743" s="45"/>
    </row>
    <row r="8744" spans="6:52" customFormat="1" ht="12.75" x14ac:dyDescent="0.2">
      <c r="F8744" s="80"/>
      <c r="M8744" s="80"/>
      <c r="Y8744" s="80"/>
      <c r="AH8744" s="80"/>
      <c r="AM8744" s="45"/>
      <c r="AN8744" s="45"/>
      <c r="AO8744" s="45"/>
      <c r="AP8744" s="45"/>
      <c r="AQ8744" s="45"/>
      <c r="AR8744" s="45"/>
      <c r="AS8744" s="45"/>
      <c r="AT8744" s="45"/>
      <c r="AY8744" s="45"/>
      <c r="AZ8744" s="45"/>
    </row>
    <row r="8745" spans="6:52" customFormat="1" ht="12.75" x14ac:dyDescent="0.2">
      <c r="F8745" s="80"/>
      <c r="M8745" s="80"/>
      <c r="Y8745" s="80"/>
      <c r="AH8745" s="80"/>
      <c r="AM8745" s="45"/>
      <c r="AN8745" s="45"/>
      <c r="AO8745" s="45"/>
      <c r="AP8745" s="45"/>
      <c r="AQ8745" s="45"/>
      <c r="AR8745" s="45"/>
      <c r="AS8745" s="45"/>
      <c r="AT8745" s="45"/>
      <c r="AY8745" s="45"/>
      <c r="AZ8745" s="45"/>
    </row>
    <row r="8746" spans="6:52" customFormat="1" ht="12.75" x14ac:dyDescent="0.2">
      <c r="F8746" s="80"/>
      <c r="M8746" s="80"/>
      <c r="Y8746" s="80"/>
      <c r="AH8746" s="80"/>
      <c r="AM8746" s="45"/>
      <c r="AN8746" s="45"/>
      <c r="AO8746" s="45"/>
      <c r="AP8746" s="45"/>
      <c r="AQ8746" s="45"/>
      <c r="AR8746" s="45"/>
      <c r="AS8746" s="45"/>
      <c r="AT8746" s="45"/>
      <c r="AY8746" s="45"/>
      <c r="AZ8746" s="45"/>
    </row>
    <row r="8747" spans="6:52" customFormat="1" ht="12.75" x14ac:dyDescent="0.2">
      <c r="F8747" s="80"/>
      <c r="M8747" s="80"/>
      <c r="Y8747" s="80"/>
      <c r="AH8747" s="80"/>
      <c r="AM8747" s="45"/>
      <c r="AN8747" s="45"/>
      <c r="AO8747" s="45"/>
      <c r="AP8747" s="45"/>
      <c r="AQ8747" s="45"/>
      <c r="AR8747" s="45"/>
      <c r="AS8747" s="45"/>
      <c r="AT8747" s="45"/>
      <c r="AY8747" s="45"/>
      <c r="AZ8747" s="45"/>
    </row>
    <row r="8748" spans="6:52" customFormat="1" ht="12.75" x14ac:dyDescent="0.2">
      <c r="F8748" s="80"/>
      <c r="M8748" s="80"/>
      <c r="Y8748" s="80"/>
      <c r="AH8748" s="80"/>
      <c r="AM8748" s="45"/>
      <c r="AN8748" s="45"/>
      <c r="AO8748" s="45"/>
      <c r="AP8748" s="45"/>
      <c r="AQ8748" s="45"/>
      <c r="AR8748" s="45"/>
      <c r="AS8748" s="45"/>
      <c r="AT8748" s="45"/>
      <c r="AY8748" s="45"/>
      <c r="AZ8748" s="45"/>
    </row>
    <row r="8749" spans="6:52" customFormat="1" ht="12.75" x14ac:dyDescent="0.2">
      <c r="F8749" s="80"/>
      <c r="M8749" s="80"/>
      <c r="Y8749" s="80"/>
      <c r="AH8749" s="80"/>
      <c r="AM8749" s="45"/>
      <c r="AN8749" s="45"/>
      <c r="AO8749" s="45"/>
      <c r="AP8749" s="45"/>
      <c r="AQ8749" s="45"/>
      <c r="AR8749" s="45"/>
      <c r="AS8749" s="45"/>
      <c r="AT8749" s="45"/>
      <c r="AY8749" s="45"/>
      <c r="AZ8749" s="45"/>
    </row>
    <row r="8750" spans="6:52" customFormat="1" ht="12.75" x14ac:dyDescent="0.2">
      <c r="F8750" s="80"/>
      <c r="M8750" s="80"/>
      <c r="Y8750" s="80"/>
      <c r="AH8750" s="80"/>
      <c r="AM8750" s="45"/>
      <c r="AN8750" s="45"/>
      <c r="AO8750" s="45"/>
      <c r="AP8750" s="45"/>
      <c r="AQ8750" s="45"/>
      <c r="AR8750" s="45"/>
      <c r="AS8750" s="45"/>
      <c r="AT8750" s="45"/>
      <c r="AY8750" s="45"/>
      <c r="AZ8750" s="45"/>
    </row>
    <row r="8751" spans="6:52" customFormat="1" ht="12.75" x14ac:dyDescent="0.2">
      <c r="F8751" s="80"/>
      <c r="M8751" s="80"/>
      <c r="Y8751" s="80"/>
      <c r="AH8751" s="80"/>
      <c r="AM8751" s="45"/>
      <c r="AN8751" s="45"/>
      <c r="AO8751" s="45"/>
      <c r="AP8751" s="45"/>
      <c r="AQ8751" s="45"/>
      <c r="AR8751" s="45"/>
      <c r="AS8751" s="45"/>
      <c r="AT8751" s="45"/>
      <c r="AY8751" s="45"/>
      <c r="AZ8751" s="45"/>
    </row>
    <row r="8752" spans="6:52" customFormat="1" ht="12.75" x14ac:dyDescent="0.2">
      <c r="F8752" s="80"/>
      <c r="M8752" s="80"/>
      <c r="Y8752" s="80"/>
      <c r="AH8752" s="80"/>
      <c r="AM8752" s="45"/>
      <c r="AN8752" s="45"/>
      <c r="AO8752" s="45"/>
      <c r="AP8752" s="45"/>
      <c r="AQ8752" s="45"/>
      <c r="AR8752" s="45"/>
      <c r="AS8752" s="45"/>
      <c r="AT8752" s="45"/>
      <c r="AY8752" s="45"/>
      <c r="AZ8752" s="45"/>
    </row>
    <row r="8753" spans="6:52" customFormat="1" ht="12.75" x14ac:dyDescent="0.2">
      <c r="F8753" s="80"/>
      <c r="M8753" s="80"/>
      <c r="Y8753" s="80"/>
      <c r="AH8753" s="80"/>
      <c r="AM8753" s="45"/>
      <c r="AN8753" s="45"/>
      <c r="AO8753" s="45"/>
      <c r="AP8753" s="45"/>
      <c r="AQ8753" s="45"/>
      <c r="AR8753" s="45"/>
      <c r="AS8753" s="45"/>
      <c r="AT8753" s="45"/>
      <c r="AY8753" s="45"/>
      <c r="AZ8753" s="45"/>
    </row>
    <row r="8754" spans="6:52" customFormat="1" ht="12.75" x14ac:dyDescent="0.2">
      <c r="F8754" s="80"/>
      <c r="M8754" s="80"/>
      <c r="Y8754" s="80"/>
      <c r="AH8754" s="80"/>
      <c r="AM8754" s="45"/>
      <c r="AN8754" s="45"/>
      <c r="AO8754" s="45"/>
      <c r="AP8754" s="45"/>
      <c r="AQ8754" s="45"/>
      <c r="AR8754" s="45"/>
      <c r="AS8754" s="45"/>
      <c r="AT8754" s="45"/>
      <c r="AY8754" s="45"/>
      <c r="AZ8754" s="45"/>
    </row>
    <row r="8755" spans="6:52" customFormat="1" ht="12.75" x14ac:dyDescent="0.2">
      <c r="F8755" s="80"/>
      <c r="M8755" s="80"/>
      <c r="Y8755" s="80"/>
      <c r="AH8755" s="80"/>
      <c r="AM8755" s="45"/>
      <c r="AN8755" s="45"/>
      <c r="AO8755" s="45"/>
      <c r="AP8755" s="45"/>
      <c r="AQ8755" s="45"/>
      <c r="AR8755" s="45"/>
      <c r="AS8755" s="45"/>
      <c r="AT8755" s="45"/>
      <c r="AY8755" s="45"/>
      <c r="AZ8755" s="45"/>
    </row>
    <row r="8756" spans="6:52" customFormat="1" ht="12.75" x14ac:dyDescent="0.2">
      <c r="F8756" s="80"/>
      <c r="M8756" s="80"/>
      <c r="Y8756" s="80"/>
      <c r="AH8756" s="80"/>
      <c r="AM8756" s="45"/>
      <c r="AN8756" s="45"/>
      <c r="AO8756" s="45"/>
      <c r="AP8756" s="45"/>
      <c r="AQ8756" s="45"/>
      <c r="AR8756" s="45"/>
      <c r="AS8756" s="45"/>
      <c r="AT8756" s="45"/>
      <c r="AY8756" s="45"/>
      <c r="AZ8756" s="45"/>
    </row>
    <row r="8757" spans="6:52" customFormat="1" ht="12.75" x14ac:dyDescent="0.2">
      <c r="F8757" s="80"/>
      <c r="M8757" s="80"/>
      <c r="Y8757" s="80"/>
      <c r="AH8757" s="80"/>
      <c r="AM8757" s="45"/>
      <c r="AN8757" s="45"/>
      <c r="AO8757" s="45"/>
      <c r="AP8757" s="45"/>
      <c r="AQ8757" s="45"/>
      <c r="AR8757" s="45"/>
      <c r="AS8757" s="45"/>
      <c r="AT8757" s="45"/>
      <c r="AY8757" s="45"/>
      <c r="AZ8757" s="45"/>
    </row>
    <row r="8758" spans="6:52" customFormat="1" ht="12.75" x14ac:dyDescent="0.2">
      <c r="F8758" s="80"/>
      <c r="M8758" s="80"/>
      <c r="Y8758" s="80"/>
      <c r="AH8758" s="80"/>
      <c r="AM8758" s="45"/>
      <c r="AN8758" s="45"/>
      <c r="AO8758" s="45"/>
      <c r="AP8758" s="45"/>
      <c r="AQ8758" s="45"/>
      <c r="AR8758" s="45"/>
      <c r="AS8758" s="45"/>
      <c r="AT8758" s="45"/>
      <c r="AY8758" s="45"/>
      <c r="AZ8758" s="45"/>
    </row>
    <row r="8759" spans="6:52" customFormat="1" ht="12.75" x14ac:dyDescent="0.2">
      <c r="F8759" s="80"/>
      <c r="M8759" s="80"/>
      <c r="Y8759" s="80"/>
      <c r="AH8759" s="80"/>
      <c r="AM8759" s="45"/>
      <c r="AN8759" s="45"/>
      <c r="AO8759" s="45"/>
      <c r="AP8759" s="45"/>
      <c r="AQ8759" s="45"/>
      <c r="AR8759" s="45"/>
      <c r="AS8759" s="45"/>
      <c r="AT8759" s="45"/>
      <c r="AY8759" s="45"/>
      <c r="AZ8759" s="45"/>
    </row>
    <row r="8760" spans="6:52" customFormat="1" ht="12.75" x14ac:dyDescent="0.2">
      <c r="F8760" s="80"/>
      <c r="M8760" s="80"/>
      <c r="Y8760" s="80"/>
      <c r="AH8760" s="80"/>
      <c r="AM8760" s="45"/>
      <c r="AN8760" s="45"/>
      <c r="AO8760" s="45"/>
      <c r="AP8760" s="45"/>
      <c r="AQ8760" s="45"/>
      <c r="AR8760" s="45"/>
      <c r="AS8760" s="45"/>
      <c r="AT8760" s="45"/>
      <c r="AY8760" s="45"/>
      <c r="AZ8760" s="45"/>
    </row>
    <row r="8761" spans="6:52" customFormat="1" ht="12.75" x14ac:dyDescent="0.2">
      <c r="F8761" s="80"/>
      <c r="M8761" s="80"/>
      <c r="Y8761" s="80"/>
      <c r="AH8761" s="80"/>
      <c r="AM8761" s="45"/>
      <c r="AN8761" s="45"/>
      <c r="AO8761" s="45"/>
      <c r="AP8761" s="45"/>
      <c r="AQ8761" s="45"/>
      <c r="AR8761" s="45"/>
      <c r="AS8761" s="45"/>
      <c r="AT8761" s="45"/>
      <c r="AY8761" s="45"/>
      <c r="AZ8761" s="45"/>
    </row>
    <row r="8762" spans="6:52" customFormat="1" ht="12.75" x14ac:dyDescent="0.2">
      <c r="F8762" s="80"/>
      <c r="M8762" s="80"/>
      <c r="Y8762" s="80"/>
      <c r="AH8762" s="80"/>
      <c r="AM8762" s="45"/>
      <c r="AN8762" s="45"/>
      <c r="AO8762" s="45"/>
      <c r="AP8762" s="45"/>
      <c r="AQ8762" s="45"/>
      <c r="AR8762" s="45"/>
      <c r="AS8762" s="45"/>
      <c r="AT8762" s="45"/>
      <c r="AY8762" s="45"/>
      <c r="AZ8762" s="45"/>
    </row>
    <row r="8763" spans="6:52" customFormat="1" ht="12.75" x14ac:dyDescent="0.2">
      <c r="F8763" s="80"/>
      <c r="M8763" s="80"/>
      <c r="Y8763" s="80"/>
      <c r="AH8763" s="80"/>
      <c r="AM8763" s="45"/>
      <c r="AN8763" s="45"/>
      <c r="AO8763" s="45"/>
      <c r="AP8763" s="45"/>
      <c r="AQ8763" s="45"/>
      <c r="AR8763" s="45"/>
      <c r="AS8763" s="45"/>
      <c r="AT8763" s="45"/>
      <c r="AY8763" s="45"/>
      <c r="AZ8763" s="45"/>
    </row>
    <row r="8764" spans="6:52" customFormat="1" ht="12.75" x14ac:dyDescent="0.2">
      <c r="F8764" s="80"/>
      <c r="M8764" s="80"/>
      <c r="Y8764" s="80"/>
      <c r="AH8764" s="80"/>
      <c r="AM8764" s="45"/>
      <c r="AN8764" s="45"/>
      <c r="AO8764" s="45"/>
      <c r="AP8764" s="45"/>
      <c r="AQ8764" s="45"/>
      <c r="AR8764" s="45"/>
      <c r="AS8764" s="45"/>
      <c r="AT8764" s="45"/>
      <c r="AY8764" s="45"/>
      <c r="AZ8764" s="45"/>
    </row>
    <row r="8765" spans="6:52" customFormat="1" ht="12.75" x14ac:dyDescent="0.2">
      <c r="F8765" s="80"/>
      <c r="M8765" s="80"/>
      <c r="Y8765" s="80"/>
      <c r="AH8765" s="80"/>
      <c r="AM8765" s="45"/>
      <c r="AN8765" s="45"/>
      <c r="AO8765" s="45"/>
      <c r="AP8765" s="45"/>
      <c r="AQ8765" s="45"/>
      <c r="AR8765" s="45"/>
      <c r="AS8765" s="45"/>
      <c r="AT8765" s="45"/>
      <c r="AY8765" s="45"/>
      <c r="AZ8765" s="45"/>
    </row>
    <row r="8766" spans="6:52" customFormat="1" ht="12.75" x14ac:dyDescent="0.2">
      <c r="F8766" s="80"/>
      <c r="M8766" s="80"/>
      <c r="Y8766" s="80"/>
      <c r="AH8766" s="80"/>
      <c r="AM8766" s="45"/>
      <c r="AN8766" s="45"/>
      <c r="AO8766" s="45"/>
      <c r="AP8766" s="45"/>
      <c r="AQ8766" s="45"/>
      <c r="AR8766" s="45"/>
      <c r="AS8766" s="45"/>
      <c r="AT8766" s="45"/>
      <c r="AY8766" s="45"/>
      <c r="AZ8766" s="45"/>
    </row>
    <row r="8767" spans="6:52" customFormat="1" ht="12.75" x14ac:dyDescent="0.2">
      <c r="F8767" s="80"/>
      <c r="M8767" s="80"/>
      <c r="Y8767" s="80"/>
      <c r="AH8767" s="80"/>
      <c r="AM8767" s="45"/>
      <c r="AN8767" s="45"/>
      <c r="AO8767" s="45"/>
      <c r="AP8767" s="45"/>
      <c r="AQ8767" s="45"/>
      <c r="AR8767" s="45"/>
      <c r="AS8767" s="45"/>
      <c r="AT8767" s="45"/>
      <c r="AY8767" s="45"/>
      <c r="AZ8767" s="45"/>
    </row>
    <row r="8768" spans="6:52" customFormat="1" ht="12.75" x14ac:dyDescent="0.2">
      <c r="F8768" s="80"/>
      <c r="M8768" s="80"/>
      <c r="Y8768" s="80"/>
      <c r="AH8768" s="80"/>
      <c r="AM8768" s="45"/>
      <c r="AN8768" s="45"/>
      <c r="AO8768" s="45"/>
      <c r="AP8768" s="45"/>
      <c r="AQ8768" s="45"/>
      <c r="AR8768" s="45"/>
      <c r="AS8768" s="45"/>
      <c r="AT8768" s="45"/>
      <c r="AY8768" s="45"/>
      <c r="AZ8768" s="45"/>
    </row>
    <row r="8769" spans="6:52" customFormat="1" ht="12.75" x14ac:dyDescent="0.2">
      <c r="F8769" s="80"/>
      <c r="M8769" s="80"/>
      <c r="Y8769" s="80"/>
      <c r="AH8769" s="80"/>
      <c r="AM8769" s="45"/>
      <c r="AN8769" s="45"/>
      <c r="AO8769" s="45"/>
      <c r="AP8769" s="45"/>
      <c r="AQ8769" s="45"/>
      <c r="AR8769" s="45"/>
      <c r="AS8769" s="45"/>
      <c r="AT8769" s="45"/>
      <c r="AY8769" s="45"/>
      <c r="AZ8769" s="45"/>
    </row>
    <row r="8770" spans="6:52" customFormat="1" ht="12.75" x14ac:dyDescent="0.2">
      <c r="F8770" s="80"/>
      <c r="M8770" s="80"/>
      <c r="Y8770" s="80"/>
      <c r="AH8770" s="80"/>
      <c r="AM8770" s="45"/>
      <c r="AN8770" s="45"/>
      <c r="AO8770" s="45"/>
      <c r="AP8770" s="45"/>
      <c r="AQ8770" s="45"/>
      <c r="AR8770" s="45"/>
      <c r="AS8770" s="45"/>
      <c r="AT8770" s="45"/>
      <c r="AY8770" s="45"/>
      <c r="AZ8770" s="45"/>
    </row>
    <row r="8771" spans="6:52" customFormat="1" ht="12.75" x14ac:dyDescent="0.2">
      <c r="F8771" s="80"/>
      <c r="M8771" s="80"/>
      <c r="Y8771" s="80"/>
      <c r="AH8771" s="80"/>
      <c r="AM8771" s="45"/>
      <c r="AN8771" s="45"/>
      <c r="AO8771" s="45"/>
      <c r="AP8771" s="45"/>
      <c r="AQ8771" s="45"/>
      <c r="AR8771" s="45"/>
      <c r="AS8771" s="45"/>
      <c r="AT8771" s="45"/>
      <c r="AY8771" s="45"/>
      <c r="AZ8771" s="45"/>
    </row>
    <row r="8772" spans="6:52" customFormat="1" ht="12.75" x14ac:dyDescent="0.2">
      <c r="F8772" s="80"/>
      <c r="M8772" s="80"/>
      <c r="Y8772" s="80"/>
      <c r="AH8772" s="80"/>
      <c r="AM8772" s="45"/>
      <c r="AN8772" s="45"/>
      <c r="AO8772" s="45"/>
      <c r="AP8772" s="45"/>
      <c r="AQ8772" s="45"/>
      <c r="AR8772" s="45"/>
      <c r="AS8772" s="45"/>
      <c r="AT8772" s="45"/>
      <c r="AY8772" s="45"/>
      <c r="AZ8772" s="45"/>
    </row>
    <row r="8773" spans="6:52" customFormat="1" ht="12.75" x14ac:dyDescent="0.2">
      <c r="F8773" s="80"/>
      <c r="M8773" s="80"/>
      <c r="Y8773" s="80"/>
      <c r="AH8773" s="80"/>
      <c r="AM8773" s="45"/>
      <c r="AN8773" s="45"/>
      <c r="AO8773" s="45"/>
      <c r="AP8773" s="45"/>
      <c r="AQ8773" s="45"/>
      <c r="AR8773" s="45"/>
      <c r="AS8773" s="45"/>
      <c r="AT8773" s="45"/>
      <c r="AY8773" s="45"/>
      <c r="AZ8773" s="45"/>
    </row>
    <row r="8774" spans="6:52" customFormat="1" ht="12.75" x14ac:dyDescent="0.2">
      <c r="F8774" s="80"/>
      <c r="M8774" s="80"/>
      <c r="Y8774" s="80"/>
      <c r="AH8774" s="80"/>
      <c r="AM8774" s="45"/>
      <c r="AN8774" s="45"/>
      <c r="AO8774" s="45"/>
      <c r="AP8774" s="45"/>
      <c r="AQ8774" s="45"/>
      <c r="AR8774" s="45"/>
      <c r="AS8774" s="45"/>
      <c r="AT8774" s="45"/>
      <c r="AY8774" s="45"/>
      <c r="AZ8774" s="45"/>
    </row>
    <row r="8775" spans="6:52" customFormat="1" ht="12.75" x14ac:dyDescent="0.2">
      <c r="F8775" s="80"/>
      <c r="M8775" s="80"/>
      <c r="Y8775" s="80"/>
      <c r="AH8775" s="80"/>
      <c r="AM8775" s="45"/>
      <c r="AN8775" s="45"/>
      <c r="AO8775" s="45"/>
      <c r="AP8775" s="45"/>
      <c r="AQ8775" s="45"/>
      <c r="AR8775" s="45"/>
      <c r="AS8775" s="45"/>
      <c r="AT8775" s="45"/>
      <c r="AY8775" s="45"/>
      <c r="AZ8775" s="45"/>
    </row>
    <row r="8776" spans="6:52" customFormat="1" ht="12.75" x14ac:dyDescent="0.2">
      <c r="F8776" s="80"/>
      <c r="M8776" s="80"/>
      <c r="Y8776" s="80"/>
      <c r="AH8776" s="80"/>
      <c r="AM8776" s="45"/>
      <c r="AN8776" s="45"/>
      <c r="AO8776" s="45"/>
      <c r="AP8776" s="45"/>
      <c r="AQ8776" s="45"/>
      <c r="AR8776" s="45"/>
      <c r="AS8776" s="45"/>
      <c r="AT8776" s="45"/>
      <c r="AY8776" s="45"/>
      <c r="AZ8776" s="45"/>
    </row>
    <row r="8777" spans="6:52" customFormat="1" ht="12.75" x14ac:dyDescent="0.2">
      <c r="F8777" s="80"/>
      <c r="M8777" s="80"/>
      <c r="Y8777" s="80"/>
      <c r="AH8777" s="80"/>
      <c r="AM8777" s="45"/>
      <c r="AN8777" s="45"/>
      <c r="AO8777" s="45"/>
      <c r="AP8777" s="45"/>
      <c r="AQ8777" s="45"/>
      <c r="AR8777" s="45"/>
      <c r="AS8777" s="45"/>
      <c r="AT8777" s="45"/>
      <c r="AY8777" s="45"/>
      <c r="AZ8777" s="45"/>
    </row>
    <row r="8778" spans="6:52" customFormat="1" ht="12.75" x14ac:dyDescent="0.2">
      <c r="F8778" s="80"/>
      <c r="M8778" s="80"/>
      <c r="Y8778" s="80"/>
      <c r="AH8778" s="80"/>
      <c r="AM8778" s="45"/>
      <c r="AN8778" s="45"/>
      <c r="AO8778" s="45"/>
      <c r="AP8778" s="45"/>
      <c r="AQ8778" s="45"/>
      <c r="AR8778" s="45"/>
      <c r="AS8778" s="45"/>
      <c r="AT8778" s="45"/>
      <c r="AY8778" s="45"/>
      <c r="AZ8778" s="45"/>
    </row>
    <row r="8779" spans="6:52" customFormat="1" ht="12.75" x14ac:dyDescent="0.2">
      <c r="F8779" s="80"/>
      <c r="M8779" s="80"/>
      <c r="Y8779" s="80"/>
      <c r="AH8779" s="80"/>
      <c r="AM8779" s="45"/>
      <c r="AN8779" s="45"/>
      <c r="AO8779" s="45"/>
      <c r="AP8779" s="45"/>
      <c r="AQ8779" s="45"/>
      <c r="AR8779" s="45"/>
      <c r="AS8779" s="45"/>
      <c r="AT8779" s="45"/>
      <c r="AY8779" s="45"/>
      <c r="AZ8779" s="45"/>
    </row>
    <row r="8780" spans="6:52" customFormat="1" ht="12.75" x14ac:dyDescent="0.2">
      <c r="F8780" s="80"/>
      <c r="M8780" s="80"/>
      <c r="Y8780" s="80"/>
      <c r="AH8780" s="80"/>
      <c r="AM8780" s="45"/>
      <c r="AN8780" s="45"/>
      <c r="AO8780" s="45"/>
      <c r="AP8780" s="45"/>
      <c r="AQ8780" s="45"/>
      <c r="AR8780" s="45"/>
      <c r="AS8780" s="45"/>
      <c r="AT8780" s="45"/>
      <c r="AY8780" s="45"/>
      <c r="AZ8780" s="45"/>
    </row>
    <row r="8781" spans="6:52" customFormat="1" ht="12.75" x14ac:dyDescent="0.2">
      <c r="F8781" s="80"/>
      <c r="M8781" s="80"/>
      <c r="Y8781" s="80"/>
      <c r="AH8781" s="80"/>
      <c r="AM8781" s="45"/>
      <c r="AN8781" s="45"/>
      <c r="AO8781" s="45"/>
      <c r="AP8781" s="45"/>
      <c r="AQ8781" s="45"/>
      <c r="AR8781" s="45"/>
      <c r="AS8781" s="45"/>
      <c r="AT8781" s="45"/>
      <c r="AY8781" s="45"/>
      <c r="AZ8781" s="45"/>
    </row>
    <row r="8782" spans="6:52" customFormat="1" ht="12.75" x14ac:dyDescent="0.2">
      <c r="F8782" s="80"/>
      <c r="M8782" s="80"/>
      <c r="Y8782" s="80"/>
      <c r="AH8782" s="80"/>
      <c r="AM8782" s="45"/>
      <c r="AN8782" s="45"/>
      <c r="AO8782" s="45"/>
      <c r="AP8782" s="45"/>
      <c r="AQ8782" s="45"/>
      <c r="AR8782" s="45"/>
      <c r="AS8782" s="45"/>
      <c r="AT8782" s="45"/>
      <c r="AY8782" s="45"/>
      <c r="AZ8782" s="45"/>
    </row>
    <row r="8783" spans="6:52" customFormat="1" ht="12.75" x14ac:dyDescent="0.2">
      <c r="F8783" s="80"/>
      <c r="M8783" s="80"/>
      <c r="Y8783" s="80"/>
      <c r="AH8783" s="80"/>
      <c r="AM8783" s="45"/>
      <c r="AN8783" s="45"/>
      <c r="AO8783" s="45"/>
      <c r="AP8783" s="45"/>
      <c r="AQ8783" s="45"/>
      <c r="AR8783" s="45"/>
      <c r="AS8783" s="45"/>
      <c r="AT8783" s="45"/>
      <c r="AY8783" s="45"/>
      <c r="AZ8783" s="45"/>
    </row>
    <row r="8784" spans="6:52" customFormat="1" ht="12.75" x14ac:dyDescent="0.2">
      <c r="F8784" s="80"/>
      <c r="M8784" s="80"/>
      <c r="Y8784" s="80"/>
      <c r="AH8784" s="80"/>
      <c r="AM8784" s="45"/>
      <c r="AN8784" s="45"/>
      <c r="AO8784" s="45"/>
      <c r="AP8784" s="45"/>
      <c r="AQ8784" s="45"/>
      <c r="AR8784" s="45"/>
      <c r="AS8784" s="45"/>
      <c r="AT8784" s="45"/>
      <c r="AY8784" s="45"/>
      <c r="AZ8784" s="45"/>
    </row>
    <row r="8785" spans="6:52" customFormat="1" ht="12.75" x14ac:dyDescent="0.2">
      <c r="F8785" s="80"/>
      <c r="M8785" s="80"/>
      <c r="Y8785" s="80"/>
      <c r="AH8785" s="80"/>
      <c r="AM8785" s="45"/>
      <c r="AN8785" s="45"/>
      <c r="AO8785" s="45"/>
      <c r="AP8785" s="45"/>
      <c r="AQ8785" s="45"/>
      <c r="AR8785" s="45"/>
      <c r="AS8785" s="45"/>
      <c r="AT8785" s="45"/>
      <c r="AY8785" s="45"/>
      <c r="AZ8785" s="45"/>
    </row>
    <row r="8786" spans="6:52" customFormat="1" ht="12.75" x14ac:dyDescent="0.2">
      <c r="F8786" s="80"/>
      <c r="M8786" s="80"/>
      <c r="Y8786" s="80"/>
      <c r="AH8786" s="80"/>
      <c r="AM8786" s="45"/>
      <c r="AN8786" s="45"/>
      <c r="AO8786" s="45"/>
      <c r="AP8786" s="45"/>
      <c r="AQ8786" s="45"/>
      <c r="AR8786" s="45"/>
      <c r="AS8786" s="45"/>
      <c r="AT8786" s="45"/>
      <c r="AY8786" s="45"/>
      <c r="AZ8786" s="45"/>
    </row>
    <row r="8787" spans="6:52" customFormat="1" ht="12.75" x14ac:dyDescent="0.2">
      <c r="F8787" s="80"/>
      <c r="M8787" s="80"/>
      <c r="Y8787" s="80"/>
      <c r="AH8787" s="80"/>
      <c r="AM8787" s="45"/>
      <c r="AN8787" s="45"/>
      <c r="AO8787" s="45"/>
      <c r="AP8787" s="45"/>
      <c r="AQ8787" s="45"/>
      <c r="AR8787" s="45"/>
      <c r="AS8787" s="45"/>
      <c r="AT8787" s="45"/>
      <c r="AY8787" s="45"/>
      <c r="AZ8787" s="45"/>
    </row>
    <row r="8788" spans="6:52" customFormat="1" ht="12.75" x14ac:dyDescent="0.2">
      <c r="F8788" s="80"/>
      <c r="M8788" s="80"/>
      <c r="Y8788" s="80"/>
      <c r="AH8788" s="80"/>
      <c r="AM8788" s="45"/>
      <c r="AN8788" s="45"/>
      <c r="AO8788" s="45"/>
      <c r="AP8788" s="45"/>
      <c r="AQ8788" s="45"/>
      <c r="AR8788" s="45"/>
      <c r="AS8788" s="45"/>
      <c r="AT8788" s="45"/>
      <c r="AY8788" s="45"/>
      <c r="AZ8788" s="45"/>
    </row>
    <row r="8789" spans="6:52" customFormat="1" ht="12.75" x14ac:dyDescent="0.2">
      <c r="F8789" s="80"/>
      <c r="M8789" s="80"/>
      <c r="Y8789" s="80"/>
      <c r="AH8789" s="80"/>
      <c r="AM8789" s="45"/>
      <c r="AN8789" s="45"/>
      <c r="AO8789" s="45"/>
      <c r="AP8789" s="45"/>
      <c r="AQ8789" s="45"/>
      <c r="AR8789" s="45"/>
      <c r="AS8789" s="45"/>
      <c r="AT8789" s="45"/>
      <c r="AY8789" s="45"/>
      <c r="AZ8789" s="45"/>
    </row>
    <row r="8790" spans="6:52" customFormat="1" ht="12.75" x14ac:dyDescent="0.2">
      <c r="F8790" s="80"/>
      <c r="M8790" s="80"/>
      <c r="Y8790" s="80"/>
      <c r="AH8790" s="80"/>
      <c r="AM8790" s="45"/>
      <c r="AN8790" s="45"/>
      <c r="AO8790" s="45"/>
      <c r="AP8790" s="45"/>
      <c r="AQ8790" s="45"/>
      <c r="AR8790" s="45"/>
      <c r="AS8790" s="45"/>
      <c r="AT8790" s="45"/>
      <c r="AY8790" s="45"/>
      <c r="AZ8790" s="45"/>
    </row>
    <row r="8791" spans="6:52" customFormat="1" ht="12.75" x14ac:dyDescent="0.2">
      <c r="F8791" s="80"/>
      <c r="M8791" s="80"/>
      <c r="Y8791" s="80"/>
      <c r="AH8791" s="80"/>
      <c r="AM8791" s="45"/>
      <c r="AN8791" s="45"/>
      <c r="AO8791" s="45"/>
      <c r="AP8791" s="45"/>
      <c r="AQ8791" s="45"/>
      <c r="AR8791" s="45"/>
      <c r="AS8791" s="45"/>
      <c r="AT8791" s="45"/>
      <c r="AY8791" s="45"/>
      <c r="AZ8791" s="45"/>
    </row>
    <row r="8792" spans="6:52" customFormat="1" ht="12.75" x14ac:dyDescent="0.2">
      <c r="F8792" s="80"/>
      <c r="M8792" s="80"/>
      <c r="Y8792" s="80"/>
      <c r="AH8792" s="80"/>
      <c r="AM8792" s="45"/>
      <c r="AN8792" s="45"/>
      <c r="AO8792" s="45"/>
      <c r="AP8792" s="45"/>
      <c r="AQ8792" s="45"/>
      <c r="AR8792" s="45"/>
      <c r="AS8792" s="45"/>
      <c r="AT8792" s="45"/>
      <c r="AY8792" s="45"/>
      <c r="AZ8792" s="45"/>
    </row>
    <row r="8793" spans="6:52" customFormat="1" ht="12.75" x14ac:dyDescent="0.2">
      <c r="F8793" s="80"/>
      <c r="M8793" s="80"/>
      <c r="Y8793" s="80"/>
      <c r="AH8793" s="80"/>
      <c r="AM8793" s="45"/>
      <c r="AN8793" s="45"/>
      <c r="AO8793" s="45"/>
      <c r="AP8793" s="45"/>
      <c r="AQ8793" s="45"/>
      <c r="AR8793" s="45"/>
      <c r="AS8793" s="45"/>
      <c r="AT8793" s="45"/>
      <c r="AY8793" s="45"/>
      <c r="AZ8793" s="45"/>
    </row>
    <row r="8794" spans="6:52" customFormat="1" ht="12.75" x14ac:dyDescent="0.2">
      <c r="F8794" s="80"/>
      <c r="M8794" s="80"/>
      <c r="Y8794" s="80"/>
      <c r="AH8794" s="80"/>
      <c r="AM8794" s="45"/>
      <c r="AN8794" s="45"/>
      <c r="AO8794" s="45"/>
      <c r="AP8794" s="45"/>
      <c r="AQ8794" s="45"/>
      <c r="AR8794" s="45"/>
      <c r="AS8794" s="45"/>
      <c r="AT8794" s="45"/>
      <c r="AY8794" s="45"/>
      <c r="AZ8794" s="45"/>
    </row>
    <row r="8795" spans="6:52" customFormat="1" ht="12.75" x14ac:dyDescent="0.2">
      <c r="F8795" s="80"/>
      <c r="M8795" s="80"/>
      <c r="Y8795" s="80"/>
      <c r="AH8795" s="80"/>
      <c r="AM8795" s="45"/>
      <c r="AN8795" s="45"/>
      <c r="AO8795" s="45"/>
      <c r="AP8795" s="45"/>
      <c r="AQ8795" s="45"/>
      <c r="AR8795" s="45"/>
      <c r="AS8795" s="45"/>
      <c r="AT8795" s="45"/>
      <c r="AY8795" s="45"/>
      <c r="AZ8795" s="45"/>
    </row>
    <row r="8796" spans="6:52" customFormat="1" ht="12.75" x14ac:dyDescent="0.2">
      <c r="F8796" s="80"/>
      <c r="M8796" s="80"/>
      <c r="Y8796" s="80"/>
      <c r="AH8796" s="80"/>
      <c r="AM8796" s="45"/>
      <c r="AN8796" s="45"/>
      <c r="AO8796" s="45"/>
      <c r="AP8796" s="45"/>
      <c r="AQ8796" s="45"/>
      <c r="AR8796" s="45"/>
      <c r="AS8796" s="45"/>
      <c r="AT8796" s="45"/>
      <c r="AY8796" s="45"/>
      <c r="AZ8796" s="45"/>
    </row>
    <row r="8797" spans="6:52" customFormat="1" ht="12.75" x14ac:dyDescent="0.2">
      <c r="F8797" s="80"/>
      <c r="M8797" s="80"/>
      <c r="Y8797" s="80"/>
      <c r="AH8797" s="80"/>
      <c r="AM8797" s="45"/>
      <c r="AN8797" s="45"/>
      <c r="AO8797" s="45"/>
      <c r="AP8797" s="45"/>
      <c r="AQ8797" s="45"/>
      <c r="AR8797" s="45"/>
      <c r="AS8797" s="45"/>
      <c r="AT8797" s="45"/>
      <c r="AY8797" s="45"/>
      <c r="AZ8797" s="45"/>
    </row>
    <row r="8798" spans="6:52" customFormat="1" ht="12.75" x14ac:dyDescent="0.2">
      <c r="F8798" s="80"/>
      <c r="M8798" s="80"/>
      <c r="Y8798" s="80"/>
      <c r="AH8798" s="80"/>
      <c r="AM8798" s="45"/>
      <c r="AN8798" s="45"/>
      <c r="AO8798" s="45"/>
      <c r="AP8798" s="45"/>
      <c r="AQ8798" s="45"/>
      <c r="AR8798" s="45"/>
      <c r="AS8798" s="45"/>
      <c r="AT8798" s="45"/>
      <c r="AY8798" s="45"/>
      <c r="AZ8798" s="45"/>
    </row>
    <row r="8799" spans="6:52" customFormat="1" ht="12.75" x14ac:dyDescent="0.2">
      <c r="F8799" s="80"/>
      <c r="M8799" s="80"/>
      <c r="Y8799" s="80"/>
      <c r="AH8799" s="80"/>
      <c r="AM8799" s="45"/>
      <c r="AN8799" s="45"/>
      <c r="AO8799" s="45"/>
      <c r="AP8799" s="45"/>
      <c r="AQ8799" s="45"/>
      <c r="AR8799" s="45"/>
      <c r="AS8799" s="45"/>
      <c r="AT8799" s="45"/>
      <c r="AY8799" s="45"/>
      <c r="AZ8799" s="45"/>
    </row>
    <row r="8800" spans="6:52" customFormat="1" ht="12.75" x14ac:dyDescent="0.2">
      <c r="F8800" s="80"/>
      <c r="M8800" s="80"/>
      <c r="Y8800" s="80"/>
      <c r="AH8800" s="80"/>
      <c r="AM8800" s="45"/>
      <c r="AN8800" s="45"/>
      <c r="AO8800" s="45"/>
      <c r="AP8800" s="45"/>
      <c r="AQ8800" s="45"/>
      <c r="AR8800" s="45"/>
      <c r="AS8800" s="45"/>
      <c r="AT8800" s="45"/>
      <c r="AY8800" s="45"/>
      <c r="AZ8800" s="45"/>
    </row>
    <row r="8801" spans="6:52" customFormat="1" ht="12.75" x14ac:dyDescent="0.2">
      <c r="F8801" s="80"/>
      <c r="M8801" s="80"/>
      <c r="Y8801" s="80"/>
      <c r="AH8801" s="80"/>
      <c r="AM8801" s="45"/>
      <c r="AN8801" s="45"/>
      <c r="AO8801" s="45"/>
      <c r="AP8801" s="45"/>
      <c r="AQ8801" s="45"/>
      <c r="AR8801" s="45"/>
      <c r="AS8801" s="45"/>
      <c r="AT8801" s="45"/>
      <c r="AY8801" s="45"/>
      <c r="AZ8801" s="45"/>
    </row>
    <row r="8802" spans="6:52" customFormat="1" ht="12.75" x14ac:dyDescent="0.2">
      <c r="F8802" s="80"/>
      <c r="M8802" s="80"/>
      <c r="Y8802" s="80"/>
      <c r="AH8802" s="80"/>
      <c r="AM8802" s="45"/>
      <c r="AN8802" s="45"/>
      <c r="AO8802" s="45"/>
      <c r="AP8802" s="45"/>
      <c r="AQ8802" s="45"/>
      <c r="AR8802" s="45"/>
      <c r="AS8802" s="45"/>
      <c r="AT8802" s="45"/>
      <c r="AY8802" s="45"/>
      <c r="AZ8802" s="45"/>
    </row>
    <row r="8803" spans="6:52" customFormat="1" ht="12.75" x14ac:dyDescent="0.2">
      <c r="F8803" s="80"/>
      <c r="M8803" s="80"/>
      <c r="Y8803" s="80"/>
      <c r="AH8803" s="80"/>
      <c r="AM8803" s="45"/>
      <c r="AN8803" s="45"/>
      <c r="AO8803" s="45"/>
      <c r="AP8803" s="45"/>
      <c r="AQ8803" s="45"/>
      <c r="AR8803" s="45"/>
      <c r="AS8803" s="45"/>
      <c r="AT8803" s="45"/>
      <c r="AY8803" s="45"/>
      <c r="AZ8803" s="45"/>
    </row>
    <row r="8804" spans="6:52" customFormat="1" ht="12.75" x14ac:dyDescent="0.2">
      <c r="F8804" s="80"/>
      <c r="M8804" s="80"/>
      <c r="Y8804" s="80"/>
      <c r="AH8804" s="80"/>
      <c r="AM8804" s="45"/>
      <c r="AN8804" s="45"/>
      <c r="AO8804" s="45"/>
      <c r="AP8804" s="45"/>
      <c r="AQ8804" s="45"/>
      <c r="AR8804" s="45"/>
      <c r="AS8804" s="45"/>
      <c r="AT8804" s="45"/>
      <c r="AY8804" s="45"/>
      <c r="AZ8804" s="45"/>
    </row>
    <row r="8805" spans="6:52" customFormat="1" ht="12.75" x14ac:dyDescent="0.2">
      <c r="F8805" s="80"/>
      <c r="M8805" s="80"/>
      <c r="Y8805" s="80"/>
      <c r="AH8805" s="80"/>
      <c r="AM8805" s="45"/>
      <c r="AN8805" s="45"/>
      <c r="AO8805" s="45"/>
      <c r="AP8805" s="45"/>
      <c r="AQ8805" s="45"/>
      <c r="AR8805" s="45"/>
      <c r="AS8805" s="45"/>
      <c r="AT8805" s="45"/>
      <c r="AY8805" s="45"/>
      <c r="AZ8805" s="45"/>
    </row>
    <row r="8806" spans="6:52" customFormat="1" ht="12.75" x14ac:dyDescent="0.2">
      <c r="F8806" s="80"/>
      <c r="M8806" s="80"/>
      <c r="Y8806" s="80"/>
      <c r="AH8806" s="80"/>
      <c r="AM8806" s="45"/>
      <c r="AN8806" s="45"/>
      <c r="AO8806" s="45"/>
      <c r="AP8806" s="45"/>
      <c r="AQ8806" s="45"/>
      <c r="AR8806" s="45"/>
      <c r="AS8806" s="45"/>
      <c r="AT8806" s="45"/>
      <c r="AY8806" s="45"/>
      <c r="AZ8806" s="45"/>
    </row>
    <row r="8807" spans="6:52" customFormat="1" ht="12.75" x14ac:dyDescent="0.2">
      <c r="F8807" s="80"/>
      <c r="M8807" s="80"/>
      <c r="Y8807" s="80"/>
      <c r="AH8807" s="80"/>
      <c r="AM8807" s="45"/>
      <c r="AN8807" s="45"/>
      <c r="AO8807" s="45"/>
      <c r="AP8807" s="45"/>
      <c r="AQ8807" s="45"/>
      <c r="AR8807" s="45"/>
      <c r="AS8807" s="45"/>
      <c r="AT8807" s="45"/>
      <c r="AY8807" s="45"/>
      <c r="AZ8807" s="45"/>
    </row>
    <row r="8808" spans="6:52" customFormat="1" ht="12.75" x14ac:dyDescent="0.2">
      <c r="F8808" s="80"/>
      <c r="M8808" s="80"/>
      <c r="Y8808" s="80"/>
      <c r="AH8808" s="80"/>
      <c r="AM8808" s="45"/>
      <c r="AN8808" s="45"/>
      <c r="AO8808" s="45"/>
      <c r="AP8808" s="45"/>
      <c r="AQ8808" s="45"/>
      <c r="AR8808" s="45"/>
      <c r="AS8808" s="45"/>
      <c r="AT8808" s="45"/>
      <c r="AY8808" s="45"/>
      <c r="AZ8808" s="45"/>
    </row>
    <row r="8809" spans="6:52" customFormat="1" ht="12.75" x14ac:dyDescent="0.2">
      <c r="F8809" s="80"/>
      <c r="M8809" s="80"/>
      <c r="Y8809" s="80"/>
      <c r="AH8809" s="80"/>
      <c r="AM8809" s="45"/>
      <c r="AN8809" s="45"/>
      <c r="AO8809" s="45"/>
      <c r="AP8809" s="45"/>
      <c r="AQ8809" s="45"/>
      <c r="AR8809" s="45"/>
      <c r="AS8809" s="45"/>
      <c r="AT8809" s="45"/>
      <c r="AY8809" s="45"/>
      <c r="AZ8809" s="45"/>
    </row>
    <row r="8810" spans="6:52" customFormat="1" ht="12.75" x14ac:dyDescent="0.2">
      <c r="F8810" s="80"/>
      <c r="M8810" s="80"/>
      <c r="Y8810" s="80"/>
      <c r="AH8810" s="80"/>
      <c r="AM8810" s="45"/>
      <c r="AN8810" s="45"/>
      <c r="AO8810" s="45"/>
      <c r="AP8810" s="45"/>
      <c r="AQ8810" s="45"/>
      <c r="AR8810" s="45"/>
      <c r="AS8810" s="45"/>
      <c r="AT8810" s="45"/>
      <c r="AY8810" s="45"/>
      <c r="AZ8810" s="45"/>
    </row>
    <row r="8811" spans="6:52" customFormat="1" ht="12.75" x14ac:dyDescent="0.2">
      <c r="F8811" s="80"/>
      <c r="M8811" s="80"/>
      <c r="Y8811" s="80"/>
      <c r="AH8811" s="80"/>
      <c r="AM8811" s="45"/>
      <c r="AN8811" s="45"/>
      <c r="AO8811" s="45"/>
      <c r="AP8811" s="45"/>
      <c r="AQ8811" s="45"/>
      <c r="AR8811" s="45"/>
      <c r="AS8811" s="45"/>
      <c r="AT8811" s="45"/>
      <c r="AY8811" s="45"/>
      <c r="AZ8811" s="45"/>
    </row>
    <row r="8812" spans="6:52" customFormat="1" ht="12.75" x14ac:dyDescent="0.2">
      <c r="F8812" s="80"/>
      <c r="M8812" s="80"/>
      <c r="Y8812" s="80"/>
      <c r="AH8812" s="80"/>
      <c r="AM8812" s="45"/>
      <c r="AN8812" s="45"/>
      <c r="AO8812" s="45"/>
      <c r="AP8812" s="45"/>
      <c r="AQ8812" s="45"/>
      <c r="AR8812" s="45"/>
      <c r="AS8812" s="45"/>
      <c r="AT8812" s="45"/>
      <c r="AY8812" s="45"/>
      <c r="AZ8812" s="45"/>
    </row>
    <row r="8813" spans="6:52" customFormat="1" ht="12.75" x14ac:dyDescent="0.2">
      <c r="F8813" s="80"/>
      <c r="M8813" s="80"/>
      <c r="Y8813" s="80"/>
      <c r="AH8813" s="80"/>
      <c r="AM8813" s="45"/>
      <c r="AN8813" s="45"/>
      <c r="AO8813" s="45"/>
      <c r="AP8813" s="45"/>
      <c r="AQ8813" s="45"/>
      <c r="AR8813" s="45"/>
      <c r="AS8813" s="45"/>
      <c r="AT8813" s="45"/>
      <c r="AY8813" s="45"/>
      <c r="AZ8813" s="45"/>
    </row>
    <row r="8814" spans="6:52" customFormat="1" ht="12.75" x14ac:dyDescent="0.2">
      <c r="F8814" s="80"/>
      <c r="M8814" s="80"/>
      <c r="Y8814" s="80"/>
      <c r="AH8814" s="80"/>
      <c r="AM8814" s="45"/>
      <c r="AN8814" s="45"/>
      <c r="AO8814" s="45"/>
      <c r="AP8814" s="45"/>
      <c r="AQ8814" s="45"/>
      <c r="AR8814" s="45"/>
      <c r="AS8814" s="45"/>
      <c r="AT8814" s="45"/>
      <c r="AY8814" s="45"/>
      <c r="AZ8814" s="45"/>
    </row>
    <row r="8815" spans="6:52" customFormat="1" ht="12.75" x14ac:dyDescent="0.2">
      <c r="F8815" s="80"/>
      <c r="M8815" s="80"/>
      <c r="Y8815" s="80"/>
      <c r="AH8815" s="80"/>
      <c r="AM8815" s="45"/>
      <c r="AN8815" s="45"/>
      <c r="AO8815" s="45"/>
      <c r="AP8815" s="45"/>
      <c r="AQ8815" s="45"/>
      <c r="AR8815" s="45"/>
      <c r="AS8815" s="45"/>
      <c r="AT8815" s="45"/>
      <c r="AY8815" s="45"/>
      <c r="AZ8815" s="45"/>
    </row>
    <row r="8816" spans="6:52" customFormat="1" ht="12.75" x14ac:dyDescent="0.2">
      <c r="F8816" s="80"/>
      <c r="M8816" s="80"/>
      <c r="Y8816" s="80"/>
      <c r="AH8816" s="80"/>
      <c r="AM8816" s="45"/>
      <c r="AN8816" s="45"/>
      <c r="AO8816" s="45"/>
      <c r="AP8816" s="45"/>
      <c r="AQ8816" s="45"/>
      <c r="AR8816" s="45"/>
      <c r="AS8816" s="45"/>
      <c r="AT8816" s="45"/>
      <c r="AY8816" s="45"/>
      <c r="AZ8816" s="45"/>
    </row>
    <row r="8817" spans="6:52" customFormat="1" ht="12.75" x14ac:dyDescent="0.2">
      <c r="F8817" s="80"/>
      <c r="M8817" s="80"/>
      <c r="Y8817" s="80"/>
      <c r="AH8817" s="80"/>
      <c r="AM8817" s="45"/>
      <c r="AN8817" s="45"/>
      <c r="AO8817" s="45"/>
      <c r="AP8817" s="45"/>
      <c r="AQ8817" s="45"/>
      <c r="AR8817" s="45"/>
      <c r="AS8817" s="45"/>
      <c r="AT8817" s="45"/>
      <c r="AY8817" s="45"/>
      <c r="AZ8817" s="45"/>
    </row>
    <row r="8818" spans="6:52" customFormat="1" ht="12.75" x14ac:dyDescent="0.2">
      <c r="F8818" s="80"/>
      <c r="M8818" s="80"/>
      <c r="Y8818" s="80"/>
      <c r="AH8818" s="80"/>
      <c r="AM8818" s="45"/>
      <c r="AN8818" s="45"/>
      <c r="AO8818" s="45"/>
      <c r="AP8818" s="45"/>
      <c r="AQ8818" s="45"/>
      <c r="AR8818" s="45"/>
      <c r="AS8818" s="45"/>
      <c r="AT8818" s="45"/>
      <c r="AY8818" s="45"/>
      <c r="AZ8818" s="45"/>
    </row>
    <row r="8819" spans="6:52" customFormat="1" ht="12.75" x14ac:dyDescent="0.2">
      <c r="F8819" s="80"/>
      <c r="M8819" s="80"/>
      <c r="Y8819" s="80"/>
      <c r="AH8819" s="80"/>
      <c r="AM8819" s="45"/>
      <c r="AN8819" s="45"/>
      <c r="AO8819" s="45"/>
      <c r="AP8819" s="45"/>
      <c r="AQ8819" s="45"/>
      <c r="AR8819" s="45"/>
      <c r="AS8819" s="45"/>
      <c r="AT8819" s="45"/>
      <c r="AY8819" s="45"/>
      <c r="AZ8819" s="45"/>
    </row>
    <row r="8820" spans="6:52" customFormat="1" ht="12.75" x14ac:dyDescent="0.2">
      <c r="F8820" s="80"/>
      <c r="M8820" s="80"/>
      <c r="Y8820" s="80"/>
      <c r="AH8820" s="80"/>
      <c r="AM8820" s="45"/>
      <c r="AN8820" s="45"/>
      <c r="AO8820" s="45"/>
      <c r="AP8820" s="45"/>
      <c r="AQ8820" s="45"/>
      <c r="AR8820" s="45"/>
      <c r="AS8820" s="45"/>
      <c r="AT8820" s="45"/>
      <c r="AY8820" s="45"/>
      <c r="AZ8820" s="45"/>
    </row>
    <row r="8821" spans="6:52" customFormat="1" ht="12.75" x14ac:dyDescent="0.2">
      <c r="F8821" s="80"/>
      <c r="M8821" s="80"/>
      <c r="Y8821" s="80"/>
      <c r="AH8821" s="80"/>
      <c r="AM8821" s="45"/>
      <c r="AN8821" s="45"/>
      <c r="AO8821" s="45"/>
      <c r="AP8821" s="45"/>
      <c r="AQ8821" s="45"/>
      <c r="AR8821" s="45"/>
      <c r="AS8821" s="45"/>
      <c r="AT8821" s="45"/>
      <c r="AY8821" s="45"/>
      <c r="AZ8821" s="45"/>
    </row>
    <row r="8822" spans="6:52" customFormat="1" ht="12.75" x14ac:dyDescent="0.2">
      <c r="F8822" s="80"/>
      <c r="M8822" s="80"/>
      <c r="Y8822" s="80"/>
      <c r="AH8822" s="80"/>
      <c r="AM8822" s="45"/>
      <c r="AN8822" s="45"/>
      <c r="AO8822" s="45"/>
      <c r="AP8822" s="45"/>
      <c r="AQ8822" s="45"/>
      <c r="AR8822" s="45"/>
      <c r="AS8822" s="45"/>
      <c r="AT8822" s="45"/>
      <c r="AY8822" s="45"/>
      <c r="AZ8822" s="45"/>
    </row>
    <row r="8823" spans="6:52" customFormat="1" ht="12.75" x14ac:dyDescent="0.2">
      <c r="F8823" s="80"/>
      <c r="M8823" s="80"/>
      <c r="Y8823" s="80"/>
      <c r="AH8823" s="80"/>
      <c r="AM8823" s="45"/>
      <c r="AN8823" s="45"/>
      <c r="AO8823" s="45"/>
      <c r="AP8823" s="45"/>
      <c r="AQ8823" s="45"/>
      <c r="AR8823" s="45"/>
      <c r="AS8823" s="45"/>
      <c r="AT8823" s="45"/>
      <c r="AY8823" s="45"/>
      <c r="AZ8823" s="45"/>
    </row>
    <row r="8824" spans="6:52" customFormat="1" ht="12.75" x14ac:dyDescent="0.2">
      <c r="F8824" s="80"/>
      <c r="M8824" s="80"/>
      <c r="Y8824" s="80"/>
      <c r="AH8824" s="80"/>
      <c r="AM8824" s="45"/>
      <c r="AN8824" s="45"/>
      <c r="AO8824" s="45"/>
      <c r="AP8824" s="45"/>
      <c r="AQ8824" s="45"/>
      <c r="AR8824" s="45"/>
      <c r="AS8824" s="45"/>
      <c r="AT8824" s="45"/>
      <c r="AY8824" s="45"/>
      <c r="AZ8824" s="45"/>
    </row>
    <row r="8825" spans="6:52" customFormat="1" ht="12.75" x14ac:dyDescent="0.2">
      <c r="F8825" s="80"/>
      <c r="M8825" s="80"/>
      <c r="Y8825" s="80"/>
      <c r="AH8825" s="80"/>
      <c r="AM8825" s="45"/>
      <c r="AN8825" s="45"/>
      <c r="AO8825" s="45"/>
      <c r="AP8825" s="45"/>
      <c r="AQ8825" s="45"/>
      <c r="AR8825" s="45"/>
      <c r="AS8825" s="45"/>
      <c r="AT8825" s="45"/>
      <c r="AY8825" s="45"/>
      <c r="AZ8825" s="45"/>
    </row>
    <row r="8826" spans="6:52" customFormat="1" ht="12.75" x14ac:dyDescent="0.2">
      <c r="F8826" s="80"/>
      <c r="M8826" s="80"/>
      <c r="Y8826" s="80"/>
      <c r="AH8826" s="80"/>
      <c r="AM8826" s="45"/>
      <c r="AN8826" s="45"/>
      <c r="AO8826" s="45"/>
      <c r="AP8826" s="45"/>
      <c r="AQ8826" s="45"/>
      <c r="AR8826" s="45"/>
      <c r="AS8826" s="45"/>
      <c r="AT8826" s="45"/>
      <c r="AY8826" s="45"/>
      <c r="AZ8826" s="45"/>
    </row>
    <row r="8827" spans="6:52" customFormat="1" ht="12.75" x14ac:dyDescent="0.2">
      <c r="F8827" s="80"/>
      <c r="M8827" s="80"/>
      <c r="Y8827" s="80"/>
      <c r="AH8827" s="80"/>
      <c r="AM8827" s="45"/>
      <c r="AN8827" s="45"/>
      <c r="AO8827" s="45"/>
      <c r="AP8827" s="45"/>
      <c r="AQ8827" s="45"/>
      <c r="AR8827" s="45"/>
      <c r="AS8827" s="45"/>
      <c r="AT8827" s="45"/>
      <c r="AY8827" s="45"/>
      <c r="AZ8827" s="45"/>
    </row>
    <row r="8828" spans="6:52" customFormat="1" ht="12.75" x14ac:dyDescent="0.2">
      <c r="F8828" s="80"/>
      <c r="M8828" s="80"/>
      <c r="Y8828" s="80"/>
      <c r="AH8828" s="80"/>
      <c r="AM8828" s="45"/>
      <c r="AN8828" s="45"/>
      <c r="AO8828" s="45"/>
      <c r="AP8828" s="45"/>
      <c r="AQ8828" s="45"/>
      <c r="AR8828" s="45"/>
      <c r="AS8828" s="45"/>
      <c r="AT8828" s="45"/>
      <c r="AY8828" s="45"/>
      <c r="AZ8828" s="45"/>
    </row>
    <row r="8829" spans="6:52" customFormat="1" ht="12.75" x14ac:dyDescent="0.2">
      <c r="F8829" s="80"/>
      <c r="M8829" s="80"/>
      <c r="Y8829" s="80"/>
      <c r="AH8829" s="80"/>
      <c r="AM8829" s="45"/>
      <c r="AN8829" s="45"/>
      <c r="AO8829" s="45"/>
      <c r="AP8829" s="45"/>
      <c r="AQ8829" s="45"/>
      <c r="AR8829" s="45"/>
      <c r="AS8829" s="45"/>
      <c r="AT8829" s="45"/>
      <c r="AY8829" s="45"/>
      <c r="AZ8829" s="45"/>
    </row>
    <row r="8830" spans="6:52" customFormat="1" ht="12.75" x14ac:dyDescent="0.2">
      <c r="F8830" s="80"/>
      <c r="M8830" s="80"/>
      <c r="Y8830" s="80"/>
      <c r="AH8830" s="80"/>
      <c r="AM8830" s="45"/>
      <c r="AN8830" s="45"/>
      <c r="AO8830" s="45"/>
      <c r="AP8830" s="45"/>
      <c r="AQ8830" s="45"/>
      <c r="AR8830" s="45"/>
      <c r="AS8830" s="45"/>
      <c r="AT8830" s="45"/>
      <c r="AY8830" s="45"/>
      <c r="AZ8830" s="45"/>
    </row>
    <row r="8831" spans="6:52" customFormat="1" ht="12.75" x14ac:dyDescent="0.2">
      <c r="F8831" s="80"/>
      <c r="M8831" s="80"/>
      <c r="Y8831" s="80"/>
      <c r="AH8831" s="80"/>
      <c r="AM8831" s="45"/>
      <c r="AN8831" s="45"/>
      <c r="AO8831" s="45"/>
      <c r="AP8831" s="45"/>
      <c r="AQ8831" s="45"/>
      <c r="AR8831" s="45"/>
      <c r="AS8831" s="45"/>
      <c r="AT8831" s="45"/>
      <c r="AY8831" s="45"/>
      <c r="AZ8831" s="45"/>
    </row>
    <row r="8832" spans="6:52" customFormat="1" ht="12.75" x14ac:dyDescent="0.2">
      <c r="F8832" s="80"/>
      <c r="M8832" s="80"/>
      <c r="Y8832" s="80"/>
      <c r="AH8832" s="80"/>
      <c r="AM8832" s="45"/>
      <c r="AN8832" s="45"/>
      <c r="AO8832" s="45"/>
      <c r="AP8832" s="45"/>
      <c r="AQ8832" s="45"/>
      <c r="AR8832" s="45"/>
      <c r="AS8832" s="45"/>
      <c r="AT8832" s="45"/>
      <c r="AY8832" s="45"/>
      <c r="AZ8832" s="45"/>
    </row>
    <row r="8833" spans="6:52" customFormat="1" ht="12.75" x14ac:dyDescent="0.2">
      <c r="F8833" s="80"/>
      <c r="M8833" s="80"/>
      <c r="Y8833" s="80"/>
      <c r="AH8833" s="80"/>
      <c r="AM8833" s="45"/>
      <c r="AN8833" s="45"/>
      <c r="AO8833" s="45"/>
      <c r="AP8833" s="45"/>
      <c r="AQ8833" s="45"/>
      <c r="AR8833" s="45"/>
      <c r="AS8833" s="45"/>
      <c r="AT8833" s="45"/>
      <c r="AY8833" s="45"/>
      <c r="AZ8833" s="45"/>
    </row>
    <row r="8834" spans="6:52" customFormat="1" ht="12.75" x14ac:dyDescent="0.2">
      <c r="F8834" s="80"/>
      <c r="M8834" s="80"/>
      <c r="Y8834" s="80"/>
      <c r="AH8834" s="80"/>
      <c r="AM8834" s="45"/>
      <c r="AN8834" s="45"/>
      <c r="AO8834" s="45"/>
      <c r="AP8834" s="45"/>
      <c r="AQ8834" s="45"/>
      <c r="AR8834" s="45"/>
      <c r="AS8834" s="45"/>
      <c r="AT8834" s="45"/>
      <c r="AY8834" s="45"/>
      <c r="AZ8834" s="45"/>
    </row>
    <row r="8835" spans="6:52" customFormat="1" ht="12.75" x14ac:dyDescent="0.2">
      <c r="F8835" s="80"/>
      <c r="M8835" s="80"/>
      <c r="Y8835" s="80"/>
      <c r="AH8835" s="80"/>
      <c r="AM8835" s="45"/>
      <c r="AN8835" s="45"/>
      <c r="AO8835" s="45"/>
      <c r="AP8835" s="45"/>
      <c r="AQ8835" s="45"/>
      <c r="AR8835" s="45"/>
      <c r="AS8835" s="45"/>
      <c r="AT8835" s="45"/>
      <c r="AY8835" s="45"/>
      <c r="AZ8835" s="45"/>
    </row>
    <row r="8836" spans="6:52" customFormat="1" ht="12.75" x14ac:dyDescent="0.2">
      <c r="F8836" s="80"/>
      <c r="M8836" s="80"/>
      <c r="Y8836" s="80"/>
      <c r="AH8836" s="80"/>
      <c r="AM8836" s="45"/>
      <c r="AN8836" s="45"/>
      <c r="AO8836" s="45"/>
      <c r="AP8836" s="45"/>
      <c r="AQ8836" s="45"/>
      <c r="AR8836" s="45"/>
      <c r="AS8836" s="45"/>
      <c r="AT8836" s="45"/>
      <c r="AY8836" s="45"/>
      <c r="AZ8836" s="45"/>
    </row>
    <row r="8837" spans="6:52" customFormat="1" ht="12.75" x14ac:dyDescent="0.2">
      <c r="F8837" s="80"/>
      <c r="M8837" s="80"/>
      <c r="Y8837" s="80"/>
      <c r="AH8837" s="80"/>
      <c r="AM8837" s="45"/>
      <c r="AN8837" s="45"/>
      <c r="AO8837" s="45"/>
      <c r="AP8837" s="45"/>
      <c r="AQ8837" s="45"/>
      <c r="AR8837" s="45"/>
      <c r="AS8837" s="45"/>
      <c r="AT8837" s="45"/>
      <c r="AY8837" s="45"/>
      <c r="AZ8837" s="45"/>
    </row>
    <row r="8838" spans="6:52" customFormat="1" ht="12.75" x14ac:dyDescent="0.2">
      <c r="F8838" s="80"/>
      <c r="M8838" s="80"/>
      <c r="Y8838" s="80"/>
      <c r="AH8838" s="80"/>
      <c r="AM8838" s="45"/>
      <c r="AN8838" s="45"/>
      <c r="AO8838" s="45"/>
      <c r="AP8838" s="45"/>
      <c r="AQ8838" s="45"/>
      <c r="AR8838" s="45"/>
      <c r="AS8838" s="45"/>
      <c r="AT8838" s="45"/>
      <c r="AY8838" s="45"/>
      <c r="AZ8838" s="45"/>
    </row>
    <row r="8839" spans="6:52" customFormat="1" ht="12.75" x14ac:dyDescent="0.2">
      <c r="F8839" s="80"/>
      <c r="M8839" s="80"/>
      <c r="Y8839" s="80"/>
      <c r="AH8839" s="80"/>
      <c r="AM8839" s="45"/>
      <c r="AN8839" s="45"/>
      <c r="AO8839" s="45"/>
      <c r="AP8839" s="45"/>
      <c r="AQ8839" s="45"/>
      <c r="AR8839" s="45"/>
      <c r="AS8839" s="45"/>
      <c r="AT8839" s="45"/>
      <c r="AY8839" s="45"/>
      <c r="AZ8839" s="45"/>
    </row>
    <row r="8840" spans="6:52" customFormat="1" ht="12.75" x14ac:dyDescent="0.2">
      <c r="F8840" s="80"/>
      <c r="M8840" s="80"/>
      <c r="Y8840" s="80"/>
      <c r="AH8840" s="80"/>
      <c r="AM8840" s="45"/>
      <c r="AN8840" s="45"/>
      <c r="AO8840" s="45"/>
      <c r="AP8840" s="45"/>
      <c r="AQ8840" s="45"/>
      <c r="AR8840" s="45"/>
      <c r="AS8840" s="45"/>
      <c r="AT8840" s="45"/>
      <c r="AY8840" s="45"/>
      <c r="AZ8840" s="45"/>
    </row>
    <row r="8841" spans="6:52" customFormat="1" ht="12.75" x14ac:dyDescent="0.2">
      <c r="F8841" s="80"/>
      <c r="M8841" s="80"/>
      <c r="Y8841" s="80"/>
      <c r="AH8841" s="80"/>
      <c r="AM8841" s="45"/>
      <c r="AN8841" s="45"/>
      <c r="AO8841" s="45"/>
      <c r="AP8841" s="45"/>
      <c r="AQ8841" s="45"/>
      <c r="AR8841" s="45"/>
      <c r="AS8841" s="45"/>
      <c r="AT8841" s="45"/>
      <c r="AY8841" s="45"/>
      <c r="AZ8841" s="45"/>
    </row>
    <row r="8842" spans="6:52" customFormat="1" ht="12.75" x14ac:dyDescent="0.2">
      <c r="F8842" s="80"/>
      <c r="M8842" s="80"/>
      <c r="Y8842" s="80"/>
      <c r="AH8842" s="80"/>
      <c r="AM8842" s="45"/>
      <c r="AN8842" s="45"/>
      <c r="AO8842" s="45"/>
      <c r="AP8842" s="45"/>
      <c r="AQ8842" s="45"/>
      <c r="AR8842" s="45"/>
      <c r="AS8842" s="45"/>
      <c r="AT8842" s="45"/>
      <c r="AY8842" s="45"/>
      <c r="AZ8842" s="45"/>
    </row>
    <row r="8843" spans="6:52" customFormat="1" ht="12.75" x14ac:dyDescent="0.2">
      <c r="F8843" s="80"/>
      <c r="M8843" s="80"/>
      <c r="Y8843" s="80"/>
      <c r="AH8843" s="80"/>
      <c r="AM8843" s="45"/>
      <c r="AN8843" s="45"/>
      <c r="AO8843" s="45"/>
      <c r="AP8843" s="45"/>
      <c r="AQ8843" s="45"/>
      <c r="AR8843" s="45"/>
      <c r="AS8843" s="45"/>
      <c r="AT8843" s="45"/>
      <c r="AY8843" s="45"/>
      <c r="AZ8843" s="45"/>
    </row>
    <row r="8844" spans="6:52" customFormat="1" ht="12.75" x14ac:dyDescent="0.2">
      <c r="F8844" s="80"/>
      <c r="M8844" s="80"/>
      <c r="Y8844" s="80"/>
      <c r="AH8844" s="80"/>
      <c r="AM8844" s="45"/>
      <c r="AN8844" s="45"/>
      <c r="AO8844" s="45"/>
      <c r="AP8844" s="45"/>
      <c r="AQ8844" s="45"/>
      <c r="AR8844" s="45"/>
      <c r="AS8844" s="45"/>
      <c r="AT8844" s="45"/>
      <c r="AY8844" s="45"/>
      <c r="AZ8844" s="45"/>
    </row>
    <row r="8845" spans="6:52" customFormat="1" ht="12.75" x14ac:dyDescent="0.2">
      <c r="F8845" s="80"/>
      <c r="M8845" s="80"/>
      <c r="Y8845" s="80"/>
      <c r="AH8845" s="80"/>
      <c r="AM8845" s="45"/>
      <c r="AN8845" s="45"/>
      <c r="AO8845" s="45"/>
      <c r="AP8845" s="45"/>
      <c r="AQ8845" s="45"/>
      <c r="AR8845" s="45"/>
      <c r="AS8845" s="45"/>
      <c r="AT8845" s="45"/>
      <c r="AY8845" s="45"/>
      <c r="AZ8845" s="45"/>
    </row>
    <row r="8846" spans="6:52" customFormat="1" ht="12.75" x14ac:dyDescent="0.2">
      <c r="F8846" s="80"/>
      <c r="M8846" s="80"/>
      <c r="Y8846" s="80"/>
      <c r="AH8846" s="80"/>
      <c r="AM8846" s="45"/>
      <c r="AN8846" s="45"/>
      <c r="AO8846" s="45"/>
      <c r="AP8846" s="45"/>
      <c r="AQ8846" s="45"/>
      <c r="AR8846" s="45"/>
      <c r="AS8846" s="45"/>
      <c r="AT8846" s="45"/>
      <c r="AY8846" s="45"/>
      <c r="AZ8846" s="45"/>
    </row>
    <row r="8847" spans="6:52" customFormat="1" ht="12.75" x14ac:dyDescent="0.2">
      <c r="F8847" s="80"/>
      <c r="M8847" s="80"/>
      <c r="Y8847" s="80"/>
      <c r="AH8847" s="80"/>
      <c r="AM8847" s="45"/>
      <c r="AN8847" s="45"/>
      <c r="AO8847" s="45"/>
      <c r="AP8847" s="45"/>
      <c r="AQ8847" s="45"/>
      <c r="AR8847" s="45"/>
      <c r="AS8847" s="45"/>
      <c r="AT8847" s="45"/>
      <c r="AY8847" s="45"/>
      <c r="AZ8847" s="45"/>
    </row>
    <row r="8848" spans="6:52" customFormat="1" ht="12.75" x14ac:dyDescent="0.2">
      <c r="F8848" s="80"/>
      <c r="M8848" s="80"/>
      <c r="Y8848" s="80"/>
      <c r="AH8848" s="80"/>
      <c r="AM8848" s="45"/>
      <c r="AN8848" s="45"/>
      <c r="AO8848" s="45"/>
      <c r="AP8848" s="45"/>
      <c r="AQ8848" s="45"/>
      <c r="AR8848" s="45"/>
      <c r="AS8848" s="45"/>
      <c r="AT8848" s="45"/>
      <c r="AY8848" s="45"/>
      <c r="AZ8848" s="45"/>
    </row>
    <row r="8849" spans="6:52" customFormat="1" ht="12.75" x14ac:dyDescent="0.2">
      <c r="F8849" s="80"/>
      <c r="M8849" s="80"/>
      <c r="Y8849" s="80"/>
      <c r="AH8849" s="80"/>
      <c r="AM8849" s="45"/>
      <c r="AN8849" s="45"/>
      <c r="AO8849" s="45"/>
      <c r="AP8849" s="45"/>
      <c r="AQ8849" s="45"/>
      <c r="AR8849" s="45"/>
      <c r="AS8849" s="45"/>
      <c r="AT8849" s="45"/>
      <c r="AY8849" s="45"/>
      <c r="AZ8849" s="45"/>
    </row>
    <row r="8850" spans="6:52" customFormat="1" ht="12.75" x14ac:dyDescent="0.2">
      <c r="F8850" s="80"/>
      <c r="M8850" s="80"/>
      <c r="Y8850" s="80"/>
      <c r="AH8850" s="80"/>
      <c r="AM8850" s="45"/>
      <c r="AN8850" s="45"/>
      <c r="AO8850" s="45"/>
      <c r="AP8850" s="45"/>
      <c r="AQ8850" s="45"/>
      <c r="AR8850" s="45"/>
      <c r="AS8850" s="45"/>
      <c r="AT8850" s="45"/>
      <c r="AY8850" s="45"/>
      <c r="AZ8850" s="45"/>
    </row>
    <row r="8851" spans="6:52" customFormat="1" ht="12.75" x14ac:dyDescent="0.2">
      <c r="F8851" s="80"/>
      <c r="M8851" s="80"/>
      <c r="Y8851" s="80"/>
      <c r="AH8851" s="80"/>
      <c r="AM8851" s="45"/>
      <c r="AN8851" s="45"/>
      <c r="AO8851" s="45"/>
      <c r="AP8851" s="45"/>
      <c r="AQ8851" s="45"/>
      <c r="AR8851" s="45"/>
      <c r="AS8851" s="45"/>
      <c r="AT8851" s="45"/>
      <c r="AY8851" s="45"/>
      <c r="AZ8851" s="45"/>
    </row>
    <row r="8852" spans="6:52" customFormat="1" ht="12.75" x14ac:dyDescent="0.2">
      <c r="F8852" s="80"/>
      <c r="M8852" s="80"/>
      <c r="Y8852" s="80"/>
      <c r="AH8852" s="80"/>
      <c r="AM8852" s="45"/>
      <c r="AN8852" s="45"/>
      <c r="AO8852" s="45"/>
      <c r="AP8852" s="45"/>
      <c r="AQ8852" s="45"/>
      <c r="AR8852" s="45"/>
      <c r="AS8852" s="45"/>
      <c r="AT8852" s="45"/>
      <c r="AY8852" s="45"/>
      <c r="AZ8852" s="45"/>
    </row>
    <row r="8853" spans="6:52" customFormat="1" ht="12.75" x14ac:dyDescent="0.2">
      <c r="F8853" s="80"/>
      <c r="M8853" s="80"/>
      <c r="Y8853" s="80"/>
      <c r="AH8853" s="80"/>
      <c r="AM8853" s="45"/>
      <c r="AN8853" s="45"/>
      <c r="AO8853" s="45"/>
      <c r="AP8853" s="45"/>
      <c r="AQ8853" s="45"/>
      <c r="AR8853" s="45"/>
      <c r="AS8853" s="45"/>
      <c r="AT8853" s="45"/>
      <c r="AY8853" s="45"/>
      <c r="AZ8853" s="45"/>
    </row>
    <row r="8854" spans="6:52" customFormat="1" ht="12.75" x14ac:dyDescent="0.2">
      <c r="F8854" s="80"/>
      <c r="M8854" s="80"/>
      <c r="Y8854" s="80"/>
      <c r="AH8854" s="80"/>
      <c r="AM8854" s="45"/>
      <c r="AN8854" s="45"/>
      <c r="AO8854" s="45"/>
      <c r="AP8854" s="45"/>
      <c r="AQ8854" s="45"/>
      <c r="AR8854" s="45"/>
      <c r="AS8854" s="45"/>
      <c r="AT8854" s="45"/>
      <c r="AY8854" s="45"/>
      <c r="AZ8854" s="45"/>
    </row>
    <row r="8855" spans="6:52" customFormat="1" ht="12.75" x14ac:dyDescent="0.2">
      <c r="F8855" s="80"/>
      <c r="M8855" s="80"/>
      <c r="Y8855" s="80"/>
      <c r="AH8855" s="80"/>
      <c r="AM8855" s="45"/>
      <c r="AN8855" s="45"/>
      <c r="AO8855" s="45"/>
      <c r="AP8855" s="45"/>
      <c r="AQ8855" s="45"/>
      <c r="AR8855" s="45"/>
      <c r="AS8855" s="45"/>
      <c r="AT8855" s="45"/>
      <c r="AY8855" s="45"/>
      <c r="AZ8855" s="45"/>
    </row>
    <row r="8856" spans="6:52" customFormat="1" ht="12.75" x14ac:dyDescent="0.2">
      <c r="F8856" s="80"/>
      <c r="M8856" s="80"/>
      <c r="Y8856" s="80"/>
      <c r="AH8856" s="80"/>
      <c r="AM8856" s="45"/>
      <c r="AN8856" s="45"/>
      <c r="AO8856" s="45"/>
      <c r="AP8856" s="45"/>
      <c r="AQ8856" s="45"/>
      <c r="AR8856" s="45"/>
      <c r="AS8856" s="45"/>
      <c r="AT8856" s="45"/>
      <c r="AY8856" s="45"/>
      <c r="AZ8856" s="45"/>
    </row>
    <row r="8857" spans="6:52" customFormat="1" ht="12.75" x14ac:dyDescent="0.2">
      <c r="F8857" s="80"/>
      <c r="M8857" s="80"/>
      <c r="Y8857" s="80"/>
      <c r="AH8857" s="80"/>
      <c r="AM8857" s="45"/>
      <c r="AN8857" s="45"/>
      <c r="AO8857" s="45"/>
      <c r="AP8857" s="45"/>
      <c r="AQ8857" s="45"/>
      <c r="AR8857" s="45"/>
      <c r="AS8857" s="45"/>
      <c r="AT8857" s="45"/>
      <c r="AY8857" s="45"/>
      <c r="AZ8857" s="45"/>
    </row>
    <row r="8858" spans="6:52" customFormat="1" ht="12.75" x14ac:dyDescent="0.2">
      <c r="F8858" s="80"/>
      <c r="M8858" s="80"/>
      <c r="Y8858" s="80"/>
      <c r="AH8858" s="80"/>
      <c r="AM8858" s="45"/>
      <c r="AN8858" s="45"/>
      <c r="AO8858" s="45"/>
      <c r="AP8858" s="45"/>
      <c r="AQ8858" s="45"/>
      <c r="AR8858" s="45"/>
      <c r="AS8858" s="45"/>
      <c r="AT8858" s="45"/>
      <c r="AY8858" s="45"/>
      <c r="AZ8858" s="45"/>
    </row>
    <row r="8859" spans="6:52" customFormat="1" ht="12.75" x14ac:dyDescent="0.2">
      <c r="F8859" s="80"/>
      <c r="M8859" s="80"/>
      <c r="Y8859" s="80"/>
      <c r="AH8859" s="80"/>
      <c r="AM8859" s="45"/>
      <c r="AN8859" s="45"/>
      <c r="AO8859" s="45"/>
      <c r="AP8859" s="45"/>
      <c r="AQ8859" s="45"/>
      <c r="AR8859" s="45"/>
      <c r="AS8859" s="45"/>
      <c r="AT8859" s="45"/>
      <c r="AY8859" s="45"/>
      <c r="AZ8859" s="45"/>
    </row>
    <row r="8860" spans="6:52" customFormat="1" ht="12.75" x14ac:dyDescent="0.2">
      <c r="F8860" s="80"/>
      <c r="M8860" s="80"/>
      <c r="Y8860" s="80"/>
      <c r="AH8860" s="80"/>
      <c r="AM8860" s="45"/>
      <c r="AN8860" s="45"/>
      <c r="AO8860" s="45"/>
      <c r="AP8860" s="45"/>
      <c r="AQ8860" s="45"/>
      <c r="AR8860" s="45"/>
      <c r="AS8860" s="45"/>
      <c r="AT8860" s="45"/>
      <c r="AY8860" s="45"/>
      <c r="AZ8860" s="45"/>
    </row>
    <row r="8861" spans="6:52" customFormat="1" ht="12.75" x14ac:dyDescent="0.2">
      <c r="F8861" s="80"/>
      <c r="M8861" s="80"/>
      <c r="Y8861" s="80"/>
      <c r="AH8861" s="80"/>
      <c r="AM8861" s="45"/>
      <c r="AN8861" s="45"/>
      <c r="AO8861" s="45"/>
      <c r="AP8861" s="45"/>
      <c r="AQ8861" s="45"/>
      <c r="AR8861" s="45"/>
      <c r="AS8861" s="45"/>
      <c r="AT8861" s="45"/>
      <c r="AY8861" s="45"/>
      <c r="AZ8861" s="45"/>
    </row>
    <row r="8862" spans="6:52" customFormat="1" ht="12.75" x14ac:dyDescent="0.2">
      <c r="F8862" s="80"/>
      <c r="M8862" s="80"/>
      <c r="Y8862" s="80"/>
      <c r="AH8862" s="80"/>
      <c r="AM8862" s="45"/>
      <c r="AN8862" s="45"/>
      <c r="AO8862" s="45"/>
      <c r="AP8862" s="45"/>
      <c r="AQ8862" s="45"/>
      <c r="AR8862" s="45"/>
      <c r="AS8862" s="45"/>
      <c r="AT8862" s="45"/>
      <c r="AY8862" s="45"/>
      <c r="AZ8862" s="45"/>
    </row>
    <row r="8863" spans="6:52" customFormat="1" ht="12.75" x14ac:dyDescent="0.2">
      <c r="F8863" s="80"/>
      <c r="M8863" s="80"/>
      <c r="Y8863" s="80"/>
      <c r="AH8863" s="80"/>
      <c r="AM8863" s="45"/>
      <c r="AN8863" s="45"/>
      <c r="AO8863" s="45"/>
      <c r="AP8863" s="45"/>
      <c r="AQ8863" s="45"/>
      <c r="AR8863" s="45"/>
      <c r="AS8863" s="45"/>
      <c r="AT8863" s="45"/>
      <c r="AY8863" s="45"/>
      <c r="AZ8863" s="45"/>
    </row>
    <row r="8864" spans="6:52" customFormat="1" ht="12.75" x14ac:dyDescent="0.2">
      <c r="F8864" s="80"/>
      <c r="M8864" s="80"/>
      <c r="Y8864" s="80"/>
      <c r="AH8864" s="80"/>
      <c r="AM8864" s="45"/>
      <c r="AN8864" s="45"/>
      <c r="AO8864" s="45"/>
      <c r="AP8864" s="45"/>
      <c r="AQ8864" s="45"/>
      <c r="AR8864" s="45"/>
      <c r="AS8864" s="45"/>
      <c r="AT8864" s="45"/>
      <c r="AY8864" s="45"/>
      <c r="AZ8864" s="45"/>
    </row>
    <row r="8865" spans="6:52" customFormat="1" ht="12.75" x14ac:dyDescent="0.2">
      <c r="F8865" s="80"/>
      <c r="M8865" s="80"/>
      <c r="Y8865" s="80"/>
      <c r="AH8865" s="80"/>
      <c r="AM8865" s="45"/>
      <c r="AN8865" s="45"/>
      <c r="AO8865" s="45"/>
      <c r="AP8865" s="45"/>
      <c r="AQ8865" s="45"/>
      <c r="AR8865" s="45"/>
      <c r="AS8865" s="45"/>
      <c r="AT8865" s="45"/>
      <c r="AY8865" s="45"/>
      <c r="AZ8865" s="45"/>
    </row>
    <row r="8866" spans="6:52" customFormat="1" ht="12.75" x14ac:dyDescent="0.2">
      <c r="F8866" s="80"/>
      <c r="M8866" s="80"/>
      <c r="Y8866" s="80"/>
      <c r="AH8866" s="80"/>
      <c r="AM8866" s="45"/>
      <c r="AN8866" s="45"/>
      <c r="AO8866" s="45"/>
      <c r="AP8866" s="45"/>
      <c r="AQ8866" s="45"/>
      <c r="AR8866" s="45"/>
      <c r="AS8866" s="45"/>
      <c r="AT8866" s="45"/>
      <c r="AY8866" s="45"/>
      <c r="AZ8866" s="45"/>
    </row>
    <row r="8867" spans="6:52" customFormat="1" ht="12.75" x14ac:dyDescent="0.2">
      <c r="F8867" s="80"/>
      <c r="M8867" s="80"/>
      <c r="Y8867" s="80"/>
      <c r="AH8867" s="80"/>
      <c r="AM8867" s="45"/>
      <c r="AN8867" s="45"/>
      <c r="AO8867" s="45"/>
      <c r="AP8867" s="45"/>
      <c r="AQ8867" s="45"/>
      <c r="AR8867" s="45"/>
      <c r="AS8867" s="45"/>
      <c r="AT8867" s="45"/>
      <c r="AY8867" s="45"/>
      <c r="AZ8867" s="45"/>
    </row>
    <row r="8868" spans="6:52" customFormat="1" ht="12.75" x14ac:dyDescent="0.2">
      <c r="F8868" s="80"/>
      <c r="M8868" s="80"/>
      <c r="Y8868" s="80"/>
      <c r="AH8868" s="80"/>
      <c r="AM8868" s="45"/>
      <c r="AN8868" s="45"/>
      <c r="AO8868" s="45"/>
      <c r="AP8868" s="45"/>
      <c r="AQ8868" s="45"/>
      <c r="AR8868" s="45"/>
      <c r="AS8868" s="45"/>
      <c r="AT8868" s="45"/>
      <c r="AY8868" s="45"/>
      <c r="AZ8868" s="45"/>
    </row>
    <row r="8869" spans="6:52" customFormat="1" ht="12.75" x14ac:dyDescent="0.2">
      <c r="F8869" s="80"/>
      <c r="M8869" s="80"/>
      <c r="Y8869" s="80"/>
      <c r="AH8869" s="80"/>
      <c r="AM8869" s="45"/>
      <c r="AN8869" s="45"/>
      <c r="AO8869" s="45"/>
      <c r="AP8869" s="45"/>
      <c r="AQ8869" s="45"/>
      <c r="AR8869" s="45"/>
      <c r="AS8869" s="45"/>
      <c r="AT8869" s="45"/>
      <c r="AY8869" s="45"/>
      <c r="AZ8869" s="45"/>
    </row>
    <row r="8870" spans="6:52" customFormat="1" ht="12.75" x14ac:dyDescent="0.2">
      <c r="F8870" s="80"/>
      <c r="M8870" s="80"/>
      <c r="Y8870" s="80"/>
      <c r="AH8870" s="80"/>
      <c r="AM8870" s="45"/>
      <c r="AN8870" s="45"/>
      <c r="AO8870" s="45"/>
      <c r="AP8870" s="45"/>
      <c r="AQ8870" s="45"/>
      <c r="AR8870" s="45"/>
      <c r="AS8870" s="45"/>
      <c r="AT8870" s="45"/>
      <c r="AY8870" s="45"/>
      <c r="AZ8870" s="45"/>
    </row>
    <row r="8871" spans="6:52" customFormat="1" ht="12.75" x14ac:dyDescent="0.2">
      <c r="F8871" s="80"/>
      <c r="M8871" s="80"/>
      <c r="Y8871" s="80"/>
      <c r="AH8871" s="80"/>
      <c r="AM8871" s="45"/>
      <c r="AN8871" s="45"/>
      <c r="AO8871" s="45"/>
      <c r="AP8871" s="45"/>
      <c r="AQ8871" s="45"/>
      <c r="AR8871" s="45"/>
      <c r="AS8871" s="45"/>
      <c r="AT8871" s="45"/>
      <c r="AY8871" s="45"/>
      <c r="AZ8871" s="45"/>
    </row>
    <row r="8872" spans="6:52" customFormat="1" ht="12.75" x14ac:dyDescent="0.2">
      <c r="F8872" s="80"/>
      <c r="M8872" s="80"/>
      <c r="Y8872" s="80"/>
      <c r="AH8872" s="80"/>
      <c r="AM8872" s="45"/>
      <c r="AN8872" s="45"/>
      <c r="AO8872" s="45"/>
      <c r="AP8872" s="45"/>
      <c r="AQ8872" s="45"/>
      <c r="AR8872" s="45"/>
      <c r="AS8872" s="45"/>
      <c r="AT8872" s="45"/>
      <c r="AY8872" s="45"/>
      <c r="AZ8872" s="45"/>
    </row>
    <row r="8873" spans="6:52" customFormat="1" ht="12.75" x14ac:dyDescent="0.2">
      <c r="F8873" s="80"/>
      <c r="M8873" s="80"/>
      <c r="Y8873" s="80"/>
      <c r="AH8873" s="80"/>
      <c r="AM8873" s="45"/>
      <c r="AN8873" s="45"/>
      <c r="AO8873" s="45"/>
      <c r="AP8873" s="45"/>
      <c r="AQ8873" s="45"/>
      <c r="AR8873" s="45"/>
      <c r="AS8873" s="45"/>
      <c r="AT8873" s="45"/>
      <c r="AY8873" s="45"/>
      <c r="AZ8873" s="45"/>
    </row>
    <row r="8874" spans="6:52" customFormat="1" ht="12.75" x14ac:dyDescent="0.2">
      <c r="F8874" s="80"/>
      <c r="M8874" s="80"/>
      <c r="Y8874" s="80"/>
      <c r="AH8874" s="80"/>
      <c r="AM8874" s="45"/>
      <c r="AN8874" s="45"/>
      <c r="AO8874" s="45"/>
      <c r="AP8874" s="45"/>
      <c r="AQ8874" s="45"/>
      <c r="AR8874" s="45"/>
      <c r="AS8874" s="45"/>
      <c r="AT8874" s="45"/>
      <c r="AY8874" s="45"/>
      <c r="AZ8874" s="45"/>
    </row>
    <row r="8875" spans="6:52" customFormat="1" ht="12.75" x14ac:dyDescent="0.2">
      <c r="F8875" s="80"/>
      <c r="M8875" s="80"/>
      <c r="Y8875" s="80"/>
      <c r="AH8875" s="80"/>
      <c r="AM8875" s="45"/>
      <c r="AN8875" s="45"/>
      <c r="AO8875" s="45"/>
      <c r="AP8875" s="45"/>
      <c r="AQ8875" s="45"/>
      <c r="AR8875" s="45"/>
      <c r="AS8875" s="45"/>
      <c r="AT8875" s="45"/>
      <c r="AY8875" s="45"/>
      <c r="AZ8875" s="45"/>
    </row>
    <row r="8876" spans="6:52" customFormat="1" ht="12.75" x14ac:dyDescent="0.2">
      <c r="F8876" s="80"/>
      <c r="M8876" s="80"/>
      <c r="Y8876" s="80"/>
      <c r="AH8876" s="80"/>
      <c r="AM8876" s="45"/>
      <c r="AN8876" s="45"/>
      <c r="AO8876" s="45"/>
      <c r="AP8876" s="45"/>
      <c r="AQ8876" s="45"/>
      <c r="AR8876" s="45"/>
      <c r="AS8876" s="45"/>
      <c r="AT8876" s="45"/>
      <c r="AY8876" s="45"/>
      <c r="AZ8876" s="45"/>
    </row>
    <row r="8877" spans="6:52" customFormat="1" ht="12.75" x14ac:dyDescent="0.2">
      <c r="F8877" s="80"/>
      <c r="M8877" s="80"/>
      <c r="Y8877" s="80"/>
      <c r="AH8877" s="80"/>
      <c r="AM8877" s="45"/>
      <c r="AN8877" s="45"/>
      <c r="AO8877" s="45"/>
      <c r="AP8877" s="45"/>
      <c r="AQ8877" s="45"/>
      <c r="AR8877" s="45"/>
      <c r="AS8877" s="45"/>
      <c r="AT8877" s="45"/>
      <c r="AY8877" s="45"/>
      <c r="AZ8877" s="45"/>
    </row>
    <row r="8878" spans="6:52" customFormat="1" ht="12.75" x14ac:dyDescent="0.2">
      <c r="F8878" s="80"/>
      <c r="M8878" s="80"/>
      <c r="Y8878" s="80"/>
      <c r="AH8878" s="80"/>
      <c r="AM8878" s="45"/>
      <c r="AN8878" s="45"/>
      <c r="AO8878" s="45"/>
      <c r="AP8878" s="45"/>
      <c r="AQ8878" s="45"/>
      <c r="AR8878" s="45"/>
      <c r="AS8878" s="45"/>
      <c r="AT8878" s="45"/>
      <c r="AY8878" s="45"/>
      <c r="AZ8878" s="45"/>
    </row>
    <row r="8879" spans="6:52" customFormat="1" ht="12.75" x14ac:dyDescent="0.2">
      <c r="F8879" s="80"/>
      <c r="M8879" s="80"/>
      <c r="Y8879" s="80"/>
      <c r="AH8879" s="80"/>
      <c r="AM8879" s="45"/>
      <c r="AN8879" s="45"/>
      <c r="AO8879" s="45"/>
      <c r="AP8879" s="45"/>
      <c r="AQ8879" s="45"/>
      <c r="AR8879" s="45"/>
      <c r="AS8879" s="45"/>
      <c r="AT8879" s="45"/>
      <c r="AY8879" s="45"/>
      <c r="AZ8879" s="45"/>
    </row>
    <row r="8880" spans="6:52" customFormat="1" ht="12.75" x14ac:dyDescent="0.2">
      <c r="F8880" s="80"/>
      <c r="M8880" s="80"/>
      <c r="Y8880" s="80"/>
      <c r="AH8880" s="80"/>
      <c r="AM8880" s="45"/>
      <c r="AN8880" s="45"/>
      <c r="AO8880" s="45"/>
      <c r="AP8880" s="45"/>
      <c r="AQ8880" s="45"/>
      <c r="AR8880" s="45"/>
      <c r="AS8880" s="45"/>
      <c r="AT8880" s="45"/>
      <c r="AY8880" s="45"/>
      <c r="AZ8880" s="45"/>
    </row>
    <row r="8881" spans="6:52" customFormat="1" ht="12.75" x14ac:dyDescent="0.2">
      <c r="F8881" s="80"/>
      <c r="M8881" s="80"/>
      <c r="Y8881" s="80"/>
      <c r="AH8881" s="80"/>
      <c r="AM8881" s="45"/>
      <c r="AN8881" s="45"/>
      <c r="AO8881" s="45"/>
      <c r="AP8881" s="45"/>
      <c r="AQ8881" s="45"/>
      <c r="AR8881" s="45"/>
      <c r="AS8881" s="45"/>
      <c r="AT8881" s="45"/>
      <c r="AY8881" s="45"/>
      <c r="AZ8881" s="45"/>
    </row>
    <row r="8882" spans="6:52" customFormat="1" ht="12.75" x14ac:dyDescent="0.2">
      <c r="F8882" s="80"/>
      <c r="M8882" s="80"/>
      <c r="Y8882" s="80"/>
      <c r="AH8882" s="80"/>
      <c r="AM8882" s="45"/>
      <c r="AN8882" s="45"/>
      <c r="AO8882" s="45"/>
      <c r="AP8882" s="45"/>
      <c r="AQ8882" s="45"/>
      <c r="AR8882" s="45"/>
      <c r="AS8882" s="45"/>
      <c r="AT8882" s="45"/>
      <c r="AY8882" s="45"/>
      <c r="AZ8882" s="45"/>
    </row>
    <row r="8883" spans="6:52" customFormat="1" ht="12.75" x14ac:dyDescent="0.2">
      <c r="F8883" s="80"/>
      <c r="M8883" s="80"/>
      <c r="Y8883" s="80"/>
      <c r="AH8883" s="80"/>
      <c r="AM8883" s="45"/>
      <c r="AN8883" s="45"/>
      <c r="AO8883" s="45"/>
      <c r="AP8883" s="45"/>
      <c r="AQ8883" s="45"/>
      <c r="AR8883" s="45"/>
      <c r="AS8883" s="45"/>
      <c r="AT8883" s="45"/>
      <c r="AY8883" s="45"/>
      <c r="AZ8883" s="45"/>
    </row>
    <row r="8884" spans="6:52" customFormat="1" ht="12.75" x14ac:dyDescent="0.2">
      <c r="F8884" s="80"/>
      <c r="M8884" s="80"/>
      <c r="Y8884" s="80"/>
      <c r="AH8884" s="80"/>
      <c r="AM8884" s="45"/>
      <c r="AN8884" s="45"/>
      <c r="AO8884" s="45"/>
      <c r="AP8884" s="45"/>
      <c r="AQ8884" s="45"/>
      <c r="AR8884" s="45"/>
      <c r="AS8884" s="45"/>
      <c r="AT8884" s="45"/>
      <c r="AY8884" s="45"/>
      <c r="AZ8884" s="45"/>
    </row>
    <row r="8885" spans="6:52" customFormat="1" ht="12.75" x14ac:dyDescent="0.2">
      <c r="F8885" s="80"/>
      <c r="M8885" s="80"/>
      <c r="Y8885" s="80"/>
      <c r="AH8885" s="80"/>
      <c r="AM8885" s="45"/>
      <c r="AN8885" s="45"/>
      <c r="AO8885" s="45"/>
      <c r="AP8885" s="45"/>
      <c r="AQ8885" s="45"/>
      <c r="AR8885" s="45"/>
      <c r="AS8885" s="45"/>
      <c r="AT8885" s="45"/>
      <c r="AY8885" s="45"/>
      <c r="AZ8885" s="45"/>
    </row>
    <row r="8886" spans="6:52" customFormat="1" ht="12.75" x14ac:dyDescent="0.2">
      <c r="F8886" s="80"/>
      <c r="M8886" s="80"/>
      <c r="Y8886" s="80"/>
      <c r="AH8886" s="80"/>
      <c r="AM8886" s="45"/>
      <c r="AN8886" s="45"/>
      <c r="AO8886" s="45"/>
      <c r="AP8886" s="45"/>
      <c r="AQ8886" s="45"/>
      <c r="AR8886" s="45"/>
      <c r="AS8886" s="45"/>
      <c r="AT8886" s="45"/>
      <c r="AY8886" s="45"/>
      <c r="AZ8886" s="45"/>
    </row>
    <row r="8887" spans="6:52" customFormat="1" ht="12.75" x14ac:dyDescent="0.2">
      <c r="F8887" s="80"/>
      <c r="M8887" s="80"/>
      <c r="Y8887" s="80"/>
      <c r="AH8887" s="80"/>
      <c r="AM8887" s="45"/>
      <c r="AN8887" s="45"/>
      <c r="AO8887" s="45"/>
      <c r="AP8887" s="45"/>
      <c r="AQ8887" s="45"/>
      <c r="AR8887" s="45"/>
      <c r="AS8887" s="45"/>
      <c r="AT8887" s="45"/>
      <c r="AY8887" s="45"/>
      <c r="AZ8887" s="45"/>
    </row>
    <row r="8888" spans="6:52" customFormat="1" ht="12.75" x14ac:dyDescent="0.2">
      <c r="F8888" s="80"/>
      <c r="M8888" s="80"/>
      <c r="Y8888" s="80"/>
      <c r="AH8888" s="80"/>
      <c r="AM8888" s="45"/>
      <c r="AN8888" s="45"/>
      <c r="AO8888" s="45"/>
      <c r="AP8888" s="45"/>
      <c r="AQ8888" s="45"/>
      <c r="AR8888" s="45"/>
      <c r="AS8888" s="45"/>
      <c r="AT8888" s="45"/>
      <c r="AY8888" s="45"/>
      <c r="AZ8888" s="45"/>
    </row>
    <row r="8889" spans="6:52" customFormat="1" ht="12.75" x14ac:dyDescent="0.2">
      <c r="F8889" s="80"/>
      <c r="M8889" s="80"/>
      <c r="Y8889" s="80"/>
      <c r="AH8889" s="80"/>
      <c r="AM8889" s="45"/>
      <c r="AN8889" s="45"/>
      <c r="AO8889" s="45"/>
      <c r="AP8889" s="45"/>
      <c r="AQ8889" s="45"/>
      <c r="AR8889" s="45"/>
      <c r="AS8889" s="45"/>
      <c r="AT8889" s="45"/>
      <c r="AY8889" s="45"/>
      <c r="AZ8889" s="45"/>
    </row>
    <row r="8890" spans="6:52" customFormat="1" ht="12.75" x14ac:dyDescent="0.2">
      <c r="F8890" s="80"/>
      <c r="M8890" s="80"/>
      <c r="Y8890" s="80"/>
      <c r="AH8890" s="80"/>
      <c r="AM8890" s="45"/>
      <c r="AN8890" s="45"/>
      <c r="AO8890" s="45"/>
      <c r="AP8890" s="45"/>
      <c r="AQ8890" s="45"/>
      <c r="AR8890" s="45"/>
      <c r="AS8890" s="45"/>
      <c r="AT8890" s="45"/>
      <c r="AY8890" s="45"/>
      <c r="AZ8890" s="45"/>
    </row>
    <row r="8891" spans="6:52" customFormat="1" ht="12.75" x14ac:dyDescent="0.2">
      <c r="F8891" s="80"/>
      <c r="M8891" s="80"/>
      <c r="Y8891" s="80"/>
      <c r="AH8891" s="80"/>
      <c r="AM8891" s="45"/>
      <c r="AN8891" s="45"/>
      <c r="AO8891" s="45"/>
      <c r="AP8891" s="45"/>
      <c r="AQ8891" s="45"/>
      <c r="AR8891" s="45"/>
      <c r="AS8891" s="45"/>
      <c r="AT8891" s="45"/>
      <c r="AY8891" s="45"/>
      <c r="AZ8891" s="45"/>
    </row>
    <row r="8892" spans="6:52" customFormat="1" ht="12.75" x14ac:dyDescent="0.2">
      <c r="F8892" s="80"/>
      <c r="M8892" s="80"/>
      <c r="Y8892" s="80"/>
      <c r="AH8892" s="80"/>
      <c r="AM8892" s="45"/>
      <c r="AN8892" s="45"/>
      <c r="AO8892" s="45"/>
      <c r="AP8892" s="45"/>
      <c r="AQ8892" s="45"/>
      <c r="AR8892" s="45"/>
      <c r="AS8892" s="45"/>
      <c r="AT8892" s="45"/>
      <c r="AY8892" s="45"/>
      <c r="AZ8892" s="45"/>
    </row>
    <row r="8893" spans="6:52" customFormat="1" ht="12.75" x14ac:dyDescent="0.2">
      <c r="F8893" s="80"/>
      <c r="M8893" s="80"/>
      <c r="Y8893" s="80"/>
      <c r="AH8893" s="80"/>
      <c r="AM8893" s="45"/>
      <c r="AN8893" s="45"/>
      <c r="AO8893" s="45"/>
      <c r="AP8893" s="45"/>
      <c r="AQ8893" s="45"/>
      <c r="AR8893" s="45"/>
      <c r="AS8893" s="45"/>
      <c r="AT8893" s="45"/>
      <c r="AY8893" s="45"/>
      <c r="AZ8893" s="45"/>
    </row>
    <row r="8894" spans="6:52" customFormat="1" ht="12.75" x14ac:dyDescent="0.2">
      <c r="F8894" s="80"/>
      <c r="M8894" s="80"/>
      <c r="Y8894" s="80"/>
      <c r="AH8894" s="80"/>
      <c r="AM8894" s="45"/>
      <c r="AN8894" s="45"/>
      <c r="AO8894" s="45"/>
      <c r="AP8894" s="45"/>
      <c r="AQ8894" s="45"/>
      <c r="AR8894" s="45"/>
      <c r="AS8894" s="45"/>
      <c r="AT8894" s="45"/>
      <c r="AY8894" s="45"/>
      <c r="AZ8894" s="45"/>
    </row>
    <row r="8895" spans="6:52" customFormat="1" ht="12.75" x14ac:dyDescent="0.2">
      <c r="F8895" s="80"/>
      <c r="M8895" s="80"/>
      <c r="Y8895" s="80"/>
      <c r="AH8895" s="80"/>
      <c r="AM8895" s="45"/>
      <c r="AN8895" s="45"/>
      <c r="AO8895" s="45"/>
      <c r="AP8895" s="45"/>
      <c r="AQ8895" s="45"/>
      <c r="AR8895" s="45"/>
      <c r="AS8895" s="45"/>
      <c r="AT8895" s="45"/>
      <c r="AY8895" s="45"/>
      <c r="AZ8895" s="45"/>
    </row>
    <row r="8896" spans="6:52" customFormat="1" ht="12.75" x14ac:dyDescent="0.2">
      <c r="F8896" s="80"/>
      <c r="M8896" s="80"/>
      <c r="Y8896" s="80"/>
      <c r="AH8896" s="80"/>
      <c r="AM8896" s="45"/>
      <c r="AN8896" s="45"/>
      <c r="AO8896" s="45"/>
      <c r="AP8896" s="45"/>
      <c r="AQ8896" s="45"/>
      <c r="AR8896" s="45"/>
      <c r="AS8896" s="45"/>
      <c r="AT8896" s="45"/>
      <c r="AY8896" s="45"/>
      <c r="AZ8896" s="45"/>
    </row>
    <row r="8897" spans="6:52" customFormat="1" ht="12.75" x14ac:dyDescent="0.2">
      <c r="F8897" s="80"/>
      <c r="M8897" s="80"/>
      <c r="Y8897" s="80"/>
      <c r="AH8897" s="80"/>
      <c r="AM8897" s="45"/>
      <c r="AN8897" s="45"/>
      <c r="AO8897" s="45"/>
      <c r="AP8897" s="45"/>
      <c r="AQ8897" s="45"/>
      <c r="AR8897" s="45"/>
      <c r="AS8897" s="45"/>
      <c r="AT8897" s="45"/>
      <c r="AY8897" s="45"/>
      <c r="AZ8897" s="45"/>
    </row>
    <row r="8898" spans="6:52" customFormat="1" ht="12.75" x14ac:dyDescent="0.2">
      <c r="F8898" s="80"/>
      <c r="M8898" s="80"/>
      <c r="Y8898" s="80"/>
      <c r="AH8898" s="80"/>
      <c r="AM8898" s="45"/>
      <c r="AN8898" s="45"/>
      <c r="AO8898" s="45"/>
      <c r="AP8898" s="45"/>
      <c r="AQ8898" s="45"/>
      <c r="AR8898" s="45"/>
      <c r="AS8898" s="45"/>
      <c r="AT8898" s="45"/>
      <c r="AY8898" s="45"/>
      <c r="AZ8898" s="45"/>
    </row>
    <row r="8899" spans="6:52" customFormat="1" ht="12.75" x14ac:dyDescent="0.2">
      <c r="F8899" s="80"/>
      <c r="M8899" s="80"/>
      <c r="Y8899" s="80"/>
      <c r="AH8899" s="80"/>
      <c r="AM8899" s="45"/>
      <c r="AN8899" s="45"/>
      <c r="AO8899" s="45"/>
      <c r="AP8899" s="45"/>
      <c r="AQ8899" s="45"/>
      <c r="AR8899" s="45"/>
      <c r="AS8899" s="45"/>
      <c r="AT8899" s="45"/>
      <c r="AY8899" s="45"/>
      <c r="AZ8899" s="45"/>
    </row>
    <row r="8900" spans="6:52" customFormat="1" ht="12.75" x14ac:dyDescent="0.2">
      <c r="F8900" s="80"/>
      <c r="M8900" s="80"/>
      <c r="Y8900" s="80"/>
      <c r="AH8900" s="80"/>
      <c r="AM8900" s="45"/>
      <c r="AN8900" s="45"/>
      <c r="AO8900" s="45"/>
      <c r="AP8900" s="45"/>
      <c r="AQ8900" s="45"/>
      <c r="AR8900" s="45"/>
      <c r="AS8900" s="45"/>
      <c r="AT8900" s="45"/>
      <c r="AY8900" s="45"/>
      <c r="AZ8900" s="45"/>
    </row>
    <row r="8901" spans="6:52" customFormat="1" ht="12.75" x14ac:dyDescent="0.2">
      <c r="F8901" s="80"/>
      <c r="M8901" s="80"/>
      <c r="Y8901" s="80"/>
      <c r="AH8901" s="80"/>
      <c r="AM8901" s="45"/>
      <c r="AN8901" s="45"/>
      <c r="AO8901" s="45"/>
      <c r="AP8901" s="45"/>
      <c r="AQ8901" s="45"/>
      <c r="AR8901" s="45"/>
      <c r="AS8901" s="45"/>
      <c r="AT8901" s="45"/>
      <c r="AY8901" s="45"/>
      <c r="AZ8901" s="45"/>
    </row>
    <row r="8902" spans="6:52" customFormat="1" ht="12.75" x14ac:dyDescent="0.2">
      <c r="F8902" s="80"/>
      <c r="M8902" s="80"/>
      <c r="Y8902" s="80"/>
      <c r="AH8902" s="80"/>
      <c r="AM8902" s="45"/>
      <c r="AN8902" s="45"/>
      <c r="AO8902" s="45"/>
      <c r="AP8902" s="45"/>
      <c r="AQ8902" s="45"/>
      <c r="AR8902" s="45"/>
      <c r="AS8902" s="45"/>
      <c r="AT8902" s="45"/>
      <c r="AY8902" s="45"/>
      <c r="AZ8902" s="45"/>
    </row>
    <row r="8903" spans="6:52" customFormat="1" ht="12.75" x14ac:dyDescent="0.2">
      <c r="F8903" s="80"/>
      <c r="M8903" s="80"/>
      <c r="Y8903" s="80"/>
      <c r="AH8903" s="80"/>
      <c r="AM8903" s="45"/>
      <c r="AN8903" s="45"/>
      <c r="AO8903" s="45"/>
      <c r="AP8903" s="45"/>
      <c r="AQ8903" s="45"/>
      <c r="AR8903" s="45"/>
      <c r="AS8903" s="45"/>
      <c r="AT8903" s="45"/>
      <c r="AY8903" s="45"/>
      <c r="AZ8903" s="45"/>
    </row>
    <row r="8904" spans="6:52" customFormat="1" ht="12.75" x14ac:dyDescent="0.2">
      <c r="F8904" s="80"/>
      <c r="M8904" s="80"/>
      <c r="Y8904" s="80"/>
      <c r="AH8904" s="80"/>
      <c r="AM8904" s="45"/>
      <c r="AN8904" s="45"/>
      <c r="AO8904" s="45"/>
      <c r="AP8904" s="45"/>
      <c r="AQ8904" s="45"/>
      <c r="AR8904" s="45"/>
      <c r="AS8904" s="45"/>
      <c r="AT8904" s="45"/>
      <c r="AY8904" s="45"/>
      <c r="AZ8904" s="45"/>
    </row>
    <row r="8905" spans="6:52" customFormat="1" ht="12.75" x14ac:dyDescent="0.2">
      <c r="F8905" s="80"/>
      <c r="M8905" s="80"/>
      <c r="Y8905" s="80"/>
      <c r="AH8905" s="80"/>
      <c r="AM8905" s="45"/>
      <c r="AN8905" s="45"/>
      <c r="AO8905" s="45"/>
      <c r="AP8905" s="45"/>
      <c r="AQ8905" s="45"/>
      <c r="AR8905" s="45"/>
      <c r="AS8905" s="45"/>
      <c r="AT8905" s="45"/>
      <c r="AY8905" s="45"/>
      <c r="AZ8905" s="45"/>
    </row>
    <row r="8906" spans="6:52" customFormat="1" ht="12.75" x14ac:dyDescent="0.2">
      <c r="F8906" s="80"/>
      <c r="M8906" s="80"/>
      <c r="Y8906" s="80"/>
      <c r="AH8906" s="80"/>
      <c r="AM8906" s="45"/>
      <c r="AN8906" s="45"/>
      <c r="AO8906" s="45"/>
      <c r="AP8906" s="45"/>
      <c r="AQ8906" s="45"/>
      <c r="AR8906" s="45"/>
      <c r="AS8906" s="45"/>
      <c r="AT8906" s="45"/>
      <c r="AY8906" s="45"/>
      <c r="AZ8906" s="45"/>
    </row>
    <row r="8907" spans="6:52" customFormat="1" ht="12.75" x14ac:dyDescent="0.2">
      <c r="F8907" s="80"/>
      <c r="M8907" s="80"/>
      <c r="Y8907" s="80"/>
      <c r="AH8907" s="80"/>
      <c r="AM8907" s="45"/>
      <c r="AN8907" s="45"/>
      <c r="AO8907" s="45"/>
      <c r="AP8907" s="45"/>
      <c r="AQ8907" s="45"/>
      <c r="AR8907" s="45"/>
      <c r="AS8907" s="45"/>
      <c r="AT8907" s="45"/>
      <c r="AY8907" s="45"/>
      <c r="AZ8907" s="45"/>
    </row>
    <row r="8908" spans="6:52" customFormat="1" ht="12.75" x14ac:dyDescent="0.2">
      <c r="F8908" s="80"/>
      <c r="M8908" s="80"/>
      <c r="Y8908" s="80"/>
      <c r="AH8908" s="80"/>
      <c r="AM8908" s="45"/>
      <c r="AN8908" s="45"/>
      <c r="AO8908" s="45"/>
      <c r="AP8908" s="45"/>
      <c r="AQ8908" s="45"/>
      <c r="AR8908" s="45"/>
      <c r="AS8908" s="45"/>
      <c r="AT8908" s="45"/>
      <c r="AY8908" s="45"/>
      <c r="AZ8908" s="45"/>
    </row>
    <row r="8909" spans="6:52" customFormat="1" ht="12.75" x14ac:dyDescent="0.2">
      <c r="F8909" s="80"/>
      <c r="M8909" s="80"/>
      <c r="Y8909" s="80"/>
      <c r="AH8909" s="80"/>
      <c r="AM8909" s="45"/>
      <c r="AN8909" s="45"/>
      <c r="AO8909" s="45"/>
      <c r="AP8909" s="45"/>
      <c r="AQ8909" s="45"/>
      <c r="AR8909" s="45"/>
      <c r="AS8909" s="45"/>
      <c r="AT8909" s="45"/>
      <c r="AY8909" s="45"/>
      <c r="AZ8909" s="45"/>
    </row>
    <row r="8910" spans="6:52" customFormat="1" ht="12.75" x14ac:dyDescent="0.2">
      <c r="F8910" s="80"/>
      <c r="M8910" s="80"/>
      <c r="Y8910" s="80"/>
      <c r="AH8910" s="80"/>
      <c r="AM8910" s="45"/>
      <c r="AN8910" s="45"/>
      <c r="AO8910" s="45"/>
      <c r="AP8910" s="45"/>
      <c r="AQ8910" s="45"/>
      <c r="AR8910" s="45"/>
      <c r="AS8910" s="45"/>
      <c r="AT8910" s="45"/>
      <c r="AY8910" s="45"/>
      <c r="AZ8910" s="45"/>
    </row>
    <row r="8911" spans="6:52" customFormat="1" ht="12.75" x14ac:dyDescent="0.2">
      <c r="F8911" s="80"/>
      <c r="M8911" s="80"/>
      <c r="Y8911" s="80"/>
      <c r="AH8911" s="80"/>
      <c r="AM8911" s="45"/>
      <c r="AN8911" s="45"/>
      <c r="AO8911" s="45"/>
      <c r="AP8911" s="45"/>
      <c r="AQ8911" s="45"/>
      <c r="AR8911" s="45"/>
      <c r="AS8911" s="45"/>
      <c r="AT8911" s="45"/>
      <c r="AY8911" s="45"/>
      <c r="AZ8911" s="45"/>
    </row>
    <row r="8912" spans="6:52" customFormat="1" ht="12.75" x14ac:dyDescent="0.2">
      <c r="F8912" s="80"/>
      <c r="M8912" s="80"/>
      <c r="Y8912" s="80"/>
      <c r="AH8912" s="80"/>
      <c r="AM8912" s="45"/>
      <c r="AN8912" s="45"/>
      <c r="AO8912" s="45"/>
      <c r="AP8912" s="45"/>
      <c r="AQ8912" s="45"/>
      <c r="AR8912" s="45"/>
      <c r="AS8912" s="45"/>
      <c r="AT8912" s="45"/>
      <c r="AY8912" s="45"/>
      <c r="AZ8912" s="45"/>
    </row>
    <row r="8913" spans="6:52" customFormat="1" ht="12.75" x14ac:dyDescent="0.2">
      <c r="F8913" s="80"/>
      <c r="M8913" s="80"/>
      <c r="Y8913" s="80"/>
      <c r="AH8913" s="80"/>
      <c r="AM8913" s="45"/>
      <c r="AN8913" s="45"/>
      <c r="AO8913" s="45"/>
      <c r="AP8913" s="45"/>
      <c r="AQ8913" s="45"/>
      <c r="AR8913" s="45"/>
      <c r="AS8913" s="45"/>
      <c r="AT8913" s="45"/>
      <c r="AY8913" s="45"/>
      <c r="AZ8913" s="45"/>
    </row>
    <row r="8914" spans="6:52" customFormat="1" ht="12.75" x14ac:dyDescent="0.2">
      <c r="F8914" s="80"/>
      <c r="M8914" s="80"/>
      <c r="Y8914" s="80"/>
      <c r="AH8914" s="80"/>
      <c r="AM8914" s="45"/>
      <c r="AN8914" s="45"/>
      <c r="AO8914" s="45"/>
      <c r="AP8914" s="45"/>
      <c r="AQ8914" s="45"/>
      <c r="AR8914" s="45"/>
      <c r="AS8914" s="45"/>
      <c r="AT8914" s="45"/>
      <c r="AY8914" s="45"/>
      <c r="AZ8914" s="45"/>
    </row>
    <row r="8915" spans="6:52" customFormat="1" ht="12.75" x14ac:dyDescent="0.2">
      <c r="F8915" s="80"/>
      <c r="M8915" s="80"/>
      <c r="Y8915" s="80"/>
      <c r="AH8915" s="80"/>
      <c r="AM8915" s="45"/>
      <c r="AN8915" s="45"/>
      <c r="AO8915" s="45"/>
      <c r="AP8915" s="45"/>
      <c r="AQ8915" s="45"/>
      <c r="AR8915" s="45"/>
      <c r="AS8915" s="45"/>
      <c r="AT8915" s="45"/>
      <c r="AY8915" s="45"/>
      <c r="AZ8915" s="45"/>
    </row>
    <row r="8916" spans="6:52" customFormat="1" ht="12.75" x14ac:dyDescent="0.2">
      <c r="F8916" s="80"/>
      <c r="M8916" s="80"/>
      <c r="Y8916" s="80"/>
      <c r="AH8916" s="80"/>
      <c r="AM8916" s="45"/>
      <c r="AN8916" s="45"/>
      <c r="AO8916" s="45"/>
      <c r="AP8916" s="45"/>
      <c r="AQ8916" s="45"/>
      <c r="AR8916" s="45"/>
      <c r="AS8916" s="45"/>
      <c r="AT8916" s="45"/>
      <c r="AY8916" s="45"/>
      <c r="AZ8916" s="45"/>
    </row>
    <row r="8917" spans="6:52" customFormat="1" ht="12.75" x14ac:dyDescent="0.2">
      <c r="F8917" s="80"/>
      <c r="M8917" s="80"/>
      <c r="Y8917" s="80"/>
      <c r="AH8917" s="80"/>
      <c r="AM8917" s="45"/>
      <c r="AN8917" s="45"/>
      <c r="AO8917" s="45"/>
      <c r="AP8917" s="45"/>
      <c r="AQ8917" s="45"/>
      <c r="AR8917" s="45"/>
      <c r="AS8917" s="45"/>
      <c r="AT8917" s="45"/>
      <c r="AY8917" s="45"/>
      <c r="AZ8917" s="45"/>
    </row>
    <row r="8918" spans="6:52" customFormat="1" ht="12.75" x14ac:dyDescent="0.2">
      <c r="F8918" s="80"/>
      <c r="M8918" s="80"/>
      <c r="Y8918" s="80"/>
      <c r="AH8918" s="80"/>
      <c r="AM8918" s="45"/>
      <c r="AN8918" s="45"/>
      <c r="AO8918" s="45"/>
      <c r="AP8918" s="45"/>
      <c r="AQ8918" s="45"/>
      <c r="AR8918" s="45"/>
      <c r="AS8918" s="45"/>
      <c r="AT8918" s="45"/>
      <c r="AY8918" s="45"/>
      <c r="AZ8918" s="45"/>
    </row>
    <row r="8919" spans="6:52" customFormat="1" ht="12.75" x14ac:dyDescent="0.2">
      <c r="F8919" s="80"/>
      <c r="M8919" s="80"/>
      <c r="Y8919" s="80"/>
      <c r="AH8919" s="80"/>
      <c r="AM8919" s="45"/>
      <c r="AN8919" s="45"/>
      <c r="AO8919" s="45"/>
      <c r="AP8919" s="45"/>
      <c r="AQ8919" s="45"/>
      <c r="AR8919" s="45"/>
      <c r="AS8919" s="45"/>
      <c r="AT8919" s="45"/>
      <c r="AY8919" s="45"/>
      <c r="AZ8919" s="45"/>
    </row>
    <row r="8920" spans="6:52" customFormat="1" ht="12.75" x14ac:dyDescent="0.2">
      <c r="F8920" s="80"/>
      <c r="M8920" s="80"/>
      <c r="Y8920" s="80"/>
      <c r="AH8920" s="80"/>
      <c r="AM8920" s="45"/>
      <c r="AN8920" s="45"/>
      <c r="AO8920" s="45"/>
      <c r="AP8920" s="45"/>
      <c r="AQ8920" s="45"/>
      <c r="AR8920" s="45"/>
      <c r="AS8920" s="45"/>
      <c r="AT8920" s="45"/>
      <c r="AY8920" s="45"/>
      <c r="AZ8920" s="45"/>
    </row>
    <row r="8921" spans="6:52" customFormat="1" ht="12.75" x14ac:dyDescent="0.2">
      <c r="F8921" s="80"/>
      <c r="M8921" s="80"/>
      <c r="Y8921" s="80"/>
      <c r="AH8921" s="80"/>
      <c r="AM8921" s="45"/>
      <c r="AN8921" s="45"/>
      <c r="AO8921" s="45"/>
      <c r="AP8921" s="45"/>
      <c r="AQ8921" s="45"/>
      <c r="AR8921" s="45"/>
      <c r="AS8921" s="45"/>
      <c r="AT8921" s="45"/>
      <c r="AY8921" s="45"/>
      <c r="AZ8921" s="45"/>
    </row>
    <row r="8922" spans="6:52" customFormat="1" ht="12.75" x14ac:dyDescent="0.2">
      <c r="F8922" s="80"/>
      <c r="M8922" s="80"/>
      <c r="Y8922" s="80"/>
      <c r="AH8922" s="80"/>
      <c r="AM8922" s="45"/>
      <c r="AN8922" s="45"/>
      <c r="AO8922" s="45"/>
      <c r="AP8922" s="45"/>
      <c r="AQ8922" s="45"/>
      <c r="AR8922" s="45"/>
      <c r="AS8922" s="45"/>
      <c r="AT8922" s="45"/>
      <c r="AY8922" s="45"/>
      <c r="AZ8922" s="45"/>
    </row>
    <row r="8923" spans="6:52" customFormat="1" ht="12.75" x14ac:dyDescent="0.2">
      <c r="F8923" s="80"/>
      <c r="M8923" s="80"/>
      <c r="Y8923" s="80"/>
      <c r="AH8923" s="80"/>
      <c r="AM8923" s="45"/>
      <c r="AN8923" s="45"/>
      <c r="AO8923" s="45"/>
      <c r="AP8923" s="45"/>
      <c r="AQ8923" s="45"/>
      <c r="AR8923" s="45"/>
      <c r="AS8923" s="45"/>
      <c r="AT8923" s="45"/>
      <c r="AY8923" s="45"/>
      <c r="AZ8923" s="45"/>
    </row>
    <row r="8924" spans="6:52" customFormat="1" ht="12.75" x14ac:dyDescent="0.2">
      <c r="F8924" s="80"/>
      <c r="M8924" s="80"/>
      <c r="Y8924" s="80"/>
      <c r="AH8924" s="80"/>
      <c r="AM8924" s="45"/>
      <c r="AN8924" s="45"/>
      <c r="AO8924" s="45"/>
      <c r="AP8924" s="45"/>
      <c r="AQ8924" s="45"/>
      <c r="AR8924" s="45"/>
      <c r="AS8924" s="45"/>
      <c r="AT8924" s="45"/>
      <c r="AY8924" s="45"/>
      <c r="AZ8924" s="45"/>
    </row>
    <row r="8925" spans="6:52" customFormat="1" ht="12.75" x14ac:dyDescent="0.2">
      <c r="F8925" s="80"/>
      <c r="M8925" s="80"/>
      <c r="Y8925" s="80"/>
      <c r="AH8925" s="80"/>
      <c r="AM8925" s="45"/>
      <c r="AN8925" s="45"/>
      <c r="AO8925" s="45"/>
      <c r="AP8925" s="45"/>
      <c r="AQ8925" s="45"/>
      <c r="AR8925" s="45"/>
      <c r="AS8925" s="45"/>
      <c r="AT8925" s="45"/>
      <c r="AY8925" s="45"/>
      <c r="AZ8925" s="45"/>
    </row>
    <row r="8926" spans="6:52" customFormat="1" ht="12.75" x14ac:dyDescent="0.2">
      <c r="F8926" s="80"/>
      <c r="M8926" s="80"/>
      <c r="Y8926" s="80"/>
      <c r="AH8926" s="80"/>
      <c r="AM8926" s="45"/>
      <c r="AN8926" s="45"/>
      <c r="AO8926" s="45"/>
      <c r="AP8926" s="45"/>
      <c r="AQ8926" s="45"/>
      <c r="AR8926" s="45"/>
      <c r="AS8926" s="45"/>
      <c r="AT8926" s="45"/>
      <c r="AY8926" s="45"/>
      <c r="AZ8926" s="45"/>
    </row>
    <row r="8927" spans="6:52" customFormat="1" ht="12.75" x14ac:dyDescent="0.2">
      <c r="F8927" s="80"/>
      <c r="M8927" s="80"/>
      <c r="Y8927" s="80"/>
      <c r="AH8927" s="80"/>
      <c r="AM8927" s="45"/>
      <c r="AN8927" s="45"/>
      <c r="AO8927" s="45"/>
      <c r="AP8927" s="45"/>
      <c r="AQ8927" s="45"/>
      <c r="AR8927" s="45"/>
      <c r="AS8927" s="45"/>
      <c r="AT8927" s="45"/>
      <c r="AY8927" s="45"/>
      <c r="AZ8927" s="45"/>
    </row>
    <row r="8928" spans="6:52" customFormat="1" ht="12.75" x14ac:dyDescent="0.2">
      <c r="F8928" s="80"/>
      <c r="M8928" s="80"/>
      <c r="Y8928" s="80"/>
      <c r="AH8928" s="80"/>
      <c r="AM8928" s="45"/>
      <c r="AN8928" s="45"/>
      <c r="AO8928" s="45"/>
      <c r="AP8928" s="45"/>
      <c r="AQ8928" s="45"/>
      <c r="AR8928" s="45"/>
      <c r="AS8928" s="45"/>
      <c r="AT8928" s="45"/>
      <c r="AY8928" s="45"/>
      <c r="AZ8928" s="45"/>
    </row>
    <row r="8929" spans="6:52" customFormat="1" ht="12.75" x14ac:dyDescent="0.2">
      <c r="F8929" s="80"/>
      <c r="M8929" s="80"/>
      <c r="Y8929" s="80"/>
      <c r="AH8929" s="80"/>
      <c r="AM8929" s="45"/>
      <c r="AN8929" s="45"/>
      <c r="AO8929" s="45"/>
      <c r="AP8929" s="45"/>
      <c r="AQ8929" s="45"/>
      <c r="AR8929" s="45"/>
      <c r="AS8929" s="45"/>
      <c r="AT8929" s="45"/>
      <c r="AY8929" s="45"/>
      <c r="AZ8929" s="45"/>
    </row>
    <row r="8930" spans="6:52" customFormat="1" ht="12.75" x14ac:dyDescent="0.2">
      <c r="F8930" s="80"/>
      <c r="M8930" s="80"/>
      <c r="Y8930" s="80"/>
      <c r="AH8930" s="80"/>
      <c r="AM8930" s="45"/>
      <c r="AN8930" s="45"/>
      <c r="AO8930" s="45"/>
      <c r="AP8930" s="45"/>
      <c r="AQ8930" s="45"/>
      <c r="AR8930" s="45"/>
      <c r="AS8930" s="45"/>
      <c r="AT8930" s="45"/>
      <c r="AY8930" s="45"/>
      <c r="AZ8930" s="45"/>
    </row>
    <row r="8931" spans="6:52" customFormat="1" ht="12.75" x14ac:dyDescent="0.2">
      <c r="F8931" s="80"/>
      <c r="M8931" s="80"/>
      <c r="Y8931" s="80"/>
      <c r="AH8931" s="80"/>
      <c r="AM8931" s="45"/>
      <c r="AN8931" s="45"/>
      <c r="AO8931" s="45"/>
      <c r="AP8931" s="45"/>
      <c r="AQ8931" s="45"/>
      <c r="AR8931" s="45"/>
      <c r="AS8931" s="45"/>
      <c r="AT8931" s="45"/>
      <c r="AY8931" s="45"/>
      <c r="AZ8931" s="45"/>
    </row>
    <row r="8932" spans="6:52" customFormat="1" ht="12.75" x14ac:dyDescent="0.2">
      <c r="F8932" s="80"/>
      <c r="M8932" s="80"/>
      <c r="Y8932" s="80"/>
      <c r="AH8932" s="80"/>
      <c r="AM8932" s="45"/>
      <c r="AN8932" s="45"/>
      <c r="AO8932" s="45"/>
      <c r="AP8932" s="45"/>
      <c r="AQ8932" s="45"/>
      <c r="AR8932" s="45"/>
      <c r="AS8932" s="45"/>
      <c r="AT8932" s="45"/>
      <c r="AY8932" s="45"/>
      <c r="AZ8932" s="45"/>
    </row>
    <row r="8933" spans="6:52" customFormat="1" ht="12.75" x14ac:dyDescent="0.2">
      <c r="F8933" s="80"/>
      <c r="M8933" s="80"/>
      <c r="Y8933" s="80"/>
      <c r="AH8933" s="80"/>
      <c r="AM8933" s="45"/>
      <c r="AN8933" s="45"/>
      <c r="AO8933" s="45"/>
      <c r="AP8933" s="45"/>
      <c r="AQ8933" s="45"/>
      <c r="AR8933" s="45"/>
      <c r="AS8933" s="45"/>
      <c r="AT8933" s="45"/>
      <c r="AY8933" s="45"/>
      <c r="AZ8933" s="45"/>
    </row>
    <row r="8934" spans="6:52" customFormat="1" ht="12.75" x14ac:dyDescent="0.2">
      <c r="F8934" s="80"/>
      <c r="M8934" s="80"/>
      <c r="Y8934" s="80"/>
      <c r="AH8934" s="80"/>
      <c r="AM8934" s="45"/>
      <c r="AN8934" s="45"/>
      <c r="AO8934" s="45"/>
      <c r="AP8934" s="45"/>
      <c r="AQ8934" s="45"/>
      <c r="AR8934" s="45"/>
      <c r="AS8934" s="45"/>
      <c r="AT8934" s="45"/>
      <c r="AY8934" s="45"/>
      <c r="AZ8934" s="45"/>
    </row>
    <row r="8935" spans="6:52" customFormat="1" ht="12.75" x14ac:dyDescent="0.2">
      <c r="F8935" s="80"/>
      <c r="M8935" s="80"/>
      <c r="Y8935" s="80"/>
      <c r="AH8935" s="80"/>
      <c r="AM8935" s="45"/>
      <c r="AN8935" s="45"/>
      <c r="AO8935" s="45"/>
      <c r="AP8935" s="45"/>
      <c r="AQ8935" s="45"/>
      <c r="AR8935" s="45"/>
      <c r="AS8935" s="45"/>
      <c r="AT8935" s="45"/>
      <c r="AY8935" s="45"/>
      <c r="AZ8935" s="45"/>
    </row>
    <row r="8936" spans="6:52" customFormat="1" ht="12.75" x14ac:dyDescent="0.2">
      <c r="F8936" s="80"/>
      <c r="M8936" s="80"/>
      <c r="Y8936" s="80"/>
      <c r="AH8936" s="80"/>
      <c r="AM8936" s="45"/>
      <c r="AN8936" s="45"/>
      <c r="AO8936" s="45"/>
      <c r="AP8936" s="45"/>
      <c r="AQ8936" s="45"/>
      <c r="AR8936" s="45"/>
      <c r="AS8936" s="45"/>
      <c r="AT8936" s="45"/>
      <c r="AY8936" s="45"/>
      <c r="AZ8936" s="45"/>
    </row>
    <row r="8937" spans="6:52" customFormat="1" ht="12.75" x14ac:dyDescent="0.2">
      <c r="F8937" s="80"/>
      <c r="M8937" s="80"/>
      <c r="Y8937" s="80"/>
      <c r="AH8937" s="80"/>
      <c r="AM8937" s="45"/>
      <c r="AN8937" s="45"/>
      <c r="AO8937" s="45"/>
      <c r="AP8937" s="45"/>
      <c r="AQ8937" s="45"/>
      <c r="AR8937" s="45"/>
      <c r="AS8937" s="45"/>
      <c r="AT8937" s="45"/>
      <c r="AY8937" s="45"/>
      <c r="AZ8937" s="45"/>
    </row>
    <row r="8938" spans="6:52" customFormat="1" ht="12.75" x14ac:dyDescent="0.2">
      <c r="F8938" s="80"/>
      <c r="M8938" s="80"/>
      <c r="Y8938" s="80"/>
      <c r="AH8938" s="80"/>
      <c r="AM8938" s="45"/>
      <c r="AN8938" s="45"/>
      <c r="AO8938" s="45"/>
      <c r="AP8938" s="45"/>
      <c r="AQ8938" s="45"/>
      <c r="AR8938" s="45"/>
      <c r="AS8938" s="45"/>
      <c r="AT8938" s="45"/>
      <c r="AY8938" s="45"/>
      <c r="AZ8938" s="45"/>
    </row>
    <row r="8939" spans="6:52" customFormat="1" ht="12.75" x14ac:dyDescent="0.2">
      <c r="F8939" s="80"/>
      <c r="M8939" s="80"/>
      <c r="Y8939" s="80"/>
      <c r="AH8939" s="80"/>
      <c r="AM8939" s="45"/>
      <c r="AN8939" s="45"/>
      <c r="AO8939" s="45"/>
      <c r="AP8939" s="45"/>
      <c r="AQ8939" s="45"/>
      <c r="AR8939" s="45"/>
      <c r="AS8939" s="45"/>
      <c r="AT8939" s="45"/>
      <c r="AY8939" s="45"/>
      <c r="AZ8939" s="45"/>
    </row>
    <row r="8940" spans="6:52" customFormat="1" ht="12.75" x14ac:dyDescent="0.2">
      <c r="F8940" s="80"/>
      <c r="M8940" s="80"/>
      <c r="Y8940" s="80"/>
      <c r="AH8940" s="80"/>
      <c r="AM8940" s="45"/>
      <c r="AN8940" s="45"/>
      <c r="AO8940" s="45"/>
      <c r="AP8940" s="45"/>
      <c r="AQ8940" s="45"/>
      <c r="AR8940" s="45"/>
      <c r="AS8940" s="45"/>
      <c r="AT8940" s="45"/>
      <c r="AY8940" s="45"/>
      <c r="AZ8940" s="45"/>
    </row>
    <row r="8941" spans="6:52" customFormat="1" ht="12.75" x14ac:dyDescent="0.2">
      <c r="F8941" s="80"/>
      <c r="M8941" s="80"/>
      <c r="Y8941" s="80"/>
      <c r="AH8941" s="80"/>
      <c r="AM8941" s="45"/>
      <c r="AN8941" s="45"/>
      <c r="AO8941" s="45"/>
      <c r="AP8941" s="45"/>
      <c r="AQ8941" s="45"/>
      <c r="AR8941" s="45"/>
      <c r="AS8941" s="45"/>
      <c r="AT8941" s="45"/>
      <c r="AY8941" s="45"/>
      <c r="AZ8941" s="45"/>
    </row>
    <row r="8942" spans="6:52" customFormat="1" ht="12.75" x14ac:dyDescent="0.2">
      <c r="F8942" s="80"/>
      <c r="M8942" s="80"/>
      <c r="Y8942" s="80"/>
      <c r="AH8942" s="80"/>
      <c r="AM8942" s="45"/>
      <c r="AN8942" s="45"/>
      <c r="AO8942" s="45"/>
      <c r="AP8942" s="45"/>
      <c r="AQ8942" s="45"/>
      <c r="AR8942" s="45"/>
      <c r="AS8942" s="45"/>
      <c r="AT8942" s="45"/>
      <c r="AY8942" s="45"/>
      <c r="AZ8942" s="45"/>
    </row>
    <row r="8943" spans="6:52" customFormat="1" ht="12.75" x14ac:dyDescent="0.2">
      <c r="F8943" s="80"/>
      <c r="M8943" s="80"/>
      <c r="Y8943" s="80"/>
      <c r="AH8943" s="80"/>
      <c r="AM8943" s="45"/>
      <c r="AN8943" s="45"/>
      <c r="AO8943" s="45"/>
      <c r="AP8943" s="45"/>
      <c r="AQ8943" s="45"/>
      <c r="AR8943" s="45"/>
      <c r="AS8943" s="45"/>
      <c r="AT8943" s="45"/>
      <c r="AY8943" s="45"/>
      <c r="AZ8943" s="45"/>
    </row>
    <row r="8944" spans="6:52" customFormat="1" ht="12.75" x14ac:dyDescent="0.2">
      <c r="F8944" s="80"/>
      <c r="M8944" s="80"/>
      <c r="Y8944" s="80"/>
      <c r="AH8944" s="80"/>
      <c r="AM8944" s="45"/>
      <c r="AN8944" s="45"/>
      <c r="AO8944" s="45"/>
      <c r="AP8944" s="45"/>
      <c r="AQ8944" s="45"/>
      <c r="AR8944" s="45"/>
      <c r="AS8944" s="45"/>
      <c r="AT8944" s="45"/>
      <c r="AY8944" s="45"/>
      <c r="AZ8944" s="45"/>
    </row>
    <row r="8945" spans="6:52" customFormat="1" ht="12.75" x14ac:dyDescent="0.2">
      <c r="F8945" s="80"/>
      <c r="M8945" s="80"/>
      <c r="Y8945" s="80"/>
      <c r="AH8945" s="80"/>
      <c r="AM8945" s="45"/>
      <c r="AN8945" s="45"/>
      <c r="AO8945" s="45"/>
      <c r="AP8945" s="45"/>
      <c r="AQ8945" s="45"/>
      <c r="AR8945" s="45"/>
      <c r="AS8945" s="45"/>
      <c r="AT8945" s="45"/>
      <c r="AY8945" s="45"/>
      <c r="AZ8945" s="45"/>
    </row>
    <row r="8946" spans="6:52" customFormat="1" ht="12.75" x14ac:dyDescent="0.2">
      <c r="F8946" s="80"/>
      <c r="M8946" s="80"/>
      <c r="Y8946" s="80"/>
      <c r="AH8946" s="80"/>
      <c r="AM8946" s="45"/>
      <c r="AN8946" s="45"/>
      <c r="AO8946" s="45"/>
      <c r="AP8946" s="45"/>
      <c r="AQ8946" s="45"/>
      <c r="AR8946" s="45"/>
      <c r="AS8946" s="45"/>
      <c r="AT8946" s="45"/>
      <c r="AY8946" s="45"/>
      <c r="AZ8946" s="45"/>
    </row>
    <row r="8947" spans="6:52" customFormat="1" ht="12.75" x14ac:dyDescent="0.2">
      <c r="F8947" s="80"/>
      <c r="M8947" s="80"/>
      <c r="Y8947" s="80"/>
      <c r="AH8947" s="80"/>
      <c r="AM8947" s="45"/>
      <c r="AN8947" s="45"/>
      <c r="AO8947" s="45"/>
      <c r="AP8947" s="45"/>
      <c r="AQ8947" s="45"/>
      <c r="AR8947" s="45"/>
      <c r="AS8947" s="45"/>
      <c r="AT8947" s="45"/>
      <c r="AY8947" s="45"/>
      <c r="AZ8947" s="45"/>
    </row>
    <row r="8948" spans="6:52" customFormat="1" ht="12.75" x14ac:dyDescent="0.2">
      <c r="F8948" s="80"/>
      <c r="M8948" s="80"/>
      <c r="Y8948" s="80"/>
      <c r="AH8948" s="80"/>
      <c r="AM8948" s="45"/>
      <c r="AN8948" s="45"/>
      <c r="AO8948" s="45"/>
      <c r="AP8948" s="45"/>
      <c r="AQ8948" s="45"/>
      <c r="AR8948" s="45"/>
      <c r="AS8948" s="45"/>
      <c r="AT8948" s="45"/>
      <c r="AY8948" s="45"/>
      <c r="AZ8948" s="45"/>
    </row>
    <row r="8949" spans="6:52" customFormat="1" ht="12.75" x14ac:dyDescent="0.2">
      <c r="F8949" s="80"/>
      <c r="M8949" s="80"/>
      <c r="Y8949" s="80"/>
      <c r="AH8949" s="80"/>
      <c r="AM8949" s="45"/>
      <c r="AN8949" s="45"/>
      <c r="AO8949" s="45"/>
      <c r="AP8949" s="45"/>
      <c r="AQ8949" s="45"/>
      <c r="AR8949" s="45"/>
      <c r="AS8949" s="45"/>
      <c r="AT8949" s="45"/>
      <c r="AY8949" s="45"/>
      <c r="AZ8949" s="45"/>
    </row>
    <row r="8950" spans="6:52" customFormat="1" ht="12.75" x14ac:dyDescent="0.2">
      <c r="F8950" s="80"/>
      <c r="M8950" s="80"/>
      <c r="Y8950" s="80"/>
      <c r="AH8950" s="80"/>
      <c r="AM8950" s="45"/>
      <c r="AN8950" s="45"/>
      <c r="AO8950" s="45"/>
      <c r="AP8950" s="45"/>
      <c r="AQ8950" s="45"/>
      <c r="AR8950" s="45"/>
      <c r="AS8950" s="45"/>
      <c r="AT8950" s="45"/>
      <c r="AY8950" s="45"/>
      <c r="AZ8950" s="45"/>
    </row>
    <row r="8951" spans="6:52" customFormat="1" ht="12.75" x14ac:dyDescent="0.2">
      <c r="F8951" s="80"/>
      <c r="M8951" s="80"/>
      <c r="Y8951" s="80"/>
      <c r="AH8951" s="80"/>
      <c r="AM8951" s="45"/>
      <c r="AN8951" s="45"/>
      <c r="AO8951" s="45"/>
      <c r="AP8951" s="45"/>
      <c r="AQ8951" s="45"/>
      <c r="AR8951" s="45"/>
      <c r="AS8951" s="45"/>
      <c r="AT8951" s="45"/>
      <c r="AY8951" s="45"/>
      <c r="AZ8951" s="45"/>
    </row>
    <row r="8952" spans="6:52" customFormat="1" ht="12.75" x14ac:dyDescent="0.2">
      <c r="F8952" s="80"/>
      <c r="M8952" s="80"/>
      <c r="Y8952" s="80"/>
      <c r="AH8952" s="80"/>
      <c r="AM8952" s="45"/>
      <c r="AN8952" s="45"/>
      <c r="AO8952" s="45"/>
      <c r="AP8952" s="45"/>
      <c r="AQ8952" s="45"/>
      <c r="AR8952" s="45"/>
      <c r="AS8952" s="45"/>
      <c r="AT8952" s="45"/>
      <c r="AY8952" s="45"/>
      <c r="AZ8952" s="45"/>
    </row>
    <row r="8953" spans="6:52" customFormat="1" ht="12.75" x14ac:dyDescent="0.2">
      <c r="F8953" s="80"/>
      <c r="M8953" s="80"/>
      <c r="Y8953" s="80"/>
      <c r="AH8953" s="80"/>
      <c r="AM8953" s="45"/>
      <c r="AN8953" s="45"/>
      <c r="AO8953" s="45"/>
      <c r="AP8953" s="45"/>
      <c r="AQ8953" s="45"/>
      <c r="AR8953" s="45"/>
      <c r="AS8953" s="45"/>
      <c r="AT8953" s="45"/>
      <c r="AY8953" s="45"/>
      <c r="AZ8953" s="45"/>
    </row>
    <row r="8954" spans="6:52" customFormat="1" ht="12.75" x14ac:dyDescent="0.2">
      <c r="F8954" s="80"/>
      <c r="M8954" s="80"/>
      <c r="Y8954" s="80"/>
      <c r="AH8954" s="80"/>
      <c r="AM8954" s="45"/>
      <c r="AN8954" s="45"/>
      <c r="AO8954" s="45"/>
      <c r="AP8954" s="45"/>
      <c r="AQ8954" s="45"/>
      <c r="AR8954" s="45"/>
      <c r="AS8954" s="45"/>
      <c r="AT8954" s="45"/>
      <c r="AY8954" s="45"/>
      <c r="AZ8954" s="45"/>
    </row>
    <row r="8955" spans="6:52" customFormat="1" ht="12.75" x14ac:dyDescent="0.2">
      <c r="F8955" s="80"/>
      <c r="M8955" s="80"/>
      <c r="Y8955" s="80"/>
      <c r="AH8955" s="80"/>
      <c r="AM8955" s="45"/>
      <c r="AN8955" s="45"/>
      <c r="AO8955" s="45"/>
      <c r="AP8955" s="45"/>
      <c r="AQ8955" s="45"/>
      <c r="AR8955" s="45"/>
      <c r="AS8955" s="45"/>
      <c r="AT8955" s="45"/>
      <c r="AY8955" s="45"/>
      <c r="AZ8955" s="45"/>
    </row>
    <row r="8956" spans="6:52" customFormat="1" ht="12.75" x14ac:dyDescent="0.2">
      <c r="F8956" s="80"/>
      <c r="M8956" s="80"/>
      <c r="Y8956" s="80"/>
      <c r="AH8956" s="80"/>
      <c r="AM8956" s="45"/>
      <c r="AN8956" s="45"/>
      <c r="AO8956" s="45"/>
      <c r="AP8956" s="45"/>
      <c r="AQ8956" s="45"/>
      <c r="AR8956" s="45"/>
      <c r="AS8956" s="45"/>
      <c r="AT8956" s="45"/>
      <c r="AY8956" s="45"/>
      <c r="AZ8956" s="45"/>
    </row>
    <row r="8957" spans="6:52" customFormat="1" ht="12.75" x14ac:dyDescent="0.2">
      <c r="F8957" s="80"/>
      <c r="M8957" s="80"/>
      <c r="Y8957" s="80"/>
      <c r="AH8957" s="80"/>
      <c r="AM8957" s="45"/>
      <c r="AN8957" s="45"/>
      <c r="AO8957" s="45"/>
      <c r="AP8957" s="45"/>
      <c r="AQ8957" s="45"/>
      <c r="AR8957" s="45"/>
      <c r="AS8957" s="45"/>
      <c r="AT8957" s="45"/>
      <c r="AY8957" s="45"/>
      <c r="AZ8957" s="45"/>
    </row>
    <row r="8958" spans="6:52" customFormat="1" ht="12.75" x14ac:dyDescent="0.2">
      <c r="F8958" s="80"/>
      <c r="M8958" s="80"/>
      <c r="Y8958" s="80"/>
      <c r="AH8958" s="80"/>
      <c r="AM8958" s="45"/>
      <c r="AN8958" s="45"/>
      <c r="AO8958" s="45"/>
      <c r="AP8958" s="45"/>
      <c r="AQ8958" s="45"/>
      <c r="AR8958" s="45"/>
      <c r="AS8958" s="45"/>
      <c r="AT8958" s="45"/>
      <c r="AY8958" s="45"/>
      <c r="AZ8958" s="45"/>
    </row>
    <row r="8959" spans="6:52" customFormat="1" ht="12.75" x14ac:dyDescent="0.2">
      <c r="F8959" s="80"/>
      <c r="M8959" s="80"/>
      <c r="Y8959" s="80"/>
      <c r="AH8959" s="80"/>
      <c r="AM8959" s="45"/>
      <c r="AN8959" s="45"/>
      <c r="AO8959" s="45"/>
      <c r="AP8959" s="45"/>
      <c r="AQ8959" s="45"/>
      <c r="AR8959" s="45"/>
      <c r="AS8959" s="45"/>
      <c r="AT8959" s="45"/>
      <c r="AY8959" s="45"/>
      <c r="AZ8959" s="45"/>
    </row>
    <row r="8960" spans="6:52" customFormat="1" ht="12.75" x14ac:dyDescent="0.2">
      <c r="F8960" s="80"/>
      <c r="M8960" s="80"/>
      <c r="Y8960" s="80"/>
      <c r="AH8960" s="80"/>
      <c r="AM8960" s="45"/>
      <c r="AN8960" s="45"/>
      <c r="AO8960" s="45"/>
      <c r="AP8960" s="45"/>
      <c r="AQ8960" s="45"/>
      <c r="AR8960" s="45"/>
      <c r="AS8960" s="45"/>
      <c r="AT8960" s="45"/>
      <c r="AY8960" s="45"/>
      <c r="AZ8960" s="45"/>
    </row>
    <row r="8961" spans="6:52" customFormat="1" ht="12.75" x14ac:dyDescent="0.2">
      <c r="F8961" s="80"/>
      <c r="M8961" s="80"/>
      <c r="Y8961" s="80"/>
      <c r="AH8961" s="80"/>
      <c r="AM8961" s="45"/>
      <c r="AN8961" s="45"/>
      <c r="AO8961" s="45"/>
      <c r="AP8961" s="45"/>
      <c r="AQ8961" s="45"/>
      <c r="AR8961" s="45"/>
      <c r="AS8961" s="45"/>
      <c r="AT8961" s="45"/>
      <c r="AY8961" s="45"/>
      <c r="AZ8961" s="45"/>
    </row>
    <row r="8962" spans="6:52" customFormat="1" ht="12.75" x14ac:dyDescent="0.2">
      <c r="F8962" s="80"/>
      <c r="M8962" s="80"/>
      <c r="Y8962" s="80"/>
      <c r="AH8962" s="80"/>
      <c r="AM8962" s="45"/>
      <c r="AN8962" s="45"/>
      <c r="AO8962" s="45"/>
      <c r="AP8962" s="45"/>
      <c r="AQ8962" s="45"/>
      <c r="AR8962" s="45"/>
      <c r="AS8962" s="45"/>
      <c r="AT8962" s="45"/>
      <c r="AY8962" s="45"/>
      <c r="AZ8962" s="45"/>
    </row>
    <row r="8963" spans="6:52" customFormat="1" ht="12.75" x14ac:dyDescent="0.2">
      <c r="F8963" s="80"/>
      <c r="M8963" s="80"/>
      <c r="Y8963" s="80"/>
      <c r="AH8963" s="80"/>
      <c r="AM8963" s="45"/>
      <c r="AN8963" s="45"/>
      <c r="AO8963" s="45"/>
      <c r="AP8963" s="45"/>
      <c r="AQ8963" s="45"/>
      <c r="AR8963" s="45"/>
      <c r="AS8963" s="45"/>
      <c r="AT8963" s="45"/>
      <c r="AY8963" s="45"/>
      <c r="AZ8963" s="45"/>
    </row>
    <row r="8964" spans="6:52" customFormat="1" ht="12.75" x14ac:dyDescent="0.2">
      <c r="F8964" s="80"/>
      <c r="M8964" s="80"/>
      <c r="Y8964" s="80"/>
      <c r="AH8964" s="80"/>
      <c r="AM8964" s="45"/>
      <c r="AN8964" s="45"/>
      <c r="AO8964" s="45"/>
      <c r="AP8964" s="45"/>
      <c r="AQ8964" s="45"/>
      <c r="AR8964" s="45"/>
      <c r="AS8964" s="45"/>
      <c r="AT8964" s="45"/>
      <c r="AY8964" s="45"/>
      <c r="AZ8964" s="45"/>
    </row>
    <row r="8965" spans="6:52" customFormat="1" ht="12.75" x14ac:dyDescent="0.2">
      <c r="F8965" s="80"/>
      <c r="M8965" s="80"/>
      <c r="Y8965" s="80"/>
      <c r="AH8965" s="80"/>
      <c r="AM8965" s="45"/>
      <c r="AN8965" s="45"/>
      <c r="AO8965" s="45"/>
      <c r="AP8965" s="45"/>
      <c r="AQ8965" s="45"/>
      <c r="AR8965" s="45"/>
      <c r="AS8965" s="45"/>
      <c r="AT8965" s="45"/>
      <c r="AY8965" s="45"/>
      <c r="AZ8965" s="45"/>
    </row>
    <row r="8966" spans="6:52" customFormat="1" ht="12.75" x14ac:dyDescent="0.2">
      <c r="F8966" s="80"/>
      <c r="M8966" s="80"/>
      <c r="Y8966" s="80"/>
      <c r="AH8966" s="80"/>
      <c r="AM8966" s="45"/>
      <c r="AN8966" s="45"/>
      <c r="AO8966" s="45"/>
      <c r="AP8966" s="45"/>
      <c r="AQ8966" s="45"/>
      <c r="AR8966" s="45"/>
      <c r="AS8966" s="45"/>
      <c r="AT8966" s="45"/>
      <c r="AY8966" s="45"/>
      <c r="AZ8966" s="45"/>
    </row>
    <row r="8967" spans="6:52" customFormat="1" ht="12.75" x14ac:dyDescent="0.2">
      <c r="F8967" s="80"/>
      <c r="M8967" s="80"/>
      <c r="Y8967" s="80"/>
      <c r="AH8967" s="80"/>
      <c r="AM8967" s="45"/>
      <c r="AN8967" s="45"/>
      <c r="AO8967" s="45"/>
      <c r="AP8967" s="45"/>
      <c r="AQ8967" s="45"/>
      <c r="AR8967" s="45"/>
      <c r="AS8967" s="45"/>
      <c r="AT8967" s="45"/>
      <c r="AY8967" s="45"/>
      <c r="AZ8967" s="45"/>
    </row>
    <row r="8968" spans="6:52" customFormat="1" ht="12.75" x14ac:dyDescent="0.2">
      <c r="F8968" s="80"/>
      <c r="M8968" s="80"/>
      <c r="Y8968" s="80"/>
      <c r="AH8968" s="80"/>
      <c r="AM8968" s="45"/>
      <c r="AN8968" s="45"/>
      <c r="AO8968" s="45"/>
      <c r="AP8968" s="45"/>
      <c r="AQ8968" s="45"/>
      <c r="AR8968" s="45"/>
      <c r="AS8968" s="45"/>
      <c r="AT8968" s="45"/>
      <c r="AY8968" s="45"/>
      <c r="AZ8968" s="45"/>
    </row>
    <row r="8969" spans="6:52" customFormat="1" ht="12.75" x14ac:dyDescent="0.2">
      <c r="F8969" s="80"/>
      <c r="M8969" s="80"/>
      <c r="Y8969" s="80"/>
      <c r="AH8969" s="80"/>
      <c r="AM8969" s="45"/>
      <c r="AN8969" s="45"/>
      <c r="AO8969" s="45"/>
      <c r="AP8969" s="45"/>
      <c r="AQ8969" s="45"/>
      <c r="AR8969" s="45"/>
      <c r="AS8969" s="45"/>
      <c r="AT8969" s="45"/>
      <c r="AY8969" s="45"/>
      <c r="AZ8969" s="45"/>
    </row>
    <row r="8970" spans="6:52" customFormat="1" ht="12.75" x14ac:dyDescent="0.2">
      <c r="F8970" s="80"/>
      <c r="M8970" s="80"/>
      <c r="Y8970" s="80"/>
      <c r="AH8970" s="80"/>
      <c r="AM8970" s="45"/>
      <c r="AN8970" s="45"/>
      <c r="AO8970" s="45"/>
      <c r="AP8970" s="45"/>
      <c r="AQ8970" s="45"/>
      <c r="AR8970" s="45"/>
      <c r="AS8970" s="45"/>
      <c r="AT8970" s="45"/>
      <c r="AY8970" s="45"/>
      <c r="AZ8970" s="45"/>
    </row>
    <row r="8971" spans="6:52" customFormat="1" ht="12.75" x14ac:dyDescent="0.2">
      <c r="F8971" s="80"/>
      <c r="M8971" s="80"/>
      <c r="Y8971" s="80"/>
      <c r="AH8971" s="80"/>
      <c r="AM8971" s="45"/>
      <c r="AN8971" s="45"/>
      <c r="AO8971" s="45"/>
      <c r="AP8971" s="45"/>
      <c r="AQ8971" s="45"/>
      <c r="AR8971" s="45"/>
      <c r="AS8971" s="45"/>
      <c r="AT8971" s="45"/>
      <c r="AY8971" s="45"/>
      <c r="AZ8971" s="45"/>
    </row>
    <row r="8972" spans="6:52" customFormat="1" ht="12.75" x14ac:dyDescent="0.2">
      <c r="F8972" s="80"/>
      <c r="M8972" s="80"/>
      <c r="Y8972" s="80"/>
      <c r="AH8972" s="80"/>
      <c r="AM8972" s="45"/>
      <c r="AN8972" s="45"/>
      <c r="AO8972" s="45"/>
      <c r="AP8972" s="45"/>
      <c r="AQ8972" s="45"/>
      <c r="AR8972" s="45"/>
      <c r="AS8972" s="45"/>
      <c r="AT8972" s="45"/>
      <c r="AY8972" s="45"/>
      <c r="AZ8972" s="45"/>
    </row>
    <row r="8973" spans="6:52" customFormat="1" ht="12.75" x14ac:dyDescent="0.2">
      <c r="F8973" s="80"/>
      <c r="M8973" s="80"/>
      <c r="Y8973" s="80"/>
      <c r="AH8973" s="80"/>
      <c r="AM8973" s="45"/>
      <c r="AN8973" s="45"/>
      <c r="AO8973" s="45"/>
      <c r="AP8973" s="45"/>
      <c r="AQ8973" s="45"/>
      <c r="AR8973" s="45"/>
      <c r="AS8973" s="45"/>
      <c r="AT8973" s="45"/>
      <c r="AY8973" s="45"/>
      <c r="AZ8973" s="45"/>
    </row>
    <row r="8974" spans="6:52" customFormat="1" ht="12.75" x14ac:dyDescent="0.2">
      <c r="F8974" s="80"/>
      <c r="M8974" s="80"/>
      <c r="Y8974" s="80"/>
      <c r="AH8974" s="80"/>
      <c r="AM8974" s="45"/>
      <c r="AN8974" s="45"/>
      <c r="AO8974" s="45"/>
      <c r="AP8974" s="45"/>
      <c r="AQ8974" s="45"/>
      <c r="AR8974" s="45"/>
      <c r="AS8974" s="45"/>
      <c r="AT8974" s="45"/>
      <c r="AY8974" s="45"/>
      <c r="AZ8974" s="45"/>
    </row>
    <row r="8975" spans="6:52" customFormat="1" ht="12.75" x14ac:dyDescent="0.2">
      <c r="F8975" s="80"/>
      <c r="M8975" s="80"/>
      <c r="Y8975" s="80"/>
      <c r="AH8975" s="80"/>
      <c r="AM8975" s="45"/>
      <c r="AN8975" s="45"/>
      <c r="AO8975" s="45"/>
      <c r="AP8975" s="45"/>
      <c r="AQ8975" s="45"/>
      <c r="AR8975" s="45"/>
      <c r="AS8975" s="45"/>
      <c r="AT8975" s="45"/>
      <c r="AY8975" s="45"/>
      <c r="AZ8975" s="45"/>
    </row>
    <row r="8976" spans="6:52" customFormat="1" ht="12.75" x14ac:dyDescent="0.2">
      <c r="F8976" s="80"/>
      <c r="M8976" s="80"/>
      <c r="Y8976" s="80"/>
      <c r="AH8976" s="80"/>
      <c r="AM8976" s="45"/>
      <c r="AN8976" s="45"/>
      <c r="AO8976" s="45"/>
      <c r="AP8976" s="45"/>
      <c r="AQ8976" s="45"/>
      <c r="AR8976" s="45"/>
      <c r="AS8976" s="45"/>
      <c r="AT8976" s="45"/>
      <c r="AY8976" s="45"/>
      <c r="AZ8976" s="45"/>
    </row>
    <row r="8977" spans="6:52" customFormat="1" ht="12.75" x14ac:dyDescent="0.2">
      <c r="F8977" s="80"/>
      <c r="M8977" s="80"/>
      <c r="Y8977" s="80"/>
      <c r="AH8977" s="80"/>
      <c r="AM8977" s="45"/>
      <c r="AN8977" s="45"/>
      <c r="AO8977" s="45"/>
      <c r="AP8977" s="45"/>
      <c r="AQ8977" s="45"/>
      <c r="AR8977" s="45"/>
      <c r="AS8977" s="45"/>
      <c r="AT8977" s="45"/>
      <c r="AY8977" s="45"/>
      <c r="AZ8977" s="45"/>
    </row>
    <row r="8978" spans="6:52" customFormat="1" ht="12.75" x14ac:dyDescent="0.2">
      <c r="F8978" s="80"/>
      <c r="M8978" s="80"/>
      <c r="Y8978" s="80"/>
      <c r="AH8978" s="80"/>
      <c r="AM8978" s="45"/>
      <c r="AN8978" s="45"/>
      <c r="AO8978" s="45"/>
      <c r="AP8978" s="45"/>
      <c r="AQ8978" s="45"/>
      <c r="AR8978" s="45"/>
      <c r="AS8978" s="45"/>
      <c r="AT8978" s="45"/>
      <c r="AY8978" s="45"/>
      <c r="AZ8978" s="45"/>
    </row>
    <row r="8979" spans="6:52" customFormat="1" ht="12.75" x14ac:dyDescent="0.2">
      <c r="F8979" s="80"/>
      <c r="M8979" s="80"/>
      <c r="Y8979" s="80"/>
      <c r="AH8979" s="80"/>
      <c r="AM8979" s="45"/>
      <c r="AN8979" s="45"/>
      <c r="AO8979" s="45"/>
      <c r="AP8979" s="45"/>
      <c r="AQ8979" s="45"/>
      <c r="AR8979" s="45"/>
      <c r="AS8979" s="45"/>
      <c r="AT8979" s="45"/>
      <c r="AY8979" s="45"/>
      <c r="AZ8979" s="45"/>
    </row>
    <row r="8980" spans="6:52" customFormat="1" ht="12.75" x14ac:dyDescent="0.2">
      <c r="F8980" s="80"/>
      <c r="M8980" s="80"/>
      <c r="Y8980" s="80"/>
      <c r="AH8980" s="80"/>
      <c r="AM8980" s="45"/>
      <c r="AN8980" s="45"/>
      <c r="AO8980" s="45"/>
      <c r="AP8980" s="45"/>
      <c r="AQ8980" s="45"/>
      <c r="AR8980" s="45"/>
      <c r="AS8980" s="45"/>
      <c r="AT8980" s="45"/>
      <c r="AY8980" s="45"/>
      <c r="AZ8980" s="45"/>
    </row>
    <row r="8981" spans="6:52" customFormat="1" ht="12.75" x14ac:dyDescent="0.2">
      <c r="F8981" s="80"/>
      <c r="M8981" s="80"/>
      <c r="Y8981" s="80"/>
      <c r="AH8981" s="80"/>
      <c r="AM8981" s="45"/>
      <c r="AN8981" s="45"/>
      <c r="AO8981" s="45"/>
      <c r="AP8981" s="45"/>
      <c r="AQ8981" s="45"/>
      <c r="AR8981" s="45"/>
      <c r="AS8981" s="45"/>
      <c r="AT8981" s="45"/>
      <c r="AY8981" s="45"/>
      <c r="AZ8981" s="45"/>
    </row>
    <row r="8982" spans="6:52" customFormat="1" ht="12.75" x14ac:dyDescent="0.2">
      <c r="F8982" s="80"/>
      <c r="M8982" s="80"/>
      <c r="Y8982" s="80"/>
      <c r="AH8982" s="80"/>
      <c r="AM8982" s="45"/>
      <c r="AN8982" s="45"/>
      <c r="AO8982" s="45"/>
      <c r="AP8982" s="45"/>
      <c r="AQ8982" s="45"/>
      <c r="AR8982" s="45"/>
      <c r="AS8982" s="45"/>
      <c r="AT8982" s="45"/>
      <c r="AY8982" s="45"/>
      <c r="AZ8982" s="45"/>
    </row>
    <row r="8983" spans="6:52" customFormat="1" ht="12.75" x14ac:dyDescent="0.2">
      <c r="F8983" s="80"/>
      <c r="M8983" s="80"/>
      <c r="Y8983" s="80"/>
      <c r="AH8983" s="80"/>
      <c r="AM8983" s="45"/>
      <c r="AN8983" s="45"/>
      <c r="AO8983" s="45"/>
      <c r="AP8983" s="45"/>
      <c r="AQ8983" s="45"/>
      <c r="AR8983" s="45"/>
      <c r="AS8983" s="45"/>
      <c r="AT8983" s="45"/>
      <c r="AY8983" s="45"/>
      <c r="AZ8983" s="45"/>
    </row>
    <row r="8984" spans="6:52" customFormat="1" ht="12.75" x14ac:dyDescent="0.2">
      <c r="F8984" s="80"/>
      <c r="M8984" s="80"/>
      <c r="Y8984" s="80"/>
      <c r="AH8984" s="80"/>
      <c r="AM8984" s="45"/>
      <c r="AN8984" s="45"/>
      <c r="AO8984" s="45"/>
      <c r="AP8984" s="45"/>
      <c r="AQ8984" s="45"/>
      <c r="AR8984" s="45"/>
      <c r="AS8984" s="45"/>
      <c r="AT8984" s="45"/>
      <c r="AY8984" s="45"/>
      <c r="AZ8984" s="45"/>
    </row>
    <row r="8985" spans="6:52" customFormat="1" ht="12.75" x14ac:dyDescent="0.2">
      <c r="F8985" s="80"/>
      <c r="M8985" s="80"/>
      <c r="Y8985" s="80"/>
      <c r="AH8985" s="80"/>
      <c r="AM8985" s="45"/>
      <c r="AN8985" s="45"/>
      <c r="AO8985" s="45"/>
      <c r="AP8985" s="45"/>
      <c r="AQ8985" s="45"/>
      <c r="AR8985" s="45"/>
      <c r="AS8985" s="45"/>
      <c r="AT8985" s="45"/>
      <c r="AY8985" s="45"/>
      <c r="AZ8985" s="45"/>
    </row>
    <row r="8986" spans="6:52" customFormat="1" ht="12.75" x14ac:dyDescent="0.2">
      <c r="F8986" s="80"/>
      <c r="M8986" s="80"/>
      <c r="Y8986" s="80"/>
      <c r="AH8986" s="80"/>
      <c r="AM8986" s="45"/>
      <c r="AN8986" s="45"/>
      <c r="AO8986" s="45"/>
      <c r="AP8986" s="45"/>
      <c r="AQ8986" s="45"/>
      <c r="AR8986" s="45"/>
      <c r="AS8986" s="45"/>
      <c r="AT8986" s="45"/>
      <c r="AY8986" s="45"/>
      <c r="AZ8986" s="45"/>
    </row>
    <row r="8987" spans="6:52" customFormat="1" ht="12.75" x14ac:dyDescent="0.2">
      <c r="F8987" s="80"/>
      <c r="M8987" s="80"/>
      <c r="Y8987" s="80"/>
      <c r="AH8987" s="80"/>
      <c r="AM8987" s="45"/>
      <c r="AN8987" s="45"/>
      <c r="AO8987" s="45"/>
      <c r="AP8987" s="45"/>
      <c r="AQ8987" s="45"/>
      <c r="AR8987" s="45"/>
      <c r="AS8987" s="45"/>
      <c r="AT8987" s="45"/>
      <c r="AY8987" s="45"/>
      <c r="AZ8987" s="45"/>
    </row>
    <row r="8988" spans="6:52" customFormat="1" ht="12.75" x14ac:dyDescent="0.2">
      <c r="F8988" s="80"/>
      <c r="M8988" s="80"/>
      <c r="Y8988" s="80"/>
      <c r="AH8988" s="80"/>
      <c r="AM8988" s="45"/>
      <c r="AN8988" s="45"/>
      <c r="AO8988" s="45"/>
      <c r="AP8988" s="45"/>
      <c r="AQ8988" s="45"/>
      <c r="AR8988" s="45"/>
      <c r="AS8988" s="45"/>
      <c r="AT8988" s="45"/>
      <c r="AY8988" s="45"/>
      <c r="AZ8988" s="45"/>
    </row>
    <row r="8989" spans="6:52" customFormat="1" ht="12.75" x14ac:dyDescent="0.2">
      <c r="F8989" s="80"/>
      <c r="M8989" s="80"/>
      <c r="Y8989" s="80"/>
      <c r="AH8989" s="80"/>
      <c r="AM8989" s="45"/>
      <c r="AN8989" s="45"/>
      <c r="AO8989" s="45"/>
      <c r="AP8989" s="45"/>
      <c r="AQ8989" s="45"/>
      <c r="AR8989" s="45"/>
      <c r="AS8989" s="45"/>
      <c r="AT8989" s="45"/>
      <c r="AY8989" s="45"/>
      <c r="AZ8989" s="45"/>
    </row>
    <row r="8990" spans="6:52" customFormat="1" ht="12.75" x14ac:dyDescent="0.2">
      <c r="F8990" s="80"/>
      <c r="M8990" s="80"/>
      <c r="Y8990" s="80"/>
      <c r="AH8990" s="80"/>
      <c r="AM8990" s="45"/>
      <c r="AN8990" s="45"/>
      <c r="AO8990" s="45"/>
      <c r="AP8990" s="45"/>
      <c r="AQ8990" s="45"/>
      <c r="AR8990" s="45"/>
      <c r="AS8990" s="45"/>
      <c r="AT8990" s="45"/>
      <c r="AY8990" s="45"/>
      <c r="AZ8990" s="45"/>
    </row>
    <row r="8991" spans="6:52" customFormat="1" ht="12.75" x14ac:dyDescent="0.2">
      <c r="F8991" s="80"/>
      <c r="M8991" s="80"/>
      <c r="Y8991" s="80"/>
      <c r="AH8991" s="80"/>
      <c r="AM8991" s="45"/>
      <c r="AN8991" s="45"/>
      <c r="AO8991" s="45"/>
      <c r="AP8991" s="45"/>
      <c r="AQ8991" s="45"/>
      <c r="AR8991" s="45"/>
      <c r="AS8991" s="45"/>
      <c r="AT8991" s="45"/>
      <c r="AY8991" s="45"/>
      <c r="AZ8991" s="45"/>
    </row>
    <row r="8992" spans="6:52" customFormat="1" ht="12.75" x14ac:dyDescent="0.2">
      <c r="F8992" s="80"/>
      <c r="M8992" s="80"/>
      <c r="Y8992" s="80"/>
      <c r="AH8992" s="80"/>
      <c r="AM8992" s="45"/>
      <c r="AN8992" s="45"/>
      <c r="AO8992" s="45"/>
      <c r="AP8992" s="45"/>
      <c r="AQ8992" s="45"/>
      <c r="AR8992" s="45"/>
      <c r="AS8992" s="45"/>
      <c r="AT8992" s="45"/>
      <c r="AY8992" s="45"/>
      <c r="AZ8992" s="45"/>
    </row>
    <row r="8993" spans="6:52" customFormat="1" ht="12.75" x14ac:dyDescent="0.2">
      <c r="F8993" s="80"/>
      <c r="M8993" s="80"/>
      <c r="Y8993" s="80"/>
      <c r="AH8993" s="80"/>
      <c r="AM8993" s="45"/>
      <c r="AN8993" s="45"/>
      <c r="AO8993" s="45"/>
      <c r="AP8993" s="45"/>
      <c r="AQ8993" s="45"/>
      <c r="AR8993" s="45"/>
      <c r="AS8993" s="45"/>
      <c r="AT8993" s="45"/>
      <c r="AY8993" s="45"/>
      <c r="AZ8993" s="45"/>
    </row>
    <row r="8994" spans="6:52" customFormat="1" ht="12.75" x14ac:dyDescent="0.2">
      <c r="F8994" s="80"/>
      <c r="M8994" s="80"/>
      <c r="Y8994" s="80"/>
      <c r="AH8994" s="80"/>
      <c r="AM8994" s="45"/>
      <c r="AN8994" s="45"/>
      <c r="AO8994" s="45"/>
      <c r="AP8994" s="45"/>
      <c r="AQ8994" s="45"/>
      <c r="AR8994" s="45"/>
      <c r="AS8994" s="45"/>
      <c r="AT8994" s="45"/>
      <c r="AY8994" s="45"/>
      <c r="AZ8994" s="45"/>
    </row>
    <row r="8995" spans="6:52" customFormat="1" ht="12.75" x14ac:dyDescent="0.2">
      <c r="F8995" s="80"/>
      <c r="M8995" s="80"/>
      <c r="Y8995" s="80"/>
      <c r="AH8995" s="80"/>
      <c r="AM8995" s="45"/>
      <c r="AN8995" s="45"/>
      <c r="AO8995" s="45"/>
      <c r="AP8995" s="45"/>
      <c r="AQ8995" s="45"/>
      <c r="AR8995" s="45"/>
      <c r="AS8995" s="45"/>
      <c r="AT8995" s="45"/>
      <c r="AY8995" s="45"/>
      <c r="AZ8995" s="45"/>
    </row>
    <row r="8996" spans="6:52" customFormat="1" ht="12.75" x14ac:dyDescent="0.2">
      <c r="F8996" s="80"/>
      <c r="M8996" s="80"/>
      <c r="Y8996" s="80"/>
      <c r="AH8996" s="80"/>
      <c r="AM8996" s="45"/>
      <c r="AN8996" s="45"/>
      <c r="AO8996" s="45"/>
      <c r="AP8996" s="45"/>
      <c r="AQ8996" s="45"/>
      <c r="AR8996" s="45"/>
      <c r="AS8996" s="45"/>
      <c r="AT8996" s="45"/>
      <c r="AY8996" s="45"/>
      <c r="AZ8996" s="45"/>
    </row>
    <row r="8997" spans="6:52" customFormat="1" ht="12.75" x14ac:dyDescent="0.2">
      <c r="F8997" s="80"/>
      <c r="M8997" s="80"/>
      <c r="Y8997" s="80"/>
      <c r="AH8997" s="80"/>
      <c r="AM8997" s="45"/>
      <c r="AN8997" s="45"/>
      <c r="AO8997" s="45"/>
      <c r="AP8997" s="45"/>
      <c r="AQ8997" s="45"/>
      <c r="AR8997" s="45"/>
      <c r="AS8997" s="45"/>
      <c r="AT8997" s="45"/>
      <c r="AY8997" s="45"/>
      <c r="AZ8997" s="45"/>
    </row>
    <row r="8998" spans="6:52" customFormat="1" ht="12.75" x14ac:dyDescent="0.2">
      <c r="F8998" s="80"/>
      <c r="M8998" s="80"/>
      <c r="Y8998" s="80"/>
      <c r="AH8998" s="80"/>
      <c r="AM8998" s="45"/>
      <c r="AN8998" s="45"/>
      <c r="AO8998" s="45"/>
      <c r="AP8998" s="45"/>
      <c r="AQ8998" s="45"/>
      <c r="AR8998" s="45"/>
      <c r="AS8998" s="45"/>
      <c r="AT8998" s="45"/>
      <c r="AY8998" s="45"/>
      <c r="AZ8998" s="45"/>
    </row>
    <row r="8999" spans="6:52" customFormat="1" ht="12.75" x14ac:dyDescent="0.2">
      <c r="F8999" s="80"/>
      <c r="M8999" s="80"/>
      <c r="Y8999" s="80"/>
      <c r="AH8999" s="80"/>
      <c r="AM8999" s="45"/>
      <c r="AN8999" s="45"/>
      <c r="AO8999" s="45"/>
      <c r="AP8999" s="45"/>
      <c r="AQ8999" s="45"/>
      <c r="AR8999" s="45"/>
      <c r="AS8999" s="45"/>
      <c r="AT8999" s="45"/>
      <c r="AY8999" s="45"/>
      <c r="AZ8999" s="45"/>
    </row>
    <row r="9000" spans="6:52" customFormat="1" ht="12.75" x14ac:dyDescent="0.2">
      <c r="F9000" s="80"/>
      <c r="M9000" s="80"/>
      <c r="Y9000" s="80"/>
      <c r="AH9000" s="80"/>
      <c r="AM9000" s="45"/>
      <c r="AN9000" s="45"/>
      <c r="AO9000" s="45"/>
      <c r="AP9000" s="45"/>
      <c r="AQ9000" s="45"/>
      <c r="AR9000" s="45"/>
      <c r="AS9000" s="45"/>
      <c r="AT9000" s="45"/>
      <c r="AY9000" s="45"/>
      <c r="AZ9000" s="45"/>
    </row>
    <row r="9001" spans="6:52" customFormat="1" ht="12.75" x14ac:dyDescent="0.2">
      <c r="F9001" s="80"/>
      <c r="M9001" s="80"/>
      <c r="Y9001" s="80"/>
      <c r="AH9001" s="80"/>
      <c r="AM9001" s="45"/>
      <c r="AN9001" s="45"/>
      <c r="AO9001" s="45"/>
      <c r="AP9001" s="45"/>
      <c r="AQ9001" s="45"/>
      <c r="AR9001" s="45"/>
      <c r="AS9001" s="45"/>
      <c r="AT9001" s="45"/>
      <c r="AY9001" s="45"/>
      <c r="AZ9001" s="45"/>
    </row>
    <row r="9002" spans="6:52" customFormat="1" ht="12.75" x14ac:dyDescent="0.2">
      <c r="F9002" s="80"/>
      <c r="M9002" s="80"/>
      <c r="Y9002" s="80"/>
      <c r="AH9002" s="80"/>
      <c r="AM9002" s="45"/>
      <c r="AN9002" s="45"/>
      <c r="AO9002" s="45"/>
      <c r="AP9002" s="45"/>
      <c r="AQ9002" s="45"/>
      <c r="AR9002" s="45"/>
      <c r="AS9002" s="45"/>
      <c r="AT9002" s="45"/>
      <c r="AY9002" s="45"/>
      <c r="AZ9002" s="45"/>
    </row>
    <row r="9003" spans="6:52" customFormat="1" ht="12.75" x14ac:dyDescent="0.2">
      <c r="F9003" s="80"/>
      <c r="M9003" s="80"/>
      <c r="Y9003" s="80"/>
      <c r="AH9003" s="80"/>
      <c r="AM9003" s="45"/>
      <c r="AN9003" s="45"/>
      <c r="AO9003" s="45"/>
      <c r="AP9003" s="45"/>
      <c r="AQ9003" s="45"/>
      <c r="AR9003" s="45"/>
      <c r="AS9003" s="45"/>
      <c r="AT9003" s="45"/>
      <c r="AY9003" s="45"/>
      <c r="AZ9003" s="45"/>
    </row>
    <row r="9004" spans="6:52" customFormat="1" ht="12.75" x14ac:dyDescent="0.2">
      <c r="F9004" s="80"/>
      <c r="M9004" s="80"/>
      <c r="Y9004" s="80"/>
      <c r="AH9004" s="80"/>
      <c r="AM9004" s="45"/>
      <c r="AN9004" s="45"/>
      <c r="AO9004" s="45"/>
      <c r="AP9004" s="45"/>
      <c r="AQ9004" s="45"/>
      <c r="AR9004" s="45"/>
      <c r="AS9004" s="45"/>
      <c r="AT9004" s="45"/>
      <c r="AY9004" s="45"/>
      <c r="AZ9004" s="45"/>
    </row>
    <row r="9005" spans="6:52" customFormat="1" ht="12.75" x14ac:dyDescent="0.2">
      <c r="F9005" s="80"/>
      <c r="M9005" s="80"/>
      <c r="Y9005" s="80"/>
      <c r="AH9005" s="80"/>
      <c r="AM9005" s="45"/>
      <c r="AN9005" s="45"/>
      <c r="AO9005" s="45"/>
      <c r="AP9005" s="45"/>
      <c r="AQ9005" s="45"/>
      <c r="AR9005" s="45"/>
      <c r="AS9005" s="45"/>
      <c r="AT9005" s="45"/>
      <c r="AY9005" s="45"/>
      <c r="AZ9005" s="45"/>
    </row>
    <row r="9006" spans="6:52" customFormat="1" ht="12.75" x14ac:dyDescent="0.2">
      <c r="F9006" s="80"/>
      <c r="M9006" s="80"/>
      <c r="Y9006" s="80"/>
      <c r="AH9006" s="80"/>
      <c r="AM9006" s="45"/>
      <c r="AN9006" s="45"/>
      <c r="AO9006" s="45"/>
      <c r="AP9006" s="45"/>
      <c r="AQ9006" s="45"/>
      <c r="AR9006" s="45"/>
      <c r="AS9006" s="45"/>
      <c r="AT9006" s="45"/>
      <c r="AY9006" s="45"/>
      <c r="AZ9006" s="45"/>
    </row>
    <row r="9007" spans="6:52" customFormat="1" ht="12.75" x14ac:dyDescent="0.2">
      <c r="F9007" s="80"/>
      <c r="M9007" s="80"/>
      <c r="Y9007" s="80"/>
      <c r="AH9007" s="80"/>
      <c r="AM9007" s="45"/>
      <c r="AN9007" s="45"/>
      <c r="AO9007" s="45"/>
      <c r="AP9007" s="45"/>
      <c r="AQ9007" s="45"/>
      <c r="AR9007" s="45"/>
      <c r="AS9007" s="45"/>
      <c r="AT9007" s="45"/>
      <c r="AY9007" s="45"/>
      <c r="AZ9007" s="45"/>
    </row>
    <row r="9008" spans="6:52" customFormat="1" ht="12.75" x14ac:dyDescent="0.2">
      <c r="F9008" s="80"/>
      <c r="M9008" s="80"/>
      <c r="Y9008" s="80"/>
      <c r="AH9008" s="80"/>
      <c r="AM9008" s="45"/>
      <c r="AN9008" s="45"/>
      <c r="AO9008" s="45"/>
      <c r="AP9008" s="45"/>
      <c r="AQ9008" s="45"/>
      <c r="AR9008" s="45"/>
      <c r="AS9008" s="45"/>
      <c r="AT9008" s="45"/>
      <c r="AY9008" s="45"/>
      <c r="AZ9008" s="45"/>
    </row>
    <row r="9009" spans="6:52" customFormat="1" ht="12.75" x14ac:dyDescent="0.2">
      <c r="F9009" s="80"/>
      <c r="M9009" s="80"/>
      <c r="Y9009" s="80"/>
      <c r="AH9009" s="80"/>
      <c r="AM9009" s="45"/>
      <c r="AN9009" s="45"/>
      <c r="AO9009" s="45"/>
      <c r="AP9009" s="45"/>
      <c r="AQ9009" s="45"/>
      <c r="AR9009" s="45"/>
      <c r="AS9009" s="45"/>
      <c r="AT9009" s="45"/>
      <c r="AY9009" s="45"/>
      <c r="AZ9009" s="45"/>
    </row>
    <row r="9010" spans="6:52" customFormat="1" ht="12.75" x14ac:dyDescent="0.2">
      <c r="F9010" s="80"/>
      <c r="M9010" s="80"/>
      <c r="Y9010" s="80"/>
      <c r="AH9010" s="80"/>
      <c r="AM9010" s="45"/>
      <c r="AN9010" s="45"/>
      <c r="AO9010" s="45"/>
      <c r="AP9010" s="45"/>
      <c r="AQ9010" s="45"/>
      <c r="AR9010" s="45"/>
      <c r="AS9010" s="45"/>
      <c r="AT9010" s="45"/>
      <c r="AY9010" s="45"/>
      <c r="AZ9010" s="45"/>
    </row>
    <row r="9011" spans="6:52" customFormat="1" ht="12.75" x14ac:dyDescent="0.2">
      <c r="F9011" s="80"/>
      <c r="M9011" s="80"/>
      <c r="Y9011" s="80"/>
      <c r="AH9011" s="80"/>
      <c r="AM9011" s="45"/>
      <c r="AN9011" s="45"/>
      <c r="AO9011" s="45"/>
      <c r="AP9011" s="45"/>
      <c r="AQ9011" s="45"/>
      <c r="AR9011" s="45"/>
      <c r="AS9011" s="45"/>
      <c r="AT9011" s="45"/>
      <c r="AY9011" s="45"/>
      <c r="AZ9011" s="45"/>
    </row>
    <row r="9012" spans="6:52" customFormat="1" ht="12.75" x14ac:dyDescent="0.2">
      <c r="F9012" s="80"/>
      <c r="M9012" s="80"/>
      <c r="Y9012" s="80"/>
      <c r="AH9012" s="80"/>
      <c r="AM9012" s="45"/>
      <c r="AN9012" s="45"/>
      <c r="AO9012" s="45"/>
      <c r="AP9012" s="45"/>
      <c r="AQ9012" s="45"/>
      <c r="AR9012" s="45"/>
      <c r="AS9012" s="45"/>
      <c r="AT9012" s="45"/>
      <c r="AY9012" s="45"/>
      <c r="AZ9012" s="45"/>
    </row>
    <row r="9013" spans="6:52" customFormat="1" ht="12.75" x14ac:dyDescent="0.2">
      <c r="F9013" s="80"/>
      <c r="M9013" s="80"/>
      <c r="Y9013" s="80"/>
      <c r="AH9013" s="80"/>
      <c r="AM9013" s="45"/>
      <c r="AN9013" s="45"/>
      <c r="AO9013" s="45"/>
      <c r="AP9013" s="45"/>
      <c r="AQ9013" s="45"/>
      <c r="AR9013" s="45"/>
      <c r="AS9013" s="45"/>
      <c r="AT9013" s="45"/>
      <c r="AY9013" s="45"/>
      <c r="AZ9013" s="45"/>
    </row>
    <row r="9014" spans="6:52" customFormat="1" ht="12.75" x14ac:dyDescent="0.2">
      <c r="F9014" s="80"/>
      <c r="M9014" s="80"/>
      <c r="Y9014" s="80"/>
      <c r="AH9014" s="80"/>
      <c r="AM9014" s="45"/>
      <c r="AN9014" s="45"/>
      <c r="AO9014" s="45"/>
      <c r="AP9014" s="45"/>
      <c r="AQ9014" s="45"/>
      <c r="AR9014" s="45"/>
      <c r="AS9014" s="45"/>
      <c r="AT9014" s="45"/>
      <c r="AY9014" s="45"/>
      <c r="AZ9014" s="45"/>
    </row>
    <row r="9015" spans="6:52" customFormat="1" ht="12.75" x14ac:dyDescent="0.2">
      <c r="F9015" s="80"/>
      <c r="M9015" s="80"/>
      <c r="Y9015" s="80"/>
      <c r="AH9015" s="80"/>
      <c r="AM9015" s="45"/>
      <c r="AN9015" s="45"/>
      <c r="AO9015" s="45"/>
      <c r="AP9015" s="45"/>
      <c r="AQ9015" s="45"/>
      <c r="AR9015" s="45"/>
      <c r="AS9015" s="45"/>
      <c r="AT9015" s="45"/>
      <c r="AY9015" s="45"/>
      <c r="AZ9015" s="45"/>
    </row>
    <row r="9016" spans="6:52" customFormat="1" ht="12.75" x14ac:dyDescent="0.2">
      <c r="F9016" s="80"/>
      <c r="M9016" s="80"/>
      <c r="Y9016" s="80"/>
      <c r="AH9016" s="80"/>
      <c r="AM9016" s="45"/>
      <c r="AN9016" s="45"/>
      <c r="AO9016" s="45"/>
      <c r="AP9016" s="45"/>
      <c r="AQ9016" s="45"/>
      <c r="AR9016" s="45"/>
      <c r="AS9016" s="45"/>
      <c r="AT9016" s="45"/>
      <c r="AY9016" s="45"/>
      <c r="AZ9016" s="45"/>
    </row>
    <row r="9017" spans="6:52" customFormat="1" ht="12.75" x14ac:dyDescent="0.2">
      <c r="F9017" s="80"/>
      <c r="M9017" s="80"/>
      <c r="Y9017" s="80"/>
      <c r="AH9017" s="80"/>
      <c r="AM9017" s="45"/>
      <c r="AN9017" s="45"/>
      <c r="AO9017" s="45"/>
      <c r="AP9017" s="45"/>
      <c r="AQ9017" s="45"/>
      <c r="AR9017" s="45"/>
      <c r="AS9017" s="45"/>
      <c r="AT9017" s="45"/>
      <c r="AY9017" s="45"/>
      <c r="AZ9017" s="45"/>
    </row>
    <row r="9018" spans="6:52" customFormat="1" ht="12.75" x14ac:dyDescent="0.2">
      <c r="F9018" s="80"/>
      <c r="M9018" s="80"/>
      <c r="Y9018" s="80"/>
      <c r="AH9018" s="80"/>
      <c r="AM9018" s="45"/>
      <c r="AN9018" s="45"/>
      <c r="AO9018" s="45"/>
      <c r="AP9018" s="45"/>
      <c r="AQ9018" s="45"/>
      <c r="AR9018" s="45"/>
      <c r="AS9018" s="45"/>
      <c r="AT9018" s="45"/>
      <c r="AY9018" s="45"/>
      <c r="AZ9018" s="45"/>
    </row>
    <row r="9019" spans="6:52" customFormat="1" ht="12.75" x14ac:dyDescent="0.2">
      <c r="F9019" s="80"/>
      <c r="M9019" s="80"/>
      <c r="Y9019" s="80"/>
      <c r="AH9019" s="80"/>
      <c r="AM9019" s="45"/>
      <c r="AN9019" s="45"/>
      <c r="AO9019" s="45"/>
      <c r="AP9019" s="45"/>
      <c r="AQ9019" s="45"/>
      <c r="AR9019" s="45"/>
      <c r="AS9019" s="45"/>
      <c r="AT9019" s="45"/>
      <c r="AY9019" s="45"/>
      <c r="AZ9019" s="45"/>
    </row>
    <row r="9020" spans="6:52" customFormat="1" ht="12.75" x14ac:dyDescent="0.2">
      <c r="F9020" s="80"/>
      <c r="M9020" s="80"/>
      <c r="Y9020" s="80"/>
      <c r="AH9020" s="80"/>
      <c r="AM9020" s="45"/>
      <c r="AN9020" s="45"/>
      <c r="AO9020" s="45"/>
      <c r="AP9020" s="45"/>
      <c r="AQ9020" s="45"/>
      <c r="AR9020" s="45"/>
      <c r="AS9020" s="45"/>
      <c r="AT9020" s="45"/>
      <c r="AY9020" s="45"/>
      <c r="AZ9020" s="45"/>
    </row>
    <row r="9021" spans="6:52" customFormat="1" ht="12.75" x14ac:dyDescent="0.2">
      <c r="F9021" s="80"/>
      <c r="M9021" s="80"/>
      <c r="Y9021" s="80"/>
      <c r="AH9021" s="80"/>
      <c r="AM9021" s="45"/>
      <c r="AN9021" s="45"/>
      <c r="AO9021" s="45"/>
      <c r="AP9021" s="45"/>
      <c r="AQ9021" s="45"/>
      <c r="AR9021" s="45"/>
      <c r="AS9021" s="45"/>
      <c r="AT9021" s="45"/>
      <c r="AY9021" s="45"/>
      <c r="AZ9021" s="45"/>
    </row>
    <row r="9022" spans="6:52" customFormat="1" ht="12.75" x14ac:dyDescent="0.2">
      <c r="F9022" s="80"/>
      <c r="M9022" s="80"/>
      <c r="Y9022" s="80"/>
      <c r="AH9022" s="80"/>
      <c r="AM9022" s="45"/>
      <c r="AN9022" s="45"/>
      <c r="AO9022" s="45"/>
      <c r="AP9022" s="45"/>
      <c r="AQ9022" s="45"/>
      <c r="AR9022" s="45"/>
      <c r="AS9022" s="45"/>
      <c r="AT9022" s="45"/>
      <c r="AY9022" s="45"/>
      <c r="AZ9022" s="45"/>
    </row>
    <row r="9023" spans="6:52" customFormat="1" ht="12.75" x14ac:dyDescent="0.2">
      <c r="F9023" s="80"/>
      <c r="M9023" s="80"/>
      <c r="Y9023" s="80"/>
      <c r="AH9023" s="80"/>
      <c r="AM9023" s="45"/>
      <c r="AN9023" s="45"/>
      <c r="AO9023" s="45"/>
      <c r="AP9023" s="45"/>
      <c r="AQ9023" s="45"/>
      <c r="AR9023" s="45"/>
      <c r="AS9023" s="45"/>
      <c r="AT9023" s="45"/>
      <c r="AY9023" s="45"/>
      <c r="AZ9023" s="45"/>
    </row>
    <row r="9024" spans="6:52" customFormat="1" ht="12.75" x14ac:dyDescent="0.2">
      <c r="F9024" s="80"/>
      <c r="M9024" s="80"/>
      <c r="Y9024" s="80"/>
      <c r="AH9024" s="80"/>
      <c r="AM9024" s="45"/>
      <c r="AN9024" s="45"/>
      <c r="AO9024" s="45"/>
      <c r="AP9024" s="45"/>
      <c r="AQ9024" s="45"/>
      <c r="AR9024" s="45"/>
      <c r="AS9024" s="45"/>
      <c r="AT9024" s="45"/>
      <c r="AY9024" s="45"/>
      <c r="AZ9024" s="45"/>
    </row>
    <row r="9025" spans="6:52" customFormat="1" ht="12.75" x14ac:dyDescent="0.2">
      <c r="F9025" s="80"/>
      <c r="M9025" s="80"/>
      <c r="Y9025" s="80"/>
      <c r="AH9025" s="80"/>
      <c r="AM9025" s="45"/>
      <c r="AN9025" s="45"/>
      <c r="AO9025" s="45"/>
      <c r="AP9025" s="45"/>
      <c r="AQ9025" s="45"/>
      <c r="AR9025" s="45"/>
      <c r="AS9025" s="45"/>
      <c r="AT9025" s="45"/>
      <c r="AY9025" s="45"/>
      <c r="AZ9025" s="45"/>
    </row>
    <row r="9026" spans="6:52" customFormat="1" ht="12.75" x14ac:dyDescent="0.2">
      <c r="F9026" s="80"/>
      <c r="M9026" s="80"/>
      <c r="Y9026" s="80"/>
      <c r="AH9026" s="80"/>
      <c r="AM9026" s="45"/>
      <c r="AN9026" s="45"/>
      <c r="AO9026" s="45"/>
      <c r="AP9026" s="45"/>
      <c r="AQ9026" s="45"/>
      <c r="AR9026" s="45"/>
      <c r="AS9026" s="45"/>
      <c r="AT9026" s="45"/>
      <c r="AY9026" s="45"/>
      <c r="AZ9026" s="45"/>
    </row>
    <row r="9027" spans="6:52" customFormat="1" ht="12.75" x14ac:dyDescent="0.2">
      <c r="F9027" s="80"/>
      <c r="M9027" s="80"/>
      <c r="Y9027" s="80"/>
      <c r="AH9027" s="80"/>
      <c r="AM9027" s="45"/>
      <c r="AN9027" s="45"/>
      <c r="AO9027" s="45"/>
      <c r="AP9027" s="45"/>
      <c r="AQ9027" s="45"/>
      <c r="AR9027" s="45"/>
      <c r="AS9027" s="45"/>
      <c r="AT9027" s="45"/>
      <c r="AY9027" s="45"/>
      <c r="AZ9027" s="45"/>
    </row>
    <row r="9028" spans="6:52" customFormat="1" ht="12.75" x14ac:dyDescent="0.2">
      <c r="F9028" s="80"/>
      <c r="M9028" s="80"/>
      <c r="Y9028" s="80"/>
      <c r="AH9028" s="80"/>
      <c r="AM9028" s="45"/>
      <c r="AN9028" s="45"/>
      <c r="AO9028" s="45"/>
      <c r="AP9028" s="45"/>
      <c r="AQ9028" s="45"/>
      <c r="AR9028" s="45"/>
      <c r="AS9028" s="45"/>
      <c r="AT9028" s="45"/>
      <c r="AY9028" s="45"/>
      <c r="AZ9028" s="45"/>
    </row>
    <row r="9029" spans="6:52" customFormat="1" ht="12.75" x14ac:dyDescent="0.2">
      <c r="F9029" s="80"/>
      <c r="M9029" s="80"/>
      <c r="Y9029" s="80"/>
      <c r="AH9029" s="80"/>
      <c r="AM9029" s="45"/>
      <c r="AN9029" s="45"/>
      <c r="AO9029" s="45"/>
      <c r="AP9029" s="45"/>
      <c r="AQ9029" s="45"/>
      <c r="AR9029" s="45"/>
      <c r="AS9029" s="45"/>
      <c r="AT9029" s="45"/>
      <c r="AY9029" s="45"/>
      <c r="AZ9029" s="45"/>
    </row>
    <row r="9030" spans="6:52" customFormat="1" ht="12.75" x14ac:dyDescent="0.2">
      <c r="F9030" s="80"/>
      <c r="M9030" s="80"/>
      <c r="Y9030" s="80"/>
      <c r="AH9030" s="80"/>
      <c r="AM9030" s="45"/>
      <c r="AN9030" s="45"/>
      <c r="AO9030" s="45"/>
      <c r="AP9030" s="45"/>
      <c r="AQ9030" s="45"/>
      <c r="AR9030" s="45"/>
      <c r="AS9030" s="45"/>
      <c r="AT9030" s="45"/>
      <c r="AY9030" s="45"/>
      <c r="AZ9030" s="45"/>
    </row>
    <row r="9031" spans="6:52" customFormat="1" ht="12.75" x14ac:dyDescent="0.2">
      <c r="F9031" s="80"/>
      <c r="M9031" s="80"/>
      <c r="Y9031" s="80"/>
      <c r="AH9031" s="80"/>
      <c r="AM9031" s="45"/>
      <c r="AN9031" s="45"/>
      <c r="AO9031" s="45"/>
      <c r="AP9031" s="45"/>
      <c r="AQ9031" s="45"/>
      <c r="AR9031" s="45"/>
      <c r="AS9031" s="45"/>
      <c r="AT9031" s="45"/>
      <c r="AY9031" s="45"/>
      <c r="AZ9031" s="45"/>
    </row>
    <row r="9032" spans="6:52" customFormat="1" ht="12.75" x14ac:dyDescent="0.2">
      <c r="F9032" s="80"/>
      <c r="M9032" s="80"/>
      <c r="Y9032" s="80"/>
      <c r="AH9032" s="80"/>
      <c r="AM9032" s="45"/>
      <c r="AN9032" s="45"/>
      <c r="AO9032" s="45"/>
      <c r="AP9032" s="45"/>
      <c r="AQ9032" s="45"/>
      <c r="AR9032" s="45"/>
      <c r="AS9032" s="45"/>
      <c r="AT9032" s="45"/>
      <c r="AY9032" s="45"/>
      <c r="AZ9032" s="45"/>
    </row>
    <row r="9033" spans="6:52" customFormat="1" ht="12.75" x14ac:dyDescent="0.2">
      <c r="F9033" s="80"/>
      <c r="M9033" s="80"/>
      <c r="Y9033" s="80"/>
      <c r="AH9033" s="80"/>
      <c r="AM9033" s="45"/>
      <c r="AN9033" s="45"/>
      <c r="AO9033" s="45"/>
      <c r="AP9033" s="45"/>
      <c r="AQ9033" s="45"/>
      <c r="AR9033" s="45"/>
      <c r="AS9033" s="45"/>
      <c r="AT9033" s="45"/>
      <c r="AY9033" s="45"/>
      <c r="AZ9033" s="45"/>
    </row>
    <row r="9034" spans="6:52" customFormat="1" ht="12.75" x14ac:dyDescent="0.2">
      <c r="F9034" s="80"/>
      <c r="M9034" s="80"/>
      <c r="Y9034" s="80"/>
      <c r="AH9034" s="80"/>
      <c r="AM9034" s="45"/>
      <c r="AN9034" s="45"/>
      <c r="AO9034" s="45"/>
      <c r="AP9034" s="45"/>
      <c r="AQ9034" s="45"/>
      <c r="AR9034" s="45"/>
      <c r="AS9034" s="45"/>
      <c r="AT9034" s="45"/>
      <c r="AY9034" s="45"/>
      <c r="AZ9034" s="45"/>
    </row>
    <row r="9035" spans="6:52" customFormat="1" ht="12.75" x14ac:dyDescent="0.2">
      <c r="F9035" s="80"/>
      <c r="M9035" s="80"/>
      <c r="Y9035" s="80"/>
      <c r="AH9035" s="80"/>
      <c r="AM9035" s="45"/>
      <c r="AN9035" s="45"/>
      <c r="AO9035" s="45"/>
      <c r="AP9035" s="45"/>
      <c r="AQ9035" s="45"/>
      <c r="AR9035" s="45"/>
      <c r="AS9035" s="45"/>
      <c r="AT9035" s="45"/>
      <c r="AY9035" s="45"/>
      <c r="AZ9035" s="45"/>
    </row>
    <row r="9036" spans="6:52" customFormat="1" ht="12.75" x14ac:dyDescent="0.2">
      <c r="F9036" s="80"/>
      <c r="M9036" s="80"/>
      <c r="Y9036" s="80"/>
      <c r="AH9036" s="80"/>
      <c r="AM9036" s="45"/>
      <c r="AN9036" s="45"/>
      <c r="AO9036" s="45"/>
      <c r="AP9036" s="45"/>
      <c r="AQ9036" s="45"/>
      <c r="AR9036" s="45"/>
      <c r="AS9036" s="45"/>
      <c r="AT9036" s="45"/>
      <c r="AY9036" s="45"/>
      <c r="AZ9036" s="45"/>
    </row>
    <row r="9037" spans="6:52" customFormat="1" ht="12.75" x14ac:dyDescent="0.2">
      <c r="F9037" s="80"/>
      <c r="M9037" s="80"/>
      <c r="Y9037" s="80"/>
      <c r="AH9037" s="80"/>
      <c r="AM9037" s="45"/>
      <c r="AN9037" s="45"/>
      <c r="AO9037" s="45"/>
      <c r="AP9037" s="45"/>
      <c r="AQ9037" s="45"/>
      <c r="AR9037" s="45"/>
      <c r="AS9037" s="45"/>
      <c r="AT9037" s="45"/>
      <c r="AY9037" s="45"/>
      <c r="AZ9037" s="45"/>
    </row>
    <row r="9038" spans="6:52" customFormat="1" ht="12.75" x14ac:dyDescent="0.2">
      <c r="F9038" s="80"/>
      <c r="M9038" s="80"/>
      <c r="Y9038" s="80"/>
      <c r="AH9038" s="80"/>
      <c r="AM9038" s="45"/>
      <c r="AN9038" s="45"/>
      <c r="AO9038" s="45"/>
      <c r="AP9038" s="45"/>
      <c r="AQ9038" s="45"/>
      <c r="AR9038" s="45"/>
      <c r="AS9038" s="45"/>
      <c r="AT9038" s="45"/>
      <c r="AY9038" s="45"/>
      <c r="AZ9038" s="45"/>
    </row>
    <row r="9039" spans="6:52" customFormat="1" ht="12.75" x14ac:dyDescent="0.2">
      <c r="F9039" s="80"/>
      <c r="M9039" s="80"/>
      <c r="Y9039" s="80"/>
      <c r="AH9039" s="80"/>
      <c r="AM9039" s="45"/>
      <c r="AN9039" s="45"/>
      <c r="AO9039" s="45"/>
      <c r="AP9039" s="45"/>
      <c r="AQ9039" s="45"/>
      <c r="AR9039" s="45"/>
      <c r="AS9039" s="45"/>
      <c r="AT9039" s="45"/>
      <c r="AY9039" s="45"/>
      <c r="AZ9039" s="45"/>
    </row>
    <row r="9040" spans="6:52" customFormat="1" ht="12.75" x14ac:dyDescent="0.2">
      <c r="F9040" s="80"/>
      <c r="M9040" s="80"/>
      <c r="Y9040" s="80"/>
      <c r="AH9040" s="80"/>
      <c r="AM9040" s="45"/>
      <c r="AN9040" s="45"/>
      <c r="AO9040" s="45"/>
      <c r="AP9040" s="45"/>
      <c r="AQ9040" s="45"/>
      <c r="AR9040" s="45"/>
      <c r="AS9040" s="45"/>
      <c r="AT9040" s="45"/>
      <c r="AY9040" s="45"/>
      <c r="AZ9040" s="45"/>
    </row>
    <row r="9041" spans="6:52" customFormat="1" ht="12.75" x14ac:dyDescent="0.2">
      <c r="F9041" s="80"/>
      <c r="M9041" s="80"/>
      <c r="Y9041" s="80"/>
      <c r="AH9041" s="80"/>
      <c r="AM9041" s="45"/>
      <c r="AN9041" s="45"/>
      <c r="AO9041" s="45"/>
      <c r="AP9041" s="45"/>
      <c r="AQ9041" s="45"/>
      <c r="AR9041" s="45"/>
      <c r="AS9041" s="45"/>
      <c r="AT9041" s="45"/>
      <c r="AY9041" s="45"/>
      <c r="AZ9041" s="45"/>
    </row>
    <row r="9042" spans="6:52" customFormat="1" ht="12.75" x14ac:dyDescent="0.2">
      <c r="F9042" s="80"/>
      <c r="M9042" s="80"/>
      <c r="Y9042" s="80"/>
      <c r="AH9042" s="80"/>
      <c r="AM9042" s="45"/>
      <c r="AN9042" s="45"/>
      <c r="AO9042" s="45"/>
      <c r="AP9042" s="45"/>
      <c r="AQ9042" s="45"/>
      <c r="AR9042" s="45"/>
      <c r="AS9042" s="45"/>
      <c r="AT9042" s="45"/>
      <c r="AY9042" s="45"/>
      <c r="AZ9042" s="45"/>
    </row>
    <row r="9043" spans="6:52" customFormat="1" ht="12.75" x14ac:dyDescent="0.2">
      <c r="F9043" s="80"/>
      <c r="M9043" s="80"/>
      <c r="Y9043" s="80"/>
      <c r="AH9043" s="80"/>
      <c r="AM9043" s="45"/>
      <c r="AN9043" s="45"/>
      <c r="AO9043" s="45"/>
      <c r="AP9043" s="45"/>
      <c r="AQ9043" s="45"/>
      <c r="AR9043" s="45"/>
      <c r="AS9043" s="45"/>
      <c r="AT9043" s="45"/>
      <c r="AY9043" s="45"/>
      <c r="AZ9043" s="45"/>
    </row>
    <row r="9044" spans="6:52" customFormat="1" ht="12.75" x14ac:dyDescent="0.2">
      <c r="F9044" s="80"/>
      <c r="M9044" s="80"/>
      <c r="Y9044" s="80"/>
      <c r="AH9044" s="80"/>
      <c r="AM9044" s="45"/>
      <c r="AN9044" s="45"/>
      <c r="AO9044" s="45"/>
      <c r="AP9044" s="45"/>
      <c r="AQ9044" s="45"/>
      <c r="AR9044" s="45"/>
      <c r="AS9044" s="45"/>
      <c r="AT9044" s="45"/>
      <c r="AY9044" s="45"/>
      <c r="AZ9044" s="45"/>
    </row>
    <row r="9045" spans="6:52" customFormat="1" ht="12.75" x14ac:dyDescent="0.2">
      <c r="F9045" s="80"/>
      <c r="M9045" s="80"/>
      <c r="Y9045" s="80"/>
      <c r="AH9045" s="80"/>
      <c r="AM9045" s="45"/>
      <c r="AN9045" s="45"/>
      <c r="AO9045" s="45"/>
      <c r="AP9045" s="45"/>
      <c r="AQ9045" s="45"/>
      <c r="AR9045" s="45"/>
      <c r="AS9045" s="45"/>
      <c r="AT9045" s="45"/>
      <c r="AY9045" s="45"/>
      <c r="AZ9045" s="45"/>
    </row>
    <row r="9046" spans="6:52" customFormat="1" ht="12.75" x14ac:dyDescent="0.2">
      <c r="F9046" s="80"/>
      <c r="M9046" s="80"/>
      <c r="Y9046" s="80"/>
      <c r="AH9046" s="80"/>
      <c r="AM9046" s="45"/>
      <c r="AN9046" s="45"/>
      <c r="AO9046" s="45"/>
      <c r="AP9046" s="45"/>
      <c r="AQ9046" s="45"/>
      <c r="AR9046" s="45"/>
      <c r="AS9046" s="45"/>
      <c r="AT9046" s="45"/>
      <c r="AY9046" s="45"/>
      <c r="AZ9046" s="45"/>
    </row>
    <row r="9047" spans="6:52" customFormat="1" ht="12.75" x14ac:dyDescent="0.2">
      <c r="F9047" s="80"/>
      <c r="M9047" s="80"/>
      <c r="Y9047" s="80"/>
      <c r="AH9047" s="80"/>
      <c r="AM9047" s="45"/>
      <c r="AN9047" s="45"/>
      <c r="AO9047" s="45"/>
      <c r="AP9047" s="45"/>
      <c r="AQ9047" s="45"/>
      <c r="AR9047" s="45"/>
      <c r="AS9047" s="45"/>
      <c r="AT9047" s="45"/>
      <c r="AY9047" s="45"/>
      <c r="AZ9047" s="45"/>
    </row>
    <row r="9048" spans="6:52" customFormat="1" ht="12.75" x14ac:dyDescent="0.2">
      <c r="F9048" s="80"/>
      <c r="M9048" s="80"/>
      <c r="Y9048" s="80"/>
      <c r="AH9048" s="80"/>
      <c r="AM9048" s="45"/>
      <c r="AN9048" s="45"/>
      <c r="AO9048" s="45"/>
      <c r="AP9048" s="45"/>
      <c r="AQ9048" s="45"/>
      <c r="AR9048" s="45"/>
      <c r="AS9048" s="45"/>
      <c r="AT9048" s="45"/>
      <c r="AY9048" s="45"/>
      <c r="AZ9048" s="45"/>
    </row>
    <row r="9049" spans="6:52" customFormat="1" ht="12.75" x14ac:dyDescent="0.2">
      <c r="F9049" s="80"/>
      <c r="M9049" s="80"/>
      <c r="Y9049" s="80"/>
      <c r="AH9049" s="80"/>
      <c r="AM9049" s="45"/>
      <c r="AN9049" s="45"/>
      <c r="AO9049" s="45"/>
      <c r="AP9049" s="45"/>
      <c r="AQ9049" s="45"/>
      <c r="AR9049" s="45"/>
      <c r="AS9049" s="45"/>
      <c r="AT9049" s="45"/>
      <c r="AY9049" s="45"/>
      <c r="AZ9049" s="45"/>
    </row>
    <row r="9050" spans="6:52" customFormat="1" ht="12.75" x14ac:dyDescent="0.2">
      <c r="F9050" s="80"/>
      <c r="M9050" s="80"/>
      <c r="Y9050" s="80"/>
      <c r="AH9050" s="80"/>
      <c r="AM9050" s="45"/>
      <c r="AN9050" s="45"/>
      <c r="AO9050" s="45"/>
      <c r="AP9050" s="45"/>
      <c r="AQ9050" s="45"/>
      <c r="AR9050" s="45"/>
      <c r="AS9050" s="45"/>
      <c r="AT9050" s="45"/>
      <c r="AY9050" s="45"/>
      <c r="AZ9050" s="45"/>
    </row>
    <row r="9051" spans="6:52" customFormat="1" ht="12.75" x14ac:dyDescent="0.2">
      <c r="F9051" s="80"/>
      <c r="M9051" s="80"/>
      <c r="Y9051" s="80"/>
      <c r="AH9051" s="80"/>
      <c r="AM9051" s="45"/>
      <c r="AN9051" s="45"/>
      <c r="AO9051" s="45"/>
      <c r="AP9051" s="45"/>
      <c r="AQ9051" s="45"/>
      <c r="AR9051" s="45"/>
      <c r="AS9051" s="45"/>
      <c r="AT9051" s="45"/>
      <c r="AY9051" s="45"/>
      <c r="AZ9051" s="45"/>
    </row>
    <row r="9052" spans="6:52" customFormat="1" ht="12.75" x14ac:dyDescent="0.2">
      <c r="F9052" s="80"/>
      <c r="M9052" s="80"/>
      <c r="Y9052" s="80"/>
      <c r="AH9052" s="80"/>
      <c r="AM9052" s="45"/>
      <c r="AN9052" s="45"/>
      <c r="AO9052" s="45"/>
      <c r="AP9052" s="45"/>
      <c r="AQ9052" s="45"/>
      <c r="AR9052" s="45"/>
      <c r="AS9052" s="45"/>
      <c r="AT9052" s="45"/>
      <c r="AY9052" s="45"/>
      <c r="AZ9052" s="45"/>
    </row>
    <row r="9053" spans="6:52" customFormat="1" ht="12.75" x14ac:dyDescent="0.2">
      <c r="F9053" s="80"/>
      <c r="M9053" s="80"/>
      <c r="Y9053" s="80"/>
      <c r="AH9053" s="80"/>
      <c r="AM9053" s="45"/>
      <c r="AN9053" s="45"/>
      <c r="AO9053" s="45"/>
      <c r="AP9053" s="45"/>
      <c r="AQ9053" s="45"/>
      <c r="AR9053" s="45"/>
      <c r="AS9053" s="45"/>
      <c r="AT9053" s="45"/>
      <c r="AY9053" s="45"/>
      <c r="AZ9053" s="45"/>
    </row>
    <row r="9054" spans="6:52" customFormat="1" ht="12.75" x14ac:dyDescent="0.2">
      <c r="F9054" s="80"/>
      <c r="M9054" s="80"/>
      <c r="Y9054" s="80"/>
      <c r="AH9054" s="80"/>
      <c r="AM9054" s="45"/>
      <c r="AN9054" s="45"/>
      <c r="AO9054" s="45"/>
      <c r="AP9054" s="45"/>
      <c r="AQ9054" s="45"/>
      <c r="AR9054" s="45"/>
      <c r="AS9054" s="45"/>
      <c r="AT9054" s="45"/>
      <c r="AY9054" s="45"/>
      <c r="AZ9054" s="45"/>
    </row>
    <row r="9055" spans="6:52" customFormat="1" ht="12.75" x14ac:dyDescent="0.2">
      <c r="F9055" s="80"/>
      <c r="M9055" s="80"/>
      <c r="Y9055" s="80"/>
      <c r="AH9055" s="80"/>
      <c r="AM9055" s="45"/>
      <c r="AN9055" s="45"/>
      <c r="AO9055" s="45"/>
      <c r="AP9055" s="45"/>
      <c r="AQ9055" s="45"/>
      <c r="AR9055" s="45"/>
      <c r="AS9055" s="45"/>
      <c r="AT9055" s="45"/>
      <c r="AY9055" s="45"/>
      <c r="AZ9055" s="45"/>
    </row>
    <row r="9056" spans="6:52" customFormat="1" ht="12.75" x14ac:dyDescent="0.2">
      <c r="F9056" s="80"/>
      <c r="M9056" s="80"/>
      <c r="Y9056" s="80"/>
      <c r="AH9056" s="80"/>
      <c r="AM9056" s="45"/>
      <c r="AN9056" s="45"/>
      <c r="AO9056" s="45"/>
      <c r="AP9056" s="45"/>
      <c r="AQ9056" s="45"/>
      <c r="AR9056" s="45"/>
      <c r="AS9056" s="45"/>
      <c r="AT9056" s="45"/>
      <c r="AY9056" s="45"/>
      <c r="AZ9056" s="45"/>
    </row>
    <row r="9057" spans="6:52" customFormat="1" ht="12.75" x14ac:dyDescent="0.2">
      <c r="F9057" s="80"/>
      <c r="M9057" s="80"/>
      <c r="Y9057" s="80"/>
      <c r="AH9057" s="80"/>
      <c r="AM9057" s="45"/>
      <c r="AN9057" s="45"/>
      <c r="AO9057" s="45"/>
      <c r="AP9057" s="45"/>
      <c r="AQ9057" s="45"/>
      <c r="AR9057" s="45"/>
      <c r="AS9057" s="45"/>
      <c r="AT9057" s="45"/>
      <c r="AY9057" s="45"/>
      <c r="AZ9057" s="45"/>
    </row>
    <row r="9058" spans="6:52" customFormat="1" ht="12.75" x14ac:dyDescent="0.2">
      <c r="F9058" s="80"/>
      <c r="M9058" s="80"/>
      <c r="Y9058" s="80"/>
      <c r="AH9058" s="80"/>
      <c r="AM9058" s="45"/>
      <c r="AN9058" s="45"/>
      <c r="AO9058" s="45"/>
      <c r="AP9058" s="45"/>
      <c r="AQ9058" s="45"/>
      <c r="AR9058" s="45"/>
      <c r="AS9058" s="45"/>
      <c r="AT9058" s="45"/>
      <c r="AY9058" s="45"/>
      <c r="AZ9058" s="45"/>
    </row>
    <row r="9059" spans="6:52" customFormat="1" ht="12.75" x14ac:dyDescent="0.2">
      <c r="F9059" s="80"/>
      <c r="M9059" s="80"/>
      <c r="Y9059" s="80"/>
      <c r="AH9059" s="80"/>
      <c r="AM9059" s="45"/>
      <c r="AN9059" s="45"/>
      <c r="AO9059" s="45"/>
      <c r="AP9059" s="45"/>
      <c r="AQ9059" s="45"/>
      <c r="AR9059" s="45"/>
      <c r="AS9059" s="45"/>
      <c r="AT9059" s="45"/>
      <c r="AY9059" s="45"/>
      <c r="AZ9059" s="45"/>
    </row>
    <row r="9060" spans="6:52" customFormat="1" ht="12.75" x14ac:dyDescent="0.2">
      <c r="F9060" s="80"/>
      <c r="M9060" s="80"/>
      <c r="Y9060" s="80"/>
      <c r="AH9060" s="80"/>
      <c r="AM9060" s="45"/>
      <c r="AN9060" s="45"/>
      <c r="AO9060" s="45"/>
      <c r="AP9060" s="45"/>
      <c r="AQ9060" s="45"/>
      <c r="AR9060" s="45"/>
      <c r="AS9060" s="45"/>
      <c r="AT9060" s="45"/>
      <c r="AY9060" s="45"/>
      <c r="AZ9060" s="45"/>
    </row>
    <row r="9061" spans="6:52" customFormat="1" ht="12.75" x14ac:dyDescent="0.2">
      <c r="F9061" s="80"/>
      <c r="M9061" s="80"/>
      <c r="Y9061" s="80"/>
      <c r="AH9061" s="80"/>
      <c r="AM9061" s="45"/>
      <c r="AN9061" s="45"/>
      <c r="AO9061" s="45"/>
      <c r="AP9061" s="45"/>
      <c r="AQ9061" s="45"/>
      <c r="AR9061" s="45"/>
      <c r="AS9061" s="45"/>
      <c r="AT9061" s="45"/>
      <c r="AY9061" s="45"/>
      <c r="AZ9061" s="45"/>
    </row>
    <row r="9062" spans="6:52" customFormat="1" ht="12.75" x14ac:dyDescent="0.2">
      <c r="F9062" s="80"/>
      <c r="M9062" s="80"/>
      <c r="Y9062" s="80"/>
      <c r="AH9062" s="80"/>
      <c r="AM9062" s="45"/>
      <c r="AN9062" s="45"/>
      <c r="AO9062" s="45"/>
      <c r="AP9062" s="45"/>
      <c r="AQ9062" s="45"/>
      <c r="AR9062" s="45"/>
      <c r="AS9062" s="45"/>
      <c r="AT9062" s="45"/>
      <c r="AY9062" s="45"/>
      <c r="AZ9062" s="45"/>
    </row>
    <row r="9063" spans="6:52" customFormat="1" ht="12.75" x14ac:dyDescent="0.2">
      <c r="F9063" s="80"/>
      <c r="M9063" s="80"/>
      <c r="Y9063" s="80"/>
      <c r="AH9063" s="80"/>
      <c r="AM9063" s="45"/>
      <c r="AN9063" s="45"/>
      <c r="AO9063" s="45"/>
      <c r="AP9063" s="45"/>
      <c r="AQ9063" s="45"/>
      <c r="AR9063" s="45"/>
      <c r="AS9063" s="45"/>
      <c r="AT9063" s="45"/>
      <c r="AY9063" s="45"/>
      <c r="AZ9063" s="45"/>
    </row>
    <row r="9064" spans="6:52" customFormat="1" ht="12.75" x14ac:dyDescent="0.2">
      <c r="F9064" s="80"/>
      <c r="M9064" s="80"/>
      <c r="Y9064" s="80"/>
      <c r="AH9064" s="80"/>
      <c r="AM9064" s="45"/>
      <c r="AN9064" s="45"/>
      <c r="AO9064" s="45"/>
      <c r="AP9064" s="45"/>
      <c r="AQ9064" s="45"/>
      <c r="AR9064" s="45"/>
      <c r="AS9064" s="45"/>
      <c r="AT9064" s="45"/>
      <c r="AY9064" s="45"/>
      <c r="AZ9064" s="45"/>
    </row>
    <row r="9065" spans="6:52" customFormat="1" ht="12.75" x14ac:dyDescent="0.2">
      <c r="F9065" s="80"/>
      <c r="M9065" s="80"/>
      <c r="Y9065" s="80"/>
      <c r="AH9065" s="80"/>
      <c r="AM9065" s="45"/>
      <c r="AN9065" s="45"/>
      <c r="AO9065" s="45"/>
      <c r="AP9065" s="45"/>
      <c r="AQ9065" s="45"/>
      <c r="AR9065" s="45"/>
      <c r="AS9065" s="45"/>
      <c r="AT9065" s="45"/>
      <c r="AY9065" s="45"/>
      <c r="AZ9065" s="45"/>
    </row>
    <row r="9066" spans="6:52" customFormat="1" ht="12.75" x14ac:dyDescent="0.2">
      <c r="F9066" s="80"/>
      <c r="M9066" s="80"/>
      <c r="Y9066" s="80"/>
      <c r="AH9066" s="80"/>
      <c r="AM9066" s="45"/>
      <c r="AN9066" s="45"/>
      <c r="AO9066" s="45"/>
      <c r="AP9066" s="45"/>
      <c r="AQ9066" s="45"/>
      <c r="AR9066" s="45"/>
      <c r="AS9066" s="45"/>
      <c r="AT9066" s="45"/>
      <c r="AY9066" s="45"/>
      <c r="AZ9066" s="45"/>
    </row>
    <row r="9067" spans="6:52" customFormat="1" ht="12.75" x14ac:dyDescent="0.2">
      <c r="F9067" s="80"/>
      <c r="M9067" s="80"/>
      <c r="Y9067" s="80"/>
      <c r="AH9067" s="80"/>
      <c r="AM9067" s="45"/>
      <c r="AN9067" s="45"/>
      <c r="AO9067" s="45"/>
      <c r="AP9067" s="45"/>
      <c r="AQ9067" s="45"/>
      <c r="AR9067" s="45"/>
      <c r="AS9067" s="45"/>
      <c r="AT9067" s="45"/>
      <c r="AY9067" s="45"/>
      <c r="AZ9067" s="45"/>
    </row>
    <row r="9068" spans="6:52" customFormat="1" ht="12.75" x14ac:dyDescent="0.2">
      <c r="F9068" s="80"/>
      <c r="M9068" s="80"/>
      <c r="Y9068" s="80"/>
      <c r="AH9068" s="80"/>
      <c r="AM9068" s="45"/>
      <c r="AN9068" s="45"/>
      <c r="AO9068" s="45"/>
      <c r="AP9068" s="45"/>
      <c r="AQ9068" s="45"/>
      <c r="AR9068" s="45"/>
      <c r="AS9068" s="45"/>
      <c r="AT9068" s="45"/>
      <c r="AY9068" s="45"/>
      <c r="AZ9068" s="45"/>
    </row>
    <row r="9069" spans="6:52" customFormat="1" ht="12.75" x14ac:dyDescent="0.2">
      <c r="F9069" s="80"/>
      <c r="M9069" s="80"/>
      <c r="Y9069" s="80"/>
      <c r="AH9069" s="80"/>
      <c r="AM9069" s="45"/>
      <c r="AN9069" s="45"/>
      <c r="AO9069" s="45"/>
      <c r="AP9069" s="45"/>
      <c r="AQ9069" s="45"/>
      <c r="AR9069" s="45"/>
      <c r="AS9069" s="45"/>
      <c r="AT9069" s="45"/>
      <c r="AY9069" s="45"/>
      <c r="AZ9069" s="45"/>
    </row>
    <row r="9070" spans="6:52" customFormat="1" ht="12.75" x14ac:dyDescent="0.2">
      <c r="F9070" s="80"/>
      <c r="M9070" s="80"/>
      <c r="Y9070" s="80"/>
      <c r="AH9070" s="80"/>
      <c r="AM9070" s="45"/>
      <c r="AN9070" s="45"/>
      <c r="AO9070" s="45"/>
      <c r="AP9070" s="45"/>
      <c r="AQ9070" s="45"/>
      <c r="AR9070" s="45"/>
      <c r="AS9070" s="45"/>
      <c r="AT9070" s="45"/>
      <c r="AY9070" s="45"/>
      <c r="AZ9070" s="45"/>
    </row>
    <row r="9071" spans="6:52" customFormat="1" ht="12.75" x14ac:dyDescent="0.2">
      <c r="F9071" s="80"/>
      <c r="M9071" s="80"/>
      <c r="Y9071" s="80"/>
      <c r="AH9071" s="80"/>
      <c r="AM9071" s="45"/>
      <c r="AN9071" s="45"/>
      <c r="AO9071" s="45"/>
      <c r="AP9071" s="45"/>
      <c r="AQ9071" s="45"/>
      <c r="AR9071" s="45"/>
      <c r="AS9071" s="45"/>
      <c r="AT9071" s="45"/>
      <c r="AY9071" s="45"/>
      <c r="AZ9071" s="45"/>
    </row>
    <row r="9072" spans="6:52" customFormat="1" ht="12.75" x14ac:dyDescent="0.2">
      <c r="F9072" s="80"/>
      <c r="M9072" s="80"/>
      <c r="Y9072" s="80"/>
      <c r="AH9072" s="80"/>
      <c r="AM9072" s="45"/>
      <c r="AN9072" s="45"/>
      <c r="AO9072" s="45"/>
      <c r="AP9072" s="45"/>
      <c r="AQ9072" s="45"/>
      <c r="AR9072" s="45"/>
      <c r="AS9072" s="45"/>
      <c r="AT9072" s="45"/>
      <c r="AY9072" s="45"/>
      <c r="AZ9072" s="45"/>
    </row>
    <row r="9073" spans="6:52" customFormat="1" ht="12.75" x14ac:dyDescent="0.2">
      <c r="F9073" s="80"/>
      <c r="M9073" s="80"/>
      <c r="Y9073" s="80"/>
      <c r="AH9073" s="80"/>
      <c r="AM9073" s="45"/>
      <c r="AN9073" s="45"/>
      <c r="AO9073" s="45"/>
      <c r="AP9073" s="45"/>
      <c r="AQ9073" s="45"/>
      <c r="AR9073" s="45"/>
      <c r="AS9073" s="45"/>
      <c r="AT9073" s="45"/>
      <c r="AY9073" s="45"/>
      <c r="AZ9073" s="45"/>
    </row>
    <row r="9074" spans="6:52" customFormat="1" ht="12.75" x14ac:dyDescent="0.2">
      <c r="F9074" s="80"/>
      <c r="M9074" s="80"/>
      <c r="Y9074" s="80"/>
      <c r="AH9074" s="80"/>
      <c r="AM9074" s="45"/>
      <c r="AN9074" s="45"/>
      <c r="AO9074" s="45"/>
      <c r="AP9074" s="45"/>
      <c r="AQ9074" s="45"/>
      <c r="AR9074" s="45"/>
      <c r="AS9074" s="45"/>
      <c r="AT9074" s="45"/>
      <c r="AY9074" s="45"/>
      <c r="AZ9074" s="45"/>
    </row>
    <row r="9075" spans="6:52" customFormat="1" ht="12.75" x14ac:dyDescent="0.2">
      <c r="F9075" s="80"/>
      <c r="M9075" s="80"/>
      <c r="Y9075" s="80"/>
      <c r="AH9075" s="80"/>
      <c r="AM9075" s="45"/>
      <c r="AN9075" s="45"/>
      <c r="AO9075" s="45"/>
      <c r="AP9075" s="45"/>
      <c r="AQ9075" s="45"/>
      <c r="AR9075" s="45"/>
      <c r="AS9075" s="45"/>
      <c r="AT9075" s="45"/>
      <c r="AY9075" s="45"/>
      <c r="AZ9075" s="45"/>
    </row>
    <row r="9076" spans="6:52" customFormat="1" ht="12.75" x14ac:dyDescent="0.2">
      <c r="F9076" s="80"/>
      <c r="M9076" s="80"/>
      <c r="Y9076" s="80"/>
      <c r="AH9076" s="80"/>
      <c r="AM9076" s="45"/>
      <c r="AN9076" s="45"/>
      <c r="AO9076" s="45"/>
      <c r="AP9076" s="45"/>
      <c r="AQ9076" s="45"/>
      <c r="AR9076" s="45"/>
      <c r="AS9076" s="45"/>
      <c r="AT9076" s="45"/>
      <c r="AY9076" s="45"/>
      <c r="AZ9076" s="45"/>
    </row>
    <row r="9077" spans="6:52" customFormat="1" ht="12.75" x14ac:dyDescent="0.2">
      <c r="F9077" s="80"/>
      <c r="M9077" s="80"/>
      <c r="Y9077" s="80"/>
      <c r="AH9077" s="80"/>
      <c r="AM9077" s="45"/>
      <c r="AN9077" s="45"/>
      <c r="AO9077" s="45"/>
      <c r="AP9077" s="45"/>
      <c r="AQ9077" s="45"/>
      <c r="AR9077" s="45"/>
      <c r="AS9077" s="45"/>
      <c r="AT9077" s="45"/>
      <c r="AY9077" s="45"/>
      <c r="AZ9077" s="45"/>
    </row>
    <row r="9078" spans="6:52" customFormat="1" ht="12.75" x14ac:dyDescent="0.2">
      <c r="F9078" s="80"/>
      <c r="M9078" s="80"/>
      <c r="Y9078" s="80"/>
      <c r="AH9078" s="80"/>
      <c r="AM9078" s="45"/>
      <c r="AN9078" s="45"/>
      <c r="AO9078" s="45"/>
      <c r="AP9078" s="45"/>
      <c r="AQ9078" s="45"/>
      <c r="AR9078" s="45"/>
      <c r="AS9078" s="45"/>
      <c r="AT9078" s="45"/>
      <c r="AY9078" s="45"/>
      <c r="AZ9078" s="45"/>
    </row>
    <row r="9079" spans="6:52" customFormat="1" ht="12.75" x14ac:dyDescent="0.2">
      <c r="F9079" s="80"/>
      <c r="M9079" s="80"/>
      <c r="Y9079" s="80"/>
      <c r="AH9079" s="80"/>
      <c r="AM9079" s="45"/>
      <c r="AN9079" s="45"/>
      <c r="AO9079" s="45"/>
      <c r="AP9079" s="45"/>
      <c r="AQ9079" s="45"/>
      <c r="AR9079" s="45"/>
      <c r="AS9079" s="45"/>
      <c r="AT9079" s="45"/>
      <c r="AY9079" s="45"/>
      <c r="AZ9079" s="45"/>
    </row>
    <row r="9080" spans="6:52" customFormat="1" ht="12.75" x14ac:dyDescent="0.2">
      <c r="F9080" s="80"/>
      <c r="M9080" s="80"/>
      <c r="Y9080" s="80"/>
      <c r="AH9080" s="80"/>
      <c r="AM9080" s="45"/>
      <c r="AN9080" s="45"/>
      <c r="AO9080" s="45"/>
      <c r="AP9080" s="45"/>
      <c r="AQ9080" s="45"/>
      <c r="AR9080" s="45"/>
      <c r="AS9080" s="45"/>
      <c r="AT9080" s="45"/>
      <c r="AY9080" s="45"/>
      <c r="AZ9080" s="45"/>
    </row>
    <row r="9081" spans="6:52" customFormat="1" ht="12.75" x14ac:dyDescent="0.2">
      <c r="F9081" s="80"/>
      <c r="M9081" s="80"/>
      <c r="Y9081" s="80"/>
      <c r="AH9081" s="80"/>
      <c r="AM9081" s="45"/>
      <c r="AN9081" s="45"/>
      <c r="AO9081" s="45"/>
      <c r="AP9081" s="45"/>
      <c r="AQ9081" s="45"/>
      <c r="AR9081" s="45"/>
      <c r="AS9081" s="45"/>
      <c r="AT9081" s="45"/>
      <c r="AY9081" s="45"/>
      <c r="AZ9081" s="45"/>
    </row>
    <row r="9082" spans="6:52" customFormat="1" ht="12.75" x14ac:dyDescent="0.2">
      <c r="F9082" s="80"/>
      <c r="M9082" s="80"/>
      <c r="Y9082" s="80"/>
      <c r="AH9082" s="80"/>
      <c r="AM9082" s="45"/>
      <c r="AN9082" s="45"/>
      <c r="AO9082" s="45"/>
      <c r="AP9082" s="45"/>
      <c r="AQ9082" s="45"/>
      <c r="AR9082" s="45"/>
      <c r="AS9082" s="45"/>
      <c r="AT9082" s="45"/>
      <c r="AY9082" s="45"/>
      <c r="AZ9082" s="45"/>
    </row>
    <row r="9083" spans="6:52" customFormat="1" ht="12.75" x14ac:dyDescent="0.2">
      <c r="F9083" s="80"/>
      <c r="M9083" s="80"/>
      <c r="Y9083" s="80"/>
      <c r="AH9083" s="80"/>
      <c r="AM9083" s="45"/>
      <c r="AN9083" s="45"/>
      <c r="AO9083" s="45"/>
      <c r="AP9083" s="45"/>
      <c r="AQ9083" s="45"/>
      <c r="AR9083" s="45"/>
      <c r="AS9083" s="45"/>
      <c r="AT9083" s="45"/>
      <c r="AY9083" s="45"/>
      <c r="AZ9083" s="45"/>
    </row>
    <row r="9084" spans="6:52" customFormat="1" ht="12.75" x14ac:dyDescent="0.2">
      <c r="F9084" s="80"/>
      <c r="M9084" s="80"/>
      <c r="Y9084" s="80"/>
      <c r="AH9084" s="80"/>
      <c r="AM9084" s="45"/>
      <c r="AN9084" s="45"/>
      <c r="AO9084" s="45"/>
      <c r="AP9084" s="45"/>
      <c r="AQ9084" s="45"/>
      <c r="AR9084" s="45"/>
      <c r="AS9084" s="45"/>
      <c r="AT9084" s="45"/>
      <c r="AY9084" s="45"/>
      <c r="AZ9084" s="45"/>
    </row>
    <row r="9085" spans="6:52" customFormat="1" ht="12.75" x14ac:dyDescent="0.2">
      <c r="F9085" s="80"/>
      <c r="M9085" s="80"/>
      <c r="Y9085" s="80"/>
      <c r="AH9085" s="80"/>
      <c r="AM9085" s="45"/>
      <c r="AN9085" s="45"/>
      <c r="AO9085" s="45"/>
      <c r="AP9085" s="45"/>
      <c r="AQ9085" s="45"/>
      <c r="AR9085" s="45"/>
      <c r="AS9085" s="45"/>
      <c r="AT9085" s="45"/>
      <c r="AY9085" s="45"/>
      <c r="AZ9085" s="45"/>
    </row>
    <row r="9086" spans="6:52" customFormat="1" ht="12.75" x14ac:dyDescent="0.2">
      <c r="F9086" s="80"/>
      <c r="M9086" s="80"/>
      <c r="Y9086" s="80"/>
      <c r="AH9086" s="80"/>
      <c r="AM9086" s="45"/>
      <c r="AN9086" s="45"/>
      <c r="AO9086" s="45"/>
      <c r="AP9086" s="45"/>
      <c r="AQ9086" s="45"/>
      <c r="AR9086" s="45"/>
      <c r="AS9086" s="45"/>
      <c r="AT9086" s="45"/>
      <c r="AY9086" s="45"/>
      <c r="AZ9086" s="45"/>
    </row>
    <row r="9087" spans="6:52" customFormat="1" ht="12.75" x14ac:dyDescent="0.2">
      <c r="F9087" s="80"/>
      <c r="M9087" s="80"/>
      <c r="Y9087" s="80"/>
      <c r="AH9087" s="80"/>
      <c r="AM9087" s="45"/>
      <c r="AN9087" s="45"/>
      <c r="AO9087" s="45"/>
      <c r="AP9087" s="45"/>
      <c r="AQ9087" s="45"/>
      <c r="AR9087" s="45"/>
      <c r="AS9087" s="45"/>
      <c r="AT9087" s="45"/>
      <c r="AY9087" s="45"/>
      <c r="AZ9087" s="45"/>
    </row>
    <row r="9088" spans="6:52" customFormat="1" ht="12.75" x14ac:dyDescent="0.2">
      <c r="F9088" s="80"/>
      <c r="M9088" s="80"/>
      <c r="Y9088" s="80"/>
      <c r="AH9088" s="80"/>
      <c r="AM9088" s="45"/>
      <c r="AN9088" s="45"/>
      <c r="AO9088" s="45"/>
      <c r="AP9088" s="45"/>
      <c r="AQ9088" s="45"/>
      <c r="AR9088" s="45"/>
      <c r="AS9088" s="45"/>
      <c r="AT9088" s="45"/>
      <c r="AY9088" s="45"/>
      <c r="AZ9088" s="45"/>
    </row>
    <row r="9089" spans="6:52" customFormat="1" ht="12.75" x14ac:dyDescent="0.2">
      <c r="F9089" s="80"/>
      <c r="M9089" s="80"/>
      <c r="Y9089" s="80"/>
      <c r="AH9089" s="80"/>
      <c r="AM9089" s="45"/>
      <c r="AN9089" s="45"/>
      <c r="AO9089" s="45"/>
      <c r="AP9089" s="45"/>
      <c r="AQ9089" s="45"/>
      <c r="AR9089" s="45"/>
      <c r="AS9089" s="45"/>
      <c r="AT9089" s="45"/>
      <c r="AY9089" s="45"/>
      <c r="AZ9089" s="45"/>
    </row>
    <row r="9090" spans="6:52" customFormat="1" ht="12.75" x14ac:dyDescent="0.2">
      <c r="F9090" s="80"/>
      <c r="M9090" s="80"/>
      <c r="Y9090" s="80"/>
      <c r="AH9090" s="80"/>
      <c r="AM9090" s="45"/>
      <c r="AN9090" s="45"/>
      <c r="AO9090" s="45"/>
      <c r="AP9090" s="45"/>
      <c r="AQ9090" s="45"/>
      <c r="AR9090" s="45"/>
      <c r="AS9090" s="45"/>
      <c r="AT9090" s="45"/>
      <c r="AY9090" s="45"/>
      <c r="AZ9090" s="45"/>
    </row>
    <row r="9091" spans="6:52" customFormat="1" ht="12.75" x14ac:dyDescent="0.2">
      <c r="F9091" s="80"/>
      <c r="M9091" s="80"/>
      <c r="Y9091" s="80"/>
      <c r="AH9091" s="80"/>
      <c r="AM9091" s="45"/>
      <c r="AN9091" s="45"/>
      <c r="AO9091" s="45"/>
      <c r="AP9091" s="45"/>
      <c r="AQ9091" s="45"/>
      <c r="AR9091" s="45"/>
      <c r="AS9091" s="45"/>
      <c r="AT9091" s="45"/>
      <c r="AY9091" s="45"/>
      <c r="AZ9091" s="45"/>
    </row>
    <row r="9092" spans="6:52" customFormat="1" ht="12.75" x14ac:dyDescent="0.2">
      <c r="F9092" s="80"/>
      <c r="M9092" s="80"/>
      <c r="Y9092" s="80"/>
      <c r="AH9092" s="80"/>
      <c r="AM9092" s="45"/>
      <c r="AN9092" s="45"/>
      <c r="AO9092" s="45"/>
      <c r="AP9092" s="45"/>
      <c r="AQ9092" s="45"/>
      <c r="AR9092" s="45"/>
      <c r="AS9092" s="45"/>
      <c r="AT9092" s="45"/>
      <c r="AY9092" s="45"/>
      <c r="AZ9092" s="45"/>
    </row>
    <row r="9093" spans="6:52" customFormat="1" ht="12.75" x14ac:dyDescent="0.2">
      <c r="F9093" s="80"/>
      <c r="M9093" s="80"/>
      <c r="Y9093" s="80"/>
      <c r="AH9093" s="80"/>
      <c r="AM9093" s="45"/>
      <c r="AN9093" s="45"/>
      <c r="AO9093" s="45"/>
      <c r="AP9093" s="45"/>
      <c r="AQ9093" s="45"/>
      <c r="AR9093" s="45"/>
      <c r="AS9093" s="45"/>
      <c r="AT9093" s="45"/>
      <c r="AY9093" s="45"/>
      <c r="AZ9093" s="45"/>
    </row>
    <row r="9094" spans="6:52" customFormat="1" ht="12.75" x14ac:dyDescent="0.2">
      <c r="F9094" s="80"/>
      <c r="M9094" s="80"/>
      <c r="Y9094" s="80"/>
      <c r="AH9094" s="80"/>
      <c r="AM9094" s="45"/>
      <c r="AN9094" s="45"/>
      <c r="AO9094" s="45"/>
      <c r="AP9094" s="45"/>
      <c r="AQ9094" s="45"/>
      <c r="AR9094" s="45"/>
      <c r="AS9094" s="45"/>
      <c r="AT9094" s="45"/>
      <c r="AY9094" s="45"/>
      <c r="AZ9094" s="45"/>
    </row>
    <row r="9095" spans="6:52" customFormat="1" ht="12.75" x14ac:dyDescent="0.2">
      <c r="F9095" s="80"/>
      <c r="M9095" s="80"/>
      <c r="Y9095" s="80"/>
      <c r="AH9095" s="80"/>
      <c r="AM9095" s="45"/>
      <c r="AN9095" s="45"/>
      <c r="AO9095" s="45"/>
      <c r="AP9095" s="45"/>
      <c r="AQ9095" s="45"/>
      <c r="AR9095" s="45"/>
      <c r="AS9095" s="45"/>
      <c r="AT9095" s="45"/>
      <c r="AY9095" s="45"/>
      <c r="AZ9095" s="45"/>
    </row>
    <row r="9096" spans="6:52" customFormat="1" ht="12.75" x14ac:dyDescent="0.2">
      <c r="F9096" s="80"/>
      <c r="M9096" s="80"/>
      <c r="Y9096" s="80"/>
      <c r="AH9096" s="80"/>
      <c r="AM9096" s="45"/>
      <c r="AN9096" s="45"/>
      <c r="AO9096" s="45"/>
      <c r="AP9096" s="45"/>
      <c r="AQ9096" s="45"/>
      <c r="AR9096" s="45"/>
      <c r="AS9096" s="45"/>
      <c r="AT9096" s="45"/>
      <c r="AY9096" s="45"/>
      <c r="AZ9096" s="45"/>
    </row>
    <row r="9097" spans="6:52" customFormat="1" ht="12.75" x14ac:dyDescent="0.2">
      <c r="F9097" s="80"/>
      <c r="M9097" s="80"/>
      <c r="Y9097" s="80"/>
      <c r="AH9097" s="80"/>
      <c r="AM9097" s="45"/>
      <c r="AN9097" s="45"/>
      <c r="AO9097" s="45"/>
      <c r="AP9097" s="45"/>
      <c r="AQ9097" s="45"/>
      <c r="AR9097" s="45"/>
      <c r="AS9097" s="45"/>
      <c r="AT9097" s="45"/>
      <c r="AY9097" s="45"/>
      <c r="AZ9097" s="45"/>
    </row>
    <row r="9098" spans="6:52" customFormat="1" ht="12.75" x14ac:dyDescent="0.2">
      <c r="F9098" s="80"/>
      <c r="M9098" s="80"/>
      <c r="Y9098" s="80"/>
      <c r="AH9098" s="80"/>
      <c r="AM9098" s="45"/>
      <c r="AN9098" s="45"/>
      <c r="AO9098" s="45"/>
      <c r="AP9098" s="45"/>
      <c r="AQ9098" s="45"/>
      <c r="AR9098" s="45"/>
      <c r="AS9098" s="45"/>
      <c r="AT9098" s="45"/>
      <c r="AY9098" s="45"/>
      <c r="AZ9098" s="45"/>
    </row>
    <row r="9099" spans="6:52" customFormat="1" ht="12.75" x14ac:dyDescent="0.2">
      <c r="F9099" s="80"/>
      <c r="M9099" s="80"/>
      <c r="Y9099" s="80"/>
      <c r="AH9099" s="80"/>
      <c r="AM9099" s="45"/>
      <c r="AN9099" s="45"/>
      <c r="AO9099" s="45"/>
      <c r="AP9099" s="45"/>
      <c r="AQ9099" s="45"/>
      <c r="AR9099" s="45"/>
      <c r="AS9099" s="45"/>
      <c r="AT9099" s="45"/>
      <c r="AY9099" s="45"/>
      <c r="AZ9099" s="45"/>
    </row>
    <row r="9100" spans="6:52" customFormat="1" ht="12.75" x14ac:dyDescent="0.2">
      <c r="F9100" s="80"/>
      <c r="M9100" s="80"/>
      <c r="Y9100" s="80"/>
      <c r="AH9100" s="80"/>
      <c r="AM9100" s="45"/>
      <c r="AN9100" s="45"/>
      <c r="AO9100" s="45"/>
      <c r="AP9100" s="45"/>
      <c r="AQ9100" s="45"/>
      <c r="AR9100" s="45"/>
      <c r="AS9100" s="45"/>
      <c r="AT9100" s="45"/>
      <c r="AY9100" s="45"/>
      <c r="AZ9100" s="45"/>
    </row>
    <row r="9101" spans="6:52" customFormat="1" ht="12.75" x14ac:dyDescent="0.2">
      <c r="F9101" s="80"/>
      <c r="M9101" s="80"/>
      <c r="Y9101" s="80"/>
      <c r="AH9101" s="80"/>
      <c r="AM9101" s="45"/>
      <c r="AN9101" s="45"/>
      <c r="AO9101" s="45"/>
      <c r="AP9101" s="45"/>
      <c r="AQ9101" s="45"/>
      <c r="AR9101" s="45"/>
      <c r="AS9101" s="45"/>
      <c r="AT9101" s="45"/>
      <c r="AY9101" s="45"/>
      <c r="AZ9101" s="45"/>
    </row>
    <row r="9102" spans="6:52" customFormat="1" ht="12.75" x14ac:dyDescent="0.2">
      <c r="F9102" s="80"/>
      <c r="M9102" s="80"/>
      <c r="Y9102" s="80"/>
      <c r="AH9102" s="80"/>
      <c r="AM9102" s="45"/>
      <c r="AN9102" s="45"/>
      <c r="AO9102" s="45"/>
      <c r="AP9102" s="45"/>
      <c r="AQ9102" s="45"/>
      <c r="AR9102" s="45"/>
      <c r="AS9102" s="45"/>
      <c r="AT9102" s="45"/>
      <c r="AY9102" s="45"/>
      <c r="AZ9102" s="45"/>
    </row>
    <row r="9103" spans="6:52" customFormat="1" ht="12.75" x14ac:dyDescent="0.2">
      <c r="F9103" s="80"/>
      <c r="M9103" s="80"/>
      <c r="Y9103" s="80"/>
      <c r="AH9103" s="80"/>
      <c r="AM9103" s="45"/>
      <c r="AN9103" s="45"/>
      <c r="AO9103" s="45"/>
      <c r="AP9103" s="45"/>
      <c r="AQ9103" s="45"/>
      <c r="AR9103" s="45"/>
      <c r="AS9103" s="45"/>
      <c r="AT9103" s="45"/>
      <c r="AY9103" s="45"/>
      <c r="AZ9103" s="45"/>
    </row>
    <row r="9104" spans="6:52" customFormat="1" ht="12.75" x14ac:dyDescent="0.2">
      <c r="F9104" s="80"/>
      <c r="M9104" s="80"/>
      <c r="Y9104" s="80"/>
      <c r="AH9104" s="80"/>
      <c r="AM9104" s="45"/>
      <c r="AN9104" s="45"/>
      <c r="AO9104" s="45"/>
      <c r="AP9104" s="45"/>
      <c r="AQ9104" s="45"/>
      <c r="AR9104" s="45"/>
      <c r="AS9104" s="45"/>
      <c r="AT9104" s="45"/>
      <c r="AY9104" s="45"/>
      <c r="AZ9104" s="45"/>
    </row>
    <row r="9105" spans="6:52" customFormat="1" ht="12.75" x14ac:dyDescent="0.2">
      <c r="F9105" s="80"/>
      <c r="M9105" s="80"/>
      <c r="Y9105" s="80"/>
      <c r="AH9105" s="80"/>
      <c r="AM9105" s="45"/>
      <c r="AN9105" s="45"/>
      <c r="AO9105" s="45"/>
      <c r="AP9105" s="45"/>
      <c r="AQ9105" s="45"/>
      <c r="AR9105" s="45"/>
      <c r="AS9105" s="45"/>
      <c r="AT9105" s="45"/>
      <c r="AY9105" s="45"/>
      <c r="AZ9105" s="45"/>
    </row>
    <row r="9106" spans="6:52" customFormat="1" ht="12.75" x14ac:dyDescent="0.2">
      <c r="F9106" s="80"/>
      <c r="M9106" s="80"/>
      <c r="Y9106" s="80"/>
      <c r="AH9106" s="80"/>
      <c r="AM9106" s="45"/>
      <c r="AN9106" s="45"/>
      <c r="AO9106" s="45"/>
      <c r="AP9106" s="45"/>
      <c r="AQ9106" s="45"/>
      <c r="AR9106" s="45"/>
      <c r="AS9106" s="45"/>
      <c r="AT9106" s="45"/>
      <c r="AY9106" s="45"/>
      <c r="AZ9106" s="45"/>
    </row>
    <row r="9107" spans="6:52" customFormat="1" ht="12.75" x14ac:dyDescent="0.2">
      <c r="F9107" s="80"/>
      <c r="M9107" s="80"/>
      <c r="Y9107" s="80"/>
      <c r="AH9107" s="80"/>
      <c r="AM9107" s="45"/>
      <c r="AN9107" s="45"/>
      <c r="AO9107" s="45"/>
      <c r="AP9107" s="45"/>
      <c r="AQ9107" s="45"/>
      <c r="AR9107" s="45"/>
      <c r="AS9107" s="45"/>
      <c r="AT9107" s="45"/>
      <c r="AY9107" s="45"/>
      <c r="AZ9107" s="45"/>
    </row>
    <row r="9108" spans="6:52" customFormat="1" ht="12.75" x14ac:dyDescent="0.2">
      <c r="F9108" s="80"/>
      <c r="M9108" s="80"/>
      <c r="Y9108" s="80"/>
      <c r="AH9108" s="80"/>
      <c r="AM9108" s="45"/>
      <c r="AN9108" s="45"/>
      <c r="AO9108" s="45"/>
      <c r="AP9108" s="45"/>
      <c r="AQ9108" s="45"/>
      <c r="AR9108" s="45"/>
      <c r="AS9108" s="45"/>
      <c r="AT9108" s="45"/>
      <c r="AY9108" s="45"/>
      <c r="AZ9108" s="45"/>
    </row>
    <row r="9109" spans="6:52" customFormat="1" ht="12.75" x14ac:dyDescent="0.2">
      <c r="F9109" s="80"/>
      <c r="M9109" s="80"/>
      <c r="Y9109" s="80"/>
      <c r="AH9109" s="80"/>
      <c r="AM9109" s="45"/>
      <c r="AN9109" s="45"/>
      <c r="AO9109" s="45"/>
      <c r="AP9109" s="45"/>
      <c r="AQ9109" s="45"/>
      <c r="AR9109" s="45"/>
      <c r="AS9109" s="45"/>
      <c r="AT9109" s="45"/>
      <c r="AY9109" s="45"/>
      <c r="AZ9109" s="45"/>
    </row>
    <row r="9110" spans="6:52" customFormat="1" ht="12.75" x14ac:dyDescent="0.2">
      <c r="F9110" s="80"/>
      <c r="M9110" s="80"/>
      <c r="Y9110" s="80"/>
      <c r="AH9110" s="80"/>
      <c r="AM9110" s="45"/>
      <c r="AN9110" s="45"/>
      <c r="AO9110" s="45"/>
      <c r="AP9110" s="45"/>
      <c r="AQ9110" s="45"/>
      <c r="AR9110" s="45"/>
      <c r="AS9110" s="45"/>
      <c r="AT9110" s="45"/>
      <c r="AY9110" s="45"/>
      <c r="AZ9110" s="45"/>
    </row>
    <row r="9111" spans="6:52" customFormat="1" ht="12.75" x14ac:dyDescent="0.2">
      <c r="F9111" s="80"/>
      <c r="M9111" s="80"/>
      <c r="Y9111" s="80"/>
      <c r="AH9111" s="80"/>
      <c r="AM9111" s="45"/>
      <c r="AN9111" s="45"/>
      <c r="AO9111" s="45"/>
      <c r="AP9111" s="45"/>
      <c r="AQ9111" s="45"/>
      <c r="AR9111" s="45"/>
      <c r="AS9111" s="45"/>
      <c r="AT9111" s="45"/>
      <c r="AY9111" s="45"/>
      <c r="AZ9111" s="45"/>
    </row>
    <row r="9112" spans="6:52" customFormat="1" ht="12.75" x14ac:dyDescent="0.2">
      <c r="F9112" s="80"/>
      <c r="M9112" s="80"/>
      <c r="Y9112" s="80"/>
      <c r="AH9112" s="80"/>
      <c r="AM9112" s="45"/>
      <c r="AN9112" s="45"/>
      <c r="AO9112" s="45"/>
      <c r="AP9112" s="45"/>
      <c r="AQ9112" s="45"/>
      <c r="AR9112" s="45"/>
      <c r="AS9112" s="45"/>
      <c r="AT9112" s="45"/>
      <c r="AY9112" s="45"/>
      <c r="AZ9112" s="45"/>
    </row>
    <row r="9113" spans="6:52" customFormat="1" ht="12.75" x14ac:dyDescent="0.2">
      <c r="F9113" s="80"/>
      <c r="M9113" s="80"/>
      <c r="Y9113" s="80"/>
      <c r="AH9113" s="80"/>
      <c r="AM9113" s="45"/>
      <c r="AN9113" s="45"/>
      <c r="AO9113" s="45"/>
      <c r="AP9113" s="45"/>
      <c r="AQ9113" s="45"/>
      <c r="AR9113" s="45"/>
      <c r="AS9113" s="45"/>
      <c r="AT9113" s="45"/>
      <c r="AY9113" s="45"/>
      <c r="AZ9113" s="45"/>
    </row>
    <row r="9114" spans="6:52" customFormat="1" ht="12.75" x14ac:dyDescent="0.2">
      <c r="F9114" s="80"/>
      <c r="M9114" s="80"/>
      <c r="Y9114" s="80"/>
      <c r="AH9114" s="80"/>
      <c r="AM9114" s="45"/>
      <c r="AN9114" s="45"/>
      <c r="AO9114" s="45"/>
      <c r="AP9114" s="45"/>
      <c r="AQ9114" s="45"/>
      <c r="AR9114" s="45"/>
      <c r="AS9114" s="45"/>
      <c r="AT9114" s="45"/>
      <c r="AY9114" s="45"/>
      <c r="AZ9114" s="45"/>
    </row>
    <row r="9115" spans="6:52" customFormat="1" ht="12.75" x14ac:dyDescent="0.2">
      <c r="F9115" s="80"/>
      <c r="M9115" s="80"/>
      <c r="Y9115" s="80"/>
      <c r="AH9115" s="80"/>
      <c r="AM9115" s="45"/>
      <c r="AN9115" s="45"/>
      <c r="AO9115" s="45"/>
      <c r="AP9115" s="45"/>
      <c r="AQ9115" s="45"/>
      <c r="AR9115" s="45"/>
      <c r="AS9115" s="45"/>
      <c r="AT9115" s="45"/>
      <c r="AY9115" s="45"/>
      <c r="AZ9115" s="45"/>
    </row>
    <row r="9116" spans="6:52" customFormat="1" ht="12.75" x14ac:dyDescent="0.2">
      <c r="F9116" s="80"/>
      <c r="M9116" s="80"/>
      <c r="Y9116" s="80"/>
      <c r="AH9116" s="80"/>
      <c r="AM9116" s="45"/>
      <c r="AN9116" s="45"/>
      <c r="AO9116" s="45"/>
      <c r="AP9116" s="45"/>
      <c r="AQ9116" s="45"/>
      <c r="AR9116" s="45"/>
      <c r="AS9116" s="45"/>
      <c r="AT9116" s="45"/>
      <c r="AY9116" s="45"/>
      <c r="AZ9116" s="45"/>
    </row>
    <row r="9117" spans="6:52" customFormat="1" ht="12.75" x14ac:dyDescent="0.2">
      <c r="F9117" s="80"/>
      <c r="M9117" s="80"/>
      <c r="Y9117" s="80"/>
      <c r="AH9117" s="80"/>
      <c r="AM9117" s="45"/>
      <c r="AN9117" s="45"/>
      <c r="AO9117" s="45"/>
      <c r="AP9117" s="45"/>
      <c r="AQ9117" s="45"/>
      <c r="AR9117" s="45"/>
      <c r="AS9117" s="45"/>
      <c r="AT9117" s="45"/>
      <c r="AY9117" s="45"/>
      <c r="AZ9117" s="45"/>
    </row>
    <row r="9118" spans="6:52" customFormat="1" ht="12.75" x14ac:dyDescent="0.2">
      <c r="F9118" s="80"/>
      <c r="M9118" s="80"/>
      <c r="Y9118" s="80"/>
      <c r="AH9118" s="80"/>
      <c r="AM9118" s="45"/>
      <c r="AN9118" s="45"/>
      <c r="AO9118" s="45"/>
      <c r="AP9118" s="45"/>
      <c r="AQ9118" s="45"/>
      <c r="AR9118" s="45"/>
      <c r="AS9118" s="45"/>
      <c r="AT9118" s="45"/>
      <c r="AY9118" s="45"/>
      <c r="AZ9118" s="45"/>
    </row>
    <row r="9119" spans="6:52" customFormat="1" ht="12.75" x14ac:dyDescent="0.2">
      <c r="F9119" s="80"/>
      <c r="M9119" s="80"/>
      <c r="Y9119" s="80"/>
      <c r="AH9119" s="80"/>
      <c r="AM9119" s="45"/>
      <c r="AN9119" s="45"/>
      <c r="AO9119" s="45"/>
      <c r="AP9119" s="45"/>
      <c r="AQ9119" s="45"/>
      <c r="AR9119" s="45"/>
      <c r="AS9119" s="45"/>
      <c r="AT9119" s="45"/>
      <c r="AY9119" s="45"/>
      <c r="AZ9119" s="45"/>
    </row>
    <row r="9120" spans="6:52" customFormat="1" ht="12.75" x14ac:dyDescent="0.2">
      <c r="F9120" s="80"/>
      <c r="M9120" s="80"/>
      <c r="Y9120" s="80"/>
      <c r="AH9120" s="80"/>
      <c r="AM9120" s="45"/>
      <c r="AN9120" s="45"/>
      <c r="AO9120" s="45"/>
      <c r="AP9120" s="45"/>
      <c r="AQ9120" s="45"/>
      <c r="AR9120" s="45"/>
      <c r="AS9120" s="45"/>
      <c r="AT9120" s="45"/>
      <c r="AY9120" s="45"/>
      <c r="AZ9120" s="45"/>
    </row>
    <row r="9121" spans="6:52" customFormat="1" ht="12.75" x14ac:dyDescent="0.2">
      <c r="F9121" s="80"/>
      <c r="M9121" s="80"/>
      <c r="Y9121" s="80"/>
      <c r="AH9121" s="80"/>
      <c r="AM9121" s="45"/>
      <c r="AN9121" s="45"/>
      <c r="AO9121" s="45"/>
      <c r="AP9121" s="45"/>
      <c r="AQ9121" s="45"/>
      <c r="AR9121" s="45"/>
      <c r="AS9121" s="45"/>
      <c r="AT9121" s="45"/>
      <c r="AY9121" s="45"/>
      <c r="AZ9121" s="45"/>
    </row>
    <row r="9122" spans="6:52" customFormat="1" ht="12.75" x14ac:dyDescent="0.2">
      <c r="F9122" s="80"/>
      <c r="M9122" s="80"/>
      <c r="Y9122" s="80"/>
      <c r="AH9122" s="80"/>
      <c r="AM9122" s="45"/>
      <c r="AN9122" s="45"/>
      <c r="AO9122" s="45"/>
      <c r="AP9122" s="45"/>
      <c r="AQ9122" s="45"/>
      <c r="AR9122" s="45"/>
      <c r="AS9122" s="45"/>
      <c r="AT9122" s="45"/>
      <c r="AY9122" s="45"/>
      <c r="AZ9122" s="45"/>
    </row>
    <row r="9123" spans="6:52" customFormat="1" ht="12.75" x14ac:dyDescent="0.2">
      <c r="F9123" s="80"/>
      <c r="M9123" s="80"/>
      <c r="Y9123" s="80"/>
      <c r="AH9123" s="80"/>
      <c r="AM9123" s="45"/>
      <c r="AN9123" s="45"/>
      <c r="AO9123" s="45"/>
      <c r="AP9123" s="45"/>
      <c r="AQ9123" s="45"/>
      <c r="AR9123" s="45"/>
      <c r="AS9123" s="45"/>
      <c r="AT9123" s="45"/>
      <c r="AY9123" s="45"/>
      <c r="AZ9123" s="45"/>
    </row>
    <row r="9124" spans="6:52" customFormat="1" ht="12.75" x14ac:dyDescent="0.2">
      <c r="F9124" s="80"/>
      <c r="M9124" s="80"/>
      <c r="Y9124" s="80"/>
      <c r="AH9124" s="80"/>
      <c r="AM9124" s="45"/>
      <c r="AN9124" s="45"/>
      <c r="AO9124" s="45"/>
      <c r="AP9124" s="45"/>
      <c r="AQ9124" s="45"/>
      <c r="AR9124" s="45"/>
      <c r="AS9124" s="45"/>
      <c r="AT9124" s="45"/>
      <c r="AY9124" s="45"/>
      <c r="AZ9124" s="45"/>
    </row>
    <row r="9125" spans="6:52" customFormat="1" ht="12.75" x14ac:dyDescent="0.2">
      <c r="F9125" s="80"/>
      <c r="M9125" s="80"/>
      <c r="Y9125" s="80"/>
      <c r="AH9125" s="80"/>
      <c r="AM9125" s="45"/>
      <c r="AN9125" s="45"/>
      <c r="AO9125" s="45"/>
      <c r="AP9125" s="45"/>
      <c r="AQ9125" s="45"/>
      <c r="AR9125" s="45"/>
      <c r="AS9125" s="45"/>
      <c r="AT9125" s="45"/>
      <c r="AY9125" s="45"/>
      <c r="AZ9125" s="45"/>
    </row>
    <row r="9126" spans="6:52" customFormat="1" ht="12.75" x14ac:dyDescent="0.2">
      <c r="F9126" s="80"/>
      <c r="M9126" s="80"/>
      <c r="Y9126" s="80"/>
      <c r="AH9126" s="80"/>
      <c r="AM9126" s="45"/>
      <c r="AN9126" s="45"/>
      <c r="AO9126" s="45"/>
      <c r="AP9126" s="45"/>
      <c r="AQ9126" s="45"/>
      <c r="AR9126" s="45"/>
      <c r="AS9126" s="45"/>
      <c r="AT9126" s="45"/>
      <c r="AY9126" s="45"/>
      <c r="AZ9126" s="45"/>
    </row>
    <row r="9127" spans="6:52" customFormat="1" ht="12.75" x14ac:dyDescent="0.2">
      <c r="F9127" s="80"/>
      <c r="M9127" s="80"/>
      <c r="Y9127" s="80"/>
      <c r="AH9127" s="80"/>
      <c r="AM9127" s="45"/>
      <c r="AN9127" s="45"/>
      <c r="AO9127" s="45"/>
      <c r="AP9127" s="45"/>
      <c r="AQ9127" s="45"/>
      <c r="AR9127" s="45"/>
      <c r="AS9127" s="45"/>
      <c r="AT9127" s="45"/>
      <c r="AY9127" s="45"/>
      <c r="AZ9127" s="45"/>
    </row>
    <row r="9128" spans="6:52" customFormat="1" ht="12.75" x14ac:dyDescent="0.2">
      <c r="F9128" s="80"/>
      <c r="M9128" s="80"/>
      <c r="Y9128" s="80"/>
      <c r="AH9128" s="80"/>
      <c r="AM9128" s="45"/>
      <c r="AN9128" s="45"/>
      <c r="AO9128" s="45"/>
      <c r="AP9128" s="45"/>
      <c r="AQ9128" s="45"/>
      <c r="AR9128" s="45"/>
      <c r="AS9128" s="45"/>
      <c r="AT9128" s="45"/>
      <c r="AY9128" s="45"/>
      <c r="AZ9128" s="45"/>
    </row>
    <row r="9129" spans="6:52" customFormat="1" ht="12.75" x14ac:dyDescent="0.2">
      <c r="F9129" s="80"/>
      <c r="M9129" s="80"/>
      <c r="Y9129" s="80"/>
      <c r="AH9129" s="80"/>
      <c r="AM9129" s="45"/>
      <c r="AN9129" s="45"/>
      <c r="AO9129" s="45"/>
      <c r="AP9129" s="45"/>
      <c r="AQ9129" s="45"/>
      <c r="AR9129" s="45"/>
      <c r="AS9129" s="45"/>
      <c r="AT9129" s="45"/>
      <c r="AY9129" s="45"/>
      <c r="AZ9129" s="45"/>
    </row>
    <row r="9130" spans="6:52" customFormat="1" ht="12.75" x14ac:dyDescent="0.2">
      <c r="F9130" s="80"/>
      <c r="M9130" s="80"/>
      <c r="Y9130" s="80"/>
      <c r="AH9130" s="80"/>
      <c r="AM9130" s="45"/>
      <c r="AN9130" s="45"/>
      <c r="AO9130" s="45"/>
      <c r="AP9130" s="45"/>
      <c r="AQ9130" s="45"/>
      <c r="AR9130" s="45"/>
      <c r="AS9130" s="45"/>
      <c r="AT9130" s="45"/>
      <c r="AY9130" s="45"/>
      <c r="AZ9130" s="45"/>
    </row>
    <row r="9131" spans="6:52" customFormat="1" ht="12.75" x14ac:dyDescent="0.2">
      <c r="F9131" s="80"/>
      <c r="M9131" s="80"/>
      <c r="Y9131" s="80"/>
      <c r="AH9131" s="80"/>
      <c r="AM9131" s="45"/>
      <c r="AN9131" s="45"/>
      <c r="AO9131" s="45"/>
      <c r="AP9131" s="45"/>
      <c r="AQ9131" s="45"/>
      <c r="AR9131" s="45"/>
      <c r="AS9131" s="45"/>
      <c r="AT9131" s="45"/>
      <c r="AY9131" s="45"/>
      <c r="AZ9131" s="45"/>
    </row>
    <row r="9132" spans="6:52" customFormat="1" ht="12.75" x14ac:dyDescent="0.2">
      <c r="F9132" s="80"/>
      <c r="M9132" s="80"/>
      <c r="Y9132" s="80"/>
      <c r="AH9132" s="80"/>
      <c r="AM9132" s="45"/>
      <c r="AN9132" s="45"/>
      <c r="AO9132" s="45"/>
      <c r="AP9132" s="45"/>
      <c r="AQ9132" s="45"/>
      <c r="AR9132" s="45"/>
      <c r="AS9132" s="45"/>
      <c r="AT9132" s="45"/>
      <c r="AY9132" s="45"/>
      <c r="AZ9132" s="45"/>
    </row>
    <row r="9133" spans="6:52" customFormat="1" ht="12.75" x14ac:dyDescent="0.2">
      <c r="F9133" s="80"/>
      <c r="M9133" s="80"/>
      <c r="Y9133" s="80"/>
      <c r="AH9133" s="80"/>
      <c r="AM9133" s="45"/>
      <c r="AN9133" s="45"/>
      <c r="AO9133" s="45"/>
      <c r="AP9133" s="45"/>
      <c r="AQ9133" s="45"/>
      <c r="AR9133" s="45"/>
      <c r="AS9133" s="45"/>
      <c r="AT9133" s="45"/>
      <c r="AY9133" s="45"/>
      <c r="AZ9133" s="45"/>
    </row>
    <row r="9134" spans="6:52" customFormat="1" ht="12.75" x14ac:dyDescent="0.2">
      <c r="F9134" s="80"/>
      <c r="M9134" s="80"/>
      <c r="Y9134" s="80"/>
      <c r="AH9134" s="80"/>
      <c r="AM9134" s="45"/>
      <c r="AN9134" s="45"/>
      <c r="AO9134" s="45"/>
      <c r="AP9134" s="45"/>
      <c r="AQ9134" s="45"/>
      <c r="AR9134" s="45"/>
      <c r="AS9134" s="45"/>
      <c r="AT9134" s="45"/>
      <c r="AY9134" s="45"/>
      <c r="AZ9134" s="45"/>
    </row>
    <row r="9135" spans="6:52" customFormat="1" ht="12.75" x14ac:dyDescent="0.2">
      <c r="F9135" s="80"/>
      <c r="M9135" s="80"/>
      <c r="Y9135" s="80"/>
      <c r="AH9135" s="80"/>
      <c r="AM9135" s="45"/>
      <c r="AN9135" s="45"/>
      <c r="AO9135" s="45"/>
      <c r="AP9135" s="45"/>
      <c r="AQ9135" s="45"/>
      <c r="AR9135" s="45"/>
      <c r="AS9135" s="45"/>
      <c r="AT9135" s="45"/>
      <c r="AY9135" s="45"/>
      <c r="AZ9135" s="45"/>
    </row>
    <row r="9136" spans="6:52" customFormat="1" ht="12.75" x14ac:dyDescent="0.2">
      <c r="F9136" s="80"/>
      <c r="M9136" s="80"/>
      <c r="Y9136" s="80"/>
      <c r="AH9136" s="80"/>
      <c r="AM9136" s="45"/>
      <c r="AN9136" s="45"/>
      <c r="AO9136" s="45"/>
      <c r="AP9136" s="45"/>
      <c r="AQ9136" s="45"/>
      <c r="AR9136" s="45"/>
      <c r="AS9136" s="45"/>
      <c r="AT9136" s="45"/>
      <c r="AY9136" s="45"/>
      <c r="AZ9136" s="45"/>
    </row>
    <row r="9137" spans="6:52" customFormat="1" ht="12.75" x14ac:dyDescent="0.2">
      <c r="F9137" s="80"/>
      <c r="M9137" s="80"/>
      <c r="Y9137" s="80"/>
      <c r="AH9137" s="80"/>
      <c r="AM9137" s="45"/>
      <c r="AN9137" s="45"/>
      <c r="AO9137" s="45"/>
      <c r="AP9137" s="45"/>
      <c r="AQ9137" s="45"/>
      <c r="AR9137" s="45"/>
      <c r="AS9137" s="45"/>
      <c r="AT9137" s="45"/>
      <c r="AY9137" s="45"/>
      <c r="AZ9137" s="45"/>
    </row>
    <row r="9138" spans="6:52" customFormat="1" ht="12.75" x14ac:dyDescent="0.2">
      <c r="F9138" s="80"/>
      <c r="M9138" s="80"/>
      <c r="Y9138" s="80"/>
      <c r="AH9138" s="80"/>
      <c r="AM9138" s="45"/>
      <c r="AN9138" s="45"/>
      <c r="AO9138" s="45"/>
      <c r="AP9138" s="45"/>
      <c r="AQ9138" s="45"/>
      <c r="AR9138" s="45"/>
      <c r="AS9138" s="45"/>
      <c r="AT9138" s="45"/>
      <c r="AY9138" s="45"/>
      <c r="AZ9138" s="45"/>
    </row>
    <row r="9139" spans="6:52" customFormat="1" ht="12.75" x14ac:dyDescent="0.2">
      <c r="F9139" s="80"/>
      <c r="M9139" s="80"/>
      <c r="Y9139" s="80"/>
      <c r="AH9139" s="80"/>
      <c r="AM9139" s="45"/>
      <c r="AN9139" s="45"/>
      <c r="AO9139" s="45"/>
      <c r="AP9139" s="45"/>
      <c r="AQ9139" s="45"/>
      <c r="AR9139" s="45"/>
      <c r="AS9139" s="45"/>
      <c r="AT9139" s="45"/>
      <c r="AY9139" s="45"/>
      <c r="AZ9139" s="45"/>
    </row>
    <row r="9140" spans="6:52" customFormat="1" ht="12.75" x14ac:dyDescent="0.2">
      <c r="F9140" s="80"/>
      <c r="M9140" s="80"/>
      <c r="Y9140" s="80"/>
      <c r="AH9140" s="80"/>
      <c r="AM9140" s="45"/>
      <c r="AN9140" s="45"/>
      <c r="AO9140" s="45"/>
      <c r="AP9140" s="45"/>
      <c r="AQ9140" s="45"/>
      <c r="AR9140" s="45"/>
      <c r="AS9140" s="45"/>
      <c r="AT9140" s="45"/>
      <c r="AY9140" s="45"/>
      <c r="AZ9140" s="45"/>
    </row>
    <row r="9141" spans="6:52" customFormat="1" ht="12.75" x14ac:dyDescent="0.2">
      <c r="F9141" s="80"/>
      <c r="M9141" s="80"/>
      <c r="Y9141" s="80"/>
      <c r="AH9141" s="80"/>
      <c r="AM9141" s="45"/>
      <c r="AN9141" s="45"/>
      <c r="AO9141" s="45"/>
      <c r="AP9141" s="45"/>
      <c r="AQ9141" s="45"/>
      <c r="AR9141" s="45"/>
      <c r="AS9141" s="45"/>
      <c r="AT9141" s="45"/>
      <c r="AY9141" s="45"/>
      <c r="AZ9141" s="45"/>
    </row>
    <row r="9142" spans="6:52" customFormat="1" ht="12.75" x14ac:dyDescent="0.2">
      <c r="F9142" s="80"/>
      <c r="M9142" s="80"/>
      <c r="Y9142" s="80"/>
      <c r="AH9142" s="80"/>
      <c r="AM9142" s="45"/>
      <c r="AN9142" s="45"/>
      <c r="AO9142" s="45"/>
      <c r="AP9142" s="45"/>
      <c r="AQ9142" s="45"/>
      <c r="AR9142" s="45"/>
      <c r="AS9142" s="45"/>
      <c r="AT9142" s="45"/>
      <c r="AY9142" s="45"/>
      <c r="AZ9142" s="45"/>
    </row>
    <row r="9143" spans="6:52" customFormat="1" ht="12.75" x14ac:dyDescent="0.2">
      <c r="F9143" s="80"/>
      <c r="M9143" s="80"/>
      <c r="Y9143" s="80"/>
      <c r="AH9143" s="80"/>
      <c r="AM9143" s="45"/>
      <c r="AN9143" s="45"/>
      <c r="AO9143" s="45"/>
      <c r="AP9143" s="45"/>
      <c r="AQ9143" s="45"/>
      <c r="AR9143" s="45"/>
      <c r="AS9143" s="45"/>
      <c r="AT9143" s="45"/>
      <c r="AY9143" s="45"/>
      <c r="AZ9143" s="45"/>
    </row>
    <row r="9144" spans="6:52" customFormat="1" ht="12.75" x14ac:dyDescent="0.2">
      <c r="F9144" s="80"/>
      <c r="M9144" s="80"/>
      <c r="Y9144" s="80"/>
      <c r="AH9144" s="80"/>
      <c r="AM9144" s="45"/>
      <c r="AN9144" s="45"/>
      <c r="AO9144" s="45"/>
      <c r="AP9144" s="45"/>
      <c r="AQ9144" s="45"/>
      <c r="AR9144" s="45"/>
      <c r="AS9144" s="45"/>
      <c r="AT9144" s="45"/>
      <c r="AY9144" s="45"/>
      <c r="AZ9144" s="45"/>
    </row>
    <row r="9145" spans="6:52" customFormat="1" ht="12.75" x14ac:dyDescent="0.2">
      <c r="F9145" s="80"/>
      <c r="M9145" s="80"/>
      <c r="Y9145" s="80"/>
      <c r="AH9145" s="80"/>
      <c r="AM9145" s="45"/>
      <c r="AN9145" s="45"/>
      <c r="AO9145" s="45"/>
      <c r="AP9145" s="45"/>
      <c r="AQ9145" s="45"/>
      <c r="AR9145" s="45"/>
      <c r="AS9145" s="45"/>
      <c r="AT9145" s="45"/>
      <c r="AY9145" s="45"/>
      <c r="AZ9145" s="45"/>
    </row>
    <row r="9146" spans="6:52" customFormat="1" ht="12.75" x14ac:dyDescent="0.2">
      <c r="F9146" s="80"/>
      <c r="M9146" s="80"/>
      <c r="Y9146" s="80"/>
      <c r="AH9146" s="80"/>
      <c r="AM9146" s="45"/>
      <c r="AN9146" s="45"/>
      <c r="AO9146" s="45"/>
      <c r="AP9146" s="45"/>
      <c r="AQ9146" s="45"/>
      <c r="AR9146" s="45"/>
      <c r="AS9146" s="45"/>
      <c r="AT9146" s="45"/>
      <c r="AY9146" s="45"/>
      <c r="AZ9146" s="45"/>
    </row>
    <row r="9147" spans="6:52" customFormat="1" ht="12.75" x14ac:dyDescent="0.2">
      <c r="F9147" s="80"/>
      <c r="M9147" s="80"/>
      <c r="Y9147" s="80"/>
      <c r="AH9147" s="80"/>
      <c r="AM9147" s="45"/>
      <c r="AN9147" s="45"/>
      <c r="AO9147" s="45"/>
      <c r="AP9147" s="45"/>
      <c r="AQ9147" s="45"/>
      <c r="AR9147" s="45"/>
      <c r="AS9147" s="45"/>
      <c r="AT9147" s="45"/>
      <c r="AY9147" s="45"/>
      <c r="AZ9147" s="45"/>
    </row>
    <row r="9148" spans="6:52" customFormat="1" ht="12.75" x14ac:dyDescent="0.2">
      <c r="F9148" s="80"/>
      <c r="M9148" s="80"/>
      <c r="Y9148" s="80"/>
      <c r="AH9148" s="80"/>
      <c r="AM9148" s="45"/>
      <c r="AN9148" s="45"/>
      <c r="AO9148" s="45"/>
      <c r="AP9148" s="45"/>
      <c r="AQ9148" s="45"/>
      <c r="AR9148" s="45"/>
      <c r="AS9148" s="45"/>
      <c r="AT9148" s="45"/>
      <c r="AY9148" s="45"/>
      <c r="AZ9148" s="45"/>
    </row>
    <row r="9149" spans="6:52" customFormat="1" ht="12.75" x14ac:dyDescent="0.2">
      <c r="F9149" s="80"/>
      <c r="M9149" s="80"/>
      <c r="Y9149" s="80"/>
      <c r="AH9149" s="80"/>
      <c r="AM9149" s="45"/>
      <c r="AN9149" s="45"/>
      <c r="AO9149" s="45"/>
      <c r="AP9149" s="45"/>
      <c r="AQ9149" s="45"/>
      <c r="AR9149" s="45"/>
      <c r="AS9149" s="45"/>
      <c r="AT9149" s="45"/>
      <c r="AY9149" s="45"/>
      <c r="AZ9149" s="45"/>
    </row>
    <row r="9150" spans="6:52" customFormat="1" ht="12.75" x14ac:dyDescent="0.2">
      <c r="F9150" s="80"/>
      <c r="M9150" s="80"/>
      <c r="Y9150" s="80"/>
      <c r="AH9150" s="80"/>
      <c r="AM9150" s="45"/>
      <c r="AN9150" s="45"/>
      <c r="AO9150" s="45"/>
      <c r="AP9150" s="45"/>
      <c r="AQ9150" s="45"/>
      <c r="AR9150" s="45"/>
      <c r="AS9150" s="45"/>
      <c r="AT9150" s="45"/>
      <c r="AY9150" s="45"/>
      <c r="AZ9150" s="45"/>
    </row>
    <row r="9151" spans="6:52" customFormat="1" ht="12.75" x14ac:dyDescent="0.2">
      <c r="F9151" s="80"/>
      <c r="M9151" s="80"/>
      <c r="Y9151" s="80"/>
      <c r="AH9151" s="80"/>
      <c r="AM9151" s="45"/>
      <c r="AN9151" s="45"/>
      <c r="AO9151" s="45"/>
      <c r="AP9151" s="45"/>
      <c r="AQ9151" s="45"/>
      <c r="AR9151" s="45"/>
      <c r="AS9151" s="45"/>
      <c r="AT9151" s="45"/>
      <c r="AY9151" s="45"/>
      <c r="AZ9151" s="45"/>
    </row>
    <row r="9152" spans="6:52" customFormat="1" ht="12.75" x14ac:dyDescent="0.2">
      <c r="F9152" s="80"/>
      <c r="M9152" s="80"/>
      <c r="Y9152" s="80"/>
      <c r="AH9152" s="80"/>
      <c r="AM9152" s="45"/>
      <c r="AN9152" s="45"/>
      <c r="AO9152" s="45"/>
      <c r="AP9152" s="45"/>
      <c r="AQ9152" s="45"/>
      <c r="AR9152" s="45"/>
      <c r="AS9152" s="45"/>
      <c r="AT9152" s="45"/>
      <c r="AY9152" s="45"/>
      <c r="AZ9152" s="45"/>
    </row>
    <row r="9153" spans="6:52" customFormat="1" ht="12.75" x14ac:dyDescent="0.2">
      <c r="F9153" s="80"/>
      <c r="M9153" s="80"/>
      <c r="Y9153" s="80"/>
      <c r="AH9153" s="80"/>
      <c r="AM9153" s="45"/>
      <c r="AN9153" s="45"/>
      <c r="AO9153" s="45"/>
      <c r="AP9153" s="45"/>
      <c r="AQ9153" s="45"/>
      <c r="AR9153" s="45"/>
      <c r="AS9153" s="45"/>
      <c r="AT9153" s="45"/>
      <c r="AY9153" s="45"/>
      <c r="AZ9153" s="45"/>
    </row>
    <row r="9154" spans="6:52" customFormat="1" ht="12.75" x14ac:dyDescent="0.2">
      <c r="F9154" s="80"/>
      <c r="M9154" s="80"/>
      <c r="Y9154" s="80"/>
      <c r="AH9154" s="80"/>
      <c r="AM9154" s="45"/>
      <c r="AN9154" s="45"/>
      <c r="AO9154" s="45"/>
      <c r="AP9154" s="45"/>
      <c r="AQ9154" s="45"/>
      <c r="AR9154" s="45"/>
      <c r="AS9154" s="45"/>
      <c r="AT9154" s="45"/>
      <c r="AY9154" s="45"/>
      <c r="AZ9154" s="45"/>
    </row>
    <row r="9155" spans="6:52" customFormat="1" ht="12.75" x14ac:dyDescent="0.2">
      <c r="F9155" s="80"/>
      <c r="M9155" s="80"/>
      <c r="Y9155" s="80"/>
      <c r="AH9155" s="80"/>
      <c r="AM9155" s="45"/>
      <c r="AN9155" s="45"/>
      <c r="AO9155" s="45"/>
      <c r="AP9155" s="45"/>
      <c r="AQ9155" s="45"/>
      <c r="AR9155" s="45"/>
      <c r="AS9155" s="45"/>
      <c r="AT9155" s="45"/>
      <c r="AY9155" s="45"/>
      <c r="AZ9155" s="45"/>
    </row>
    <row r="9156" spans="6:52" customFormat="1" ht="12.75" x14ac:dyDescent="0.2">
      <c r="F9156" s="80"/>
      <c r="M9156" s="80"/>
      <c r="Y9156" s="80"/>
      <c r="AH9156" s="80"/>
      <c r="AM9156" s="45"/>
      <c r="AN9156" s="45"/>
      <c r="AO9156" s="45"/>
      <c r="AP9156" s="45"/>
      <c r="AQ9156" s="45"/>
      <c r="AR9156" s="45"/>
      <c r="AS9156" s="45"/>
      <c r="AT9156" s="45"/>
      <c r="AY9156" s="45"/>
      <c r="AZ9156" s="45"/>
    </row>
    <row r="9157" spans="6:52" customFormat="1" ht="12.75" x14ac:dyDescent="0.2">
      <c r="F9157" s="80"/>
      <c r="M9157" s="80"/>
      <c r="Y9157" s="80"/>
      <c r="AH9157" s="80"/>
      <c r="AM9157" s="45"/>
      <c r="AN9157" s="45"/>
      <c r="AO9157" s="45"/>
      <c r="AP9157" s="45"/>
      <c r="AQ9157" s="45"/>
      <c r="AR9157" s="45"/>
      <c r="AS9157" s="45"/>
      <c r="AT9157" s="45"/>
      <c r="AY9157" s="45"/>
      <c r="AZ9157" s="45"/>
    </row>
    <row r="9158" spans="6:52" customFormat="1" ht="12.75" x14ac:dyDescent="0.2">
      <c r="F9158" s="80"/>
      <c r="M9158" s="80"/>
      <c r="Y9158" s="80"/>
      <c r="AH9158" s="80"/>
      <c r="AM9158" s="45"/>
      <c r="AN9158" s="45"/>
      <c r="AO9158" s="45"/>
      <c r="AP9158" s="45"/>
      <c r="AQ9158" s="45"/>
      <c r="AR9158" s="45"/>
      <c r="AS9158" s="45"/>
      <c r="AT9158" s="45"/>
      <c r="AY9158" s="45"/>
      <c r="AZ9158" s="45"/>
    </row>
    <row r="9159" spans="6:52" customFormat="1" ht="12.75" x14ac:dyDescent="0.2">
      <c r="F9159" s="80"/>
      <c r="M9159" s="80"/>
      <c r="Y9159" s="80"/>
      <c r="AH9159" s="80"/>
      <c r="AM9159" s="45"/>
      <c r="AN9159" s="45"/>
      <c r="AO9159" s="45"/>
      <c r="AP9159" s="45"/>
      <c r="AQ9159" s="45"/>
      <c r="AR9159" s="45"/>
      <c r="AS9159" s="45"/>
      <c r="AT9159" s="45"/>
      <c r="AY9159" s="45"/>
      <c r="AZ9159" s="45"/>
    </row>
    <row r="9160" spans="6:52" customFormat="1" ht="12.75" x14ac:dyDescent="0.2">
      <c r="F9160" s="80"/>
      <c r="M9160" s="80"/>
      <c r="Y9160" s="80"/>
      <c r="AH9160" s="80"/>
      <c r="AM9160" s="45"/>
      <c r="AN9160" s="45"/>
      <c r="AO9160" s="45"/>
      <c r="AP9160" s="45"/>
      <c r="AQ9160" s="45"/>
      <c r="AR9160" s="45"/>
      <c r="AS9160" s="45"/>
      <c r="AT9160" s="45"/>
      <c r="AY9160" s="45"/>
      <c r="AZ9160" s="45"/>
    </row>
    <row r="9161" spans="6:52" customFormat="1" ht="12.75" x14ac:dyDescent="0.2">
      <c r="F9161" s="80"/>
      <c r="M9161" s="80"/>
      <c r="Y9161" s="80"/>
      <c r="AH9161" s="80"/>
      <c r="AM9161" s="45"/>
      <c r="AN9161" s="45"/>
      <c r="AO9161" s="45"/>
      <c r="AP9161" s="45"/>
      <c r="AQ9161" s="45"/>
      <c r="AR9161" s="45"/>
      <c r="AS9161" s="45"/>
      <c r="AT9161" s="45"/>
      <c r="AY9161" s="45"/>
      <c r="AZ9161" s="45"/>
    </row>
    <row r="9162" spans="6:52" customFormat="1" ht="12.75" x14ac:dyDescent="0.2">
      <c r="F9162" s="80"/>
      <c r="M9162" s="80"/>
      <c r="Y9162" s="80"/>
      <c r="AH9162" s="80"/>
      <c r="AM9162" s="45"/>
      <c r="AN9162" s="45"/>
      <c r="AO9162" s="45"/>
      <c r="AP9162" s="45"/>
      <c r="AQ9162" s="45"/>
      <c r="AR9162" s="45"/>
      <c r="AS9162" s="45"/>
      <c r="AT9162" s="45"/>
      <c r="AY9162" s="45"/>
      <c r="AZ9162" s="45"/>
    </row>
    <row r="9163" spans="6:52" customFormat="1" ht="12.75" x14ac:dyDescent="0.2">
      <c r="F9163" s="80"/>
      <c r="M9163" s="80"/>
      <c r="Y9163" s="80"/>
      <c r="AH9163" s="80"/>
      <c r="AM9163" s="45"/>
      <c r="AN9163" s="45"/>
      <c r="AO9163" s="45"/>
      <c r="AP9163" s="45"/>
      <c r="AQ9163" s="45"/>
      <c r="AR9163" s="45"/>
      <c r="AS9163" s="45"/>
      <c r="AT9163" s="45"/>
      <c r="AY9163" s="45"/>
      <c r="AZ9163" s="45"/>
    </row>
    <row r="9164" spans="6:52" customFormat="1" ht="12.75" x14ac:dyDescent="0.2">
      <c r="F9164" s="80"/>
      <c r="M9164" s="80"/>
      <c r="Y9164" s="80"/>
      <c r="AH9164" s="80"/>
      <c r="AM9164" s="45"/>
      <c r="AN9164" s="45"/>
      <c r="AO9164" s="45"/>
      <c r="AP9164" s="45"/>
      <c r="AQ9164" s="45"/>
      <c r="AR9164" s="45"/>
      <c r="AS9164" s="45"/>
      <c r="AT9164" s="45"/>
      <c r="AY9164" s="45"/>
      <c r="AZ9164" s="45"/>
    </row>
    <row r="9165" spans="6:52" customFormat="1" ht="12.75" x14ac:dyDescent="0.2">
      <c r="F9165" s="80"/>
      <c r="M9165" s="80"/>
      <c r="Y9165" s="80"/>
      <c r="AH9165" s="80"/>
      <c r="AM9165" s="45"/>
      <c r="AN9165" s="45"/>
      <c r="AO9165" s="45"/>
      <c r="AP9165" s="45"/>
      <c r="AQ9165" s="45"/>
      <c r="AR9165" s="45"/>
      <c r="AS9165" s="45"/>
      <c r="AT9165" s="45"/>
      <c r="AY9165" s="45"/>
      <c r="AZ9165" s="45"/>
    </row>
    <row r="9166" spans="6:52" customFormat="1" ht="12.75" x14ac:dyDescent="0.2">
      <c r="F9166" s="80"/>
      <c r="M9166" s="80"/>
      <c r="Y9166" s="80"/>
      <c r="AH9166" s="80"/>
      <c r="AM9166" s="45"/>
      <c r="AN9166" s="45"/>
      <c r="AO9166" s="45"/>
      <c r="AP9166" s="45"/>
      <c r="AQ9166" s="45"/>
      <c r="AR9166" s="45"/>
      <c r="AS9166" s="45"/>
      <c r="AT9166" s="45"/>
      <c r="AY9166" s="45"/>
      <c r="AZ9166" s="45"/>
    </row>
    <row r="9167" spans="6:52" customFormat="1" ht="12.75" x14ac:dyDescent="0.2">
      <c r="F9167" s="80"/>
      <c r="M9167" s="80"/>
      <c r="Y9167" s="80"/>
      <c r="AH9167" s="80"/>
      <c r="AM9167" s="45"/>
      <c r="AN9167" s="45"/>
      <c r="AO9167" s="45"/>
      <c r="AP9167" s="45"/>
      <c r="AQ9167" s="45"/>
      <c r="AR9167" s="45"/>
      <c r="AS9167" s="45"/>
      <c r="AT9167" s="45"/>
      <c r="AY9167" s="45"/>
      <c r="AZ9167" s="45"/>
    </row>
    <row r="9168" spans="6:52" customFormat="1" ht="12.75" x14ac:dyDescent="0.2">
      <c r="F9168" s="80"/>
      <c r="M9168" s="80"/>
      <c r="Y9168" s="80"/>
      <c r="AH9168" s="80"/>
      <c r="AM9168" s="45"/>
      <c r="AN9168" s="45"/>
      <c r="AO9168" s="45"/>
      <c r="AP9168" s="45"/>
      <c r="AQ9168" s="45"/>
      <c r="AR9168" s="45"/>
      <c r="AS9168" s="45"/>
      <c r="AT9168" s="45"/>
      <c r="AY9168" s="45"/>
      <c r="AZ9168" s="45"/>
    </row>
    <row r="9169" spans="6:52" customFormat="1" ht="12.75" x14ac:dyDescent="0.2">
      <c r="F9169" s="80"/>
      <c r="M9169" s="80"/>
      <c r="Y9169" s="80"/>
      <c r="AH9169" s="80"/>
      <c r="AM9169" s="45"/>
      <c r="AN9169" s="45"/>
      <c r="AO9169" s="45"/>
      <c r="AP9169" s="45"/>
      <c r="AQ9169" s="45"/>
      <c r="AR9169" s="45"/>
      <c r="AS9169" s="45"/>
      <c r="AT9169" s="45"/>
      <c r="AY9169" s="45"/>
      <c r="AZ9169" s="45"/>
    </row>
    <row r="9170" spans="6:52" customFormat="1" ht="12.75" x14ac:dyDescent="0.2">
      <c r="F9170" s="80"/>
      <c r="M9170" s="80"/>
      <c r="Y9170" s="80"/>
      <c r="AH9170" s="80"/>
      <c r="AM9170" s="45"/>
      <c r="AN9170" s="45"/>
      <c r="AO9170" s="45"/>
      <c r="AP9170" s="45"/>
      <c r="AQ9170" s="45"/>
      <c r="AR9170" s="45"/>
      <c r="AS9170" s="45"/>
      <c r="AT9170" s="45"/>
      <c r="AY9170" s="45"/>
      <c r="AZ9170" s="45"/>
    </row>
    <row r="9171" spans="6:52" customFormat="1" ht="12.75" x14ac:dyDescent="0.2">
      <c r="F9171" s="80"/>
      <c r="M9171" s="80"/>
      <c r="Y9171" s="80"/>
      <c r="AH9171" s="80"/>
      <c r="AM9171" s="45"/>
      <c r="AN9171" s="45"/>
      <c r="AO9171" s="45"/>
      <c r="AP9171" s="45"/>
      <c r="AQ9171" s="45"/>
      <c r="AR9171" s="45"/>
      <c r="AS9171" s="45"/>
      <c r="AT9171" s="45"/>
      <c r="AY9171" s="45"/>
      <c r="AZ9171" s="45"/>
    </row>
    <row r="9172" spans="6:52" customFormat="1" ht="12.75" x14ac:dyDescent="0.2">
      <c r="F9172" s="80"/>
      <c r="M9172" s="80"/>
      <c r="Y9172" s="80"/>
      <c r="AH9172" s="80"/>
      <c r="AM9172" s="45"/>
      <c r="AN9172" s="45"/>
      <c r="AO9172" s="45"/>
      <c r="AP9172" s="45"/>
      <c r="AQ9172" s="45"/>
      <c r="AR9172" s="45"/>
      <c r="AS9172" s="45"/>
      <c r="AT9172" s="45"/>
      <c r="AY9172" s="45"/>
      <c r="AZ9172" s="45"/>
    </row>
    <row r="9173" spans="6:52" customFormat="1" ht="12.75" x14ac:dyDescent="0.2">
      <c r="F9173" s="80"/>
      <c r="M9173" s="80"/>
      <c r="Y9173" s="80"/>
      <c r="AH9173" s="80"/>
      <c r="AM9173" s="45"/>
      <c r="AN9173" s="45"/>
      <c r="AO9173" s="45"/>
      <c r="AP9173" s="45"/>
      <c r="AQ9173" s="45"/>
      <c r="AR9173" s="45"/>
      <c r="AS9173" s="45"/>
      <c r="AT9173" s="45"/>
      <c r="AY9173" s="45"/>
      <c r="AZ9173" s="45"/>
    </row>
    <row r="9174" spans="6:52" customFormat="1" ht="12.75" x14ac:dyDescent="0.2">
      <c r="F9174" s="80"/>
      <c r="M9174" s="80"/>
      <c r="Y9174" s="80"/>
      <c r="AH9174" s="80"/>
      <c r="AM9174" s="45"/>
      <c r="AN9174" s="45"/>
      <c r="AO9174" s="45"/>
      <c r="AP9174" s="45"/>
      <c r="AQ9174" s="45"/>
      <c r="AR9174" s="45"/>
      <c r="AS9174" s="45"/>
      <c r="AT9174" s="45"/>
      <c r="AY9174" s="45"/>
      <c r="AZ9174" s="45"/>
    </row>
    <row r="9175" spans="6:52" customFormat="1" ht="12.75" x14ac:dyDescent="0.2">
      <c r="F9175" s="80"/>
      <c r="M9175" s="80"/>
      <c r="Y9175" s="80"/>
      <c r="AH9175" s="80"/>
      <c r="AM9175" s="45"/>
      <c r="AN9175" s="45"/>
      <c r="AO9175" s="45"/>
      <c r="AP9175" s="45"/>
      <c r="AQ9175" s="45"/>
      <c r="AR9175" s="45"/>
      <c r="AS9175" s="45"/>
      <c r="AT9175" s="45"/>
      <c r="AY9175" s="45"/>
      <c r="AZ9175" s="45"/>
    </row>
    <row r="9176" spans="6:52" customFormat="1" ht="12.75" x14ac:dyDescent="0.2">
      <c r="F9176" s="80"/>
      <c r="M9176" s="80"/>
      <c r="Y9176" s="80"/>
      <c r="AH9176" s="80"/>
      <c r="AM9176" s="45"/>
      <c r="AN9176" s="45"/>
      <c r="AO9176" s="45"/>
      <c r="AP9176" s="45"/>
      <c r="AQ9176" s="45"/>
      <c r="AR9176" s="45"/>
      <c r="AS9176" s="45"/>
      <c r="AT9176" s="45"/>
      <c r="AY9176" s="45"/>
      <c r="AZ9176" s="45"/>
    </row>
    <row r="9177" spans="6:52" customFormat="1" ht="12.75" x14ac:dyDescent="0.2">
      <c r="F9177" s="80"/>
      <c r="M9177" s="80"/>
      <c r="Y9177" s="80"/>
      <c r="AH9177" s="80"/>
      <c r="AM9177" s="45"/>
      <c r="AN9177" s="45"/>
      <c r="AO9177" s="45"/>
      <c r="AP9177" s="45"/>
      <c r="AQ9177" s="45"/>
      <c r="AR9177" s="45"/>
      <c r="AS9177" s="45"/>
      <c r="AT9177" s="45"/>
      <c r="AY9177" s="45"/>
      <c r="AZ9177" s="45"/>
    </row>
    <row r="9178" spans="6:52" customFormat="1" ht="12.75" x14ac:dyDescent="0.2">
      <c r="F9178" s="80"/>
      <c r="M9178" s="80"/>
      <c r="Y9178" s="80"/>
      <c r="AH9178" s="80"/>
      <c r="AM9178" s="45"/>
      <c r="AN9178" s="45"/>
      <c r="AO9178" s="45"/>
      <c r="AP9178" s="45"/>
      <c r="AQ9178" s="45"/>
      <c r="AR9178" s="45"/>
      <c r="AS9178" s="45"/>
      <c r="AT9178" s="45"/>
      <c r="AY9178" s="45"/>
      <c r="AZ9178" s="45"/>
    </row>
    <row r="9179" spans="6:52" customFormat="1" ht="12.75" x14ac:dyDescent="0.2">
      <c r="F9179" s="80"/>
      <c r="M9179" s="80"/>
      <c r="Y9179" s="80"/>
      <c r="AH9179" s="80"/>
      <c r="AM9179" s="45"/>
      <c r="AN9179" s="45"/>
      <c r="AO9179" s="45"/>
      <c r="AP9179" s="45"/>
      <c r="AQ9179" s="45"/>
      <c r="AR9179" s="45"/>
      <c r="AS9179" s="45"/>
      <c r="AT9179" s="45"/>
      <c r="AY9179" s="45"/>
      <c r="AZ9179" s="45"/>
    </row>
    <row r="9180" spans="6:52" customFormat="1" ht="12.75" x14ac:dyDescent="0.2">
      <c r="F9180" s="80"/>
      <c r="M9180" s="80"/>
      <c r="Y9180" s="80"/>
      <c r="AH9180" s="80"/>
      <c r="AM9180" s="45"/>
      <c r="AN9180" s="45"/>
      <c r="AO9180" s="45"/>
      <c r="AP9180" s="45"/>
      <c r="AQ9180" s="45"/>
      <c r="AR9180" s="45"/>
      <c r="AS9180" s="45"/>
      <c r="AT9180" s="45"/>
      <c r="AY9180" s="45"/>
      <c r="AZ9180" s="45"/>
    </row>
    <row r="9181" spans="6:52" customFormat="1" ht="12.75" x14ac:dyDescent="0.2">
      <c r="F9181" s="80"/>
      <c r="M9181" s="80"/>
      <c r="Y9181" s="80"/>
      <c r="AH9181" s="80"/>
      <c r="AM9181" s="45"/>
      <c r="AN9181" s="45"/>
      <c r="AO9181" s="45"/>
      <c r="AP9181" s="45"/>
      <c r="AQ9181" s="45"/>
      <c r="AR9181" s="45"/>
      <c r="AS9181" s="45"/>
      <c r="AT9181" s="45"/>
      <c r="AY9181" s="45"/>
      <c r="AZ9181" s="45"/>
    </row>
    <row r="9182" spans="6:52" customFormat="1" ht="12.75" x14ac:dyDescent="0.2">
      <c r="F9182" s="80"/>
      <c r="M9182" s="80"/>
      <c r="Y9182" s="80"/>
      <c r="AH9182" s="80"/>
      <c r="AM9182" s="45"/>
      <c r="AN9182" s="45"/>
      <c r="AO9182" s="45"/>
      <c r="AP9182" s="45"/>
      <c r="AQ9182" s="45"/>
      <c r="AR9182" s="45"/>
      <c r="AS9182" s="45"/>
      <c r="AT9182" s="45"/>
      <c r="AY9182" s="45"/>
      <c r="AZ9182" s="45"/>
    </row>
    <row r="9183" spans="6:52" customFormat="1" ht="12.75" x14ac:dyDescent="0.2">
      <c r="F9183" s="80"/>
      <c r="M9183" s="80"/>
      <c r="Y9183" s="80"/>
      <c r="AH9183" s="80"/>
      <c r="AM9183" s="45"/>
      <c r="AN9183" s="45"/>
      <c r="AO9183" s="45"/>
      <c r="AP9183" s="45"/>
      <c r="AQ9183" s="45"/>
      <c r="AR9183" s="45"/>
      <c r="AS9183" s="45"/>
      <c r="AT9183" s="45"/>
      <c r="AY9183" s="45"/>
      <c r="AZ9183" s="45"/>
    </row>
    <row r="9184" spans="6:52" customFormat="1" ht="12.75" x14ac:dyDescent="0.2">
      <c r="F9184" s="80"/>
      <c r="M9184" s="80"/>
      <c r="Y9184" s="80"/>
      <c r="AH9184" s="80"/>
      <c r="AM9184" s="45"/>
      <c r="AN9184" s="45"/>
      <c r="AO9184" s="45"/>
      <c r="AP9184" s="45"/>
      <c r="AQ9184" s="45"/>
      <c r="AR9184" s="45"/>
      <c r="AS9184" s="45"/>
      <c r="AT9184" s="45"/>
      <c r="AY9184" s="45"/>
      <c r="AZ9184" s="45"/>
    </row>
    <row r="9185" spans="6:52" customFormat="1" ht="12.75" x14ac:dyDescent="0.2">
      <c r="F9185" s="80"/>
      <c r="M9185" s="80"/>
      <c r="Y9185" s="80"/>
      <c r="AH9185" s="80"/>
      <c r="AM9185" s="45"/>
      <c r="AN9185" s="45"/>
      <c r="AO9185" s="45"/>
      <c r="AP9185" s="45"/>
      <c r="AQ9185" s="45"/>
      <c r="AR9185" s="45"/>
      <c r="AS9185" s="45"/>
      <c r="AT9185" s="45"/>
      <c r="AY9185" s="45"/>
      <c r="AZ9185" s="45"/>
    </row>
    <row r="9186" spans="6:52" customFormat="1" ht="12.75" x14ac:dyDescent="0.2">
      <c r="F9186" s="80"/>
      <c r="M9186" s="80"/>
      <c r="Y9186" s="80"/>
      <c r="AH9186" s="80"/>
      <c r="AM9186" s="45"/>
      <c r="AN9186" s="45"/>
      <c r="AO9186" s="45"/>
      <c r="AP9186" s="45"/>
      <c r="AQ9186" s="45"/>
      <c r="AR9186" s="45"/>
      <c r="AS9186" s="45"/>
      <c r="AT9186" s="45"/>
      <c r="AY9186" s="45"/>
      <c r="AZ9186" s="45"/>
    </row>
    <row r="9187" spans="6:52" customFormat="1" ht="12.75" x14ac:dyDescent="0.2">
      <c r="F9187" s="80"/>
      <c r="M9187" s="80"/>
      <c r="Y9187" s="80"/>
      <c r="AH9187" s="80"/>
      <c r="AM9187" s="45"/>
      <c r="AN9187" s="45"/>
      <c r="AO9187" s="45"/>
      <c r="AP9187" s="45"/>
      <c r="AQ9187" s="45"/>
      <c r="AR9187" s="45"/>
      <c r="AS9187" s="45"/>
      <c r="AT9187" s="45"/>
      <c r="AY9187" s="45"/>
      <c r="AZ9187" s="45"/>
    </row>
    <row r="9188" spans="6:52" customFormat="1" ht="12.75" x14ac:dyDescent="0.2">
      <c r="F9188" s="80"/>
      <c r="M9188" s="80"/>
      <c r="Y9188" s="80"/>
      <c r="AH9188" s="80"/>
      <c r="AM9188" s="45"/>
      <c r="AN9188" s="45"/>
      <c r="AO9188" s="45"/>
      <c r="AP9188" s="45"/>
      <c r="AQ9188" s="45"/>
      <c r="AR9188" s="45"/>
      <c r="AS9188" s="45"/>
      <c r="AT9188" s="45"/>
      <c r="AY9188" s="45"/>
      <c r="AZ9188" s="45"/>
    </row>
    <row r="9189" spans="6:52" customFormat="1" ht="12.75" x14ac:dyDescent="0.2">
      <c r="F9189" s="80"/>
      <c r="M9189" s="80"/>
      <c r="Y9189" s="80"/>
      <c r="AH9189" s="80"/>
      <c r="AM9189" s="45"/>
      <c r="AN9189" s="45"/>
      <c r="AO9189" s="45"/>
      <c r="AP9189" s="45"/>
      <c r="AQ9189" s="45"/>
      <c r="AR9189" s="45"/>
      <c r="AS9189" s="45"/>
      <c r="AT9189" s="45"/>
      <c r="AY9189" s="45"/>
      <c r="AZ9189" s="45"/>
    </row>
    <row r="9190" spans="6:52" customFormat="1" ht="12.75" x14ac:dyDescent="0.2">
      <c r="F9190" s="80"/>
      <c r="M9190" s="80"/>
      <c r="Y9190" s="80"/>
      <c r="AH9190" s="80"/>
      <c r="AM9190" s="45"/>
      <c r="AN9190" s="45"/>
      <c r="AO9190" s="45"/>
      <c r="AP9190" s="45"/>
      <c r="AQ9190" s="45"/>
      <c r="AR9190" s="45"/>
      <c r="AS9190" s="45"/>
      <c r="AT9190" s="45"/>
      <c r="AY9190" s="45"/>
      <c r="AZ9190" s="45"/>
    </row>
    <row r="9191" spans="6:52" customFormat="1" ht="12.75" x14ac:dyDescent="0.2">
      <c r="F9191" s="80"/>
      <c r="M9191" s="80"/>
      <c r="Y9191" s="80"/>
      <c r="AH9191" s="80"/>
      <c r="AM9191" s="45"/>
      <c r="AN9191" s="45"/>
      <c r="AO9191" s="45"/>
      <c r="AP9191" s="45"/>
      <c r="AQ9191" s="45"/>
      <c r="AR9191" s="45"/>
      <c r="AS9191" s="45"/>
      <c r="AT9191" s="45"/>
      <c r="AY9191" s="45"/>
      <c r="AZ9191" s="45"/>
    </row>
    <row r="9192" spans="6:52" customFormat="1" ht="12.75" x14ac:dyDescent="0.2">
      <c r="F9192" s="80"/>
      <c r="M9192" s="80"/>
      <c r="Y9192" s="80"/>
      <c r="AH9192" s="80"/>
      <c r="AM9192" s="45"/>
      <c r="AN9192" s="45"/>
      <c r="AO9192" s="45"/>
      <c r="AP9192" s="45"/>
      <c r="AQ9192" s="45"/>
      <c r="AR9192" s="45"/>
      <c r="AS9192" s="45"/>
      <c r="AT9192" s="45"/>
      <c r="AY9192" s="45"/>
      <c r="AZ9192" s="45"/>
    </row>
    <row r="9193" spans="6:52" customFormat="1" ht="12.75" x14ac:dyDescent="0.2">
      <c r="F9193" s="80"/>
      <c r="M9193" s="80"/>
      <c r="Y9193" s="80"/>
      <c r="AH9193" s="80"/>
      <c r="AM9193" s="45"/>
      <c r="AN9193" s="45"/>
      <c r="AO9193" s="45"/>
      <c r="AP9193" s="45"/>
      <c r="AQ9193" s="45"/>
      <c r="AR9193" s="45"/>
      <c r="AS9193" s="45"/>
      <c r="AT9193" s="45"/>
      <c r="AY9193" s="45"/>
      <c r="AZ9193" s="45"/>
    </row>
    <row r="9194" spans="6:52" customFormat="1" ht="12.75" x14ac:dyDescent="0.2">
      <c r="F9194" s="80"/>
      <c r="M9194" s="80"/>
      <c r="Y9194" s="80"/>
      <c r="AH9194" s="80"/>
      <c r="AM9194" s="45"/>
      <c r="AN9194" s="45"/>
      <c r="AO9194" s="45"/>
      <c r="AP9194" s="45"/>
      <c r="AQ9194" s="45"/>
      <c r="AR9194" s="45"/>
      <c r="AS9194" s="45"/>
      <c r="AT9194" s="45"/>
      <c r="AY9194" s="45"/>
      <c r="AZ9194" s="45"/>
    </row>
    <row r="9195" spans="6:52" customFormat="1" ht="12.75" x14ac:dyDescent="0.2">
      <c r="F9195" s="80"/>
      <c r="M9195" s="80"/>
      <c r="Y9195" s="80"/>
      <c r="AH9195" s="80"/>
      <c r="AM9195" s="45"/>
      <c r="AN9195" s="45"/>
      <c r="AO9195" s="45"/>
      <c r="AP9195" s="45"/>
      <c r="AQ9195" s="45"/>
      <c r="AR9195" s="45"/>
      <c r="AS9195" s="45"/>
      <c r="AT9195" s="45"/>
      <c r="AY9195" s="45"/>
      <c r="AZ9195" s="45"/>
    </row>
    <row r="9196" spans="6:52" customFormat="1" ht="12.75" x14ac:dyDescent="0.2">
      <c r="F9196" s="80"/>
      <c r="M9196" s="80"/>
      <c r="Y9196" s="80"/>
      <c r="AH9196" s="80"/>
      <c r="AM9196" s="45"/>
      <c r="AN9196" s="45"/>
      <c r="AO9196" s="45"/>
      <c r="AP9196" s="45"/>
      <c r="AQ9196" s="45"/>
      <c r="AR9196" s="45"/>
      <c r="AS9196" s="45"/>
      <c r="AT9196" s="45"/>
      <c r="AY9196" s="45"/>
      <c r="AZ9196" s="45"/>
    </row>
    <row r="9197" spans="6:52" customFormat="1" ht="12.75" x14ac:dyDescent="0.2">
      <c r="F9197" s="80"/>
      <c r="M9197" s="80"/>
      <c r="Y9197" s="80"/>
      <c r="AH9197" s="80"/>
      <c r="AM9197" s="45"/>
      <c r="AN9197" s="45"/>
      <c r="AO9197" s="45"/>
      <c r="AP9197" s="45"/>
      <c r="AQ9197" s="45"/>
      <c r="AR9197" s="45"/>
      <c r="AS9197" s="45"/>
      <c r="AT9197" s="45"/>
      <c r="AY9197" s="45"/>
      <c r="AZ9197" s="45"/>
    </row>
    <row r="9198" spans="6:52" customFormat="1" ht="12.75" x14ac:dyDescent="0.2">
      <c r="F9198" s="80"/>
      <c r="M9198" s="80"/>
      <c r="Y9198" s="80"/>
      <c r="AH9198" s="80"/>
      <c r="AM9198" s="45"/>
      <c r="AN9198" s="45"/>
      <c r="AO9198" s="45"/>
      <c r="AP9198" s="45"/>
      <c r="AQ9198" s="45"/>
      <c r="AR9198" s="45"/>
      <c r="AS9198" s="45"/>
      <c r="AT9198" s="45"/>
      <c r="AY9198" s="45"/>
      <c r="AZ9198" s="45"/>
    </row>
    <row r="9199" spans="6:52" customFormat="1" ht="12.75" x14ac:dyDescent="0.2">
      <c r="F9199" s="80"/>
      <c r="M9199" s="80"/>
      <c r="Y9199" s="80"/>
      <c r="AH9199" s="80"/>
      <c r="AM9199" s="45"/>
      <c r="AN9199" s="45"/>
      <c r="AO9199" s="45"/>
      <c r="AP9199" s="45"/>
      <c r="AQ9199" s="45"/>
      <c r="AR9199" s="45"/>
      <c r="AS9199" s="45"/>
      <c r="AT9199" s="45"/>
      <c r="AY9199" s="45"/>
      <c r="AZ9199" s="45"/>
    </row>
    <row r="9200" spans="6:52" customFormat="1" ht="12.75" x14ac:dyDescent="0.2">
      <c r="F9200" s="80"/>
      <c r="M9200" s="80"/>
      <c r="Y9200" s="80"/>
      <c r="AH9200" s="80"/>
      <c r="AM9200" s="45"/>
      <c r="AN9200" s="45"/>
      <c r="AO9200" s="45"/>
      <c r="AP9200" s="45"/>
      <c r="AQ9200" s="45"/>
      <c r="AR9200" s="45"/>
      <c r="AS9200" s="45"/>
      <c r="AT9200" s="45"/>
      <c r="AY9200" s="45"/>
      <c r="AZ9200" s="45"/>
    </row>
    <row r="9201" spans="6:52" customFormat="1" ht="12.75" x14ac:dyDescent="0.2">
      <c r="F9201" s="80"/>
      <c r="M9201" s="80"/>
      <c r="Y9201" s="80"/>
      <c r="AH9201" s="80"/>
      <c r="AM9201" s="45"/>
      <c r="AN9201" s="45"/>
      <c r="AO9201" s="45"/>
      <c r="AP9201" s="45"/>
      <c r="AQ9201" s="45"/>
      <c r="AR9201" s="45"/>
      <c r="AS9201" s="45"/>
      <c r="AT9201" s="45"/>
      <c r="AY9201" s="45"/>
      <c r="AZ9201" s="45"/>
    </row>
    <row r="9202" spans="6:52" customFormat="1" ht="12.75" x14ac:dyDescent="0.2">
      <c r="F9202" s="80"/>
      <c r="M9202" s="80"/>
      <c r="Y9202" s="80"/>
      <c r="AH9202" s="80"/>
      <c r="AM9202" s="45"/>
      <c r="AN9202" s="45"/>
      <c r="AO9202" s="45"/>
      <c r="AP9202" s="45"/>
      <c r="AQ9202" s="45"/>
      <c r="AR9202" s="45"/>
      <c r="AS9202" s="45"/>
      <c r="AT9202" s="45"/>
      <c r="AY9202" s="45"/>
      <c r="AZ9202" s="45"/>
    </row>
    <row r="9203" spans="6:52" customFormat="1" ht="12.75" x14ac:dyDescent="0.2">
      <c r="F9203" s="80"/>
      <c r="M9203" s="80"/>
      <c r="Y9203" s="80"/>
      <c r="AH9203" s="80"/>
      <c r="AM9203" s="45"/>
      <c r="AN9203" s="45"/>
      <c r="AO9203" s="45"/>
      <c r="AP9203" s="45"/>
      <c r="AQ9203" s="45"/>
      <c r="AR9203" s="45"/>
      <c r="AS9203" s="45"/>
      <c r="AT9203" s="45"/>
      <c r="AY9203" s="45"/>
      <c r="AZ9203" s="45"/>
    </row>
    <row r="9204" spans="6:52" customFormat="1" ht="12.75" x14ac:dyDescent="0.2">
      <c r="F9204" s="80"/>
      <c r="M9204" s="80"/>
      <c r="Y9204" s="80"/>
      <c r="AH9204" s="80"/>
      <c r="AM9204" s="45"/>
      <c r="AN9204" s="45"/>
      <c r="AO9204" s="45"/>
      <c r="AP9204" s="45"/>
      <c r="AQ9204" s="45"/>
      <c r="AR9204" s="45"/>
      <c r="AS9204" s="45"/>
      <c r="AT9204" s="45"/>
      <c r="AY9204" s="45"/>
      <c r="AZ9204" s="45"/>
    </row>
    <row r="9205" spans="6:52" customFormat="1" ht="12.75" x14ac:dyDescent="0.2">
      <c r="F9205" s="80"/>
      <c r="M9205" s="80"/>
      <c r="Y9205" s="80"/>
      <c r="AH9205" s="80"/>
      <c r="AM9205" s="45"/>
      <c r="AN9205" s="45"/>
      <c r="AO9205" s="45"/>
      <c r="AP9205" s="45"/>
      <c r="AQ9205" s="45"/>
      <c r="AR9205" s="45"/>
      <c r="AS9205" s="45"/>
      <c r="AT9205" s="45"/>
      <c r="AY9205" s="45"/>
      <c r="AZ9205" s="45"/>
    </row>
    <row r="9206" spans="6:52" customFormat="1" ht="12.75" x14ac:dyDescent="0.2">
      <c r="F9206" s="80"/>
      <c r="M9206" s="80"/>
      <c r="Y9206" s="80"/>
      <c r="AH9206" s="80"/>
      <c r="AM9206" s="45"/>
      <c r="AN9206" s="45"/>
      <c r="AO9206" s="45"/>
      <c r="AP9206" s="45"/>
      <c r="AQ9206" s="45"/>
      <c r="AR9206" s="45"/>
      <c r="AS9206" s="45"/>
      <c r="AT9206" s="45"/>
      <c r="AY9206" s="45"/>
      <c r="AZ9206" s="45"/>
    </row>
    <row r="9207" spans="6:52" customFormat="1" ht="12.75" x14ac:dyDescent="0.2">
      <c r="F9207" s="80"/>
      <c r="M9207" s="80"/>
      <c r="Y9207" s="80"/>
      <c r="AH9207" s="80"/>
      <c r="AM9207" s="45"/>
      <c r="AN9207" s="45"/>
      <c r="AO9207" s="45"/>
      <c r="AP9207" s="45"/>
      <c r="AQ9207" s="45"/>
      <c r="AR9207" s="45"/>
      <c r="AS9207" s="45"/>
      <c r="AT9207" s="45"/>
      <c r="AY9207" s="45"/>
      <c r="AZ9207" s="45"/>
    </row>
    <row r="9208" spans="6:52" customFormat="1" ht="12.75" x14ac:dyDescent="0.2">
      <c r="F9208" s="80"/>
      <c r="M9208" s="80"/>
      <c r="Y9208" s="80"/>
      <c r="AH9208" s="80"/>
      <c r="AM9208" s="45"/>
      <c r="AN9208" s="45"/>
      <c r="AO9208" s="45"/>
      <c r="AP9208" s="45"/>
      <c r="AQ9208" s="45"/>
      <c r="AR9208" s="45"/>
      <c r="AS9208" s="45"/>
      <c r="AT9208" s="45"/>
      <c r="AY9208" s="45"/>
      <c r="AZ9208" s="45"/>
    </row>
    <row r="9209" spans="6:52" customFormat="1" ht="12.75" x14ac:dyDescent="0.2">
      <c r="F9209" s="80"/>
      <c r="M9209" s="80"/>
      <c r="Y9209" s="80"/>
      <c r="AH9209" s="80"/>
      <c r="AM9209" s="45"/>
      <c r="AN9209" s="45"/>
      <c r="AO9209" s="45"/>
      <c r="AP9209" s="45"/>
      <c r="AQ9209" s="45"/>
      <c r="AR9209" s="45"/>
      <c r="AS9209" s="45"/>
      <c r="AT9209" s="45"/>
      <c r="AY9209" s="45"/>
      <c r="AZ9209" s="45"/>
    </row>
    <row r="9210" spans="6:52" customFormat="1" ht="12.75" x14ac:dyDescent="0.2">
      <c r="F9210" s="80"/>
      <c r="M9210" s="80"/>
      <c r="Y9210" s="80"/>
      <c r="AH9210" s="80"/>
      <c r="AM9210" s="45"/>
      <c r="AN9210" s="45"/>
      <c r="AO9210" s="45"/>
      <c r="AP9210" s="45"/>
      <c r="AQ9210" s="45"/>
      <c r="AR9210" s="45"/>
      <c r="AS9210" s="45"/>
      <c r="AT9210" s="45"/>
      <c r="AY9210" s="45"/>
      <c r="AZ9210" s="45"/>
    </row>
    <row r="9211" spans="6:52" customFormat="1" ht="12.75" x14ac:dyDescent="0.2">
      <c r="F9211" s="80"/>
      <c r="M9211" s="80"/>
      <c r="Y9211" s="80"/>
      <c r="AH9211" s="80"/>
      <c r="AM9211" s="45"/>
      <c r="AN9211" s="45"/>
      <c r="AO9211" s="45"/>
      <c r="AP9211" s="45"/>
      <c r="AQ9211" s="45"/>
      <c r="AR9211" s="45"/>
      <c r="AS9211" s="45"/>
      <c r="AT9211" s="45"/>
      <c r="AY9211" s="45"/>
      <c r="AZ9211" s="45"/>
    </row>
    <row r="9212" spans="6:52" customFormat="1" ht="12.75" x14ac:dyDescent="0.2">
      <c r="F9212" s="80"/>
      <c r="M9212" s="80"/>
      <c r="Y9212" s="80"/>
      <c r="AH9212" s="80"/>
      <c r="AM9212" s="45"/>
      <c r="AN9212" s="45"/>
      <c r="AO9212" s="45"/>
      <c r="AP9212" s="45"/>
      <c r="AQ9212" s="45"/>
      <c r="AR9212" s="45"/>
      <c r="AS9212" s="45"/>
      <c r="AT9212" s="45"/>
      <c r="AY9212" s="45"/>
      <c r="AZ9212" s="45"/>
    </row>
    <row r="9213" spans="6:52" customFormat="1" ht="12.75" x14ac:dyDescent="0.2">
      <c r="F9213" s="80"/>
      <c r="M9213" s="80"/>
      <c r="Y9213" s="80"/>
      <c r="AH9213" s="80"/>
      <c r="AM9213" s="45"/>
      <c r="AN9213" s="45"/>
      <c r="AO9213" s="45"/>
      <c r="AP9213" s="45"/>
      <c r="AQ9213" s="45"/>
      <c r="AR9213" s="45"/>
      <c r="AS9213" s="45"/>
      <c r="AT9213" s="45"/>
      <c r="AY9213" s="45"/>
      <c r="AZ9213" s="45"/>
    </row>
    <row r="9214" spans="6:52" customFormat="1" ht="12.75" x14ac:dyDescent="0.2">
      <c r="F9214" s="80"/>
      <c r="M9214" s="80"/>
      <c r="Y9214" s="80"/>
      <c r="AH9214" s="80"/>
      <c r="AM9214" s="45"/>
      <c r="AN9214" s="45"/>
      <c r="AO9214" s="45"/>
      <c r="AP9214" s="45"/>
      <c r="AQ9214" s="45"/>
      <c r="AR9214" s="45"/>
      <c r="AS9214" s="45"/>
      <c r="AT9214" s="45"/>
      <c r="AY9214" s="45"/>
      <c r="AZ9214" s="45"/>
    </row>
    <row r="9215" spans="6:52" customFormat="1" ht="12.75" x14ac:dyDescent="0.2">
      <c r="F9215" s="80"/>
      <c r="M9215" s="80"/>
      <c r="Y9215" s="80"/>
      <c r="AH9215" s="80"/>
      <c r="AM9215" s="45"/>
      <c r="AN9215" s="45"/>
      <c r="AO9215" s="45"/>
      <c r="AP9215" s="45"/>
      <c r="AQ9215" s="45"/>
      <c r="AR9215" s="45"/>
      <c r="AS9215" s="45"/>
      <c r="AT9215" s="45"/>
      <c r="AY9215" s="45"/>
      <c r="AZ9215" s="45"/>
    </row>
    <row r="9216" spans="6:52" customFormat="1" ht="12.75" x14ac:dyDescent="0.2">
      <c r="F9216" s="80"/>
      <c r="M9216" s="80"/>
      <c r="Y9216" s="80"/>
      <c r="AH9216" s="80"/>
      <c r="AM9216" s="45"/>
      <c r="AN9216" s="45"/>
      <c r="AO9216" s="45"/>
      <c r="AP9216" s="45"/>
      <c r="AQ9216" s="45"/>
      <c r="AR9216" s="45"/>
      <c r="AS9216" s="45"/>
      <c r="AT9216" s="45"/>
      <c r="AY9216" s="45"/>
      <c r="AZ9216" s="45"/>
    </row>
    <row r="9217" spans="6:52" customFormat="1" ht="12.75" x14ac:dyDescent="0.2">
      <c r="F9217" s="80"/>
      <c r="M9217" s="80"/>
      <c r="Y9217" s="80"/>
      <c r="AH9217" s="80"/>
      <c r="AM9217" s="45"/>
      <c r="AN9217" s="45"/>
      <c r="AO9217" s="45"/>
      <c r="AP9217" s="45"/>
      <c r="AQ9217" s="45"/>
      <c r="AR9217" s="45"/>
      <c r="AS9217" s="45"/>
      <c r="AT9217" s="45"/>
      <c r="AY9217" s="45"/>
      <c r="AZ9217" s="45"/>
    </row>
    <row r="9218" spans="6:52" customFormat="1" ht="12.75" x14ac:dyDescent="0.2">
      <c r="F9218" s="80"/>
      <c r="M9218" s="80"/>
      <c r="Y9218" s="80"/>
      <c r="AH9218" s="80"/>
      <c r="AM9218" s="45"/>
      <c r="AN9218" s="45"/>
      <c r="AO9218" s="45"/>
      <c r="AP9218" s="45"/>
      <c r="AQ9218" s="45"/>
      <c r="AR9218" s="45"/>
      <c r="AS9218" s="45"/>
      <c r="AT9218" s="45"/>
      <c r="AY9218" s="45"/>
      <c r="AZ9218" s="45"/>
    </row>
    <row r="9219" spans="6:52" customFormat="1" ht="12.75" x14ac:dyDescent="0.2">
      <c r="F9219" s="80"/>
      <c r="M9219" s="80"/>
      <c r="Y9219" s="80"/>
      <c r="AH9219" s="80"/>
      <c r="AM9219" s="45"/>
      <c r="AN9219" s="45"/>
      <c r="AO9219" s="45"/>
      <c r="AP9219" s="45"/>
      <c r="AQ9219" s="45"/>
      <c r="AR9219" s="45"/>
      <c r="AS9219" s="45"/>
      <c r="AT9219" s="45"/>
      <c r="AY9219" s="45"/>
      <c r="AZ9219" s="45"/>
    </row>
    <row r="9220" spans="6:52" customFormat="1" ht="12.75" x14ac:dyDescent="0.2">
      <c r="F9220" s="80"/>
      <c r="M9220" s="80"/>
      <c r="Y9220" s="80"/>
      <c r="AH9220" s="80"/>
      <c r="AM9220" s="45"/>
      <c r="AN9220" s="45"/>
      <c r="AO9220" s="45"/>
      <c r="AP9220" s="45"/>
      <c r="AQ9220" s="45"/>
      <c r="AR9220" s="45"/>
      <c r="AS9220" s="45"/>
      <c r="AT9220" s="45"/>
      <c r="AY9220" s="45"/>
      <c r="AZ9220" s="45"/>
    </row>
    <row r="9221" spans="6:52" customFormat="1" ht="12.75" x14ac:dyDescent="0.2">
      <c r="F9221" s="80"/>
      <c r="M9221" s="80"/>
      <c r="Y9221" s="80"/>
      <c r="AH9221" s="80"/>
      <c r="AM9221" s="45"/>
      <c r="AN9221" s="45"/>
      <c r="AO9221" s="45"/>
      <c r="AP9221" s="45"/>
      <c r="AQ9221" s="45"/>
      <c r="AR9221" s="45"/>
      <c r="AS9221" s="45"/>
      <c r="AT9221" s="45"/>
      <c r="AY9221" s="45"/>
      <c r="AZ9221" s="45"/>
    </row>
    <row r="9222" spans="6:52" customFormat="1" ht="12.75" x14ac:dyDescent="0.2">
      <c r="F9222" s="80"/>
      <c r="M9222" s="80"/>
      <c r="Y9222" s="80"/>
      <c r="AH9222" s="80"/>
      <c r="AM9222" s="45"/>
      <c r="AN9222" s="45"/>
      <c r="AO9222" s="45"/>
      <c r="AP9222" s="45"/>
      <c r="AQ9222" s="45"/>
      <c r="AR9222" s="45"/>
      <c r="AS9222" s="45"/>
      <c r="AT9222" s="45"/>
      <c r="AY9222" s="45"/>
      <c r="AZ9222" s="45"/>
    </row>
    <row r="9223" spans="6:52" customFormat="1" ht="12.75" x14ac:dyDescent="0.2">
      <c r="F9223" s="80"/>
      <c r="M9223" s="80"/>
      <c r="Y9223" s="80"/>
      <c r="AH9223" s="80"/>
      <c r="AM9223" s="45"/>
      <c r="AN9223" s="45"/>
      <c r="AO9223" s="45"/>
      <c r="AP9223" s="45"/>
      <c r="AQ9223" s="45"/>
      <c r="AR9223" s="45"/>
      <c r="AS9223" s="45"/>
      <c r="AT9223" s="45"/>
      <c r="AY9223" s="45"/>
      <c r="AZ9223" s="45"/>
    </row>
    <row r="9224" spans="6:52" customFormat="1" ht="12.75" x14ac:dyDescent="0.2">
      <c r="F9224" s="80"/>
      <c r="M9224" s="80"/>
      <c r="Y9224" s="80"/>
      <c r="AH9224" s="80"/>
      <c r="AM9224" s="45"/>
      <c r="AN9224" s="45"/>
      <c r="AO9224" s="45"/>
      <c r="AP9224" s="45"/>
      <c r="AQ9224" s="45"/>
      <c r="AR9224" s="45"/>
      <c r="AS9224" s="45"/>
      <c r="AT9224" s="45"/>
      <c r="AY9224" s="45"/>
      <c r="AZ9224" s="45"/>
    </row>
    <row r="9225" spans="6:52" customFormat="1" ht="12.75" x14ac:dyDescent="0.2">
      <c r="F9225" s="80"/>
      <c r="M9225" s="80"/>
      <c r="Y9225" s="80"/>
      <c r="AH9225" s="80"/>
      <c r="AM9225" s="45"/>
      <c r="AN9225" s="45"/>
      <c r="AO9225" s="45"/>
      <c r="AP9225" s="45"/>
      <c r="AQ9225" s="45"/>
      <c r="AR9225" s="45"/>
      <c r="AS9225" s="45"/>
      <c r="AT9225" s="45"/>
      <c r="AY9225" s="45"/>
      <c r="AZ9225" s="45"/>
    </row>
    <row r="9226" spans="6:52" customFormat="1" ht="12.75" x14ac:dyDescent="0.2">
      <c r="F9226" s="80"/>
      <c r="M9226" s="80"/>
      <c r="Y9226" s="80"/>
      <c r="AH9226" s="80"/>
      <c r="AM9226" s="45"/>
      <c r="AN9226" s="45"/>
      <c r="AO9226" s="45"/>
      <c r="AP9226" s="45"/>
      <c r="AQ9226" s="45"/>
      <c r="AR9226" s="45"/>
      <c r="AS9226" s="45"/>
      <c r="AT9226" s="45"/>
      <c r="AY9226" s="45"/>
      <c r="AZ9226" s="45"/>
    </row>
    <row r="9227" spans="6:52" customFormat="1" ht="12.75" x14ac:dyDescent="0.2">
      <c r="F9227" s="80"/>
      <c r="M9227" s="80"/>
      <c r="Y9227" s="80"/>
      <c r="AH9227" s="80"/>
      <c r="AM9227" s="45"/>
      <c r="AN9227" s="45"/>
      <c r="AO9227" s="45"/>
      <c r="AP9227" s="45"/>
      <c r="AQ9227" s="45"/>
      <c r="AR9227" s="45"/>
      <c r="AS9227" s="45"/>
      <c r="AT9227" s="45"/>
      <c r="AY9227" s="45"/>
      <c r="AZ9227" s="45"/>
    </row>
    <row r="9228" spans="6:52" customFormat="1" ht="12.75" x14ac:dyDescent="0.2">
      <c r="F9228" s="80"/>
      <c r="M9228" s="80"/>
      <c r="Y9228" s="80"/>
      <c r="AH9228" s="80"/>
      <c r="AM9228" s="45"/>
      <c r="AN9228" s="45"/>
      <c r="AO9228" s="45"/>
      <c r="AP9228" s="45"/>
      <c r="AQ9228" s="45"/>
      <c r="AR9228" s="45"/>
      <c r="AS9228" s="45"/>
      <c r="AT9228" s="45"/>
      <c r="AY9228" s="45"/>
      <c r="AZ9228" s="45"/>
    </row>
    <row r="9229" spans="6:52" customFormat="1" ht="12.75" x14ac:dyDescent="0.2">
      <c r="F9229" s="80"/>
      <c r="M9229" s="80"/>
      <c r="Y9229" s="80"/>
      <c r="AH9229" s="80"/>
      <c r="AM9229" s="45"/>
      <c r="AN9229" s="45"/>
      <c r="AO9229" s="45"/>
      <c r="AP9229" s="45"/>
      <c r="AQ9229" s="45"/>
      <c r="AR9229" s="45"/>
      <c r="AS9229" s="45"/>
      <c r="AT9229" s="45"/>
      <c r="AY9229" s="45"/>
      <c r="AZ9229" s="45"/>
    </row>
    <row r="9230" spans="6:52" customFormat="1" ht="12.75" x14ac:dyDescent="0.2">
      <c r="F9230" s="80"/>
      <c r="M9230" s="80"/>
      <c r="Y9230" s="80"/>
      <c r="AH9230" s="80"/>
      <c r="AM9230" s="45"/>
      <c r="AN9230" s="45"/>
      <c r="AO9230" s="45"/>
      <c r="AP9230" s="45"/>
      <c r="AQ9230" s="45"/>
      <c r="AR9230" s="45"/>
      <c r="AS9230" s="45"/>
      <c r="AT9230" s="45"/>
      <c r="AY9230" s="45"/>
      <c r="AZ9230" s="45"/>
    </row>
    <row r="9231" spans="6:52" customFormat="1" ht="12.75" x14ac:dyDescent="0.2">
      <c r="F9231" s="80"/>
      <c r="M9231" s="80"/>
      <c r="Y9231" s="80"/>
      <c r="AH9231" s="80"/>
      <c r="AM9231" s="45"/>
      <c r="AN9231" s="45"/>
      <c r="AO9231" s="45"/>
      <c r="AP9231" s="45"/>
      <c r="AQ9231" s="45"/>
      <c r="AR9231" s="45"/>
      <c r="AS9231" s="45"/>
      <c r="AT9231" s="45"/>
      <c r="AY9231" s="45"/>
      <c r="AZ9231" s="45"/>
    </row>
    <row r="9232" spans="6:52" customFormat="1" ht="12.75" x14ac:dyDescent="0.2">
      <c r="F9232" s="80"/>
      <c r="M9232" s="80"/>
      <c r="Y9232" s="80"/>
      <c r="AH9232" s="80"/>
      <c r="AM9232" s="45"/>
      <c r="AN9232" s="45"/>
      <c r="AO9232" s="45"/>
      <c r="AP9232" s="45"/>
      <c r="AQ9232" s="45"/>
      <c r="AR9232" s="45"/>
      <c r="AS9232" s="45"/>
      <c r="AT9232" s="45"/>
      <c r="AY9232" s="45"/>
      <c r="AZ9232" s="45"/>
    </row>
    <row r="9233" spans="6:52" customFormat="1" ht="12.75" x14ac:dyDescent="0.2">
      <c r="F9233" s="80"/>
      <c r="M9233" s="80"/>
      <c r="Y9233" s="80"/>
      <c r="AH9233" s="80"/>
      <c r="AM9233" s="45"/>
      <c r="AN9233" s="45"/>
      <c r="AO9233" s="45"/>
      <c r="AP9233" s="45"/>
      <c r="AQ9233" s="45"/>
      <c r="AR9233" s="45"/>
      <c r="AS9233" s="45"/>
      <c r="AT9233" s="45"/>
      <c r="AY9233" s="45"/>
      <c r="AZ9233" s="45"/>
    </row>
    <row r="9234" spans="6:52" customFormat="1" ht="12.75" x14ac:dyDescent="0.2">
      <c r="F9234" s="80"/>
      <c r="M9234" s="80"/>
      <c r="Y9234" s="80"/>
      <c r="AH9234" s="80"/>
      <c r="AM9234" s="45"/>
      <c r="AN9234" s="45"/>
      <c r="AO9234" s="45"/>
      <c r="AP9234" s="45"/>
      <c r="AQ9234" s="45"/>
      <c r="AR9234" s="45"/>
      <c r="AS9234" s="45"/>
      <c r="AT9234" s="45"/>
      <c r="AY9234" s="45"/>
      <c r="AZ9234" s="45"/>
    </row>
    <row r="9235" spans="6:52" customFormat="1" ht="12.75" x14ac:dyDescent="0.2">
      <c r="F9235" s="80"/>
      <c r="M9235" s="80"/>
      <c r="Y9235" s="80"/>
      <c r="AH9235" s="80"/>
      <c r="AM9235" s="45"/>
      <c r="AN9235" s="45"/>
      <c r="AO9235" s="45"/>
      <c r="AP9235" s="45"/>
      <c r="AQ9235" s="45"/>
      <c r="AR9235" s="45"/>
      <c r="AS9235" s="45"/>
      <c r="AT9235" s="45"/>
      <c r="AY9235" s="45"/>
      <c r="AZ9235" s="45"/>
    </row>
    <row r="9236" spans="6:52" customFormat="1" ht="12.75" x14ac:dyDescent="0.2">
      <c r="F9236" s="80"/>
      <c r="M9236" s="80"/>
      <c r="Y9236" s="80"/>
      <c r="AH9236" s="80"/>
      <c r="AM9236" s="45"/>
      <c r="AN9236" s="45"/>
      <c r="AO9236" s="45"/>
      <c r="AP9236" s="45"/>
      <c r="AQ9236" s="45"/>
      <c r="AR9236" s="45"/>
      <c r="AS9236" s="45"/>
      <c r="AT9236" s="45"/>
      <c r="AY9236" s="45"/>
      <c r="AZ9236" s="45"/>
    </row>
    <row r="9237" spans="6:52" customFormat="1" ht="12.75" x14ac:dyDescent="0.2">
      <c r="F9237" s="80"/>
      <c r="M9237" s="80"/>
      <c r="Y9237" s="80"/>
      <c r="AH9237" s="80"/>
      <c r="AM9237" s="45"/>
      <c r="AN9237" s="45"/>
      <c r="AO9237" s="45"/>
      <c r="AP9237" s="45"/>
      <c r="AQ9237" s="45"/>
      <c r="AR9237" s="45"/>
      <c r="AS9237" s="45"/>
      <c r="AT9237" s="45"/>
      <c r="AY9237" s="45"/>
      <c r="AZ9237" s="45"/>
    </row>
    <row r="9238" spans="6:52" customFormat="1" ht="12.75" x14ac:dyDescent="0.2">
      <c r="F9238" s="80"/>
      <c r="M9238" s="80"/>
      <c r="Y9238" s="80"/>
      <c r="AH9238" s="80"/>
      <c r="AM9238" s="45"/>
      <c r="AN9238" s="45"/>
      <c r="AO9238" s="45"/>
      <c r="AP9238" s="45"/>
      <c r="AQ9238" s="45"/>
      <c r="AR9238" s="45"/>
      <c r="AS9238" s="45"/>
      <c r="AT9238" s="45"/>
      <c r="AY9238" s="45"/>
      <c r="AZ9238" s="45"/>
    </row>
    <row r="9239" spans="6:52" customFormat="1" ht="12.75" x14ac:dyDescent="0.2">
      <c r="F9239" s="80"/>
      <c r="M9239" s="80"/>
      <c r="Y9239" s="80"/>
      <c r="AH9239" s="80"/>
      <c r="AM9239" s="45"/>
      <c r="AN9239" s="45"/>
      <c r="AO9239" s="45"/>
      <c r="AP9239" s="45"/>
      <c r="AQ9239" s="45"/>
      <c r="AR9239" s="45"/>
      <c r="AS9239" s="45"/>
      <c r="AT9239" s="45"/>
      <c r="AY9239" s="45"/>
      <c r="AZ9239" s="45"/>
    </row>
    <row r="9240" spans="6:52" customFormat="1" ht="12.75" x14ac:dyDescent="0.2">
      <c r="F9240" s="80"/>
      <c r="M9240" s="80"/>
      <c r="Y9240" s="80"/>
      <c r="AH9240" s="80"/>
      <c r="AM9240" s="45"/>
      <c r="AN9240" s="45"/>
      <c r="AO9240" s="45"/>
      <c r="AP9240" s="45"/>
      <c r="AQ9240" s="45"/>
      <c r="AR9240" s="45"/>
      <c r="AS9240" s="45"/>
      <c r="AT9240" s="45"/>
      <c r="AY9240" s="45"/>
      <c r="AZ9240" s="45"/>
    </row>
    <row r="9241" spans="6:52" customFormat="1" ht="12.75" x14ac:dyDescent="0.2">
      <c r="F9241" s="80"/>
      <c r="M9241" s="80"/>
      <c r="Y9241" s="80"/>
      <c r="AH9241" s="80"/>
      <c r="AM9241" s="45"/>
      <c r="AN9241" s="45"/>
      <c r="AO9241" s="45"/>
      <c r="AP9241" s="45"/>
      <c r="AQ9241" s="45"/>
      <c r="AR9241" s="45"/>
      <c r="AS9241" s="45"/>
      <c r="AT9241" s="45"/>
      <c r="AY9241" s="45"/>
      <c r="AZ9241" s="45"/>
    </row>
    <row r="9242" spans="6:52" customFormat="1" ht="12.75" x14ac:dyDescent="0.2">
      <c r="F9242" s="80"/>
      <c r="M9242" s="80"/>
      <c r="Y9242" s="80"/>
      <c r="AH9242" s="80"/>
      <c r="AM9242" s="45"/>
      <c r="AN9242" s="45"/>
      <c r="AO9242" s="45"/>
      <c r="AP9242" s="45"/>
      <c r="AQ9242" s="45"/>
      <c r="AR9242" s="45"/>
      <c r="AS9242" s="45"/>
      <c r="AT9242" s="45"/>
      <c r="AY9242" s="45"/>
      <c r="AZ9242" s="45"/>
    </row>
    <row r="9243" spans="6:52" customFormat="1" ht="12.75" x14ac:dyDescent="0.2">
      <c r="F9243" s="80"/>
      <c r="M9243" s="80"/>
      <c r="Y9243" s="80"/>
      <c r="AH9243" s="80"/>
      <c r="AM9243" s="45"/>
      <c r="AN9243" s="45"/>
      <c r="AO9243" s="45"/>
      <c r="AP9243" s="45"/>
      <c r="AQ9243" s="45"/>
      <c r="AR9243" s="45"/>
      <c r="AS9243" s="45"/>
      <c r="AT9243" s="45"/>
      <c r="AY9243" s="45"/>
      <c r="AZ9243" s="45"/>
    </row>
    <row r="9244" spans="6:52" customFormat="1" ht="12.75" x14ac:dyDescent="0.2">
      <c r="F9244" s="80"/>
      <c r="M9244" s="80"/>
      <c r="Y9244" s="80"/>
      <c r="AH9244" s="80"/>
      <c r="AM9244" s="45"/>
      <c r="AN9244" s="45"/>
      <c r="AO9244" s="45"/>
      <c r="AP9244" s="45"/>
      <c r="AQ9244" s="45"/>
      <c r="AR9244" s="45"/>
      <c r="AS9244" s="45"/>
      <c r="AT9244" s="45"/>
      <c r="AY9244" s="45"/>
      <c r="AZ9244" s="45"/>
    </row>
    <row r="9245" spans="6:52" customFormat="1" ht="12.75" x14ac:dyDescent="0.2">
      <c r="F9245" s="80"/>
      <c r="M9245" s="80"/>
      <c r="Y9245" s="80"/>
      <c r="AH9245" s="80"/>
      <c r="AM9245" s="45"/>
      <c r="AN9245" s="45"/>
      <c r="AO9245" s="45"/>
      <c r="AP9245" s="45"/>
      <c r="AQ9245" s="45"/>
      <c r="AR9245" s="45"/>
      <c r="AS9245" s="45"/>
      <c r="AT9245" s="45"/>
      <c r="AY9245" s="45"/>
      <c r="AZ9245" s="45"/>
    </row>
    <row r="9246" spans="6:52" customFormat="1" ht="12.75" x14ac:dyDescent="0.2">
      <c r="F9246" s="80"/>
      <c r="M9246" s="80"/>
      <c r="Y9246" s="80"/>
      <c r="AH9246" s="80"/>
      <c r="AM9246" s="45"/>
      <c r="AN9246" s="45"/>
      <c r="AO9246" s="45"/>
      <c r="AP9246" s="45"/>
      <c r="AQ9246" s="45"/>
      <c r="AR9246" s="45"/>
      <c r="AS9246" s="45"/>
      <c r="AT9246" s="45"/>
      <c r="AY9246" s="45"/>
      <c r="AZ9246" s="45"/>
    </row>
    <row r="9247" spans="6:52" customFormat="1" ht="12.75" x14ac:dyDescent="0.2">
      <c r="F9247" s="80"/>
      <c r="M9247" s="80"/>
      <c r="Y9247" s="80"/>
      <c r="AH9247" s="80"/>
      <c r="AM9247" s="45"/>
      <c r="AN9247" s="45"/>
      <c r="AO9247" s="45"/>
      <c r="AP9247" s="45"/>
      <c r="AQ9247" s="45"/>
      <c r="AR9247" s="45"/>
      <c r="AS9247" s="45"/>
      <c r="AT9247" s="45"/>
      <c r="AY9247" s="45"/>
      <c r="AZ9247" s="45"/>
    </row>
    <row r="9248" spans="6:52" customFormat="1" ht="12.75" x14ac:dyDescent="0.2">
      <c r="F9248" s="80"/>
      <c r="M9248" s="80"/>
      <c r="Y9248" s="80"/>
      <c r="AH9248" s="80"/>
      <c r="AM9248" s="45"/>
      <c r="AN9248" s="45"/>
      <c r="AO9248" s="45"/>
      <c r="AP9248" s="45"/>
      <c r="AQ9248" s="45"/>
      <c r="AR9248" s="45"/>
      <c r="AS9248" s="45"/>
      <c r="AT9248" s="45"/>
      <c r="AY9248" s="45"/>
      <c r="AZ9248" s="45"/>
    </row>
    <row r="9249" spans="6:52" customFormat="1" ht="12.75" x14ac:dyDescent="0.2">
      <c r="F9249" s="80"/>
      <c r="M9249" s="80"/>
      <c r="Y9249" s="80"/>
      <c r="AH9249" s="80"/>
      <c r="AM9249" s="45"/>
      <c r="AN9249" s="45"/>
      <c r="AO9249" s="45"/>
      <c r="AP9249" s="45"/>
      <c r="AQ9249" s="45"/>
      <c r="AR9249" s="45"/>
      <c r="AS9249" s="45"/>
      <c r="AT9249" s="45"/>
      <c r="AY9249" s="45"/>
      <c r="AZ9249" s="45"/>
    </row>
    <row r="9250" spans="6:52" customFormat="1" ht="12.75" x14ac:dyDescent="0.2">
      <c r="F9250" s="80"/>
      <c r="M9250" s="80"/>
      <c r="Y9250" s="80"/>
      <c r="AH9250" s="80"/>
      <c r="AM9250" s="45"/>
      <c r="AN9250" s="45"/>
      <c r="AO9250" s="45"/>
      <c r="AP9250" s="45"/>
      <c r="AQ9250" s="45"/>
      <c r="AR9250" s="45"/>
      <c r="AS9250" s="45"/>
      <c r="AT9250" s="45"/>
      <c r="AY9250" s="45"/>
      <c r="AZ9250" s="45"/>
    </row>
    <row r="9251" spans="6:52" customFormat="1" ht="12.75" x14ac:dyDescent="0.2">
      <c r="F9251" s="80"/>
      <c r="M9251" s="80"/>
      <c r="Y9251" s="80"/>
      <c r="AH9251" s="80"/>
      <c r="AM9251" s="45"/>
      <c r="AN9251" s="45"/>
      <c r="AO9251" s="45"/>
      <c r="AP9251" s="45"/>
      <c r="AQ9251" s="45"/>
      <c r="AR9251" s="45"/>
      <c r="AS9251" s="45"/>
      <c r="AT9251" s="45"/>
      <c r="AY9251" s="45"/>
      <c r="AZ9251" s="45"/>
    </row>
    <row r="9252" spans="6:52" customFormat="1" ht="12.75" x14ac:dyDescent="0.2">
      <c r="F9252" s="80"/>
      <c r="M9252" s="80"/>
      <c r="Y9252" s="80"/>
      <c r="AH9252" s="80"/>
      <c r="AM9252" s="45"/>
      <c r="AN9252" s="45"/>
      <c r="AO9252" s="45"/>
      <c r="AP9252" s="45"/>
      <c r="AQ9252" s="45"/>
      <c r="AR9252" s="45"/>
      <c r="AS9252" s="45"/>
      <c r="AT9252" s="45"/>
      <c r="AY9252" s="45"/>
      <c r="AZ9252" s="45"/>
    </row>
    <row r="9253" spans="6:52" customFormat="1" ht="12.75" x14ac:dyDescent="0.2">
      <c r="F9253" s="80"/>
      <c r="M9253" s="80"/>
      <c r="Y9253" s="80"/>
      <c r="AH9253" s="80"/>
      <c r="AM9253" s="45"/>
      <c r="AN9253" s="45"/>
      <c r="AO9253" s="45"/>
      <c r="AP9253" s="45"/>
      <c r="AQ9253" s="45"/>
      <c r="AR9253" s="45"/>
      <c r="AS9253" s="45"/>
      <c r="AT9253" s="45"/>
      <c r="AY9253" s="45"/>
      <c r="AZ9253" s="45"/>
    </row>
    <row r="9254" spans="6:52" customFormat="1" ht="12.75" x14ac:dyDescent="0.2">
      <c r="F9254" s="80"/>
      <c r="M9254" s="80"/>
      <c r="Y9254" s="80"/>
      <c r="AH9254" s="80"/>
      <c r="AM9254" s="45"/>
      <c r="AN9254" s="45"/>
      <c r="AO9254" s="45"/>
      <c r="AP9254" s="45"/>
      <c r="AQ9254" s="45"/>
      <c r="AR9254" s="45"/>
      <c r="AS9254" s="45"/>
      <c r="AT9254" s="45"/>
      <c r="AY9254" s="45"/>
      <c r="AZ9254" s="45"/>
    </row>
    <row r="9255" spans="6:52" customFormat="1" ht="12.75" x14ac:dyDescent="0.2">
      <c r="F9255" s="80"/>
      <c r="M9255" s="80"/>
      <c r="Y9255" s="80"/>
      <c r="AH9255" s="80"/>
      <c r="AM9255" s="45"/>
      <c r="AN9255" s="45"/>
      <c r="AO9255" s="45"/>
      <c r="AP9255" s="45"/>
      <c r="AQ9255" s="45"/>
      <c r="AR9255" s="45"/>
      <c r="AS9255" s="45"/>
      <c r="AT9255" s="45"/>
      <c r="AY9255" s="45"/>
      <c r="AZ9255" s="45"/>
    </row>
    <row r="9256" spans="6:52" customFormat="1" ht="12.75" x14ac:dyDescent="0.2">
      <c r="F9256" s="80"/>
      <c r="M9256" s="80"/>
      <c r="Y9256" s="80"/>
      <c r="AH9256" s="80"/>
      <c r="AM9256" s="45"/>
      <c r="AN9256" s="45"/>
      <c r="AO9256" s="45"/>
      <c r="AP9256" s="45"/>
      <c r="AQ9256" s="45"/>
      <c r="AR9256" s="45"/>
      <c r="AS9256" s="45"/>
      <c r="AT9256" s="45"/>
      <c r="AY9256" s="45"/>
      <c r="AZ9256" s="45"/>
    </row>
    <row r="9257" spans="6:52" customFormat="1" ht="12.75" x14ac:dyDescent="0.2">
      <c r="F9257" s="80"/>
      <c r="M9257" s="80"/>
      <c r="Y9257" s="80"/>
      <c r="AH9257" s="80"/>
      <c r="AM9257" s="45"/>
      <c r="AN9257" s="45"/>
      <c r="AO9257" s="45"/>
      <c r="AP9257" s="45"/>
      <c r="AQ9257" s="45"/>
      <c r="AR9257" s="45"/>
      <c r="AS9257" s="45"/>
      <c r="AT9257" s="45"/>
      <c r="AY9257" s="45"/>
      <c r="AZ9257" s="45"/>
    </row>
    <row r="9258" spans="6:52" customFormat="1" ht="12.75" x14ac:dyDescent="0.2">
      <c r="F9258" s="80"/>
      <c r="M9258" s="80"/>
      <c r="Y9258" s="80"/>
      <c r="AH9258" s="80"/>
      <c r="AM9258" s="45"/>
      <c r="AN9258" s="45"/>
      <c r="AO9258" s="45"/>
      <c r="AP9258" s="45"/>
      <c r="AQ9258" s="45"/>
      <c r="AR9258" s="45"/>
      <c r="AS9258" s="45"/>
      <c r="AT9258" s="45"/>
      <c r="AY9258" s="45"/>
      <c r="AZ9258" s="45"/>
    </row>
    <row r="9259" spans="6:52" customFormat="1" ht="12.75" x14ac:dyDescent="0.2">
      <c r="F9259" s="80"/>
      <c r="M9259" s="80"/>
      <c r="Y9259" s="80"/>
      <c r="AH9259" s="80"/>
      <c r="AM9259" s="45"/>
      <c r="AN9259" s="45"/>
      <c r="AO9259" s="45"/>
      <c r="AP9259" s="45"/>
      <c r="AQ9259" s="45"/>
      <c r="AR9259" s="45"/>
      <c r="AS9259" s="45"/>
      <c r="AT9259" s="45"/>
      <c r="AY9259" s="45"/>
      <c r="AZ9259" s="45"/>
    </row>
    <row r="9260" spans="6:52" customFormat="1" ht="12.75" x14ac:dyDescent="0.2">
      <c r="F9260" s="80"/>
      <c r="M9260" s="80"/>
      <c r="Y9260" s="80"/>
      <c r="AH9260" s="80"/>
      <c r="AM9260" s="45"/>
      <c r="AN9260" s="45"/>
      <c r="AO9260" s="45"/>
      <c r="AP9260" s="45"/>
      <c r="AQ9260" s="45"/>
      <c r="AR9260" s="45"/>
      <c r="AS9260" s="45"/>
      <c r="AT9260" s="45"/>
      <c r="AY9260" s="45"/>
      <c r="AZ9260" s="45"/>
    </row>
    <row r="9261" spans="6:52" customFormat="1" ht="12.75" x14ac:dyDescent="0.2">
      <c r="F9261" s="80"/>
      <c r="M9261" s="80"/>
      <c r="Y9261" s="80"/>
      <c r="AH9261" s="80"/>
      <c r="AM9261" s="45"/>
      <c r="AN9261" s="45"/>
      <c r="AO9261" s="45"/>
      <c r="AP9261" s="45"/>
      <c r="AQ9261" s="45"/>
      <c r="AR9261" s="45"/>
      <c r="AS9261" s="45"/>
      <c r="AT9261" s="45"/>
      <c r="AY9261" s="45"/>
      <c r="AZ9261" s="45"/>
    </row>
    <row r="9262" spans="6:52" customFormat="1" ht="12.75" x14ac:dyDescent="0.2">
      <c r="F9262" s="80"/>
      <c r="M9262" s="80"/>
      <c r="Y9262" s="80"/>
      <c r="AH9262" s="80"/>
      <c r="AM9262" s="45"/>
      <c r="AN9262" s="45"/>
      <c r="AO9262" s="45"/>
      <c r="AP9262" s="45"/>
      <c r="AQ9262" s="45"/>
      <c r="AR9262" s="45"/>
      <c r="AS9262" s="45"/>
      <c r="AT9262" s="45"/>
      <c r="AY9262" s="45"/>
      <c r="AZ9262" s="45"/>
    </row>
    <row r="9263" spans="6:52" customFormat="1" ht="12.75" x14ac:dyDescent="0.2">
      <c r="F9263" s="80"/>
      <c r="M9263" s="80"/>
      <c r="Y9263" s="80"/>
      <c r="AH9263" s="80"/>
      <c r="AM9263" s="45"/>
      <c r="AN9263" s="45"/>
      <c r="AO9263" s="45"/>
      <c r="AP9263" s="45"/>
      <c r="AQ9263" s="45"/>
      <c r="AR9263" s="45"/>
      <c r="AS9263" s="45"/>
      <c r="AT9263" s="45"/>
      <c r="AY9263" s="45"/>
      <c r="AZ9263" s="45"/>
    </row>
    <row r="9264" spans="6:52" customFormat="1" ht="12.75" x14ac:dyDescent="0.2">
      <c r="F9264" s="80"/>
      <c r="M9264" s="80"/>
      <c r="Y9264" s="80"/>
      <c r="AH9264" s="80"/>
      <c r="AM9264" s="45"/>
      <c r="AN9264" s="45"/>
      <c r="AO9264" s="45"/>
      <c r="AP9264" s="45"/>
      <c r="AQ9264" s="45"/>
      <c r="AR9264" s="45"/>
      <c r="AS9264" s="45"/>
      <c r="AT9264" s="45"/>
      <c r="AY9264" s="45"/>
      <c r="AZ9264" s="45"/>
    </row>
    <row r="9265" spans="6:52" customFormat="1" ht="12.75" x14ac:dyDescent="0.2">
      <c r="F9265" s="80"/>
      <c r="M9265" s="80"/>
      <c r="Y9265" s="80"/>
      <c r="AH9265" s="80"/>
      <c r="AM9265" s="45"/>
      <c r="AN9265" s="45"/>
      <c r="AO9265" s="45"/>
      <c r="AP9265" s="45"/>
      <c r="AQ9265" s="45"/>
      <c r="AR9265" s="45"/>
      <c r="AS9265" s="45"/>
      <c r="AT9265" s="45"/>
      <c r="AY9265" s="45"/>
      <c r="AZ9265" s="45"/>
    </row>
    <row r="9266" spans="6:52" customFormat="1" ht="12.75" x14ac:dyDescent="0.2">
      <c r="F9266" s="80"/>
      <c r="M9266" s="80"/>
      <c r="Y9266" s="80"/>
      <c r="AH9266" s="80"/>
      <c r="AM9266" s="45"/>
      <c r="AN9266" s="45"/>
      <c r="AO9266" s="45"/>
      <c r="AP9266" s="45"/>
      <c r="AQ9266" s="45"/>
      <c r="AR9266" s="45"/>
      <c r="AS9266" s="45"/>
      <c r="AT9266" s="45"/>
      <c r="AY9266" s="45"/>
      <c r="AZ9266" s="45"/>
    </row>
    <row r="9267" spans="6:52" customFormat="1" ht="12.75" x14ac:dyDescent="0.2">
      <c r="F9267" s="80"/>
      <c r="M9267" s="80"/>
      <c r="Y9267" s="80"/>
      <c r="AH9267" s="80"/>
      <c r="AM9267" s="45"/>
      <c r="AN9267" s="45"/>
      <c r="AO9267" s="45"/>
      <c r="AP9267" s="45"/>
      <c r="AQ9267" s="45"/>
      <c r="AR9267" s="45"/>
      <c r="AS9267" s="45"/>
      <c r="AT9267" s="45"/>
      <c r="AY9267" s="45"/>
      <c r="AZ9267" s="45"/>
    </row>
    <row r="9268" spans="6:52" customFormat="1" ht="12.75" x14ac:dyDescent="0.2">
      <c r="F9268" s="80"/>
      <c r="M9268" s="80"/>
      <c r="Y9268" s="80"/>
      <c r="AH9268" s="80"/>
      <c r="AM9268" s="45"/>
      <c r="AN9268" s="45"/>
      <c r="AO9268" s="45"/>
      <c r="AP9268" s="45"/>
      <c r="AQ9268" s="45"/>
      <c r="AR9268" s="45"/>
      <c r="AS9268" s="45"/>
      <c r="AT9268" s="45"/>
      <c r="AY9268" s="45"/>
      <c r="AZ9268" s="45"/>
    </row>
    <row r="9269" spans="6:52" customFormat="1" ht="12.75" x14ac:dyDescent="0.2">
      <c r="F9269" s="80"/>
      <c r="M9269" s="80"/>
      <c r="Y9269" s="80"/>
      <c r="AH9269" s="80"/>
      <c r="AM9269" s="45"/>
      <c r="AN9269" s="45"/>
      <c r="AO9269" s="45"/>
      <c r="AP9269" s="45"/>
      <c r="AQ9269" s="45"/>
      <c r="AR9269" s="45"/>
      <c r="AS9269" s="45"/>
      <c r="AT9269" s="45"/>
      <c r="AY9269" s="45"/>
      <c r="AZ9269" s="45"/>
    </row>
    <row r="9270" spans="6:52" customFormat="1" ht="12.75" x14ac:dyDescent="0.2">
      <c r="F9270" s="80"/>
      <c r="M9270" s="80"/>
      <c r="Y9270" s="80"/>
      <c r="AH9270" s="80"/>
      <c r="AM9270" s="45"/>
      <c r="AN9270" s="45"/>
      <c r="AO9270" s="45"/>
      <c r="AP9270" s="45"/>
      <c r="AQ9270" s="45"/>
      <c r="AR9270" s="45"/>
      <c r="AS9270" s="45"/>
      <c r="AT9270" s="45"/>
      <c r="AY9270" s="45"/>
      <c r="AZ9270" s="45"/>
    </row>
    <row r="9271" spans="6:52" customFormat="1" ht="12.75" x14ac:dyDescent="0.2">
      <c r="F9271" s="80"/>
      <c r="M9271" s="80"/>
      <c r="Y9271" s="80"/>
      <c r="AH9271" s="80"/>
      <c r="AM9271" s="45"/>
      <c r="AN9271" s="45"/>
      <c r="AO9271" s="45"/>
      <c r="AP9271" s="45"/>
      <c r="AQ9271" s="45"/>
      <c r="AR9271" s="45"/>
      <c r="AS9271" s="45"/>
      <c r="AT9271" s="45"/>
      <c r="AY9271" s="45"/>
      <c r="AZ9271" s="45"/>
    </row>
    <row r="9272" spans="6:52" customFormat="1" ht="12.75" x14ac:dyDescent="0.2">
      <c r="F9272" s="80"/>
      <c r="M9272" s="80"/>
      <c r="Y9272" s="80"/>
      <c r="AH9272" s="80"/>
      <c r="AM9272" s="45"/>
      <c r="AN9272" s="45"/>
      <c r="AO9272" s="45"/>
      <c r="AP9272" s="45"/>
      <c r="AQ9272" s="45"/>
      <c r="AR9272" s="45"/>
      <c r="AS9272" s="45"/>
      <c r="AT9272" s="45"/>
      <c r="AY9272" s="45"/>
      <c r="AZ9272" s="45"/>
    </row>
    <row r="9273" spans="6:52" customFormat="1" ht="12.75" x14ac:dyDescent="0.2">
      <c r="F9273" s="80"/>
      <c r="M9273" s="80"/>
      <c r="Y9273" s="80"/>
      <c r="AH9273" s="80"/>
      <c r="AM9273" s="45"/>
      <c r="AN9273" s="45"/>
      <c r="AO9273" s="45"/>
      <c r="AP9273" s="45"/>
      <c r="AQ9273" s="45"/>
      <c r="AR9273" s="45"/>
      <c r="AS9273" s="45"/>
      <c r="AT9273" s="45"/>
      <c r="AY9273" s="45"/>
      <c r="AZ9273" s="45"/>
    </row>
    <row r="9274" spans="6:52" customFormat="1" ht="12.75" x14ac:dyDescent="0.2">
      <c r="F9274" s="80"/>
      <c r="M9274" s="80"/>
      <c r="Y9274" s="80"/>
      <c r="AH9274" s="80"/>
      <c r="AM9274" s="45"/>
      <c r="AN9274" s="45"/>
      <c r="AO9274" s="45"/>
      <c r="AP9274" s="45"/>
      <c r="AQ9274" s="45"/>
      <c r="AR9274" s="45"/>
      <c r="AS9274" s="45"/>
      <c r="AT9274" s="45"/>
      <c r="AY9274" s="45"/>
      <c r="AZ9274" s="45"/>
    </row>
    <row r="9275" spans="6:52" customFormat="1" ht="12.75" x14ac:dyDescent="0.2">
      <c r="F9275" s="80"/>
      <c r="M9275" s="80"/>
      <c r="Y9275" s="80"/>
      <c r="AH9275" s="80"/>
      <c r="AM9275" s="45"/>
      <c r="AN9275" s="45"/>
      <c r="AO9275" s="45"/>
      <c r="AP9275" s="45"/>
      <c r="AQ9275" s="45"/>
      <c r="AR9275" s="45"/>
      <c r="AS9275" s="45"/>
      <c r="AT9275" s="45"/>
      <c r="AY9275" s="45"/>
      <c r="AZ9275" s="45"/>
    </row>
    <row r="9276" spans="6:52" customFormat="1" ht="12.75" x14ac:dyDescent="0.2">
      <c r="F9276" s="80"/>
      <c r="M9276" s="80"/>
      <c r="Y9276" s="80"/>
      <c r="AH9276" s="80"/>
      <c r="AM9276" s="45"/>
      <c r="AN9276" s="45"/>
      <c r="AO9276" s="45"/>
      <c r="AP9276" s="45"/>
      <c r="AQ9276" s="45"/>
      <c r="AR9276" s="45"/>
      <c r="AS9276" s="45"/>
      <c r="AT9276" s="45"/>
      <c r="AY9276" s="45"/>
      <c r="AZ9276" s="45"/>
    </row>
    <row r="9277" spans="6:52" customFormat="1" ht="12.75" x14ac:dyDescent="0.2">
      <c r="F9277" s="80"/>
      <c r="M9277" s="80"/>
      <c r="Y9277" s="80"/>
      <c r="AH9277" s="80"/>
      <c r="AM9277" s="45"/>
      <c r="AN9277" s="45"/>
      <c r="AO9277" s="45"/>
      <c r="AP9277" s="45"/>
      <c r="AQ9277" s="45"/>
      <c r="AR9277" s="45"/>
      <c r="AS9277" s="45"/>
      <c r="AT9277" s="45"/>
      <c r="AY9277" s="45"/>
      <c r="AZ9277" s="45"/>
    </row>
    <row r="9278" spans="6:52" customFormat="1" ht="12.75" x14ac:dyDescent="0.2">
      <c r="F9278" s="80"/>
      <c r="M9278" s="80"/>
      <c r="Y9278" s="80"/>
      <c r="AH9278" s="80"/>
      <c r="AM9278" s="45"/>
      <c r="AN9278" s="45"/>
      <c r="AO9278" s="45"/>
      <c r="AP9278" s="45"/>
      <c r="AQ9278" s="45"/>
      <c r="AR9278" s="45"/>
      <c r="AS9278" s="45"/>
      <c r="AT9278" s="45"/>
      <c r="AY9278" s="45"/>
      <c r="AZ9278" s="45"/>
    </row>
    <row r="9279" spans="6:52" customFormat="1" ht="12.75" x14ac:dyDescent="0.2">
      <c r="F9279" s="80"/>
      <c r="M9279" s="80"/>
      <c r="Y9279" s="80"/>
      <c r="AH9279" s="80"/>
      <c r="AM9279" s="45"/>
      <c r="AN9279" s="45"/>
      <c r="AO9279" s="45"/>
      <c r="AP9279" s="45"/>
      <c r="AQ9279" s="45"/>
      <c r="AR9279" s="45"/>
      <c r="AS9279" s="45"/>
      <c r="AT9279" s="45"/>
      <c r="AY9279" s="45"/>
      <c r="AZ9279" s="45"/>
    </row>
    <row r="9280" spans="6:52" customFormat="1" ht="12.75" x14ac:dyDescent="0.2">
      <c r="F9280" s="80"/>
      <c r="M9280" s="80"/>
      <c r="Y9280" s="80"/>
      <c r="AH9280" s="80"/>
      <c r="AM9280" s="45"/>
      <c r="AN9280" s="45"/>
      <c r="AO9280" s="45"/>
      <c r="AP9280" s="45"/>
      <c r="AQ9280" s="45"/>
      <c r="AR9280" s="45"/>
      <c r="AS9280" s="45"/>
      <c r="AT9280" s="45"/>
      <c r="AY9280" s="45"/>
      <c r="AZ9280" s="45"/>
    </row>
    <row r="9281" spans="6:52" customFormat="1" ht="12.75" x14ac:dyDescent="0.2">
      <c r="F9281" s="80"/>
      <c r="M9281" s="80"/>
      <c r="Y9281" s="80"/>
      <c r="AH9281" s="80"/>
      <c r="AM9281" s="45"/>
      <c r="AN9281" s="45"/>
      <c r="AO9281" s="45"/>
      <c r="AP9281" s="45"/>
      <c r="AQ9281" s="45"/>
      <c r="AR9281" s="45"/>
      <c r="AS9281" s="45"/>
      <c r="AT9281" s="45"/>
      <c r="AY9281" s="45"/>
      <c r="AZ9281" s="45"/>
    </row>
    <row r="9282" spans="6:52" customFormat="1" ht="12.75" x14ac:dyDescent="0.2">
      <c r="F9282" s="80"/>
      <c r="M9282" s="80"/>
      <c r="Y9282" s="80"/>
      <c r="AH9282" s="80"/>
      <c r="AM9282" s="45"/>
      <c r="AN9282" s="45"/>
      <c r="AO9282" s="45"/>
      <c r="AP9282" s="45"/>
      <c r="AQ9282" s="45"/>
      <c r="AR9282" s="45"/>
      <c r="AS9282" s="45"/>
      <c r="AT9282" s="45"/>
      <c r="AY9282" s="45"/>
      <c r="AZ9282" s="45"/>
    </row>
    <row r="9283" spans="6:52" customFormat="1" ht="12.75" x14ac:dyDescent="0.2">
      <c r="F9283" s="80"/>
      <c r="M9283" s="80"/>
      <c r="Y9283" s="80"/>
      <c r="AH9283" s="80"/>
      <c r="AM9283" s="45"/>
      <c r="AN9283" s="45"/>
      <c r="AO9283" s="45"/>
      <c r="AP9283" s="45"/>
      <c r="AQ9283" s="45"/>
      <c r="AR9283" s="45"/>
      <c r="AS9283" s="45"/>
      <c r="AT9283" s="45"/>
      <c r="AY9283" s="45"/>
      <c r="AZ9283" s="45"/>
    </row>
    <row r="9284" spans="6:52" customFormat="1" ht="12.75" x14ac:dyDescent="0.2">
      <c r="F9284" s="80"/>
      <c r="M9284" s="80"/>
      <c r="Y9284" s="80"/>
      <c r="AH9284" s="80"/>
      <c r="AM9284" s="45"/>
      <c r="AN9284" s="45"/>
      <c r="AO9284" s="45"/>
      <c r="AP9284" s="45"/>
      <c r="AQ9284" s="45"/>
      <c r="AR9284" s="45"/>
      <c r="AS9284" s="45"/>
      <c r="AT9284" s="45"/>
      <c r="AY9284" s="45"/>
      <c r="AZ9284" s="45"/>
    </row>
    <row r="9285" spans="6:52" customFormat="1" ht="12.75" x14ac:dyDescent="0.2">
      <c r="F9285" s="80"/>
      <c r="M9285" s="80"/>
      <c r="Y9285" s="80"/>
      <c r="AH9285" s="80"/>
      <c r="AM9285" s="45"/>
      <c r="AN9285" s="45"/>
      <c r="AO9285" s="45"/>
      <c r="AP9285" s="45"/>
      <c r="AQ9285" s="45"/>
      <c r="AR9285" s="45"/>
      <c r="AS9285" s="45"/>
      <c r="AT9285" s="45"/>
      <c r="AY9285" s="45"/>
      <c r="AZ9285" s="45"/>
    </row>
    <row r="9286" spans="6:52" customFormat="1" ht="12.75" x14ac:dyDescent="0.2">
      <c r="F9286" s="80"/>
      <c r="M9286" s="80"/>
      <c r="Y9286" s="80"/>
      <c r="AH9286" s="80"/>
      <c r="AM9286" s="45"/>
      <c r="AN9286" s="45"/>
      <c r="AO9286" s="45"/>
      <c r="AP9286" s="45"/>
      <c r="AQ9286" s="45"/>
      <c r="AR9286" s="45"/>
      <c r="AS9286" s="45"/>
      <c r="AT9286" s="45"/>
      <c r="AY9286" s="45"/>
      <c r="AZ9286" s="45"/>
    </row>
    <row r="9287" spans="6:52" customFormat="1" ht="12.75" x14ac:dyDescent="0.2">
      <c r="F9287" s="80"/>
      <c r="M9287" s="80"/>
      <c r="Y9287" s="80"/>
      <c r="AH9287" s="80"/>
      <c r="AM9287" s="45"/>
      <c r="AN9287" s="45"/>
      <c r="AO9287" s="45"/>
      <c r="AP9287" s="45"/>
      <c r="AQ9287" s="45"/>
      <c r="AR9287" s="45"/>
      <c r="AS9287" s="45"/>
      <c r="AT9287" s="45"/>
      <c r="AY9287" s="45"/>
      <c r="AZ9287" s="45"/>
    </row>
    <row r="9288" spans="6:52" customFormat="1" ht="12.75" x14ac:dyDescent="0.2">
      <c r="F9288" s="80"/>
      <c r="M9288" s="80"/>
      <c r="Y9288" s="80"/>
      <c r="AH9288" s="80"/>
      <c r="AM9288" s="45"/>
      <c r="AN9288" s="45"/>
      <c r="AO9288" s="45"/>
      <c r="AP9288" s="45"/>
      <c r="AQ9288" s="45"/>
      <c r="AR9288" s="45"/>
      <c r="AS9288" s="45"/>
      <c r="AT9288" s="45"/>
      <c r="AY9288" s="45"/>
      <c r="AZ9288" s="45"/>
    </row>
    <row r="9289" spans="6:52" customFormat="1" ht="12.75" x14ac:dyDescent="0.2">
      <c r="F9289" s="80"/>
      <c r="M9289" s="80"/>
      <c r="Y9289" s="80"/>
      <c r="AH9289" s="80"/>
      <c r="AM9289" s="45"/>
      <c r="AN9289" s="45"/>
      <c r="AO9289" s="45"/>
      <c r="AP9289" s="45"/>
      <c r="AQ9289" s="45"/>
      <c r="AR9289" s="45"/>
      <c r="AS9289" s="45"/>
      <c r="AT9289" s="45"/>
      <c r="AY9289" s="45"/>
      <c r="AZ9289" s="45"/>
    </row>
    <row r="9290" spans="6:52" customFormat="1" ht="12.75" x14ac:dyDescent="0.2">
      <c r="F9290" s="80"/>
      <c r="M9290" s="80"/>
      <c r="Y9290" s="80"/>
      <c r="AH9290" s="80"/>
      <c r="AM9290" s="45"/>
      <c r="AN9290" s="45"/>
      <c r="AO9290" s="45"/>
      <c r="AP9290" s="45"/>
      <c r="AQ9290" s="45"/>
      <c r="AR9290" s="45"/>
      <c r="AS9290" s="45"/>
      <c r="AT9290" s="45"/>
      <c r="AY9290" s="45"/>
      <c r="AZ9290" s="45"/>
    </row>
    <row r="9291" spans="6:52" customFormat="1" ht="12.75" x14ac:dyDescent="0.2">
      <c r="F9291" s="80"/>
      <c r="M9291" s="80"/>
      <c r="Y9291" s="80"/>
      <c r="AH9291" s="80"/>
      <c r="AM9291" s="45"/>
      <c r="AN9291" s="45"/>
      <c r="AO9291" s="45"/>
      <c r="AP9291" s="45"/>
      <c r="AQ9291" s="45"/>
      <c r="AR9291" s="45"/>
      <c r="AS9291" s="45"/>
      <c r="AT9291" s="45"/>
      <c r="AY9291" s="45"/>
      <c r="AZ9291" s="45"/>
    </row>
    <row r="9292" spans="6:52" customFormat="1" ht="12.75" x14ac:dyDescent="0.2">
      <c r="F9292" s="80"/>
      <c r="M9292" s="80"/>
      <c r="Y9292" s="80"/>
      <c r="AH9292" s="80"/>
      <c r="AM9292" s="45"/>
      <c r="AN9292" s="45"/>
      <c r="AO9292" s="45"/>
      <c r="AP9292" s="45"/>
      <c r="AQ9292" s="45"/>
      <c r="AR9292" s="45"/>
      <c r="AS9292" s="45"/>
      <c r="AT9292" s="45"/>
      <c r="AY9292" s="45"/>
      <c r="AZ9292" s="45"/>
    </row>
    <row r="9293" spans="6:52" customFormat="1" ht="12.75" x14ac:dyDescent="0.2">
      <c r="F9293" s="80"/>
      <c r="M9293" s="80"/>
      <c r="Y9293" s="80"/>
      <c r="AH9293" s="80"/>
      <c r="AM9293" s="45"/>
      <c r="AN9293" s="45"/>
      <c r="AO9293" s="45"/>
      <c r="AP9293" s="45"/>
      <c r="AQ9293" s="45"/>
      <c r="AR9293" s="45"/>
      <c r="AS9293" s="45"/>
      <c r="AT9293" s="45"/>
      <c r="AY9293" s="45"/>
      <c r="AZ9293" s="45"/>
    </row>
    <row r="9294" spans="6:52" customFormat="1" ht="12.75" x14ac:dyDescent="0.2">
      <c r="F9294" s="80"/>
      <c r="M9294" s="80"/>
      <c r="Y9294" s="80"/>
      <c r="AH9294" s="80"/>
      <c r="AM9294" s="45"/>
      <c r="AN9294" s="45"/>
      <c r="AO9294" s="45"/>
      <c r="AP9294" s="45"/>
      <c r="AQ9294" s="45"/>
      <c r="AR9294" s="45"/>
      <c r="AS9294" s="45"/>
      <c r="AT9294" s="45"/>
      <c r="AY9294" s="45"/>
      <c r="AZ9294" s="45"/>
    </row>
    <row r="9295" spans="6:52" customFormat="1" ht="12.75" x14ac:dyDescent="0.2">
      <c r="F9295" s="80"/>
      <c r="M9295" s="80"/>
      <c r="Y9295" s="80"/>
      <c r="AH9295" s="80"/>
      <c r="AM9295" s="45"/>
      <c r="AN9295" s="45"/>
      <c r="AO9295" s="45"/>
      <c r="AP9295" s="45"/>
      <c r="AQ9295" s="45"/>
      <c r="AR9295" s="45"/>
      <c r="AS9295" s="45"/>
      <c r="AT9295" s="45"/>
      <c r="AY9295" s="45"/>
      <c r="AZ9295" s="45"/>
    </row>
    <row r="9296" spans="6:52" customFormat="1" ht="12.75" x14ac:dyDescent="0.2">
      <c r="F9296" s="80"/>
      <c r="M9296" s="80"/>
      <c r="Y9296" s="80"/>
      <c r="AH9296" s="80"/>
      <c r="AM9296" s="45"/>
      <c r="AN9296" s="45"/>
      <c r="AO9296" s="45"/>
      <c r="AP9296" s="45"/>
      <c r="AQ9296" s="45"/>
      <c r="AR9296" s="45"/>
      <c r="AS9296" s="45"/>
      <c r="AT9296" s="45"/>
      <c r="AY9296" s="45"/>
      <c r="AZ9296" s="45"/>
    </row>
    <row r="9297" spans="6:52" customFormat="1" ht="12.75" x14ac:dyDescent="0.2">
      <c r="F9297" s="80"/>
      <c r="M9297" s="80"/>
      <c r="Y9297" s="80"/>
      <c r="AH9297" s="80"/>
      <c r="AM9297" s="45"/>
      <c r="AN9297" s="45"/>
      <c r="AO9297" s="45"/>
      <c r="AP9297" s="45"/>
      <c r="AQ9297" s="45"/>
      <c r="AR9297" s="45"/>
      <c r="AS9297" s="45"/>
      <c r="AT9297" s="45"/>
      <c r="AY9297" s="45"/>
      <c r="AZ9297" s="45"/>
    </row>
    <row r="9298" spans="6:52" customFormat="1" ht="12.75" x14ac:dyDescent="0.2">
      <c r="F9298" s="80"/>
      <c r="M9298" s="80"/>
      <c r="Y9298" s="80"/>
      <c r="AH9298" s="80"/>
      <c r="AM9298" s="45"/>
      <c r="AN9298" s="45"/>
      <c r="AO9298" s="45"/>
      <c r="AP9298" s="45"/>
      <c r="AQ9298" s="45"/>
      <c r="AR9298" s="45"/>
      <c r="AS9298" s="45"/>
      <c r="AT9298" s="45"/>
      <c r="AY9298" s="45"/>
      <c r="AZ9298" s="45"/>
    </row>
    <row r="9299" spans="6:52" customFormat="1" ht="12.75" x14ac:dyDescent="0.2">
      <c r="F9299" s="80"/>
      <c r="M9299" s="80"/>
      <c r="Y9299" s="80"/>
      <c r="AH9299" s="80"/>
      <c r="AM9299" s="45"/>
      <c r="AN9299" s="45"/>
      <c r="AO9299" s="45"/>
      <c r="AP9299" s="45"/>
      <c r="AQ9299" s="45"/>
      <c r="AR9299" s="45"/>
      <c r="AS9299" s="45"/>
      <c r="AT9299" s="45"/>
      <c r="AY9299" s="45"/>
      <c r="AZ9299" s="45"/>
    </row>
    <row r="9300" spans="6:52" customFormat="1" ht="12.75" x14ac:dyDescent="0.2">
      <c r="F9300" s="80"/>
      <c r="M9300" s="80"/>
      <c r="Y9300" s="80"/>
      <c r="AH9300" s="80"/>
      <c r="AM9300" s="45"/>
      <c r="AN9300" s="45"/>
      <c r="AO9300" s="45"/>
      <c r="AP9300" s="45"/>
      <c r="AQ9300" s="45"/>
      <c r="AR9300" s="45"/>
      <c r="AS9300" s="45"/>
      <c r="AT9300" s="45"/>
      <c r="AY9300" s="45"/>
      <c r="AZ9300" s="45"/>
    </row>
    <row r="9301" spans="6:52" customFormat="1" ht="12.75" x14ac:dyDescent="0.2">
      <c r="F9301" s="80"/>
      <c r="M9301" s="80"/>
      <c r="Y9301" s="80"/>
      <c r="AH9301" s="80"/>
      <c r="AM9301" s="45"/>
      <c r="AN9301" s="45"/>
      <c r="AO9301" s="45"/>
      <c r="AP9301" s="45"/>
      <c r="AQ9301" s="45"/>
      <c r="AR9301" s="45"/>
      <c r="AS9301" s="45"/>
      <c r="AT9301" s="45"/>
      <c r="AY9301" s="45"/>
      <c r="AZ9301" s="45"/>
    </row>
    <row r="9302" spans="6:52" customFormat="1" ht="12.75" x14ac:dyDescent="0.2">
      <c r="F9302" s="80"/>
      <c r="M9302" s="80"/>
      <c r="Y9302" s="80"/>
      <c r="AH9302" s="80"/>
      <c r="AM9302" s="45"/>
      <c r="AN9302" s="45"/>
      <c r="AO9302" s="45"/>
      <c r="AP9302" s="45"/>
      <c r="AQ9302" s="45"/>
      <c r="AR9302" s="45"/>
      <c r="AS9302" s="45"/>
      <c r="AT9302" s="45"/>
      <c r="AY9302" s="45"/>
      <c r="AZ9302" s="45"/>
    </row>
    <row r="9303" spans="6:52" customFormat="1" ht="12.75" x14ac:dyDescent="0.2">
      <c r="F9303" s="80"/>
      <c r="M9303" s="80"/>
      <c r="Y9303" s="80"/>
      <c r="AH9303" s="80"/>
      <c r="AM9303" s="45"/>
      <c r="AN9303" s="45"/>
      <c r="AO9303" s="45"/>
      <c r="AP9303" s="45"/>
      <c r="AQ9303" s="45"/>
      <c r="AR9303" s="45"/>
      <c r="AS9303" s="45"/>
      <c r="AT9303" s="45"/>
      <c r="AY9303" s="45"/>
      <c r="AZ9303" s="45"/>
    </row>
    <row r="9304" spans="6:52" customFormat="1" ht="12.75" x14ac:dyDescent="0.2">
      <c r="F9304" s="80"/>
      <c r="M9304" s="80"/>
      <c r="Y9304" s="80"/>
      <c r="AH9304" s="80"/>
      <c r="AM9304" s="45"/>
      <c r="AN9304" s="45"/>
      <c r="AO9304" s="45"/>
      <c r="AP9304" s="45"/>
      <c r="AQ9304" s="45"/>
      <c r="AR9304" s="45"/>
      <c r="AS9304" s="45"/>
      <c r="AT9304" s="45"/>
      <c r="AY9304" s="45"/>
      <c r="AZ9304" s="45"/>
    </row>
    <row r="9305" spans="6:52" customFormat="1" ht="12.75" x14ac:dyDescent="0.2">
      <c r="F9305" s="80"/>
      <c r="M9305" s="80"/>
      <c r="Y9305" s="80"/>
      <c r="AH9305" s="80"/>
      <c r="AM9305" s="45"/>
      <c r="AN9305" s="45"/>
      <c r="AO9305" s="45"/>
      <c r="AP9305" s="45"/>
      <c r="AQ9305" s="45"/>
      <c r="AR9305" s="45"/>
      <c r="AS9305" s="45"/>
      <c r="AT9305" s="45"/>
      <c r="AY9305" s="45"/>
      <c r="AZ9305" s="45"/>
    </row>
    <row r="9306" spans="6:52" customFormat="1" ht="12.75" x14ac:dyDescent="0.2">
      <c r="F9306" s="80"/>
      <c r="M9306" s="80"/>
      <c r="Y9306" s="80"/>
      <c r="AH9306" s="80"/>
      <c r="AM9306" s="45"/>
      <c r="AN9306" s="45"/>
      <c r="AO9306" s="45"/>
      <c r="AP9306" s="45"/>
      <c r="AQ9306" s="45"/>
      <c r="AR9306" s="45"/>
      <c r="AS9306" s="45"/>
      <c r="AT9306" s="45"/>
      <c r="AY9306" s="45"/>
      <c r="AZ9306" s="45"/>
    </row>
    <row r="9307" spans="6:52" customFormat="1" ht="12.75" x14ac:dyDescent="0.2">
      <c r="F9307" s="80"/>
      <c r="M9307" s="80"/>
      <c r="Y9307" s="80"/>
      <c r="AH9307" s="80"/>
      <c r="AM9307" s="45"/>
      <c r="AN9307" s="45"/>
      <c r="AO9307" s="45"/>
      <c r="AP9307" s="45"/>
      <c r="AQ9307" s="45"/>
      <c r="AR9307" s="45"/>
      <c r="AS9307" s="45"/>
      <c r="AT9307" s="45"/>
      <c r="AY9307" s="45"/>
      <c r="AZ9307" s="45"/>
    </row>
    <row r="9308" spans="6:52" customFormat="1" ht="12.75" x14ac:dyDescent="0.2">
      <c r="F9308" s="80"/>
      <c r="M9308" s="80"/>
      <c r="Y9308" s="80"/>
      <c r="AH9308" s="80"/>
      <c r="AM9308" s="45"/>
      <c r="AN9308" s="45"/>
      <c r="AO9308" s="45"/>
      <c r="AP9308" s="45"/>
      <c r="AQ9308" s="45"/>
      <c r="AR9308" s="45"/>
      <c r="AS9308" s="45"/>
      <c r="AT9308" s="45"/>
      <c r="AY9308" s="45"/>
      <c r="AZ9308" s="45"/>
    </row>
    <row r="9309" spans="6:52" customFormat="1" ht="12.75" x14ac:dyDescent="0.2">
      <c r="F9309" s="80"/>
      <c r="M9309" s="80"/>
      <c r="Y9309" s="80"/>
      <c r="AH9309" s="80"/>
      <c r="AM9309" s="45"/>
      <c r="AN9309" s="45"/>
      <c r="AO9309" s="45"/>
      <c r="AP9309" s="45"/>
      <c r="AQ9309" s="45"/>
      <c r="AR9309" s="45"/>
      <c r="AS9309" s="45"/>
      <c r="AT9309" s="45"/>
      <c r="AY9309" s="45"/>
      <c r="AZ9309" s="45"/>
    </row>
    <row r="9310" spans="6:52" customFormat="1" ht="12.75" x14ac:dyDescent="0.2">
      <c r="F9310" s="80"/>
      <c r="M9310" s="80"/>
      <c r="Y9310" s="80"/>
      <c r="AH9310" s="80"/>
      <c r="AM9310" s="45"/>
      <c r="AN9310" s="45"/>
      <c r="AO9310" s="45"/>
      <c r="AP9310" s="45"/>
      <c r="AQ9310" s="45"/>
      <c r="AR9310" s="45"/>
      <c r="AS9310" s="45"/>
      <c r="AT9310" s="45"/>
      <c r="AY9310" s="45"/>
      <c r="AZ9310" s="45"/>
    </row>
    <row r="9311" spans="6:52" customFormat="1" ht="12.75" x14ac:dyDescent="0.2">
      <c r="F9311" s="80"/>
      <c r="M9311" s="80"/>
      <c r="Y9311" s="80"/>
      <c r="AH9311" s="80"/>
      <c r="AM9311" s="45"/>
      <c r="AN9311" s="45"/>
      <c r="AO9311" s="45"/>
      <c r="AP9311" s="45"/>
      <c r="AQ9311" s="45"/>
      <c r="AR9311" s="45"/>
      <c r="AS9311" s="45"/>
      <c r="AT9311" s="45"/>
      <c r="AY9311" s="45"/>
      <c r="AZ9311" s="45"/>
    </row>
    <row r="9312" spans="6:52" customFormat="1" ht="12.75" x14ac:dyDescent="0.2">
      <c r="F9312" s="80"/>
      <c r="M9312" s="80"/>
      <c r="Y9312" s="80"/>
      <c r="AH9312" s="80"/>
      <c r="AM9312" s="45"/>
      <c r="AN9312" s="45"/>
      <c r="AO9312" s="45"/>
      <c r="AP9312" s="45"/>
      <c r="AQ9312" s="45"/>
      <c r="AR9312" s="45"/>
      <c r="AS9312" s="45"/>
      <c r="AT9312" s="45"/>
      <c r="AY9312" s="45"/>
      <c r="AZ9312" s="45"/>
    </row>
    <row r="9313" spans="6:52" customFormat="1" ht="12.75" x14ac:dyDescent="0.2">
      <c r="F9313" s="80"/>
      <c r="M9313" s="80"/>
      <c r="Y9313" s="80"/>
      <c r="AH9313" s="80"/>
      <c r="AM9313" s="45"/>
      <c r="AN9313" s="45"/>
      <c r="AO9313" s="45"/>
      <c r="AP9313" s="45"/>
      <c r="AQ9313" s="45"/>
      <c r="AR9313" s="45"/>
      <c r="AS9313" s="45"/>
      <c r="AT9313" s="45"/>
      <c r="AY9313" s="45"/>
      <c r="AZ9313" s="45"/>
    </row>
    <row r="9314" spans="6:52" customFormat="1" ht="12.75" x14ac:dyDescent="0.2">
      <c r="F9314" s="80"/>
      <c r="M9314" s="80"/>
      <c r="Y9314" s="80"/>
      <c r="AH9314" s="80"/>
      <c r="AM9314" s="45"/>
      <c r="AN9314" s="45"/>
      <c r="AO9314" s="45"/>
      <c r="AP9314" s="45"/>
      <c r="AQ9314" s="45"/>
      <c r="AR9314" s="45"/>
      <c r="AS9314" s="45"/>
      <c r="AT9314" s="45"/>
      <c r="AY9314" s="45"/>
      <c r="AZ9314" s="45"/>
    </row>
    <row r="9315" spans="6:52" customFormat="1" ht="12.75" x14ac:dyDescent="0.2">
      <c r="F9315" s="80"/>
      <c r="M9315" s="80"/>
      <c r="Y9315" s="80"/>
      <c r="AH9315" s="80"/>
      <c r="AM9315" s="45"/>
      <c r="AN9315" s="45"/>
      <c r="AO9315" s="45"/>
      <c r="AP9315" s="45"/>
      <c r="AQ9315" s="45"/>
      <c r="AR9315" s="45"/>
      <c r="AS9315" s="45"/>
      <c r="AT9315" s="45"/>
      <c r="AY9315" s="45"/>
      <c r="AZ9315" s="45"/>
    </row>
    <row r="9316" spans="6:52" customFormat="1" ht="12.75" x14ac:dyDescent="0.2">
      <c r="F9316" s="80"/>
      <c r="M9316" s="80"/>
      <c r="Y9316" s="80"/>
      <c r="AH9316" s="80"/>
      <c r="AM9316" s="45"/>
      <c r="AN9316" s="45"/>
      <c r="AO9316" s="45"/>
      <c r="AP9316" s="45"/>
      <c r="AQ9316" s="45"/>
      <c r="AR9316" s="45"/>
      <c r="AS9316" s="45"/>
      <c r="AT9316" s="45"/>
      <c r="AY9316" s="45"/>
      <c r="AZ9316" s="45"/>
    </row>
    <row r="9317" spans="6:52" customFormat="1" ht="12.75" x14ac:dyDescent="0.2">
      <c r="F9317" s="80"/>
      <c r="M9317" s="80"/>
      <c r="Y9317" s="80"/>
      <c r="AH9317" s="80"/>
      <c r="AM9317" s="45"/>
      <c r="AN9317" s="45"/>
      <c r="AO9317" s="45"/>
      <c r="AP9317" s="45"/>
      <c r="AQ9317" s="45"/>
      <c r="AR9317" s="45"/>
      <c r="AS9317" s="45"/>
      <c r="AT9317" s="45"/>
      <c r="AY9317" s="45"/>
      <c r="AZ9317" s="45"/>
    </row>
    <row r="9318" spans="6:52" customFormat="1" ht="12.75" x14ac:dyDescent="0.2">
      <c r="F9318" s="80"/>
      <c r="M9318" s="80"/>
      <c r="Y9318" s="80"/>
      <c r="AH9318" s="80"/>
      <c r="AM9318" s="45"/>
      <c r="AN9318" s="45"/>
      <c r="AO9318" s="45"/>
      <c r="AP9318" s="45"/>
      <c r="AQ9318" s="45"/>
      <c r="AR9318" s="45"/>
      <c r="AS9318" s="45"/>
      <c r="AT9318" s="45"/>
      <c r="AY9318" s="45"/>
      <c r="AZ9318" s="45"/>
    </row>
    <row r="9319" spans="6:52" customFormat="1" ht="12.75" x14ac:dyDescent="0.2">
      <c r="F9319" s="80"/>
      <c r="M9319" s="80"/>
      <c r="Y9319" s="80"/>
      <c r="AH9319" s="80"/>
      <c r="AM9319" s="45"/>
      <c r="AN9319" s="45"/>
      <c r="AO9319" s="45"/>
      <c r="AP9319" s="45"/>
      <c r="AQ9319" s="45"/>
      <c r="AR9319" s="45"/>
      <c r="AS9319" s="45"/>
      <c r="AT9319" s="45"/>
      <c r="AY9319" s="45"/>
      <c r="AZ9319" s="45"/>
    </row>
    <row r="9320" spans="6:52" customFormat="1" ht="12.75" x14ac:dyDescent="0.2">
      <c r="F9320" s="80"/>
      <c r="M9320" s="80"/>
      <c r="Y9320" s="80"/>
      <c r="AH9320" s="80"/>
      <c r="AM9320" s="45"/>
      <c r="AN9320" s="45"/>
      <c r="AO9320" s="45"/>
      <c r="AP9320" s="45"/>
      <c r="AQ9320" s="45"/>
      <c r="AR9320" s="45"/>
      <c r="AS9320" s="45"/>
      <c r="AT9320" s="45"/>
      <c r="AY9320" s="45"/>
      <c r="AZ9320" s="45"/>
    </row>
    <row r="9321" spans="6:52" customFormat="1" ht="12.75" x14ac:dyDescent="0.2">
      <c r="F9321" s="80"/>
      <c r="M9321" s="80"/>
      <c r="Y9321" s="80"/>
      <c r="AH9321" s="80"/>
      <c r="AM9321" s="45"/>
      <c r="AN9321" s="45"/>
      <c r="AO9321" s="45"/>
      <c r="AP9321" s="45"/>
      <c r="AQ9321" s="45"/>
      <c r="AR9321" s="45"/>
      <c r="AS9321" s="45"/>
      <c r="AT9321" s="45"/>
      <c r="AY9321" s="45"/>
      <c r="AZ9321" s="45"/>
    </row>
    <row r="9322" spans="6:52" customFormat="1" ht="12.75" x14ac:dyDescent="0.2">
      <c r="F9322" s="80"/>
      <c r="M9322" s="80"/>
      <c r="Y9322" s="80"/>
      <c r="AH9322" s="80"/>
      <c r="AM9322" s="45"/>
      <c r="AN9322" s="45"/>
      <c r="AO9322" s="45"/>
      <c r="AP9322" s="45"/>
      <c r="AQ9322" s="45"/>
      <c r="AR9322" s="45"/>
      <c r="AS9322" s="45"/>
      <c r="AT9322" s="45"/>
      <c r="AY9322" s="45"/>
      <c r="AZ9322" s="45"/>
    </row>
    <row r="9323" spans="6:52" customFormat="1" ht="12.75" x14ac:dyDescent="0.2">
      <c r="F9323" s="80"/>
      <c r="M9323" s="80"/>
      <c r="Y9323" s="80"/>
      <c r="AH9323" s="80"/>
      <c r="AM9323" s="45"/>
      <c r="AN9323" s="45"/>
      <c r="AO9323" s="45"/>
      <c r="AP9323" s="45"/>
      <c r="AQ9323" s="45"/>
      <c r="AR9323" s="45"/>
      <c r="AS9323" s="45"/>
      <c r="AT9323" s="45"/>
      <c r="AY9323" s="45"/>
      <c r="AZ9323" s="45"/>
    </row>
    <row r="9324" spans="6:52" customFormat="1" ht="12.75" x14ac:dyDescent="0.2">
      <c r="F9324" s="80"/>
      <c r="M9324" s="80"/>
      <c r="Y9324" s="80"/>
      <c r="AH9324" s="80"/>
      <c r="AM9324" s="45"/>
      <c r="AN9324" s="45"/>
      <c r="AO9324" s="45"/>
      <c r="AP9324" s="45"/>
      <c r="AQ9324" s="45"/>
      <c r="AR9324" s="45"/>
      <c r="AS9324" s="45"/>
      <c r="AT9324" s="45"/>
      <c r="AY9324" s="45"/>
      <c r="AZ9324" s="45"/>
    </row>
    <row r="9325" spans="6:52" customFormat="1" ht="12.75" x14ac:dyDescent="0.2">
      <c r="F9325" s="80"/>
      <c r="M9325" s="80"/>
      <c r="Y9325" s="80"/>
      <c r="AH9325" s="80"/>
      <c r="AM9325" s="45"/>
      <c r="AN9325" s="45"/>
      <c r="AO9325" s="45"/>
      <c r="AP9325" s="45"/>
      <c r="AQ9325" s="45"/>
      <c r="AR9325" s="45"/>
      <c r="AS9325" s="45"/>
      <c r="AT9325" s="45"/>
      <c r="AY9325" s="45"/>
      <c r="AZ9325" s="45"/>
    </row>
    <row r="9326" spans="6:52" customFormat="1" ht="12.75" x14ac:dyDescent="0.2">
      <c r="F9326" s="80"/>
      <c r="M9326" s="80"/>
      <c r="Y9326" s="80"/>
      <c r="AH9326" s="80"/>
      <c r="AM9326" s="45"/>
      <c r="AN9326" s="45"/>
      <c r="AO9326" s="45"/>
      <c r="AP9326" s="45"/>
      <c r="AQ9326" s="45"/>
      <c r="AR9326" s="45"/>
      <c r="AS9326" s="45"/>
      <c r="AT9326" s="45"/>
      <c r="AY9326" s="45"/>
      <c r="AZ9326" s="45"/>
    </row>
    <row r="9327" spans="6:52" customFormat="1" ht="12.75" x14ac:dyDescent="0.2">
      <c r="F9327" s="80"/>
      <c r="M9327" s="80"/>
      <c r="Y9327" s="80"/>
      <c r="AH9327" s="80"/>
      <c r="AM9327" s="45"/>
      <c r="AN9327" s="45"/>
      <c r="AO9327" s="45"/>
      <c r="AP9327" s="45"/>
      <c r="AQ9327" s="45"/>
      <c r="AR9327" s="45"/>
      <c r="AS9327" s="45"/>
      <c r="AT9327" s="45"/>
      <c r="AY9327" s="45"/>
      <c r="AZ9327" s="45"/>
    </row>
    <row r="9328" spans="6:52" customFormat="1" ht="12.75" x14ac:dyDescent="0.2">
      <c r="F9328" s="80"/>
      <c r="M9328" s="80"/>
      <c r="Y9328" s="80"/>
      <c r="AH9328" s="80"/>
      <c r="AM9328" s="45"/>
      <c r="AN9328" s="45"/>
      <c r="AO9328" s="45"/>
      <c r="AP9328" s="45"/>
      <c r="AQ9328" s="45"/>
      <c r="AR9328" s="45"/>
      <c r="AS9328" s="45"/>
      <c r="AT9328" s="45"/>
      <c r="AY9328" s="45"/>
      <c r="AZ9328" s="45"/>
    </row>
    <row r="9329" spans="6:52" customFormat="1" ht="12.75" x14ac:dyDescent="0.2">
      <c r="F9329" s="80"/>
      <c r="M9329" s="80"/>
      <c r="Y9329" s="80"/>
      <c r="AH9329" s="80"/>
      <c r="AM9329" s="45"/>
      <c r="AN9329" s="45"/>
      <c r="AO9329" s="45"/>
      <c r="AP9329" s="45"/>
      <c r="AQ9329" s="45"/>
      <c r="AR9329" s="45"/>
      <c r="AS9329" s="45"/>
      <c r="AT9329" s="45"/>
      <c r="AY9329" s="45"/>
      <c r="AZ9329" s="45"/>
    </row>
    <row r="9330" spans="6:52" customFormat="1" ht="12.75" x14ac:dyDescent="0.2">
      <c r="F9330" s="80"/>
      <c r="M9330" s="80"/>
      <c r="Y9330" s="80"/>
      <c r="AH9330" s="80"/>
      <c r="AM9330" s="45"/>
      <c r="AN9330" s="45"/>
      <c r="AO9330" s="45"/>
      <c r="AP9330" s="45"/>
      <c r="AQ9330" s="45"/>
      <c r="AR9330" s="45"/>
      <c r="AS9330" s="45"/>
      <c r="AT9330" s="45"/>
      <c r="AY9330" s="45"/>
      <c r="AZ9330" s="45"/>
    </row>
    <row r="9331" spans="6:52" customFormat="1" ht="12.75" x14ac:dyDescent="0.2">
      <c r="F9331" s="80"/>
      <c r="M9331" s="80"/>
      <c r="Y9331" s="80"/>
      <c r="AH9331" s="80"/>
      <c r="AM9331" s="45"/>
      <c r="AN9331" s="45"/>
      <c r="AO9331" s="45"/>
      <c r="AP9331" s="45"/>
      <c r="AQ9331" s="45"/>
      <c r="AR9331" s="45"/>
      <c r="AS9331" s="45"/>
      <c r="AT9331" s="45"/>
      <c r="AY9331" s="45"/>
      <c r="AZ9331" s="45"/>
    </row>
    <row r="9332" spans="6:52" customFormat="1" ht="12.75" x14ac:dyDescent="0.2">
      <c r="F9332" s="80"/>
      <c r="M9332" s="80"/>
      <c r="Y9332" s="80"/>
      <c r="AH9332" s="80"/>
      <c r="AM9332" s="45"/>
      <c r="AN9332" s="45"/>
      <c r="AO9332" s="45"/>
      <c r="AP9332" s="45"/>
      <c r="AQ9332" s="45"/>
      <c r="AR9332" s="45"/>
      <c r="AS9332" s="45"/>
      <c r="AT9332" s="45"/>
      <c r="AY9332" s="45"/>
      <c r="AZ9332" s="45"/>
    </row>
    <row r="9333" spans="6:52" customFormat="1" ht="12.75" x14ac:dyDescent="0.2">
      <c r="F9333" s="80"/>
      <c r="M9333" s="80"/>
      <c r="Y9333" s="80"/>
      <c r="AH9333" s="80"/>
      <c r="AM9333" s="45"/>
      <c r="AN9333" s="45"/>
      <c r="AO9333" s="45"/>
      <c r="AP9333" s="45"/>
      <c r="AQ9333" s="45"/>
      <c r="AR9333" s="45"/>
      <c r="AS9333" s="45"/>
      <c r="AT9333" s="45"/>
      <c r="AY9333" s="45"/>
      <c r="AZ9333" s="45"/>
    </row>
    <row r="9334" spans="6:52" customFormat="1" ht="12.75" x14ac:dyDescent="0.2">
      <c r="F9334" s="80"/>
      <c r="M9334" s="80"/>
      <c r="Y9334" s="80"/>
      <c r="AH9334" s="80"/>
      <c r="AM9334" s="45"/>
      <c r="AN9334" s="45"/>
      <c r="AO9334" s="45"/>
      <c r="AP9334" s="45"/>
      <c r="AQ9334" s="45"/>
      <c r="AR9334" s="45"/>
      <c r="AS9334" s="45"/>
      <c r="AT9334" s="45"/>
      <c r="AY9334" s="45"/>
      <c r="AZ9334" s="45"/>
    </row>
    <row r="9335" spans="6:52" customFormat="1" ht="12.75" x14ac:dyDescent="0.2">
      <c r="F9335" s="80"/>
      <c r="M9335" s="80"/>
      <c r="Y9335" s="80"/>
      <c r="AH9335" s="80"/>
      <c r="AM9335" s="45"/>
      <c r="AN9335" s="45"/>
      <c r="AO9335" s="45"/>
      <c r="AP9335" s="45"/>
      <c r="AQ9335" s="45"/>
      <c r="AR9335" s="45"/>
      <c r="AS9335" s="45"/>
      <c r="AT9335" s="45"/>
      <c r="AY9335" s="45"/>
      <c r="AZ9335" s="45"/>
    </row>
    <row r="9336" spans="6:52" customFormat="1" ht="12.75" x14ac:dyDescent="0.2">
      <c r="F9336" s="80"/>
      <c r="M9336" s="80"/>
      <c r="Y9336" s="80"/>
      <c r="AH9336" s="80"/>
      <c r="AM9336" s="45"/>
      <c r="AN9336" s="45"/>
      <c r="AO9336" s="45"/>
      <c r="AP9336" s="45"/>
      <c r="AQ9336" s="45"/>
      <c r="AR9336" s="45"/>
      <c r="AS9336" s="45"/>
      <c r="AT9336" s="45"/>
      <c r="AY9336" s="45"/>
      <c r="AZ9336" s="45"/>
    </row>
    <row r="9337" spans="6:52" customFormat="1" ht="12.75" x14ac:dyDescent="0.2">
      <c r="F9337" s="80"/>
      <c r="M9337" s="80"/>
      <c r="Y9337" s="80"/>
      <c r="AH9337" s="80"/>
      <c r="AM9337" s="45"/>
      <c r="AN9337" s="45"/>
      <c r="AO9337" s="45"/>
      <c r="AP9337" s="45"/>
      <c r="AQ9337" s="45"/>
      <c r="AR9337" s="45"/>
      <c r="AS9337" s="45"/>
      <c r="AT9337" s="45"/>
      <c r="AY9337" s="45"/>
      <c r="AZ9337" s="45"/>
    </row>
    <row r="9338" spans="6:52" customFormat="1" ht="12.75" x14ac:dyDescent="0.2">
      <c r="F9338" s="80"/>
      <c r="M9338" s="80"/>
      <c r="Y9338" s="80"/>
      <c r="AH9338" s="80"/>
      <c r="AM9338" s="45"/>
      <c r="AN9338" s="45"/>
      <c r="AO9338" s="45"/>
      <c r="AP9338" s="45"/>
      <c r="AQ9338" s="45"/>
      <c r="AR9338" s="45"/>
      <c r="AS9338" s="45"/>
      <c r="AT9338" s="45"/>
      <c r="AY9338" s="45"/>
      <c r="AZ9338" s="45"/>
    </row>
    <row r="9339" spans="6:52" customFormat="1" ht="12.75" x14ac:dyDescent="0.2">
      <c r="F9339" s="80"/>
      <c r="M9339" s="80"/>
      <c r="Y9339" s="80"/>
      <c r="AH9339" s="80"/>
      <c r="AM9339" s="45"/>
      <c r="AN9339" s="45"/>
      <c r="AO9339" s="45"/>
      <c r="AP9339" s="45"/>
      <c r="AQ9339" s="45"/>
      <c r="AR9339" s="45"/>
      <c r="AS9339" s="45"/>
      <c r="AT9339" s="45"/>
      <c r="AY9339" s="45"/>
      <c r="AZ9339" s="45"/>
    </row>
    <row r="9340" spans="6:52" customFormat="1" ht="12.75" x14ac:dyDescent="0.2">
      <c r="F9340" s="80"/>
      <c r="M9340" s="80"/>
      <c r="Y9340" s="80"/>
      <c r="AH9340" s="80"/>
      <c r="AM9340" s="45"/>
      <c r="AN9340" s="45"/>
      <c r="AO9340" s="45"/>
      <c r="AP9340" s="45"/>
      <c r="AQ9340" s="45"/>
      <c r="AR9340" s="45"/>
      <c r="AS9340" s="45"/>
      <c r="AT9340" s="45"/>
      <c r="AY9340" s="45"/>
      <c r="AZ9340" s="45"/>
    </row>
    <row r="9341" spans="6:52" customFormat="1" ht="12.75" x14ac:dyDescent="0.2">
      <c r="F9341" s="80"/>
      <c r="M9341" s="80"/>
      <c r="Y9341" s="80"/>
      <c r="AH9341" s="80"/>
      <c r="AM9341" s="45"/>
      <c r="AN9341" s="45"/>
      <c r="AO9341" s="45"/>
      <c r="AP9341" s="45"/>
      <c r="AQ9341" s="45"/>
      <c r="AR9341" s="45"/>
      <c r="AS9341" s="45"/>
      <c r="AT9341" s="45"/>
      <c r="AY9341" s="45"/>
      <c r="AZ9341" s="45"/>
    </row>
    <row r="9342" spans="6:52" customFormat="1" ht="12.75" x14ac:dyDescent="0.2">
      <c r="F9342" s="80"/>
      <c r="M9342" s="80"/>
      <c r="Y9342" s="80"/>
      <c r="AH9342" s="80"/>
      <c r="AM9342" s="45"/>
      <c r="AN9342" s="45"/>
      <c r="AO9342" s="45"/>
      <c r="AP9342" s="45"/>
      <c r="AQ9342" s="45"/>
      <c r="AR9342" s="45"/>
      <c r="AS9342" s="45"/>
      <c r="AT9342" s="45"/>
      <c r="AY9342" s="45"/>
      <c r="AZ9342" s="45"/>
    </row>
    <row r="9343" spans="6:52" customFormat="1" ht="12.75" x14ac:dyDescent="0.2">
      <c r="F9343" s="80"/>
      <c r="M9343" s="80"/>
      <c r="Y9343" s="80"/>
      <c r="AH9343" s="80"/>
      <c r="AM9343" s="45"/>
      <c r="AN9343" s="45"/>
      <c r="AO9343" s="45"/>
      <c r="AP9343" s="45"/>
      <c r="AQ9343" s="45"/>
      <c r="AR9343" s="45"/>
      <c r="AS9343" s="45"/>
      <c r="AT9343" s="45"/>
      <c r="AY9343" s="45"/>
      <c r="AZ9343" s="45"/>
    </row>
    <row r="9344" spans="6:52" customFormat="1" ht="12.75" x14ac:dyDescent="0.2">
      <c r="F9344" s="80"/>
      <c r="M9344" s="80"/>
      <c r="Y9344" s="80"/>
      <c r="AH9344" s="80"/>
      <c r="AM9344" s="45"/>
      <c r="AN9344" s="45"/>
      <c r="AO9344" s="45"/>
      <c r="AP9344" s="45"/>
      <c r="AQ9344" s="45"/>
      <c r="AR9344" s="45"/>
      <c r="AS9344" s="45"/>
      <c r="AT9344" s="45"/>
      <c r="AY9344" s="45"/>
      <c r="AZ9344" s="45"/>
    </row>
    <row r="9345" spans="6:52" customFormat="1" ht="12.75" x14ac:dyDescent="0.2">
      <c r="F9345" s="80"/>
      <c r="M9345" s="80"/>
      <c r="Y9345" s="80"/>
      <c r="AH9345" s="80"/>
      <c r="AM9345" s="45"/>
      <c r="AN9345" s="45"/>
      <c r="AO9345" s="45"/>
      <c r="AP9345" s="45"/>
      <c r="AQ9345" s="45"/>
      <c r="AR9345" s="45"/>
      <c r="AS9345" s="45"/>
      <c r="AT9345" s="45"/>
      <c r="AY9345" s="45"/>
      <c r="AZ9345" s="45"/>
    </row>
    <row r="9346" spans="6:52" customFormat="1" ht="12.75" x14ac:dyDescent="0.2">
      <c r="F9346" s="80"/>
      <c r="M9346" s="80"/>
      <c r="Y9346" s="80"/>
      <c r="AH9346" s="80"/>
      <c r="AM9346" s="45"/>
      <c r="AN9346" s="45"/>
      <c r="AO9346" s="45"/>
      <c r="AP9346" s="45"/>
      <c r="AQ9346" s="45"/>
      <c r="AR9346" s="45"/>
      <c r="AS9346" s="45"/>
      <c r="AT9346" s="45"/>
      <c r="AY9346" s="45"/>
      <c r="AZ9346" s="45"/>
    </row>
    <row r="9347" spans="6:52" customFormat="1" ht="12.75" x14ac:dyDescent="0.2">
      <c r="F9347" s="80"/>
      <c r="M9347" s="80"/>
      <c r="Y9347" s="80"/>
      <c r="AH9347" s="80"/>
      <c r="AM9347" s="45"/>
      <c r="AN9347" s="45"/>
      <c r="AO9347" s="45"/>
      <c r="AP9347" s="45"/>
      <c r="AQ9347" s="45"/>
      <c r="AR9347" s="45"/>
      <c r="AS9347" s="45"/>
      <c r="AT9347" s="45"/>
      <c r="AY9347" s="45"/>
      <c r="AZ9347" s="45"/>
    </row>
    <row r="9348" spans="6:52" customFormat="1" ht="12.75" x14ac:dyDescent="0.2">
      <c r="F9348" s="80"/>
      <c r="M9348" s="80"/>
      <c r="Y9348" s="80"/>
      <c r="AH9348" s="80"/>
      <c r="AM9348" s="45"/>
      <c r="AN9348" s="45"/>
      <c r="AO9348" s="45"/>
      <c r="AP9348" s="45"/>
      <c r="AQ9348" s="45"/>
      <c r="AR9348" s="45"/>
      <c r="AS9348" s="45"/>
      <c r="AT9348" s="45"/>
      <c r="AY9348" s="45"/>
      <c r="AZ9348" s="45"/>
    </row>
    <row r="9349" spans="6:52" customFormat="1" ht="12.75" x14ac:dyDescent="0.2">
      <c r="F9349" s="80"/>
      <c r="M9349" s="80"/>
      <c r="Y9349" s="80"/>
      <c r="AH9349" s="80"/>
      <c r="AM9349" s="45"/>
      <c r="AN9349" s="45"/>
      <c r="AO9349" s="45"/>
      <c r="AP9349" s="45"/>
      <c r="AQ9349" s="45"/>
      <c r="AR9349" s="45"/>
      <c r="AS9349" s="45"/>
      <c r="AT9349" s="45"/>
      <c r="AY9349" s="45"/>
      <c r="AZ9349" s="45"/>
    </row>
    <row r="9350" spans="6:52" customFormat="1" ht="12.75" x14ac:dyDescent="0.2">
      <c r="F9350" s="80"/>
      <c r="M9350" s="80"/>
      <c r="Y9350" s="80"/>
      <c r="AH9350" s="80"/>
      <c r="AM9350" s="45"/>
      <c r="AN9350" s="45"/>
      <c r="AO9350" s="45"/>
      <c r="AP9350" s="45"/>
      <c r="AQ9350" s="45"/>
      <c r="AR9350" s="45"/>
      <c r="AS9350" s="45"/>
      <c r="AT9350" s="45"/>
      <c r="AY9350" s="45"/>
      <c r="AZ9350" s="45"/>
    </row>
    <row r="9351" spans="6:52" customFormat="1" ht="12.75" x14ac:dyDescent="0.2">
      <c r="F9351" s="80"/>
      <c r="M9351" s="80"/>
      <c r="Y9351" s="80"/>
      <c r="AH9351" s="80"/>
      <c r="AM9351" s="45"/>
      <c r="AN9351" s="45"/>
      <c r="AO9351" s="45"/>
      <c r="AP9351" s="45"/>
      <c r="AQ9351" s="45"/>
      <c r="AR9351" s="45"/>
      <c r="AS9351" s="45"/>
      <c r="AT9351" s="45"/>
      <c r="AY9351" s="45"/>
      <c r="AZ9351" s="45"/>
    </row>
    <row r="9352" spans="6:52" customFormat="1" ht="12.75" x14ac:dyDescent="0.2">
      <c r="F9352" s="80"/>
      <c r="M9352" s="80"/>
      <c r="Y9352" s="80"/>
      <c r="AH9352" s="80"/>
      <c r="AM9352" s="45"/>
      <c r="AN9352" s="45"/>
      <c r="AO9352" s="45"/>
      <c r="AP9352" s="45"/>
      <c r="AQ9352" s="45"/>
      <c r="AR9352" s="45"/>
      <c r="AS9352" s="45"/>
      <c r="AT9352" s="45"/>
      <c r="AY9352" s="45"/>
      <c r="AZ9352" s="45"/>
    </row>
    <row r="9353" spans="6:52" customFormat="1" ht="12.75" x14ac:dyDescent="0.2">
      <c r="F9353" s="80"/>
      <c r="M9353" s="80"/>
      <c r="Y9353" s="80"/>
      <c r="AH9353" s="80"/>
      <c r="AM9353" s="45"/>
      <c r="AN9353" s="45"/>
      <c r="AO9353" s="45"/>
      <c r="AP9353" s="45"/>
      <c r="AQ9353" s="45"/>
      <c r="AR9353" s="45"/>
      <c r="AS9353" s="45"/>
      <c r="AT9353" s="45"/>
      <c r="AY9353" s="45"/>
      <c r="AZ9353" s="45"/>
    </row>
    <row r="9354" spans="6:52" customFormat="1" ht="12.75" x14ac:dyDescent="0.2">
      <c r="F9354" s="80"/>
      <c r="M9354" s="80"/>
      <c r="Y9354" s="80"/>
      <c r="AH9354" s="80"/>
      <c r="AM9354" s="45"/>
      <c r="AN9354" s="45"/>
      <c r="AO9354" s="45"/>
      <c r="AP9354" s="45"/>
      <c r="AQ9354" s="45"/>
      <c r="AR9354" s="45"/>
      <c r="AS9354" s="45"/>
      <c r="AT9354" s="45"/>
      <c r="AY9354" s="45"/>
      <c r="AZ9354" s="45"/>
    </row>
    <row r="9355" spans="6:52" customFormat="1" ht="12.75" x14ac:dyDescent="0.2">
      <c r="F9355" s="80"/>
      <c r="M9355" s="80"/>
      <c r="Y9355" s="80"/>
      <c r="AH9355" s="80"/>
      <c r="AM9355" s="45"/>
      <c r="AN9355" s="45"/>
      <c r="AO9355" s="45"/>
      <c r="AP9355" s="45"/>
      <c r="AQ9355" s="45"/>
      <c r="AR9355" s="45"/>
      <c r="AS9355" s="45"/>
      <c r="AT9355" s="45"/>
      <c r="AY9355" s="45"/>
      <c r="AZ9355" s="45"/>
    </row>
    <row r="9356" spans="6:52" customFormat="1" ht="12.75" x14ac:dyDescent="0.2">
      <c r="F9356" s="80"/>
      <c r="M9356" s="80"/>
      <c r="Y9356" s="80"/>
      <c r="AH9356" s="80"/>
      <c r="AM9356" s="45"/>
      <c r="AN9356" s="45"/>
      <c r="AO9356" s="45"/>
      <c r="AP9356" s="45"/>
      <c r="AQ9356" s="45"/>
      <c r="AR9356" s="45"/>
      <c r="AS9356" s="45"/>
      <c r="AT9356" s="45"/>
      <c r="AY9356" s="45"/>
      <c r="AZ9356" s="45"/>
    </row>
    <row r="9357" spans="6:52" customFormat="1" ht="12.75" x14ac:dyDescent="0.2">
      <c r="F9357" s="80"/>
      <c r="M9357" s="80"/>
      <c r="Y9357" s="80"/>
      <c r="AH9357" s="80"/>
      <c r="AM9357" s="45"/>
      <c r="AN9357" s="45"/>
      <c r="AO9357" s="45"/>
      <c r="AP9357" s="45"/>
      <c r="AQ9357" s="45"/>
      <c r="AR9357" s="45"/>
      <c r="AS9357" s="45"/>
      <c r="AT9357" s="45"/>
      <c r="AY9357" s="45"/>
      <c r="AZ9357" s="45"/>
    </row>
    <row r="9358" spans="6:52" customFormat="1" ht="12.75" x14ac:dyDescent="0.2">
      <c r="F9358" s="80"/>
      <c r="M9358" s="80"/>
      <c r="Y9358" s="80"/>
      <c r="AH9358" s="80"/>
      <c r="AM9358" s="45"/>
      <c r="AN9358" s="45"/>
      <c r="AO9358" s="45"/>
      <c r="AP9358" s="45"/>
      <c r="AQ9358" s="45"/>
      <c r="AR9358" s="45"/>
      <c r="AS9358" s="45"/>
      <c r="AT9358" s="45"/>
      <c r="AY9358" s="45"/>
      <c r="AZ9358" s="45"/>
    </row>
    <row r="9359" spans="6:52" customFormat="1" ht="12.75" x14ac:dyDescent="0.2">
      <c r="F9359" s="80"/>
      <c r="M9359" s="80"/>
      <c r="Y9359" s="80"/>
      <c r="AH9359" s="80"/>
      <c r="AM9359" s="45"/>
      <c r="AN9359" s="45"/>
      <c r="AO9359" s="45"/>
      <c r="AP9359" s="45"/>
      <c r="AQ9359" s="45"/>
      <c r="AR9359" s="45"/>
      <c r="AS9359" s="45"/>
      <c r="AT9359" s="45"/>
      <c r="AY9359" s="45"/>
      <c r="AZ9359" s="45"/>
    </row>
    <row r="9360" spans="6:52" customFormat="1" ht="12.75" x14ac:dyDescent="0.2">
      <c r="F9360" s="80"/>
      <c r="M9360" s="80"/>
      <c r="Y9360" s="80"/>
      <c r="AH9360" s="80"/>
      <c r="AM9360" s="45"/>
      <c r="AN9360" s="45"/>
      <c r="AO9360" s="45"/>
      <c r="AP9360" s="45"/>
      <c r="AQ9360" s="45"/>
      <c r="AR9360" s="45"/>
      <c r="AS9360" s="45"/>
      <c r="AT9360" s="45"/>
      <c r="AY9360" s="45"/>
      <c r="AZ9360" s="45"/>
    </row>
    <row r="9361" spans="6:52" customFormat="1" ht="12.75" x14ac:dyDescent="0.2">
      <c r="F9361" s="80"/>
      <c r="M9361" s="80"/>
      <c r="Y9361" s="80"/>
      <c r="AH9361" s="80"/>
      <c r="AM9361" s="45"/>
      <c r="AN9361" s="45"/>
      <c r="AO9361" s="45"/>
      <c r="AP9361" s="45"/>
      <c r="AQ9361" s="45"/>
      <c r="AR9361" s="45"/>
      <c r="AS9361" s="45"/>
      <c r="AT9361" s="45"/>
      <c r="AY9361" s="45"/>
      <c r="AZ9361" s="45"/>
    </row>
    <row r="9362" spans="6:52" customFormat="1" ht="12.75" x14ac:dyDescent="0.2">
      <c r="F9362" s="80"/>
      <c r="M9362" s="80"/>
      <c r="Y9362" s="80"/>
      <c r="AH9362" s="80"/>
      <c r="AM9362" s="45"/>
      <c r="AN9362" s="45"/>
      <c r="AO9362" s="45"/>
      <c r="AP9362" s="45"/>
      <c r="AQ9362" s="45"/>
      <c r="AR9362" s="45"/>
      <c r="AS9362" s="45"/>
      <c r="AT9362" s="45"/>
      <c r="AY9362" s="45"/>
      <c r="AZ9362" s="45"/>
    </row>
    <row r="9363" spans="6:52" customFormat="1" ht="12.75" x14ac:dyDescent="0.2">
      <c r="F9363" s="80"/>
      <c r="M9363" s="80"/>
      <c r="Y9363" s="80"/>
      <c r="AH9363" s="80"/>
      <c r="AM9363" s="45"/>
      <c r="AN9363" s="45"/>
      <c r="AO9363" s="45"/>
      <c r="AP9363" s="45"/>
      <c r="AQ9363" s="45"/>
      <c r="AR9363" s="45"/>
      <c r="AS9363" s="45"/>
      <c r="AT9363" s="45"/>
      <c r="AY9363" s="45"/>
      <c r="AZ9363" s="45"/>
    </row>
    <row r="9364" spans="6:52" customFormat="1" ht="12.75" x14ac:dyDescent="0.2">
      <c r="F9364" s="80"/>
      <c r="M9364" s="80"/>
      <c r="Y9364" s="80"/>
      <c r="AH9364" s="80"/>
      <c r="AM9364" s="45"/>
      <c r="AN9364" s="45"/>
      <c r="AO9364" s="45"/>
      <c r="AP9364" s="45"/>
      <c r="AQ9364" s="45"/>
      <c r="AR9364" s="45"/>
      <c r="AS9364" s="45"/>
      <c r="AT9364" s="45"/>
      <c r="AY9364" s="45"/>
      <c r="AZ9364" s="45"/>
    </row>
    <row r="9365" spans="6:52" customFormat="1" ht="12.75" x14ac:dyDescent="0.2">
      <c r="F9365" s="80"/>
      <c r="M9365" s="80"/>
      <c r="Y9365" s="80"/>
      <c r="AH9365" s="80"/>
      <c r="AM9365" s="45"/>
      <c r="AN9365" s="45"/>
      <c r="AO9365" s="45"/>
      <c r="AP9365" s="45"/>
      <c r="AQ9365" s="45"/>
      <c r="AR9365" s="45"/>
      <c r="AS9365" s="45"/>
      <c r="AT9365" s="45"/>
      <c r="AY9365" s="45"/>
      <c r="AZ9365" s="45"/>
    </row>
    <row r="9366" spans="6:52" customFormat="1" ht="12.75" x14ac:dyDescent="0.2">
      <c r="F9366" s="80"/>
      <c r="M9366" s="80"/>
      <c r="Y9366" s="80"/>
      <c r="AH9366" s="80"/>
      <c r="AM9366" s="45"/>
      <c r="AN9366" s="45"/>
      <c r="AO9366" s="45"/>
      <c r="AP9366" s="45"/>
      <c r="AQ9366" s="45"/>
      <c r="AR9366" s="45"/>
      <c r="AS9366" s="45"/>
      <c r="AT9366" s="45"/>
      <c r="AY9366" s="45"/>
      <c r="AZ9366" s="45"/>
    </row>
    <row r="9367" spans="6:52" customFormat="1" ht="12.75" x14ac:dyDescent="0.2">
      <c r="F9367" s="80"/>
      <c r="M9367" s="80"/>
      <c r="Y9367" s="80"/>
      <c r="AH9367" s="80"/>
      <c r="AM9367" s="45"/>
      <c r="AN9367" s="45"/>
      <c r="AO9367" s="45"/>
      <c r="AP9367" s="45"/>
      <c r="AQ9367" s="45"/>
      <c r="AR9367" s="45"/>
      <c r="AS9367" s="45"/>
      <c r="AT9367" s="45"/>
      <c r="AY9367" s="45"/>
      <c r="AZ9367" s="45"/>
    </row>
    <row r="9368" spans="6:52" customFormat="1" ht="12.75" x14ac:dyDescent="0.2">
      <c r="F9368" s="80"/>
      <c r="M9368" s="80"/>
      <c r="Y9368" s="80"/>
      <c r="AH9368" s="80"/>
      <c r="AM9368" s="45"/>
      <c r="AN9368" s="45"/>
      <c r="AO9368" s="45"/>
      <c r="AP9368" s="45"/>
      <c r="AQ9368" s="45"/>
      <c r="AR9368" s="45"/>
      <c r="AS9368" s="45"/>
      <c r="AT9368" s="45"/>
      <c r="AY9368" s="45"/>
      <c r="AZ9368" s="45"/>
    </row>
    <row r="9369" spans="6:52" customFormat="1" ht="12.75" x14ac:dyDescent="0.2">
      <c r="F9369" s="80"/>
      <c r="M9369" s="80"/>
      <c r="Y9369" s="80"/>
      <c r="AH9369" s="80"/>
      <c r="AM9369" s="45"/>
      <c r="AN9369" s="45"/>
      <c r="AO9369" s="45"/>
      <c r="AP9369" s="45"/>
      <c r="AQ9369" s="45"/>
      <c r="AR9369" s="45"/>
      <c r="AS9369" s="45"/>
      <c r="AT9369" s="45"/>
      <c r="AY9369" s="45"/>
      <c r="AZ9369" s="45"/>
    </row>
    <row r="9370" spans="6:52" customFormat="1" ht="12.75" x14ac:dyDescent="0.2">
      <c r="F9370" s="80"/>
      <c r="M9370" s="80"/>
      <c r="Y9370" s="80"/>
      <c r="AH9370" s="80"/>
      <c r="AM9370" s="45"/>
      <c r="AN9370" s="45"/>
      <c r="AO9370" s="45"/>
      <c r="AP9370" s="45"/>
      <c r="AQ9370" s="45"/>
      <c r="AR9370" s="45"/>
      <c r="AS9370" s="45"/>
      <c r="AT9370" s="45"/>
      <c r="AY9370" s="45"/>
      <c r="AZ9370" s="45"/>
    </row>
    <row r="9371" spans="6:52" customFormat="1" ht="12.75" x14ac:dyDescent="0.2">
      <c r="F9371" s="80"/>
      <c r="M9371" s="80"/>
      <c r="Y9371" s="80"/>
      <c r="AH9371" s="80"/>
      <c r="AM9371" s="45"/>
      <c r="AN9371" s="45"/>
      <c r="AO9371" s="45"/>
      <c r="AP9371" s="45"/>
      <c r="AQ9371" s="45"/>
      <c r="AR9371" s="45"/>
      <c r="AS9371" s="45"/>
      <c r="AT9371" s="45"/>
      <c r="AY9371" s="45"/>
      <c r="AZ9371" s="45"/>
    </row>
    <row r="9372" spans="6:52" customFormat="1" ht="12.75" x14ac:dyDescent="0.2">
      <c r="F9372" s="80"/>
      <c r="M9372" s="80"/>
      <c r="Y9372" s="80"/>
      <c r="AH9372" s="80"/>
      <c r="AM9372" s="45"/>
      <c r="AN9372" s="45"/>
      <c r="AO9372" s="45"/>
      <c r="AP9372" s="45"/>
      <c r="AQ9372" s="45"/>
      <c r="AR9372" s="45"/>
      <c r="AS9372" s="45"/>
      <c r="AT9372" s="45"/>
      <c r="AY9372" s="45"/>
      <c r="AZ9372" s="45"/>
    </row>
    <row r="9373" spans="6:52" customFormat="1" ht="12.75" x14ac:dyDescent="0.2">
      <c r="F9373" s="80"/>
      <c r="M9373" s="80"/>
      <c r="Y9373" s="80"/>
      <c r="AH9373" s="80"/>
      <c r="AM9373" s="45"/>
      <c r="AN9373" s="45"/>
      <c r="AO9373" s="45"/>
      <c r="AP9373" s="45"/>
      <c r="AQ9373" s="45"/>
      <c r="AR9373" s="45"/>
      <c r="AS9373" s="45"/>
      <c r="AT9373" s="45"/>
      <c r="AY9373" s="45"/>
      <c r="AZ9373" s="45"/>
    </row>
    <row r="9374" spans="6:52" customFormat="1" ht="12.75" x14ac:dyDescent="0.2">
      <c r="F9374" s="80"/>
      <c r="M9374" s="80"/>
      <c r="Y9374" s="80"/>
      <c r="AH9374" s="80"/>
      <c r="AM9374" s="45"/>
      <c r="AN9374" s="45"/>
      <c r="AO9374" s="45"/>
      <c r="AP9374" s="45"/>
      <c r="AQ9374" s="45"/>
      <c r="AR9374" s="45"/>
      <c r="AS9374" s="45"/>
      <c r="AT9374" s="45"/>
      <c r="AY9374" s="45"/>
      <c r="AZ9374" s="45"/>
    </row>
    <row r="9375" spans="6:52" customFormat="1" ht="12.75" x14ac:dyDescent="0.2">
      <c r="F9375" s="80"/>
      <c r="M9375" s="80"/>
      <c r="Y9375" s="80"/>
      <c r="AH9375" s="80"/>
      <c r="AM9375" s="45"/>
      <c r="AN9375" s="45"/>
      <c r="AO9375" s="45"/>
      <c r="AP9375" s="45"/>
      <c r="AQ9375" s="45"/>
      <c r="AR9375" s="45"/>
      <c r="AS9375" s="45"/>
      <c r="AT9375" s="45"/>
      <c r="AY9375" s="45"/>
      <c r="AZ9375" s="45"/>
    </row>
    <row r="9376" spans="6:52" customFormat="1" ht="12.75" x14ac:dyDescent="0.2">
      <c r="F9376" s="80"/>
      <c r="M9376" s="80"/>
      <c r="Y9376" s="80"/>
      <c r="AH9376" s="80"/>
      <c r="AM9376" s="45"/>
      <c r="AN9376" s="45"/>
      <c r="AO9376" s="45"/>
      <c r="AP9376" s="45"/>
      <c r="AQ9376" s="45"/>
      <c r="AR9376" s="45"/>
      <c r="AS9376" s="45"/>
      <c r="AT9376" s="45"/>
      <c r="AY9376" s="45"/>
      <c r="AZ9376" s="45"/>
    </row>
    <row r="9377" spans="6:52" customFormat="1" ht="12.75" x14ac:dyDescent="0.2">
      <c r="F9377" s="80"/>
      <c r="M9377" s="80"/>
      <c r="Y9377" s="80"/>
      <c r="AH9377" s="80"/>
      <c r="AM9377" s="45"/>
      <c r="AN9377" s="45"/>
      <c r="AO9377" s="45"/>
      <c r="AP9377" s="45"/>
      <c r="AQ9377" s="45"/>
      <c r="AR9377" s="45"/>
      <c r="AS9377" s="45"/>
      <c r="AT9377" s="45"/>
      <c r="AY9377" s="45"/>
      <c r="AZ9377" s="45"/>
    </row>
    <row r="9378" spans="6:52" customFormat="1" ht="12.75" x14ac:dyDescent="0.2">
      <c r="F9378" s="80"/>
      <c r="M9378" s="80"/>
      <c r="Y9378" s="80"/>
      <c r="AH9378" s="80"/>
      <c r="AM9378" s="45"/>
      <c r="AN9378" s="45"/>
      <c r="AO9378" s="45"/>
      <c r="AP9378" s="45"/>
      <c r="AQ9378" s="45"/>
      <c r="AR9378" s="45"/>
      <c r="AS9378" s="45"/>
      <c r="AT9378" s="45"/>
      <c r="AY9378" s="45"/>
      <c r="AZ9378" s="45"/>
    </row>
    <row r="9379" spans="6:52" customFormat="1" ht="12.75" x14ac:dyDescent="0.2">
      <c r="F9379" s="80"/>
      <c r="M9379" s="80"/>
      <c r="Y9379" s="80"/>
      <c r="AH9379" s="80"/>
      <c r="AM9379" s="45"/>
      <c r="AN9379" s="45"/>
      <c r="AO9379" s="45"/>
      <c r="AP9379" s="45"/>
      <c r="AQ9379" s="45"/>
      <c r="AR9379" s="45"/>
      <c r="AS9379" s="45"/>
      <c r="AT9379" s="45"/>
      <c r="AY9379" s="45"/>
      <c r="AZ9379" s="45"/>
    </row>
    <row r="9380" spans="6:52" customFormat="1" ht="12.75" x14ac:dyDescent="0.2">
      <c r="F9380" s="80"/>
      <c r="M9380" s="80"/>
      <c r="Y9380" s="80"/>
      <c r="AH9380" s="80"/>
      <c r="AM9380" s="45"/>
      <c r="AN9380" s="45"/>
      <c r="AO9380" s="45"/>
      <c r="AP9380" s="45"/>
      <c r="AQ9380" s="45"/>
      <c r="AR9380" s="45"/>
      <c r="AS9380" s="45"/>
      <c r="AT9380" s="45"/>
      <c r="AY9380" s="45"/>
      <c r="AZ9380" s="45"/>
    </row>
    <row r="9381" spans="6:52" customFormat="1" ht="12.75" x14ac:dyDescent="0.2">
      <c r="F9381" s="80"/>
      <c r="M9381" s="80"/>
      <c r="Y9381" s="80"/>
      <c r="AH9381" s="80"/>
      <c r="AM9381" s="45"/>
      <c r="AN9381" s="45"/>
      <c r="AO9381" s="45"/>
      <c r="AP9381" s="45"/>
      <c r="AQ9381" s="45"/>
      <c r="AR9381" s="45"/>
      <c r="AS9381" s="45"/>
      <c r="AT9381" s="45"/>
      <c r="AY9381" s="45"/>
      <c r="AZ9381" s="45"/>
    </row>
    <row r="9382" spans="6:52" customFormat="1" ht="12.75" x14ac:dyDescent="0.2">
      <c r="F9382" s="80"/>
      <c r="M9382" s="80"/>
      <c r="Y9382" s="80"/>
      <c r="AH9382" s="80"/>
      <c r="AM9382" s="45"/>
      <c r="AN9382" s="45"/>
      <c r="AO9382" s="45"/>
      <c r="AP9382" s="45"/>
      <c r="AQ9382" s="45"/>
      <c r="AR9382" s="45"/>
      <c r="AS9382" s="45"/>
      <c r="AT9382" s="45"/>
      <c r="AY9382" s="45"/>
      <c r="AZ9382" s="45"/>
    </row>
    <row r="9383" spans="6:52" customFormat="1" ht="12.75" x14ac:dyDescent="0.2">
      <c r="F9383" s="80"/>
      <c r="M9383" s="80"/>
      <c r="Y9383" s="80"/>
      <c r="AH9383" s="80"/>
      <c r="AM9383" s="45"/>
      <c r="AN9383" s="45"/>
      <c r="AO9383" s="45"/>
      <c r="AP9383" s="45"/>
      <c r="AQ9383" s="45"/>
      <c r="AR9383" s="45"/>
      <c r="AS9383" s="45"/>
      <c r="AT9383" s="45"/>
      <c r="AY9383" s="45"/>
      <c r="AZ9383" s="45"/>
    </row>
    <row r="9384" spans="6:52" customFormat="1" ht="12.75" x14ac:dyDescent="0.2">
      <c r="F9384" s="80"/>
      <c r="M9384" s="80"/>
      <c r="Y9384" s="80"/>
      <c r="AH9384" s="80"/>
      <c r="AM9384" s="45"/>
      <c r="AN9384" s="45"/>
      <c r="AO9384" s="45"/>
      <c r="AP9384" s="45"/>
      <c r="AQ9384" s="45"/>
      <c r="AR9384" s="45"/>
      <c r="AS9384" s="45"/>
      <c r="AT9384" s="45"/>
      <c r="AY9384" s="45"/>
      <c r="AZ9384" s="45"/>
    </row>
    <row r="9385" spans="6:52" customFormat="1" ht="12.75" x14ac:dyDescent="0.2">
      <c r="F9385" s="80"/>
      <c r="M9385" s="80"/>
      <c r="Y9385" s="80"/>
      <c r="AH9385" s="80"/>
      <c r="AM9385" s="45"/>
      <c r="AN9385" s="45"/>
      <c r="AO9385" s="45"/>
      <c r="AP9385" s="45"/>
      <c r="AQ9385" s="45"/>
      <c r="AR9385" s="45"/>
      <c r="AS9385" s="45"/>
      <c r="AT9385" s="45"/>
      <c r="AY9385" s="45"/>
      <c r="AZ9385" s="45"/>
    </row>
    <row r="9386" spans="6:52" customFormat="1" ht="12.75" x14ac:dyDescent="0.2">
      <c r="F9386" s="80"/>
      <c r="M9386" s="80"/>
      <c r="Y9386" s="80"/>
      <c r="AH9386" s="80"/>
      <c r="AM9386" s="45"/>
      <c r="AN9386" s="45"/>
      <c r="AO9386" s="45"/>
      <c r="AP9386" s="45"/>
      <c r="AQ9386" s="45"/>
      <c r="AR9386" s="45"/>
      <c r="AS9386" s="45"/>
      <c r="AT9386" s="45"/>
      <c r="AY9386" s="45"/>
      <c r="AZ9386" s="45"/>
    </row>
    <row r="9387" spans="6:52" customFormat="1" ht="12.75" x14ac:dyDescent="0.2">
      <c r="F9387" s="80"/>
      <c r="M9387" s="80"/>
      <c r="Y9387" s="80"/>
      <c r="AH9387" s="80"/>
      <c r="AM9387" s="45"/>
      <c r="AN9387" s="45"/>
      <c r="AO9387" s="45"/>
      <c r="AP9387" s="45"/>
      <c r="AQ9387" s="45"/>
      <c r="AR9387" s="45"/>
      <c r="AS9387" s="45"/>
      <c r="AT9387" s="45"/>
      <c r="AY9387" s="45"/>
      <c r="AZ9387" s="45"/>
    </row>
    <row r="9388" spans="6:52" customFormat="1" ht="12.75" x14ac:dyDescent="0.2">
      <c r="F9388" s="80"/>
      <c r="M9388" s="80"/>
      <c r="Y9388" s="80"/>
      <c r="AH9388" s="80"/>
      <c r="AM9388" s="45"/>
      <c r="AN9388" s="45"/>
      <c r="AO9388" s="45"/>
      <c r="AP9388" s="45"/>
      <c r="AQ9388" s="45"/>
      <c r="AR9388" s="45"/>
      <c r="AS9388" s="45"/>
      <c r="AT9388" s="45"/>
      <c r="AY9388" s="45"/>
      <c r="AZ9388" s="45"/>
    </row>
    <row r="9389" spans="6:52" customFormat="1" ht="12.75" x14ac:dyDescent="0.2">
      <c r="F9389" s="80"/>
      <c r="M9389" s="80"/>
      <c r="Y9389" s="80"/>
      <c r="AH9389" s="80"/>
      <c r="AM9389" s="45"/>
      <c r="AN9389" s="45"/>
      <c r="AO9389" s="45"/>
      <c r="AP9389" s="45"/>
      <c r="AQ9389" s="45"/>
      <c r="AR9389" s="45"/>
      <c r="AS9389" s="45"/>
      <c r="AT9389" s="45"/>
      <c r="AY9389" s="45"/>
      <c r="AZ9389" s="45"/>
    </row>
    <row r="9390" spans="6:52" customFormat="1" ht="12.75" x14ac:dyDescent="0.2">
      <c r="F9390" s="80"/>
      <c r="M9390" s="80"/>
      <c r="Y9390" s="80"/>
      <c r="AH9390" s="80"/>
      <c r="AM9390" s="45"/>
      <c r="AN9390" s="45"/>
      <c r="AO9390" s="45"/>
      <c r="AP9390" s="45"/>
      <c r="AQ9390" s="45"/>
      <c r="AR9390" s="45"/>
      <c r="AS9390" s="45"/>
      <c r="AT9390" s="45"/>
      <c r="AY9390" s="45"/>
      <c r="AZ9390" s="45"/>
    </row>
    <row r="9391" spans="6:52" customFormat="1" ht="12.75" x14ac:dyDescent="0.2">
      <c r="F9391" s="80"/>
      <c r="M9391" s="80"/>
      <c r="Y9391" s="80"/>
      <c r="AH9391" s="80"/>
      <c r="AM9391" s="45"/>
      <c r="AN9391" s="45"/>
      <c r="AO9391" s="45"/>
      <c r="AP9391" s="45"/>
      <c r="AQ9391" s="45"/>
      <c r="AR9391" s="45"/>
      <c r="AS9391" s="45"/>
      <c r="AT9391" s="45"/>
      <c r="AY9391" s="45"/>
      <c r="AZ9391" s="45"/>
    </row>
    <row r="9392" spans="6:52" customFormat="1" ht="12.75" x14ac:dyDescent="0.2">
      <c r="F9392" s="80"/>
      <c r="M9392" s="80"/>
      <c r="Y9392" s="80"/>
      <c r="AH9392" s="80"/>
      <c r="AM9392" s="45"/>
      <c r="AN9392" s="45"/>
      <c r="AO9392" s="45"/>
      <c r="AP9392" s="45"/>
      <c r="AQ9392" s="45"/>
      <c r="AR9392" s="45"/>
      <c r="AS9392" s="45"/>
      <c r="AT9392" s="45"/>
      <c r="AY9392" s="45"/>
      <c r="AZ9392" s="45"/>
    </row>
    <row r="9393" spans="6:52" customFormat="1" ht="12.75" x14ac:dyDescent="0.2">
      <c r="F9393" s="80"/>
      <c r="M9393" s="80"/>
      <c r="Y9393" s="80"/>
      <c r="AH9393" s="80"/>
      <c r="AM9393" s="45"/>
      <c r="AN9393" s="45"/>
      <c r="AO9393" s="45"/>
      <c r="AP9393" s="45"/>
      <c r="AQ9393" s="45"/>
      <c r="AR9393" s="45"/>
      <c r="AS9393" s="45"/>
      <c r="AT9393" s="45"/>
      <c r="AY9393" s="45"/>
      <c r="AZ9393" s="45"/>
    </row>
    <row r="9394" spans="6:52" customFormat="1" ht="12.75" x14ac:dyDescent="0.2">
      <c r="F9394" s="80"/>
      <c r="M9394" s="80"/>
      <c r="Y9394" s="80"/>
      <c r="AH9394" s="80"/>
      <c r="AM9394" s="45"/>
      <c r="AN9394" s="45"/>
      <c r="AO9394" s="45"/>
      <c r="AP9394" s="45"/>
      <c r="AQ9394" s="45"/>
      <c r="AR9394" s="45"/>
      <c r="AS9394" s="45"/>
      <c r="AT9394" s="45"/>
      <c r="AY9394" s="45"/>
      <c r="AZ9394" s="45"/>
    </row>
    <row r="9395" spans="6:52" customFormat="1" ht="12.75" x14ac:dyDescent="0.2">
      <c r="F9395" s="80"/>
      <c r="M9395" s="80"/>
      <c r="Y9395" s="80"/>
      <c r="AH9395" s="80"/>
      <c r="AM9395" s="45"/>
      <c r="AN9395" s="45"/>
      <c r="AO9395" s="45"/>
      <c r="AP9395" s="45"/>
      <c r="AQ9395" s="45"/>
      <c r="AR9395" s="45"/>
      <c r="AS9395" s="45"/>
      <c r="AT9395" s="45"/>
      <c r="AY9395" s="45"/>
      <c r="AZ9395" s="45"/>
    </row>
    <row r="9396" spans="6:52" customFormat="1" ht="12.75" x14ac:dyDescent="0.2">
      <c r="F9396" s="80"/>
      <c r="M9396" s="80"/>
      <c r="Y9396" s="80"/>
      <c r="AH9396" s="80"/>
      <c r="AM9396" s="45"/>
      <c r="AN9396" s="45"/>
      <c r="AO9396" s="45"/>
      <c r="AP9396" s="45"/>
      <c r="AQ9396" s="45"/>
      <c r="AR9396" s="45"/>
      <c r="AS9396" s="45"/>
      <c r="AT9396" s="45"/>
      <c r="AY9396" s="45"/>
      <c r="AZ9396" s="45"/>
    </row>
    <row r="9397" spans="6:52" customFormat="1" ht="12.75" x14ac:dyDescent="0.2">
      <c r="F9397" s="80"/>
      <c r="M9397" s="80"/>
      <c r="Y9397" s="80"/>
      <c r="AH9397" s="80"/>
      <c r="AM9397" s="45"/>
      <c r="AN9397" s="45"/>
      <c r="AO9397" s="45"/>
      <c r="AP9397" s="45"/>
      <c r="AQ9397" s="45"/>
      <c r="AR9397" s="45"/>
      <c r="AS9397" s="45"/>
      <c r="AT9397" s="45"/>
      <c r="AY9397" s="45"/>
      <c r="AZ9397" s="45"/>
    </row>
    <row r="9398" spans="6:52" customFormat="1" ht="12.75" x14ac:dyDescent="0.2">
      <c r="F9398" s="80"/>
      <c r="M9398" s="80"/>
      <c r="Y9398" s="80"/>
      <c r="AH9398" s="80"/>
      <c r="AM9398" s="45"/>
      <c r="AN9398" s="45"/>
      <c r="AO9398" s="45"/>
      <c r="AP9398" s="45"/>
      <c r="AQ9398" s="45"/>
      <c r="AR9398" s="45"/>
      <c r="AS9398" s="45"/>
      <c r="AT9398" s="45"/>
      <c r="AY9398" s="45"/>
      <c r="AZ9398" s="45"/>
    </row>
    <row r="9399" spans="6:52" customFormat="1" ht="12.75" x14ac:dyDescent="0.2">
      <c r="F9399" s="80"/>
      <c r="M9399" s="80"/>
      <c r="Y9399" s="80"/>
      <c r="AH9399" s="80"/>
      <c r="AM9399" s="45"/>
      <c r="AN9399" s="45"/>
      <c r="AO9399" s="45"/>
      <c r="AP9399" s="45"/>
      <c r="AQ9399" s="45"/>
      <c r="AR9399" s="45"/>
      <c r="AS9399" s="45"/>
      <c r="AT9399" s="45"/>
      <c r="AY9399" s="45"/>
      <c r="AZ9399" s="45"/>
    </row>
    <row r="9400" spans="6:52" customFormat="1" ht="12.75" x14ac:dyDescent="0.2">
      <c r="F9400" s="80"/>
      <c r="M9400" s="80"/>
      <c r="Y9400" s="80"/>
      <c r="AH9400" s="80"/>
      <c r="AM9400" s="45"/>
      <c r="AN9400" s="45"/>
      <c r="AO9400" s="45"/>
      <c r="AP9400" s="45"/>
      <c r="AQ9400" s="45"/>
      <c r="AR9400" s="45"/>
      <c r="AS9400" s="45"/>
      <c r="AT9400" s="45"/>
      <c r="AY9400" s="45"/>
      <c r="AZ9400" s="45"/>
    </row>
    <row r="9401" spans="6:52" customFormat="1" ht="12.75" x14ac:dyDescent="0.2">
      <c r="F9401" s="80"/>
      <c r="M9401" s="80"/>
      <c r="Y9401" s="80"/>
      <c r="AH9401" s="80"/>
      <c r="AM9401" s="45"/>
      <c r="AN9401" s="45"/>
      <c r="AO9401" s="45"/>
      <c r="AP9401" s="45"/>
      <c r="AQ9401" s="45"/>
      <c r="AR9401" s="45"/>
      <c r="AS9401" s="45"/>
      <c r="AT9401" s="45"/>
      <c r="AY9401" s="45"/>
      <c r="AZ9401" s="45"/>
    </row>
    <row r="9402" spans="6:52" customFormat="1" ht="12.75" x14ac:dyDescent="0.2">
      <c r="F9402" s="80"/>
      <c r="M9402" s="80"/>
      <c r="Y9402" s="80"/>
      <c r="AH9402" s="80"/>
      <c r="AM9402" s="45"/>
      <c r="AN9402" s="45"/>
      <c r="AO9402" s="45"/>
      <c r="AP9402" s="45"/>
      <c r="AQ9402" s="45"/>
      <c r="AR9402" s="45"/>
      <c r="AS9402" s="45"/>
      <c r="AT9402" s="45"/>
      <c r="AY9402" s="45"/>
      <c r="AZ9402" s="45"/>
    </row>
    <row r="9403" spans="6:52" customFormat="1" ht="12.75" x14ac:dyDescent="0.2">
      <c r="F9403" s="80"/>
      <c r="M9403" s="80"/>
      <c r="Y9403" s="80"/>
      <c r="AH9403" s="80"/>
      <c r="AM9403" s="45"/>
      <c r="AN9403" s="45"/>
      <c r="AO9403" s="45"/>
      <c r="AP9403" s="45"/>
      <c r="AQ9403" s="45"/>
      <c r="AR9403" s="45"/>
      <c r="AS9403" s="45"/>
      <c r="AT9403" s="45"/>
      <c r="AY9403" s="45"/>
      <c r="AZ9403" s="45"/>
    </row>
    <row r="9404" spans="6:52" customFormat="1" ht="12.75" x14ac:dyDescent="0.2">
      <c r="F9404" s="80"/>
      <c r="M9404" s="80"/>
      <c r="Y9404" s="80"/>
      <c r="AH9404" s="80"/>
      <c r="AM9404" s="45"/>
      <c r="AN9404" s="45"/>
      <c r="AO9404" s="45"/>
      <c r="AP9404" s="45"/>
      <c r="AQ9404" s="45"/>
      <c r="AR9404" s="45"/>
      <c r="AS9404" s="45"/>
      <c r="AT9404" s="45"/>
      <c r="AY9404" s="45"/>
      <c r="AZ9404" s="45"/>
    </row>
    <row r="9405" spans="6:52" customFormat="1" ht="12.75" x14ac:dyDescent="0.2">
      <c r="F9405" s="80"/>
      <c r="M9405" s="80"/>
      <c r="Y9405" s="80"/>
      <c r="AH9405" s="80"/>
      <c r="AM9405" s="45"/>
      <c r="AN9405" s="45"/>
      <c r="AO9405" s="45"/>
      <c r="AP9405" s="45"/>
      <c r="AQ9405" s="45"/>
      <c r="AR9405" s="45"/>
      <c r="AS9405" s="45"/>
      <c r="AT9405" s="45"/>
      <c r="AY9405" s="45"/>
      <c r="AZ9405" s="45"/>
    </row>
    <row r="9406" spans="6:52" customFormat="1" ht="12.75" x14ac:dyDescent="0.2">
      <c r="F9406" s="80"/>
      <c r="M9406" s="80"/>
      <c r="Y9406" s="80"/>
      <c r="AH9406" s="80"/>
      <c r="AM9406" s="45"/>
      <c r="AN9406" s="45"/>
      <c r="AO9406" s="45"/>
      <c r="AP9406" s="45"/>
      <c r="AQ9406" s="45"/>
      <c r="AR9406" s="45"/>
      <c r="AS9406" s="45"/>
      <c r="AT9406" s="45"/>
      <c r="AY9406" s="45"/>
      <c r="AZ9406" s="45"/>
    </row>
    <row r="9407" spans="6:52" customFormat="1" ht="12.75" x14ac:dyDescent="0.2">
      <c r="F9407" s="80"/>
      <c r="M9407" s="80"/>
      <c r="Y9407" s="80"/>
      <c r="AH9407" s="80"/>
      <c r="AM9407" s="45"/>
      <c r="AN9407" s="45"/>
      <c r="AO9407" s="45"/>
      <c r="AP9407" s="45"/>
      <c r="AQ9407" s="45"/>
      <c r="AR9407" s="45"/>
      <c r="AS9407" s="45"/>
      <c r="AT9407" s="45"/>
      <c r="AY9407" s="45"/>
      <c r="AZ9407" s="45"/>
    </row>
    <row r="9408" spans="6:52" customFormat="1" ht="12.75" x14ac:dyDescent="0.2">
      <c r="F9408" s="80"/>
      <c r="M9408" s="80"/>
      <c r="Y9408" s="80"/>
      <c r="AH9408" s="80"/>
      <c r="AM9408" s="45"/>
      <c r="AN9408" s="45"/>
      <c r="AO9408" s="45"/>
      <c r="AP9408" s="45"/>
      <c r="AQ9408" s="45"/>
      <c r="AR9408" s="45"/>
      <c r="AS9408" s="45"/>
      <c r="AT9408" s="45"/>
      <c r="AY9408" s="45"/>
      <c r="AZ9408" s="45"/>
    </row>
    <row r="9409" spans="6:52" customFormat="1" ht="12.75" x14ac:dyDescent="0.2">
      <c r="F9409" s="80"/>
      <c r="M9409" s="80"/>
      <c r="Y9409" s="80"/>
      <c r="AH9409" s="80"/>
      <c r="AM9409" s="45"/>
      <c r="AN9409" s="45"/>
      <c r="AO9409" s="45"/>
      <c r="AP9409" s="45"/>
      <c r="AQ9409" s="45"/>
      <c r="AR9409" s="45"/>
      <c r="AS9409" s="45"/>
      <c r="AT9409" s="45"/>
      <c r="AY9409" s="45"/>
      <c r="AZ9409" s="45"/>
    </row>
    <row r="9410" spans="6:52" customFormat="1" ht="12.75" x14ac:dyDescent="0.2">
      <c r="F9410" s="80"/>
      <c r="M9410" s="80"/>
      <c r="Y9410" s="80"/>
      <c r="AH9410" s="80"/>
      <c r="AM9410" s="45"/>
      <c r="AN9410" s="45"/>
      <c r="AO9410" s="45"/>
      <c r="AP9410" s="45"/>
      <c r="AQ9410" s="45"/>
      <c r="AR9410" s="45"/>
      <c r="AS9410" s="45"/>
      <c r="AT9410" s="45"/>
      <c r="AY9410" s="45"/>
      <c r="AZ9410" s="45"/>
    </row>
    <row r="9411" spans="6:52" customFormat="1" ht="12.75" x14ac:dyDescent="0.2">
      <c r="F9411" s="80"/>
      <c r="M9411" s="80"/>
      <c r="Y9411" s="80"/>
      <c r="AH9411" s="80"/>
      <c r="AM9411" s="45"/>
      <c r="AN9411" s="45"/>
      <c r="AO9411" s="45"/>
      <c r="AP9411" s="45"/>
      <c r="AQ9411" s="45"/>
      <c r="AR9411" s="45"/>
      <c r="AS9411" s="45"/>
      <c r="AT9411" s="45"/>
      <c r="AY9411" s="45"/>
      <c r="AZ9411" s="45"/>
    </row>
    <row r="9412" spans="6:52" customFormat="1" ht="12.75" x14ac:dyDescent="0.2">
      <c r="F9412" s="80"/>
      <c r="M9412" s="80"/>
      <c r="Y9412" s="80"/>
      <c r="AH9412" s="80"/>
      <c r="AM9412" s="45"/>
      <c r="AN9412" s="45"/>
      <c r="AO9412" s="45"/>
      <c r="AP9412" s="45"/>
      <c r="AQ9412" s="45"/>
      <c r="AR9412" s="45"/>
      <c r="AS9412" s="45"/>
      <c r="AT9412" s="45"/>
      <c r="AY9412" s="45"/>
      <c r="AZ9412" s="45"/>
    </row>
    <row r="9413" spans="6:52" customFormat="1" ht="12.75" x14ac:dyDescent="0.2">
      <c r="F9413" s="80"/>
      <c r="M9413" s="80"/>
      <c r="Y9413" s="80"/>
      <c r="AH9413" s="80"/>
      <c r="AM9413" s="45"/>
      <c r="AN9413" s="45"/>
      <c r="AO9413" s="45"/>
      <c r="AP9413" s="45"/>
      <c r="AQ9413" s="45"/>
      <c r="AR9413" s="45"/>
      <c r="AS9413" s="45"/>
      <c r="AT9413" s="45"/>
      <c r="AY9413" s="45"/>
      <c r="AZ9413" s="45"/>
    </row>
    <row r="9414" spans="6:52" customFormat="1" ht="12.75" x14ac:dyDescent="0.2">
      <c r="F9414" s="80"/>
      <c r="M9414" s="80"/>
      <c r="Y9414" s="80"/>
      <c r="AH9414" s="80"/>
      <c r="AM9414" s="45"/>
      <c r="AN9414" s="45"/>
      <c r="AO9414" s="45"/>
      <c r="AP9414" s="45"/>
      <c r="AQ9414" s="45"/>
      <c r="AR9414" s="45"/>
      <c r="AS9414" s="45"/>
      <c r="AT9414" s="45"/>
      <c r="AY9414" s="45"/>
      <c r="AZ9414" s="45"/>
    </row>
    <row r="9415" spans="6:52" customFormat="1" ht="12.75" x14ac:dyDescent="0.2">
      <c r="F9415" s="80"/>
      <c r="M9415" s="80"/>
      <c r="Y9415" s="80"/>
      <c r="AH9415" s="80"/>
      <c r="AM9415" s="45"/>
      <c r="AN9415" s="45"/>
      <c r="AO9415" s="45"/>
      <c r="AP9415" s="45"/>
      <c r="AQ9415" s="45"/>
      <c r="AR9415" s="45"/>
      <c r="AS9415" s="45"/>
      <c r="AT9415" s="45"/>
      <c r="AY9415" s="45"/>
      <c r="AZ9415" s="45"/>
    </row>
    <row r="9416" spans="6:52" customFormat="1" ht="12.75" x14ac:dyDescent="0.2">
      <c r="F9416" s="80"/>
      <c r="M9416" s="80"/>
      <c r="Y9416" s="80"/>
      <c r="AH9416" s="80"/>
      <c r="AM9416" s="45"/>
      <c r="AN9416" s="45"/>
      <c r="AO9416" s="45"/>
      <c r="AP9416" s="45"/>
      <c r="AQ9416" s="45"/>
      <c r="AR9416" s="45"/>
      <c r="AS9416" s="45"/>
      <c r="AT9416" s="45"/>
      <c r="AY9416" s="45"/>
      <c r="AZ9416" s="45"/>
    </row>
    <row r="9417" spans="6:52" customFormat="1" ht="12.75" x14ac:dyDescent="0.2">
      <c r="F9417" s="80"/>
      <c r="M9417" s="80"/>
      <c r="Y9417" s="80"/>
      <c r="AH9417" s="80"/>
      <c r="AM9417" s="45"/>
      <c r="AN9417" s="45"/>
      <c r="AO9417" s="45"/>
      <c r="AP9417" s="45"/>
      <c r="AQ9417" s="45"/>
      <c r="AR9417" s="45"/>
      <c r="AS9417" s="45"/>
      <c r="AT9417" s="45"/>
      <c r="AY9417" s="45"/>
      <c r="AZ9417" s="45"/>
    </row>
    <row r="9418" spans="6:52" customFormat="1" ht="12.75" x14ac:dyDescent="0.2">
      <c r="F9418" s="80"/>
      <c r="M9418" s="80"/>
      <c r="Y9418" s="80"/>
      <c r="AH9418" s="80"/>
      <c r="AM9418" s="45"/>
      <c r="AN9418" s="45"/>
      <c r="AO9418" s="45"/>
      <c r="AP9418" s="45"/>
      <c r="AQ9418" s="45"/>
      <c r="AR9418" s="45"/>
      <c r="AS9418" s="45"/>
      <c r="AT9418" s="45"/>
      <c r="AY9418" s="45"/>
      <c r="AZ9418" s="45"/>
    </row>
    <row r="9419" spans="6:52" customFormat="1" ht="12.75" x14ac:dyDescent="0.2">
      <c r="F9419" s="80"/>
      <c r="M9419" s="80"/>
      <c r="Y9419" s="80"/>
      <c r="AH9419" s="80"/>
      <c r="AM9419" s="45"/>
      <c r="AN9419" s="45"/>
      <c r="AO9419" s="45"/>
      <c r="AP9419" s="45"/>
      <c r="AQ9419" s="45"/>
      <c r="AR9419" s="45"/>
      <c r="AS9419" s="45"/>
      <c r="AT9419" s="45"/>
      <c r="AY9419" s="45"/>
      <c r="AZ9419" s="45"/>
    </row>
    <row r="9420" spans="6:52" customFormat="1" ht="12.75" x14ac:dyDescent="0.2">
      <c r="F9420" s="80"/>
      <c r="M9420" s="80"/>
      <c r="Y9420" s="80"/>
      <c r="AH9420" s="80"/>
      <c r="AM9420" s="45"/>
      <c r="AN9420" s="45"/>
      <c r="AO9420" s="45"/>
      <c r="AP9420" s="45"/>
      <c r="AQ9420" s="45"/>
      <c r="AR9420" s="45"/>
      <c r="AS9420" s="45"/>
      <c r="AT9420" s="45"/>
      <c r="AY9420" s="45"/>
      <c r="AZ9420" s="45"/>
    </row>
    <row r="9421" spans="6:52" customFormat="1" ht="12.75" x14ac:dyDescent="0.2">
      <c r="F9421" s="80"/>
      <c r="M9421" s="80"/>
      <c r="Y9421" s="80"/>
      <c r="AH9421" s="80"/>
      <c r="AM9421" s="45"/>
      <c r="AN9421" s="45"/>
      <c r="AO9421" s="45"/>
      <c r="AP9421" s="45"/>
      <c r="AQ9421" s="45"/>
      <c r="AR9421" s="45"/>
      <c r="AS9421" s="45"/>
      <c r="AT9421" s="45"/>
      <c r="AY9421" s="45"/>
      <c r="AZ9421" s="45"/>
    </row>
    <row r="9422" spans="6:52" customFormat="1" ht="12.75" x14ac:dyDescent="0.2">
      <c r="F9422" s="80"/>
      <c r="M9422" s="80"/>
      <c r="Y9422" s="80"/>
      <c r="AH9422" s="80"/>
      <c r="AM9422" s="45"/>
      <c r="AN9422" s="45"/>
      <c r="AO9422" s="45"/>
      <c r="AP9422" s="45"/>
      <c r="AQ9422" s="45"/>
      <c r="AR9422" s="45"/>
      <c r="AS9422" s="45"/>
      <c r="AT9422" s="45"/>
      <c r="AY9422" s="45"/>
      <c r="AZ9422" s="45"/>
    </row>
    <row r="9423" spans="6:52" customFormat="1" ht="12.75" x14ac:dyDescent="0.2">
      <c r="F9423" s="80"/>
      <c r="M9423" s="80"/>
      <c r="Y9423" s="80"/>
      <c r="AH9423" s="80"/>
      <c r="AM9423" s="45"/>
      <c r="AN9423" s="45"/>
      <c r="AO9423" s="45"/>
      <c r="AP9423" s="45"/>
      <c r="AQ9423" s="45"/>
      <c r="AR9423" s="45"/>
      <c r="AS9423" s="45"/>
      <c r="AT9423" s="45"/>
      <c r="AY9423" s="45"/>
      <c r="AZ9423" s="45"/>
    </row>
    <row r="9424" spans="6:52" customFormat="1" ht="12.75" x14ac:dyDescent="0.2">
      <c r="F9424" s="80"/>
      <c r="M9424" s="80"/>
      <c r="Y9424" s="80"/>
      <c r="AH9424" s="80"/>
      <c r="AM9424" s="45"/>
      <c r="AN9424" s="45"/>
      <c r="AO9424" s="45"/>
      <c r="AP9424" s="45"/>
      <c r="AQ9424" s="45"/>
      <c r="AR9424" s="45"/>
      <c r="AS9424" s="45"/>
      <c r="AT9424" s="45"/>
      <c r="AY9424" s="45"/>
      <c r="AZ9424" s="45"/>
    </row>
    <row r="9425" spans="6:52" customFormat="1" ht="12.75" x14ac:dyDescent="0.2">
      <c r="F9425" s="80"/>
      <c r="M9425" s="80"/>
      <c r="Y9425" s="80"/>
      <c r="AH9425" s="80"/>
      <c r="AM9425" s="45"/>
      <c r="AN9425" s="45"/>
      <c r="AO9425" s="45"/>
      <c r="AP9425" s="45"/>
      <c r="AQ9425" s="45"/>
      <c r="AR9425" s="45"/>
      <c r="AS9425" s="45"/>
      <c r="AT9425" s="45"/>
      <c r="AY9425" s="45"/>
      <c r="AZ9425" s="45"/>
    </row>
    <row r="9426" spans="6:52" customFormat="1" ht="12.75" x14ac:dyDescent="0.2">
      <c r="F9426" s="80"/>
      <c r="M9426" s="80"/>
      <c r="Y9426" s="80"/>
      <c r="AH9426" s="80"/>
      <c r="AM9426" s="45"/>
      <c r="AN9426" s="45"/>
      <c r="AO9426" s="45"/>
      <c r="AP9426" s="45"/>
      <c r="AQ9426" s="45"/>
      <c r="AR9426" s="45"/>
      <c r="AS9426" s="45"/>
      <c r="AT9426" s="45"/>
      <c r="AY9426" s="45"/>
      <c r="AZ9426" s="45"/>
    </row>
    <row r="9427" spans="6:52" customFormat="1" ht="12.75" x14ac:dyDescent="0.2">
      <c r="F9427" s="80"/>
      <c r="M9427" s="80"/>
      <c r="Y9427" s="80"/>
      <c r="AH9427" s="80"/>
      <c r="AM9427" s="45"/>
      <c r="AN9427" s="45"/>
      <c r="AO9427" s="45"/>
      <c r="AP9427" s="45"/>
      <c r="AQ9427" s="45"/>
      <c r="AR9427" s="45"/>
      <c r="AS9427" s="45"/>
      <c r="AT9427" s="45"/>
      <c r="AY9427" s="45"/>
      <c r="AZ9427" s="45"/>
    </row>
    <row r="9428" spans="6:52" customFormat="1" ht="12.75" x14ac:dyDescent="0.2">
      <c r="F9428" s="80"/>
      <c r="M9428" s="80"/>
      <c r="Y9428" s="80"/>
      <c r="AH9428" s="80"/>
      <c r="AM9428" s="45"/>
      <c r="AN9428" s="45"/>
      <c r="AO9428" s="45"/>
      <c r="AP9428" s="45"/>
      <c r="AQ9428" s="45"/>
      <c r="AR9428" s="45"/>
      <c r="AS9428" s="45"/>
      <c r="AT9428" s="45"/>
      <c r="AY9428" s="45"/>
      <c r="AZ9428" s="45"/>
    </row>
    <row r="9429" spans="6:52" customFormat="1" ht="12.75" x14ac:dyDescent="0.2">
      <c r="F9429" s="80"/>
      <c r="M9429" s="80"/>
      <c r="Y9429" s="80"/>
      <c r="AH9429" s="80"/>
      <c r="AM9429" s="45"/>
      <c r="AN9429" s="45"/>
      <c r="AO9429" s="45"/>
      <c r="AP9429" s="45"/>
      <c r="AQ9429" s="45"/>
      <c r="AR9429" s="45"/>
      <c r="AS9429" s="45"/>
      <c r="AT9429" s="45"/>
      <c r="AY9429" s="45"/>
      <c r="AZ9429" s="45"/>
    </row>
    <row r="9430" spans="6:52" customFormat="1" ht="12.75" x14ac:dyDescent="0.2">
      <c r="F9430" s="80"/>
      <c r="M9430" s="80"/>
      <c r="Y9430" s="80"/>
      <c r="AH9430" s="80"/>
      <c r="AM9430" s="45"/>
      <c r="AN9430" s="45"/>
      <c r="AO9430" s="45"/>
      <c r="AP9430" s="45"/>
      <c r="AQ9430" s="45"/>
      <c r="AR9430" s="45"/>
      <c r="AS9430" s="45"/>
      <c r="AT9430" s="45"/>
      <c r="AY9430" s="45"/>
      <c r="AZ9430" s="45"/>
    </row>
    <row r="9431" spans="6:52" customFormat="1" ht="12.75" x14ac:dyDescent="0.2">
      <c r="F9431" s="80"/>
      <c r="M9431" s="80"/>
      <c r="Y9431" s="80"/>
      <c r="AH9431" s="80"/>
      <c r="AM9431" s="45"/>
      <c r="AN9431" s="45"/>
      <c r="AO9431" s="45"/>
      <c r="AP9431" s="45"/>
      <c r="AQ9431" s="45"/>
      <c r="AR9431" s="45"/>
      <c r="AS9431" s="45"/>
      <c r="AT9431" s="45"/>
      <c r="AY9431" s="45"/>
      <c r="AZ9431" s="45"/>
    </row>
    <row r="9432" spans="6:52" customFormat="1" ht="12.75" x14ac:dyDescent="0.2">
      <c r="F9432" s="80"/>
      <c r="M9432" s="80"/>
      <c r="Y9432" s="80"/>
      <c r="AH9432" s="80"/>
      <c r="AM9432" s="45"/>
      <c r="AN9432" s="45"/>
      <c r="AO9432" s="45"/>
      <c r="AP9432" s="45"/>
      <c r="AQ9432" s="45"/>
      <c r="AR9432" s="45"/>
      <c r="AS9432" s="45"/>
      <c r="AT9432" s="45"/>
      <c r="AY9432" s="45"/>
      <c r="AZ9432" s="45"/>
    </row>
    <row r="9433" spans="6:52" customFormat="1" ht="12.75" x14ac:dyDescent="0.2">
      <c r="F9433" s="80"/>
      <c r="M9433" s="80"/>
      <c r="Y9433" s="80"/>
      <c r="AH9433" s="80"/>
      <c r="AM9433" s="45"/>
      <c r="AN9433" s="45"/>
      <c r="AO9433" s="45"/>
      <c r="AP9433" s="45"/>
      <c r="AQ9433" s="45"/>
      <c r="AR9433" s="45"/>
      <c r="AS9433" s="45"/>
      <c r="AT9433" s="45"/>
      <c r="AY9433" s="45"/>
      <c r="AZ9433" s="45"/>
    </row>
    <row r="9434" spans="6:52" customFormat="1" ht="12.75" x14ac:dyDescent="0.2">
      <c r="F9434" s="80"/>
      <c r="M9434" s="80"/>
      <c r="Y9434" s="80"/>
      <c r="AH9434" s="80"/>
      <c r="AM9434" s="45"/>
      <c r="AN9434" s="45"/>
      <c r="AO9434" s="45"/>
      <c r="AP9434" s="45"/>
      <c r="AQ9434" s="45"/>
      <c r="AR9434" s="45"/>
      <c r="AS9434" s="45"/>
      <c r="AT9434" s="45"/>
      <c r="AY9434" s="45"/>
      <c r="AZ9434" s="45"/>
    </row>
    <row r="9435" spans="6:52" customFormat="1" ht="12.75" x14ac:dyDescent="0.2">
      <c r="F9435" s="80"/>
      <c r="M9435" s="80"/>
      <c r="Y9435" s="80"/>
      <c r="AH9435" s="80"/>
      <c r="AM9435" s="45"/>
      <c r="AN9435" s="45"/>
      <c r="AO9435" s="45"/>
      <c r="AP9435" s="45"/>
      <c r="AQ9435" s="45"/>
      <c r="AR9435" s="45"/>
      <c r="AS9435" s="45"/>
      <c r="AT9435" s="45"/>
      <c r="AY9435" s="45"/>
      <c r="AZ9435" s="45"/>
    </row>
    <row r="9436" spans="6:52" customFormat="1" ht="12.75" x14ac:dyDescent="0.2">
      <c r="F9436" s="80"/>
      <c r="M9436" s="80"/>
      <c r="Y9436" s="80"/>
      <c r="AH9436" s="80"/>
      <c r="AM9436" s="45"/>
      <c r="AN9436" s="45"/>
      <c r="AO9436" s="45"/>
      <c r="AP9436" s="45"/>
      <c r="AQ9436" s="45"/>
      <c r="AR9436" s="45"/>
      <c r="AS9436" s="45"/>
      <c r="AT9436" s="45"/>
      <c r="AY9436" s="45"/>
      <c r="AZ9436" s="45"/>
    </row>
    <row r="9437" spans="6:52" customFormat="1" ht="12.75" x14ac:dyDescent="0.2">
      <c r="F9437" s="80"/>
      <c r="M9437" s="80"/>
      <c r="Y9437" s="80"/>
      <c r="AH9437" s="80"/>
      <c r="AM9437" s="45"/>
      <c r="AN9437" s="45"/>
      <c r="AO9437" s="45"/>
      <c r="AP9437" s="45"/>
      <c r="AQ9437" s="45"/>
      <c r="AR9437" s="45"/>
      <c r="AS9437" s="45"/>
      <c r="AT9437" s="45"/>
      <c r="AY9437" s="45"/>
      <c r="AZ9437" s="45"/>
    </row>
    <row r="9438" spans="6:52" customFormat="1" ht="12.75" x14ac:dyDescent="0.2">
      <c r="F9438" s="80"/>
      <c r="M9438" s="80"/>
      <c r="Y9438" s="80"/>
      <c r="AH9438" s="80"/>
      <c r="AM9438" s="45"/>
      <c r="AN9438" s="45"/>
      <c r="AO9438" s="45"/>
      <c r="AP9438" s="45"/>
      <c r="AQ9438" s="45"/>
      <c r="AR9438" s="45"/>
      <c r="AS9438" s="45"/>
      <c r="AT9438" s="45"/>
      <c r="AY9438" s="45"/>
      <c r="AZ9438" s="45"/>
    </row>
    <row r="9439" spans="6:52" customFormat="1" ht="12.75" x14ac:dyDescent="0.2">
      <c r="F9439" s="80"/>
      <c r="M9439" s="80"/>
      <c r="Y9439" s="80"/>
      <c r="AH9439" s="80"/>
      <c r="AM9439" s="45"/>
      <c r="AN9439" s="45"/>
      <c r="AO9439" s="45"/>
      <c r="AP9439" s="45"/>
      <c r="AQ9439" s="45"/>
      <c r="AR9439" s="45"/>
      <c r="AS9439" s="45"/>
      <c r="AT9439" s="45"/>
      <c r="AY9439" s="45"/>
      <c r="AZ9439" s="45"/>
    </row>
    <row r="9440" spans="6:52" customFormat="1" ht="12.75" x14ac:dyDescent="0.2">
      <c r="F9440" s="80"/>
      <c r="M9440" s="80"/>
      <c r="Y9440" s="80"/>
      <c r="AH9440" s="80"/>
      <c r="AM9440" s="45"/>
      <c r="AN9440" s="45"/>
      <c r="AO9440" s="45"/>
      <c r="AP9440" s="45"/>
      <c r="AQ9440" s="45"/>
      <c r="AR9440" s="45"/>
      <c r="AS9440" s="45"/>
      <c r="AT9440" s="45"/>
      <c r="AY9440" s="45"/>
      <c r="AZ9440" s="45"/>
    </row>
    <row r="9441" spans="6:52" customFormat="1" ht="12.75" x14ac:dyDescent="0.2">
      <c r="F9441" s="80"/>
      <c r="M9441" s="80"/>
      <c r="Y9441" s="80"/>
      <c r="AH9441" s="80"/>
      <c r="AM9441" s="45"/>
      <c r="AN9441" s="45"/>
      <c r="AO9441" s="45"/>
      <c r="AP9441" s="45"/>
      <c r="AQ9441" s="45"/>
      <c r="AR9441" s="45"/>
      <c r="AS9441" s="45"/>
      <c r="AT9441" s="45"/>
      <c r="AY9441" s="45"/>
      <c r="AZ9441" s="45"/>
    </row>
    <row r="9442" spans="6:52" customFormat="1" ht="12.75" x14ac:dyDescent="0.2">
      <c r="F9442" s="80"/>
      <c r="M9442" s="80"/>
      <c r="Y9442" s="80"/>
      <c r="AH9442" s="80"/>
      <c r="AM9442" s="45"/>
      <c r="AN9442" s="45"/>
      <c r="AO9442" s="45"/>
      <c r="AP9442" s="45"/>
      <c r="AQ9442" s="45"/>
      <c r="AR9442" s="45"/>
      <c r="AS9442" s="45"/>
      <c r="AT9442" s="45"/>
      <c r="AY9442" s="45"/>
      <c r="AZ9442" s="45"/>
    </row>
    <row r="9443" spans="6:52" customFormat="1" ht="12.75" x14ac:dyDescent="0.2">
      <c r="F9443" s="80"/>
      <c r="M9443" s="80"/>
      <c r="Y9443" s="80"/>
      <c r="AH9443" s="80"/>
      <c r="AM9443" s="45"/>
      <c r="AN9443" s="45"/>
      <c r="AO9443" s="45"/>
      <c r="AP9443" s="45"/>
      <c r="AQ9443" s="45"/>
      <c r="AR9443" s="45"/>
      <c r="AS9443" s="45"/>
      <c r="AT9443" s="45"/>
      <c r="AY9443" s="45"/>
      <c r="AZ9443" s="45"/>
    </row>
    <row r="9444" spans="6:52" customFormat="1" ht="12.75" x14ac:dyDescent="0.2">
      <c r="F9444" s="80"/>
      <c r="M9444" s="80"/>
      <c r="Y9444" s="80"/>
      <c r="AH9444" s="80"/>
      <c r="AM9444" s="45"/>
      <c r="AN9444" s="45"/>
      <c r="AO9444" s="45"/>
      <c r="AP9444" s="45"/>
      <c r="AQ9444" s="45"/>
      <c r="AR9444" s="45"/>
      <c r="AS9444" s="45"/>
      <c r="AT9444" s="45"/>
      <c r="AY9444" s="45"/>
      <c r="AZ9444" s="45"/>
    </row>
    <row r="9445" spans="6:52" customFormat="1" ht="12.75" x14ac:dyDescent="0.2">
      <c r="F9445" s="80"/>
      <c r="M9445" s="80"/>
      <c r="Y9445" s="80"/>
      <c r="AH9445" s="80"/>
      <c r="AM9445" s="45"/>
      <c r="AN9445" s="45"/>
      <c r="AO9445" s="45"/>
      <c r="AP9445" s="45"/>
      <c r="AQ9445" s="45"/>
      <c r="AR9445" s="45"/>
      <c r="AS9445" s="45"/>
      <c r="AT9445" s="45"/>
      <c r="AY9445" s="45"/>
      <c r="AZ9445" s="45"/>
    </row>
    <row r="9446" spans="6:52" customFormat="1" ht="12.75" x14ac:dyDescent="0.2">
      <c r="F9446" s="80"/>
      <c r="M9446" s="80"/>
      <c r="Y9446" s="80"/>
      <c r="AH9446" s="80"/>
      <c r="AM9446" s="45"/>
      <c r="AN9446" s="45"/>
      <c r="AO9446" s="45"/>
      <c r="AP9446" s="45"/>
      <c r="AQ9446" s="45"/>
      <c r="AR9446" s="45"/>
      <c r="AS9446" s="45"/>
      <c r="AT9446" s="45"/>
      <c r="AY9446" s="45"/>
      <c r="AZ9446" s="45"/>
    </row>
    <row r="9447" spans="6:52" customFormat="1" ht="12.75" x14ac:dyDescent="0.2">
      <c r="F9447" s="80"/>
      <c r="M9447" s="80"/>
      <c r="Y9447" s="80"/>
      <c r="AH9447" s="80"/>
      <c r="AM9447" s="45"/>
      <c r="AN9447" s="45"/>
      <c r="AO9447" s="45"/>
      <c r="AP9447" s="45"/>
      <c r="AQ9447" s="45"/>
      <c r="AR9447" s="45"/>
      <c r="AS9447" s="45"/>
      <c r="AT9447" s="45"/>
      <c r="AY9447" s="45"/>
      <c r="AZ9447" s="45"/>
    </row>
    <row r="9448" spans="6:52" customFormat="1" ht="12.75" x14ac:dyDescent="0.2">
      <c r="F9448" s="80"/>
      <c r="M9448" s="80"/>
      <c r="Y9448" s="80"/>
      <c r="AH9448" s="80"/>
      <c r="AM9448" s="45"/>
      <c r="AN9448" s="45"/>
      <c r="AO9448" s="45"/>
      <c r="AP9448" s="45"/>
      <c r="AQ9448" s="45"/>
      <c r="AR9448" s="45"/>
      <c r="AS9448" s="45"/>
      <c r="AT9448" s="45"/>
      <c r="AY9448" s="45"/>
      <c r="AZ9448" s="45"/>
    </row>
    <row r="9449" spans="6:52" customFormat="1" ht="12.75" x14ac:dyDescent="0.2">
      <c r="F9449" s="80"/>
      <c r="M9449" s="80"/>
      <c r="Y9449" s="80"/>
      <c r="AH9449" s="80"/>
      <c r="AM9449" s="45"/>
      <c r="AN9449" s="45"/>
      <c r="AO9449" s="45"/>
      <c r="AP9449" s="45"/>
      <c r="AQ9449" s="45"/>
      <c r="AR9449" s="45"/>
      <c r="AS9449" s="45"/>
      <c r="AT9449" s="45"/>
      <c r="AY9449" s="45"/>
      <c r="AZ9449" s="45"/>
    </row>
    <row r="9450" spans="6:52" customFormat="1" ht="12.75" x14ac:dyDescent="0.2">
      <c r="F9450" s="80"/>
      <c r="M9450" s="80"/>
      <c r="Y9450" s="80"/>
      <c r="AH9450" s="80"/>
      <c r="AM9450" s="45"/>
      <c r="AN9450" s="45"/>
      <c r="AO9450" s="45"/>
      <c r="AP9450" s="45"/>
      <c r="AQ9450" s="45"/>
      <c r="AR9450" s="45"/>
      <c r="AS9450" s="45"/>
      <c r="AT9450" s="45"/>
      <c r="AY9450" s="45"/>
      <c r="AZ9450" s="45"/>
    </row>
    <row r="9451" spans="6:52" customFormat="1" ht="12.75" x14ac:dyDescent="0.2">
      <c r="F9451" s="80"/>
      <c r="M9451" s="80"/>
      <c r="Y9451" s="80"/>
      <c r="AH9451" s="80"/>
      <c r="AM9451" s="45"/>
      <c r="AN9451" s="45"/>
      <c r="AO9451" s="45"/>
      <c r="AP9451" s="45"/>
      <c r="AQ9451" s="45"/>
      <c r="AR9451" s="45"/>
      <c r="AS9451" s="45"/>
      <c r="AT9451" s="45"/>
      <c r="AY9451" s="45"/>
      <c r="AZ9451" s="45"/>
    </row>
    <row r="9452" spans="6:52" customFormat="1" ht="12.75" x14ac:dyDescent="0.2">
      <c r="F9452" s="80"/>
      <c r="M9452" s="80"/>
      <c r="Y9452" s="80"/>
      <c r="AH9452" s="80"/>
      <c r="AM9452" s="45"/>
      <c r="AN9452" s="45"/>
      <c r="AO9452" s="45"/>
      <c r="AP9452" s="45"/>
      <c r="AQ9452" s="45"/>
      <c r="AR9452" s="45"/>
      <c r="AS9452" s="45"/>
      <c r="AT9452" s="45"/>
      <c r="AY9452" s="45"/>
      <c r="AZ9452" s="45"/>
    </row>
    <row r="9453" spans="6:52" customFormat="1" ht="12.75" x14ac:dyDescent="0.2">
      <c r="F9453" s="80"/>
      <c r="M9453" s="80"/>
      <c r="Y9453" s="80"/>
      <c r="AH9453" s="80"/>
      <c r="AM9453" s="45"/>
      <c r="AN9453" s="45"/>
      <c r="AO9453" s="45"/>
      <c r="AP9453" s="45"/>
      <c r="AQ9453" s="45"/>
      <c r="AR9453" s="45"/>
      <c r="AS9453" s="45"/>
      <c r="AT9453" s="45"/>
      <c r="AY9453" s="45"/>
      <c r="AZ9453" s="45"/>
    </row>
    <row r="9454" spans="6:52" customFormat="1" ht="12.75" x14ac:dyDescent="0.2">
      <c r="F9454" s="80"/>
      <c r="M9454" s="80"/>
      <c r="Y9454" s="80"/>
      <c r="AH9454" s="80"/>
      <c r="AM9454" s="45"/>
      <c r="AN9454" s="45"/>
      <c r="AO9454" s="45"/>
      <c r="AP9454" s="45"/>
      <c r="AQ9454" s="45"/>
      <c r="AR9454" s="45"/>
      <c r="AS9454" s="45"/>
      <c r="AT9454" s="45"/>
      <c r="AY9454" s="45"/>
      <c r="AZ9454" s="45"/>
    </row>
    <row r="9455" spans="6:52" customFormat="1" ht="12.75" x14ac:dyDescent="0.2">
      <c r="F9455" s="80"/>
      <c r="M9455" s="80"/>
      <c r="Y9455" s="80"/>
      <c r="AH9455" s="80"/>
      <c r="AM9455" s="45"/>
      <c r="AN9455" s="45"/>
      <c r="AO9455" s="45"/>
      <c r="AP9455" s="45"/>
      <c r="AQ9455" s="45"/>
      <c r="AR9455" s="45"/>
      <c r="AS9455" s="45"/>
      <c r="AT9455" s="45"/>
      <c r="AY9455" s="45"/>
      <c r="AZ9455" s="45"/>
    </row>
    <row r="9456" spans="6:52" customFormat="1" ht="12.75" x14ac:dyDescent="0.2">
      <c r="F9456" s="80"/>
      <c r="M9456" s="80"/>
      <c r="Y9456" s="80"/>
      <c r="AH9456" s="80"/>
      <c r="AM9456" s="45"/>
      <c r="AN9456" s="45"/>
      <c r="AO9456" s="45"/>
      <c r="AP9456" s="45"/>
      <c r="AQ9456" s="45"/>
      <c r="AR9456" s="45"/>
      <c r="AS9456" s="45"/>
      <c r="AT9456" s="45"/>
      <c r="AY9456" s="45"/>
      <c r="AZ9456" s="45"/>
    </row>
    <row r="9457" spans="6:52" customFormat="1" ht="12.75" x14ac:dyDescent="0.2">
      <c r="F9457" s="80"/>
      <c r="M9457" s="80"/>
      <c r="Y9457" s="80"/>
      <c r="AH9457" s="80"/>
      <c r="AM9457" s="45"/>
      <c r="AN9457" s="45"/>
      <c r="AO9457" s="45"/>
      <c r="AP9457" s="45"/>
      <c r="AQ9457" s="45"/>
      <c r="AR9457" s="45"/>
      <c r="AS9457" s="45"/>
      <c r="AT9457" s="45"/>
      <c r="AY9457" s="45"/>
      <c r="AZ9457" s="45"/>
    </row>
    <row r="9458" spans="6:52" customFormat="1" ht="12.75" x14ac:dyDescent="0.2">
      <c r="F9458" s="80"/>
      <c r="M9458" s="80"/>
      <c r="Y9458" s="80"/>
      <c r="AH9458" s="80"/>
      <c r="AM9458" s="45"/>
      <c r="AN9458" s="45"/>
      <c r="AO9458" s="45"/>
      <c r="AP9458" s="45"/>
      <c r="AQ9458" s="45"/>
      <c r="AR9458" s="45"/>
      <c r="AS9458" s="45"/>
      <c r="AT9458" s="45"/>
      <c r="AY9458" s="45"/>
      <c r="AZ9458" s="45"/>
    </row>
    <row r="9459" spans="6:52" customFormat="1" ht="12.75" x14ac:dyDescent="0.2">
      <c r="F9459" s="80"/>
      <c r="M9459" s="80"/>
      <c r="Y9459" s="80"/>
      <c r="AH9459" s="80"/>
      <c r="AM9459" s="45"/>
      <c r="AN9459" s="45"/>
      <c r="AO9459" s="45"/>
      <c r="AP9459" s="45"/>
      <c r="AQ9459" s="45"/>
      <c r="AR9459" s="45"/>
      <c r="AS9459" s="45"/>
      <c r="AT9459" s="45"/>
      <c r="AY9459" s="45"/>
      <c r="AZ9459" s="45"/>
    </row>
    <row r="9460" spans="6:52" customFormat="1" ht="12.75" x14ac:dyDescent="0.2">
      <c r="F9460" s="80"/>
      <c r="M9460" s="80"/>
      <c r="Y9460" s="80"/>
      <c r="AH9460" s="80"/>
      <c r="AM9460" s="45"/>
      <c r="AN9460" s="45"/>
      <c r="AO9460" s="45"/>
      <c r="AP9460" s="45"/>
      <c r="AQ9460" s="45"/>
      <c r="AR9460" s="45"/>
      <c r="AS9460" s="45"/>
      <c r="AT9460" s="45"/>
      <c r="AY9460" s="45"/>
      <c r="AZ9460" s="45"/>
    </row>
    <row r="9461" spans="6:52" customFormat="1" ht="12.75" x14ac:dyDescent="0.2">
      <c r="F9461" s="80"/>
      <c r="M9461" s="80"/>
      <c r="Y9461" s="80"/>
      <c r="AH9461" s="80"/>
      <c r="AM9461" s="45"/>
      <c r="AN9461" s="45"/>
      <c r="AO9461" s="45"/>
      <c r="AP9461" s="45"/>
      <c r="AQ9461" s="45"/>
      <c r="AR9461" s="45"/>
      <c r="AS9461" s="45"/>
      <c r="AT9461" s="45"/>
      <c r="AY9461" s="45"/>
      <c r="AZ9461" s="45"/>
    </row>
    <row r="9462" spans="6:52" customFormat="1" ht="12.75" x14ac:dyDescent="0.2">
      <c r="F9462" s="80"/>
      <c r="M9462" s="80"/>
      <c r="Y9462" s="80"/>
      <c r="AH9462" s="80"/>
      <c r="AM9462" s="45"/>
      <c r="AN9462" s="45"/>
      <c r="AO9462" s="45"/>
      <c r="AP9462" s="45"/>
      <c r="AQ9462" s="45"/>
      <c r="AR9462" s="45"/>
      <c r="AS9462" s="45"/>
      <c r="AT9462" s="45"/>
      <c r="AY9462" s="45"/>
      <c r="AZ9462" s="45"/>
    </row>
    <row r="9463" spans="6:52" customFormat="1" ht="12.75" x14ac:dyDescent="0.2">
      <c r="F9463" s="80"/>
      <c r="M9463" s="80"/>
      <c r="Y9463" s="80"/>
      <c r="AH9463" s="80"/>
      <c r="AM9463" s="45"/>
      <c r="AN9463" s="45"/>
      <c r="AO9463" s="45"/>
      <c r="AP9463" s="45"/>
      <c r="AQ9463" s="45"/>
      <c r="AR9463" s="45"/>
      <c r="AS9463" s="45"/>
      <c r="AT9463" s="45"/>
      <c r="AY9463" s="45"/>
      <c r="AZ9463" s="45"/>
    </row>
    <row r="9464" spans="6:52" customFormat="1" ht="12.75" x14ac:dyDescent="0.2">
      <c r="F9464" s="80"/>
      <c r="M9464" s="80"/>
      <c r="Y9464" s="80"/>
      <c r="AH9464" s="80"/>
      <c r="AM9464" s="45"/>
      <c r="AN9464" s="45"/>
      <c r="AO9464" s="45"/>
      <c r="AP9464" s="45"/>
      <c r="AQ9464" s="45"/>
      <c r="AR9464" s="45"/>
      <c r="AS9464" s="45"/>
      <c r="AT9464" s="45"/>
      <c r="AY9464" s="45"/>
      <c r="AZ9464" s="45"/>
    </row>
    <row r="9465" spans="6:52" customFormat="1" ht="12.75" x14ac:dyDescent="0.2">
      <c r="F9465" s="80"/>
      <c r="M9465" s="80"/>
      <c r="Y9465" s="80"/>
      <c r="AH9465" s="80"/>
      <c r="AM9465" s="45"/>
      <c r="AN9465" s="45"/>
      <c r="AO9465" s="45"/>
      <c r="AP9465" s="45"/>
      <c r="AQ9465" s="45"/>
      <c r="AR9465" s="45"/>
      <c r="AS9465" s="45"/>
      <c r="AT9465" s="45"/>
      <c r="AY9465" s="45"/>
      <c r="AZ9465" s="45"/>
    </row>
    <row r="9466" spans="6:52" customFormat="1" ht="12.75" x14ac:dyDescent="0.2">
      <c r="F9466" s="80"/>
      <c r="M9466" s="80"/>
      <c r="Y9466" s="80"/>
      <c r="AH9466" s="80"/>
      <c r="AM9466" s="45"/>
      <c r="AN9466" s="45"/>
      <c r="AO9466" s="45"/>
      <c r="AP9466" s="45"/>
      <c r="AQ9466" s="45"/>
      <c r="AR9466" s="45"/>
      <c r="AS9466" s="45"/>
      <c r="AT9466" s="45"/>
      <c r="AY9466" s="45"/>
      <c r="AZ9466" s="45"/>
    </row>
    <row r="9467" spans="6:52" customFormat="1" ht="12.75" x14ac:dyDescent="0.2">
      <c r="F9467" s="80"/>
      <c r="M9467" s="80"/>
      <c r="Y9467" s="80"/>
      <c r="AH9467" s="80"/>
      <c r="AM9467" s="45"/>
      <c r="AN9467" s="45"/>
      <c r="AO9467" s="45"/>
      <c r="AP9467" s="45"/>
      <c r="AQ9467" s="45"/>
      <c r="AR9467" s="45"/>
      <c r="AS9467" s="45"/>
      <c r="AT9467" s="45"/>
      <c r="AY9467" s="45"/>
      <c r="AZ9467" s="45"/>
    </row>
    <row r="9468" spans="6:52" customFormat="1" ht="12.75" x14ac:dyDescent="0.2">
      <c r="F9468" s="80"/>
      <c r="M9468" s="80"/>
      <c r="Y9468" s="80"/>
      <c r="AH9468" s="80"/>
      <c r="AM9468" s="45"/>
      <c r="AN9468" s="45"/>
      <c r="AO9468" s="45"/>
      <c r="AP9468" s="45"/>
      <c r="AQ9468" s="45"/>
      <c r="AR9468" s="45"/>
      <c r="AS9468" s="45"/>
      <c r="AT9468" s="45"/>
      <c r="AY9468" s="45"/>
      <c r="AZ9468" s="45"/>
    </row>
    <row r="9469" spans="6:52" customFormat="1" ht="12.75" x14ac:dyDescent="0.2">
      <c r="F9469" s="80"/>
      <c r="M9469" s="80"/>
      <c r="Y9469" s="80"/>
      <c r="AH9469" s="80"/>
      <c r="AM9469" s="45"/>
      <c r="AN9469" s="45"/>
      <c r="AO9469" s="45"/>
      <c r="AP9469" s="45"/>
      <c r="AQ9469" s="45"/>
      <c r="AR9469" s="45"/>
      <c r="AS9469" s="45"/>
      <c r="AT9469" s="45"/>
      <c r="AY9469" s="45"/>
      <c r="AZ9469" s="45"/>
    </row>
    <row r="9470" spans="6:52" customFormat="1" ht="12.75" x14ac:dyDescent="0.2">
      <c r="F9470" s="80"/>
      <c r="M9470" s="80"/>
      <c r="Y9470" s="80"/>
      <c r="AH9470" s="80"/>
      <c r="AM9470" s="45"/>
      <c r="AN9470" s="45"/>
      <c r="AO9470" s="45"/>
      <c r="AP9470" s="45"/>
      <c r="AQ9470" s="45"/>
      <c r="AR9470" s="45"/>
      <c r="AS9470" s="45"/>
      <c r="AT9470" s="45"/>
      <c r="AY9470" s="45"/>
      <c r="AZ9470" s="45"/>
    </row>
    <row r="9471" spans="6:52" customFormat="1" ht="12.75" x14ac:dyDescent="0.2">
      <c r="F9471" s="80"/>
      <c r="M9471" s="80"/>
      <c r="Y9471" s="80"/>
      <c r="AH9471" s="80"/>
      <c r="AM9471" s="45"/>
      <c r="AN9471" s="45"/>
      <c r="AO9471" s="45"/>
      <c r="AP9471" s="45"/>
      <c r="AQ9471" s="45"/>
      <c r="AR9471" s="45"/>
      <c r="AS9471" s="45"/>
      <c r="AT9471" s="45"/>
      <c r="AY9471" s="45"/>
      <c r="AZ9471" s="45"/>
    </row>
    <row r="9472" spans="6:52" customFormat="1" ht="12.75" x14ac:dyDescent="0.2">
      <c r="F9472" s="80"/>
      <c r="M9472" s="80"/>
      <c r="Y9472" s="80"/>
      <c r="AH9472" s="80"/>
      <c r="AM9472" s="45"/>
      <c r="AN9472" s="45"/>
      <c r="AO9472" s="45"/>
      <c r="AP9472" s="45"/>
      <c r="AQ9472" s="45"/>
      <c r="AR9472" s="45"/>
      <c r="AS9472" s="45"/>
      <c r="AT9472" s="45"/>
      <c r="AY9472" s="45"/>
      <c r="AZ9472" s="45"/>
    </row>
    <row r="9473" spans="6:52" customFormat="1" ht="12.75" x14ac:dyDescent="0.2">
      <c r="F9473" s="80"/>
      <c r="M9473" s="80"/>
      <c r="Y9473" s="80"/>
      <c r="AH9473" s="80"/>
      <c r="AM9473" s="45"/>
      <c r="AN9473" s="45"/>
      <c r="AO9473" s="45"/>
      <c r="AP9473" s="45"/>
      <c r="AQ9473" s="45"/>
      <c r="AR9473" s="45"/>
      <c r="AS9473" s="45"/>
      <c r="AT9473" s="45"/>
      <c r="AY9473" s="45"/>
      <c r="AZ9473" s="45"/>
    </row>
    <row r="9474" spans="6:52" customFormat="1" ht="12.75" x14ac:dyDescent="0.2">
      <c r="F9474" s="80"/>
      <c r="M9474" s="80"/>
      <c r="Y9474" s="80"/>
      <c r="AH9474" s="80"/>
      <c r="AM9474" s="45"/>
      <c r="AN9474" s="45"/>
      <c r="AO9474" s="45"/>
      <c r="AP9474" s="45"/>
      <c r="AQ9474" s="45"/>
      <c r="AR9474" s="45"/>
      <c r="AS9474" s="45"/>
      <c r="AT9474" s="45"/>
      <c r="AY9474" s="45"/>
      <c r="AZ9474" s="45"/>
    </row>
    <row r="9475" spans="6:52" customFormat="1" ht="12.75" x14ac:dyDescent="0.2">
      <c r="F9475" s="80"/>
      <c r="M9475" s="80"/>
      <c r="Y9475" s="80"/>
      <c r="AH9475" s="80"/>
      <c r="AM9475" s="45"/>
      <c r="AN9475" s="45"/>
      <c r="AO9475" s="45"/>
      <c r="AP9475" s="45"/>
      <c r="AQ9475" s="45"/>
      <c r="AR9475" s="45"/>
      <c r="AS9475" s="45"/>
      <c r="AT9475" s="45"/>
      <c r="AY9475" s="45"/>
      <c r="AZ9475" s="45"/>
    </row>
    <row r="9476" spans="6:52" customFormat="1" ht="12.75" x14ac:dyDescent="0.2">
      <c r="F9476" s="80"/>
      <c r="M9476" s="80"/>
      <c r="Y9476" s="80"/>
      <c r="AH9476" s="80"/>
      <c r="AM9476" s="45"/>
      <c r="AN9476" s="45"/>
      <c r="AO9476" s="45"/>
      <c r="AP9476" s="45"/>
      <c r="AQ9476" s="45"/>
      <c r="AR9476" s="45"/>
      <c r="AS9476" s="45"/>
      <c r="AT9476" s="45"/>
      <c r="AY9476" s="45"/>
      <c r="AZ9476" s="45"/>
    </row>
    <row r="9477" spans="6:52" customFormat="1" ht="12.75" x14ac:dyDescent="0.2">
      <c r="F9477" s="80"/>
      <c r="M9477" s="80"/>
      <c r="Y9477" s="80"/>
      <c r="AH9477" s="80"/>
      <c r="AM9477" s="45"/>
      <c r="AN9477" s="45"/>
      <c r="AO9477" s="45"/>
      <c r="AP9477" s="45"/>
      <c r="AQ9477" s="45"/>
      <c r="AR9477" s="45"/>
      <c r="AS9477" s="45"/>
      <c r="AT9477" s="45"/>
      <c r="AY9477" s="45"/>
      <c r="AZ9477" s="45"/>
    </row>
    <row r="9478" spans="6:52" customFormat="1" ht="12.75" x14ac:dyDescent="0.2">
      <c r="F9478" s="80"/>
      <c r="M9478" s="80"/>
      <c r="Y9478" s="80"/>
      <c r="AH9478" s="80"/>
      <c r="AM9478" s="45"/>
      <c r="AN9478" s="45"/>
      <c r="AO9478" s="45"/>
      <c r="AP9478" s="45"/>
      <c r="AQ9478" s="45"/>
      <c r="AR9478" s="45"/>
      <c r="AS9478" s="45"/>
      <c r="AT9478" s="45"/>
      <c r="AY9478" s="45"/>
      <c r="AZ9478" s="45"/>
    </row>
    <row r="9479" spans="6:52" customFormat="1" ht="12.75" x14ac:dyDescent="0.2">
      <c r="F9479" s="80"/>
      <c r="M9479" s="80"/>
      <c r="Y9479" s="80"/>
      <c r="AH9479" s="80"/>
      <c r="AM9479" s="45"/>
      <c r="AN9479" s="45"/>
      <c r="AO9479" s="45"/>
      <c r="AP9479" s="45"/>
      <c r="AQ9479" s="45"/>
      <c r="AR9479" s="45"/>
      <c r="AS9479" s="45"/>
      <c r="AT9479" s="45"/>
      <c r="AY9479" s="45"/>
      <c r="AZ9479" s="45"/>
    </row>
    <row r="9480" spans="6:52" customFormat="1" ht="12.75" x14ac:dyDescent="0.2">
      <c r="F9480" s="80"/>
      <c r="M9480" s="80"/>
      <c r="Y9480" s="80"/>
      <c r="AH9480" s="80"/>
      <c r="AM9480" s="45"/>
      <c r="AN9480" s="45"/>
      <c r="AO9480" s="45"/>
      <c r="AP9480" s="45"/>
      <c r="AQ9480" s="45"/>
      <c r="AR9480" s="45"/>
      <c r="AS9480" s="45"/>
      <c r="AT9480" s="45"/>
      <c r="AY9480" s="45"/>
      <c r="AZ9480" s="45"/>
    </row>
    <row r="9481" spans="6:52" customFormat="1" ht="12.75" x14ac:dyDescent="0.2">
      <c r="F9481" s="80"/>
      <c r="M9481" s="80"/>
      <c r="Y9481" s="80"/>
      <c r="AH9481" s="80"/>
      <c r="AM9481" s="45"/>
      <c r="AN9481" s="45"/>
      <c r="AO9481" s="45"/>
      <c r="AP9481" s="45"/>
      <c r="AQ9481" s="45"/>
      <c r="AR9481" s="45"/>
      <c r="AS9481" s="45"/>
      <c r="AT9481" s="45"/>
      <c r="AY9481" s="45"/>
      <c r="AZ9481" s="45"/>
    </row>
    <row r="9482" spans="6:52" customFormat="1" ht="12.75" x14ac:dyDescent="0.2">
      <c r="F9482" s="80"/>
      <c r="M9482" s="80"/>
      <c r="Y9482" s="80"/>
      <c r="AH9482" s="80"/>
      <c r="AM9482" s="45"/>
      <c r="AN9482" s="45"/>
      <c r="AO9482" s="45"/>
      <c r="AP9482" s="45"/>
      <c r="AQ9482" s="45"/>
      <c r="AR9482" s="45"/>
      <c r="AS9482" s="45"/>
      <c r="AT9482" s="45"/>
      <c r="AY9482" s="45"/>
      <c r="AZ9482" s="45"/>
    </row>
    <row r="9483" spans="6:52" customFormat="1" ht="12.75" x14ac:dyDescent="0.2">
      <c r="F9483" s="80"/>
      <c r="M9483" s="80"/>
      <c r="Y9483" s="80"/>
      <c r="AH9483" s="80"/>
      <c r="AM9483" s="45"/>
      <c r="AN9483" s="45"/>
      <c r="AO9483" s="45"/>
      <c r="AP9483" s="45"/>
      <c r="AQ9483" s="45"/>
      <c r="AR9483" s="45"/>
      <c r="AS9483" s="45"/>
      <c r="AT9483" s="45"/>
      <c r="AY9483" s="45"/>
      <c r="AZ9483" s="45"/>
    </row>
    <row r="9484" spans="6:52" customFormat="1" ht="12.75" x14ac:dyDescent="0.2">
      <c r="F9484" s="80"/>
      <c r="M9484" s="80"/>
      <c r="Y9484" s="80"/>
      <c r="AH9484" s="80"/>
      <c r="AM9484" s="45"/>
      <c r="AN9484" s="45"/>
      <c r="AO9484" s="45"/>
      <c r="AP9484" s="45"/>
      <c r="AQ9484" s="45"/>
      <c r="AR9484" s="45"/>
      <c r="AS9484" s="45"/>
      <c r="AT9484" s="45"/>
      <c r="AY9484" s="45"/>
      <c r="AZ9484" s="45"/>
    </row>
    <row r="9485" spans="6:52" customFormat="1" ht="12.75" x14ac:dyDescent="0.2">
      <c r="F9485" s="80"/>
      <c r="M9485" s="80"/>
      <c r="Y9485" s="80"/>
      <c r="AH9485" s="80"/>
      <c r="AM9485" s="45"/>
      <c r="AN9485" s="45"/>
      <c r="AO9485" s="45"/>
      <c r="AP9485" s="45"/>
      <c r="AQ9485" s="45"/>
      <c r="AR9485" s="45"/>
      <c r="AS9485" s="45"/>
      <c r="AT9485" s="45"/>
      <c r="AY9485" s="45"/>
      <c r="AZ9485" s="45"/>
    </row>
    <row r="9486" spans="6:52" customFormat="1" ht="12.75" x14ac:dyDescent="0.2">
      <c r="F9486" s="80"/>
      <c r="M9486" s="80"/>
      <c r="Y9486" s="80"/>
      <c r="AH9486" s="80"/>
      <c r="AM9486" s="45"/>
      <c r="AN9486" s="45"/>
      <c r="AO9486" s="45"/>
      <c r="AP9486" s="45"/>
      <c r="AQ9486" s="45"/>
      <c r="AR9486" s="45"/>
      <c r="AS9486" s="45"/>
      <c r="AT9486" s="45"/>
      <c r="AY9486" s="45"/>
      <c r="AZ9486" s="45"/>
    </row>
    <row r="9487" spans="6:52" customFormat="1" ht="12.75" x14ac:dyDescent="0.2">
      <c r="F9487" s="80"/>
      <c r="M9487" s="80"/>
      <c r="Y9487" s="80"/>
      <c r="AH9487" s="80"/>
      <c r="AM9487" s="45"/>
      <c r="AN9487" s="45"/>
      <c r="AO9487" s="45"/>
      <c r="AP9487" s="45"/>
      <c r="AQ9487" s="45"/>
      <c r="AR9487" s="45"/>
      <c r="AS9487" s="45"/>
      <c r="AT9487" s="45"/>
      <c r="AY9487" s="45"/>
      <c r="AZ9487" s="45"/>
    </row>
    <row r="9488" spans="6:52" customFormat="1" ht="12.75" x14ac:dyDescent="0.2">
      <c r="F9488" s="80"/>
      <c r="M9488" s="80"/>
      <c r="Y9488" s="80"/>
      <c r="AH9488" s="80"/>
      <c r="AM9488" s="45"/>
      <c r="AN9488" s="45"/>
      <c r="AO9488" s="45"/>
      <c r="AP9488" s="45"/>
      <c r="AQ9488" s="45"/>
      <c r="AR9488" s="45"/>
      <c r="AS9488" s="45"/>
      <c r="AT9488" s="45"/>
      <c r="AY9488" s="45"/>
      <c r="AZ9488" s="45"/>
    </row>
    <row r="9489" spans="6:52" customFormat="1" ht="12.75" x14ac:dyDescent="0.2">
      <c r="F9489" s="80"/>
      <c r="M9489" s="80"/>
      <c r="Y9489" s="80"/>
      <c r="AH9489" s="80"/>
      <c r="AM9489" s="45"/>
      <c r="AN9489" s="45"/>
      <c r="AO9489" s="45"/>
      <c r="AP9489" s="45"/>
      <c r="AQ9489" s="45"/>
      <c r="AR9489" s="45"/>
      <c r="AS9489" s="45"/>
      <c r="AT9489" s="45"/>
      <c r="AY9489" s="45"/>
      <c r="AZ9489" s="45"/>
    </row>
    <row r="9490" spans="6:52" customFormat="1" ht="12.75" x14ac:dyDescent="0.2">
      <c r="F9490" s="80"/>
      <c r="M9490" s="80"/>
      <c r="Y9490" s="80"/>
      <c r="AH9490" s="80"/>
      <c r="AM9490" s="45"/>
      <c r="AN9490" s="45"/>
      <c r="AO9490" s="45"/>
      <c r="AP9490" s="45"/>
      <c r="AQ9490" s="45"/>
      <c r="AR9490" s="45"/>
      <c r="AS9490" s="45"/>
      <c r="AT9490" s="45"/>
      <c r="AY9490" s="45"/>
      <c r="AZ9490" s="45"/>
    </row>
    <row r="9491" spans="6:52" customFormat="1" ht="12.75" x14ac:dyDescent="0.2">
      <c r="F9491" s="80"/>
      <c r="M9491" s="80"/>
      <c r="Y9491" s="80"/>
      <c r="AH9491" s="80"/>
      <c r="AM9491" s="45"/>
      <c r="AN9491" s="45"/>
      <c r="AO9491" s="45"/>
      <c r="AP9491" s="45"/>
      <c r="AQ9491" s="45"/>
      <c r="AR9491" s="45"/>
      <c r="AS9491" s="45"/>
      <c r="AT9491" s="45"/>
      <c r="AY9491" s="45"/>
      <c r="AZ9491" s="45"/>
    </row>
    <row r="9492" spans="6:52" customFormat="1" ht="12.75" x14ac:dyDescent="0.2">
      <c r="F9492" s="80"/>
      <c r="M9492" s="80"/>
      <c r="Y9492" s="80"/>
      <c r="AH9492" s="80"/>
      <c r="AM9492" s="45"/>
      <c r="AN9492" s="45"/>
      <c r="AO9492" s="45"/>
      <c r="AP9492" s="45"/>
      <c r="AQ9492" s="45"/>
      <c r="AR9492" s="45"/>
      <c r="AS9492" s="45"/>
      <c r="AT9492" s="45"/>
      <c r="AY9492" s="45"/>
      <c r="AZ9492" s="45"/>
    </row>
    <row r="9493" spans="6:52" customFormat="1" ht="12.75" x14ac:dyDescent="0.2">
      <c r="F9493" s="80"/>
      <c r="M9493" s="80"/>
      <c r="Y9493" s="80"/>
      <c r="AH9493" s="80"/>
      <c r="AM9493" s="45"/>
      <c r="AN9493" s="45"/>
      <c r="AO9493" s="45"/>
      <c r="AP9493" s="45"/>
      <c r="AQ9493" s="45"/>
      <c r="AR9493" s="45"/>
      <c r="AS9493" s="45"/>
      <c r="AT9493" s="45"/>
      <c r="AY9493" s="45"/>
      <c r="AZ9493" s="45"/>
    </row>
    <row r="9494" spans="6:52" customFormat="1" ht="12.75" x14ac:dyDescent="0.2">
      <c r="F9494" s="80"/>
      <c r="M9494" s="80"/>
      <c r="Y9494" s="80"/>
      <c r="AH9494" s="80"/>
      <c r="AM9494" s="45"/>
      <c r="AN9494" s="45"/>
      <c r="AO9494" s="45"/>
      <c r="AP9494" s="45"/>
      <c r="AQ9494" s="45"/>
      <c r="AR9494" s="45"/>
      <c r="AS9494" s="45"/>
      <c r="AT9494" s="45"/>
      <c r="AY9494" s="45"/>
      <c r="AZ9494" s="45"/>
    </row>
    <row r="9495" spans="6:52" customFormat="1" ht="12.75" x14ac:dyDescent="0.2">
      <c r="F9495" s="80"/>
      <c r="M9495" s="80"/>
      <c r="Y9495" s="80"/>
      <c r="AH9495" s="80"/>
      <c r="AM9495" s="45"/>
      <c r="AN9495" s="45"/>
      <c r="AO9495" s="45"/>
      <c r="AP9495" s="45"/>
      <c r="AQ9495" s="45"/>
      <c r="AR9495" s="45"/>
      <c r="AS9495" s="45"/>
      <c r="AT9495" s="45"/>
      <c r="AY9495" s="45"/>
      <c r="AZ9495" s="45"/>
    </row>
    <row r="9496" spans="6:52" customFormat="1" ht="12.75" x14ac:dyDescent="0.2">
      <c r="F9496" s="80"/>
      <c r="M9496" s="80"/>
      <c r="Y9496" s="80"/>
      <c r="AH9496" s="80"/>
      <c r="AM9496" s="45"/>
      <c r="AN9496" s="45"/>
      <c r="AO9496" s="45"/>
      <c r="AP9496" s="45"/>
      <c r="AQ9496" s="45"/>
      <c r="AR9496" s="45"/>
      <c r="AS9496" s="45"/>
      <c r="AT9496" s="45"/>
      <c r="AY9496" s="45"/>
      <c r="AZ9496" s="45"/>
    </row>
    <row r="9497" spans="6:52" customFormat="1" ht="12.75" x14ac:dyDescent="0.2">
      <c r="F9497" s="80"/>
      <c r="M9497" s="80"/>
      <c r="Y9497" s="80"/>
      <c r="AH9497" s="80"/>
      <c r="AM9497" s="45"/>
      <c r="AN9497" s="45"/>
      <c r="AO9497" s="45"/>
      <c r="AP9497" s="45"/>
      <c r="AQ9497" s="45"/>
      <c r="AR9497" s="45"/>
      <c r="AS9497" s="45"/>
      <c r="AT9497" s="45"/>
      <c r="AY9497" s="45"/>
      <c r="AZ9497" s="45"/>
    </row>
    <row r="9498" spans="6:52" customFormat="1" ht="12.75" x14ac:dyDescent="0.2">
      <c r="F9498" s="80"/>
      <c r="M9498" s="80"/>
      <c r="Y9498" s="80"/>
      <c r="AH9498" s="80"/>
      <c r="AM9498" s="45"/>
      <c r="AN9498" s="45"/>
      <c r="AO9498" s="45"/>
      <c r="AP9498" s="45"/>
      <c r="AQ9498" s="45"/>
      <c r="AR9498" s="45"/>
      <c r="AS9498" s="45"/>
      <c r="AT9498" s="45"/>
      <c r="AY9498" s="45"/>
      <c r="AZ9498" s="45"/>
    </row>
    <row r="9499" spans="6:52" customFormat="1" ht="12.75" x14ac:dyDescent="0.2">
      <c r="F9499" s="80"/>
      <c r="M9499" s="80"/>
      <c r="Y9499" s="80"/>
      <c r="AH9499" s="80"/>
      <c r="AM9499" s="45"/>
      <c r="AN9499" s="45"/>
      <c r="AO9499" s="45"/>
      <c r="AP9499" s="45"/>
      <c r="AQ9499" s="45"/>
      <c r="AR9499" s="45"/>
      <c r="AS9499" s="45"/>
      <c r="AT9499" s="45"/>
      <c r="AY9499" s="45"/>
      <c r="AZ9499" s="45"/>
    </row>
    <row r="9500" spans="6:52" customFormat="1" ht="12.75" x14ac:dyDescent="0.2">
      <c r="F9500" s="80"/>
      <c r="M9500" s="80"/>
      <c r="Y9500" s="80"/>
      <c r="AH9500" s="80"/>
      <c r="AM9500" s="45"/>
      <c r="AN9500" s="45"/>
      <c r="AO9500" s="45"/>
      <c r="AP9500" s="45"/>
      <c r="AQ9500" s="45"/>
      <c r="AR9500" s="45"/>
      <c r="AS9500" s="45"/>
      <c r="AT9500" s="45"/>
      <c r="AY9500" s="45"/>
      <c r="AZ9500" s="45"/>
    </row>
    <row r="9501" spans="6:52" customFormat="1" ht="12.75" x14ac:dyDescent="0.2">
      <c r="F9501" s="80"/>
      <c r="M9501" s="80"/>
      <c r="Y9501" s="80"/>
      <c r="AH9501" s="80"/>
      <c r="AM9501" s="45"/>
      <c r="AN9501" s="45"/>
      <c r="AO9501" s="45"/>
      <c r="AP9501" s="45"/>
      <c r="AQ9501" s="45"/>
      <c r="AR9501" s="45"/>
      <c r="AS9501" s="45"/>
      <c r="AT9501" s="45"/>
      <c r="AY9501" s="45"/>
      <c r="AZ9501" s="45"/>
    </row>
    <row r="9502" spans="6:52" customFormat="1" ht="12.75" x14ac:dyDescent="0.2">
      <c r="F9502" s="80"/>
      <c r="M9502" s="80"/>
      <c r="Y9502" s="80"/>
      <c r="AH9502" s="80"/>
      <c r="AM9502" s="45"/>
      <c r="AN9502" s="45"/>
      <c r="AO9502" s="45"/>
      <c r="AP9502" s="45"/>
      <c r="AQ9502" s="45"/>
      <c r="AR9502" s="45"/>
      <c r="AS9502" s="45"/>
      <c r="AT9502" s="45"/>
      <c r="AY9502" s="45"/>
      <c r="AZ9502" s="45"/>
    </row>
    <row r="9503" spans="6:52" customFormat="1" ht="12.75" x14ac:dyDescent="0.2">
      <c r="F9503" s="80"/>
      <c r="M9503" s="80"/>
      <c r="Y9503" s="80"/>
      <c r="AH9503" s="80"/>
      <c r="AM9503" s="45"/>
      <c r="AN9503" s="45"/>
      <c r="AO9503" s="45"/>
      <c r="AP9503" s="45"/>
      <c r="AQ9503" s="45"/>
      <c r="AR9503" s="45"/>
      <c r="AS9503" s="45"/>
      <c r="AT9503" s="45"/>
      <c r="AY9503" s="45"/>
      <c r="AZ9503" s="45"/>
    </row>
    <row r="9504" spans="6:52" customFormat="1" ht="12.75" x14ac:dyDescent="0.2">
      <c r="F9504" s="80"/>
      <c r="M9504" s="80"/>
      <c r="Y9504" s="80"/>
      <c r="AH9504" s="80"/>
      <c r="AM9504" s="45"/>
      <c r="AN9504" s="45"/>
      <c r="AO9504" s="45"/>
      <c r="AP9504" s="45"/>
      <c r="AQ9504" s="45"/>
      <c r="AR9504" s="45"/>
      <c r="AS9504" s="45"/>
      <c r="AT9504" s="45"/>
      <c r="AY9504" s="45"/>
      <c r="AZ9504" s="45"/>
    </row>
    <row r="9505" spans="6:52" customFormat="1" ht="12.75" x14ac:dyDescent="0.2">
      <c r="F9505" s="80"/>
      <c r="M9505" s="80"/>
      <c r="Y9505" s="80"/>
      <c r="AH9505" s="80"/>
      <c r="AM9505" s="45"/>
      <c r="AN9505" s="45"/>
      <c r="AO9505" s="45"/>
      <c r="AP9505" s="45"/>
      <c r="AQ9505" s="45"/>
      <c r="AR9505" s="45"/>
      <c r="AS9505" s="45"/>
      <c r="AT9505" s="45"/>
      <c r="AY9505" s="45"/>
      <c r="AZ9505" s="45"/>
    </row>
    <row r="9506" spans="6:52" customFormat="1" ht="12.75" x14ac:dyDescent="0.2">
      <c r="F9506" s="80"/>
      <c r="M9506" s="80"/>
      <c r="Y9506" s="80"/>
      <c r="AH9506" s="80"/>
      <c r="AM9506" s="45"/>
      <c r="AN9506" s="45"/>
      <c r="AO9506" s="45"/>
      <c r="AP9506" s="45"/>
      <c r="AQ9506" s="45"/>
      <c r="AR9506" s="45"/>
      <c r="AS9506" s="45"/>
      <c r="AT9506" s="45"/>
      <c r="AY9506" s="45"/>
      <c r="AZ9506" s="45"/>
    </row>
    <row r="9507" spans="6:52" customFormat="1" ht="12.75" x14ac:dyDescent="0.2">
      <c r="F9507" s="80"/>
      <c r="M9507" s="80"/>
      <c r="Y9507" s="80"/>
      <c r="AH9507" s="80"/>
      <c r="AM9507" s="45"/>
      <c r="AN9507" s="45"/>
      <c r="AO9507" s="45"/>
      <c r="AP9507" s="45"/>
      <c r="AQ9507" s="45"/>
      <c r="AR9507" s="45"/>
      <c r="AS9507" s="45"/>
      <c r="AT9507" s="45"/>
      <c r="AY9507" s="45"/>
      <c r="AZ9507" s="45"/>
    </row>
    <row r="9508" spans="6:52" customFormat="1" ht="12.75" x14ac:dyDescent="0.2">
      <c r="F9508" s="80"/>
      <c r="M9508" s="80"/>
      <c r="Y9508" s="80"/>
      <c r="AH9508" s="80"/>
      <c r="AM9508" s="45"/>
      <c r="AN9508" s="45"/>
      <c r="AO9508" s="45"/>
      <c r="AP9508" s="45"/>
      <c r="AQ9508" s="45"/>
      <c r="AR9508" s="45"/>
      <c r="AS9508" s="45"/>
      <c r="AT9508" s="45"/>
      <c r="AY9508" s="45"/>
      <c r="AZ9508" s="45"/>
    </row>
    <row r="9509" spans="6:52" customFormat="1" ht="12.75" x14ac:dyDescent="0.2">
      <c r="F9509" s="80"/>
      <c r="M9509" s="80"/>
      <c r="Y9509" s="80"/>
      <c r="AH9509" s="80"/>
      <c r="AM9509" s="45"/>
      <c r="AN9509" s="45"/>
      <c r="AO9509" s="45"/>
      <c r="AP9509" s="45"/>
      <c r="AQ9509" s="45"/>
      <c r="AR9509" s="45"/>
      <c r="AS9509" s="45"/>
      <c r="AT9509" s="45"/>
      <c r="AY9509" s="45"/>
      <c r="AZ9509" s="45"/>
    </row>
    <row r="9510" spans="6:52" customFormat="1" ht="12.75" x14ac:dyDescent="0.2">
      <c r="F9510" s="80"/>
      <c r="M9510" s="80"/>
      <c r="Y9510" s="80"/>
      <c r="AH9510" s="80"/>
      <c r="AM9510" s="45"/>
      <c r="AN9510" s="45"/>
      <c r="AO9510" s="45"/>
      <c r="AP9510" s="45"/>
      <c r="AQ9510" s="45"/>
      <c r="AR9510" s="45"/>
      <c r="AS9510" s="45"/>
      <c r="AT9510" s="45"/>
      <c r="AY9510" s="45"/>
      <c r="AZ9510" s="45"/>
    </row>
    <row r="9511" spans="6:52" customFormat="1" ht="12.75" x14ac:dyDescent="0.2">
      <c r="F9511" s="80"/>
      <c r="M9511" s="80"/>
      <c r="Y9511" s="80"/>
      <c r="AH9511" s="80"/>
      <c r="AM9511" s="45"/>
      <c r="AN9511" s="45"/>
      <c r="AO9511" s="45"/>
      <c r="AP9511" s="45"/>
      <c r="AQ9511" s="45"/>
      <c r="AR9511" s="45"/>
      <c r="AS9511" s="45"/>
      <c r="AT9511" s="45"/>
      <c r="AY9511" s="45"/>
      <c r="AZ9511" s="45"/>
    </row>
    <row r="9512" spans="6:52" customFormat="1" ht="12.75" x14ac:dyDescent="0.2">
      <c r="F9512" s="80"/>
      <c r="M9512" s="80"/>
      <c r="Y9512" s="80"/>
      <c r="AH9512" s="80"/>
      <c r="AM9512" s="45"/>
      <c r="AN9512" s="45"/>
      <c r="AO9512" s="45"/>
      <c r="AP9512" s="45"/>
      <c r="AQ9512" s="45"/>
      <c r="AR9512" s="45"/>
      <c r="AS9512" s="45"/>
      <c r="AT9512" s="45"/>
      <c r="AY9512" s="45"/>
      <c r="AZ9512" s="45"/>
    </row>
    <row r="9513" spans="6:52" customFormat="1" ht="12.75" x14ac:dyDescent="0.2">
      <c r="F9513" s="80"/>
      <c r="M9513" s="80"/>
      <c r="Y9513" s="80"/>
      <c r="AH9513" s="80"/>
      <c r="AM9513" s="45"/>
      <c r="AN9513" s="45"/>
      <c r="AO9513" s="45"/>
      <c r="AP9513" s="45"/>
      <c r="AQ9513" s="45"/>
      <c r="AR9513" s="45"/>
      <c r="AS9513" s="45"/>
      <c r="AT9513" s="45"/>
      <c r="AY9513" s="45"/>
      <c r="AZ9513" s="45"/>
    </row>
    <row r="9514" spans="6:52" customFormat="1" ht="12.75" x14ac:dyDescent="0.2">
      <c r="F9514" s="80"/>
      <c r="M9514" s="80"/>
      <c r="Y9514" s="80"/>
      <c r="AH9514" s="80"/>
      <c r="AM9514" s="45"/>
      <c r="AN9514" s="45"/>
      <c r="AO9514" s="45"/>
      <c r="AP9514" s="45"/>
      <c r="AQ9514" s="45"/>
      <c r="AR9514" s="45"/>
      <c r="AS9514" s="45"/>
      <c r="AT9514" s="45"/>
      <c r="AY9514" s="45"/>
      <c r="AZ9514" s="45"/>
    </row>
    <row r="9515" spans="6:52" customFormat="1" ht="12.75" x14ac:dyDescent="0.2">
      <c r="F9515" s="80"/>
      <c r="M9515" s="80"/>
      <c r="Y9515" s="80"/>
      <c r="AH9515" s="80"/>
      <c r="AM9515" s="45"/>
      <c r="AN9515" s="45"/>
      <c r="AO9515" s="45"/>
      <c r="AP9515" s="45"/>
      <c r="AQ9515" s="45"/>
      <c r="AR9515" s="45"/>
      <c r="AS9515" s="45"/>
      <c r="AT9515" s="45"/>
      <c r="AY9515" s="45"/>
      <c r="AZ9515" s="45"/>
    </row>
    <row r="9516" spans="6:52" customFormat="1" ht="12.75" x14ac:dyDescent="0.2">
      <c r="F9516" s="80"/>
      <c r="M9516" s="80"/>
      <c r="Y9516" s="80"/>
      <c r="AH9516" s="80"/>
      <c r="AM9516" s="45"/>
      <c r="AN9516" s="45"/>
      <c r="AO9516" s="45"/>
      <c r="AP9516" s="45"/>
      <c r="AQ9516" s="45"/>
      <c r="AR9516" s="45"/>
      <c r="AS9516" s="45"/>
      <c r="AT9516" s="45"/>
      <c r="AY9516" s="45"/>
      <c r="AZ9516" s="45"/>
    </row>
    <row r="9517" spans="6:52" customFormat="1" ht="12.75" x14ac:dyDescent="0.2">
      <c r="F9517" s="80"/>
      <c r="M9517" s="80"/>
      <c r="Y9517" s="80"/>
      <c r="AH9517" s="80"/>
      <c r="AM9517" s="45"/>
      <c r="AN9517" s="45"/>
      <c r="AO9517" s="45"/>
      <c r="AP9517" s="45"/>
      <c r="AQ9517" s="45"/>
      <c r="AR9517" s="45"/>
      <c r="AS9517" s="45"/>
      <c r="AT9517" s="45"/>
      <c r="AY9517" s="45"/>
      <c r="AZ9517" s="45"/>
    </row>
    <row r="9518" spans="6:52" customFormat="1" ht="12.75" x14ac:dyDescent="0.2">
      <c r="F9518" s="80"/>
      <c r="M9518" s="80"/>
      <c r="Y9518" s="80"/>
      <c r="AH9518" s="80"/>
      <c r="AM9518" s="45"/>
      <c r="AN9518" s="45"/>
      <c r="AO9518" s="45"/>
      <c r="AP9518" s="45"/>
      <c r="AQ9518" s="45"/>
      <c r="AR9518" s="45"/>
      <c r="AS9518" s="45"/>
      <c r="AT9518" s="45"/>
      <c r="AY9518" s="45"/>
      <c r="AZ9518" s="45"/>
    </row>
    <row r="9519" spans="6:52" customFormat="1" ht="12.75" x14ac:dyDescent="0.2">
      <c r="F9519" s="80"/>
      <c r="M9519" s="80"/>
      <c r="Y9519" s="80"/>
      <c r="AH9519" s="80"/>
      <c r="AM9519" s="45"/>
      <c r="AN9519" s="45"/>
      <c r="AO9519" s="45"/>
      <c r="AP9519" s="45"/>
      <c r="AQ9519" s="45"/>
      <c r="AR9519" s="45"/>
      <c r="AS9519" s="45"/>
      <c r="AT9519" s="45"/>
      <c r="AY9519" s="45"/>
      <c r="AZ9519" s="45"/>
    </row>
    <row r="9520" spans="6:52" customFormat="1" ht="12.75" x14ac:dyDescent="0.2">
      <c r="F9520" s="80"/>
      <c r="M9520" s="80"/>
      <c r="Y9520" s="80"/>
      <c r="AH9520" s="80"/>
      <c r="AM9520" s="45"/>
      <c r="AN9520" s="45"/>
      <c r="AO9520" s="45"/>
      <c r="AP9520" s="45"/>
      <c r="AQ9520" s="45"/>
      <c r="AR9520" s="45"/>
      <c r="AS9520" s="45"/>
      <c r="AT9520" s="45"/>
      <c r="AY9520" s="45"/>
      <c r="AZ9520" s="45"/>
    </row>
    <row r="9521" spans="6:52" customFormat="1" ht="12.75" x14ac:dyDescent="0.2">
      <c r="F9521" s="80"/>
      <c r="M9521" s="80"/>
      <c r="Y9521" s="80"/>
      <c r="AH9521" s="80"/>
      <c r="AM9521" s="45"/>
      <c r="AN9521" s="45"/>
      <c r="AO9521" s="45"/>
      <c r="AP9521" s="45"/>
      <c r="AQ9521" s="45"/>
      <c r="AR9521" s="45"/>
      <c r="AS9521" s="45"/>
      <c r="AT9521" s="45"/>
      <c r="AY9521" s="45"/>
      <c r="AZ9521" s="45"/>
    </row>
    <row r="9522" spans="6:52" customFormat="1" ht="12.75" x14ac:dyDescent="0.2">
      <c r="F9522" s="80"/>
      <c r="M9522" s="80"/>
      <c r="Y9522" s="80"/>
      <c r="AH9522" s="80"/>
      <c r="AM9522" s="45"/>
      <c r="AN9522" s="45"/>
      <c r="AO9522" s="45"/>
      <c r="AP9522" s="45"/>
      <c r="AQ9522" s="45"/>
      <c r="AR9522" s="45"/>
      <c r="AS9522" s="45"/>
      <c r="AT9522" s="45"/>
      <c r="AY9522" s="45"/>
      <c r="AZ9522" s="45"/>
    </row>
    <row r="9523" spans="6:52" customFormat="1" ht="12.75" x14ac:dyDescent="0.2">
      <c r="F9523" s="80"/>
      <c r="M9523" s="80"/>
      <c r="Y9523" s="80"/>
      <c r="AH9523" s="80"/>
      <c r="AM9523" s="45"/>
      <c r="AN9523" s="45"/>
      <c r="AO9523" s="45"/>
      <c r="AP9523" s="45"/>
      <c r="AQ9523" s="45"/>
      <c r="AR9523" s="45"/>
      <c r="AS9523" s="45"/>
      <c r="AT9523" s="45"/>
      <c r="AY9523" s="45"/>
      <c r="AZ9523" s="45"/>
    </row>
    <row r="9524" spans="6:52" customFormat="1" ht="12.75" x14ac:dyDescent="0.2">
      <c r="F9524" s="80"/>
      <c r="M9524" s="80"/>
      <c r="Y9524" s="80"/>
      <c r="AH9524" s="80"/>
      <c r="AM9524" s="45"/>
      <c r="AN9524" s="45"/>
      <c r="AO9524" s="45"/>
      <c r="AP9524" s="45"/>
      <c r="AQ9524" s="45"/>
      <c r="AR9524" s="45"/>
      <c r="AS9524" s="45"/>
      <c r="AT9524" s="45"/>
      <c r="AY9524" s="45"/>
      <c r="AZ9524" s="45"/>
    </row>
    <row r="9525" spans="6:52" customFormat="1" ht="12.75" x14ac:dyDescent="0.2">
      <c r="F9525" s="80"/>
      <c r="M9525" s="80"/>
      <c r="Y9525" s="80"/>
      <c r="AH9525" s="80"/>
      <c r="AM9525" s="45"/>
      <c r="AN9525" s="45"/>
      <c r="AO9525" s="45"/>
      <c r="AP9525" s="45"/>
      <c r="AQ9525" s="45"/>
      <c r="AR9525" s="45"/>
      <c r="AS9525" s="45"/>
      <c r="AT9525" s="45"/>
      <c r="AY9525" s="45"/>
      <c r="AZ9525" s="45"/>
    </row>
    <row r="9526" spans="6:52" customFormat="1" ht="12.75" x14ac:dyDescent="0.2">
      <c r="F9526" s="80"/>
      <c r="M9526" s="80"/>
      <c r="Y9526" s="80"/>
      <c r="AH9526" s="80"/>
      <c r="AM9526" s="45"/>
      <c r="AN9526" s="45"/>
      <c r="AO9526" s="45"/>
      <c r="AP9526" s="45"/>
      <c r="AQ9526" s="45"/>
      <c r="AR9526" s="45"/>
      <c r="AS9526" s="45"/>
      <c r="AT9526" s="45"/>
      <c r="AY9526" s="45"/>
      <c r="AZ9526" s="45"/>
    </row>
    <row r="9527" spans="6:52" customFormat="1" ht="12.75" x14ac:dyDescent="0.2">
      <c r="F9527" s="80"/>
      <c r="M9527" s="80"/>
      <c r="Y9527" s="80"/>
      <c r="AH9527" s="80"/>
      <c r="AM9527" s="45"/>
      <c r="AN9527" s="45"/>
      <c r="AO9527" s="45"/>
      <c r="AP9527" s="45"/>
      <c r="AQ9527" s="45"/>
      <c r="AR9527" s="45"/>
      <c r="AS9527" s="45"/>
      <c r="AT9527" s="45"/>
      <c r="AY9527" s="45"/>
      <c r="AZ9527" s="45"/>
    </row>
    <row r="9528" spans="6:52" customFormat="1" ht="12.75" x14ac:dyDescent="0.2">
      <c r="F9528" s="80"/>
      <c r="M9528" s="80"/>
      <c r="Y9528" s="80"/>
      <c r="AH9528" s="80"/>
      <c r="AM9528" s="45"/>
      <c r="AN9528" s="45"/>
      <c r="AO9528" s="45"/>
      <c r="AP9528" s="45"/>
      <c r="AQ9528" s="45"/>
      <c r="AR9528" s="45"/>
      <c r="AS9528" s="45"/>
      <c r="AT9528" s="45"/>
      <c r="AY9528" s="45"/>
      <c r="AZ9528" s="45"/>
    </row>
    <row r="9529" spans="6:52" customFormat="1" ht="12.75" x14ac:dyDescent="0.2">
      <c r="F9529" s="80"/>
      <c r="M9529" s="80"/>
      <c r="Y9529" s="80"/>
      <c r="AH9529" s="80"/>
      <c r="AM9529" s="45"/>
      <c r="AN9529" s="45"/>
      <c r="AO9529" s="45"/>
      <c r="AP9529" s="45"/>
      <c r="AQ9529" s="45"/>
      <c r="AR9529" s="45"/>
      <c r="AS9529" s="45"/>
      <c r="AT9529" s="45"/>
      <c r="AY9529" s="45"/>
      <c r="AZ9529" s="45"/>
    </row>
    <row r="9530" spans="6:52" customFormat="1" ht="12.75" x14ac:dyDescent="0.2">
      <c r="F9530" s="80"/>
      <c r="M9530" s="80"/>
      <c r="Y9530" s="80"/>
      <c r="AH9530" s="80"/>
      <c r="AM9530" s="45"/>
      <c r="AN9530" s="45"/>
      <c r="AO9530" s="45"/>
      <c r="AP9530" s="45"/>
      <c r="AQ9530" s="45"/>
      <c r="AR9530" s="45"/>
      <c r="AS9530" s="45"/>
      <c r="AT9530" s="45"/>
      <c r="AY9530" s="45"/>
      <c r="AZ9530" s="45"/>
    </row>
    <row r="9531" spans="6:52" customFormat="1" ht="12.75" x14ac:dyDescent="0.2">
      <c r="F9531" s="80"/>
      <c r="M9531" s="80"/>
      <c r="Y9531" s="80"/>
      <c r="AH9531" s="80"/>
      <c r="AM9531" s="45"/>
      <c r="AN9531" s="45"/>
      <c r="AO9531" s="45"/>
      <c r="AP9531" s="45"/>
      <c r="AQ9531" s="45"/>
      <c r="AR9531" s="45"/>
      <c r="AS9531" s="45"/>
      <c r="AT9531" s="45"/>
      <c r="AY9531" s="45"/>
      <c r="AZ9531" s="45"/>
    </row>
    <row r="9532" spans="6:52" customFormat="1" ht="12.75" x14ac:dyDescent="0.2">
      <c r="F9532" s="80"/>
      <c r="M9532" s="80"/>
      <c r="Y9532" s="80"/>
      <c r="AH9532" s="80"/>
      <c r="AM9532" s="45"/>
      <c r="AN9532" s="45"/>
      <c r="AO9532" s="45"/>
      <c r="AP9532" s="45"/>
      <c r="AQ9532" s="45"/>
      <c r="AR9532" s="45"/>
      <c r="AS9532" s="45"/>
      <c r="AT9532" s="45"/>
      <c r="AY9532" s="45"/>
      <c r="AZ9532" s="45"/>
    </row>
    <row r="9533" spans="6:52" customFormat="1" ht="12.75" x14ac:dyDescent="0.2">
      <c r="F9533" s="80"/>
      <c r="M9533" s="80"/>
      <c r="Y9533" s="80"/>
      <c r="AH9533" s="80"/>
      <c r="AM9533" s="45"/>
      <c r="AN9533" s="45"/>
      <c r="AO9533" s="45"/>
      <c r="AP9533" s="45"/>
      <c r="AQ9533" s="45"/>
      <c r="AR9533" s="45"/>
      <c r="AS9533" s="45"/>
      <c r="AT9533" s="45"/>
      <c r="AY9533" s="45"/>
      <c r="AZ9533" s="45"/>
    </row>
    <row r="9534" spans="6:52" customFormat="1" ht="12.75" x14ac:dyDescent="0.2">
      <c r="F9534" s="80"/>
      <c r="M9534" s="80"/>
      <c r="Y9534" s="80"/>
      <c r="AH9534" s="80"/>
      <c r="AM9534" s="45"/>
      <c r="AN9534" s="45"/>
      <c r="AO9534" s="45"/>
      <c r="AP9534" s="45"/>
      <c r="AQ9534" s="45"/>
      <c r="AR9534" s="45"/>
      <c r="AS9534" s="45"/>
      <c r="AT9534" s="45"/>
      <c r="AY9534" s="45"/>
      <c r="AZ9534" s="45"/>
    </row>
    <row r="9535" spans="6:52" customFormat="1" ht="12.75" x14ac:dyDescent="0.2">
      <c r="F9535" s="80"/>
      <c r="M9535" s="80"/>
      <c r="Y9535" s="80"/>
      <c r="AH9535" s="80"/>
      <c r="AM9535" s="45"/>
      <c r="AN9535" s="45"/>
      <c r="AO9535" s="45"/>
      <c r="AP9535" s="45"/>
      <c r="AQ9535" s="45"/>
      <c r="AR9535" s="45"/>
      <c r="AS9535" s="45"/>
      <c r="AT9535" s="45"/>
      <c r="AY9535" s="45"/>
      <c r="AZ9535" s="45"/>
    </row>
    <row r="9536" spans="6:52" customFormat="1" ht="12.75" x14ac:dyDescent="0.2">
      <c r="F9536" s="80"/>
      <c r="M9536" s="80"/>
      <c r="Y9536" s="80"/>
      <c r="AH9536" s="80"/>
      <c r="AM9536" s="45"/>
      <c r="AN9536" s="45"/>
      <c r="AO9536" s="45"/>
      <c r="AP9536" s="45"/>
      <c r="AQ9536" s="45"/>
      <c r="AR9536" s="45"/>
      <c r="AS9536" s="45"/>
      <c r="AT9536" s="45"/>
      <c r="AY9536" s="45"/>
      <c r="AZ9536" s="45"/>
    </row>
    <row r="9537" spans="6:52" customFormat="1" ht="12.75" x14ac:dyDescent="0.2">
      <c r="F9537" s="80"/>
      <c r="M9537" s="80"/>
      <c r="Y9537" s="80"/>
      <c r="AH9537" s="80"/>
      <c r="AM9537" s="45"/>
      <c r="AN9537" s="45"/>
      <c r="AO9537" s="45"/>
      <c r="AP9537" s="45"/>
      <c r="AQ9537" s="45"/>
      <c r="AR9537" s="45"/>
      <c r="AS9537" s="45"/>
      <c r="AT9537" s="45"/>
      <c r="AY9537" s="45"/>
      <c r="AZ9537" s="45"/>
    </row>
    <row r="9538" spans="6:52" customFormat="1" ht="12.75" x14ac:dyDescent="0.2">
      <c r="F9538" s="80"/>
      <c r="M9538" s="80"/>
      <c r="Y9538" s="80"/>
      <c r="AH9538" s="80"/>
      <c r="AM9538" s="45"/>
      <c r="AN9538" s="45"/>
      <c r="AO9538" s="45"/>
      <c r="AP9538" s="45"/>
      <c r="AQ9538" s="45"/>
      <c r="AR9538" s="45"/>
      <c r="AS9538" s="45"/>
      <c r="AT9538" s="45"/>
      <c r="AY9538" s="45"/>
      <c r="AZ9538" s="45"/>
    </row>
    <row r="9539" spans="6:52" customFormat="1" ht="12.75" x14ac:dyDescent="0.2">
      <c r="F9539" s="80"/>
      <c r="M9539" s="80"/>
      <c r="Y9539" s="80"/>
      <c r="AH9539" s="80"/>
      <c r="AM9539" s="45"/>
      <c r="AN9539" s="45"/>
      <c r="AO9539" s="45"/>
      <c r="AP9539" s="45"/>
      <c r="AQ9539" s="45"/>
      <c r="AR9539" s="45"/>
      <c r="AS9539" s="45"/>
      <c r="AT9539" s="45"/>
      <c r="AY9539" s="45"/>
      <c r="AZ9539" s="45"/>
    </row>
    <row r="9540" spans="6:52" customFormat="1" ht="12.75" x14ac:dyDescent="0.2">
      <c r="F9540" s="80"/>
      <c r="M9540" s="80"/>
      <c r="Y9540" s="80"/>
      <c r="AH9540" s="80"/>
      <c r="AM9540" s="45"/>
      <c r="AN9540" s="45"/>
      <c r="AO9540" s="45"/>
      <c r="AP9540" s="45"/>
      <c r="AQ9540" s="45"/>
      <c r="AR9540" s="45"/>
      <c r="AS9540" s="45"/>
      <c r="AT9540" s="45"/>
      <c r="AY9540" s="45"/>
      <c r="AZ9540" s="45"/>
    </row>
    <row r="9541" spans="6:52" customFormat="1" ht="12.75" x14ac:dyDescent="0.2">
      <c r="F9541" s="80"/>
      <c r="M9541" s="80"/>
      <c r="Y9541" s="80"/>
      <c r="AH9541" s="80"/>
      <c r="AM9541" s="45"/>
      <c r="AN9541" s="45"/>
      <c r="AO9541" s="45"/>
      <c r="AP9541" s="45"/>
      <c r="AQ9541" s="45"/>
      <c r="AR9541" s="45"/>
      <c r="AS9541" s="45"/>
      <c r="AT9541" s="45"/>
      <c r="AY9541" s="45"/>
      <c r="AZ9541" s="45"/>
    </row>
    <row r="9542" spans="6:52" customFormat="1" ht="12.75" x14ac:dyDescent="0.2">
      <c r="F9542" s="80"/>
      <c r="M9542" s="80"/>
      <c r="Y9542" s="80"/>
      <c r="AH9542" s="80"/>
      <c r="AM9542" s="45"/>
      <c r="AN9542" s="45"/>
      <c r="AO9542" s="45"/>
      <c r="AP9542" s="45"/>
      <c r="AQ9542" s="45"/>
      <c r="AR9542" s="45"/>
      <c r="AS9542" s="45"/>
      <c r="AT9542" s="45"/>
      <c r="AY9542" s="45"/>
      <c r="AZ9542" s="45"/>
    </row>
    <row r="9543" spans="6:52" customFormat="1" ht="12.75" x14ac:dyDescent="0.2">
      <c r="F9543" s="80"/>
      <c r="M9543" s="80"/>
      <c r="Y9543" s="80"/>
      <c r="AH9543" s="80"/>
      <c r="AM9543" s="45"/>
      <c r="AN9543" s="45"/>
      <c r="AO9543" s="45"/>
      <c r="AP9543" s="45"/>
      <c r="AQ9543" s="45"/>
      <c r="AR9543" s="45"/>
      <c r="AS9543" s="45"/>
      <c r="AT9543" s="45"/>
      <c r="AY9543" s="45"/>
      <c r="AZ9543" s="45"/>
    </row>
    <row r="9544" spans="6:52" customFormat="1" ht="12.75" x14ac:dyDescent="0.2">
      <c r="F9544" s="80"/>
      <c r="M9544" s="80"/>
      <c r="Y9544" s="80"/>
      <c r="AH9544" s="80"/>
      <c r="AM9544" s="45"/>
      <c r="AN9544" s="45"/>
      <c r="AO9544" s="45"/>
      <c r="AP9544" s="45"/>
      <c r="AQ9544" s="45"/>
      <c r="AR9544" s="45"/>
      <c r="AS9544" s="45"/>
      <c r="AT9544" s="45"/>
      <c r="AY9544" s="45"/>
      <c r="AZ9544" s="45"/>
    </row>
    <row r="9545" spans="6:52" customFormat="1" ht="12.75" x14ac:dyDescent="0.2">
      <c r="F9545" s="80"/>
      <c r="M9545" s="80"/>
      <c r="Y9545" s="80"/>
      <c r="AH9545" s="80"/>
      <c r="AM9545" s="45"/>
      <c r="AN9545" s="45"/>
      <c r="AO9545" s="45"/>
      <c r="AP9545" s="45"/>
      <c r="AQ9545" s="45"/>
      <c r="AR9545" s="45"/>
      <c r="AS9545" s="45"/>
      <c r="AT9545" s="45"/>
      <c r="AY9545" s="45"/>
      <c r="AZ9545" s="45"/>
    </row>
    <row r="9546" spans="6:52" customFormat="1" ht="12.75" x14ac:dyDescent="0.2">
      <c r="F9546" s="80"/>
      <c r="M9546" s="80"/>
      <c r="Y9546" s="80"/>
      <c r="AH9546" s="80"/>
      <c r="AM9546" s="45"/>
      <c r="AN9546" s="45"/>
      <c r="AO9546" s="45"/>
      <c r="AP9546" s="45"/>
      <c r="AQ9546" s="45"/>
      <c r="AR9546" s="45"/>
      <c r="AS9546" s="45"/>
      <c r="AT9546" s="45"/>
      <c r="AY9546" s="45"/>
      <c r="AZ9546" s="45"/>
    </row>
    <row r="9547" spans="6:52" customFormat="1" ht="12.75" x14ac:dyDescent="0.2">
      <c r="F9547" s="80"/>
      <c r="M9547" s="80"/>
      <c r="Y9547" s="80"/>
      <c r="AH9547" s="80"/>
      <c r="AM9547" s="45"/>
      <c r="AN9547" s="45"/>
      <c r="AO9547" s="45"/>
      <c r="AP9547" s="45"/>
      <c r="AQ9547" s="45"/>
      <c r="AR9547" s="45"/>
      <c r="AS9547" s="45"/>
      <c r="AT9547" s="45"/>
      <c r="AY9547" s="45"/>
      <c r="AZ9547" s="45"/>
    </row>
    <row r="9548" spans="6:52" customFormat="1" ht="12.75" x14ac:dyDescent="0.2">
      <c r="F9548" s="80"/>
      <c r="M9548" s="80"/>
      <c r="Y9548" s="80"/>
      <c r="AH9548" s="80"/>
      <c r="AM9548" s="45"/>
      <c r="AN9548" s="45"/>
      <c r="AO9548" s="45"/>
      <c r="AP9548" s="45"/>
      <c r="AQ9548" s="45"/>
      <c r="AR9548" s="45"/>
      <c r="AS9548" s="45"/>
      <c r="AT9548" s="45"/>
      <c r="AY9548" s="45"/>
      <c r="AZ9548" s="45"/>
    </row>
    <row r="9549" spans="6:52" customFormat="1" ht="12.75" x14ac:dyDescent="0.2">
      <c r="F9549" s="80"/>
      <c r="M9549" s="80"/>
      <c r="Y9549" s="80"/>
      <c r="AH9549" s="80"/>
      <c r="AM9549" s="45"/>
      <c r="AN9549" s="45"/>
      <c r="AO9549" s="45"/>
      <c r="AP9549" s="45"/>
      <c r="AQ9549" s="45"/>
      <c r="AR9549" s="45"/>
      <c r="AS9549" s="45"/>
      <c r="AT9549" s="45"/>
      <c r="AY9549" s="45"/>
      <c r="AZ9549" s="45"/>
    </row>
    <row r="9550" spans="6:52" customFormat="1" ht="12.75" x14ac:dyDescent="0.2">
      <c r="F9550" s="80"/>
      <c r="M9550" s="80"/>
      <c r="Y9550" s="80"/>
      <c r="AH9550" s="80"/>
      <c r="AM9550" s="45"/>
      <c r="AN9550" s="45"/>
      <c r="AO9550" s="45"/>
      <c r="AP9550" s="45"/>
      <c r="AQ9550" s="45"/>
      <c r="AR9550" s="45"/>
      <c r="AS9550" s="45"/>
      <c r="AT9550" s="45"/>
      <c r="AY9550" s="45"/>
      <c r="AZ9550" s="45"/>
    </row>
    <row r="9551" spans="6:52" customFormat="1" ht="12.75" x14ac:dyDescent="0.2">
      <c r="F9551" s="80"/>
      <c r="M9551" s="80"/>
      <c r="Y9551" s="80"/>
      <c r="AH9551" s="80"/>
      <c r="AM9551" s="45"/>
      <c r="AN9551" s="45"/>
      <c r="AO9551" s="45"/>
      <c r="AP9551" s="45"/>
      <c r="AQ9551" s="45"/>
      <c r="AR9551" s="45"/>
      <c r="AS9551" s="45"/>
      <c r="AT9551" s="45"/>
      <c r="AY9551" s="45"/>
      <c r="AZ9551" s="45"/>
    </row>
    <row r="9552" spans="6:52" customFormat="1" ht="12.75" x14ac:dyDescent="0.2">
      <c r="F9552" s="80"/>
      <c r="M9552" s="80"/>
      <c r="Y9552" s="80"/>
      <c r="AH9552" s="80"/>
      <c r="AM9552" s="45"/>
      <c r="AN9552" s="45"/>
      <c r="AO9552" s="45"/>
      <c r="AP9552" s="45"/>
      <c r="AQ9552" s="45"/>
      <c r="AR9552" s="45"/>
      <c r="AS9552" s="45"/>
      <c r="AT9552" s="45"/>
      <c r="AY9552" s="45"/>
      <c r="AZ9552" s="45"/>
    </row>
    <row r="9553" spans="6:52" customFormat="1" ht="12.75" x14ac:dyDescent="0.2">
      <c r="F9553" s="80"/>
      <c r="M9553" s="80"/>
      <c r="Y9553" s="80"/>
      <c r="AH9553" s="80"/>
      <c r="AM9553" s="45"/>
      <c r="AN9553" s="45"/>
      <c r="AO9553" s="45"/>
      <c r="AP9553" s="45"/>
      <c r="AQ9553" s="45"/>
      <c r="AR9553" s="45"/>
      <c r="AS9553" s="45"/>
      <c r="AT9553" s="45"/>
      <c r="AY9553" s="45"/>
      <c r="AZ9553" s="45"/>
    </row>
    <row r="9554" spans="6:52" customFormat="1" ht="12.75" x14ac:dyDescent="0.2">
      <c r="F9554" s="80"/>
      <c r="M9554" s="80"/>
      <c r="Y9554" s="80"/>
      <c r="AH9554" s="80"/>
      <c r="AM9554" s="45"/>
      <c r="AN9554" s="45"/>
      <c r="AO9554" s="45"/>
      <c r="AP9554" s="45"/>
      <c r="AQ9554" s="45"/>
      <c r="AR9554" s="45"/>
      <c r="AS9554" s="45"/>
      <c r="AT9554" s="45"/>
      <c r="AY9554" s="45"/>
      <c r="AZ9554" s="45"/>
    </row>
    <row r="9555" spans="6:52" customFormat="1" ht="12.75" x14ac:dyDescent="0.2">
      <c r="F9555" s="80"/>
      <c r="M9555" s="80"/>
      <c r="Y9555" s="80"/>
      <c r="AH9555" s="80"/>
      <c r="AM9555" s="45"/>
      <c r="AN9555" s="45"/>
      <c r="AO9555" s="45"/>
      <c r="AP9555" s="45"/>
      <c r="AQ9555" s="45"/>
      <c r="AR9555" s="45"/>
      <c r="AS9555" s="45"/>
      <c r="AT9555" s="45"/>
      <c r="AY9555" s="45"/>
      <c r="AZ9555" s="45"/>
    </row>
    <row r="9556" spans="6:52" customFormat="1" ht="12.75" x14ac:dyDescent="0.2">
      <c r="F9556" s="80"/>
      <c r="M9556" s="80"/>
      <c r="Y9556" s="80"/>
      <c r="AH9556" s="80"/>
      <c r="AM9556" s="45"/>
      <c r="AN9556" s="45"/>
      <c r="AO9556" s="45"/>
      <c r="AP9556" s="45"/>
      <c r="AQ9556" s="45"/>
      <c r="AR9556" s="45"/>
      <c r="AS9556" s="45"/>
      <c r="AT9556" s="45"/>
      <c r="AY9556" s="45"/>
      <c r="AZ9556" s="45"/>
    </row>
    <row r="9557" spans="6:52" customFormat="1" ht="12.75" x14ac:dyDescent="0.2">
      <c r="F9557" s="80"/>
      <c r="M9557" s="80"/>
      <c r="Y9557" s="80"/>
      <c r="AH9557" s="80"/>
      <c r="AM9557" s="45"/>
      <c r="AN9557" s="45"/>
      <c r="AO9557" s="45"/>
      <c r="AP9557" s="45"/>
      <c r="AQ9557" s="45"/>
      <c r="AR9557" s="45"/>
      <c r="AS9557" s="45"/>
      <c r="AT9557" s="45"/>
      <c r="AY9557" s="45"/>
      <c r="AZ9557" s="45"/>
    </row>
    <row r="9558" spans="6:52" customFormat="1" ht="12.75" x14ac:dyDescent="0.2">
      <c r="F9558" s="80"/>
      <c r="M9558" s="80"/>
      <c r="Y9558" s="80"/>
      <c r="AH9558" s="80"/>
      <c r="AM9558" s="45"/>
      <c r="AN9558" s="45"/>
      <c r="AO9558" s="45"/>
      <c r="AP9558" s="45"/>
      <c r="AQ9558" s="45"/>
      <c r="AR9558" s="45"/>
      <c r="AS9558" s="45"/>
      <c r="AT9558" s="45"/>
      <c r="AY9558" s="45"/>
      <c r="AZ9558" s="45"/>
    </row>
    <row r="9559" spans="6:52" customFormat="1" ht="12.75" x14ac:dyDescent="0.2">
      <c r="F9559" s="80"/>
      <c r="M9559" s="80"/>
      <c r="Y9559" s="80"/>
      <c r="AH9559" s="80"/>
      <c r="AM9559" s="45"/>
      <c r="AN9559" s="45"/>
      <c r="AO9559" s="45"/>
      <c r="AP9559" s="45"/>
      <c r="AQ9559" s="45"/>
      <c r="AR9559" s="45"/>
      <c r="AS9559" s="45"/>
      <c r="AT9559" s="45"/>
      <c r="AY9559" s="45"/>
      <c r="AZ9559" s="45"/>
    </row>
    <row r="9560" spans="6:52" customFormat="1" ht="12.75" x14ac:dyDescent="0.2">
      <c r="F9560" s="80"/>
      <c r="M9560" s="80"/>
      <c r="Y9560" s="80"/>
      <c r="AH9560" s="80"/>
      <c r="AM9560" s="45"/>
      <c r="AN9560" s="45"/>
      <c r="AO9560" s="45"/>
      <c r="AP9560" s="45"/>
      <c r="AQ9560" s="45"/>
      <c r="AR9560" s="45"/>
      <c r="AS9560" s="45"/>
      <c r="AT9560" s="45"/>
      <c r="AY9560" s="45"/>
      <c r="AZ9560" s="45"/>
    </row>
    <row r="9561" spans="6:52" customFormat="1" ht="12.75" x14ac:dyDescent="0.2">
      <c r="F9561" s="80"/>
      <c r="M9561" s="80"/>
      <c r="Y9561" s="80"/>
      <c r="AH9561" s="80"/>
      <c r="AM9561" s="45"/>
      <c r="AN9561" s="45"/>
      <c r="AO9561" s="45"/>
      <c r="AP9561" s="45"/>
      <c r="AQ9561" s="45"/>
      <c r="AR9561" s="45"/>
      <c r="AS9561" s="45"/>
      <c r="AT9561" s="45"/>
      <c r="AY9561" s="45"/>
      <c r="AZ9561" s="45"/>
    </row>
    <row r="9562" spans="6:52" customFormat="1" ht="12.75" x14ac:dyDescent="0.2">
      <c r="F9562" s="80"/>
      <c r="M9562" s="80"/>
      <c r="Y9562" s="80"/>
      <c r="AH9562" s="80"/>
      <c r="AM9562" s="45"/>
      <c r="AN9562" s="45"/>
      <c r="AO9562" s="45"/>
      <c r="AP9562" s="45"/>
      <c r="AQ9562" s="45"/>
      <c r="AR9562" s="45"/>
      <c r="AS9562" s="45"/>
      <c r="AT9562" s="45"/>
      <c r="AY9562" s="45"/>
      <c r="AZ9562" s="45"/>
    </row>
    <row r="9563" spans="6:52" customFormat="1" ht="12.75" x14ac:dyDescent="0.2">
      <c r="F9563" s="80"/>
      <c r="M9563" s="80"/>
      <c r="Y9563" s="80"/>
      <c r="AH9563" s="80"/>
      <c r="AM9563" s="45"/>
      <c r="AN9563" s="45"/>
      <c r="AO9563" s="45"/>
      <c r="AP9563" s="45"/>
      <c r="AQ9563" s="45"/>
      <c r="AR9563" s="45"/>
      <c r="AS9563" s="45"/>
      <c r="AT9563" s="45"/>
      <c r="AY9563" s="45"/>
      <c r="AZ9563" s="45"/>
    </row>
    <row r="9564" spans="6:52" customFormat="1" ht="12.75" x14ac:dyDescent="0.2">
      <c r="F9564" s="80"/>
      <c r="M9564" s="80"/>
      <c r="Y9564" s="80"/>
      <c r="AH9564" s="80"/>
      <c r="AM9564" s="45"/>
      <c r="AN9564" s="45"/>
      <c r="AO9564" s="45"/>
      <c r="AP9564" s="45"/>
      <c r="AQ9564" s="45"/>
      <c r="AR9564" s="45"/>
      <c r="AS9564" s="45"/>
      <c r="AT9564" s="45"/>
      <c r="AY9564" s="45"/>
      <c r="AZ9564" s="45"/>
    </row>
    <row r="9565" spans="6:52" customFormat="1" ht="12.75" x14ac:dyDescent="0.2">
      <c r="F9565" s="80"/>
      <c r="M9565" s="80"/>
      <c r="Y9565" s="80"/>
      <c r="AH9565" s="80"/>
      <c r="AM9565" s="45"/>
      <c r="AN9565" s="45"/>
      <c r="AO9565" s="45"/>
      <c r="AP9565" s="45"/>
      <c r="AQ9565" s="45"/>
      <c r="AR9565" s="45"/>
      <c r="AS9565" s="45"/>
      <c r="AT9565" s="45"/>
      <c r="AY9565" s="45"/>
      <c r="AZ9565" s="45"/>
    </row>
    <row r="9566" spans="6:52" customFormat="1" ht="12.75" x14ac:dyDescent="0.2">
      <c r="F9566" s="80"/>
      <c r="M9566" s="80"/>
      <c r="Y9566" s="80"/>
      <c r="AH9566" s="80"/>
      <c r="AM9566" s="45"/>
      <c r="AN9566" s="45"/>
      <c r="AO9566" s="45"/>
      <c r="AP9566" s="45"/>
      <c r="AQ9566" s="45"/>
      <c r="AR9566" s="45"/>
      <c r="AS9566" s="45"/>
      <c r="AT9566" s="45"/>
      <c r="AY9566" s="45"/>
      <c r="AZ9566" s="45"/>
    </row>
    <row r="9567" spans="6:52" customFormat="1" ht="12.75" x14ac:dyDescent="0.2">
      <c r="F9567" s="80"/>
      <c r="M9567" s="80"/>
      <c r="Y9567" s="80"/>
      <c r="AH9567" s="80"/>
      <c r="AM9567" s="45"/>
      <c r="AN9567" s="45"/>
      <c r="AO9567" s="45"/>
      <c r="AP9567" s="45"/>
      <c r="AQ9567" s="45"/>
      <c r="AR9567" s="45"/>
      <c r="AS9567" s="45"/>
      <c r="AT9567" s="45"/>
      <c r="AY9567" s="45"/>
      <c r="AZ9567" s="45"/>
    </row>
    <row r="9568" spans="6:52" customFormat="1" ht="12.75" x14ac:dyDescent="0.2">
      <c r="F9568" s="80"/>
      <c r="M9568" s="80"/>
      <c r="Y9568" s="80"/>
      <c r="AH9568" s="80"/>
      <c r="AM9568" s="45"/>
      <c r="AN9568" s="45"/>
      <c r="AO9568" s="45"/>
      <c r="AP9568" s="45"/>
      <c r="AQ9568" s="45"/>
      <c r="AR9568" s="45"/>
      <c r="AS9568" s="45"/>
      <c r="AT9568" s="45"/>
      <c r="AY9568" s="45"/>
      <c r="AZ9568" s="45"/>
    </row>
    <row r="9569" spans="6:52" customFormat="1" ht="12.75" x14ac:dyDescent="0.2">
      <c r="F9569" s="80"/>
      <c r="M9569" s="80"/>
      <c r="Y9569" s="80"/>
      <c r="AH9569" s="80"/>
      <c r="AM9569" s="45"/>
      <c r="AN9569" s="45"/>
      <c r="AO9569" s="45"/>
      <c r="AP9569" s="45"/>
      <c r="AQ9569" s="45"/>
      <c r="AR9569" s="45"/>
      <c r="AS9569" s="45"/>
      <c r="AT9569" s="45"/>
      <c r="AY9569" s="45"/>
      <c r="AZ9569" s="45"/>
    </row>
    <row r="9570" spans="6:52" customFormat="1" ht="12.75" x14ac:dyDescent="0.2">
      <c r="F9570" s="80"/>
      <c r="M9570" s="80"/>
      <c r="Y9570" s="80"/>
      <c r="AH9570" s="80"/>
      <c r="AM9570" s="45"/>
      <c r="AN9570" s="45"/>
      <c r="AO9570" s="45"/>
      <c r="AP9570" s="45"/>
      <c r="AQ9570" s="45"/>
      <c r="AR9570" s="45"/>
      <c r="AS9570" s="45"/>
      <c r="AT9570" s="45"/>
      <c r="AY9570" s="45"/>
      <c r="AZ9570" s="45"/>
    </row>
    <row r="9571" spans="6:52" customFormat="1" ht="12.75" x14ac:dyDescent="0.2">
      <c r="F9571" s="80"/>
      <c r="M9571" s="80"/>
      <c r="Y9571" s="80"/>
      <c r="AH9571" s="80"/>
      <c r="AM9571" s="45"/>
      <c r="AN9571" s="45"/>
      <c r="AO9571" s="45"/>
      <c r="AP9571" s="45"/>
      <c r="AQ9571" s="45"/>
      <c r="AR9571" s="45"/>
      <c r="AS9571" s="45"/>
      <c r="AT9571" s="45"/>
      <c r="AY9571" s="45"/>
      <c r="AZ9571" s="45"/>
    </row>
    <row r="9572" spans="6:52" customFormat="1" ht="12.75" x14ac:dyDescent="0.2">
      <c r="F9572" s="80"/>
      <c r="M9572" s="80"/>
      <c r="Y9572" s="80"/>
      <c r="AH9572" s="80"/>
      <c r="AM9572" s="45"/>
      <c r="AN9572" s="45"/>
      <c r="AO9572" s="45"/>
      <c r="AP9572" s="45"/>
      <c r="AQ9572" s="45"/>
      <c r="AR9572" s="45"/>
      <c r="AS9572" s="45"/>
      <c r="AT9572" s="45"/>
      <c r="AY9572" s="45"/>
      <c r="AZ9572" s="45"/>
    </row>
    <row r="9573" spans="6:52" customFormat="1" ht="12.75" x14ac:dyDescent="0.2">
      <c r="F9573" s="80"/>
      <c r="M9573" s="80"/>
      <c r="Y9573" s="80"/>
      <c r="AH9573" s="80"/>
      <c r="AM9573" s="45"/>
      <c r="AN9573" s="45"/>
      <c r="AO9573" s="45"/>
      <c r="AP9573" s="45"/>
      <c r="AQ9573" s="45"/>
      <c r="AR9573" s="45"/>
      <c r="AS9573" s="45"/>
      <c r="AT9573" s="45"/>
      <c r="AY9573" s="45"/>
      <c r="AZ9573" s="45"/>
    </row>
    <row r="9574" spans="6:52" customFormat="1" ht="12.75" x14ac:dyDescent="0.2">
      <c r="F9574" s="80"/>
      <c r="M9574" s="80"/>
      <c r="Y9574" s="80"/>
      <c r="AH9574" s="80"/>
      <c r="AM9574" s="45"/>
      <c r="AN9574" s="45"/>
      <c r="AO9574" s="45"/>
      <c r="AP9574" s="45"/>
      <c r="AQ9574" s="45"/>
      <c r="AR9574" s="45"/>
      <c r="AS9574" s="45"/>
      <c r="AT9574" s="45"/>
      <c r="AY9574" s="45"/>
      <c r="AZ9574" s="45"/>
    </row>
    <row r="9575" spans="6:52" customFormat="1" ht="12.75" x14ac:dyDescent="0.2">
      <c r="F9575" s="80"/>
      <c r="M9575" s="80"/>
      <c r="Y9575" s="80"/>
      <c r="AH9575" s="80"/>
      <c r="AM9575" s="45"/>
      <c r="AN9575" s="45"/>
      <c r="AO9575" s="45"/>
      <c r="AP9575" s="45"/>
      <c r="AQ9575" s="45"/>
      <c r="AR9575" s="45"/>
      <c r="AS9575" s="45"/>
      <c r="AT9575" s="45"/>
      <c r="AY9575" s="45"/>
      <c r="AZ9575" s="45"/>
    </row>
    <row r="9576" spans="6:52" customFormat="1" ht="12.75" x14ac:dyDescent="0.2">
      <c r="F9576" s="80"/>
      <c r="M9576" s="80"/>
      <c r="Y9576" s="80"/>
      <c r="AH9576" s="80"/>
      <c r="AM9576" s="45"/>
      <c r="AN9576" s="45"/>
      <c r="AO9576" s="45"/>
      <c r="AP9576" s="45"/>
      <c r="AQ9576" s="45"/>
      <c r="AR9576" s="45"/>
      <c r="AS9576" s="45"/>
      <c r="AT9576" s="45"/>
      <c r="AY9576" s="45"/>
      <c r="AZ9576" s="45"/>
    </row>
    <row r="9577" spans="6:52" customFormat="1" ht="12.75" x14ac:dyDescent="0.2">
      <c r="F9577" s="80"/>
      <c r="M9577" s="80"/>
      <c r="Y9577" s="80"/>
      <c r="AH9577" s="80"/>
      <c r="AM9577" s="45"/>
      <c r="AN9577" s="45"/>
      <c r="AO9577" s="45"/>
      <c r="AP9577" s="45"/>
      <c r="AQ9577" s="45"/>
      <c r="AR9577" s="45"/>
      <c r="AS9577" s="45"/>
      <c r="AT9577" s="45"/>
      <c r="AY9577" s="45"/>
      <c r="AZ9577" s="45"/>
    </row>
    <row r="9578" spans="6:52" customFormat="1" ht="12.75" x14ac:dyDescent="0.2">
      <c r="F9578" s="80"/>
      <c r="M9578" s="80"/>
      <c r="Y9578" s="80"/>
      <c r="AH9578" s="80"/>
      <c r="AM9578" s="45"/>
      <c r="AN9578" s="45"/>
      <c r="AO9578" s="45"/>
      <c r="AP9578" s="45"/>
      <c r="AQ9578" s="45"/>
      <c r="AR9578" s="45"/>
      <c r="AS9578" s="45"/>
      <c r="AT9578" s="45"/>
      <c r="AY9578" s="45"/>
      <c r="AZ9578" s="45"/>
    </row>
    <row r="9579" spans="6:52" customFormat="1" ht="12.75" x14ac:dyDescent="0.2">
      <c r="F9579" s="80"/>
      <c r="M9579" s="80"/>
      <c r="Y9579" s="80"/>
      <c r="AH9579" s="80"/>
      <c r="AM9579" s="45"/>
      <c r="AN9579" s="45"/>
      <c r="AO9579" s="45"/>
      <c r="AP9579" s="45"/>
      <c r="AQ9579" s="45"/>
      <c r="AR9579" s="45"/>
      <c r="AS9579" s="45"/>
      <c r="AT9579" s="45"/>
      <c r="AY9579" s="45"/>
      <c r="AZ9579" s="45"/>
    </row>
    <row r="9580" spans="6:52" customFormat="1" ht="12.75" x14ac:dyDescent="0.2">
      <c r="F9580" s="80"/>
      <c r="M9580" s="80"/>
      <c r="Y9580" s="80"/>
      <c r="AH9580" s="80"/>
      <c r="AM9580" s="45"/>
      <c r="AN9580" s="45"/>
      <c r="AO9580" s="45"/>
      <c r="AP9580" s="45"/>
      <c r="AQ9580" s="45"/>
      <c r="AR9580" s="45"/>
      <c r="AS9580" s="45"/>
      <c r="AT9580" s="45"/>
      <c r="AY9580" s="45"/>
      <c r="AZ9580" s="45"/>
    </row>
    <row r="9581" spans="6:52" customFormat="1" ht="12.75" x14ac:dyDescent="0.2">
      <c r="F9581" s="80"/>
      <c r="M9581" s="80"/>
      <c r="Y9581" s="80"/>
      <c r="AH9581" s="80"/>
      <c r="AM9581" s="45"/>
      <c r="AN9581" s="45"/>
      <c r="AO9581" s="45"/>
      <c r="AP9581" s="45"/>
      <c r="AQ9581" s="45"/>
      <c r="AR9581" s="45"/>
      <c r="AS9581" s="45"/>
      <c r="AT9581" s="45"/>
      <c r="AY9581" s="45"/>
      <c r="AZ9581" s="45"/>
    </row>
    <row r="9582" spans="6:52" customFormat="1" ht="12.75" x14ac:dyDescent="0.2">
      <c r="F9582" s="80"/>
      <c r="M9582" s="80"/>
      <c r="Y9582" s="80"/>
      <c r="AH9582" s="80"/>
      <c r="AM9582" s="45"/>
      <c r="AN9582" s="45"/>
      <c r="AO9582" s="45"/>
      <c r="AP9582" s="45"/>
      <c r="AQ9582" s="45"/>
      <c r="AR9582" s="45"/>
      <c r="AS9582" s="45"/>
      <c r="AT9582" s="45"/>
      <c r="AY9582" s="45"/>
      <c r="AZ9582" s="45"/>
    </row>
    <row r="9583" spans="6:52" customFormat="1" ht="12.75" x14ac:dyDescent="0.2">
      <c r="F9583" s="80"/>
      <c r="M9583" s="80"/>
      <c r="Y9583" s="80"/>
      <c r="AH9583" s="80"/>
      <c r="AM9583" s="45"/>
      <c r="AN9583" s="45"/>
      <c r="AO9583" s="45"/>
      <c r="AP9583" s="45"/>
      <c r="AQ9583" s="45"/>
      <c r="AR9583" s="45"/>
      <c r="AS9583" s="45"/>
      <c r="AT9583" s="45"/>
      <c r="AY9583" s="45"/>
      <c r="AZ9583" s="45"/>
    </row>
    <row r="9584" spans="6:52" customFormat="1" ht="12.75" x14ac:dyDescent="0.2">
      <c r="F9584" s="80"/>
      <c r="M9584" s="80"/>
      <c r="Y9584" s="80"/>
      <c r="AH9584" s="80"/>
      <c r="AM9584" s="45"/>
      <c r="AN9584" s="45"/>
      <c r="AO9584" s="45"/>
      <c r="AP9584" s="45"/>
      <c r="AQ9584" s="45"/>
      <c r="AR9584" s="45"/>
      <c r="AS9584" s="45"/>
      <c r="AT9584" s="45"/>
      <c r="AY9584" s="45"/>
      <c r="AZ9584" s="45"/>
    </row>
    <row r="9585" spans="6:52" customFormat="1" ht="12.75" x14ac:dyDescent="0.2">
      <c r="F9585" s="80"/>
      <c r="M9585" s="80"/>
      <c r="Y9585" s="80"/>
      <c r="AH9585" s="80"/>
      <c r="AM9585" s="45"/>
      <c r="AN9585" s="45"/>
      <c r="AO9585" s="45"/>
      <c r="AP9585" s="45"/>
      <c r="AQ9585" s="45"/>
      <c r="AR9585" s="45"/>
      <c r="AS9585" s="45"/>
      <c r="AT9585" s="45"/>
      <c r="AY9585" s="45"/>
      <c r="AZ9585" s="45"/>
    </row>
    <row r="9586" spans="6:52" customFormat="1" ht="12.75" x14ac:dyDescent="0.2">
      <c r="F9586" s="80"/>
      <c r="M9586" s="80"/>
      <c r="Y9586" s="80"/>
      <c r="AH9586" s="80"/>
      <c r="AM9586" s="45"/>
      <c r="AN9586" s="45"/>
      <c r="AO9586" s="45"/>
      <c r="AP9586" s="45"/>
      <c r="AQ9586" s="45"/>
      <c r="AR9586" s="45"/>
      <c r="AS9586" s="45"/>
      <c r="AT9586" s="45"/>
      <c r="AY9586" s="45"/>
      <c r="AZ9586" s="45"/>
    </row>
    <row r="9587" spans="6:52" customFormat="1" ht="12.75" x14ac:dyDescent="0.2">
      <c r="F9587" s="80"/>
      <c r="M9587" s="80"/>
      <c r="Y9587" s="80"/>
      <c r="AH9587" s="80"/>
      <c r="AM9587" s="45"/>
      <c r="AN9587" s="45"/>
      <c r="AO9587" s="45"/>
      <c r="AP9587" s="45"/>
      <c r="AQ9587" s="45"/>
      <c r="AR9587" s="45"/>
      <c r="AS9587" s="45"/>
      <c r="AT9587" s="45"/>
      <c r="AY9587" s="45"/>
      <c r="AZ9587" s="45"/>
    </row>
    <row r="9588" spans="6:52" customFormat="1" ht="12.75" x14ac:dyDescent="0.2">
      <c r="F9588" s="80"/>
      <c r="M9588" s="80"/>
      <c r="Y9588" s="80"/>
      <c r="AH9588" s="80"/>
      <c r="AM9588" s="45"/>
      <c r="AN9588" s="45"/>
      <c r="AO9588" s="45"/>
      <c r="AP9588" s="45"/>
      <c r="AQ9588" s="45"/>
      <c r="AR9588" s="45"/>
      <c r="AS9588" s="45"/>
      <c r="AT9588" s="45"/>
      <c r="AY9588" s="45"/>
      <c r="AZ9588" s="45"/>
    </row>
    <row r="9589" spans="6:52" customFormat="1" ht="12.75" x14ac:dyDescent="0.2">
      <c r="F9589" s="80"/>
      <c r="M9589" s="80"/>
      <c r="Y9589" s="80"/>
      <c r="AH9589" s="80"/>
      <c r="AM9589" s="45"/>
      <c r="AN9589" s="45"/>
      <c r="AO9589" s="45"/>
      <c r="AP9589" s="45"/>
      <c r="AQ9589" s="45"/>
      <c r="AR9589" s="45"/>
      <c r="AS9589" s="45"/>
      <c r="AT9589" s="45"/>
      <c r="AY9589" s="45"/>
      <c r="AZ9589" s="45"/>
    </row>
    <row r="9590" spans="6:52" customFormat="1" ht="12.75" x14ac:dyDescent="0.2">
      <c r="F9590" s="80"/>
      <c r="M9590" s="80"/>
      <c r="Y9590" s="80"/>
      <c r="AH9590" s="80"/>
      <c r="AM9590" s="45"/>
      <c r="AN9590" s="45"/>
      <c r="AO9590" s="45"/>
      <c r="AP9590" s="45"/>
      <c r="AQ9590" s="45"/>
      <c r="AR9590" s="45"/>
      <c r="AS9590" s="45"/>
      <c r="AT9590" s="45"/>
      <c r="AY9590" s="45"/>
      <c r="AZ9590" s="45"/>
    </row>
    <row r="9591" spans="6:52" customFormat="1" ht="12.75" x14ac:dyDescent="0.2">
      <c r="F9591" s="80"/>
      <c r="M9591" s="80"/>
      <c r="Y9591" s="80"/>
      <c r="AH9591" s="80"/>
      <c r="AM9591" s="45"/>
      <c r="AN9591" s="45"/>
      <c r="AO9591" s="45"/>
      <c r="AP9591" s="45"/>
      <c r="AQ9591" s="45"/>
      <c r="AR9591" s="45"/>
      <c r="AS9591" s="45"/>
      <c r="AT9591" s="45"/>
      <c r="AY9591" s="45"/>
      <c r="AZ9591" s="45"/>
    </row>
    <row r="9592" spans="6:52" customFormat="1" ht="12.75" x14ac:dyDescent="0.2">
      <c r="F9592" s="80"/>
      <c r="M9592" s="80"/>
      <c r="Y9592" s="80"/>
      <c r="AH9592" s="80"/>
      <c r="AM9592" s="45"/>
      <c r="AN9592" s="45"/>
      <c r="AO9592" s="45"/>
      <c r="AP9592" s="45"/>
      <c r="AQ9592" s="45"/>
      <c r="AR9592" s="45"/>
      <c r="AS9592" s="45"/>
      <c r="AT9592" s="45"/>
      <c r="AY9592" s="45"/>
      <c r="AZ9592" s="45"/>
    </row>
    <row r="9593" spans="6:52" customFormat="1" ht="12.75" x14ac:dyDescent="0.2">
      <c r="F9593" s="80"/>
      <c r="M9593" s="80"/>
      <c r="Y9593" s="80"/>
      <c r="AH9593" s="80"/>
      <c r="AM9593" s="45"/>
      <c r="AN9593" s="45"/>
      <c r="AO9593" s="45"/>
      <c r="AP9593" s="45"/>
      <c r="AQ9593" s="45"/>
      <c r="AR9593" s="45"/>
      <c r="AS9593" s="45"/>
      <c r="AT9593" s="45"/>
      <c r="AY9593" s="45"/>
      <c r="AZ9593" s="45"/>
    </row>
    <row r="9594" spans="6:52" customFormat="1" ht="12.75" x14ac:dyDescent="0.2">
      <c r="F9594" s="80"/>
      <c r="M9594" s="80"/>
      <c r="Y9594" s="80"/>
      <c r="AH9594" s="80"/>
      <c r="AM9594" s="45"/>
      <c r="AN9594" s="45"/>
      <c r="AO9594" s="45"/>
      <c r="AP9594" s="45"/>
      <c r="AQ9594" s="45"/>
      <c r="AR9594" s="45"/>
      <c r="AS9594" s="45"/>
      <c r="AT9594" s="45"/>
      <c r="AY9594" s="45"/>
      <c r="AZ9594" s="45"/>
    </row>
    <row r="9595" spans="6:52" customFormat="1" ht="12.75" x14ac:dyDescent="0.2">
      <c r="F9595" s="80"/>
      <c r="M9595" s="80"/>
      <c r="Y9595" s="80"/>
      <c r="AH9595" s="80"/>
      <c r="AM9595" s="45"/>
      <c r="AN9595" s="45"/>
      <c r="AO9595" s="45"/>
      <c r="AP9595" s="45"/>
      <c r="AQ9595" s="45"/>
      <c r="AR9595" s="45"/>
      <c r="AS9595" s="45"/>
      <c r="AT9595" s="45"/>
      <c r="AY9595" s="45"/>
      <c r="AZ9595" s="45"/>
    </row>
    <row r="9596" spans="6:52" customFormat="1" ht="12.75" x14ac:dyDescent="0.2">
      <c r="F9596" s="80"/>
      <c r="M9596" s="80"/>
      <c r="Y9596" s="80"/>
      <c r="AH9596" s="80"/>
      <c r="AM9596" s="45"/>
      <c r="AN9596" s="45"/>
      <c r="AO9596" s="45"/>
      <c r="AP9596" s="45"/>
      <c r="AQ9596" s="45"/>
      <c r="AR9596" s="45"/>
      <c r="AS9596" s="45"/>
      <c r="AT9596" s="45"/>
      <c r="AY9596" s="45"/>
      <c r="AZ9596" s="45"/>
    </row>
    <row r="9597" spans="6:52" customFormat="1" ht="12.75" x14ac:dyDescent="0.2">
      <c r="F9597" s="80"/>
      <c r="M9597" s="80"/>
      <c r="Y9597" s="80"/>
      <c r="AH9597" s="80"/>
      <c r="AM9597" s="45"/>
      <c r="AN9597" s="45"/>
      <c r="AO9597" s="45"/>
      <c r="AP9597" s="45"/>
      <c r="AQ9597" s="45"/>
      <c r="AR9597" s="45"/>
      <c r="AS9597" s="45"/>
      <c r="AT9597" s="45"/>
      <c r="AY9597" s="45"/>
      <c r="AZ9597" s="45"/>
    </row>
    <row r="9598" spans="6:52" customFormat="1" ht="12.75" x14ac:dyDescent="0.2">
      <c r="F9598" s="80"/>
      <c r="M9598" s="80"/>
      <c r="Y9598" s="80"/>
      <c r="AH9598" s="80"/>
      <c r="AM9598" s="45"/>
      <c r="AN9598" s="45"/>
      <c r="AO9598" s="45"/>
      <c r="AP9598" s="45"/>
      <c r="AQ9598" s="45"/>
      <c r="AR9598" s="45"/>
      <c r="AS9598" s="45"/>
      <c r="AT9598" s="45"/>
      <c r="AY9598" s="45"/>
      <c r="AZ9598" s="45"/>
    </row>
    <row r="9599" spans="6:52" customFormat="1" ht="12.75" x14ac:dyDescent="0.2">
      <c r="F9599" s="80"/>
      <c r="M9599" s="80"/>
      <c r="Y9599" s="80"/>
      <c r="AH9599" s="80"/>
      <c r="AM9599" s="45"/>
      <c r="AN9599" s="45"/>
      <c r="AO9599" s="45"/>
      <c r="AP9599" s="45"/>
      <c r="AQ9599" s="45"/>
      <c r="AR9599" s="45"/>
      <c r="AS9599" s="45"/>
      <c r="AT9599" s="45"/>
      <c r="AY9599" s="45"/>
      <c r="AZ9599" s="45"/>
    </row>
    <row r="9600" spans="6:52" customFormat="1" ht="12.75" x14ac:dyDescent="0.2">
      <c r="F9600" s="80"/>
      <c r="M9600" s="80"/>
      <c r="Y9600" s="80"/>
      <c r="AH9600" s="80"/>
      <c r="AM9600" s="45"/>
      <c r="AN9600" s="45"/>
      <c r="AO9600" s="45"/>
      <c r="AP9600" s="45"/>
      <c r="AQ9600" s="45"/>
      <c r="AR9600" s="45"/>
      <c r="AS9600" s="45"/>
      <c r="AT9600" s="45"/>
      <c r="AY9600" s="45"/>
      <c r="AZ9600" s="45"/>
    </row>
    <row r="9601" spans="6:52" customFormat="1" ht="12.75" x14ac:dyDescent="0.2">
      <c r="F9601" s="80"/>
      <c r="M9601" s="80"/>
      <c r="Y9601" s="80"/>
      <c r="AH9601" s="80"/>
      <c r="AM9601" s="45"/>
      <c r="AN9601" s="45"/>
      <c r="AO9601" s="45"/>
      <c r="AP9601" s="45"/>
      <c r="AQ9601" s="45"/>
      <c r="AR9601" s="45"/>
      <c r="AS9601" s="45"/>
      <c r="AT9601" s="45"/>
      <c r="AY9601" s="45"/>
      <c r="AZ9601" s="45"/>
    </row>
    <row r="9602" spans="6:52" customFormat="1" ht="12.75" x14ac:dyDescent="0.2">
      <c r="F9602" s="80"/>
      <c r="M9602" s="80"/>
      <c r="Y9602" s="80"/>
      <c r="AH9602" s="80"/>
      <c r="AM9602" s="45"/>
      <c r="AN9602" s="45"/>
      <c r="AO9602" s="45"/>
      <c r="AP9602" s="45"/>
      <c r="AQ9602" s="45"/>
      <c r="AR9602" s="45"/>
      <c r="AS9602" s="45"/>
      <c r="AT9602" s="45"/>
      <c r="AY9602" s="45"/>
      <c r="AZ9602" s="45"/>
    </row>
    <row r="9603" spans="6:52" customFormat="1" ht="12.75" x14ac:dyDescent="0.2">
      <c r="F9603" s="80"/>
      <c r="M9603" s="80"/>
      <c r="Y9603" s="80"/>
      <c r="AH9603" s="80"/>
      <c r="AM9603" s="45"/>
      <c r="AN9603" s="45"/>
      <c r="AO9603" s="45"/>
      <c r="AP9603" s="45"/>
      <c r="AQ9603" s="45"/>
      <c r="AR9603" s="45"/>
      <c r="AS9603" s="45"/>
      <c r="AT9603" s="45"/>
      <c r="AY9603" s="45"/>
      <c r="AZ9603" s="45"/>
    </row>
    <row r="9604" spans="6:52" customFormat="1" ht="12.75" x14ac:dyDescent="0.2">
      <c r="F9604" s="80"/>
      <c r="M9604" s="80"/>
      <c r="Y9604" s="80"/>
      <c r="AH9604" s="80"/>
      <c r="AM9604" s="45"/>
      <c r="AN9604" s="45"/>
      <c r="AO9604" s="45"/>
      <c r="AP9604" s="45"/>
      <c r="AQ9604" s="45"/>
      <c r="AR9604" s="45"/>
      <c r="AS9604" s="45"/>
      <c r="AT9604" s="45"/>
      <c r="AY9604" s="45"/>
      <c r="AZ9604" s="45"/>
    </row>
    <row r="9605" spans="6:52" customFormat="1" ht="12.75" x14ac:dyDescent="0.2">
      <c r="F9605" s="80"/>
      <c r="M9605" s="80"/>
      <c r="Y9605" s="80"/>
      <c r="AH9605" s="80"/>
      <c r="AM9605" s="45"/>
      <c r="AN9605" s="45"/>
      <c r="AO9605" s="45"/>
      <c r="AP9605" s="45"/>
      <c r="AQ9605" s="45"/>
      <c r="AR9605" s="45"/>
      <c r="AS9605" s="45"/>
      <c r="AT9605" s="45"/>
      <c r="AY9605" s="45"/>
      <c r="AZ9605" s="45"/>
    </row>
    <row r="9606" spans="6:52" customFormat="1" ht="12.75" x14ac:dyDescent="0.2">
      <c r="F9606" s="80"/>
      <c r="M9606" s="80"/>
      <c r="Y9606" s="80"/>
      <c r="AH9606" s="80"/>
      <c r="AM9606" s="45"/>
      <c r="AN9606" s="45"/>
      <c r="AO9606" s="45"/>
      <c r="AP9606" s="45"/>
      <c r="AQ9606" s="45"/>
      <c r="AR9606" s="45"/>
      <c r="AS9606" s="45"/>
      <c r="AT9606" s="45"/>
      <c r="AY9606" s="45"/>
      <c r="AZ9606" s="45"/>
    </row>
    <row r="9607" spans="6:52" customFormat="1" ht="12.75" x14ac:dyDescent="0.2">
      <c r="F9607" s="80"/>
      <c r="M9607" s="80"/>
      <c r="Y9607" s="80"/>
      <c r="AH9607" s="80"/>
      <c r="AM9607" s="45"/>
      <c r="AN9607" s="45"/>
      <c r="AO9607" s="45"/>
      <c r="AP9607" s="45"/>
      <c r="AQ9607" s="45"/>
      <c r="AR9607" s="45"/>
      <c r="AS9607" s="45"/>
      <c r="AT9607" s="45"/>
      <c r="AY9607" s="45"/>
      <c r="AZ9607" s="45"/>
    </row>
    <row r="9608" spans="6:52" customFormat="1" ht="12.75" x14ac:dyDescent="0.2">
      <c r="F9608" s="80"/>
      <c r="M9608" s="80"/>
      <c r="Y9608" s="80"/>
      <c r="AH9608" s="80"/>
      <c r="AM9608" s="45"/>
      <c r="AN9608" s="45"/>
      <c r="AO9608" s="45"/>
      <c r="AP9608" s="45"/>
      <c r="AQ9608" s="45"/>
      <c r="AR9608" s="45"/>
      <c r="AS9608" s="45"/>
      <c r="AT9608" s="45"/>
      <c r="AY9608" s="45"/>
      <c r="AZ9608" s="45"/>
    </row>
    <row r="9609" spans="6:52" customFormat="1" ht="12.75" x14ac:dyDescent="0.2">
      <c r="F9609" s="80"/>
      <c r="M9609" s="80"/>
      <c r="Y9609" s="80"/>
      <c r="AH9609" s="80"/>
      <c r="AM9609" s="45"/>
      <c r="AN9609" s="45"/>
      <c r="AO9609" s="45"/>
      <c r="AP9609" s="45"/>
      <c r="AQ9609" s="45"/>
      <c r="AR9609" s="45"/>
      <c r="AS9609" s="45"/>
      <c r="AT9609" s="45"/>
      <c r="AY9609" s="45"/>
      <c r="AZ9609" s="45"/>
    </row>
    <row r="9610" spans="6:52" customFormat="1" ht="12.75" x14ac:dyDescent="0.2">
      <c r="F9610" s="80"/>
      <c r="M9610" s="80"/>
      <c r="Y9610" s="80"/>
      <c r="AH9610" s="80"/>
      <c r="AM9610" s="45"/>
      <c r="AN9610" s="45"/>
      <c r="AO9610" s="45"/>
      <c r="AP9610" s="45"/>
      <c r="AQ9610" s="45"/>
      <c r="AR9610" s="45"/>
      <c r="AS9610" s="45"/>
      <c r="AT9610" s="45"/>
      <c r="AY9610" s="45"/>
      <c r="AZ9610" s="45"/>
    </row>
    <row r="9611" spans="6:52" customFormat="1" ht="12.75" x14ac:dyDescent="0.2">
      <c r="F9611" s="80"/>
      <c r="M9611" s="80"/>
      <c r="Y9611" s="80"/>
      <c r="AH9611" s="80"/>
      <c r="AM9611" s="45"/>
      <c r="AN9611" s="45"/>
      <c r="AO9611" s="45"/>
      <c r="AP9611" s="45"/>
      <c r="AQ9611" s="45"/>
      <c r="AR9611" s="45"/>
      <c r="AS9611" s="45"/>
      <c r="AT9611" s="45"/>
      <c r="AY9611" s="45"/>
      <c r="AZ9611" s="45"/>
    </row>
    <row r="9612" spans="6:52" customFormat="1" ht="12.75" x14ac:dyDescent="0.2">
      <c r="F9612" s="80"/>
      <c r="M9612" s="80"/>
      <c r="Y9612" s="80"/>
      <c r="AH9612" s="80"/>
      <c r="AM9612" s="45"/>
      <c r="AN9612" s="45"/>
      <c r="AO9612" s="45"/>
      <c r="AP9612" s="45"/>
      <c r="AQ9612" s="45"/>
      <c r="AR9612" s="45"/>
      <c r="AS9612" s="45"/>
      <c r="AT9612" s="45"/>
      <c r="AY9612" s="45"/>
      <c r="AZ9612" s="45"/>
    </row>
    <row r="9613" spans="6:52" customFormat="1" ht="12.75" x14ac:dyDescent="0.2">
      <c r="F9613" s="80"/>
      <c r="M9613" s="80"/>
      <c r="Y9613" s="80"/>
      <c r="AH9613" s="80"/>
      <c r="AM9613" s="45"/>
      <c r="AN9613" s="45"/>
      <c r="AO9613" s="45"/>
      <c r="AP9613" s="45"/>
      <c r="AQ9613" s="45"/>
      <c r="AR9613" s="45"/>
      <c r="AS9613" s="45"/>
      <c r="AT9613" s="45"/>
      <c r="AY9613" s="45"/>
      <c r="AZ9613" s="45"/>
    </row>
    <row r="9614" spans="6:52" customFormat="1" ht="12.75" x14ac:dyDescent="0.2">
      <c r="F9614" s="80"/>
      <c r="M9614" s="80"/>
      <c r="Y9614" s="80"/>
      <c r="AH9614" s="80"/>
      <c r="AM9614" s="45"/>
      <c r="AN9614" s="45"/>
      <c r="AO9614" s="45"/>
      <c r="AP9614" s="45"/>
      <c r="AQ9614" s="45"/>
      <c r="AR9614" s="45"/>
      <c r="AS9614" s="45"/>
      <c r="AT9614" s="45"/>
      <c r="AY9614" s="45"/>
      <c r="AZ9614" s="45"/>
    </row>
    <row r="9615" spans="6:52" customFormat="1" ht="12.75" x14ac:dyDescent="0.2">
      <c r="F9615" s="80"/>
      <c r="M9615" s="80"/>
      <c r="Y9615" s="80"/>
      <c r="AH9615" s="80"/>
      <c r="AM9615" s="45"/>
      <c r="AN9615" s="45"/>
      <c r="AO9615" s="45"/>
      <c r="AP9615" s="45"/>
      <c r="AQ9615" s="45"/>
      <c r="AR9615" s="45"/>
      <c r="AS9615" s="45"/>
      <c r="AT9615" s="45"/>
      <c r="AY9615" s="45"/>
      <c r="AZ9615" s="45"/>
    </row>
    <row r="9616" spans="6:52" customFormat="1" ht="12.75" x14ac:dyDescent="0.2">
      <c r="F9616" s="80"/>
      <c r="M9616" s="80"/>
      <c r="Y9616" s="80"/>
      <c r="AH9616" s="80"/>
      <c r="AM9616" s="45"/>
      <c r="AN9616" s="45"/>
      <c r="AO9616" s="45"/>
      <c r="AP9616" s="45"/>
      <c r="AQ9616" s="45"/>
      <c r="AR9616" s="45"/>
      <c r="AS9616" s="45"/>
      <c r="AT9616" s="45"/>
      <c r="AY9616" s="45"/>
      <c r="AZ9616" s="45"/>
    </row>
    <row r="9617" spans="6:52" customFormat="1" ht="12.75" x14ac:dyDescent="0.2">
      <c r="F9617" s="80"/>
      <c r="M9617" s="80"/>
      <c r="Y9617" s="80"/>
      <c r="AH9617" s="80"/>
      <c r="AM9617" s="45"/>
      <c r="AN9617" s="45"/>
      <c r="AO9617" s="45"/>
      <c r="AP9617" s="45"/>
      <c r="AQ9617" s="45"/>
      <c r="AR9617" s="45"/>
      <c r="AS9617" s="45"/>
      <c r="AT9617" s="45"/>
      <c r="AY9617" s="45"/>
      <c r="AZ9617" s="45"/>
    </row>
    <row r="9618" spans="6:52" customFormat="1" ht="12.75" x14ac:dyDescent="0.2">
      <c r="F9618" s="80"/>
      <c r="M9618" s="80"/>
      <c r="Y9618" s="80"/>
      <c r="AH9618" s="80"/>
      <c r="AM9618" s="45"/>
      <c r="AN9618" s="45"/>
      <c r="AO9618" s="45"/>
      <c r="AP9618" s="45"/>
      <c r="AQ9618" s="45"/>
      <c r="AR9618" s="45"/>
      <c r="AS9618" s="45"/>
      <c r="AT9618" s="45"/>
      <c r="AY9618" s="45"/>
      <c r="AZ9618" s="45"/>
    </row>
    <row r="9619" spans="6:52" customFormat="1" ht="12.75" x14ac:dyDescent="0.2">
      <c r="F9619" s="80"/>
      <c r="M9619" s="80"/>
      <c r="Y9619" s="80"/>
      <c r="AH9619" s="80"/>
      <c r="AM9619" s="45"/>
      <c r="AN9619" s="45"/>
      <c r="AO9619" s="45"/>
      <c r="AP9619" s="45"/>
      <c r="AQ9619" s="45"/>
      <c r="AR9619" s="45"/>
      <c r="AS9619" s="45"/>
      <c r="AT9619" s="45"/>
      <c r="AY9619" s="45"/>
      <c r="AZ9619" s="45"/>
    </row>
    <row r="9620" spans="6:52" customFormat="1" ht="12.75" x14ac:dyDescent="0.2">
      <c r="F9620" s="80"/>
      <c r="M9620" s="80"/>
      <c r="Y9620" s="80"/>
      <c r="AH9620" s="80"/>
      <c r="AM9620" s="45"/>
      <c r="AN9620" s="45"/>
      <c r="AO9620" s="45"/>
      <c r="AP9620" s="45"/>
      <c r="AQ9620" s="45"/>
      <c r="AR9620" s="45"/>
      <c r="AS9620" s="45"/>
      <c r="AT9620" s="45"/>
      <c r="AY9620" s="45"/>
      <c r="AZ9620" s="45"/>
    </row>
    <row r="9621" spans="6:52" customFormat="1" ht="12.75" x14ac:dyDescent="0.2">
      <c r="F9621" s="80"/>
      <c r="M9621" s="80"/>
      <c r="Y9621" s="80"/>
      <c r="AH9621" s="80"/>
      <c r="AM9621" s="45"/>
      <c r="AN9621" s="45"/>
      <c r="AO9621" s="45"/>
      <c r="AP9621" s="45"/>
      <c r="AQ9621" s="45"/>
      <c r="AR9621" s="45"/>
      <c r="AS9621" s="45"/>
      <c r="AT9621" s="45"/>
      <c r="AY9621" s="45"/>
      <c r="AZ9621" s="45"/>
    </row>
    <row r="9622" spans="6:52" customFormat="1" ht="12.75" x14ac:dyDescent="0.2">
      <c r="F9622" s="80"/>
      <c r="M9622" s="80"/>
      <c r="Y9622" s="80"/>
      <c r="AH9622" s="80"/>
      <c r="AM9622" s="45"/>
      <c r="AN9622" s="45"/>
      <c r="AO9622" s="45"/>
      <c r="AP9622" s="45"/>
      <c r="AQ9622" s="45"/>
      <c r="AR9622" s="45"/>
      <c r="AS9622" s="45"/>
      <c r="AT9622" s="45"/>
      <c r="AY9622" s="45"/>
      <c r="AZ9622" s="45"/>
    </row>
    <row r="9623" spans="6:52" customFormat="1" ht="12.75" x14ac:dyDescent="0.2">
      <c r="F9623" s="80"/>
      <c r="M9623" s="80"/>
      <c r="Y9623" s="80"/>
      <c r="AH9623" s="80"/>
      <c r="AM9623" s="45"/>
      <c r="AN9623" s="45"/>
      <c r="AO9623" s="45"/>
      <c r="AP9623" s="45"/>
      <c r="AQ9623" s="45"/>
      <c r="AR9623" s="45"/>
      <c r="AS9623" s="45"/>
      <c r="AT9623" s="45"/>
      <c r="AY9623" s="45"/>
      <c r="AZ9623" s="45"/>
    </row>
    <row r="9624" spans="6:52" customFormat="1" ht="12.75" x14ac:dyDescent="0.2">
      <c r="F9624" s="80"/>
      <c r="M9624" s="80"/>
      <c r="Y9624" s="80"/>
      <c r="AH9624" s="80"/>
      <c r="AM9624" s="45"/>
      <c r="AN9624" s="45"/>
      <c r="AO9624" s="45"/>
      <c r="AP9624" s="45"/>
      <c r="AQ9624" s="45"/>
      <c r="AR9624" s="45"/>
      <c r="AS9624" s="45"/>
      <c r="AT9624" s="45"/>
      <c r="AY9624" s="45"/>
      <c r="AZ9624" s="45"/>
    </row>
    <row r="9625" spans="6:52" customFormat="1" ht="12.75" x14ac:dyDescent="0.2">
      <c r="F9625" s="80"/>
      <c r="M9625" s="80"/>
      <c r="Y9625" s="80"/>
      <c r="AH9625" s="80"/>
      <c r="AM9625" s="45"/>
      <c r="AN9625" s="45"/>
      <c r="AO9625" s="45"/>
      <c r="AP9625" s="45"/>
      <c r="AQ9625" s="45"/>
      <c r="AR9625" s="45"/>
      <c r="AS9625" s="45"/>
      <c r="AT9625" s="45"/>
      <c r="AY9625" s="45"/>
      <c r="AZ9625" s="45"/>
    </row>
    <row r="9626" spans="6:52" customFormat="1" ht="12.75" x14ac:dyDescent="0.2">
      <c r="F9626" s="80"/>
      <c r="M9626" s="80"/>
      <c r="Y9626" s="80"/>
      <c r="AH9626" s="80"/>
      <c r="AM9626" s="45"/>
      <c r="AN9626" s="45"/>
      <c r="AO9626" s="45"/>
      <c r="AP9626" s="45"/>
      <c r="AQ9626" s="45"/>
      <c r="AR9626" s="45"/>
      <c r="AS9626" s="45"/>
      <c r="AT9626" s="45"/>
      <c r="AY9626" s="45"/>
      <c r="AZ9626" s="45"/>
    </row>
    <row r="9627" spans="6:52" customFormat="1" ht="12.75" x14ac:dyDescent="0.2">
      <c r="F9627" s="80"/>
      <c r="M9627" s="80"/>
      <c r="Y9627" s="80"/>
      <c r="AH9627" s="80"/>
      <c r="AM9627" s="45"/>
      <c r="AN9627" s="45"/>
      <c r="AO9627" s="45"/>
      <c r="AP9627" s="45"/>
      <c r="AQ9627" s="45"/>
      <c r="AR9627" s="45"/>
      <c r="AS9627" s="45"/>
      <c r="AT9627" s="45"/>
      <c r="AY9627" s="45"/>
      <c r="AZ9627" s="45"/>
    </row>
    <row r="9628" spans="6:52" customFormat="1" ht="12.75" x14ac:dyDescent="0.2">
      <c r="F9628" s="80"/>
      <c r="M9628" s="80"/>
      <c r="Y9628" s="80"/>
      <c r="AH9628" s="80"/>
      <c r="AM9628" s="45"/>
      <c r="AN9628" s="45"/>
      <c r="AO9628" s="45"/>
      <c r="AP9628" s="45"/>
      <c r="AQ9628" s="45"/>
      <c r="AR9628" s="45"/>
      <c r="AS9628" s="45"/>
      <c r="AT9628" s="45"/>
      <c r="AY9628" s="45"/>
      <c r="AZ9628" s="45"/>
    </row>
    <row r="9629" spans="6:52" customFormat="1" ht="12.75" x14ac:dyDescent="0.2">
      <c r="F9629" s="80"/>
      <c r="M9629" s="80"/>
      <c r="Y9629" s="80"/>
      <c r="AH9629" s="80"/>
      <c r="AM9629" s="45"/>
      <c r="AN9629" s="45"/>
      <c r="AO9629" s="45"/>
      <c r="AP9629" s="45"/>
      <c r="AQ9629" s="45"/>
      <c r="AR9629" s="45"/>
      <c r="AS9629" s="45"/>
      <c r="AT9629" s="45"/>
      <c r="AY9629" s="45"/>
      <c r="AZ9629" s="45"/>
    </row>
    <row r="9630" spans="6:52" customFormat="1" ht="12.75" x14ac:dyDescent="0.2">
      <c r="F9630" s="80"/>
      <c r="M9630" s="80"/>
      <c r="Y9630" s="80"/>
      <c r="AH9630" s="80"/>
      <c r="AM9630" s="45"/>
      <c r="AN9630" s="45"/>
      <c r="AO9630" s="45"/>
      <c r="AP9630" s="45"/>
      <c r="AQ9630" s="45"/>
      <c r="AR9630" s="45"/>
      <c r="AS9630" s="45"/>
      <c r="AT9630" s="45"/>
      <c r="AY9630" s="45"/>
      <c r="AZ9630" s="45"/>
    </row>
    <row r="9631" spans="6:52" customFormat="1" ht="12.75" x14ac:dyDescent="0.2">
      <c r="F9631" s="80"/>
      <c r="M9631" s="80"/>
      <c r="Y9631" s="80"/>
      <c r="AH9631" s="80"/>
      <c r="AM9631" s="45"/>
      <c r="AN9631" s="45"/>
      <c r="AO9631" s="45"/>
      <c r="AP9631" s="45"/>
      <c r="AQ9631" s="45"/>
      <c r="AR9631" s="45"/>
      <c r="AS9631" s="45"/>
      <c r="AT9631" s="45"/>
      <c r="AY9631" s="45"/>
      <c r="AZ9631" s="45"/>
    </row>
    <row r="9632" spans="6:52" customFormat="1" ht="12.75" x14ac:dyDescent="0.2">
      <c r="F9632" s="80"/>
      <c r="M9632" s="80"/>
      <c r="Y9632" s="80"/>
      <c r="AH9632" s="80"/>
      <c r="AM9632" s="45"/>
      <c r="AN9632" s="45"/>
      <c r="AO9632" s="45"/>
      <c r="AP9632" s="45"/>
      <c r="AQ9632" s="45"/>
      <c r="AR9632" s="45"/>
      <c r="AS9632" s="45"/>
      <c r="AT9632" s="45"/>
      <c r="AY9632" s="45"/>
      <c r="AZ9632" s="45"/>
    </row>
    <row r="9633" spans="6:52" customFormat="1" ht="12.75" x14ac:dyDescent="0.2">
      <c r="F9633" s="80"/>
      <c r="M9633" s="80"/>
      <c r="Y9633" s="80"/>
      <c r="AH9633" s="80"/>
      <c r="AM9633" s="45"/>
      <c r="AN9633" s="45"/>
      <c r="AO9633" s="45"/>
      <c r="AP9633" s="45"/>
      <c r="AQ9633" s="45"/>
      <c r="AR9633" s="45"/>
      <c r="AS9633" s="45"/>
      <c r="AT9633" s="45"/>
      <c r="AY9633" s="45"/>
      <c r="AZ9633" s="45"/>
    </row>
    <row r="9634" spans="6:52" customFormat="1" ht="12.75" x14ac:dyDescent="0.2">
      <c r="F9634" s="80"/>
      <c r="M9634" s="80"/>
      <c r="Y9634" s="80"/>
      <c r="AH9634" s="80"/>
      <c r="AM9634" s="45"/>
      <c r="AN9634" s="45"/>
      <c r="AO9634" s="45"/>
      <c r="AP9634" s="45"/>
      <c r="AQ9634" s="45"/>
      <c r="AR9634" s="45"/>
      <c r="AS9634" s="45"/>
      <c r="AT9634" s="45"/>
      <c r="AY9634" s="45"/>
      <c r="AZ9634" s="45"/>
    </row>
    <row r="9635" spans="6:52" customFormat="1" ht="12.75" x14ac:dyDescent="0.2">
      <c r="F9635" s="80"/>
      <c r="M9635" s="80"/>
      <c r="Y9635" s="80"/>
      <c r="AH9635" s="80"/>
      <c r="AM9635" s="45"/>
      <c r="AN9635" s="45"/>
      <c r="AO9635" s="45"/>
      <c r="AP9635" s="45"/>
      <c r="AQ9635" s="45"/>
      <c r="AR9635" s="45"/>
      <c r="AS9635" s="45"/>
      <c r="AT9635" s="45"/>
      <c r="AY9635" s="45"/>
      <c r="AZ9635" s="45"/>
    </row>
    <row r="9636" spans="6:52" customFormat="1" ht="12.75" x14ac:dyDescent="0.2">
      <c r="F9636" s="80"/>
      <c r="M9636" s="80"/>
      <c r="Y9636" s="80"/>
      <c r="AH9636" s="80"/>
      <c r="AM9636" s="45"/>
      <c r="AN9636" s="45"/>
      <c r="AO9636" s="45"/>
      <c r="AP9636" s="45"/>
      <c r="AQ9636" s="45"/>
      <c r="AR9636" s="45"/>
      <c r="AS9636" s="45"/>
      <c r="AT9636" s="45"/>
      <c r="AY9636" s="45"/>
      <c r="AZ9636" s="45"/>
    </row>
    <row r="9637" spans="6:52" customFormat="1" ht="12.75" x14ac:dyDescent="0.2">
      <c r="F9637" s="80"/>
      <c r="M9637" s="80"/>
      <c r="Y9637" s="80"/>
      <c r="AH9637" s="80"/>
      <c r="AM9637" s="45"/>
      <c r="AN9637" s="45"/>
      <c r="AO9637" s="45"/>
      <c r="AP9637" s="45"/>
      <c r="AQ9637" s="45"/>
      <c r="AR9637" s="45"/>
      <c r="AS9637" s="45"/>
      <c r="AT9637" s="45"/>
      <c r="AY9637" s="45"/>
      <c r="AZ9637" s="45"/>
    </row>
    <row r="9638" spans="6:52" customFormat="1" ht="12.75" x14ac:dyDescent="0.2">
      <c r="F9638" s="80"/>
      <c r="M9638" s="80"/>
      <c r="Y9638" s="80"/>
      <c r="AH9638" s="80"/>
      <c r="AM9638" s="45"/>
      <c r="AN9638" s="45"/>
      <c r="AO9638" s="45"/>
      <c r="AP9638" s="45"/>
      <c r="AQ9638" s="45"/>
      <c r="AR9638" s="45"/>
      <c r="AS9638" s="45"/>
      <c r="AT9638" s="45"/>
      <c r="AY9638" s="45"/>
      <c r="AZ9638" s="45"/>
    </row>
    <row r="9639" spans="6:52" customFormat="1" ht="12.75" x14ac:dyDescent="0.2">
      <c r="F9639" s="80"/>
      <c r="M9639" s="80"/>
      <c r="Y9639" s="80"/>
      <c r="AH9639" s="80"/>
      <c r="AM9639" s="45"/>
      <c r="AN9639" s="45"/>
      <c r="AO9639" s="45"/>
      <c r="AP9639" s="45"/>
      <c r="AQ9639" s="45"/>
      <c r="AR9639" s="45"/>
      <c r="AS9639" s="45"/>
      <c r="AT9639" s="45"/>
      <c r="AY9639" s="45"/>
      <c r="AZ9639" s="45"/>
    </row>
    <row r="9640" spans="6:52" customFormat="1" ht="12.75" x14ac:dyDescent="0.2">
      <c r="F9640" s="80"/>
      <c r="M9640" s="80"/>
      <c r="Y9640" s="80"/>
      <c r="AH9640" s="80"/>
      <c r="AM9640" s="45"/>
      <c r="AN9640" s="45"/>
      <c r="AO9640" s="45"/>
      <c r="AP9640" s="45"/>
      <c r="AQ9640" s="45"/>
      <c r="AR9640" s="45"/>
      <c r="AS9640" s="45"/>
      <c r="AT9640" s="45"/>
      <c r="AY9640" s="45"/>
      <c r="AZ9640" s="45"/>
    </row>
    <row r="9641" spans="6:52" customFormat="1" ht="12.75" x14ac:dyDescent="0.2">
      <c r="F9641" s="80"/>
      <c r="M9641" s="80"/>
      <c r="Y9641" s="80"/>
      <c r="AH9641" s="80"/>
      <c r="AM9641" s="45"/>
      <c r="AN9641" s="45"/>
      <c r="AO9641" s="45"/>
      <c r="AP9641" s="45"/>
      <c r="AQ9641" s="45"/>
      <c r="AR9641" s="45"/>
      <c r="AS9641" s="45"/>
      <c r="AT9641" s="45"/>
      <c r="AY9641" s="45"/>
      <c r="AZ9641" s="45"/>
    </row>
    <row r="9642" spans="6:52" customFormat="1" ht="12.75" x14ac:dyDescent="0.2">
      <c r="F9642" s="80"/>
      <c r="M9642" s="80"/>
      <c r="Y9642" s="80"/>
      <c r="AH9642" s="80"/>
      <c r="AM9642" s="45"/>
      <c r="AN9642" s="45"/>
      <c r="AO9642" s="45"/>
      <c r="AP9642" s="45"/>
      <c r="AQ9642" s="45"/>
      <c r="AR9642" s="45"/>
      <c r="AS9642" s="45"/>
      <c r="AT9642" s="45"/>
      <c r="AY9642" s="45"/>
      <c r="AZ9642" s="45"/>
    </row>
    <row r="9643" spans="6:52" customFormat="1" ht="12.75" x14ac:dyDescent="0.2">
      <c r="F9643" s="80"/>
      <c r="M9643" s="80"/>
      <c r="Y9643" s="80"/>
      <c r="AH9643" s="80"/>
      <c r="AM9643" s="45"/>
      <c r="AN9643" s="45"/>
      <c r="AO9643" s="45"/>
      <c r="AP9643" s="45"/>
      <c r="AQ9643" s="45"/>
      <c r="AR9643" s="45"/>
      <c r="AS9643" s="45"/>
      <c r="AT9643" s="45"/>
      <c r="AY9643" s="45"/>
      <c r="AZ9643" s="45"/>
    </row>
    <row r="9644" spans="6:52" customFormat="1" ht="12.75" x14ac:dyDescent="0.2">
      <c r="F9644" s="80"/>
      <c r="M9644" s="80"/>
      <c r="Y9644" s="80"/>
      <c r="AH9644" s="80"/>
      <c r="AM9644" s="45"/>
      <c r="AN9644" s="45"/>
      <c r="AO9644" s="45"/>
      <c r="AP9644" s="45"/>
      <c r="AQ9644" s="45"/>
      <c r="AR9644" s="45"/>
      <c r="AS9644" s="45"/>
      <c r="AT9644" s="45"/>
      <c r="AY9644" s="45"/>
      <c r="AZ9644" s="45"/>
    </row>
    <row r="9645" spans="6:52" customFormat="1" ht="12.75" x14ac:dyDescent="0.2">
      <c r="F9645" s="80"/>
      <c r="M9645" s="80"/>
      <c r="Y9645" s="80"/>
      <c r="AH9645" s="80"/>
      <c r="AM9645" s="45"/>
      <c r="AN9645" s="45"/>
      <c r="AO9645" s="45"/>
      <c r="AP9645" s="45"/>
      <c r="AQ9645" s="45"/>
      <c r="AR9645" s="45"/>
      <c r="AS9645" s="45"/>
      <c r="AT9645" s="45"/>
      <c r="AY9645" s="45"/>
      <c r="AZ9645" s="45"/>
    </row>
    <row r="9646" spans="6:52" customFormat="1" ht="12.75" x14ac:dyDescent="0.2">
      <c r="F9646" s="80"/>
      <c r="M9646" s="80"/>
      <c r="Y9646" s="80"/>
      <c r="AH9646" s="80"/>
      <c r="AM9646" s="45"/>
      <c r="AN9646" s="45"/>
      <c r="AO9646" s="45"/>
      <c r="AP9646" s="45"/>
      <c r="AQ9646" s="45"/>
      <c r="AR9646" s="45"/>
      <c r="AS9646" s="45"/>
      <c r="AT9646" s="45"/>
      <c r="AY9646" s="45"/>
      <c r="AZ9646" s="45"/>
    </row>
    <row r="9647" spans="6:52" customFormat="1" ht="12.75" x14ac:dyDescent="0.2">
      <c r="F9647" s="80"/>
      <c r="M9647" s="80"/>
      <c r="Y9647" s="80"/>
      <c r="AH9647" s="80"/>
      <c r="AM9647" s="45"/>
      <c r="AN9647" s="45"/>
      <c r="AO9647" s="45"/>
      <c r="AP9647" s="45"/>
      <c r="AQ9647" s="45"/>
      <c r="AR9647" s="45"/>
      <c r="AS9647" s="45"/>
      <c r="AT9647" s="45"/>
      <c r="AY9647" s="45"/>
      <c r="AZ9647" s="45"/>
    </row>
    <row r="9648" spans="6:52" customFormat="1" ht="12.75" x14ac:dyDescent="0.2">
      <c r="F9648" s="80"/>
      <c r="M9648" s="80"/>
      <c r="Y9648" s="80"/>
      <c r="AH9648" s="80"/>
      <c r="AM9648" s="45"/>
      <c r="AN9648" s="45"/>
      <c r="AO9648" s="45"/>
      <c r="AP9648" s="45"/>
      <c r="AQ9648" s="45"/>
      <c r="AR9648" s="45"/>
      <c r="AS9648" s="45"/>
      <c r="AT9648" s="45"/>
      <c r="AY9648" s="45"/>
      <c r="AZ9648" s="45"/>
    </row>
    <row r="9649" spans="6:52" customFormat="1" ht="12.75" x14ac:dyDescent="0.2">
      <c r="F9649" s="80"/>
      <c r="M9649" s="80"/>
      <c r="Y9649" s="80"/>
      <c r="AH9649" s="80"/>
      <c r="AM9649" s="45"/>
      <c r="AN9649" s="45"/>
      <c r="AO9649" s="45"/>
      <c r="AP9649" s="45"/>
      <c r="AQ9649" s="45"/>
      <c r="AR9649" s="45"/>
      <c r="AS9649" s="45"/>
      <c r="AT9649" s="45"/>
      <c r="AY9649" s="45"/>
      <c r="AZ9649" s="45"/>
    </row>
    <row r="9650" spans="6:52" customFormat="1" ht="12.75" x14ac:dyDescent="0.2">
      <c r="F9650" s="80"/>
      <c r="M9650" s="80"/>
      <c r="Y9650" s="80"/>
      <c r="AH9650" s="80"/>
      <c r="AM9650" s="45"/>
      <c r="AN9650" s="45"/>
      <c r="AO9650" s="45"/>
      <c r="AP9650" s="45"/>
      <c r="AQ9650" s="45"/>
      <c r="AR9650" s="45"/>
      <c r="AS9650" s="45"/>
      <c r="AT9650" s="45"/>
      <c r="AY9650" s="45"/>
      <c r="AZ9650" s="45"/>
    </row>
    <row r="9651" spans="6:52" customFormat="1" ht="12.75" x14ac:dyDescent="0.2">
      <c r="F9651" s="80"/>
      <c r="M9651" s="80"/>
      <c r="Y9651" s="80"/>
      <c r="AH9651" s="80"/>
      <c r="AM9651" s="45"/>
      <c r="AN9651" s="45"/>
      <c r="AO9651" s="45"/>
      <c r="AP9651" s="45"/>
      <c r="AQ9651" s="45"/>
      <c r="AR9651" s="45"/>
      <c r="AS9651" s="45"/>
      <c r="AT9651" s="45"/>
      <c r="AY9651" s="45"/>
      <c r="AZ9651" s="45"/>
    </row>
    <row r="9652" spans="6:52" customFormat="1" ht="12.75" x14ac:dyDescent="0.2">
      <c r="F9652" s="80"/>
      <c r="M9652" s="80"/>
      <c r="Y9652" s="80"/>
      <c r="AH9652" s="80"/>
      <c r="AM9652" s="45"/>
      <c r="AN9652" s="45"/>
      <c r="AO9652" s="45"/>
      <c r="AP9652" s="45"/>
      <c r="AQ9652" s="45"/>
      <c r="AR9652" s="45"/>
      <c r="AS9652" s="45"/>
      <c r="AT9652" s="45"/>
      <c r="AY9652" s="45"/>
      <c r="AZ9652" s="45"/>
    </row>
    <row r="9653" spans="6:52" customFormat="1" ht="12.75" x14ac:dyDescent="0.2">
      <c r="F9653" s="80"/>
      <c r="M9653" s="80"/>
      <c r="Y9653" s="80"/>
      <c r="AH9653" s="80"/>
      <c r="AM9653" s="45"/>
      <c r="AN9653" s="45"/>
      <c r="AO9653" s="45"/>
      <c r="AP9653" s="45"/>
      <c r="AQ9653" s="45"/>
      <c r="AR9653" s="45"/>
      <c r="AS9653" s="45"/>
      <c r="AT9653" s="45"/>
      <c r="AY9653" s="45"/>
      <c r="AZ9653" s="45"/>
    </row>
    <row r="9654" spans="6:52" customFormat="1" ht="12.75" x14ac:dyDescent="0.2">
      <c r="F9654" s="80"/>
      <c r="M9654" s="80"/>
      <c r="Y9654" s="80"/>
      <c r="AH9654" s="80"/>
      <c r="AM9654" s="45"/>
      <c r="AN9654" s="45"/>
      <c r="AO9654" s="45"/>
      <c r="AP9654" s="45"/>
      <c r="AQ9654" s="45"/>
      <c r="AR9654" s="45"/>
      <c r="AS9654" s="45"/>
      <c r="AT9654" s="45"/>
      <c r="AY9654" s="45"/>
      <c r="AZ9654" s="45"/>
    </row>
    <row r="9655" spans="6:52" customFormat="1" ht="12.75" x14ac:dyDescent="0.2">
      <c r="F9655" s="80"/>
      <c r="M9655" s="80"/>
      <c r="Y9655" s="80"/>
      <c r="AH9655" s="80"/>
      <c r="AM9655" s="45"/>
      <c r="AN9655" s="45"/>
      <c r="AO9655" s="45"/>
      <c r="AP9655" s="45"/>
      <c r="AQ9655" s="45"/>
      <c r="AR9655" s="45"/>
      <c r="AS9655" s="45"/>
      <c r="AT9655" s="45"/>
      <c r="AY9655" s="45"/>
      <c r="AZ9655" s="45"/>
    </row>
    <row r="9656" spans="6:52" customFormat="1" ht="12.75" x14ac:dyDescent="0.2">
      <c r="F9656" s="80"/>
      <c r="M9656" s="80"/>
      <c r="Y9656" s="80"/>
      <c r="AH9656" s="80"/>
      <c r="AM9656" s="45"/>
      <c r="AN9656" s="45"/>
      <c r="AO9656" s="45"/>
      <c r="AP9656" s="45"/>
      <c r="AQ9656" s="45"/>
      <c r="AR9656" s="45"/>
      <c r="AS9656" s="45"/>
      <c r="AT9656" s="45"/>
      <c r="AY9656" s="45"/>
      <c r="AZ9656" s="45"/>
    </row>
    <row r="9657" spans="6:52" customFormat="1" ht="12.75" x14ac:dyDescent="0.2">
      <c r="F9657" s="80"/>
      <c r="M9657" s="80"/>
      <c r="Y9657" s="80"/>
      <c r="AH9657" s="80"/>
      <c r="AM9657" s="45"/>
      <c r="AN9657" s="45"/>
      <c r="AO9657" s="45"/>
      <c r="AP9657" s="45"/>
      <c r="AQ9657" s="45"/>
      <c r="AR9657" s="45"/>
      <c r="AS9657" s="45"/>
      <c r="AT9657" s="45"/>
      <c r="AY9657" s="45"/>
      <c r="AZ9657" s="45"/>
    </row>
    <row r="9658" spans="6:52" customFormat="1" ht="12.75" x14ac:dyDescent="0.2">
      <c r="F9658" s="80"/>
      <c r="M9658" s="80"/>
      <c r="Y9658" s="80"/>
      <c r="AH9658" s="80"/>
      <c r="AM9658" s="45"/>
      <c r="AN9658" s="45"/>
      <c r="AO9658" s="45"/>
      <c r="AP9658" s="45"/>
      <c r="AQ9658" s="45"/>
      <c r="AR9658" s="45"/>
      <c r="AS9658" s="45"/>
      <c r="AT9658" s="45"/>
      <c r="AY9658" s="45"/>
      <c r="AZ9658" s="45"/>
    </row>
    <row r="9659" spans="6:52" customFormat="1" ht="12.75" x14ac:dyDescent="0.2">
      <c r="F9659" s="80"/>
      <c r="M9659" s="80"/>
      <c r="Y9659" s="80"/>
      <c r="AH9659" s="80"/>
      <c r="AM9659" s="45"/>
      <c r="AN9659" s="45"/>
      <c r="AO9659" s="45"/>
      <c r="AP9659" s="45"/>
      <c r="AQ9659" s="45"/>
      <c r="AR9659" s="45"/>
      <c r="AS9659" s="45"/>
      <c r="AT9659" s="45"/>
      <c r="AY9659" s="45"/>
      <c r="AZ9659" s="45"/>
    </row>
    <row r="9660" spans="6:52" customFormat="1" ht="12.75" x14ac:dyDescent="0.2">
      <c r="F9660" s="80"/>
      <c r="M9660" s="80"/>
      <c r="Y9660" s="80"/>
      <c r="AH9660" s="80"/>
      <c r="AM9660" s="45"/>
      <c r="AN9660" s="45"/>
      <c r="AO9660" s="45"/>
      <c r="AP9660" s="45"/>
      <c r="AQ9660" s="45"/>
      <c r="AR9660" s="45"/>
      <c r="AS9660" s="45"/>
      <c r="AT9660" s="45"/>
      <c r="AY9660" s="45"/>
      <c r="AZ9660" s="45"/>
    </row>
    <row r="9661" spans="6:52" customFormat="1" ht="12.75" x14ac:dyDescent="0.2">
      <c r="F9661" s="80"/>
      <c r="M9661" s="80"/>
      <c r="Y9661" s="80"/>
      <c r="AH9661" s="80"/>
      <c r="AM9661" s="45"/>
      <c r="AN9661" s="45"/>
      <c r="AO9661" s="45"/>
      <c r="AP9661" s="45"/>
      <c r="AQ9661" s="45"/>
      <c r="AR9661" s="45"/>
      <c r="AS9661" s="45"/>
      <c r="AT9661" s="45"/>
      <c r="AY9661" s="45"/>
      <c r="AZ9661" s="45"/>
    </row>
    <row r="9662" spans="6:52" customFormat="1" ht="12.75" x14ac:dyDescent="0.2">
      <c r="F9662" s="80"/>
      <c r="M9662" s="80"/>
      <c r="Y9662" s="80"/>
      <c r="AH9662" s="80"/>
      <c r="AM9662" s="45"/>
      <c r="AN9662" s="45"/>
      <c r="AO9662" s="45"/>
      <c r="AP9662" s="45"/>
      <c r="AQ9662" s="45"/>
      <c r="AR9662" s="45"/>
      <c r="AS9662" s="45"/>
      <c r="AT9662" s="45"/>
      <c r="AY9662" s="45"/>
      <c r="AZ9662" s="45"/>
    </row>
    <row r="9663" spans="6:52" customFormat="1" ht="12.75" x14ac:dyDescent="0.2">
      <c r="F9663" s="80"/>
      <c r="M9663" s="80"/>
      <c r="Y9663" s="80"/>
      <c r="AH9663" s="80"/>
      <c r="AM9663" s="45"/>
      <c r="AN9663" s="45"/>
      <c r="AO9663" s="45"/>
      <c r="AP9663" s="45"/>
      <c r="AQ9663" s="45"/>
      <c r="AR9663" s="45"/>
      <c r="AS9663" s="45"/>
      <c r="AT9663" s="45"/>
      <c r="AY9663" s="45"/>
      <c r="AZ9663" s="45"/>
    </row>
    <row r="9664" spans="6:52" customFormat="1" ht="12.75" x14ac:dyDescent="0.2">
      <c r="F9664" s="80"/>
      <c r="M9664" s="80"/>
      <c r="Y9664" s="80"/>
      <c r="AH9664" s="80"/>
      <c r="AM9664" s="45"/>
      <c r="AN9664" s="45"/>
      <c r="AO9664" s="45"/>
      <c r="AP9664" s="45"/>
      <c r="AQ9664" s="45"/>
      <c r="AR9664" s="45"/>
      <c r="AS9664" s="45"/>
      <c r="AT9664" s="45"/>
      <c r="AY9664" s="45"/>
      <c r="AZ9664" s="45"/>
    </row>
    <row r="9665" spans="6:52" customFormat="1" ht="12.75" x14ac:dyDescent="0.2">
      <c r="F9665" s="80"/>
      <c r="M9665" s="80"/>
      <c r="Y9665" s="80"/>
      <c r="AH9665" s="80"/>
      <c r="AM9665" s="45"/>
      <c r="AN9665" s="45"/>
      <c r="AO9665" s="45"/>
      <c r="AP9665" s="45"/>
      <c r="AQ9665" s="45"/>
      <c r="AR9665" s="45"/>
      <c r="AS9665" s="45"/>
      <c r="AT9665" s="45"/>
      <c r="AY9665" s="45"/>
      <c r="AZ9665" s="45"/>
    </row>
    <row r="9666" spans="6:52" customFormat="1" ht="12.75" x14ac:dyDescent="0.2">
      <c r="F9666" s="80"/>
      <c r="M9666" s="80"/>
      <c r="Y9666" s="80"/>
      <c r="AH9666" s="80"/>
      <c r="AM9666" s="45"/>
      <c r="AN9666" s="45"/>
      <c r="AO9666" s="45"/>
      <c r="AP9666" s="45"/>
      <c r="AQ9666" s="45"/>
      <c r="AR9666" s="45"/>
      <c r="AS9666" s="45"/>
      <c r="AT9666" s="45"/>
      <c r="AY9666" s="45"/>
      <c r="AZ9666" s="45"/>
    </row>
    <row r="9667" spans="6:52" customFormat="1" ht="12.75" x14ac:dyDescent="0.2">
      <c r="F9667" s="80"/>
      <c r="M9667" s="80"/>
      <c r="Y9667" s="80"/>
      <c r="AH9667" s="80"/>
      <c r="AM9667" s="45"/>
      <c r="AN9667" s="45"/>
      <c r="AO9667" s="45"/>
      <c r="AP9667" s="45"/>
      <c r="AQ9667" s="45"/>
      <c r="AR9667" s="45"/>
      <c r="AS9667" s="45"/>
      <c r="AT9667" s="45"/>
      <c r="AY9667" s="45"/>
      <c r="AZ9667" s="45"/>
    </row>
    <row r="9668" spans="6:52" customFormat="1" ht="12.75" x14ac:dyDescent="0.2">
      <c r="F9668" s="80"/>
      <c r="M9668" s="80"/>
      <c r="Y9668" s="80"/>
      <c r="AH9668" s="80"/>
      <c r="AM9668" s="45"/>
      <c r="AN9668" s="45"/>
      <c r="AO9668" s="45"/>
      <c r="AP9668" s="45"/>
      <c r="AQ9668" s="45"/>
      <c r="AR9668" s="45"/>
      <c r="AS9668" s="45"/>
      <c r="AT9668" s="45"/>
      <c r="AY9668" s="45"/>
      <c r="AZ9668" s="45"/>
    </row>
    <row r="9669" spans="6:52" customFormat="1" ht="12.75" x14ac:dyDescent="0.2">
      <c r="F9669" s="80"/>
      <c r="M9669" s="80"/>
      <c r="Y9669" s="80"/>
      <c r="AH9669" s="80"/>
      <c r="AM9669" s="45"/>
      <c r="AN9669" s="45"/>
      <c r="AO9669" s="45"/>
      <c r="AP9669" s="45"/>
      <c r="AQ9669" s="45"/>
      <c r="AR9669" s="45"/>
      <c r="AS9669" s="45"/>
      <c r="AT9669" s="45"/>
      <c r="AY9669" s="45"/>
      <c r="AZ9669" s="45"/>
    </row>
    <row r="9670" spans="6:52" customFormat="1" ht="12.75" x14ac:dyDescent="0.2">
      <c r="F9670" s="80"/>
      <c r="M9670" s="80"/>
      <c r="Y9670" s="80"/>
      <c r="AH9670" s="80"/>
      <c r="AM9670" s="45"/>
      <c r="AN9670" s="45"/>
      <c r="AO9670" s="45"/>
      <c r="AP9670" s="45"/>
      <c r="AQ9670" s="45"/>
      <c r="AR9670" s="45"/>
      <c r="AS9670" s="45"/>
      <c r="AT9670" s="45"/>
      <c r="AY9670" s="45"/>
      <c r="AZ9670" s="45"/>
    </row>
    <row r="9671" spans="6:52" customFormat="1" ht="12.75" x14ac:dyDescent="0.2">
      <c r="F9671" s="80"/>
      <c r="M9671" s="80"/>
      <c r="Y9671" s="80"/>
      <c r="AH9671" s="80"/>
      <c r="AM9671" s="45"/>
      <c r="AN9671" s="45"/>
      <c r="AO9671" s="45"/>
      <c r="AP9671" s="45"/>
      <c r="AQ9671" s="45"/>
      <c r="AR9671" s="45"/>
      <c r="AS9671" s="45"/>
      <c r="AT9671" s="45"/>
      <c r="AY9671" s="45"/>
      <c r="AZ9671" s="45"/>
    </row>
    <row r="9672" spans="6:52" customFormat="1" ht="12.75" x14ac:dyDescent="0.2">
      <c r="F9672" s="80"/>
      <c r="M9672" s="80"/>
      <c r="Y9672" s="80"/>
      <c r="AH9672" s="80"/>
      <c r="AM9672" s="45"/>
      <c r="AN9672" s="45"/>
      <c r="AO9672" s="45"/>
      <c r="AP9672" s="45"/>
      <c r="AQ9672" s="45"/>
      <c r="AR9672" s="45"/>
      <c r="AS9672" s="45"/>
      <c r="AT9672" s="45"/>
      <c r="AY9672" s="45"/>
      <c r="AZ9672" s="45"/>
    </row>
    <row r="9673" spans="6:52" customFormat="1" ht="12.75" x14ac:dyDescent="0.2">
      <c r="F9673" s="80"/>
      <c r="M9673" s="80"/>
      <c r="Y9673" s="80"/>
      <c r="AH9673" s="80"/>
      <c r="AM9673" s="45"/>
      <c r="AN9673" s="45"/>
      <c r="AO9673" s="45"/>
      <c r="AP9673" s="45"/>
      <c r="AQ9673" s="45"/>
      <c r="AR9673" s="45"/>
      <c r="AS9673" s="45"/>
      <c r="AT9673" s="45"/>
      <c r="AY9673" s="45"/>
      <c r="AZ9673" s="45"/>
    </row>
    <row r="9674" spans="6:52" customFormat="1" ht="12.75" x14ac:dyDescent="0.2">
      <c r="F9674" s="80"/>
      <c r="M9674" s="80"/>
      <c r="Y9674" s="80"/>
      <c r="AH9674" s="80"/>
      <c r="AM9674" s="45"/>
      <c r="AN9674" s="45"/>
      <c r="AO9674" s="45"/>
      <c r="AP9674" s="45"/>
      <c r="AQ9674" s="45"/>
      <c r="AR9674" s="45"/>
      <c r="AS9674" s="45"/>
      <c r="AT9674" s="45"/>
      <c r="AY9674" s="45"/>
      <c r="AZ9674" s="45"/>
    </row>
    <row r="9675" spans="6:52" customFormat="1" ht="12.75" x14ac:dyDescent="0.2">
      <c r="F9675" s="80"/>
      <c r="M9675" s="80"/>
      <c r="Y9675" s="80"/>
      <c r="AH9675" s="80"/>
      <c r="AM9675" s="45"/>
      <c r="AN9675" s="45"/>
      <c r="AO9675" s="45"/>
      <c r="AP9675" s="45"/>
      <c r="AQ9675" s="45"/>
      <c r="AR9675" s="45"/>
      <c r="AS9675" s="45"/>
      <c r="AT9675" s="45"/>
      <c r="AY9675" s="45"/>
      <c r="AZ9675" s="45"/>
    </row>
    <row r="9676" spans="6:52" customFormat="1" ht="12.75" x14ac:dyDescent="0.2">
      <c r="F9676" s="80"/>
      <c r="M9676" s="80"/>
      <c r="Y9676" s="80"/>
      <c r="AH9676" s="80"/>
      <c r="AM9676" s="45"/>
      <c r="AN9676" s="45"/>
      <c r="AO9676" s="45"/>
      <c r="AP9676" s="45"/>
      <c r="AQ9676" s="45"/>
      <c r="AR9676" s="45"/>
      <c r="AS9676" s="45"/>
      <c r="AT9676" s="45"/>
      <c r="AY9676" s="45"/>
      <c r="AZ9676" s="45"/>
    </row>
    <row r="9677" spans="6:52" customFormat="1" ht="12.75" x14ac:dyDescent="0.2">
      <c r="F9677" s="80"/>
      <c r="M9677" s="80"/>
      <c r="Y9677" s="80"/>
      <c r="AH9677" s="80"/>
      <c r="AM9677" s="45"/>
      <c r="AN9677" s="45"/>
      <c r="AO9677" s="45"/>
      <c r="AP9677" s="45"/>
      <c r="AQ9677" s="45"/>
      <c r="AR9677" s="45"/>
      <c r="AS9677" s="45"/>
      <c r="AT9677" s="45"/>
      <c r="AY9677" s="45"/>
      <c r="AZ9677" s="45"/>
    </row>
    <row r="9678" spans="6:52" customFormat="1" ht="12.75" x14ac:dyDescent="0.2">
      <c r="F9678" s="80"/>
      <c r="M9678" s="80"/>
      <c r="Y9678" s="80"/>
      <c r="AH9678" s="80"/>
      <c r="AM9678" s="45"/>
      <c r="AN9678" s="45"/>
      <c r="AO9678" s="45"/>
      <c r="AP9678" s="45"/>
      <c r="AQ9678" s="45"/>
      <c r="AR9678" s="45"/>
      <c r="AS9678" s="45"/>
      <c r="AT9678" s="45"/>
      <c r="AY9678" s="45"/>
      <c r="AZ9678" s="45"/>
    </row>
    <row r="9679" spans="6:52" customFormat="1" ht="12.75" x14ac:dyDescent="0.2">
      <c r="F9679" s="80"/>
      <c r="M9679" s="80"/>
      <c r="Y9679" s="80"/>
      <c r="AH9679" s="80"/>
      <c r="AM9679" s="45"/>
      <c r="AN9679" s="45"/>
      <c r="AO9679" s="45"/>
      <c r="AP9679" s="45"/>
      <c r="AQ9679" s="45"/>
      <c r="AR9679" s="45"/>
      <c r="AS9679" s="45"/>
      <c r="AT9679" s="45"/>
      <c r="AY9679" s="45"/>
      <c r="AZ9679" s="45"/>
    </row>
    <row r="9680" spans="6:52" customFormat="1" ht="12.75" x14ac:dyDescent="0.2">
      <c r="F9680" s="80"/>
      <c r="M9680" s="80"/>
      <c r="Y9680" s="80"/>
      <c r="AH9680" s="80"/>
      <c r="AM9680" s="45"/>
      <c r="AN9680" s="45"/>
      <c r="AO9680" s="45"/>
      <c r="AP9680" s="45"/>
      <c r="AQ9680" s="45"/>
      <c r="AR9680" s="45"/>
      <c r="AS9680" s="45"/>
      <c r="AT9680" s="45"/>
      <c r="AY9680" s="45"/>
      <c r="AZ9680" s="45"/>
    </row>
    <row r="9681" spans="6:52" customFormat="1" ht="12.75" x14ac:dyDescent="0.2">
      <c r="F9681" s="80"/>
      <c r="M9681" s="80"/>
      <c r="Y9681" s="80"/>
      <c r="AH9681" s="80"/>
      <c r="AM9681" s="45"/>
      <c r="AN9681" s="45"/>
      <c r="AO9681" s="45"/>
      <c r="AP9681" s="45"/>
      <c r="AQ9681" s="45"/>
      <c r="AR9681" s="45"/>
      <c r="AS9681" s="45"/>
      <c r="AT9681" s="45"/>
      <c r="AY9681" s="45"/>
      <c r="AZ9681" s="45"/>
    </row>
    <row r="9682" spans="6:52" customFormat="1" ht="12.75" x14ac:dyDescent="0.2">
      <c r="F9682" s="80"/>
      <c r="M9682" s="80"/>
      <c r="Y9682" s="80"/>
      <c r="AH9682" s="80"/>
      <c r="AM9682" s="45"/>
      <c r="AN9682" s="45"/>
      <c r="AO9682" s="45"/>
      <c r="AP9682" s="45"/>
      <c r="AQ9682" s="45"/>
      <c r="AR9682" s="45"/>
      <c r="AS9682" s="45"/>
      <c r="AT9682" s="45"/>
      <c r="AY9682" s="45"/>
      <c r="AZ9682" s="45"/>
    </row>
    <row r="9683" spans="6:52" customFormat="1" ht="12.75" x14ac:dyDescent="0.2">
      <c r="F9683" s="80"/>
      <c r="M9683" s="80"/>
      <c r="Y9683" s="80"/>
      <c r="AH9683" s="80"/>
      <c r="AM9683" s="45"/>
      <c r="AN9683" s="45"/>
      <c r="AO9683" s="45"/>
      <c r="AP9683" s="45"/>
      <c r="AQ9683" s="45"/>
      <c r="AR9683" s="45"/>
      <c r="AS9683" s="45"/>
      <c r="AT9683" s="45"/>
      <c r="AY9683" s="45"/>
      <c r="AZ9683" s="45"/>
    </row>
    <row r="9684" spans="6:52" customFormat="1" ht="12.75" x14ac:dyDescent="0.2">
      <c r="F9684" s="80"/>
      <c r="M9684" s="80"/>
      <c r="Y9684" s="80"/>
      <c r="AH9684" s="80"/>
      <c r="AM9684" s="45"/>
      <c r="AN9684" s="45"/>
      <c r="AO9684" s="45"/>
      <c r="AP9684" s="45"/>
      <c r="AQ9684" s="45"/>
      <c r="AR9684" s="45"/>
      <c r="AS9684" s="45"/>
      <c r="AT9684" s="45"/>
      <c r="AY9684" s="45"/>
      <c r="AZ9684" s="45"/>
    </row>
    <row r="9685" spans="6:52" customFormat="1" ht="12.75" x14ac:dyDescent="0.2">
      <c r="F9685" s="80"/>
      <c r="M9685" s="80"/>
      <c r="Y9685" s="80"/>
      <c r="AH9685" s="80"/>
      <c r="AM9685" s="45"/>
      <c r="AN9685" s="45"/>
      <c r="AO9685" s="45"/>
      <c r="AP9685" s="45"/>
      <c r="AQ9685" s="45"/>
      <c r="AR9685" s="45"/>
      <c r="AS9685" s="45"/>
      <c r="AT9685" s="45"/>
      <c r="AY9685" s="45"/>
      <c r="AZ9685" s="45"/>
    </row>
    <row r="9686" spans="6:52" customFormat="1" ht="12.75" x14ac:dyDescent="0.2">
      <c r="F9686" s="80"/>
      <c r="M9686" s="80"/>
      <c r="Y9686" s="80"/>
      <c r="AH9686" s="80"/>
      <c r="AM9686" s="45"/>
      <c r="AN9686" s="45"/>
      <c r="AO9686" s="45"/>
      <c r="AP9686" s="45"/>
      <c r="AQ9686" s="45"/>
      <c r="AR9686" s="45"/>
      <c r="AS9686" s="45"/>
      <c r="AT9686" s="45"/>
      <c r="AY9686" s="45"/>
      <c r="AZ9686" s="45"/>
    </row>
    <row r="9687" spans="6:52" customFormat="1" ht="12.75" x14ac:dyDescent="0.2">
      <c r="F9687" s="80"/>
      <c r="M9687" s="80"/>
      <c r="Y9687" s="80"/>
      <c r="AH9687" s="80"/>
      <c r="AM9687" s="45"/>
      <c r="AN9687" s="45"/>
      <c r="AO9687" s="45"/>
      <c r="AP9687" s="45"/>
      <c r="AQ9687" s="45"/>
      <c r="AR9687" s="45"/>
      <c r="AS9687" s="45"/>
      <c r="AT9687" s="45"/>
      <c r="AY9687" s="45"/>
      <c r="AZ9687" s="45"/>
    </row>
    <row r="9688" spans="6:52" customFormat="1" ht="12.75" x14ac:dyDescent="0.2">
      <c r="F9688" s="80"/>
      <c r="M9688" s="80"/>
      <c r="Y9688" s="80"/>
      <c r="AH9688" s="80"/>
      <c r="AM9688" s="45"/>
      <c r="AN9688" s="45"/>
      <c r="AO9688" s="45"/>
      <c r="AP9688" s="45"/>
      <c r="AQ9688" s="45"/>
      <c r="AR9688" s="45"/>
      <c r="AS9688" s="45"/>
      <c r="AT9688" s="45"/>
      <c r="AY9688" s="45"/>
      <c r="AZ9688" s="45"/>
    </row>
    <row r="9689" spans="6:52" customFormat="1" ht="12.75" x14ac:dyDescent="0.2">
      <c r="F9689" s="80"/>
      <c r="M9689" s="80"/>
      <c r="Y9689" s="80"/>
      <c r="AH9689" s="80"/>
      <c r="AM9689" s="45"/>
      <c r="AN9689" s="45"/>
      <c r="AO9689" s="45"/>
      <c r="AP9689" s="45"/>
      <c r="AQ9689" s="45"/>
      <c r="AR9689" s="45"/>
      <c r="AS9689" s="45"/>
      <c r="AT9689" s="45"/>
      <c r="AY9689" s="45"/>
      <c r="AZ9689" s="45"/>
    </row>
    <row r="9690" spans="6:52" customFormat="1" ht="12.75" x14ac:dyDescent="0.2">
      <c r="F9690" s="80"/>
      <c r="M9690" s="80"/>
      <c r="Y9690" s="80"/>
      <c r="AH9690" s="80"/>
      <c r="AM9690" s="45"/>
      <c r="AN9690" s="45"/>
      <c r="AO9690" s="45"/>
      <c r="AP9690" s="45"/>
      <c r="AQ9690" s="45"/>
      <c r="AR9690" s="45"/>
      <c r="AS9690" s="45"/>
      <c r="AT9690" s="45"/>
      <c r="AY9690" s="45"/>
      <c r="AZ9690" s="45"/>
    </row>
    <row r="9691" spans="6:52" customFormat="1" ht="12.75" x14ac:dyDescent="0.2">
      <c r="F9691" s="80"/>
      <c r="M9691" s="80"/>
      <c r="Y9691" s="80"/>
      <c r="AH9691" s="80"/>
      <c r="AM9691" s="45"/>
      <c r="AN9691" s="45"/>
      <c r="AO9691" s="45"/>
      <c r="AP9691" s="45"/>
      <c r="AQ9691" s="45"/>
      <c r="AR9691" s="45"/>
      <c r="AS9691" s="45"/>
      <c r="AT9691" s="45"/>
      <c r="AY9691" s="45"/>
      <c r="AZ9691" s="45"/>
    </row>
    <row r="9692" spans="6:52" customFormat="1" ht="12.75" x14ac:dyDescent="0.2">
      <c r="F9692" s="80"/>
      <c r="M9692" s="80"/>
      <c r="Y9692" s="80"/>
      <c r="AH9692" s="80"/>
      <c r="AM9692" s="45"/>
      <c r="AN9692" s="45"/>
      <c r="AO9692" s="45"/>
      <c r="AP9692" s="45"/>
      <c r="AQ9692" s="45"/>
      <c r="AR9692" s="45"/>
      <c r="AS9692" s="45"/>
      <c r="AT9692" s="45"/>
      <c r="AY9692" s="45"/>
      <c r="AZ9692" s="45"/>
    </row>
    <row r="9693" spans="6:52" customFormat="1" ht="12.75" x14ac:dyDescent="0.2">
      <c r="F9693" s="80"/>
      <c r="M9693" s="80"/>
      <c r="Y9693" s="80"/>
      <c r="AH9693" s="80"/>
      <c r="AM9693" s="45"/>
      <c r="AN9693" s="45"/>
      <c r="AO9693" s="45"/>
      <c r="AP9693" s="45"/>
      <c r="AQ9693" s="45"/>
      <c r="AR9693" s="45"/>
      <c r="AS9693" s="45"/>
      <c r="AT9693" s="45"/>
      <c r="AY9693" s="45"/>
      <c r="AZ9693" s="45"/>
    </row>
    <row r="9694" spans="6:52" customFormat="1" ht="12.75" x14ac:dyDescent="0.2">
      <c r="F9694" s="80"/>
      <c r="M9694" s="80"/>
      <c r="Y9694" s="80"/>
      <c r="AH9694" s="80"/>
      <c r="AM9694" s="45"/>
      <c r="AN9694" s="45"/>
      <c r="AO9694" s="45"/>
      <c r="AP9694" s="45"/>
      <c r="AQ9694" s="45"/>
      <c r="AR9694" s="45"/>
      <c r="AS9694" s="45"/>
      <c r="AT9694" s="45"/>
      <c r="AY9694" s="45"/>
      <c r="AZ9694" s="45"/>
    </row>
    <row r="9695" spans="6:52" customFormat="1" ht="12.75" x14ac:dyDescent="0.2">
      <c r="F9695" s="80"/>
      <c r="M9695" s="80"/>
      <c r="Y9695" s="80"/>
      <c r="AH9695" s="80"/>
      <c r="AM9695" s="45"/>
      <c r="AN9695" s="45"/>
      <c r="AO9695" s="45"/>
      <c r="AP9695" s="45"/>
      <c r="AQ9695" s="45"/>
      <c r="AR9695" s="45"/>
      <c r="AS9695" s="45"/>
      <c r="AT9695" s="45"/>
      <c r="AY9695" s="45"/>
      <c r="AZ9695" s="45"/>
    </row>
    <row r="9696" spans="6:52" customFormat="1" ht="12.75" x14ac:dyDescent="0.2">
      <c r="F9696" s="80"/>
      <c r="M9696" s="80"/>
      <c r="Y9696" s="80"/>
      <c r="AH9696" s="80"/>
      <c r="AM9696" s="45"/>
      <c r="AN9696" s="45"/>
      <c r="AO9696" s="45"/>
      <c r="AP9696" s="45"/>
      <c r="AQ9696" s="45"/>
      <c r="AR9696" s="45"/>
      <c r="AS9696" s="45"/>
      <c r="AT9696" s="45"/>
      <c r="AY9696" s="45"/>
      <c r="AZ9696" s="45"/>
    </row>
    <row r="9697" spans="6:52" customFormat="1" ht="12.75" x14ac:dyDescent="0.2">
      <c r="F9697" s="80"/>
      <c r="M9697" s="80"/>
      <c r="Y9697" s="80"/>
      <c r="AH9697" s="80"/>
      <c r="AM9697" s="45"/>
      <c r="AN9697" s="45"/>
      <c r="AO9697" s="45"/>
      <c r="AP9697" s="45"/>
      <c r="AQ9697" s="45"/>
      <c r="AR9697" s="45"/>
      <c r="AS9697" s="45"/>
      <c r="AT9697" s="45"/>
      <c r="AY9697" s="45"/>
      <c r="AZ9697" s="45"/>
    </row>
    <row r="9698" spans="6:52" customFormat="1" ht="12.75" x14ac:dyDescent="0.2">
      <c r="F9698" s="80"/>
      <c r="M9698" s="80"/>
      <c r="Y9698" s="80"/>
      <c r="AH9698" s="80"/>
      <c r="AM9698" s="45"/>
      <c r="AN9698" s="45"/>
      <c r="AO9698" s="45"/>
      <c r="AP9698" s="45"/>
      <c r="AQ9698" s="45"/>
      <c r="AR9698" s="45"/>
      <c r="AS9698" s="45"/>
      <c r="AT9698" s="45"/>
      <c r="AY9698" s="45"/>
      <c r="AZ9698" s="45"/>
    </row>
    <row r="9699" spans="6:52" customFormat="1" ht="12.75" x14ac:dyDescent="0.2">
      <c r="F9699" s="80"/>
      <c r="M9699" s="80"/>
      <c r="Y9699" s="80"/>
      <c r="AH9699" s="80"/>
      <c r="AM9699" s="45"/>
      <c r="AN9699" s="45"/>
      <c r="AO9699" s="45"/>
      <c r="AP9699" s="45"/>
      <c r="AQ9699" s="45"/>
      <c r="AR9699" s="45"/>
      <c r="AS9699" s="45"/>
      <c r="AT9699" s="45"/>
      <c r="AY9699" s="45"/>
      <c r="AZ9699" s="45"/>
    </row>
    <row r="9700" spans="6:52" customFormat="1" ht="12.75" x14ac:dyDescent="0.2">
      <c r="F9700" s="80"/>
      <c r="M9700" s="80"/>
      <c r="Y9700" s="80"/>
      <c r="AH9700" s="80"/>
      <c r="AM9700" s="45"/>
      <c r="AN9700" s="45"/>
      <c r="AO9700" s="45"/>
      <c r="AP9700" s="45"/>
      <c r="AQ9700" s="45"/>
      <c r="AR9700" s="45"/>
      <c r="AS9700" s="45"/>
      <c r="AT9700" s="45"/>
      <c r="AY9700" s="45"/>
      <c r="AZ9700" s="45"/>
    </row>
    <row r="9701" spans="6:52" customFormat="1" ht="12.75" x14ac:dyDescent="0.2">
      <c r="F9701" s="80"/>
      <c r="M9701" s="80"/>
      <c r="Y9701" s="80"/>
      <c r="AH9701" s="80"/>
      <c r="AM9701" s="45"/>
      <c r="AN9701" s="45"/>
      <c r="AO9701" s="45"/>
      <c r="AP9701" s="45"/>
      <c r="AQ9701" s="45"/>
      <c r="AR9701" s="45"/>
      <c r="AS9701" s="45"/>
      <c r="AT9701" s="45"/>
      <c r="AY9701" s="45"/>
      <c r="AZ9701" s="45"/>
    </row>
    <row r="9702" spans="6:52" customFormat="1" ht="12.75" x14ac:dyDescent="0.2">
      <c r="F9702" s="80"/>
      <c r="M9702" s="80"/>
      <c r="Y9702" s="80"/>
      <c r="AH9702" s="80"/>
      <c r="AM9702" s="45"/>
      <c r="AN9702" s="45"/>
      <c r="AO9702" s="45"/>
      <c r="AP9702" s="45"/>
      <c r="AQ9702" s="45"/>
      <c r="AR9702" s="45"/>
      <c r="AS9702" s="45"/>
      <c r="AT9702" s="45"/>
      <c r="AY9702" s="45"/>
      <c r="AZ9702" s="45"/>
    </row>
    <row r="9703" spans="6:52" customFormat="1" ht="12.75" x14ac:dyDescent="0.2">
      <c r="F9703" s="80"/>
      <c r="M9703" s="80"/>
      <c r="Y9703" s="80"/>
      <c r="AH9703" s="80"/>
      <c r="AM9703" s="45"/>
      <c r="AN9703" s="45"/>
      <c r="AO9703" s="45"/>
      <c r="AP9703" s="45"/>
      <c r="AQ9703" s="45"/>
      <c r="AR9703" s="45"/>
      <c r="AS9703" s="45"/>
      <c r="AT9703" s="45"/>
      <c r="AY9703" s="45"/>
      <c r="AZ9703" s="45"/>
    </row>
    <row r="9704" spans="6:52" customFormat="1" ht="12.75" x14ac:dyDescent="0.2">
      <c r="F9704" s="80"/>
      <c r="M9704" s="80"/>
      <c r="Y9704" s="80"/>
      <c r="AH9704" s="80"/>
      <c r="AM9704" s="45"/>
      <c r="AN9704" s="45"/>
      <c r="AO9704" s="45"/>
      <c r="AP9704" s="45"/>
      <c r="AQ9704" s="45"/>
      <c r="AR9704" s="45"/>
      <c r="AS9704" s="45"/>
      <c r="AT9704" s="45"/>
      <c r="AY9704" s="45"/>
      <c r="AZ9704" s="45"/>
    </row>
    <row r="9705" spans="6:52" customFormat="1" ht="12.75" x14ac:dyDescent="0.2">
      <c r="F9705" s="80"/>
      <c r="M9705" s="80"/>
      <c r="Y9705" s="80"/>
      <c r="AH9705" s="80"/>
      <c r="AM9705" s="45"/>
      <c r="AN9705" s="45"/>
      <c r="AO9705" s="45"/>
      <c r="AP9705" s="45"/>
      <c r="AQ9705" s="45"/>
      <c r="AR9705" s="45"/>
      <c r="AS9705" s="45"/>
      <c r="AT9705" s="45"/>
      <c r="AY9705" s="45"/>
      <c r="AZ9705" s="45"/>
    </row>
    <row r="9706" spans="6:52" customFormat="1" ht="12.75" x14ac:dyDescent="0.2">
      <c r="F9706" s="80"/>
      <c r="M9706" s="80"/>
      <c r="Y9706" s="80"/>
      <c r="AH9706" s="80"/>
      <c r="AM9706" s="45"/>
      <c r="AN9706" s="45"/>
      <c r="AO9706" s="45"/>
      <c r="AP9706" s="45"/>
      <c r="AQ9706" s="45"/>
      <c r="AR9706" s="45"/>
      <c r="AS9706" s="45"/>
      <c r="AT9706" s="45"/>
      <c r="AY9706" s="45"/>
      <c r="AZ9706" s="45"/>
    </row>
    <row r="9707" spans="6:52" customFormat="1" ht="12.75" x14ac:dyDescent="0.2">
      <c r="F9707" s="80"/>
      <c r="M9707" s="80"/>
      <c r="Y9707" s="80"/>
      <c r="AH9707" s="80"/>
      <c r="AM9707" s="45"/>
      <c r="AN9707" s="45"/>
      <c r="AO9707" s="45"/>
      <c r="AP9707" s="45"/>
      <c r="AQ9707" s="45"/>
      <c r="AR9707" s="45"/>
      <c r="AS9707" s="45"/>
      <c r="AT9707" s="45"/>
      <c r="AY9707" s="45"/>
      <c r="AZ9707" s="45"/>
    </row>
    <row r="9708" spans="6:52" customFormat="1" ht="12.75" x14ac:dyDescent="0.2">
      <c r="F9708" s="80"/>
      <c r="M9708" s="80"/>
      <c r="Y9708" s="80"/>
      <c r="AH9708" s="80"/>
      <c r="AM9708" s="45"/>
      <c r="AN9708" s="45"/>
      <c r="AO9708" s="45"/>
      <c r="AP9708" s="45"/>
      <c r="AQ9708" s="45"/>
      <c r="AR9708" s="45"/>
      <c r="AS9708" s="45"/>
      <c r="AT9708" s="45"/>
      <c r="AY9708" s="45"/>
      <c r="AZ9708" s="45"/>
    </row>
    <row r="9709" spans="6:52" customFormat="1" ht="12.75" x14ac:dyDescent="0.2">
      <c r="F9709" s="80"/>
      <c r="M9709" s="80"/>
      <c r="Y9709" s="80"/>
      <c r="AH9709" s="80"/>
      <c r="AM9709" s="45"/>
      <c r="AN9709" s="45"/>
      <c r="AO9709" s="45"/>
      <c r="AP9709" s="45"/>
      <c r="AQ9709" s="45"/>
      <c r="AR9709" s="45"/>
      <c r="AS9709" s="45"/>
      <c r="AT9709" s="45"/>
      <c r="AY9709" s="45"/>
      <c r="AZ9709" s="45"/>
    </row>
    <row r="9710" spans="6:52" customFormat="1" ht="12.75" x14ac:dyDescent="0.2">
      <c r="F9710" s="80"/>
      <c r="M9710" s="80"/>
      <c r="Y9710" s="80"/>
      <c r="AH9710" s="80"/>
      <c r="AM9710" s="45"/>
      <c r="AN9710" s="45"/>
      <c r="AO9710" s="45"/>
      <c r="AP9710" s="45"/>
      <c r="AQ9710" s="45"/>
      <c r="AR9710" s="45"/>
      <c r="AS9710" s="45"/>
      <c r="AT9710" s="45"/>
      <c r="AY9710" s="45"/>
      <c r="AZ9710" s="45"/>
    </row>
    <row r="9711" spans="6:52" customFormat="1" ht="12.75" x14ac:dyDescent="0.2">
      <c r="F9711" s="80"/>
      <c r="M9711" s="80"/>
      <c r="Y9711" s="80"/>
      <c r="AH9711" s="80"/>
      <c r="AM9711" s="45"/>
      <c r="AN9711" s="45"/>
      <c r="AO9711" s="45"/>
      <c r="AP9711" s="45"/>
      <c r="AQ9711" s="45"/>
      <c r="AR9711" s="45"/>
      <c r="AS9711" s="45"/>
      <c r="AT9711" s="45"/>
      <c r="AY9711" s="45"/>
      <c r="AZ9711" s="45"/>
    </row>
    <row r="9712" spans="6:52" customFormat="1" ht="12.75" x14ac:dyDescent="0.2">
      <c r="F9712" s="80"/>
      <c r="M9712" s="80"/>
      <c r="Y9712" s="80"/>
      <c r="AH9712" s="80"/>
      <c r="AM9712" s="45"/>
      <c r="AN9712" s="45"/>
      <c r="AO9712" s="45"/>
      <c r="AP9712" s="45"/>
      <c r="AQ9712" s="45"/>
      <c r="AR9712" s="45"/>
      <c r="AS9712" s="45"/>
      <c r="AT9712" s="45"/>
      <c r="AY9712" s="45"/>
      <c r="AZ9712" s="45"/>
    </row>
    <row r="9713" spans="6:52" customFormat="1" ht="12.75" x14ac:dyDescent="0.2">
      <c r="F9713" s="80"/>
      <c r="M9713" s="80"/>
      <c r="Y9713" s="80"/>
      <c r="AH9713" s="80"/>
      <c r="AM9713" s="45"/>
      <c r="AN9713" s="45"/>
      <c r="AO9713" s="45"/>
      <c r="AP9713" s="45"/>
      <c r="AQ9713" s="45"/>
      <c r="AR9713" s="45"/>
      <c r="AS9713" s="45"/>
      <c r="AT9713" s="45"/>
      <c r="AY9713" s="45"/>
      <c r="AZ9713" s="45"/>
    </row>
    <row r="9714" spans="6:52" customFormat="1" ht="12.75" x14ac:dyDescent="0.2">
      <c r="F9714" s="80"/>
      <c r="M9714" s="80"/>
      <c r="Y9714" s="80"/>
      <c r="AH9714" s="80"/>
      <c r="AM9714" s="45"/>
      <c r="AN9714" s="45"/>
      <c r="AO9714" s="45"/>
      <c r="AP9714" s="45"/>
      <c r="AQ9714" s="45"/>
      <c r="AR9714" s="45"/>
      <c r="AS9714" s="45"/>
      <c r="AT9714" s="45"/>
      <c r="AY9714" s="45"/>
      <c r="AZ9714" s="45"/>
    </row>
    <row r="9715" spans="6:52" customFormat="1" ht="12.75" x14ac:dyDescent="0.2">
      <c r="F9715" s="80"/>
      <c r="M9715" s="80"/>
      <c r="Y9715" s="80"/>
      <c r="AH9715" s="80"/>
      <c r="AM9715" s="45"/>
      <c r="AN9715" s="45"/>
      <c r="AO9715" s="45"/>
      <c r="AP9715" s="45"/>
      <c r="AQ9715" s="45"/>
      <c r="AR9715" s="45"/>
      <c r="AS9715" s="45"/>
      <c r="AT9715" s="45"/>
      <c r="AY9715" s="45"/>
      <c r="AZ9715" s="45"/>
    </row>
    <row r="9716" spans="6:52" customFormat="1" ht="12.75" x14ac:dyDescent="0.2">
      <c r="F9716" s="80"/>
      <c r="M9716" s="80"/>
      <c r="Y9716" s="80"/>
      <c r="AH9716" s="80"/>
      <c r="AM9716" s="45"/>
      <c r="AN9716" s="45"/>
      <c r="AO9716" s="45"/>
      <c r="AP9716" s="45"/>
      <c r="AQ9716" s="45"/>
      <c r="AR9716" s="45"/>
      <c r="AS9716" s="45"/>
      <c r="AT9716" s="45"/>
      <c r="AY9716" s="45"/>
      <c r="AZ9716" s="45"/>
    </row>
    <row r="9717" spans="6:52" customFormat="1" ht="12.75" x14ac:dyDescent="0.2">
      <c r="F9717" s="80"/>
      <c r="M9717" s="80"/>
      <c r="Y9717" s="80"/>
      <c r="AH9717" s="80"/>
      <c r="AM9717" s="45"/>
      <c r="AN9717" s="45"/>
      <c r="AO9717" s="45"/>
      <c r="AP9717" s="45"/>
      <c r="AQ9717" s="45"/>
      <c r="AR9717" s="45"/>
      <c r="AS9717" s="45"/>
      <c r="AT9717" s="45"/>
      <c r="AY9717" s="45"/>
      <c r="AZ9717" s="45"/>
    </row>
    <row r="9718" spans="6:52" customFormat="1" ht="12.75" x14ac:dyDescent="0.2">
      <c r="F9718" s="80"/>
      <c r="M9718" s="80"/>
      <c r="Y9718" s="80"/>
      <c r="AH9718" s="80"/>
      <c r="AM9718" s="45"/>
      <c r="AN9718" s="45"/>
      <c r="AO9718" s="45"/>
      <c r="AP9718" s="45"/>
      <c r="AQ9718" s="45"/>
      <c r="AR9718" s="45"/>
      <c r="AS9718" s="45"/>
      <c r="AT9718" s="45"/>
      <c r="AY9718" s="45"/>
      <c r="AZ9718" s="45"/>
    </row>
    <row r="9719" spans="6:52" customFormat="1" ht="12.75" x14ac:dyDescent="0.2">
      <c r="F9719" s="80"/>
      <c r="M9719" s="80"/>
      <c r="Y9719" s="80"/>
      <c r="AH9719" s="80"/>
      <c r="AM9719" s="45"/>
      <c r="AN9719" s="45"/>
      <c r="AO9719" s="45"/>
      <c r="AP9719" s="45"/>
      <c r="AQ9719" s="45"/>
      <c r="AR9719" s="45"/>
      <c r="AS9719" s="45"/>
      <c r="AT9719" s="45"/>
      <c r="AY9719" s="45"/>
      <c r="AZ9719" s="45"/>
    </row>
    <row r="9720" spans="6:52" customFormat="1" ht="12.75" x14ac:dyDescent="0.2">
      <c r="F9720" s="80"/>
      <c r="M9720" s="80"/>
      <c r="Y9720" s="80"/>
      <c r="AH9720" s="80"/>
      <c r="AM9720" s="45"/>
      <c r="AN9720" s="45"/>
      <c r="AO9720" s="45"/>
      <c r="AP9720" s="45"/>
      <c r="AQ9720" s="45"/>
      <c r="AR9720" s="45"/>
      <c r="AS9720" s="45"/>
      <c r="AT9720" s="45"/>
      <c r="AY9720" s="45"/>
      <c r="AZ9720" s="45"/>
    </row>
    <row r="9721" spans="6:52" customFormat="1" ht="12.75" x14ac:dyDescent="0.2">
      <c r="F9721" s="80"/>
      <c r="M9721" s="80"/>
      <c r="Y9721" s="80"/>
      <c r="AH9721" s="80"/>
      <c r="AM9721" s="45"/>
      <c r="AN9721" s="45"/>
      <c r="AO9721" s="45"/>
      <c r="AP9721" s="45"/>
      <c r="AQ9721" s="45"/>
      <c r="AR9721" s="45"/>
      <c r="AS9721" s="45"/>
      <c r="AT9721" s="45"/>
      <c r="AY9721" s="45"/>
      <c r="AZ9721" s="45"/>
    </row>
    <row r="9722" spans="6:52" customFormat="1" ht="12.75" x14ac:dyDescent="0.2">
      <c r="F9722" s="80"/>
      <c r="M9722" s="80"/>
      <c r="Y9722" s="80"/>
      <c r="AH9722" s="80"/>
      <c r="AM9722" s="45"/>
      <c r="AN9722" s="45"/>
      <c r="AO9722" s="45"/>
      <c r="AP9722" s="45"/>
      <c r="AQ9722" s="45"/>
      <c r="AR9722" s="45"/>
      <c r="AS9722" s="45"/>
      <c r="AT9722" s="45"/>
      <c r="AY9722" s="45"/>
      <c r="AZ9722" s="45"/>
    </row>
    <row r="9723" spans="6:52" customFormat="1" ht="12.75" x14ac:dyDescent="0.2">
      <c r="F9723" s="80"/>
      <c r="M9723" s="80"/>
      <c r="Y9723" s="80"/>
      <c r="AH9723" s="80"/>
      <c r="AM9723" s="45"/>
      <c r="AN9723" s="45"/>
      <c r="AO9723" s="45"/>
      <c r="AP9723" s="45"/>
      <c r="AQ9723" s="45"/>
      <c r="AR9723" s="45"/>
      <c r="AS9723" s="45"/>
      <c r="AT9723" s="45"/>
      <c r="AY9723" s="45"/>
      <c r="AZ9723" s="45"/>
    </row>
    <row r="9724" spans="6:52" customFormat="1" ht="12.75" x14ac:dyDescent="0.2">
      <c r="F9724" s="80"/>
      <c r="M9724" s="80"/>
      <c r="Y9724" s="80"/>
      <c r="AH9724" s="80"/>
      <c r="AM9724" s="45"/>
      <c r="AN9724" s="45"/>
      <c r="AO9724" s="45"/>
      <c r="AP9724" s="45"/>
      <c r="AQ9724" s="45"/>
      <c r="AR9724" s="45"/>
      <c r="AS9724" s="45"/>
      <c r="AT9724" s="45"/>
      <c r="AY9724" s="45"/>
      <c r="AZ9724" s="45"/>
    </row>
    <row r="9725" spans="6:52" customFormat="1" ht="12.75" x14ac:dyDescent="0.2">
      <c r="F9725" s="80"/>
      <c r="M9725" s="80"/>
      <c r="Y9725" s="80"/>
      <c r="AH9725" s="80"/>
      <c r="AM9725" s="45"/>
      <c r="AN9725" s="45"/>
      <c r="AO9725" s="45"/>
      <c r="AP9725" s="45"/>
      <c r="AQ9725" s="45"/>
      <c r="AR9725" s="45"/>
      <c r="AS9725" s="45"/>
      <c r="AT9725" s="45"/>
      <c r="AY9725" s="45"/>
      <c r="AZ9725" s="45"/>
    </row>
    <row r="9726" spans="6:52" customFormat="1" ht="12.75" x14ac:dyDescent="0.2">
      <c r="F9726" s="80"/>
      <c r="M9726" s="80"/>
      <c r="Y9726" s="80"/>
      <c r="AH9726" s="80"/>
      <c r="AM9726" s="45"/>
      <c r="AN9726" s="45"/>
      <c r="AO9726" s="45"/>
      <c r="AP9726" s="45"/>
      <c r="AQ9726" s="45"/>
      <c r="AR9726" s="45"/>
      <c r="AS9726" s="45"/>
      <c r="AT9726" s="45"/>
      <c r="AY9726" s="45"/>
      <c r="AZ9726" s="45"/>
    </row>
    <row r="9727" spans="6:52" customFormat="1" ht="12.75" x14ac:dyDescent="0.2">
      <c r="F9727" s="80"/>
      <c r="M9727" s="80"/>
      <c r="Y9727" s="80"/>
      <c r="AH9727" s="80"/>
      <c r="AM9727" s="45"/>
      <c r="AN9727" s="45"/>
      <c r="AO9727" s="45"/>
      <c r="AP9727" s="45"/>
      <c r="AQ9727" s="45"/>
      <c r="AR9727" s="45"/>
      <c r="AS9727" s="45"/>
      <c r="AT9727" s="45"/>
      <c r="AY9727" s="45"/>
      <c r="AZ9727" s="45"/>
    </row>
    <row r="9728" spans="6:52" customFormat="1" ht="12.75" x14ac:dyDescent="0.2">
      <c r="F9728" s="80"/>
      <c r="M9728" s="80"/>
      <c r="Y9728" s="80"/>
      <c r="AH9728" s="80"/>
      <c r="AM9728" s="45"/>
      <c r="AN9728" s="45"/>
      <c r="AO9728" s="45"/>
      <c r="AP9728" s="45"/>
      <c r="AQ9728" s="45"/>
      <c r="AR9728" s="45"/>
      <c r="AS9728" s="45"/>
      <c r="AT9728" s="45"/>
      <c r="AY9728" s="45"/>
      <c r="AZ9728" s="45"/>
    </row>
    <row r="9729" spans="6:52" customFormat="1" ht="12.75" x14ac:dyDescent="0.2">
      <c r="F9729" s="80"/>
      <c r="M9729" s="80"/>
      <c r="Y9729" s="80"/>
      <c r="AH9729" s="80"/>
      <c r="AM9729" s="45"/>
      <c r="AN9729" s="45"/>
      <c r="AO9729" s="45"/>
      <c r="AP9729" s="45"/>
      <c r="AQ9729" s="45"/>
      <c r="AR9729" s="45"/>
      <c r="AS9729" s="45"/>
      <c r="AT9729" s="45"/>
      <c r="AY9729" s="45"/>
      <c r="AZ9729" s="45"/>
    </row>
    <row r="9730" spans="6:52" customFormat="1" ht="12.75" x14ac:dyDescent="0.2">
      <c r="F9730" s="80"/>
      <c r="M9730" s="80"/>
      <c r="Y9730" s="80"/>
      <c r="AH9730" s="80"/>
      <c r="AM9730" s="45"/>
      <c r="AN9730" s="45"/>
      <c r="AO9730" s="45"/>
      <c r="AP9730" s="45"/>
      <c r="AQ9730" s="45"/>
      <c r="AR9730" s="45"/>
      <c r="AS9730" s="45"/>
      <c r="AT9730" s="45"/>
      <c r="AY9730" s="45"/>
      <c r="AZ9730" s="45"/>
    </row>
    <row r="9731" spans="6:52" customFormat="1" ht="12.75" x14ac:dyDescent="0.2">
      <c r="F9731" s="80"/>
      <c r="M9731" s="80"/>
      <c r="Y9731" s="80"/>
      <c r="AH9731" s="80"/>
      <c r="AM9731" s="45"/>
      <c r="AN9731" s="45"/>
      <c r="AO9731" s="45"/>
      <c r="AP9731" s="45"/>
      <c r="AQ9731" s="45"/>
      <c r="AR9731" s="45"/>
      <c r="AS9731" s="45"/>
      <c r="AT9731" s="45"/>
      <c r="AY9731" s="45"/>
      <c r="AZ9731" s="45"/>
    </row>
    <row r="9732" spans="6:52" customFormat="1" ht="12.75" x14ac:dyDescent="0.2">
      <c r="F9732" s="80"/>
      <c r="M9732" s="80"/>
      <c r="Y9732" s="80"/>
      <c r="AH9732" s="80"/>
      <c r="AM9732" s="45"/>
      <c r="AN9732" s="45"/>
      <c r="AO9732" s="45"/>
      <c r="AP9732" s="45"/>
      <c r="AQ9732" s="45"/>
      <c r="AR9732" s="45"/>
      <c r="AS9732" s="45"/>
      <c r="AT9732" s="45"/>
      <c r="AY9732" s="45"/>
      <c r="AZ9732" s="45"/>
    </row>
    <row r="9733" spans="6:52" customFormat="1" ht="12.75" x14ac:dyDescent="0.2">
      <c r="F9733" s="80"/>
      <c r="M9733" s="80"/>
      <c r="Y9733" s="80"/>
      <c r="AH9733" s="80"/>
      <c r="AM9733" s="45"/>
      <c r="AN9733" s="45"/>
      <c r="AO9733" s="45"/>
      <c r="AP9733" s="45"/>
      <c r="AQ9733" s="45"/>
      <c r="AR9733" s="45"/>
      <c r="AS9733" s="45"/>
      <c r="AT9733" s="45"/>
      <c r="AY9733" s="45"/>
      <c r="AZ9733" s="45"/>
    </row>
    <row r="9734" spans="6:52" customFormat="1" ht="12.75" x14ac:dyDescent="0.2">
      <c r="F9734" s="80"/>
      <c r="M9734" s="80"/>
      <c r="Y9734" s="80"/>
      <c r="AH9734" s="80"/>
      <c r="AM9734" s="45"/>
      <c r="AN9734" s="45"/>
      <c r="AO9734" s="45"/>
      <c r="AP9734" s="45"/>
      <c r="AQ9734" s="45"/>
      <c r="AR9734" s="45"/>
      <c r="AS9734" s="45"/>
      <c r="AT9734" s="45"/>
      <c r="AY9734" s="45"/>
      <c r="AZ9734" s="45"/>
    </row>
    <row r="9735" spans="6:52" customFormat="1" ht="12.75" x14ac:dyDescent="0.2">
      <c r="F9735" s="80"/>
      <c r="M9735" s="80"/>
      <c r="Y9735" s="80"/>
      <c r="AH9735" s="80"/>
      <c r="AM9735" s="45"/>
      <c r="AN9735" s="45"/>
      <c r="AO9735" s="45"/>
      <c r="AP9735" s="45"/>
      <c r="AQ9735" s="45"/>
      <c r="AR9735" s="45"/>
      <c r="AS9735" s="45"/>
      <c r="AT9735" s="45"/>
      <c r="AY9735" s="45"/>
      <c r="AZ9735" s="45"/>
    </row>
    <row r="9736" spans="6:52" customFormat="1" ht="12.75" x14ac:dyDescent="0.2">
      <c r="F9736" s="80"/>
      <c r="M9736" s="80"/>
      <c r="Y9736" s="80"/>
      <c r="AH9736" s="80"/>
      <c r="AM9736" s="45"/>
      <c r="AN9736" s="45"/>
      <c r="AO9736" s="45"/>
      <c r="AP9736" s="45"/>
      <c r="AQ9736" s="45"/>
      <c r="AR9736" s="45"/>
      <c r="AS9736" s="45"/>
      <c r="AT9736" s="45"/>
      <c r="AY9736" s="45"/>
      <c r="AZ9736" s="45"/>
    </row>
    <row r="9737" spans="6:52" customFormat="1" ht="12.75" x14ac:dyDescent="0.2">
      <c r="F9737" s="80"/>
      <c r="M9737" s="80"/>
      <c r="Y9737" s="80"/>
      <c r="AH9737" s="80"/>
      <c r="AM9737" s="45"/>
      <c r="AN9737" s="45"/>
      <c r="AO9737" s="45"/>
      <c r="AP9737" s="45"/>
      <c r="AQ9737" s="45"/>
      <c r="AR9737" s="45"/>
      <c r="AS9737" s="45"/>
      <c r="AT9737" s="45"/>
      <c r="AY9737" s="45"/>
      <c r="AZ9737" s="45"/>
    </row>
    <row r="9738" spans="6:52" customFormat="1" ht="12.75" x14ac:dyDescent="0.2">
      <c r="F9738" s="80"/>
      <c r="M9738" s="80"/>
      <c r="Y9738" s="80"/>
      <c r="AH9738" s="80"/>
      <c r="AM9738" s="45"/>
      <c r="AN9738" s="45"/>
      <c r="AO9738" s="45"/>
      <c r="AP9738" s="45"/>
      <c r="AQ9738" s="45"/>
      <c r="AR9738" s="45"/>
      <c r="AS9738" s="45"/>
      <c r="AT9738" s="45"/>
      <c r="AY9738" s="45"/>
      <c r="AZ9738" s="45"/>
    </row>
    <row r="9739" spans="6:52" customFormat="1" ht="12.75" x14ac:dyDescent="0.2">
      <c r="F9739" s="80"/>
      <c r="M9739" s="80"/>
      <c r="Y9739" s="80"/>
      <c r="AH9739" s="80"/>
      <c r="AM9739" s="45"/>
      <c r="AN9739" s="45"/>
      <c r="AO9739" s="45"/>
      <c r="AP9739" s="45"/>
      <c r="AQ9739" s="45"/>
      <c r="AR9739" s="45"/>
      <c r="AS9739" s="45"/>
      <c r="AT9739" s="45"/>
      <c r="AY9739" s="45"/>
      <c r="AZ9739" s="45"/>
    </row>
    <row r="9740" spans="6:52" customFormat="1" ht="12.75" x14ac:dyDescent="0.2">
      <c r="F9740" s="80"/>
      <c r="M9740" s="80"/>
      <c r="Y9740" s="80"/>
      <c r="AH9740" s="80"/>
      <c r="AM9740" s="45"/>
      <c r="AN9740" s="45"/>
      <c r="AO9740" s="45"/>
      <c r="AP9740" s="45"/>
      <c r="AQ9740" s="45"/>
      <c r="AR9740" s="45"/>
      <c r="AS9740" s="45"/>
      <c r="AT9740" s="45"/>
      <c r="AY9740" s="45"/>
      <c r="AZ9740" s="45"/>
    </row>
    <row r="9741" spans="6:52" customFormat="1" ht="12.75" x14ac:dyDescent="0.2">
      <c r="F9741" s="80"/>
      <c r="M9741" s="80"/>
      <c r="Y9741" s="80"/>
      <c r="AH9741" s="80"/>
      <c r="AM9741" s="45"/>
      <c r="AN9741" s="45"/>
      <c r="AO9741" s="45"/>
      <c r="AP9741" s="45"/>
      <c r="AQ9741" s="45"/>
      <c r="AR9741" s="45"/>
      <c r="AS9741" s="45"/>
      <c r="AT9741" s="45"/>
      <c r="AY9741" s="45"/>
      <c r="AZ9741" s="45"/>
    </row>
    <row r="9742" spans="6:52" customFormat="1" ht="12.75" x14ac:dyDescent="0.2">
      <c r="F9742" s="80"/>
      <c r="M9742" s="80"/>
      <c r="Y9742" s="80"/>
      <c r="AH9742" s="80"/>
      <c r="AM9742" s="45"/>
      <c r="AN9742" s="45"/>
      <c r="AO9742" s="45"/>
      <c r="AP9742" s="45"/>
      <c r="AQ9742" s="45"/>
      <c r="AR9742" s="45"/>
      <c r="AS9742" s="45"/>
      <c r="AT9742" s="45"/>
      <c r="AY9742" s="45"/>
      <c r="AZ9742" s="45"/>
    </row>
    <row r="9743" spans="6:52" customFormat="1" ht="12.75" x14ac:dyDescent="0.2">
      <c r="F9743" s="80"/>
      <c r="M9743" s="80"/>
      <c r="Y9743" s="80"/>
      <c r="AH9743" s="80"/>
      <c r="AM9743" s="45"/>
      <c r="AN9743" s="45"/>
      <c r="AO9743" s="45"/>
      <c r="AP9743" s="45"/>
      <c r="AQ9743" s="45"/>
      <c r="AR9743" s="45"/>
      <c r="AS9743" s="45"/>
      <c r="AT9743" s="45"/>
      <c r="AY9743" s="45"/>
      <c r="AZ9743" s="45"/>
    </row>
    <row r="9744" spans="6:52" customFormat="1" ht="12.75" x14ac:dyDescent="0.2">
      <c r="F9744" s="80"/>
      <c r="M9744" s="80"/>
      <c r="Y9744" s="80"/>
      <c r="AH9744" s="80"/>
      <c r="AM9744" s="45"/>
      <c r="AN9744" s="45"/>
      <c r="AO9744" s="45"/>
      <c r="AP9744" s="45"/>
      <c r="AQ9744" s="45"/>
      <c r="AR9744" s="45"/>
      <c r="AS9744" s="45"/>
      <c r="AT9744" s="45"/>
      <c r="AY9744" s="45"/>
      <c r="AZ9744" s="45"/>
    </row>
    <row r="9745" spans="6:52" customFormat="1" ht="12.75" x14ac:dyDescent="0.2">
      <c r="F9745" s="80"/>
      <c r="M9745" s="80"/>
      <c r="Y9745" s="80"/>
      <c r="AH9745" s="80"/>
      <c r="AM9745" s="45"/>
      <c r="AN9745" s="45"/>
      <c r="AO9745" s="45"/>
      <c r="AP9745" s="45"/>
      <c r="AQ9745" s="45"/>
      <c r="AR9745" s="45"/>
      <c r="AS9745" s="45"/>
      <c r="AT9745" s="45"/>
      <c r="AY9745" s="45"/>
      <c r="AZ9745" s="45"/>
    </row>
    <row r="9746" spans="6:52" customFormat="1" ht="12.75" x14ac:dyDescent="0.2">
      <c r="F9746" s="80"/>
      <c r="M9746" s="80"/>
      <c r="Y9746" s="80"/>
      <c r="AH9746" s="80"/>
      <c r="AM9746" s="45"/>
      <c r="AN9746" s="45"/>
      <c r="AO9746" s="45"/>
      <c r="AP9746" s="45"/>
      <c r="AQ9746" s="45"/>
      <c r="AR9746" s="45"/>
      <c r="AS9746" s="45"/>
      <c r="AT9746" s="45"/>
      <c r="AY9746" s="45"/>
      <c r="AZ9746" s="45"/>
    </row>
    <row r="9747" spans="6:52" customFormat="1" ht="12.75" x14ac:dyDescent="0.2">
      <c r="F9747" s="80"/>
      <c r="M9747" s="80"/>
      <c r="Y9747" s="80"/>
      <c r="AH9747" s="80"/>
      <c r="AM9747" s="45"/>
      <c r="AN9747" s="45"/>
      <c r="AO9747" s="45"/>
      <c r="AP9747" s="45"/>
      <c r="AQ9747" s="45"/>
      <c r="AR9747" s="45"/>
      <c r="AS9747" s="45"/>
      <c r="AT9747" s="45"/>
      <c r="AY9747" s="45"/>
      <c r="AZ9747" s="45"/>
    </row>
    <row r="9748" spans="6:52" customFormat="1" ht="12.75" x14ac:dyDescent="0.2">
      <c r="F9748" s="80"/>
      <c r="M9748" s="80"/>
      <c r="Y9748" s="80"/>
      <c r="AH9748" s="80"/>
      <c r="AM9748" s="45"/>
      <c r="AN9748" s="45"/>
      <c r="AO9748" s="45"/>
      <c r="AP9748" s="45"/>
      <c r="AQ9748" s="45"/>
      <c r="AR9748" s="45"/>
      <c r="AS9748" s="45"/>
      <c r="AT9748" s="45"/>
      <c r="AY9748" s="45"/>
      <c r="AZ9748" s="45"/>
    </row>
    <row r="9749" spans="6:52" customFormat="1" ht="12.75" x14ac:dyDescent="0.2">
      <c r="F9749" s="80"/>
      <c r="M9749" s="80"/>
      <c r="Y9749" s="80"/>
      <c r="AH9749" s="80"/>
      <c r="AM9749" s="45"/>
      <c r="AN9749" s="45"/>
      <c r="AO9749" s="45"/>
      <c r="AP9749" s="45"/>
      <c r="AQ9749" s="45"/>
      <c r="AR9749" s="45"/>
      <c r="AS9749" s="45"/>
      <c r="AT9749" s="45"/>
      <c r="AY9749" s="45"/>
      <c r="AZ9749" s="45"/>
    </row>
    <row r="9750" spans="6:52" customFormat="1" ht="12.75" x14ac:dyDescent="0.2">
      <c r="F9750" s="80"/>
      <c r="M9750" s="80"/>
      <c r="Y9750" s="80"/>
      <c r="AH9750" s="80"/>
      <c r="AM9750" s="45"/>
      <c r="AN9750" s="45"/>
      <c r="AO9750" s="45"/>
      <c r="AP9750" s="45"/>
      <c r="AQ9750" s="45"/>
      <c r="AR9750" s="45"/>
      <c r="AS9750" s="45"/>
      <c r="AT9750" s="45"/>
      <c r="AY9750" s="45"/>
      <c r="AZ9750" s="45"/>
    </row>
    <row r="9751" spans="6:52" customFormat="1" ht="12.75" x14ac:dyDescent="0.2">
      <c r="F9751" s="80"/>
      <c r="M9751" s="80"/>
      <c r="Y9751" s="80"/>
      <c r="AH9751" s="80"/>
      <c r="AM9751" s="45"/>
      <c r="AN9751" s="45"/>
      <c r="AO9751" s="45"/>
      <c r="AP9751" s="45"/>
      <c r="AQ9751" s="45"/>
      <c r="AR9751" s="45"/>
      <c r="AS9751" s="45"/>
      <c r="AT9751" s="45"/>
      <c r="AY9751" s="45"/>
      <c r="AZ9751" s="45"/>
    </row>
    <row r="9752" spans="6:52" customFormat="1" ht="12.75" x14ac:dyDescent="0.2">
      <c r="F9752" s="80"/>
      <c r="M9752" s="80"/>
      <c r="Y9752" s="80"/>
      <c r="AH9752" s="80"/>
      <c r="AM9752" s="45"/>
      <c r="AN9752" s="45"/>
      <c r="AO9752" s="45"/>
      <c r="AP9752" s="45"/>
      <c r="AQ9752" s="45"/>
      <c r="AR9752" s="45"/>
      <c r="AS9752" s="45"/>
      <c r="AT9752" s="45"/>
      <c r="AY9752" s="45"/>
      <c r="AZ9752" s="45"/>
    </row>
    <row r="9753" spans="6:52" customFormat="1" ht="12.75" x14ac:dyDescent="0.2">
      <c r="F9753" s="80"/>
      <c r="M9753" s="80"/>
      <c r="Y9753" s="80"/>
      <c r="AH9753" s="80"/>
      <c r="AM9753" s="45"/>
      <c r="AN9753" s="45"/>
      <c r="AO9753" s="45"/>
      <c r="AP9753" s="45"/>
      <c r="AQ9753" s="45"/>
      <c r="AR9753" s="45"/>
      <c r="AS9753" s="45"/>
      <c r="AT9753" s="45"/>
      <c r="AY9753" s="45"/>
      <c r="AZ9753" s="45"/>
    </row>
    <row r="9754" spans="6:52" customFormat="1" ht="12.75" x14ac:dyDescent="0.2">
      <c r="F9754" s="80"/>
      <c r="M9754" s="80"/>
      <c r="Y9754" s="80"/>
      <c r="AH9754" s="80"/>
      <c r="AM9754" s="45"/>
      <c r="AN9754" s="45"/>
      <c r="AO9754" s="45"/>
      <c r="AP9754" s="45"/>
      <c r="AQ9754" s="45"/>
      <c r="AR9754" s="45"/>
      <c r="AS9754" s="45"/>
      <c r="AT9754" s="45"/>
      <c r="AY9754" s="45"/>
      <c r="AZ9754" s="45"/>
    </row>
    <row r="9755" spans="6:52" customFormat="1" ht="12.75" x14ac:dyDescent="0.2">
      <c r="F9755" s="80"/>
      <c r="M9755" s="80"/>
      <c r="Y9755" s="80"/>
      <c r="AH9755" s="80"/>
      <c r="AM9755" s="45"/>
      <c r="AN9755" s="45"/>
      <c r="AO9755" s="45"/>
      <c r="AP9755" s="45"/>
      <c r="AQ9755" s="45"/>
      <c r="AR9755" s="45"/>
      <c r="AS9755" s="45"/>
      <c r="AT9755" s="45"/>
      <c r="AY9755" s="45"/>
      <c r="AZ9755" s="45"/>
    </row>
    <row r="9756" spans="6:52" customFormat="1" ht="12.75" x14ac:dyDescent="0.2">
      <c r="F9756" s="80"/>
      <c r="M9756" s="80"/>
      <c r="Y9756" s="80"/>
      <c r="AH9756" s="80"/>
      <c r="AM9756" s="45"/>
      <c r="AN9756" s="45"/>
      <c r="AO9756" s="45"/>
      <c r="AP9756" s="45"/>
      <c r="AQ9756" s="45"/>
      <c r="AR9756" s="45"/>
      <c r="AS9756" s="45"/>
      <c r="AT9756" s="45"/>
      <c r="AY9756" s="45"/>
      <c r="AZ9756" s="45"/>
    </row>
    <row r="9757" spans="6:52" customFormat="1" ht="12.75" x14ac:dyDescent="0.2">
      <c r="F9757" s="80"/>
      <c r="M9757" s="80"/>
      <c r="Y9757" s="80"/>
      <c r="AH9757" s="80"/>
      <c r="AM9757" s="45"/>
      <c r="AN9757" s="45"/>
      <c r="AO9757" s="45"/>
      <c r="AP9757" s="45"/>
      <c r="AQ9757" s="45"/>
      <c r="AR9757" s="45"/>
      <c r="AS9757" s="45"/>
      <c r="AT9757" s="45"/>
      <c r="AY9757" s="45"/>
      <c r="AZ9757" s="45"/>
    </row>
    <row r="9758" spans="6:52" customFormat="1" ht="12.75" x14ac:dyDescent="0.2">
      <c r="F9758" s="80"/>
      <c r="M9758" s="80"/>
      <c r="Y9758" s="80"/>
      <c r="AH9758" s="80"/>
      <c r="AM9758" s="45"/>
      <c r="AN9758" s="45"/>
      <c r="AO9758" s="45"/>
      <c r="AP9758" s="45"/>
      <c r="AQ9758" s="45"/>
      <c r="AR9758" s="45"/>
      <c r="AS9758" s="45"/>
      <c r="AT9758" s="45"/>
      <c r="AY9758" s="45"/>
      <c r="AZ9758" s="45"/>
    </row>
    <row r="9759" spans="6:52" customFormat="1" ht="12.75" x14ac:dyDescent="0.2">
      <c r="F9759" s="80"/>
      <c r="M9759" s="80"/>
      <c r="Y9759" s="80"/>
      <c r="AH9759" s="80"/>
      <c r="AM9759" s="45"/>
      <c r="AN9759" s="45"/>
      <c r="AO9759" s="45"/>
      <c r="AP9759" s="45"/>
      <c r="AQ9759" s="45"/>
      <c r="AR9759" s="45"/>
      <c r="AS9759" s="45"/>
      <c r="AT9759" s="45"/>
      <c r="AY9759" s="45"/>
      <c r="AZ9759" s="45"/>
    </row>
    <row r="9760" spans="6:52" customFormat="1" ht="12.75" x14ac:dyDescent="0.2">
      <c r="F9760" s="80"/>
      <c r="M9760" s="80"/>
      <c r="Y9760" s="80"/>
      <c r="AH9760" s="80"/>
      <c r="AM9760" s="45"/>
      <c r="AN9760" s="45"/>
      <c r="AO9760" s="45"/>
      <c r="AP9760" s="45"/>
      <c r="AQ9760" s="45"/>
      <c r="AR9760" s="45"/>
      <c r="AS9760" s="45"/>
      <c r="AT9760" s="45"/>
      <c r="AY9760" s="45"/>
      <c r="AZ9760" s="45"/>
    </row>
    <row r="9761" spans="6:52" customFormat="1" ht="12.75" x14ac:dyDescent="0.2">
      <c r="F9761" s="80"/>
      <c r="M9761" s="80"/>
      <c r="Y9761" s="80"/>
      <c r="AH9761" s="80"/>
      <c r="AM9761" s="45"/>
      <c r="AN9761" s="45"/>
      <c r="AO9761" s="45"/>
      <c r="AP9761" s="45"/>
      <c r="AQ9761" s="45"/>
      <c r="AR9761" s="45"/>
      <c r="AS9761" s="45"/>
      <c r="AT9761" s="45"/>
      <c r="AY9761" s="45"/>
      <c r="AZ9761" s="45"/>
    </row>
    <row r="9762" spans="6:52" customFormat="1" ht="12.75" x14ac:dyDescent="0.2">
      <c r="F9762" s="80"/>
      <c r="M9762" s="80"/>
      <c r="Y9762" s="80"/>
      <c r="AH9762" s="80"/>
      <c r="AM9762" s="45"/>
      <c r="AN9762" s="45"/>
      <c r="AO9762" s="45"/>
      <c r="AP9762" s="45"/>
      <c r="AQ9762" s="45"/>
      <c r="AR9762" s="45"/>
      <c r="AS9762" s="45"/>
      <c r="AT9762" s="45"/>
      <c r="AY9762" s="45"/>
      <c r="AZ9762" s="45"/>
    </row>
    <row r="9763" spans="6:52" customFormat="1" ht="12.75" x14ac:dyDescent="0.2">
      <c r="F9763" s="80"/>
      <c r="M9763" s="80"/>
      <c r="Y9763" s="80"/>
      <c r="AH9763" s="80"/>
      <c r="AM9763" s="45"/>
      <c r="AN9763" s="45"/>
      <c r="AO9763" s="45"/>
      <c r="AP9763" s="45"/>
      <c r="AQ9763" s="45"/>
      <c r="AR9763" s="45"/>
      <c r="AS9763" s="45"/>
      <c r="AT9763" s="45"/>
      <c r="AY9763" s="45"/>
      <c r="AZ9763" s="45"/>
    </row>
    <row r="9764" spans="6:52" customFormat="1" ht="12.75" x14ac:dyDescent="0.2">
      <c r="F9764" s="80"/>
      <c r="M9764" s="80"/>
      <c r="Y9764" s="80"/>
      <c r="AH9764" s="80"/>
      <c r="AM9764" s="45"/>
      <c r="AN9764" s="45"/>
      <c r="AO9764" s="45"/>
      <c r="AP9764" s="45"/>
      <c r="AQ9764" s="45"/>
      <c r="AR9764" s="45"/>
      <c r="AS9764" s="45"/>
      <c r="AT9764" s="45"/>
      <c r="AY9764" s="45"/>
      <c r="AZ9764" s="45"/>
    </row>
    <row r="9765" spans="6:52" customFormat="1" ht="12.75" x14ac:dyDescent="0.2">
      <c r="F9765" s="80"/>
      <c r="M9765" s="80"/>
      <c r="Y9765" s="80"/>
      <c r="AH9765" s="80"/>
      <c r="AM9765" s="45"/>
      <c r="AN9765" s="45"/>
      <c r="AO9765" s="45"/>
      <c r="AP9765" s="45"/>
      <c r="AQ9765" s="45"/>
      <c r="AR9765" s="45"/>
      <c r="AS9765" s="45"/>
      <c r="AT9765" s="45"/>
      <c r="AY9765" s="45"/>
      <c r="AZ9765" s="45"/>
    </row>
    <row r="9766" spans="6:52" customFormat="1" ht="12.75" x14ac:dyDescent="0.2">
      <c r="F9766" s="80"/>
      <c r="M9766" s="80"/>
      <c r="Y9766" s="80"/>
      <c r="AH9766" s="80"/>
      <c r="AM9766" s="45"/>
      <c r="AN9766" s="45"/>
      <c r="AO9766" s="45"/>
      <c r="AP9766" s="45"/>
      <c r="AQ9766" s="45"/>
      <c r="AR9766" s="45"/>
      <c r="AS9766" s="45"/>
      <c r="AT9766" s="45"/>
      <c r="AY9766" s="45"/>
      <c r="AZ9766" s="45"/>
    </row>
    <row r="9767" spans="6:52" customFormat="1" ht="12.75" x14ac:dyDescent="0.2">
      <c r="F9767" s="80"/>
      <c r="M9767" s="80"/>
      <c r="Y9767" s="80"/>
      <c r="AH9767" s="80"/>
      <c r="AM9767" s="45"/>
      <c r="AN9767" s="45"/>
      <c r="AO9767" s="45"/>
      <c r="AP9767" s="45"/>
      <c r="AQ9767" s="45"/>
      <c r="AR9767" s="45"/>
      <c r="AS9767" s="45"/>
      <c r="AT9767" s="45"/>
      <c r="AY9767" s="45"/>
      <c r="AZ9767" s="45"/>
    </row>
    <row r="9768" spans="6:52" customFormat="1" ht="12.75" x14ac:dyDescent="0.2">
      <c r="F9768" s="80"/>
      <c r="M9768" s="80"/>
      <c r="Y9768" s="80"/>
      <c r="AH9768" s="80"/>
      <c r="AM9768" s="45"/>
      <c r="AN9768" s="45"/>
      <c r="AO9768" s="45"/>
      <c r="AP9768" s="45"/>
      <c r="AQ9768" s="45"/>
      <c r="AR9768" s="45"/>
      <c r="AS9768" s="45"/>
      <c r="AT9768" s="45"/>
      <c r="AY9768" s="45"/>
      <c r="AZ9768" s="45"/>
    </row>
    <row r="9769" spans="6:52" customFormat="1" ht="12.75" x14ac:dyDescent="0.2">
      <c r="F9769" s="80"/>
      <c r="M9769" s="80"/>
      <c r="Y9769" s="80"/>
      <c r="AH9769" s="80"/>
      <c r="AM9769" s="45"/>
      <c r="AN9769" s="45"/>
      <c r="AO9769" s="45"/>
      <c r="AP9769" s="45"/>
      <c r="AQ9769" s="45"/>
      <c r="AR9769" s="45"/>
      <c r="AS9769" s="45"/>
      <c r="AT9769" s="45"/>
      <c r="AY9769" s="45"/>
      <c r="AZ9769" s="45"/>
    </row>
    <row r="9770" spans="6:52" customFormat="1" ht="12.75" x14ac:dyDescent="0.2">
      <c r="F9770" s="80"/>
      <c r="M9770" s="80"/>
      <c r="Y9770" s="80"/>
      <c r="AH9770" s="80"/>
      <c r="AM9770" s="45"/>
      <c r="AN9770" s="45"/>
      <c r="AO9770" s="45"/>
      <c r="AP9770" s="45"/>
      <c r="AQ9770" s="45"/>
      <c r="AR9770" s="45"/>
      <c r="AS9770" s="45"/>
      <c r="AT9770" s="45"/>
      <c r="AY9770" s="45"/>
      <c r="AZ9770" s="45"/>
    </row>
    <row r="9771" spans="6:52" customFormat="1" ht="12.75" x14ac:dyDescent="0.2">
      <c r="F9771" s="80"/>
      <c r="M9771" s="80"/>
      <c r="Y9771" s="80"/>
      <c r="AH9771" s="80"/>
      <c r="AM9771" s="45"/>
      <c r="AN9771" s="45"/>
      <c r="AO9771" s="45"/>
      <c r="AP9771" s="45"/>
      <c r="AQ9771" s="45"/>
      <c r="AR9771" s="45"/>
      <c r="AS9771" s="45"/>
      <c r="AT9771" s="45"/>
      <c r="AY9771" s="45"/>
      <c r="AZ9771" s="45"/>
    </row>
    <row r="9772" spans="6:52" customFormat="1" ht="12.75" x14ac:dyDescent="0.2">
      <c r="F9772" s="80"/>
      <c r="M9772" s="80"/>
      <c r="Y9772" s="80"/>
      <c r="AH9772" s="80"/>
      <c r="AM9772" s="45"/>
      <c r="AN9772" s="45"/>
      <c r="AO9772" s="45"/>
      <c r="AP9772" s="45"/>
      <c r="AQ9772" s="45"/>
      <c r="AR9772" s="45"/>
      <c r="AS9772" s="45"/>
      <c r="AT9772" s="45"/>
      <c r="AY9772" s="45"/>
      <c r="AZ9772" s="45"/>
    </row>
    <row r="9773" spans="6:52" customFormat="1" ht="12.75" x14ac:dyDescent="0.2">
      <c r="F9773" s="80"/>
      <c r="M9773" s="80"/>
      <c r="Y9773" s="80"/>
      <c r="AH9773" s="80"/>
      <c r="AM9773" s="45"/>
      <c r="AN9773" s="45"/>
      <c r="AO9773" s="45"/>
      <c r="AP9773" s="45"/>
      <c r="AQ9773" s="45"/>
      <c r="AR9773" s="45"/>
      <c r="AS9773" s="45"/>
      <c r="AT9773" s="45"/>
      <c r="AY9773" s="45"/>
      <c r="AZ9773" s="45"/>
    </row>
    <row r="9774" spans="6:52" customFormat="1" ht="12.75" x14ac:dyDescent="0.2">
      <c r="F9774" s="80"/>
      <c r="M9774" s="80"/>
      <c r="Y9774" s="80"/>
      <c r="AH9774" s="80"/>
      <c r="AM9774" s="45"/>
      <c r="AN9774" s="45"/>
      <c r="AO9774" s="45"/>
      <c r="AP9774" s="45"/>
      <c r="AQ9774" s="45"/>
      <c r="AR9774" s="45"/>
      <c r="AS9774" s="45"/>
      <c r="AT9774" s="45"/>
      <c r="AY9774" s="45"/>
      <c r="AZ9774" s="45"/>
    </row>
    <row r="9775" spans="6:52" customFormat="1" ht="12.75" x14ac:dyDescent="0.2">
      <c r="F9775" s="80"/>
      <c r="M9775" s="80"/>
      <c r="Y9775" s="80"/>
      <c r="AH9775" s="80"/>
      <c r="AM9775" s="45"/>
      <c r="AN9775" s="45"/>
      <c r="AO9775" s="45"/>
      <c r="AP9775" s="45"/>
      <c r="AQ9775" s="45"/>
      <c r="AR9775" s="45"/>
      <c r="AS9775" s="45"/>
      <c r="AT9775" s="45"/>
      <c r="AY9775" s="45"/>
      <c r="AZ9775" s="45"/>
    </row>
    <row r="9776" spans="6:52" customFormat="1" ht="12.75" x14ac:dyDescent="0.2">
      <c r="F9776" s="80"/>
      <c r="M9776" s="80"/>
      <c r="Y9776" s="80"/>
      <c r="AH9776" s="80"/>
      <c r="AM9776" s="45"/>
      <c r="AN9776" s="45"/>
      <c r="AO9776" s="45"/>
      <c r="AP9776" s="45"/>
      <c r="AQ9776" s="45"/>
      <c r="AR9776" s="45"/>
      <c r="AS9776" s="45"/>
      <c r="AT9776" s="45"/>
      <c r="AY9776" s="45"/>
      <c r="AZ9776" s="45"/>
    </row>
    <row r="9777" spans="6:52" customFormat="1" ht="12.75" x14ac:dyDescent="0.2">
      <c r="F9777" s="80"/>
      <c r="M9777" s="80"/>
      <c r="Y9777" s="80"/>
      <c r="AH9777" s="80"/>
      <c r="AM9777" s="45"/>
      <c r="AN9777" s="45"/>
      <c r="AO9777" s="45"/>
      <c r="AP9777" s="45"/>
      <c r="AQ9777" s="45"/>
      <c r="AR9777" s="45"/>
      <c r="AS9777" s="45"/>
      <c r="AT9777" s="45"/>
      <c r="AY9777" s="45"/>
      <c r="AZ9777" s="45"/>
    </row>
    <row r="9778" spans="6:52" customFormat="1" ht="12.75" x14ac:dyDescent="0.2">
      <c r="F9778" s="80"/>
      <c r="M9778" s="80"/>
      <c r="Y9778" s="80"/>
      <c r="AH9778" s="80"/>
      <c r="AM9778" s="45"/>
      <c r="AN9778" s="45"/>
      <c r="AO9778" s="45"/>
      <c r="AP9778" s="45"/>
      <c r="AQ9778" s="45"/>
      <c r="AR9778" s="45"/>
      <c r="AS9778" s="45"/>
      <c r="AT9778" s="45"/>
      <c r="AY9778" s="45"/>
      <c r="AZ9778" s="45"/>
    </row>
    <row r="9779" spans="6:52" customFormat="1" ht="12.75" x14ac:dyDescent="0.2">
      <c r="F9779" s="80"/>
      <c r="M9779" s="80"/>
      <c r="Y9779" s="80"/>
      <c r="AH9779" s="80"/>
      <c r="AM9779" s="45"/>
      <c r="AN9779" s="45"/>
      <c r="AO9779" s="45"/>
      <c r="AP9779" s="45"/>
      <c r="AQ9779" s="45"/>
      <c r="AR9779" s="45"/>
      <c r="AS9779" s="45"/>
      <c r="AT9779" s="45"/>
      <c r="AY9779" s="45"/>
      <c r="AZ9779" s="45"/>
    </row>
    <row r="9780" spans="6:52" customFormat="1" ht="12.75" x14ac:dyDescent="0.2">
      <c r="F9780" s="80"/>
      <c r="M9780" s="80"/>
      <c r="Y9780" s="80"/>
      <c r="AH9780" s="80"/>
      <c r="AM9780" s="45"/>
      <c r="AN9780" s="45"/>
      <c r="AO9780" s="45"/>
      <c r="AP9780" s="45"/>
      <c r="AQ9780" s="45"/>
      <c r="AR9780" s="45"/>
      <c r="AS9780" s="45"/>
      <c r="AT9780" s="45"/>
      <c r="AY9780" s="45"/>
      <c r="AZ9780" s="45"/>
    </row>
    <row r="9781" spans="6:52" customFormat="1" ht="12.75" x14ac:dyDescent="0.2">
      <c r="F9781" s="80"/>
      <c r="M9781" s="80"/>
      <c r="Y9781" s="80"/>
      <c r="AH9781" s="80"/>
      <c r="AM9781" s="45"/>
      <c r="AN9781" s="45"/>
      <c r="AO9781" s="45"/>
      <c r="AP9781" s="45"/>
      <c r="AQ9781" s="45"/>
      <c r="AR9781" s="45"/>
      <c r="AS9781" s="45"/>
      <c r="AT9781" s="45"/>
      <c r="AY9781" s="45"/>
      <c r="AZ9781" s="45"/>
    </row>
    <row r="9782" spans="6:52" customFormat="1" ht="12.75" x14ac:dyDescent="0.2">
      <c r="F9782" s="80"/>
      <c r="M9782" s="80"/>
      <c r="Y9782" s="80"/>
      <c r="AH9782" s="80"/>
      <c r="AM9782" s="45"/>
      <c r="AN9782" s="45"/>
      <c r="AO9782" s="45"/>
      <c r="AP9782" s="45"/>
      <c r="AQ9782" s="45"/>
      <c r="AR9782" s="45"/>
      <c r="AS9782" s="45"/>
      <c r="AT9782" s="45"/>
      <c r="AY9782" s="45"/>
      <c r="AZ9782" s="45"/>
    </row>
    <row r="9783" spans="6:52" customFormat="1" ht="12.75" x14ac:dyDescent="0.2">
      <c r="F9783" s="80"/>
      <c r="M9783" s="80"/>
      <c r="Y9783" s="80"/>
      <c r="AH9783" s="80"/>
      <c r="AM9783" s="45"/>
      <c r="AN9783" s="45"/>
      <c r="AO9783" s="45"/>
      <c r="AP9783" s="45"/>
      <c r="AQ9783" s="45"/>
      <c r="AR9783" s="45"/>
      <c r="AS9783" s="45"/>
      <c r="AT9783" s="45"/>
      <c r="AY9783" s="45"/>
      <c r="AZ9783" s="45"/>
    </row>
    <row r="9784" spans="6:52" customFormat="1" ht="12.75" x14ac:dyDescent="0.2">
      <c r="F9784" s="80"/>
      <c r="M9784" s="80"/>
      <c r="Y9784" s="80"/>
      <c r="AH9784" s="80"/>
      <c r="AM9784" s="45"/>
      <c r="AN9784" s="45"/>
      <c r="AO9784" s="45"/>
      <c r="AP9784" s="45"/>
      <c r="AQ9784" s="45"/>
      <c r="AR9784" s="45"/>
      <c r="AS9784" s="45"/>
      <c r="AT9784" s="45"/>
      <c r="AY9784" s="45"/>
      <c r="AZ9784" s="45"/>
    </row>
    <row r="9785" spans="6:52" customFormat="1" ht="12.75" x14ac:dyDescent="0.2">
      <c r="F9785" s="80"/>
      <c r="M9785" s="80"/>
      <c r="Y9785" s="80"/>
      <c r="AH9785" s="80"/>
      <c r="AM9785" s="45"/>
      <c r="AN9785" s="45"/>
      <c r="AO9785" s="45"/>
      <c r="AP9785" s="45"/>
      <c r="AQ9785" s="45"/>
      <c r="AR9785" s="45"/>
      <c r="AS9785" s="45"/>
      <c r="AT9785" s="45"/>
      <c r="AY9785" s="45"/>
      <c r="AZ9785" s="45"/>
    </row>
    <row r="9786" spans="6:52" customFormat="1" ht="12.75" x14ac:dyDescent="0.2">
      <c r="F9786" s="80"/>
      <c r="M9786" s="80"/>
      <c r="Y9786" s="80"/>
      <c r="AH9786" s="80"/>
      <c r="AM9786" s="45"/>
      <c r="AN9786" s="45"/>
      <c r="AO9786" s="45"/>
      <c r="AP9786" s="45"/>
      <c r="AQ9786" s="45"/>
      <c r="AR9786" s="45"/>
      <c r="AS9786" s="45"/>
      <c r="AT9786" s="45"/>
      <c r="AY9786" s="45"/>
      <c r="AZ9786" s="45"/>
    </row>
    <row r="9787" spans="6:52" customFormat="1" ht="12.75" x14ac:dyDescent="0.2">
      <c r="F9787" s="80"/>
      <c r="M9787" s="80"/>
      <c r="Y9787" s="80"/>
      <c r="AH9787" s="80"/>
      <c r="AM9787" s="45"/>
      <c r="AN9787" s="45"/>
      <c r="AO9787" s="45"/>
      <c r="AP9787" s="45"/>
      <c r="AQ9787" s="45"/>
      <c r="AR9787" s="45"/>
      <c r="AS9787" s="45"/>
      <c r="AT9787" s="45"/>
      <c r="AY9787" s="45"/>
      <c r="AZ9787" s="45"/>
    </row>
    <row r="9788" spans="6:52" customFormat="1" ht="12.75" x14ac:dyDescent="0.2">
      <c r="F9788" s="80"/>
      <c r="M9788" s="80"/>
      <c r="Y9788" s="80"/>
      <c r="AH9788" s="80"/>
      <c r="AM9788" s="45"/>
      <c r="AN9788" s="45"/>
      <c r="AO9788" s="45"/>
      <c r="AP9788" s="45"/>
      <c r="AQ9788" s="45"/>
      <c r="AR9788" s="45"/>
      <c r="AS9788" s="45"/>
      <c r="AT9788" s="45"/>
      <c r="AY9788" s="45"/>
      <c r="AZ9788" s="45"/>
    </row>
    <row r="9789" spans="6:52" customFormat="1" ht="12.75" x14ac:dyDescent="0.2">
      <c r="F9789" s="80"/>
      <c r="M9789" s="80"/>
      <c r="Y9789" s="80"/>
      <c r="AH9789" s="80"/>
      <c r="AM9789" s="45"/>
      <c r="AN9789" s="45"/>
      <c r="AO9789" s="45"/>
      <c r="AP9789" s="45"/>
      <c r="AQ9789" s="45"/>
      <c r="AR9789" s="45"/>
      <c r="AS9789" s="45"/>
      <c r="AT9789" s="45"/>
      <c r="AY9789" s="45"/>
      <c r="AZ9789" s="45"/>
    </row>
    <row r="9790" spans="6:52" customFormat="1" ht="12.75" x14ac:dyDescent="0.2">
      <c r="F9790" s="80"/>
      <c r="M9790" s="80"/>
      <c r="Y9790" s="80"/>
      <c r="AH9790" s="80"/>
      <c r="AM9790" s="45"/>
      <c r="AN9790" s="45"/>
      <c r="AO9790" s="45"/>
      <c r="AP9790" s="45"/>
      <c r="AQ9790" s="45"/>
      <c r="AR9790" s="45"/>
      <c r="AS9790" s="45"/>
      <c r="AT9790" s="45"/>
      <c r="AY9790" s="45"/>
      <c r="AZ9790" s="45"/>
    </row>
    <row r="9791" spans="6:52" customFormat="1" ht="12.75" x14ac:dyDescent="0.2">
      <c r="F9791" s="80"/>
      <c r="M9791" s="80"/>
      <c r="Y9791" s="80"/>
      <c r="AH9791" s="80"/>
      <c r="AM9791" s="45"/>
      <c r="AN9791" s="45"/>
      <c r="AO9791" s="45"/>
      <c r="AP9791" s="45"/>
      <c r="AQ9791" s="45"/>
      <c r="AR9791" s="45"/>
      <c r="AS9791" s="45"/>
      <c r="AT9791" s="45"/>
      <c r="AY9791" s="45"/>
      <c r="AZ9791" s="45"/>
    </row>
    <row r="9792" spans="6:52" customFormat="1" ht="12.75" x14ac:dyDescent="0.2">
      <c r="F9792" s="80"/>
      <c r="M9792" s="80"/>
      <c r="Y9792" s="80"/>
      <c r="AH9792" s="80"/>
      <c r="AM9792" s="45"/>
      <c r="AN9792" s="45"/>
      <c r="AO9792" s="45"/>
      <c r="AP9792" s="45"/>
      <c r="AQ9792" s="45"/>
      <c r="AR9792" s="45"/>
      <c r="AS9792" s="45"/>
      <c r="AT9792" s="45"/>
      <c r="AY9792" s="45"/>
      <c r="AZ9792" s="45"/>
    </row>
    <row r="9793" spans="6:52" customFormat="1" ht="12.75" x14ac:dyDescent="0.2">
      <c r="F9793" s="80"/>
      <c r="M9793" s="80"/>
      <c r="Y9793" s="80"/>
      <c r="AH9793" s="80"/>
      <c r="AM9793" s="45"/>
      <c r="AN9793" s="45"/>
      <c r="AO9793" s="45"/>
      <c r="AP9793" s="45"/>
      <c r="AQ9793" s="45"/>
      <c r="AR9793" s="45"/>
      <c r="AS9793" s="45"/>
      <c r="AT9793" s="45"/>
      <c r="AY9793" s="45"/>
      <c r="AZ9793" s="45"/>
    </row>
    <row r="9794" spans="6:52" customFormat="1" ht="12.75" x14ac:dyDescent="0.2">
      <c r="F9794" s="80"/>
      <c r="M9794" s="80"/>
      <c r="Y9794" s="80"/>
      <c r="AH9794" s="80"/>
      <c r="AM9794" s="45"/>
      <c r="AN9794" s="45"/>
      <c r="AO9794" s="45"/>
      <c r="AP9794" s="45"/>
      <c r="AQ9794" s="45"/>
      <c r="AR9794" s="45"/>
      <c r="AS9794" s="45"/>
      <c r="AT9794" s="45"/>
      <c r="AY9794" s="45"/>
      <c r="AZ9794" s="45"/>
    </row>
    <row r="9795" spans="6:52" customFormat="1" ht="12.75" x14ac:dyDescent="0.2">
      <c r="F9795" s="80"/>
      <c r="M9795" s="80"/>
      <c r="Y9795" s="80"/>
      <c r="AH9795" s="80"/>
      <c r="AM9795" s="45"/>
      <c r="AN9795" s="45"/>
      <c r="AO9795" s="45"/>
      <c r="AP9795" s="45"/>
      <c r="AQ9795" s="45"/>
      <c r="AR9795" s="45"/>
      <c r="AS9795" s="45"/>
      <c r="AT9795" s="45"/>
      <c r="AY9795" s="45"/>
      <c r="AZ9795" s="45"/>
    </row>
    <row r="9796" spans="6:52" customFormat="1" ht="12.75" x14ac:dyDescent="0.2">
      <c r="F9796" s="80"/>
      <c r="M9796" s="80"/>
      <c r="Y9796" s="80"/>
      <c r="AH9796" s="80"/>
      <c r="AM9796" s="45"/>
      <c r="AN9796" s="45"/>
      <c r="AO9796" s="45"/>
      <c r="AP9796" s="45"/>
      <c r="AQ9796" s="45"/>
      <c r="AR9796" s="45"/>
      <c r="AS9796" s="45"/>
      <c r="AT9796" s="45"/>
      <c r="AY9796" s="45"/>
      <c r="AZ9796" s="45"/>
    </row>
    <row r="9797" spans="6:52" customFormat="1" ht="12.75" x14ac:dyDescent="0.2">
      <c r="F9797" s="80"/>
      <c r="M9797" s="80"/>
      <c r="Y9797" s="80"/>
      <c r="AH9797" s="80"/>
      <c r="AM9797" s="45"/>
      <c r="AN9797" s="45"/>
      <c r="AO9797" s="45"/>
      <c r="AP9797" s="45"/>
      <c r="AQ9797" s="45"/>
      <c r="AR9797" s="45"/>
      <c r="AS9797" s="45"/>
      <c r="AT9797" s="45"/>
      <c r="AY9797" s="45"/>
      <c r="AZ9797" s="45"/>
    </row>
    <row r="9798" spans="6:52" customFormat="1" ht="12.75" x14ac:dyDescent="0.2">
      <c r="F9798" s="80"/>
      <c r="M9798" s="80"/>
      <c r="Y9798" s="80"/>
      <c r="AH9798" s="80"/>
      <c r="AM9798" s="45"/>
      <c r="AN9798" s="45"/>
      <c r="AO9798" s="45"/>
      <c r="AP9798" s="45"/>
      <c r="AQ9798" s="45"/>
      <c r="AR9798" s="45"/>
      <c r="AS9798" s="45"/>
      <c r="AT9798" s="45"/>
      <c r="AY9798" s="45"/>
      <c r="AZ9798" s="45"/>
    </row>
    <row r="9799" spans="6:52" customFormat="1" ht="12.75" x14ac:dyDescent="0.2">
      <c r="F9799" s="80"/>
      <c r="M9799" s="80"/>
      <c r="Y9799" s="80"/>
      <c r="AH9799" s="80"/>
      <c r="AM9799" s="45"/>
      <c r="AN9799" s="45"/>
      <c r="AO9799" s="45"/>
      <c r="AP9799" s="45"/>
      <c r="AQ9799" s="45"/>
      <c r="AR9799" s="45"/>
      <c r="AS9799" s="45"/>
      <c r="AT9799" s="45"/>
      <c r="AY9799" s="45"/>
      <c r="AZ9799" s="45"/>
    </row>
    <row r="9800" spans="6:52" customFormat="1" ht="12.75" x14ac:dyDescent="0.2">
      <c r="F9800" s="80"/>
      <c r="M9800" s="80"/>
      <c r="Y9800" s="80"/>
      <c r="AH9800" s="80"/>
      <c r="AM9800" s="45"/>
      <c r="AN9800" s="45"/>
      <c r="AO9800" s="45"/>
      <c r="AP9800" s="45"/>
      <c r="AQ9800" s="45"/>
      <c r="AR9800" s="45"/>
      <c r="AS9800" s="45"/>
      <c r="AT9800" s="45"/>
      <c r="AY9800" s="45"/>
      <c r="AZ9800" s="45"/>
    </row>
    <row r="9801" spans="6:52" customFormat="1" ht="12.75" x14ac:dyDescent="0.2">
      <c r="F9801" s="80"/>
      <c r="M9801" s="80"/>
      <c r="Y9801" s="80"/>
      <c r="AH9801" s="80"/>
      <c r="AM9801" s="45"/>
      <c r="AN9801" s="45"/>
      <c r="AO9801" s="45"/>
      <c r="AP9801" s="45"/>
      <c r="AQ9801" s="45"/>
      <c r="AR9801" s="45"/>
      <c r="AS9801" s="45"/>
      <c r="AT9801" s="45"/>
      <c r="AY9801" s="45"/>
      <c r="AZ9801" s="45"/>
    </row>
    <row r="9802" spans="6:52" customFormat="1" ht="12.75" x14ac:dyDescent="0.2">
      <c r="F9802" s="80"/>
      <c r="M9802" s="80"/>
      <c r="Y9802" s="80"/>
      <c r="AH9802" s="80"/>
      <c r="AM9802" s="45"/>
      <c r="AN9802" s="45"/>
      <c r="AO9802" s="45"/>
      <c r="AP9802" s="45"/>
      <c r="AQ9802" s="45"/>
      <c r="AR9802" s="45"/>
      <c r="AS9802" s="45"/>
      <c r="AT9802" s="45"/>
      <c r="AY9802" s="45"/>
      <c r="AZ9802" s="45"/>
    </row>
    <row r="9803" spans="6:52" customFormat="1" ht="12.75" x14ac:dyDescent="0.2">
      <c r="F9803" s="80"/>
      <c r="M9803" s="80"/>
      <c r="Y9803" s="80"/>
      <c r="AH9803" s="80"/>
      <c r="AM9803" s="45"/>
      <c r="AN9803" s="45"/>
      <c r="AO9803" s="45"/>
      <c r="AP9803" s="45"/>
      <c r="AQ9803" s="45"/>
      <c r="AR9803" s="45"/>
      <c r="AS9803" s="45"/>
      <c r="AT9803" s="45"/>
      <c r="AY9803" s="45"/>
      <c r="AZ9803" s="45"/>
    </row>
    <row r="9804" spans="6:52" customFormat="1" ht="12.75" x14ac:dyDescent="0.2">
      <c r="F9804" s="80"/>
      <c r="M9804" s="80"/>
      <c r="Y9804" s="80"/>
      <c r="AH9804" s="80"/>
      <c r="AM9804" s="45"/>
      <c r="AN9804" s="45"/>
      <c r="AO9804" s="45"/>
      <c r="AP9804" s="45"/>
      <c r="AQ9804" s="45"/>
      <c r="AR9804" s="45"/>
      <c r="AS9804" s="45"/>
      <c r="AT9804" s="45"/>
      <c r="AY9804" s="45"/>
      <c r="AZ9804" s="45"/>
    </row>
    <row r="9805" spans="6:52" customFormat="1" ht="12.75" x14ac:dyDescent="0.2">
      <c r="F9805" s="80"/>
      <c r="M9805" s="80"/>
      <c r="Y9805" s="80"/>
      <c r="AH9805" s="80"/>
      <c r="AM9805" s="45"/>
      <c r="AN9805" s="45"/>
      <c r="AO9805" s="45"/>
      <c r="AP9805" s="45"/>
      <c r="AQ9805" s="45"/>
      <c r="AR9805" s="45"/>
      <c r="AS9805" s="45"/>
      <c r="AT9805" s="45"/>
      <c r="AY9805" s="45"/>
      <c r="AZ9805" s="45"/>
    </row>
    <row r="9806" spans="6:52" customFormat="1" ht="12.75" x14ac:dyDescent="0.2">
      <c r="F9806" s="80"/>
      <c r="M9806" s="80"/>
      <c r="Y9806" s="80"/>
      <c r="AH9806" s="80"/>
      <c r="AM9806" s="45"/>
      <c r="AN9806" s="45"/>
      <c r="AO9806" s="45"/>
      <c r="AP9806" s="45"/>
      <c r="AQ9806" s="45"/>
      <c r="AR9806" s="45"/>
      <c r="AS9806" s="45"/>
      <c r="AT9806" s="45"/>
      <c r="AY9806" s="45"/>
      <c r="AZ9806" s="45"/>
    </row>
    <row r="9807" spans="6:52" customFormat="1" ht="12.75" x14ac:dyDescent="0.2">
      <c r="F9807" s="80"/>
      <c r="M9807" s="80"/>
      <c r="Y9807" s="80"/>
      <c r="AH9807" s="80"/>
      <c r="AM9807" s="45"/>
      <c r="AN9807" s="45"/>
      <c r="AO9807" s="45"/>
      <c r="AP9807" s="45"/>
      <c r="AQ9807" s="45"/>
      <c r="AR9807" s="45"/>
      <c r="AS9807" s="45"/>
      <c r="AT9807" s="45"/>
      <c r="AY9807" s="45"/>
      <c r="AZ9807" s="45"/>
    </row>
    <row r="9808" spans="6:52" customFormat="1" ht="12.75" x14ac:dyDescent="0.2">
      <c r="F9808" s="80"/>
      <c r="M9808" s="80"/>
      <c r="Y9808" s="80"/>
      <c r="AH9808" s="80"/>
      <c r="AM9808" s="45"/>
      <c r="AN9808" s="45"/>
      <c r="AO9808" s="45"/>
      <c r="AP9808" s="45"/>
      <c r="AQ9808" s="45"/>
      <c r="AR9808" s="45"/>
      <c r="AS9808" s="45"/>
      <c r="AT9808" s="45"/>
      <c r="AY9808" s="45"/>
      <c r="AZ9808" s="45"/>
    </row>
    <row r="9809" spans="6:52" customFormat="1" ht="12.75" x14ac:dyDescent="0.2">
      <c r="F9809" s="80"/>
      <c r="M9809" s="80"/>
      <c r="Y9809" s="80"/>
      <c r="AH9809" s="80"/>
      <c r="AM9809" s="45"/>
      <c r="AN9809" s="45"/>
      <c r="AO9809" s="45"/>
      <c r="AP9809" s="45"/>
      <c r="AQ9809" s="45"/>
      <c r="AR9809" s="45"/>
      <c r="AS9809" s="45"/>
      <c r="AT9809" s="45"/>
      <c r="AY9809" s="45"/>
      <c r="AZ9809" s="45"/>
    </row>
    <row r="9810" spans="6:52" customFormat="1" ht="12.75" x14ac:dyDescent="0.2">
      <c r="F9810" s="80"/>
      <c r="M9810" s="80"/>
      <c r="Y9810" s="80"/>
      <c r="AH9810" s="80"/>
      <c r="AM9810" s="45"/>
      <c r="AN9810" s="45"/>
      <c r="AO9810" s="45"/>
      <c r="AP9810" s="45"/>
      <c r="AQ9810" s="45"/>
      <c r="AR9810" s="45"/>
      <c r="AS9810" s="45"/>
      <c r="AT9810" s="45"/>
      <c r="AY9810" s="45"/>
      <c r="AZ9810" s="45"/>
    </row>
    <row r="9811" spans="6:52" customFormat="1" ht="12.75" x14ac:dyDescent="0.2">
      <c r="F9811" s="80"/>
      <c r="M9811" s="80"/>
      <c r="Y9811" s="80"/>
      <c r="AH9811" s="80"/>
      <c r="AM9811" s="45"/>
      <c r="AN9811" s="45"/>
      <c r="AO9811" s="45"/>
      <c r="AP9811" s="45"/>
      <c r="AQ9811" s="45"/>
      <c r="AR9811" s="45"/>
      <c r="AS9811" s="45"/>
      <c r="AT9811" s="45"/>
      <c r="AY9811" s="45"/>
      <c r="AZ9811" s="45"/>
    </row>
    <row r="9812" spans="6:52" customFormat="1" ht="12.75" x14ac:dyDescent="0.2">
      <c r="F9812" s="80"/>
      <c r="M9812" s="80"/>
      <c r="Y9812" s="80"/>
      <c r="AH9812" s="80"/>
      <c r="AM9812" s="45"/>
      <c r="AN9812" s="45"/>
      <c r="AO9812" s="45"/>
      <c r="AP9812" s="45"/>
      <c r="AQ9812" s="45"/>
      <c r="AR9812" s="45"/>
      <c r="AS9812" s="45"/>
      <c r="AT9812" s="45"/>
      <c r="AY9812" s="45"/>
      <c r="AZ9812" s="45"/>
    </row>
    <row r="9813" spans="6:52" customFormat="1" ht="12.75" x14ac:dyDescent="0.2">
      <c r="F9813" s="80"/>
      <c r="M9813" s="80"/>
      <c r="Y9813" s="80"/>
      <c r="AH9813" s="80"/>
      <c r="AM9813" s="45"/>
      <c r="AN9813" s="45"/>
      <c r="AO9813" s="45"/>
      <c r="AP9813" s="45"/>
      <c r="AQ9813" s="45"/>
      <c r="AR9813" s="45"/>
      <c r="AS9813" s="45"/>
      <c r="AT9813" s="45"/>
      <c r="AY9813" s="45"/>
      <c r="AZ9813" s="45"/>
    </row>
    <row r="9814" spans="6:52" customFormat="1" ht="12.75" x14ac:dyDescent="0.2">
      <c r="F9814" s="80"/>
      <c r="M9814" s="80"/>
      <c r="Y9814" s="80"/>
      <c r="AH9814" s="80"/>
      <c r="AM9814" s="45"/>
      <c r="AN9814" s="45"/>
      <c r="AO9814" s="45"/>
      <c r="AP9814" s="45"/>
      <c r="AQ9814" s="45"/>
      <c r="AR9814" s="45"/>
      <c r="AS9814" s="45"/>
      <c r="AT9814" s="45"/>
      <c r="AY9814" s="45"/>
      <c r="AZ9814" s="45"/>
    </row>
    <row r="9815" spans="6:52" customFormat="1" ht="12.75" x14ac:dyDescent="0.2">
      <c r="F9815" s="80"/>
      <c r="M9815" s="80"/>
      <c r="Y9815" s="80"/>
      <c r="AH9815" s="80"/>
      <c r="AM9815" s="45"/>
      <c r="AN9815" s="45"/>
      <c r="AO9815" s="45"/>
      <c r="AP9815" s="45"/>
      <c r="AQ9815" s="45"/>
      <c r="AR9815" s="45"/>
      <c r="AS9815" s="45"/>
      <c r="AT9815" s="45"/>
      <c r="AY9815" s="45"/>
      <c r="AZ9815" s="45"/>
    </row>
    <row r="9816" spans="6:52" customFormat="1" ht="12.75" x14ac:dyDescent="0.2">
      <c r="F9816" s="80"/>
      <c r="M9816" s="80"/>
      <c r="Y9816" s="80"/>
      <c r="AH9816" s="80"/>
      <c r="AM9816" s="45"/>
      <c r="AN9816" s="45"/>
      <c r="AO9816" s="45"/>
      <c r="AP9816" s="45"/>
      <c r="AQ9816" s="45"/>
      <c r="AR9816" s="45"/>
      <c r="AS9816" s="45"/>
      <c r="AT9816" s="45"/>
      <c r="AY9816" s="45"/>
      <c r="AZ9816" s="45"/>
    </row>
    <row r="9817" spans="6:52" customFormat="1" ht="12.75" x14ac:dyDescent="0.2">
      <c r="F9817" s="80"/>
      <c r="M9817" s="80"/>
      <c r="Y9817" s="80"/>
      <c r="AH9817" s="80"/>
      <c r="AM9817" s="45"/>
      <c r="AN9817" s="45"/>
      <c r="AO9817" s="45"/>
      <c r="AP9817" s="45"/>
      <c r="AQ9817" s="45"/>
      <c r="AR9817" s="45"/>
      <c r="AS9817" s="45"/>
      <c r="AT9817" s="45"/>
      <c r="AY9817" s="45"/>
      <c r="AZ9817" s="45"/>
    </row>
    <row r="9818" spans="6:52" customFormat="1" ht="12.75" x14ac:dyDescent="0.2">
      <c r="F9818" s="80"/>
      <c r="M9818" s="80"/>
      <c r="Y9818" s="80"/>
      <c r="AH9818" s="80"/>
      <c r="AM9818" s="45"/>
      <c r="AN9818" s="45"/>
      <c r="AO9818" s="45"/>
      <c r="AP9818" s="45"/>
      <c r="AQ9818" s="45"/>
      <c r="AR9818" s="45"/>
      <c r="AS9818" s="45"/>
      <c r="AT9818" s="45"/>
      <c r="AY9818" s="45"/>
      <c r="AZ9818" s="45"/>
    </row>
    <row r="9819" spans="6:52" customFormat="1" ht="12.75" x14ac:dyDescent="0.2">
      <c r="F9819" s="80"/>
      <c r="M9819" s="80"/>
      <c r="Y9819" s="80"/>
      <c r="AH9819" s="80"/>
      <c r="AM9819" s="45"/>
      <c r="AN9819" s="45"/>
      <c r="AO9819" s="45"/>
      <c r="AP9819" s="45"/>
      <c r="AQ9819" s="45"/>
      <c r="AR9819" s="45"/>
      <c r="AS9819" s="45"/>
      <c r="AT9819" s="45"/>
      <c r="AY9819" s="45"/>
      <c r="AZ9819" s="45"/>
    </row>
    <row r="9820" spans="6:52" customFormat="1" ht="12.75" x14ac:dyDescent="0.2">
      <c r="F9820" s="80"/>
      <c r="M9820" s="80"/>
      <c r="Y9820" s="80"/>
      <c r="AH9820" s="80"/>
      <c r="AM9820" s="45"/>
      <c r="AN9820" s="45"/>
      <c r="AO9820" s="45"/>
      <c r="AP9820" s="45"/>
      <c r="AQ9820" s="45"/>
      <c r="AR9820" s="45"/>
      <c r="AS9820" s="45"/>
      <c r="AT9820" s="45"/>
      <c r="AY9820" s="45"/>
      <c r="AZ9820" s="45"/>
    </row>
    <row r="9821" spans="6:52" customFormat="1" ht="12.75" x14ac:dyDescent="0.2">
      <c r="F9821" s="80"/>
      <c r="M9821" s="80"/>
      <c r="Y9821" s="80"/>
      <c r="AH9821" s="80"/>
      <c r="AM9821" s="45"/>
      <c r="AN9821" s="45"/>
      <c r="AO9821" s="45"/>
      <c r="AP9821" s="45"/>
      <c r="AQ9821" s="45"/>
      <c r="AR9821" s="45"/>
      <c r="AS9821" s="45"/>
      <c r="AT9821" s="45"/>
      <c r="AY9821" s="45"/>
      <c r="AZ9821" s="45"/>
    </row>
    <row r="9822" spans="6:52" customFormat="1" ht="12.75" x14ac:dyDescent="0.2">
      <c r="F9822" s="80"/>
      <c r="M9822" s="80"/>
      <c r="Y9822" s="80"/>
      <c r="AH9822" s="80"/>
      <c r="AM9822" s="45"/>
      <c r="AN9822" s="45"/>
      <c r="AO9822" s="45"/>
      <c r="AP9822" s="45"/>
      <c r="AQ9822" s="45"/>
      <c r="AR9822" s="45"/>
      <c r="AS9822" s="45"/>
      <c r="AT9822" s="45"/>
      <c r="AY9822" s="45"/>
      <c r="AZ9822" s="45"/>
    </row>
    <row r="9823" spans="6:52" customFormat="1" ht="12.75" x14ac:dyDescent="0.2">
      <c r="F9823" s="80"/>
      <c r="M9823" s="80"/>
      <c r="Y9823" s="80"/>
      <c r="AH9823" s="80"/>
      <c r="AM9823" s="45"/>
      <c r="AN9823" s="45"/>
      <c r="AO9823" s="45"/>
      <c r="AP9823" s="45"/>
      <c r="AQ9823" s="45"/>
      <c r="AR9823" s="45"/>
      <c r="AS9823" s="45"/>
      <c r="AT9823" s="45"/>
      <c r="AY9823" s="45"/>
      <c r="AZ9823" s="45"/>
    </row>
    <row r="9824" spans="6:52" customFormat="1" ht="12.75" x14ac:dyDescent="0.2">
      <c r="F9824" s="80"/>
      <c r="M9824" s="80"/>
      <c r="Y9824" s="80"/>
      <c r="AH9824" s="80"/>
      <c r="AM9824" s="45"/>
      <c r="AN9824" s="45"/>
      <c r="AO9824" s="45"/>
      <c r="AP9824" s="45"/>
      <c r="AQ9824" s="45"/>
      <c r="AR9824" s="45"/>
      <c r="AS9824" s="45"/>
      <c r="AT9824" s="45"/>
      <c r="AY9824" s="45"/>
      <c r="AZ9824" s="45"/>
    </row>
    <row r="9825" spans="6:52" customFormat="1" ht="12.75" x14ac:dyDescent="0.2">
      <c r="F9825" s="80"/>
      <c r="M9825" s="80"/>
      <c r="Y9825" s="80"/>
      <c r="AH9825" s="80"/>
      <c r="AM9825" s="45"/>
      <c r="AN9825" s="45"/>
      <c r="AO9825" s="45"/>
      <c r="AP9825" s="45"/>
      <c r="AQ9825" s="45"/>
      <c r="AR9825" s="45"/>
      <c r="AS9825" s="45"/>
      <c r="AT9825" s="45"/>
      <c r="AY9825" s="45"/>
      <c r="AZ9825" s="45"/>
    </row>
    <row r="9826" spans="6:52" customFormat="1" ht="12.75" x14ac:dyDescent="0.2">
      <c r="F9826" s="80"/>
      <c r="M9826" s="80"/>
      <c r="Y9826" s="80"/>
      <c r="AH9826" s="80"/>
      <c r="AM9826" s="45"/>
      <c r="AN9826" s="45"/>
      <c r="AO9826" s="45"/>
      <c r="AP9826" s="45"/>
      <c r="AQ9826" s="45"/>
      <c r="AR9826" s="45"/>
      <c r="AS9826" s="45"/>
      <c r="AT9826" s="45"/>
      <c r="AY9826" s="45"/>
      <c r="AZ9826" s="45"/>
    </row>
    <row r="9827" spans="6:52" customFormat="1" ht="12.75" x14ac:dyDescent="0.2">
      <c r="F9827" s="80"/>
      <c r="M9827" s="80"/>
      <c r="Y9827" s="80"/>
      <c r="AH9827" s="80"/>
      <c r="AM9827" s="45"/>
      <c r="AN9827" s="45"/>
      <c r="AO9827" s="45"/>
      <c r="AP9827" s="45"/>
      <c r="AQ9827" s="45"/>
      <c r="AR9827" s="45"/>
      <c r="AS9827" s="45"/>
      <c r="AT9827" s="45"/>
      <c r="AY9827" s="45"/>
      <c r="AZ9827" s="45"/>
    </row>
    <row r="9828" spans="6:52" customFormat="1" ht="12.75" x14ac:dyDescent="0.2">
      <c r="F9828" s="80"/>
      <c r="M9828" s="80"/>
      <c r="Y9828" s="80"/>
      <c r="AH9828" s="80"/>
      <c r="AM9828" s="45"/>
      <c r="AN9828" s="45"/>
      <c r="AO9828" s="45"/>
      <c r="AP9828" s="45"/>
      <c r="AQ9828" s="45"/>
      <c r="AR9828" s="45"/>
      <c r="AS9828" s="45"/>
      <c r="AT9828" s="45"/>
      <c r="AY9828" s="45"/>
      <c r="AZ9828" s="45"/>
    </row>
    <row r="9829" spans="6:52" customFormat="1" ht="12.75" x14ac:dyDescent="0.2">
      <c r="F9829" s="80"/>
      <c r="M9829" s="80"/>
      <c r="Y9829" s="80"/>
      <c r="AH9829" s="80"/>
      <c r="AM9829" s="45"/>
      <c r="AN9829" s="45"/>
      <c r="AO9829" s="45"/>
      <c r="AP9829" s="45"/>
      <c r="AQ9829" s="45"/>
      <c r="AR9829" s="45"/>
      <c r="AS9829" s="45"/>
      <c r="AT9829" s="45"/>
      <c r="AY9829" s="45"/>
      <c r="AZ9829" s="45"/>
    </row>
    <row r="9830" spans="6:52" customFormat="1" ht="12.75" x14ac:dyDescent="0.2">
      <c r="F9830" s="80"/>
      <c r="M9830" s="80"/>
      <c r="Y9830" s="80"/>
      <c r="AH9830" s="80"/>
      <c r="AM9830" s="45"/>
      <c r="AN9830" s="45"/>
      <c r="AO9830" s="45"/>
      <c r="AP9830" s="45"/>
      <c r="AQ9830" s="45"/>
      <c r="AR9830" s="45"/>
      <c r="AS9830" s="45"/>
      <c r="AT9830" s="45"/>
      <c r="AY9830" s="45"/>
      <c r="AZ9830" s="45"/>
    </row>
    <row r="9831" spans="6:52" customFormat="1" ht="12.75" x14ac:dyDescent="0.2">
      <c r="F9831" s="80"/>
      <c r="M9831" s="80"/>
      <c r="Y9831" s="80"/>
      <c r="AH9831" s="80"/>
      <c r="AM9831" s="45"/>
      <c r="AN9831" s="45"/>
      <c r="AO9831" s="45"/>
      <c r="AP9831" s="45"/>
      <c r="AQ9831" s="45"/>
      <c r="AR9831" s="45"/>
      <c r="AS9831" s="45"/>
      <c r="AT9831" s="45"/>
      <c r="AY9831" s="45"/>
      <c r="AZ9831" s="45"/>
    </row>
    <row r="9832" spans="6:52" customFormat="1" ht="12.75" x14ac:dyDescent="0.2">
      <c r="F9832" s="80"/>
      <c r="M9832" s="80"/>
      <c r="Y9832" s="80"/>
      <c r="AH9832" s="80"/>
      <c r="AM9832" s="45"/>
      <c r="AN9832" s="45"/>
      <c r="AO9832" s="45"/>
      <c r="AP9832" s="45"/>
      <c r="AQ9832" s="45"/>
      <c r="AR9832" s="45"/>
      <c r="AS9832" s="45"/>
      <c r="AT9832" s="45"/>
      <c r="AY9832" s="45"/>
      <c r="AZ9832" s="45"/>
    </row>
    <row r="9833" spans="6:52" customFormat="1" ht="12.75" x14ac:dyDescent="0.2">
      <c r="F9833" s="80"/>
      <c r="M9833" s="80"/>
      <c r="Y9833" s="80"/>
      <c r="AH9833" s="80"/>
      <c r="AM9833" s="45"/>
      <c r="AN9833" s="45"/>
      <c r="AO9833" s="45"/>
      <c r="AP9833" s="45"/>
      <c r="AQ9833" s="45"/>
      <c r="AR9833" s="45"/>
      <c r="AS9833" s="45"/>
      <c r="AT9833" s="45"/>
      <c r="AY9833" s="45"/>
      <c r="AZ9833" s="45"/>
    </row>
    <row r="9834" spans="6:52" customFormat="1" ht="12.75" x14ac:dyDescent="0.2">
      <c r="F9834" s="80"/>
      <c r="M9834" s="80"/>
      <c r="Y9834" s="80"/>
      <c r="AH9834" s="80"/>
      <c r="AM9834" s="45"/>
      <c r="AN9834" s="45"/>
      <c r="AO9834" s="45"/>
      <c r="AP9834" s="45"/>
      <c r="AQ9834" s="45"/>
      <c r="AR9834" s="45"/>
      <c r="AS9834" s="45"/>
      <c r="AT9834" s="45"/>
      <c r="AY9834" s="45"/>
      <c r="AZ9834" s="45"/>
    </row>
    <row r="9835" spans="6:52" customFormat="1" ht="12.75" x14ac:dyDescent="0.2">
      <c r="F9835" s="80"/>
      <c r="M9835" s="80"/>
      <c r="Y9835" s="80"/>
      <c r="AH9835" s="80"/>
      <c r="AM9835" s="45"/>
      <c r="AN9835" s="45"/>
      <c r="AO9835" s="45"/>
      <c r="AP9835" s="45"/>
      <c r="AQ9835" s="45"/>
      <c r="AR9835" s="45"/>
      <c r="AS9835" s="45"/>
      <c r="AT9835" s="45"/>
      <c r="AY9835" s="45"/>
      <c r="AZ9835" s="45"/>
    </row>
    <row r="9836" spans="6:52" customFormat="1" ht="12.75" x14ac:dyDescent="0.2">
      <c r="F9836" s="80"/>
      <c r="M9836" s="80"/>
      <c r="Y9836" s="80"/>
      <c r="AH9836" s="80"/>
      <c r="AM9836" s="45"/>
      <c r="AN9836" s="45"/>
      <c r="AO9836" s="45"/>
      <c r="AP9836" s="45"/>
      <c r="AQ9836" s="45"/>
      <c r="AR9836" s="45"/>
      <c r="AS9836" s="45"/>
      <c r="AT9836" s="45"/>
      <c r="AY9836" s="45"/>
      <c r="AZ9836" s="45"/>
    </row>
    <row r="9837" spans="6:52" customFormat="1" ht="12.75" x14ac:dyDescent="0.2">
      <c r="F9837" s="80"/>
      <c r="M9837" s="80"/>
      <c r="Y9837" s="80"/>
      <c r="AH9837" s="80"/>
      <c r="AM9837" s="45"/>
      <c r="AN9837" s="45"/>
      <c r="AO9837" s="45"/>
      <c r="AP9837" s="45"/>
      <c r="AQ9837" s="45"/>
      <c r="AR9837" s="45"/>
      <c r="AS9837" s="45"/>
      <c r="AT9837" s="45"/>
      <c r="AY9837" s="45"/>
      <c r="AZ9837" s="45"/>
    </row>
    <row r="9838" spans="6:52" customFormat="1" ht="12.75" x14ac:dyDescent="0.2">
      <c r="F9838" s="80"/>
      <c r="M9838" s="80"/>
      <c r="Y9838" s="80"/>
      <c r="AH9838" s="80"/>
      <c r="AM9838" s="45"/>
      <c r="AN9838" s="45"/>
      <c r="AO9838" s="45"/>
      <c r="AP9838" s="45"/>
      <c r="AQ9838" s="45"/>
      <c r="AR9838" s="45"/>
      <c r="AS9838" s="45"/>
      <c r="AT9838" s="45"/>
      <c r="AY9838" s="45"/>
      <c r="AZ9838" s="45"/>
    </row>
    <row r="9839" spans="6:52" customFormat="1" ht="12.75" x14ac:dyDescent="0.2">
      <c r="F9839" s="80"/>
      <c r="M9839" s="80"/>
      <c r="Y9839" s="80"/>
      <c r="AH9839" s="80"/>
      <c r="AM9839" s="45"/>
      <c r="AN9839" s="45"/>
      <c r="AO9839" s="45"/>
      <c r="AP9839" s="45"/>
      <c r="AQ9839" s="45"/>
      <c r="AR9839" s="45"/>
      <c r="AS9839" s="45"/>
      <c r="AT9839" s="45"/>
      <c r="AY9839" s="45"/>
      <c r="AZ9839" s="45"/>
    </row>
    <row r="9840" spans="6:52" customFormat="1" ht="12.75" x14ac:dyDescent="0.2">
      <c r="F9840" s="80"/>
      <c r="M9840" s="80"/>
      <c r="Y9840" s="80"/>
      <c r="AH9840" s="80"/>
      <c r="AM9840" s="45"/>
      <c r="AN9840" s="45"/>
      <c r="AO9840" s="45"/>
      <c r="AP9840" s="45"/>
      <c r="AQ9840" s="45"/>
      <c r="AR9840" s="45"/>
      <c r="AS9840" s="45"/>
      <c r="AT9840" s="45"/>
      <c r="AY9840" s="45"/>
      <c r="AZ9840" s="45"/>
    </row>
    <row r="9841" spans="6:52" customFormat="1" ht="12.75" x14ac:dyDescent="0.2">
      <c r="F9841" s="80"/>
      <c r="M9841" s="80"/>
      <c r="Y9841" s="80"/>
      <c r="AH9841" s="80"/>
      <c r="AM9841" s="45"/>
      <c r="AN9841" s="45"/>
      <c r="AO9841" s="45"/>
      <c r="AP9841" s="45"/>
      <c r="AQ9841" s="45"/>
      <c r="AR9841" s="45"/>
      <c r="AS9841" s="45"/>
      <c r="AT9841" s="45"/>
      <c r="AY9841" s="45"/>
      <c r="AZ9841" s="45"/>
    </row>
    <row r="9842" spans="6:52" customFormat="1" ht="12.75" x14ac:dyDescent="0.2">
      <c r="F9842" s="80"/>
      <c r="M9842" s="80"/>
      <c r="Y9842" s="80"/>
      <c r="AH9842" s="80"/>
      <c r="AM9842" s="45"/>
      <c r="AN9842" s="45"/>
      <c r="AO9842" s="45"/>
      <c r="AP9842" s="45"/>
      <c r="AQ9842" s="45"/>
      <c r="AR9842" s="45"/>
      <c r="AS9842" s="45"/>
      <c r="AT9842" s="45"/>
      <c r="AY9842" s="45"/>
      <c r="AZ9842" s="45"/>
    </row>
    <row r="9843" spans="6:52" customFormat="1" ht="12.75" x14ac:dyDescent="0.2">
      <c r="F9843" s="80"/>
      <c r="M9843" s="80"/>
      <c r="Y9843" s="80"/>
      <c r="AH9843" s="80"/>
      <c r="AM9843" s="45"/>
      <c r="AN9843" s="45"/>
      <c r="AO9843" s="45"/>
      <c r="AP9843" s="45"/>
      <c r="AQ9843" s="45"/>
      <c r="AR9843" s="45"/>
      <c r="AS9843" s="45"/>
      <c r="AT9843" s="45"/>
      <c r="AY9843" s="45"/>
      <c r="AZ9843" s="45"/>
    </row>
    <row r="9844" spans="6:52" customFormat="1" ht="12.75" x14ac:dyDescent="0.2">
      <c r="F9844" s="80"/>
      <c r="M9844" s="80"/>
      <c r="Y9844" s="80"/>
      <c r="AH9844" s="80"/>
      <c r="AM9844" s="45"/>
      <c r="AN9844" s="45"/>
      <c r="AO9844" s="45"/>
      <c r="AP9844" s="45"/>
      <c r="AQ9844" s="45"/>
      <c r="AR9844" s="45"/>
      <c r="AS9844" s="45"/>
      <c r="AT9844" s="45"/>
      <c r="AY9844" s="45"/>
      <c r="AZ9844" s="45"/>
    </row>
    <row r="9845" spans="6:52" customFormat="1" ht="12.75" x14ac:dyDescent="0.2">
      <c r="F9845" s="80"/>
      <c r="M9845" s="80"/>
      <c r="Y9845" s="80"/>
      <c r="AH9845" s="80"/>
      <c r="AM9845" s="45"/>
      <c r="AN9845" s="45"/>
      <c r="AO9845" s="45"/>
      <c r="AP9845" s="45"/>
      <c r="AQ9845" s="45"/>
      <c r="AR9845" s="45"/>
      <c r="AS9845" s="45"/>
      <c r="AT9845" s="45"/>
      <c r="AY9845" s="45"/>
      <c r="AZ9845" s="45"/>
    </row>
    <row r="9846" spans="6:52" customFormat="1" ht="12.75" x14ac:dyDescent="0.2">
      <c r="F9846" s="80"/>
      <c r="M9846" s="80"/>
      <c r="Y9846" s="80"/>
      <c r="AH9846" s="80"/>
      <c r="AM9846" s="45"/>
      <c r="AN9846" s="45"/>
      <c r="AO9846" s="45"/>
      <c r="AP9846" s="45"/>
      <c r="AQ9846" s="45"/>
      <c r="AR9846" s="45"/>
      <c r="AS9846" s="45"/>
      <c r="AT9846" s="45"/>
      <c r="AY9846" s="45"/>
      <c r="AZ9846" s="45"/>
    </row>
    <row r="9847" spans="6:52" customFormat="1" ht="12.75" x14ac:dyDescent="0.2">
      <c r="F9847" s="80"/>
      <c r="M9847" s="80"/>
      <c r="Y9847" s="80"/>
      <c r="AH9847" s="80"/>
      <c r="AM9847" s="45"/>
      <c r="AN9847" s="45"/>
      <c r="AO9847" s="45"/>
      <c r="AP9847" s="45"/>
      <c r="AQ9847" s="45"/>
      <c r="AR9847" s="45"/>
      <c r="AS9847" s="45"/>
      <c r="AT9847" s="45"/>
      <c r="AY9847" s="45"/>
      <c r="AZ9847" s="45"/>
    </row>
    <row r="9848" spans="6:52" customFormat="1" ht="12.75" x14ac:dyDescent="0.2">
      <c r="F9848" s="80"/>
      <c r="M9848" s="80"/>
      <c r="Y9848" s="80"/>
      <c r="AH9848" s="80"/>
      <c r="AM9848" s="45"/>
      <c r="AN9848" s="45"/>
      <c r="AO9848" s="45"/>
      <c r="AP9848" s="45"/>
      <c r="AQ9848" s="45"/>
      <c r="AR9848" s="45"/>
      <c r="AS9848" s="45"/>
      <c r="AT9848" s="45"/>
      <c r="AY9848" s="45"/>
      <c r="AZ9848" s="45"/>
    </row>
    <row r="9849" spans="6:52" customFormat="1" ht="12.75" x14ac:dyDescent="0.2">
      <c r="F9849" s="80"/>
      <c r="M9849" s="80"/>
      <c r="Y9849" s="80"/>
      <c r="AH9849" s="80"/>
      <c r="AM9849" s="45"/>
      <c r="AN9849" s="45"/>
      <c r="AO9849" s="45"/>
      <c r="AP9849" s="45"/>
      <c r="AQ9849" s="45"/>
      <c r="AR9849" s="45"/>
      <c r="AS9849" s="45"/>
      <c r="AT9849" s="45"/>
      <c r="AY9849" s="45"/>
      <c r="AZ9849" s="45"/>
    </row>
    <row r="9850" spans="6:52" customFormat="1" ht="12.75" x14ac:dyDescent="0.2">
      <c r="F9850" s="80"/>
      <c r="M9850" s="80"/>
      <c r="Y9850" s="80"/>
      <c r="AH9850" s="80"/>
      <c r="AM9850" s="45"/>
      <c r="AN9850" s="45"/>
      <c r="AO9850" s="45"/>
      <c r="AP9850" s="45"/>
      <c r="AQ9850" s="45"/>
      <c r="AR9850" s="45"/>
      <c r="AS9850" s="45"/>
      <c r="AT9850" s="45"/>
      <c r="AY9850" s="45"/>
      <c r="AZ9850" s="45"/>
    </row>
    <row r="9851" spans="6:52" customFormat="1" ht="12.75" x14ac:dyDescent="0.2">
      <c r="F9851" s="80"/>
      <c r="M9851" s="80"/>
      <c r="Y9851" s="80"/>
      <c r="AH9851" s="80"/>
      <c r="AM9851" s="45"/>
      <c r="AN9851" s="45"/>
      <c r="AO9851" s="45"/>
      <c r="AP9851" s="45"/>
      <c r="AQ9851" s="45"/>
      <c r="AR9851" s="45"/>
      <c r="AS9851" s="45"/>
      <c r="AT9851" s="45"/>
      <c r="AY9851" s="45"/>
      <c r="AZ9851" s="45"/>
    </row>
    <row r="9852" spans="6:52" customFormat="1" ht="12.75" x14ac:dyDescent="0.2">
      <c r="F9852" s="80"/>
      <c r="M9852" s="80"/>
      <c r="Y9852" s="80"/>
      <c r="AH9852" s="80"/>
      <c r="AM9852" s="45"/>
      <c r="AN9852" s="45"/>
      <c r="AO9852" s="45"/>
      <c r="AP9852" s="45"/>
      <c r="AQ9852" s="45"/>
      <c r="AR9852" s="45"/>
      <c r="AS9852" s="45"/>
      <c r="AT9852" s="45"/>
      <c r="AY9852" s="45"/>
      <c r="AZ9852" s="45"/>
    </row>
    <row r="9853" spans="6:52" customFormat="1" ht="12.75" x14ac:dyDescent="0.2">
      <c r="F9853" s="80"/>
      <c r="M9853" s="80"/>
      <c r="Y9853" s="80"/>
      <c r="AH9853" s="80"/>
      <c r="AM9853" s="45"/>
      <c r="AN9853" s="45"/>
      <c r="AO9853" s="45"/>
      <c r="AP9853" s="45"/>
      <c r="AQ9853" s="45"/>
      <c r="AR9853" s="45"/>
      <c r="AS9853" s="45"/>
      <c r="AT9853" s="45"/>
      <c r="AY9853" s="45"/>
      <c r="AZ9853" s="45"/>
    </row>
    <row r="9854" spans="6:52" customFormat="1" ht="12.75" x14ac:dyDescent="0.2">
      <c r="F9854" s="80"/>
      <c r="M9854" s="80"/>
      <c r="Y9854" s="80"/>
      <c r="AH9854" s="80"/>
      <c r="AM9854" s="45"/>
      <c r="AN9854" s="45"/>
      <c r="AO9854" s="45"/>
      <c r="AP9854" s="45"/>
      <c r="AQ9854" s="45"/>
      <c r="AR9854" s="45"/>
      <c r="AS9854" s="45"/>
      <c r="AT9854" s="45"/>
      <c r="AY9854" s="45"/>
      <c r="AZ9854" s="45"/>
    </row>
    <row r="9855" spans="6:52" customFormat="1" ht="12.75" x14ac:dyDescent="0.2">
      <c r="F9855" s="80"/>
      <c r="M9855" s="80"/>
      <c r="Y9855" s="80"/>
      <c r="AH9855" s="80"/>
      <c r="AM9855" s="45"/>
      <c r="AN9855" s="45"/>
      <c r="AO9855" s="45"/>
      <c r="AP9855" s="45"/>
      <c r="AQ9855" s="45"/>
      <c r="AR9855" s="45"/>
      <c r="AS9855" s="45"/>
      <c r="AT9855" s="45"/>
      <c r="AY9855" s="45"/>
      <c r="AZ9855" s="45"/>
    </row>
    <row r="9856" spans="6:52" customFormat="1" ht="12.75" x14ac:dyDescent="0.2">
      <c r="F9856" s="80"/>
      <c r="M9856" s="80"/>
      <c r="Y9856" s="80"/>
      <c r="AH9856" s="80"/>
      <c r="AM9856" s="45"/>
      <c r="AN9856" s="45"/>
      <c r="AO9856" s="45"/>
      <c r="AP9856" s="45"/>
      <c r="AQ9856" s="45"/>
      <c r="AR9856" s="45"/>
      <c r="AS9856" s="45"/>
      <c r="AT9856" s="45"/>
      <c r="AY9856" s="45"/>
      <c r="AZ9856" s="45"/>
    </row>
    <row r="9857" spans="6:52" customFormat="1" ht="12.75" x14ac:dyDescent="0.2">
      <c r="F9857" s="80"/>
      <c r="M9857" s="80"/>
      <c r="Y9857" s="80"/>
      <c r="AH9857" s="80"/>
      <c r="AM9857" s="45"/>
      <c r="AN9857" s="45"/>
      <c r="AO9857" s="45"/>
      <c r="AP9857" s="45"/>
      <c r="AQ9857" s="45"/>
      <c r="AR9857" s="45"/>
      <c r="AS9857" s="45"/>
      <c r="AT9857" s="45"/>
      <c r="AY9857" s="45"/>
      <c r="AZ9857" s="45"/>
    </row>
    <row r="9858" spans="6:52" customFormat="1" ht="12.75" x14ac:dyDescent="0.2">
      <c r="F9858" s="80"/>
      <c r="M9858" s="80"/>
      <c r="Y9858" s="80"/>
      <c r="AH9858" s="80"/>
      <c r="AM9858" s="45"/>
      <c r="AN9858" s="45"/>
      <c r="AO9858" s="45"/>
      <c r="AP9858" s="45"/>
      <c r="AQ9858" s="45"/>
      <c r="AR9858" s="45"/>
      <c r="AS9858" s="45"/>
      <c r="AT9858" s="45"/>
      <c r="AY9858" s="45"/>
      <c r="AZ9858" s="45"/>
    </row>
    <row r="9859" spans="6:52" customFormat="1" ht="12.75" x14ac:dyDescent="0.2">
      <c r="F9859" s="80"/>
      <c r="M9859" s="80"/>
      <c r="Y9859" s="80"/>
      <c r="AH9859" s="80"/>
      <c r="AM9859" s="45"/>
      <c r="AN9859" s="45"/>
      <c r="AO9859" s="45"/>
      <c r="AP9859" s="45"/>
      <c r="AQ9859" s="45"/>
      <c r="AR9859" s="45"/>
      <c r="AS9859" s="45"/>
      <c r="AT9859" s="45"/>
      <c r="AY9859" s="45"/>
      <c r="AZ9859" s="45"/>
    </row>
    <row r="9860" spans="6:52" customFormat="1" ht="12.75" x14ac:dyDescent="0.2">
      <c r="F9860" s="80"/>
      <c r="M9860" s="80"/>
      <c r="Y9860" s="80"/>
      <c r="AH9860" s="80"/>
      <c r="AM9860" s="45"/>
      <c r="AN9860" s="45"/>
      <c r="AO9860" s="45"/>
      <c r="AP9860" s="45"/>
      <c r="AQ9860" s="45"/>
      <c r="AR9860" s="45"/>
      <c r="AS9860" s="45"/>
      <c r="AT9860" s="45"/>
      <c r="AY9860" s="45"/>
      <c r="AZ9860" s="45"/>
    </row>
    <row r="9861" spans="6:52" customFormat="1" ht="12.75" x14ac:dyDescent="0.2">
      <c r="F9861" s="80"/>
      <c r="M9861" s="80"/>
      <c r="Y9861" s="80"/>
      <c r="AH9861" s="80"/>
      <c r="AM9861" s="45"/>
      <c r="AN9861" s="45"/>
      <c r="AO9861" s="45"/>
      <c r="AP9861" s="45"/>
      <c r="AQ9861" s="45"/>
      <c r="AR9861" s="45"/>
      <c r="AS9861" s="45"/>
      <c r="AT9861" s="45"/>
      <c r="AY9861" s="45"/>
      <c r="AZ9861" s="45"/>
    </row>
    <row r="9862" spans="6:52" customFormat="1" ht="12.75" x14ac:dyDescent="0.2">
      <c r="F9862" s="80"/>
      <c r="M9862" s="80"/>
      <c r="Y9862" s="80"/>
      <c r="AH9862" s="80"/>
      <c r="AM9862" s="45"/>
      <c r="AN9862" s="45"/>
      <c r="AO9862" s="45"/>
      <c r="AP9862" s="45"/>
      <c r="AQ9862" s="45"/>
      <c r="AR9862" s="45"/>
      <c r="AS9862" s="45"/>
      <c r="AT9862" s="45"/>
      <c r="AY9862" s="45"/>
      <c r="AZ9862" s="45"/>
    </row>
    <row r="9863" spans="6:52" customFormat="1" ht="12.75" x14ac:dyDescent="0.2">
      <c r="F9863" s="80"/>
      <c r="M9863" s="80"/>
      <c r="Y9863" s="80"/>
      <c r="AH9863" s="80"/>
      <c r="AM9863" s="45"/>
      <c r="AN9863" s="45"/>
      <c r="AO9863" s="45"/>
      <c r="AP9863" s="45"/>
      <c r="AQ9863" s="45"/>
      <c r="AR9863" s="45"/>
      <c r="AS9863" s="45"/>
      <c r="AT9863" s="45"/>
      <c r="AY9863" s="45"/>
      <c r="AZ9863" s="45"/>
    </row>
    <row r="9864" spans="6:52" customFormat="1" ht="12.75" x14ac:dyDescent="0.2">
      <c r="F9864" s="80"/>
      <c r="M9864" s="80"/>
      <c r="Y9864" s="80"/>
      <c r="AH9864" s="80"/>
      <c r="AM9864" s="45"/>
      <c r="AN9864" s="45"/>
      <c r="AO9864" s="45"/>
      <c r="AP9864" s="45"/>
      <c r="AQ9864" s="45"/>
      <c r="AR9864" s="45"/>
      <c r="AS9864" s="45"/>
      <c r="AT9864" s="45"/>
      <c r="AY9864" s="45"/>
      <c r="AZ9864" s="45"/>
    </row>
    <row r="9865" spans="6:52" customFormat="1" ht="12.75" x14ac:dyDescent="0.2">
      <c r="F9865" s="80"/>
      <c r="M9865" s="80"/>
      <c r="Y9865" s="80"/>
      <c r="AH9865" s="80"/>
      <c r="AM9865" s="45"/>
      <c r="AN9865" s="45"/>
      <c r="AO9865" s="45"/>
      <c r="AP9865" s="45"/>
      <c r="AQ9865" s="45"/>
      <c r="AR9865" s="45"/>
      <c r="AS9865" s="45"/>
      <c r="AT9865" s="45"/>
      <c r="AY9865" s="45"/>
      <c r="AZ9865" s="45"/>
    </row>
    <row r="9866" spans="6:52" customFormat="1" ht="12.75" x14ac:dyDescent="0.2">
      <c r="F9866" s="80"/>
      <c r="M9866" s="80"/>
      <c r="Y9866" s="80"/>
      <c r="AH9866" s="80"/>
      <c r="AM9866" s="45"/>
      <c r="AN9866" s="45"/>
      <c r="AO9866" s="45"/>
      <c r="AP9866" s="45"/>
      <c r="AQ9866" s="45"/>
      <c r="AR9866" s="45"/>
      <c r="AS9866" s="45"/>
      <c r="AT9866" s="45"/>
      <c r="AY9866" s="45"/>
      <c r="AZ9866" s="45"/>
    </row>
    <row r="9867" spans="6:52" customFormat="1" ht="12.75" x14ac:dyDescent="0.2">
      <c r="F9867" s="80"/>
      <c r="M9867" s="80"/>
      <c r="Y9867" s="80"/>
      <c r="AH9867" s="80"/>
      <c r="AM9867" s="45"/>
      <c r="AN9867" s="45"/>
      <c r="AO9867" s="45"/>
      <c r="AP9867" s="45"/>
      <c r="AQ9867" s="45"/>
      <c r="AR9867" s="45"/>
      <c r="AS9867" s="45"/>
      <c r="AT9867" s="45"/>
      <c r="AY9867" s="45"/>
      <c r="AZ9867" s="45"/>
    </row>
    <row r="9868" spans="6:52" customFormat="1" ht="12.75" x14ac:dyDescent="0.2">
      <c r="F9868" s="80"/>
      <c r="M9868" s="80"/>
      <c r="Y9868" s="80"/>
      <c r="AH9868" s="80"/>
      <c r="AM9868" s="45"/>
      <c r="AN9868" s="45"/>
      <c r="AO9868" s="45"/>
      <c r="AP9868" s="45"/>
      <c r="AQ9868" s="45"/>
      <c r="AR9868" s="45"/>
      <c r="AS9868" s="45"/>
      <c r="AT9868" s="45"/>
      <c r="AY9868" s="45"/>
      <c r="AZ9868" s="45"/>
    </row>
    <row r="9869" spans="6:52" customFormat="1" ht="12.75" x14ac:dyDescent="0.2">
      <c r="F9869" s="80"/>
      <c r="M9869" s="80"/>
      <c r="Y9869" s="80"/>
      <c r="AH9869" s="80"/>
      <c r="AM9869" s="45"/>
      <c r="AN9869" s="45"/>
      <c r="AO9869" s="45"/>
      <c r="AP9869" s="45"/>
      <c r="AQ9869" s="45"/>
      <c r="AR9869" s="45"/>
      <c r="AS9869" s="45"/>
      <c r="AT9869" s="45"/>
      <c r="AY9869" s="45"/>
      <c r="AZ9869" s="45"/>
    </row>
    <row r="9870" spans="6:52" customFormat="1" ht="12.75" x14ac:dyDescent="0.2">
      <c r="F9870" s="80"/>
      <c r="M9870" s="80"/>
      <c r="Y9870" s="80"/>
      <c r="AH9870" s="80"/>
      <c r="AM9870" s="45"/>
      <c r="AN9870" s="45"/>
      <c r="AO9870" s="45"/>
      <c r="AP9870" s="45"/>
      <c r="AQ9870" s="45"/>
      <c r="AR9870" s="45"/>
      <c r="AS9870" s="45"/>
      <c r="AT9870" s="45"/>
      <c r="AY9870" s="45"/>
      <c r="AZ9870" s="45"/>
    </row>
    <row r="9871" spans="6:52" customFormat="1" ht="12.75" x14ac:dyDescent="0.2">
      <c r="F9871" s="80"/>
      <c r="M9871" s="80"/>
      <c r="Y9871" s="80"/>
      <c r="AH9871" s="80"/>
      <c r="AM9871" s="45"/>
      <c r="AN9871" s="45"/>
      <c r="AO9871" s="45"/>
      <c r="AP9871" s="45"/>
      <c r="AQ9871" s="45"/>
      <c r="AR9871" s="45"/>
      <c r="AS9871" s="45"/>
      <c r="AT9871" s="45"/>
      <c r="AY9871" s="45"/>
      <c r="AZ9871" s="45"/>
    </row>
    <row r="9872" spans="6:52" customFormat="1" ht="12.75" x14ac:dyDescent="0.2">
      <c r="F9872" s="80"/>
      <c r="M9872" s="80"/>
      <c r="Y9872" s="80"/>
      <c r="AH9872" s="80"/>
      <c r="AM9872" s="45"/>
      <c r="AN9872" s="45"/>
      <c r="AO9872" s="45"/>
      <c r="AP9872" s="45"/>
      <c r="AQ9872" s="45"/>
      <c r="AR9872" s="45"/>
      <c r="AS9872" s="45"/>
      <c r="AT9872" s="45"/>
      <c r="AY9872" s="45"/>
      <c r="AZ9872" s="45"/>
    </row>
    <row r="9873" spans="6:52" customFormat="1" ht="12.75" x14ac:dyDescent="0.2">
      <c r="F9873" s="80"/>
      <c r="M9873" s="80"/>
      <c r="Y9873" s="80"/>
      <c r="AH9873" s="80"/>
      <c r="AM9873" s="45"/>
      <c r="AN9873" s="45"/>
      <c r="AO9873" s="45"/>
      <c r="AP9873" s="45"/>
      <c r="AQ9873" s="45"/>
      <c r="AR9873" s="45"/>
      <c r="AS9873" s="45"/>
      <c r="AT9873" s="45"/>
      <c r="AY9873" s="45"/>
      <c r="AZ9873" s="45"/>
    </row>
    <row r="9874" spans="6:52" customFormat="1" ht="12.75" x14ac:dyDescent="0.2">
      <c r="F9874" s="80"/>
      <c r="M9874" s="80"/>
      <c r="Y9874" s="80"/>
      <c r="AH9874" s="80"/>
      <c r="AM9874" s="45"/>
      <c r="AN9874" s="45"/>
      <c r="AO9874" s="45"/>
      <c r="AP9874" s="45"/>
      <c r="AQ9874" s="45"/>
      <c r="AR9874" s="45"/>
      <c r="AS9874" s="45"/>
      <c r="AT9874" s="45"/>
      <c r="AY9874" s="45"/>
      <c r="AZ9874" s="45"/>
    </row>
    <row r="9875" spans="6:52" customFormat="1" ht="12.75" x14ac:dyDescent="0.2">
      <c r="F9875" s="80"/>
      <c r="M9875" s="80"/>
      <c r="Y9875" s="80"/>
      <c r="AH9875" s="80"/>
      <c r="AM9875" s="45"/>
      <c r="AN9875" s="45"/>
      <c r="AO9875" s="45"/>
      <c r="AP9875" s="45"/>
      <c r="AQ9875" s="45"/>
      <c r="AR9875" s="45"/>
      <c r="AS9875" s="45"/>
      <c r="AT9875" s="45"/>
      <c r="AY9875" s="45"/>
      <c r="AZ9875" s="45"/>
    </row>
    <row r="9876" spans="6:52" customFormat="1" ht="12.75" x14ac:dyDescent="0.2">
      <c r="F9876" s="80"/>
      <c r="M9876" s="80"/>
      <c r="Y9876" s="80"/>
      <c r="AH9876" s="80"/>
      <c r="AM9876" s="45"/>
      <c r="AN9876" s="45"/>
      <c r="AO9876" s="45"/>
      <c r="AP9876" s="45"/>
      <c r="AQ9876" s="45"/>
      <c r="AR9876" s="45"/>
      <c r="AS9876" s="45"/>
      <c r="AT9876" s="45"/>
      <c r="AY9876" s="45"/>
      <c r="AZ9876" s="45"/>
    </row>
    <row r="9877" spans="6:52" customFormat="1" ht="12.75" x14ac:dyDescent="0.2">
      <c r="F9877" s="80"/>
      <c r="M9877" s="80"/>
      <c r="Y9877" s="80"/>
      <c r="AH9877" s="80"/>
      <c r="AM9877" s="45"/>
      <c r="AN9877" s="45"/>
      <c r="AO9877" s="45"/>
      <c r="AP9877" s="45"/>
      <c r="AQ9877" s="45"/>
      <c r="AR9877" s="45"/>
      <c r="AS9877" s="45"/>
      <c r="AT9877" s="45"/>
      <c r="AY9877" s="45"/>
      <c r="AZ9877" s="45"/>
    </row>
    <row r="9878" spans="6:52" customFormat="1" ht="12.75" x14ac:dyDescent="0.2">
      <c r="F9878" s="80"/>
      <c r="M9878" s="80"/>
      <c r="Y9878" s="80"/>
      <c r="AH9878" s="80"/>
      <c r="AM9878" s="45"/>
      <c r="AN9878" s="45"/>
      <c r="AO9878" s="45"/>
      <c r="AP9878" s="45"/>
      <c r="AQ9878" s="45"/>
      <c r="AR9878" s="45"/>
      <c r="AS9878" s="45"/>
      <c r="AT9878" s="45"/>
      <c r="AY9878" s="45"/>
      <c r="AZ9878" s="45"/>
    </row>
    <row r="9879" spans="6:52" customFormat="1" ht="12.75" x14ac:dyDescent="0.2">
      <c r="F9879" s="80"/>
      <c r="M9879" s="80"/>
      <c r="Y9879" s="80"/>
      <c r="AH9879" s="80"/>
      <c r="AM9879" s="45"/>
      <c r="AN9879" s="45"/>
      <c r="AO9879" s="45"/>
      <c r="AP9879" s="45"/>
      <c r="AQ9879" s="45"/>
      <c r="AR9879" s="45"/>
      <c r="AS9879" s="45"/>
      <c r="AT9879" s="45"/>
      <c r="AY9879" s="45"/>
      <c r="AZ9879" s="45"/>
    </row>
    <row r="9880" spans="6:52" customFormat="1" ht="12.75" x14ac:dyDescent="0.2">
      <c r="F9880" s="80"/>
      <c r="M9880" s="80"/>
      <c r="Y9880" s="80"/>
      <c r="AH9880" s="80"/>
      <c r="AM9880" s="45"/>
      <c r="AN9880" s="45"/>
      <c r="AO9880" s="45"/>
      <c r="AP9880" s="45"/>
      <c r="AQ9880" s="45"/>
      <c r="AR9880" s="45"/>
      <c r="AS9880" s="45"/>
      <c r="AT9880" s="45"/>
      <c r="AY9880" s="45"/>
      <c r="AZ9880" s="45"/>
    </row>
    <row r="9881" spans="6:52" customFormat="1" ht="12.75" x14ac:dyDescent="0.2">
      <c r="F9881" s="80"/>
      <c r="M9881" s="80"/>
      <c r="Y9881" s="80"/>
      <c r="AH9881" s="80"/>
      <c r="AM9881" s="45"/>
      <c r="AN9881" s="45"/>
      <c r="AO9881" s="45"/>
      <c r="AP9881" s="45"/>
      <c r="AQ9881" s="45"/>
      <c r="AR9881" s="45"/>
      <c r="AS9881" s="45"/>
      <c r="AT9881" s="45"/>
      <c r="AY9881" s="45"/>
      <c r="AZ9881" s="45"/>
    </row>
    <row r="9882" spans="6:52" customFormat="1" ht="12.75" x14ac:dyDescent="0.2">
      <c r="F9882" s="80"/>
      <c r="M9882" s="80"/>
      <c r="Y9882" s="80"/>
      <c r="AH9882" s="80"/>
      <c r="AM9882" s="45"/>
      <c r="AN9882" s="45"/>
      <c r="AO9882" s="45"/>
      <c r="AP9882" s="45"/>
      <c r="AQ9882" s="45"/>
      <c r="AR9882" s="45"/>
      <c r="AS9882" s="45"/>
      <c r="AT9882" s="45"/>
      <c r="AY9882" s="45"/>
      <c r="AZ9882" s="45"/>
    </row>
    <row r="9883" spans="6:52" customFormat="1" ht="12.75" x14ac:dyDescent="0.2">
      <c r="F9883" s="80"/>
      <c r="M9883" s="80"/>
      <c r="Y9883" s="80"/>
      <c r="AH9883" s="80"/>
      <c r="AM9883" s="45"/>
      <c r="AN9883" s="45"/>
      <c r="AO9883" s="45"/>
      <c r="AP9883" s="45"/>
      <c r="AQ9883" s="45"/>
      <c r="AR9883" s="45"/>
      <c r="AS9883" s="45"/>
      <c r="AT9883" s="45"/>
      <c r="AY9883" s="45"/>
      <c r="AZ9883" s="45"/>
    </row>
    <row r="9884" spans="6:52" customFormat="1" ht="12.75" x14ac:dyDescent="0.2">
      <c r="F9884" s="80"/>
      <c r="M9884" s="80"/>
      <c r="Y9884" s="80"/>
      <c r="AH9884" s="80"/>
      <c r="AM9884" s="45"/>
      <c r="AN9884" s="45"/>
      <c r="AO9884" s="45"/>
      <c r="AP9884" s="45"/>
      <c r="AQ9884" s="45"/>
      <c r="AR9884" s="45"/>
      <c r="AS9884" s="45"/>
      <c r="AT9884" s="45"/>
      <c r="AY9884" s="45"/>
      <c r="AZ9884" s="45"/>
    </row>
    <row r="9885" spans="6:52" customFormat="1" ht="12.75" x14ac:dyDescent="0.2">
      <c r="F9885" s="80"/>
      <c r="M9885" s="80"/>
      <c r="Y9885" s="80"/>
      <c r="AH9885" s="80"/>
      <c r="AM9885" s="45"/>
      <c r="AN9885" s="45"/>
      <c r="AO9885" s="45"/>
      <c r="AP9885" s="45"/>
      <c r="AQ9885" s="45"/>
      <c r="AR9885" s="45"/>
      <c r="AS9885" s="45"/>
      <c r="AT9885" s="45"/>
      <c r="AY9885" s="45"/>
      <c r="AZ9885" s="45"/>
    </row>
    <row r="9886" spans="6:52" customFormat="1" ht="12.75" x14ac:dyDescent="0.2">
      <c r="F9886" s="80"/>
      <c r="M9886" s="80"/>
      <c r="Y9886" s="80"/>
      <c r="AH9886" s="80"/>
      <c r="AM9886" s="45"/>
      <c r="AN9886" s="45"/>
      <c r="AO9886" s="45"/>
      <c r="AP9886" s="45"/>
      <c r="AQ9886" s="45"/>
      <c r="AR9886" s="45"/>
      <c r="AS9886" s="45"/>
      <c r="AT9886" s="45"/>
      <c r="AY9886" s="45"/>
      <c r="AZ9886" s="45"/>
    </row>
    <row r="9887" spans="6:52" customFormat="1" ht="12.75" x14ac:dyDescent="0.2">
      <c r="F9887" s="80"/>
      <c r="M9887" s="80"/>
      <c r="Y9887" s="80"/>
      <c r="AH9887" s="80"/>
      <c r="AM9887" s="45"/>
      <c r="AN9887" s="45"/>
      <c r="AO9887" s="45"/>
      <c r="AP9887" s="45"/>
      <c r="AQ9887" s="45"/>
      <c r="AR9887" s="45"/>
      <c r="AS9887" s="45"/>
      <c r="AT9887" s="45"/>
      <c r="AY9887" s="45"/>
      <c r="AZ9887" s="45"/>
    </row>
    <row r="9888" spans="6:52" customFormat="1" ht="12.75" x14ac:dyDescent="0.2">
      <c r="F9888" s="80"/>
      <c r="M9888" s="80"/>
      <c r="Y9888" s="80"/>
      <c r="AH9888" s="80"/>
      <c r="AM9888" s="45"/>
      <c r="AN9888" s="45"/>
      <c r="AO9888" s="45"/>
      <c r="AP9888" s="45"/>
      <c r="AQ9888" s="45"/>
      <c r="AR9888" s="45"/>
      <c r="AS9888" s="45"/>
      <c r="AT9888" s="45"/>
      <c r="AY9888" s="45"/>
      <c r="AZ9888" s="45"/>
    </row>
    <row r="9889" spans="6:52" customFormat="1" ht="12.75" x14ac:dyDescent="0.2">
      <c r="F9889" s="80"/>
      <c r="M9889" s="80"/>
      <c r="Y9889" s="80"/>
      <c r="AH9889" s="80"/>
      <c r="AM9889" s="45"/>
      <c r="AN9889" s="45"/>
      <c r="AO9889" s="45"/>
      <c r="AP9889" s="45"/>
      <c r="AQ9889" s="45"/>
      <c r="AR9889" s="45"/>
      <c r="AS9889" s="45"/>
      <c r="AT9889" s="45"/>
      <c r="AY9889" s="45"/>
      <c r="AZ9889" s="45"/>
    </row>
    <row r="9890" spans="6:52" customFormat="1" ht="12.75" x14ac:dyDescent="0.2">
      <c r="F9890" s="80"/>
      <c r="M9890" s="80"/>
      <c r="Y9890" s="80"/>
      <c r="AH9890" s="80"/>
      <c r="AM9890" s="45"/>
      <c r="AN9890" s="45"/>
      <c r="AO9890" s="45"/>
      <c r="AP9890" s="45"/>
      <c r="AQ9890" s="45"/>
      <c r="AR9890" s="45"/>
      <c r="AS9890" s="45"/>
      <c r="AT9890" s="45"/>
      <c r="AY9890" s="45"/>
      <c r="AZ9890" s="45"/>
    </row>
    <row r="9891" spans="6:52" customFormat="1" ht="12.75" x14ac:dyDescent="0.2">
      <c r="F9891" s="80"/>
      <c r="M9891" s="80"/>
      <c r="Y9891" s="80"/>
      <c r="AH9891" s="80"/>
      <c r="AM9891" s="45"/>
      <c r="AN9891" s="45"/>
      <c r="AO9891" s="45"/>
      <c r="AP9891" s="45"/>
      <c r="AQ9891" s="45"/>
      <c r="AR9891" s="45"/>
      <c r="AS9891" s="45"/>
      <c r="AT9891" s="45"/>
      <c r="AY9891" s="45"/>
      <c r="AZ9891" s="45"/>
    </row>
    <row r="9892" spans="6:52" customFormat="1" ht="12.75" x14ac:dyDescent="0.2">
      <c r="F9892" s="80"/>
      <c r="M9892" s="80"/>
      <c r="Y9892" s="80"/>
      <c r="AH9892" s="80"/>
      <c r="AM9892" s="45"/>
      <c r="AN9892" s="45"/>
      <c r="AO9892" s="45"/>
      <c r="AP9892" s="45"/>
      <c r="AQ9892" s="45"/>
      <c r="AR9892" s="45"/>
      <c r="AS9892" s="45"/>
      <c r="AT9892" s="45"/>
      <c r="AY9892" s="45"/>
      <c r="AZ9892" s="45"/>
    </row>
    <row r="9893" spans="6:52" customFormat="1" ht="12.75" x14ac:dyDescent="0.2">
      <c r="F9893" s="80"/>
      <c r="M9893" s="80"/>
      <c r="Y9893" s="80"/>
      <c r="AH9893" s="80"/>
      <c r="AM9893" s="45"/>
      <c r="AN9893" s="45"/>
      <c r="AO9893" s="45"/>
      <c r="AP9893" s="45"/>
      <c r="AQ9893" s="45"/>
      <c r="AR9893" s="45"/>
      <c r="AS9893" s="45"/>
      <c r="AT9893" s="45"/>
      <c r="AY9893" s="45"/>
      <c r="AZ9893" s="45"/>
    </row>
    <row r="9894" spans="6:52" customFormat="1" ht="12.75" x14ac:dyDescent="0.2">
      <c r="F9894" s="80"/>
      <c r="M9894" s="80"/>
      <c r="Y9894" s="80"/>
      <c r="AH9894" s="80"/>
      <c r="AM9894" s="45"/>
      <c r="AN9894" s="45"/>
      <c r="AO9894" s="45"/>
      <c r="AP9894" s="45"/>
      <c r="AQ9894" s="45"/>
      <c r="AR9894" s="45"/>
      <c r="AS9894" s="45"/>
      <c r="AT9894" s="45"/>
      <c r="AY9894" s="45"/>
      <c r="AZ9894" s="45"/>
    </row>
    <row r="9895" spans="6:52" customFormat="1" ht="12.75" x14ac:dyDescent="0.2">
      <c r="F9895" s="80"/>
      <c r="M9895" s="80"/>
      <c r="Y9895" s="80"/>
      <c r="AH9895" s="80"/>
      <c r="AM9895" s="45"/>
      <c r="AN9895" s="45"/>
      <c r="AO9895" s="45"/>
      <c r="AP9895" s="45"/>
      <c r="AQ9895" s="45"/>
      <c r="AR9895" s="45"/>
      <c r="AS9895" s="45"/>
      <c r="AT9895" s="45"/>
      <c r="AY9895" s="45"/>
      <c r="AZ9895" s="45"/>
    </row>
    <row r="9896" spans="6:52" customFormat="1" ht="12.75" x14ac:dyDescent="0.2">
      <c r="F9896" s="80"/>
      <c r="M9896" s="80"/>
      <c r="Y9896" s="80"/>
      <c r="AH9896" s="80"/>
      <c r="AM9896" s="45"/>
      <c r="AN9896" s="45"/>
      <c r="AO9896" s="45"/>
      <c r="AP9896" s="45"/>
      <c r="AQ9896" s="45"/>
      <c r="AR9896" s="45"/>
      <c r="AS9896" s="45"/>
      <c r="AT9896" s="45"/>
      <c r="AY9896" s="45"/>
      <c r="AZ9896" s="45"/>
    </row>
    <row r="9897" spans="6:52" customFormat="1" ht="12.75" x14ac:dyDescent="0.2">
      <c r="F9897" s="80"/>
      <c r="M9897" s="80"/>
      <c r="Y9897" s="80"/>
      <c r="AH9897" s="80"/>
      <c r="AM9897" s="45"/>
      <c r="AN9897" s="45"/>
      <c r="AO9897" s="45"/>
      <c r="AP9897" s="45"/>
      <c r="AQ9897" s="45"/>
      <c r="AR9897" s="45"/>
      <c r="AS9897" s="45"/>
      <c r="AT9897" s="45"/>
      <c r="AY9897" s="45"/>
      <c r="AZ9897" s="45"/>
    </row>
    <row r="9898" spans="6:52" customFormat="1" ht="12.75" x14ac:dyDescent="0.2">
      <c r="F9898" s="80"/>
      <c r="M9898" s="80"/>
      <c r="Y9898" s="80"/>
      <c r="AH9898" s="80"/>
      <c r="AM9898" s="45"/>
      <c r="AN9898" s="45"/>
      <c r="AO9898" s="45"/>
      <c r="AP9898" s="45"/>
      <c r="AQ9898" s="45"/>
      <c r="AR9898" s="45"/>
      <c r="AS9898" s="45"/>
      <c r="AT9898" s="45"/>
      <c r="AY9898" s="45"/>
      <c r="AZ9898" s="45"/>
    </row>
    <row r="9899" spans="6:52" customFormat="1" ht="12.75" x14ac:dyDescent="0.2">
      <c r="F9899" s="80"/>
      <c r="M9899" s="80"/>
      <c r="Y9899" s="80"/>
      <c r="AH9899" s="80"/>
      <c r="AM9899" s="45"/>
      <c r="AN9899" s="45"/>
      <c r="AO9899" s="45"/>
      <c r="AP9899" s="45"/>
      <c r="AQ9899" s="45"/>
      <c r="AR9899" s="45"/>
      <c r="AS9899" s="45"/>
      <c r="AT9899" s="45"/>
      <c r="AY9899" s="45"/>
      <c r="AZ9899" s="45"/>
    </row>
    <row r="9900" spans="6:52" customFormat="1" ht="12.75" x14ac:dyDescent="0.2">
      <c r="F9900" s="80"/>
      <c r="M9900" s="80"/>
      <c r="Y9900" s="80"/>
      <c r="AH9900" s="80"/>
      <c r="AM9900" s="45"/>
      <c r="AN9900" s="45"/>
      <c r="AO9900" s="45"/>
      <c r="AP9900" s="45"/>
      <c r="AQ9900" s="45"/>
      <c r="AR9900" s="45"/>
      <c r="AS9900" s="45"/>
      <c r="AT9900" s="45"/>
      <c r="AY9900" s="45"/>
      <c r="AZ9900" s="45"/>
    </row>
    <row r="9901" spans="6:52" customFormat="1" ht="12.75" x14ac:dyDescent="0.2">
      <c r="F9901" s="80"/>
      <c r="M9901" s="80"/>
      <c r="Y9901" s="80"/>
      <c r="AH9901" s="80"/>
      <c r="AM9901" s="45"/>
      <c r="AN9901" s="45"/>
      <c r="AO9901" s="45"/>
      <c r="AP9901" s="45"/>
      <c r="AQ9901" s="45"/>
      <c r="AR9901" s="45"/>
      <c r="AS9901" s="45"/>
      <c r="AT9901" s="45"/>
      <c r="AY9901" s="45"/>
      <c r="AZ9901" s="45"/>
    </row>
    <row r="9902" spans="6:52" customFormat="1" ht="12.75" x14ac:dyDescent="0.2">
      <c r="F9902" s="80"/>
      <c r="M9902" s="80"/>
      <c r="Y9902" s="80"/>
      <c r="AH9902" s="80"/>
      <c r="AM9902" s="45"/>
      <c r="AN9902" s="45"/>
      <c r="AO9902" s="45"/>
      <c r="AP9902" s="45"/>
      <c r="AQ9902" s="45"/>
      <c r="AR9902" s="45"/>
      <c r="AS9902" s="45"/>
      <c r="AT9902" s="45"/>
      <c r="AY9902" s="45"/>
      <c r="AZ9902" s="45"/>
    </row>
    <row r="9903" spans="6:52" customFormat="1" ht="12.75" x14ac:dyDescent="0.2">
      <c r="F9903" s="80"/>
      <c r="M9903" s="80"/>
      <c r="Y9903" s="80"/>
      <c r="AH9903" s="80"/>
      <c r="AM9903" s="45"/>
      <c r="AN9903" s="45"/>
      <c r="AO9903" s="45"/>
      <c r="AP9903" s="45"/>
      <c r="AQ9903" s="45"/>
      <c r="AR9903" s="45"/>
      <c r="AS9903" s="45"/>
      <c r="AT9903" s="45"/>
      <c r="AY9903" s="45"/>
      <c r="AZ9903" s="45"/>
    </row>
    <row r="9904" spans="6:52" customFormat="1" ht="12.75" x14ac:dyDescent="0.2">
      <c r="F9904" s="80"/>
      <c r="M9904" s="80"/>
      <c r="Y9904" s="80"/>
      <c r="AH9904" s="80"/>
      <c r="AM9904" s="45"/>
      <c r="AN9904" s="45"/>
      <c r="AO9904" s="45"/>
      <c r="AP9904" s="45"/>
      <c r="AQ9904" s="45"/>
      <c r="AR9904" s="45"/>
      <c r="AS9904" s="45"/>
      <c r="AT9904" s="45"/>
      <c r="AY9904" s="45"/>
      <c r="AZ9904" s="45"/>
    </row>
    <row r="9905" spans="6:52" customFormat="1" ht="12.75" x14ac:dyDescent="0.2">
      <c r="F9905" s="80"/>
      <c r="M9905" s="80"/>
      <c r="Y9905" s="80"/>
      <c r="AH9905" s="80"/>
      <c r="AM9905" s="45"/>
      <c r="AN9905" s="45"/>
      <c r="AO9905" s="45"/>
      <c r="AP9905" s="45"/>
      <c r="AQ9905" s="45"/>
      <c r="AR9905" s="45"/>
      <c r="AS9905" s="45"/>
      <c r="AT9905" s="45"/>
      <c r="AY9905" s="45"/>
      <c r="AZ9905" s="45"/>
    </row>
    <row r="9906" spans="6:52" customFormat="1" ht="12.75" x14ac:dyDescent="0.2">
      <c r="F9906" s="80"/>
      <c r="M9906" s="80"/>
      <c r="Y9906" s="80"/>
      <c r="AH9906" s="80"/>
      <c r="AM9906" s="45"/>
      <c r="AN9906" s="45"/>
      <c r="AO9906" s="45"/>
      <c r="AP9906" s="45"/>
      <c r="AQ9906" s="45"/>
      <c r="AR9906" s="45"/>
      <c r="AS9906" s="45"/>
      <c r="AT9906" s="45"/>
      <c r="AY9906" s="45"/>
      <c r="AZ9906" s="45"/>
    </row>
    <row r="9907" spans="6:52" customFormat="1" ht="12.75" x14ac:dyDescent="0.2">
      <c r="F9907" s="80"/>
      <c r="M9907" s="80"/>
      <c r="Y9907" s="80"/>
      <c r="AH9907" s="80"/>
      <c r="AM9907" s="45"/>
      <c r="AN9907" s="45"/>
      <c r="AO9907" s="45"/>
      <c r="AP9907" s="45"/>
      <c r="AQ9907" s="45"/>
      <c r="AR9907" s="45"/>
      <c r="AS9907" s="45"/>
      <c r="AT9907" s="45"/>
      <c r="AY9907" s="45"/>
      <c r="AZ9907" s="45"/>
    </row>
    <row r="9908" spans="6:52" customFormat="1" ht="12.75" x14ac:dyDescent="0.2">
      <c r="F9908" s="80"/>
      <c r="M9908" s="80"/>
      <c r="Y9908" s="80"/>
      <c r="AH9908" s="80"/>
      <c r="AM9908" s="45"/>
      <c r="AN9908" s="45"/>
      <c r="AO9908" s="45"/>
      <c r="AP9908" s="45"/>
      <c r="AQ9908" s="45"/>
      <c r="AR9908" s="45"/>
      <c r="AS9908" s="45"/>
      <c r="AT9908" s="45"/>
      <c r="AY9908" s="45"/>
      <c r="AZ9908" s="45"/>
    </row>
    <row r="9909" spans="6:52" customFormat="1" ht="12.75" x14ac:dyDescent="0.2">
      <c r="F9909" s="80"/>
      <c r="M9909" s="80"/>
      <c r="Y9909" s="80"/>
      <c r="AH9909" s="80"/>
      <c r="AM9909" s="45"/>
      <c r="AN9909" s="45"/>
      <c r="AO9909" s="45"/>
      <c r="AP9909" s="45"/>
      <c r="AQ9909" s="45"/>
      <c r="AR9909" s="45"/>
      <c r="AS9909" s="45"/>
      <c r="AT9909" s="45"/>
      <c r="AY9909" s="45"/>
      <c r="AZ9909" s="45"/>
    </row>
    <row r="9910" spans="6:52" customFormat="1" ht="12.75" x14ac:dyDescent="0.2">
      <c r="F9910" s="80"/>
      <c r="M9910" s="80"/>
      <c r="Y9910" s="80"/>
      <c r="AH9910" s="80"/>
      <c r="AM9910" s="45"/>
      <c r="AN9910" s="45"/>
      <c r="AO9910" s="45"/>
      <c r="AP9910" s="45"/>
      <c r="AQ9910" s="45"/>
      <c r="AR9910" s="45"/>
      <c r="AS9910" s="45"/>
      <c r="AT9910" s="45"/>
      <c r="AY9910" s="45"/>
      <c r="AZ9910" s="45"/>
    </row>
    <row r="9911" spans="6:52" customFormat="1" ht="12.75" x14ac:dyDescent="0.2">
      <c r="F9911" s="80"/>
      <c r="M9911" s="80"/>
      <c r="Y9911" s="80"/>
      <c r="AH9911" s="80"/>
      <c r="AM9911" s="45"/>
      <c r="AN9911" s="45"/>
      <c r="AO9911" s="45"/>
      <c r="AP9911" s="45"/>
      <c r="AQ9911" s="45"/>
      <c r="AR9911" s="45"/>
      <c r="AS9911" s="45"/>
      <c r="AT9911" s="45"/>
      <c r="AY9911" s="45"/>
      <c r="AZ9911" s="45"/>
    </row>
    <row r="9912" spans="6:52" customFormat="1" ht="12.75" x14ac:dyDescent="0.2">
      <c r="F9912" s="80"/>
      <c r="M9912" s="80"/>
      <c r="Y9912" s="80"/>
      <c r="AH9912" s="80"/>
      <c r="AM9912" s="45"/>
      <c r="AN9912" s="45"/>
      <c r="AO9912" s="45"/>
      <c r="AP9912" s="45"/>
      <c r="AQ9912" s="45"/>
      <c r="AR9912" s="45"/>
      <c r="AS9912" s="45"/>
      <c r="AT9912" s="45"/>
      <c r="AY9912" s="45"/>
      <c r="AZ9912" s="45"/>
    </row>
    <row r="9913" spans="6:52" customFormat="1" ht="12.75" x14ac:dyDescent="0.2">
      <c r="F9913" s="80"/>
      <c r="M9913" s="80"/>
      <c r="Y9913" s="80"/>
      <c r="AH9913" s="80"/>
      <c r="AM9913" s="45"/>
      <c r="AN9913" s="45"/>
      <c r="AO9913" s="45"/>
      <c r="AP9913" s="45"/>
      <c r="AQ9913" s="45"/>
      <c r="AR9913" s="45"/>
      <c r="AS9913" s="45"/>
      <c r="AT9913" s="45"/>
      <c r="AY9913" s="45"/>
      <c r="AZ9913" s="45"/>
    </row>
    <row r="9914" spans="6:52" customFormat="1" ht="12.75" x14ac:dyDescent="0.2">
      <c r="F9914" s="80"/>
      <c r="M9914" s="80"/>
      <c r="Y9914" s="80"/>
      <c r="AH9914" s="80"/>
      <c r="AM9914" s="45"/>
      <c r="AN9914" s="45"/>
      <c r="AO9914" s="45"/>
      <c r="AP9914" s="45"/>
      <c r="AQ9914" s="45"/>
      <c r="AR9914" s="45"/>
      <c r="AS9914" s="45"/>
      <c r="AT9914" s="45"/>
      <c r="AY9914" s="45"/>
      <c r="AZ9914" s="45"/>
    </row>
    <row r="9915" spans="6:52" customFormat="1" ht="12.75" x14ac:dyDescent="0.2">
      <c r="F9915" s="80"/>
      <c r="M9915" s="80"/>
      <c r="Y9915" s="80"/>
      <c r="AH9915" s="80"/>
      <c r="AM9915" s="45"/>
      <c r="AN9915" s="45"/>
      <c r="AO9915" s="45"/>
      <c r="AP9915" s="45"/>
      <c r="AQ9915" s="45"/>
      <c r="AR9915" s="45"/>
      <c r="AS9915" s="45"/>
      <c r="AT9915" s="45"/>
      <c r="AY9915" s="45"/>
      <c r="AZ9915" s="45"/>
    </row>
    <row r="9916" spans="6:52" customFormat="1" ht="12.75" x14ac:dyDescent="0.2">
      <c r="F9916" s="80"/>
      <c r="M9916" s="80"/>
      <c r="Y9916" s="80"/>
      <c r="AH9916" s="80"/>
      <c r="AM9916" s="45"/>
      <c r="AN9916" s="45"/>
      <c r="AO9916" s="45"/>
      <c r="AP9916" s="45"/>
      <c r="AQ9916" s="45"/>
      <c r="AR9916" s="45"/>
      <c r="AS9916" s="45"/>
      <c r="AT9916" s="45"/>
      <c r="AY9916" s="45"/>
      <c r="AZ9916" s="45"/>
    </row>
    <row r="9917" spans="6:52" customFormat="1" ht="12.75" x14ac:dyDescent="0.2">
      <c r="F9917" s="80"/>
      <c r="M9917" s="80"/>
      <c r="Y9917" s="80"/>
      <c r="AH9917" s="80"/>
      <c r="AM9917" s="45"/>
      <c r="AN9917" s="45"/>
      <c r="AO9917" s="45"/>
      <c r="AP9917" s="45"/>
      <c r="AQ9917" s="45"/>
      <c r="AR9917" s="45"/>
      <c r="AS9917" s="45"/>
      <c r="AT9917" s="45"/>
      <c r="AY9917" s="45"/>
      <c r="AZ9917" s="45"/>
    </row>
    <row r="9918" spans="6:52" customFormat="1" ht="12.75" x14ac:dyDescent="0.2">
      <c r="F9918" s="80"/>
      <c r="M9918" s="80"/>
      <c r="Y9918" s="80"/>
      <c r="AH9918" s="80"/>
      <c r="AM9918" s="45"/>
      <c r="AN9918" s="45"/>
      <c r="AO9918" s="45"/>
      <c r="AP9918" s="45"/>
      <c r="AQ9918" s="45"/>
      <c r="AR9918" s="45"/>
      <c r="AS9918" s="45"/>
      <c r="AT9918" s="45"/>
      <c r="AY9918" s="45"/>
      <c r="AZ9918" s="45"/>
    </row>
    <row r="9919" spans="6:52" customFormat="1" ht="12.75" x14ac:dyDescent="0.2">
      <c r="F9919" s="80"/>
      <c r="M9919" s="80"/>
      <c r="Y9919" s="80"/>
      <c r="AH9919" s="80"/>
      <c r="AM9919" s="45"/>
      <c r="AN9919" s="45"/>
      <c r="AO9919" s="45"/>
      <c r="AP9919" s="45"/>
      <c r="AQ9919" s="45"/>
      <c r="AR9919" s="45"/>
      <c r="AS9919" s="45"/>
      <c r="AT9919" s="45"/>
      <c r="AY9919" s="45"/>
      <c r="AZ9919" s="45"/>
    </row>
    <row r="9920" spans="6:52" customFormat="1" ht="12.75" x14ac:dyDescent="0.2">
      <c r="F9920" s="80"/>
      <c r="M9920" s="80"/>
      <c r="Y9920" s="80"/>
      <c r="AH9920" s="80"/>
      <c r="AM9920" s="45"/>
      <c r="AN9920" s="45"/>
      <c r="AO9920" s="45"/>
      <c r="AP9920" s="45"/>
      <c r="AQ9920" s="45"/>
      <c r="AR9920" s="45"/>
      <c r="AS9920" s="45"/>
      <c r="AT9920" s="45"/>
      <c r="AY9920" s="45"/>
      <c r="AZ9920" s="45"/>
    </row>
    <row r="9921" spans="6:52" customFormat="1" ht="12.75" x14ac:dyDescent="0.2">
      <c r="F9921" s="80"/>
      <c r="M9921" s="80"/>
      <c r="Y9921" s="80"/>
      <c r="AH9921" s="80"/>
      <c r="AM9921" s="45"/>
      <c r="AN9921" s="45"/>
      <c r="AO9921" s="45"/>
      <c r="AP9921" s="45"/>
      <c r="AQ9921" s="45"/>
      <c r="AR9921" s="45"/>
      <c r="AS9921" s="45"/>
      <c r="AT9921" s="45"/>
      <c r="AY9921" s="45"/>
      <c r="AZ9921" s="45"/>
    </row>
    <row r="9922" spans="6:52" customFormat="1" ht="12.75" x14ac:dyDescent="0.2">
      <c r="F9922" s="80"/>
      <c r="M9922" s="80"/>
      <c r="Y9922" s="80"/>
      <c r="AH9922" s="80"/>
      <c r="AM9922" s="45"/>
      <c r="AN9922" s="45"/>
      <c r="AO9922" s="45"/>
      <c r="AP9922" s="45"/>
      <c r="AQ9922" s="45"/>
      <c r="AR9922" s="45"/>
      <c r="AS9922" s="45"/>
      <c r="AT9922" s="45"/>
      <c r="AY9922" s="45"/>
      <c r="AZ9922" s="45"/>
    </row>
    <row r="9923" spans="6:52" customFormat="1" ht="12.75" x14ac:dyDescent="0.2">
      <c r="F9923" s="80"/>
      <c r="M9923" s="80"/>
      <c r="Y9923" s="80"/>
      <c r="AH9923" s="80"/>
      <c r="AM9923" s="45"/>
      <c r="AN9923" s="45"/>
      <c r="AO9923" s="45"/>
      <c r="AP9923" s="45"/>
      <c r="AQ9923" s="45"/>
      <c r="AR9923" s="45"/>
      <c r="AS9923" s="45"/>
      <c r="AT9923" s="45"/>
      <c r="AY9923" s="45"/>
      <c r="AZ9923" s="45"/>
    </row>
    <row r="9924" spans="6:52" customFormat="1" ht="12.75" x14ac:dyDescent="0.2">
      <c r="F9924" s="80"/>
      <c r="M9924" s="80"/>
      <c r="Y9924" s="80"/>
      <c r="AH9924" s="80"/>
      <c r="AM9924" s="45"/>
      <c r="AN9924" s="45"/>
      <c r="AO9924" s="45"/>
      <c r="AP9924" s="45"/>
      <c r="AQ9924" s="45"/>
      <c r="AR9924" s="45"/>
      <c r="AS9924" s="45"/>
      <c r="AT9924" s="45"/>
      <c r="AY9924" s="45"/>
      <c r="AZ9924" s="45"/>
    </row>
    <row r="9925" spans="6:52" customFormat="1" ht="12.75" x14ac:dyDescent="0.2">
      <c r="F9925" s="80"/>
      <c r="M9925" s="80"/>
      <c r="Y9925" s="80"/>
      <c r="AH9925" s="80"/>
      <c r="AM9925" s="45"/>
      <c r="AN9925" s="45"/>
      <c r="AO9925" s="45"/>
      <c r="AP9925" s="45"/>
      <c r="AQ9925" s="45"/>
      <c r="AR9925" s="45"/>
      <c r="AS9925" s="45"/>
      <c r="AT9925" s="45"/>
      <c r="AY9925" s="45"/>
      <c r="AZ9925" s="45"/>
    </row>
    <row r="9926" spans="6:52" customFormat="1" ht="12.75" x14ac:dyDescent="0.2">
      <c r="F9926" s="80"/>
      <c r="M9926" s="80"/>
      <c r="Y9926" s="80"/>
      <c r="AH9926" s="80"/>
      <c r="AM9926" s="45"/>
      <c r="AN9926" s="45"/>
      <c r="AO9926" s="45"/>
      <c r="AP9926" s="45"/>
      <c r="AQ9926" s="45"/>
      <c r="AR9926" s="45"/>
      <c r="AS9926" s="45"/>
      <c r="AT9926" s="45"/>
      <c r="AY9926" s="45"/>
      <c r="AZ9926" s="45"/>
    </row>
    <row r="9927" spans="6:52" customFormat="1" ht="12.75" x14ac:dyDescent="0.2">
      <c r="F9927" s="80"/>
      <c r="M9927" s="80"/>
      <c r="Y9927" s="80"/>
      <c r="AH9927" s="80"/>
      <c r="AM9927" s="45"/>
      <c r="AN9927" s="45"/>
      <c r="AO9927" s="45"/>
      <c r="AP9927" s="45"/>
      <c r="AQ9927" s="45"/>
      <c r="AR9927" s="45"/>
      <c r="AS9927" s="45"/>
      <c r="AT9927" s="45"/>
      <c r="AY9927" s="45"/>
      <c r="AZ9927" s="45"/>
    </row>
    <row r="9928" spans="6:52" customFormat="1" ht="12.75" x14ac:dyDescent="0.2">
      <c r="F9928" s="80"/>
      <c r="M9928" s="80"/>
      <c r="Y9928" s="80"/>
      <c r="AH9928" s="80"/>
      <c r="AM9928" s="45"/>
      <c r="AN9928" s="45"/>
      <c r="AO9928" s="45"/>
      <c r="AP9928" s="45"/>
      <c r="AQ9928" s="45"/>
      <c r="AR9928" s="45"/>
      <c r="AS9928" s="45"/>
      <c r="AT9928" s="45"/>
      <c r="AY9928" s="45"/>
      <c r="AZ9928" s="45"/>
    </row>
    <row r="9929" spans="6:52" customFormat="1" ht="12.75" x14ac:dyDescent="0.2">
      <c r="F9929" s="80"/>
      <c r="M9929" s="80"/>
      <c r="Y9929" s="80"/>
      <c r="AH9929" s="80"/>
      <c r="AM9929" s="45"/>
      <c r="AN9929" s="45"/>
      <c r="AO9929" s="45"/>
      <c r="AP9929" s="45"/>
      <c r="AQ9929" s="45"/>
      <c r="AR9929" s="45"/>
      <c r="AS9929" s="45"/>
      <c r="AT9929" s="45"/>
      <c r="AY9929" s="45"/>
      <c r="AZ9929" s="45"/>
    </row>
    <row r="9930" spans="6:52" customFormat="1" ht="12.75" x14ac:dyDescent="0.2">
      <c r="F9930" s="80"/>
      <c r="M9930" s="80"/>
      <c r="Y9930" s="80"/>
      <c r="AH9930" s="80"/>
      <c r="AM9930" s="45"/>
      <c r="AN9930" s="45"/>
      <c r="AO9930" s="45"/>
      <c r="AP9930" s="45"/>
      <c r="AQ9930" s="45"/>
      <c r="AR9930" s="45"/>
      <c r="AS9930" s="45"/>
      <c r="AT9930" s="45"/>
      <c r="AY9930" s="45"/>
      <c r="AZ9930" s="45"/>
    </row>
    <row r="9931" spans="6:52" customFormat="1" ht="12.75" x14ac:dyDescent="0.2">
      <c r="F9931" s="80"/>
      <c r="M9931" s="80"/>
      <c r="Y9931" s="80"/>
      <c r="AH9931" s="80"/>
      <c r="AM9931" s="45"/>
      <c r="AN9931" s="45"/>
      <c r="AO9931" s="45"/>
      <c r="AP9931" s="45"/>
      <c r="AQ9931" s="45"/>
      <c r="AR9931" s="45"/>
      <c r="AS9931" s="45"/>
      <c r="AT9931" s="45"/>
      <c r="AY9931" s="45"/>
      <c r="AZ9931" s="45"/>
    </row>
    <row r="9932" spans="6:52" customFormat="1" ht="12.75" x14ac:dyDescent="0.2">
      <c r="F9932" s="80"/>
      <c r="M9932" s="80"/>
      <c r="Y9932" s="80"/>
      <c r="AH9932" s="80"/>
      <c r="AM9932" s="45"/>
      <c r="AN9932" s="45"/>
      <c r="AO9932" s="45"/>
      <c r="AP9932" s="45"/>
      <c r="AQ9932" s="45"/>
      <c r="AR9932" s="45"/>
      <c r="AS9932" s="45"/>
      <c r="AT9932" s="45"/>
      <c r="AY9932" s="45"/>
      <c r="AZ9932" s="45"/>
    </row>
    <row r="9933" spans="6:52" customFormat="1" ht="12.75" x14ac:dyDescent="0.2">
      <c r="F9933" s="80"/>
      <c r="M9933" s="80"/>
      <c r="Y9933" s="80"/>
      <c r="AH9933" s="80"/>
      <c r="AM9933" s="45"/>
      <c r="AN9933" s="45"/>
      <c r="AO9933" s="45"/>
      <c r="AP9933" s="45"/>
      <c r="AQ9933" s="45"/>
      <c r="AR9933" s="45"/>
      <c r="AS9933" s="45"/>
      <c r="AT9933" s="45"/>
      <c r="AY9933" s="45"/>
      <c r="AZ9933" s="45"/>
    </row>
    <row r="9934" spans="6:52" customFormat="1" ht="12.75" x14ac:dyDescent="0.2">
      <c r="F9934" s="80"/>
      <c r="M9934" s="80"/>
      <c r="Y9934" s="80"/>
      <c r="AH9934" s="80"/>
      <c r="AM9934" s="45"/>
      <c r="AN9934" s="45"/>
      <c r="AO9934" s="45"/>
      <c r="AP9934" s="45"/>
      <c r="AQ9934" s="45"/>
      <c r="AR9934" s="45"/>
      <c r="AS9934" s="45"/>
      <c r="AT9934" s="45"/>
      <c r="AY9934" s="45"/>
      <c r="AZ9934" s="45"/>
    </row>
    <row r="9935" spans="6:52" customFormat="1" ht="12.75" x14ac:dyDescent="0.2">
      <c r="F9935" s="80"/>
      <c r="M9935" s="80"/>
      <c r="Y9935" s="80"/>
      <c r="AH9935" s="80"/>
      <c r="AM9935" s="45"/>
      <c r="AN9935" s="45"/>
      <c r="AO9935" s="45"/>
      <c r="AP9935" s="45"/>
      <c r="AQ9935" s="45"/>
      <c r="AR9935" s="45"/>
      <c r="AS9935" s="45"/>
      <c r="AT9935" s="45"/>
      <c r="AY9935" s="45"/>
      <c r="AZ9935" s="45"/>
    </row>
    <row r="9936" spans="6:52" customFormat="1" ht="12.75" x14ac:dyDescent="0.2">
      <c r="F9936" s="80"/>
      <c r="M9936" s="80"/>
      <c r="Y9936" s="80"/>
      <c r="AH9936" s="80"/>
      <c r="AM9936" s="45"/>
      <c r="AN9936" s="45"/>
      <c r="AO9936" s="45"/>
      <c r="AP9936" s="45"/>
      <c r="AQ9936" s="45"/>
      <c r="AR9936" s="45"/>
      <c r="AS9936" s="45"/>
      <c r="AT9936" s="45"/>
      <c r="AY9936" s="45"/>
      <c r="AZ9936" s="45"/>
    </row>
    <row r="9937" spans="6:52" customFormat="1" ht="12.75" x14ac:dyDescent="0.2">
      <c r="F9937" s="80"/>
      <c r="M9937" s="80"/>
      <c r="Y9937" s="80"/>
      <c r="AH9937" s="80"/>
      <c r="AM9937" s="45"/>
      <c r="AN9937" s="45"/>
      <c r="AO9937" s="45"/>
      <c r="AP9937" s="45"/>
      <c r="AQ9937" s="45"/>
      <c r="AR9937" s="45"/>
      <c r="AS9937" s="45"/>
      <c r="AT9937" s="45"/>
      <c r="AY9937" s="45"/>
      <c r="AZ9937" s="45"/>
    </row>
    <row r="9938" spans="6:52" customFormat="1" ht="12.75" x14ac:dyDescent="0.2">
      <c r="F9938" s="80"/>
      <c r="M9938" s="80"/>
      <c r="Y9938" s="80"/>
      <c r="AH9938" s="80"/>
      <c r="AM9938" s="45"/>
      <c r="AN9938" s="45"/>
      <c r="AO9938" s="45"/>
      <c r="AP9938" s="45"/>
      <c r="AQ9938" s="45"/>
      <c r="AR9938" s="45"/>
      <c r="AS9938" s="45"/>
      <c r="AT9938" s="45"/>
      <c r="AY9938" s="45"/>
      <c r="AZ9938" s="45"/>
    </row>
    <row r="9939" spans="6:52" customFormat="1" ht="12.75" x14ac:dyDescent="0.2">
      <c r="F9939" s="80"/>
      <c r="M9939" s="80"/>
      <c r="Y9939" s="80"/>
      <c r="AH9939" s="80"/>
      <c r="AM9939" s="45"/>
      <c r="AN9939" s="45"/>
      <c r="AO9939" s="45"/>
      <c r="AP9939" s="45"/>
      <c r="AQ9939" s="45"/>
      <c r="AR9939" s="45"/>
      <c r="AS9939" s="45"/>
      <c r="AT9939" s="45"/>
      <c r="AY9939" s="45"/>
      <c r="AZ9939" s="45"/>
    </row>
    <row r="9940" spans="6:52" customFormat="1" ht="12.75" x14ac:dyDescent="0.2">
      <c r="F9940" s="80"/>
      <c r="M9940" s="80"/>
      <c r="Y9940" s="80"/>
      <c r="AH9940" s="80"/>
      <c r="AM9940" s="45"/>
      <c r="AN9940" s="45"/>
      <c r="AO9940" s="45"/>
      <c r="AP9940" s="45"/>
      <c r="AQ9940" s="45"/>
      <c r="AR9940" s="45"/>
      <c r="AS9940" s="45"/>
      <c r="AT9940" s="45"/>
      <c r="AY9940" s="45"/>
      <c r="AZ9940" s="45"/>
    </row>
    <row r="9941" spans="6:52" customFormat="1" ht="12.75" x14ac:dyDescent="0.2">
      <c r="F9941" s="80"/>
      <c r="M9941" s="80"/>
      <c r="Y9941" s="80"/>
      <c r="AH9941" s="80"/>
      <c r="AM9941" s="45"/>
      <c r="AN9941" s="45"/>
      <c r="AO9941" s="45"/>
      <c r="AP9941" s="45"/>
      <c r="AQ9941" s="45"/>
      <c r="AR9941" s="45"/>
      <c r="AS9941" s="45"/>
      <c r="AT9941" s="45"/>
      <c r="AY9941" s="45"/>
      <c r="AZ9941" s="45"/>
    </row>
    <row r="9942" spans="6:52" customFormat="1" ht="12.75" x14ac:dyDescent="0.2">
      <c r="F9942" s="80"/>
      <c r="M9942" s="80"/>
      <c r="Y9942" s="80"/>
      <c r="AH9942" s="80"/>
      <c r="AM9942" s="45"/>
      <c r="AN9942" s="45"/>
      <c r="AO9942" s="45"/>
      <c r="AP9942" s="45"/>
      <c r="AQ9942" s="45"/>
      <c r="AR9942" s="45"/>
      <c r="AS9942" s="45"/>
      <c r="AT9942" s="45"/>
      <c r="AY9942" s="45"/>
      <c r="AZ9942" s="45"/>
    </row>
    <row r="9943" spans="6:52" customFormat="1" ht="12.75" x14ac:dyDescent="0.2">
      <c r="F9943" s="80"/>
      <c r="M9943" s="80"/>
      <c r="Y9943" s="80"/>
      <c r="AH9943" s="80"/>
      <c r="AM9943" s="45"/>
      <c r="AN9943" s="45"/>
      <c r="AO9943" s="45"/>
      <c r="AP9943" s="45"/>
      <c r="AQ9943" s="45"/>
      <c r="AR9943" s="45"/>
      <c r="AS9943" s="45"/>
      <c r="AT9943" s="45"/>
      <c r="AY9943" s="45"/>
      <c r="AZ9943" s="45"/>
    </row>
    <row r="9944" spans="6:52" customFormat="1" ht="12.75" x14ac:dyDescent="0.2">
      <c r="F9944" s="80"/>
      <c r="M9944" s="80"/>
      <c r="Y9944" s="80"/>
      <c r="AH9944" s="80"/>
      <c r="AM9944" s="45"/>
      <c r="AN9944" s="45"/>
      <c r="AO9944" s="45"/>
      <c r="AP9944" s="45"/>
      <c r="AQ9944" s="45"/>
      <c r="AR9944" s="45"/>
      <c r="AS9944" s="45"/>
      <c r="AT9944" s="45"/>
      <c r="AY9944" s="45"/>
      <c r="AZ9944" s="45"/>
    </row>
    <row r="9945" spans="6:52" customFormat="1" ht="12.75" x14ac:dyDescent="0.2">
      <c r="F9945" s="80"/>
      <c r="M9945" s="80"/>
      <c r="Y9945" s="80"/>
      <c r="AH9945" s="80"/>
      <c r="AM9945" s="45"/>
      <c r="AN9945" s="45"/>
      <c r="AO9945" s="45"/>
      <c r="AP9945" s="45"/>
      <c r="AQ9945" s="45"/>
      <c r="AR9945" s="45"/>
      <c r="AS9945" s="45"/>
      <c r="AT9945" s="45"/>
      <c r="AY9945" s="45"/>
      <c r="AZ9945" s="45"/>
    </row>
    <row r="9946" spans="6:52" customFormat="1" ht="12.75" x14ac:dyDescent="0.2">
      <c r="F9946" s="80"/>
      <c r="M9946" s="80"/>
      <c r="Y9946" s="80"/>
      <c r="AH9946" s="80"/>
      <c r="AM9946" s="45"/>
      <c r="AN9946" s="45"/>
      <c r="AO9946" s="45"/>
      <c r="AP9946" s="45"/>
      <c r="AQ9946" s="45"/>
      <c r="AR9946" s="45"/>
      <c r="AS9946" s="45"/>
      <c r="AT9946" s="45"/>
      <c r="AY9946" s="45"/>
      <c r="AZ9946" s="45"/>
    </row>
    <row r="9947" spans="6:52" customFormat="1" ht="12.75" x14ac:dyDescent="0.2">
      <c r="F9947" s="80"/>
      <c r="M9947" s="80"/>
      <c r="Y9947" s="80"/>
      <c r="AH9947" s="80"/>
      <c r="AM9947" s="45"/>
      <c r="AN9947" s="45"/>
      <c r="AO9947" s="45"/>
      <c r="AP9947" s="45"/>
      <c r="AQ9947" s="45"/>
      <c r="AR9947" s="45"/>
      <c r="AS9947" s="45"/>
      <c r="AT9947" s="45"/>
      <c r="AY9947" s="45"/>
      <c r="AZ9947" s="45"/>
    </row>
    <row r="9948" spans="6:52" customFormat="1" ht="12.75" x14ac:dyDescent="0.2">
      <c r="F9948" s="80"/>
      <c r="M9948" s="80"/>
      <c r="Y9948" s="80"/>
      <c r="AH9948" s="80"/>
      <c r="AM9948" s="45"/>
      <c r="AN9948" s="45"/>
      <c r="AO9948" s="45"/>
      <c r="AP9948" s="45"/>
      <c r="AQ9948" s="45"/>
      <c r="AR9948" s="45"/>
      <c r="AS9948" s="45"/>
      <c r="AT9948" s="45"/>
      <c r="AY9948" s="45"/>
      <c r="AZ9948" s="45"/>
    </row>
    <row r="9949" spans="6:52" customFormat="1" ht="12.75" x14ac:dyDescent="0.2">
      <c r="F9949" s="80"/>
      <c r="M9949" s="80"/>
      <c r="Y9949" s="80"/>
      <c r="AH9949" s="80"/>
      <c r="AM9949" s="45"/>
      <c r="AN9949" s="45"/>
      <c r="AO9949" s="45"/>
      <c r="AP9949" s="45"/>
      <c r="AQ9949" s="45"/>
      <c r="AR9949" s="45"/>
      <c r="AS9949" s="45"/>
      <c r="AT9949" s="45"/>
      <c r="AY9949" s="45"/>
      <c r="AZ9949" s="45"/>
    </row>
    <row r="9950" spans="6:52" customFormat="1" ht="12.75" x14ac:dyDescent="0.2">
      <c r="F9950" s="80"/>
      <c r="M9950" s="80"/>
      <c r="Y9950" s="80"/>
      <c r="AH9950" s="80"/>
      <c r="AM9950" s="45"/>
      <c r="AN9950" s="45"/>
      <c r="AO9950" s="45"/>
      <c r="AP9950" s="45"/>
      <c r="AQ9950" s="45"/>
      <c r="AR9950" s="45"/>
      <c r="AS9950" s="45"/>
      <c r="AT9950" s="45"/>
      <c r="AY9950" s="45"/>
      <c r="AZ9950" s="45"/>
    </row>
    <row r="9951" spans="6:52" customFormat="1" ht="12.75" x14ac:dyDescent="0.2">
      <c r="F9951" s="80"/>
      <c r="M9951" s="80"/>
      <c r="Y9951" s="80"/>
      <c r="AH9951" s="80"/>
      <c r="AM9951" s="45"/>
      <c r="AN9951" s="45"/>
      <c r="AO9951" s="45"/>
      <c r="AP9951" s="45"/>
      <c r="AQ9951" s="45"/>
      <c r="AR9951" s="45"/>
      <c r="AS9951" s="45"/>
      <c r="AT9951" s="45"/>
      <c r="AY9951" s="45"/>
      <c r="AZ9951" s="45"/>
    </row>
    <row r="9952" spans="6:52" customFormat="1" ht="12.75" x14ac:dyDescent="0.2">
      <c r="F9952" s="80"/>
      <c r="M9952" s="80"/>
      <c r="Y9952" s="80"/>
      <c r="AH9952" s="80"/>
      <c r="AM9952" s="45"/>
      <c r="AN9952" s="45"/>
      <c r="AO9952" s="45"/>
      <c r="AP9952" s="45"/>
      <c r="AQ9952" s="45"/>
      <c r="AR9952" s="45"/>
      <c r="AS9952" s="45"/>
      <c r="AT9952" s="45"/>
      <c r="AY9952" s="45"/>
      <c r="AZ9952" s="45"/>
    </row>
    <row r="9953" spans="6:52" customFormat="1" ht="12.75" x14ac:dyDescent="0.2">
      <c r="F9953" s="80"/>
      <c r="M9953" s="80"/>
      <c r="Y9953" s="80"/>
      <c r="AH9953" s="80"/>
      <c r="AM9953" s="45"/>
      <c r="AN9953" s="45"/>
      <c r="AO9953" s="45"/>
      <c r="AP9953" s="45"/>
      <c r="AQ9953" s="45"/>
      <c r="AR9953" s="45"/>
      <c r="AS9953" s="45"/>
      <c r="AT9953" s="45"/>
      <c r="AY9953" s="45"/>
      <c r="AZ9953" s="45"/>
    </row>
    <row r="9954" spans="6:52" customFormat="1" ht="12.75" x14ac:dyDescent="0.2">
      <c r="F9954" s="80"/>
      <c r="M9954" s="80"/>
      <c r="Y9954" s="80"/>
      <c r="AH9954" s="80"/>
      <c r="AM9954" s="45"/>
      <c r="AN9954" s="45"/>
      <c r="AO9954" s="45"/>
      <c r="AP9954" s="45"/>
      <c r="AQ9954" s="45"/>
      <c r="AR9954" s="45"/>
      <c r="AS9954" s="45"/>
      <c r="AT9954" s="45"/>
      <c r="AY9954" s="45"/>
      <c r="AZ9954" s="45"/>
    </row>
    <row r="9955" spans="6:52" customFormat="1" ht="12.75" x14ac:dyDescent="0.2">
      <c r="F9955" s="80"/>
      <c r="M9955" s="80"/>
      <c r="Y9955" s="80"/>
      <c r="AH9955" s="80"/>
      <c r="AM9955" s="45"/>
      <c r="AN9955" s="45"/>
      <c r="AO9955" s="45"/>
      <c r="AP9955" s="45"/>
      <c r="AQ9955" s="45"/>
      <c r="AR9955" s="45"/>
      <c r="AS9955" s="45"/>
      <c r="AT9955" s="45"/>
      <c r="AY9955" s="45"/>
      <c r="AZ9955" s="45"/>
    </row>
    <row r="9956" spans="6:52" customFormat="1" ht="12.75" x14ac:dyDescent="0.2">
      <c r="F9956" s="80"/>
      <c r="M9956" s="80"/>
      <c r="Y9956" s="80"/>
      <c r="AH9956" s="80"/>
      <c r="AM9956" s="45"/>
      <c r="AN9956" s="45"/>
      <c r="AO9956" s="45"/>
      <c r="AP9956" s="45"/>
      <c r="AQ9956" s="45"/>
      <c r="AR9956" s="45"/>
      <c r="AS9956" s="45"/>
      <c r="AT9956" s="45"/>
      <c r="AY9956" s="45"/>
      <c r="AZ9956" s="45"/>
    </row>
    <row r="9957" spans="6:52" customFormat="1" ht="12.75" x14ac:dyDescent="0.2">
      <c r="F9957" s="80"/>
      <c r="M9957" s="80"/>
      <c r="Y9957" s="80"/>
      <c r="AH9957" s="80"/>
      <c r="AM9957" s="45"/>
      <c r="AN9957" s="45"/>
      <c r="AO9957" s="45"/>
      <c r="AP9957" s="45"/>
      <c r="AQ9957" s="45"/>
      <c r="AR9957" s="45"/>
      <c r="AS9957" s="45"/>
      <c r="AT9957" s="45"/>
      <c r="AY9957" s="45"/>
      <c r="AZ9957" s="45"/>
    </row>
    <row r="9958" spans="6:52" customFormat="1" ht="12.75" x14ac:dyDescent="0.2">
      <c r="F9958" s="80"/>
      <c r="M9958" s="80"/>
      <c r="Y9958" s="80"/>
      <c r="AH9958" s="80"/>
      <c r="AM9958" s="45"/>
      <c r="AN9958" s="45"/>
      <c r="AO9958" s="45"/>
      <c r="AP9958" s="45"/>
      <c r="AQ9958" s="45"/>
      <c r="AR9958" s="45"/>
      <c r="AS9958" s="45"/>
      <c r="AT9958" s="45"/>
      <c r="AY9958" s="45"/>
      <c r="AZ9958" s="45"/>
    </row>
    <row r="9959" spans="6:52" customFormat="1" ht="12.75" x14ac:dyDescent="0.2">
      <c r="F9959" s="80"/>
      <c r="M9959" s="80"/>
      <c r="Y9959" s="80"/>
      <c r="AH9959" s="80"/>
      <c r="AM9959" s="45"/>
      <c r="AN9959" s="45"/>
      <c r="AO9959" s="45"/>
      <c r="AP9959" s="45"/>
      <c r="AQ9959" s="45"/>
      <c r="AR9959" s="45"/>
      <c r="AS9959" s="45"/>
      <c r="AT9959" s="45"/>
      <c r="AY9959" s="45"/>
      <c r="AZ9959" s="45"/>
    </row>
    <row r="9960" spans="6:52" customFormat="1" ht="12.75" x14ac:dyDescent="0.2">
      <c r="F9960" s="80"/>
      <c r="M9960" s="80"/>
      <c r="Y9960" s="80"/>
      <c r="AH9960" s="80"/>
      <c r="AM9960" s="45"/>
      <c r="AN9960" s="45"/>
      <c r="AO9960" s="45"/>
      <c r="AP9960" s="45"/>
      <c r="AQ9960" s="45"/>
      <c r="AR9960" s="45"/>
      <c r="AS9960" s="45"/>
      <c r="AT9960" s="45"/>
      <c r="AY9960" s="45"/>
      <c r="AZ9960" s="45"/>
    </row>
    <row r="9961" spans="6:52" customFormat="1" ht="12.75" x14ac:dyDescent="0.2">
      <c r="F9961" s="80"/>
      <c r="M9961" s="80"/>
      <c r="Y9961" s="80"/>
      <c r="AH9961" s="80"/>
      <c r="AM9961" s="45"/>
      <c r="AN9961" s="45"/>
      <c r="AO9961" s="45"/>
      <c r="AP9961" s="45"/>
      <c r="AQ9961" s="45"/>
      <c r="AR9961" s="45"/>
      <c r="AS9961" s="45"/>
      <c r="AT9961" s="45"/>
      <c r="AY9961" s="45"/>
      <c r="AZ9961" s="45"/>
    </row>
    <row r="9962" spans="6:52" customFormat="1" ht="12.75" x14ac:dyDescent="0.2">
      <c r="F9962" s="80"/>
      <c r="M9962" s="80"/>
      <c r="Y9962" s="80"/>
      <c r="AH9962" s="80"/>
      <c r="AM9962" s="45"/>
      <c r="AN9962" s="45"/>
      <c r="AO9962" s="45"/>
      <c r="AP9962" s="45"/>
      <c r="AQ9962" s="45"/>
      <c r="AR9962" s="45"/>
      <c r="AS9962" s="45"/>
      <c r="AT9962" s="45"/>
      <c r="AY9962" s="45"/>
      <c r="AZ9962" s="45"/>
    </row>
    <row r="9963" spans="6:52" customFormat="1" ht="12.75" x14ac:dyDescent="0.2">
      <c r="F9963" s="80"/>
      <c r="M9963" s="80"/>
      <c r="Y9963" s="80"/>
      <c r="AH9963" s="80"/>
      <c r="AM9963" s="45"/>
      <c r="AN9963" s="45"/>
      <c r="AO9963" s="45"/>
      <c r="AP9963" s="45"/>
      <c r="AQ9963" s="45"/>
      <c r="AR9963" s="45"/>
      <c r="AS9963" s="45"/>
      <c r="AT9963" s="45"/>
      <c r="AY9963" s="45"/>
      <c r="AZ9963" s="45"/>
    </row>
    <row r="9964" spans="6:52" customFormat="1" ht="12.75" x14ac:dyDescent="0.2">
      <c r="F9964" s="80"/>
      <c r="M9964" s="80"/>
      <c r="Y9964" s="80"/>
      <c r="AH9964" s="80"/>
      <c r="AM9964" s="45"/>
      <c r="AN9964" s="45"/>
      <c r="AO9964" s="45"/>
      <c r="AP9964" s="45"/>
      <c r="AQ9964" s="45"/>
      <c r="AR9964" s="45"/>
      <c r="AS9964" s="45"/>
      <c r="AT9964" s="45"/>
      <c r="AY9964" s="45"/>
      <c r="AZ9964" s="45"/>
    </row>
    <row r="9965" spans="6:52" customFormat="1" ht="12.75" x14ac:dyDescent="0.2">
      <c r="F9965" s="80"/>
      <c r="M9965" s="80"/>
      <c r="Y9965" s="80"/>
      <c r="AH9965" s="80"/>
      <c r="AM9965" s="45"/>
      <c r="AN9965" s="45"/>
      <c r="AO9965" s="45"/>
      <c r="AP9965" s="45"/>
      <c r="AQ9965" s="45"/>
      <c r="AR9965" s="45"/>
      <c r="AS9965" s="45"/>
      <c r="AT9965" s="45"/>
      <c r="AY9965" s="45"/>
      <c r="AZ9965" s="45"/>
    </row>
    <row r="9966" spans="6:52" customFormat="1" ht="12.75" x14ac:dyDescent="0.2">
      <c r="F9966" s="80"/>
      <c r="M9966" s="80"/>
      <c r="Y9966" s="80"/>
      <c r="AH9966" s="80"/>
      <c r="AM9966" s="45"/>
      <c r="AN9966" s="45"/>
      <c r="AO9966" s="45"/>
      <c r="AP9966" s="45"/>
      <c r="AQ9966" s="45"/>
      <c r="AR9966" s="45"/>
      <c r="AS9966" s="45"/>
      <c r="AT9966" s="45"/>
      <c r="AY9966" s="45"/>
      <c r="AZ9966" s="45"/>
    </row>
    <row r="9967" spans="6:52" customFormat="1" ht="12.75" x14ac:dyDescent="0.2">
      <c r="F9967" s="80"/>
      <c r="M9967" s="80"/>
      <c r="Y9967" s="80"/>
      <c r="AH9967" s="80"/>
      <c r="AM9967" s="45"/>
      <c r="AN9967" s="45"/>
      <c r="AO9967" s="45"/>
      <c r="AP9967" s="45"/>
      <c r="AQ9967" s="45"/>
      <c r="AR9967" s="45"/>
      <c r="AS9967" s="45"/>
      <c r="AT9967" s="45"/>
      <c r="AY9967" s="45"/>
      <c r="AZ9967" s="45"/>
    </row>
    <row r="9968" spans="6:52" customFormat="1" ht="12.75" x14ac:dyDescent="0.2">
      <c r="F9968" s="80"/>
      <c r="M9968" s="80"/>
      <c r="Y9968" s="80"/>
      <c r="AH9968" s="80"/>
      <c r="AM9968" s="45"/>
      <c r="AN9968" s="45"/>
      <c r="AO9968" s="45"/>
      <c r="AP9968" s="45"/>
      <c r="AQ9968" s="45"/>
      <c r="AR9968" s="45"/>
      <c r="AS9968" s="45"/>
      <c r="AT9968" s="45"/>
      <c r="AY9968" s="45"/>
      <c r="AZ9968" s="45"/>
    </row>
    <row r="9969" spans="6:52" customFormat="1" ht="12.75" x14ac:dyDescent="0.2">
      <c r="F9969" s="80"/>
      <c r="M9969" s="80"/>
      <c r="Y9969" s="80"/>
      <c r="AH9969" s="80"/>
      <c r="AM9969" s="45"/>
      <c r="AN9969" s="45"/>
      <c r="AO9969" s="45"/>
      <c r="AP9969" s="45"/>
      <c r="AQ9969" s="45"/>
      <c r="AR9969" s="45"/>
      <c r="AS9969" s="45"/>
      <c r="AT9969" s="45"/>
      <c r="AY9969" s="45"/>
      <c r="AZ9969" s="45"/>
    </row>
    <row r="9970" spans="6:52" customFormat="1" ht="12.75" x14ac:dyDescent="0.2">
      <c r="F9970" s="80"/>
      <c r="M9970" s="80"/>
      <c r="Y9970" s="80"/>
      <c r="AH9970" s="80"/>
      <c r="AM9970" s="45"/>
      <c r="AN9970" s="45"/>
      <c r="AO9970" s="45"/>
      <c r="AP9970" s="45"/>
      <c r="AQ9970" s="45"/>
      <c r="AR9970" s="45"/>
      <c r="AS9970" s="45"/>
      <c r="AT9970" s="45"/>
      <c r="AY9970" s="45"/>
      <c r="AZ9970" s="45"/>
    </row>
    <row r="9971" spans="6:52" customFormat="1" ht="12.75" x14ac:dyDescent="0.2">
      <c r="F9971" s="80"/>
      <c r="M9971" s="80"/>
      <c r="Y9971" s="80"/>
      <c r="AH9971" s="80"/>
      <c r="AM9971" s="45"/>
      <c r="AN9971" s="45"/>
      <c r="AO9971" s="45"/>
      <c r="AP9971" s="45"/>
      <c r="AQ9971" s="45"/>
      <c r="AR9971" s="45"/>
      <c r="AS9971" s="45"/>
      <c r="AT9971" s="45"/>
      <c r="AY9971" s="45"/>
      <c r="AZ9971" s="45"/>
    </row>
    <row r="9972" spans="6:52" customFormat="1" ht="12.75" x14ac:dyDescent="0.2">
      <c r="F9972" s="80"/>
      <c r="M9972" s="80"/>
      <c r="Y9972" s="80"/>
      <c r="AH9972" s="80"/>
      <c r="AM9972" s="45"/>
      <c r="AN9972" s="45"/>
      <c r="AO9972" s="45"/>
      <c r="AP9972" s="45"/>
      <c r="AQ9972" s="45"/>
      <c r="AR9972" s="45"/>
      <c r="AS9972" s="45"/>
      <c r="AT9972" s="45"/>
      <c r="AY9972" s="45"/>
      <c r="AZ9972" s="45"/>
    </row>
    <row r="9973" spans="6:52" customFormat="1" ht="12.75" x14ac:dyDescent="0.2">
      <c r="F9973" s="80"/>
      <c r="M9973" s="80"/>
      <c r="Y9973" s="80"/>
      <c r="AH9973" s="80"/>
      <c r="AM9973" s="45"/>
      <c r="AN9973" s="45"/>
      <c r="AO9973" s="45"/>
      <c r="AP9973" s="45"/>
      <c r="AQ9973" s="45"/>
      <c r="AR9973" s="45"/>
      <c r="AS9973" s="45"/>
      <c r="AT9973" s="45"/>
      <c r="AY9973" s="45"/>
      <c r="AZ9973" s="45"/>
    </row>
    <row r="9974" spans="6:52" customFormat="1" ht="12.75" x14ac:dyDescent="0.2">
      <c r="F9974" s="80"/>
      <c r="M9974" s="80"/>
      <c r="Y9974" s="80"/>
      <c r="AH9974" s="80"/>
      <c r="AM9974" s="45"/>
      <c r="AN9974" s="45"/>
      <c r="AO9974" s="45"/>
      <c r="AP9974" s="45"/>
      <c r="AQ9974" s="45"/>
      <c r="AR9974" s="45"/>
      <c r="AS9974" s="45"/>
      <c r="AT9974" s="45"/>
      <c r="AY9974" s="45"/>
      <c r="AZ9974" s="45"/>
    </row>
    <row r="9975" spans="6:52" customFormat="1" ht="12.75" x14ac:dyDescent="0.2">
      <c r="F9975" s="80"/>
      <c r="M9975" s="80"/>
      <c r="Y9975" s="80"/>
      <c r="AH9975" s="80"/>
      <c r="AM9975" s="45"/>
      <c r="AN9975" s="45"/>
      <c r="AO9975" s="45"/>
      <c r="AP9975" s="45"/>
      <c r="AQ9975" s="45"/>
      <c r="AR9975" s="45"/>
      <c r="AS9975" s="45"/>
      <c r="AT9975" s="45"/>
      <c r="AY9975" s="45"/>
      <c r="AZ9975" s="45"/>
    </row>
    <row r="9976" spans="6:52" customFormat="1" ht="12.75" x14ac:dyDescent="0.2">
      <c r="F9976" s="80"/>
      <c r="M9976" s="80"/>
      <c r="Y9976" s="80"/>
      <c r="AH9976" s="80"/>
      <c r="AM9976" s="45"/>
      <c r="AN9976" s="45"/>
      <c r="AO9976" s="45"/>
      <c r="AP9976" s="45"/>
      <c r="AQ9976" s="45"/>
      <c r="AR9976" s="45"/>
      <c r="AS9976" s="45"/>
      <c r="AT9976" s="45"/>
      <c r="AY9976" s="45"/>
      <c r="AZ9976" s="45"/>
    </row>
    <row r="9977" spans="6:52" customFormat="1" ht="12.75" x14ac:dyDescent="0.2">
      <c r="F9977" s="80"/>
      <c r="M9977" s="80"/>
      <c r="Y9977" s="80"/>
      <c r="AH9977" s="80"/>
      <c r="AM9977" s="45"/>
      <c r="AN9977" s="45"/>
      <c r="AO9977" s="45"/>
      <c r="AP9977" s="45"/>
      <c r="AQ9977" s="45"/>
      <c r="AR9977" s="45"/>
      <c r="AS9977" s="45"/>
      <c r="AT9977" s="45"/>
      <c r="AY9977" s="45"/>
      <c r="AZ9977" s="45"/>
    </row>
    <row r="9978" spans="6:52" customFormat="1" ht="12.75" x14ac:dyDescent="0.2">
      <c r="F9978" s="80"/>
      <c r="M9978" s="80"/>
      <c r="Y9978" s="80"/>
      <c r="AH9978" s="80"/>
      <c r="AM9978" s="45"/>
      <c r="AN9978" s="45"/>
      <c r="AO9978" s="45"/>
      <c r="AP9978" s="45"/>
      <c r="AQ9978" s="45"/>
      <c r="AR9978" s="45"/>
      <c r="AS9978" s="45"/>
      <c r="AT9978" s="45"/>
      <c r="AY9978" s="45"/>
      <c r="AZ9978" s="45"/>
    </row>
    <row r="9979" spans="6:52" customFormat="1" ht="12.75" x14ac:dyDescent="0.2">
      <c r="F9979" s="80"/>
      <c r="M9979" s="80"/>
      <c r="Y9979" s="80"/>
      <c r="AH9979" s="80"/>
      <c r="AM9979" s="45"/>
      <c r="AN9979" s="45"/>
      <c r="AO9979" s="45"/>
      <c r="AP9979" s="45"/>
      <c r="AQ9979" s="45"/>
      <c r="AR9979" s="45"/>
      <c r="AS9979" s="45"/>
      <c r="AT9979" s="45"/>
      <c r="AY9979" s="45"/>
      <c r="AZ9979" s="45"/>
    </row>
    <row r="9980" spans="6:52" customFormat="1" ht="12.75" x14ac:dyDescent="0.2">
      <c r="F9980" s="80"/>
      <c r="M9980" s="80"/>
      <c r="Y9980" s="80"/>
      <c r="AH9980" s="80"/>
      <c r="AM9980" s="45"/>
      <c r="AN9980" s="45"/>
      <c r="AO9980" s="45"/>
      <c r="AP9980" s="45"/>
      <c r="AQ9980" s="45"/>
      <c r="AR9980" s="45"/>
      <c r="AS9980" s="45"/>
      <c r="AT9980" s="45"/>
      <c r="AY9980" s="45"/>
      <c r="AZ9980" s="45"/>
    </row>
    <row r="9981" spans="6:52" customFormat="1" ht="12.75" x14ac:dyDescent="0.2">
      <c r="F9981" s="80"/>
      <c r="M9981" s="80"/>
      <c r="Y9981" s="80"/>
      <c r="AH9981" s="80"/>
      <c r="AM9981" s="45"/>
      <c r="AN9981" s="45"/>
      <c r="AO9981" s="45"/>
      <c r="AP9981" s="45"/>
      <c r="AQ9981" s="45"/>
      <c r="AR9981" s="45"/>
      <c r="AS9981" s="45"/>
      <c r="AT9981" s="45"/>
      <c r="AY9981" s="45"/>
      <c r="AZ9981" s="45"/>
    </row>
    <row r="9982" spans="6:52" customFormat="1" ht="12.75" x14ac:dyDescent="0.2">
      <c r="F9982" s="80"/>
      <c r="M9982" s="80"/>
      <c r="Y9982" s="80"/>
      <c r="AH9982" s="80"/>
      <c r="AM9982" s="45"/>
      <c r="AN9982" s="45"/>
      <c r="AO9982" s="45"/>
      <c r="AP9982" s="45"/>
      <c r="AQ9982" s="45"/>
      <c r="AR9982" s="45"/>
      <c r="AS9982" s="45"/>
      <c r="AT9982" s="45"/>
      <c r="AY9982" s="45"/>
      <c r="AZ9982" s="45"/>
    </row>
    <row r="9983" spans="6:52" customFormat="1" ht="12.75" x14ac:dyDescent="0.2">
      <c r="F9983" s="80"/>
      <c r="M9983" s="80"/>
      <c r="Y9983" s="80"/>
      <c r="AH9983" s="80"/>
      <c r="AM9983" s="45"/>
      <c r="AN9983" s="45"/>
      <c r="AO9983" s="45"/>
      <c r="AP9983" s="45"/>
      <c r="AQ9983" s="45"/>
      <c r="AR9983" s="45"/>
      <c r="AS9983" s="45"/>
      <c r="AT9983" s="45"/>
      <c r="AY9983" s="45"/>
      <c r="AZ9983" s="45"/>
    </row>
    <row r="9984" spans="6:52" customFormat="1" ht="12.75" x14ac:dyDescent="0.2">
      <c r="F9984" s="80"/>
      <c r="M9984" s="80"/>
      <c r="Y9984" s="80"/>
      <c r="AH9984" s="80"/>
      <c r="AM9984" s="45"/>
      <c r="AN9984" s="45"/>
      <c r="AO9984" s="45"/>
      <c r="AP9984" s="45"/>
      <c r="AQ9984" s="45"/>
      <c r="AR9984" s="45"/>
      <c r="AS9984" s="45"/>
      <c r="AT9984" s="45"/>
      <c r="AY9984" s="45"/>
      <c r="AZ9984" s="45"/>
    </row>
    <row r="9985" spans="6:52" customFormat="1" ht="12.75" x14ac:dyDescent="0.2">
      <c r="F9985" s="80"/>
      <c r="M9985" s="80"/>
      <c r="Y9985" s="80"/>
      <c r="AH9985" s="80"/>
      <c r="AM9985" s="45"/>
      <c r="AN9985" s="45"/>
      <c r="AO9985" s="45"/>
      <c r="AP9985" s="45"/>
      <c r="AQ9985" s="45"/>
      <c r="AR9985" s="45"/>
      <c r="AS9985" s="45"/>
      <c r="AT9985" s="45"/>
      <c r="AY9985" s="45"/>
      <c r="AZ9985" s="45"/>
    </row>
    <row r="9986" spans="6:52" customFormat="1" ht="12.75" x14ac:dyDescent="0.2">
      <c r="F9986" s="80"/>
      <c r="M9986" s="80"/>
      <c r="Y9986" s="80"/>
      <c r="AH9986" s="80"/>
      <c r="AM9986" s="45"/>
      <c r="AN9986" s="45"/>
      <c r="AO9986" s="45"/>
      <c r="AP9986" s="45"/>
      <c r="AQ9986" s="45"/>
      <c r="AR9986" s="45"/>
      <c r="AS9986" s="45"/>
      <c r="AT9986" s="45"/>
      <c r="AY9986" s="45"/>
      <c r="AZ9986" s="45"/>
    </row>
    <row r="9987" spans="6:52" customFormat="1" ht="12.75" x14ac:dyDescent="0.2">
      <c r="F9987" s="80"/>
      <c r="M9987" s="80"/>
      <c r="Y9987" s="80"/>
      <c r="AH9987" s="80"/>
      <c r="AM9987" s="45"/>
      <c r="AN9987" s="45"/>
      <c r="AO9987" s="45"/>
      <c r="AP9987" s="45"/>
      <c r="AQ9987" s="45"/>
      <c r="AR9987" s="45"/>
      <c r="AS9987" s="45"/>
      <c r="AT9987" s="45"/>
      <c r="AY9987" s="45"/>
      <c r="AZ9987" s="45"/>
    </row>
    <row r="9988" spans="6:52" customFormat="1" ht="12.75" x14ac:dyDescent="0.2">
      <c r="F9988" s="80"/>
      <c r="M9988" s="80"/>
      <c r="Y9988" s="80"/>
      <c r="AH9988" s="80"/>
      <c r="AM9988" s="45"/>
      <c r="AN9988" s="45"/>
      <c r="AO9988" s="45"/>
      <c r="AP9988" s="45"/>
      <c r="AQ9988" s="45"/>
      <c r="AR9988" s="45"/>
      <c r="AS9988" s="45"/>
      <c r="AT9988" s="45"/>
      <c r="AY9988" s="45"/>
      <c r="AZ9988" s="45"/>
    </row>
    <row r="9989" spans="6:52" customFormat="1" ht="12.75" x14ac:dyDescent="0.2">
      <c r="F9989" s="80"/>
      <c r="M9989" s="80"/>
      <c r="Y9989" s="80"/>
      <c r="AH9989" s="80"/>
      <c r="AM9989" s="45"/>
      <c r="AN9989" s="45"/>
      <c r="AO9989" s="45"/>
      <c r="AP9989" s="45"/>
      <c r="AQ9989" s="45"/>
      <c r="AR9989" s="45"/>
      <c r="AS9989" s="45"/>
      <c r="AT9989" s="45"/>
      <c r="AY9989" s="45"/>
      <c r="AZ9989" s="45"/>
    </row>
    <row r="9990" spans="6:52" customFormat="1" ht="12.75" x14ac:dyDescent="0.2">
      <c r="F9990" s="80"/>
      <c r="M9990" s="80"/>
      <c r="Y9990" s="80"/>
      <c r="AH9990" s="80"/>
      <c r="AM9990" s="45"/>
      <c r="AN9990" s="45"/>
      <c r="AO9990" s="45"/>
      <c r="AP9990" s="45"/>
      <c r="AQ9990" s="45"/>
      <c r="AR9990" s="45"/>
      <c r="AS9990" s="45"/>
      <c r="AT9990" s="45"/>
      <c r="AY9990" s="45"/>
      <c r="AZ9990" s="45"/>
    </row>
    <row r="9991" spans="6:52" customFormat="1" ht="12.75" x14ac:dyDescent="0.2">
      <c r="F9991" s="80"/>
      <c r="M9991" s="80"/>
      <c r="Y9991" s="80"/>
      <c r="AH9991" s="80"/>
      <c r="AM9991" s="45"/>
      <c r="AN9991" s="45"/>
      <c r="AO9991" s="45"/>
      <c r="AP9991" s="45"/>
      <c r="AQ9991" s="45"/>
      <c r="AR9991" s="45"/>
      <c r="AS9991" s="45"/>
      <c r="AT9991" s="45"/>
      <c r="AY9991" s="45"/>
      <c r="AZ9991" s="45"/>
    </row>
    <row r="9992" spans="6:52" customFormat="1" ht="12.75" x14ac:dyDescent="0.2">
      <c r="F9992" s="80"/>
      <c r="M9992" s="80"/>
      <c r="Y9992" s="80"/>
      <c r="AH9992" s="80"/>
      <c r="AM9992" s="45"/>
      <c r="AN9992" s="45"/>
      <c r="AO9992" s="45"/>
      <c r="AP9992" s="45"/>
      <c r="AQ9992" s="45"/>
      <c r="AR9992" s="45"/>
      <c r="AS9992" s="45"/>
      <c r="AT9992" s="45"/>
      <c r="AY9992" s="45"/>
      <c r="AZ9992" s="45"/>
    </row>
    <row r="9993" spans="6:52" customFormat="1" ht="12.75" x14ac:dyDescent="0.2">
      <c r="F9993" s="80"/>
      <c r="M9993" s="80"/>
      <c r="Y9993" s="80"/>
      <c r="AH9993" s="80"/>
      <c r="AM9993" s="45"/>
      <c r="AN9993" s="45"/>
      <c r="AO9993" s="45"/>
      <c r="AP9993" s="45"/>
      <c r="AQ9993" s="45"/>
      <c r="AR9993" s="45"/>
      <c r="AS9993" s="45"/>
      <c r="AT9993" s="45"/>
      <c r="AY9993" s="45"/>
      <c r="AZ9993" s="45"/>
    </row>
    <row r="9994" spans="6:52" customFormat="1" ht="12.75" x14ac:dyDescent="0.2">
      <c r="F9994" s="80"/>
      <c r="M9994" s="80"/>
      <c r="Y9994" s="80"/>
      <c r="AH9994" s="80"/>
      <c r="AM9994" s="45"/>
      <c r="AN9994" s="45"/>
      <c r="AO9994" s="45"/>
      <c r="AP9994" s="45"/>
      <c r="AQ9994" s="45"/>
      <c r="AR9994" s="45"/>
      <c r="AS9994" s="45"/>
      <c r="AT9994" s="45"/>
      <c r="AY9994" s="45"/>
      <c r="AZ9994" s="45"/>
    </row>
    <row r="9995" spans="6:52" customFormat="1" ht="12.75" x14ac:dyDescent="0.2">
      <c r="F9995" s="80"/>
      <c r="M9995" s="80"/>
      <c r="Y9995" s="80"/>
      <c r="AH9995" s="80"/>
      <c r="AM9995" s="45"/>
      <c r="AN9995" s="45"/>
      <c r="AO9995" s="45"/>
      <c r="AP9995" s="45"/>
      <c r="AQ9995" s="45"/>
      <c r="AR9995" s="45"/>
      <c r="AS9995" s="45"/>
      <c r="AT9995" s="45"/>
      <c r="AY9995" s="45"/>
      <c r="AZ9995" s="45"/>
    </row>
    <row r="9996" spans="6:52" customFormat="1" ht="12.75" x14ac:dyDescent="0.2">
      <c r="F9996" s="80"/>
      <c r="M9996" s="80"/>
      <c r="Y9996" s="80"/>
      <c r="AH9996" s="80"/>
      <c r="AM9996" s="45"/>
      <c r="AN9996" s="45"/>
      <c r="AO9996" s="45"/>
      <c r="AP9996" s="45"/>
      <c r="AQ9996" s="45"/>
      <c r="AR9996" s="45"/>
      <c r="AS9996" s="45"/>
      <c r="AT9996" s="45"/>
      <c r="AY9996" s="45"/>
      <c r="AZ9996" s="45"/>
    </row>
    <row r="9997" spans="6:52" customFormat="1" ht="12.75" x14ac:dyDescent="0.2">
      <c r="F9997" s="80"/>
      <c r="M9997" s="80"/>
      <c r="Y9997" s="80"/>
      <c r="AH9997" s="80"/>
      <c r="AM9997" s="45"/>
      <c r="AN9997" s="45"/>
      <c r="AO9997" s="45"/>
      <c r="AP9997" s="45"/>
      <c r="AQ9997" s="45"/>
      <c r="AR9997" s="45"/>
      <c r="AS9997" s="45"/>
      <c r="AT9997" s="45"/>
      <c r="AY9997" s="45"/>
      <c r="AZ9997" s="45"/>
    </row>
    <row r="9998" spans="6:52" customFormat="1" ht="12.75" x14ac:dyDescent="0.2">
      <c r="F9998" s="80"/>
      <c r="M9998" s="80"/>
      <c r="Y9998" s="80"/>
      <c r="AH9998" s="80"/>
      <c r="AM9998" s="45"/>
      <c r="AN9998" s="45"/>
      <c r="AO9998" s="45"/>
      <c r="AP9998" s="45"/>
      <c r="AQ9998" s="45"/>
      <c r="AR9998" s="45"/>
      <c r="AS9998" s="45"/>
      <c r="AT9998" s="45"/>
      <c r="AY9998" s="45"/>
      <c r="AZ9998" s="45"/>
    </row>
    <row r="9999" spans="6:52" customFormat="1" ht="12.75" x14ac:dyDescent="0.2">
      <c r="F9999" s="80"/>
      <c r="M9999" s="80"/>
      <c r="Y9999" s="80"/>
      <c r="AH9999" s="80"/>
      <c r="AM9999" s="45"/>
      <c r="AN9999" s="45"/>
      <c r="AO9999" s="45"/>
      <c r="AP9999" s="45"/>
      <c r="AQ9999" s="45"/>
      <c r="AR9999" s="45"/>
      <c r="AS9999" s="45"/>
      <c r="AT9999" s="45"/>
      <c r="AY9999" s="45"/>
      <c r="AZ9999" s="45"/>
    </row>
    <row r="10000" spans="6:52" customFormat="1" ht="12.75" x14ac:dyDescent="0.2">
      <c r="F10000" s="80"/>
      <c r="M10000" s="80"/>
      <c r="Y10000" s="80"/>
      <c r="AH10000" s="80"/>
      <c r="AM10000" s="45"/>
      <c r="AN10000" s="45"/>
      <c r="AO10000" s="45"/>
      <c r="AP10000" s="45"/>
      <c r="AQ10000" s="45"/>
      <c r="AR10000" s="45"/>
      <c r="AS10000" s="45"/>
      <c r="AT10000" s="45"/>
      <c r="AY10000" s="45"/>
      <c r="AZ10000" s="45"/>
    </row>
    <row r="10001" spans="6:52" customFormat="1" ht="12.75" x14ac:dyDescent="0.2">
      <c r="F10001" s="80"/>
      <c r="M10001" s="80"/>
      <c r="Y10001" s="80"/>
      <c r="AH10001" s="80"/>
      <c r="AM10001" s="45"/>
      <c r="AN10001" s="45"/>
      <c r="AO10001" s="45"/>
      <c r="AP10001" s="45"/>
      <c r="AQ10001" s="45"/>
      <c r="AR10001" s="45"/>
      <c r="AS10001" s="45"/>
      <c r="AT10001" s="45"/>
      <c r="AY10001" s="45"/>
      <c r="AZ10001" s="45"/>
    </row>
    <row r="10002" spans="6:52" customFormat="1" ht="12.75" x14ac:dyDescent="0.2">
      <c r="F10002" s="80"/>
      <c r="M10002" s="80"/>
      <c r="Y10002" s="80"/>
      <c r="AH10002" s="80"/>
      <c r="AM10002" s="45"/>
      <c r="AN10002" s="45"/>
      <c r="AO10002" s="45"/>
      <c r="AP10002" s="45"/>
      <c r="AQ10002" s="45"/>
      <c r="AR10002" s="45"/>
      <c r="AS10002" s="45"/>
      <c r="AT10002" s="45"/>
      <c r="AY10002" s="45"/>
      <c r="AZ10002" s="45"/>
    </row>
    <row r="10003" spans="6:52" customFormat="1" ht="12.75" x14ac:dyDescent="0.2">
      <c r="F10003" s="80"/>
      <c r="M10003" s="80"/>
      <c r="Y10003" s="80"/>
      <c r="AH10003" s="80"/>
      <c r="AM10003" s="45"/>
      <c r="AN10003" s="45"/>
      <c r="AO10003" s="45"/>
      <c r="AP10003" s="45"/>
      <c r="AQ10003" s="45"/>
      <c r="AR10003" s="45"/>
      <c r="AS10003" s="45"/>
      <c r="AT10003" s="45"/>
      <c r="AY10003" s="45"/>
      <c r="AZ10003" s="45"/>
    </row>
    <row r="10004" spans="6:52" customFormat="1" ht="12.75" x14ac:dyDescent="0.2">
      <c r="F10004" s="80"/>
      <c r="M10004" s="80"/>
      <c r="Y10004" s="80"/>
      <c r="AH10004" s="80"/>
      <c r="AM10004" s="45"/>
      <c r="AN10004" s="45"/>
      <c r="AO10004" s="45"/>
      <c r="AP10004" s="45"/>
      <c r="AQ10004" s="45"/>
      <c r="AR10004" s="45"/>
      <c r="AS10004" s="45"/>
      <c r="AT10004" s="45"/>
      <c r="AY10004" s="45"/>
      <c r="AZ10004" s="45"/>
    </row>
    <row r="10005" spans="6:52" customFormat="1" ht="12.75" x14ac:dyDescent="0.2">
      <c r="F10005" s="80"/>
      <c r="M10005" s="80"/>
      <c r="Y10005" s="80"/>
      <c r="AH10005" s="80"/>
      <c r="AM10005" s="45"/>
      <c r="AN10005" s="45"/>
      <c r="AO10005" s="45"/>
      <c r="AP10005" s="45"/>
      <c r="AQ10005" s="45"/>
      <c r="AR10005" s="45"/>
      <c r="AS10005" s="45"/>
      <c r="AT10005" s="45"/>
      <c r="AY10005" s="45"/>
      <c r="AZ10005" s="45"/>
    </row>
    <row r="10006" spans="6:52" customFormat="1" ht="12.75" x14ac:dyDescent="0.2">
      <c r="F10006" s="80"/>
      <c r="M10006" s="80"/>
      <c r="Y10006" s="80"/>
      <c r="AH10006" s="80"/>
      <c r="AM10006" s="45"/>
      <c r="AN10006" s="45"/>
      <c r="AO10006" s="45"/>
      <c r="AP10006" s="45"/>
      <c r="AQ10006" s="45"/>
      <c r="AR10006" s="45"/>
      <c r="AS10006" s="45"/>
      <c r="AT10006" s="45"/>
      <c r="AY10006" s="45"/>
      <c r="AZ10006" s="45"/>
    </row>
    <row r="10007" spans="6:52" customFormat="1" ht="12.75" x14ac:dyDescent="0.2">
      <c r="F10007" s="80"/>
      <c r="M10007" s="80"/>
      <c r="Y10007" s="80"/>
      <c r="AH10007" s="80"/>
      <c r="AM10007" s="45"/>
      <c r="AN10007" s="45"/>
      <c r="AO10007" s="45"/>
      <c r="AP10007" s="45"/>
      <c r="AQ10007" s="45"/>
      <c r="AR10007" s="45"/>
      <c r="AS10007" s="45"/>
      <c r="AT10007" s="45"/>
      <c r="AY10007" s="45"/>
      <c r="AZ10007" s="45"/>
    </row>
    <row r="10008" spans="6:52" customFormat="1" ht="12.75" x14ac:dyDescent="0.2">
      <c r="F10008" s="80"/>
      <c r="M10008" s="80"/>
      <c r="Y10008" s="80"/>
      <c r="AH10008" s="80"/>
      <c r="AM10008" s="45"/>
      <c r="AN10008" s="45"/>
      <c r="AO10008" s="45"/>
      <c r="AP10008" s="45"/>
      <c r="AQ10008" s="45"/>
      <c r="AR10008" s="45"/>
      <c r="AS10008" s="45"/>
      <c r="AT10008" s="45"/>
      <c r="AY10008" s="45"/>
      <c r="AZ10008" s="45"/>
    </row>
    <row r="10009" spans="6:52" customFormat="1" ht="12.75" x14ac:dyDescent="0.2">
      <c r="F10009" s="80"/>
      <c r="M10009" s="80"/>
      <c r="Y10009" s="80"/>
      <c r="AH10009" s="80"/>
      <c r="AM10009" s="45"/>
      <c r="AN10009" s="45"/>
      <c r="AO10009" s="45"/>
      <c r="AP10009" s="45"/>
      <c r="AQ10009" s="45"/>
      <c r="AR10009" s="45"/>
      <c r="AS10009" s="45"/>
      <c r="AT10009" s="45"/>
      <c r="AY10009" s="45"/>
      <c r="AZ10009" s="45"/>
    </row>
    <row r="10010" spans="6:52" customFormat="1" ht="12.75" x14ac:dyDescent="0.2">
      <c r="F10010" s="80"/>
      <c r="M10010" s="80"/>
      <c r="Y10010" s="80"/>
      <c r="AH10010" s="80"/>
      <c r="AM10010" s="45"/>
      <c r="AN10010" s="45"/>
      <c r="AO10010" s="45"/>
      <c r="AP10010" s="45"/>
      <c r="AQ10010" s="45"/>
      <c r="AR10010" s="45"/>
      <c r="AS10010" s="45"/>
      <c r="AT10010" s="45"/>
      <c r="AY10010" s="45"/>
      <c r="AZ10010" s="45"/>
    </row>
    <row r="10011" spans="6:52" customFormat="1" ht="12.75" x14ac:dyDescent="0.2">
      <c r="F10011" s="80"/>
      <c r="M10011" s="80"/>
      <c r="Y10011" s="80"/>
      <c r="AH10011" s="80"/>
      <c r="AM10011" s="45"/>
      <c r="AN10011" s="45"/>
      <c r="AO10011" s="45"/>
      <c r="AP10011" s="45"/>
      <c r="AQ10011" s="45"/>
      <c r="AR10011" s="45"/>
      <c r="AS10011" s="45"/>
      <c r="AT10011" s="45"/>
      <c r="AY10011" s="45"/>
      <c r="AZ10011" s="45"/>
    </row>
    <row r="10012" spans="6:52" customFormat="1" ht="12.75" x14ac:dyDescent="0.2">
      <c r="F10012" s="80"/>
      <c r="M10012" s="80"/>
      <c r="Y10012" s="80"/>
      <c r="AH10012" s="80"/>
      <c r="AM10012" s="45"/>
      <c r="AN10012" s="45"/>
      <c r="AO10012" s="45"/>
      <c r="AP10012" s="45"/>
      <c r="AQ10012" s="45"/>
      <c r="AR10012" s="45"/>
      <c r="AS10012" s="45"/>
      <c r="AT10012" s="45"/>
      <c r="AY10012" s="45"/>
      <c r="AZ10012" s="45"/>
    </row>
    <row r="10013" spans="6:52" customFormat="1" ht="12.75" x14ac:dyDescent="0.2">
      <c r="F10013" s="80"/>
      <c r="M10013" s="80"/>
      <c r="Y10013" s="80"/>
      <c r="AH10013" s="80"/>
      <c r="AM10013" s="45"/>
      <c r="AN10013" s="45"/>
      <c r="AO10013" s="45"/>
      <c r="AP10013" s="45"/>
      <c r="AQ10013" s="45"/>
      <c r="AR10013" s="45"/>
      <c r="AS10013" s="45"/>
      <c r="AT10013" s="45"/>
      <c r="AY10013" s="45"/>
      <c r="AZ10013" s="45"/>
    </row>
    <row r="10014" spans="6:52" customFormat="1" ht="12.75" x14ac:dyDescent="0.2">
      <c r="F10014" s="80"/>
      <c r="M10014" s="80"/>
      <c r="Y10014" s="80"/>
      <c r="AH10014" s="80"/>
      <c r="AM10014" s="45"/>
      <c r="AN10014" s="45"/>
      <c r="AO10014" s="45"/>
      <c r="AP10014" s="45"/>
      <c r="AQ10014" s="45"/>
      <c r="AR10014" s="45"/>
      <c r="AS10014" s="45"/>
      <c r="AT10014" s="45"/>
      <c r="AY10014" s="45"/>
      <c r="AZ10014" s="45"/>
    </row>
    <row r="10015" spans="6:52" customFormat="1" ht="12.75" x14ac:dyDescent="0.2">
      <c r="F10015" s="80"/>
      <c r="M10015" s="80"/>
      <c r="Y10015" s="80"/>
      <c r="AH10015" s="80"/>
      <c r="AM10015" s="45"/>
      <c r="AN10015" s="45"/>
      <c r="AO10015" s="45"/>
      <c r="AP10015" s="45"/>
      <c r="AQ10015" s="45"/>
      <c r="AR10015" s="45"/>
      <c r="AS10015" s="45"/>
      <c r="AT10015" s="45"/>
      <c r="AY10015" s="45"/>
      <c r="AZ10015" s="45"/>
    </row>
    <row r="10016" spans="6:52" customFormat="1" ht="12.75" x14ac:dyDescent="0.2">
      <c r="F10016" s="80"/>
      <c r="M10016" s="80"/>
      <c r="Y10016" s="80"/>
      <c r="AH10016" s="80"/>
      <c r="AM10016" s="45"/>
      <c r="AN10016" s="45"/>
      <c r="AO10016" s="45"/>
      <c r="AP10016" s="45"/>
      <c r="AQ10016" s="45"/>
      <c r="AR10016" s="45"/>
      <c r="AS10016" s="45"/>
      <c r="AT10016" s="45"/>
      <c r="AY10016" s="45"/>
      <c r="AZ10016" s="45"/>
    </row>
    <row r="10017" spans="6:52" customFormat="1" ht="12.75" x14ac:dyDescent="0.2">
      <c r="F10017" s="80"/>
      <c r="M10017" s="80"/>
      <c r="Y10017" s="80"/>
      <c r="AH10017" s="80"/>
      <c r="AM10017" s="45"/>
      <c r="AN10017" s="45"/>
      <c r="AO10017" s="45"/>
      <c r="AP10017" s="45"/>
      <c r="AQ10017" s="45"/>
      <c r="AR10017" s="45"/>
      <c r="AS10017" s="45"/>
      <c r="AT10017" s="45"/>
      <c r="AY10017" s="45"/>
      <c r="AZ10017" s="45"/>
    </row>
    <row r="10018" spans="6:52" customFormat="1" ht="12.75" x14ac:dyDescent="0.2">
      <c r="F10018" s="80"/>
      <c r="M10018" s="80"/>
      <c r="Y10018" s="80"/>
      <c r="AH10018" s="80"/>
      <c r="AM10018" s="45"/>
      <c r="AN10018" s="45"/>
      <c r="AO10018" s="45"/>
      <c r="AP10018" s="45"/>
      <c r="AQ10018" s="45"/>
      <c r="AR10018" s="45"/>
      <c r="AS10018" s="45"/>
      <c r="AT10018" s="45"/>
      <c r="AY10018" s="45"/>
      <c r="AZ10018" s="45"/>
    </row>
    <row r="10019" spans="6:52" customFormat="1" ht="12.75" x14ac:dyDescent="0.2">
      <c r="F10019" s="80"/>
      <c r="M10019" s="80"/>
      <c r="Y10019" s="80"/>
      <c r="AH10019" s="80"/>
      <c r="AM10019" s="45"/>
      <c r="AN10019" s="45"/>
      <c r="AO10019" s="45"/>
      <c r="AP10019" s="45"/>
      <c r="AQ10019" s="45"/>
      <c r="AR10019" s="45"/>
      <c r="AS10019" s="45"/>
      <c r="AT10019" s="45"/>
      <c r="AY10019" s="45"/>
      <c r="AZ10019" s="45"/>
    </row>
    <row r="10020" spans="6:52" customFormat="1" ht="12.75" x14ac:dyDescent="0.2">
      <c r="F10020" s="80"/>
      <c r="M10020" s="80"/>
      <c r="Y10020" s="80"/>
      <c r="AH10020" s="80"/>
      <c r="AM10020" s="45"/>
      <c r="AN10020" s="45"/>
      <c r="AO10020" s="45"/>
      <c r="AP10020" s="45"/>
      <c r="AQ10020" s="45"/>
      <c r="AR10020" s="45"/>
      <c r="AS10020" s="45"/>
      <c r="AT10020" s="45"/>
      <c r="AY10020" s="45"/>
      <c r="AZ10020" s="45"/>
    </row>
    <row r="10021" spans="6:52" customFormat="1" ht="12.75" x14ac:dyDescent="0.2">
      <c r="F10021" s="80"/>
      <c r="M10021" s="80"/>
      <c r="Y10021" s="80"/>
      <c r="AH10021" s="80"/>
      <c r="AM10021" s="45"/>
      <c r="AN10021" s="45"/>
      <c r="AO10021" s="45"/>
      <c r="AP10021" s="45"/>
      <c r="AQ10021" s="45"/>
      <c r="AR10021" s="45"/>
      <c r="AS10021" s="45"/>
      <c r="AT10021" s="45"/>
      <c r="AY10021" s="45"/>
      <c r="AZ10021" s="45"/>
    </row>
    <row r="10022" spans="6:52" customFormat="1" ht="12.75" x14ac:dyDescent="0.2">
      <c r="F10022" s="80"/>
      <c r="M10022" s="80"/>
      <c r="Y10022" s="80"/>
      <c r="AH10022" s="80"/>
      <c r="AM10022" s="45"/>
      <c r="AN10022" s="45"/>
      <c r="AO10022" s="45"/>
      <c r="AP10022" s="45"/>
      <c r="AQ10022" s="45"/>
      <c r="AR10022" s="45"/>
      <c r="AS10022" s="45"/>
      <c r="AT10022" s="45"/>
      <c r="AY10022" s="45"/>
      <c r="AZ10022" s="45"/>
    </row>
    <row r="10023" spans="6:52" customFormat="1" ht="12.75" x14ac:dyDescent="0.2">
      <c r="F10023" s="80"/>
      <c r="M10023" s="80"/>
      <c r="Y10023" s="80"/>
      <c r="AH10023" s="80"/>
      <c r="AM10023" s="45"/>
      <c r="AN10023" s="45"/>
      <c r="AO10023" s="45"/>
      <c r="AP10023" s="45"/>
      <c r="AQ10023" s="45"/>
      <c r="AR10023" s="45"/>
      <c r="AS10023" s="45"/>
      <c r="AT10023" s="45"/>
      <c r="AY10023" s="45"/>
      <c r="AZ10023" s="45"/>
    </row>
    <row r="10024" spans="6:52" customFormat="1" ht="12.75" x14ac:dyDescent="0.2">
      <c r="F10024" s="80"/>
      <c r="M10024" s="80"/>
      <c r="Y10024" s="80"/>
      <c r="AH10024" s="80"/>
      <c r="AM10024" s="45"/>
      <c r="AN10024" s="45"/>
      <c r="AO10024" s="45"/>
      <c r="AP10024" s="45"/>
      <c r="AQ10024" s="45"/>
      <c r="AR10024" s="45"/>
      <c r="AS10024" s="45"/>
      <c r="AT10024" s="45"/>
      <c r="AY10024" s="45"/>
      <c r="AZ10024" s="45"/>
    </row>
    <row r="10025" spans="6:52" customFormat="1" ht="12.75" x14ac:dyDescent="0.2">
      <c r="F10025" s="80"/>
      <c r="M10025" s="80"/>
      <c r="Y10025" s="80"/>
      <c r="AH10025" s="80"/>
      <c r="AM10025" s="45"/>
      <c r="AN10025" s="45"/>
      <c r="AO10025" s="45"/>
      <c r="AP10025" s="45"/>
      <c r="AQ10025" s="45"/>
      <c r="AR10025" s="45"/>
      <c r="AS10025" s="45"/>
      <c r="AT10025" s="45"/>
      <c r="AY10025" s="45"/>
      <c r="AZ10025" s="45"/>
    </row>
    <row r="10026" spans="6:52" customFormat="1" ht="12.75" x14ac:dyDescent="0.2">
      <c r="F10026" s="80"/>
      <c r="M10026" s="80"/>
      <c r="Y10026" s="80"/>
      <c r="AH10026" s="80"/>
      <c r="AM10026" s="45"/>
      <c r="AN10026" s="45"/>
      <c r="AO10026" s="45"/>
      <c r="AP10026" s="45"/>
      <c r="AQ10026" s="45"/>
      <c r="AR10026" s="45"/>
      <c r="AS10026" s="45"/>
      <c r="AT10026" s="45"/>
      <c r="AY10026" s="45"/>
      <c r="AZ10026" s="45"/>
    </row>
    <row r="10027" spans="6:52" customFormat="1" ht="12.75" x14ac:dyDescent="0.2">
      <c r="F10027" s="80"/>
      <c r="M10027" s="80"/>
      <c r="Y10027" s="80"/>
      <c r="AH10027" s="80"/>
      <c r="AM10027" s="45"/>
      <c r="AN10027" s="45"/>
      <c r="AO10027" s="45"/>
      <c r="AP10027" s="45"/>
      <c r="AQ10027" s="45"/>
      <c r="AR10027" s="45"/>
      <c r="AS10027" s="45"/>
      <c r="AT10027" s="45"/>
      <c r="AY10027" s="45"/>
      <c r="AZ10027" s="45"/>
    </row>
    <row r="10028" spans="6:52" customFormat="1" ht="12.75" x14ac:dyDescent="0.2">
      <c r="F10028" s="80"/>
      <c r="M10028" s="80"/>
      <c r="Y10028" s="80"/>
      <c r="AH10028" s="80"/>
      <c r="AM10028" s="45"/>
      <c r="AN10028" s="45"/>
      <c r="AO10028" s="45"/>
      <c r="AP10028" s="45"/>
      <c r="AQ10028" s="45"/>
      <c r="AR10028" s="45"/>
      <c r="AS10028" s="45"/>
      <c r="AT10028" s="45"/>
      <c r="AY10028" s="45"/>
      <c r="AZ10028" s="45"/>
    </row>
    <row r="10029" spans="6:52" customFormat="1" ht="12.75" x14ac:dyDescent="0.2">
      <c r="F10029" s="80"/>
      <c r="M10029" s="80"/>
      <c r="Y10029" s="80"/>
      <c r="AH10029" s="80"/>
      <c r="AM10029" s="45"/>
      <c r="AN10029" s="45"/>
      <c r="AO10029" s="45"/>
      <c r="AP10029" s="45"/>
      <c r="AQ10029" s="45"/>
      <c r="AR10029" s="45"/>
      <c r="AS10029" s="45"/>
      <c r="AT10029" s="45"/>
      <c r="AY10029" s="45"/>
      <c r="AZ10029" s="45"/>
    </row>
    <row r="10030" spans="6:52" customFormat="1" ht="12.75" x14ac:dyDescent="0.2">
      <c r="F10030" s="80"/>
      <c r="M10030" s="80"/>
      <c r="Y10030" s="80"/>
      <c r="AH10030" s="80"/>
      <c r="AM10030" s="45"/>
      <c r="AN10030" s="45"/>
      <c r="AO10030" s="45"/>
      <c r="AP10030" s="45"/>
      <c r="AQ10030" s="45"/>
      <c r="AR10030" s="45"/>
      <c r="AS10030" s="45"/>
      <c r="AT10030" s="45"/>
      <c r="AY10030" s="45"/>
      <c r="AZ10030" s="45"/>
    </row>
    <row r="10031" spans="6:52" customFormat="1" ht="12.75" x14ac:dyDescent="0.2">
      <c r="F10031" s="80"/>
      <c r="M10031" s="80"/>
      <c r="Y10031" s="80"/>
      <c r="AH10031" s="80"/>
      <c r="AM10031" s="45"/>
      <c r="AN10031" s="45"/>
      <c r="AO10031" s="45"/>
      <c r="AP10031" s="45"/>
      <c r="AQ10031" s="45"/>
      <c r="AR10031" s="45"/>
      <c r="AS10031" s="45"/>
      <c r="AT10031" s="45"/>
      <c r="AY10031" s="45"/>
      <c r="AZ10031" s="45"/>
    </row>
    <row r="10032" spans="6:52" customFormat="1" ht="12.75" x14ac:dyDescent="0.2">
      <c r="F10032" s="80"/>
      <c r="M10032" s="80"/>
      <c r="Y10032" s="80"/>
      <c r="AH10032" s="80"/>
      <c r="AM10032" s="45"/>
      <c r="AN10032" s="45"/>
      <c r="AO10032" s="45"/>
      <c r="AP10032" s="45"/>
      <c r="AQ10032" s="45"/>
      <c r="AR10032" s="45"/>
      <c r="AS10032" s="45"/>
      <c r="AT10032" s="45"/>
      <c r="AY10032" s="45"/>
      <c r="AZ10032" s="45"/>
    </row>
    <row r="10033" spans="6:52" customFormat="1" ht="12.75" x14ac:dyDescent="0.2">
      <c r="F10033" s="80"/>
      <c r="M10033" s="80"/>
      <c r="Y10033" s="80"/>
      <c r="AH10033" s="80"/>
      <c r="AM10033" s="45"/>
      <c r="AN10033" s="45"/>
      <c r="AO10033" s="45"/>
      <c r="AP10033" s="45"/>
      <c r="AQ10033" s="45"/>
      <c r="AR10033" s="45"/>
      <c r="AS10033" s="45"/>
      <c r="AT10033" s="45"/>
      <c r="AY10033" s="45"/>
      <c r="AZ10033" s="45"/>
    </row>
    <row r="10034" spans="6:52" customFormat="1" ht="12.75" x14ac:dyDescent="0.2">
      <c r="F10034" s="80"/>
      <c r="M10034" s="80"/>
      <c r="Y10034" s="80"/>
      <c r="AH10034" s="80"/>
      <c r="AM10034" s="45"/>
      <c r="AN10034" s="45"/>
      <c r="AO10034" s="45"/>
      <c r="AP10034" s="45"/>
      <c r="AQ10034" s="45"/>
      <c r="AR10034" s="45"/>
      <c r="AS10034" s="45"/>
      <c r="AT10034" s="45"/>
      <c r="AY10034" s="45"/>
      <c r="AZ10034" s="45"/>
    </row>
    <row r="10035" spans="6:52" customFormat="1" ht="12.75" x14ac:dyDescent="0.2">
      <c r="F10035" s="80"/>
      <c r="M10035" s="80"/>
      <c r="Y10035" s="80"/>
      <c r="AH10035" s="80"/>
      <c r="AM10035" s="45"/>
      <c r="AN10035" s="45"/>
      <c r="AO10035" s="45"/>
      <c r="AP10035" s="45"/>
      <c r="AQ10035" s="45"/>
      <c r="AR10035" s="45"/>
      <c r="AS10035" s="45"/>
      <c r="AT10035" s="45"/>
      <c r="AY10035" s="45"/>
      <c r="AZ10035" s="45"/>
    </row>
    <row r="10036" spans="6:52" customFormat="1" ht="12.75" x14ac:dyDescent="0.2">
      <c r="F10036" s="80"/>
      <c r="M10036" s="80"/>
      <c r="Y10036" s="80"/>
      <c r="AH10036" s="80"/>
      <c r="AM10036" s="45"/>
      <c r="AN10036" s="45"/>
      <c r="AO10036" s="45"/>
      <c r="AP10036" s="45"/>
      <c r="AQ10036" s="45"/>
      <c r="AR10036" s="45"/>
      <c r="AS10036" s="45"/>
      <c r="AT10036" s="45"/>
      <c r="AY10036" s="45"/>
      <c r="AZ10036" s="45"/>
    </row>
    <row r="10037" spans="6:52" customFormat="1" ht="12.75" x14ac:dyDescent="0.2">
      <c r="F10037" s="80"/>
      <c r="M10037" s="80"/>
      <c r="Y10037" s="80"/>
      <c r="AH10037" s="80"/>
      <c r="AM10037" s="45"/>
      <c r="AN10037" s="45"/>
      <c r="AO10037" s="45"/>
      <c r="AP10037" s="45"/>
      <c r="AQ10037" s="45"/>
      <c r="AR10037" s="45"/>
      <c r="AS10037" s="45"/>
      <c r="AT10037" s="45"/>
      <c r="AY10037" s="45"/>
      <c r="AZ10037" s="45"/>
    </row>
    <row r="10038" spans="6:52" customFormat="1" ht="12.75" x14ac:dyDescent="0.2">
      <c r="F10038" s="80"/>
      <c r="M10038" s="80"/>
      <c r="Y10038" s="80"/>
      <c r="AH10038" s="80"/>
      <c r="AM10038" s="45"/>
      <c r="AN10038" s="45"/>
      <c r="AO10038" s="45"/>
      <c r="AP10038" s="45"/>
      <c r="AQ10038" s="45"/>
      <c r="AR10038" s="45"/>
      <c r="AS10038" s="45"/>
      <c r="AT10038" s="45"/>
      <c r="AY10038" s="45"/>
      <c r="AZ10038" s="45"/>
    </row>
    <row r="10039" spans="6:52" customFormat="1" ht="12.75" x14ac:dyDescent="0.2">
      <c r="F10039" s="80"/>
      <c r="M10039" s="80"/>
      <c r="Y10039" s="80"/>
      <c r="AH10039" s="80"/>
      <c r="AM10039" s="45"/>
      <c r="AN10039" s="45"/>
      <c r="AO10039" s="45"/>
      <c r="AP10039" s="45"/>
      <c r="AQ10039" s="45"/>
      <c r="AR10039" s="45"/>
      <c r="AS10039" s="45"/>
      <c r="AT10039" s="45"/>
      <c r="AY10039" s="45"/>
      <c r="AZ10039" s="45"/>
    </row>
    <row r="10040" spans="6:52" customFormat="1" ht="12.75" x14ac:dyDescent="0.2">
      <c r="F10040" s="80"/>
      <c r="M10040" s="80"/>
      <c r="Y10040" s="80"/>
      <c r="AH10040" s="80"/>
      <c r="AM10040" s="45"/>
      <c r="AN10040" s="45"/>
      <c r="AO10040" s="45"/>
      <c r="AP10040" s="45"/>
      <c r="AQ10040" s="45"/>
      <c r="AR10040" s="45"/>
      <c r="AS10040" s="45"/>
      <c r="AT10040" s="45"/>
      <c r="AY10040" s="45"/>
      <c r="AZ10040" s="45"/>
    </row>
    <row r="10041" spans="6:52" customFormat="1" ht="12.75" x14ac:dyDescent="0.2">
      <c r="F10041" s="80"/>
      <c r="M10041" s="80"/>
      <c r="Y10041" s="80"/>
      <c r="AH10041" s="80"/>
      <c r="AM10041" s="45"/>
      <c r="AN10041" s="45"/>
      <c r="AO10041" s="45"/>
      <c r="AP10041" s="45"/>
      <c r="AQ10041" s="45"/>
      <c r="AR10041" s="45"/>
      <c r="AS10041" s="45"/>
      <c r="AT10041" s="45"/>
      <c r="AY10041" s="45"/>
      <c r="AZ10041" s="45"/>
    </row>
    <row r="10042" spans="6:52" customFormat="1" ht="12.75" x14ac:dyDescent="0.2">
      <c r="F10042" s="80"/>
      <c r="M10042" s="80"/>
      <c r="Y10042" s="80"/>
      <c r="AH10042" s="80"/>
      <c r="AM10042" s="45"/>
      <c r="AN10042" s="45"/>
      <c r="AO10042" s="45"/>
      <c r="AP10042" s="45"/>
      <c r="AQ10042" s="45"/>
      <c r="AR10042" s="45"/>
      <c r="AS10042" s="45"/>
      <c r="AT10042" s="45"/>
      <c r="AY10042" s="45"/>
      <c r="AZ10042" s="45"/>
    </row>
    <row r="10043" spans="6:52" customFormat="1" ht="12.75" x14ac:dyDescent="0.2">
      <c r="F10043" s="80"/>
      <c r="M10043" s="80"/>
      <c r="Y10043" s="80"/>
      <c r="AH10043" s="80"/>
      <c r="AM10043" s="45"/>
      <c r="AN10043" s="45"/>
      <c r="AO10043" s="45"/>
      <c r="AP10043" s="45"/>
      <c r="AQ10043" s="45"/>
      <c r="AR10043" s="45"/>
      <c r="AS10043" s="45"/>
      <c r="AT10043" s="45"/>
      <c r="AY10043" s="45"/>
      <c r="AZ10043" s="45"/>
    </row>
    <row r="10044" spans="6:52" customFormat="1" ht="12.75" x14ac:dyDescent="0.2">
      <c r="F10044" s="80"/>
      <c r="M10044" s="80"/>
      <c r="Y10044" s="80"/>
      <c r="AH10044" s="80"/>
      <c r="AM10044" s="45"/>
      <c r="AN10044" s="45"/>
      <c r="AO10044" s="45"/>
      <c r="AP10044" s="45"/>
      <c r="AQ10044" s="45"/>
      <c r="AR10044" s="45"/>
      <c r="AS10044" s="45"/>
      <c r="AT10044" s="45"/>
      <c r="AY10044" s="45"/>
      <c r="AZ10044" s="45"/>
    </row>
    <row r="10045" spans="6:52" customFormat="1" ht="12.75" x14ac:dyDescent="0.2">
      <c r="F10045" s="80"/>
      <c r="M10045" s="80"/>
      <c r="Y10045" s="80"/>
      <c r="AH10045" s="80"/>
      <c r="AM10045" s="45"/>
      <c r="AN10045" s="45"/>
      <c r="AO10045" s="45"/>
      <c r="AP10045" s="45"/>
      <c r="AQ10045" s="45"/>
      <c r="AR10045" s="45"/>
      <c r="AS10045" s="45"/>
      <c r="AT10045" s="45"/>
      <c r="AY10045" s="45"/>
      <c r="AZ10045" s="45"/>
    </row>
    <row r="10046" spans="6:52" customFormat="1" ht="12.75" x14ac:dyDescent="0.2">
      <c r="F10046" s="80"/>
      <c r="M10046" s="80"/>
      <c r="Y10046" s="80"/>
      <c r="AH10046" s="80"/>
      <c r="AM10046" s="45"/>
      <c r="AN10046" s="45"/>
      <c r="AO10046" s="45"/>
      <c r="AP10046" s="45"/>
      <c r="AQ10046" s="45"/>
      <c r="AR10046" s="45"/>
      <c r="AS10046" s="45"/>
      <c r="AT10046" s="45"/>
      <c r="AY10046" s="45"/>
      <c r="AZ10046" s="45"/>
    </row>
    <row r="10047" spans="6:52" customFormat="1" ht="12.75" x14ac:dyDescent="0.2">
      <c r="F10047" s="80"/>
      <c r="M10047" s="80"/>
      <c r="Y10047" s="80"/>
      <c r="AH10047" s="80"/>
      <c r="AM10047" s="45"/>
      <c r="AN10047" s="45"/>
      <c r="AO10047" s="45"/>
      <c r="AP10047" s="45"/>
      <c r="AQ10047" s="45"/>
      <c r="AR10047" s="45"/>
      <c r="AS10047" s="45"/>
      <c r="AT10047" s="45"/>
      <c r="AY10047" s="45"/>
      <c r="AZ10047" s="45"/>
    </row>
    <row r="10048" spans="6:52" customFormat="1" ht="12.75" x14ac:dyDescent="0.2">
      <c r="F10048" s="80"/>
      <c r="M10048" s="80"/>
      <c r="Y10048" s="80"/>
      <c r="AH10048" s="80"/>
      <c r="AM10048" s="45"/>
      <c r="AN10048" s="45"/>
      <c r="AO10048" s="45"/>
      <c r="AP10048" s="45"/>
      <c r="AQ10048" s="45"/>
      <c r="AR10048" s="45"/>
      <c r="AS10048" s="45"/>
      <c r="AT10048" s="45"/>
      <c r="AY10048" s="45"/>
      <c r="AZ10048" s="45"/>
    </row>
    <row r="10049" spans="6:52" customFormat="1" ht="12.75" x14ac:dyDescent="0.2">
      <c r="F10049" s="80"/>
      <c r="M10049" s="80"/>
      <c r="Y10049" s="80"/>
      <c r="AH10049" s="80"/>
      <c r="AM10049" s="45"/>
      <c r="AN10049" s="45"/>
      <c r="AO10049" s="45"/>
      <c r="AP10049" s="45"/>
      <c r="AQ10049" s="45"/>
      <c r="AR10049" s="45"/>
      <c r="AS10049" s="45"/>
      <c r="AT10049" s="45"/>
      <c r="AY10049" s="45"/>
      <c r="AZ10049" s="45"/>
    </row>
    <row r="10050" spans="6:52" customFormat="1" ht="12.75" x14ac:dyDescent="0.2">
      <c r="F10050" s="80"/>
      <c r="M10050" s="80"/>
      <c r="Y10050" s="80"/>
      <c r="AH10050" s="80"/>
      <c r="AM10050" s="45"/>
      <c r="AN10050" s="45"/>
      <c r="AO10050" s="45"/>
      <c r="AP10050" s="45"/>
      <c r="AQ10050" s="45"/>
      <c r="AR10050" s="45"/>
      <c r="AS10050" s="45"/>
      <c r="AT10050" s="45"/>
      <c r="AY10050" s="45"/>
      <c r="AZ10050" s="45"/>
    </row>
    <row r="10051" spans="6:52" customFormat="1" ht="12.75" x14ac:dyDescent="0.2">
      <c r="F10051" s="80"/>
      <c r="M10051" s="80"/>
      <c r="Y10051" s="80"/>
      <c r="AH10051" s="80"/>
      <c r="AM10051" s="45"/>
      <c r="AN10051" s="45"/>
      <c r="AO10051" s="45"/>
      <c r="AP10051" s="45"/>
      <c r="AQ10051" s="45"/>
      <c r="AR10051" s="45"/>
      <c r="AS10051" s="45"/>
      <c r="AT10051" s="45"/>
      <c r="AY10051" s="45"/>
      <c r="AZ10051" s="45"/>
    </row>
    <row r="10052" spans="6:52" customFormat="1" ht="12.75" x14ac:dyDescent="0.2">
      <c r="F10052" s="80"/>
      <c r="M10052" s="80"/>
      <c r="Y10052" s="80"/>
      <c r="AH10052" s="80"/>
      <c r="AM10052" s="45"/>
      <c r="AN10052" s="45"/>
      <c r="AO10052" s="45"/>
      <c r="AP10052" s="45"/>
      <c r="AQ10052" s="45"/>
      <c r="AR10052" s="45"/>
      <c r="AS10052" s="45"/>
      <c r="AT10052" s="45"/>
      <c r="AY10052" s="45"/>
      <c r="AZ10052" s="45"/>
    </row>
    <row r="10053" spans="6:52" customFormat="1" ht="12.75" x14ac:dyDescent="0.2">
      <c r="F10053" s="80"/>
      <c r="M10053" s="80"/>
      <c r="Y10053" s="80"/>
      <c r="AH10053" s="80"/>
      <c r="AM10053" s="45"/>
      <c r="AN10053" s="45"/>
      <c r="AO10053" s="45"/>
      <c r="AP10053" s="45"/>
      <c r="AQ10053" s="45"/>
      <c r="AR10053" s="45"/>
      <c r="AS10053" s="45"/>
      <c r="AT10053" s="45"/>
      <c r="AY10053" s="45"/>
      <c r="AZ10053" s="45"/>
    </row>
    <row r="10054" spans="6:52" customFormat="1" ht="12.75" x14ac:dyDescent="0.2">
      <c r="F10054" s="80"/>
      <c r="M10054" s="80"/>
      <c r="Y10054" s="80"/>
      <c r="AH10054" s="80"/>
      <c r="AM10054" s="45"/>
      <c r="AN10054" s="45"/>
      <c r="AO10054" s="45"/>
      <c r="AP10054" s="45"/>
      <c r="AQ10054" s="45"/>
      <c r="AR10054" s="45"/>
      <c r="AS10054" s="45"/>
      <c r="AT10054" s="45"/>
      <c r="AY10054" s="45"/>
      <c r="AZ10054" s="45"/>
    </row>
    <row r="10055" spans="6:52" customFormat="1" ht="12.75" x14ac:dyDescent="0.2">
      <c r="F10055" s="80"/>
      <c r="M10055" s="80"/>
      <c r="Y10055" s="80"/>
      <c r="AH10055" s="80"/>
      <c r="AM10055" s="45"/>
      <c r="AN10055" s="45"/>
      <c r="AO10055" s="45"/>
      <c r="AP10055" s="45"/>
      <c r="AQ10055" s="45"/>
      <c r="AR10055" s="45"/>
      <c r="AS10055" s="45"/>
      <c r="AT10055" s="45"/>
      <c r="AY10055" s="45"/>
      <c r="AZ10055" s="45"/>
    </row>
    <row r="10056" spans="6:52" customFormat="1" ht="12.75" x14ac:dyDescent="0.2">
      <c r="F10056" s="80"/>
      <c r="M10056" s="80"/>
      <c r="Y10056" s="80"/>
      <c r="AH10056" s="80"/>
      <c r="AM10056" s="45"/>
      <c r="AN10056" s="45"/>
      <c r="AO10056" s="45"/>
      <c r="AP10056" s="45"/>
      <c r="AQ10056" s="45"/>
      <c r="AR10056" s="45"/>
      <c r="AS10056" s="45"/>
      <c r="AT10056" s="45"/>
      <c r="AY10056" s="45"/>
      <c r="AZ10056" s="45"/>
    </row>
    <row r="10057" spans="6:52" customFormat="1" ht="12.75" x14ac:dyDescent="0.2">
      <c r="F10057" s="80"/>
      <c r="M10057" s="80"/>
      <c r="Y10057" s="80"/>
      <c r="AH10057" s="80"/>
      <c r="AM10057" s="45"/>
      <c r="AN10057" s="45"/>
      <c r="AO10057" s="45"/>
      <c r="AP10057" s="45"/>
      <c r="AQ10057" s="45"/>
      <c r="AR10057" s="45"/>
      <c r="AS10057" s="45"/>
      <c r="AT10057" s="45"/>
      <c r="AY10057" s="45"/>
      <c r="AZ10057" s="45"/>
    </row>
    <row r="10058" spans="6:52" customFormat="1" ht="12.75" x14ac:dyDescent="0.2">
      <c r="F10058" s="80"/>
      <c r="M10058" s="80"/>
      <c r="Y10058" s="80"/>
      <c r="AH10058" s="80"/>
      <c r="AM10058" s="45"/>
      <c r="AN10058" s="45"/>
      <c r="AO10058" s="45"/>
      <c r="AP10058" s="45"/>
      <c r="AQ10058" s="45"/>
      <c r="AR10058" s="45"/>
      <c r="AS10058" s="45"/>
      <c r="AT10058" s="45"/>
      <c r="AY10058" s="45"/>
      <c r="AZ10058" s="45"/>
    </row>
    <row r="10059" spans="6:52" customFormat="1" ht="12.75" x14ac:dyDescent="0.2">
      <c r="F10059" s="80"/>
      <c r="M10059" s="80"/>
      <c r="Y10059" s="80"/>
      <c r="AH10059" s="80"/>
      <c r="AM10059" s="45"/>
      <c r="AN10059" s="45"/>
      <c r="AO10059" s="45"/>
      <c r="AP10059" s="45"/>
      <c r="AQ10059" s="45"/>
      <c r="AR10059" s="45"/>
      <c r="AS10059" s="45"/>
      <c r="AT10059" s="45"/>
      <c r="AY10059" s="45"/>
      <c r="AZ10059" s="45"/>
    </row>
    <row r="10060" spans="6:52" customFormat="1" ht="12.75" x14ac:dyDescent="0.2">
      <c r="F10060" s="80"/>
      <c r="M10060" s="80"/>
      <c r="Y10060" s="80"/>
      <c r="AH10060" s="80"/>
      <c r="AM10060" s="45"/>
      <c r="AN10060" s="45"/>
      <c r="AO10060" s="45"/>
      <c r="AP10060" s="45"/>
      <c r="AQ10060" s="45"/>
      <c r="AR10060" s="45"/>
      <c r="AS10060" s="45"/>
      <c r="AT10060" s="45"/>
      <c r="AY10060" s="45"/>
      <c r="AZ10060" s="45"/>
    </row>
    <row r="10061" spans="6:52" customFormat="1" ht="12.75" x14ac:dyDescent="0.2">
      <c r="F10061" s="80"/>
      <c r="M10061" s="80"/>
      <c r="Y10061" s="80"/>
      <c r="AH10061" s="80"/>
      <c r="AM10061" s="45"/>
      <c r="AN10061" s="45"/>
      <c r="AO10061" s="45"/>
      <c r="AP10061" s="45"/>
      <c r="AQ10061" s="45"/>
      <c r="AR10061" s="45"/>
      <c r="AS10061" s="45"/>
      <c r="AT10061" s="45"/>
      <c r="AY10061" s="45"/>
      <c r="AZ10061" s="45"/>
    </row>
    <row r="10062" spans="6:52" customFormat="1" ht="12.75" x14ac:dyDescent="0.2">
      <c r="F10062" s="80"/>
      <c r="M10062" s="80"/>
      <c r="Y10062" s="80"/>
      <c r="AH10062" s="80"/>
      <c r="AM10062" s="45"/>
      <c r="AN10062" s="45"/>
      <c r="AO10062" s="45"/>
      <c r="AP10062" s="45"/>
      <c r="AQ10062" s="45"/>
      <c r="AR10062" s="45"/>
      <c r="AS10062" s="45"/>
      <c r="AT10062" s="45"/>
      <c r="AY10062" s="45"/>
      <c r="AZ10062" s="45"/>
    </row>
    <row r="10063" spans="6:52" customFormat="1" ht="12.75" x14ac:dyDescent="0.2">
      <c r="F10063" s="80"/>
      <c r="M10063" s="80"/>
      <c r="Y10063" s="80"/>
      <c r="AH10063" s="80"/>
      <c r="AM10063" s="45"/>
      <c r="AN10063" s="45"/>
      <c r="AO10063" s="45"/>
      <c r="AP10063" s="45"/>
      <c r="AQ10063" s="45"/>
      <c r="AR10063" s="45"/>
      <c r="AS10063" s="45"/>
      <c r="AT10063" s="45"/>
      <c r="AY10063" s="45"/>
      <c r="AZ10063" s="45"/>
    </row>
    <row r="10064" spans="6:52" customFormat="1" ht="12.75" x14ac:dyDescent="0.2">
      <c r="F10064" s="80"/>
      <c r="M10064" s="80"/>
      <c r="Y10064" s="80"/>
      <c r="AH10064" s="80"/>
      <c r="AM10064" s="45"/>
      <c r="AN10064" s="45"/>
      <c r="AO10064" s="45"/>
      <c r="AP10064" s="45"/>
      <c r="AQ10064" s="45"/>
      <c r="AR10064" s="45"/>
      <c r="AS10064" s="45"/>
      <c r="AT10064" s="45"/>
      <c r="AY10064" s="45"/>
      <c r="AZ10064" s="45"/>
    </row>
    <row r="10065" spans="6:52" customFormat="1" ht="12.75" x14ac:dyDescent="0.2">
      <c r="F10065" s="80"/>
      <c r="M10065" s="80"/>
      <c r="Y10065" s="80"/>
      <c r="AH10065" s="80"/>
      <c r="AM10065" s="45"/>
      <c r="AN10065" s="45"/>
      <c r="AO10065" s="45"/>
      <c r="AP10065" s="45"/>
      <c r="AQ10065" s="45"/>
      <c r="AR10065" s="45"/>
      <c r="AS10065" s="45"/>
      <c r="AT10065" s="45"/>
      <c r="AY10065" s="45"/>
      <c r="AZ10065" s="45"/>
    </row>
    <row r="10066" spans="6:52" customFormat="1" ht="12.75" x14ac:dyDescent="0.2">
      <c r="F10066" s="80"/>
      <c r="M10066" s="80"/>
      <c r="Y10066" s="80"/>
      <c r="AH10066" s="80"/>
      <c r="AM10066" s="45"/>
      <c r="AN10066" s="45"/>
      <c r="AO10066" s="45"/>
      <c r="AP10066" s="45"/>
      <c r="AQ10066" s="45"/>
      <c r="AR10066" s="45"/>
      <c r="AS10066" s="45"/>
      <c r="AT10066" s="45"/>
      <c r="AY10066" s="45"/>
      <c r="AZ10066" s="45"/>
    </row>
    <row r="10067" spans="6:52" customFormat="1" ht="12.75" x14ac:dyDescent="0.2">
      <c r="F10067" s="80"/>
      <c r="M10067" s="80"/>
      <c r="Y10067" s="80"/>
      <c r="AH10067" s="80"/>
      <c r="AM10067" s="45"/>
      <c r="AN10067" s="45"/>
      <c r="AO10067" s="45"/>
      <c r="AP10067" s="45"/>
      <c r="AQ10067" s="45"/>
      <c r="AR10067" s="45"/>
      <c r="AS10067" s="45"/>
      <c r="AT10067" s="45"/>
      <c r="AY10067" s="45"/>
      <c r="AZ10067" s="45"/>
    </row>
    <row r="10068" spans="6:52" customFormat="1" ht="12.75" x14ac:dyDescent="0.2">
      <c r="F10068" s="80"/>
      <c r="M10068" s="80"/>
      <c r="Y10068" s="80"/>
      <c r="AH10068" s="80"/>
      <c r="AM10068" s="45"/>
      <c r="AN10068" s="45"/>
      <c r="AO10068" s="45"/>
      <c r="AP10068" s="45"/>
      <c r="AQ10068" s="45"/>
      <c r="AR10068" s="45"/>
      <c r="AS10068" s="45"/>
      <c r="AT10068" s="45"/>
      <c r="AY10068" s="45"/>
      <c r="AZ10068" s="45"/>
    </row>
    <row r="10069" spans="6:52" customFormat="1" ht="12.75" x14ac:dyDescent="0.2">
      <c r="F10069" s="80"/>
      <c r="M10069" s="80"/>
      <c r="Y10069" s="80"/>
      <c r="AH10069" s="80"/>
      <c r="AM10069" s="45"/>
      <c r="AN10069" s="45"/>
      <c r="AO10069" s="45"/>
      <c r="AP10069" s="45"/>
      <c r="AQ10069" s="45"/>
      <c r="AR10069" s="45"/>
      <c r="AS10069" s="45"/>
      <c r="AT10069" s="45"/>
      <c r="AY10069" s="45"/>
      <c r="AZ10069" s="45"/>
    </row>
    <row r="10070" spans="6:52" customFormat="1" ht="12.75" x14ac:dyDescent="0.2">
      <c r="F10070" s="80"/>
      <c r="M10070" s="80"/>
      <c r="Y10070" s="80"/>
      <c r="AH10070" s="80"/>
      <c r="AM10070" s="45"/>
      <c r="AN10070" s="45"/>
      <c r="AO10070" s="45"/>
      <c r="AP10070" s="45"/>
      <c r="AQ10070" s="45"/>
      <c r="AR10070" s="45"/>
      <c r="AS10070" s="45"/>
      <c r="AT10070" s="45"/>
      <c r="AY10070" s="45"/>
      <c r="AZ10070" s="45"/>
    </row>
    <row r="10071" spans="6:52" customFormat="1" ht="12.75" x14ac:dyDescent="0.2">
      <c r="F10071" s="80"/>
      <c r="M10071" s="80"/>
      <c r="Y10071" s="80"/>
      <c r="AH10071" s="80"/>
      <c r="AM10071" s="45"/>
      <c r="AN10071" s="45"/>
      <c r="AO10071" s="45"/>
      <c r="AP10071" s="45"/>
      <c r="AQ10071" s="45"/>
      <c r="AR10071" s="45"/>
      <c r="AS10071" s="45"/>
      <c r="AT10071" s="45"/>
      <c r="AY10071" s="45"/>
      <c r="AZ10071" s="45"/>
    </row>
    <row r="10072" spans="6:52" customFormat="1" ht="12.75" x14ac:dyDescent="0.2">
      <c r="F10072" s="80"/>
      <c r="M10072" s="80"/>
      <c r="Y10072" s="80"/>
      <c r="AH10072" s="80"/>
      <c r="AM10072" s="45"/>
      <c r="AN10072" s="45"/>
      <c r="AO10072" s="45"/>
      <c r="AP10072" s="45"/>
      <c r="AQ10072" s="45"/>
      <c r="AR10072" s="45"/>
      <c r="AS10072" s="45"/>
      <c r="AT10072" s="45"/>
      <c r="AY10072" s="45"/>
      <c r="AZ10072" s="45"/>
    </row>
    <row r="10073" spans="6:52" customFormat="1" ht="12.75" x14ac:dyDescent="0.2">
      <c r="F10073" s="80"/>
      <c r="M10073" s="80"/>
      <c r="Y10073" s="80"/>
      <c r="AH10073" s="80"/>
      <c r="AM10073" s="45"/>
      <c r="AN10073" s="45"/>
      <c r="AO10073" s="45"/>
      <c r="AP10073" s="45"/>
      <c r="AQ10073" s="45"/>
      <c r="AR10073" s="45"/>
      <c r="AS10073" s="45"/>
      <c r="AT10073" s="45"/>
      <c r="AY10073" s="45"/>
      <c r="AZ10073" s="45"/>
    </row>
    <row r="10074" spans="6:52" customFormat="1" ht="12.75" x14ac:dyDescent="0.2">
      <c r="F10074" s="80"/>
      <c r="M10074" s="80"/>
      <c r="Y10074" s="80"/>
      <c r="AH10074" s="80"/>
      <c r="AM10074" s="45"/>
      <c r="AN10074" s="45"/>
      <c r="AO10074" s="45"/>
      <c r="AP10074" s="45"/>
      <c r="AQ10074" s="45"/>
      <c r="AR10074" s="45"/>
      <c r="AS10074" s="45"/>
      <c r="AT10074" s="45"/>
      <c r="AY10074" s="45"/>
      <c r="AZ10074" s="45"/>
    </row>
    <row r="10075" spans="6:52" customFormat="1" ht="12.75" x14ac:dyDescent="0.2">
      <c r="F10075" s="80"/>
      <c r="M10075" s="80"/>
      <c r="Y10075" s="80"/>
      <c r="AH10075" s="80"/>
      <c r="AM10075" s="45"/>
      <c r="AN10075" s="45"/>
      <c r="AO10075" s="45"/>
      <c r="AP10075" s="45"/>
      <c r="AQ10075" s="45"/>
      <c r="AR10075" s="45"/>
      <c r="AS10075" s="45"/>
      <c r="AT10075" s="45"/>
      <c r="AY10075" s="45"/>
      <c r="AZ10075" s="45"/>
    </row>
    <row r="10076" spans="6:52" customFormat="1" ht="12.75" x14ac:dyDescent="0.2">
      <c r="F10076" s="80"/>
      <c r="M10076" s="80"/>
      <c r="Y10076" s="80"/>
      <c r="AH10076" s="80"/>
      <c r="AM10076" s="45"/>
      <c r="AN10076" s="45"/>
      <c r="AO10076" s="45"/>
      <c r="AP10076" s="45"/>
      <c r="AQ10076" s="45"/>
      <c r="AR10076" s="45"/>
      <c r="AS10076" s="45"/>
      <c r="AT10076" s="45"/>
      <c r="AY10076" s="45"/>
      <c r="AZ10076" s="45"/>
    </row>
    <row r="10077" spans="6:52" customFormat="1" ht="12.75" x14ac:dyDescent="0.2">
      <c r="F10077" s="80"/>
      <c r="M10077" s="80"/>
      <c r="Y10077" s="80"/>
      <c r="AH10077" s="80"/>
      <c r="AM10077" s="45"/>
      <c r="AN10077" s="45"/>
      <c r="AO10077" s="45"/>
      <c r="AP10077" s="45"/>
      <c r="AQ10077" s="45"/>
      <c r="AR10077" s="45"/>
      <c r="AS10077" s="45"/>
      <c r="AT10077" s="45"/>
      <c r="AY10077" s="45"/>
      <c r="AZ10077" s="45"/>
    </row>
    <row r="10078" spans="6:52" customFormat="1" ht="12.75" x14ac:dyDescent="0.2">
      <c r="F10078" s="80"/>
      <c r="M10078" s="80"/>
      <c r="Y10078" s="80"/>
      <c r="AH10078" s="80"/>
      <c r="AM10078" s="45"/>
      <c r="AN10078" s="45"/>
      <c r="AO10078" s="45"/>
      <c r="AP10078" s="45"/>
      <c r="AQ10078" s="45"/>
      <c r="AR10078" s="45"/>
      <c r="AS10078" s="45"/>
      <c r="AT10078" s="45"/>
      <c r="AY10078" s="45"/>
      <c r="AZ10078" s="45"/>
    </row>
    <row r="10079" spans="6:52" customFormat="1" ht="12.75" x14ac:dyDescent="0.2">
      <c r="F10079" s="80"/>
      <c r="M10079" s="80"/>
      <c r="Y10079" s="80"/>
      <c r="AH10079" s="80"/>
      <c r="AM10079" s="45"/>
      <c r="AN10079" s="45"/>
      <c r="AO10079" s="45"/>
      <c r="AP10079" s="45"/>
      <c r="AQ10079" s="45"/>
      <c r="AR10079" s="45"/>
      <c r="AS10079" s="45"/>
      <c r="AT10079" s="45"/>
      <c r="AY10079" s="45"/>
      <c r="AZ10079" s="45"/>
    </row>
    <row r="10080" spans="6:52" customFormat="1" ht="12.75" x14ac:dyDescent="0.2">
      <c r="F10080" s="80"/>
      <c r="M10080" s="80"/>
      <c r="Y10080" s="80"/>
      <c r="AH10080" s="80"/>
      <c r="AM10080" s="45"/>
      <c r="AN10080" s="45"/>
      <c r="AO10080" s="45"/>
      <c r="AP10080" s="45"/>
      <c r="AQ10080" s="45"/>
      <c r="AR10080" s="45"/>
      <c r="AS10080" s="45"/>
      <c r="AT10080" s="45"/>
      <c r="AY10080" s="45"/>
      <c r="AZ10080" s="45"/>
    </row>
    <row r="10081" spans="6:52" customFormat="1" ht="12.75" x14ac:dyDescent="0.2">
      <c r="F10081" s="80"/>
      <c r="M10081" s="80"/>
      <c r="Y10081" s="80"/>
      <c r="AH10081" s="80"/>
      <c r="AM10081" s="45"/>
      <c r="AN10081" s="45"/>
      <c r="AO10081" s="45"/>
      <c r="AP10081" s="45"/>
      <c r="AQ10081" s="45"/>
      <c r="AR10081" s="45"/>
      <c r="AS10081" s="45"/>
      <c r="AT10081" s="45"/>
      <c r="AY10081" s="45"/>
      <c r="AZ10081" s="45"/>
    </row>
    <row r="10082" spans="6:52" customFormat="1" ht="12.75" x14ac:dyDescent="0.2">
      <c r="F10082" s="80"/>
      <c r="M10082" s="80"/>
      <c r="Y10082" s="80"/>
      <c r="AH10082" s="80"/>
      <c r="AM10082" s="45"/>
      <c r="AN10082" s="45"/>
      <c r="AO10082" s="45"/>
      <c r="AP10082" s="45"/>
      <c r="AQ10082" s="45"/>
      <c r="AR10082" s="45"/>
      <c r="AS10082" s="45"/>
      <c r="AT10082" s="45"/>
      <c r="AY10082" s="45"/>
      <c r="AZ10082" s="45"/>
    </row>
    <row r="10083" spans="6:52" customFormat="1" ht="12.75" x14ac:dyDescent="0.2">
      <c r="F10083" s="80"/>
      <c r="M10083" s="80"/>
      <c r="Y10083" s="80"/>
      <c r="AH10083" s="80"/>
      <c r="AM10083" s="45"/>
      <c r="AN10083" s="45"/>
      <c r="AO10083" s="45"/>
      <c r="AP10083" s="45"/>
      <c r="AQ10083" s="45"/>
      <c r="AR10083" s="45"/>
      <c r="AS10083" s="45"/>
      <c r="AT10083" s="45"/>
      <c r="AY10083" s="45"/>
      <c r="AZ10083" s="45"/>
    </row>
    <row r="10084" spans="6:52" customFormat="1" ht="12.75" x14ac:dyDescent="0.2">
      <c r="F10084" s="80"/>
      <c r="M10084" s="80"/>
      <c r="Y10084" s="80"/>
      <c r="AH10084" s="80"/>
      <c r="AM10084" s="45"/>
      <c r="AN10084" s="45"/>
      <c r="AO10084" s="45"/>
      <c r="AP10084" s="45"/>
      <c r="AQ10084" s="45"/>
      <c r="AR10084" s="45"/>
      <c r="AS10084" s="45"/>
      <c r="AT10084" s="45"/>
      <c r="AY10084" s="45"/>
      <c r="AZ10084" s="45"/>
    </row>
    <row r="10085" spans="6:52" customFormat="1" ht="12.75" x14ac:dyDescent="0.2">
      <c r="F10085" s="80"/>
      <c r="M10085" s="80"/>
      <c r="Y10085" s="80"/>
      <c r="AH10085" s="80"/>
      <c r="AM10085" s="45"/>
      <c r="AN10085" s="45"/>
      <c r="AO10085" s="45"/>
      <c r="AP10085" s="45"/>
      <c r="AQ10085" s="45"/>
      <c r="AR10085" s="45"/>
      <c r="AS10085" s="45"/>
      <c r="AT10085" s="45"/>
      <c r="AY10085" s="45"/>
      <c r="AZ10085" s="45"/>
    </row>
    <row r="10086" spans="6:52" customFormat="1" ht="12.75" x14ac:dyDescent="0.2">
      <c r="F10086" s="80"/>
      <c r="M10086" s="80"/>
      <c r="Y10086" s="80"/>
      <c r="AH10086" s="80"/>
      <c r="AM10086" s="45"/>
      <c r="AN10086" s="45"/>
      <c r="AO10086" s="45"/>
      <c r="AP10086" s="45"/>
      <c r="AQ10086" s="45"/>
      <c r="AR10086" s="45"/>
      <c r="AS10086" s="45"/>
      <c r="AT10086" s="45"/>
      <c r="AY10086" s="45"/>
      <c r="AZ10086" s="45"/>
    </row>
    <row r="10087" spans="6:52" customFormat="1" ht="12.75" x14ac:dyDescent="0.2">
      <c r="F10087" s="80"/>
      <c r="M10087" s="80"/>
      <c r="Y10087" s="80"/>
      <c r="AH10087" s="80"/>
      <c r="AM10087" s="45"/>
      <c r="AN10087" s="45"/>
      <c r="AO10087" s="45"/>
      <c r="AP10087" s="45"/>
      <c r="AQ10087" s="45"/>
      <c r="AR10087" s="45"/>
      <c r="AS10087" s="45"/>
      <c r="AT10087" s="45"/>
      <c r="AY10087" s="45"/>
      <c r="AZ10087" s="45"/>
    </row>
    <row r="10088" spans="6:52" customFormat="1" ht="12.75" x14ac:dyDescent="0.2">
      <c r="F10088" s="80"/>
      <c r="M10088" s="80"/>
      <c r="Y10088" s="80"/>
      <c r="AH10088" s="80"/>
      <c r="AM10088" s="45"/>
      <c r="AN10088" s="45"/>
      <c r="AO10088" s="45"/>
      <c r="AP10088" s="45"/>
      <c r="AQ10088" s="45"/>
      <c r="AR10088" s="45"/>
      <c r="AS10088" s="45"/>
      <c r="AT10088" s="45"/>
      <c r="AY10088" s="45"/>
      <c r="AZ10088" s="45"/>
    </row>
    <row r="10089" spans="6:52" customFormat="1" ht="12.75" x14ac:dyDescent="0.2">
      <c r="F10089" s="80"/>
      <c r="M10089" s="80"/>
      <c r="Y10089" s="80"/>
      <c r="AH10089" s="80"/>
      <c r="AM10089" s="45"/>
      <c r="AN10089" s="45"/>
      <c r="AO10089" s="45"/>
      <c r="AP10089" s="45"/>
      <c r="AQ10089" s="45"/>
      <c r="AR10089" s="45"/>
      <c r="AS10089" s="45"/>
      <c r="AT10089" s="45"/>
      <c r="AY10089" s="45"/>
      <c r="AZ10089" s="45"/>
    </row>
    <row r="10090" spans="6:52" customFormat="1" ht="12.75" x14ac:dyDescent="0.2">
      <c r="F10090" s="80"/>
      <c r="M10090" s="80"/>
      <c r="Y10090" s="80"/>
      <c r="AH10090" s="80"/>
      <c r="AM10090" s="45"/>
      <c r="AN10090" s="45"/>
      <c r="AO10090" s="45"/>
      <c r="AP10090" s="45"/>
      <c r="AQ10090" s="45"/>
      <c r="AR10090" s="45"/>
      <c r="AS10090" s="45"/>
      <c r="AT10090" s="45"/>
      <c r="AY10090" s="45"/>
      <c r="AZ10090" s="45"/>
    </row>
    <row r="10091" spans="6:52" customFormat="1" ht="12.75" x14ac:dyDescent="0.2">
      <c r="F10091" s="80"/>
      <c r="M10091" s="80"/>
      <c r="Y10091" s="80"/>
      <c r="AH10091" s="80"/>
      <c r="AM10091" s="45"/>
      <c r="AN10091" s="45"/>
      <c r="AO10091" s="45"/>
      <c r="AP10091" s="45"/>
      <c r="AQ10091" s="45"/>
      <c r="AR10091" s="45"/>
      <c r="AS10091" s="45"/>
      <c r="AT10091" s="45"/>
      <c r="AY10091" s="45"/>
      <c r="AZ10091" s="45"/>
    </row>
    <row r="10092" spans="6:52" customFormat="1" ht="12.75" x14ac:dyDescent="0.2">
      <c r="F10092" s="80"/>
      <c r="M10092" s="80"/>
      <c r="Y10092" s="80"/>
      <c r="AH10092" s="80"/>
      <c r="AM10092" s="45"/>
      <c r="AN10092" s="45"/>
      <c r="AO10092" s="45"/>
      <c r="AP10092" s="45"/>
      <c r="AQ10092" s="45"/>
      <c r="AR10092" s="45"/>
      <c r="AS10092" s="45"/>
      <c r="AT10092" s="45"/>
      <c r="AY10092" s="45"/>
      <c r="AZ10092" s="45"/>
    </row>
    <row r="10093" spans="6:52" customFormat="1" ht="12.75" x14ac:dyDescent="0.2">
      <c r="F10093" s="80"/>
      <c r="M10093" s="80"/>
      <c r="Y10093" s="80"/>
      <c r="AH10093" s="80"/>
      <c r="AM10093" s="45"/>
      <c r="AN10093" s="45"/>
      <c r="AO10093" s="45"/>
      <c r="AP10093" s="45"/>
      <c r="AQ10093" s="45"/>
      <c r="AR10093" s="45"/>
      <c r="AS10093" s="45"/>
      <c r="AT10093" s="45"/>
      <c r="AY10093" s="45"/>
      <c r="AZ10093" s="45"/>
    </row>
    <row r="10094" spans="6:52" customFormat="1" ht="12.75" x14ac:dyDescent="0.2">
      <c r="F10094" s="80"/>
      <c r="M10094" s="80"/>
      <c r="Y10094" s="80"/>
      <c r="AH10094" s="80"/>
      <c r="AM10094" s="45"/>
      <c r="AN10094" s="45"/>
      <c r="AO10094" s="45"/>
      <c r="AP10094" s="45"/>
      <c r="AQ10094" s="45"/>
      <c r="AR10094" s="45"/>
      <c r="AS10094" s="45"/>
      <c r="AT10094" s="45"/>
      <c r="AY10094" s="45"/>
      <c r="AZ10094" s="45"/>
    </row>
    <row r="10095" spans="6:52" customFormat="1" ht="12.75" x14ac:dyDescent="0.2">
      <c r="F10095" s="80"/>
      <c r="M10095" s="80"/>
      <c r="Y10095" s="80"/>
      <c r="AH10095" s="80"/>
      <c r="AM10095" s="45"/>
      <c r="AN10095" s="45"/>
      <c r="AO10095" s="45"/>
      <c r="AP10095" s="45"/>
      <c r="AQ10095" s="45"/>
      <c r="AR10095" s="45"/>
      <c r="AS10095" s="45"/>
      <c r="AT10095" s="45"/>
      <c r="AY10095" s="45"/>
      <c r="AZ10095" s="45"/>
    </row>
    <row r="10096" spans="6:52" customFormat="1" ht="12.75" x14ac:dyDescent="0.2">
      <c r="F10096" s="80"/>
      <c r="M10096" s="80"/>
      <c r="Y10096" s="80"/>
      <c r="AH10096" s="80"/>
      <c r="AM10096" s="45"/>
      <c r="AN10096" s="45"/>
      <c r="AO10096" s="45"/>
      <c r="AP10096" s="45"/>
      <c r="AQ10096" s="45"/>
      <c r="AR10096" s="45"/>
      <c r="AS10096" s="45"/>
      <c r="AT10096" s="45"/>
      <c r="AY10096" s="45"/>
      <c r="AZ10096" s="45"/>
    </row>
    <row r="10097" spans="6:52" customFormat="1" ht="12.75" x14ac:dyDescent="0.2">
      <c r="F10097" s="80"/>
      <c r="M10097" s="80"/>
      <c r="Y10097" s="80"/>
      <c r="AH10097" s="80"/>
      <c r="AM10097" s="45"/>
      <c r="AN10097" s="45"/>
      <c r="AO10097" s="45"/>
      <c r="AP10097" s="45"/>
      <c r="AQ10097" s="45"/>
      <c r="AR10097" s="45"/>
      <c r="AS10097" s="45"/>
      <c r="AT10097" s="45"/>
      <c r="AY10097" s="45"/>
      <c r="AZ10097" s="45"/>
    </row>
    <row r="10098" spans="6:52" customFormat="1" ht="12.75" x14ac:dyDescent="0.2">
      <c r="F10098" s="80"/>
      <c r="M10098" s="80"/>
      <c r="Y10098" s="80"/>
      <c r="AH10098" s="80"/>
      <c r="AM10098" s="45"/>
      <c r="AN10098" s="45"/>
      <c r="AO10098" s="45"/>
      <c r="AP10098" s="45"/>
      <c r="AQ10098" s="45"/>
      <c r="AR10098" s="45"/>
      <c r="AS10098" s="45"/>
      <c r="AT10098" s="45"/>
      <c r="AY10098" s="45"/>
      <c r="AZ10098" s="45"/>
    </row>
    <row r="10099" spans="6:52" customFormat="1" ht="12.75" x14ac:dyDescent="0.2">
      <c r="F10099" s="80"/>
      <c r="M10099" s="80"/>
      <c r="Y10099" s="80"/>
      <c r="AH10099" s="80"/>
      <c r="AM10099" s="45"/>
      <c r="AN10099" s="45"/>
      <c r="AO10099" s="45"/>
      <c r="AP10099" s="45"/>
      <c r="AQ10099" s="45"/>
      <c r="AR10099" s="45"/>
      <c r="AS10099" s="45"/>
      <c r="AT10099" s="45"/>
      <c r="AY10099" s="45"/>
      <c r="AZ10099" s="45"/>
    </row>
    <row r="10100" spans="6:52" customFormat="1" ht="12.75" x14ac:dyDescent="0.2">
      <c r="F10100" s="80"/>
      <c r="M10100" s="80"/>
      <c r="Y10100" s="80"/>
      <c r="AH10100" s="80"/>
      <c r="AM10100" s="45"/>
      <c r="AN10100" s="45"/>
      <c r="AO10100" s="45"/>
      <c r="AP10100" s="45"/>
      <c r="AQ10100" s="45"/>
      <c r="AR10100" s="45"/>
      <c r="AS10100" s="45"/>
      <c r="AT10100" s="45"/>
      <c r="AY10100" s="45"/>
      <c r="AZ10100" s="45"/>
    </row>
    <row r="10101" spans="6:52" customFormat="1" ht="12.75" x14ac:dyDescent="0.2">
      <c r="F10101" s="80"/>
      <c r="M10101" s="80"/>
      <c r="Y10101" s="80"/>
      <c r="AH10101" s="80"/>
      <c r="AM10101" s="45"/>
      <c r="AN10101" s="45"/>
      <c r="AO10101" s="45"/>
      <c r="AP10101" s="45"/>
      <c r="AQ10101" s="45"/>
      <c r="AR10101" s="45"/>
      <c r="AS10101" s="45"/>
      <c r="AT10101" s="45"/>
      <c r="AY10101" s="45"/>
      <c r="AZ10101" s="45"/>
    </row>
    <row r="10102" spans="6:52" customFormat="1" ht="12.75" x14ac:dyDescent="0.2">
      <c r="F10102" s="80"/>
      <c r="M10102" s="80"/>
      <c r="Y10102" s="80"/>
      <c r="AH10102" s="80"/>
      <c r="AM10102" s="45"/>
      <c r="AN10102" s="45"/>
      <c r="AO10102" s="45"/>
      <c r="AP10102" s="45"/>
      <c r="AQ10102" s="45"/>
      <c r="AR10102" s="45"/>
      <c r="AS10102" s="45"/>
      <c r="AT10102" s="45"/>
      <c r="AY10102" s="45"/>
      <c r="AZ10102" s="45"/>
    </row>
    <row r="10103" spans="6:52" customFormat="1" ht="12.75" x14ac:dyDescent="0.2">
      <c r="F10103" s="80"/>
      <c r="M10103" s="80"/>
      <c r="Y10103" s="80"/>
      <c r="AH10103" s="80"/>
      <c r="AM10103" s="45"/>
      <c r="AN10103" s="45"/>
      <c r="AO10103" s="45"/>
      <c r="AP10103" s="45"/>
      <c r="AQ10103" s="45"/>
      <c r="AR10103" s="45"/>
      <c r="AS10103" s="45"/>
      <c r="AT10103" s="45"/>
      <c r="AY10103" s="45"/>
      <c r="AZ10103" s="45"/>
    </row>
    <row r="10104" spans="6:52" customFormat="1" ht="12.75" x14ac:dyDescent="0.2">
      <c r="F10104" s="80"/>
      <c r="M10104" s="80"/>
      <c r="Y10104" s="80"/>
      <c r="AH10104" s="80"/>
      <c r="AM10104" s="45"/>
      <c r="AN10104" s="45"/>
      <c r="AO10104" s="45"/>
      <c r="AP10104" s="45"/>
      <c r="AQ10104" s="45"/>
      <c r="AR10104" s="45"/>
      <c r="AS10104" s="45"/>
      <c r="AT10104" s="45"/>
      <c r="AY10104" s="45"/>
      <c r="AZ10104" s="45"/>
    </row>
    <row r="10105" spans="6:52" customFormat="1" ht="12.75" x14ac:dyDescent="0.2">
      <c r="F10105" s="80"/>
      <c r="M10105" s="80"/>
      <c r="Y10105" s="80"/>
      <c r="AH10105" s="80"/>
      <c r="AM10105" s="45"/>
      <c r="AN10105" s="45"/>
      <c r="AO10105" s="45"/>
      <c r="AP10105" s="45"/>
      <c r="AQ10105" s="45"/>
      <c r="AR10105" s="45"/>
      <c r="AS10105" s="45"/>
      <c r="AT10105" s="45"/>
      <c r="AY10105" s="45"/>
      <c r="AZ10105" s="45"/>
    </row>
    <row r="10106" spans="6:52" customFormat="1" ht="12.75" x14ac:dyDescent="0.2">
      <c r="F10106" s="80"/>
      <c r="M10106" s="80"/>
      <c r="Y10106" s="80"/>
      <c r="AH10106" s="80"/>
      <c r="AM10106" s="45"/>
      <c r="AN10106" s="45"/>
      <c r="AO10106" s="45"/>
      <c r="AP10106" s="45"/>
      <c r="AQ10106" s="45"/>
      <c r="AR10106" s="45"/>
      <c r="AS10106" s="45"/>
      <c r="AT10106" s="45"/>
      <c r="AY10106" s="45"/>
      <c r="AZ10106" s="45"/>
    </row>
    <row r="10107" spans="6:52" customFormat="1" ht="12.75" x14ac:dyDescent="0.2">
      <c r="F10107" s="80"/>
      <c r="M10107" s="80"/>
      <c r="Y10107" s="80"/>
      <c r="AH10107" s="80"/>
      <c r="AM10107" s="45"/>
      <c r="AN10107" s="45"/>
      <c r="AO10107" s="45"/>
      <c r="AP10107" s="45"/>
      <c r="AQ10107" s="45"/>
      <c r="AR10107" s="45"/>
      <c r="AS10107" s="45"/>
      <c r="AT10107" s="45"/>
      <c r="AY10107" s="45"/>
      <c r="AZ10107" s="45"/>
    </row>
    <row r="10108" spans="6:52" customFormat="1" ht="12.75" x14ac:dyDescent="0.2">
      <c r="F10108" s="80"/>
      <c r="M10108" s="80"/>
      <c r="Y10108" s="80"/>
      <c r="AH10108" s="80"/>
      <c r="AM10108" s="45"/>
      <c r="AN10108" s="45"/>
      <c r="AO10108" s="45"/>
      <c r="AP10108" s="45"/>
      <c r="AQ10108" s="45"/>
      <c r="AR10108" s="45"/>
      <c r="AS10108" s="45"/>
      <c r="AT10108" s="45"/>
      <c r="AY10108" s="45"/>
      <c r="AZ10108" s="45"/>
    </row>
    <row r="10109" spans="6:52" customFormat="1" ht="12.75" x14ac:dyDescent="0.2">
      <c r="F10109" s="80"/>
      <c r="M10109" s="80"/>
      <c r="Y10109" s="80"/>
      <c r="AH10109" s="80"/>
      <c r="AM10109" s="45"/>
      <c r="AN10109" s="45"/>
      <c r="AO10109" s="45"/>
      <c r="AP10109" s="45"/>
      <c r="AQ10109" s="45"/>
      <c r="AR10109" s="45"/>
      <c r="AS10109" s="45"/>
      <c r="AT10109" s="45"/>
      <c r="AY10109" s="45"/>
      <c r="AZ10109" s="45"/>
    </row>
    <row r="10110" spans="6:52" customFormat="1" ht="12.75" x14ac:dyDescent="0.2">
      <c r="F10110" s="80"/>
      <c r="M10110" s="80"/>
      <c r="Y10110" s="80"/>
      <c r="AH10110" s="80"/>
      <c r="AM10110" s="45"/>
      <c r="AN10110" s="45"/>
      <c r="AO10110" s="45"/>
      <c r="AP10110" s="45"/>
      <c r="AQ10110" s="45"/>
      <c r="AR10110" s="45"/>
      <c r="AS10110" s="45"/>
      <c r="AT10110" s="45"/>
      <c r="AY10110" s="45"/>
      <c r="AZ10110" s="45"/>
    </row>
    <row r="10111" spans="6:52" customFormat="1" ht="12.75" x14ac:dyDescent="0.2">
      <c r="F10111" s="80"/>
      <c r="M10111" s="80"/>
      <c r="Y10111" s="80"/>
      <c r="AH10111" s="80"/>
      <c r="AM10111" s="45"/>
      <c r="AN10111" s="45"/>
      <c r="AO10111" s="45"/>
      <c r="AP10111" s="45"/>
      <c r="AQ10111" s="45"/>
      <c r="AR10111" s="45"/>
      <c r="AS10111" s="45"/>
      <c r="AT10111" s="45"/>
      <c r="AY10111" s="45"/>
      <c r="AZ10111" s="45"/>
    </row>
    <row r="10112" spans="6:52" customFormat="1" ht="12.75" x14ac:dyDescent="0.2">
      <c r="F10112" s="80"/>
      <c r="M10112" s="80"/>
      <c r="Y10112" s="80"/>
      <c r="AH10112" s="80"/>
      <c r="AM10112" s="45"/>
      <c r="AN10112" s="45"/>
      <c r="AO10112" s="45"/>
      <c r="AP10112" s="45"/>
      <c r="AQ10112" s="45"/>
      <c r="AR10112" s="45"/>
      <c r="AS10112" s="45"/>
      <c r="AT10112" s="45"/>
      <c r="AY10112" s="45"/>
      <c r="AZ10112" s="45"/>
    </row>
    <row r="10113" spans="6:52" customFormat="1" ht="12.75" x14ac:dyDescent="0.2">
      <c r="F10113" s="80"/>
      <c r="M10113" s="80"/>
      <c r="Y10113" s="80"/>
      <c r="AH10113" s="80"/>
      <c r="AM10113" s="45"/>
      <c r="AN10113" s="45"/>
      <c r="AO10113" s="45"/>
      <c r="AP10113" s="45"/>
      <c r="AQ10113" s="45"/>
      <c r="AR10113" s="45"/>
      <c r="AS10113" s="45"/>
      <c r="AT10113" s="45"/>
      <c r="AY10113" s="45"/>
      <c r="AZ10113" s="45"/>
    </row>
    <row r="10114" spans="6:52" customFormat="1" ht="12.75" x14ac:dyDescent="0.2">
      <c r="F10114" s="80"/>
      <c r="M10114" s="80"/>
      <c r="Y10114" s="80"/>
      <c r="AH10114" s="80"/>
      <c r="AM10114" s="45"/>
      <c r="AN10114" s="45"/>
      <c r="AO10114" s="45"/>
      <c r="AP10114" s="45"/>
      <c r="AQ10114" s="45"/>
      <c r="AR10114" s="45"/>
      <c r="AS10114" s="45"/>
      <c r="AT10114" s="45"/>
      <c r="AY10114" s="45"/>
      <c r="AZ10114" s="45"/>
    </row>
    <row r="10115" spans="6:52" customFormat="1" ht="12.75" x14ac:dyDescent="0.2">
      <c r="F10115" s="80"/>
      <c r="M10115" s="80"/>
      <c r="Y10115" s="80"/>
      <c r="AH10115" s="80"/>
      <c r="AM10115" s="45"/>
      <c r="AN10115" s="45"/>
      <c r="AO10115" s="45"/>
      <c r="AP10115" s="45"/>
      <c r="AQ10115" s="45"/>
      <c r="AR10115" s="45"/>
      <c r="AS10115" s="45"/>
      <c r="AT10115" s="45"/>
      <c r="AY10115" s="45"/>
      <c r="AZ10115" s="45"/>
    </row>
    <row r="10116" spans="6:52" customFormat="1" ht="12.75" x14ac:dyDescent="0.2">
      <c r="F10116" s="80"/>
      <c r="M10116" s="80"/>
      <c r="Y10116" s="80"/>
      <c r="AH10116" s="80"/>
      <c r="AM10116" s="45"/>
      <c r="AN10116" s="45"/>
      <c r="AO10116" s="45"/>
      <c r="AP10116" s="45"/>
      <c r="AQ10116" s="45"/>
      <c r="AR10116" s="45"/>
      <c r="AS10116" s="45"/>
      <c r="AT10116" s="45"/>
      <c r="AY10116" s="45"/>
      <c r="AZ10116" s="45"/>
    </row>
    <row r="10117" spans="6:52" customFormat="1" ht="12.75" x14ac:dyDescent="0.2">
      <c r="F10117" s="80"/>
      <c r="M10117" s="80"/>
      <c r="Y10117" s="80"/>
      <c r="AH10117" s="80"/>
      <c r="AM10117" s="45"/>
      <c r="AN10117" s="45"/>
      <c r="AO10117" s="45"/>
      <c r="AP10117" s="45"/>
      <c r="AQ10117" s="45"/>
      <c r="AR10117" s="45"/>
      <c r="AS10117" s="45"/>
      <c r="AT10117" s="45"/>
      <c r="AY10117" s="45"/>
      <c r="AZ10117" s="45"/>
    </row>
    <row r="10118" spans="6:52" customFormat="1" ht="12.75" x14ac:dyDescent="0.2">
      <c r="F10118" s="80"/>
      <c r="M10118" s="80"/>
      <c r="Y10118" s="80"/>
      <c r="AH10118" s="80"/>
      <c r="AM10118" s="45"/>
      <c r="AN10118" s="45"/>
      <c r="AO10118" s="45"/>
      <c r="AP10118" s="45"/>
      <c r="AQ10118" s="45"/>
      <c r="AR10118" s="45"/>
      <c r="AS10118" s="45"/>
      <c r="AT10118" s="45"/>
      <c r="AY10118" s="45"/>
      <c r="AZ10118" s="45"/>
    </row>
    <row r="10119" spans="6:52" customFormat="1" ht="12.75" x14ac:dyDescent="0.2">
      <c r="F10119" s="80"/>
      <c r="M10119" s="80"/>
      <c r="Y10119" s="80"/>
      <c r="AH10119" s="80"/>
      <c r="AM10119" s="45"/>
      <c r="AN10119" s="45"/>
      <c r="AO10119" s="45"/>
      <c r="AP10119" s="45"/>
      <c r="AQ10119" s="45"/>
      <c r="AR10119" s="45"/>
      <c r="AS10119" s="45"/>
      <c r="AT10119" s="45"/>
      <c r="AY10119" s="45"/>
      <c r="AZ10119" s="45"/>
    </row>
    <row r="10120" spans="6:52" customFormat="1" ht="12.75" x14ac:dyDescent="0.2">
      <c r="F10120" s="80"/>
      <c r="M10120" s="80"/>
      <c r="Y10120" s="80"/>
      <c r="AH10120" s="80"/>
      <c r="AM10120" s="45"/>
      <c r="AN10120" s="45"/>
      <c r="AO10120" s="45"/>
      <c r="AP10120" s="45"/>
      <c r="AQ10120" s="45"/>
      <c r="AR10120" s="45"/>
      <c r="AS10120" s="45"/>
      <c r="AT10120" s="45"/>
      <c r="AY10120" s="45"/>
      <c r="AZ10120" s="45"/>
    </row>
    <row r="10121" spans="6:52" customFormat="1" ht="12.75" x14ac:dyDescent="0.2">
      <c r="F10121" s="80"/>
      <c r="M10121" s="80"/>
      <c r="Y10121" s="80"/>
      <c r="AH10121" s="80"/>
      <c r="AM10121" s="45"/>
      <c r="AN10121" s="45"/>
      <c r="AO10121" s="45"/>
      <c r="AP10121" s="45"/>
      <c r="AQ10121" s="45"/>
      <c r="AR10121" s="45"/>
      <c r="AS10121" s="45"/>
      <c r="AT10121" s="45"/>
      <c r="AY10121" s="45"/>
      <c r="AZ10121" s="45"/>
    </row>
    <row r="10122" spans="6:52" customFormat="1" ht="12.75" x14ac:dyDescent="0.2">
      <c r="F10122" s="80"/>
      <c r="M10122" s="80"/>
      <c r="Y10122" s="80"/>
      <c r="AH10122" s="80"/>
      <c r="AM10122" s="45"/>
      <c r="AN10122" s="45"/>
      <c r="AO10122" s="45"/>
      <c r="AP10122" s="45"/>
      <c r="AQ10122" s="45"/>
      <c r="AR10122" s="45"/>
      <c r="AS10122" s="45"/>
      <c r="AT10122" s="45"/>
      <c r="AY10122" s="45"/>
      <c r="AZ10122" s="45"/>
    </row>
    <row r="10123" spans="6:52" customFormat="1" ht="12.75" x14ac:dyDescent="0.2">
      <c r="F10123" s="80"/>
      <c r="M10123" s="80"/>
      <c r="Y10123" s="80"/>
      <c r="AH10123" s="80"/>
      <c r="AM10123" s="45"/>
      <c r="AN10123" s="45"/>
      <c r="AO10123" s="45"/>
      <c r="AP10123" s="45"/>
      <c r="AQ10123" s="45"/>
      <c r="AR10123" s="45"/>
      <c r="AS10123" s="45"/>
      <c r="AT10123" s="45"/>
      <c r="AY10123" s="45"/>
      <c r="AZ10123" s="45"/>
    </row>
    <row r="10124" spans="6:52" customFormat="1" ht="12.75" x14ac:dyDescent="0.2">
      <c r="F10124" s="80"/>
      <c r="M10124" s="80"/>
      <c r="Y10124" s="80"/>
      <c r="AH10124" s="80"/>
      <c r="AM10124" s="45"/>
      <c r="AN10124" s="45"/>
      <c r="AO10124" s="45"/>
      <c r="AP10124" s="45"/>
      <c r="AQ10124" s="45"/>
      <c r="AR10124" s="45"/>
      <c r="AS10124" s="45"/>
      <c r="AT10124" s="45"/>
      <c r="AY10124" s="45"/>
      <c r="AZ10124" s="45"/>
    </row>
    <row r="10125" spans="6:52" customFormat="1" ht="12.75" x14ac:dyDescent="0.2">
      <c r="F10125" s="80"/>
      <c r="M10125" s="80"/>
      <c r="Y10125" s="80"/>
      <c r="AH10125" s="80"/>
      <c r="AM10125" s="45"/>
      <c r="AN10125" s="45"/>
      <c r="AO10125" s="45"/>
      <c r="AP10125" s="45"/>
      <c r="AQ10125" s="45"/>
      <c r="AR10125" s="45"/>
      <c r="AS10125" s="45"/>
      <c r="AT10125" s="45"/>
      <c r="AY10125" s="45"/>
      <c r="AZ10125" s="45"/>
    </row>
    <row r="10126" spans="6:52" customFormat="1" ht="12.75" x14ac:dyDescent="0.2">
      <c r="F10126" s="80"/>
      <c r="M10126" s="80"/>
      <c r="Y10126" s="80"/>
      <c r="AH10126" s="80"/>
      <c r="AM10126" s="45"/>
      <c r="AN10126" s="45"/>
      <c r="AO10126" s="45"/>
      <c r="AP10126" s="45"/>
      <c r="AQ10126" s="45"/>
      <c r="AR10126" s="45"/>
      <c r="AS10126" s="45"/>
      <c r="AT10126" s="45"/>
      <c r="AY10126" s="45"/>
      <c r="AZ10126" s="45"/>
    </row>
    <row r="10127" spans="6:52" customFormat="1" ht="12.75" x14ac:dyDescent="0.2">
      <c r="F10127" s="80"/>
      <c r="M10127" s="80"/>
      <c r="Y10127" s="80"/>
      <c r="AH10127" s="80"/>
      <c r="AM10127" s="45"/>
      <c r="AN10127" s="45"/>
      <c r="AO10127" s="45"/>
      <c r="AP10127" s="45"/>
      <c r="AQ10127" s="45"/>
      <c r="AR10127" s="45"/>
      <c r="AS10127" s="45"/>
      <c r="AT10127" s="45"/>
      <c r="AY10127" s="45"/>
      <c r="AZ10127" s="45"/>
    </row>
    <row r="10128" spans="6:52" customFormat="1" ht="12.75" x14ac:dyDescent="0.2">
      <c r="F10128" s="80"/>
      <c r="M10128" s="80"/>
      <c r="Y10128" s="80"/>
      <c r="AH10128" s="80"/>
      <c r="AM10128" s="45"/>
      <c r="AN10128" s="45"/>
      <c r="AO10128" s="45"/>
      <c r="AP10128" s="45"/>
      <c r="AQ10128" s="45"/>
      <c r="AR10128" s="45"/>
      <c r="AS10128" s="45"/>
      <c r="AT10128" s="45"/>
      <c r="AY10128" s="45"/>
      <c r="AZ10128" s="45"/>
    </row>
    <row r="10129" spans="6:52" customFormat="1" ht="12.75" x14ac:dyDescent="0.2">
      <c r="F10129" s="80"/>
      <c r="M10129" s="80"/>
      <c r="Y10129" s="80"/>
      <c r="AH10129" s="80"/>
      <c r="AM10129" s="45"/>
      <c r="AN10129" s="45"/>
      <c r="AO10129" s="45"/>
      <c r="AP10129" s="45"/>
      <c r="AQ10129" s="45"/>
      <c r="AR10129" s="45"/>
      <c r="AS10129" s="45"/>
      <c r="AT10129" s="45"/>
      <c r="AY10129" s="45"/>
      <c r="AZ10129" s="45"/>
    </row>
    <row r="10130" spans="6:52" customFormat="1" ht="12.75" x14ac:dyDescent="0.2">
      <c r="F10130" s="80"/>
      <c r="M10130" s="80"/>
      <c r="Y10130" s="80"/>
      <c r="AH10130" s="80"/>
      <c r="AM10130" s="45"/>
      <c r="AN10130" s="45"/>
      <c r="AO10130" s="45"/>
      <c r="AP10130" s="45"/>
      <c r="AQ10130" s="45"/>
      <c r="AR10130" s="45"/>
      <c r="AS10130" s="45"/>
      <c r="AT10130" s="45"/>
      <c r="AY10130" s="45"/>
      <c r="AZ10130" s="45"/>
    </row>
    <row r="10131" spans="6:52" customFormat="1" ht="12.75" x14ac:dyDescent="0.2">
      <c r="F10131" s="80"/>
      <c r="M10131" s="80"/>
      <c r="Y10131" s="80"/>
      <c r="AH10131" s="80"/>
      <c r="AM10131" s="45"/>
      <c r="AN10131" s="45"/>
      <c r="AO10131" s="45"/>
      <c r="AP10131" s="45"/>
      <c r="AQ10131" s="45"/>
      <c r="AR10131" s="45"/>
      <c r="AS10131" s="45"/>
      <c r="AT10131" s="45"/>
      <c r="AY10131" s="45"/>
      <c r="AZ10131" s="45"/>
    </row>
    <row r="10132" spans="6:52" customFormat="1" ht="12.75" x14ac:dyDescent="0.2">
      <c r="F10132" s="80"/>
      <c r="M10132" s="80"/>
      <c r="Y10132" s="80"/>
      <c r="AH10132" s="80"/>
      <c r="AM10132" s="45"/>
      <c r="AN10132" s="45"/>
      <c r="AO10132" s="45"/>
      <c r="AP10132" s="45"/>
      <c r="AQ10132" s="45"/>
      <c r="AR10132" s="45"/>
      <c r="AS10132" s="45"/>
      <c r="AT10132" s="45"/>
      <c r="AY10132" s="45"/>
      <c r="AZ10132" s="45"/>
    </row>
    <row r="10133" spans="6:52" customFormat="1" ht="12.75" x14ac:dyDescent="0.2">
      <c r="F10133" s="80"/>
      <c r="M10133" s="80"/>
      <c r="Y10133" s="80"/>
      <c r="AH10133" s="80"/>
      <c r="AM10133" s="45"/>
      <c r="AN10133" s="45"/>
      <c r="AO10133" s="45"/>
      <c r="AP10133" s="45"/>
      <c r="AQ10133" s="45"/>
      <c r="AR10133" s="45"/>
      <c r="AS10133" s="45"/>
      <c r="AT10133" s="45"/>
      <c r="AY10133" s="45"/>
      <c r="AZ10133" s="45"/>
    </row>
    <row r="10134" spans="6:52" customFormat="1" ht="12.75" x14ac:dyDescent="0.2">
      <c r="F10134" s="80"/>
      <c r="M10134" s="80"/>
      <c r="Y10134" s="80"/>
      <c r="AH10134" s="80"/>
      <c r="AM10134" s="45"/>
      <c r="AN10134" s="45"/>
      <c r="AO10134" s="45"/>
      <c r="AP10134" s="45"/>
      <c r="AQ10134" s="45"/>
      <c r="AR10134" s="45"/>
      <c r="AS10134" s="45"/>
      <c r="AT10134" s="45"/>
      <c r="AY10134" s="45"/>
      <c r="AZ10134" s="45"/>
    </row>
    <row r="10135" spans="6:52" customFormat="1" ht="12.75" x14ac:dyDescent="0.2">
      <c r="F10135" s="80"/>
      <c r="M10135" s="80"/>
      <c r="Y10135" s="80"/>
      <c r="AH10135" s="80"/>
      <c r="AM10135" s="45"/>
      <c r="AN10135" s="45"/>
      <c r="AO10135" s="45"/>
      <c r="AP10135" s="45"/>
      <c r="AQ10135" s="45"/>
      <c r="AR10135" s="45"/>
      <c r="AS10135" s="45"/>
      <c r="AT10135" s="45"/>
      <c r="AY10135" s="45"/>
      <c r="AZ10135" s="45"/>
    </row>
    <row r="10136" spans="6:52" customFormat="1" ht="12.75" x14ac:dyDescent="0.2">
      <c r="F10136" s="80"/>
      <c r="M10136" s="80"/>
      <c r="Y10136" s="80"/>
      <c r="AH10136" s="80"/>
      <c r="AM10136" s="45"/>
      <c r="AN10136" s="45"/>
      <c r="AO10136" s="45"/>
      <c r="AP10136" s="45"/>
      <c r="AQ10136" s="45"/>
      <c r="AR10136" s="45"/>
      <c r="AS10136" s="45"/>
      <c r="AT10136" s="45"/>
      <c r="AY10136" s="45"/>
      <c r="AZ10136" s="45"/>
    </row>
    <row r="10137" spans="6:52" customFormat="1" ht="12.75" x14ac:dyDescent="0.2">
      <c r="F10137" s="80"/>
      <c r="M10137" s="80"/>
      <c r="Y10137" s="80"/>
      <c r="AH10137" s="80"/>
      <c r="AM10137" s="45"/>
      <c r="AN10137" s="45"/>
      <c r="AO10137" s="45"/>
      <c r="AP10137" s="45"/>
      <c r="AQ10137" s="45"/>
      <c r="AR10137" s="45"/>
      <c r="AS10137" s="45"/>
      <c r="AT10137" s="45"/>
      <c r="AY10137" s="45"/>
      <c r="AZ10137" s="45"/>
    </row>
    <row r="10138" spans="6:52" customFormat="1" ht="12.75" x14ac:dyDescent="0.2">
      <c r="F10138" s="80"/>
      <c r="M10138" s="80"/>
      <c r="Y10138" s="80"/>
      <c r="AH10138" s="80"/>
      <c r="AM10138" s="45"/>
      <c r="AN10138" s="45"/>
      <c r="AO10138" s="45"/>
      <c r="AP10138" s="45"/>
      <c r="AQ10138" s="45"/>
      <c r="AR10138" s="45"/>
      <c r="AS10138" s="45"/>
      <c r="AT10138" s="45"/>
      <c r="AY10138" s="45"/>
      <c r="AZ10138" s="45"/>
    </row>
    <row r="10139" spans="6:52" customFormat="1" ht="12.75" x14ac:dyDescent="0.2">
      <c r="F10139" s="80"/>
      <c r="M10139" s="80"/>
      <c r="Y10139" s="80"/>
      <c r="AH10139" s="80"/>
      <c r="AM10139" s="45"/>
      <c r="AN10139" s="45"/>
      <c r="AO10139" s="45"/>
      <c r="AP10139" s="45"/>
      <c r="AQ10139" s="45"/>
      <c r="AR10139" s="45"/>
      <c r="AS10139" s="45"/>
      <c r="AT10139" s="45"/>
      <c r="AY10139" s="45"/>
      <c r="AZ10139" s="45"/>
    </row>
    <row r="10140" spans="6:52" customFormat="1" ht="12.75" x14ac:dyDescent="0.2">
      <c r="F10140" s="80"/>
      <c r="M10140" s="80"/>
      <c r="Y10140" s="80"/>
      <c r="AH10140" s="80"/>
      <c r="AM10140" s="45"/>
      <c r="AN10140" s="45"/>
      <c r="AO10140" s="45"/>
      <c r="AP10140" s="45"/>
      <c r="AQ10140" s="45"/>
      <c r="AR10140" s="45"/>
      <c r="AS10140" s="45"/>
      <c r="AT10140" s="45"/>
      <c r="AY10140" s="45"/>
      <c r="AZ10140" s="45"/>
    </row>
    <row r="10141" spans="6:52" customFormat="1" ht="12.75" x14ac:dyDescent="0.2">
      <c r="F10141" s="80"/>
      <c r="M10141" s="80"/>
      <c r="Y10141" s="80"/>
      <c r="AH10141" s="80"/>
      <c r="AM10141" s="45"/>
      <c r="AN10141" s="45"/>
      <c r="AO10141" s="45"/>
      <c r="AP10141" s="45"/>
      <c r="AQ10141" s="45"/>
      <c r="AR10141" s="45"/>
      <c r="AS10141" s="45"/>
      <c r="AT10141" s="45"/>
      <c r="AY10141" s="45"/>
      <c r="AZ10141" s="45"/>
    </row>
    <row r="10142" spans="6:52" customFormat="1" ht="12.75" x14ac:dyDescent="0.2">
      <c r="F10142" s="80"/>
      <c r="M10142" s="80"/>
      <c r="Y10142" s="80"/>
      <c r="AH10142" s="80"/>
      <c r="AM10142" s="45"/>
      <c r="AN10142" s="45"/>
      <c r="AO10142" s="45"/>
      <c r="AP10142" s="45"/>
      <c r="AQ10142" s="45"/>
      <c r="AR10142" s="45"/>
      <c r="AS10142" s="45"/>
      <c r="AT10142" s="45"/>
      <c r="AY10142" s="45"/>
      <c r="AZ10142" s="45"/>
    </row>
    <row r="10143" spans="6:52" customFormat="1" ht="12.75" x14ac:dyDescent="0.2">
      <c r="F10143" s="80"/>
      <c r="M10143" s="80"/>
      <c r="Y10143" s="80"/>
      <c r="AH10143" s="80"/>
      <c r="AM10143" s="45"/>
      <c r="AN10143" s="45"/>
      <c r="AO10143" s="45"/>
      <c r="AP10143" s="45"/>
      <c r="AQ10143" s="45"/>
      <c r="AR10143" s="45"/>
      <c r="AS10143" s="45"/>
      <c r="AT10143" s="45"/>
      <c r="AY10143" s="45"/>
      <c r="AZ10143" s="45"/>
    </row>
    <row r="10144" spans="6:52" customFormat="1" ht="12.75" x14ac:dyDescent="0.2">
      <c r="F10144" s="80"/>
      <c r="M10144" s="80"/>
      <c r="Y10144" s="80"/>
      <c r="AH10144" s="80"/>
      <c r="AM10144" s="45"/>
      <c r="AN10144" s="45"/>
      <c r="AO10144" s="45"/>
      <c r="AP10144" s="45"/>
      <c r="AQ10144" s="45"/>
      <c r="AR10144" s="45"/>
      <c r="AS10144" s="45"/>
      <c r="AT10144" s="45"/>
      <c r="AY10144" s="45"/>
      <c r="AZ10144" s="45"/>
    </row>
    <row r="10145" spans="6:52" customFormat="1" ht="12.75" x14ac:dyDescent="0.2">
      <c r="F10145" s="80"/>
      <c r="M10145" s="80"/>
      <c r="Y10145" s="80"/>
      <c r="AH10145" s="80"/>
      <c r="AM10145" s="45"/>
      <c r="AN10145" s="45"/>
      <c r="AO10145" s="45"/>
      <c r="AP10145" s="45"/>
      <c r="AQ10145" s="45"/>
      <c r="AR10145" s="45"/>
      <c r="AS10145" s="45"/>
      <c r="AT10145" s="45"/>
      <c r="AY10145" s="45"/>
      <c r="AZ10145" s="45"/>
    </row>
    <row r="10146" spans="6:52" customFormat="1" ht="12.75" x14ac:dyDescent="0.2">
      <c r="F10146" s="80"/>
      <c r="M10146" s="80"/>
      <c r="Y10146" s="80"/>
      <c r="AH10146" s="80"/>
      <c r="AM10146" s="45"/>
      <c r="AN10146" s="45"/>
      <c r="AO10146" s="45"/>
      <c r="AP10146" s="45"/>
      <c r="AQ10146" s="45"/>
      <c r="AR10146" s="45"/>
      <c r="AS10146" s="45"/>
      <c r="AT10146" s="45"/>
      <c r="AY10146" s="45"/>
      <c r="AZ10146" s="45"/>
    </row>
    <row r="10147" spans="6:52" customFormat="1" ht="12.75" x14ac:dyDescent="0.2">
      <c r="F10147" s="80"/>
      <c r="M10147" s="80"/>
      <c r="Y10147" s="80"/>
      <c r="AH10147" s="80"/>
      <c r="AM10147" s="45"/>
      <c r="AN10147" s="45"/>
      <c r="AO10147" s="45"/>
      <c r="AP10147" s="45"/>
      <c r="AQ10147" s="45"/>
      <c r="AR10147" s="45"/>
      <c r="AS10147" s="45"/>
      <c r="AT10147" s="45"/>
      <c r="AY10147" s="45"/>
      <c r="AZ10147" s="45"/>
    </row>
    <row r="10148" spans="6:52" customFormat="1" ht="12.75" x14ac:dyDescent="0.2">
      <c r="F10148" s="80"/>
      <c r="M10148" s="80"/>
      <c r="Y10148" s="80"/>
      <c r="AH10148" s="80"/>
      <c r="AM10148" s="45"/>
      <c r="AN10148" s="45"/>
      <c r="AO10148" s="45"/>
      <c r="AP10148" s="45"/>
      <c r="AQ10148" s="45"/>
      <c r="AR10148" s="45"/>
      <c r="AS10148" s="45"/>
      <c r="AT10148" s="45"/>
      <c r="AY10148" s="45"/>
      <c r="AZ10148" s="45"/>
    </row>
    <row r="10149" spans="6:52" customFormat="1" ht="12.75" x14ac:dyDescent="0.2">
      <c r="F10149" s="80"/>
      <c r="M10149" s="80"/>
      <c r="Y10149" s="80"/>
      <c r="AH10149" s="80"/>
      <c r="AM10149" s="45"/>
      <c r="AN10149" s="45"/>
      <c r="AO10149" s="45"/>
      <c r="AP10149" s="45"/>
      <c r="AQ10149" s="45"/>
      <c r="AR10149" s="45"/>
      <c r="AS10149" s="45"/>
      <c r="AT10149" s="45"/>
      <c r="AY10149" s="45"/>
      <c r="AZ10149" s="45"/>
    </row>
    <row r="10150" spans="6:52" customFormat="1" ht="12.75" x14ac:dyDescent="0.2">
      <c r="F10150" s="80"/>
      <c r="M10150" s="80"/>
      <c r="Y10150" s="80"/>
      <c r="AH10150" s="80"/>
      <c r="AM10150" s="45"/>
      <c r="AN10150" s="45"/>
      <c r="AO10150" s="45"/>
      <c r="AP10150" s="45"/>
      <c r="AQ10150" s="45"/>
      <c r="AR10150" s="45"/>
      <c r="AS10150" s="45"/>
      <c r="AT10150" s="45"/>
      <c r="AY10150" s="45"/>
      <c r="AZ10150" s="45"/>
    </row>
    <row r="10151" spans="6:52" customFormat="1" ht="12.75" x14ac:dyDescent="0.2">
      <c r="F10151" s="80"/>
      <c r="M10151" s="80"/>
      <c r="Y10151" s="80"/>
      <c r="AH10151" s="80"/>
      <c r="AM10151" s="45"/>
      <c r="AN10151" s="45"/>
      <c r="AO10151" s="45"/>
      <c r="AP10151" s="45"/>
      <c r="AQ10151" s="45"/>
      <c r="AR10151" s="45"/>
      <c r="AS10151" s="45"/>
      <c r="AT10151" s="45"/>
      <c r="AY10151" s="45"/>
      <c r="AZ10151" s="45"/>
    </row>
    <row r="10152" spans="6:52" customFormat="1" ht="12.75" x14ac:dyDescent="0.2">
      <c r="F10152" s="80"/>
      <c r="M10152" s="80"/>
      <c r="Y10152" s="80"/>
      <c r="AH10152" s="80"/>
      <c r="AM10152" s="45"/>
      <c r="AN10152" s="45"/>
      <c r="AO10152" s="45"/>
      <c r="AP10152" s="45"/>
      <c r="AQ10152" s="45"/>
      <c r="AR10152" s="45"/>
      <c r="AS10152" s="45"/>
      <c r="AT10152" s="45"/>
      <c r="AY10152" s="45"/>
      <c r="AZ10152" s="45"/>
    </row>
    <row r="10153" spans="6:52" customFormat="1" ht="12.75" x14ac:dyDescent="0.2">
      <c r="F10153" s="80"/>
      <c r="M10153" s="80"/>
      <c r="Y10153" s="80"/>
      <c r="AH10153" s="80"/>
      <c r="AM10153" s="45"/>
      <c r="AN10153" s="45"/>
      <c r="AO10153" s="45"/>
      <c r="AP10153" s="45"/>
      <c r="AQ10153" s="45"/>
      <c r="AR10153" s="45"/>
      <c r="AS10153" s="45"/>
      <c r="AT10153" s="45"/>
      <c r="AY10153" s="45"/>
      <c r="AZ10153" s="45"/>
    </row>
    <row r="10154" spans="6:52" customFormat="1" ht="12.75" x14ac:dyDescent="0.2">
      <c r="F10154" s="80"/>
      <c r="M10154" s="80"/>
      <c r="Y10154" s="80"/>
      <c r="AH10154" s="80"/>
      <c r="AM10154" s="45"/>
      <c r="AN10154" s="45"/>
      <c r="AO10154" s="45"/>
      <c r="AP10154" s="45"/>
      <c r="AQ10154" s="45"/>
      <c r="AR10154" s="45"/>
      <c r="AS10154" s="45"/>
      <c r="AT10154" s="45"/>
      <c r="AY10154" s="45"/>
      <c r="AZ10154" s="45"/>
    </row>
    <row r="10155" spans="6:52" customFormat="1" ht="12.75" x14ac:dyDescent="0.2">
      <c r="F10155" s="80"/>
      <c r="M10155" s="80"/>
      <c r="Y10155" s="80"/>
      <c r="AH10155" s="80"/>
      <c r="AM10155" s="45"/>
      <c r="AN10155" s="45"/>
      <c r="AO10155" s="45"/>
      <c r="AP10155" s="45"/>
      <c r="AQ10155" s="45"/>
      <c r="AR10155" s="45"/>
      <c r="AS10155" s="45"/>
      <c r="AT10155" s="45"/>
      <c r="AY10155" s="45"/>
      <c r="AZ10155" s="45"/>
    </row>
    <row r="10156" spans="6:52" customFormat="1" ht="12.75" x14ac:dyDescent="0.2">
      <c r="F10156" s="80"/>
      <c r="M10156" s="80"/>
      <c r="Y10156" s="80"/>
      <c r="AH10156" s="80"/>
      <c r="AM10156" s="45"/>
      <c r="AN10156" s="45"/>
      <c r="AO10156" s="45"/>
      <c r="AP10156" s="45"/>
      <c r="AQ10156" s="45"/>
      <c r="AR10156" s="45"/>
      <c r="AS10156" s="45"/>
      <c r="AT10156" s="45"/>
      <c r="AY10156" s="45"/>
      <c r="AZ10156" s="45"/>
    </row>
    <row r="10157" spans="6:52" customFormat="1" ht="12.75" x14ac:dyDescent="0.2">
      <c r="F10157" s="80"/>
      <c r="M10157" s="80"/>
      <c r="Y10157" s="80"/>
      <c r="AH10157" s="80"/>
      <c r="AM10157" s="45"/>
      <c r="AN10157" s="45"/>
      <c r="AO10157" s="45"/>
      <c r="AP10157" s="45"/>
      <c r="AQ10157" s="45"/>
      <c r="AR10157" s="45"/>
      <c r="AS10157" s="45"/>
      <c r="AT10157" s="45"/>
      <c r="AY10157" s="45"/>
      <c r="AZ10157" s="45"/>
    </row>
    <row r="10158" spans="6:52" customFormat="1" ht="12.75" x14ac:dyDescent="0.2">
      <c r="F10158" s="80"/>
      <c r="M10158" s="80"/>
      <c r="Y10158" s="80"/>
      <c r="AH10158" s="80"/>
      <c r="AM10158" s="45"/>
      <c r="AN10158" s="45"/>
      <c r="AO10158" s="45"/>
      <c r="AP10158" s="45"/>
      <c r="AQ10158" s="45"/>
      <c r="AR10158" s="45"/>
      <c r="AS10158" s="45"/>
      <c r="AT10158" s="45"/>
      <c r="AY10158" s="45"/>
      <c r="AZ10158" s="45"/>
    </row>
    <row r="10159" spans="6:52" customFormat="1" ht="12.75" x14ac:dyDescent="0.2">
      <c r="F10159" s="80"/>
      <c r="M10159" s="80"/>
      <c r="Y10159" s="80"/>
      <c r="AH10159" s="80"/>
      <c r="AM10159" s="45"/>
      <c r="AN10159" s="45"/>
      <c r="AO10159" s="45"/>
      <c r="AP10159" s="45"/>
      <c r="AQ10159" s="45"/>
      <c r="AR10159" s="45"/>
      <c r="AS10159" s="45"/>
      <c r="AT10159" s="45"/>
      <c r="AY10159" s="45"/>
      <c r="AZ10159" s="45"/>
    </row>
    <row r="10160" spans="6:52" customFormat="1" ht="12.75" x14ac:dyDescent="0.2">
      <c r="F10160" s="80"/>
      <c r="M10160" s="80"/>
      <c r="Y10160" s="80"/>
      <c r="AH10160" s="80"/>
      <c r="AM10160" s="45"/>
      <c r="AN10160" s="45"/>
      <c r="AO10160" s="45"/>
      <c r="AP10160" s="45"/>
      <c r="AQ10160" s="45"/>
      <c r="AR10160" s="45"/>
      <c r="AS10160" s="45"/>
      <c r="AT10160" s="45"/>
      <c r="AY10160" s="45"/>
      <c r="AZ10160" s="45"/>
    </row>
    <row r="10161" spans="6:52" customFormat="1" ht="12.75" x14ac:dyDescent="0.2">
      <c r="F10161" s="80"/>
      <c r="M10161" s="80"/>
      <c r="Y10161" s="80"/>
      <c r="AH10161" s="80"/>
      <c r="AM10161" s="45"/>
      <c r="AN10161" s="45"/>
      <c r="AO10161" s="45"/>
      <c r="AP10161" s="45"/>
      <c r="AQ10161" s="45"/>
      <c r="AR10161" s="45"/>
      <c r="AS10161" s="45"/>
      <c r="AT10161" s="45"/>
      <c r="AY10161" s="45"/>
      <c r="AZ10161" s="45"/>
    </row>
    <row r="10162" spans="6:52" customFormat="1" ht="12.75" x14ac:dyDescent="0.2">
      <c r="F10162" s="80"/>
      <c r="M10162" s="80"/>
      <c r="Y10162" s="80"/>
      <c r="AH10162" s="80"/>
      <c r="AM10162" s="45"/>
      <c r="AN10162" s="45"/>
      <c r="AO10162" s="45"/>
      <c r="AP10162" s="45"/>
      <c r="AQ10162" s="45"/>
      <c r="AR10162" s="45"/>
      <c r="AS10162" s="45"/>
      <c r="AT10162" s="45"/>
      <c r="AY10162" s="45"/>
      <c r="AZ10162" s="45"/>
    </row>
    <row r="10163" spans="6:52" customFormat="1" ht="12.75" x14ac:dyDescent="0.2">
      <c r="F10163" s="80"/>
      <c r="M10163" s="80"/>
      <c r="Y10163" s="80"/>
      <c r="AH10163" s="80"/>
      <c r="AM10163" s="45"/>
      <c r="AN10163" s="45"/>
      <c r="AO10163" s="45"/>
      <c r="AP10163" s="45"/>
      <c r="AQ10163" s="45"/>
      <c r="AR10163" s="45"/>
      <c r="AS10163" s="45"/>
      <c r="AT10163" s="45"/>
      <c r="AY10163" s="45"/>
      <c r="AZ10163" s="45"/>
    </row>
    <row r="10164" spans="6:52" customFormat="1" ht="12.75" x14ac:dyDescent="0.2">
      <c r="F10164" s="80"/>
      <c r="M10164" s="80"/>
      <c r="Y10164" s="80"/>
      <c r="AH10164" s="80"/>
      <c r="AM10164" s="45"/>
      <c r="AN10164" s="45"/>
      <c r="AO10164" s="45"/>
      <c r="AP10164" s="45"/>
      <c r="AQ10164" s="45"/>
      <c r="AR10164" s="45"/>
      <c r="AS10164" s="45"/>
      <c r="AT10164" s="45"/>
      <c r="AY10164" s="45"/>
      <c r="AZ10164" s="45"/>
    </row>
    <row r="10165" spans="6:52" customFormat="1" ht="12.75" x14ac:dyDescent="0.2">
      <c r="F10165" s="80"/>
      <c r="M10165" s="80"/>
      <c r="Y10165" s="80"/>
      <c r="AH10165" s="80"/>
      <c r="AM10165" s="45"/>
      <c r="AN10165" s="45"/>
      <c r="AO10165" s="45"/>
      <c r="AP10165" s="45"/>
      <c r="AQ10165" s="45"/>
      <c r="AR10165" s="45"/>
      <c r="AS10165" s="45"/>
      <c r="AT10165" s="45"/>
      <c r="AY10165" s="45"/>
      <c r="AZ10165" s="45"/>
    </row>
    <row r="10166" spans="6:52" customFormat="1" ht="12.75" x14ac:dyDescent="0.2">
      <c r="F10166" s="80"/>
      <c r="M10166" s="80"/>
      <c r="Y10166" s="80"/>
      <c r="AH10166" s="80"/>
      <c r="AM10166" s="45"/>
      <c r="AN10166" s="45"/>
      <c r="AO10166" s="45"/>
      <c r="AP10166" s="45"/>
      <c r="AQ10166" s="45"/>
      <c r="AR10166" s="45"/>
      <c r="AS10166" s="45"/>
      <c r="AT10166" s="45"/>
      <c r="AY10166" s="45"/>
      <c r="AZ10166" s="45"/>
    </row>
    <row r="10167" spans="6:52" customFormat="1" ht="12.75" x14ac:dyDescent="0.2">
      <c r="F10167" s="80"/>
      <c r="M10167" s="80"/>
      <c r="Y10167" s="80"/>
      <c r="AH10167" s="80"/>
      <c r="AM10167" s="45"/>
      <c r="AN10167" s="45"/>
      <c r="AO10167" s="45"/>
      <c r="AP10167" s="45"/>
      <c r="AQ10167" s="45"/>
      <c r="AR10167" s="45"/>
      <c r="AS10167" s="45"/>
      <c r="AT10167" s="45"/>
      <c r="AY10167" s="45"/>
      <c r="AZ10167" s="45"/>
    </row>
    <row r="10168" spans="6:52" customFormat="1" ht="12.75" x14ac:dyDescent="0.2">
      <c r="F10168" s="80"/>
      <c r="M10168" s="80"/>
      <c r="Y10168" s="80"/>
      <c r="AH10168" s="80"/>
      <c r="AM10168" s="45"/>
      <c r="AN10168" s="45"/>
      <c r="AO10168" s="45"/>
      <c r="AP10168" s="45"/>
      <c r="AQ10168" s="45"/>
      <c r="AR10168" s="45"/>
      <c r="AS10168" s="45"/>
      <c r="AT10168" s="45"/>
      <c r="AY10168" s="45"/>
      <c r="AZ10168" s="45"/>
    </row>
    <row r="10169" spans="6:52" customFormat="1" ht="12.75" x14ac:dyDescent="0.2">
      <c r="F10169" s="80"/>
      <c r="M10169" s="80"/>
      <c r="Y10169" s="80"/>
      <c r="AH10169" s="80"/>
      <c r="AM10169" s="45"/>
      <c r="AN10169" s="45"/>
      <c r="AO10169" s="45"/>
      <c r="AP10169" s="45"/>
      <c r="AQ10169" s="45"/>
      <c r="AR10169" s="45"/>
      <c r="AS10169" s="45"/>
      <c r="AT10169" s="45"/>
      <c r="AY10169" s="45"/>
      <c r="AZ10169" s="45"/>
    </row>
    <row r="10170" spans="6:52" customFormat="1" ht="12.75" x14ac:dyDescent="0.2">
      <c r="F10170" s="80"/>
      <c r="M10170" s="80"/>
      <c r="Y10170" s="80"/>
      <c r="AH10170" s="80"/>
      <c r="AM10170" s="45"/>
      <c r="AN10170" s="45"/>
      <c r="AO10170" s="45"/>
      <c r="AP10170" s="45"/>
      <c r="AQ10170" s="45"/>
      <c r="AR10170" s="45"/>
      <c r="AS10170" s="45"/>
      <c r="AT10170" s="45"/>
      <c r="AY10170" s="45"/>
      <c r="AZ10170" s="45"/>
    </row>
    <row r="10171" spans="6:52" customFormat="1" ht="12.75" x14ac:dyDescent="0.2">
      <c r="F10171" s="80"/>
      <c r="M10171" s="80"/>
      <c r="Y10171" s="80"/>
      <c r="AH10171" s="80"/>
      <c r="AM10171" s="45"/>
      <c r="AN10171" s="45"/>
      <c r="AO10171" s="45"/>
      <c r="AP10171" s="45"/>
      <c r="AQ10171" s="45"/>
      <c r="AR10171" s="45"/>
      <c r="AS10171" s="45"/>
      <c r="AT10171" s="45"/>
      <c r="AY10171" s="45"/>
      <c r="AZ10171" s="45"/>
    </row>
    <row r="10172" spans="6:52" customFormat="1" ht="12.75" x14ac:dyDescent="0.2">
      <c r="F10172" s="80"/>
      <c r="M10172" s="80"/>
      <c r="Y10172" s="80"/>
      <c r="AH10172" s="80"/>
      <c r="AM10172" s="45"/>
      <c r="AN10172" s="45"/>
      <c r="AO10172" s="45"/>
      <c r="AP10172" s="45"/>
      <c r="AQ10172" s="45"/>
      <c r="AR10172" s="45"/>
      <c r="AS10172" s="45"/>
      <c r="AT10172" s="45"/>
      <c r="AY10172" s="45"/>
      <c r="AZ10172" s="45"/>
    </row>
    <row r="10173" spans="6:52" customFormat="1" ht="12.75" x14ac:dyDescent="0.2">
      <c r="F10173" s="80"/>
      <c r="M10173" s="80"/>
      <c r="Y10173" s="80"/>
      <c r="AH10173" s="80"/>
      <c r="AM10173" s="45"/>
      <c r="AN10173" s="45"/>
      <c r="AO10173" s="45"/>
      <c r="AP10173" s="45"/>
      <c r="AQ10173" s="45"/>
      <c r="AR10173" s="45"/>
      <c r="AS10173" s="45"/>
      <c r="AT10173" s="45"/>
      <c r="AY10173" s="45"/>
      <c r="AZ10173" s="45"/>
    </row>
    <row r="10174" spans="6:52" customFormat="1" ht="12.75" x14ac:dyDescent="0.2">
      <c r="F10174" s="80"/>
      <c r="M10174" s="80"/>
      <c r="Y10174" s="80"/>
      <c r="AH10174" s="80"/>
      <c r="AM10174" s="45"/>
      <c r="AN10174" s="45"/>
      <c r="AO10174" s="45"/>
      <c r="AP10174" s="45"/>
      <c r="AQ10174" s="45"/>
      <c r="AR10174" s="45"/>
      <c r="AS10174" s="45"/>
      <c r="AT10174" s="45"/>
      <c r="AY10174" s="45"/>
      <c r="AZ10174" s="45"/>
    </row>
    <row r="10175" spans="6:52" customFormat="1" ht="12.75" x14ac:dyDescent="0.2">
      <c r="F10175" s="80"/>
      <c r="M10175" s="80"/>
      <c r="Y10175" s="80"/>
      <c r="AH10175" s="80"/>
      <c r="AM10175" s="45"/>
      <c r="AN10175" s="45"/>
      <c r="AO10175" s="45"/>
      <c r="AP10175" s="45"/>
      <c r="AQ10175" s="45"/>
      <c r="AR10175" s="45"/>
      <c r="AS10175" s="45"/>
      <c r="AT10175" s="45"/>
      <c r="AY10175" s="45"/>
      <c r="AZ10175" s="45"/>
    </row>
    <row r="10176" spans="6:52" customFormat="1" ht="12.75" x14ac:dyDescent="0.2">
      <c r="F10176" s="80"/>
      <c r="M10176" s="80"/>
      <c r="Y10176" s="80"/>
      <c r="AH10176" s="80"/>
      <c r="AM10176" s="45"/>
      <c r="AN10176" s="45"/>
      <c r="AO10176" s="45"/>
      <c r="AP10176" s="45"/>
      <c r="AQ10176" s="45"/>
      <c r="AR10176" s="45"/>
      <c r="AS10176" s="45"/>
      <c r="AT10176" s="45"/>
      <c r="AY10176" s="45"/>
      <c r="AZ10176" s="45"/>
    </row>
    <row r="10177" spans="6:52" customFormat="1" ht="12.75" x14ac:dyDescent="0.2">
      <c r="F10177" s="80"/>
      <c r="M10177" s="80"/>
      <c r="Y10177" s="80"/>
      <c r="AH10177" s="80"/>
      <c r="AM10177" s="45"/>
      <c r="AN10177" s="45"/>
      <c r="AO10177" s="45"/>
      <c r="AP10177" s="45"/>
      <c r="AQ10177" s="45"/>
      <c r="AR10177" s="45"/>
      <c r="AS10177" s="45"/>
      <c r="AT10177" s="45"/>
      <c r="AY10177" s="45"/>
      <c r="AZ10177" s="45"/>
    </row>
    <row r="10178" spans="6:52" customFormat="1" ht="12.75" x14ac:dyDescent="0.2">
      <c r="F10178" s="80"/>
      <c r="M10178" s="80"/>
      <c r="Y10178" s="80"/>
      <c r="AH10178" s="80"/>
      <c r="AM10178" s="45"/>
      <c r="AN10178" s="45"/>
      <c r="AO10178" s="45"/>
      <c r="AP10178" s="45"/>
      <c r="AQ10178" s="45"/>
      <c r="AR10178" s="45"/>
      <c r="AS10178" s="45"/>
      <c r="AT10178" s="45"/>
      <c r="AY10178" s="45"/>
      <c r="AZ10178" s="45"/>
    </row>
    <row r="10179" spans="6:52" customFormat="1" ht="12.75" x14ac:dyDescent="0.2">
      <c r="F10179" s="80"/>
      <c r="M10179" s="80"/>
      <c r="Y10179" s="80"/>
      <c r="AH10179" s="80"/>
      <c r="AM10179" s="45"/>
      <c r="AN10179" s="45"/>
      <c r="AO10179" s="45"/>
      <c r="AP10179" s="45"/>
      <c r="AQ10179" s="45"/>
      <c r="AR10179" s="45"/>
      <c r="AS10179" s="45"/>
      <c r="AT10179" s="45"/>
      <c r="AY10179" s="45"/>
      <c r="AZ10179" s="45"/>
    </row>
    <row r="10180" spans="6:52" customFormat="1" ht="12.75" x14ac:dyDescent="0.2">
      <c r="F10180" s="80"/>
      <c r="M10180" s="80"/>
      <c r="Y10180" s="80"/>
      <c r="AH10180" s="80"/>
      <c r="AM10180" s="45"/>
      <c r="AN10180" s="45"/>
      <c r="AO10180" s="45"/>
      <c r="AP10180" s="45"/>
      <c r="AQ10180" s="45"/>
      <c r="AR10180" s="45"/>
      <c r="AS10180" s="45"/>
      <c r="AT10180" s="45"/>
      <c r="AY10180" s="45"/>
      <c r="AZ10180" s="45"/>
    </row>
    <row r="10181" spans="6:52" customFormat="1" ht="12.75" x14ac:dyDescent="0.2">
      <c r="F10181" s="80"/>
      <c r="M10181" s="80"/>
      <c r="Y10181" s="80"/>
      <c r="AH10181" s="80"/>
      <c r="AM10181" s="45"/>
      <c r="AN10181" s="45"/>
      <c r="AO10181" s="45"/>
      <c r="AP10181" s="45"/>
      <c r="AQ10181" s="45"/>
      <c r="AR10181" s="45"/>
      <c r="AS10181" s="45"/>
      <c r="AT10181" s="45"/>
      <c r="AY10181" s="45"/>
      <c r="AZ10181" s="45"/>
    </row>
    <row r="10182" spans="6:52" customFormat="1" ht="12.75" x14ac:dyDescent="0.2">
      <c r="F10182" s="80"/>
      <c r="M10182" s="80"/>
      <c r="Y10182" s="80"/>
      <c r="AH10182" s="80"/>
      <c r="AM10182" s="45"/>
      <c r="AN10182" s="45"/>
      <c r="AO10182" s="45"/>
      <c r="AP10182" s="45"/>
      <c r="AQ10182" s="45"/>
      <c r="AR10182" s="45"/>
      <c r="AS10182" s="45"/>
      <c r="AT10182" s="45"/>
      <c r="AY10182" s="45"/>
      <c r="AZ10182" s="45"/>
    </row>
    <row r="10183" spans="6:52" customFormat="1" ht="12.75" x14ac:dyDescent="0.2">
      <c r="F10183" s="80"/>
      <c r="M10183" s="80"/>
      <c r="Y10183" s="80"/>
      <c r="AH10183" s="80"/>
      <c r="AM10183" s="45"/>
      <c r="AN10183" s="45"/>
      <c r="AO10183" s="45"/>
      <c r="AP10183" s="45"/>
      <c r="AQ10183" s="45"/>
      <c r="AR10183" s="45"/>
      <c r="AS10183" s="45"/>
      <c r="AT10183" s="45"/>
      <c r="AY10183" s="45"/>
      <c r="AZ10183" s="45"/>
    </row>
    <row r="10184" spans="6:52" customFormat="1" ht="12.75" x14ac:dyDescent="0.2">
      <c r="F10184" s="80"/>
      <c r="M10184" s="80"/>
      <c r="Y10184" s="80"/>
      <c r="AH10184" s="80"/>
      <c r="AM10184" s="45"/>
      <c r="AN10184" s="45"/>
      <c r="AO10184" s="45"/>
      <c r="AP10184" s="45"/>
      <c r="AQ10184" s="45"/>
      <c r="AR10184" s="45"/>
      <c r="AS10184" s="45"/>
      <c r="AT10184" s="45"/>
      <c r="AY10184" s="45"/>
      <c r="AZ10184" s="45"/>
    </row>
    <row r="10185" spans="6:52" customFormat="1" ht="12.75" x14ac:dyDescent="0.2">
      <c r="F10185" s="80"/>
      <c r="M10185" s="80"/>
      <c r="Y10185" s="80"/>
      <c r="AH10185" s="80"/>
      <c r="AM10185" s="45"/>
      <c r="AN10185" s="45"/>
      <c r="AO10185" s="45"/>
      <c r="AP10185" s="45"/>
      <c r="AQ10185" s="45"/>
      <c r="AR10185" s="45"/>
      <c r="AS10185" s="45"/>
      <c r="AT10185" s="45"/>
      <c r="AY10185" s="45"/>
      <c r="AZ10185" s="45"/>
    </row>
    <row r="10186" spans="6:52" customFormat="1" ht="12.75" x14ac:dyDescent="0.2">
      <c r="F10186" s="80"/>
      <c r="M10186" s="80"/>
      <c r="Y10186" s="80"/>
      <c r="AH10186" s="80"/>
      <c r="AM10186" s="45"/>
      <c r="AN10186" s="45"/>
      <c r="AO10186" s="45"/>
      <c r="AP10186" s="45"/>
      <c r="AQ10186" s="45"/>
      <c r="AR10186" s="45"/>
      <c r="AS10186" s="45"/>
      <c r="AT10186" s="45"/>
      <c r="AY10186" s="45"/>
      <c r="AZ10186" s="45"/>
    </row>
    <row r="10187" spans="6:52" customFormat="1" ht="12.75" x14ac:dyDescent="0.2">
      <c r="F10187" s="80"/>
      <c r="M10187" s="80"/>
      <c r="Y10187" s="80"/>
      <c r="AH10187" s="80"/>
      <c r="AM10187" s="45"/>
      <c r="AN10187" s="45"/>
      <c r="AO10187" s="45"/>
      <c r="AP10187" s="45"/>
      <c r="AQ10187" s="45"/>
      <c r="AR10187" s="45"/>
      <c r="AS10187" s="45"/>
      <c r="AT10187" s="45"/>
      <c r="AY10187" s="45"/>
      <c r="AZ10187" s="45"/>
    </row>
    <row r="10188" spans="6:52" customFormat="1" ht="12.75" x14ac:dyDescent="0.2">
      <c r="F10188" s="80"/>
      <c r="M10188" s="80"/>
      <c r="Y10188" s="80"/>
      <c r="AH10188" s="80"/>
      <c r="AM10188" s="45"/>
      <c r="AN10188" s="45"/>
      <c r="AO10188" s="45"/>
      <c r="AP10188" s="45"/>
      <c r="AQ10188" s="45"/>
      <c r="AR10188" s="45"/>
      <c r="AS10188" s="45"/>
      <c r="AT10188" s="45"/>
      <c r="AY10188" s="45"/>
      <c r="AZ10188" s="45"/>
    </row>
    <row r="10189" spans="6:52" customFormat="1" ht="12.75" x14ac:dyDescent="0.2">
      <c r="F10189" s="80"/>
      <c r="M10189" s="80"/>
      <c r="Y10189" s="80"/>
      <c r="AH10189" s="80"/>
      <c r="AM10189" s="45"/>
      <c r="AN10189" s="45"/>
      <c r="AO10189" s="45"/>
      <c r="AP10189" s="45"/>
      <c r="AQ10189" s="45"/>
      <c r="AR10189" s="45"/>
      <c r="AS10189" s="45"/>
      <c r="AT10189" s="45"/>
      <c r="AY10189" s="45"/>
      <c r="AZ10189" s="45"/>
    </row>
    <row r="10190" spans="6:52" customFormat="1" ht="12.75" x14ac:dyDescent="0.2">
      <c r="F10190" s="80"/>
      <c r="M10190" s="80"/>
      <c r="Y10190" s="80"/>
      <c r="AH10190" s="80"/>
      <c r="AM10190" s="45"/>
      <c r="AN10190" s="45"/>
      <c r="AO10190" s="45"/>
      <c r="AP10190" s="45"/>
      <c r="AQ10190" s="45"/>
      <c r="AR10190" s="45"/>
      <c r="AS10190" s="45"/>
      <c r="AT10190" s="45"/>
      <c r="AY10190" s="45"/>
      <c r="AZ10190" s="45"/>
    </row>
    <row r="10191" spans="6:52" customFormat="1" ht="12.75" x14ac:dyDescent="0.2">
      <c r="F10191" s="80"/>
      <c r="M10191" s="80"/>
      <c r="Y10191" s="80"/>
      <c r="AH10191" s="80"/>
      <c r="AM10191" s="45"/>
      <c r="AN10191" s="45"/>
      <c r="AO10191" s="45"/>
      <c r="AP10191" s="45"/>
      <c r="AQ10191" s="45"/>
      <c r="AR10191" s="45"/>
      <c r="AS10191" s="45"/>
      <c r="AT10191" s="45"/>
      <c r="AY10191" s="45"/>
      <c r="AZ10191" s="45"/>
    </row>
    <row r="10192" spans="6:52" customFormat="1" ht="12.75" x14ac:dyDescent="0.2">
      <c r="F10192" s="80"/>
      <c r="M10192" s="80"/>
      <c r="Y10192" s="80"/>
      <c r="AH10192" s="80"/>
      <c r="AM10192" s="45"/>
      <c r="AN10192" s="45"/>
      <c r="AO10192" s="45"/>
      <c r="AP10192" s="45"/>
      <c r="AQ10192" s="45"/>
      <c r="AR10192" s="45"/>
      <c r="AS10192" s="45"/>
      <c r="AT10192" s="45"/>
      <c r="AY10192" s="45"/>
      <c r="AZ10192" s="45"/>
    </row>
    <row r="10193" spans="6:52" customFormat="1" ht="12.75" x14ac:dyDescent="0.2">
      <c r="F10193" s="80"/>
      <c r="M10193" s="80"/>
      <c r="Y10193" s="80"/>
      <c r="AH10193" s="80"/>
      <c r="AM10193" s="45"/>
      <c r="AN10193" s="45"/>
      <c r="AO10193" s="45"/>
      <c r="AP10193" s="45"/>
      <c r="AQ10193" s="45"/>
      <c r="AR10193" s="45"/>
      <c r="AS10193" s="45"/>
      <c r="AT10193" s="45"/>
      <c r="AY10193" s="45"/>
      <c r="AZ10193" s="45"/>
    </row>
    <row r="10194" spans="6:52" customFormat="1" ht="12.75" x14ac:dyDescent="0.2">
      <c r="F10194" s="80"/>
      <c r="M10194" s="80"/>
      <c r="Y10194" s="80"/>
      <c r="AH10194" s="80"/>
      <c r="AM10194" s="45"/>
      <c r="AN10194" s="45"/>
      <c r="AO10194" s="45"/>
      <c r="AP10194" s="45"/>
      <c r="AQ10194" s="45"/>
      <c r="AR10194" s="45"/>
      <c r="AS10194" s="45"/>
      <c r="AT10194" s="45"/>
      <c r="AY10194" s="45"/>
      <c r="AZ10194" s="45"/>
    </row>
    <row r="10195" spans="6:52" customFormat="1" ht="12.75" x14ac:dyDescent="0.2">
      <c r="F10195" s="80"/>
      <c r="M10195" s="80"/>
      <c r="Y10195" s="80"/>
      <c r="AH10195" s="80"/>
      <c r="AM10195" s="45"/>
      <c r="AN10195" s="45"/>
      <c r="AO10195" s="45"/>
      <c r="AP10195" s="45"/>
      <c r="AQ10195" s="45"/>
      <c r="AR10195" s="45"/>
      <c r="AS10195" s="45"/>
      <c r="AT10195" s="45"/>
      <c r="AY10195" s="45"/>
      <c r="AZ10195" s="45"/>
    </row>
    <row r="10196" spans="6:52" customFormat="1" ht="12.75" x14ac:dyDescent="0.2">
      <c r="F10196" s="80"/>
      <c r="M10196" s="80"/>
      <c r="Y10196" s="80"/>
      <c r="AH10196" s="80"/>
      <c r="AM10196" s="45"/>
      <c r="AN10196" s="45"/>
      <c r="AO10196" s="45"/>
      <c r="AP10196" s="45"/>
      <c r="AQ10196" s="45"/>
      <c r="AR10196" s="45"/>
      <c r="AS10196" s="45"/>
      <c r="AT10196" s="45"/>
      <c r="AY10196" s="45"/>
      <c r="AZ10196" s="45"/>
    </row>
    <row r="10197" spans="6:52" customFormat="1" ht="12.75" x14ac:dyDescent="0.2">
      <c r="F10197" s="80"/>
      <c r="M10197" s="80"/>
      <c r="Y10197" s="80"/>
      <c r="AH10197" s="80"/>
      <c r="AM10197" s="45"/>
      <c r="AN10197" s="45"/>
      <c r="AO10197" s="45"/>
      <c r="AP10197" s="45"/>
      <c r="AQ10197" s="45"/>
      <c r="AR10197" s="45"/>
      <c r="AS10197" s="45"/>
      <c r="AT10197" s="45"/>
      <c r="AY10197" s="45"/>
      <c r="AZ10197" s="45"/>
    </row>
    <row r="10198" spans="6:52" customFormat="1" ht="12.75" x14ac:dyDescent="0.2">
      <c r="F10198" s="80"/>
      <c r="M10198" s="80"/>
      <c r="Y10198" s="80"/>
      <c r="AH10198" s="80"/>
      <c r="AM10198" s="45"/>
      <c r="AN10198" s="45"/>
      <c r="AO10198" s="45"/>
      <c r="AP10198" s="45"/>
      <c r="AQ10198" s="45"/>
      <c r="AR10198" s="45"/>
      <c r="AS10198" s="45"/>
      <c r="AT10198" s="45"/>
      <c r="AY10198" s="45"/>
      <c r="AZ10198" s="45"/>
    </row>
    <row r="10199" spans="6:52" customFormat="1" ht="12.75" x14ac:dyDescent="0.2">
      <c r="F10199" s="80"/>
      <c r="M10199" s="80"/>
      <c r="Y10199" s="80"/>
      <c r="AH10199" s="80"/>
      <c r="AM10199" s="45"/>
      <c r="AN10199" s="45"/>
      <c r="AO10199" s="45"/>
      <c r="AP10199" s="45"/>
      <c r="AQ10199" s="45"/>
      <c r="AR10199" s="45"/>
      <c r="AS10199" s="45"/>
      <c r="AT10199" s="45"/>
      <c r="AY10199" s="45"/>
      <c r="AZ10199" s="45"/>
    </row>
    <row r="10200" spans="6:52" customFormat="1" ht="12.75" x14ac:dyDescent="0.2">
      <c r="F10200" s="80"/>
      <c r="M10200" s="80"/>
      <c r="Y10200" s="80"/>
      <c r="AH10200" s="80"/>
      <c r="AM10200" s="45"/>
      <c r="AN10200" s="45"/>
      <c r="AO10200" s="45"/>
      <c r="AP10200" s="45"/>
      <c r="AQ10200" s="45"/>
      <c r="AR10200" s="45"/>
      <c r="AS10200" s="45"/>
      <c r="AT10200" s="45"/>
      <c r="AY10200" s="45"/>
      <c r="AZ10200" s="45"/>
    </row>
    <row r="10201" spans="6:52" customFormat="1" ht="12.75" x14ac:dyDescent="0.2">
      <c r="F10201" s="80"/>
      <c r="M10201" s="80"/>
      <c r="Y10201" s="80"/>
      <c r="AH10201" s="80"/>
      <c r="AM10201" s="45"/>
      <c r="AN10201" s="45"/>
      <c r="AO10201" s="45"/>
      <c r="AP10201" s="45"/>
      <c r="AQ10201" s="45"/>
      <c r="AR10201" s="45"/>
      <c r="AS10201" s="45"/>
      <c r="AT10201" s="45"/>
      <c r="AY10201" s="45"/>
      <c r="AZ10201" s="45"/>
    </row>
    <row r="10202" spans="6:52" customFormat="1" ht="12.75" x14ac:dyDescent="0.2">
      <c r="F10202" s="80"/>
      <c r="M10202" s="80"/>
      <c r="Y10202" s="80"/>
      <c r="AH10202" s="80"/>
      <c r="AM10202" s="45"/>
      <c r="AN10202" s="45"/>
      <c r="AO10202" s="45"/>
      <c r="AP10202" s="45"/>
      <c r="AQ10202" s="45"/>
      <c r="AR10202" s="45"/>
      <c r="AS10202" s="45"/>
      <c r="AT10202" s="45"/>
      <c r="AY10202" s="45"/>
      <c r="AZ10202" s="45"/>
    </row>
    <row r="10203" spans="6:52" customFormat="1" ht="12.75" x14ac:dyDescent="0.2">
      <c r="F10203" s="80"/>
      <c r="M10203" s="80"/>
      <c r="Y10203" s="80"/>
      <c r="AH10203" s="80"/>
      <c r="AM10203" s="45"/>
      <c r="AN10203" s="45"/>
      <c r="AO10203" s="45"/>
      <c r="AP10203" s="45"/>
      <c r="AQ10203" s="45"/>
      <c r="AR10203" s="45"/>
      <c r="AS10203" s="45"/>
      <c r="AT10203" s="45"/>
      <c r="AY10203" s="45"/>
      <c r="AZ10203" s="45"/>
    </row>
    <row r="10204" spans="6:52" customFormat="1" ht="12.75" x14ac:dyDescent="0.2">
      <c r="F10204" s="80"/>
      <c r="M10204" s="80"/>
      <c r="Y10204" s="80"/>
      <c r="AH10204" s="80"/>
      <c r="AM10204" s="45"/>
      <c r="AN10204" s="45"/>
      <c r="AO10204" s="45"/>
      <c r="AP10204" s="45"/>
      <c r="AQ10204" s="45"/>
      <c r="AR10204" s="45"/>
      <c r="AS10204" s="45"/>
      <c r="AT10204" s="45"/>
      <c r="AY10204" s="45"/>
      <c r="AZ10204" s="45"/>
    </row>
    <row r="10205" spans="6:52" customFormat="1" ht="12.75" x14ac:dyDescent="0.2">
      <c r="F10205" s="80"/>
      <c r="M10205" s="80"/>
      <c r="Y10205" s="80"/>
      <c r="AH10205" s="80"/>
      <c r="AM10205" s="45"/>
      <c r="AN10205" s="45"/>
      <c r="AO10205" s="45"/>
      <c r="AP10205" s="45"/>
      <c r="AQ10205" s="45"/>
      <c r="AR10205" s="45"/>
      <c r="AS10205" s="45"/>
      <c r="AT10205" s="45"/>
      <c r="AY10205" s="45"/>
      <c r="AZ10205" s="45"/>
    </row>
    <row r="10206" spans="6:52" customFormat="1" ht="12.75" x14ac:dyDescent="0.2">
      <c r="F10206" s="80"/>
      <c r="M10206" s="80"/>
      <c r="Y10206" s="80"/>
      <c r="AH10206" s="80"/>
      <c r="AM10206" s="45"/>
      <c r="AN10206" s="45"/>
      <c r="AO10206" s="45"/>
      <c r="AP10206" s="45"/>
      <c r="AQ10206" s="45"/>
      <c r="AR10206" s="45"/>
      <c r="AS10206" s="45"/>
      <c r="AT10206" s="45"/>
      <c r="AY10206" s="45"/>
      <c r="AZ10206" s="45"/>
    </row>
    <row r="10207" spans="6:52" customFormat="1" ht="12.75" x14ac:dyDescent="0.2">
      <c r="F10207" s="80"/>
      <c r="M10207" s="80"/>
      <c r="Y10207" s="80"/>
      <c r="AH10207" s="80"/>
      <c r="AM10207" s="45"/>
      <c r="AN10207" s="45"/>
      <c r="AO10207" s="45"/>
      <c r="AP10207" s="45"/>
      <c r="AQ10207" s="45"/>
      <c r="AR10207" s="45"/>
      <c r="AS10207" s="45"/>
      <c r="AT10207" s="45"/>
      <c r="AY10207" s="45"/>
      <c r="AZ10207" s="45"/>
    </row>
    <row r="10208" spans="6:52" customFormat="1" ht="12.75" x14ac:dyDescent="0.2">
      <c r="F10208" s="80"/>
      <c r="M10208" s="80"/>
      <c r="Y10208" s="80"/>
      <c r="AH10208" s="80"/>
      <c r="AM10208" s="45"/>
      <c r="AN10208" s="45"/>
      <c r="AO10208" s="45"/>
      <c r="AP10208" s="45"/>
      <c r="AQ10208" s="45"/>
      <c r="AR10208" s="45"/>
      <c r="AS10208" s="45"/>
      <c r="AT10208" s="45"/>
      <c r="AY10208" s="45"/>
      <c r="AZ10208" s="45"/>
    </row>
    <row r="10209" spans="6:52" customFormat="1" ht="12.75" x14ac:dyDescent="0.2">
      <c r="F10209" s="80"/>
      <c r="M10209" s="80"/>
      <c r="Y10209" s="80"/>
      <c r="AH10209" s="80"/>
      <c r="AM10209" s="45"/>
      <c r="AN10209" s="45"/>
      <c r="AO10209" s="45"/>
      <c r="AP10209" s="45"/>
      <c r="AQ10209" s="45"/>
      <c r="AR10209" s="45"/>
      <c r="AS10209" s="45"/>
      <c r="AT10209" s="45"/>
      <c r="AY10209" s="45"/>
      <c r="AZ10209" s="45"/>
    </row>
    <row r="10210" spans="6:52" customFormat="1" ht="12.75" x14ac:dyDescent="0.2">
      <c r="F10210" s="80"/>
      <c r="M10210" s="80"/>
      <c r="Y10210" s="80"/>
      <c r="AH10210" s="80"/>
      <c r="AM10210" s="45"/>
      <c r="AN10210" s="45"/>
      <c r="AO10210" s="45"/>
      <c r="AP10210" s="45"/>
      <c r="AQ10210" s="45"/>
      <c r="AR10210" s="45"/>
      <c r="AS10210" s="45"/>
      <c r="AT10210" s="45"/>
      <c r="AY10210" s="45"/>
      <c r="AZ10210" s="45"/>
    </row>
    <row r="10211" spans="6:52" customFormat="1" ht="12.75" x14ac:dyDescent="0.2">
      <c r="F10211" s="80"/>
      <c r="M10211" s="80"/>
      <c r="Y10211" s="80"/>
      <c r="AH10211" s="80"/>
      <c r="AM10211" s="45"/>
      <c r="AN10211" s="45"/>
      <c r="AO10211" s="45"/>
      <c r="AP10211" s="45"/>
      <c r="AQ10211" s="45"/>
      <c r="AR10211" s="45"/>
      <c r="AS10211" s="45"/>
      <c r="AT10211" s="45"/>
      <c r="AY10211" s="45"/>
      <c r="AZ10211" s="45"/>
    </row>
    <row r="10212" spans="6:52" customFormat="1" ht="12.75" x14ac:dyDescent="0.2">
      <c r="F10212" s="80"/>
      <c r="M10212" s="80"/>
      <c r="Y10212" s="80"/>
      <c r="AH10212" s="80"/>
      <c r="AM10212" s="45"/>
      <c r="AN10212" s="45"/>
      <c r="AO10212" s="45"/>
      <c r="AP10212" s="45"/>
      <c r="AQ10212" s="45"/>
      <c r="AR10212" s="45"/>
      <c r="AS10212" s="45"/>
      <c r="AT10212" s="45"/>
      <c r="AY10212" s="45"/>
      <c r="AZ10212" s="45"/>
    </row>
    <row r="10213" spans="6:52" customFormat="1" ht="12.75" x14ac:dyDescent="0.2">
      <c r="F10213" s="80"/>
      <c r="M10213" s="80"/>
      <c r="Y10213" s="80"/>
      <c r="AH10213" s="80"/>
      <c r="AM10213" s="45"/>
      <c r="AN10213" s="45"/>
      <c r="AO10213" s="45"/>
      <c r="AP10213" s="45"/>
      <c r="AQ10213" s="45"/>
      <c r="AR10213" s="45"/>
      <c r="AS10213" s="45"/>
      <c r="AT10213" s="45"/>
      <c r="AY10213" s="45"/>
      <c r="AZ10213" s="45"/>
    </row>
    <row r="10214" spans="6:52" customFormat="1" ht="12.75" x14ac:dyDescent="0.2">
      <c r="F10214" s="80"/>
      <c r="M10214" s="80"/>
      <c r="Y10214" s="80"/>
      <c r="AH10214" s="80"/>
      <c r="AM10214" s="45"/>
      <c r="AN10214" s="45"/>
      <c r="AO10214" s="45"/>
      <c r="AP10214" s="45"/>
      <c r="AQ10214" s="45"/>
      <c r="AR10214" s="45"/>
      <c r="AS10214" s="45"/>
      <c r="AT10214" s="45"/>
      <c r="AY10214" s="45"/>
      <c r="AZ10214" s="45"/>
    </row>
    <row r="10215" spans="6:52" customFormat="1" ht="12.75" x14ac:dyDescent="0.2">
      <c r="F10215" s="80"/>
      <c r="M10215" s="80"/>
      <c r="Y10215" s="80"/>
      <c r="AH10215" s="80"/>
      <c r="AM10215" s="45"/>
      <c r="AN10215" s="45"/>
      <c r="AO10215" s="45"/>
      <c r="AP10215" s="45"/>
      <c r="AQ10215" s="45"/>
      <c r="AR10215" s="45"/>
      <c r="AS10215" s="45"/>
      <c r="AT10215" s="45"/>
      <c r="AY10215" s="45"/>
      <c r="AZ10215" s="45"/>
    </row>
    <row r="10216" spans="6:52" customFormat="1" ht="12.75" x14ac:dyDescent="0.2">
      <c r="F10216" s="80"/>
      <c r="M10216" s="80"/>
      <c r="Y10216" s="80"/>
      <c r="AH10216" s="80"/>
      <c r="AM10216" s="45"/>
      <c r="AN10216" s="45"/>
      <c r="AO10216" s="45"/>
      <c r="AP10216" s="45"/>
      <c r="AQ10216" s="45"/>
      <c r="AR10216" s="45"/>
      <c r="AS10216" s="45"/>
      <c r="AT10216" s="45"/>
      <c r="AY10216" s="45"/>
      <c r="AZ10216" s="45"/>
    </row>
    <row r="10217" spans="6:52" customFormat="1" ht="12.75" x14ac:dyDescent="0.2">
      <c r="F10217" s="80"/>
      <c r="M10217" s="80"/>
      <c r="Y10217" s="80"/>
      <c r="AH10217" s="80"/>
      <c r="AM10217" s="45"/>
      <c r="AN10217" s="45"/>
      <c r="AO10217" s="45"/>
      <c r="AP10217" s="45"/>
      <c r="AQ10217" s="45"/>
      <c r="AR10217" s="45"/>
      <c r="AS10217" s="45"/>
      <c r="AT10217" s="45"/>
      <c r="AY10217" s="45"/>
      <c r="AZ10217" s="45"/>
    </row>
    <row r="10218" spans="6:52" customFormat="1" ht="12.75" x14ac:dyDescent="0.2">
      <c r="F10218" s="80"/>
      <c r="M10218" s="80"/>
      <c r="Y10218" s="80"/>
      <c r="AH10218" s="80"/>
      <c r="AM10218" s="45"/>
      <c r="AN10218" s="45"/>
      <c r="AO10218" s="45"/>
      <c r="AP10218" s="45"/>
      <c r="AQ10218" s="45"/>
      <c r="AR10218" s="45"/>
      <c r="AS10218" s="45"/>
      <c r="AT10218" s="45"/>
      <c r="AY10218" s="45"/>
      <c r="AZ10218" s="45"/>
    </row>
    <row r="10219" spans="6:52" customFormat="1" ht="12.75" x14ac:dyDescent="0.2">
      <c r="F10219" s="80"/>
      <c r="M10219" s="80"/>
      <c r="Y10219" s="80"/>
      <c r="AH10219" s="80"/>
      <c r="AM10219" s="45"/>
      <c r="AN10219" s="45"/>
      <c r="AO10219" s="45"/>
      <c r="AP10219" s="45"/>
      <c r="AQ10219" s="45"/>
      <c r="AR10219" s="45"/>
      <c r="AS10219" s="45"/>
      <c r="AT10219" s="45"/>
      <c r="AY10219" s="45"/>
      <c r="AZ10219" s="45"/>
    </row>
    <row r="10220" spans="6:52" customFormat="1" ht="12.75" x14ac:dyDescent="0.2">
      <c r="F10220" s="80"/>
      <c r="M10220" s="80"/>
      <c r="Y10220" s="80"/>
      <c r="AH10220" s="80"/>
      <c r="AM10220" s="45"/>
      <c r="AN10220" s="45"/>
      <c r="AO10220" s="45"/>
      <c r="AP10220" s="45"/>
      <c r="AQ10220" s="45"/>
      <c r="AR10220" s="45"/>
      <c r="AS10220" s="45"/>
      <c r="AT10220" s="45"/>
      <c r="AY10220" s="45"/>
      <c r="AZ10220" s="45"/>
    </row>
    <row r="10221" spans="6:52" customFormat="1" ht="12.75" x14ac:dyDescent="0.2">
      <c r="F10221" s="80"/>
      <c r="M10221" s="80"/>
      <c r="Y10221" s="80"/>
      <c r="AH10221" s="80"/>
      <c r="AM10221" s="45"/>
      <c r="AN10221" s="45"/>
      <c r="AO10221" s="45"/>
      <c r="AP10221" s="45"/>
      <c r="AQ10221" s="45"/>
      <c r="AR10221" s="45"/>
      <c r="AS10221" s="45"/>
      <c r="AT10221" s="45"/>
      <c r="AY10221" s="45"/>
      <c r="AZ10221" s="45"/>
    </row>
    <row r="10222" spans="6:52" customFormat="1" ht="12.75" x14ac:dyDescent="0.2">
      <c r="F10222" s="80"/>
      <c r="M10222" s="80"/>
      <c r="Y10222" s="80"/>
      <c r="AH10222" s="80"/>
      <c r="AM10222" s="45"/>
      <c r="AN10222" s="45"/>
      <c r="AO10222" s="45"/>
      <c r="AP10222" s="45"/>
      <c r="AQ10222" s="45"/>
      <c r="AR10222" s="45"/>
      <c r="AS10222" s="45"/>
      <c r="AT10222" s="45"/>
      <c r="AY10222" s="45"/>
      <c r="AZ10222" s="45"/>
    </row>
    <row r="10223" spans="6:52" customFormat="1" ht="12.75" x14ac:dyDescent="0.2">
      <c r="F10223" s="80"/>
      <c r="M10223" s="80"/>
      <c r="Y10223" s="80"/>
      <c r="AH10223" s="80"/>
      <c r="AM10223" s="45"/>
      <c r="AN10223" s="45"/>
      <c r="AO10223" s="45"/>
      <c r="AP10223" s="45"/>
      <c r="AQ10223" s="45"/>
      <c r="AR10223" s="45"/>
      <c r="AS10223" s="45"/>
      <c r="AT10223" s="45"/>
      <c r="AY10223" s="45"/>
      <c r="AZ10223" s="45"/>
    </row>
    <row r="10224" spans="6:52" customFormat="1" ht="12.75" x14ac:dyDescent="0.2">
      <c r="F10224" s="80"/>
      <c r="M10224" s="80"/>
      <c r="Y10224" s="80"/>
      <c r="AH10224" s="80"/>
      <c r="AM10224" s="45"/>
      <c r="AN10224" s="45"/>
      <c r="AO10224" s="45"/>
      <c r="AP10224" s="45"/>
      <c r="AQ10224" s="45"/>
      <c r="AR10224" s="45"/>
      <c r="AS10224" s="45"/>
      <c r="AT10224" s="45"/>
      <c r="AY10224" s="45"/>
      <c r="AZ10224" s="45"/>
    </row>
    <row r="10225" spans="6:52" customFormat="1" ht="12.75" x14ac:dyDescent="0.2">
      <c r="F10225" s="80"/>
      <c r="M10225" s="80"/>
      <c r="Y10225" s="80"/>
      <c r="AH10225" s="80"/>
      <c r="AM10225" s="45"/>
      <c r="AN10225" s="45"/>
      <c r="AO10225" s="45"/>
      <c r="AP10225" s="45"/>
      <c r="AQ10225" s="45"/>
      <c r="AR10225" s="45"/>
      <c r="AS10225" s="45"/>
      <c r="AT10225" s="45"/>
      <c r="AY10225" s="45"/>
      <c r="AZ10225" s="45"/>
    </row>
    <row r="10226" spans="6:52" customFormat="1" ht="12.75" x14ac:dyDescent="0.2">
      <c r="F10226" s="80"/>
      <c r="M10226" s="80"/>
      <c r="Y10226" s="80"/>
      <c r="AH10226" s="80"/>
      <c r="AM10226" s="45"/>
      <c r="AN10226" s="45"/>
      <c r="AO10226" s="45"/>
      <c r="AP10226" s="45"/>
      <c r="AQ10226" s="45"/>
      <c r="AR10226" s="45"/>
      <c r="AS10226" s="45"/>
      <c r="AT10226" s="45"/>
      <c r="AY10226" s="45"/>
      <c r="AZ10226" s="45"/>
    </row>
    <row r="10227" spans="6:52" customFormat="1" ht="12.75" x14ac:dyDescent="0.2">
      <c r="F10227" s="80"/>
      <c r="M10227" s="80"/>
      <c r="Y10227" s="80"/>
      <c r="AH10227" s="80"/>
      <c r="AM10227" s="45"/>
      <c r="AN10227" s="45"/>
      <c r="AO10227" s="45"/>
      <c r="AP10227" s="45"/>
      <c r="AQ10227" s="45"/>
      <c r="AR10227" s="45"/>
      <c r="AS10227" s="45"/>
      <c r="AT10227" s="45"/>
      <c r="AY10227" s="45"/>
      <c r="AZ10227" s="45"/>
    </row>
    <row r="10228" spans="6:52" customFormat="1" ht="12.75" x14ac:dyDescent="0.2">
      <c r="F10228" s="80"/>
      <c r="M10228" s="80"/>
      <c r="Y10228" s="80"/>
      <c r="AH10228" s="80"/>
      <c r="AM10228" s="45"/>
      <c r="AN10228" s="45"/>
      <c r="AO10228" s="45"/>
      <c r="AP10228" s="45"/>
      <c r="AQ10228" s="45"/>
      <c r="AR10228" s="45"/>
      <c r="AS10228" s="45"/>
      <c r="AT10228" s="45"/>
      <c r="AY10228" s="45"/>
      <c r="AZ10228" s="45"/>
    </row>
    <row r="10229" spans="6:52" customFormat="1" ht="12.75" x14ac:dyDescent="0.2">
      <c r="F10229" s="80"/>
      <c r="M10229" s="80"/>
      <c r="Y10229" s="80"/>
      <c r="AH10229" s="80"/>
      <c r="AM10229" s="45"/>
      <c r="AN10229" s="45"/>
      <c r="AO10229" s="45"/>
      <c r="AP10229" s="45"/>
      <c r="AQ10229" s="45"/>
      <c r="AR10229" s="45"/>
      <c r="AS10229" s="45"/>
      <c r="AT10229" s="45"/>
      <c r="AY10229" s="45"/>
      <c r="AZ10229" s="45"/>
    </row>
    <row r="10230" spans="6:52" customFormat="1" ht="12.75" x14ac:dyDescent="0.2">
      <c r="F10230" s="80"/>
      <c r="M10230" s="80"/>
      <c r="Y10230" s="80"/>
      <c r="AH10230" s="80"/>
      <c r="AM10230" s="45"/>
      <c r="AN10230" s="45"/>
      <c r="AO10230" s="45"/>
      <c r="AP10230" s="45"/>
      <c r="AQ10230" s="45"/>
      <c r="AR10230" s="45"/>
      <c r="AS10230" s="45"/>
      <c r="AT10230" s="45"/>
      <c r="AY10230" s="45"/>
      <c r="AZ10230" s="45"/>
    </row>
    <row r="10231" spans="6:52" customFormat="1" ht="12.75" x14ac:dyDescent="0.2">
      <c r="F10231" s="80"/>
      <c r="M10231" s="80"/>
      <c r="Y10231" s="80"/>
      <c r="AH10231" s="80"/>
      <c r="AM10231" s="45"/>
      <c r="AN10231" s="45"/>
      <c r="AO10231" s="45"/>
      <c r="AP10231" s="45"/>
      <c r="AQ10231" s="45"/>
      <c r="AR10231" s="45"/>
      <c r="AS10231" s="45"/>
      <c r="AT10231" s="45"/>
      <c r="AY10231" s="45"/>
      <c r="AZ10231" s="45"/>
    </row>
    <row r="10232" spans="6:52" customFormat="1" ht="12.75" x14ac:dyDescent="0.2">
      <c r="F10232" s="80"/>
      <c r="M10232" s="80"/>
      <c r="Y10232" s="80"/>
      <c r="AH10232" s="80"/>
      <c r="AM10232" s="45"/>
      <c r="AN10232" s="45"/>
      <c r="AO10232" s="45"/>
      <c r="AP10232" s="45"/>
      <c r="AQ10232" s="45"/>
      <c r="AR10232" s="45"/>
      <c r="AS10232" s="45"/>
      <c r="AT10232" s="45"/>
      <c r="AY10232" s="45"/>
      <c r="AZ10232" s="45"/>
    </row>
    <row r="10233" spans="6:52" customFormat="1" ht="12.75" x14ac:dyDescent="0.2">
      <c r="F10233" s="80"/>
      <c r="M10233" s="80"/>
      <c r="Y10233" s="80"/>
      <c r="AH10233" s="80"/>
      <c r="AM10233" s="45"/>
      <c r="AN10233" s="45"/>
      <c r="AO10233" s="45"/>
      <c r="AP10233" s="45"/>
      <c r="AQ10233" s="45"/>
      <c r="AR10233" s="45"/>
      <c r="AS10233" s="45"/>
      <c r="AT10233" s="45"/>
      <c r="AY10233" s="45"/>
      <c r="AZ10233" s="45"/>
    </row>
    <row r="10234" spans="6:52" customFormat="1" ht="12.75" x14ac:dyDescent="0.2">
      <c r="F10234" s="80"/>
      <c r="M10234" s="80"/>
      <c r="Y10234" s="80"/>
      <c r="AH10234" s="80"/>
      <c r="AM10234" s="45"/>
      <c r="AN10234" s="45"/>
      <c r="AO10234" s="45"/>
      <c r="AP10234" s="45"/>
      <c r="AQ10234" s="45"/>
      <c r="AR10234" s="45"/>
      <c r="AS10234" s="45"/>
      <c r="AT10234" s="45"/>
      <c r="AY10234" s="45"/>
      <c r="AZ10234" s="45"/>
    </row>
    <row r="10235" spans="6:52" customFormat="1" ht="12.75" x14ac:dyDescent="0.2">
      <c r="F10235" s="80"/>
      <c r="M10235" s="80"/>
      <c r="Y10235" s="80"/>
      <c r="AH10235" s="80"/>
      <c r="AM10235" s="45"/>
      <c r="AN10235" s="45"/>
      <c r="AO10235" s="45"/>
      <c r="AP10235" s="45"/>
      <c r="AQ10235" s="45"/>
      <c r="AR10235" s="45"/>
      <c r="AS10235" s="45"/>
      <c r="AT10235" s="45"/>
      <c r="AY10235" s="45"/>
      <c r="AZ10235" s="45"/>
    </row>
    <row r="10236" spans="6:52" customFormat="1" ht="12.75" x14ac:dyDescent="0.2">
      <c r="F10236" s="80"/>
      <c r="M10236" s="80"/>
      <c r="Y10236" s="80"/>
      <c r="AH10236" s="80"/>
      <c r="AM10236" s="45"/>
      <c r="AN10236" s="45"/>
      <c r="AO10236" s="45"/>
      <c r="AP10236" s="45"/>
      <c r="AQ10236" s="45"/>
      <c r="AR10236" s="45"/>
      <c r="AS10236" s="45"/>
      <c r="AT10236" s="45"/>
      <c r="AY10236" s="45"/>
      <c r="AZ10236" s="45"/>
    </row>
    <row r="10237" spans="6:52" customFormat="1" ht="12.75" x14ac:dyDescent="0.2">
      <c r="F10237" s="80"/>
      <c r="M10237" s="80"/>
      <c r="Y10237" s="80"/>
      <c r="AH10237" s="80"/>
      <c r="AM10237" s="45"/>
      <c r="AN10237" s="45"/>
      <c r="AO10237" s="45"/>
      <c r="AP10237" s="45"/>
      <c r="AQ10237" s="45"/>
      <c r="AR10237" s="45"/>
      <c r="AS10237" s="45"/>
      <c r="AT10237" s="45"/>
      <c r="AY10237" s="45"/>
      <c r="AZ10237" s="45"/>
    </row>
    <row r="10238" spans="6:52" customFormat="1" ht="12.75" x14ac:dyDescent="0.2">
      <c r="F10238" s="80"/>
      <c r="M10238" s="80"/>
      <c r="Y10238" s="80"/>
      <c r="AH10238" s="80"/>
      <c r="AM10238" s="45"/>
      <c r="AN10238" s="45"/>
      <c r="AO10238" s="45"/>
      <c r="AP10238" s="45"/>
      <c r="AQ10238" s="45"/>
      <c r="AR10238" s="45"/>
      <c r="AS10238" s="45"/>
      <c r="AT10238" s="45"/>
      <c r="AY10238" s="45"/>
      <c r="AZ10238" s="45"/>
    </row>
    <row r="10239" spans="6:52" customFormat="1" ht="12.75" x14ac:dyDescent="0.2">
      <c r="F10239" s="80"/>
      <c r="M10239" s="80"/>
      <c r="Y10239" s="80"/>
      <c r="AH10239" s="80"/>
      <c r="AM10239" s="45"/>
      <c r="AN10239" s="45"/>
      <c r="AO10239" s="45"/>
      <c r="AP10239" s="45"/>
      <c r="AQ10239" s="45"/>
      <c r="AR10239" s="45"/>
      <c r="AS10239" s="45"/>
      <c r="AT10239" s="45"/>
      <c r="AY10239" s="45"/>
      <c r="AZ10239" s="45"/>
    </row>
    <row r="10240" spans="6:52" customFormat="1" ht="12.75" x14ac:dyDescent="0.2">
      <c r="F10240" s="80"/>
      <c r="M10240" s="80"/>
      <c r="Y10240" s="80"/>
      <c r="AH10240" s="80"/>
      <c r="AM10240" s="45"/>
      <c r="AN10240" s="45"/>
      <c r="AO10240" s="45"/>
      <c r="AP10240" s="45"/>
      <c r="AQ10240" s="45"/>
      <c r="AR10240" s="45"/>
      <c r="AS10240" s="45"/>
      <c r="AT10240" s="45"/>
      <c r="AY10240" s="45"/>
      <c r="AZ10240" s="45"/>
    </row>
    <row r="10241" spans="6:52" customFormat="1" ht="12.75" x14ac:dyDescent="0.2">
      <c r="F10241" s="80"/>
      <c r="M10241" s="80"/>
      <c r="Y10241" s="80"/>
      <c r="AH10241" s="80"/>
      <c r="AM10241" s="45"/>
      <c r="AN10241" s="45"/>
      <c r="AO10241" s="45"/>
      <c r="AP10241" s="45"/>
      <c r="AQ10241" s="45"/>
      <c r="AR10241" s="45"/>
      <c r="AS10241" s="45"/>
      <c r="AT10241" s="45"/>
      <c r="AY10241" s="45"/>
      <c r="AZ10241" s="45"/>
    </row>
    <row r="10242" spans="6:52" customFormat="1" ht="12.75" x14ac:dyDescent="0.2">
      <c r="F10242" s="80"/>
      <c r="M10242" s="80"/>
      <c r="Y10242" s="80"/>
      <c r="AH10242" s="80"/>
      <c r="AM10242" s="45"/>
      <c r="AN10242" s="45"/>
      <c r="AO10242" s="45"/>
      <c r="AP10242" s="45"/>
      <c r="AQ10242" s="45"/>
      <c r="AR10242" s="45"/>
      <c r="AS10242" s="45"/>
      <c r="AT10242" s="45"/>
      <c r="AY10242" s="45"/>
      <c r="AZ10242" s="45"/>
    </row>
    <row r="10243" spans="6:52" customFormat="1" ht="12.75" x14ac:dyDescent="0.2">
      <c r="F10243" s="80"/>
      <c r="M10243" s="80"/>
      <c r="Y10243" s="80"/>
      <c r="AH10243" s="80"/>
      <c r="AM10243" s="45"/>
      <c r="AN10243" s="45"/>
      <c r="AO10243" s="45"/>
      <c r="AP10243" s="45"/>
      <c r="AQ10243" s="45"/>
      <c r="AR10243" s="45"/>
      <c r="AS10243" s="45"/>
      <c r="AT10243" s="45"/>
      <c r="AY10243" s="45"/>
      <c r="AZ10243" s="45"/>
    </row>
    <row r="10244" spans="6:52" customFormat="1" ht="12.75" x14ac:dyDescent="0.2">
      <c r="F10244" s="80"/>
      <c r="M10244" s="80"/>
      <c r="Y10244" s="80"/>
      <c r="AH10244" s="80"/>
      <c r="AM10244" s="45"/>
      <c r="AN10244" s="45"/>
      <c r="AO10244" s="45"/>
      <c r="AP10244" s="45"/>
      <c r="AQ10244" s="45"/>
      <c r="AR10244" s="45"/>
      <c r="AS10244" s="45"/>
      <c r="AT10244" s="45"/>
      <c r="AY10244" s="45"/>
      <c r="AZ10244" s="45"/>
    </row>
    <row r="10245" spans="6:52" customFormat="1" ht="12.75" x14ac:dyDescent="0.2">
      <c r="F10245" s="80"/>
      <c r="M10245" s="80"/>
      <c r="Y10245" s="80"/>
      <c r="AH10245" s="80"/>
      <c r="AM10245" s="45"/>
      <c r="AN10245" s="45"/>
      <c r="AO10245" s="45"/>
      <c r="AP10245" s="45"/>
      <c r="AQ10245" s="45"/>
      <c r="AR10245" s="45"/>
      <c r="AS10245" s="45"/>
      <c r="AT10245" s="45"/>
      <c r="AY10245" s="45"/>
      <c r="AZ10245" s="45"/>
    </row>
    <row r="10246" spans="6:52" customFormat="1" ht="12.75" x14ac:dyDescent="0.2">
      <c r="F10246" s="80"/>
      <c r="M10246" s="80"/>
      <c r="Y10246" s="80"/>
      <c r="AH10246" s="80"/>
      <c r="AM10246" s="45"/>
      <c r="AN10246" s="45"/>
      <c r="AO10246" s="45"/>
      <c r="AP10246" s="45"/>
      <c r="AQ10246" s="45"/>
      <c r="AR10246" s="45"/>
      <c r="AS10246" s="45"/>
      <c r="AT10246" s="45"/>
      <c r="AY10246" s="45"/>
      <c r="AZ10246" s="45"/>
    </row>
    <row r="10247" spans="6:52" customFormat="1" ht="12.75" x14ac:dyDescent="0.2">
      <c r="F10247" s="80"/>
      <c r="M10247" s="80"/>
      <c r="Y10247" s="80"/>
      <c r="AH10247" s="80"/>
      <c r="AM10247" s="45"/>
      <c r="AN10247" s="45"/>
      <c r="AO10247" s="45"/>
      <c r="AP10247" s="45"/>
      <c r="AQ10247" s="45"/>
      <c r="AR10247" s="45"/>
      <c r="AS10247" s="45"/>
      <c r="AT10247" s="45"/>
      <c r="AY10247" s="45"/>
      <c r="AZ10247" s="45"/>
    </row>
    <row r="10248" spans="6:52" customFormat="1" ht="12.75" x14ac:dyDescent="0.2">
      <c r="F10248" s="80"/>
      <c r="M10248" s="80"/>
      <c r="Y10248" s="80"/>
      <c r="AH10248" s="80"/>
      <c r="AM10248" s="45"/>
      <c r="AN10248" s="45"/>
      <c r="AO10248" s="45"/>
      <c r="AP10248" s="45"/>
      <c r="AQ10248" s="45"/>
      <c r="AR10248" s="45"/>
      <c r="AS10248" s="45"/>
      <c r="AT10248" s="45"/>
      <c r="AY10248" s="45"/>
      <c r="AZ10248" s="45"/>
    </row>
    <row r="10249" spans="6:52" customFormat="1" ht="12.75" x14ac:dyDescent="0.2">
      <c r="F10249" s="80"/>
      <c r="M10249" s="80"/>
      <c r="Y10249" s="80"/>
      <c r="AH10249" s="80"/>
      <c r="AM10249" s="45"/>
      <c r="AN10249" s="45"/>
      <c r="AO10249" s="45"/>
      <c r="AP10249" s="45"/>
      <c r="AQ10249" s="45"/>
      <c r="AR10249" s="45"/>
      <c r="AS10249" s="45"/>
      <c r="AT10249" s="45"/>
      <c r="AY10249" s="45"/>
      <c r="AZ10249" s="45"/>
    </row>
    <row r="10250" spans="6:52" customFormat="1" ht="12.75" x14ac:dyDescent="0.2">
      <c r="F10250" s="80"/>
      <c r="M10250" s="80"/>
      <c r="Y10250" s="80"/>
      <c r="AH10250" s="80"/>
      <c r="AM10250" s="45"/>
      <c r="AN10250" s="45"/>
      <c r="AO10250" s="45"/>
      <c r="AP10250" s="45"/>
      <c r="AQ10250" s="45"/>
      <c r="AR10250" s="45"/>
      <c r="AS10250" s="45"/>
      <c r="AT10250" s="45"/>
      <c r="AY10250" s="45"/>
      <c r="AZ10250" s="45"/>
    </row>
    <row r="10251" spans="6:52" customFormat="1" ht="12.75" x14ac:dyDescent="0.2">
      <c r="F10251" s="80"/>
      <c r="M10251" s="80"/>
      <c r="Y10251" s="80"/>
      <c r="AH10251" s="80"/>
      <c r="AM10251" s="45"/>
      <c r="AN10251" s="45"/>
      <c r="AO10251" s="45"/>
      <c r="AP10251" s="45"/>
      <c r="AQ10251" s="45"/>
      <c r="AR10251" s="45"/>
      <c r="AS10251" s="45"/>
      <c r="AT10251" s="45"/>
      <c r="AY10251" s="45"/>
      <c r="AZ10251" s="45"/>
    </row>
    <row r="10252" spans="6:52" customFormat="1" ht="12.75" x14ac:dyDescent="0.2">
      <c r="F10252" s="80"/>
      <c r="M10252" s="80"/>
      <c r="Y10252" s="80"/>
      <c r="AH10252" s="80"/>
      <c r="AM10252" s="45"/>
      <c r="AN10252" s="45"/>
      <c r="AO10252" s="45"/>
      <c r="AP10252" s="45"/>
      <c r="AQ10252" s="45"/>
      <c r="AR10252" s="45"/>
      <c r="AS10252" s="45"/>
      <c r="AT10252" s="45"/>
      <c r="AY10252" s="45"/>
      <c r="AZ10252" s="45"/>
    </row>
    <row r="10253" spans="6:52" customFormat="1" ht="12.75" x14ac:dyDescent="0.2">
      <c r="F10253" s="80"/>
      <c r="M10253" s="80"/>
      <c r="Y10253" s="80"/>
      <c r="AH10253" s="80"/>
      <c r="AM10253" s="45"/>
      <c r="AN10253" s="45"/>
      <c r="AO10253" s="45"/>
      <c r="AP10253" s="45"/>
      <c r="AQ10253" s="45"/>
      <c r="AR10253" s="45"/>
      <c r="AS10253" s="45"/>
      <c r="AT10253" s="45"/>
      <c r="AY10253" s="45"/>
      <c r="AZ10253" s="45"/>
    </row>
    <row r="10254" spans="6:52" customFormat="1" ht="12.75" x14ac:dyDescent="0.2">
      <c r="F10254" s="80"/>
      <c r="M10254" s="80"/>
      <c r="Y10254" s="80"/>
      <c r="AH10254" s="80"/>
      <c r="AM10254" s="45"/>
      <c r="AN10254" s="45"/>
      <c r="AO10254" s="45"/>
      <c r="AP10254" s="45"/>
      <c r="AQ10254" s="45"/>
      <c r="AR10254" s="45"/>
      <c r="AS10254" s="45"/>
      <c r="AT10254" s="45"/>
      <c r="AY10254" s="45"/>
      <c r="AZ10254" s="45"/>
    </row>
    <row r="10255" spans="6:52" customFormat="1" ht="12.75" x14ac:dyDescent="0.2">
      <c r="F10255" s="80"/>
      <c r="M10255" s="80"/>
      <c r="Y10255" s="80"/>
      <c r="AH10255" s="80"/>
      <c r="AM10255" s="45"/>
      <c r="AN10255" s="45"/>
      <c r="AO10255" s="45"/>
      <c r="AP10255" s="45"/>
      <c r="AQ10255" s="45"/>
      <c r="AR10255" s="45"/>
      <c r="AS10255" s="45"/>
      <c r="AT10255" s="45"/>
      <c r="AY10255" s="45"/>
      <c r="AZ10255" s="45"/>
    </row>
    <row r="10256" spans="6:52" customFormat="1" ht="12.75" x14ac:dyDescent="0.2">
      <c r="F10256" s="80"/>
      <c r="M10256" s="80"/>
      <c r="Y10256" s="80"/>
      <c r="AH10256" s="80"/>
      <c r="AM10256" s="45"/>
      <c r="AN10256" s="45"/>
      <c r="AO10256" s="45"/>
      <c r="AP10256" s="45"/>
      <c r="AQ10256" s="45"/>
      <c r="AR10256" s="45"/>
      <c r="AS10256" s="45"/>
      <c r="AT10256" s="45"/>
      <c r="AY10256" s="45"/>
      <c r="AZ10256" s="45"/>
    </row>
    <row r="10257" spans="6:52" customFormat="1" ht="12.75" x14ac:dyDescent="0.2">
      <c r="F10257" s="80"/>
      <c r="M10257" s="80"/>
      <c r="Y10257" s="80"/>
      <c r="AH10257" s="80"/>
      <c r="AM10257" s="45"/>
      <c r="AN10257" s="45"/>
      <c r="AO10257" s="45"/>
      <c r="AP10257" s="45"/>
      <c r="AQ10257" s="45"/>
      <c r="AR10257" s="45"/>
      <c r="AS10257" s="45"/>
      <c r="AT10257" s="45"/>
      <c r="AY10257" s="45"/>
      <c r="AZ10257" s="45"/>
    </row>
    <row r="10258" spans="6:52" customFormat="1" ht="12.75" x14ac:dyDescent="0.2">
      <c r="F10258" s="80"/>
      <c r="M10258" s="80"/>
      <c r="Y10258" s="80"/>
      <c r="AH10258" s="80"/>
      <c r="AM10258" s="45"/>
      <c r="AN10258" s="45"/>
      <c r="AO10258" s="45"/>
      <c r="AP10258" s="45"/>
      <c r="AQ10258" s="45"/>
      <c r="AR10258" s="45"/>
      <c r="AS10258" s="45"/>
      <c r="AT10258" s="45"/>
      <c r="AY10258" s="45"/>
      <c r="AZ10258" s="45"/>
    </row>
    <row r="10259" spans="6:52" customFormat="1" ht="12.75" x14ac:dyDescent="0.2">
      <c r="F10259" s="80"/>
      <c r="M10259" s="80"/>
      <c r="Y10259" s="80"/>
      <c r="AH10259" s="80"/>
      <c r="AM10259" s="45"/>
      <c r="AN10259" s="45"/>
      <c r="AO10259" s="45"/>
      <c r="AP10259" s="45"/>
      <c r="AQ10259" s="45"/>
      <c r="AR10259" s="45"/>
      <c r="AS10259" s="45"/>
      <c r="AT10259" s="45"/>
      <c r="AY10259" s="45"/>
      <c r="AZ10259" s="45"/>
    </row>
    <row r="10260" spans="6:52" customFormat="1" ht="12.75" x14ac:dyDescent="0.2">
      <c r="F10260" s="80"/>
      <c r="M10260" s="80"/>
      <c r="Y10260" s="80"/>
      <c r="AH10260" s="80"/>
      <c r="AM10260" s="45"/>
      <c r="AN10260" s="45"/>
      <c r="AO10260" s="45"/>
      <c r="AP10260" s="45"/>
      <c r="AQ10260" s="45"/>
      <c r="AR10260" s="45"/>
      <c r="AS10260" s="45"/>
      <c r="AT10260" s="45"/>
      <c r="AY10260" s="45"/>
      <c r="AZ10260" s="45"/>
    </row>
    <row r="10261" spans="6:52" customFormat="1" ht="12.75" x14ac:dyDescent="0.2">
      <c r="F10261" s="80"/>
      <c r="M10261" s="80"/>
      <c r="Y10261" s="80"/>
      <c r="AH10261" s="80"/>
      <c r="AM10261" s="45"/>
      <c r="AN10261" s="45"/>
      <c r="AO10261" s="45"/>
      <c r="AP10261" s="45"/>
      <c r="AQ10261" s="45"/>
      <c r="AR10261" s="45"/>
      <c r="AS10261" s="45"/>
      <c r="AT10261" s="45"/>
      <c r="AY10261" s="45"/>
      <c r="AZ10261" s="45"/>
    </row>
    <row r="10262" spans="6:52" customFormat="1" ht="12.75" x14ac:dyDescent="0.2">
      <c r="F10262" s="80"/>
      <c r="M10262" s="80"/>
      <c r="Y10262" s="80"/>
      <c r="AH10262" s="80"/>
      <c r="AM10262" s="45"/>
      <c r="AN10262" s="45"/>
      <c r="AO10262" s="45"/>
      <c r="AP10262" s="45"/>
      <c r="AQ10262" s="45"/>
      <c r="AR10262" s="45"/>
      <c r="AS10262" s="45"/>
      <c r="AT10262" s="45"/>
      <c r="AY10262" s="45"/>
      <c r="AZ10262" s="45"/>
    </row>
  </sheetData>
  <sheetProtection algorithmName="SHA-512" hashValue="ar+MKQnzV8SAuyP7wsi/bYxI83SxqbjdR3e9c+DVcoQ2G0Axi6pNj3aoTT4X2GjHAuabeRVhbe74yOYCz7IpbA==" saltValue="NwXlip9OhX+dtdT7gSwkgg==" spinCount="100000" sheet="1" scenarios="1"/>
  <mergeCells count="3">
    <mergeCell ref="AK37:AN37"/>
    <mergeCell ref="AK36:AN36"/>
    <mergeCell ref="AO37:AR37"/>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S860"/>
  <sheetViews>
    <sheetView workbookViewId="0">
      <selection activeCell="D21" sqref="D21"/>
    </sheetView>
  </sheetViews>
  <sheetFormatPr defaultRowHeight="12.75" x14ac:dyDescent="0.2"/>
  <cols>
    <col min="1" max="1" width="19.5703125" style="45" customWidth="1"/>
  </cols>
  <sheetData>
    <row r="1" spans="1:201" ht="18.75" x14ac:dyDescent="0.3">
      <c r="A1" s="67" t="s">
        <v>113</v>
      </c>
    </row>
    <row r="3" spans="1:201" ht="15" x14ac:dyDescent="0.25">
      <c r="A3" s="76" t="s">
        <v>1</v>
      </c>
      <c r="B3" s="77">
        <v>2</v>
      </c>
      <c r="C3" s="77">
        <v>3</v>
      </c>
      <c r="D3" s="77">
        <v>4</v>
      </c>
      <c r="E3" s="77">
        <v>5</v>
      </c>
      <c r="F3" s="77">
        <v>6</v>
      </c>
      <c r="G3" s="77">
        <v>7</v>
      </c>
      <c r="H3" s="77">
        <v>8</v>
      </c>
      <c r="I3" s="77">
        <v>9</v>
      </c>
      <c r="J3" s="77">
        <v>10</v>
      </c>
      <c r="K3" s="77">
        <v>11</v>
      </c>
      <c r="L3" s="77">
        <v>12</v>
      </c>
      <c r="M3" s="77">
        <v>13</v>
      </c>
      <c r="N3" s="77">
        <v>14</v>
      </c>
      <c r="O3" s="77">
        <v>15</v>
      </c>
      <c r="P3" s="77">
        <v>16</v>
      </c>
      <c r="Q3" s="77">
        <v>17</v>
      </c>
      <c r="R3" s="77">
        <v>18</v>
      </c>
      <c r="S3" s="77">
        <v>19</v>
      </c>
      <c r="T3" s="77">
        <v>20</v>
      </c>
      <c r="U3" s="77">
        <v>21</v>
      </c>
      <c r="V3" s="77">
        <v>22</v>
      </c>
      <c r="W3" s="77">
        <v>23</v>
      </c>
      <c r="X3" s="77">
        <v>24</v>
      </c>
      <c r="Y3" s="77">
        <v>25</v>
      </c>
      <c r="Z3" s="77">
        <v>26</v>
      </c>
      <c r="AA3" s="77">
        <v>27</v>
      </c>
      <c r="AB3" s="77">
        <v>28</v>
      </c>
      <c r="AC3" s="77">
        <v>29</v>
      </c>
      <c r="AD3" s="77">
        <v>30</v>
      </c>
      <c r="AE3" s="77">
        <v>31</v>
      </c>
      <c r="AF3" s="77">
        <v>32</v>
      </c>
      <c r="AG3" s="77">
        <v>33</v>
      </c>
      <c r="AH3" s="77">
        <v>34</v>
      </c>
      <c r="AI3" s="77">
        <v>35</v>
      </c>
      <c r="AJ3" s="77">
        <v>36</v>
      </c>
      <c r="AK3" s="77">
        <v>37</v>
      </c>
      <c r="AL3" s="77">
        <v>38</v>
      </c>
      <c r="AM3" s="77">
        <v>39</v>
      </c>
      <c r="AN3" s="77">
        <v>40</v>
      </c>
      <c r="AO3" s="77">
        <v>41</v>
      </c>
      <c r="AP3" s="77">
        <v>42</v>
      </c>
      <c r="AQ3" s="77">
        <v>43</v>
      </c>
      <c r="AR3" s="77">
        <v>44</v>
      </c>
      <c r="AS3" s="77">
        <v>45</v>
      </c>
      <c r="AT3" s="77">
        <v>46</v>
      </c>
      <c r="AU3" s="77">
        <v>47</v>
      </c>
      <c r="AV3" s="77">
        <v>48</v>
      </c>
      <c r="AW3" s="77">
        <v>49</v>
      </c>
      <c r="AX3" s="77">
        <v>50</v>
      </c>
      <c r="AY3" s="77">
        <v>51</v>
      </c>
      <c r="AZ3" s="77">
        <v>52</v>
      </c>
      <c r="BA3" s="77">
        <v>53</v>
      </c>
      <c r="BB3" s="77">
        <v>54</v>
      </c>
      <c r="BC3" s="77">
        <v>55</v>
      </c>
      <c r="BD3" s="77">
        <v>56</v>
      </c>
      <c r="BE3" s="77">
        <v>57</v>
      </c>
      <c r="BF3" s="77">
        <v>58</v>
      </c>
      <c r="BG3" s="77">
        <v>59</v>
      </c>
      <c r="BH3" s="77">
        <v>60</v>
      </c>
      <c r="BI3" s="77">
        <v>61</v>
      </c>
      <c r="BJ3" s="77">
        <v>62</v>
      </c>
      <c r="BK3" s="77">
        <v>63</v>
      </c>
      <c r="BL3" s="77">
        <v>64</v>
      </c>
      <c r="BM3" s="77">
        <v>65</v>
      </c>
      <c r="BN3" s="77">
        <v>66</v>
      </c>
      <c r="BO3" s="77">
        <v>67</v>
      </c>
      <c r="BP3" s="77">
        <v>68</v>
      </c>
      <c r="BQ3" s="77">
        <v>69</v>
      </c>
      <c r="BR3" s="77">
        <v>70</v>
      </c>
      <c r="BS3" s="77">
        <v>71</v>
      </c>
      <c r="BT3" s="77">
        <v>72</v>
      </c>
      <c r="BU3" s="77">
        <v>73</v>
      </c>
      <c r="BV3" s="77">
        <v>74</v>
      </c>
      <c r="BW3" s="77">
        <v>75</v>
      </c>
      <c r="BX3" s="77">
        <v>76</v>
      </c>
      <c r="BY3" s="77">
        <v>77</v>
      </c>
      <c r="BZ3" s="77">
        <v>78</v>
      </c>
      <c r="CA3" s="77">
        <v>79</v>
      </c>
      <c r="CB3" s="77">
        <v>80</v>
      </c>
      <c r="CC3" s="77">
        <v>81</v>
      </c>
      <c r="CD3" s="77">
        <v>82</v>
      </c>
      <c r="CE3" s="77">
        <v>83</v>
      </c>
      <c r="CF3" s="77">
        <v>84</v>
      </c>
      <c r="CG3" s="77">
        <v>85</v>
      </c>
      <c r="CH3" s="77">
        <v>86</v>
      </c>
      <c r="CI3" s="77">
        <v>87</v>
      </c>
      <c r="CJ3" s="77">
        <v>88</v>
      </c>
      <c r="CK3" s="77">
        <v>89</v>
      </c>
      <c r="CL3" s="77">
        <v>90</v>
      </c>
      <c r="CM3" s="77">
        <v>91</v>
      </c>
      <c r="CN3" s="77">
        <v>92</v>
      </c>
      <c r="CO3" s="77">
        <v>121</v>
      </c>
      <c r="CP3" s="77">
        <v>122</v>
      </c>
      <c r="CQ3" s="77">
        <v>123</v>
      </c>
      <c r="CR3" s="77">
        <v>124</v>
      </c>
      <c r="CS3" s="77">
        <v>125</v>
      </c>
      <c r="CT3" s="77">
        <v>126</v>
      </c>
      <c r="CU3" s="77">
        <v>127</v>
      </c>
      <c r="CV3" s="77">
        <v>128</v>
      </c>
      <c r="CW3" s="77">
        <v>129</v>
      </c>
      <c r="CX3" s="77">
        <v>130</v>
      </c>
      <c r="CY3" s="77">
        <v>131</v>
      </c>
      <c r="CZ3" s="77">
        <v>132</v>
      </c>
      <c r="DA3" s="77">
        <v>133</v>
      </c>
      <c r="DB3" s="77">
        <v>134</v>
      </c>
      <c r="DC3" s="77">
        <v>135</v>
      </c>
      <c r="DD3" s="77">
        <v>136</v>
      </c>
      <c r="DE3" s="77">
        <v>137</v>
      </c>
      <c r="DF3" s="77">
        <v>138</v>
      </c>
      <c r="DG3" s="77">
        <v>139</v>
      </c>
      <c r="DH3" s="77">
        <v>140</v>
      </c>
      <c r="DI3" s="77">
        <v>141</v>
      </c>
      <c r="DJ3" s="77">
        <v>142</v>
      </c>
      <c r="DK3" s="77">
        <v>143</v>
      </c>
      <c r="DL3" s="77">
        <v>144</v>
      </c>
      <c r="DM3" s="77">
        <v>145</v>
      </c>
      <c r="DN3" s="77">
        <v>146</v>
      </c>
      <c r="DO3" s="77">
        <v>147</v>
      </c>
      <c r="DP3" s="77">
        <v>148</v>
      </c>
      <c r="DQ3" s="77">
        <v>149</v>
      </c>
      <c r="DR3" s="77">
        <v>150</v>
      </c>
      <c r="DS3" s="77">
        <v>151</v>
      </c>
      <c r="DT3" s="77">
        <v>152</v>
      </c>
      <c r="DU3" s="77">
        <v>153</v>
      </c>
      <c r="DV3" s="77">
        <v>154</v>
      </c>
      <c r="DW3" s="77">
        <v>155</v>
      </c>
      <c r="DX3" s="77">
        <v>156</v>
      </c>
      <c r="DY3" s="77">
        <v>157</v>
      </c>
      <c r="DZ3" s="77">
        <v>158</v>
      </c>
      <c r="EA3" s="77">
        <v>159</v>
      </c>
      <c r="EB3" s="77">
        <v>160</v>
      </c>
      <c r="EC3" s="77">
        <v>161</v>
      </c>
      <c r="ED3" s="77">
        <v>162</v>
      </c>
      <c r="EE3" s="77">
        <v>163</v>
      </c>
      <c r="EF3" s="77">
        <v>164</v>
      </c>
      <c r="EG3" s="77">
        <v>165</v>
      </c>
      <c r="EH3" s="77">
        <v>166</v>
      </c>
      <c r="EI3" s="77">
        <v>167</v>
      </c>
      <c r="EJ3" s="77">
        <v>168</v>
      </c>
      <c r="EK3" s="77">
        <v>169</v>
      </c>
      <c r="EL3" s="77">
        <v>170</v>
      </c>
      <c r="EM3" s="77">
        <v>171</v>
      </c>
      <c r="EN3" s="77">
        <v>172</v>
      </c>
      <c r="EO3" s="77">
        <v>173</v>
      </c>
      <c r="EP3" s="77">
        <v>174</v>
      </c>
      <c r="EQ3" s="77">
        <v>175</v>
      </c>
      <c r="ER3" s="77">
        <v>176</v>
      </c>
      <c r="ES3" s="77">
        <v>177</v>
      </c>
      <c r="ET3" s="77">
        <v>178</v>
      </c>
      <c r="EU3" s="77">
        <v>179</v>
      </c>
      <c r="EV3" s="77">
        <v>180</v>
      </c>
      <c r="EW3" s="77">
        <v>181</v>
      </c>
      <c r="EX3" s="77">
        <v>182</v>
      </c>
      <c r="EY3" s="77">
        <v>183</v>
      </c>
      <c r="EZ3" s="77">
        <v>184</v>
      </c>
      <c r="FA3" s="77">
        <v>185</v>
      </c>
      <c r="FB3" s="77">
        <v>186</v>
      </c>
      <c r="FC3" s="77">
        <v>187</v>
      </c>
      <c r="FD3" s="77">
        <v>188</v>
      </c>
      <c r="FE3" s="77">
        <v>189</v>
      </c>
      <c r="FF3" s="77">
        <v>190</v>
      </c>
      <c r="FG3" s="77">
        <v>191</v>
      </c>
      <c r="FH3" s="77">
        <v>192</v>
      </c>
      <c r="FI3" s="77">
        <v>193</v>
      </c>
      <c r="FJ3" s="77">
        <v>194</v>
      </c>
      <c r="FK3" s="77">
        <v>195</v>
      </c>
      <c r="FL3" s="77">
        <v>196</v>
      </c>
      <c r="FM3" s="77">
        <v>197</v>
      </c>
      <c r="FN3" s="77">
        <v>198</v>
      </c>
      <c r="FO3" s="77">
        <v>199</v>
      </c>
      <c r="FP3" s="77">
        <v>200</v>
      </c>
      <c r="FQ3" s="77">
        <v>201</v>
      </c>
      <c r="FR3" s="77">
        <v>202</v>
      </c>
      <c r="FS3" s="77">
        <v>203</v>
      </c>
      <c r="FT3" s="77">
        <v>204</v>
      </c>
      <c r="FU3" s="77">
        <v>205</v>
      </c>
      <c r="FV3" s="77">
        <v>206</v>
      </c>
      <c r="FW3" s="77">
        <v>207</v>
      </c>
      <c r="FX3" s="77">
        <v>208</v>
      </c>
      <c r="FY3" s="77">
        <v>209</v>
      </c>
      <c r="FZ3" s="77">
        <v>210</v>
      </c>
      <c r="GA3" s="77">
        <v>211</v>
      </c>
      <c r="GB3" s="77">
        <v>212</v>
      </c>
      <c r="GC3" s="77">
        <v>213</v>
      </c>
      <c r="GD3" s="77">
        <v>214</v>
      </c>
      <c r="GE3" s="77">
        <v>215</v>
      </c>
      <c r="GF3" s="77">
        <v>216</v>
      </c>
      <c r="GG3" s="77">
        <v>217</v>
      </c>
      <c r="GH3" s="77">
        <v>218</v>
      </c>
      <c r="GI3" s="77">
        <v>219</v>
      </c>
      <c r="GJ3" s="77">
        <v>220</v>
      </c>
      <c r="GK3" s="77">
        <v>221</v>
      </c>
      <c r="GL3" s="77">
        <v>222</v>
      </c>
      <c r="GM3" s="77">
        <v>223</v>
      </c>
      <c r="GN3" s="77">
        <v>224</v>
      </c>
      <c r="GO3" s="77">
        <v>225</v>
      </c>
      <c r="GP3" s="77">
        <v>226</v>
      </c>
      <c r="GQ3" s="77">
        <v>227</v>
      </c>
      <c r="GR3" s="77">
        <v>228</v>
      </c>
      <c r="GS3" s="77">
        <v>229</v>
      </c>
    </row>
    <row r="4" spans="1:201" s="45" customFormat="1" ht="15" x14ac:dyDescent="0.25">
      <c r="A4" s="76" t="s">
        <v>2</v>
      </c>
      <c r="B4" s="78">
        <v>12.737</v>
      </c>
      <c r="C4" s="78">
        <v>14.370000000000001</v>
      </c>
      <c r="D4" s="78">
        <v>16.003</v>
      </c>
      <c r="E4" s="78">
        <v>17.635999999999999</v>
      </c>
      <c r="F4" s="78">
        <v>19.602</v>
      </c>
      <c r="G4" s="78">
        <v>21.568000000000001</v>
      </c>
      <c r="H4" s="78">
        <v>23.534000000000002</v>
      </c>
      <c r="I4" s="78">
        <v>25.500000000000004</v>
      </c>
      <c r="J4" s="78">
        <v>27.466000000000005</v>
      </c>
      <c r="K4" s="78">
        <v>29.432000000000006</v>
      </c>
      <c r="L4" s="78">
        <v>31.398000000000007</v>
      </c>
      <c r="M4" s="78">
        <v>33.364000000000004</v>
      </c>
      <c r="N4" s="78">
        <v>35.330000000000005</v>
      </c>
      <c r="O4" s="78">
        <v>37.296000000000006</v>
      </c>
      <c r="P4" s="78">
        <v>39.262000000000008</v>
      </c>
      <c r="Q4" s="78">
        <v>41.228000000000009</v>
      </c>
      <c r="R4" s="78">
        <v>43.19400000000001</v>
      </c>
      <c r="S4" s="78">
        <v>45.160000000000011</v>
      </c>
      <c r="T4" s="78">
        <v>47.126000000000012</v>
      </c>
      <c r="U4" s="78">
        <v>49.092000000000013</v>
      </c>
      <c r="V4" s="78">
        <v>51.058000000000014</v>
      </c>
      <c r="W4" s="78">
        <v>53.024000000000015</v>
      </c>
      <c r="X4" s="78">
        <v>54.990000000000016</v>
      </c>
      <c r="Y4" s="78">
        <v>56.956000000000017</v>
      </c>
      <c r="Z4" s="78">
        <v>58.922000000000018</v>
      </c>
      <c r="AA4" s="78">
        <v>60.888000000000019</v>
      </c>
      <c r="AB4" s="78">
        <v>62.854000000000021</v>
      </c>
      <c r="AC4" s="78">
        <v>64.820000000000022</v>
      </c>
      <c r="AD4" s="78">
        <v>66.786000000000016</v>
      </c>
      <c r="AE4" s="78">
        <v>68.294000000000011</v>
      </c>
      <c r="AF4" s="78">
        <v>70.132000000000005</v>
      </c>
      <c r="AG4" s="78">
        <v>71.97</v>
      </c>
      <c r="AH4" s="78">
        <v>73.807999999999993</v>
      </c>
      <c r="AI4" s="78">
        <v>75.645999999999987</v>
      </c>
      <c r="AJ4" s="78">
        <v>77.48399999999998</v>
      </c>
      <c r="AK4" s="78">
        <v>79.321999999999974</v>
      </c>
      <c r="AL4" s="78">
        <v>81.159999999999968</v>
      </c>
      <c r="AM4" s="78">
        <v>82.997999999999962</v>
      </c>
      <c r="AN4" s="78">
        <v>84.835999999999956</v>
      </c>
      <c r="AO4" s="78">
        <v>86.67399999999995</v>
      </c>
      <c r="AP4" s="78">
        <v>88.511999999999944</v>
      </c>
      <c r="AQ4" s="78">
        <v>90.349999999999937</v>
      </c>
      <c r="AR4" s="78">
        <v>92.187999999999931</v>
      </c>
      <c r="AS4" s="78">
        <v>94.025999999999925</v>
      </c>
      <c r="AT4" s="78">
        <v>95.863999999999919</v>
      </c>
      <c r="AU4" s="78">
        <v>97.701999999999913</v>
      </c>
      <c r="AV4" s="78">
        <v>99.539999999999907</v>
      </c>
      <c r="AW4" s="78">
        <v>101.3779999999999</v>
      </c>
      <c r="AX4" s="78">
        <v>103.21599999999989</v>
      </c>
      <c r="AY4" s="78">
        <v>105.05399999999989</v>
      </c>
      <c r="AZ4" s="78">
        <v>106.89199999999988</v>
      </c>
      <c r="BA4" s="78">
        <v>108.72999999999988</v>
      </c>
      <c r="BB4" s="78">
        <v>111.40499999999987</v>
      </c>
      <c r="BC4" s="78">
        <v>114.07999999999987</v>
      </c>
      <c r="BD4" s="78">
        <v>116.62599999999988</v>
      </c>
      <c r="BE4" s="78">
        <v>119.17199999999988</v>
      </c>
      <c r="BF4" s="78">
        <v>120.68999999999988</v>
      </c>
      <c r="BG4" s="78">
        <v>123.40399999999988</v>
      </c>
      <c r="BH4" s="78">
        <v>126.11799999999988</v>
      </c>
      <c r="BI4" s="78">
        <v>128.31899999999987</v>
      </c>
      <c r="BJ4" s="78">
        <v>130.51999999999987</v>
      </c>
      <c r="BK4" s="78">
        <v>132.72099999999986</v>
      </c>
      <c r="BL4" s="78">
        <v>134.61199999999985</v>
      </c>
      <c r="BM4" s="78">
        <v>136.50299999999984</v>
      </c>
      <c r="BN4" s="78">
        <v>138.39399999999983</v>
      </c>
      <c r="BO4" s="78">
        <v>140.46599999999984</v>
      </c>
      <c r="BP4" s="78">
        <v>142.53799999999984</v>
      </c>
      <c r="BQ4" s="78">
        <v>144.60999999999984</v>
      </c>
      <c r="BR4" s="78">
        <v>147.20199999999986</v>
      </c>
      <c r="BS4" s="78">
        <v>149.79399999999987</v>
      </c>
      <c r="BT4" s="78">
        <v>151.51499999999987</v>
      </c>
      <c r="BU4" s="78">
        <v>153.39599999999987</v>
      </c>
      <c r="BV4" s="78">
        <v>155.27699999999987</v>
      </c>
      <c r="BW4" s="78">
        <v>157.15799999999987</v>
      </c>
      <c r="BX4" s="78">
        <v>159.03899999999987</v>
      </c>
      <c r="BY4" s="78">
        <v>160.91999999999987</v>
      </c>
      <c r="BZ4" s="78">
        <v>162.80099999999987</v>
      </c>
      <c r="CA4" s="78">
        <v>164.68199999999987</v>
      </c>
      <c r="CB4" s="78">
        <v>166.55599999999987</v>
      </c>
      <c r="CC4" s="78">
        <v>168.42999999999986</v>
      </c>
      <c r="CD4" s="78">
        <v>170.30399999999986</v>
      </c>
      <c r="CE4" s="78">
        <v>172.17799999999986</v>
      </c>
      <c r="CF4" s="78">
        <v>174.05199999999985</v>
      </c>
      <c r="CG4" s="78">
        <v>175.92599999999985</v>
      </c>
      <c r="CH4" s="78">
        <v>177.79999999999984</v>
      </c>
      <c r="CI4" s="78">
        <v>179.67399999999984</v>
      </c>
      <c r="CJ4" s="78">
        <v>181.74199999999985</v>
      </c>
      <c r="CK4" s="78">
        <v>183.80999999999986</v>
      </c>
      <c r="CL4" s="78">
        <v>185.87799999999987</v>
      </c>
      <c r="CM4" s="78">
        <v>187.94599999999988</v>
      </c>
      <c r="CN4" s="78">
        <v>190.0139999999999</v>
      </c>
      <c r="CO4" s="78">
        <v>192.27899999999988</v>
      </c>
      <c r="CP4" s="78">
        <v>195.1209999999999</v>
      </c>
      <c r="CQ4" s="78">
        <v>197.96299999999991</v>
      </c>
      <c r="CR4" s="78">
        <v>200.80499999999992</v>
      </c>
      <c r="CS4" s="78">
        <v>203.64699999999993</v>
      </c>
      <c r="CT4" s="78">
        <v>206.48899999999995</v>
      </c>
      <c r="CU4" s="78">
        <v>209.33099999999996</v>
      </c>
      <c r="CV4" s="78">
        <v>211.50499999999997</v>
      </c>
      <c r="CW4" s="78">
        <v>214.22199999999998</v>
      </c>
      <c r="CX4" s="78">
        <v>216.93899999999999</v>
      </c>
      <c r="CY4" s="78">
        <v>219.65600000000001</v>
      </c>
      <c r="CZ4" s="78">
        <v>222.37300000000002</v>
      </c>
      <c r="DA4" s="78">
        <v>225.09000000000003</v>
      </c>
      <c r="DB4" s="78">
        <v>227.80700000000004</v>
      </c>
      <c r="DC4" s="78">
        <v>230.52400000000006</v>
      </c>
      <c r="DD4" s="78">
        <v>234.04800000000006</v>
      </c>
      <c r="DE4" s="78">
        <v>237.22200000000007</v>
      </c>
      <c r="DF4" s="78">
        <v>240.39600000000007</v>
      </c>
      <c r="DG4" s="78">
        <v>243.04500000000007</v>
      </c>
      <c r="DH4" s="78">
        <v>245.69400000000007</v>
      </c>
      <c r="DI4" s="78">
        <v>248.52000000000007</v>
      </c>
      <c r="DJ4" s="78">
        <v>251.34600000000006</v>
      </c>
      <c r="DK4" s="78">
        <v>254.17200000000005</v>
      </c>
      <c r="DL4" s="78">
        <v>256.99800000000005</v>
      </c>
      <c r="DM4" s="78">
        <v>259.82400000000007</v>
      </c>
      <c r="DN4" s="78">
        <v>262.65000000000009</v>
      </c>
      <c r="DO4" s="78">
        <v>265.47600000000011</v>
      </c>
      <c r="DP4" s="78">
        <v>268.30200000000013</v>
      </c>
      <c r="DQ4" s="78">
        <v>271.12800000000016</v>
      </c>
      <c r="DR4" s="78">
        <v>273.95400000000018</v>
      </c>
      <c r="DS4" s="78">
        <v>276.7800000000002</v>
      </c>
      <c r="DT4" s="78">
        <v>279.60600000000022</v>
      </c>
      <c r="DU4" s="78">
        <v>282.43200000000024</v>
      </c>
      <c r="DV4" s="78">
        <v>285.25800000000027</v>
      </c>
      <c r="DW4" s="78">
        <v>288.08400000000029</v>
      </c>
      <c r="DX4" s="78">
        <v>290.91000000000031</v>
      </c>
      <c r="DY4" s="78">
        <v>292.7540000000003</v>
      </c>
      <c r="DZ4" s="78">
        <v>294.5980000000003</v>
      </c>
      <c r="EA4" s="78">
        <v>297.18100000000032</v>
      </c>
      <c r="EB4" s="78">
        <v>299.76400000000035</v>
      </c>
      <c r="EC4" s="78">
        <v>302.34700000000038</v>
      </c>
      <c r="ED4" s="78">
        <v>304.9300000000004</v>
      </c>
      <c r="EE4" s="78">
        <v>307.51300000000043</v>
      </c>
      <c r="EF4" s="78">
        <v>310.09600000000046</v>
      </c>
      <c r="EG4" s="78">
        <v>312.67900000000049</v>
      </c>
      <c r="EH4" s="78">
        <v>315.26200000000051</v>
      </c>
      <c r="EI4" s="78">
        <v>317.84500000000054</v>
      </c>
      <c r="EJ4" s="78">
        <v>320.42800000000057</v>
      </c>
      <c r="EK4" s="78">
        <v>323.01100000000059</v>
      </c>
      <c r="EL4" s="78">
        <v>325.59400000000062</v>
      </c>
      <c r="EM4" s="78">
        <v>328.53500000000059</v>
      </c>
      <c r="EN4" s="78">
        <v>331.47600000000057</v>
      </c>
      <c r="EO4" s="78">
        <v>333.78300000000058</v>
      </c>
      <c r="EP4" s="78">
        <v>336.0900000000006</v>
      </c>
      <c r="EQ4" s="78">
        <v>338.39700000000062</v>
      </c>
      <c r="ER4" s="78">
        <v>340.70400000000063</v>
      </c>
      <c r="ES4" s="78">
        <v>343.78000000000065</v>
      </c>
      <c r="ET4" s="78">
        <v>346.85600000000068</v>
      </c>
      <c r="EU4" s="78">
        <v>350.43700000000069</v>
      </c>
      <c r="EV4" s="78">
        <v>354.01800000000071</v>
      </c>
      <c r="EW4" s="78">
        <v>357.59900000000073</v>
      </c>
      <c r="EX4" s="78">
        <v>361.18000000000075</v>
      </c>
      <c r="EY4" s="78">
        <v>364.76100000000076</v>
      </c>
      <c r="EZ4" s="78">
        <v>368.34200000000078</v>
      </c>
      <c r="FA4" s="78">
        <v>371.9230000000008</v>
      </c>
      <c r="FB4" s="78">
        <v>375.50400000000081</v>
      </c>
      <c r="FC4" s="78">
        <v>379.08500000000083</v>
      </c>
      <c r="FD4" s="78">
        <v>382.66600000000085</v>
      </c>
      <c r="FE4" s="78">
        <v>386.24700000000087</v>
      </c>
      <c r="FF4" s="78">
        <v>389.82800000000088</v>
      </c>
      <c r="FG4" s="78">
        <v>393.51400000000086</v>
      </c>
      <c r="FH4" s="78">
        <v>397.20000000000084</v>
      </c>
      <c r="FI4" s="78">
        <v>400.88600000000082</v>
      </c>
      <c r="FJ4" s="78">
        <v>404.5720000000008</v>
      </c>
      <c r="FK4" s="78">
        <v>408.25800000000078</v>
      </c>
      <c r="FL4" s="78">
        <v>411.94400000000076</v>
      </c>
      <c r="FM4" s="78">
        <v>415.63000000000073</v>
      </c>
      <c r="FN4" s="78">
        <v>419.31600000000071</v>
      </c>
      <c r="FO4" s="78">
        <v>423.00200000000069</v>
      </c>
      <c r="FP4" s="78">
        <v>426.68800000000067</v>
      </c>
      <c r="FQ4" s="78">
        <v>429.85700000000065</v>
      </c>
      <c r="FR4" s="78">
        <v>433.02600000000064</v>
      </c>
      <c r="FS4" s="78">
        <v>436.19500000000062</v>
      </c>
      <c r="FT4" s="78">
        <v>439.3640000000006</v>
      </c>
      <c r="FU4" s="78">
        <v>442.53300000000058</v>
      </c>
      <c r="FV4" s="78">
        <v>445.70200000000057</v>
      </c>
      <c r="FW4" s="78">
        <v>448.87100000000055</v>
      </c>
      <c r="FX4" s="78">
        <v>452.04000000000053</v>
      </c>
      <c r="FY4" s="78">
        <v>455.20900000000051</v>
      </c>
      <c r="FZ4" s="78">
        <v>458.3780000000005</v>
      </c>
      <c r="GA4" s="78">
        <v>461.54700000000048</v>
      </c>
      <c r="GB4" s="78">
        <v>464.71600000000046</v>
      </c>
      <c r="GC4" s="78">
        <v>467.88500000000045</v>
      </c>
      <c r="GD4" s="78">
        <v>471.05400000000043</v>
      </c>
      <c r="GE4" s="78">
        <v>474.22300000000041</v>
      </c>
      <c r="GF4" s="78">
        <v>477.39200000000039</v>
      </c>
      <c r="GG4" s="78">
        <v>482.04700000000037</v>
      </c>
      <c r="GH4" s="78">
        <v>485.06700000000035</v>
      </c>
      <c r="GI4" s="78">
        <v>488.08700000000033</v>
      </c>
      <c r="GJ4" s="78">
        <v>490.67700000000031</v>
      </c>
      <c r="GK4" s="78">
        <v>493.53500000000031</v>
      </c>
      <c r="GL4" s="78">
        <v>496.31800000000032</v>
      </c>
      <c r="GM4" s="78">
        <v>498.5810000000003</v>
      </c>
      <c r="GN4" s="78">
        <v>500.27400000000029</v>
      </c>
      <c r="GO4" s="78">
        <v>501.96700000000027</v>
      </c>
      <c r="GP4" s="78">
        <v>503.59200000000027</v>
      </c>
      <c r="GQ4" s="78">
        <v>505.21700000000027</v>
      </c>
      <c r="GR4" s="78">
        <v>506.84200000000027</v>
      </c>
      <c r="GS4" s="78">
        <v>508.46700000000027</v>
      </c>
    </row>
    <row r="5" spans="1:201" x14ac:dyDescent="0.2">
      <c r="A5" s="45" t="s">
        <v>63</v>
      </c>
      <c r="B5" s="61"/>
      <c r="C5" s="61"/>
      <c r="D5" s="61"/>
      <c r="E5" s="61"/>
      <c r="F5" s="61"/>
      <c r="G5" s="61"/>
      <c r="H5" s="61"/>
      <c r="I5" s="61"/>
      <c r="J5" s="61"/>
      <c r="K5" s="61"/>
      <c r="L5" s="61"/>
      <c r="M5" s="61"/>
      <c r="N5" s="61"/>
      <c r="O5" s="61"/>
      <c r="P5" s="61"/>
      <c r="Q5" s="61"/>
      <c r="R5" s="61"/>
      <c r="S5" s="61"/>
      <c r="T5" s="61"/>
      <c r="U5" s="61"/>
      <c r="V5" s="61"/>
      <c r="W5" s="61"/>
      <c r="X5" s="61"/>
      <c r="Y5" s="61"/>
      <c r="Z5" s="61"/>
      <c r="AA5" s="61"/>
      <c r="AB5" s="61"/>
      <c r="AC5" s="61"/>
      <c r="AD5" s="61"/>
      <c r="AE5" s="61"/>
      <c r="AF5" s="61"/>
      <c r="AG5" s="61"/>
      <c r="AH5" s="61"/>
      <c r="AI5" s="61"/>
      <c r="AJ5" s="61"/>
      <c r="AK5" s="61"/>
      <c r="AL5" s="61"/>
      <c r="AM5" s="61"/>
      <c r="AN5" s="61"/>
      <c r="AO5" s="61"/>
      <c r="AP5" s="61"/>
      <c r="AQ5" s="61"/>
      <c r="AR5" s="61"/>
      <c r="AS5" s="61"/>
      <c r="AT5" s="61"/>
      <c r="AU5" s="61"/>
      <c r="AV5" s="61"/>
      <c r="AW5" s="61"/>
      <c r="AX5" s="61"/>
      <c r="AY5" s="61"/>
      <c r="AZ5" s="61"/>
      <c r="BA5" s="61"/>
      <c r="BB5" s="61"/>
      <c r="BC5" s="61"/>
      <c r="BD5" s="61"/>
      <c r="BE5" s="61"/>
      <c r="BF5" s="61"/>
      <c r="BG5" s="61"/>
      <c r="BH5" s="61"/>
      <c r="BI5" s="61"/>
      <c r="BJ5" s="61"/>
      <c r="BK5" s="61"/>
      <c r="BL5" s="61"/>
      <c r="BM5" s="61"/>
      <c r="BN5" s="61"/>
      <c r="BO5" s="61"/>
      <c r="BP5" s="61"/>
      <c r="BQ5" s="61"/>
      <c r="BR5" s="61"/>
      <c r="BS5" s="61"/>
      <c r="BT5" s="61"/>
      <c r="BU5" s="61"/>
      <c r="BV5" s="61"/>
      <c r="BW5" s="61"/>
      <c r="BX5" s="61"/>
      <c r="BY5" s="61"/>
      <c r="BZ5" s="61"/>
      <c r="CA5" s="61"/>
      <c r="CB5" s="61"/>
      <c r="CC5" s="61"/>
      <c r="CD5" s="61"/>
      <c r="CE5" s="61"/>
      <c r="CF5" s="61"/>
      <c r="CG5" s="61"/>
      <c r="CH5" s="61"/>
      <c r="CI5" s="61"/>
      <c r="CJ5" s="61"/>
      <c r="CK5" s="61"/>
      <c r="CL5" s="61"/>
      <c r="CM5" s="61"/>
      <c r="CN5" s="61"/>
      <c r="CO5" s="61"/>
      <c r="CP5" s="61"/>
      <c r="CQ5" s="61"/>
      <c r="CR5" s="61"/>
      <c r="CS5" s="61"/>
      <c r="CT5" s="61"/>
      <c r="CU5" s="61"/>
      <c r="CV5" s="61"/>
      <c r="CW5" s="61"/>
      <c r="CX5" s="61"/>
      <c r="CY5" s="61"/>
      <c r="CZ5" s="61"/>
      <c r="DA5" s="61"/>
      <c r="DB5" s="61"/>
      <c r="DC5" s="61"/>
      <c r="DD5" s="61"/>
      <c r="DE5" s="61"/>
      <c r="DF5" s="61"/>
      <c r="DG5" s="61"/>
      <c r="DH5" s="61"/>
      <c r="DI5" s="61"/>
      <c r="DJ5" s="61"/>
      <c r="DK5" s="61"/>
      <c r="DL5" s="61"/>
      <c r="DM5" s="61"/>
      <c r="DN5" s="61"/>
      <c r="DO5" s="61"/>
      <c r="DP5" s="61"/>
      <c r="DQ5" s="61"/>
      <c r="DR5" s="61"/>
      <c r="DS5" s="61"/>
      <c r="DT5" s="61"/>
      <c r="DU5" s="61"/>
      <c r="DV5" s="61"/>
      <c r="DW5" s="61"/>
      <c r="DX5" s="61"/>
      <c r="DY5" s="61"/>
      <c r="DZ5" s="61"/>
      <c r="EA5" s="61"/>
      <c r="EB5" s="61"/>
      <c r="EC5" s="61"/>
      <c r="ED5" s="61"/>
      <c r="EE5" s="61"/>
      <c r="EF5" s="61"/>
      <c r="EG5" s="61"/>
      <c r="EH5" s="61"/>
      <c r="EI5" s="61"/>
      <c r="EJ5" s="61"/>
      <c r="EK5" s="61"/>
      <c r="EL5" s="61"/>
      <c r="EM5" s="61"/>
      <c r="EN5" s="61"/>
      <c r="EO5" s="61"/>
      <c r="EP5" s="61"/>
      <c r="EQ5" s="61"/>
      <c r="ER5" s="61"/>
      <c r="ES5" s="61"/>
      <c r="ET5" s="61"/>
      <c r="EU5" s="61"/>
      <c r="EV5" s="61"/>
      <c r="EW5" s="61"/>
      <c r="EX5" s="61"/>
      <c r="EY5" s="61"/>
      <c r="EZ5" s="61"/>
      <c r="FA5" s="61"/>
      <c r="FB5" s="61"/>
      <c r="FC5" s="61"/>
      <c r="FD5" s="61"/>
      <c r="FE5" s="61"/>
      <c r="FF5" s="61"/>
      <c r="FG5" s="61"/>
      <c r="FH5" s="61"/>
      <c r="FI5" s="61"/>
      <c r="FJ5" s="61"/>
      <c r="FK5" s="61"/>
      <c r="FL5" s="61"/>
      <c r="FM5" s="61"/>
      <c r="FN5" s="61"/>
      <c r="FO5" s="61"/>
      <c r="FP5" s="61"/>
      <c r="FQ5" s="61"/>
      <c r="FR5" s="61"/>
      <c r="FS5" s="61"/>
      <c r="FT5" s="61"/>
      <c r="FU5" s="61"/>
      <c r="FV5" s="61"/>
      <c r="FW5" s="61"/>
      <c r="FX5" s="61"/>
      <c r="FY5" s="61"/>
      <c r="FZ5" s="61"/>
      <c r="GA5" s="61"/>
      <c r="GB5" s="61"/>
      <c r="GC5" s="61"/>
      <c r="GD5" s="61"/>
      <c r="GE5" s="61"/>
      <c r="GF5" s="61"/>
      <c r="GG5" s="61"/>
      <c r="GH5" s="61"/>
      <c r="GI5" s="61"/>
      <c r="GJ5" s="61"/>
      <c r="GK5" s="61"/>
      <c r="GL5" s="61"/>
      <c r="GM5" s="61"/>
      <c r="GN5" s="61"/>
      <c r="GO5" s="61"/>
      <c r="GP5" s="61"/>
      <c r="GQ5" s="61"/>
      <c r="GR5" s="61"/>
      <c r="GS5" s="61"/>
    </row>
    <row r="6" spans="1:201" x14ac:dyDescent="0.2">
      <c r="A6" s="70">
        <v>42221.525497685187</v>
      </c>
      <c r="B6" s="60">
        <v>1563.65</v>
      </c>
      <c r="C6" s="60">
        <v>3.6417860000000002</v>
      </c>
      <c r="D6" s="60">
        <v>0</v>
      </c>
      <c r="E6" s="60">
        <v>0</v>
      </c>
      <c r="F6" s="60">
        <v>0</v>
      </c>
      <c r="G6" s="60">
        <v>0</v>
      </c>
      <c r="H6" s="60">
        <v>0</v>
      </c>
      <c r="I6" s="60">
        <v>0</v>
      </c>
      <c r="J6" s="60">
        <v>0</v>
      </c>
      <c r="K6" s="60">
        <v>0</v>
      </c>
      <c r="L6" s="60">
        <v>0</v>
      </c>
      <c r="M6" s="60">
        <v>0</v>
      </c>
      <c r="N6" s="60">
        <v>0</v>
      </c>
      <c r="O6" s="60">
        <v>0</v>
      </c>
      <c r="P6" s="60">
        <v>0</v>
      </c>
      <c r="Q6" s="60">
        <v>0</v>
      </c>
      <c r="R6" s="60">
        <v>0</v>
      </c>
      <c r="S6" s="60">
        <v>0</v>
      </c>
      <c r="T6" s="60">
        <v>0</v>
      </c>
      <c r="U6" s="60">
        <v>0</v>
      </c>
      <c r="V6" s="60">
        <v>0</v>
      </c>
      <c r="W6" s="60">
        <v>0</v>
      </c>
      <c r="X6" s="60">
        <v>0</v>
      </c>
      <c r="Y6" s="60">
        <v>0</v>
      </c>
      <c r="Z6" s="60">
        <v>0</v>
      </c>
      <c r="AA6" s="60">
        <v>0</v>
      </c>
      <c r="AB6" s="60">
        <v>0</v>
      </c>
      <c r="AC6" s="60">
        <v>0</v>
      </c>
      <c r="AD6" s="60">
        <v>0</v>
      </c>
      <c r="AE6" s="60">
        <v>0</v>
      </c>
      <c r="AF6" s="60">
        <v>0</v>
      </c>
      <c r="AG6" s="60">
        <v>0</v>
      </c>
      <c r="AH6" s="60">
        <v>0</v>
      </c>
      <c r="AI6" s="60">
        <v>0</v>
      </c>
      <c r="AJ6" s="60">
        <v>0</v>
      </c>
      <c r="AK6" s="60">
        <v>0</v>
      </c>
      <c r="AL6" s="60">
        <v>0</v>
      </c>
      <c r="AM6" s="60">
        <v>0</v>
      </c>
      <c r="AN6" s="60">
        <v>0</v>
      </c>
      <c r="AO6" s="60">
        <v>0</v>
      </c>
      <c r="AP6" s="60">
        <v>0</v>
      </c>
      <c r="AQ6" s="60">
        <v>0</v>
      </c>
      <c r="AR6" s="60">
        <v>0</v>
      </c>
      <c r="AS6" s="60">
        <v>0</v>
      </c>
      <c r="AT6" s="60">
        <v>0</v>
      </c>
      <c r="AU6" s="60">
        <v>0</v>
      </c>
      <c r="AV6" s="60">
        <v>0</v>
      </c>
      <c r="AW6" s="60">
        <v>0</v>
      </c>
      <c r="AX6" s="60">
        <v>0</v>
      </c>
      <c r="AY6" s="60">
        <v>0</v>
      </c>
      <c r="AZ6" s="60">
        <v>0</v>
      </c>
      <c r="BA6" s="60">
        <v>0</v>
      </c>
      <c r="BB6" s="60">
        <v>0</v>
      </c>
      <c r="BC6" s="60">
        <v>0</v>
      </c>
      <c r="BD6" s="60">
        <v>0</v>
      </c>
      <c r="BE6" s="60">
        <v>0</v>
      </c>
      <c r="BF6" s="60">
        <v>0</v>
      </c>
      <c r="BG6" s="60">
        <v>0</v>
      </c>
      <c r="BH6" s="60">
        <v>0</v>
      </c>
      <c r="BI6" s="60">
        <v>0</v>
      </c>
      <c r="BJ6" s="60">
        <v>0</v>
      </c>
      <c r="BK6" s="60">
        <v>0</v>
      </c>
      <c r="BL6" s="60">
        <v>0</v>
      </c>
      <c r="BM6" s="60">
        <v>0</v>
      </c>
      <c r="BN6" s="60">
        <v>0</v>
      </c>
      <c r="BO6" s="60">
        <v>0</v>
      </c>
      <c r="BP6" s="60">
        <v>0</v>
      </c>
      <c r="BQ6" s="60">
        <v>0</v>
      </c>
      <c r="BR6" s="60">
        <v>0</v>
      </c>
      <c r="BS6" s="60">
        <v>0</v>
      </c>
      <c r="BT6" s="60">
        <v>0</v>
      </c>
      <c r="BU6" s="60">
        <v>0</v>
      </c>
      <c r="BV6" s="60">
        <v>0</v>
      </c>
      <c r="BW6" s="60">
        <v>0</v>
      </c>
      <c r="BX6" s="60">
        <v>0</v>
      </c>
      <c r="BY6" s="60">
        <v>0</v>
      </c>
      <c r="BZ6" s="60">
        <v>0</v>
      </c>
      <c r="CA6" s="60">
        <v>0</v>
      </c>
      <c r="CB6" s="60">
        <v>0</v>
      </c>
      <c r="CC6" s="60">
        <v>0</v>
      </c>
      <c r="CD6" s="60">
        <v>0</v>
      </c>
      <c r="CE6" s="60">
        <v>0</v>
      </c>
      <c r="CF6" s="60">
        <v>0</v>
      </c>
      <c r="CG6" s="60">
        <v>0</v>
      </c>
      <c r="CH6" s="60">
        <v>0</v>
      </c>
      <c r="CI6" s="60">
        <v>0</v>
      </c>
      <c r="CJ6" s="60">
        <v>0</v>
      </c>
      <c r="CK6" s="60">
        <v>0</v>
      </c>
      <c r="CL6" s="60">
        <v>0</v>
      </c>
      <c r="CM6" s="60">
        <v>0</v>
      </c>
      <c r="CN6" s="60">
        <v>0</v>
      </c>
      <c r="CO6" s="60">
        <v>0</v>
      </c>
      <c r="CP6" s="60">
        <v>0</v>
      </c>
      <c r="CQ6" s="60">
        <v>0</v>
      </c>
      <c r="CR6" s="60">
        <v>0</v>
      </c>
      <c r="CS6" s="60">
        <v>0</v>
      </c>
      <c r="CT6" s="60">
        <v>0</v>
      </c>
      <c r="CU6" s="60">
        <v>0</v>
      </c>
      <c r="CV6" s="60">
        <v>0</v>
      </c>
      <c r="CW6" s="60">
        <v>0</v>
      </c>
      <c r="CX6" s="60">
        <v>0</v>
      </c>
      <c r="CY6" s="60">
        <v>0</v>
      </c>
      <c r="CZ6" s="60">
        <v>0</v>
      </c>
      <c r="DA6" s="60">
        <v>0</v>
      </c>
      <c r="DB6" s="60">
        <v>0</v>
      </c>
      <c r="DC6" s="60">
        <v>0</v>
      </c>
      <c r="DD6" s="60">
        <v>0</v>
      </c>
      <c r="DE6" s="60">
        <v>0</v>
      </c>
      <c r="DF6" s="60">
        <v>0</v>
      </c>
      <c r="DG6" s="60">
        <v>0</v>
      </c>
      <c r="DH6" s="60">
        <v>0</v>
      </c>
      <c r="DI6" s="60">
        <v>0</v>
      </c>
      <c r="DJ6" s="60">
        <v>0</v>
      </c>
      <c r="DK6" s="60">
        <v>0</v>
      </c>
      <c r="DL6" s="60">
        <v>0</v>
      </c>
      <c r="DM6" s="60">
        <v>0</v>
      </c>
      <c r="DN6" s="60">
        <v>0</v>
      </c>
      <c r="DO6" s="60">
        <v>0</v>
      </c>
      <c r="DP6" s="60">
        <v>0</v>
      </c>
      <c r="DQ6" s="60">
        <v>0</v>
      </c>
      <c r="DR6" s="60">
        <v>0</v>
      </c>
      <c r="DS6" s="60">
        <v>0</v>
      </c>
      <c r="DT6" s="60">
        <v>0</v>
      </c>
      <c r="DU6" s="60">
        <v>0</v>
      </c>
      <c r="DV6" s="60">
        <v>0</v>
      </c>
      <c r="DW6" s="60">
        <v>0</v>
      </c>
      <c r="DX6" s="60">
        <v>0</v>
      </c>
      <c r="DY6" s="60">
        <v>0</v>
      </c>
      <c r="DZ6" s="60">
        <v>0</v>
      </c>
      <c r="EA6" s="60">
        <v>0</v>
      </c>
      <c r="EB6" s="60">
        <v>0</v>
      </c>
      <c r="EC6" s="60">
        <v>0</v>
      </c>
      <c r="ED6" s="60">
        <v>0</v>
      </c>
      <c r="EE6" s="60">
        <v>0</v>
      </c>
      <c r="EF6" s="60">
        <v>0</v>
      </c>
      <c r="EG6" s="60">
        <v>0</v>
      </c>
      <c r="EH6" s="60">
        <v>0</v>
      </c>
      <c r="EI6" s="60">
        <v>0</v>
      </c>
      <c r="EJ6" s="60">
        <v>0</v>
      </c>
      <c r="EK6" s="60">
        <v>0</v>
      </c>
      <c r="EL6" s="60">
        <v>0</v>
      </c>
      <c r="EM6" s="60">
        <v>0</v>
      </c>
      <c r="EN6" s="60">
        <v>0</v>
      </c>
      <c r="EO6" s="60">
        <v>0</v>
      </c>
      <c r="EP6" s="60">
        <v>0</v>
      </c>
      <c r="EQ6" s="60">
        <v>0</v>
      </c>
      <c r="ER6" s="60">
        <v>0</v>
      </c>
      <c r="ES6" s="60">
        <v>0</v>
      </c>
      <c r="ET6" s="60">
        <v>0</v>
      </c>
      <c r="EU6" s="60">
        <v>0</v>
      </c>
      <c r="EV6" s="60">
        <v>0</v>
      </c>
      <c r="EW6" s="60">
        <v>0</v>
      </c>
      <c r="EX6" s="60">
        <v>0</v>
      </c>
      <c r="EY6" s="60">
        <v>0</v>
      </c>
      <c r="EZ6" s="60">
        <v>0</v>
      </c>
      <c r="FA6" s="60">
        <v>0</v>
      </c>
      <c r="FB6" s="60">
        <v>0</v>
      </c>
      <c r="FC6" s="60">
        <v>0</v>
      </c>
      <c r="FD6" s="60">
        <v>0</v>
      </c>
      <c r="FE6" s="60">
        <v>0</v>
      </c>
      <c r="FF6" s="60">
        <v>0</v>
      </c>
      <c r="FG6" s="60">
        <v>0</v>
      </c>
      <c r="FH6" s="60">
        <v>0</v>
      </c>
      <c r="FI6" s="60">
        <v>0</v>
      </c>
      <c r="FJ6" s="60">
        <v>0</v>
      </c>
      <c r="FK6" s="60">
        <v>0</v>
      </c>
      <c r="FL6" s="60">
        <v>0</v>
      </c>
      <c r="FM6" s="60">
        <v>0</v>
      </c>
      <c r="FN6" s="60">
        <v>0</v>
      </c>
      <c r="FO6" s="60">
        <v>0</v>
      </c>
      <c r="FP6" s="60">
        <v>0</v>
      </c>
      <c r="FQ6" s="60">
        <v>0</v>
      </c>
      <c r="FR6" s="60">
        <v>0</v>
      </c>
      <c r="FS6" s="60">
        <v>0</v>
      </c>
      <c r="FT6" s="60">
        <v>0</v>
      </c>
      <c r="FU6" s="60">
        <v>0</v>
      </c>
      <c r="FV6" s="60">
        <v>0</v>
      </c>
      <c r="FW6" s="60">
        <v>0</v>
      </c>
      <c r="FX6" s="60">
        <v>0</v>
      </c>
      <c r="FY6" s="60">
        <v>0</v>
      </c>
      <c r="FZ6" s="60">
        <v>0</v>
      </c>
      <c r="GA6" s="60">
        <v>0</v>
      </c>
      <c r="GB6" s="60">
        <v>0</v>
      </c>
      <c r="GC6" s="60">
        <v>0</v>
      </c>
      <c r="GD6" s="60">
        <v>0</v>
      </c>
      <c r="GE6" s="60">
        <v>0</v>
      </c>
      <c r="GF6" s="60">
        <v>0</v>
      </c>
      <c r="GG6" s="60">
        <v>0</v>
      </c>
      <c r="GH6" s="60">
        <v>0</v>
      </c>
      <c r="GI6" s="60">
        <v>0</v>
      </c>
      <c r="GJ6" s="60">
        <v>0</v>
      </c>
      <c r="GK6" s="60">
        <v>0</v>
      </c>
      <c r="GL6" s="60">
        <v>0</v>
      </c>
      <c r="GM6" s="60">
        <v>0</v>
      </c>
      <c r="GN6" s="60">
        <v>0</v>
      </c>
      <c r="GO6" s="60">
        <v>0</v>
      </c>
      <c r="GP6" s="60">
        <v>0</v>
      </c>
      <c r="GQ6" s="60">
        <v>0</v>
      </c>
      <c r="GR6" s="60">
        <v>0</v>
      </c>
      <c r="GS6" s="60">
        <v>0</v>
      </c>
    </row>
    <row r="7" spans="1:201" x14ac:dyDescent="0.2">
      <c r="A7" s="70">
        <v>42221.535092592596</v>
      </c>
      <c r="B7" s="60">
        <v>21640.47</v>
      </c>
      <c r="C7" s="60">
        <v>1124.9860000000001</v>
      </c>
      <c r="D7" s="60">
        <v>42.397329999999997</v>
      </c>
      <c r="E7" s="60">
        <v>1.1461209999999999</v>
      </c>
      <c r="F7" s="60">
        <v>1.8175779999999999E-2</v>
      </c>
      <c r="G7" s="60">
        <v>2.0644000000000001E-4</v>
      </c>
      <c r="H7" s="60">
        <v>9.9999999999999995E-7</v>
      </c>
      <c r="I7" s="60">
        <v>0</v>
      </c>
      <c r="J7" s="60">
        <v>0</v>
      </c>
      <c r="K7" s="60">
        <v>0</v>
      </c>
      <c r="L7" s="60">
        <v>0</v>
      </c>
      <c r="M7" s="60">
        <v>0</v>
      </c>
      <c r="N7" s="60">
        <v>0</v>
      </c>
      <c r="O7" s="60">
        <v>0</v>
      </c>
      <c r="P7" s="60">
        <v>0</v>
      </c>
      <c r="Q7" s="60">
        <v>0</v>
      </c>
      <c r="R7" s="60">
        <v>0</v>
      </c>
      <c r="S7" s="60">
        <v>0</v>
      </c>
      <c r="T7" s="60">
        <v>0</v>
      </c>
      <c r="U7" s="60">
        <v>0</v>
      </c>
      <c r="V7" s="60">
        <v>0</v>
      </c>
      <c r="W7" s="60">
        <v>0</v>
      </c>
      <c r="X7" s="60">
        <v>0</v>
      </c>
      <c r="Y7" s="60">
        <v>0</v>
      </c>
      <c r="Z7" s="60">
        <v>0</v>
      </c>
      <c r="AA7" s="60">
        <v>0</v>
      </c>
      <c r="AB7" s="60">
        <v>0</v>
      </c>
      <c r="AC7" s="60">
        <v>0</v>
      </c>
      <c r="AD7" s="60">
        <v>0</v>
      </c>
      <c r="AE7" s="60">
        <v>0</v>
      </c>
      <c r="AF7" s="60">
        <v>0</v>
      </c>
      <c r="AG7" s="60">
        <v>0</v>
      </c>
      <c r="AH7" s="60">
        <v>0</v>
      </c>
      <c r="AI7" s="60">
        <v>0</v>
      </c>
      <c r="AJ7" s="60">
        <v>0</v>
      </c>
      <c r="AK7" s="60">
        <v>0</v>
      </c>
      <c r="AL7" s="60">
        <v>0</v>
      </c>
      <c r="AM7" s="60">
        <v>0</v>
      </c>
      <c r="AN7" s="60">
        <v>0</v>
      </c>
      <c r="AO7" s="60">
        <v>0</v>
      </c>
      <c r="AP7" s="60">
        <v>0</v>
      </c>
      <c r="AQ7" s="60">
        <v>0</v>
      </c>
      <c r="AR7" s="60">
        <v>0</v>
      </c>
      <c r="AS7" s="60">
        <v>0</v>
      </c>
      <c r="AT7" s="60">
        <v>0</v>
      </c>
      <c r="AU7" s="60">
        <v>0</v>
      </c>
      <c r="AV7" s="60">
        <v>0</v>
      </c>
      <c r="AW7" s="60">
        <v>0</v>
      </c>
      <c r="AX7" s="60">
        <v>0</v>
      </c>
      <c r="AY7" s="60">
        <v>0</v>
      </c>
      <c r="AZ7" s="60">
        <v>0</v>
      </c>
      <c r="BA7" s="60">
        <v>0</v>
      </c>
      <c r="BB7" s="60">
        <v>0</v>
      </c>
      <c r="BC7" s="60">
        <v>0</v>
      </c>
      <c r="BD7" s="60">
        <v>0</v>
      </c>
      <c r="BE7" s="60">
        <v>0</v>
      </c>
      <c r="BF7" s="60">
        <v>0</v>
      </c>
      <c r="BG7" s="60">
        <v>0</v>
      </c>
      <c r="BH7" s="60">
        <v>0</v>
      </c>
      <c r="BI7" s="60">
        <v>0</v>
      </c>
      <c r="BJ7" s="60">
        <v>0</v>
      </c>
      <c r="BK7" s="60">
        <v>0</v>
      </c>
      <c r="BL7" s="60">
        <v>0</v>
      </c>
      <c r="BM7" s="60">
        <v>0</v>
      </c>
      <c r="BN7" s="60">
        <v>0</v>
      </c>
      <c r="BO7" s="60">
        <v>0</v>
      </c>
      <c r="BP7" s="60">
        <v>0</v>
      </c>
      <c r="BQ7" s="60">
        <v>0</v>
      </c>
      <c r="BR7" s="60">
        <v>0</v>
      </c>
      <c r="BS7" s="60">
        <v>0</v>
      </c>
      <c r="BT7" s="60">
        <v>0</v>
      </c>
      <c r="BU7" s="60">
        <v>0</v>
      </c>
      <c r="BV7" s="60">
        <v>0</v>
      </c>
      <c r="BW7" s="60">
        <v>0</v>
      </c>
      <c r="BX7" s="60">
        <v>0</v>
      </c>
      <c r="BY7" s="60">
        <v>0</v>
      </c>
      <c r="BZ7" s="60">
        <v>0</v>
      </c>
      <c r="CA7" s="60">
        <v>0</v>
      </c>
      <c r="CB7" s="60">
        <v>0</v>
      </c>
      <c r="CC7" s="60">
        <v>0</v>
      </c>
      <c r="CD7" s="60">
        <v>0</v>
      </c>
      <c r="CE7" s="60">
        <v>0</v>
      </c>
      <c r="CF7" s="60">
        <v>0</v>
      </c>
      <c r="CG7" s="60">
        <v>0</v>
      </c>
      <c r="CH7" s="60">
        <v>0</v>
      </c>
      <c r="CI7" s="60">
        <v>0</v>
      </c>
      <c r="CJ7" s="60">
        <v>0</v>
      </c>
      <c r="CK7" s="60">
        <v>0</v>
      </c>
      <c r="CL7" s="60">
        <v>0</v>
      </c>
      <c r="CM7" s="60">
        <v>0</v>
      </c>
      <c r="CN7" s="60">
        <v>0</v>
      </c>
      <c r="CO7" s="60">
        <v>0</v>
      </c>
      <c r="CP7" s="60">
        <v>0</v>
      </c>
      <c r="CQ7" s="60">
        <v>0</v>
      </c>
      <c r="CR7" s="60">
        <v>0</v>
      </c>
      <c r="CS7" s="60">
        <v>0</v>
      </c>
      <c r="CT7" s="60">
        <v>0</v>
      </c>
      <c r="CU7" s="60">
        <v>0</v>
      </c>
      <c r="CV7" s="60">
        <v>0</v>
      </c>
      <c r="CW7" s="60">
        <v>0</v>
      </c>
      <c r="CX7" s="60">
        <v>0</v>
      </c>
      <c r="CY7" s="60">
        <v>0</v>
      </c>
      <c r="CZ7" s="60">
        <v>0</v>
      </c>
      <c r="DA7" s="60">
        <v>0</v>
      </c>
      <c r="DB7" s="60">
        <v>0</v>
      </c>
      <c r="DC7" s="60">
        <v>0</v>
      </c>
      <c r="DD7" s="60">
        <v>0</v>
      </c>
      <c r="DE7" s="60">
        <v>0</v>
      </c>
      <c r="DF7" s="60">
        <v>0</v>
      </c>
      <c r="DG7" s="60">
        <v>0</v>
      </c>
      <c r="DH7" s="60">
        <v>0</v>
      </c>
      <c r="DI7" s="60">
        <v>0</v>
      </c>
      <c r="DJ7" s="60">
        <v>0</v>
      </c>
      <c r="DK7" s="60">
        <v>0</v>
      </c>
      <c r="DL7" s="60">
        <v>0</v>
      </c>
      <c r="DM7" s="60">
        <v>0</v>
      </c>
      <c r="DN7" s="60">
        <v>0</v>
      </c>
      <c r="DO7" s="60">
        <v>0</v>
      </c>
      <c r="DP7" s="60">
        <v>0</v>
      </c>
      <c r="DQ7" s="60">
        <v>0</v>
      </c>
      <c r="DR7" s="60">
        <v>0</v>
      </c>
      <c r="DS7" s="60">
        <v>0</v>
      </c>
      <c r="DT7" s="60">
        <v>0</v>
      </c>
      <c r="DU7" s="60">
        <v>0</v>
      </c>
      <c r="DV7" s="60">
        <v>0</v>
      </c>
      <c r="DW7" s="60">
        <v>0</v>
      </c>
      <c r="DX7" s="60">
        <v>0</v>
      </c>
      <c r="DY7" s="60">
        <v>0</v>
      </c>
      <c r="DZ7" s="60">
        <v>0</v>
      </c>
      <c r="EA7" s="60">
        <v>0</v>
      </c>
      <c r="EB7" s="60">
        <v>0</v>
      </c>
      <c r="EC7" s="60">
        <v>0</v>
      </c>
      <c r="ED7" s="60">
        <v>0</v>
      </c>
      <c r="EE7" s="60">
        <v>0</v>
      </c>
      <c r="EF7" s="60">
        <v>0</v>
      </c>
      <c r="EG7" s="60">
        <v>0</v>
      </c>
      <c r="EH7" s="60">
        <v>0</v>
      </c>
      <c r="EI7" s="60">
        <v>0</v>
      </c>
      <c r="EJ7" s="60">
        <v>0</v>
      </c>
      <c r="EK7" s="60">
        <v>0</v>
      </c>
      <c r="EL7" s="60">
        <v>0</v>
      </c>
      <c r="EM7" s="60">
        <v>0</v>
      </c>
      <c r="EN7" s="60">
        <v>0</v>
      </c>
      <c r="EO7" s="60">
        <v>0</v>
      </c>
      <c r="EP7" s="60">
        <v>0</v>
      </c>
      <c r="EQ7" s="60">
        <v>0</v>
      </c>
      <c r="ER7" s="60">
        <v>0</v>
      </c>
      <c r="ES7" s="60">
        <v>0</v>
      </c>
      <c r="ET7" s="60">
        <v>0</v>
      </c>
      <c r="EU7" s="60">
        <v>0</v>
      </c>
      <c r="EV7" s="60">
        <v>0</v>
      </c>
      <c r="EW7" s="60">
        <v>0</v>
      </c>
      <c r="EX7" s="60">
        <v>0</v>
      </c>
      <c r="EY7" s="60">
        <v>0</v>
      </c>
      <c r="EZ7" s="60">
        <v>0</v>
      </c>
      <c r="FA7" s="60">
        <v>0</v>
      </c>
      <c r="FB7" s="60">
        <v>0</v>
      </c>
      <c r="FC7" s="60">
        <v>0</v>
      </c>
      <c r="FD7" s="60">
        <v>0</v>
      </c>
      <c r="FE7" s="60">
        <v>0</v>
      </c>
      <c r="FF7" s="60">
        <v>0</v>
      </c>
      <c r="FG7" s="60">
        <v>0</v>
      </c>
      <c r="FH7" s="60">
        <v>0</v>
      </c>
      <c r="FI7" s="60">
        <v>0</v>
      </c>
      <c r="FJ7" s="60">
        <v>0</v>
      </c>
      <c r="FK7" s="60">
        <v>0</v>
      </c>
      <c r="FL7" s="60">
        <v>0</v>
      </c>
      <c r="FM7" s="60">
        <v>0</v>
      </c>
      <c r="FN7" s="60">
        <v>0</v>
      </c>
      <c r="FO7" s="60">
        <v>0</v>
      </c>
      <c r="FP7" s="60">
        <v>0</v>
      </c>
      <c r="FQ7" s="60">
        <v>0</v>
      </c>
      <c r="FR7" s="60">
        <v>0</v>
      </c>
      <c r="FS7" s="60">
        <v>0</v>
      </c>
      <c r="FT7" s="60">
        <v>0</v>
      </c>
      <c r="FU7" s="60">
        <v>0</v>
      </c>
      <c r="FV7" s="60">
        <v>0</v>
      </c>
      <c r="FW7" s="60">
        <v>0</v>
      </c>
      <c r="FX7" s="60">
        <v>0</v>
      </c>
      <c r="FY7" s="60">
        <v>0</v>
      </c>
      <c r="FZ7" s="60">
        <v>0</v>
      </c>
      <c r="GA7" s="60">
        <v>0</v>
      </c>
      <c r="GB7" s="60">
        <v>0</v>
      </c>
      <c r="GC7" s="60">
        <v>0</v>
      </c>
      <c r="GD7" s="60">
        <v>0</v>
      </c>
      <c r="GE7" s="60">
        <v>0</v>
      </c>
      <c r="GF7" s="60">
        <v>0</v>
      </c>
      <c r="GG7" s="60">
        <v>0</v>
      </c>
      <c r="GH7" s="60">
        <v>0</v>
      </c>
      <c r="GI7" s="60">
        <v>0</v>
      </c>
      <c r="GJ7" s="60">
        <v>0</v>
      </c>
      <c r="GK7" s="60">
        <v>0</v>
      </c>
      <c r="GL7" s="60">
        <v>0</v>
      </c>
      <c r="GM7" s="60">
        <v>0</v>
      </c>
      <c r="GN7" s="60">
        <v>0</v>
      </c>
      <c r="GO7" s="60">
        <v>0</v>
      </c>
      <c r="GP7" s="60">
        <v>0</v>
      </c>
      <c r="GQ7" s="60">
        <v>0</v>
      </c>
      <c r="GR7" s="60">
        <v>0</v>
      </c>
      <c r="GS7" s="60">
        <v>0</v>
      </c>
    </row>
    <row r="8" spans="1:201" x14ac:dyDescent="0.2">
      <c r="A8" s="70">
        <v>42221.544699074075</v>
      </c>
      <c r="B8" s="60">
        <v>26582.99</v>
      </c>
      <c r="C8" s="60">
        <v>4518.2340000000004</v>
      </c>
      <c r="D8" s="60">
        <v>580.17780000000005</v>
      </c>
      <c r="E8" s="60">
        <v>47.15269</v>
      </c>
      <c r="F8" s="60">
        <v>2.356363</v>
      </c>
      <c r="G8" s="60">
        <v>0.1060937</v>
      </c>
      <c r="H8" s="60">
        <v>3.5562100000000002E-3</v>
      </c>
      <c r="I8" s="60">
        <v>8.8900000000000006E-5</v>
      </c>
      <c r="J8" s="60">
        <v>1.61E-6</v>
      </c>
      <c r="K8" s="60">
        <v>2E-8</v>
      </c>
      <c r="L8" s="60">
        <v>0</v>
      </c>
      <c r="M8" s="60">
        <v>0</v>
      </c>
      <c r="N8" s="60">
        <v>0</v>
      </c>
      <c r="O8" s="60">
        <v>0</v>
      </c>
      <c r="P8" s="60">
        <v>0</v>
      </c>
      <c r="Q8" s="60">
        <v>0</v>
      </c>
      <c r="R8" s="60">
        <v>0</v>
      </c>
      <c r="S8" s="60">
        <v>0</v>
      </c>
      <c r="T8" s="60">
        <v>0</v>
      </c>
      <c r="U8" s="60">
        <v>0</v>
      </c>
      <c r="V8" s="60">
        <v>0</v>
      </c>
      <c r="W8" s="60">
        <v>0</v>
      </c>
      <c r="X8" s="60">
        <v>0</v>
      </c>
      <c r="Y8" s="60">
        <v>0</v>
      </c>
      <c r="Z8" s="60">
        <v>0</v>
      </c>
      <c r="AA8" s="60">
        <v>0</v>
      </c>
      <c r="AB8" s="60">
        <v>0</v>
      </c>
      <c r="AC8" s="60">
        <v>0</v>
      </c>
      <c r="AD8" s="60">
        <v>0</v>
      </c>
      <c r="AE8" s="60">
        <v>0</v>
      </c>
      <c r="AF8" s="60">
        <v>0</v>
      </c>
      <c r="AG8" s="60">
        <v>0</v>
      </c>
      <c r="AH8" s="60">
        <v>0</v>
      </c>
      <c r="AI8" s="60">
        <v>0</v>
      </c>
      <c r="AJ8" s="60">
        <v>0</v>
      </c>
      <c r="AK8" s="60">
        <v>0</v>
      </c>
      <c r="AL8" s="60">
        <v>0</v>
      </c>
      <c r="AM8" s="60">
        <v>0</v>
      </c>
      <c r="AN8" s="60">
        <v>0</v>
      </c>
      <c r="AO8" s="60">
        <v>0</v>
      </c>
      <c r="AP8" s="60">
        <v>0</v>
      </c>
      <c r="AQ8" s="60">
        <v>0</v>
      </c>
      <c r="AR8" s="60">
        <v>0</v>
      </c>
      <c r="AS8" s="60">
        <v>0</v>
      </c>
      <c r="AT8" s="60">
        <v>0</v>
      </c>
      <c r="AU8" s="60">
        <v>0</v>
      </c>
      <c r="AV8" s="60">
        <v>0</v>
      </c>
      <c r="AW8" s="60">
        <v>0</v>
      </c>
      <c r="AX8" s="60">
        <v>0</v>
      </c>
      <c r="AY8" s="60">
        <v>0</v>
      </c>
      <c r="AZ8" s="60">
        <v>0</v>
      </c>
      <c r="BA8" s="60">
        <v>0</v>
      </c>
      <c r="BB8" s="60">
        <v>0</v>
      </c>
      <c r="BC8" s="60">
        <v>0</v>
      </c>
      <c r="BD8" s="60">
        <v>0</v>
      </c>
      <c r="BE8" s="60">
        <v>0</v>
      </c>
      <c r="BF8" s="60">
        <v>0</v>
      </c>
      <c r="BG8" s="60">
        <v>0</v>
      </c>
      <c r="BH8" s="60">
        <v>0</v>
      </c>
      <c r="BI8" s="60">
        <v>0</v>
      </c>
      <c r="BJ8" s="60">
        <v>0</v>
      </c>
      <c r="BK8" s="60">
        <v>0</v>
      </c>
      <c r="BL8" s="60">
        <v>0</v>
      </c>
      <c r="BM8" s="60">
        <v>0</v>
      </c>
      <c r="BN8" s="60">
        <v>0</v>
      </c>
      <c r="BO8" s="60">
        <v>0</v>
      </c>
      <c r="BP8" s="60">
        <v>0</v>
      </c>
      <c r="BQ8" s="60">
        <v>0</v>
      </c>
      <c r="BR8" s="60">
        <v>0</v>
      </c>
      <c r="BS8" s="60">
        <v>0</v>
      </c>
      <c r="BT8" s="60">
        <v>0</v>
      </c>
      <c r="BU8" s="60">
        <v>0</v>
      </c>
      <c r="BV8" s="60">
        <v>0</v>
      </c>
      <c r="BW8" s="60">
        <v>0</v>
      </c>
      <c r="BX8" s="60">
        <v>0</v>
      </c>
      <c r="BY8" s="60">
        <v>0</v>
      </c>
      <c r="BZ8" s="60">
        <v>0</v>
      </c>
      <c r="CA8" s="60">
        <v>0</v>
      </c>
      <c r="CB8" s="60">
        <v>0</v>
      </c>
      <c r="CC8" s="60">
        <v>0</v>
      </c>
      <c r="CD8" s="60">
        <v>0</v>
      </c>
      <c r="CE8" s="60">
        <v>0</v>
      </c>
      <c r="CF8" s="60">
        <v>0</v>
      </c>
      <c r="CG8" s="60">
        <v>0</v>
      </c>
      <c r="CH8" s="60">
        <v>0</v>
      </c>
      <c r="CI8" s="60">
        <v>0</v>
      </c>
      <c r="CJ8" s="60">
        <v>0</v>
      </c>
      <c r="CK8" s="60">
        <v>0</v>
      </c>
      <c r="CL8" s="60">
        <v>0</v>
      </c>
      <c r="CM8" s="60">
        <v>0</v>
      </c>
      <c r="CN8" s="60">
        <v>0</v>
      </c>
      <c r="CO8" s="60">
        <v>0</v>
      </c>
      <c r="CP8" s="60">
        <v>0</v>
      </c>
      <c r="CQ8" s="60">
        <v>0</v>
      </c>
      <c r="CR8" s="60">
        <v>0</v>
      </c>
      <c r="CS8" s="60">
        <v>0</v>
      </c>
      <c r="CT8" s="60">
        <v>0</v>
      </c>
      <c r="CU8" s="60">
        <v>0</v>
      </c>
      <c r="CV8" s="60">
        <v>0</v>
      </c>
      <c r="CW8" s="60">
        <v>0</v>
      </c>
      <c r="CX8" s="60">
        <v>0</v>
      </c>
      <c r="CY8" s="60">
        <v>0</v>
      </c>
      <c r="CZ8" s="60">
        <v>0</v>
      </c>
      <c r="DA8" s="60">
        <v>0</v>
      </c>
      <c r="DB8" s="60">
        <v>0</v>
      </c>
      <c r="DC8" s="60">
        <v>0</v>
      </c>
      <c r="DD8" s="60">
        <v>0</v>
      </c>
      <c r="DE8" s="60">
        <v>0</v>
      </c>
      <c r="DF8" s="60">
        <v>0</v>
      </c>
      <c r="DG8" s="60">
        <v>0</v>
      </c>
      <c r="DH8" s="60">
        <v>0</v>
      </c>
      <c r="DI8" s="60">
        <v>0</v>
      </c>
      <c r="DJ8" s="60">
        <v>0</v>
      </c>
      <c r="DK8" s="60">
        <v>0</v>
      </c>
      <c r="DL8" s="60">
        <v>0</v>
      </c>
      <c r="DM8" s="60">
        <v>0</v>
      </c>
      <c r="DN8" s="60">
        <v>0</v>
      </c>
      <c r="DO8" s="60">
        <v>0</v>
      </c>
      <c r="DP8" s="60">
        <v>0</v>
      </c>
      <c r="DQ8" s="60">
        <v>0</v>
      </c>
      <c r="DR8" s="60">
        <v>0</v>
      </c>
      <c r="DS8" s="60">
        <v>0</v>
      </c>
      <c r="DT8" s="60">
        <v>0</v>
      </c>
      <c r="DU8" s="60">
        <v>0</v>
      </c>
      <c r="DV8" s="60">
        <v>0</v>
      </c>
      <c r="DW8" s="60">
        <v>0</v>
      </c>
      <c r="DX8" s="60">
        <v>0</v>
      </c>
      <c r="DY8" s="60">
        <v>0</v>
      </c>
      <c r="DZ8" s="60">
        <v>0</v>
      </c>
      <c r="EA8" s="60">
        <v>0</v>
      </c>
      <c r="EB8" s="60">
        <v>0</v>
      </c>
      <c r="EC8" s="60">
        <v>0</v>
      </c>
      <c r="ED8" s="60">
        <v>0</v>
      </c>
      <c r="EE8" s="60">
        <v>0</v>
      </c>
      <c r="EF8" s="60">
        <v>0</v>
      </c>
      <c r="EG8" s="60">
        <v>0</v>
      </c>
      <c r="EH8" s="60">
        <v>0</v>
      </c>
      <c r="EI8" s="60">
        <v>0</v>
      </c>
      <c r="EJ8" s="60">
        <v>0</v>
      </c>
      <c r="EK8" s="60">
        <v>0</v>
      </c>
      <c r="EL8" s="60">
        <v>0</v>
      </c>
      <c r="EM8" s="60">
        <v>0</v>
      </c>
      <c r="EN8" s="60">
        <v>0</v>
      </c>
      <c r="EO8" s="60">
        <v>0</v>
      </c>
      <c r="EP8" s="60">
        <v>0</v>
      </c>
      <c r="EQ8" s="60">
        <v>0</v>
      </c>
      <c r="ER8" s="60">
        <v>0</v>
      </c>
      <c r="ES8" s="60">
        <v>0</v>
      </c>
      <c r="ET8" s="60">
        <v>0</v>
      </c>
      <c r="EU8" s="60">
        <v>0</v>
      </c>
      <c r="EV8" s="60">
        <v>0</v>
      </c>
      <c r="EW8" s="60">
        <v>0</v>
      </c>
      <c r="EX8" s="60">
        <v>0</v>
      </c>
      <c r="EY8" s="60">
        <v>0</v>
      </c>
      <c r="EZ8" s="60">
        <v>0</v>
      </c>
      <c r="FA8" s="60">
        <v>0</v>
      </c>
      <c r="FB8" s="60">
        <v>0</v>
      </c>
      <c r="FC8" s="60">
        <v>0</v>
      </c>
      <c r="FD8" s="60">
        <v>0</v>
      </c>
      <c r="FE8" s="60">
        <v>0</v>
      </c>
      <c r="FF8" s="60">
        <v>0</v>
      </c>
      <c r="FG8" s="60">
        <v>0</v>
      </c>
      <c r="FH8" s="60">
        <v>0</v>
      </c>
      <c r="FI8" s="60">
        <v>0</v>
      </c>
      <c r="FJ8" s="60">
        <v>0</v>
      </c>
      <c r="FK8" s="60">
        <v>0</v>
      </c>
      <c r="FL8" s="60">
        <v>0</v>
      </c>
      <c r="FM8" s="60">
        <v>0</v>
      </c>
      <c r="FN8" s="60">
        <v>0</v>
      </c>
      <c r="FO8" s="60">
        <v>0</v>
      </c>
      <c r="FP8" s="60">
        <v>0</v>
      </c>
      <c r="FQ8" s="60">
        <v>0</v>
      </c>
      <c r="FR8" s="60">
        <v>0</v>
      </c>
      <c r="FS8" s="60">
        <v>0</v>
      </c>
      <c r="FT8" s="60">
        <v>0</v>
      </c>
      <c r="FU8" s="60">
        <v>0</v>
      </c>
      <c r="FV8" s="60">
        <v>0</v>
      </c>
      <c r="FW8" s="60">
        <v>0</v>
      </c>
      <c r="FX8" s="60">
        <v>0</v>
      </c>
      <c r="FY8" s="60">
        <v>0</v>
      </c>
      <c r="FZ8" s="60">
        <v>0</v>
      </c>
      <c r="GA8" s="60">
        <v>0</v>
      </c>
      <c r="GB8" s="60">
        <v>0</v>
      </c>
      <c r="GC8" s="60">
        <v>0</v>
      </c>
      <c r="GD8" s="60">
        <v>0</v>
      </c>
      <c r="GE8" s="60">
        <v>0</v>
      </c>
      <c r="GF8" s="60">
        <v>0</v>
      </c>
      <c r="GG8" s="60">
        <v>0</v>
      </c>
      <c r="GH8" s="60">
        <v>0</v>
      </c>
      <c r="GI8" s="60">
        <v>0</v>
      </c>
      <c r="GJ8" s="60">
        <v>0</v>
      </c>
      <c r="GK8" s="60">
        <v>0</v>
      </c>
      <c r="GL8" s="60">
        <v>0</v>
      </c>
      <c r="GM8" s="60">
        <v>0</v>
      </c>
      <c r="GN8" s="60">
        <v>0</v>
      </c>
      <c r="GO8" s="60">
        <v>0</v>
      </c>
      <c r="GP8" s="60">
        <v>0</v>
      </c>
      <c r="GQ8" s="60">
        <v>0</v>
      </c>
      <c r="GR8" s="60">
        <v>0</v>
      </c>
      <c r="GS8" s="60">
        <v>0</v>
      </c>
    </row>
    <row r="9" spans="1:201" x14ac:dyDescent="0.2">
      <c r="A9" s="70">
        <v>42221.554293981484</v>
      </c>
      <c r="B9" s="60">
        <v>25439.78</v>
      </c>
      <c r="C9" s="60">
        <v>6638.518</v>
      </c>
      <c r="D9" s="60">
        <v>1642.7809999999999</v>
      </c>
      <c r="E9" s="60">
        <v>263.46440000000001</v>
      </c>
      <c r="F9" s="60">
        <v>26.08785</v>
      </c>
      <c r="G9" s="60">
        <v>2.3581669999999999</v>
      </c>
      <c r="H9" s="60">
        <v>0.16420709999999999</v>
      </c>
      <c r="I9" s="60">
        <v>9.0188899999999999E-3</v>
      </c>
      <c r="J9" s="60">
        <v>3.9562000000000001E-4</v>
      </c>
      <c r="K9" s="60">
        <v>1.235E-5</v>
      </c>
      <c r="L9" s="60">
        <v>3.7E-7</v>
      </c>
      <c r="M9" s="60">
        <v>1E-8</v>
      </c>
      <c r="N9" s="60">
        <v>0</v>
      </c>
      <c r="O9" s="60">
        <v>0</v>
      </c>
      <c r="P9" s="60">
        <v>0</v>
      </c>
      <c r="Q9" s="60">
        <v>0</v>
      </c>
      <c r="R9" s="60">
        <v>0</v>
      </c>
      <c r="S9" s="60">
        <v>0</v>
      </c>
      <c r="T9" s="60">
        <v>0</v>
      </c>
      <c r="U9" s="60">
        <v>0</v>
      </c>
      <c r="V9" s="60">
        <v>0</v>
      </c>
      <c r="W9" s="60">
        <v>0</v>
      </c>
      <c r="X9" s="60">
        <v>0</v>
      </c>
      <c r="Y9" s="60">
        <v>0</v>
      </c>
      <c r="Z9" s="60">
        <v>0</v>
      </c>
      <c r="AA9" s="60">
        <v>0</v>
      </c>
      <c r="AB9" s="60">
        <v>0</v>
      </c>
      <c r="AC9" s="60">
        <v>0</v>
      </c>
      <c r="AD9" s="60">
        <v>0</v>
      </c>
      <c r="AE9" s="60">
        <v>0</v>
      </c>
      <c r="AF9" s="60">
        <v>0</v>
      </c>
      <c r="AG9" s="60">
        <v>0</v>
      </c>
      <c r="AH9" s="60">
        <v>0</v>
      </c>
      <c r="AI9" s="60">
        <v>0</v>
      </c>
      <c r="AJ9" s="60">
        <v>0</v>
      </c>
      <c r="AK9" s="60">
        <v>0</v>
      </c>
      <c r="AL9" s="60">
        <v>0</v>
      </c>
      <c r="AM9" s="60">
        <v>0</v>
      </c>
      <c r="AN9" s="60">
        <v>0</v>
      </c>
      <c r="AO9" s="60">
        <v>0</v>
      </c>
      <c r="AP9" s="60">
        <v>0</v>
      </c>
      <c r="AQ9" s="60">
        <v>0</v>
      </c>
      <c r="AR9" s="60">
        <v>0</v>
      </c>
      <c r="AS9" s="60">
        <v>0</v>
      </c>
      <c r="AT9" s="60">
        <v>0</v>
      </c>
      <c r="AU9" s="60">
        <v>0</v>
      </c>
      <c r="AV9" s="60">
        <v>0</v>
      </c>
      <c r="AW9" s="60">
        <v>0</v>
      </c>
      <c r="AX9" s="60">
        <v>0</v>
      </c>
      <c r="AY9" s="60">
        <v>0</v>
      </c>
      <c r="AZ9" s="60">
        <v>0</v>
      </c>
      <c r="BA9" s="60">
        <v>0</v>
      </c>
      <c r="BB9" s="60">
        <v>0</v>
      </c>
      <c r="BC9" s="60">
        <v>0</v>
      </c>
      <c r="BD9" s="60">
        <v>0</v>
      </c>
      <c r="BE9" s="60">
        <v>0</v>
      </c>
      <c r="BF9" s="60">
        <v>0</v>
      </c>
      <c r="BG9" s="60">
        <v>0</v>
      </c>
      <c r="BH9" s="60">
        <v>0</v>
      </c>
      <c r="BI9" s="60">
        <v>0</v>
      </c>
      <c r="BJ9" s="60">
        <v>0</v>
      </c>
      <c r="BK9" s="60">
        <v>0</v>
      </c>
      <c r="BL9" s="60">
        <v>0</v>
      </c>
      <c r="BM9" s="60">
        <v>0</v>
      </c>
      <c r="BN9" s="60">
        <v>0</v>
      </c>
      <c r="BO9" s="60">
        <v>0</v>
      </c>
      <c r="BP9" s="60">
        <v>0</v>
      </c>
      <c r="BQ9" s="60">
        <v>0</v>
      </c>
      <c r="BR9" s="60">
        <v>0</v>
      </c>
      <c r="BS9" s="60">
        <v>0</v>
      </c>
      <c r="BT9" s="60">
        <v>0</v>
      </c>
      <c r="BU9" s="60">
        <v>0</v>
      </c>
      <c r="BV9" s="60">
        <v>0</v>
      </c>
      <c r="BW9" s="60">
        <v>0</v>
      </c>
      <c r="BX9" s="60">
        <v>0</v>
      </c>
      <c r="BY9" s="60">
        <v>0</v>
      </c>
      <c r="BZ9" s="60">
        <v>0</v>
      </c>
      <c r="CA9" s="60">
        <v>0</v>
      </c>
      <c r="CB9" s="60">
        <v>0</v>
      </c>
      <c r="CC9" s="60">
        <v>0</v>
      </c>
      <c r="CD9" s="60">
        <v>0</v>
      </c>
      <c r="CE9" s="60">
        <v>0</v>
      </c>
      <c r="CF9" s="60">
        <v>0</v>
      </c>
      <c r="CG9" s="60">
        <v>0</v>
      </c>
      <c r="CH9" s="60">
        <v>0</v>
      </c>
      <c r="CI9" s="60">
        <v>0</v>
      </c>
      <c r="CJ9" s="60">
        <v>0</v>
      </c>
      <c r="CK9" s="60">
        <v>0</v>
      </c>
      <c r="CL9" s="60">
        <v>0</v>
      </c>
      <c r="CM9" s="60">
        <v>0</v>
      </c>
      <c r="CN9" s="60">
        <v>0</v>
      </c>
      <c r="CO9" s="60">
        <v>0</v>
      </c>
      <c r="CP9" s="60">
        <v>0</v>
      </c>
      <c r="CQ9" s="60">
        <v>0</v>
      </c>
      <c r="CR9" s="60">
        <v>0</v>
      </c>
      <c r="CS9" s="60">
        <v>0</v>
      </c>
      <c r="CT9" s="60">
        <v>0</v>
      </c>
      <c r="CU9" s="60">
        <v>0</v>
      </c>
      <c r="CV9" s="60">
        <v>0</v>
      </c>
      <c r="CW9" s="60">
        <v>0</v>
      </c>
      <c r="CX9" s="60">
        <v>0</v>
      </c>
      <c r="CY9" s="60">
        <v>0</v>
      </c>
      <c r="CZ9" s="60">
        <v>0</v>
      </c>
      <c r="DA9" s="60">
        <v>0</v>
      </c>
      <c r="DB9" s="60">
        <v>0</v>
      </c>
      <c r="DC9" s="60">
        <v>0</v>
      </c>
      <c r="DD9" s="60">
        <v>0</v>
      </c>
      <c r="DE9" s="60">
        <v>0</v>
      </c>
      <c r="DF9" s="60">
        <v>0</v>
      </c>
      <c r="DG9" s="60">
        <v>0</v>
      </c>
      <c r="DH9" s="60">
        <v>0</v>
      </c>
      <c r="DI9" s="60">
        <v>0</v>
      </c>
      <c r="DJ9" s="60">
        <v>0</v>
      </c>
      <c r="DK9" s="60">
        <v>0</v>
      </c>
      <c r="DL9" s="60">
        <v>0</v>
      </c>
      <c r="DM9" s="60">
        <v>0</v>
      </c>
      <c r="DN9" s="60">
        <v>0</v>
      </c>
      <c r="DO9" s="60">
        <v>0</v>
      </c>
      <c r="DP9" s="60">
        <v>0</v>
      </c>
      <c r="DQ9" s="60">
        <v>0</v>
      </c>
      <c r="DR9" s="60">
        <v>0</v>
      </c>
      <c r="DS9" s="60">
        <v>0</v>
      </c>
      <c r="DT9" s="60">
        <v>0</v>
      </c>
      <c r="DU9" s="60">
        <v>0</v>
      </c>
      <c r="DV9" s="60">
        <v>0</v>
      </c>
      <c r="DW9" s="60">
        <v>0</v>
      </c>
      <c r="DX9" s="60">
        <v>0</v>
      </c>
      <c r="DY9" s="60">
        <v>0</v>
      </c>
      <c r="DZ9" s="60">
        <v>0</v>
      </c>
      <c r="EA9" s="60">
        <v>0</v>
      </c>
      <c r="EB9" s="60">
        <v>0</v>
      </c>
      <c r="EC9" s="60">
        <v>0</v>
      </c>
      <c r="ED9" s="60">
        <v>0</v>
      </c>
      <c r="EE9" s="60">
        <v>0</v>
      </c>
      <c r="EF9" s="60">
        <v>0</v>
      </c>
      <c r="EG9" s="60">
        <v>0</v>
      </c>
      <c r="EH9" s="60">
        <v>0</v>
      </c>
      <c r="EI9" s="60">
        <v>0</v>
      </c>
      <c r="EJ9" s="60">
        <v>0</v>
      </c>
      <c r="EK9" s="60">
        <v>0</v>
      </c>
      <c r="EL9" s="60">
        <v>0</v>
      </c>
      <c r="EM9" s="60">
        <v>0</v>
      </c>
      <c r="EN9" s="60">
        <v>0</v>
      </c>
      <c r="EO9" s="60">
        <v>0</v>
      </c>
      <c r="EP9" s="60">
        <v>0</v>
      </c>
      <c r="EQ9" s="60">
        <v>0</v>
      </c>
      <c r="ER9" s="60">
        <v>0</v>
      </c>
      <c r="ES9" s="60">
        <v>0</v>
      </c>
      <c r="ET9" s="60">
        <v>0</v>
      </c>
      <c r="EU9" s="60">
        <v>0</v>
      </c>
      <c r="EV9" s="60">
        <v>0</v>
      </c>
      <c r="EW9" s="60">
        <v>0</v>
      </c>
      <c r="EX9" s="60">
        <v>0</v>
      </c>
      <c r="EY9" s="60">
        <v>0</v>
      </c>
      <c r="EZ9" s="60">
        <v>0</v>
      </c>
      <c r="FA9" s="60">
        <v>0</v>
      </c>
      <c r="FB9" s="60">
        <v>0</v>
      </c>
      <c r="FC9" s="60">
        <v>0</v>
      </c>
      <c r="FD9" s="60">
        <v>0</v>
      </c>
      <c r="FE9" s="60">
        <v>0</v>
      </c>
      <c r="FF9" s="60">
        <v>0</v>
      </c>
      <c r="FG9" s="60">
        <v>0</v>
      </c>
      <c r="FH9" s="60">
        <v>0</v>
      </c>
      <c r="FI9" s="60">
        <v>0</v>
      </c>
      <c r="FJ9" s="60">
        <v>0</v>
      </c>
      <c r="FK9" s="60">
        <v>0</v>
      </c>
      <c r="FL9" s="60">
        <v>0</v>
      </c>
      <c r="FM9" s="60">
        <v>0</v>
      </c>
      <c r="FN9" s="60">
        <v>0</v>
      </c>
      <c r="FO9" s="60">
        <v>0</v>
      </c>
      <c r="FP9" s="60">
        <v>0</v>
      </c>
      <c r="FQ9" s="60">
        <v>0</v>
      </c>
      <c r="FR9" s="60">
        <v>0</v>
      </c>
      <c r="FS9" s="60">
        <v>0</v>
      </c>
      <c r="FT9" s="60">
        <v>0</v>
      </c>
      <c r="FU9" s="60">
        <v>0</v>
      </c>
      <c r="FV9" s="60">
        <v>0</v>
      </c>
      <c r="FW9" s="60">
        <v>0</v>
      </c>
      <c r="FX9" s="60">
        <v>0</v>
      </c>
      <c r="FY9" s="60">
        <v>0</v>
      </c>
      <c r="FZ9" s="60">
        <v>0</v>
      </c>
      <c r="GA9" s="60">
        <v>0</v>
      </c>
      <c r="GB9" s="60">
        <v>0</v>
      </c>
      <c r="GC9" s="60">
        <v>0</v>
      </c>
      <c r="GD9" s="60">
        <v>0</v>
      </c>
      <c r="GE9" s="60">
        <v>0</v>
      </c>
      <c r="GF9" s="60">
        <v>0</v>
      </c>
      <c r="GG9" s="60">
        <v>0</v>
      </c>
      <c r="GH9" s="60">
        <v>0</v>
      </c>
      <c r="GI9" s="60">
        <v>0</v>
      </c>
      <c r="GJ9" s="60">
        <v>0</v>
      </c>
      <c r="GK9" s="60">
        <v>0</v>
      </c>
      <c r="GL9" s="60">
        <v>0</v>
      </c>
      <c r="GM9" s="60">
        <v>0</v>
      </c>
      <c r="GN9" s="60">
        <v>0</v>
      </c>
      <c r="GO9" s="60">
        <v>0</v>
      </c>
      <c r="GP9" s="60">
        <v>0</v>
      </c>
      <c r="GQ9" s="60">
        <v>0</v>
      </c>
      <c r="GR9" s="60">
        <v>0</v>
      </c>
      <c r="GS9" s="60">
        <v>0</v>
      </c>
    </row>
    <row r="10" spans="1:201" x14ac:dyDescent="0.2">
      <c r="A10" s="70">
        <v>42221.563993055555</v>
      </c>
      <c r="B10" s="60">
        <v>24006.03</v>
      </c>
      <c r="C10" s="60">
        <v>7505.6350000000002</v>
      </c>
      <c r="D10" s="60">
        <v>2727.9589999999998</v>
      </c>
      <c r="E10" s="60">
        <v>679.11369999999999</v>
      </c>
      <c r="F10" s="60">
        <v>106.3156</v>
      </c>
      <c r="G10" s="60">
        <v>15.207190000000001</v>
      </c>
      <c r="H10" s="60">
        <v>1.699119</v>
      </c>
      <c r="I10" s="60">
        <v>0.1530048</v>
      </c>
      <c r="J10" s="60">
        <v>1.1310519999999999E-2</v>
      </c>
      <c r="K10" s="60">
        <v>6.1450000000000003E-4</v>
      </c>
      <c r="L10" s="60">
        <v>3.3429999999999997E-5</v>
      </c>
      <c r="M10" s="60">
        <v>1.3799999999999999E-6</v>
      </c>
      <c r="N10" s="60">
        <v>5.9999999999999995E-8</v>
      </c>
      <c r="O10" s="60">
        <v>0</v>
      </c>
      <c r="P10" s="60">
        <v>0</v>
      </c>
      <c r="Q10" s="60">
        <v>0</v>
      </c>
      <c r="R10" s="60">
        <v>0</v>
      </c>
      <c r="S10" s="60">
        <v>0</v>
      </c>
      <c r="T10" s="60">
        <v>0</v>
      </c>
      <c r="U10" s="60">
        <v>0</v>
      </c>
      <c r="V10" s="60">
        <v>0</v>
      </c>
      <c r="W10" s="60">
        <v>0</v>
      </c>
      <c r="X10" s="60">
        <v>0</v>
      </c>
      <c r="Y10" s="60">
        <v>0</v>
      </c>
      <c r="Z10" s="60">
        <v>0</v>
      </c>
      <c r="AA10" s="60">
        <v>0</v>
      </c>
      <c r="AB10" s="60">
        <v>0</v>
      </c>
      <c r="AC10" s="60">
        <v>0</v>
      </c>
      <c r="AD10" s="60">
        <v>0</v>
      </c>
      <c r="AE10" s="60">
        <v>0</v>
      </c>
      <c r="AF10" s="60">
        <v>0</v>
      </c>
      <c r="AG10" s="60">
        <v>0</v>
      </c>
      <c r="AH10" s="60">
        <v>0</v>
      </c>
      <c r="AI10" s="60">
        <v>0</v>
      </c>
      <c r="AJ10" s="60">
        <v>0</v>
      </c>
      <c r="AK10" s="60">
        <v>0</v>
      </c>
      <c r="AL10" s="60">
        <v>0</v>
      </c>
      <c r="AM10" s="60">
        <v>0</v>
      </c>
      <c r="AN10" s="60">
        <v>0</v>
      </c>
      <c r="AO10" s="60">
        <v>0</v>
      </c>
      <c r="AP10" s="60">
        <v>0</v>
      </c>
      <c r="AQ10" s="60">
        <v>0</v>
      </c>
      <c r="AR10" s="60">
        <v>0</v>
      </c>
      <c r="AS10" s="60">
        <v>0</v>
      </c>
      <c r="AT10" s="60">
        <v>0</v>
      </c>
      <c r="AU10" s="60">
        <v>0</v>
      </c>
      <c r="AV10" s="60">
        <v>0</v>
      </c>
      <c r="AW10" s="60">
        <v>0</v>
      </c>
      <c r="AX10" s="60">
        <v>0</v>
      </c>
      <c r="AY10" s="60">
        <v>0</v>
      </c>
      <c r="AZ10" s="60">
        <v>0</v>
      </c>
      <c r="BA10" s="60">
        <v>0</v>
      </c>
      <c r="BB10" s="60">
        <v>0</v>
      </c>
      <c r="BC10" s="60">
        <v>0</v>
      </c>
      <c r="BD10" s="60">
        <v>0</v>
      </c>
      <c r="BE10" s="60">
        <v>0</v>
      </c>
      <c r="BF10" s="60">
        <v>0</v>
      </c>
      <c r="BG10" s="60">
        <v>0</v>
      </c>
      <c r="BH10" s="60">
        <v>0</v>
      </c>
      <c r="BI10" s="60">
        <v>0</v>
      </c>
      <c r="BJ10" s="60">
        <v>0</v>
      </c>
      <c r="BK10" s="60">
        <v>0</v>
      </c>
      <c r="BL10" s="60">
        <v>0</v>
      </c>
      <c r="BM10" s="60">
        <v>0</v>
      </c>
      <c r="BN10" s="60">
        <v>0</v>
      </c>
      <c r="BO10" s="60">
        <v>0</v>
      </c>
      <c r="BP10" s="60">
        <v>0</v>
      </c>
      <c r="BQ10" s="60">
        <v>0</v>
      </c>
      <c r="BR10" s="60">
        <v>0</v>
      </c>
      <c r="BS10" s="60">
        <v>0</v>
      </c>
      <c r="BT10" s="60">
        <v>0</v>
      </c>
      <c r="BU10" s="60">
        <v>0</v>
      </c>
      <c r="BV10" s="60">
        <v>0</v>
      </c>
      <c r="BW10" s="60">
        <v>0</v>
      </c>
      <c r="BX10" s="60">
        <v>0</v>
      </c>
      <c r="BY10" s="60">
        <v>0</v>
      </c>
      <c r="BZ10" s="60">
        <v>0</v>
      </c>
      <c r="CA10" s="60">
        <v>0</v>
      </c>
      <c r="CB10" s="60">
        <v>0</v>
      </c>
      <c r="CC10" s="60">
        <v>0</v>
      </c>
      <c r="CD10" s="60">
        <v>0</v>
      </c>
      <c r="CE10" s="60">
        <v>0</v>
      </c>
      <c r="CF10" s="60">
        <v>0</v>
      </c>
      <c r="CG10" s="60">
        <v>0</v>
      </c>
      <c r="CH10" s="60">
        <v>0</v>
      </c>
      <c r="CI10" s="60">
        <v>0</v>
      </c>
      <c r="CJ10" s="60">
        <v>0</v>
      </c>
      <c r="CK10" s="60">
        <v>0</v>
      </c>
      <c r="CL10" s="60">
        <v>0</v>
      </c>
      <c r="CM10" s="60">
        <v>0</v>
      </c>
      <c r="CN10" s="60">
        <v>0</v>
      </c>
      <c r="CO10" s="60">
        <v>0</v>
      </c>
      <c r="CP10" s="60">
        <v>0</v>
      </c>
      <c r="CQ10" s="60">
        <v>0</v>
      </c>
      <c r="CR10" s="60">
        <v>0</v>
      </c>
      <c r="CS10" s="60">
        <v>0</v>
      </c>
      <c r="CT10" s="60">
        <v>0</v>
      </c>
      <c r="CU10" s="60">
        <v>0</v>
      </c>
      <c r="CV10" s="60">
        <v>0</v>
      </c>
      <c r="CW10" s="60">
        <v>0</v>
      </c>
      <c r="CX10" s="60">
        <v>0</v>
      </c>
      <c r="CY10" s="60">
        <v>0</v>
      </c>
      <c r="CZ10" s="60">
        <v>0</v>
      </c>
      <c r="DA10" s="60">
        <v>0</v>
      </c>
      <c r="DB10" s="60">
        <v>0</v>
      </c>
      <c r="DC10" s="60">
        <v>0</v>
      </c>
      <c r="DD10" s="60">
        <v>0</v>
      </c>
      <c r="DE10" s="60">
        <v>0</v>
      </c>
      <c r="DF10" s="60">
        <v>0</v>
      </c>
      <c r="DG10" s="60">
        <v>0</v>
      </c>
      <c r="DH10" s="60">
        <v>0</v>
      </c>
      <c r="DI10" s="60">
        <v>0</v>
      </c>
      <c r="DJ10" s="60">
        <v>0</v>
      </c>
      <c r="DK10" s="60">
        <v>0</v>
      </c>
      <c r="DL10" s="60">
        <v>0</v>
      </c>
      <c r="DM10" s="60">
        <v>0</v>
      </c>
      <c r="DN10" s="60">
        <v>0</v>
      </c>
      <c r="DO10" s="60">
        <v>0</v>
      </c>
      <c r="DP10" s="60">
        <v>0</v>
      </c>
      <c r="DQ10" s="60">
        <v>0</v>
      </c>
      <c r="DR10" s="60">
        <v>0</v>
      </c>
      <c r="DS10" s="60">
        <v>0</v>
      </c>
      <c r="DT10" s="60">
        <v>0</v>
      </c>
      <c r="DU10" s="60">
        <v>0</v>
      </c>
      <c r="DV10" s="60">
        <v>0</v>
      </c>
      <c r="DW10" s="60">
        <v>0</v>
      </c>
      <c r="DX10" s="60">
        <v>0</v>
      </c>
      <c r="DY10" s="60">
        <v>0</v>
      </c>
      <c r="DZ10" s="60">
        <v>0</v>
      </c>
      <c r="EA10" s="60">
        <v>0</v>
      </c>
      <c r="EB10" s="60">
        <v>0</v>
      </c>
      <c r="EC10" s="60">
        <v>0</v>
      </c>
      <c r="ED10" s="60">
        <v>0</v>
      </c>
      <c r="EE10" s="60">
        <v>0</v>
      </c>
      <c r="EF10" s="60">
        <v>0</v>
      </c>
      <c r="EG10" s="60">
        <v>0</v>
      </c>
      <c r="EH10" s="60">
        <v>0</v>
      </c>
      <c r="EI10" s="60">
        <v>0</v>
      </c>
      <c r="EJ10" s="60">
        <v>0</v>
      </c>
      <c r="EK10" s="60">
        <v>0</v>
      </c>
      <c r="EL10" s="60">
        <v>0</v>
      </c>
      <c r="EM10" s="60">
        <v>0</v>
      </c>
      <c r="EN10" s="60">
        <v>0</v>
      </c>
      <c r="EO10" s="60">
        <v>0</v>
      </c>
      <c r="EP10" s="60">
        <v>0</v>
      </c>
      <c r="EQ10" s="60">
        <v>0</v>
      </c>
      <c r="ER10" s="60">
        <v>0</v>
      </c>
      <c r="ES10" s="60">
        <v>0</v>
      </c>
      <c r="ET10" s="60">
        <v>0</v>
      </c>
      <c r="EU10" s="60">
        <v>0</v>
      </c>
      <c r="EV10" s="60">
        <v>0</v>
      </c>
      <c r="EW10" s="60">
        <v>0</v>
      </c>
      <c r="EX10" s="60">
        <v>0</v>
      </c>
      <c r="EY10" s="60">
        <v>0</v>
      </c>
      <c r="EZ10" s="60">
        <v>0</v>
      </c>
      <c r="FA10" s="60">
        <v>0</v>
      </c>
      <c r="FB10" s="60">
        <v>0</v>
      </c>
      <c r="FC10" s="60">
        <v>0</v>
      </c>
      <c r="FD10" s="60">
        <v>0</v>
      </c>
      <c r="FE10" s="60">
        <v>0</v>
      </c>
      <c r="FF10" s="60">
        <v>0</v>
      </c>
      <c r="FG10" s="60">
        <v>0</v>
      </c>
      <c r="FH10" s="60">
        <v>0</v>
      </c>
      <c r="FI10" s="60">
        <v>0</v>
      </c>
      <c r="FJ10" s="60">
        <v>0</v>
      </c>
      <c r="FK10" s="60">
        <v>0</v>
      </c>
      <c r="FL10" s="60">
        <v>0</v>
      </c>
      <c r="FM10" s="60">
        <v>0</v>
      </c>
      <c r="FN10" s="60">
        <v>0</v>
      </c>
      <c r="FO10" s="60">
        <v>0</v>
      </c>
      <c r="FP10" s="60">
        <v>0</v>
      </c>
      <c r="FQ10" s="60">
        <v>0</v>
      </c>
      <c r="FR10" s="60">
        <v>0</v>
      </c>
      <c r="FS10" s="60">
        <v>0</v>
      </c>
      <c r="FT10" s="60">
        <v>0</v>
      </c>
      <c r="FU10" s="60">
        <v>0</v>
      </c>
      <c r="FV10" s="60">
        <v>0</v>
      </c>
      <c r="FW10" s="60">
        <v>0</v>
      </c>
      <c r="FX10" s="60">
        <v>0</v>
      </c>
      <c r="FY10" s="60">
        <v>0</v>
      </c>
      <c r="FZ10" s="60">
        <v>0</v>
      </c>
      <c r="GA10" s="60">
        <v>0</v>
      </c>
      <c r="GB10" s="60">
        <v>0</v>
      </c>
      <c r="GC10" s="60">
        <v>0</v>
      </c>
      <c r="GD10" s="60">
        <v>0</v>
      </c>
      <c r="GE10" s="60">
        <v>0</v>
      </c>
      <c r="GF10" s="60">
        <v>0</v>
      </c>
      <c r="GG10" s="60">
        <v>0</v>
      </c>
      <c r="GH10" s="60">
        <v>0</v>
      </c>
      <c r="GI10" s="60">
        <v>0</v>
      </c>
      <c r="GJ10" s="60">
        <v>0</v>
      </c>
      <c r="GK10" s="60">
        <v>0</v>
      </c>
      <c r="GL10" s="60">
        <v>0</v>
      </c>
      <c r="GM10" s="60">
        <v>0</v>
      </c>
      <c r="GN10" s="60">
        <v>0</v>
      </c>
      <c r="GO10" s="60">
        <v>0</v>
      </c>
      <c r="GP10" s="60">
        <v>0</v>
      </c>
      <c r="GQ10" s="60">
        <v>0</v>
      </c>
      <c r="GR10" s="60">
        <v>0</v>
      </c>
      <c r="GS10" s="60">
        <v>0</v>
      </c>
    </row>
    <row r="11" spans="1:201" x14ac:dyDescent="0.2">
      <c r="A11" s="70">
        <v>42221.575497685182</v>
      </c>
      <c r="B11" s="60">
        <v>22564.83</v>
      </c>
      <c r="C11" s="60">
        <v>7820.6019999999999</v>
      </c>
      <c r="D11" s="60">
        <v>3759.2159999999999</v>
      </c>
      <c r="E11" s="60">
        <v>1326.38</v>
      </c>
      <c r="F11" s="60">
        <v>306.84039999999999</v>
      </c>
      <c r="G11" s="60">
        <v>65.024760000000001</v>
      </c>
      <c r="H11" s="60">
        <v>10.829129999999999</v>
      </c>
      <c r="I11" s="60">
        <v>1.4693689999999999</v>
      </c>
      <c r="J11" s="60">
        <v>0.16626769999999999</v>
      </c>
      <c r="K11" s="60">
        <v>1.4074049999999999E-2</v>
      </c>
      <c r="L11" s="60">
        <v>1.2202199999999999E-3</v>
      </c>
      <c r="M11" s="60">
        <v>8.2230000000000004E-5</v>
      </c>
      <c r="N11" s="60">
        <v>5.5899999999999998E-6</v>
      </c>
      <c r="O11" s="60">
        <v>3.3000000000000002E-7</v>
      </c>
      <c r="P11" s="60">
        <v>2E-8</v>
      </c>
      <c r="Q11" s="60">
        <v>0</v>
      </c>
      <c r="R11" s="60">
        <v>0</v>
      </c>
      <c r="S11" s="60">
        <v>0</v>
      </c>
      <c r="T11" s="60">
        <v>0</v>
      </c>
      <c r="U11" s="60">
        <v>0</v>
      </c>
      <c r="V11" s="60">
        <v>0</v>
      </c>
      <c r="W11" s="60">
        <v>0</v>
      </c>
      <c r="X11" s="60">
        <v>0</v>
      </c>
      <c r="Y11" s="60">
        <v>0</v>
      </c>
      <c r="Z11" s="60">
        <v>0</v>
      </c>
      <c r="AA11" s="60">
        <v>0</v>
      </c>
      <c r="AB11" s="60">
        <v>0</v>
      </c>
      <c r="AC11" s="60">
        <v>0</v>
      </c>
      <c r="AD11" s="60">
        <v>0</v>
      </c>
      <c r="AE11" s="60">
        <v>0</v>
      </c>
      <c r="AF11" s="60">
        <v>0</v>
      </c>
      <c r="AG11" s="60">
        <v>0</v>
      </c>
      <c r="AH11" s="60">
        <v>0</v>
      </c>
      <c r="AI11" s="60">
        <v>0</v>
      </c>
      <c r="AJ11" s="60">
        <v>0</v>
      </c>
      <c r="AK11" s="60">
        <v>0</v>
      </c>
      <c r="AL11" s="60">
        <v>0</v>
      </c>
      <c r="AM11" s="60">
        <v>0</v>
      </c>
      <c r="AN11" s="60">
        <v>0</v>
      </c>
      <c r="AO11" s="60">
        <v>0</v>
      </c>
      <c r="AP11" s="60">
        <v>0</v>
      </c>
      <c r="AQ11" s="60">
        <v>0</v>
      </c>
      <c r="AR11" s="60">
        <v>0</v>
      </c>
      <c r="AS11" s="60">
        <v>0</v>
      </c>
      <c r="AT11" s="60">
        <v>0</v>
      </c>
      <c r="AU11" s="60">
        <v>0</v>
      </c>
      <c r="AV11" s="60">
        <v>0</v>
      </c>
      <c r="AW11" s="60">
        <v>0</v>
      </c>
      <c r="AX11" s="60">
        <v>0</v>
      </c>
      <c r="AY11" s="60">
        <v>0</v>
      </c>
      <c r="AZ11" s="60">
        <v>0</v>
      </c>
      <c r="BA11" s="60">
        <v>0</v>
      </c>
      <c r="BB11" s="60">
        <v>0</v>
      </c>
      <c r="BC11" s="60">
        <v>0</v>
      </c>
      <c r="BD11" s="60">
        <v>0</v>
      </c>
      <c r="BE11" s="60">
        <v>0</v>
      </c>
      <c r="BF11" s="60">
        <v>0</v>
      </c>
      <c r="BG11" s="60">
        <v>0</v>
      </c>
      <c r="BH11" s="60">
        <v>0</v>
      </c>
      <c r="BI11" s="60">
        <v>0</v>
      </c>
      <c r="BJ11" s="60">
        <v>0</v>
      </c>
      <c r="BK11" s="60">
        <v>0</v>
      </c>
      <c r="BL11" s="60">
        <v>0</v>
      </c>
      <c r="BM11" s="60">
        <v>0</v>
      </c>
      <c r="BN11" s="60">
        <v>0</v>
      </c>
      <c r="BO11" s="60">
        <v>0</v>
      </c>
      <c r="BP11" s="60">
        <v>0</v>
      </c>
      <c r="BQ11" s="60">
        <v>0</v>
      </c>
      <c r="BR11" s="60">
        <v>0</v>
      </c>
      <c r="BS11" s="60">
        <v>0</v>
      </c>
      <c r="BT11" s="60">
        <v>0</v>
      </c>
      <c r="BU11" s="60">
        <v>0</v>
      </c>
      <c r="BV11" s="60">
        <v>0</v>
      </c>
      <c r="BW11" s="60">
        <v>0</v>
      </c>
      <c r="BX11" s="60">
        <v>0</v>
      </c>
      <c r="BY11" s="60">
        <v>0</v>
      </c>
      <c r="BZ11" s="60">
        <v>0</v>
      </c>
      <c r="CA11" s="60">
        <v>0</v>
      </c>
      <c r="CB11" s="60">
        <v>0</v>
      </c>
      <c r="CC11" s="60">
        <v>0</v>
      </c>
      <c r="CD11" s="60">
        <v>0</v>
      </c>
      <c r="CE11" s="60">
        <v>0</v>
      </c>
      <c r="CF11" s="60">
        <v>0</v>
      </c>
      <c r="CG11" s="60">
        <v>0</v>
      </c>
      <c r="CH11" s="60">
        <v>0</v>
      </c>
      <c r="CI11" s="60">
        <v>0</v>
      </c>
      <c r="CJ11" s="60">
        <v>0</v>
      </c>
      <c r="CK11" s="60">
        <v>0</v>
      </c>
      <c r="CL11" s="60">
        <v>0</v>
      </c>
      <c r="CM11" s="60">
        <v>0</v>
      </c>
      <c r="CN11" s="60">
        <v>0</v>
      </c>
      <c r="CO11" s="60">
        <v>0</v>
      </c>
      <c r="CP11" s="60">
        <v>0</v>
      </c>
      <c r="CQ11" s="60">
        <v>0</v>
      </c>
      <c r="CR11" s="60">
        <v>0</v>
      </c>
      <c r="CS11" s="60">
        <v>0</v>
      </c>
      <c r="CT11" s="60">
        <v>0</v>
      </c>
      <c r="CU11" s="60">
        <v>0</v>
      </c>
      <c r="CV11" s="60">
        <v>0</v>
      </c>
      <c r="CW11" s="60">
        <v>0</v>
      </c>
      <c r="CX11" s="60">
        <v>0</v>
      </c>
      <c r="CY11" s="60">
        <v>0</v>
      </c>
      <c r="CZ11" s="60">
        <v>0</v>
      </c>
      <c r="DA11" s="60">
        <v>0</v>
      </c>
      <c r="DB11" s="60">
        <v>0</v>
      </c>
      <c r="DC11" s="60">
        <v>0</v>
      </c>
      <c r="DD11" s="60">
        <v>0</v>
      </c>
      <c r="DE11" s="60">
        <v>0</v>
      </c>
      <c r="DF11" s="60">
        <v>0</v>
      </c>
      <c r="DG11" s="60">
        <v>0</v>
      </c>
      <c r="DH11" s="60">
        <v>0</v>
      </c>
      <c r="DI11" s="60">
        <v>0</v>
      </c>
      <c r="DJ11" s="60">
        <v>0</v>
      </c>
      <c r="DK11" s="60">
        <v>0</v>
      </c>
      <c r="DL11" s="60">
        <v>0</v>
      </c>
      <c r="DM11" s="60">
        <v>0</v>
      </c>
      <c r="DN11" s="60">
        <v>0</v>
      </c>
      <c r="DO11" s="60">
        <v>0</v>
      </c>
      <c r="DP11" s="60">
        <v>0</v>
      </c>
      <c r="DQ11" s="60">
        <v>0</v>
      </c>
      <c r="DR11" s="60">
        <v>0</v>
      </c>
      <c r="DS11" s="60">
        <v>0</v>
      </c>
      <c r="DT11" s="60">
        <v>0</v>
      </c>
      <c r="DU11" s="60">
        <v>0</v>
      </c>
      <c r="DV11" s="60">
        <v>0</v>
      </c>
      <c r="DW11" s="60">
        <v>0</v>
      </c>
      <c r="DX11" s="60">
        <v>0</v>
      </c>
      <c r="DY11" s="60">
        <v>0</v>
      </c>
      <c r="DZ11" s="60">
        <v>0</v>
      </c>
      <c r="EA11" s="60">
        <v>0</v>
      </c>
      <c r="EB11" s="60">
        <v>0</v>
      </c>
      <c r="EC11" s="60">
        <v>0</v>
      </c>
      <c r="ED11" s="60">
        <v>0</v>
      </c>
      <c r="EE11" s="60">
        <v>0</v>
      </c>
      <c r="EF11" s="60">
        <v>0</v>
      </c>
      <c r="EG11" s="60">
        <v>0</v>
      </c>
      <c r="EH11" s="60">
        <v>0</v>
      </c>
      <c r="EI11" s="60">
        <v>0</v>
      </c>
      <c r="EJ11" s="60">
        <v>0</v>
      </c>
      <c r="EK11" s="60">
        <v>0</v>
      </c>
      <c r="EL11" s="60">
        <v>0</v>
      </c>
      <c r="EM11" s="60">
        <v>0</v>
      </c>
      <c r="EN11" s="60">
        <v>0</v>
      </c>
      <c r="EO11" s="60">
        <v>0</v>
      </c>
      <c r="EP11" s="60">
        <v>0</v>
      </c>
      <c r="EQ11" s="60">
        <v>0</v>
      </c>
      <c r="ER11" s="60">
        <v>0</v>
      </c>
      <c r="ES11" s="60">
        <v>0</v>
      </c>
      <c r="ET11" s="60">
        <v>0</v>
      </c>
      <c r="EU11" s="60">
        <v>0</v>
      </c>
      <c r="EV11" s="60">
        <v>0</v>
      </c>
      <c r="EW11" s="60">
        <v>0</v>
      </c>
      <c r="EX11" s="60">
        <v>0</v>
      </c>
      <c r="EY11" s="60">
        <v>0</v>
      </c>
      <c r="EZ11" s="60">
        <v>0</v>
      </c>
      <c r="FA11" s="60">
        <v>0</v>
      </c>
      <c r="FB11" s="60">
        <v>0</v>
      </c>
      <c r="FC11" s="60">
        <v>0</v>
      </c>
      <c r="FD11" s="60">
        <v>0</v>
      </c>
      <c r="FE11" s="60">
        <v>0</v>
      </c>
      <c r="FF11" s="60">
        <v>0</v>
      </c>
      <c r="FG11" s="60">
        <v>0</v>
      </c>
      <c r="FH11" s="60">
        <v>0</v>
      </c>
      <c r="FI11" s="60">
        <v>0</v>
      </c>
      <c r="FJ11" s="60">
        <v>0</v>
      </c>
      <c r="FK11" s="60">
        <v>0</v>
      </c>
      <c r="FL11" s="60">
        <v>0</v>
      </c>
      <c r="FM11" s="60">
        <v>0</v>
      </c>
      <c r="FN11" s="60">
        <v>0</v>
      </c>
      <c r="FO11" s="60">
        <v>0</v>
      </c>
      <c r="FP11" s="60">
        <v>0</v>
      </c>
      <c r="FQ11" s="60">
        <v>0</v>
      </c>
      <c r="FR11" s="60">
        <v>0</v>
      </c>
      <c r="FS11" s="60">
        <v>0</v>
      </c>
      <c r="FT11" s="60">
        <v>0</v>
      </c>
      <c r="FU11" s="60">
        <v>0</v>
      </c>
      <c r="FV11" s="60">
        <v>0</v>
      </c>
      <c r="FW11" s="60">
        <v>0</v>
      </c>
      <c r="FX11" s="60">
        <v>0</v>
      </c>
      <c r="FY11" s="60">
        <v>0</v>
      </c>
      <c r="FZ11" s="60">
        <v>0</v>
      </c>
      <c r="GA11" s="60">
        <v>0</v>
      </c>
      <c r="GB11" s="60">
        <v>0</v>
      </c>
      <c r="GC11" s="60">
        <v>0</v>
      </c>
      <c r="GD11" s="60">
        <v>0</v>
      </c>
      <c r="GE11" s="60">
        <v>0</v>
      </c>
      <c r="GF11" s="60">
        <v>0</v>
      </c>
      <c r="GG11" s="60">
        <v>0</v>
      </c>
      <c r="GH11" s="60">
        <v>0</v>
      </c>
      <c r="GI11" s="60">
        <v>0</v>
      </c>
      <c r="GJ11" s="60">
        <v>0</v>
      </c>
      <c r="GK11" s="60">
        <v>0</v>
      </c>
      <c r="GL11" s="60">
        <v>0</v>
      </c>
      <c r="GM11" s="60">
        <v>0</v>
      </c>
      <c r="GN11" s="60">
        <v>0</v>
      </c>
      <c r="GO11" s="60">
        <v>0</v>
      </c>
      <c r="GP11" s="60">
        <v>0</v>
      </c>
      <c r="GQ11" s="60">
        <v>0</v>
      </c>
      <c r="GR11" s="60">
        <v>0</v>
      </c>
      <c r="GS11" s="60">
        <v>0</v>
      </c>
    </row>
    <row r="12" spans="1:201" x14ac:dyDescent="0.2">
      <c r="A12" s="70">
        <v>42221.585092592592</v>
      </c>
      <c r="B12" s="60">
        <v>21588.21</v>
      </c>
      <c r="C12" s="60">
        <v>7750.0219999999999</v>
      </c>
      <c r="D12" s="60">
        <v>4360.509</v>
      </c>
      <c r="E12" s="60">
        <v>1885.2950000000001</v>
      </c>
      <c r="F12" s="60">
        <v>555.47239999999999</v>
      </c>
      <c r="G12" s="60">
        <v>151.07740000000001</v>
      </c>
      <c r="H12" s="60">
        <v>32.425190000000001</v>
      </c>
      <c r="I12" s="60">
        <v>5.6921109999999997</v>
      </c>
      <c r="J12" s="60">
        <v>0.83859989999999995</v>
      </c>
      <c r="K12" s="60">
        <v>9.3086479999999999E-2</v>
      </c>
      <c r="L12" s="60">
        <v>1.069471E-2</v>
      </c>
      <c r="M12" s="60">
        <v>9.6544999999999997E-4</v>
      </c>
      <c r="N12" s="60">
        <v>8.9079999999999994E-5</v>
      </c>
      <c r="O12" s="60">
        <v>7.25E-6</v>
      </c>
      <c r="P12" s="60">
        <v>5.2E-7</v>
      </c>
      <c r="Q12" s="60">
        <v>2.9999999999999997E-8</v>
      </c>
      <c r="R12" s="60">
        <v>0</v>
      </c>
      <c r="S12" s="60">
        <v>0</v>
      </c>
      <c r="T12" s="60">
        <v>0</v>
      </c>
      <c r="U12" s="60">
        <v>0</v>
      </c>
      <c r="V12" s="60">
        <v>0</v>
      </c>
      <c r="W12" s="60">
        <v>0</v>
      </c>
      <c r="X12" s="60">
        <v>0</v>
      </c>
      <c r="Y12" s="60">
        <v>0</v>
      </c>
      <c r="Z12" s="60">
        <v>0</v>
      </c>
      <c r="AA12" s="60">
        <v>0</v>
      </c>
      <c r="AB12" s="60">
        <v>0</v>
      </c>
      <c r="AC12" s="60">
        <v>0</v>
      </c>
      <c r="AD12" s="60">
        <v>0</v>
      </c>
      <c r="AE12" s="60">
        <v>0</v>
      </c>
      <c r="AF12" s="60">
        <v>0</v>
      </c>
      <c r="AG12" s="60">
        <v>0</v>
      </c>
      <c r="AH12" s="60">
        <v>0</v>
      </c>
      <c r="AI12" s="60">
        <v>0</v>
      </c>
      <c r="AJ12" s="60">
        <v>0</v>
      </c>
      <c r="AK12" s="60">
        <v>0</v>
      </c>
      <c r="AL12" s="60">
        <v>0</v>
      </c>
      <c r="AM12" s="60">
        <v>0</v>
      </c>
      <c r="AN12" s="60">
        <v>0</v>
      </c>
      <c r="AO12" s="60">
        <v>0</v>
      </c>
      <c r="AP12" s="60">
        <v>0</v>
      </c>
      <c r="AQ12" s="60">
        <v>0</v>
      </c>
      <c r="AR12" s="60">
        <v>0</v>
      </c>
      <c r="AS12" s="60">
        <v>0</v>
      </c>
      <c r="AT12" s="60">
        <v>0</v>
      </c>
      <c r="AU12" s="60">
        <v>0</v>
      </c>
      <c r="AV12" s="60">
        <v>0</v>
      </c>
      <c r="AW12" s="60">
        <v>0</v>
      </c>
      <c r="AX12" s="60">
        <v>0</v>
      </c>
      <c r="AY12" s="60">
        <v>0</v>
      </c>
      <c r="AZ12" s="60">
        <v>0</v>
      </c>
      <c r="BA12" s="60">
        <v>0</v>
      </c>
      <c r="BB12" s="60">
        <v>0</v>
      </c>
      <c r="BC12" s="60">
        <v>0</v>
      </c>
      <c r="BD12" s="60">
        <v>0</v>
      </c>
      <c r="BE12" s="60">
        <v>0</v>
      </c>
      <c r="BF12" s="60">
        <v>0</v>
      </c>
      <c r="BG12" s="60">
        <v>0</v>
      </c>
      <c r="BH12" s="60">
        <v>0</v>
      </c>
      <c r="BI12" s="60">
        <v>0</v>
      </c>
      <c r="BJ12" s="60">
        <v>0</v>
      </c>
      <c r="BK12" s="60">
        <v>0</v>
      </c>
      <c r="BL12" s="60">
        <v>0</v>
      </c>
      <c r="BM12" s="60">
        <v>0</v>
      </c>
      <c r="BN12" s="60">
        <v>0</v>
      </c>
      <c r="BO12" s="60">
        <v>0</v>
      </c>
      <c r="BP12" s="60">
        <v>0</v>
      </c>
      <c r="BQ12" s="60">
        <v>0</v>
      </c>
      <c r="BR12" s="60">
        <v>0</v>
      </c>
      <c r="BS12" s="60">
        <v>0</v>
      </c>
      <c r="BT12" s="60">
        <v>0</v>
      </c>
      <c r="BU12" s="60">
        <v>0</v>
      </c>
      <c r="BV12" s="60">
        <v>0</v>
      </c>
      <c r="BW12" s="60">
        <v>0</v>
      </c>
      <c r="BX12" s="60">
        <v>0</v>
      </c>
      <c r="BY12" s="60">
        <v>0</v>
      </c>
      <c r="BZ12" s="60">
        <v>0</v>
      </c>
      <c r="CA12" s="60">
        <v>0</v>
      </c>
      <c r="CB12" s="60">
        <v>0</v>
      </c>
      <c r="CC12" s="60">
        <v>0</v>
      </c>
      <c r="CD12" s="60">
        <v>0</v>
      </c>
      <c r="CE12" s="60">
        <v>0</v>
      </c>
      <c r="CF12" s="60">
        <v>0</v>
      </c>
      <c r="CG12" s="60">
        <v>0</v>
      </c>
      <c r="CH12" s="60">
        <v>0</v>
      </c>
      <c r="CI12" s="60">
        <v>0</v>
      </c>
      <c r="CJ12" s="60">
        <v>0</v>
      </c>
      <c r="CK12" s="60">
        <v>0</v>
      </c>
      <c r="CL12" s="60">
        <v>0</v>
      </c>
      <c r="CM12" s="60">
        <v>0</v>
      </c>
      <c r="CN12" s="60">
        <v>0</v>
      </c>
      <c r="CO12" s="60">
        <v>0</v>
      </c>
      <c r="CP12" s="60">
        <v>0</v>
      </c>
      <c r="CQ12" s="60">
        <v>0</v>
      </c>
      <c r="CR12" s="60">
        <v>0</v>
      </c>
      <c r="CS12" s="60">
        <v>0</v>
      </c>
      <c r="CT12" s="60">
        <v>0</v>
      </c>
      <c r="CU12" s="60">
        <v>0</v>
      </c>
      <c r="CV12" s="60">
        <v>0</v>
      </c>
      <c r="CW12" s="60">
        <v>0</v>
      </c>
      <c r="CX12" s="60">
        <v>0</v>
      </c>
      <c r="CY12" s="60">
        <v>0</v>
      </c>
      <c r="CZ12" s="60">
        <v>0</v>
      </c>
      <c r="DA12" s="60">
        <v>0</v>
      </c>
      <c r="DB12" s="60">
        <v>0</v>
      </c>
      <c r="DC12" s="60">
        <v>0</v>
      </c>
      <c r="DD12" s="60">
        <v>0</v>
      </c>
      <c r="DE12" s="60">
        <v>0</v>
      </c>
      <c r="DF12" s="60">
        <v>0</v>
      </c>
      <c r="DG12" s="60">
        <v>0</v>
      </c>
      <c r="DH12" s="60">
        <v>0</v>
      </c>
      <c r="DI12" s="60">
        <v>0</v>
      </c>
      <c r="DJ12" s="60">
        <v>0</v>
      </c>
      <c r="DK12" s="60">
        <v>0</v>
      </c>
      <c r="DL12" s="60">
        <v>0</v>
      </c>
      <c r="DM12" s="60">
        <v>0</v>
      </c>
      <c r="DN12" s="60">
        <v>0</v>
      </c>
      <c r="DO12" s="60">
        <v>0</v>
      </c>
      <c r="DP12" s="60">
        <v>0</v>
      </c>
      <c r="DQ12" s="60">
        <v>0</v>
      </c>
      <c r="DR12" s="60">
        <v>0</v>
      </c>
      <c r="DS12" s="60">
        <v>0</v>
      </c>
      <c r="DT12" s="60">
        <v>0</v>
      </c>
      <c r="DU12" s="60">
        <v>0</v>
      </c>
      <c r="DV12" s="60">
        <v>0</v>
      </c>
      <c r="DW12" s="60">
        <v>0</v>
      </c>
      <c r="DX12" s="60">
        <v>0</v>
      </c>
      <c r="DY12" s="60">
        <v>0</v>
      </c>
      <c r="DZ12" s="60">
        <v>0</v>
      </c>
      <c r="EA12" s="60">
        <v>0</v>
      </c>
      <c r="EB12" s="60">
        <v>0</v>
      </c>
      <c r="EC12" s="60">
        <v>0</v>
      </c>
      <c r="ED12" s="60">
        <v>0</v>
      </c>
      <c r="EE12" s="60">
        <v>0</v>
      </c>
      <c r="EF12" s="60">
        <v>0</v>
      </c>
      <c r="EG12" s="60">
        <v>0</v>
      </c>
      <c r="EH12" s="60">
        <v>0</v>
      </c>
      <c r="EI12" s="60">
        <v>0</v>
      </c>
      <c r="EJ12" s="60">
        <v>0</v>
      </c>
      <c r="EK12" s="60">
        <v>0</v>
      </c>
      <c r="EL12" s="60">
        <v>0</v>
      </c>
      <c r="EM12" s="60">
        <v>0</v>
      </c>
      <c r="EN12" s="60">
        <v>0</v>
      </c>
      <c r="EO12" s="60">
        <v>0</v>
      </c>
      <c r="EP12" s="60">
        <v>0</v>
      </c>
      <c r="EQ12" s="60">
        <v>0</v>
      </c>
      <c r="ER12" s="60">
        <v>0</v>
      </c>
      <c r="ES12" s="60">
        <v>0</v>
      </c>
      <c r="ET12" s="60">
        <v>0</v>
      </c>
      <c r="EU12" s="60">
        <v>0</v>
      </c>
      <c r="EV12" s="60">
        <v>0</v>
      </c>
      <c r="EW12" s="60">
        <v>0</v>
      </c>
      <c r="EX12" s="60">
        <v>0</v>
      </c>
      <c r="EY12" s="60">
        <v>0</v>
      </c>
      <c r="EZ12" s="60">
        <v>0</v>
      </c>
      <c r="FA12" s="60">
        <v>0</v>
      </c>
      <c r="FB12" s="60">
        <v>0</v>
      </c>
      <c r="FC12" s="60">
        <v>0</v>
      </c>
      <c r="FD12" s="60">
        <v>0</v>
      </c>
      <c r="FE12" s="60">
        <v>0</v>
      </c>
      <c r="FF12" s="60">
        <v>0</v>
      </c>
      <c r="FG12" s="60">
        <v>0</v>
      </c>
      <c r="FH12" s="60">
        <v>0</v>
      </c>
      <c r="FI12" s="60">
        <v>0</v>
      </c>
      <c r="FJ12" s="60">
        <v>0</v>
      </c>
      <c r="FK12" s="60">
        <v>0</v>
      </c>
      <c r="FL12" s="60">
        <v>0</v>
      </c>
      <c r="FM12" s="60">
        <v>0</v>
      </c>
      <c r="FN12" s="60">
        <v>0</v>
      </c>
      <c r="FO12" s="60">
        <v>0</v>
      </c>
      <c r="FP12" s="60">
        <v>0</v>
      </c>
      <c r="FQ12" s="60">
        <v>0</v>
      </c>
      <c r="FR12" s="60">
        <v>0</v>
      </c>
      <c r="FS12" s="60">
        <v>0</v>
      </c>
      <c r="FT12" s="60">
        <v>0</v>
      </c>
      <c r="FU12" s="60">
        <v>0</v>
      </c>
      <c r="FV12" s="60">
        <v>0</v>
      </c>
      <c r="FW12" s="60">
        <v>0</v>
      </c>
      <c r="FX12" s="60">
        <v>0</v>
      </c>
      <c r="FY12" s="60">
        <v>0</v>
      </c>
      <c r="FZ12" s="60">
        <v>0</v>
      </c>
      <c r="GA12" s="60">
        <v>0</v>
      </c>
      <c r="GB12" s="60">
        <v>0</v>
      </c>
      <c r="GC12" s="60">
        <v>0</v>
      </c>
      <c r="GD12" s="60">
        <v>0</v>
      </c>
      <c r="GE12" s="60">
        <v>0</v>
      </c>
      <c r="GF12" s="60">
        <v>0</v>
      </c>
      <c r="GG12" s="60">
        <v>0</v>
      </c>
      <c r="GH12" s="60">
        <v>0</v>
      </c>
      <c r="GI12" s="60">
        <v>0</v>
      </c>
      <c r="GJ12" s="60">
        <v>0</v>
      </c>
      <c r="GK12" s="60">
        <v>0</v>
      </c>
      <c r="GL12" s="60">
        <v>0</v>
      </c>
      <c r="GM12" s="60">
        <v>0</v>
      </c>
      <c r="GN12" s="60">
        <v>0</v>
      </c>
      <c r="GO12" s="60">
        <v>0</v>
      </c>
      <c r="GP12" s="60">
        <v>0</v>
      </c>
      <c r="GQ12" s="60">
        <v>0</v>
      </c>
      <c r="GR12" s="60">
        <v>0</v>
      </c>
      <c r="GS12" s="60">
        <v>0</v>
      </c>
    </row>
    <row r="13" spans="1:201" x14ac:dyDescent="0.2">
      <c r="A13" s="70">
        <v>42221.59479166667</v>
      </c>
      <c r="B13" s="60">
        <v>19771.96</v>
      </c>
      <c r="C13" s="60">
        <v>7455.3739999999998</v>
      </c>
      <c r="D13" s="60">
        <v>4750.665</v>
      </c>
      <c r="E13" s="60">
        <v>2396.931</v>
      </c>
      <c r="F13" s="60">
        <v>854.91700000000003</v>
      </c>
      <c r="G13" s="60">
        <v>284.63060000000002</v>
      </c>
      <c r="H13" s="60">
        <v>75.2</v>
      </c>
      <c r="I13" s="60">
        <v>16.291589999999999</v>
      </c>
      <c r="J13" s="60">
        <v>2.9718610000000001</v>
      </c>
      <c r="K13" s="60">
        <v>0.40991329999999998</v>
      </c>
      <c r="L13" s="60">
        <v>5.8906960000000001E-2</v>
      </c>
      <c r="M13" s="60">
        <v>6.6958299999999998E-3</v>
      </c>
      <c r="N13" s="60">
        <v>7.8463000000000003E-4</v>
      </c>
      <c r="O13" s="60">
        <v>8.1899999999999999E-5</v>
      </c>
      <c r="P13" s="60">
        <v>7.6399999999999997E-6</v>
      </c>
      <c r="Q13" s="60">
        <v>6.4000000000000001E-7</v>
      </c>
      <c r="R13" s="60">
        <v>4.9999999999999998E-8</v>
      </c>
      <c r="S13" s="60">
        <v>0</v>
      </c>
      <c r="T13" s="60">
        <v>0</v>
      </c>
      <c r="U13" s="60">
        <v>0</v>
      </c>
      <c r="V13" s="60">
        <v>0</v>
      </c>
      <c r="W13" s="60">
        <v>0</v>
      </c>
      <c r="X13" s="60">
        <v>0</v>
      </c>
      <c r="Y13" s="60">
        <v>0</v>
      </c>
      <c r="Z13" s="60">
        <v>0</v>
      </c>
      <c r="AA13" s="60">
        <v>0</v>
      </c>
      <c r="AB13" s="60">
        <v>0</v>
      </c>
      <c r="AC13" s="60">
        <v>0</v>
      </c>
      <c r="AD13" s="60">
        <v>0</v>
      </c>
      <c r="AE13" s="60">
        <v>0</v>
      </c>
      <c r="AF13" s="60">
        <v>0</v>
      </c>
      <c r="AG13" s="60">
        <v>0</v>
      </c>
      <c r="AH13" s="60">
        <v>0</v>
      </c>
      <c r="AI13" s="60">
        <v>0</v>
      </c>
      <c r="AJ13" s="60">
        <v>0</v>
      </c>
      <c r="AK13" s="60">
        <v>0</v>
      </c>
      <c r="AL13" s="60">
        <v>0</v>
      </c>
      <c r="AM13" s="60">
        <v>0</v>
      </c>
      <c r="AN13" s="60">
        <v>0</v>
      </c>
      <c r="AO13" s="60">
        <v>0</v>
      </c>
      <c r="AP13" s="60">
        <v>0</v>
      </c>
      <c r="AQ13" s="60">
        <v>0</v>
      </c>
      <c r="AR13" s="60">
        <v>0</v>
      </c>
      <c r="AS13" s="60">
        <v>0</v>
      </c>
      <c r="AT13" s="60">
        <v>0</v>
      </c>
      <c r="AU13" s="60">
        <v>0</v>
      </c>
      <c r="AV13" s="60">
        <v>0</v>
      </c>
      <c r="AW13" s="60">
        <v>0</v>
      </c>
      <c r="AX13" s="60">
        <v>0</v>
      </c>
      <c r="AY13" s="60">
        <v>0</v>
      </c>
      <c r="AZ13" s="60">
        <v>0</v>
      </c>
      <c r="BA13" s="60">
        <v>0</v>
      </c>
      <c r="BB13" s="60">
        <v>0</v>
      </c>
      <c r="BC13" s="60">
        <v>0</v>
      </c>
      <c r="BD13" s="60">
        <v>0</v>
      </c>
      <c r="BE13" s="60">
        <v>0</v>
      </c>
      <c r="BF13" s="60">
        <v>0</v>
      </c>
      <c r="BG13" s="60">
        <v>0</v>
      </c>
      <c r="BH13" s="60">
        <v>0</v>
      </c>
      <c r="BI13" s="60">
        <v>0</v>
      </c>
      <c r="BJ13" s="60">
        <v>0</v>
      </c>
      <c r="BK13" s="60">
        <v>0</v>
      </c>
      <c r="BL13" s="60">
        <v>0</v>
      </c>
      <c r="BM13" s="60">
        <v>0</v>
      </c>
      <c r="BN13" s="60">
        <v>0</v>
      </c>
      <c r="BO13" s="60">
        <v>0</v>
      </c>
      <c r="BP13" s="60">
        <v>0</v>
      </c>
      <c r="BQ13" s="60">
        <v>0</v>
      </c>
      <c r="BR13" s="60">
        <v>0</v>
      </c>
      <c r="BS13" s="60">
        <v>0</v>
      </c>
      <c r="BT13" s="60">
        <v>0</v>
      </c>
      <c r="BU13" s="60">
        <v>0</v>
      </c>
      <c r="BV13" s="60">
        <v>0</v>
      </c>
      <c r="BW13" s="60">
        <v>0</v>
      </c>
      <c r="BX13" s="60">
        <v>0</v>
      </c>
      <c r="BY13" s="60">
        <v>0</v>
      </c>
      <c r="BZ13" s="60">
        <v>0</v>
      </c>
      <c r="CA13" s="60">
        <v>0</v>
      </c>
      <c r="CB13" s="60">
        <v>0</v>
      </c>
      <c r="CC13" s="60">
        <v>0</v>
      </c>
      <c r="CD13" s="60">
        <v>0</v>
      </c>
      <c r="CE13" s="60">
        <v>0</v>
      </c>
      <c r="CF13" s="60">
        <v>0</v>
      </c>
      <c r="CG13" s="60">
        <v>0</v>
      </c>
      <c r="CH13" s="60">
        <v>0</v>
      </c>
      <c r="CI13" s="60">
        <v>0</v>
      </c>
      <c r="CJ13" s="60">
        <v>0</v>
      </c>
      <c r="CK13" s="60">
        <v>0</v>
      </c>
      <c r="CL13" s="60">
        <v>0</v>
      </c>
      <c r="CM13" s="60">
        <v>0</v>
      </c>
      <c r="CN13" s="60">
        <v>0</v>
      </c>
      <c r="CO13" s="60">
        <v>0</v>
      </c>
      <c r="CP13" s="60">
        <v>0</v>
      </c>
      <c r="CQ13" s="60">
        <v>0</v>
      </c>
      <c r="CR13" s="60">
        <v>0</v>
      </c>
      <c r="CS13" s="60">
        <v>0</v>
      </c>
      <c r="CT13" s="60">
        <v>0</v>
      </c>
      <c r="CU13" s="60">
        <v>0</v>
      </c>
      <c r="CV13" s="60">
        <v>0</v>
      </c>
      <c r="CW13" s="60">
        <v>0</v>
      </c>
      <c r="CX13" s="60">
        <v>0</v>
      </c>
      <c r="CY13" s="60">
        <v>0</v>
      </c>
      <c r="CZ13" s="60">
        <v>0</v>
      </c>
      <c r="DA13" s="60">
        <v>0</v>
      </c>
      <c r="DB13" s="60">
        <v>0</v>
      </c>
      <c r="DC13" s="60">
        <v>0</v>
      </c>
      <c r="DD13" s="60">
        <v>0</v>
      </c>
      <c r="DE13" s="60">
        <v>0</v>
      </c>
      <c r="DF13" s="60">
        <v>0</v>
      </c>
      <c r="DG13" s="60">
        <v>0</v>
      </c>
      <c r="DH13" s="60">
        <v>0</v>
      </c>
      <c r="DI13" s="60">
        <v>0</v>
      </c>
      <c r="DJ13" s="60">
        <v>0</v>
      </c>
      <c r="DK13" s="60">
        <v>0</v>
      </c>
      <c r="DL13" s="60">
        <v>0</v>
      </c>
      <c r="DM13" s="60">
        <v>0</v>
      </c>
      <c r="DN13" s="60">
        <v>0</v>
      </c>
      <c r="DO13" s="60">
        <v>0</v>
      </c>
      <c r="DP13" s="60">
        <v>0</v>
      </c>
      <c r="DQ13" s="60">
        <v>0</v>
      </c>
      <c r="DR13" s="60">
        <v>0</v>
      </c>
      <c r="DS13" s="60">
        <v>0</v>
      </c>
      <c r="DT13" s="60">
        <v>0</v>
      </c>
      <c r="DU13" s="60">
        <v>0</v>
      </c>
      <c r="DV13" s="60">
        <v>0</v>
      </c>
      <c r="DW13" s="60">
        <v>0</v>
      </c>
      <c r="DX13" s="60">
        <v>0</v>
      </c>
      <c r="DY13" s="60">
        <v>0</v>
      </c>
      <c r="DZ13" s="60">
        <v>0</v>
      </c>
      <c r="EA13" s="60">
        <v>0</v>
      </c>
      <c r="EB13" s="60">
        <v>0</v>
      </c>
      <c r="EC13" s="60">
        <v>0</v>
      </c>
      <c r="ED13" s="60">
        <v>0</v>
      </c>
      <c r="EE13" s="60">
        <v>0</v>
      </c>
      <c r="EF13" s="60">
        <v>0</v>
      </c>
      <c r="EG13" s="60">
        <v>0</v>
      </c>
      <c r="EH13" s="60">
        <v>0</v>
      </c>
      <c r="EI13" s="60">
        <v>0</v>
      </c>
      <c r="EJ13" s="60">
        <v>0</v>
      </c>
      <c r="EK13" s="60">
        <v>0</v>
      </c>
      <c r="EL13" s="60">
        <v>0</v>
      </c>
      <c r="EM13" s="60">
        <v>0</v>
      </c>
      <c r="EN13" s="60">
        <v>0</v>
      </c>
      <c r="EO13" s="60">
        <v>0</v>
      </c>
      <c r="EP13" s="60">
        <v>0</v>
      </c>
      <c r="EQ13" s="60">
        <v>0</v>
      </c>
      <c r="ER13" s="60">
        <v>0</v>
      </c>
      <c r="ES13" s="60">
        <v>0</v>
      </c>
      <c r="ET13" s="60">
        <v>0</v>
      </c>
      <c r="EU13" s="60">
        <v>0</v>
      </c>
      <c r="EV13" s="60">
        <v>0</v>
      </c>
      <c r="EW13" s="60">
        <v>0</v>
      </c>
      <c r="EX13" s="60">
        <v>0</v>
      </c>
      <c r="EY13" s="60">
        <v>0</v>
      </c>
      <c r="EZ13" s="60">
        <v>0</v>
      </c>
      <c r="FA13" s="60">
        <v>0</v>
      </c>
      <c r="FB13" s="60">
        <v>0</v>
      </c>
      <c r="FC13" s="60">
        <v>0</v>
      </c>
      <c r="FD13" s="60">
        <v>0</v>
      </c>
      <c r="FE13" s="60">
        <v>0</v>
      </c>
      <c r="FF13" s="60">
        <v>0</v>
      </c>
      <c r="FG13" s="60">
        <v>0</v>
      </c>
      <c r="FH13" s="60">
        <v>0</v>
      </c>
      <c r="FI13" s="60">
        <v>0</v>
      </c>
      <c r="FJ13" s="60">
        <v>0</v>
      </c>
      <c r="FK13" s="60">
        <v>0</v>
      </c>
      <c r="FL13" s="60">
        <v>0</v>
      </c>
      <c r="FM13" s="60">
        <v>0</v>
      </c>
      <c r="FN13" s="60">
        <v>0</v>
      </c>
      <c r="FO13" s="60">
        <v>0</v>
      </c>
      <c r="FP13" s="60">
        <v>0</v>
      </c>
      <c r="FQ13" s="60">
        <v>0</v>
      </c>
      <c r="FR13" s="60">
        <v>0</v>
      </c>
      <c r="FS13" s="60">
        <v>0</v>
      </c>
      <c r="FT13" s="60">
        <v>0</v>
      </c>
      <c r="FU13" s="60">
        <v>0</v>
      </c>
      <c r="FV13" s="60">
        <v>0</v>
      </c>
      <c r="FW13" s="60">
        <v>0</v>
      </c>
      <c r="FX13" s="60">
        <v>0</v>
      </c>
      <c r="FY13" s="60">
        <v>0</v>
      </c>
      <c r="FZ13" s="60">
        <v>0</v>
      </c>
      <c r="GA13" s="60">
        <v>0</v>
      </c>
      <c r="GB13" s="60">
        <v>0</v>
      </c>
      <c r="GC13" s="60">
        <v>0</v>
      </c>
      <c r="GD13" s="60">
        <v>0</v>
      </c>
      <c r="GE13" s="60">
        <v>0</v>
      </c>
      <c r="GF13" s="60">
        <v>0</v>
      </c>
      <c r="GG13" s="60">
        <v>0</v>
      </c>
      <c r="GH13" s="60">
        <v>0</v>
      </c>
      <c r="GI13" s="60">
        <v>0</v>
      </c>
      <c r="GJ13" s="60">
        <v>0</v>
      </c>
      <c r="GK13" s="60">
        <v>0</v>
      </c>
      <c r="GL13" s="60">
        <v>0</v>
      </c>
      <c r="GM13" s="60">
        <v>0</v>
      </c>
      <c r="GN13" s="60">
        <v>0</v>
      </c>
      <c r="GO13" s="60">
        <v>0</v>
      </c>
      <c r="GP13" s="60">
        <v>0</v>
      </c>
      <c r="GQ13" s="60">
        <v>0</v>
      </c>
      <c r="GR13" s="60">
        <v>0</v>
      </c>
      <c r="GS13" s="60">
        <v>0</v>
      </c>
    </row>
    <row r="14" spans="1:201" x14ac:dyDescent="0.2">
      <c r="A14" s="70">
        <v>42221.604398148149</v>
      </c>
      <c r="B14" s="60">
        <v>17598.939999999999</v>
      </c>
      <c r="C14" s="60">
        <v>6831.1610000000001</v>
      </c>
      <c r="D14" s="60">
        <v>4927.4430000000002</v>
      </c>
      <c r="E14" s="60">
        <v>2824.3719999999998</v>
      </c>
      <c r="F14" s="60">
        <v>1177.277</v>
      </c>
      <c r="G14" s="60">
        <v>463.49540000000002</v>
      </c>
      <c r="H14" s="60">
        <v>145.85120000000001</v>
      </c>
      <c r="I14" s="60">
        <v>37.737929999999999</v>
      </c>
      <c r="J14" s="60">
        <v>8.2369409999999998</v>
      </c>
      <c r="K14" s="60">
        <v>1.3613120000000001</v>
      </c>
      <c r="L14" s="60">
        <v>0.23537279999999999</v>
      </c>
      <c r="M14" s="60">
        <v>3.2326180000000003E-2</v>
      </c>
      <c r="N14" s="60">
        <v>4.60436E-3</v>
      </c>
      <c r="O14" s="60">
        <v>5.8797999999999999E-4</v>
      </c>
      <c r="P14" s="60">
        <v>6.7609999999999998E-5</v>
      </c>
      <c r="Q14" s="60">
        <v>7.0199999999999997E-6</v>
      </c>
      <c r="R14" s="60">
        <v>6.6000000000000003E-7</v>
      </c>
      <c r="S14" s="60">
        <v>5.9999999999999995E-8</v>
      </c>
      <c r="T14" s="60">
        <v>0</v>
      </c>
      <c r="U14" s="60">
        <v>0</v>
      </c>
      <c r="V14" s="60">
        <v>0</v>
      </c>
      <c r="W14" s="60">
        <v>0</v>
      </c>
      <c r="X14" s="60">
        <v>0</v>
      </c>
      <c r="Y14" s="60">
        <v>0</v>
      </c>
      <c r="Z14" s="60">
        <v>0</v>
      </c>
      <c r="AA14" s="60">
        <v>0</v>
      </c>
      <c r="AB14" s="60">
        <v>0</v>
      </c>
      <c r="AC14" s="60">
        <v>0</v>
      </c>
      <c r="AD14" s="60">
        <v>0</v>
      </c>
      <c r="AE14" s="60">
        <v>0</v>
      </c>
      <c r="AF14" s="60">
        <v>0</v>
      </c>
      <c r="AG14" s="60">
        <v>0</v>
      </c>
      <c r="AH14" s="60">
        <v>0</v>
      </c>
      <c r="AI14" s="60">
        <v>0</v>
      </c>
      <c r="AJ14" s="60">
        <v>0</v>
      </c>
      <c r="AK14" s="60">
        <v>0</v>
      </c>
      <c r="AL14" s="60">
        <v>0</v>
      </c>
      <c r="AM14" s="60">
        <v>0</v>
      </c>
      <c r="AN14" s="60">
        <v>0</v>
      </c>
      <c r="AO14" s="60">
        <v>0</v>
      </c>
      <c r="AP14" s="60">
        <v>0</v>
      </c>
      <c r="AQ14" s="60">
        <v>0</v>
      </c>
      <c r="AR14" s="60">
        <v>0</v>
      </c>
      <c r="AS14" s="60">
        <v>0</v>
      </c>
      <c r="AT14" s="60">
        <v>0</v>
      </c>
      <c r="AU14" s="60">
        <v>0</v>
      </c>
      <c r="AV14" s="60">
        <v>0</v>
      </c>
      <c r="AW14" s="60">
        <v>0</v>
      </c>
      <c r="AX14" s="60">
        <v>0</v>
      </c>
      <c r="AY14" s="60">
        <v>0</v>
      </c>
      <c r="AZ14" s="60">
        <v>0</v>
      </c>
      <c r="BA14" s="60">
        <v>0</v>
      </c>
      <c r="BB14" s="60">
        <v>0</v>
      </c>
      <c r="BC14" s="60">
        <v>0</v>
      </c>
      <c r="BD14" s="60">
        <v>0</v>
      </c>
      <c r="BE14" s="60">
        <v>0</v>
      </c>
      <c r="BF14" s="60">
        <v>0</v>
      </c>
      <c r="BG14" s="60">
        <v>0</v>
      </c>
      <c r="BH14" s="60">
        <v>0</v>
      </c>
      <c r="BI14" s="60">
        <v>0</v>
      </c>
      <c r="BJ14" s="60">
        <v>0</v>
      </c>
      <c r="BK14" s="60">
        <v>0</v>
      </c>
      <c r="BL14" s="60">
        <v>0</v>
      </c>
      <c r="BM14" s="60">
        <v>0</v>
      </c>
      <c r="BN14" s="60">
        <v>0</v>
      </c>
      <c r="BO14" s="60">
        <v>0</v>
      </c>
      <c r="BP14" s="60">
        <v>0</v>
      </c>
      <c r="BQ14" s="60">
        <v>0</v>
      </c>
      <c r="BR14" s="60">
        <v>0</v>
      </c>
      <c r="BS14" s="60">
        <v>0</v>
      </c>
      <c r="BT14" s="60">
        <v>0</v>
      </c>
      <c r="BU14" s="60">
        <v>0</v>
      </c>
      <c r="BV14" s="60">
        <v>0</v>
      </c>
      <c r="BW14" s="60">
        <v>0</v>
      </c>
      <c r="BX14" s="60">
        <v>0</v>
      </c>
      <c r="BY14" s="60">
        <v>0</v>
      </c>
      <c r="BZ14" s="60">
        <v>0</v>
      </c>
      <c r="CA14" s="60">
        <v>0</v>
      </c>
      <c r="CB14" s="60">
        <v>0</v>
      </c>
      <c r="CC14" s="60">
        <v>0</v>
      </c>
      <c r="CD14" s="60">
        <v>0</v>
      </c>
      <c r="CE14" s="60">
        <v>0</v>
      </c>
      <c r="CF14" s="60">
        <v>0</v>
      </c>
      <c r="CG14" s="60">
        <v>0</v>
      </c>
      <c r="CH14" s="60">
        <v>0</v>
      </c>
      <c r="CI14" s="60">
        <v>0</v>
      </c>
      <c r="CJ14" s="60">
        <v>0</v>
      </c>
      <c r="CK14" s="60">
        <v>0</v>
      </c>
      <c r="CL14" s="60">
        <v>0</v>
      </c>
      <c r="CM14" s="60">
        <v>0</v>
      </c>
      <c r="CN14" s="60">
        <v>0</v>
      </c>
      <c r="CO14" s="60">
        <v>0</v>
      </c>
      <c r="CP14" s="60">
        <v>0</v>
      </c>
      <c r="CQ14" s="60">
        <v>0</v>
      </c>
      <c r="CR14" s="60">
        <v>0</v>
      </c>
      <c r="CS14" s="60">
        <v>0</v>
      </c>
      <c r="CT14" s="60">
        <v>0</v>
      </c>
      <c r="CU14" s="60">
        <v>0</v>
      </c>
      <c r="CV14" s="60">
        <v>0</v>
      </c>
      <c r="CW14" s="60">
        <v>0</v>
      </c>
      <c r="CX14" s="60">
        <v>0</v>
      </c>
      <c r="CY14" s="60">
        <v>0</v>
      </c>
      <c r="CZ14" s="60">
        <v>0</v>
      </c>
      <c r="DA14" s="60">
        <v>0</v>
      </c>
      <c r="DB14" s="60">
        <v>0</v>
      </c>
      <c r="DC14" s="60">
        <v>0</v>
      </c>
      <c r="DD14" s="60">
        <v>0</v>
      </c>
      <c r="DE14" s="60">
        <v>0</v>
      </c>
      <c r="DF14" s="60">
        <v>0</v>
      </c>
      <c r="DG14" s="60">
        <v>0</v>
      </c>
      <c r="DH14" s="60">
        <v>0</v>
      </c>
      <c r="DI14" s="60">
        <v>0</v>
      </c>
      <c r="DJ14" s="60">
        <v>0</v>
      </c>
      <c r="DK14" s="60">
        <v>0</v>
      </c>
      <c r="DL14" s="60">
        <v>0</v>
      </c>
      <c r="DM14" s="60">
        <v>0</v>
      </c>
      <c r="DN14" s="60">
        <v>0</v>
      </c>
      <c r="DO14" s="60">
        <v>0</v>
      </c>
      <c r="DP14" s="60">
        <v>0</v>
      </c>
      <c r="DQ14" s="60">
        <v>0</v>
      </c>
      <c r="DR14" s="60">
        <v>0</v>
      </c>
      <c r="DS14" s="60">
        <v>0</v>
      </c>
      <c r="DT14" s="60">
        <v>0</v>
      </c>
      <c r="DU14" s="60">
        <v>0</v>
      </c>
      <c r="DV14" s="60">
        <v>0</v>
      </c>
      <c r="DW14" s="60">
        <v>0</v>
      </c>
      <c r="DX14" s="60">
        <v>0</v>
      </c>
      <c r="DY14" s="60">
        <v>0</v>
      </c>
      <c r="DZ14" s="60">
        <v>0</v>
      </c>
      <c r="EA14" s="60">
        <v>0</v>
      </c>
      <c r="EB14" s="60">
        <v>0</v>
      </c>
      <c r="EC14" s="60">
        <v>0</v>
      </c>
      <c r="ED14" s="60">
        <v>0</v>
      </c>
      <c r="EE14" s="60">
        <v>0</v>
      </c>
      <c r="EF14" s="60">
        <v>0</v>
      </c>
      <c r="EG14" s="60">
        <v>0</v>
      </c>
      <c r="EH14" s="60">
        <v>0</v>
      </c>
      <c r="EI14" s="60">
        <v>0</v>
      </c>
      <c r="EJ14" s="60">
        <v>0</v>
      </c>
      <c r="EK14" s="60">
        <v>0</v>
      </c>
      <c r="EL14" s="60">
        <v>0</v>
      </c>
      <c r="EM14" s="60">
        <v>0</v>
      </c>
      <c r="EN14" s="60">
        <v>0</v>
      </c>
      <c r="EO14" s="60">
        <v>0</v>
      </c>
      <c r="EP14" s="60">
        <v>0</v>
      </c>
      <c r="EQ14" s="60">
        <v>0</v>
      </c>
      <c r="ER14" s="60">
        <v>0</v>
      </c>
      <c r="ES14" s="60">
        <v>0</v>
      </c>
      <c r="ET14" s="60">
        <v>0</v>
      </c>
      <c r="EU14" s="60">
        <v>0</v>
      </c>
      <c r="EV14" s="60">
        <v>0</v>
      </c>
      <c r="EW14" s="60">
        <v>0</v>
      </c>
      <c r="EX14" s="60">
        <v>0</v>
      </c>
      <c r="EY14" s="60">
        <v>0</v>
      </c>
      <c r="EZ14" s="60">
        <v>0</v>
      </c>
      <c r="FA14" s="60">
        <v>0</v>
      </c>
      <c r="FB14" s="60">
        <v>0</v>
      </c>
      <c r="FC14" s="60">
        <v>0</v>
      </c>
      <c r="FD14" s="60">
        <v>0</v>
      </c>
      <c r="FE14" s="60">
        <v>0</v>
      </c>
      <c r="FF14" s="60">
        <v>0</v>
      </c>
      <c r="FG14" s="60">
        <v>0</v>
      </c>
      <c r="FH14" s="60">
        <v>0</v>
      </c>
      <c r="FI14" s="60">
        <v>0</v>
      </c>
      <c r="FJ14" s="60">
        <v>0</v>
      </c>
      <c r="FK14" s="60">
        <v>0</v>
      </c>
      <c r="FL14" s="60">
        <v>0</v>
      </c>
      <c r="FM14" s="60">
        <v>0</v>
      </c>
      <c r="FN14" s="60">
        <v>0</v>
      </c>
      <c r="FO14" s="60">
        <v>0</v>
      </c>
      <c r="FP14" s="60">
        <v>0</v>
      </c>
      <c r="FQ14" s="60">
        <v>0</v>
      </c>
      <c r="FR14" s="60">
        <v>0</v>
      </c>
      <c r="FS14" s="60">
        <v>0</v>
      </c>
      <c r="FT14" s="60">
        <v>0</v>
      </c>
      <c r="FU14" s="60">
        <v>0</v>
      </c>
      <c r="FV14" s="60">
        <v>0</v>
      </c>
      <c r="FW14" s="60">
        <v>0</v>
      </c>
      <c r="FX14" s="60">
        <v>0</v>
      </c>
      <c r="FY14" s="60">
        <v>0</v>
      </c>
      <c r="FZ14" s="60">
        <v>0</v>
      </c>
      <c r="GA14" s="60">
        <v>0</v>
      </c>
      <c r="GB14" s="60">
        <v>0</v>
      </c>
      <c r="GC14" s="60">
        <v>0</v>
      </c>
      <c r="GD14" s="60">
        <v>0</v>
      </c>
      <c r="GE14" s="60">
        <v>0</v>
      </c>
      <c r="GF14" s="60">
        <v>0</v>
      </c>
      <c r="GG14" s="60">
        <v>0</v>
      </c>
      <c r="GH14" s="60">
        <v>0</v>
      </c>
      <c r="GI14" s="60">
        <v>0</v>
      </c>
      <c r="GJ14" s="60">
        <v>0</v>
      </c>
      <c r="GK14" s="60">
        <v>0</v>
      </c>
      <c r="GL14" s="60">
        <v>0</v>
      </c>
      <c r="GM14" s="60">
        <v>0</v>
      </c>
      <c r="GN14" s="60">
        <v>0</v>
      </c>
      <c r="GO14" s="60">
        <v>0</v>
      </c>
      <c r="GP14" s="60">
        <v>0</v>
      </c>
      <c r="GQ14" s="60">
        <v>0</v>
      </c>
      <c r="GR14" s="60">
        <v>0</v>
      </c>
      <c r="GS14" s="60">
        <v>0</v>
      </c>
    </row>
    <row r="15" spans="1:201" x14ac:dyDescent="0.2">
      <c r="A15" s="70">
        <v>42221.613993055558</v>
      </c>
      <c r="B15" s="60">
        <v>15915.09</v>
      </c>
      <c r="C15" s="60">
        <v>6089.01</v>
      </c>
      <c r="D15" s="60">
        <v>4903.8590000000004</v>
      </c>
      <c r="E15" s="60">
        <v>3141.5079999999998</v>
      </c>
      <c r="F15" s="60">
        <v>1494.6579999999999</v>
      </c>
      <c r="G15" s="60">
        <v>678.41549999999995</v>
      </c>
      <c r="H15" s="60">
        <v>248.0043</v>
      </c>
      <c r="I15" s="60">
        <v>74.805239999999998</v>
      </c>
      <c r="J15" s="60">
        <v>19.060759999999998</v>
      </c>
      <c r="K15" s="60">
        <v>3.6779959999999998</v>
      </c>
      <c r="L15" s="60">
        <v>0.74426780000000003</v>
      </c>
      <c r="M15" s="60">
        <v>0.119949</v>
      </c>
      <c r="N15" s="60">
        <v>2.0135670000000001E-2</v>
      </c>
      <c r="O15" s="60">
        <v>3.0450799999999999E-3</v>
      </c>
      <c r="P15" s="60">
        <v>4.1677000000000001E-4</v>
      </c>
      <c r="Q15" s="60">
        <v>5.1749999999999997E-5</v>
      </c>
      <c r="R15" s="60">
        <v>5.8599999999999998E-6</v>
      </c>
      <c r="S15" s="60">
        <v>6.0999999999999998E-7</v>
      </c>
      <c r="T15" s="60">
        <v>5.9999999999999995E-8</v>
      </c>
      <c r="U15" s="60">
        <v>1E-8</v>
      </c>
      <c r="V15" s="60">
        <v>0</v>
      </c>
      <c r="W15" s="60">
        <v>0</v>
      </c>
      <c r="X15" s="60">
        <v>0</v>
      </c>
      <c r="Y15" s="60">
        <v>0</v>
      </c>
      <c r="Z15" s="60">
        <v>0</v>
      </c>
      <c r="AA15" s="60">
        <v>0</v>
      </c>
      <c r="AB15" s="60">
        <v>0</v>
      </c>
      <c r="AC15" s="60">
        <v>0</v>
      </c>
      <c r="AD15" s="60">
        <v>0</v>
      </c>
      <c r="AE15" s="60">
        <v>0</v>
      </c>
      <c r="AF15" s="60">
        <v>0</v>
      </c>
      <c r="AG15" s="60">
        <v>0</v>
      </c>
      <c r="AH15" s="60">
        <v>0</v>
      </c>
      <c r="AI15" s="60">
        <v>0</v>
      </c>
      <c r="AJ15" s="60">
        <v>0</v>
      </c>
      <c r="AK15" s="60">
        <v>0</v>
      </c>
      <c r="AL15" s="60">
        <v>0</v>
      </c>
      <c r="AM15" s="60">
        <v>0</v>
      </c>
      <c r="AN15" s="60">
        <v>0</v>
      </c>
      <c r="AO15" s="60">
        <v>0</v>
      </c>
      <c r="AP15" s="60">
        <v>0</v>
      </c>
      <c r="AQ15" s="60">
        <v>0</v>
      </c>
      <c r="AR15" s="60">
        <v>0</v>
      </c>
      <c r="AS15" s="60">
        <v>0</v>
      </c>
      <c r="AT15" s="60">
        <v>0</v>
      </c>
      <c r="AU15" s="60">
        <v>0</v>
      </c>
      <c r="AV15" s="60">
        <v>0</v>
      </c>
      <c r="AW15" s="60">
        <v>0</v>
      </c>
      <c r="AX15" s="60">
        <v>0</v>
      </c>
      <c r="AY15" s="60">
        <v>0</v>
      </c>
      <c r="AZ15" s="60">
        <v>0</v>
      </c>
      <c r="BA15" s="60">
        <v>0</v>
      </c>
      <c r="BB15" s="60">
        <v>0</v>
      </c>
      <c r="BC15" s="60">
        <v>0</v>
      </c>
      <c r="BD15" s="60">
        <v>0</v>
      </c>
      <c r="BE15" s="60">
        <v>0</v>
      </c>
      <c r="BF15" s="60">
        <v>0</v>
      </c>
      <c r="BG15" s="60">
        <v>0</v>
      </c>
      <c r="BH15" s="60">
        <v>0</v>
      </c>
      <c r="BI15" s="60">
        <v>0</v>
      </c>
      <c r="BJ15" s="60">
        <v>0</v>
      </c>
      <c r="BK15" s="60">
        <v>0</v>
      </c>
      <c r="BL15" s="60">
        <v>0</v>
      </c>
      <c r="BM15" s="60">
        <v>0</v>
      </c>
      <c r="BN15" s="60">
        <v>0</v>
      </c>
      <c r="BO15" s="60">
        <v>0</v>
      </c>
      <c r="BP15" s="60">
        <v>0</v>
      </c>
      <c r="BQ15" s="60">
        <v>0</v>
      </c>
      <c r="BR15" s="60">
        <v>0</v>
      </c>
      <c r="BS15" s="60">
        <v>0</v>
      </c>
      <c r="BT15" s="60">
        <v>0</v>
      </c>
      <c r="BU15" s="60">
        <v>0</v>
      </c>
      <c r="BV15" s="60">
        <v>0</v>
      </c>
      <c r="BW15" s="60">
        <v>0</v>
      </c>
      <c r="BX15" s="60">
        <v>0</v>
      </c>
      <c r="BY15" s="60">
        <v>0</v>
      </c>
      <c r="BZ15" s="60">
        <v>0</v>
      </c>
      <c r="CA15" s="60">
        <v>0</v>
      </c>
      <c r="CB15" s="60">
        <v>0</v>
      </c>
      <c r="CC15" s="60">
        <v>0</v>
      </c>
      <c r="CD15" s="60">
        <v>0</v>
      </c>
      <c r="CE15" s="60">
        <v>0</v>
      </c>
      <c r="CF15" s="60">
        <v>0</v>
      </c>
      <c r="CG15" s="60">
        <v>0</v>
      </c>
      <c r="CH15" s="60">
        <v>0</v>
      </c>
      <c r="CI15" s="60">
        <v>0</v>
      </c>
      <c r="CJ15" s="60">
        <v>0</v>
      </c>
      <c r="CK15" s="60">
        <v>0</v>
      </c>
      <c r="CL15" s="60">
        <v>0</v>
      </c>
      <c r="CM15" s="60">
        <v>0</v>
      </c>
      <c r="CN15" s="60">
        <v>0</v>
      </c>
      <c r="CO15" s="60">
        <v>0</v>
      </c>
      <c r="CP15" s="60">
        <v>0</v>
      </c>
      <c r="CQ15" s="60">
        <v>0</v>
      </c>
      <c r="CR15" s="60">
        <v>0</v>
      </c>
      <c r="CS15" s="60">
        <v>0</v>
      </c>
      <c r="CT15" s="60">
        <v>0</v>
      </c>
      <c r="CU15" s="60">
        <v>0</v>
      </c>
      <c r="CV15" s="60">
        <v>0</v>
      </c>
      <c r="CW15" s="60">
        <v>0</v>
      </c>
      <c r="CX15" s="60">
        <v>0</v>
      </c>
      <c r="CY15" s="60">
        <v>0</v>
      </c>
      <c r="CZ15" s="60">
        <v>0</v>
      </c>
      <c r="DA15" s="60">
        <v>0</v>
      </c>
      <c r="DB15" s="60">
        <v>0</v>
      </c>
      <c r="DC15" s="60">
        <v>0</v>
      </c>
      <c r="DD15" s="60">
        <v>0</v>
      </c>
      <c r="DE15" s="60">
        <v>0</v>
      </c>
      <c r="DF15" s="60">
        <v>0</v>
      </c>
      <c r="DG15" s="60">
        <v>0</v>
      </c>
      <c r="DH15" s="60">
        <v>0</v>
      </c>
      <c r="DI15" s="60">
        <v>0</v>
      </c>
      <c r="DJ15" s="60">
        <v>0</v>
      </c>
      <c r="DK15" s="60">
        <v>0</v>
      </c>
      <c r="DL15" s="60">
        <v>0</v>
      </c>
      <c r="DM15" s="60">
        <v>0</v>
      </c>
      <c r="DN15" s="60">
        <v>0</v>
      </c>
      <c r="DO15" s="60">
        <v>0</v>
      </c>
      <c r="DP15" s="60">
        <v>0</v>
      </c>
      <c r="DQ15" s="60">
        <v>0</v>
      </c>
      <c r="DR15" s="60">
        <v>0</v>
      </c>
      <c r="DS15" s="60">
        <v>0</v>
      </c>
      <c r="DT15" s="60">
        <v>0</v>
      </c>
      <c r="DU15" s="60">
        <v>0</v>
      </c>
      <c r="DV15" s="60">
        <v>0</v>
      </c>
      <c r="DW15" s="60">
        <v>0</v>
      </c>
      <c r="DX15" s="60">
        <v>0</v>
      </c>
      <c r="DY15" s="60">
        <v>0</v>
      </c>
      <c r="DZ15" s="60">
        <v>0</v>
      </c>
      <c r="EA15" s="60">
        <v>0</v>
      </c>
      <c r="EB15" s="60">
        <v>0</v>
      </c>
      <c r="EC15" s="60">
        <v>0</v>
      </c>
      <c r="ED15" s="60">
        <v>0</v>
      </c>
      <c r="EE15" s="60">
        <v>0</v>
      </c>
      <c r="EF15" s="60">
        <v>0</v>
      </c>
      <c r="EG15" s="60">
        <v>0</v>
      </c>
      <c r="EH15" s="60">
        <v>0</v>
      </c>
      <c r="EI15" s="60">
        <v>0</v>
      </c>
      <c r="EJ15" s="60">
        <v>0</v>
      </c>
      <c r="EK15" s="60">
        <v>0</v>
      </c>
      <c r="EL15" s="60">
        <v>0</v>
      </c>
      <c r="EM15" s="60">
        <v>0</v>
      </c>
      <c r="EN15" s="60">
        <v>0</v>
      </c>
      <c r="EO15" s="60">
        <v>0</v>
      </c>
      <c r="EP15" s="60">
        <v>0</v>
      </c>
      <c r="EQ15" s="60">
        <v>0</v>
      </c>
      <c r="ER15" s="60">
        <v>0</v>
      </c>
      <c r="ES15" s="60">
        <v>0</v>
      </c>
      <c r="ET15" s="60">
        <v>0</v>
      </c>
      <c r="EU15" s="60">
        <v>0</v>
      </c>
      <c r="EV15" s="60">
        <v>0</v>
      </c>
      <c r="EW15" s="60">
        <v>0</v>
      </c>
      <c r="EX15" s="60">
        <v>0</v>
      </c>
      <c r="EY15" s="60">
        <v>0</v>
      </c>
      <c r="EZ15" s="60">
        <v>0</v>
      </c>
      <c r="FA15" s="60">
        <v>0</v>
      </c>
      <c r="FB15" s="60">
        <v>0</v>
      </c>
      <c r="FC15" s="60">
        <v>0</v>
      </c>
      <c r="FD15" s="60">
        <v>0</v>
      </c>
      <c r="FE15" s="60">
        <v>0</v>
      </c>
      <c r="FF15" s="60">
        <v>0</v>
      </c>
      <c r="FG15" s="60">
        <v>0</v>
      </c>
      <c r="FH15" s="60">
        <v>0</v>
      </c>
      <c r="FI15" s="60">
        <v>0</v>
      </c>
      <c r="FJ15" s="60">
        <v>0</v>
      </c>
      <c r="FK15" s="60">
        <v>0</v>
      </c>
      <c r="FL15" s="60">
        <v>0</v>
      </c>
      <c r="FM15" s="60">
        <v>0</v>
      </c>
      <c r="FN15" s="60">
        <v>0</v>
      </c>
      <c r="FO15" s="60">
        <v>0</v>
      </c>
      <c r="FP15" s="60">
        <v>0</v>
      </c>
      <c r="FQ15" s="60">
        <v>0</v>
      </c>
      <c r="FR15" s="60">
        <v>0</v>
      </c>
      <c r="FS15" s="60">
        <v>0</v>
      </c>
      <c r="FT15" s="60">
        <v>0</v>
      </c>
      <c r="FU15" s="60">
        <v>0</v>
      </c>
      <c r="FV15" s="60">
        <v>0</v>
      </c>
      <c r="FW15" s="60">
        <v>0</v>
      </c>
      <c r="FX15" s="60">
        <v>0</v>
      </c>
      <c r="FY15" s="60">
        <v>0</v>
      </c>
      <c r="FZ15" s="60">
        <v>0</v>
      </c>
      <c r="GA15" s="60">
        <v>0</v>
      </c>
      <c r="GB15" s="60">
        <v>0</v>
      </c>
      <c r="GC15" s="60">
        <v>0</v>
      </c>
      <c r="GD15" s="60">
        <v>0</v>
      </c>
      <c r="GE15" s="60">
        <v>0</v>
      </c>
      <c r="GF15" s="60">
        <v>0</v>
      </c>
      <c r="GG15" s="60">
        <v>0</v>
      </c>
      <c r="GH15" s="60">
        <v>0</v>
      </c>
      <c r="GI15" s="60">
        <v>0</v>
      </c>
      <c r="GJ15" s="60">
        <v>0</v>
      </c>
      <c r="GK15" s="60">
        <v>0</v>
      </c>
      <c r="GL15" s="60">
        <v>0</v>
      </c>
      <c r="GM15" s="60">
        <v>0</v>
      </c>
      <c r="GN15" s="60">
        <v>0</v>
      </c>
      <c r="GO15" s="60">
        <v>0</v>
      </c>
      <c r="GP15" s="60">
        <v>0</v>
      </c>
      <c r="GQ15" s="60">
        <v>0</v>
      </c>
      <c r="GR15" s="60">
        <v>0</v>
      </c>
      <c r="GS15" s="60">
        <v>0</v>
      </c>
    </row>
    <row r="16" spans="1:201" x14ac:dyDescent="0.2">
      <c r="A16" s="70">
        <v>42221.625497685185</v>
      </c>
      <c r="B16" s="60">
        <v>14617.09</v>
      </c>
      <c r="C16" s="60">
        <v>5280.8220000000001</v>
      </c>
      <c r="D16" s="60">
        <v>4690.2079999999996</v>
      </c>
      <c r="E16" s="60">
        <v>3366.3890000000001</v>
      </c>
      <c r="F16" s="60">
        <v>1835.134</v>
      </c>
      <c r="G16" s="60">
        <v>963.97299999999996</v>
      </c>
      <c r="H16" s="60">
        <v>411.3655</v>
      </c>
      <c r="I16" s="60">
        <v>145.5658</v>
      </c>
      <c r="J16" s="60">
        <v>43.596170000000001</v>
      </c>
      <c r="K16" s="60">
        <v>9.882009</v>
      </c>
      <c r="L16" s="60">
        <v>2.3518500000000002</v>
      </c>
      <c r="M16" s="60">
        <v>0.4465442</v>
      </c>
      <c r="N16" s="60">
        <v>8.8638419999999996E-2</v>
      </c>
      <c r="O16" s="60">
        <v>1.5918760000000001E-2</v>
      </c>
      <c r="P16" s="60">
        <v>2.5991500000000002E-3</v>
      </c>
      <c r="Q16" s="60">
        <v>3.8670000000000002E-4</v>
      </c>
      <c r="R16" s="60">
        <v>5.2710000000000002E-5</v>
      </c>
      <c r="S16" s="60">
        <v>6.6000000000000003E-6</v>
      </c>
      <c r="T16" s="60">
        <v>7.6000000000000003E-7</v>
      </c>
      <c r="U16" s="60">
        <v>8.0000000000000002E-8</v>
      </c>
      <c r="V16" s="60">
        <v>1E-8</v>
      </c>
      <c r="W16" s="60">
        <v>0</v>
      </c>
      <c r="X16" s="60">
        <v>0</v>
      </c>
      <c r="Y16" s="60">
        <v>0</v>
      </c>
      <c r="Z16" s="60">
        <v>0</v>
      </c>
      <c r="AA16" s="60">
        <v>0</v>
      </c>
      <c r="AB16" s="60">
        <v>0</v>
      </c>
      <c r="AC16" s="60">
        <v>0</v>
      </c>
      <c r="AD16" s="60">
        <v>0</v>
      </c>
      <c r="AE16" s="60">
        <v>0</v>
      </c>
      <c r="AF16" s="60">
        <v>0</v>
      </c>
      <c r="AG16" s="60">
        <v>0</v>
      </c>
      <c r="AH16" s="60">
        <v>0</v>
      </c>
      <c r="AI16" s="60">
        <v>0</v>
      </c>
      <c r="AJ16" s="60">
        <v>0</v>
      </c>
      <c r="AK16" s="60">
        <v>0</v>
      </c>
      <c r="AL16" s="60">
        <v>0</v>
      </c>
      <c r="AM16" s="60">
        <v>0</v>
      </c>
      <c r="AN16" s="60">
        <v>0</v>
      </c>
      <c r="AO16" s="60">
        <v>0</v>
      </c>
      <c r="AP16" s="60">
        <v>0</v>
      </c>
      <c r="AQ16" s="60">
        <v>0</v>
      </c>
      <c r="AR16" s="60">
        <v>0</v>
      </c>
      <c r="AS16" s="60">
        <v>0</v>
      </c>
      <c r="AT16" s="60">
        <v>0</v>
      </c>
      <c r="AU16" s="60">
        <v>0</v>
      </c>
      <c r="AV16" s="60">
        <v>0</v>
      </c>
      <c r="AW16" s="60">
        <v>0</v>
      </c>
      <c r="AX16" s="60">
        <v>0</v>
      </c>
      <c r="AY16" s="60">
        <v>0</v>
      </c>
      <c r="AZ16" s="60">
        <v>0</v>
      </c>
      <c r="BA16" s="60">
        <v>0</v>
      </c>
      <c r="BB16" s="60">
        <v>0</v>
      </c>
      <c r="BC16" s="60">
        <v>0</v>
      </c>
      <c r="BD16" s="60">
        <v>0</v>
      </c>
      <c r="BE16" s="60">
        <v>0</v>
      </c>
      <c r="BF16" s="60">
        <v>0</v>
      </c>
      <c r="BG16" s="60">
        <v>0</v>
      </c>
      <c r="BH16" s="60">
        <v>0</v>
      </c>
      <c r="BI16" s="60">
        <v>0</v>
      </c>
      <c r="BJ16" s="60">
        <v>0</v>
      </c>
      <c r="BK16" s="60">
        <v>0</v>
      </c>
      <c r="BL16" s="60">
        <v>0</v>
      </c>
      <c r="BM16" s="60">
        <v>0</v>
      </c>
      <c r="BN16" s="60">
        <v>0</v>
      </c>
      <c r="BO16" s="60">
        <v>0</v>
      </c>
      <c r="BP16" s="60">
        <v>0</v>
      </c>
      <c r="BQ16" s="60">
        <v>0</v>
      </c>
      <c r="BR16" s="60">
        <v>0</v>
      </c>
      <c r="BS16" s="60">
        <v>0</v>
      </c>
      <c r="BT16" s="60">
        <v>0</v>
      </c>
      <c r="BU16" s="60">
        <v>0</v>
      </c>
      <c r="BV16" s="60">
        <v>0</v>
      </c>
      <c r="BW16" s="60">
        <v>0</v>
      </c>
      <c r="BX16" s="60">
        <v>0</v>
      </c>
      <c r="BY16" s="60">
        <v>0</v>
      </c>
      <c r="BZ16" s="60">
        <v>0</v>
      </c>
      <c r="CA16" s="60">
        <v>0</v>
      </c>
      <c r="CB16" s="60">
        <v>0</v>
      </c>
      <c r="CC16" s="60">
        <v>0</v>
      </c>
      <c r="CD16" s="60">
        <v>0</v>
      </c>
      <c r="CE16" s="60">
        <v>0</v>
      </c>
      <c r="CF16" s="60">
        <v>0</v>
      </c>
      <c r="CG16" s="60">
        <v>0</v>
      </c>
      <c r="CH16" s="60">
        <v>0</v>
      </c>
      <c r="CI16" s="60">
        <v>0</v>
      </c>
      <c r="CJ16" s="60">
        <v>0</v>
      </c>
      <c r="CK16" s="60">
        <v>0</v>
      </c>
      <c r="CL16" s="60">
        <v>0</v>
      </c>
      <c r="CM16" s="60">
        <v>0</v>
      </c>
      <c r="CN16" s="60">
        <v>0</v>
      </c>
      <c r="CO16" s="60">
        <v>0</v>
      </c>
      <c r="CP16" s="60">
        <v>0</v>
      </c>
      <c r="CQ16" s="60">
        <v>0</v>
      </c>
      <c r="CR16" s="60">
        <v>0</v>
      </c>
      <c r="CS16" s="60">
        <v>0</v>
      </c>
      <c r="CT16" s="60">
        <v>0</v>
      </c>
      <c r="CU16" s="60">
        <v>0</v>
      </c>
      <c r="CV16" s="60">
        <v>0</v>
      </c>
      <c r="CW16" s="60">
        <v>0</v>
      </c>
      <c r="CX16" s="60">
        <v>0</v>
      </c>
      <c r="CY16" s="60">
        <v>0</v>
      </c>
      <c r="CZ16" s="60">
        <v>0</v>
      </c>
      <c r="DA16" s="60">
        <v>0</v>
      </c>
      <c r="DB16" s="60">
        <v>0</v>
      </c>
      <c r="DC16" s="60">
        <v>0</v>
      </c>
      <c r="DD16" s="60">
        <v>0</v>
      </c>
      <c r="DE16" s="60">
        <v>0</v>
      </c>
      <c r="DF16" s="60">
        <v>0</v>
      </c>
      <c r="DG16" s="60">
        <v>0</v>
      </c>
      <c r="DH16" s="60">
        <v>0</v>
      </c>
      <c r="DI16" s="60">
        <v>0</v>
      </c>
      <c r="DJ16" s="60">
        <v>0</v>
      </c>
      <c r="DK16" s="60">
        <v>0</v>
      </c>
      <c r="DL16" s="60">
        <v>0</v>
      </c>
      <c r="DM16" s="60">
        <v>0</v>
      </c>
      <c r="DN16" s="60">
        <v>0</v>
      </c>
      <c r="DO16" s="60">
        <v>0</v>
      </c>
      <c r="DP16" s="60">
        <v>0</v>
      </c>
      <c r="DQ16" s="60">
        <v>0</v>
      </c>
      <c r="DR16" s="60">
        <v>0</v>
      </c>
      <c r="DS16" s="60">
        <v>0</v>
      </c>
      <c r="DT16" s="60">
        <v>0</v>
      </c>
      <c r="DU16" s="60">
        <v>0</v>
      </c>
      <c r="DV16" s="60">
        <v>0</v>
      </c>
      <c r="DW16" s="60">
        <v>0</v>
      </c>
      <c r="DX16" s="60">
        <v>0</v>
      </c>
      <c r="DY16" s="60">
        <v>0</v>
      </c>
      <c r="DZ16" s="60">
        <v>0</v>
      </c>
      <c r="EA16" s="60">
        <v>0</v>
      </c>
      <c r="EB16" s="60">
        <v>0</v>
      </c>
      <c r="EC16" s="60">
        <v>0</v>
      </c>
      <c r="ED16" s="60">
        <v>0</v>
      </c>
      <c r="EE16" s="60">
        <v>0</v>
      </c>
      <c r="EF16" s="60">
        <v>0</v>
      </c>
      <c r="EG16" s="60">
        <v>0</v>
      </c>
      <c r="EH16" s="60">
        <v>0</v>
      </c>
      <c r="EI16" s="60">
        <v>0</v>
      </c>
      <c r="EJ16" s="60">
        <v>0</v>
      </c>
      <c r="EK16" s="60">
        <v>0</v>
      </c>
      <c r="EL16" s="60">
        <v>0</v>
      </c>
      <c r="EM16" s="60">
        <v>0</v>
      </c>
      <c r="EN16" s="60">
        <v>0</v>
      </c>
      <c r="EO16" s="60">
        <v>0</v>
      </c>
      <c r="EP16" s="60">
        <v>0</v>
      </c>
      <c r="EQ16" s="60">
        <v>0</v>
      </c>
      <c r="ER16" s="60">
        <v>0</v>
      </c>
      <c r="ES16" s="60">
        <v>0</v>
      </c>
      <c r="ET16" s="60">
        <v>0</v>
      </c>
      <c r="EU16" s="60">
        <v>0</v>
      </c>
      <c r="EV16" s="60">
        <v>0</v>
      </c>
      <c r="EW16" s="60">
        <v>0</v>
      </c>
      <c r="EX16" s="60">
        <v>0</v>
      </c>
      <c r="EY16" s="60">
        <v>0</v>
      </c>
      <c r="EZ16" s="60">
        <v>0</v>
      </c>
      <c r="FA16" s="60">
        <v>0</v>
      </c>
      <c r="FB16" s="60">
        <v>0</v>
      </c>
      <c r="FC16" s="60">
        <v>0</v>
      </c>
      <c r="FD16" s="60">
        <v>0</v>
      </c>
      <c r="FE16" s="60">
        <v>0</v>
      </c>
      <c r="FF16" s="60">
        <v>0</v>
      </c>
      <c r="FG16" s="60">
        <v>0</v>
      </c>
      <c r="FH16" s="60">
        <v>0</v>
      </c>
      <c r="FI16" s="60">
        <v>0</v>
      </c>
      <c r="FJ16" s="60">
        <v>0</v>
      </c>
      <c r="FK16" s="60">
        <v>0</v>
      </c>
      <c r="FL16" s="60">
        <v>0</v>
      </c>
      <c r="FM16" s="60">
        <v>0</v>
      </c>
      <c r="FN16" s="60">
        <v>0</v>
      </c>
      <c r="FO16" s="60">
        <v>0</v>
      </c>
      <c r="FP16" s="60">
        <v>0</v>
      </c>
      <c r="FQ16" s="60">
        <v>0</v>
      </c>
      <c r="FR16" s="60">
        <v>0</v>
      </c>
      <c r="FS16" s="60">
        <v>0</v>
      </c>
      <c r="FT16" s="60">
        <v>0</v>
      </c>
      <c r="FU16" s="60">
        <v>0</v>
      </c>
      <c r="FV16" s="60">
        <v>0</v>
      </c>
      <c r="FW16" s="60">
        <v>0</v>
      </c>
      <c r="FX16" s="60">
        <v>0</v>
      </c>
      <c r="FY16" s="60">
        <v>0</v>
      </c>
      <c r="FZ16" s="60">
        <v>0</v>
      </c>
      <c r="GA16" s="60">
        <v>0</v>
      </c>
      <c r="GB16" s="60">
        <v>0</v>
      </c>
      <c r="GC16" s="60">
        <v>0</v>
      </c>
      <c r="GD16" s="60">
        <v>0</v>
      </c>
      <c r="GE16" s="60">
        <v>0</v>
      </c>
      <c r="GF16" s="60">
        <v>0</v>
      </c>
      <c r="GG16" s="60">
        <v>0</v>
      </c>
      <c r="GH16" s="60">
        <v>0</v>
      </c>
      <c r="GI16" s="60">
        <v>0</v>
      </c>
      <c r="GJ16" s="60">
        <v>0</v>
      </c>
      <c r="GK16" s="60">
        <v>0</v>
      </c>
      <c r="GL16" s="60">
        <v>0</v>
      </c>
      <c r="GM16" s="60">
        <v>0</v>
      </c>
      <c r="GN16" s="60">
        <v>0</v>
      </c>
      <c r="GO16" s="60">
        <v>0</v>
      </c>
      <c r="GP16" s="60">
        <v>0</v>
      </c>
      <c r="GQ16" s="60">
        <v>0</v>
      </c>
      <c r="GR16" s="60">
        <v>0</v>
      </c>
      <c r="GS16" s="60">
        <v>0</v>
      </c>
    </row>
    <row r="17" spans="1:201" x14ac:dyDescent="0.2">
      <c r="A17" s="70">
        <v>42221.635196759256</v>
      </c>
      <c r="B17" s="60">
        <v>13887.36</v>
      </c>
      <c r="C17" s="60">
        <v>4725.6970000000001</v>
      </c>
      <c r="D17" s="60">
        <v>4426.5429999999997</v>
      </c>
      <c r="E17" s="60">
        <v>3436.6669999999999</v>
      </c>
      <c r="F17" s="60">
        <v>2066.17</v>
      </c>
      <c r="G17" s="60">
        <v>1206.318</v>
      </c>
      <c r="H17" s="60">
        <v>576.00040000000001</v>
      </c>
      <c r="I17" s="60">
        <v>229.12739999999999</v>
      </c>
      <c r="J17" s="60">
        <v>77.301659999999998</v>
      </c>
      <c r="K17" s="60">
        <v>19.727260000000001</v>
      </c>
      <c r="L17" s="60">
        <v>5.2858840000000002</v>
      </c>
      <c r="M17" s="60">
        <v>1.1305369999999999</v>
      </c>
      <c r="N17" s="60">
        <v>0.25331209999999998</v>
      </c>
      <c r="O17" s="60">
        <v>5.1490910000000001E-2</v>
      </c>
      <c r="P17" s="60">
        <v>9.5433500000000008E-3</v>
      </c>
      <c r="Q17" s="60">
        <v>1.61623E-3</v>
      </c>
      <c r="R17" s="60">
        <v>2.5159E-4</v>
      </c>
      <c r="S17" s="60">
        <v>3.6100000000000003E-5</v>
      </c>
      <c r="T17" s="60">
        <v>4.7899999999999999E-6</v>
      </c>
      <c r="U17" s="60">
        <v>5.8999999999999996E-7</v>
      </c>
      <c r="V17" s="60">
        <v>7.0000000000000005E-8</v>
      </c>
      <c r="W17" s="60">
        <v>1E-8</v>
      </c>
      <c r="X17" s="60">
        <v>0</v>
      </c>
      <c r="Y17" s="60">
        <v>0</v>
      </c>
      <c r="Z17" s="60">
        <v>0</v>
      </c>
      <c r="AA17" s="60">
        <v>0</v>
      </c>
      <c r="AB17" s="60">
        <v>0</v>
      </c>
      <c r="AC17" s="60">
        <v>0</v>
      </c>
      <c r="AD17" s="60">
        <v>0</v>
      </c>
      <c r="AE17" s="60">
        <v>0</v>
      </c>
      <c r="AF17" s="60">
        <v>0</v>
      </c>
      <c r="AG17" s="60">
        <v>0</v>
      </c>
      <c r="AH17" s="60">
        <v>0</v>
      </c>
      <c r="AI17" s="60">
        <v>0</v>
      </c>
      <c r="AJ17" s="60">
        <v>0</v>
      </c>
      <c r="AK17" s="60">
        <v>0</v>
      </c>
      <c r="AL17" s="60">
        <v>0</v>
      </c>
      <c r="AM17" s="60">
        <v>0</v>
      </c>
      <c r="AN17" s="60">
        <v>0</v>
      </c>
      <c r="AO17" s="60">
        <v>0</v>
      </c>
      <c r="AP17" s="60">
        <v>0</v>
      </c>
      <c r="AQ17" s="60">
        <v>0</v>
      </c>
      <c r="AR17" s="60">
        <v>0</v>
      </c>
      <c r="AS17" s="60">
        <v>0</v>
      </c>
      <c r="AT17" s="60">
        <v>0</v>
      </c>
      <c r="AU17" s="60">
        <v>0</v>
      </c>
      <c r="AV17" s="60">
        <v>0</v>
      </c>
      <c r="AW17" s="60">
        <v>0</v>
      </c>
      <c r="AX17" s="60">
        <v>0</v>
      </c>
      <c r="AY17" s="60">
        <v>0</v>
      </c>
      <c r="AZ17" s="60">
        <v>0</v>
      </c>
      <c r="BA17" s="60">
        <v>0</v>
      </c>
      <c r="BB17" s="60">
        <v>0</v>
      </c>
      <c r="BC17" s="60">
        <v>0</v>
      </c>
      <c r="BD17" s="60">
        <v>0</v>
      </c>
      <c r="BE17" s="60">
        <v>0</v>
      </c>
      <c r="BF17" s="60">
        <v>0</v>
      </c>
      <c r="BG17" s="60">
        <v>0</v>
      </c>
      <c r="BH17" s="60">
        <v>0</v>
      </c>
      <c r="BI17" s="60">
        <v>0</v>
      </c>
      <c r="BJ17" s="60">
        <v>0</v>
      </c>
      <c r="BK17" s="60">
        <v>0</v>
      </c>
      <c r="BL17" s="60">
        <v>0</v>
      </c>
      <c r="BM17" s="60">
        <v>0</v>
      </c>
      <c r="BN17" s="60">
        <v>0</v>
      </c>
      <c r="BO17" s="60">
        <v>0</v>
      </c>
      <c r="BP17" s="60">
        <v>0</v>
      </c>
      <c r="BQ17" s="60">
        <v>0</v>
      </c>
      <c r="BR17" s="60">
        <v>0</v>
      </c>
      <c r="BS17" s="60">
        <v>0</v>
      </c>
      <c r="BT17" s="60">
        <v>0</v>
      </c>
      <c r="BU17" s="60">
        <v>0</v>
      </c>
      <c r="BV17" s="60">
        <v>0</v>
      </c>
      <c r="BW17" s="60">
        <v>0</v>
      </c>
      <c r="BX17" s="60">
        <v>0</v>
      </c>
      <c r="BY17" s="60">
        <v>0</v>
      </c>
      <c r="BZ17" s="60">
        <v>0</v>
      </c>
      <c r="CA17" s="60">
        <v>0</v>
      </c>
      <c r="CB17" s="60">
        <v>0</v>
      </c>
      <c r="CC17" s="60">
        <v>0</v>
      </c>
      <c r="CD17" s="60">
        <v>0</v>
      </c>
      <c r="CE17" s="60">
        <v>0</v>
      </c>
      <c r="CF17" s="60">
        <v>0</v>
      </c>
      <c r="CG17" s="60">
        <v>0</v>
      </c>
      <c r="CH17" s="60">
        <v>0</v>
      </c>
      <c r="CI17" s="60">
        <v>0</v>
      </c>
      <c r="CJ17" s="60">
        <v>0</v>
      </c>
      <c r="CK17" s="60">
        <v>0</v>
      </c>
      <c r="CL17" s="60">
        <v>0</v>
      </c>
      <c r="CM17" s="60">
        <v>0</v>
      </c>
      <c r="CN17" s="60">
        <v>0</v>
      </c>
      <c r="CO17" s="60">
        <v>0</v>
      </c>
      <c r="CP17" s="60">
        <v>0</v>
      </c>
      <c r="CQ17" s="60">
        <v>0</v>
      </c>
      <c r="CR17" s="60">
        <v>0</v>
      </c>
      <c r="CS17" s="60">
        <v>0</v>
      </c>
      <c r="CT17" s="60">
        <v>0</v>
      </c>
      <c r="CU17" s="60">
        <v>0</v>
      </c>
      <c r="CV17" s="60">
        <v>0</v>
      </c>
      <c r="CW17" s="60">
        <v>0</v>
      </c>
      <c r="CX17" s="60">
        <v>0</v>
      </c>
      <c r="CY17" s="60">
        <v>0</v>
      </c>
      <c r="CZ17" s="60">
        <v>0</v>
      </c>
      <c r="DA17" s="60">
        <v>0</v>
      </c>
      <c r="DB17" s="60">
        <v>0</v>
      </c>
      <c r="DC17" s="60">
        <v>0</v>
      </c>
      <c r="DD17" s="60">
        <v>0</v>
      </c>
      <c r="DE17" s="60">
        <v>0</v>
      </c>
      <c r="DF17" s="60">
        <v>0</v>
      </c>
      <c r="DG17" s="60">
        <v>0</v>
      </c>
      <c r="DH17" s="60">
        <v>0</v>
      </c>
      <c r="DI17" s="60">
        <v>0</v>
      </c>
      <c r="DJ17" s="60">
        <v>0</v>
      </c>
      <c r="DK17" s="60">
        <v>0</v>
      </c>
      <c r="DL17" s="60">
        <v>0</v>
      </c>
      <c r="DM17" s="60">
        <v>0</v>
      </c>
      <c r="DN17" s="60">
        <v>0</v>
      </c>
      <c r="DO17" s="60">
        <v>0</v>
      </c>
      <c r="DP17" s="60">
        <v>0</v>
      </c>
      <c r="DQ17" s="60">
        <v>0</v>
      </c>
      <c r="DR17" s="60">
        <v>0</v>
      </c>
      <c r="DS17" s="60">
        <v>0</v>
      </c>
      <c r="DT17" s="60">
        <v>0</v>
      </c>
      <c r="DU17" s="60">
        <v>0</v>
      </c>
      <c r="DV17" s="60">
        <v>0</v>
      </c>
      <c r="DW17" s="60">
        <v>0</v>
      </c>
      <c r="DX17" s="60">
        <v>0</v>
      </c>
      <c r="DY17" s="60">
        <v>0</v>
      </c>
      <c r="DZ17" s="60">
        <v>0</v>
      </c>
      <c r="EA17" s="60">
        <v>0</v>
      </c>
      <c r="EB17" s="60">
        <v>0</v>
      </c>
      <c r="EC17" s="60">
        <v>0</v>
      </c>
      <c r="ED17" s="60">
        <v>0</v>
      </c>
      <c r="EE17" s="60">
        <v>0</v>
      </c>
      <c r="EF17" s="60">
        <v>0</v>
      </c>
      <c r="EG17" s="60">
        <v>0</v>
      </c>
      <c r="EH17" s="60">
        <v>0</v>
      </c>
      <c r="EI17" s="60">
        <v>0</v>
      </c>
      <c r="EJ17" s="60">
        <v>0</v>
      </c>
      <c r="EK17" s="60">
        <v>0</v>
      </c>
      <c r="EL17" s="60">
        <v>0</v>
      </c>
      <c r="EM17" s="60">
        <v>0</v>
      </c>
      <c r="EN17" s="60">
        <v>0</v>
      </c>
      <c r="EO17" s="60">
        <v>0</v>
      </c>
      <c r="EP17" s="60">
        <v>0</v>
      </c>
      <c r="EQ17" s="60">
        <v>0</v>
      </c>
      <c r="ER17" s="60">
        <v>0</v>
      </c>
      <c r="ES17" s="60">
        <v>0</v>
      </c>
      <c r="ET17" s="60">
        <v>0</v>
      </c>
      <c r="EU17" s="60">
        <v>0</v>
      </c>
      <c r="EV17" s="60">
        <v>0</v>
      </c>
      <c r="EW17" s="60">
        <v>0</v>
      </c>
      <c r="EX17" s="60">
        <v>0</v>
      </c>
      <c r="EY17" s="60">
        <v>0</v>
      </c>
      <c r="EZ17" s="60">
        <v>0</v>
      </c>
      <c r="FA17" s="60">
        <v>0</v>
      </c>
      <c r="FB17" s="60">
        <v>0</v>
      </c>
      <c r="FC17" s="60">
        <v>0</v>
      </c>
      <c r="FD17" s="60">
        <v>0</v>
      </c>
      <c r="FE17" s="60">
        <v>0</v>
      </c>
      <c r="FF17" s="60">
        <v>0</v>
      </c>
      <c r="FG17" s="60">
        <v>0</v>
      </c>
      <c r="FH17" s="60">
        <v>0</v>
      </c>
      <c r="FI17" s="60">
        <v>0</v>
      </c>
      <c r="FJ17" s="60">
        <v>0</v>
      </c>
      <c r="FK17" s="60">
        <v>0</v>
      </c>
      <c r="FL17" s="60">
        <v>0</v>
      </c>
      <c r="FM17" s="60">
        <v>0</v>
      </c>
      <c r="FN17" s="60">
        <v>0</v>
      </c>
      <c r="FO17" s="60">
        <v>0</v>
      </c>
      <c r="FP17" s="60">
        <v>0</v>
      </c>
      <c r="FQ17" s="60">
        <v>0</v>
      </c>
      <c r="FR17" s="60">
        <v>0</v>
      </c>
      <c r="FS17" s="60">
        <v>0</v>
      </c>
      <c r="FT17" s="60">
        <v>0</v>
      </c>
      <c r="FU17" s="60">
        <v>0</v>
      </c>
      <c r="FV17" s="60">
        <v>0</v>
      </c>
      <c r="FW17" s="60">
        <v>0</v>
      </c>
      <c r="FX17" s="60">
        <v>0</v>
      </c>
      <c r="FY17" s="60">
        <v>0</v>
      </c>
      <c r="FZ17" s="60">
        <v>0</v>
      </c>
      <c r="GA17" s="60">
        <v>0</v>
      </c>
      <c r="GB17" s="60">
        <v>0</v>
      </c>
      <c r="GC17" s="60">
        <v>0</v>
      </c>
      <c r="GD17" s="60">
        <v>0</v>
      </c>
      <c r="GE17" s="60">
        <v>0</v>
      </c>
      <c r="GF17" s="60">
        <v>0</v>
      </c>
      <c r="GG17" s="60">
        <v>0</v>
      </c>
      <c r="GH17" s="60">
        <v>0</v>
      </c>
      <c r="GI17" s="60">
        <v>0</v>
      </c>
      <c r="GJ17" s="60">
        <v>0</v>
      </c>
      <c r="GK17" s="60">
        <v>0</v>
      </c>
      <c r="GL17" s="60">
        <v>0</v>
      </c>
      <c r="GM17" s="60">
        <v>0</v>
      </c>
      <c r="GN17" s="60">
        <v>0</v>
      </c>
      <c r="GO17" s="60">
        <v>0</v>
      </c>
      <c r="GP17" s="60">
        <v>0</v>
      </c>
      <c r="GQ17" s="60">
        <v>0</v>
      </c>
      <c r="GR17" s="60">
        <v>0</v>
      </c>
      <c r="GS17" s="60">
        <v>0</v>
      </c>
    </row>
    <row r="18" spans="1:201" x14ac:dyDescent="0.2">
      <c r="A18" s="70">
        <v>42221.644791666666</v>
      </c>
      <c r="B18" s="60">
        <v>13331.87</v>
      </c>
      <c r="C18" s="60">
        <v>4279.1390000000001</v>
      </c>
      <c r="D18" s="60">
        <v>4131.3959999999997</v>
      </c>
      <c r="E18" s="60">
        <v>3421.3220000000001</v>
      </c>
      <c r="F18" s="60">
        <v>2241.2190000000001</v>
      </c>
      <c r="G18" s="60">
        <v>1437.047</v>
      </c>
      <c r="H18" s="60">
        <v>758.30510000000004</v>
      </c>
      <c r="I18" s="60">
        <v>335.03230000000002</v>
      </c>
      <c r="J18" s="60">
        <v>125.8788</v>
      </c>
      <c r="K18" s="60">
        <v>35.767409999999998</v>
      </c>
      <c r="L18" s="60">
        <v>10.66517</v>
      </c>
      <c r="M18" s="60">
        <v>2.5382729999999998</v>
      </c>
      <c r="N18" s="60">
        <v>0.6337005</v>
      </c>
      <c r="O18" s="60">
        <v>0.1438246</v>
      </c>
      <c r="P18" s="60">
        <v>2.9831690000000001E-2</v>
      </c>
      <c r="Q18" s="60">
        <v>5.6664599999999999E-3</v>
      </c>
      <c r="R18" s="60">
        <v>9.9185000000000007E-4</v>
      </c>
      <c r="S18" s="60">
        <v>1.6048000000000001E-4</v>
      </c>
      <c r="T18" s="60">
        <v>2.406E-5</v>
      </c>
      <c r="U18" s="60">
        <v>3.3299999999999999E-6</v>
      </c>
      <c r="V18" s="60">
        <v>4.7E-7</v>
      </c>
      <c r="W18" s="60">
        <v>7.0000000000000005E-8</v>
      </c>
      <c r="X18" s="60">
        <v>1E-8</v>
      </c>
      <c r="Y18" s="60">
        <v>0</v>
      </c>
      <c r="Z18" s="60">
        <v>0</v>
      </c>
      <c r="AA18" s="60">
        <v>0</v>
      </c>
      <c r="AB18" s="60">
        <v>0</v>
      </c>
      <c r="AC18" s="60">
        <v>0</v>
      </c>
      <c r="AD18" s="60">
        <v>0</v>
      </c>
      <c r="AE18" s="60">
        <v>0</v>
      </c>
      <c r="AF18" s="60">
        <v>0</v>
      </c>
      <c r="AG18" s="60">
        <v>0</v>
      </c>
      <c r="AH18" s="60">
        <v>0</v>
      </c>
      <c r="AI18" s="60">
        <v>0</v>
      </c>
      <c r="AJ18" s="60">
        <v>0</v>
      </c>
      <c r="AK18" s="60">
        <v>0</v>
      </c>
      <c r="AL18" s="60">
        <v>0</v>
      </c>
      <c r="AM18" s="60">
        <v>0</v>
      </c>
      <c r="AN18" s="60">
        <v>0</v>
      </c>
      <c r="AO18" s="60">
        <v>0</v>
      </c>
      <c r="AP18" s="60">
        <v>0</v>
      </c>
      <c r="AQ18" s="60">
        <v>0</v>
      </c>
      <c r="AR18" s="60">
        <v>0</v>
      </c>
      <c r="AS18" s="60">
        <v>0</v>
      </c>
      <c r="AT18" s="60">
        <v>0</v>
      </c>
      <c r="AU18" s="60">
        <v>0</v>
      </c>
      <c r="AV18" s="60">
        <v>0</v>
      </c>
      <c r="AW18" s="60">
        <v>0</v>
      </c>
      <c r="AX18" s="60">
        <v>0</v>
      </c>
      <c r="AY18" s="60">
        <v>0</v>
      </c>
      <c r="AZ18" s="60">
        <v>0</v>
      </c>
      <c r="BA18" s="60">
        <v>0</v>
      </c>
      <c r="BB18" s="60">
        <v>0</v>
      </c>
      <c r="BC18" s="60">
        <v>0</v>
      </c>
      <c r="BD18" s="60">
        <v>0</v>
      </c>
      <c r="BE18" s="60">
        <v>0</v>
      </c>
      <c r="BF18" s="60">
        <v>0</v>
      </c>
      <c r="BG18" s="60">
        <v>0</v>
      </c>
      <c r="BH18" s="60">
        <v>0</v>
      </c>
      <c r="BI18" s="60">
        <v>0</v>
      </c>
      <c r="BJ18" s="60">
        <v>0</v>
      </c>
      <c r="BK18" s="60">
        <v>0</v>
      </c>
      <c r="BL18" s="60">
        <v>0</v>
      </c>
      <c r="BM18" s="60">
        <v>0</v>
      </c>
      <c r="BN18" s="60">
        <v>0</v>
      </c>
      <c r="BO18" s="60">
        <v>0</v>
      </c>
      <c r="BP18" s="60">
        <v>0</v>
      </c>
      <c r="BQ18" s="60">
        <v>0</v>
      </c>
      <c r="BR18" s="60">
        <v>0</v>
      </c>
      <c r="BS18" s="60">
        <v>0</v>
      </c>
      <c r="BT18" s="60">
        <v>0</v>
      </c>
      <c r="BU18" s="60">
        <v>0</v>
      </c>
      <c r="BV18" s="60">
        <v>0</v>
      </c>
      <c r="BW18" s="60">
        <v>0</v>
      </c>
      <c r="BX18" s="60">
        <v>0</v>
      </c>
      <c r="BY18" s="60">
        <v>0</v>
      </c>
      <c r="BZ18" s="60">
        <v>0</v>
      </c>
      <c r="CA18" s="60">
        <v>0</v>
      </c>
      <c r="CB18" s="60">
        <v>0</v>
      </c>
      <c r="CC18" s="60">
        <v>0</v>
      </c>
      <c r="CD18" s="60">
        <v>0</v>
      </c>
      <c r="CE18" s="60">
        <v>0</v>
      </c>
      <c r="CF18" s="60">
        <v>0</v>
      </c>
      <c r="CG18" s="60">
        <v>0</v>
      </c>
      <c r="CH18" s="60">
        <v>0</v>
      </c>
      <c r="CI18" s="60">
        <v>0</v>
      </c>
      <c r="CJ18" s="60">
        <v>0</v>
      </c>
      <c r="CK18" s="60">
        <v>0</v>
      </c>
      <c r="CL18" s="60">
        <v>0</v>
      </c>
      <c r="CM18" s="60">
        <v>0</v>
      </c>
      <c r="CN18" s="60">
        <v>0</v>
      </c>
      <c r="CO18" s="60">
        <v>0</v>
      </c>
      <c r="CP18" s="60">
        <v>0</v>
      </c>
      <c r="CQ18" s="60">
        <v>0</v>
      </c>
      <c r="CR18" s="60">
        <v>0</v>
      </c>
      <c r="CS18" s="60">
        <v>0</v>
      </c>
      <c r="CT18" s="60">
        <v>0</v>
      </c>
      <c r="CU18" s="60">
        <v>0</v>
      </c>
      <c r="CV18" s="60">
        <v>0</v>
      </c>
      <c r="CW18" s="60">
        <v>0</v>
      </c>
      <c r="CX18" s="60">
        <v>0</v>
      </c>
      <c r="CY18" s="60">
        <v>0</v>
      </c>
      <c r="CZ18" s="60">
        <v>0</v>
      </c>
      <c r="DA18" s="60">
        <v>0</v>
      </c>
      <c r="DB18" s="60">
        <v>0</v>
      </c>
      <c r="DC18" s="60">
        <v>0</v>
      </c>
      <c r="DD18" s="60">
        <v>0</v>
      </c>
      <c r="DE18" s="60">
        <v>0</v>
      </c>
      <c r="DF18" s="60">
        <v>0</v>
      </c>
      <c r="DG18" s="60">
        <v>0</v>
      </c>
      <c r="DH18" s="60">
        <v>0</v>
      </c>
      <c r="DI18" s="60">
        <v>0</v>
      </c>
      <c r="DJ18" s="60">
        <v>0</v>
      </c>
      <c r="DK18" s="60">
        <v>0</v>
      </c>
      <c r="DL18" s="60">
        <v>0</v>
      </c>
      <c r="DM18" s="60">
        <v>0</v>
      </c>
      <c r="DN18" s="60">
        <v>0</v>
      </c>
      <c r="DO18" s="60">
        <v>0</v>
      </c>
      <c r="DP18" s="60">
        <v>0</v>
      </c>
      <c r="DQ18" s="60">
        <v>0</v>
      </c>
      <c r="DR18" s="60">
        <v>0</v>
      </c>
      <c r="DS18" s="60">
        <v>0</v>
      </c>
      <c r="DT18" s="60">
        <v>0</v>
      </c>
      <c r="DU18" s="60">
        <v>0</v>
      </c>
      <c r="DV18" s="60">
        <v>0</v>
      </c>
      <c r="DW18" s="60">
        <v>0</v>
      </c>
      <c r="DX18" s="60">
        <v>0</v>
      </c>
      <c r="DY18" s="60">
        <v>0</v>
      </c>
      <c r="DZ18" s="60">
        <v>0</v>
      </c>
      <c r="EA18" s="60">
        <v>0</v>
      </c>
      <c r="EB18" s="60">
        <v>0</v>
      </c>
      <c r="EC18" s="60">
        <v>0</v>
      </c>
      <c r="ED18" s="60">
        <v>0</v>
      </c>
      <c r="EE18" s="60">
        <v>0</v>
      </c>
      <c r="EF18" s="60">
        <v>0</v>
      </c>
      <c r="EG18" s="60">
        <v>0</v>
      </c>
      <c r="EH18" s="60">
        <v>0</v>
      </c>
      <c r="EI18" s="60">
        <v>0</v>
      </c>
      <c r="EJ18" s="60">
        <v>0</v>
      </c>
      <c r="EK18" s="60">
        <v>0</v>
      </c>
      <c r="EL18" s="60">
        <v>0</v>
      </c>
      <c r="EM18" s="60">
        <v>0</v>
      </c>
      <c r="EN18" s="60">
        <v>0</v>
      </c>
      <c r="EO18" s="60">
        <v>0</v>
      </c>
      <c r="EP18" s="60">
        <v>0</v>
      </c>
      <c r="EQ18" s="60">
        <v>0</v>
      </c>
      <c r="ER18" s="60">
        <v>0</v>
      </c>
      <c r="ES18" s="60">
        <v>0</v>
      </c>
      <c r="ET18" s="60">
        <v>0</v>
      </c>
      <c r="EU18" s="60">
        <v>0</v>
      </c>
      <c r="EV18" s="60">
        <v>0</v>
      </c>
      <c r="EW18" s="60">
        <v>0</v>
      </c>
      <c r="EX18" s="60">
        <v>0</v>
      </c>
      <c r="EY18" s="60">
        <v>0</v>
      </c>
      <c r="EZ18" s="60">
        <v>0</v>
      </c>
      <c r="FA18" s="60">
        <v>0</v>
      </c>
      <c r="FB18" s="60">
        <v>0</v>
      </c>
      <c r="FC18" s="60">
        <v>0</v>
      </c>
      <c r="FD18" s="60">
        <v>0</v>
      </c>
      <c r="FE18" s="60">
        <v>0</v>
      </c>
      <c r="FF18" s="60">
        <v>0</v>
      </c>
      <c r="FG18" s="60">
        <v>0</v>
      </c>
      <c r="FH18" s="60">
        <v>0</v>
      </c>
      <c r="FI18" s="60">
        <v>0</v>
      </c>
      <c r="FJ18" s="60">
        <v>0</v>
      </c>
      <c r="FK18" s="60">
        <v>0</v>
      </c>
      <c r="FL18" s="60">
        <v>0</v>
      </c>
      <c r="FM18" s="60">
        <v>0</v>
      </c>
      <c r="FN18" s="60">
        <v>0</v>
      </c>
      <c r="FO18" s="60">
        <v>0</v>
      </c>
      <c r="FP18" s="60">
        <v>0</v>
      </c>
      <c r="FQ18" s="60">
        <v>0</v>
      </c>
      <c r="FR18" s="60">
        <v>0</v>
      </c>
      <c r="FS18" s="60">
        <v>0</v>
      </c>
      <c r="FT18" s="60">
        <v>0</v>
      </c>
      <c r="FU18" s="60">
        <v>0</v>
      </c>
      <c r="FV18" s="60">
        <v>0</v>
      </c>
      <c r="FW18" s="60">
        <v>0</v>
      </c>
      <c r="FX18" s="60">
        <v>0</v>
      </c>
      <c r="FY18" s="60">
        <v>0</v>
      </c>
      <c r="FZ18" s="60">
        <v>0</v>
      </c>
      <c r="GA18" s="60">
        <v>0</v>
      </c>
      <c r="GB18" s="60">
        <v>0</v>
      </c>
      <c r="GC18" s="60">
        <v>0</v>
      </c>
      <c r="GD18" s="60">
        <v>0</v>
      </c>
      <c r="GE18" s="60">
        <v>0</v>
      </c>
      <c r="GF18" s="60">
        <v>0</v>
      </c>
      <c r="GG18" s="60">
        <v>0</v>
      </c>
      <c r="GH18" s="60">
        <v>0</v>
      </c>
      <c r="GI18" s="60">
        <v>0</v>
      </c>
      <c r="GJ18" s="60">
        <v>0</v>
      </c>
      <c r="GK18" s="60">
        <v>0</v>
      </c>
      <c r="GL18" s="60">
        <v>0</v>
      </c>
      <c r="GM18" s="60">
        <v>0</v>
      </c>
      <c r="GN18" s="60">
        <v>0</v>
      </c>
      <c r="GO18" s="60">
        <v>0</v>
      </c>
      <c r="GP18" s="60">
        <v>0</v>
      </c>
      <c r="GQ18" s="60">
        <v>0</v>
      </c>
      <c r="GR18" s="60">
        <v>0</v>
      </c>
      <c r="GS18" s="60">
        <v>0</v>
      </c>
    </row>
    <row r="19" spans="1:201" x14ac:dyDescent="0.2">
      <c r="A19" s="70">
        <v>42221.654398148145</v>
      </c>
      <c r="B19" s="60">
        <v>12774.2</v>
      </c>
      <c r="C19" s="60">
        <v>3907.6239999999998</v>
      </c>
      <c r="D19" s="60">
        <v>3832.41</v>
      </c>
      <c r="E19" s="60">
        <v>3341.9290000000001</v>
      </c>
      <c r="F19" s="60">
        <v>2359.7359999999999</v>
      </c>
      <c r="G19" s="60">
        <v>1644.7360000000001</v>
      </c>
      <c r="H19" s="60">
        <v>949.05020000000002</v>
      </c>
      <c r="I19" s="60">
        <v>460.90039999999999</v>
      </c>
      <c r="J19" s="60">
        <v>190.97819999999999</v>
      </c>
      <c r="K19" s="60">
        <v>59.866909999999997</v>
      </c>
      <c r="L19" s="60">
        <v>19.680040000000002</v>
      </c>
      <c r="M19" s="60">
        <v>5.1614659999999999</v>
      </c>
      <c r="N19" s="60">
        <v>1.420981</v>
      </c>
      <c r="O19" s="60">
        <v>0.35618381999999998</v>
      </c>
      <c r="P19" s="60">
        <v>8.1740800000000002E-2</v>
      </c>
      <c r="Q19" s="60">
        <v>1.7208609999999999E-2</v>
      </c>
      <c r="R19" s="60">
        <v>3.34564E-3</v>
      </c>
      <c r="S19" s="60">
        <v>6.0256000000000003E-4</v>
      </c>
      <c r="T19" s="60">
        <v>1.008E-4</v>
      </c>
      <c r="U19" s="60">
        <v>1.556E-5</v>
      </c>
      <c r="V19" s="60">
        <v>2.4399999999999999E-6</v>
      </c>
      <c r="W19" s="60">
        <v>3.8000000000000001E-7</v>
      </c>
      <c r="X19" s="60">
        <v>5.9999999999999995E-8</v>
      </c>
      <c r="Y19" s="60">
        <v>1E-8</v>
      </c>
      <c r="Z19" s="60">
        <v>0</v>
      </c>
      <c r="AA19" s="60">
        <v>0</v>
      </c>
      <c r="AB19" s="60">
        <v>0</v>
      </c>
      <c r="AC19" s="60">
        <v>0</v>
      </c>
      <c r="AD19" s="60">
        <v>0</v>
      </c>
      <c r="AE19" s="60">
        <v>0</v>
      </c>
      <c r="AF19" s="60">
        <v>0</v>
      </c>
      <c r="AG19" s="60">
        <v>0</v>
      </c>
      <c r="AH19" s="60">
        <v>0</v>
      </c>
      <c r="AI19" s="60">
        <v>0</v>
      </c>
      <c r="AJ19" s="60">
        <v>0</v>
      </c>
      <c r="AK19" s="60">
        <v>0</v>
      </c>
      <c r="AL19" s="60">
        <v>0</v>
      </c>
      <c r="AM19" s="60">
        <v>0</v>
      </c>
      <c r="AN19" s="60">
        <v>0</v>
      </c>
      <c r="AO19" s="60">
        <v>0</v>
      </c>
      <c r="AP19" s="60">
        <v>0</v>
      </c>
      <c r="AQ19" s="60">
        <v>0</v>
      </c>
      <c r="AR19" s="60">
        <v>0</v>
      </c>
      <c r="AS19" s="60">
        <v>0</v>
      </c>
      <c r="AT19" s="60">
        <v>0</v>
      </c>
      <c r="AU19" s="60">
        <v>0</v>
      </c>
      <c r="AV19" s="60">
        <v>0</v>
      </c>
      <c r="AW19" s="60">
        <v>0</v>
      </c>
      <c r="AX19" s="60">
        <v>0</v>
      </c>
      <c r="AY19" s="60">
        <v>0</v>
      </c>
      <c r="AZ19" s="60">
        <v>0</v>
      </c>
      <c r="BA19" s="60">
        <v>0</v>
      </c>
      <c r="BB19" s="60">
        <v>0</v>
      </c>
      <c r="BC19" s="60">
        <v>0</v>
      </c>
      <c r="BD19" s="60">
        <v>0</v>
      </c>
      <c r="BE19" s="60">
        <v>0</v>
      </c>
      <c r="BF19" s="60">
        <v>0</v>
      </c>
      <c r="BG19" s="60">
        <v>0</v>
      </c>
      <c r="BH19" s="60">
        <v>0</v>
      </c>
      <c r="BI19" s="60">
        <v>0</v>
      </c>
      <c r="BJ19" s="60">
        <v>0</v>
      </c>
      <c r="BK19" s="60">
        <v>0</v>
      </c>
      <c r="BL19" s="60">
        <v>0</v>
      </c>
      <c r="BM19" s="60">
        <v>0</v>
      </c>
      <c r="BN19" s="60">
        <v>0</v>
      </c>
      <c r="BO19" s="60">
        <v>0</v>
      </c>
      <c r="BP19" s="60">
        <v>0</v>
      </c>
      <c r="BQ19" s="60">
        <v>0</v>
      </c>
      <c r="BR19" s="60">
        <v>0</v>
      </c>
      <c r="BS19" s="60">
        <v>0</v>
      </c>
      <c r="BT19" s="60">
        <v>0</v>
      </c>
      <c r="BU19" s="60">
        <v>0</v>
      </c>
      <c r="BV19" s="60">
        <v>0</v>
      </c>
      <c r="BW19" s="60">
        <v>0</v>
      </c>
      <c r="BX19" s="60">
        <v>0</v>
      </c>
      <c r="BY19" s="60">
        <v>0</v>
      </c>
      <c r="BZ19" s="60">
        <v>0</v>
      </c>
      <c r="CA19" s="60">
        <v>0</v>
      </c>
      <c r="CB19" s="60">
        <v>0</v>
      </c>
      <c r="CC19" s="60">
        <v>0</v>
      </c>
      <c r="CD19" s="60">
        <v>0</v>
      </c>
      <c r="CE19" s="60">
        <v>0</v>
      </c>
      <c r="CF19" s="60">
        <v>0</v>
      </c>
      <c r="CG19" s="60">
        <v>0</v>
      </c>
      <c r="CH19" s="60">
        <v>0</v>
      </c>
      <c r="CI19" s="60">
        <v>0</v>
      </c>
      <c r="CJ19" s="60">
        <v>0</v>
      </c>
      <c r="CK19" s="60">
        <v>0</v>
      </c>
      <c r="CL19" s="60">
        <v>0</v>
      </c>
      <c r="CM19" s="60">
        <v>0</v>
      </c>
      <c r="CN19" s="60">
        <v>0</v>
      </c>
      <c r="CO19" s="60">
        <v>0</v>
      </c>
      <c r="CP19" s="60">
        <v>0</v>
      </c>
      <c r="CQ19" s="60">
        <v>0</v>
      </c>
      <c r="CR19" s="60">
        <v>0</v>
      </c>
      <c r="CS19" s="60">
        <v>0</v>
      </c>
      <c r="CT19" s="60">
        <v>0</v>
      </c>
      <c r="CU19" s="60">
        <v>0</v>
      </c>
      <c r="CV19" s="60">
        <v>0</v>
      </c>
      <c r="CW19" s="60">
        <v>0</v>
      </c>
      <c r="CX19" s="60">
        <v>0</v>
      </c>
      <c r="CY19" s="60">
        <v>0</v>
      </c>
      <c r="CZ19" s="60">
        <v>0</v>
      </c>
      <c r="DA19" s="60">
        <v>0</v>
      </c>
      <c r="DB19" s="60">
        <v>0</v>
      </c>
      <c r="DC19" s="60">
        <v>0</v>
      </c>
      <c r="DD19" s="60">
        <v>0</v>
      </c>
      <c r="DE19" s="60">
        <v>0</v>
      </c>
      <c r="DF19" s="60">
        <v>0</v>
      </c>
      <c r="DG19" s="60">
        <v>0</v>
      </c>
      <c r="DH19" s="60">
        <v>0</v>
      </c>
      <c r="DI19" s="60">
        <v>0</v>
      </c>
      <c r="DJ19" s="60">
        <v>0</v>
      </c>
      <c r="DK19" s="60">
        <v>0</v>
      </c>
      <c r="DL19" s="60">
        <v>0</v>
      </c>
      <c r="DM19" s="60">
        <v>0</v>
      </c>
      <c r="DN19" s="60">
        <v>0</v>
      </c>
      <c r="DO19" s="60">
        <v>0</v>
      </c>
      <c r="DP19" s="60">
        <v>0</v>
      </c>
      <c r="DQ19" s="60">
        <v>0</v>
      </c>
      <c r="DR19" s="60">
        <v>0</v>
      </c>
      <c r="DS19" s="60">
        <v>0</v>
      </c>
      <c r="DT19" s="60">
        <v>0</v>
      </c>
      <c r="DU19" s="60">
        <v>0</v>
      </c>
      <c r="DV19" s="60">
        <v>0</v>
      </c>
      <c r="DW19" s="60">
        <v>0</v>
      </c>
      <c r="DX19" s="60">
        <v>0</v>
      </c>
      <c r="DY19" s="60">
        <v>0</v>
      </c>
      <c r="DZ19" s="60">
        <v>0</v>
      </c>
      <c r="EA19" s="60">
        <v>0</v>
      </c>
      <c r="EB19" s="60">
        <v>0</v>
      </c>
      <c r="EC19" s="60">
        <v>0</v>
      </c>
      <c r="ED19" s="60">
        <v>0</v>
      </c>
      <c r="EE19" s="60">
        <v>0</v>
      </c>
      <c r="EF19" s="60">
        <v>0</v>
      </c>
      <c r="EG19" s="60">
        <v>0</v>
      </c>
      <c r="EH19" s="60">
        <v>0</v>
      </c>
      <c r="EI19" s="60">
        <v>0</v>
      </c>
      <c r="EJ19" s="60">
        <v>0</v>
      </c>
      <c r="EK19" s="60">
        <v>0</v>
      </c>
      <c r="EL19" s="60">
        <v>0</v>
      </c>
      <c r="EM19" s="60">
        <v>0</v>
      </c>
      <c r="EN19" s="60">
        <v>0</v>
      </c>
      <c r="EO19" s="60">
        <v>0</v>
      </c>
      <c r="EP19" s="60">
        <v>0</v>
      </c>
      <c r="EQ19" s="60">
        <v>0</v>
      </c>
      <c r="ER19" s="60">
        <v>0</v>
      </c>
      <c r="ES19" s="60">
        <v>0</v>
      </c>
      <c r="ET19" s="60">
        <v>0</v>
      </c>
      <c r="EU19" s="60">
        <v>0</v>
      </c>
      <c r="EV19" s="60">
        <v>0</v>
      </c>
      <c r="EW19" s="60">
        <v>0</v>
      </c>
      <c r="EX19" s="60">
        <v>0</v>
      </c>
      <c r="EY19" s="60">
        <v>0</v>
      </c>
      <c r="EZ19" s="60">
        <v>0</v>
      </c>
      <c r="FA19" s="60">
        <v>0</v>
      </c>
      <c r="FB19" s="60">
        <v>0</v>
      </c>
      <c r="FC19" s="60">
        <v>0</v>
      </c>
      <c r="FD19" s="60">
        <v>0</v>
      </c>
      <c r="FE19" s="60">
        <v>0</v>
      </c>
      <c r="FF19" s="60">
        <v>0</v>
      </c>
      <c r="FG19" s="60">
        <v>0</v>
      </c>
      <c r="FH19" s="60">
        <v>0</v>
      </c>
      <c r="FI19" s="60">
        <v>0</v>
      </c>
      <c r="FJ19" s="60">
        <v>0</v>
      </c>
      <c r="FK19" s="60">
        <v>0</v>
      </c>
      <c r="FL19" s="60">
        <v>0</v>
      </c>
      <c r="FM19" s="60">
        <v>0</v>
      </c>
      <c r="FN19" s="60">
        <v>0</v>
      </c>
      <c r="FO19" s="60">
        <v>0</v>
      </c>
      <c r="FP19" s="60">
        <v>0</v>
      </c>
      <c r="FQ19" s="60">
        <v>0</v>
      </c>
      <c r="FR19" s="60">
        <v>0</v>
      </c>
      <c r="FS19" s="60">
        <v>0</v>
      </c>
      <c r="FT19" s="60">
        <v>0</v>
      </c>
      <c r="FU19" s="60">
        <v>0</v>
      </c>
      <c r="FV19" s="60">
        <v>0</v>
      </c>
      <c r="FW19" s="60">
        <v>0</v>
      </c>
      <c r="FX19" s="60">
        <v>0</v>
      </c>
      <c r="FY19" s="60">
        <v>0</v>
      </c>
      <c r="FZ19" s="60">
        <v>0</v>
      </c>
      <c r="GA19" s="60">
        <v>0</v>
      </c>
      <c r="GB19" s="60">
        <v>0</v>
      </c>
      <c r="GC19" s="60">
        <v>0</v>
      </c>
      <c r="GD19" s="60">
        <v>0</v>
      </c>
      <c r="GE19" s="60">
        <v>0</v>
      </c>
      <c r="GF19" s="60">
        <v>0</v>
      </c>
      <c r="GG19" s="60">
        <v>0</v>
      </c>
      <c r="GH19" s="60">
        <v>0</v>
      </c>
      <c r="GI19" s="60">
        <v>0</v>
      </c>
      <c r="GJ19" s="60">
        <v>0</v>
      </c>
      <c r="GK19" s="60">
        <v>0</v>
      </c>
      <c r="GL19" s="60">
        <v>0</v>
      </c>
      <c r="GM19" s="60">
        <v>0</v>
      </c>
      <c r="GN19" s="60">
        <v>0</v>
      </c>
      <c r="GO19" s="60">
        <v>0</v>
      </c>
      <c r="GP19" s="60">
        <v>0</v>
      </c>
      <c r="GQ19" s="60">
        <v>0</v>
      </c>
      <c r="GR19" s="60">
        <v>0</v>
      </c>
      <c r="GS19" s="60">
        <v>0</v>
      </c>
    </row>
    <row r="20" spans="1:201" x14ac:dyDescent="0.2">
      <c r="A20" s="70">
        <v>42221.663993055554</v>
      </c>
      <c r="B20" s="60">
        <v>12263.89</v>
      </c>
      <c r="C20" s="60">
        <v>3585.2489999999998</v>
      </c>
      <c r="D20" s="60">
        <v>3543.13</v>
      </c>
      <c r="E20" s="60">
        <v>3218.009</v>
      </c>
      <c r="F20" s="60">
        <v>2425.6709999999998</v>
      </c>
      <c r="G20" s="60">
        <v>1821.6369999999999</v>
      </c>
      <c r="H20" s="60">
        <v>1138.9949999999999</v>
      </c>
      <c r="I20" s="60">
        <v>602.50559999999996</v>
      </c>
      <c r="J20" s="60">
        <v>272.96980000000002</v>
      </c>
      <c r="K20" s="60">
        <v>93.659630000000007</v>
      </c>
      <c r="L20" s="60">
        <v>33.68018</v>
      </c>
      <c r="M20" s="60">
        <v>9.6575240000000004</v>
      </c>
      <c r="N20" s="60">
        <v>2.9073530000000001</v>
      </c>
      <c r="O20" s="60">
        <v>0.79775980000000002</v>
      </c>
      <c r="P20" s="60">
        <v>0.2006869</v>
      </c>
      <c r="Q20" s="60">
        <v>4.6375300000000001E-2</v>
      </c>
      <c r="R20" s="60">
        <v>9.9138999999999998E-3</v>
      </c>
      <c r="S20" s="60">
        <v>1.96693E-3</v>
      </c>
      <c r="T20" s="60">
        <v>3.6318E-4</v>
      </c>
      <c r="U20" s="60">
        <v>6.1849999999999999E-5</v>
      </c>
      <c r="V20" s="60">
        <v>1.0699999999999999E-5</v>
      </c>
      <c r="W20" s="60">
        <v>1.8700000000000001E-6</v>
      </c>
      <c r="X20" s="60">
        <v>3.1E-7</v>
      </c>
      <c r="Y20" s="60">
        <v>4.9999999999999998E-8</v>
      </c>
      <c r="Z20" s="60">
        <v>1E-8</v>
      </c>
      <c r="AA20" s="60">
        <v>0</v>
      </c>
      <c r="AB20" s="60">
        <v>0</v>
      </c>
      <c r="AC20" s="60">
        <v>0</v>
      </c>
      <c r="AD20" s="60">
        <v>0</v>
      </c>
      <c r="AE20" s="60">
        <v>0</v>
      </c>
      <c r="AF20" s="60">
        <v>0</v>
      </c>
      <c r="AG20" s="60">
        <v>0</v>
      </c>
      <c r="AH20" s="60">
        <v>0</v>
      </c>
      <c r="AI20" s="60">
        <v>0</v>
      </c>
      <c r="AJ20" s="60">
        <v>0</v>
      </c>
      <c r="AK20" s="60">
        <v>0</v>
      </c>
      <c r="AL20" s="60">
        <v>0</v>
      </c>
      <c r="AM20" s="60">
        <v>0</v>
      </c>
      <c r="AN20" s="60">
        <v>0</v>
      </c>
      <c r="AO20" s="60">
        <v>0</v>
      </c>
      <c r="AP20" s="60">
        <v>0</v>
      </c>
      <c r="AQ20" s="60">
        <v>0</v>
      </c>
      <c r="AR20" s="60">
        <v>0</v>
      </c>
      <c r="AS20" s="60">
        <v>0</v>
      </c>
      <c r="AT20" s="60">
        <v>0</v>
      </c>
      <c r="AU20" s="60">
        <v>0</v>
      </c>
      <c r="AV20" s="60">
        <v>0</v>
      </c>
      <c r="AW20" s="60">
        <v>0</v>
      </c>
      <c r="AX20" s="60">
        <v>0</v>
      </c>
      <c r="AY20" s="60">
        <v>0</v>
      </c>
      <c r="AZ20" s="60">
        <v>0</v>
      </c>
      <c r="BA20" s="60">
        <v>0</v>
      </c>
      <c r="BB20" s="60">
        <v>0</v>
      </c>
      <c r="BC20" s="60">
        <v>0</v>
      </c>
      <c r="BD20" s="60">
        <v>0</v>
      </c>
      <c r="BE20" s="60">
        <v>0</v>
      </c>
      <c r="BF20" s="60">
        <v>0</v>
      </c>
      <c r="BG20" s="60">
        <v>0</v>
      </c>
      <c r="BH20" s="60">
        <v>0</v>
      </c>
      <c r="BI20" s="60">
        <v>0</v>
      </c>
      <c r="BJ20" s="60">
        <v>0</v>
      </c>
      <c r="BK20" s="60">
        <v>0</v>
      </c>
      <c r="BL20" s="60">
        <v>0</v>
      </c>
      <c r="BM20" s="60">
        <v>0</v>
      </c>
      <c r="BN20" s="60">
        <v>0</v>
      </c>
      <c r="BO20" s="60">
        <v>0</v>
      </c>
      <c r="BP20" s="60">
        <v>0</v>
      </c>
      <c r="BQ20" s="60">
        <v>0</v>
      </c>
      <c r="BR20" s="60">
        <v>0</v>
      </c>
      <c r="BS20" s="60">
        <v>0</v>
      </c>
      <c r="BT20" s="60">
        <v>0</v>
      </c>
      <c r="BU20" s="60">
        <v>0</v>
      </c>
      <c r="BV20" s="60">
        <v>0</v>
      </c>
      <c r="BW20" s="60">
        <v>0</v>
      </c>
      <c r="BX20" s="60">
        <v>0</v>
      </c>
      <c r="BY20" s="60">
        <v>0</v>
      </c>
      <c r="BZ20" s="60">
        <v>0</v>
      </c>
      <c r="CA20" s="60">
        <v>0</v>
      </c>
      <c r="CB20" s="60">
        <v>0</v>
      </c>
      <c r="CC20" s="60">
        <v>0</v>
      </c>
      <c r="CD20" s="60">
        <v>0</v>
      </c>
      <c r="CE20" s="60">
        <v>0</v>
      </c>
      <c r="CF20" s="60">
        <v>0</v>
      </c>
      <c r="CG20" s="60">
        <v>0</v>
      </c>
      <c r="CH20" s="60">
        <v>0</v>
      </c>
      <c r="CI20" s="60">
        <v>0</v>
      </c>
      <c r="CJ20" s="60">
        <v>0</v>
      </c>
      <c r="CK20" s="60">
        <v>0</v>
      </c>
      <c r="CL20" s="60">
        <v>0</v>
      </c>
      <c r="CM20" s="60">
        <v>0</v>
      </c>
      <c r="CN20" s="60">
        <v>0</v>
      </c>
      <c r="CO20" s="60">
        <v>0</v>
      </c>
      <c r="CP20" s="60">
        <v>0</v>
      </c>
      <c r="CQ20" s="60">
        <v>0</v>
      </c>
      <c r="CR20" s="60">
        <v>0</v>
      </c>
      <c r="CS20" s="60">
        <v>0</v>
      </c>
      <c r="CT20" s="60">
        <v>0</v>
      </c>
      <c r="CU20" s="60">
        <v>0</v>
      </c>
      <c r="CV20" s="60">
        <v>0</v>
      </c>
      <c r="CW20" s="60">
        <v>0</v>
      </c>
      <c r="CX20" s="60">
        <v>0</v>
      </c>
      <c r="CY20" s="60">
        <v>0</v>
      </c>
      <c r="CZ20" s="60">
        <v>0</v>
      </c>
      <c r="DA20" s="60">
        <v>0</v>
      </c>
      <c r="DB20" s="60">
        <v>0</v>
      </c>
      <c r="DC20" s="60">
        <v>0</v>
      </c>
      <c r="DD20" s="60">
        <v>0</v>
      </c>
      <c r="DE20" s="60">
        <v>0</v>
      </c>
      <c r="DF20" s="60">
        <v>0</v>
      </c>
      <c r="DG20" s="60">
        <v>0</v>
      </c>
      <c r="DH20" s="60">
        <v>0</v>
      </c>
      <c r="DI20" s="60">
        <v>0</v>
      </c>
      <c r="DJ20" s="60">
        <v>0</v>
      </c>
      <c r="DK20" s="60">
        <v>0</v>
      </c>
      <c r="DL20" s="60">
        <v>0</v>
      </c>
      <c r="DM20" s="60">
        <v>0</v>
      </c>
      <c r="DN20" s="60">
        <v>0</v>
      </c>
      <c r="DO20" s="60">
        <v>0</v>
      </c>
      <c r="DP20" s="60">
        <v>0</v>
      </c>
      <c r="DQ20" s="60">
        <v>0</v>
      </c>
      <c r="DR20" s="60">
        <v>0</v>
      </c>
      <c r="DS20" s="60">
        <v>0</v>
      </c>
      <c r="DT20" s="60">
        <v>0</v>
      </c>
      <c r="DU20" s="60">
        <v>0</v>
      </c>
      <c r="DV20" s="60">
        <v>0</v>
      </c>
      <c r="DW20" s="60">
        <v>0</v>
      </c>
      <c r="DX20" s="60">
        <v>0</v>
      </c>
      <c r="DY20" s="60">
        <v>0</v>
      </c>
      <c r="DZ20" s="60">
        <v>0</v>
      </c>
      <c r="EA20" s="60">
        <v>0</v>
      </c>
      <c r="EB20" s="60">
        <v>0</v>
      </c>
      <c r="EC20" s="60">
        <v>0</v>
      </c>
      <c r="ED20" s="60">
        <v>0</v>
      </c>
      <c r="EE20" s="60">
        <v>0</v>
      </c>
      <c r="EF20" s="60">
        <v>0</v>
      </c>
      <c r="EG20" s="60">
        <v>0</v>
      </c>
      <c r="EH20" s="60">
        <v>0</v>
      </c>
      <c r="EI20" s="60">
        <v>0</v>
      </c>
      <c r="EJ20" s="60">
        <v>0</v>
      </c>
      <c r="EK20" s="60">
        <v>0</v>
      </c>
      <c r="EL20" s="60">
        <v>0</v>
      </c>
      <c r="EM20" s="60">
        <v>0</v>
      </c>
      <c r="EN20" s="60">
        <v>0</v>
      </c>
      <c r="EO20" s="60">
        <v>0</v>
      </c>
      <c r="EP20" s="60">
        <v>0</v>
      </c>
      <c r="EQ20" s="60">
        <v>0</v>
      </c>
      <c r="ER20" s="60">
        <v>0</v>
      </c>
      <c r="ES20" s="60">
        <v>0</v>
      </c>
      <c r="ET20" s="60">
        <v>0</v>
      </c>
      <c r="EU20" s="60">
        <v>0</v>
      </c>
      <c r="EV20" s="60">
        <v>0</v>
      </c>
      <c r="EW20" s="60">
        <v>0</v>
      </c>
      <c r="EX20" s="60">
        <v>0</v>
      </c>
      <c r="EY20" s="60">
        <v>0</v>
      </c>
      <c r="EZ20" s="60">
        <v>0</v>
      </c>
      <c r="FA20" s="60">
        <v>0</v>
      </c>
      <c r="FB20" s="60">
        <v>0</v>
      </c>
      <c r="FC20" s="60">
        <v>0</v>
      </c>
      <c r="FD20" s="60">
        <v>0</v>
      </c>
      <c r="FE20" s="60">
        <v>0</v>
      </c>
      <c r="FF20" s="60">
        <v>0</v>
      </c>
      <c r="FG20" s="60">
        <v>0</v>
      </c>
      <c r="FH20" s="60">
        <v>0</v>
      </c>
      <c r="FI20" s="60">
        <v>0</v>
      </c>
      <c r="FJ20" s="60">
        <v>0</v>
      </c>
      <c r="FK20" s="60">
        <v>0</v>
      </c>
      <c r="FL20" s="60">
        <v>0</v>
      </c>
      <c r="FM20" s="60">
        <v>0</v>
      </c>
      <c r="FN20" s="60">
        <v>0</v>
      </c>
      <c r="FO20" s="60">
        <v>0</v>
      </c>
      <c r="FP20" s="60">
        <v>0</v>
      </c>
      <c r="FQ20" s="60">
        <v>0</v>
      </c>
      <c r="FR20" s="60">
        <v>0</v>
      </c>
      <c r="FS20" s="60">
        <v>0</v>
      </c>
      <c r="FT20" s="60">
        <v>0</v>
      </c>
      <c r="FU20" s="60">
        <v>0</v>
      </c>
      <c r="FV20" s="60">
        <v>0</v>
      </c>
      <c r="FW20" s="60">
        <v>0</v>
      </c>
      <c r="FX20" s="60">
        <v>0</v>
      </c>
      <c r="FY20" s="60">
        <v>0</v>
      </c>
      <c r="FZ20" s="60">
        <v>0</v>
      </c>
      <c r="GA20" s="60">
        <v>0</v>
      </c>
      <c r="GB20" s="60">
        <v>0</v>
      </c>
      <c r="GC20" s="60">
        <v>0</v>
      </c>
      <c r="GD20" s="60">
        <v>0</v>
      </c>
      <c r="GE20" s="60">
        <v>0</v>
      </c>
      <c r="GF20" s="60">
        <v>0</v>
      </c>
      <c r="GG20" s="60">
        <v>0</v>
      </c>
      <c r="GH20" s="60">
        <v>0</v>
      </c>
      <c r="GI20" s="60">
        <v>0</v>
      </c>
      <c r="GJ20" s="60">
        <v>0</v>
      </c>
      <c r="GK20" s="60">
        <v>0</v>
      </c>
      <c r="GL20" s="60">
        <v>0</v>
      </c>
      <c r="GM20" s="60">
        <v>0</v>
      </c>
      <c r="GN20" s="60">
        <v>0</v>
      </c>
      <c r="GO20" s="60">
        <v>0</v>
      </c>
      <c r="GP20" s="60">
        <v>0</v>
      </c>
      <c r="GQ20" s="60">
        <v>0</v>
      </c>
      <c r="GR20" s="60">
        <v>0</v>
      </c>
      <c r="GS20" s="60">
        <v>0</v>
      </c>
    </row>
    <row r="21" spans="1:201" x14ac:dyDescent="0.2">
      <c r="A21" s="70">
        <v>42221.673692129632</v>
      </c>
      <c r="B21" s="60">
        <v>11867.25</v>
      </c>
      <c r="C21" s="60">
        <v>3314.4380000000001</v>
      </c>
      <c r="D21" s="60">
        <v>3270.8119999999999</v>
      </c>
      <c r="E21" s="60">
        <v>3065.4609999999998</v>
      </c>
      <c r="F21" s="60">
        <v>2445.4960000000001</v>
      </c>
      <c r="G21" s="60">
        <v>1963.4780000000001</v>
      </c>
      <c r="H21" s="60">
        <v>1319.886</v>
      </c>
      <c r="I21" s="60">
        <v>754.42570000000001</v>
      </c>
      <c r="J21" s="60">
        <v>370.85390000000001</v>
      </c>
      <c r="K21" s="60">
        <v>138.29830000000001</v>
      </c>
      <c r="L21" s="60">
        <v>54.041789999999999</v>
      </c>
      <c r="M21" s="60">
        <v>16.830950000000001</v>
      </c>
      <c r="N21" s="60">
        <v>5.5023683999999999</v>
      </c>
      <c r="O21" s="60">
        <v>1.640773</v>
      </c>
      <c r="P21" s="60">
        <v>0.44900220000000002</v>
      </c>
      <c r="Q21" s="60">
        <v>0.11297791</v>
      </c>
      <c r="R21" s="60">
        <v>2.6336109999999999E-2</v>
      </c>
      <c r="S21" s="60">
        <v>5.7064400000000001E-3</v>
      </c>
      <c r="T21" s="60">
        <v>1.1525699999999999E-3</v>
      </c>
      <c r="U21" s="60">
        <v>2.1458E-4</v>
      </c>
      <c r="V21" s="60">
        <v>4.0630000000000002E-5</v>
      </c>
      <c r="W21" s="60">
        <v>7.7800000000000001E-6</v>
      </c>
      <c r="X21" s="60">
        <v>1.3999999999999999E-6</v>
      </c>
      <c r="Y21" s="60">
        <v>2.3999999999999998E-7</v>
      </c>
      <c r="Z21" s="60">
        <v>4.0000000000000001E-8</v>
      </c>
      <c r="AA21" s="60">
        <v>1E-8</v>
      </c>
      <c r="AB21" s="60">
        <v>0</v>
      </c>
      <c r="AC21" s="60">
        <v>0</v>
      </c>
      <c r="AD21" s="60">
        <v>0</v>
      </c>
      <c r="AE21" s="60">
        <v>0</v>
      </c>
      <c r="AF21" s="60">
        <v>0</v>
      </c>
      <c r="AG21" s="60">
        <v>0</v>
      </c>
      <c r="AH21" s="60">
        <v>0</v>
      </c>
      <c r="AI21" s="60">
        <v>0</v>
      </c>
      <c r="AJ21" s="60">
        <v>0</v>
      </c>
      <c r="AK21" s="60">
        <v>0</v>
      </c>
      <c r="AL21" s="60">
        <v>0</v>
      </c>
      <c r="AM21" s="60">
        <v>0</v>
      </c>
      <c r="AN21" s="60">
        <v>0</v>
      </c>
      <c r="AO21" s="60">
        <v>0</v>
      </c>
      <c r="AP21" s="60">
        <v>0</v>
      </c>
      <c r="AQ21" s="60">
        <v>0</v>
      </c>
      <c r="AR21" s="60">
        <v>0</v>
      </c>
      <c r="AS21" s="60">
        <v>0</v>
      </c>
      <c r="AT21" s="60">
        <v>0</v>
      </c>
      <c r="AU21" s="60">
        <v>0</v>
      </c>
      <c r="AV21" s="60">
        <v>0</v>
      </c>
      <c r="AW21" s="60">
        <v>0</v>
      </c>
      <c r="AX21" s="60">
        <v>0</v>
      </c>
      <c r="AY21" s="60">
        <v>0</v>
      </c>
      <c r="AZ21" s="60">
        <v>0</v>
      </c>
      <c r="BA21" s="60">
        <v>0</v>
      </c>
      <c r="BB21" s="60">
        <v>0</v>
      </c>
      <c r="BC21" s="60">
        <v>0</v>
      </c>
      <c r="BD21" s="60">
        <v>0</v>
      </c>
      <c r="BE21" s="60">
        <v>0</v>
      </c>
      <c r="BF21" s="60">
        <v>0</v>
      </c>
      <c r="BG21" s="60">
        <v>0</v>
      </c>
      <c r="BH21" s="60">
        <v>0</v>
      </c>
      <c r="BI21" s="60">
        <v>0</v>
      </c>
      <c r="BJ21" s="60">
        <v>0</v>
      </c>
      <c r="BK21" s="60">
        <v>0</v>
      </c>
      <c r="BL21" s="60">
        <v>0</v>
      </c>
      <c r="BM21" s="60">
        <v>0</v>
      </c>
      <c r="BN21" s="60">
        <v>0</v>
      </c>
      <c r="BO21" s="60">
        <v>0</v>
      </c>
      <c r="BP21" s="60">
        <v>0</v>
      </c>
      <c r="BQ21" s="60">
        <v>0</v>
      </c>
      <c r="BR21" s="60">
        <v>0</v>
      </c>
      <c r="BS21" s="60">
        <v>0</v>
      </c>
      <c r="BT21" s="60">
        <v>0</v>
      </c>
      <c r="BU21" s="60">
        <v>0</v>
      </c>
      <c r="BV21" s="60">
        <v>0</v>
      </c>
      <c r="BW21" s="60">
        <v>0</v>
      </c>
      <c r="BX21" s="60">
        <v>0</v>
      </c>
      <c r="BY21" s="60">
        <v>0</v>
      </c>
      <c r="BZ21" s="60">
        <v>0</v>
      </c>
      <c r="CA21" s="60">
        <v>0</v>
      </c>
      <c r="CB21" s="60">
        <v>0</v>
      </c>
      <c r="CC21" s="60">
        <v>0</v>
      </c>
      <c r="CD21" s="60">
        <v>0</v>
      </c>
      <c r="CE21" s="60">
        <v>0</v>
      </c>
      <c r="CF21" s="60">
        <v>0</v>
      </c>
      <c r="CG21" s="60">
        <v>0</v>
      </c>
      <c r="CH21" s="60">
        <v>0</v>
      </c>
      <c r="CI21" s="60">
        <v>0</v>
      </c>
      <c r="CJ21" s="60">
        <v>0</v>
      </c>
      <c r="CK21" s="60">
        <v>0</v>
      </c>
      <c r="CL21" s="60">
        <v>0</v>
      </c>
      <c r="CM21" s="60">
        <v>0</v>
      </c>
      <c r="CN21" s="60">
        <v>0</v>
      </c>
      <c r="CO21" s="60">
        <v>0</v>
      </c>
      <c r="CP21" s="60">
        <v>0</v>
      </c>
      <c r="CQ21" s="60">
        <v>0</v>
      </c>
      <c r="CR21" s="60">
        <v>0</v>
      </c>
      <c r="CS21" s="60">
        <v>0</v>
      </c>
      <c r="CT21" s="60">
        <v>0</v>
      </c>
      <c r="CU21" s="60">
        <v>0</v>
      </c>
      <c r="CV21" s="60">
        <v>0</v>
      </c>
      <c r="CW21" s="60">
        <v>0</v>
      </c>
      <c r="CX21" s="60">
        <v>0</v>
      </c>
      <c r="CY21" s="60">
        <v>0</v>
      </c>
      <c r="CZ21" s="60">
        <v>0</v>
      </c>
      <c r="DA21" s="60">
        <v>0</v>
      </c>
      <c r="DB21" s="60">
        <v>0</v>
      </c>
      <c r="DC21" s="60">
        <v>0</v>
      </c>
      <c r="DD21" s="60">
        <v>0</v>
      </c>
      <c r="DE21" s="60">
        <v>0</v>
      </c>
      <c r="DF21" s="60">
        <v>0</v>
      </c>
      <c r="DG21" s="60">
        <v>0</v>
      </c>
      <c r="DH21" s="60">
        <v>0</v>
      </c>
      <c r="DI21" s="60">
        <v>0</v>
      </c>
      <c r="DJ21" s="60">
        <v>0</v>
      </c>
      <c r="DK21" s="60">
        <v>0</v>
      </c>
      <c r="DL21" s="60">
        <v>0</v>
      </c>
      <c r="DM21" s="60">
        <v>0</v>
      </c>
      <c r="DN21" s="60">
        <v>0</v>
      </c>
      <c r="DO21" s="60">
        <v>0</v>
      </c>
      <c r="DP21" s="60">
        <v>0</v>
      </c>
      <c r="DQ21" s="60">
        <v>0</v>
      </c>
      <c r="DR21" s="60">
        <v>0</v>
      </c>
      <c r="DS21" s="60">
        <v>0</v>
      </c>
      <c r="DT21" s="60">
        <v>0</v>
      </c>
      <c r="DU21" s="60">
        <v>0</v>
      </c>
      <c r="DV21" s="60">
        <v>0</v>
      </c>
      <c r="DW21" s="60">
        <v>0</v>
      </c>
      <c r="DX21" s="60">
        <v>0</v>
      </c>
      <c r="DY21" s="60">
        <v>0</v>
      </c>
      <c r="DZ21" s="60">
        <v>0</v>
      </c>
      <c r="EA21" s="60">
        <v>0</v>
      </c>
      <c r="EB21" s="60">
        <v>0</v>
      </c>
      <c r="EC21" s="60">
        <v>0</v>
      </c>
      <c r="ED21" s="60">
        <v>0</v>
      </c>
      <c r="EE21" s="60">
        <v>0</v>
      </c>
      <c r="EF21" s="60">
        <v>0</v>
      </c>
      <c r="EG21" s="60">
        <v>0</v>
      </c>
      <c r="EH21" s="60">
        <v>0</v>
      </c>
      <c r="EI21" s="60">
        <v>0</v>
      </c>
      <c r="EJ21" s="60">
        <v>0</v>
      </c>
      <c r="EK21" s="60">
        <v>0</v>
      </c>
      <c r="EL21" s="60">
        <v>0</v>
      </c>
      <c r="EM21" s="60">
        <v>0</v>
      </c>
      <c r="EN21" s="60">
        <v>0</v>
      </c>
      <c r="EO21" s="60">
        <v>0</v>
      </c>
      <c r="EP21" s="60">
        <v>0</v>
      </c>
      <c r="EQ21" s="60">
        <v>0</v>
      </c>
      <c r="ER21" s="60">
        <v>0</v>
      </c>
      <c r="ES21" s="60">
        <v>0</v>
      </c>
      <c r="ET21" s="60">
        <v>0</v>
      </c>
      <c r="EU21" s="60">
        <v>0</v>
      </c>
      <c r="EV21" s="60">
        <v>0</v>
      </c>
      <c r="EW21" s="60">
        <v>0</v>
      </c>
      <c r="EX21" s="60">
        <v>0</v>
      </c>
      <c r="EY21" s="60">
        <v>0</v>
      </c>
      <c r="EZ21" s="60">
        <v>0</v>
      </c>
      <c r="FA21" s="60">
        <v>0</v>
      </c>
      <c r="FB21" s="60">
        <v>0</v>
      </c>
      <c r="FC21" s="60">
        <v>0</v>
      </c>
      <c r="FD21" s="60">
        <v>0</v>
      </c>
      <c r="FE21" s="60">
        <v>0</v>
      </c>
      <c r="FF21" s="60">
        <v>0</v>
      </c>
      <c r="FG21" s="60">
        <v>0</v>
      </c>
      <c r="FH21" s="60">
        <v>0</v>
      </c>
      <c r="FI21" s="60">
        <v>0</v>
      </c>
      <c r="FJ21" s="60">
        <v>0</v>
      </c>
      <c r="FK21" s="60">
        <v>0</v>
      </c>
      <c r="FL21" s="60">
        <v>0</v>
      </c>
      <c r="FM21" s="60">
        <v>0</v>
      </c>
      <c r="FN21" s="60">
        <v>0</v>
      </c>
      <c r="FO21" s="60">
        <v>0</v>
      </c>
      <c r="FP21" s="60">
        <v>0</v>
      </c>
      <c r="FQ21" s="60">
        <v>0</v>
      </c>
      <c r="FR21" s="60">
        <v>0</v>
      </c>
      <c r="FS21" s="60">
        <v>0</v>
      </c>
      <c r="FT21" s="60">
        <v>0</v>
      </c>
      <c r="FU21" s="60">
        <v>0</v>
      </c>
      <c r="FV21" s="60">
        <v>0</v>
      </c>
      <c r="FW21" s="60">
        <v>0</v>
      </c>
      <c r="FX21" s="60">
        <v>0</v>
      </c>
      <c r="FY21" s="60">
        <v>0</v>
      </c>
      <c r="FZ21" s="60">
        <v>0</v>
      </c>
      <c r="GA21" s="60">
        <v>0</v>
      </c>
      <c r="GB21" s="60">
        <v>0</v>
      </c>
      <c r="GC21" s="60">
        <v>0</v>
      </c>
      <c r="GD21" s="60">
        <v>0</v>
      </c>
      <c r="GE21" s="60">
        <v>0</v>
      </c>
      <c r="GF21" s="60">
        <v>0</v>
      </c>
      <c r="GG21" s="60">
        <v>0</v>
      </c>
      <c r="GH21" s="60">
        <v>0</v>
      </c>
      <c r="GI21" s="60">
        <v>0</v>
      </c>
      <c r="GJ21" s="60">
        <v>0</v>
      </c>
      <c r="GK21" s="60">
        <v>0</v>
      </c>
      <c r="GL21" s="60">
        <v>0</v>
      </c>
      <c r="GM21" s="60">
        <v>0</v>
      </c>
      <c r="GN21" s="60">
        <v>0</v>
      </c>
      <c r="GO21" s="60">
        <v>0</v>
      </c>
      <c r="GP21" s="60">
        <v>0</v>
      </c>
      <c r="GQ21" s="60">
        <v>0</v>
      </c>
      <c r="GR21" s="60">
        <v>0</v>
      </c>
      <c r="GS21" s="60">
        <v>0</v>
      </c>
    </row>
    <row r="22" spans="1:201" x14ac:dyDescent="0.2">
      <c r="A22" s="70">
        <v>42221.685196759259</v>
      </c>
      <c r="B22" s="60">
        <v>11296.11</v>
      </c>
      <c r="C22" s="60">
        <v>3041.1289999999999</v>
      </c>
      <c r="D22" s="60">
        <v>2973.6280000000002</v>
      </c>
      <c r="E22" s="60">
        <v>2862.3090000000002</v>
      </c>
      <c r="F22" s="60">
        <v>2419.1410000000001</v>
      </c>
      <c r="G22" s="60">
        <v>2085.6529999999998</v>
      </c>
      <c r="H22" s="60">
        <v>1515.6990000000001</v>
      </c>
      <c r="I22" s="60">
        <v>942.00729999999999</v>
      </c>
      <c r="J22" s="60">
        <v>506.07040000000001</v>
      </c>
      <c r="K22" s="60">
        <v>206.81129999999999</v>
      </c>
      <c r="L22" s="60">
        <v>88.602040000000002</v>
      </c>
      <c r="M22" s="60">
        <v>30.247140000000002</v>
      </c>
      <c r="N22" s="60">
        <v>10.834274000000001</v>
      </c>
      <c r="O22" s="60">
        <v>3.5416799999999999</v>
      </c>
      <c r="P22" s="60">
        <v>1.0632971</v>
      </c>
      <c r="Q22" s="60">
        <v>0.29374689999999998</v>
      </c>
      <c r="R22" s="60">
        <v>7.5281070000000005E-2</v>
      </c>
      <c r="S22" s="60">
        <v>1.796008E-2</v>
      </c>
      <c r="T22" s="60">
        <v>4.0005500000000003E-3</v>
      </c>
      <c r="U22" s="60">
        <v>8.2047999999999995E-4</v>
      </c>
      <c r="V22" s="60">
        <v>1.7134999999999999E-4</v>
      </c>
      <c r="W22" s="60">
        <v>3.6260000000000002E-5</v>
      </c>
      <c r="X22" s="60">
        <v>7.25E-6</v>
      </c>
      <c r="Y22" s="60">
        <v>1.37E-6</v>
      </c>
      <c r="Z22" s="60">
        <v>2.4999999999999999E-7</v>
      </c>
      <c r="AA22" s="60">
        <v>4.0000000000000001E-8</v>
      </c>
      <c r="AB22" s="60">
        <v>1E-8</v>
      </c>
      <c r="AC22" s="60">
        <v>0</v>
      </c>
      <c r="AD22" s="60">
        <v>0</v>
      </c>
      <c r="AE22" s="60">
        <v>0</v>
      </c>
      <c r="AF22" s="60">
        <v>0</v>
      </c>
      <c r="AG22" s="60">
        <v>0</v>
      </c>
      <c r="AH22" s="60">
        <v>0</v>
      </c>
      <c r="AI22" s="60">
        <v>0</v>
      </c>
      <c r="AJ22" s="60">
        <v>0</v>
      </c>
      <c r="AK22" s="60">
        <v>0</v>
      </c>
      <c r="AL22" s="60">
        <v>0</v>
      </c>
      <c r="AM22" s="60">
        <v>0</v>
      </c>
      <c r="AN22" s="60">
        <v>0</v>
      </c>
      <c r="AO22" s="60">
        <v>0</v>
      </c>
      <c r="AP22" s="60">
        <v>0</v>
      </c>
      <c r="AQ22" s="60">
        <v>0</v>
      </c>
      <c r="AR22" s="60">
        <v>0</v>
      </c>
      <c r="AS22" s="60">
        <v>0</v>
      </c>
      <c r="AT22" s="60">
        <v>0</v>
      </c>
      <c r="AU22" s="60">
        <v>0</v>
      </c>
      <c r="AV22" s="60">
        <v>0</v>
      </c>
      <c r="AW22" s="60">
        <v>0</v>
      </c>
      <c r="AX22" s="60">
        <v>0</v>
      </c>
      <c r="AY22" s="60">
        <v>0</v>
      </c>
      <c r="AZ22" s="60">
        <v>0</v>
      </c>
      <c r="BA22" s="60">
        <v>0</v>
      </c>
      <c r="BB22" s="60">
        <v>0</v>
      </c>
      <c r="BC22" s="60">
        <v>0</v>
      </c>
      <c r="BD22" s="60">
        <v>0</v>
      </c>
      <c r="BE22" s="60">
        <v>0</v>
      </c>
      <c r="BF22" s="60">
        <v>0</v>
      </c>
      <c r="BG22" s="60">
        <v>0</v>
      </c>
      <c r="BH22" s="60">
        <v>0</v>
      </c>
      <c r="BI22" s="60">
        <v>0</v>
      </c>
      <c r="BJ22" s="60">
        <v>0</v>
      </c>
      <c r="BK22" s="60">
        <v>0</v>
      </c>
      <c r="BL22" s="60">
        <v>0</v>
      </c>
      <c r="BM22" s="60">
        <v>0</v>
      </c>
      <c r="BN22" s="60">
        <v>0</v>
      </c>
      <c r="BO22" s="60">
        <v>0</v>
      </c>
      <c r="BP22" s="60">
        <v>0</v>
      </c>
      <c r="BQ22" s="60">
        <v>0</v>
      </c>
      <c r="BR22" s="60">
        <v>0</v>
      </c>
      <c r="BS22" s="60">
        <v>0</v>
      </c>
      <c r="BT22" s="60">
        <v>0</v>
      </c>
      <c r="BU22" s="60">
        <v>0</v>
      </c>
      <c r="BV22" s="60">
        <v>0</v>
      </c>
      <c r="BW22" s="60">
        <v>0</v>
      </c>
      <c r="BX22" s="60">
        <v>0</v>
      </c>
      <c r="BY22" s="60">
        <v>0</v>
      </c>
      <c r="BZ22" s="60">
        <v>0</v>
      </c>
      <c r="CA22" s="60">
        <v>0</v>
      </c>
      <c r="CB22" s="60">
        <v>0</v>
      </c>
      <c r="CC22" s="60">
        <v>0</v>
      </c>
      <c r="CD22" s="60">
        <v>0</v>
      </c>
      <c r="CE22" s="60">
        <v>0</v>
      </c>
      <c r="CF22" s="60">
        <v>0</v>
      </c>
      <c r="CG22" s="60">
        <v>0</v>
      </c>
      <c r="CH22" s="60">
        <v>0</v>
      </c>
      <c r="CI22" s="60">
        <v>0</v>
      </c>
      <c r="CJ22" s="60">
        <v>0</v>
      </c>
      <c r="CK22" s="60">
        <v>0</v>
      </c>
      <c r="CL22" s="60">
        <v>0</v>
      </c>
      <c r="CM22" s="60">
        <v>0</v>
      </c>
      <c r="CN22" s="60">
        <v>0</v>
      </c>
      <c r="CO22" s="60">
        <v>0</v>
      </c>
      <c r="CP22" s="60">
        <v>0</v>
      </c>
      <c r="CQ22" s="60">
        <v>0</v>
      </c>
      <c r="CR22" s="60">
        <v>0</v>
      </c>
      <c r="CS22" s="60">
        <v>0</v>
      </c>
      <c r="CT22" s="60">
        <v>0</v>
      </c>
      <c r="CU22" s="60">
        <v>0</v>
      </c>
      <c r="CV22" s="60">
        <v>0</v>
      </c>
      <c r="CW22" s="60">
        <v>0</v>
      </c>
      <c r="CX22" s="60">
        <v>0</v>
      </c>
      <c r="CY22" s="60">
        <v>0</v>
      </c>
      <c r="CZ22" s="60">
        <v>0</v>
      </c>
      <c r="DA22" s="60">
        <v>0</v>
      </c>
      <c r="DB22" s="60">
        <v>0</v>
      </c>
      <c r="DC22" s="60">
        <v>0</v>
      </c>
      <c r="DD22" s="60">
        <v>0</v>
      </c>
      <c r="DE22" s="60">
        <v>0</v>
      </c>
      <c r="DF22" s="60">
        <v>0</v>
      </c>
      <c r="DG22" s="60">
        <v>0</v>
      </c>
      <c r="DH22" s="60">
        <v>0</v>
      </c>
      <c r="DI22" s="60">
        <v>0</v>
      </c>
      <c r="DJ22" s="60">
        <v>0</v>
      </c>
      <c r="DK22" s="60">
        <v>0</v>
      </c>
      <c r="DL22" s="60">
        <v>0</v>
      </c>
      <c r="DM22" s="60">
        <v>0</v>
      </c>
      <c r="DN22" s="60">
        <v>0</v>
      </c>
      <c r="DO22" s="60">
        <v>0</v>
      </c>
      <c r="DP22" s="60">
        <v>0</v>
      </c>
      <c r="DQ22" s="60">
        <v>0</v>
      </c>
      <c r="DR22" s="60">
        <v>0</v>
      </c>
      <c r="DS22" s="60">
        <v>0</v>
      </c>
      <c r="DT22" s="60">
        <v>0</v>
      </c>
      <c r="DU22" s="60">
        <v>0</v>
      </c>
      <c r="DV22" s="60">
        <v>0</v>
      </c>
      <c r="DW22" s="60">
        <v>0</v>
      </c>
      <c r="DX22" s="60">
        <v>0</v>
      </c>
      <c r="DY22" s="60">
        <v>0</v>
      </c>
      <c r="DZ22" s="60">
        <v>0</v>
      </c>
      <c r="EA22" s="60">
        <v>0</v>
      </c>
      <c r="EB22" s="60">
        <v>0</v>
      </c>
      <c r="EC22" s="60">
        <v>0</v>
      </c>
      <c r="ED22" s="60">
        <v>0</v>
      </c>
      <c r="EE22" s="60">
        <v>0</v>
      </c>
      <c r="EF22" s="60">
        <v>0</v>
      </c>
      <c r="EG22" s="60">
        <v>0</v>
      </c>
      <c r="EH22" s="60">
        <v>0</v>
      </c>
      <c r="EI22" s="60">
        <v>0</v>
      </c>
      <c r="EJ22" s="60">
        <v>0</v>
      </c>
      <c r="EK22" s="60">
        <v>0</v>
      </c>
      <c r="EL22" s="60">
        <v>0</v>
      </c>
      <c r="EM22" s="60">
        <v>0</v>
      </c>
      <c r="EN22" s="60">
        <v>0</v>
      </c>
      <c r="EO22" s="60">
        <v>0</v>
      </c>
      <c r="EP22" s="60">
        <v>0</v>
      </c>
      <c r="EQ22" s="60">
        <v>0</v>
      </c>
      <c r="ER22" s="60">
        <v>0</v>
      </c>
      <c r="ES22" s="60">
        <v>0</v>
      </c>
      <c r="ET22" s="60">
        <v>0</v>
      </c>
      <c r="EU22" s="60">
        <v>0</v>
      </c>
      <c r="EV22" s="60">
        <v>0</v>
      </c>
      <c r="EW22" s="60">
        <v>0</v>
      </c>
      <c r="EX22" s="60">
        <v>0</v>
      </c>
      <c r="EY22" s="60">
        <v>0</v>
      </c>
      <c r="EZ22" s="60">
        <v>0</v>
      </c>
      <c r="FA22" s="60">
        <v>0</v>
      </c>
      <c r="FB22" s="60">
        <v>0</v>
      </c>
      <c r="FC22" s="60">
        <v>0</v>
      </c>
      <c r="FD22" s="60">
        <v>0</v>
      </c>
      <c r="FE22" s="60">
        <v>0</v>
      </c>
      <c r="FF22" s="60">
        <v>0</v>
      </c>
      <c r="FG22" s="60">
        <v>0</v>
      </c>
      <c r="FH22" s="60">
        <v>0</v>
      </c>
      <c r="FI22" s="60">
        <v>0</v>
      </c>
      <c r="FJ22" s="60">
        <v>0</v>
      </c>
      <c r="FK22" s="60">
        <v>0</v>
      </c>
      <c r="FL22" s="60">
        <v>0</v>
      </c>
      <c r="FM22" s="60">
        <v>0</v>
      </c>
      <c r="FN22" s="60">
        <v>0</v>
      </c>
      <c r="FO22" s="60">
        <v>0</v>
      </c>
      <c r="FP22" s="60">
        <v>0</v>
      </c>
      <c r="FQ22" s="60">
        <v>0</v>
      </c>
      <c r="FR22" s="60">
        <v>0</v>
      </c>
      <c r="FS22" s="60">
        <v>0</v>
      </c>
      <c r="FT22" s="60">
        <v>0</v>
      </c>
      <c r="FU22" s="60">
        <v>0</v>
      </c>
      <c r="FV22" s="60">
        <v>0</v>
      </c>
      <c r="FW22" s="60">
        <v>0</v>
      </c>
      <c r="FX22" s="60">
        <v>0</v>
      </c>
      <c r="FY22" s="60">
        <v>0</v>
      </c>
      <c r="FZ22" s="60">
        <v>0</v>
      </c>
      <c r="GA22" s="60">
        <v>0</v>
      </c>
      <c r="GB22" s="60">
        <v>0</v>
      </c>
      <c r="GC22" s="60">
        <v>0</v>
      </c>
      <c r="GD22" s="60">
        <v>0</v>
      </c>
      <c r="GE22" s="60">
        <v>0</v>
      </c>
      <c r="GF22" s="60">
        <v>0</v>
      </c>
      <c r="GG22" s="60">
        <v>0</v>
      </c>
      <c r="GH22" s="60">
        <v>0</v>
      </c>
      <c r="GI22" s="60">
        <v>0</v>
      </c>
      <c r="GJ22" s="60">
        <v>0</v>
      </c>
      <c r="GK22" s="60">
        <v>0</v>
      </c>
      <c r="GL22" s="60">
        <v>0</v>
      </c>
      <c r="GM22" s="60">
        <v>0</v>
      </c>
      <c r="GN22" s="60">
        <v>0</v>
      </c>
      <c r="GO22" s="60">
        <v>0</v>
      </c>
      <c r="GP22" s="60">
        <v>0</v>
      </c>
      <c r="GQ22" s="60">
        <v>0</v>
      </c>
      <c r="GR22" s="60">
        <v>0</v>
      </c>
      <c r="GS22" s="60">
        <v>0</v>
      </c>
    </row>
    <row r="23" spans="1:201" x14ac:dyDescent="0.2">
      <c r="A23" s="70">
        <v>42221.694791666669</v>
      </c>
      <c r="B23" s="60">
        <v>10754.5</v>
      </c>
      <c r="C23" s="60">
        <v>2833.3580000000002</v>
      </c>
      <c r="D23" s="60">
        <v>2750.5120000000002</v>
      </c>
      <c r="E23" s="60">
        <v>2687.355</v>
      </c>
      <c r="F23" s="60">
        <v>2364.5659999999998</v>
      </c>
      <c r="G23" s="60">
        <v>2148.6909999999998</v>
      </c>
      <c r="H23" s="60">
        <v>1655.5940000000001</v>
      </c>
      <c r="I23" s="60">
        <v>1095.9449999999999</v>
      </c>
      <c r="J23" s="60">
        <v>629.72159999999997</v>
      </c>
      <c r="K23" s="60">
        <v>275.9529</v>
      </c>
      <c r="L23" s="60">
        <v>126.9059</v>
      </c>
      <c r="M23" s="60">
        <v>46.515320000000003</v>
      </c>
      <c r="N23" s="60">
        <v>17.882850000000001</v>
      </c>
      <c r="O23" s="60">
        <v>6.2763499999999999</v>
      </c>
      <c r="P23" s="60">
        <v>2.023863</v>
      </c>
      <c r="Q23" s="60">
        <v>0.60072033999999996</v>
      </c>
      <c r="R23" s="60">
        <v>0.16554479999999999</v>
      </c>
      <c r="S23" s="60">
        <v>4.2510909999999999E-2</v>
      </c>
      <c r="T23" s="60">
        <v>1.020364E-2</v>
      </c>
      <c r="U23" s="60">
        <v>2.2524899999999998E-3</v>
      </c>
      <c r="V23" s="60">
        <v>5.0673999999999999E-4</v>
      </c>
      <c r="W23" s="60">
        <v>1.1569E-4</v>
      </c>
      <c r="X23" s="60">
        <v>2.499E-5</v>
      </c>
      <c r="Y23" s="60">
        <v>5.1100000000000002E-6</v>
      </c>
      <c r="Z23" s="60">
        <v>9.9000000000000005E-7</v>
      </c>
      <c r="AA23" s="60">
        <v>1.8E-7</v>
      </c>
      <c r="AB23" s="60">
        <v>2.9999999999999997E-8</v>
      </c>
      <c r="AC23" s="60">
        <v>1E-8</v>
      </c>
      <c r="AD23" s="60">
        <v>0</v>
      </c>
      <c r="AE23" s="60">
        <v>0</v>
      </c>
      <c r="AF23" s="60">
        <v>0</v>
      </c>
      <c r="AG23" s="60">
        <v>0</v>
      </c>
      <c r="AH23" s="60">
        <v>0</v>
      </c>
      <c r="AI23" s="60">
        <v>0</v>
      </c>
      <c r="AJ23" s="60">
        <v>0</v>
      </c>
      <c r="AK23" s="60">
        <v>0</v>
      </c>
      <c r="AL23" s="60">
        <v>0</v>
      </c>
      <c r="AM23" s="60">
        <v>0</v>
      </c>
      <c r="AN23" s="60">
        <v>0</v>
      </c>
      <c r="AO23" s="60">
        <v>0</v>
      </c>
      <c r="AP23" s="60">
        <v>0</v>
      </c>
      <c r="AQ23" s="60">
        <v>0</v>
      </c>
      <c r="AR23" s="60">
        <v>0</v>
      </c>
      <c r="AS23" s="60">
        <v>0</v>
      </c>
      <c r="AT23" s="60">
        <v>0</v>
      </c>
      <c r="AU23" s="60">
        <v>0</v>
      </c>
      <c r="AV23" s="60">
        <v>0</v>
      </c>
      <c r="AW23" s="60">
        <v>0</v>
      </c>
      <c r="AX23" s="60">
        <v>0</v>
      </c>
      <c r="AY23" s="60">
        <v>0</v>
      </c>
      <c r="AZ23" s="60">
        <v>0</v>
      </c>
      <c r="BA23" s="60">
        <v>0</v>
      </c>
      <c r="BB23" s="60">
        <v>0</v>
      </c>
      <c r="BC23" s="60">
        <v>0</v>
      </c>
      <c r="BD23" s="60">
        <v>0</v>
      </c>
      <c r="BE23" s="60">
        <v>0</v>
      </c>
      <c r="BF23" s="60">
        <v>0</v>
      </c>
      <c r="BG23" s="60">
        <v>0</v>
      </c>
      <c r="BH23" s="60">
        <v>0</v>
      </c>
      <c r="BI23" s="60">
        <v>0</v>
      </c>
      <c r="BJ23" s="60">
        <v>0</v>
      </c>
      <c r="BK23" s="60">
        <v>0</v>
      </c>
      <c r="BL23" s="60">
        <v>0</v>
      </c>
      <c r="BM23" s="60">
        <v>0</v>
      </c>
      <c r="BN23" s="60">
        <v>0</v>
      </c>
      <c r="BO23" s="60">
        <v>0</v>
      </c>
      <c r="BP23" s="60">
        <v>0</v>
      </c>
      <c r="BQ23" s="60">
        <v>0</v>
      </c>
      <c r="BR23" s="60">
        <v>0</v>
      </c>
      <c r="BS23" s="60">
        <v>0</v>
      </c>
      <c r="BT23" s="60">
        <v>0</v>
      </c>
      <c r="BU23" s="60">
        <v>0</v>
      </c>
      <c r="BV23" s="60">
        <v>0</v>
      </c>
      <c r="BW23" s="60">
        <v>0</v>
      </c>
      <c r="BX23" s="60">
        <v>0</v>
      </c>
      <c r="BY23" s="60">
        <v>0</v>
      </c>
      <c r="BZ23" s="60">
        <v>0</v>
      </c>
      <c r="CA23" s="60">
        <v>0</v>
      </c>
      <c r="CB23" s="60">
        <v>0</v>
      </c>
      <c r="CC23" s="60">
        <v>0</v>
      </c>
      <c r="CD23" s="60">
        <v>0</v>
      </c>
      <c r="CE23" s="60">
        <v>0</v>
      </c>
      <c r="CF23" s="60">
        <v>0</v>
      </c>
      <c r="CG23" s="60">
        <v>0</v>
      </c>
      <c r="CH23" s="60">
        <v>0</v>
      </c>
      <c r="CI23" s="60">
        <v>0</v>
      </c>
      <c r="CJ23" s="60">
        <v>0</v>
      </c>
      <c r="CK23" s="60">
        <v>0</v>
      </c>
      <c r="CL23" s="60">
        <v>0</v>
      </c>
      <c r="CM23" s="60">
        <v>0</v>
      </c>
      <c r="CN23" s="60">
        <v>0</v>
      </c>
      <c r="CO23" s="60">
        <v>0</v>
      </c>
      <c r="CP23" s="60">
        <v>0</v>
      </c>
      <c r="CQ23" s="60">
        <v>0</v>
      </c>
      <c r="CR23" s="60">
        <v>0</v>
      </c>
      <c r="CS23" s="60">
        <v>0</v>
      </c>
      <c r="CT23" s="60">
        <v>0</v>
      </c>
      <c r="CU23" s="60">
        <v>0</v>
      </c>
      <c r="CV23" s="60">
        <v>0</v>
      </c>
      <c r="CW23" s="60">
        <v>0</v>
      </c>
      <c r="CX23" s="60">
        <v>0</v>
      </c>
      <c r="CY23" s="60">
        <v>0</v>
      </c>
      <c r="CZ23" s="60">
        <v>0</v>
      </c>
      <c r="DA23" s="60">
        <v>0</v>
      </c>
      <c r="DB23" s="60">
        <v>0</v>
      </c>
      <c r="DC23" s="60">
        <v>0</v>
      </c>
      <c r="DD23" s="60">
        <v>0</v>
      </c>
      <c r="DE23" s="60">
        <v>0</v>
      </c>
      <c r="DF23" s="60">
        <v>0</v>
      </c>
      <c r="DG23" s="60">
        <v>0</v>
      </c>
      <c r="DH23" s="60">
        <v>0</v>
      </c>
      <c r="DI23" s="60">
        <v>0</v>
      </c>
      <c r="DJ23" s="60">
        <v>0</v>
      </c>
      <c r="DK23" s="60">
        <v>0</v>
      </c>
      <c r="DL23" s="60">
        <v>0</v>
      </c>
      <c r="DM23" s="60">
        <v>0</v>
      </c>
      <c r="DN23" s="60">
        <v>0</v>
      </c>
      <c r="DO23" s="60">
        <v>0</v>
      </c>
      <c r="DP23" s="60">
        <v>0</v>
      </c>
      <c r="DQ23" s="60">
        <v>0</v>
      </c>
      <c r="DR23" s="60">
        <v>0</v>
      </c>
      <c r="DS23" s="60">
        <v>0</v>
      </c>
      <c r="DT23" s="60">
        <v>0</v>
      </c>
      <c r="DU23" s="60">
        <v>0</v>
      </c>
      <c r="DV23" s="60">
        <v>0</v>
      </c>
      <c r="DW23" s="60">
        <v>0</v>
      </c>
      <c r="DX23" s="60">
        <v>0</v>
      </c>
      <c r="DY23" s="60">
        <v>0</v>
      </c>
      <c r="DZ23" s="60">
        <v>0</v>
      </c>
      <c r="EA23" s="60">
        <v>0</v>
      </c>
      <c r="EB23" s="60">
        <v>0</v>
      </c>
      <c r="EC23" s="60">
        <v>0</v>
      </c>
      <c r="ED23" s="60">
        <v>0</v>
      </c>
      <c r="EE23" s="60">
        <v>0</v>
      </c>
      <c r="EF23" s="60">
        <v>0</v>
      </c>
      <c r="EG23" s="60">
        <v>0</v>
      </c>
      <c r="EH23" s="60">
        <v>0</v>
      </c>
      <c r="EI23" s="60">
        <v>0</v>
      </c>
      <c r="EJ23" s="60">
        <v>0</v>
      </c>
      <c r="EK23" s="60">
        <v>0</v>
      </c>
      <c r="EL23" s="60">
        <v>0</v>
      </c>
      <c r="EM23" s="60">
        <v>0</v>
      </c>
      <c r="EN23" s="60">
        <v>0</v>
      </c>
      <c r="EO23" s="60">
        <v>0</v>
      </c>
      <c r="EP23" s="60">
        <v>0</v>
      </c>
      <c r="EQ23" s="60">
        <v>0</v>
      </c>
      <c r="ER23" s="60">
        <v>0</v>
      </c>
      <c r="ES23" s="60">
        <v>0</v>
      </c>
      <c r="ET23" s="60">
        <v>0</v>
      </c>
      <c r="EU23" s="60">
        <v>0</v>
      </c>
      <c r="EV23" s="60">
        <v>0</v>
      </c>
      <c r="EW23" s="60">
        <v>0</v>
      </c>
      <c r="EX23" s="60">
        <v>0</v>
      </c>
      <c r="EY23" s="60">
        <v>0</v>
      </c>
      <c r="EZ23" s="60">
        <v>0</v>
      </c>
      <c r="FA23" s="60">
        <v>0</v>
      </c>
      <c r="FB23" s="60">
        <v>0</v>
      </c>
      <c r="FC23" s="60">
        <v>0</v>
      </c>
      <c r="FD23" s="60">
        <v>0</v>
      </c>
      <c r="FE23" s="60">
        <v>0</v>
      </c>
      <c r="FF23" s="60">
        <v>0</v>
      </c>
      <c r="FG23" s="60">
        <v>0</v>
      </c>
      <c r="FH23" s="60">
        <v>0</v>
      </c>
      <c r="FI23" s="60">
        <v>0</v>
      </c>
      <c r="FJ23" s="60">
        <v>0</v>
      </c>
      <c r="FK23" s="60">
        <v>0</v>
      </c>
      <c r="FL23" s="60">
        <v>0</v>
      </c>
      <c r="FM23" s="60">
        <v>0</v>
      </c>
      <c r="FN23" s="60">
        <v>0</v>
      </c>
      <c r="FO23" s="60">
        <v>0</v>
      </c>
      <c r="FP23" s="60">
        <v>0</v>
      </c>
      <c r="FQ23" s="60">
        <v>0</v>
      </c>
      <c r="FR23" s="60">
        <v>0</v>
      </c>
      <c r="FS23" s="60">
        <v>0</v>
      </c>
      <c r="FT23" s="60">
        <v>0</v>
      </c>
      <c r="FU23" s="60">
        <v>0</v>
      </c>
      <c r="FV23" s="60">
        <v>0</v>
      </c>
      <c r="FW23" s="60">
        <v>0</v>
      </c>
      <c r="FX23" s="60">
        <v>0</v>
      </c>
      <c r="FY23" s="60">
        <v>0</v>
      </c>
      <c r="FZ23" s="60">
        <v>0</v>
      </c>
      <c r="GA23" s="60">
        <v>0</v>
      </c>
      <c r="GB23" s="60">
        <v>0</v>
      </c>
      <c r="GC23" s="60">
        <v>0</v>
      </c>
      <c r="GD23" s="60">
        <v>0</v>
      </c>
      <c r="GE23" s="60">
        <v>0</v>
      </c>
      <c r="GF23" s="60">
        <v>0</v>
      </c>
      <c r="GG23" s="60">
        <v>0</v>
      </c>
      <c r="GH23" s="60">
        <v>0</v>
      </c>
      <c r="GI23" s="60">
        <v>0</v>
      </c>
      <c r="GJ23" s="60">
        <v>0</v>
      </c>
      <c r="GK23" s="60">
        <v>0</v>
      </c>
      <c r="GL23" s="60">
        <v>0</v>
      </c>
      <c r="GM23" s="60">
        <v>0</v>
      </c>
      <c r="GN23" s="60">
        <v>0</v>
      </c>
      <c r="GO23" s="60">
        <v>0</v>
      </c>
      <c r="GP23" s="60">
        <v>0</v>
      </c>
      <c r="GQ23" s="60">
        <v>0</v>
      </c>
      <c r="GR23" s="60">
        <v>0</v>
      </c>
      <c r="GS23" s="60">
        <v>0</v>
      </c>
    </row>
    <row r="24" spans="1:201" x14ac:dyDescent="0.2">
      <c r="A24" s="70">
        <v>42221.70449074074</v>
      </c>
      <c r="B24" s="60">
        <v>10154.780000000001</v>
      </c>
      <c r="C24" s="60">
        <v>2648.248</v>
      </c>
      <c r="D24" s="60">
        <v>2547.4940000000001</v>
      </c>
      <c r="E24" s="60">
        <v>2513.9340000000002</v>
      </c>
      <c r="F24" s="60">
        <v>2288.1610000000001</v>
      </c>
      <c r="G24" s="60">
        <v>2179.3580000000002</v>
      </c>
      <c r="H24" s="60">
        <v>1771.2070000000001</v>
      </c>
      <c r="I24" s="60">
        <v>1242.2080000000001</v>
      </c>
      <c r="J24" s="60">
        <v>759.2482</v>
      </c>
      <c r="K24" s="60">
        <v>354.85669999999999</v>
      </c>
      <c r="L24" s="60">
        <v>174.3314</v>
      </c>
      <c r="M24" s="60">
        <v>68.302210000000002</v>
      </c>
      <c r="N24" s="60">
        <v>28.06362</v>
      </c>
      <c r="O24" s="60">
        <v>10.52966</v>
      </c>
      <c r="P24" s="60">
        <v>3.630728</v>
      </c>
      <c r="Q24" s="60">
        <v>1.1525013</v>
      </c>
      <c r="R24" s="60">
        <v>0.33985810999999999</v>
      </c>
      <c r="S24" s="60">
        <v>9.3461210000000003E-2</v>
      </c>
      <c r="T24" s="60">
        <v>2.4045339999999998E-2</v>
      </c>
      <c r="U24" s="60">
        <v>5.6823400000000001E-3</v>
      </c>
      <c r="V24" s="60">
        <v>1.3693900000000001E-3</v>
      </c>
      <c r="W24" s="60">
        <v>3.3539000000000003E-4</v>
      </c>
      <c r="X24" s="60">
        <v>7.7799999999999994E-5</v>
      </c>
      <c r="Y24" s="60">
        <v>1.7119999999999999E-5</v>
      </c>
      <c r="Z24" s="60">
        <v>3.58E-6</v>
      </c>
      <c r="AA24" s="60">
        <v>7.0999999999999998E-7</v>
      </c>
      <c r="AB24" s="60">
        <v>1.3E-7</v>
      </c>
      <c r="AC24" s="60">
        <v>2E-8</v>
      </c>
      <c r="AD24" s="60">
        <v>0</v>
      </c>
      <c r="AE24" s="60">
        <v>0</v>
      </c>
      <c r="AF24" s="60">
        <v>0</v>
      </c>
      <c r="AG24" s="60">
        <v>0</v>
      </c>
      <c r="AH24" s="60">
        <v>0</v>
      </c>
      <c r="AI24" s="60">
        <v>0</v>
      </c>
      <c r="AJ24" s="60">
        <v>0</v>
      </c>
      <c r="AK24" s="60">
        <v>0</v>
      </c>
      <c r="AL24" s="60">
        <v>0</v>
      </c>
      <c r="AM24" s="60">
        <v>0</v>
      </c>
      <c r="AN24" s="60">
        <v>0</v>
      </c>
      <c r="AO24" s="60">
        <v>0</v>
      </c>
      <c r="AP24" s="60">
        <v>0</v>
      </c>
      <c r="AQ24" s="60">
        <v>0</v>
      </c>
      <c r="AR24" s="60">
        <v>0</v>
      </c>
      <c r="AS24" s="60">
        <v>0</v>
      </c>
      <c r="AT24" s="60">
        <v>0</v>
      </c>
      <c r="AU24" s="60">
        <v>0</v>
      </c>
      <c r="AV24" s="60">
        <v>0</v>
      </c>
      <c r="AW24" s="60">
        <v>0</v>
      </c>
      <c r="AX24" s="60">
        <v>0</v>
      </c>
      <c r="AY24" s="60">
        <v>0</v>
      </c>
      <c r="AZ24" s="60">
        <v>0</v>
      </c>
      <c r="BA24" s="60">
        <v>0</v>
      </c>
      <c r="BB24" s="60">
        <v>0</v>
      </c>
      <c r="BC24" s="60">
        <v>0</v>
      </c>
      <c r="BD24" s="60">
        <v>0</v>
      </c>
      <c r="BE24" s="60">
        <v>0</v>
      </c>
      <c r="BF24" s="60">
        <v>0</v>
      </c>
      <c r="BG24" s="60">
        <v>0</v>
      </c>
      <c r="BH24" s="60">
        <v>0</v>
      </c>
      <c r="BI24" s="60">
        <v>0</v>
      </c>
      <c r="BJ24" s="60">
        <v>0</v>
      </c>
      <c r="BK24" s="60">
        <v>0</v>
      </c>
      <c r="BL24" s="60">
        <v>0</v>
      </c>
      <c r="BM24" s="60">
        <v>0</v>
      </c>
      <c r="BN24" s="60">
        <v>0</v>
      </c>
      <c r="BO24" s="60">
        <v>0</v>
      </c>
      <c r="BP24" s="60">
        <v>0</v>
      </c>
      <c r="BQ24" s="60">
        <v>0</v>
      </c>
      <c r="BR24" s="60">
        <v>0</v>
      </c>
      <c r="BS24" s="60">
        <v>0</v>
      </c>
      <c r="BT24" s="60">
        <v>0</v>
      </c>
      <c r="BU24" s="60">
        <v>0</v>
      </c>
      <c r="BV24" s="60">
        <v>0</v>
      </c>
      <c r="BW24" s="60">
        <v>0</v>
      </c>
      <c r="BX24" s="60">
        <v>0</v>
      </c>
      <c r="BY24" s="60">
        <v>0</v>
      </c>
      <c r="BZ24" s="60">
        <v>0</v>
      </c>
      <c r="CA24" s="60">
        <v>0</v>
      </c>
      <c r="CB24" s="60">
        <v>0</v>
      </c>
      <c r="CC24" s="60">
        <v>0</v>
      </c>
      <c r="CD24" s="60">
        <v>0</v>
      </c>
      <c r="CE24" s="60">
        <v>0</v>
      </c>
      <c r="CF24" s="60">
        <v>0</v>
      </c>
      <c r="CG24" s="60">
        <v>0</v>
      </c>
      <c r="CH24" s="60">
        <v>0</v>
      </c>
      <c r="CI24" s="60">
        <v>0</v>
      </c>
      <c r="CJ24" s="60">
        <v>0</v>
      </c>
      <c r="CK24" s="60">
        <v>0</v>
      </c>
      <c r="CL24" s="60">
        <v>0</v>
      </c>
      <c r="CM24" s="60">
        <v>0</v>
      </c>
      <c r="CN24" s="60">
        <v>0</v>
      </c>
      <c r="CO24" s="60">
        <v>0</v>
      </c>
      <c r="CP24" s="60">
        <v>0</v>
      </c>
      <c r="CQ24" s="60">
        <v>0</v>
      </c>
      <c r="CR24" s="60">
        <v>0</v>
      </c>
      <c r="CS24" s="60">
        <v>0</v>
      </c>
      <c r="CT24" s="60">
        <v>0</v>
      </c>
      <c r="CU24" s="60">
        <v>0</v>
      </c>
      <c r="CV24" s="60">
        <v>0</v>
      </c>
      <c r="CW24" s="60">
        <v>0</v>
      </c>
      <c r="CX24" s="60">
        <v>0</v>
      </c>
      <c r="CY24" s="60">
        <v>0</v>
      </c>
      <c r="CZ24" s="60">
        <v>0</v>
      </c>
      <c r="DA24" s="60">
        <v>0</v>
      </c>
      <c r="DB24" s="60">
        <v>0</v>
      </c>
      <c r="DC24" s="60">
        <v>0</v>
      </c>
      <c r="DD24" s="60">
        <v>0</v>
      </c>
      <c r="DE24" s="60">
        <v>0</v>
      </c>
      <c r="DF24" s="60">
        <v>0</v>
      </c>
      <c r="DG24" s="60">
        <v>0</v>
      </c>
      <c r="DH24" s="60">
        <v>0</v>
      </c>
      <c r="DI24" s="60">
        <v>0</v>
      </c>
      <c r="DJ24" s="60">
        <v>0</v>
      </c>
      <c r="DK24" s="60">
        <v>0</v>
      </c>
      <c r="DL24" s="60">
        <v>0</v>
      </c>
      <c r="DM24" s="60">
        <v>0</v>
      </c>
      <c r="DN24" s="60">
        <v>0</v>
      </c>
      <c r="DO24" s="60">
        <v>0</v>
      </c>
      <c r="DP24" s="60">
        <v>0</v>
      </c>
      <c r="DQ24" s="60">
        <v>0</v>
      </c>
      <c r="DR24" s="60">
        <v>0</v>
      </c>
      <c r="DS24" s="60">
        <v>0</v>
      </c>
      <c r="DT24" s="60">
        <v>0</v>
      </c>
      <c r="DU24" s="60">
        <v>0</v>
      </c>
      <c r="DV24" s="60">
        <v>0</v>
      </c>
      <c r="DW24" s="60">
        <v>0</v>
      </c>
      <c r="DX24" s="60">
        <v>0</v>
      </c>
      <c r="DY24" s="60">
        <v>0</v>
      </c>
      <c r="DZ24" s="60">
        <v>0</v>
      </c>
      <c r="EA24" s="60">
        <v>0</v>
      </c>
      <c r="EB24" s="60">
        <v>0</v>
      </c>
      <c r="EC24" s="60">
        <v>0</v>
      </c>
      <c r="ED24" s="60">
        <v>0</v>
      </c>
      <c r="EE24" s="60">
        <v>0</v>
      </c>
      <c r="EF24" s="60">
        <v>0</v>
      </c>
      <c r="EG24" s="60">
        <v>0</v>
      </c>
      <c r="EH24" s="60">
        <v>0</v>
      </c>
      <c r="EI24" s="60">
        <v>0</v>
      </c>
      <c r="EJ24" s="60">
        <v>0</v>
      </c>
      <c r="EK24" s="60">
        <v>0</v>
      </c>
      <c r="EL24" s="60">
        <v>0</v>
      </c>
      <c r="EM24" s="60">
        <v>0</v>
      </c>
      <c r="EN24" s="60">
        <v>0</v>
      </c>
      <c r="EO24" s="60">
        <v>0</v>
      </c>
      <c r="EP24" s="60">
        <v>0</v>
      </c>
      <c r="EQ24" s="60">
        <v>0</v>
      </c>
      <c r="ER24" s="60">
        <v>0</v>
      </c>
      <c r="ES24" s="60">
        <v>0</v>
      </c>
      <c r="ET24" s="60">
        <v>0</v>
      </c>
      <c r="EU24" s="60">
        <v>0</v>
      </c>
      <c r="EV24" s="60">
        <v>0</v>
      </c>
      <c r="EW24" s="60">
        <v>0</v>
      </c>
      <c r="EX24" s="60">
        <v>0</v>
      </c>
      <c r="EY24" s="60">
        <v>0</v>
      </c>
      <c r="EZ24" s="60">
        <v>0</v>
      </c>
      <c r="FA24" s="60">
        <v>0</v>
      </c>
      <c r="FB24" s="60">
        <v>0</v>
      </c>
      <c r="FC24" s="60">
        <v>0</v>
      </c>
      <c r="FD24" s="60">
        <v>0</v>
      </c>
      <c r="FE24" s="60">
        <v>0</v>
      </c>
      <c r="FF24" s="60">
        <v>0</v>
      </c>
      <c r="FG24" s="60">
        <v>0</v>
      </c>
      <c r="FH24" s="60">
        <v>0</v>
      </c>
      <c r="FI24" s="60">
        <v>0</v>
      </c>
      <c r="FJ24" s="60">
        <v>0</v>
      </c>
      <c r="FK24" s="60">
        <v>0</v>
      </c>
      <c r="FL24" s="60">
        <v>0</v>
      </c>
      <c r="FM24" s="60">
        <v>0</v>
      </c>
      <c r="FN24" s="60">
        <v>0</v>
      </c>
      <c r="FO24" s="60">
        <v>0</v>
      </c>
      <c r="FP24" s="60">
        <v>0</v>
      </c>
      <c r="FQ24" s="60">
        <v>0</v>
      </c>
      <c r="FR24" s="60">
        <v>0</v>
      </c>
      <c r="FS24" s="60">
        <v>0</v>
      </c>
      <c r="FT24" s="60">
        <v>0</v>
      </c>
      <c r="FU24" s="60">
        <v>0</v>
      </c>
      <c r="FV24" s="60">
        <v>0</v>
      </c>
      <c r="FW24" s="60">
        <v>0</v>
      </c>
      <c r="FX24" s="60">
        <v>0</v>
      </c>
      <c r="FY24" s="60">
        <v>0</v>
      </c>
      <c r="FZ24" s="60">
        <v>0</v>
      </c>
      <c r="GA24" s="60">
        <v>0</v>
      </c>
      <c r="GB24" s="60">
        <v>0</v>
      </c>
      <c r="GC24" s="60">
        <v>0</v>
      </c>
      <c r="GD24" s="60">
        <v>0</v>
      </c>
      <c r="GE24" s="60">
        <v>0</v>
      </c>
      <c r="GF24" s="60">
        <v>0</v>
      </c>
      <c r="GG24" s="60">
        <v>0</v>
      </c>
      <c r="GH24" s="60">
        <v>0</v>
      </c>
      <c r="GI24" s="60">
        <v>0</v>
      </c>
      <c r="GJ24" s="60">
        <v>0</v>
      </c>
      <c r="GK24" s="60">
        <v>0</v>
      </c>
      <c r="GL24" s="60">
        <v>0</v>
      </c>
      <c r="GM24" s="60">
        <v>0</v>
      </c>
      <c r="GN24" s="60">
        <v>0</v>
      </c>
      <c r="GO24" s="60">
        <v>0</v>
      </c>
      <c r="GP24" s="60">
        <v>0</v>
      </c>
      <c r="GQ24" s="60">
        <v>0</v>
      </c>
      <c r="GR24" s="60">
        <v>0</v>
      </c>
      <c r="GS24" s="60">
        <v>0</v>
      </c>
    </row>
    <row r="25" spans="1:201" x14ac:dyDescent="0.2">
      <c r="A25" s="70">
        <v>42221.714097222219</v>
      </c>
      <c r="B25" s="60">
        <v>9557.2939999999999</v>
      </c>
      <c r="C25" s="60">
        <v>2471.1590000000001</v>
      </c>
      <c r="D25" s="60">
        <v>2363.1129999999998</v>
      </c>
      <c r="E25" s="60">
        <v>2346.0830000000001</v>
      </c>
      <c r="F25" s="60">
        <v>2196.3380000000002</v>
      </c>
      <c r="G25" s="60">
        <v>2181.364</v>
      </c>
      <c r="H25" s="60">
        <v>1861.2560000000001</v>
      </c>
      <c r="I25" s="60">
        <v>1376.5319999999999</v>
      </c>
      <c r="J25" s="60">
        <v>890.60940000000005</v>
      </c>
      <c r="K25" s="60">
        <v>441.75909999999999</v>
      </c>
      <c r="L25" s="60">
        <v>230.7978</v>
      </c>
      <c r="M25" s="60">
        <v>96.259320000000002</v>
      </c>
      <c r="N25" s="60">
        <v>42.105809999999998</v>
      </c>
      <c r="O25" s="60">
        <v>16.825654</v>
      </c>
      <c r="P25" s="60">
        <v>6.1800531999999997</v>
      </c>
      <c r="Q25" s="60">
        <v>2.0896119999999998</v>
      </c>
      <c r="R25" s="60">
        <v>0.65662589999999998</v>
      </c>
      <c r="S25" s="60">
        <v>0.19252900000000001</v>
      </c>
      <c r="T25" s="60">
        <v>5.2851349999999998E-2</v>
      </c>
      <c r="U25" s="60">
        <v>1.3307309999999999E-2</v>
      </c>
      <c r="V25" s="60">
        <v>3.4186099999999999E-3</v>
      </c>
      <c r="W25" s="60">
        <v>8.9371000000000003E-4</v>
      </c>
      <c r="X25" s="60">
        <v>2.2154999999999999E-4</v>
      </c>
      <c r="Y25" s="60">
        <v>5.215E-5</v>
      </c>
      <c r="Z25" s="60">
        <v>1.167E-5</v>
      </c>
      <c r="AA25" s="60">
        <v>2.48E-6</v>
      </c>
      <c r="AB25" s="60">
        <v>4.9999999999999998E-7</v>
      </c>
      <c r="AC25" s="60">
        <v>9.9999999999999995E-8</v>
      </c>
      <c r="AD25" s="60">
        <v>2E-8</v>
      </c>
      <c r="AE25" s="60">
        <v>0</v>
      </c>
      <c r="AF25" s="60">
        <v>0</v>
      </c>
      <c r="AG25" s="60">
        <v>0</v>
      </c>
      <c r="AH25" s="60">
        <v>0</v>
      </c>
      <c r="AI25" s="60">
        <v>0</v>
      </c>
      <c r="AJ25" s="60">
        <v>0</v>
      </c>
      <c r="AK25" s="60">
        <v>0</v>
      </c>
      <c r="AL25" s="60">
        <v>0</v>
      </c>
      <c r="AM25" s="60">
        <v>0</v>
      </c>
      <c r="AN25" s="60">
        <v>0</v>
      </c>
      <c r="AO25" s="60">
        <v>0</v>
      </c>
      <c r="AP25" s="60">
        <v>0</v>
      </c>
      <c r="AQ25" s="60">
        <v>0</v>
      </c>
      <c r="AR25" s="60">
        <v>0</v>
      </c>
      <c r="AS25" s="60">
        <v>0</v>
      </c>
      <c r="AT25" s="60">
        <v>0</v>
      </c>
      <c r="AU25" s="60">
        <v>0</v>
      </c>
      <c r="AV25" s="60">
        <v>0</v>
      </c>
      <c r="AW25" s="60">
        <v>0</v>
      </c>
      <c r="AX25" s="60">
        <v>0</v>
      </c>
      <c r="AY25" s="60">
        <v>0</v>
      </c>
      <c r="AZ25" s="60">
        <v>0</v>
      </c>
      <c r="BA25" s="60">
        <v>0</v>
      </c>
      <c r="BB25" s="60">
        <v>0</v>
      </c>
      <c r="BC25" s="60">
        <v>0</v>
      </c>
      <c r="BD25" s="60">
        <v>0</v>
      </c>
      <c r="BE25" s="60">
        <v>0</v>
      </c>
      <c r="BF25" s="60">
        <v>0</v>
      </c>
      <c r="BG25" s="60">
        <v>0</v>
      </c>
      <c r="BH25" s="60">
        <v>0</v>
      </c>
      <c r="BI25" s="60">
        <v>0</v>
      </c>
      <c r="BJ25" s="60">
        <v>0</v>
      </c>
      <c r="BK25" s="60">
        <v>0</v>
      </c>
      <c r="BL25" s="60">
        <v>0</v>
      </c>
      <c r="BM25" s="60">
        <v>0</v>
      </c>
      <c r="BN25" s="60">
        <v>0</v>
      </c>
      <c r="BO25" s="60">
        <v>0</v>
      </c>
      <c r="BP25" s="60">
        <v>0</v>
      </c>
      <c r="BQ25" s="60">
        <v>0</v>
      </c>
      <c r="BR25" s="60">
        <v>0</v>
      </c>
      <c r="BS25" s="60">
        <v>0</v>
      </c>
      <c r="BT25" s="60">
        <v>0</v>
      </c>
      <c r="BU25" s="60">
        <v>0</v>
      </c>
      <c r="BV25" s="60">
        <v>0</v>
      </c>
      <c r="BW25" s="60">
        <v>0</v>
      </c>
      <c r="BX25" s="60">
        <v>0</v>
      </c>
      <c r="BY25" s="60">
        <v>0</v>
      </c>
      <c r="BZ25" s="60">
        <v>0</v>
      </c>
      <c r="CA25" s="60">
        <v>0</v>
      </c>
      <c r="CB25" s="60">
        <v>0</v>
      </c>
      <c r="CC25" s="60">
        <v>0</v>
      </c>
      <c r="CD25" s="60">
        <v>0</v>
      </c>
      <c r="CE25" s="60">
        <v>0</v>
      </c>
      <c r="CF25" s="60">
        <v>0</v>
      </c>
      <c r="CG25" s="60">
        <v>0</v>
      </c>
      <c r="CH25" s="60">
        <v>0</v>
      </c>
      <c r="CI25" s="60">
        <v>0</v>
      </c>
      <c r="CJ25" s="60">
        <v>0</v>
      </c>
      <c r="CK25" s="60">
        <v>0</v>
      </c>
      <c r="CL25" s="60">
        <v>0</v>
      </c>
      <c r="CM25" s="60">
        <v>0</v>
      </c>
      <c r="CN25" s="60">
        <v>0</v>
      </c>
      <c r="CO25" s="60">
        <v>0</v>
      </c>
      <c r="CP25" s="60">
        <v>0</v>
      </c>
      <c r="CQ25" s="60">
        <v>0</v>
      </c>
      <c r="CR25" s="60">
        <v>0</v>
      </c>
      <c r="CS25" s="60">
        <v>0</v>
      </c>
      <c r="CT25" s="60">
        <v>0</v>
      </c>
      <c r="CU25" s="60">
        <v>0</v>
      </c>
      <c r="CV25" s="60">
        <v>0</v>
      </c>
      <c r="CW25" s="60">
        <v>0</v>
      </c>
      <c r="CX25" s="60">
        <v>0</v>
      </c>
      <c r="CY25" s="60">
        <v>0</v>
      </c>
      <c r="CZ25" s="60">
        <v>0</v>
      </c>
      <c r="DA25" s="60">
        <v>0</v>
      </c>
      <c r="DB25" s="60">
        <v>0</v>
      </c>
      <c r="DC25" s="60">
        <v>0</v>
      </c>
      <c r="DD25" s="60">
        <v>0</v>
      </c>
      <c r="DE25" s="60">
        <v>0</v>
      </c>
      <c r="DF25" s="60">
        <v>0</v>
      </c>
      <c r="DG25" s="60">
        <v>0</v>
      </c>
      <c r="DH25" s="60">
        <v>0</v>
      </c>
      <c r="DI25" s="60">
        <v>0</v>
      </c>
      <c r="DJ25" s="60">
        <v>0</v>
      </c>
      <c r="DK25" s="60">
        <v>0</v>
      </c>
      <c r="DL25" s="60">
        <v>0</v>
      </c>
      <c r="DM25" s="60">
        <v>0</v>
      </c>
      <c r="DN25" s="60">
        <v>0</v>
      </c>
      <c r="DO25" s="60">
        <v>0</v>
      </c>
      <c r="DP25" s="60">
        <v>0</v>
      </c>
      <c r="DQ25" s="60">
        <v>0</v>
      </c>
      <c r="DR25" s="60">
        <v>0</v>
      </c>
      <c r="DS25" s="60">
        <v>0</v>
      </c>
      <c r="DT25" s="60">
        <v>0</v>
      </c>
      <c r="DU25" s="60">
        <v>0</v>
      </c>
      <c r="DV25" s="60">
        <v>0</v>
      </c>
      <c r="DW25" s="60">
        <v>0</v>
      </c>
      <c r="DX25" s="60">
        <v>0</v>
      </c>
      <c r="DY25" s="60">
        <v>0</v>
      </c>
      <c r="DZ25" s="60">
        <v>0</v>
      </c>
      <c r="EA25" s="60">
        <v>0</v>
      </c>
      <c r="EB25" s="60">
        <v>0</v>
      </c>
      <c r="EC25" s="60">
        <v>0</v>
      </c>
      <c r="ED25" s="60">
        <v>0</v>
      </c>
      <c r="EE25" s="60">
        <v>0</v>
      </c>
      <c r="EF25" s="60">
        <v>0</v>
      </c>
      <c r="EG25" s="60">
        <v>0</v>
      </c>
      <c r="EH25" s="60">
        <v>0</v>
      </c>
      <c r="EI25" s="60">
        <v>0</v>
      </c>
      <c r="EJ25" s="60">
        <v>0</v>
      </c>
      <c r="EK25" s="60">
        <v>0</v>
      </c>
      <c r="EL25" s="60">
        <v>0</v>
      </c>
      <c r="EM25" s="60">
        <v>0</v>
      </c>
      <c r="EN25" s="60">
        <v>0</v>
      </c>
      <c r="EO25" s="60">
        <v>0</v>
      </c>
      <c r="EP25" s="60">
        <v>0</v>
      </c>
      <c r="EQ25" s="60">
        <v>0</v>
      </c>
      <c r="ER25" s="60">
        <v>0</v>
      </c>
      <c r="ES25" s="60">
        <v>0</v>
      </c>
      <c r="ET25" s="60">
        <v>0</v>
      </c>
      <c r="EU25" s="60">
        <v>0</v>
      </c>
      <c r="EV25" s="60">
        <v>0</v>
      </c>
      <c r="EW25" s="60">
        <v>0</v>
      </c>
      <c r="EX25" s="60">
        <v>0</v>
      </c>
      <c r="EY25" s="60">
        <v>0</v>
      </c>
      <c r="EZ25" s="60">
        <v>0</v>
      </c>
      <c r="FA25" s="60">
        <v>0</v>
      </c>
      <c r="FB25" s="60">
        <v>0</v>
      </c>
      <c r="FC25" s="60">
        <v>0</v>
      </c>
      <c r="FD25" s="60">
        <v>0</v>
      </c>
      <c r="FE25" s="60">
        <v>0</v>
      </c>
      <c r="FF25" s="60">
        <v>0</v>
      </c>
      <c r="FG25" s="60">
        <v>0</v>
      </c>
      <c r="FH25" s="60">
        <v>0</v>
      </c>
      <c r="FI25" s="60">
        <v>0</v>
      </c>
      <c r="FJ25" s="60">
        <v>0</v>
      </c>
      <c r="FK25" s="60">
        <v>0</v>
      </c>
      <c r="FL25" s="60">
        <v>0</v>
      </c>
      <c r="FM25" s="60">
        <v>0</v>
      </c>
      <c r="FN25" s="60">
        <v>0</v>
      </c>
      <c r="FO25" s="60">
        <v>0</v>
      </c>
      <c r="FP25" s="60">
        <v>0</v>
      </c>
      <c r="FQ25" s="60">
        <v>0</v>
      </c>
      <c r="FR25" s="60">
        <v>0</v>
      </c>
      <c r="FS25" s="60">
        <v>0</v>
      </c>
      <c r="FT25" s="60">
        <v>0</v>
      </c>
      <c r="FU25" s="60">
        <v>0</v>
      </c>
      <c r="FV25" s="60">
        <v>0</v>
      </c>
      <c r="FW25" s="60">
        <v>0</v>
      </c>
      <c r="FX25" s="60">
        <v>0</v>
      </c>
      <c r="FY25" s="60">
        <v>0</v>
      </c>
      <c r="FZ25" s="60">
        <v>0</v>
      </c>
      <c r="GA25" s="60">
        <v>0</v>
      </c>
      <c r="GB25" s="60">
        <v>0</v>
      </c>
      <c r="GC25" s="60">
        <v>0</v>
      </c>
      <c r="GD25" s="60">
        <v>0</v>
      </c>
      <c r="GE25" s="60">
        <v>0</v>
      </c>
      <c r="GF25" s="60">
        <v>0</v>
      </c>
      <c r="GG25" s="60">
        <v>0</v>
      </c>
      <c r="GH25" s="60">
        <v>0</v>
      </c>
      <c r="GI25" s="60">
        <v>0</v>
      </c>
      <c r="GJ25" s="60">
        <v>0</v>
      </c>
      <c r="GK25" s="60">
        <v>0</v>
      </c>
      <c r="GL25" s="60">
        <v>0</v>
      </c>
      <c r="GM25" s="60">
        <v>0</v>
      </c>
      <c r="GN25" s="60">
        <v>0</v>
      </c>
      <c r="GO25" s="60">
        <v>0</v>
      </c>
      <c r="GP25" s="60">
        <v>0</v>
      </c>
      <c r="GQ25" s="60">
        <v>0</v>
      </c>
      <c r="GR25" s="60">
        <v>0</v>
      </c>
      <c r="GS25" s="60">
        <v>0</v>
      </c>
    </row>
    <row r="26" spans="1:201" x14ac:dyDescent="0.2">
      <c r="A26" s="70">
        <v>42221.723692129628</v>
      </c>
      <c r="B26" s="60">
        <v>8932.2389999999996</v>
      </c>
      <c r="C26" s="60">
        <v>2296.9050000000002</v>
      </c>
      <c r="D26" s="60">
        <v>2193.25</v>
      </c>
      <c r="E26" s="60">
        <v>2186.0749999999998</v>
      </c>
      <c r="F26" s="60">
        <v>2094.4940000000001</v>
      </c>
      <c r="G26" s="60">
        <v>2158.8989999999999</v>
      </c>
      <c r="H26" s="60">
        <v>1925.7629999999999</v>
      </c>
      <c r="I26" s="60">
        <v>1495.6320000000001</v>
      </c>
      <c r="J26" s="60">
        <v>1019.885</v>
      </c>
      <c r="K26" s="60">
        <v>534.45150000000001</v>
      </c>
      <c r="L26" s="60">
        <v>295.7081</v>
      </c>
      <c r="M26" s="60">
        <v>130.77959999999999</v>
      </c>
      <c r="N26" s="60">
        <v>60.685250000000003</v>
      </c>
      <c r="O26" s="60">
        <v>25.73912</v>
      </c>
      <c r="P26" s="60">
        <v>10.03664</v>
      </c>
      <c r="Q26" s="60">
        <v>3.602338</v>
      </c>
      <c r="R26" s="60">
        <v>1.2018850000000001</v>
      </c>
      <c r="S26" s="60">
        <v>0.37431560000000003</v>
      </c>
      <c r="T26" s="60">
        <v>0.10920323999999999</v>
      </c>
      <c r="U26" s="60">
        <v>2.9175860000000001E-2</v>
      </c>
      <c r="V26" s="60">
        <v>7.9560199999999994E-3</v>
      </c>
      <c r="W26" s="60">
        <v>2.2103700000000001E-3</v>
      </c>
      <c r="X26" s="60">
        <v>5.8294E-4</v>
      </c>
      <c r="Y26" s="60">
        <v>1.4611999999999999E-4</v>
      </c>
      <c r="Z26" s="60">
        <v>3.485E-5</v>
      </c>
      <c r="AA26" s="60">
        <v>7.9200000000000004E-6</v>
      </c>
      <c r="AB26" s="60">
        <v>1.72E-6</v>
      </c>
      <c r="AC26" s="60">
        <v>3.4999999999999998E-7</v>
      </c>
      <c r="AD26" s="60">
        <v>7.0000000000000005E-8</v>
      </c>
      <c r="AE26" s="60">
        <v>1E-8</v>
      </c>
      <c r="AF26" s="60">
        <v>0</v>
      </c>
      <c r="AG26" s="60">
        <v>0</v>
      </c>
      <c r="AH26" s="60">
        <v>0</v>
      </c>
      <c r="AI26" s="60">
        <v>0</v>
      </c>
      <c r="AJ26" s="60">
        <v>0</v>
      </c>
      <c r="AK26" s="60">
        <v>0</v>
      </c>
      <c r="AL26" s="60">
        <v>0</v>
      </c>
      <c r="AM26" s="60">
        <v>0</v>
      </c>
      <c r="AN26" s="60">
        <v>0</v>
      </c>
      <c r="AO26" s="60">
        <v>0</v>
      </c>
      <c r="AP26" s="60">
        <v>0</v>
      </c>
      <c r="AQ26" s="60">
        <v>0</v>
      </c>
      <c r="AR26" s="60">
        <v>0</v>
      </c>
      <c r="AS26" s="60">
        <v>0</v>
      </c>
      <c r="AT26" s="60">
        <v>0</v>
      </c>
      <c r="AU26" s="60">
        <v>0</v>
      </c>
      <c r="AV26" s="60">
        <v>0</v>
      </c>
      <c r="AW26" s="60">
        <v>0</v>
      </c>
      <c r="AX26" s="60">
        <v>0</v>
      </c>
      <c r="AY26" s="60">
        <v>0</v>
      </c>
      <c r="AZ26" s="60">
        <v>0</v>
      </c>
      <c r="BA26" s="60">
        <v>0</v>
      </c>
      <c r="BB26" s="60">
        <v>0</v>
      </c>
      <c r="BC26" s="60">
        <v>0</v>
      </c>
      <c r="BD26" s="60">
        <v>0</v>
      </c>
      <c r="BE26" s="60">
        <v>0</v>
      </c>
      <c r="BF26" s="60">
        <v>0</v>
      </c>
      <c r="BG26" s="60">
        <v>0</v>
      </c>
      <c r="BH26" s="60">
        <v>0</v>
      </c>
      <c r="BI26" s="60">
        <v>0</v>
      </c>
      <c r="BJ26" s="60">
        <v>0</v>
      </c>
      <c r="BK26" s="60">
        <v>0</v>
      </c>
      <c r="BL26" s="60">
        <v>0</v>
      </c>
      <c r="BM26" s="60">
        <v>0</v>
      </c>
      <c r="BN26" s="60">
        <v>0</v>
      </c>
      <c r="BO26" s="60">
        <v>0</v>
      </c>
      <c r="BP26" s="60">
        <v>0</v>
      </c>
      <c r="BQ26" s="60">
        <v>0</v>
      </c>
      <c r="BR26" s="60">
        <v>0</v>
      </c>
      <c r="BS26" s="60">
        <v>0</v>
      </c>
      <c r="BT26" s="60">
        <v>0</v>
      </c>
      <c r="BU26" s="60">
        <v>0</v>
      </c>
      <c r="BV26" s="60">
        <v>0</v>
      </c>
      <c r="BW26" s="60">
        <v>0</v>
      </c>
      <c r="BX26" s="60">
        <v>0</v>
      </c>
      <c r="BY26" s="60">
        <v>0</v>
      </c>
      <c r="BZ26" s="60">
        <v>0</v>
      </c>
      <c r="CA26" s="60">
        <v>0</v>
      </c>
      <c r="CB26" s="60">
        <v>0</v>
      </c>
      <c r="CC26" s="60">
        <v>0</v>
      </c>
      <c r="CD26" s="60">
        <v>0</v>
      </c>
      <c r="CE26" s="60">
        <v>0</v>
      </c>
      <c r="CF26" s="60">
        <v>0</v>
      </c>
      <c r="CG26" s="60">
        <v>0</v>
      </c>
      <c r="CH26" s="60">
        <v>0</v>
      </c>
      <c r="CI26" s="60">
        <v>0</v>
      </c>
      <c r="CJ26" s="60">
        <v>0</v>
      </c>
      <c r="CK26" s="60">
        <v>0</v>
      </c>
      <c r="CL26" s="60">
        <v>0</v>
      </c>
      <c r="CM26" s="60">
        <v>0</v>
      </c>
      <c r="CN26" s="60">
        <v>0</v>
      </c>
      <c r="CO26" s="60">
        <v>0</v>
      </c>
      <c r="CP26" s="60">
        <v>0</v>
      </c>
      <c r="CQ26" s="60">
        <v>0</v>
      </c>
      <c r="CR26" s="60">
        <v>0</v>
      </c>
      <c r="CS26" s="60">
        <v>0</v>
      </c>
      <c r="CT26" s="60">
        <v>0</v>
      </c>
      <c r="CU26" s="60">
        <v>0</v>
      </c>
      <c r="CV26" s="60">
        <v>0</v>
      </c>
      <c r="CW26" s="60">
        <v>0</v>
      </c>
      <c r="CX26" s="60">
        <v>0</v>
      </c>
      <c r="CY26" s="60">
        <v>0</v>
      </c>
      <c r="CZ26" s="60">
        <v>0</v>
      </c>
      <c r="DA26" s="60">
        <v>0</v>
      </c>
      <c r="DB26" s="60">
        <v>0</v>
      </c>
      <c r="DC26" s="60">
        <v>0</v>
      </c>
      <c r="DD26" s="60">
        <v>0</v>
      </c>
      <c r="DE26" s="60">
        <v>0</v>
      </c>
      <c r="DF26" s="60">
        <v>0</v>
      </c>
      <c r="DG26" s="60">
        <v>0</v>
      </c>
      <c r="DH26" s="60">
        <v>0</v>
      </c>
      <c r="DI26" s="60">
        <v>0</v>
      </c>
      <c r="DJ26" s="60">
        <v>0</v>
      </c>
      <c r="DK26" s="60">
        <v>0</v>
      </c>
      <c r="DL26" s="60">
        <v>0</v>
      </c>
      <c r="DM26" s="60">
        <v>0</v>
      </c>
      <c r="DN26" s="60">
        <v>0</v>
      </c>
      <c r="DO26" s="60">
        <v>0</v>
      </c>
      <c r="DP26" s="60">
        <v>0</v>
      </c>
      <c r="DQ26" s="60">
        <v>0</v>
      </c>
      <c r="DR26" s="60">
        <v>0</v>
      </c>
      <c r="DS26" s="60">
        <v>0</v>
      </c>
      <c r="DT26" s="60">
        <v>0</v>
      </c>
      <c r="DU26" s="60">
        <v>0</v>
      </c>
      <c r="DV26" s="60">
        <v>0</v>
      </c>
      <c r="DW26" s="60">
        <v>0</v>
      </c>
      <c r="DX26" s="60">
        <v>0</v>
      </c>
      <c r="DY26" s="60">
        <v>0</v>
      </c>
      <c r="DZ26" s="60">
        <v>0</v>
      </c>
      <c r="EA26" s="60">
        <v>0</v>
      </c>
      <c r="EB26" s="60">
        <v>0</v>
      </c>
      <c r="EC26" s="60">
        <v>0</v>
      </c>
      <c r="ED26" s="60">
        <v>0</v>
      </c>
      <c r="EE26" s="60">
        <v>0</v>
      </c>
      <c r="EF26" s="60">
        <v>0</v>
      </c>
      <c r="EG26" s="60">
        <v>0</v>
      </c>
      <c r="EH26" s="60">
        <v>0</v>
      </c>
      <c r="EI26" s="60">
        <v>0</v>
      </c>
      <c r="EJ26" s="60">
        <v>0</v>
      </c>
      <c r="EK26" s="60">
        <v>0</v>
      </c>
      <c r="EL26" s="60">
        <v>0</v>
      </c>
      <c r="EM26" s="60">
        <v>0</v>
      </c>
      <c r="EN26" s="60">
        <v>0</v>
      </c>
      <c r="EO26" s="60">
        <v>0</v>
      </c>
      <c r="EP26" s="60">
        <v>0</v>
      </c>
      <c r="EQ26" s="60">
        <v>0</v>
      </c>
      <c r="ER26" s="60">
        <v>0</v>
      </c>
      <c r="ES26" s="60">
        <v>0</v>
      </c>
      <c r="ET26" s="60">
        <v>0</v>
      </c>
      <c r="EU26" s="60">
        <v>0</v>
      </c>
      <c r="EV26" s="60">
        <v>0</v>
      </c>
      <c r="EW26" s="60">
        <v>0</v>
      </c>
      <c r="EX26" s="60">
        <v>0</v>
      </c>
      <c r="EY26" s="60">
        <v>0</v>
      </c>
      <c r="EZ26" s="60">
        <v>0</v>
      </c>
      <c r="FA26" s="60">
        <v>0</v>
      </c>
      <c r="FB26" s="60">
        <v>0</v>
      </c>
      <c r="FC26" s="60">
        <v>0</v>
      </c>
      <c r="FD26" s="60">
        <v>0</v>
      </c>
      <c r="FE26" s="60">
        <v>0</v>
      </c>
      <c r="FF26" s="60">
        <v>0</v>
      </c>
      <c r="FG26" s="60">
        <v>0</v>
      </c>
      <c r="FH26" s="60">
        <v>0</v>
      </c>
      <c r="FI26" s="60">
        <v>0</v>
      </c>
      <c r="FJ26" s="60">
        <v>0</v>
      </c>
      <c r="FK26" s="60">
        <v>0</v>
      </c>
      <c r="FL26" s="60">
        <v>0</v>
      </c>
      <c r="FM26" s="60">
        <v>0</v>
      </c>
      <c r="FN26" s="60">
        <v>0</v>
      </c>
      <c r="FO26" s="60">
        <v>0</v>
      </c>
      <c r="FP26" s="60">
        <v>0</v>
      </c>
      <c r="FQ26" s="60">
        <v>0</v>
      </c>
      <c r="FR26" s="60">
        <v>0</v>
      </c>
      <c r="FS26" s="60">
        <v>0</v>
      </c>
      <c r="FT26" s="60">
        <v>0</v>
      </c>
      <c r="FU26" s="60">
        <v>0</v>
      </c>
      <c r="FV26" s="60">
        <v>0</v>
      </c>
      <c r="FW26" s="60">
        <v>0</v>
      </c>
      <c r="FX26" s="60">
        <v>0</v>
      </c>
      <c r="FY26" s="60">
        <v>0</v>
      </c>
      <c r="FZ26" s="60">
        <v>0</v>
      </c>
      <c r="GA26" s="60">
        <v>0</v>
      </c>
      <c r="GB26" s="60">
        <v>0</v>
      </c>
      <c r="GC26" s="60">
        <v>0</v>
      </c>
      <c r="GD26" s="60">
        <v>0</v>
      </c>
      <c r="GE26" s="60">
        <v>0</v>
      </c>
      <c r="GF26" s="60">
        <v>0</v>
      </c>
      <c r="GG26" s="60">
        <v>0</v>
      </c>
      <c r="GH26" s="60">
        <v>0</v>
      </c>
      <c r="GI26" s="60">
        <v>0</v>
      </c>
      <c r="GJ26" s="60">
        <v>0</v>
      </c>
      <c r="GK26" s="60">
        <v>0</v>
      </c>
      <c r="GL26" s="60">
        <v>0</v>
      </c>
      <c r="GM26" s="60">
        <v>0</v>
      </c>
      <c r="GN26" s="60">
        <v>0</v>
      </c>
      <c r="GO26" s="60">
        <v>0</v>
      </c>
      <c r="GP26" s="60">
        <v>0</v>
      </c>
      <c r="GQ26" s="60">
        <v>0</v>
      </c>
      <c r="GR26" s="60">
        <v>0</v>
      </c>
      <c r="GS26" s="60">
        <v>0</v>
      </c>
    </row>
    <row r="27" spans="1:201" x14ac:dyDescent="0.2">
      <c r="A27" s="70">
        <v>42221.735196759262</v>
      </c>
      <c r="B27" s="60">
        <v>8158.7780000000002</v>
      </c>
      <c r="C27" s="60">
        <v>2098.0970000000002</v>
      </c>
      <c r="D27" s="60">
        <v>2004.963</v>
      </c>
      <c r="E27" s="60">
        <v>2005.4849999999999</v>
      </c>
      <c r="F27" s="60">
        <v>1965.0419999999999</v>
      </c>
      <c r="G27" s="60">
        <v>2105.6759999999999</v>
      </c>
      <c r="H27" s="60">
        <v>1970.9880000000001</v>
      </c>
      <c r="I27" s="60">
        <v>1615.3150000000001</v>
      </c>
      <c r="J27" s="60">
        <v>1167.2619999999999</v>
      </c>
      <c r="K27" s="60">
        <v>649.84019999999998</v>
      </c>
      <c r="L27" s="60">
        <v>383.21559999999999</v>
      </c>
      <c r="M27" s="60">
        <v>180.9606</v>
      </c>
      <c r="N27" s="60">
        <v>89.742410000000007</v>
      </c>
      <c r="O27" s="60">
        <v>40.717269999999999</v>
      </c>
      <c r="P27" s="60">
        <v>16.990811999999998</v>
      </c>
      <c r="Q27" s="60">
        <v>6.5250329999999996</v>
      </c>
      <c r="R27" s="60">
        <v>2.329704</v>
      </c>
      <c r="S27" s="60">
        <v>0.77667010000000003</v>
      </c>
      <c r="T27" s="60">
        <v>0.24265772999999999</v>
      </c>
      <c r="U27" s="60">
        <v>6.9286130000000001E-2</v>
      </c>
      <c r="V27" s="60">
        <v>2.0197360000000001E-2</v>
      </c>
      <c r="W27" s="60">
        <v>6.0059900000000001E-3</v>
      </c>
      <c r="X27" s="60">
        <v>1.6972599999999999E-3</v>
      </c>
      <c r="Y27" s="60">
        <v>4.5637999999999999E-4</v>
      </c>
      <c r="Z27" s="60">
        <v>1.169E-4</v>
      </c>
      <c r="AA27" s="60">
        <v>2.8560000000000001E-5</v>
      </c>
      <c r="AB27" s="60">
        <v>6.6599999999999998E-6</v>
      </c>
      <c r="AC27" s="60">
        <v>1.48E-6</v>
      </c>
      <c r="AD27" s="60">
        <v>2.9999999999999999E-7</v>
      </c>
      <c r="AE27" s="60">
        <v>5.9999999999999995E-8</v>
      </c>
      <c r="AF27" s="60">
        <v>1E-8</v>
      </c>
      <c r="AG27" s="60">
        <v>0</v>
      </c>
      <c r="AH27" s="60">
        <v>0</v>
      </c>
      <c r="AI27" s="60">
        <v>0</v>
      </c>
      <c r="AJ27" s="60">
        <v>0</v>
      </c>
      <c r="AK27" s="60">
        <v>0</v>
      </c>
      <c r="AL27" s="60">
        <v>0</v>
      </c>
      <c r="AM27" s="60">
        <v>0</v>
      </c>
      <c r="AN27" s="60">
        <v>0</v>
      </c>
      <c r="AO27" s="60">
        <v>0</v>
      </c>
      <c r="AP27" s="60">
        <v>0</v>
      </c>
      <c r="AQ27" s="60">
        <v>0</v>
      </c>
      <c r="AR27" s="60">
        <v>0</v>
      </c>
      <c r="AS27" s="60">
        <v>0</v>
      </c>
      <c r="AT27" s="60">
        <v>0</v>
      </c>
      <c r="AU27" s="60">
        <v>0</v>
      </c>
      <c r="AV27" s="60">
        <v>0</v>
      </c>
      <c r="AW27" s="60">
        <v>0</v>
      </c>
      <c r="AX27" s="60">
        <v>0</v>
      </c>
      <c r="AY27" s="60">
        <v>0</v>
      </c>
      <c r="AZ27" s="60">
        <v>0</v>
      </c>
      <c r="BA27" s="60">
        <v>0</v>
      </c>
      <c r="BB27" s="60">
        <v>0</v>
      </c>
      <c r="BC27" s="60">
        <v>0</v>
      </c>
      <c r="BD27" s="60">
        <v>0</v>
      </c>
      <c r="BE27" s="60">
        <v>0</v>
      </c>
      <c r="BF27" s="60">
        <v>0</v>
      </c>
      <c r="BG27" s="60">
        <v>0</v>
      </c>
      <c r="BH27" s="60">
        <v>0</v>
      </c>
      <c r="BI27" s="60">
        <v>0</v>
      </c>
      <c r="BJ27" s="60">
        <v>0</v>
      </c>
      <c r="BK27" s="60">
        <v>0</v>
      </c>
      <c r="BL27" s="60">
        <v>0</v>
      </c>
      <c r="BM27" s="60">
        <v>0</v>
      </c>
      <c r="BN27" s="60">
        <v>0</v>
      </c>
      <c r="BO27" s="60">
        <v>0</v>
      </c>
      <c r="BP27" s="60">
        <v>0</v>
      </c>
      <c r="BQ27" s="60">
        <v>0</v>
      </c>
      <c r="BR27" s="60">
        <v>0</v>
      </c>
      <c r="BS27" s="60">
        <v>0</v>
      </c>
      <c r="BT27" s="60">
        <v>0</v>
      </c>
      <c r="BU27" s="60">
        <v>0</v>
      </c>
      <c r="BV27" s="60">
        <v>0</v>
      </c>
      <c r="BW27" s="60">
        <v>0</v>
      </c>
      <c r="BX27" s="60">
        <v>0</v>
      </c>
      <c r="BY27" s="60">
        <v>0</v>
      </c>
      <c r="BZ27" s="60">
        <v>0</v>
      </c>
      <c r="CA27" s="60">
        <v>0</v>
      </c>
      <c r="CB27" s="60">
        <v>0</v>
      </c>
      <c r="CC27" s="60">
        <v>0</v>
      </c>
      <c r="CD27" s="60">
        <v>0</v>
      </c>
      <c r="CE27" s="60">
        <v>0</v>
      </c>
      <c r="CF27" s="60">
        <v>0</v>
      </c>
      <c r="CG27" s="60">
        <v>0</v>
      </c>
      <c r="CH27" s="60">
        <v>0</v>
      </c>
      <c r="CI27" s="60">
        <v>0</v>
      </c>
      <c r="CJ27" s="60">
        <v>0</v>
      </c>
      <c r="CK27" s="60">
        <v>0</v>
      </c>
      <c r="CL27" s="60">
        <v>0</v>
      </c>
      <c r="CM27" s="60">
        <v>0</v>
      </c>
      <c r="CN27" s="60">
        <v>0</v>
      </c>
      <c r="CO27" s="60">
        <v>0</v>
      </c>
      <c r="CP27" s="60">
        <v>0</v>
      </c>
      <c r="CQ27" s="60">
        <v>0</v>
      </c>
      <c r="CR27" s="60">
        <v>0</v>
      </c>
      <c r="CS27" s="60">
        <v>0</v>
      </c>
      <c r="CT27" s="60">
        <v>0</v>
      </c>
      <c r="CU27" s="60">
        <v>0</v>
      </c>
      <c r="CV27" s="60">
        <v>0</v>
      </c>
      <c r="CW27" s="60">
        <v>0</v>
      </c>
      <c r="CX27" s="60">
        <v>0</v>
      </c>
      <c r="CY27" s="60">
        <v>0</v>
      </c>
      <c r="CZ27" s="60">
        <v>0</v>
      </c>
      <c r="DA27" s="60">
        <v>0</v>
      </c>
      <c r="DB27" s="60">
        <v>0</v>
      </c>
      <c r="DC27" s="60">
        <v>0</v>
      </c>
      <c r="DD27" s="60">
        <v>0</v>
      </c>
      <c r="DE27" s="60">
        <v>0</v>
      </c>
      <c r="DF27" s="60">
        <v>0</v>
      </c>
      <c r="DG27" s="60">
        <v>0</v>
      </c>
      <c r="DH27" s="60">
        <v>0</v>
      </c>
      <c r="DI27" s="60">
        <v>0</v>
      </c>
      <c r="DJ27" s="60">
        <v>0</v>
      </c>
      <c r="DK27" s="60">
        <v>0</v>
      </c>
      <c r="DL27" s="60">
        <v>0</v>
      </c>
      <c r="DM27" s="60">
        <v>0</v>
      </c>
      <c r="DN27" s="60">
        <v>0</v>
      </c>
      <c r="DO27" s="60">
        <v>0</v>
      </c>
      <c r="DP27" s="60">
        <v>0</v>
      </c>
      <c r="DQ27" s="60">
        <v>0</v>
      </c>
      <c r="DR27" s="60">
        <v>0</v>
      </c>
      <c r="DS27" s="60">
        <v>0</v>
      </c>
      <c r="DT27" s="60">
        <v>0</v>
      </c>
      <c r="DU27" s="60">
        <v>0</v>
      </c>
      <c r="DV27" s="60">
        <v>0</v>
      </c>
      <c r="DW27" s="60">
        <v>0</v>
      </c>
      <c r="DX27" s="60">
        <v>0</v>
      </c>
      <c r="DY27" s="60">
        <v>0</v>
      </c>
      <c r="DZ27" s="60">
        <v>0</v>
      </c>
      <c r="EA27" s="60">
        <v>0</v>
      </c>
      <c r="EB27" s="60">
        <v>0</v>
      </c>
      <c r="EC27" s="60">
        <v>0</v>
      </c>
      <c r="ED27" s="60">
        <v>0</v>
      </c>
      <c r="EE27" s="60">
        <v>0</v>
      </c>
      <c r="EF27" s="60">
        <v>0</v>
      </c>
      <c r="EG27" s="60">
        <v>0</v>
      </c>
      <c r="EH27" s="60">
        <v>0</v>
      </c>
      <c r="EI27" s="60">
        <v>0</v>
      </c>
      <c r="EJ27" s="60">
        <v>0</v>
      </c>
      <c r="EK27" s="60">
        <v>0</v>
      </c>
      <c r="EL27" s="60">
        <v>0</v>
      </c>
      <c r="EM27" s="60">
        <v>0</v>
      </c>
      <c r="EN27" s="60">
        <v>0</v>
      </c>
      <c r="EO27" s="60">
        <v>0</v>
      </c>
      <c r="EP27" s="60">
        <v>0</v>
      </c>
      <c r="EQ27" s="60">
        <v>0</v>
      </c>
      <c r="ER27" s="60">
        <v>0</v>
      </c>
      <c r="ES27" s="60">
        <v>0</v>
      </c>
      <c r="ET27" s="60">
        <v>0</v>
      </c>
      <c r="EU27" s="60">
        <v>0</v>
      </c>
      <c r="EV27" s="60">
        <v>0</v>
      </c>
      <c r="EW27" s="60">
        <v>0</v>
      </c>
      <c r="EX27" s="60">
        <v>0</v>
      </c>
      <c r="EY27" s="60">
        <v>0</v>
      </c>
      <c r="EZ27" s="60">
        <v>0</v>
      </c>
      <c r="FA27" s="60">
        <v>0</v>
      </c>
      <c r="FB27" s="60">
        <v>0</v>
      </c>
      <c r="FC27" s="60">
        <v>0</v>
      </c>
      <c r="FD27" s="60">
        <v>0</v>
      </c>
      <c r="FE27" s="60">
        <v>0</v>
      </c>
      <c r="FF27" s="60">
        <v>0</v>
      </c>
      <c r="FG27" s="60">
        <v>0</v>
      </c>
      <c r="FH27" s="60">
        <v>0</v>
      </c>
      <c r="FI27" s="60">
        <v>0</v>
      </c>
      <c r="FJ27" s="60">
        <v>0</v>
      </c>
      <c r="FK27" s="60">
        <v>0</v>
      </c>
      <c r="FL27" s="60">
        <v>0</v>
      </c>
      <c r="FM27" s="60">
        <v>0</v>
      </c>
      <c r="FN27" s="60">
        <v>0</v>
      </c>
      <c r="FO27" s="60">
        <v>0</v>
      </c>
      <c r="FP27" s="60">
        <v>0</v>
      </c>
      <c r="FQ27" s="60">
        <v>0</v>
      </c>
      <c r="FR27" s="60">
        <v>0</v>
      </c>
      <c r="FS27" s="60">
        <v>0</v>
      </c>
      <c r="FT27" s="60">
        <v>0</v>
      </c>
      <c r="FU27" s="60">
        <v>0</v>
      </c>
      <c r="FV27" s="60">
        <v>0</v>
      </c>
      <c r="FW27" s="60">
        <v>0</v>
      </c>
      <c r="FX27" s="60">
        <v>0</v>
      </c>
      <c r="FY27" s="60">
        <v>0</v>
      </c>
      <c r="FZ27" s="60">
        <v>0</v>
      </c>
      <c r="GA27" s="60">
        <v>0</v>
      </c>
      <c r="GB27" s="60">
        <v>0</v>
      </c>
      <c r="GC27" s="60">
        <v>0</v>
      </c>
      <c r="GD27" s="60">
        <v>0</v>
      </c>
      <c r="GE27" s="60">
        <v>0</v>
      </c>
      <c r="GF27" s="60">
        <v>0</v>
      </c>
      <c r="GG27" s="60">
        <v>0</v>
      </c>
      <c r="GH27" s="60">
        <v>0</v>
      </c>
      <c r="GI27" s="60">
        <v>0</v>
      </c>
      <c r="GJ27" s="60">
        <v>0</v>
      </c>
      <c r="GK27" s="60">
        <v>0</v>
      </c>
      <c r="GL27" s="60">
        <v>0</v>
      </c>
      <c r="GM27" s="60">
        <v>0</v>
      </c>
      <c r="GN27" s="60">
        <v>0</v>
      </c>
      <c r="GO27" s="60">
        <v>0</v>
      </c>
      <c r="GP27" s="60">
        <v>0</v>
      </c>
      <c r="GQ27" s="60">
        <v>0</v>
      </c>
      <c r="GR27" s="60">
        <v>0</v>
      </c>
      <c r="GS27" s="60">
        <v>0</v>
      </c>
    </row>
    <row r="28" spans="1:201" x14ac:dyDescent="0.2">
      <c r="A28" s="70">
        <v>42221.744895833333</v>
      </c>
      <c r="B28" s="60">
        <v>7512.5529999999999</v>
      </c>
      <c r="C28" s="60">
        <v>1938.252</v>
      </c>
      <c r="D28" s="60">
        <v>1859.155</v>
      </c>
      <c r="E28" s="60">
        <v>1864.596</v>
      </c>
      <c r="F28" s="60">
        <v>1854.875</v>
      </c>
      <c r="G28" s="60">
        <v>2044.24</v>
      </c>
      <c r="H28" s="60">
        <v>1984.0340000000001</v>
      </c>
      <c r="I28" s="60">
        <v>1694.2270000000001</v>
      </c>
      <c r="J28" s="60">
        <v>1280.0719999999999</v>
      </c>
      <c r="K28" s="60">
        <v>746.47130000000004</v>
      </c>
      <c r="L28" s="60">
        <v>462.41180000000003</v>
      </c>
      <c r="M28" s="60">
        <v>229.7458</v>
      </c>
      <c r="N28" s="60">
        <v>120.0137</v>
      </c>
      <c r="O28" s="60">
        <v>57.413822000000003</v>
      </c>
      <c r="P28" s="60">
        <v>25.273900000000001</v>
      </c>
      <c r="Q28" s="60">
        <v>10.238363</v>
      </c>
      <c r="R28" s="60">
        <v>3.8563310999999998</v>
      </c>
      <c r="S28" s="60">
        <v>1.3563970000000001</v>
      </c>
      <c r="T28" s="60">
        <v>0.44722089999999998</v>
      </c>
      <c r="U28" s="60">
        <v>0.13450804</v>
      </c>
      <c r="V28" s="60">
        <v>4.1304630000000002E-2</v>
      </c>
      <c r="W28" s="60">
        <v>1.2950649999999999E-2</v>
      </c>
      <c r="X28" s="60">
        <v>3.8620400000000002E-3</v>
      </c>
      <c r="Y28" s="60">
        <v>1.09679E-3</v>
      </c>
      <c r="Z28" s="60">
        <v>2.9697000000000002E-4</v>
      </c>
      <c r="AA28" s="60">
        <v>7.674E-5</v>
      </c>
      <c r="AB28" s="60">
        <v>1.895E-5</v>
      </c>
      <c r="AC28" s="60">
        <v>4.4700000000000004E-6</v>
      </c>
      <c r="AD28" s="60">
        <v>9.5999999999999991E-7</v>
      </c>
      <c r="AE28" s="60">
        <v>1.9999999999999999E-7</v>
      </c>
      <c r="AF28" s="60">
        <v>2E-8</v>
      </c>
      <c r="AG28" s="60">
        <v>0</v>
      </c>
      <c r="AH28" s="60">
        <v>0</v>
      </c>
      <c r="AI28" s="60">
        <v>0</v>
      </c>
      <c r="AJ28" s="60">
        <v>0</v>
      </c>
      <c r="AK28" s="60">
        <v>0</v>
      </c>
      <c r="AL28" s="60">
        <v>0</v>
      </c>
      <c r="AM28" s="60">
        <v>0</v>
      </c>
      <c r="AN28" s="60">
        <v>0</v>
      </c>
      <c r="AO28" s="60">
        <v>0</v>
      </c>
      <c r="AP28" s="60">
        <v>0</v>
      </c>
      <c r="AQ28" s="60">
        <v>0</v>
      </c>
      <c r="AR28" s="60">
        <v>0</v>
      </c>
      <c r="AS28" s="60">
        <v>0</v>
      </c>
      <c r="AT28" s="60">
        <v>0</v>
      </c>
      <c r="AU28" s="60">
        <v>0</v>
      </c>
      <c r="AV28" s="60">
        <v>0</v>
      </c>
      <c r="AW28" s="60">
        <v>0</v>
      </c>
      <c r="AX28" s="60">
        <v>0</v>
      </c>
      <c r="AY28" s="60">
        <v>0</v>
      </c>
      <c r="AZ28" s="60">
        <v>0</v>
      </c>
      <c r="BA28" s="60">
        <v>0</v>
      </c>
      <c r="BB28" s="60">
        <v>0</v>
      </c>
      <c r="BC28" s="60">
        <v>0</v>
      </c>
      <c r="BD28" s="60">
        <v>0</v>
      </c>
      <c r="BE28" s="60">
        <v>0</v>
      </c>
      <c r="BF28" s="60">
        <v>0</v>
      </c>
      <c r="BG28" s="60">
        <v>0</v>
      </c>
      <c r="BH28" s="60">
        <v>0</v>
      </c>
      <c r="BI28" s="60">
        <v>0</v>
      </c>
      <c r="BJ28" s="60">
        <v>0</v>
      </c>
      <c r="BK28" s="60">
        <v>0</v>
      </c>
      <c r="BL28" s="60">
        <v>0</v>
      </c>
      <c r="BM28" s="60">
        <v>0</v>
      </c>
      <c r="BN28" s="60">
        <v>0</v>
      </c>
      <c r="BO28" s="60">
        <v>0</v>
      </c>
      <c r="BP28" s="60">
        <v>0</v>
      </c>
      <c r="BQ28" s="60">
        <v>0</v>
      </c>
      <c r="BR28" s="60">
        <v>0</v>
      </c>
      <c r="BS28" s="60">
        <v>0</v>
      </c>
      <c r="BT28" s="60">
        <v>0</v>
      </c>
      <c r="BU28" s="60">
        <v>0</v>
      </c>
      <c r="BV28" s="60">
        <v>0</v>
      </c>
      <c r="BW28" s="60">
        <v>0</v>
      </c>
      <c r="BX28" s="60">
        <v>0</v>
      </c>
      <c r="BY28" s="60">
        <v>0</v>
      </c>
      <c r="BZ28" s="60">
        <v>0</v>
      </c>
      <c r="CA28" s="60">
        <v>0</v>
      </c>
      <c r="CB28" s="60">
        <v>0</v>
      </c>
      <c r="CC28" s="60">
        <v>0</v>
      </c>
      <c r="CD28" s="60">
        <v>0</v>
      </c>
      <c r="CE28" s="60">
        <v>0</v>
      </c>
      <c r="CF28" s="60">
        <v>0</v>
      </c>
      <c r="CG28" s="60">
        <v>0</v>
      </c>
      <c r="CH28" s="60">
        <v>0</v>
      </c>
      <c r="CI28" s="60">
        <v>0</v>
      </c>
      <c r="CJ28" s="60">
        <v>0</v>
      </c>
      <c r="CK28" s="60">
        <v>0</v>
      </c>
      <c r="CL28" s="60">
        <v>0</v>
      </c>
      <c r="CM28" s="60">
        <v>0</v>
      </c>
      <c r="CN28" s="60">
        <v>0</v>
      </c>
      <c r="CO28" s="60">
        <v>0</v>
      </c>
      <c r="CP28" s="60">
        <v>0</v>
      </c>
      <c r="CQ28" s="60">
        <v>0</v>
      </c>
      <c r="CR28" s="60">
        <v>0</v>
      </c>
      <c r="CS28" s="60">
        <v>0</v>
      </c>
      <c r="CT28" s="60">
        <v>0</v>
      </c>
      <c r="CU28" s="60">
        <v>0</v>
      </c>
      <c r="CV28" s="60">
        <v>0</v>
      </c>
      <c r="CW28" s="60">
        <v>0</v>
      </c>
      <c r="CX28" s="60">
        <v>0</v>
      </c>
      <c r="CY28" s="60">
        <v>0</v>
      </c>
      <c r="CZ28" s="60">
        <v>0</v>
      </c>
      <c r="DA28" s="60">
        <v>0</v>
      </c>
      <c r="DB28" s="60">
        <v>0</v>
      </c>
      <c r="DC28" s="60">
        <v>0</v>
      </c>
      <c r="DD28" s="60">
        <v>0</v>
      </c>
      <c r="DE28" s="60">
        <v>0</v>
      </c>
      <c r="DF28" s="60">
        <v>0</v>
      </c>
      <c r="DG28" s="60">
        <v>0</v>
      </c>
      <c r="DH28" s="60">
        <v>0</v>
      </c>
      <c r="DI28" s="60">
        <v>0</v>
      </c>
      <c r="DJ28" s="60">
        <v>0</v>
      </c>
      <c r="DK28" s="60">
        <v>0</v>
      </c>
      <c r="DL28" s="60">
        <v>0</v>
      </c>
      <c r="DM28" s="60">
        <v>0</v>
      </c>
      <c r="DN28" s="60">
        <v>0</v>
      </c>
      <c r="DO28" s="60">
        <v>0</v>
      </c>
      <c r="DP28" s="60">
        <v>0</v>
      </c>
      <c r="DQ28" s="60">
        <v>0</v>
      </c>
      <c r="DR28" s="60">
        <v>0</v>
      </c>
      <c r="DS28" s="60">
        <v>0</v>
      </c>
      <c r="DT28" s="60">
        <v>0</v>
      </c>
      <c r="DU28" s="60">
        <v>0</v>
      </c>
      <c r="DV28" s="60">
        <v>0</v>
      </c>
      <c r="DW28" s="60">
        <v>0</v>
      </c>
      <c r="DX28" s="60">
        <v>0</v>
      </c>
      <c r="DY28" s="60">
        <v>0</v>
      </c>
      <c r="DZ28" s="60">
        <v>0</v>
      </c>
      <c r="EA28" s="60">
        <v>0</v>
      </c>
      <c r="EB28" s="60">
        <v>0</v>
      </c>
      <c r="EC28" s="60">
        <v>0</v>
      </c>
      <c r="ED28" s="60">
        <v>0</v>
      </c>
      <c r="EE28" s="60">
        <v>0</v>
      </c>
      <c r="EF28" s="60">
        <v>0</v>
      </c>
      <c r="EG28" s="60">
        <v>0</v>
      </c>
      <c r="EH28" s="60">
        <v>0</v>
      </c>
      <c r="EI28" s="60">
        <v>0</v>
      </c>
      <c r="EJ28" s="60">
        <v>0</v>
      </c>
      <c r="EK28" s="60">
        <v>0</v>
      </c>
      <c r="EL28" s="60">
        <v>0</v>
      </c>
      <c r="EM28" s="60">
        <v>0</v>
      </c>
      <c r="EN28" s="60">
        <v>0</v>
      </c>
      <c r="EO28" s="60">
        <v>0</v>
      </c>
      <c r="EP28" s="60">
        <v>0</v>
      </c>
      <c r="EQ28" s="60">
        <v>0</v>
      </c>
      <c r="ER28" s="60">
        <v>0</v>
      </c>
      <c r="ES28" s="60">
        <v>0</v>
      </c>
      <c r="ET28" s="60">
        <v>0</v>
      </c>
      <c r="EU28" s="60">
        <v>0</v>
      </c>
      <c r="EV28" s="60">
        <v>0</v>
      </c>
      <c r="EW28" s="60">
        <v>0</v>
      </c>
      <c r="EX28" s="60">
        <v>0</v>
      </c>
      <c r="EY28" s="60">
        <v>0</v>
      </c>
      <c r="EZ28" s="60">
        <v>0</v>
      </c>
      <c r="FA28" s="60">
        <v>0</v>
      </c>
      <c r="FB28" s="60">
        <v>0</v>
      </c>
      <c r="FC28" s="60">
        <v>0</v>
      </c>
      <c r="FD28" s="60">
        <v>0</v>
      </c>
      <c r="FE28" s="60">
        <v>0</v>
      </c>
      <c r="FF28" s="60">
        <v>0</v>
      </c>
      <c r="FG28" s="60">
        <v>0</v>
      </c>
      <c r="FH28" s="60">
        <v>0</v>
      </c>
      <c r="FI28" s="60">
        <v>0</v>
      </c>
      <c r="FJ28" s="60">
        <v>0</v>
      </c>
      <c r="FK28" s="60">
        <v>0</v>
      </c>
      <c r="FL28" s="60">
        <v>0</v>
      </c>
      <c r="FM28" s="60">
        <v>0</v>
      </c>
      <c r="FN28" s="60">
        <v>0</v>
      </c>
      <c r="FO28" s="60">
        <v>0</v>
      </c>
      <c r="FP28" s="60">
        <v>0</v>
      </c>
      <c r="FQ28" s="60">
        <v>0</v>
      </c>
      <c r="FR28" s="60">
        <v>0</v>
      </c>
      <c r="FS28" s="60">
        <v>0</v>
      </c>
      <c r="FT28" s="60">
        <v>0</v>
      </c>
      <c r="FU28" s="60">
        <v>0</v>
      </c>
      <c r="FV28" s="60">
        <v>0</v>
      </c>
      <c r="FW28" s="60">
        <v>0</v>
      </c>
      <c r="FX28" s="60">
        <v>0</v>
      </c>
      <c r="FY28" s="60">
        <v>0</v>
      </c>
      <c r="FZ28" s="60">
        <v>0</v>
      </c>
      <c r="GA28" s="60">
        <v>0</v>
      </c>
      <c r="GB28" s="60">
        <v>0</v>
      </c>
      <c r="GC28" s="60">
        <v>0</v>
      </c>
      <c r="GD28" s="60">
        <v>0</v>
      </c>
      <c r="GE28" s="60">
        <v>0</v>
      </c>
      <c r="GF28" s="60">
        <v>0</v>
      </c>
      <c r="GG28" s="60">
        <v>0</v>
      </c>
      <c r="GH28" s="60">
        <v>0</v>
      </c>
      <c r="GI28" s="60">
        <v>0</v>
      </c>
      <c r="GJ28" s="60">
        <v>0</v>
      </c>
      <c r="GK28" s="60">
        <v>0</v>
      </c>
      <c r="GL28" s="60">
        <v>0</v>
      </c>
      <c r="GM28" s="60">
        <v>0</v>
      </c>
      <c r="GN28" s="60">
        <v>0</v>
      </c>
      <c r="GO28" s="60">
        <v>0</v>
      </c>
      <c r="GP28" s="60">
        <v>0</v>
      </c>
      <c r="GQ28" s="60">
        <v>0</v>
      </c>
      <c r="GR28" s="60">
        <v>0</v>
      </c>
      <c r="GS28" s="60">
        <v>0</v>
      </c>
    </row>
    <row r="29" spans="1:201" x14ac:dyDescent="0.2">
      <c r="A29" s="70">
        <v>42221.754490740743</v>
      </c>
      <c r="B29" s="60">
        <v>6853.8220000000001</v>
      </c>
      <c r="C29" s="60">
        <v>1782.9369999999999</v>
      </c>
      <c r="D29" s="60">
        <v>1721.624</v>
      </c>
      <c r="E29" s="60">
        <v>1732.0740000000001</v>
      </c>
      <c r="F29" s="60">
        <v>1745.08</v>
      </c>
      <c r="G29" s="60">
        <v>1971.229</v>
      </c>
      <c r="H29" s="60">
        <v>1977.1849999999999</v>
      </c>
      <c r="I29" s="60">
        <v>1753.816</v>
      </c>
      <c r="J29" s="60">
        <v>1381.232</v>
      </c>
      <c r="K29" s="60">
        <v>840.91160000000002</v>
      </c>
      <c r="L29" s="60">
        <v>545.43529999999998</v>
      </c>
      <c r="M29" s="60">
        <v>284.21190000000001</v>
      </c>
      <c r="N29" s="60">
        <v>155.92561000000001</v>
      </c>
      <c r="O29" s="60">
        <v>78.436583999999996</v>
      </c>
      <c r="P29" s="60">
        <v>36.331592000000001</v>
      </c>
      <c r="Q29" s="60">
        <v>15.487069999999999</v>
      </c>
      <c r="R29" s="60">
        <v>6.1387890000000001</v>
      </c>
      <c r="S29" s="60">
        <v>2.2724223000000001</v>
      </c>
      <c r="T29" s="60">
        <v>0.78863042000000005</v>
      </c>
      <c r="U29" s="60">
        <v>0.24917239999999999</v>
      </c>
      <c r="V29" s="60">
        <v>8.0375070000000007E-2</v>
      </c>
      <c r="W29" s="60">
        <v>2.6493429999999998E-2</v>
      </c>
      <c r="X29" s="60">
        <v>8.3120299999999998E-3</v>
      </c>
      <c r="Y29" s="60">
        <v>2.48533E-3</v>
      </c>
      <c r="Z29" s="60">
        <v>7.0905000000000002E-4</v>
      </c>
      <c r="AA29" s="60">
        <v>1.9322E-4</v>
      </c>
      <c r="AB29" s="60">
        <v>5.0340000000000003E-5</v>
      </c>
      <c r="AC29" s="60">
        <v>1.255E-5</v>
      </c>
      <c r="AD29" s="60">
        <v>2.8600000000000001E-6</v>
      </c>
      <c r="AE29" s="60">
        <v>6.1999999999999999E-7</v>
      </c>
      <c r="AF29" s="60">
        <v>8.0000000000000002E-8</v>
      </c>
      <c r="AG29" s="60">
        <v>1E-8</v>
      </c>
      <c r="AH29" s="60">
        <v>0</v>
      </c>
      <c r="AI29" s="60">
        <v>0</v>
      </c>
      <c r="AJ29" s="60">
        <v>0</v>
      </c>
      <c r="AK29" s="60">
        <v>0</v>
      </c>
      <c r="AL29" s="60">
        <v>0</v>
      </c>
      <c r="AM29" s="60">
        <v>0</v>
      </c>
      <c r="AN29" s="60">
        <v>0</v>
      </c>
      <c r="AO29" s="60">
        <v>0</v>
      </c>
      <c r="AP29" s="60">
        <v>0</v>
      </c>
      <c r="AQ29" s="60">
        <v>0</v>
      </c>
      <c r="AR29" s="60">
        <v>0</v>
      </c>
      <c r="AS29" s="60">
        <v>0</v>
      </c>
      <c r="AT29" s="60">
        <v>0</v>
      </c>
      <c r="AU29" s="60">
        <v>0</v>
      </c>
      <c r="AV29" s="60">
        <v>0</v>
      </c>
      <c r="AW29" s="60">
        <v>0</v>
      </c>
      <c r="AX29" s="60">
        <v>0</v>
      </c>
      <c r="AY29" s="60">
        <v>0</v>
      </c>
      <c r="AZ29" s="60">
        <v>0</v>
      </c>
      <c r="BA29" s="60">
        <v>0</v>
      </c>
      <c r="BB29" s="60">
        <v>0</v>
      </c>
      <c r="BC29" s="60">
        <v>0</v>
      </c>
      <c r="BD29" s="60">
        <v>0</v>
      </c>
      <c r="BE29" s="60">
        <v>0</v>
      </c>
      <c r="BF29" s="60">
        <v>0</v>
      </c>
      <c r="BG29" s="60">
        <v>0</v>
      </c>
      <c r="BH29" s="60">
        <v>0</v>
      </c>
      <c r="BI29" s="60">
        <v>0</v>
      </c>
      <c r="BJ29" s="60">
        <v>0</v>
      </c>
      <c r="BK29" s="60">
        <v>0</v>
      </c>
      <c r="BL29" s="60">
        <v>0</v>
      </c>
      <c r="BM29" s="60">
        <v>0</v>
      </c>
      <c r="BN29" s="60">
        <v>0</v>
      </c>
      <c r="BO29" s="60">
        <v>0</v>
      </c>
      <c r="BP29" s="60">
        <v>0</v>
      </c>
      <c r="BQ29" s="60">
        <v>0</v>
      </c>
      <c r="BR29" s="60">
        <v>0</v>
      </c>
      <c r="BS29" s="60">
        <v>0</v>
      </c>
      <c r="BT29" s="60">
        <v>0</v>
      </c>
      <c r="BU29" s="60">
        <v>0</v>
      </c>
      <c r="BV29" s="60">
        <v>0</v>
      </c>
      <c r="BW29" s="60">
        <v>0</v>
      </c>
      <c r="BX29" s="60">
        <v>0</v>
      </c>
      <c r="BY29" s="60">
        <v>0</v>
      </c>
      <c r="BZ29" s="60">
        <v>0</v>
      </c>
      <c r="CA29" s="60">
        <v>0</v>
      </c>
      <c r="CB29" s="60">
        <v>0</v>
      </c>
      <c r="CC29" s="60">
        <v>0</v>
      </c>
      <c r="CD29" s="60">
        <v>0</v>
      </c>
      <c r="CE29" s="60">
        <v>0</v>
      </c>
      <c r="CF29" s="60">
        <v>0</v>
      </c>
      <c r="CG29" s="60">
        <v>0</v>
      </c>
      <c r="CH29" s="60">
        <v>0</v>
      </c>
      <c r="CI29" s="60">
        <v>0</v>
      </c>
      <c r="CJ29" s="60">
        <v>0</v>
      </c>
      <c r="CK29" s="60">
        <v>0</v>
      </c>
      <c r="CL29" s="60">
        <v>0</v>
      </c>
      <c r="CM29" s="60">
        <v>0</v>
      </c>
      <c r="CN29" s="60">
        <v>0</v>
      </c>
      <c r="CO29" s="60">
        <v>0</v>
      </c>
      <c r="CP29" s="60">
        <v>0</v>
      </c>
      <c r="CQ29" s="60">
        <v>0</v>
      </c>
      <c r="CR29" s="60">
        <v>0</v>
      </c>
      <c r="CS29" s="60">
        <v>0</v>
      </c>
      <c r="CT29" s="60">
        <v>0</v>
      </c>
      <c r="CU29" s="60">
        <v>0</v>
      </c>
      <c r="CV29" s="60">
        <v>0</v>
      </c>
      <c r="CW29" s="60">
        <v>0</v>
      </c>
      <c r="CX29" s="60">
        <v>0</v>
      </c>
      <c r="CY29" s="60">
        <v>0</v>
      </c>
      <c r="CZ29" s="60">
        <v>0</v>
      </c>
      <c r="DA29" s="60">
        <v>0</v>
      </c>
      <c r="DB29" s="60">
        <v>0</v>
      </c>
      <c r="DC29" s="60">
        <v>0</v>
      </c>
      <c r="DD29" s="60">
        <v>0</v>
      </c>
      <c r="DE29" s="60">
        <v>0</v>
      </c>
      <c r="DF29" s="60">
        <v>0</v>
      </c>
      <c r="DG29" s="60">
        <v>0</v>
      </c>
      <c r="DH29" s="60">
        <v>0</v>
      </c>
      <c r="DI29" s="60">
        <v>0</v>
      </c>
      <c r="DJ29" s="60">
        <v>0</v>
      </c>
      <c r="DK29" s="60">
        <v>0</v>
      </c>
      <c r="DL29" s="60">
        <v>0</v>
      </c>
      <c r="DM29" s="60">
        <v>0</v>
      </c>
      <c r="DN29" s="60">
        <v>0</v>
      </c>
      <c r="DO29" s="60">
        <v>0</v>
      </c>
      <c r="DP29" s="60">
        <v>0</v>
      </c>
      <c r="DQ29" s="60">
        <v>0</v>
      </c>
      <c r="DR29" s="60">
        <v>0</v>
      </c>
      <c r="DS29" s="60">
        <v>0</v>
      </c>
      <c r="DT29" s="60">
        <v>0</v>
      </c>
      <c r="DU29" s="60">
        <v>0</v>
      </c>
      <c r="DV29" s="60">
        <v>0</v>
      </c>
      <c r="DW29" s="60">
        <v>0</v>
      </c>
      <c r="DX29" s="60">
        <v>0</v>
      </c>
      <c r="DY29" s="60">
        <v>0</v>
      </c>
      <c r="DZ29" s="60">
        <v>0</v>
      </c>
      <c r="EA29" s="60">
        <v>0</v>
      </c>
      <c r="EB29" s="60">
        <v>0</v>
      </c>
      <c r="EC29" s="60">
        <v>0</v>
      </c>
      <c r="ED29" s="60">
        <v>0</v>
      </c>
      <c r="EE29" s="60">
        <v>0</v>
      </c>
      <c r="EF29" s="60">
        <v>0</v>
      </c>
      <c r="EG29" s="60">
        <v>0</v>
      </c>
      <c r="EH29" s="60">
        <v>0</v>
      </c>
      <c r="EI29" s="60">
        <v>0</v>
      </c>
      <c r="EJ29" s="60">
        <v>0</v>
      </c>
      <c r="EK29" s="60">
        <v>0</v>
      </c>
      <c r="EL29" s="60">
        <v>0</v>
      </c>
      <c r="EM29" s="60">
        <v>0</v>
      </c>
      <c r="EN29" s="60">
        <v>0</v>
      </c>
      <c r="EO29" s="60">
        <v>0</v>
      </c>
      <c r="EP29" s="60">
        <v>0</v>
      </c>
      <c r="EQ29" s="60">
        <v>0</v>
      </c>
      <c r="ER29" s="60">
        <v>0</v>
      </c>
      <c r="ES29" s="60">
        <v>0</v>
      </c>
      <c r="ET29" s="60">
        <v>0</v>
      </c>
      <c r="EU29" s="60">
        <v>0</v>
      </c>
      <c r="EV29" s="60">
        <v>0</v>
      </c>
      <c r="EW29" s="60">
        <v>0</v>
      </c>
      <c r="EX29" s="60">
        <v>0</v>
      </c>
      <c r="EY29" s="60">
        <v>0</v>
      </c>
      <c r="EZ29" s="60">
        <v>0</v>
      </c>
      <c r="FA29" s="60">
        <v>0</v>
      </c>
      <c r="FB29" s="60">
        <v>0</v>
      </c>
      <c r="FC29" s="60">
        <v>0</v>
      </c>
      <c r="FD29" s="60">
        <v>0</v>
      </c>
      <c r="FE29" s="60">
        <v>0</v>
      </c>
      <c r="FF29" s="60">
        <v>0</v>
      </c>
      <c r="FG29" s="60">
        <v>0</v>
      </c>
      <c r="FH29" s="60">
        <v>0</v>
      </c>
      <c r="FI29" s="60">
        <v>0</v>
      </c>
      <c r="FJ29" s="60">
        <v>0</v>
      </c>
      <c r="FK29" s="60">
        <v>0</v>
      </c>
      <c r="FL29" s="60">
        <v>0</v>
      </c>
      <c r="FM29" s="60">
        <v>0</v>
      </c>
      <c r="FN29" s="60">
        <v>0</v>
      </c>
      <c r="FO29" s="60">
        <v>0</v>
      </c>
      <c r="FP29" s="60">
        <v>0</v>
      </c>
      <c r="FQ29" s="60">
        <v>0</v>
      </c>
      <c r="FR29" s="60">
        <v>0</v>
      </c>
      <c r="FS29" s="60">
        <v>0</v>
      </c>
      <c r="FT29" s="60">
        <v>0</v>
      </c>
      <c r="FU29" s="60">
        <v>0</v>
      </c>
      <c r="FV29" s="60">
        <v>0</v>
      </c>
      <c r="FW29" s="60">
        <v>0</v>
      </c>
      <c r="FX29" s="60">
        <v>0</v>
      </c>
      <c r="FY29" s="60">
        <v>0</v>
      </c>
      <c r="FZ29" s="60">
        <v>0</v>
      </c>
      <c r="GA29" s="60">
        <v>0</v>
      </c>
      <c r="GB29" s="60">
        <v>0</v>
      </c>
      <c r="GC29" s="60">
        <v>0</v>
      </c>
      <c r="GD29" s="60">
        <v>0</v>
      </c>
      <c r="GE29" s="60">
        <v>0</v>
      </c>
      <c r="GF29" s="60">
        <v>0</v>
      </c>
      <c r="GG29" s="60">
        <v>0</v>
      </c>
      <c r="GH29" s="60">
        <v>0</v>
      </c>
      <c r="GI29" s="60">
        <v>0</v>
      </c>
      <c r="GJ29" s="60">
        <v>0</v>
      </c>
      <c r="GK29" s="60">
        <v>0</v>
      </c>
      <c r="GL29" s="60">
        <v>0</v>
      </c>
      <c r="GM29" s="60">
        <v>0</v>
      </c>
      <c r="GN29" s="60">
        <v>0</v>
      </c>
      <c r="GO29" s="60">
        <v>0</v>
      </c>
      <c r="GP29" s="60">
        <v>0</v>
      </c>
      <c r="GQ29" s="60">
        <v>0</v>
      </c>
      <c r="GR29" s="60">
        <v>0</v>
      </c>
      <c r="GS29" s="60">
        <v>0</v>
      </c>
    </row>
    <row r="30" spans="1:201" x14ac:dyDescent="0.2">
      <c r="A30" s="70">
        <v>42221.764097222222</v>
      </c>
      <c r="B30" s="60">
        <v>6176.8239999999996</v>
      </c>
      <c r="C30" s="60">
        <v>1635.0419999999999</v>
      </c>
      <c r="D30" s="60">
        <v>1591.383</v>
      </c>
      <c r="E30" s="60">
        <v>1607.336</v>
      </c>
      <c r="F30" s="60">
        <v>1637.2370000000001</v>
      </c>
      <c r="G30" s="60">
        <v>1889.864</v>
      </c>
      <c r="H30" s="60">
        <v>1953.048</v>
      </c>
      <c r="I30" s="60">
        <v>1794.44</v>
      </c>
      <c r="J30" s="60">
        <v>1468.998</v>
      </c>
      <c r="K30" s="60">
        <v>930.92420000000004</v>
      </c>
      <c r="L30" s="60">
        <v>630.37739999999997</v>
      </c>
      <c r="M30" s="60">
        <v>343.45749999999998</v>
      </c>
      <c r="N30" s="60">
        <v>197.3476</v>
      </c>
      <c r="O30" s="60">
        <v>104.1156</v>
      </c>
      <c r="P30" s="60">
        <v>50.622070000000001</v>
      </c>
      <c r="Q30" s="60">
        <v>22.654882000000001</v>
      </c>
      <c r="R30" s="60">
        <v>9.4293832000000002</v>
      </c>
      <c r="S30" s="60">
        <v>3.665346</v>
      </c>
      <c r="T30" s="60">
        <v>1.3358190000000001</v>
      </c>
      <c r="U30" s="60">
        <v>0.44231979999999999</v>
      </c>
      <c r="V30" s="60">
        <v>0.14949831</v>
      </c>
      <c r="W30" s="60">
        <v>5.1670010000000002E-2</v>
      </c>
      <c r="X30" s="60">
        <v>1.7008829999999999E-2</v>
      </c>
      <c r="Y30" s="60">
        <v>5.3396600000000004E-3</v>
      </c>
      <c r="Z30" s="60">
        <v>1.6005500000000001E-3</v>
      </c>
      <c r="AA30" s="60">
        <v>4.5857999999999999E-4</v>
      </c>
      <c r="AB30" s="60">
        <v>1.2570999999999999E-4</v>
      </c>
      <c r="AC30" s="60">
        <v>3.3000000000000003E-5</v>
      </c>
      <c r="AD30" s="60">
        <v>7.9200000000000004E-6</v>
      </c>
      <c r="AE30" s="60">
        <v>1.7999999999999999E-6</v>
      </c>
      <c r="AF30" s="60">
        <v>2.3999999999999998E-7</v>
      </c>
      <c r="AG30" s="60">
        <v>2.9999999999999997E-8</v>
      </c>
      <c r="AH30" s="60">
        <v>0</v>
      </c>
      <c r="AI30" s="60">
        <v>0</v>
      </c>
      <c r="AJ30" s="60">
        <v>0</v>
      </c>
      <c r="AK30" s="60">
        <v>0</v>
      </c>
      <c r="AL30" s="60">
        <v>0</v>
      </c>
      <c r="AM30" s="60">
        <v>0</v>
      </c>
      <c r="AN30" s="60">
        <v>0</v>
      </c>
      <c r="AO30" s="60">
        <v>0</v>
      </c>
      <c r="AP30" s="60">
        <v>0</v>
      </c>
      <c r="AQ30" s="60">
        <v>0</v>
      </c>
      <c r="AR30" s="60">
        <v>0</v>
      </c>
      <c r="AS30" s="60">
        <v>0</v>
      </c>
      <c r="AT30" s="60">
        <v>0</v>
      </c>
      <c r="AU30" s="60">
        <v>0</v>
      </c>
      <c r="AV30" s="60">
        <v>0</v>
      </c>
      <c r="AW30" s="60">
        <v>0</v>
      </c>
      <c r="AX30" s="60">
        <v>0</v>
      </c>
      <c r="AY30" s="60">
        <v>0</v>
      </c>
      <c r="AZ30" s="60">
        <v>0</v>
      </c>
      <c r="BA30" s="60">
        <v>0</v>
      </c>
      <c r="BB30" s="60">
        <v>0</v>
      </c>
      <c r="BC30" s="60">
        <v>0</v>
      </c>
      <c r="BD30" s="60">
        <v>0</v>
      </c>
      <c r="BE30" s="60">
        <v>0</v>
      </c>
      <c r="BF30" s="60">
        <v>0</v>
      </c>
      <c r="BG30" s="60">
        <v>0</v>
      </c>
      <c r="BH30" s="60">
        <v>0</v>
      </c>
      <c r="BI30" s="60">
        <v>0</v>
      </c>
      <c r="BJ30" s="60">
        <v>0</v>
      </c>
      <c r="BK30" s="60">
        <v>0</v>
      </c>
      <c r="BL30" s="60">
        <v>0</v>
      </c>
      <c r="BM30" s="60">
        <v>0</v>
      </c>
      <c r="BN30" s="60">
        <v>0</v>
      </c>
      <c r="BO30" s="60">
        <v>0</v>
      </c>
      <c r="BP30" s="60">
        <v>0</v>
      </c>
      <c r="BQ30" s="60">
        <v>0</v>
      </c>
      <c r="BR30" s="60">
        <v>0</v>
      </c>
      <c r="BS30" s="60">
        <v>0</v>
      </c>
      <c r="BT30" s="60">
        <v>0</v>
      </c>
      <c r="BU30" s="60">
        <v>0</v>
      </c>
      <c r="BV30" s="60">
        <v>0</v>
      </c>
      <c r="BW30" s="60">
        <v>0</v>
      </c>
      <c r="BX30" s="60">
        <v>0</v>
      </c>
      <c r="BY30" s="60">
        <v>0</v>
      </c>
      <c r="BZ30" s="60">
        <v>0</v>
      </c>
      <c r="CA30" s="60">
        <v>0</v>
      </c>
      <c r="CB30" s="60">
        <v>0</v>
      </c>
      <c r="CC30" s="60">
        <v>0</v>
      </c>
      <c r="CD30" s="60">
        <v>0</v>
      </c>
      <c r="CE30" s="60">
        <v>0</v>
      </c>
      <c r="CF30" s="60">
        <v>0</v>
      </c>
      <c r="CG30" s="60">
        <v>0</v>
      </c>
      <c r="CH30" s="60">
        <v>0</v>
      </c>
      <c r="CI30" s="60">
        <v>0</v>
      </c>
      <c r="CJ30" s="60">
        <v>0</v>
      </c>
      <c r="CK30" s="60">
        <v>0</v>
      </c>
      <c r="CL30" s="60">
        <v>0</v>
      </c>
      <c r="CM30" s="60">
        <v>0</v>
      </c>
      <c r="CN30" s="60">
        <v>0</v>
      </c>
      <c r="CO30" s="60">
        <v>0</v>
      </c>
      <c r="CP30" s="60">
        <v>0</v>
      </c>
      <c r="CQ30" s="60">
        <v>0</v>
      </c>
      <c r="CR30" s="60">
        <v>0</v>
      </c>
      <c r="CS30" s="60">
        <v>0</v>
      </c>
      <c r="CT30" s="60">
        <v>0</v>
      </c>
      <c r="CU30" s="60">
        <v>0</v>
      </c>
      <c r="CV30" s="60">
        <v>0</v>
      </c>
      <c r="CW30" s="60">
        <v>0</v>
      </c>
      <c r="CX30" s="60">
        <v>0</v>
      </c>
      <c r="CY30" s="60">
        <v>0</v>
      </c>
      <c r="CZ30" s="60">
        <v>0</v>
      </c>
      <c r="DA30" s="60">
        <v>0</v>
      </c>
      <c r="DB30" s="60">
        <v>0</v>
      </c>
      <c r="DC30" s="60">
        <v>0</v>
      </c>
      <c r="DD30" s="60">
        <v>0</v>
      </c>
      <c r="DE30" s="60">
        <v>0</v>
      </c>
      <c r="DF30" s="60">
        <v>0</v>
      </c>
      <c r="DG30" s="60">
        <v>0</v>
      </c>
      <c r="DH30" s="60">
        <v>0</v>
      </c>
      <c r="DI30" s="60">
        <v>0</v>
      </c>
      <c r="DJ30" s="60">
        <v>0</v>
      </c>
      <c r="DK30" s="60">
        <v>0</v>
      </c>
      <c r="DL30" s="60">
        <v>0</v>
      </c>
      <c r="DM30" s="60">
        <v>0</v>
      </c>
      <c r="DN30" s="60">
        <v>0</v>
      </c>
      <c r="DO30" s="60">
        <v>0</v>
      </c>
      <c r="DP30" s="60">
        <v>0</v>
      </c>
      <c r="DQ30" s="60">
        <v>0</v>
      </c>
      <c r="DR30" s="60">
        <v>0</v>
      </c>
      <c r="DS30" s="60">
        <v>0</v>
      </c>
      <c r="DT30" s="60">
        <v>0</v>
      </c>
      <c r="DU30" s="60">
        <v>0</v>
      </c>
      <c r="DV30" s="60">
        <v>0</v>
      </c>
      <c r="DW30" s="60">
        <v>0</v>
      </c>
      <c r="DX30" s="60">
        <v>0</v>
      </c>
      <c r="DY30" s="60">
        <v>0</v>
      </c>
      <c r="DZ30" s="60">
        <v>0</v>
      </c>
      <c r="EA30" s="60">
        <v>0</v>
      </c>
      <c r="EB30" s="60">
        <v>0</v>
      </c>
      <c r="EC30" s="60">
        <v>0</v>
      </c>
      <c r="ED30" s="60">
        <v>0</v>
      </c>
      <c r="EE30" s="60">
        <v>0</v>
      </c>
      <c r="EF30" s="60">
        <v>0</v>
      </c>
      <c r="EG30" s="60">
        <v>0</v>
      </c>
      <c r="EH30" s="60">
        <v>0</v>
      </c>
      <c r="EI30" s="60">
        <v>0</v>
      </c>
      <c r="EJ30" s="60">
        <v>0</v>
      </c>
      <c r="EK30" s="60">
        <v>0</v>
      </c>
      <c r="EL30" s="60">
        <v>0</v>
      </c>
      <c r="EM30" s="60">
        <v>0</v>
      </c>
      <c r="EN30" s="60">
        <v>0</v>
      </c>
      <c r="EO30" s="60">
        <v>0</v>
      </c>
      <c r="EP30" s="60">
        <v>0</v>
      </c>
      <c r="EQ30" s="60">
        <v>0</v>
      </c>
      <c r="ER30" s="60">
        <v>0</v>
      </c>
      <c r="ES30" s="60">
        <v>0</v>
      </c>
      <c r="ET30" s="60">
        <v>0</v>
      </c>
      <c r="EU30" s="60">
        <v>0</v>
      </c>
      <c r="EV30" s="60">
        <v>0</v>
      </c>
      <c r="EW30" s="60">
        <v>0</v>
      </c>
      <c r="EX30" s="60">
        <v>0</v>
      </c>
      <c r="EY30" s="60">
        <v>0</v>
      </c>
      <c r="EZ30" s="60">
        <v>0</v>
      </c>
      <c r="FA30" s="60">
        <v>0</v>
      </c>
      <c r="FB30" s="60">
        <v>0</v>
      </c>
      <c r="FC30" s="60">
        <v>0</v>
      </c>
      <c r="FD30" s="60">
        <v>0</v>
      </c>
      <c r="FE30" s="60">
        <v>0</v>
      </c>
      <c r="FF30" s="60">
        <v>0</v>
      </c>
      <c r="FG30" s="60">
        <v>0</v>
      </c>
      <c r="FH30" s="60">
        <v>0</v>
      </c>
      <c r="FI30" s="60">
        <v>0</v>
      </c>
      <c r="FJ30" s="60">
        <v>0</v>
      </c>
      <c r="FK30" s="60">
        <v>0</v>
      </c>
      <c r="FL30" s="60">
        <v>0</v>
      </c>
      <c r="FM30" s="60">
        <v>0</v>
      </c>
      <c r="FN30" s="60">
        <v>0</v>
      </c>
      <c r="FO30" s="60">
        <v>0</v>
      </c>
      <c r="FP30" s="60">
        <v>0</v>
      </c>
      <c r="FQ30" s="60">
        <v>0</v>
      </c>
      <c r="FR30" s="60">
        <v>0</v>
      </c>
      <c r="FS30" s="60">
        <v>0</v>
      </c>
      <c r="FT30" s="60">
        <v>0</v>
      </c>
      <c r="FU30" s="60">
        <v>0</v>
      </c>
      <c r="FV30" s="60">
        <v>0</v>
      </c>
      <c r="FW30" s="60">
        <v>0</v>
      </c>
      <c r="FX30" s="60">
        <v>0</v>
      </c>
      <c r="FY30" s="60">
        <v>0</v>
      </c>
      <c r="FZ30" s="60">
        <v>0</v>
      </c>
      <c r="GA30" s="60">
        <v>0</v>
      </c>
      <c r="GB30" s="60">
        <v>0</v>
      </c>
      <c r="GC30" s="60">
        <v>0</v>
      </c>
      <c r="GD30" s="60">
        <v>0</v>
      </c>
      <c r="GE30" s="60">
        <v>0</v>
      </c>
      <c r="GF30" s="60">
        <v>0</v>
      </c>
      <c r="GG30" s="60">
        <v>0</v>
      </c>
      <c r="GH30" s="60">
        <v>0</v>
      </c>
      <c r="GI30" s="60">
        <v>0</v>
      </c>
      <c r="GJ30" s="60">
        <v>0</v>
      </c>
      <c r="GK30" s="60">
        <v>0</v>
      </c>
      <c r="GL30" s="60">
        <v>0</v>
      </c>
      <c r="GM30" s="60">
        <v>0</v>
      </c>
      <c r="GN30" s="60">
        <v>0</v>
      </c>
      <c r="GO30" s="60">
        <v>0</v>
      </c>
      <c r="GP30" s="60">
        <v>0</v>
      </c>
      <c r="GQ30" s="60">
        <v>0</v>
      </c>
      <c r="GR30" s="60">
        <v>0</v>
      </c>
      <c r="GS30" s="60">
        <v>0</v>
      </c>
    </row>
    <row r="31" spans="1:201" x14ac:dyDescent="0.2">
      <c r="A31" s="70">
        <v>42221.773692129631</v>
      </c>
      <c r="B31" s="60">
        <v>5510.3220000000001</v>
      </c>
      <c r="C31" s="60">
        <v>1492.3869999999999</v>
      </c>
      <c r="D31" s="60">
        <v>1467.9839999999999</v>
      </c>
      <c r="E31" s="60">
        <v>1489.8040000000001</v>
      </c>
      <c r="F31" s="60">
        <v>1532.393</v>
      </c>
      <c r="G31" s="60">
        <v>1802.875</v>
      </c>
      <c r="H31" s="60">
        <v>1914.289</v>
      </c>
      <c r="I31" s="60">
        <v>1817.011</v>
      </c>
      <c r="J31" s="60">
        <v>1542.2349999999999</v>
      </c>
      <c r="K31" s="60">
        <v>1014.569</v>
      </c>
      <c r="L31" s="60">
        <v>715.3</v>
      </c>
      <c r="M31" s="60">
        <v>406.36669999999998</v>
      </c>
      <c r="N31" s="60">
        <v>243.90492</v>
      </c>
      <c r="O31" s="60">
        <v>134.6191</v>
      </c>
      <c r="P31" s="60">
        <v>68.546390000000002</v>
      </c>
      <c r="Q31" s="60">
        <v>32.13729</v>
      </c>
      <c r="R31" s="60">
        <v>14.01679</v>
      </c>
      <c r="S31" s="60">
        <v>5.7098792999999999</v>
      </c>
      <c r="T31" s="60">
        <v>2.1807810999999999</v>
      </c>
      <c r="U31" s="60">
        <v>0.75516519999999998</v>
      </c>
      <c r="V31" s="60">
        <v>0.26683829999999997</v>
      </c>
      <c r="W31" s="60">
        <v>9.647588E-2</v>
      </c>
      <c r="X31" s="60">
        <v>3.324059E-2</v>
      </c>
      <c r="Y31" s="60">
        <v>1.0929070000000001E-2</v>
      </c>
      <c r="Z31" s="60">
        <v>3.4331000000000001E-3</v>
      </c>
      <c r="AA31" s="60">
        <v>1.03147E-3</v>
      </c>
      <c r="AB31" s="60">
        <v>2.9671E-4</v>
      </c>
      <c r="AC31" s="60">
        <v>8.1790000000000001E-5</v>
      </c>
      <c r="AD31" s="60">
        <v>2.0599999999999999E-5</v>
      </c>
      <c r="AE31" s="60">
        <v>4.9400000000000001E-6</v>
      </c>
      <c r="AF31" s="60">
        <v>6.9999999999999997E-7</v>
      </c>
      <c r="AG31" s="60">
        <v>8.9999999999999999E-8</v>
      </c>
      <c r="AH31" s="60">
        <v>1E-8</v>
      </c>
      <c r="AI31" s="60">
        <v>0</v>
      </c>
      <c r="AJ31" s="60">
        <v>0</v>
      </c>
      <c r="AK31" s="60">
        <v>0</v>
      </c>
      <c r="AL31" s="60">
        <v>0</v>
      </c>
      <c r="AM31" s="60">
        <v>0</v>
      </c>
      <c r="AN31" s="60">
        <v>0</v>
      </c>
      <c r="AO31" s="60">
        <v>0</v>
      </c>
      <c r="AP31" s="60">
        <v>0</v>
      </c>
      <c r="AQ31" s="60">
        <v>0</v>
      </c>
      <c r="AR31" s="60">
        <v>0</v>
      </c>
      <c r="AS31" s="60">
        <v>0</v>
      </c>
      <c r="AT31" s="60">
        <v>0</v>
      </c>
      <c r="AU31" s="60">
        <v>0</v>
      </c>
      <c r="AV31" s="60">
        <v>0</v>
      </c>
      <c r="AW31" s="60">
        <v>0</v>
      </c>
      <c r="AX31" s="60">
        <v>0</v>
      </c>
      <c r="AY31" s="60">
        <v>0</v>
      </c>
      <c r="AZ31" s="60">
        <v>0</v>
      </c>
      <c r="BA31" s="60">
        <v>0</v>
      </c>
      <c r="BB31" s="60">
        <v>0</v>
      </c>
      <c r="BC31" s="60">
        <v>0</v>
      </c>
      <c r="BD31" s="60">
        <v>0</v>
      </c>
      <c r="BE31" s="60">
        <v>0</v>
      </c>
      <c r="BF31" s="60">
        <v>0</v>
      </c>
      <c r="BG31" s="60">
        <v>0</v>
      </c>
      <c r="BH31" s="60">
        <v>0</v>
      </c>
      <c r="BI31" s="60">
        <v>0</v>
      </c>
      <c r="BJ31" s="60">
        <v>0</v>
      </c>
      <c r="BK31" s="60">
        <v>0</v>
      </c>
      <c r="BL31" s="60">
        <v>0</v>
      </c>
      <c r="BM31" s="60">
        <v>0</v>
      </c>
      <c r="BN31" s="60">
        <v>0</v>
      </c>
      <c r="BO31" s="60">
        <v>0</v>
      </c>
      <c r="BP31" s="60">
        <v>0</v>
      </c>
      <c r="BQ31" s="60">
        <v>0</v>
      </c>
      <c r="BR31" s="60">
        <v>0</v>
      </c>
      <c r="BS31" s="60">
        <v>0</v>
      </c>
      <c r="BT31" s="60">
        <v>0</v>
      </c>
      <c r="BU31" s="60">
        <v>0</v>
      </c>
      <c r="BV31" s="60">
        <v>0</v>
      </c>
      <c r="BW31" s="60">
        <v>0</v>
      </c>
      <c r="BX31" s="60">
        <v>0</v>
      </c>
      <c r="BY31" s="60">
        <v>0</v>
      </c>
      <c r="BZ31" s="60">
        <v>0</v>
      </c>
      <c r="CA31" s="60">
        <v>0</v>
      </c>
      <c r="CB31" s="60">
        <v>0</v>
      </c>
      <c r="CC31" s="60">
        <v>0</v>
      </c>
      <c r="CD31" s="60">
        <v>0</v>
      </c>
      <c r="CE31" s="60">
        <v>0</v>
      </c>
      <c r="CF31" s="60">
        <v>0</v>
      </c>
      <c r="CG31" s="60">
        <v>0</v>
      </c>
      <c r="CH31" s="60">
        <v>0</v>
      </c>
      <c r="CI31" s="60">
        <v>0</v>
      </c>
      <c r="CJ31" s="60">
        <v>0</v>
      </c>
      <c r="CK31" s="60">
        <v>0</v>
      </c>
      <c r="CL31" s="60">
        <v>0</v>
      </c>
      <c r="CM31" s="60">
        <v>0</v>
      </c>
      <c r="CN31" s="60">
        <v>0</v>
      </c>
      <c r="CO31" s="60">
        <v>0</v>
      </c>
      <c r="CP31" s="60">
        <v>0</v>
      </c>
      <c r="CQ31" s="60">
        <v>0</v>
      </c>
      <c r="CR31" s="60">
        <v>0</v>
      </c>
      <c r="CS31" s="60">
        <v>0</v>
      </c>
      <c r="CT31" s="60">
        <v>0</v>
      </c>
      <c r="CU31" s="60">
        <v>0</v>
      </c>
      <c r="CV31" s="60">
        <v>0</v>
      </c>
      <c r="CW31" s="60">
        <v>0</v>
      </c>
      <c r="CX31" s="60">
        <v>0</v>
      </c>
      <c r="CY31" s="60">
        <v>0</v>
      </c>
      <c r="CZ31" s="60">
        <v>0</v>
      </c>
      <c r="DA31" s="60">
        <v>0</v>
      </c>
      <c r="DB31" s="60">
        <v>0</v>
      </c>
      <c r="DC31" s="60">
        <v>0</v>
      </c>
      <c r="DD31" s="60">
        <v>0</v>
      </c>
      <c r="DE31" s="60">
        <v>0</v>
      </c>
      <c r="DF31" s="60">
        <v>0</v>
      </c>
      <c r="DG31" s="60">
        <v>0</v>
      </c>
      <c r="DH31" s="60">
        <v>0</v>
      </c>
      <c r="DI31" s="60">
        <v>0</v>
      </c>
      <c r="DJ31" s="60">
        <v>0</v>
      </c>
      <c r="DK31" s="60">
        <v>0</v>
      </c>
      <c r="DL31" s="60">
        <v>0</v>
      </c>
      <c r="DM31" s="60">
        <v>0</v>
      </c>
      <c r="DN31" s="60">
        <v>0</v>
      </c>
      <c r="DO31" s="60">
        <v>0</v>
      </c>
      <c r="DP31" s="60">
        <v>0</v>
      </c>
      <c r="DQ31" s="60">
        <v>0</v>
      </c>
      <c r="DR31" s="60">
        <v>0</v>
      </c>
      <c r="DS31" s="60">
        <v>0</v>
      </c>
      <c r="DT31" s="60">
        <v>0</v>
      </c>
      <c r="DU31" s="60">
        <v>0</v>
      </c>
      <c r="DV31" s="60">
        <v>0</v>
      </c>
      <c r="DW31" s="60">
        <v>0</v>
      </c>
      <c r="DX31" s="60">
        <v>0</v>
      </c>
      <c r="DY31" s="60">
        <v>0</v>
      </c>
      <c r="DZ31" s="60">
        <v>0</v>
      </c>
      <c r="EA31" s="60">
        <v>0</v>
      </c>
      <c r="EB31" s="60">
        <v>0</v>
      </c>
      <c r="EC31" s="60">
        <v>0</v>
      </c>
      <c r="ED31" s="60">
        <v>0</v>
      </c>
      <c r="EE31" s="60">
        <v>0</v>
      </c>
      <c r="EF31" s="60">
        <v>0</v>
      </c>
      <c r="EG31" s="60">
        <v>0</v>
      </c>
      <c r="EH31" s="60">
        <v>0</v>
      </c>
      <c r="EI31" s="60">
        <v>0</v>
      </c>
      <c r="EJ31" s="60">
        <v>0</v>
      </c>
      <c r="EK31" s="60">
        <v>0</v>
      </c>
      <c r="EL31" s="60">
        <v>0</v>
      </c>
      <c r="EM31" s="60">
        <v>0</v>
      </c>
      <c r="EN31" s="60">
        <v>0</v>
      </c>
      <c r="EO31" s="60">
        <v>0</v>
      </c>
      <c r="EP31" s="60">
        <v>0</v>
      </c>
      <c r="EQ31" s="60">
        <v>0</v>
      </c>
      <c r="ER31" s="60">
        <v>0</v>
      </c>
      <c r="ES31" s="60">
        <v>0</v>
      </c>
      <c r="ET31" s="60">
        <v>0</v>
      </c>
      <c r="EU31" s="60">
        <v>0</v>
      </c>
      <c r="EV31" s="60">
        <v>0</v>
      </c>
      <c r="EW31" s="60">
        <v>0</v>
      </c>
      <c r="EX31" s="60">
        <v>0</v>
      </c>
      <c r="EY31" s="60">
        <v>0</v>
      </c>
      <c r="EZ31" s="60">
        <v>0</v>
      </c>
      <c r="FA31" s="60">
        <v>0</v>
      </c>
      <c r="FB31" s="60">
        <v>0</v>
      </c>
      <c r="FC31" s="60">
        <v>0</v>
      </c>
      <c r="FD31" s="60">
        <v>0</v>
      </c>
      <c r="FE31" s="60">
        <v>0</v>
      </c>
      <c r="FF31" s="60">
        <v>0</v>
      </c>
      <c r="FG31" s="60">
        <v>0</v>
      </c>
      <c r="FH31" s="60">
        <v>0</v>
      </c>
      <c r="FI31" s="60">
        <v>0</v>
      </c>
      <c r="FJ31" s="60">
        <v>0</v>
      </c>
      <c r="FK31" s="60">
        <v>0</v>
      </c>
      <c r="FL31" s="60">
        <v>0</v>
      </c>
      <c r="FM31" s="60">
        <v>0</v>
      </c>
      <c r="FN31" s="60">
        <v>0</v>
      </c>
      <c r="FO31" s="60">
        <v>0</v>
      </c>
      <c r="FP31" s="60">
        <v>0</v>
      </c>
      <c r="FQ31" s="60">
        <v>0</v>
      </c>
      <c r="FR31" s="60">
        <v>0</v>
      </c>
      <c r="FS31" s="60">
        <v>0</v>
      </c>
      <c r="FT31" s="60">
        <v>0</v>
      </c>
      <c r="FU31" s="60">
        <v>0</v>
      </c>
      <c r="FV31" s="60">
        <v>0</v>
      </c>
      <c r="FW31" s="60">
        <v>0</v>
      </c>
      <c r="FX31" s="60">
        <v>0</v>
      </c>
      <c r="FY31" s="60">
        <v>0</v>
      </c>
      <c r="FZ31" s="60">
        <v>0</v>
      </c>
      <c r="GA31" s="60">
        <v>0</v>
      </c>
      <c r="GB31" s="60">
        <v>0</v>
      </c>
      <c r="GC31" s="60">
        <v>0</v>
      </c>
      <c r="GD31" s="60">
        <v>0</v>
      </c>
      <c r="GE31" s="60">
        <v>0</v>
      </c>
      <c r="GF31" s="60">
        <v>0</v>
      </c>
      <c r="GG31" s="60">
        <v>0</v>
      </c>
      <c r="GH31" s="60">
        <v>0</v>
      </c>
      <c r="GI31" s="60">
        <v>0</v>
      </c>
      <c r="GJ31" s="60">
        <v>0</v>
      </c>
      <c r="GK31" s="60">
        <v>0</v>
      </c>
      <c r="GL31" s="60">
        <v>0</v>
      </c>
      <c r="GM31" s="60">
        <v>0</v>
      </c>
      <c r="GN31" s="60">
        <v>0</v>
      </c>
      <c r="GO31" s="60">
        <v>0</v>
      </c>
      <c r="GP31" s="60">
        <v>0</v>
      </c>
      <c r="GQ31" s="60">
        <v>0</v>
      </c>
      <c r="GR31" s="60">
        <v>0</v>
      </c>
      <c r="GS31" s="60">
        <v>0</v>
      </c>
    </row>
    <row r="32" spans="1:201" x14ac:dyDescent="0.2">
      <c r="A32" s="70">
        <v>42221.78528935185</v>
      </c>
      <c r="B32" s="60">
        <v>4722.4679999999998</v>
      </c>
      <c r="C32" s="60">
        <v>1321.876</v>
      </c>
      <c r="D32" s="60">
        <v>1327.2560000000001</v>
      </c>
      <c r="E32" s="60">
        <v>1357.4649999999999</v>
      </c>
      <c r="F32" s="60">
        <v>1411.453</v>
      </c>
      <c r="G32" s="60">
        <v>1694.193</v>
      </c>
      <c r="H32" s="60">
        <v>1852.127</v>
      </c>
      <c r="I32" s="60">
        <v>1822.1410000000001</v>
      </c>
      <c r="J32" s="60">
        <v>1610.174</v>
      </c>
      <c r="K32" s="60">
        <v>1104.32</v>
      </c>
      <c r="L32" s="60">
        <v>814.553</v>
      </c>
      <c r="M32" s="60">
        <v>484.90940000000001</v>
      </c>
      <c r="N32" s="60">
        <v>305.69421</v>
      </c>
      <c r="O32" s="60">
        <v>177.55850000000001</v>
      </c>
      <c r="P32" s="60">
        <v>95.282973999999996</v>
      </c>
      <c r="Q32" s="60">
        <v>47.109473999999999</v>
      </c>
      <c r="R32" s="60">
        <v>21.678450000000002</v>
      </c>
      <c r="S32" s="60">
        <v>9.3187990000000003</v>
      </c>
      <c r="T32" s="60">
        <v>3.7558250000000002</v>
      </c>
      <c r="U32" s="60">
        <v>1.3689412999999999</v>
      </c>
      <c r="V32" s="60">
        <v>0.50888580000000005</v>
      </c>
      <c r="W32" s="60">
        <v>0.19367780000000001</v>
      </c>
      <c r="X32" s="60">
        <v>7.0285799999999996E-2</v>
      </c>
      <c r="Y32" s="60">
        <v>2.4355180000000001E-2</v>
      </c>
      <c r="Z32" s="60">
        <v>8.0684999999999993E-3</v>
      </c>
      <c r="AA32" s="60">
        <v>2.55835E-3</v>
      </c>
      <c r="AB32" s="60">
        <v>7.7720000000000003E-4</v>
      </c>
      <c r="AC32" s="60">
        <v>2.2643000000000001E-4</v>
      </c>
      <c r="AD32" s="60">
        <v>6.0300000000000002E-5</v>
      </c>
      <c r="AE32" s="60">
        <v>1.5319999999999999E-5</v>
      </c>
      <c r="AF32" s="60">
        <v>2.3099999999999999E-6</v>
      </c>
      <c r="AG32" s="60">
        <v>3.3000000000000002E-7</v>
      </c>
      <c r="AH32" s="60">
        <v>4.9999999999999998E-8</v>
      </c>
      <c r="AI32" s="60">
        <v>1E-8</v>
      </c>
      <c r="AJ32" s="60">
        <v>0</v>
      </c>
      <c r="AK32" s="60">
        <v>0</v>
      </c>
      <c r="AL32" s="60">
        <v>0</v>
      </c>
      <c r="AM32" s="60">
        <v>0</v>
      </c>
      <c r="AN32" s="60">
        <v>0</v>
      </c>
      <c r="AO32" s="60">
        <v>0</v>
      </c>
      <c r="AP32" s="60">
        <v>0</v>
      </c>
      <c r="AQ32" s="60">
        <v>0</v>
      </c>
      <c r="AR32" s="60">
        <v>0</v>
      </c>
      <c r="AS32" s="60">
        <v>0</v>
      </c>
      <c r="AT32" s="60">
        <v>0</v>
      </c>
      <c r="AU32" s="60">
        <v>0</v>
      </c>
      <c r="AV32" s="60">
        <v>0</v>
      </c>
      <c r="AW32" s="60">
        <v>0</v>
      </c>
      <c r="AX32" s="60">
        <v>0</v>
      </c>
      <c r="AY32" s="60">
        <v>0</v>
      </c>
      <c r="AZ32" s="60">
        <v>0</v>
      </c>
      <c r="BA32" s="60">
        <v>0</v>
      </c>
      <c r="BB32" s="60">
        <v>0</v>
      </c>
      <c r="BC32" s="60">
        <v>0</v>
      </c>
      <c r="BD32" s="60">
        <v>0</v>
      </c>
      <c r="BE32" s="60">
        <v>0</v>
      </c>
      <c r="BF32" s="60">
        <v>0</v>
      </c>
      <c r="BG32" s="60">
        <v>0</v>
      </c>
      <c r="BH32" s="60">
        <v>0</v>
      </c>
      <c r="BI32" s="60">
        <v>0</v>
      </c>
      <c r="BJ32" s="60">
        <v>0</v>
      </c>
      <c r="BK32" s="60">
        <v>0</v>
      </c>
      <c r="BL32" s="60">
        <v>0</v>
      </c>
      <c r="BM32" s="60">
        <v>0</v>
      </c>
      <c r="BN32" s="60">
        <v>0</v>
      </c>
      <c r="BO32" s="60">
        <v>0</v>
      </c>
      <c r="BP32" s="60">
        <v>0</v>
      </c>
      <c r="BQ32" s="60">
        <v>0</v>
      </c>
      <c r="BR32" s="60">
        <v>0</v>
      </c>
      <c r="BS32" s="60">
        <v>0</v>
      </c>
      <c r="BT32" s="60">
        <v>0</v>
      </c>
      <c r="BU32" s="60">
        <v>0</v>
      </c>
      <c r="BV32" s="60">
        <v>0</v>
      </c>
      <c r="BW32" s="60">
        <v>0</v>
      </c>
      <c r="BX32" s="60">
        <v>0</v>
      </c>
      <c r="BY32" s="60">
        <v>0</v>
      </c>
      <c r="BZ32" s="60">
        <v>0</v>
      </c>
      <c r="CA32" s="60">
        <v>0</v>
      </c>
      <c r="CB32" s="60">
        <v>0</v>
      </c>
      <c r="CC32" s="60">
        <v>0</v>
      </c>
      <c r="CD32" s="60">
        <v>0</v>
      </c>
      <c r="CE32" s="60">
        <v>0</v>
      </c>
      <c r="CF32" s="60">
        <v>0</v>
      </c>
      <c r="CG32" s="60">
        <v>0</v>
      </c>
      <c r="CH32" s="60">
        <v>0</v>
      </c>
      <c r="CI32" s="60">
        <v>0</v>
      </c>
      <c r="CJ32" s="60">
        <v>0</v>
      </c>
      <c r="CK32" s="60">
        <v>0</v>
      </c>
      <c r="CL32" s="60">
        <v>0</v>
      </c>
      <c r="CM32" s="60">
        <v>0</v>
      </c>
      <c r="CN32" s="60">
        <v>0</v>
      </c>
      <c r="CO32" s="60">
        <v>0</v>
      </c>
      <c r="CP32" s="60">
        <v>0</v>
      </c>
      <c r="CQ32" s="60">
        <v>0</v>
      </c>
      <c r="CR32" s="60">
        <v>0</v>
      </c>
      <c r="CS32" s="60">
        <v>0</v>
      </c>
      <c r="CT32" s="60">
        <v>0</v>
      </c>
      <c r="CU32" s="60">
        <v>0</v>
      </c>
      <c r="CV32" s="60">
        <v>0</v>
      </c>
      <c r="CW32" s="60">
        <v>0</v>
      </c>
      <c r="CX32" s="60">
        <v>0</v>
      </c>
      <c r="CY32" s="60">
        <v>0</v>
      </c>
      <c r="CZ32" s="60">
        <v>0</v>
      </c>
      <c r="DA32" s="60">
        <v>0</v>
      </c>
      <c r="DB32" s="60">
        <v>0</v>
      </c>
      <c r="DC32" s="60">
        <v>0</v>
      </c>
      <c r="DD32" s="60">
        <v>0</v>
      </c>
      <c r="DE32" s="60">
        <v>0</v>
      </c>
      <c r="DF32" s="60">
        <v>0</v>
      </c>
      <c r="DG32" s="60">
        <v>0</v>
      </c>
      <c r="DH32" s="60">
        <v>0</v>
      </c>
      <c r="DI32" s="60">
        <v>0</v>
      </c>
      <c r="DJ32" s="60">
        <v>0</v>
      </c>
      <c r="DK32" s="60">
        <v>0</v>
      </c>
      <c r="DL32" s="60">
        <v>0</v>
      </c>
      <c r="DM32" s="60">
        <v>0</v>
      </c>
      <c r="DN32" s="60">
        <v>0</v>
      </c>
      <c r="DO32" s="60">
        <v>0</v>
      </c>
      <c r="DP32" s="60">
        <v>0</v>
      </c>
      <c r="DQ32" s="60">
        <v>0</v>
      </c>
      <c r="DR32" s="60">
        <v>0</v>
      </c>
      <c r="DS32" s="60">
        <v>0</v>
      </c>
      <c r="DT32" s="60">
        <v>0</v>
      </c>
      <c r="DU32" s="60">
        <v>0</v>
      </c>
      <c r="DV32" s="60">
        <v>0</v>
      </c>
      <c r="DW32" s="60">
        <v>0</v>
      </c>
      <c r="DX32" s="60">
        <v>0</v>
      </c>
      <c r="DY32" s="60">
        <v>0</v>
      </c>
      <c r="DZ32" s="60">
        <v>0</v>
      </c>
      <c r="EA32" s="60">
        <v>0</v>
      </c>
      <c r="EB32" s="60">
        <v>0</v>
      </c>
      <c r="EC32" s="60">
        <v>0</v>
      </c>
      <c r="ED32" s="60">
        <v>0</v>
      </c>
      <c r="EE32" s="60">
        <v>0</v>
      </c>
      <c r="EF32" s="60">
        <v>0</v>
      </c>
      <c r="EG32" s="60">
        <v>0</v>
      </c>
      <c r="EH32" s="60">
        <v>0</v>
      </c>
      <c r="EI32" s="60">
        <v>0</v>
      </c>
      <c r="EJ32" s="60">
        <v>0</v>
      </c>
      <c r="EK32" s="60">
        <v>0</v>
      </c>
      <c r="EL32" s="60">
        <v>0</v>
      </c>
      <c r="EM32" s="60">
        <v>0</v>
      </c>
      <c r="EN32" s="60">
        <v>0</v>
      </c>
      <c r="EO32" s="60">
        <v>0</v>
      </c>
      <c r="EP32" s="60">
        <v>0</v>
      </c>
      <c r="EQ32" s="60">
        <v>0</v>
      </c>
      <c r="ER32" s="60">
        <v>0</v>
      </c>
      <c r="ES32" s="60">
        <v>0</v>
      </c>
      <c r="ET32" s="60">
        <v>0</v>
      </c>
      <c r="EU32" s="60">
        <v>0</v>
      </c>
      <c r="EV32" s="60">
        <v>0</v>
      </c>
      <c r="EW32" s="60">
        <v>0</v>
      </c>
      <c r="EX32" s="60">
        <v>0</v>
      </c>
      <c r="EY32" s="60">
        <v>0</v>
      </c>
      <c r="EZ32" s="60">
        <v>0</v>
      </c>
      <c r="FA32" s="60">
        <v>0</v>
      </c>
      <c r="FB32" s="60">
        <v>0</v>
      </c>
      <c r="FC32" s="60">
        <v>0</v>
      </c>
      <c r="FD32" s="60">
        <v>0</v>
      </c>
      <c r="FE32" s="60">
        <v>0</v>
      </c>
      <c r="FF32" s="60">
        <v>0</v>
      </c>
      <c r="FG32" s="60">
        <v>0</v>
      </c>
      <c r="FH32" s="60">
        <v>0</v>
      </c>
      <c r="FI32" s="60">
        <v>0</v>
      </c>
      <c r="FJ32" s="60">
        <v>0</v>
      </c>
      <c r="FK32" s="60">
        <v>0</v>
      </c>
      <c r="FL32" s="60">
        <v>0</v>
      </c>
      <c r="FM32" s="60">
        <v>0</v>
      </c>
      <c r="FN32" s="60">
        <v>0</v>
      </c>
      <c r="FO32" s="60">
        <v>0</v>
      </c>
      <c r="FP32" s="60">
        <v>0</v>
      </c>
      <c r="FQ32" s="60">
        <v>0</v>
      </c>
      <c r="FR32" s="60">
        <v>0</v>
      </c>
      <c r="FS32" s="60">
        <v>0</v>
      </c>
      <c r="FT32" s="60">
        <v>0</v>
      </c>
      <c r="FU32" s="60">
        <v>0</v>
      </c>
      <c r="FV32" s="60">
        <v>0</v>
      </c>
      <c r="FW32" s="60">
        <v>0</v>
      </c>
      <c r="FX32" s="60">
        <v>0</v>
      </c>
      <c r="FY32" s="60">
        <v>0</v>
      </c>
      <c r="FZ32" s="60">
        <v>0</v>
      </c>
      <c r="GA32" s="60">
        <v>0</v>
      </c>
      <c r="GB32" s="60">
        <v>0</v>
      </c>
      <c r="GC32" s="60">
        <v>0</v>
      </c>
      <c r="GD32" s="60">
        <v>0</v>
      </c>
      <c r="GE32" s="60">
        <v>0</v>
      </c>
      <c r="GF32" s="60">
        <v>0</v>
      </c>
      <c r="GG32" s="60">
        <v>0</v>
      </c>
      <c r="GH32" s="60">
        <v>0</v>
      </c>
      <c r="GI32" s="60">
        <v>0</v>
      </c>
      <c r="GJ32" s="60">
        <v>0</v>
      </c>
      <c r="GK32" s="60">
        <v>0</v>
      </c>
      <c r="GL32" s="60">
        <v>0</v>
      </c>
      <c r="GM32" s="60">
        <v>0</v>
      </c>
      <c r="GN32" s="60">
        <v>0</v>
      </c>
      <c r="GO32" s="60">
        <v>0</v>
      </c>
      <c r="GP32" s="60">
        <v>0</v>
      </c>
      <c r="GQ32" s="60">
        <v>0</v>
      </c>
      <c r="GR32" s="60">
        <v>0</v>
      </c>
      <c r="GS32" s="60">
        <v>0</v>
      </c>
    </row>
    <row r="33" spans="1:201" x14ac:dyDescent="0.2">
      <c r="A33" s="70">
        <v>42221.794895833336</v>
      </c>
      <c r="B33" s="60">
        <v>4049.0749999999998</v>
      </c>
      <c r="C33" s="60">
        <v>1181.7760000000001</v>
      </c>
      <c r="D33" s="60">
        <v>1214.5999999999999</v>
      </c>
      <c r="E33" s="60">
        <v>1253.5820000000001</v>
      </c>
      <c r="F33" s="60">
        <v>1315.125</v>
      </c>
      <c r="G33" s="60">
        <v>1602.1130000000001</v>
      </c>
      <c r="H33" s="60">
        <v>1790.1120000000001</v>
      </c>
      <c r="I33" s="60">
        <v>1810.01</v>
      </c>
      <c r="J33" s="60">
        <v>1650.1379999999999</v>
      </c>
      <c r="K33" s="60">
        <v>1168.8689999999999</v>
      </c>
      <c r="L33" s="60">
        <v>893.04280000000006</v>
      </c>
      <c r="M33" s="60">
        <v>551.32839999999999</v>
      </c>
      <c r="N33" s="60">
        <v>361.1721</v>
      </c>
      <c r="O33" s="60">
        <v>218.36053999999999</v>
      </c>
      <c r="P33" s="60">
        <v>122.1328</v>
      </c>
      <c r="Q33" s="60">
        <v>62.980899999999998</v>
      </c>
      <c r="R33" s="60">
        <v>30.245270000000001</v>
      </c>
      <c r="S33" s="60">
        <v>13.57142</v>
      </c>
      <c r="T33" s="60">
        <v>5.7099150999999999</v>
      </c>
      <c r="U33" s="60">
        <v>2.167926</v>
      </c>
      <c r="V33" s="60">
        <v>0.83905890000000005</v>
      </c>
      <c r="W33" s="60">
        <v>0.33261289999999999</v>
      </c>
      <c r="X33" s="60">
        <v>0.12577279999999999</v>
      </c>
      <c r="Y33" s="60">
        <v>4.5432050000000002E-2</v>
      </c>
      <c r="Z33" s="60">
        <v>1.5697309999999999E-2</v>
      </c>
      <c r="AA33" s="60">
        <v>5.19368E-3</v>
      </c>
      <c r="AB33" s="60">
        <v>1.6472699999999999E-3</v>
      </c>
      <c r="AC33" s="60">
        <v>5.0131000000000004E-4</v>
      </c>
      <c r="AD33" s="60">
        <v>1.3948000000000001E-4</v>
      </c>
      <c r="AE33" s="60">
        <v>3.7089999999999999E-5</v>
      </c>
      <c r="AF33" s="60">
        <v>5.8900000000000004E-6</v>
      </c>
      <c r="AG33" s="60">
        <v>8.8999999999999995E-7</v>
      </c>
      <c r="AH33" s="60">
        <v>1.3E-7</v>
      </c>
      <c r="AI33" s="60">
        <v>2E-8</v>
      </c>
      <c r="AJ33" s="60">
        <v>0</v>
      </c>
      <c r="AK33" s="60">
        <v>0</v>
      </c>
      <c r="AL33" s="60">
        <v>0</v>
      </c>
      <c r="AM33" s="60">
        <v>0</v>
      </c>
      <c r="AN33" s="60">
        <v>0</v>
      </c>
      <c r="AO33" s="60">
        <v>0</v>
      </c>
      <c r="AP33" s="60">
        <v>0</v>
      </c>
      <c r="AQ33" s="60">
        <v>0</v>
      </c>
      <c r="AR33" s="60">
        <v>0</v>
      </c>
      <c r="AS33" s="60">
        <v>0</v>
      </c>
      <c r="AT33" s="60">
        <v>0</v>
      </c>
      <c r="AU33" s="60">
        <v>0</v>
      </c>
      <c r="AV33" s="60">
        <v>0</v>
      </c>
      <c r="AW33" s="60">
        <v>0</v>
      </c>
      <c r="AX33" s="60">
        <v>0</v>
      </c>
      <c r="AY33" s="60">
        <v>0</v>
      </c>
      <c r="AZ33" s="60">
        <v>0</v>
      </c>
      <c r="BA33" s="60">
        <v>0</v>
      </c>
      <c r="BB33" s="60">
        <v>0</v>
      </c>
      <c r="BC33" s="60">
        <v>0</v>
      </c>
      <c r="BD33" s="60">
        <v>0</v>
      </c>
      <c r="BE33" s="60">
        <v>0</v>
      </c>
      <c r="BF33" s="60">
        <v>0</v>
      </c>
      <c r="BG33" s="60">
        <v>0</v>
      </c>
      <c r="BH33" s="60">
        <v>0</v>
      </c>
      <c r="BI33" s="60">
        <v>0</v>
      </c>
      <c r="BJ33" s="60">
        <v>0</v>
      </c>
      <c r="BK33" s="60">
        <v>0</v>
      </c>
      <c r="BL33" s="60">
        <v>0</v>
      </c>
      <c r="BM33" s="60">
        <v>0</v>
      </c>
      <c r="BN33" s="60">
        <v>0</v>
      </c>
      <c r="BO33" s="60">
        <v>0</v>
      </c>
      <c r="BP33" s="60">
        <v>0</v>
      </c>
      <c r="BQ33" s="60">
        <v>0</v>
      </c>
      <c r="BR33" s="60">
        <v>0</v>
      </c>
      <c r="BS33" s="60">
        <v>0</v>
      </c>
      <c r="BT33" s="60">
        <v>0</v>
      </c>
      <c r="BU33" s="60">
        <v>0</v>
      </c>
      <c r="BV33" s="60">
        <v>0</v>
      </c>
      <c r="BW33" s="60">
        <v>0</v>
      </c>
      <c r="BX33" s="60">
        <v>0</v>
      </c>
      <c r="BY33" s="60">
        <v>0</v>
      </c>
      <c r="BZ33" s="60">
        <v>0</v>
      </c>
      <c r="CA33" s="60">
        <v>0</v>
      </c>
      <c r="CB33" s="60">
        <v>0</v>
      </c>
      <c r="CC33" s="60">
        <v>0</v>
      </c>
      <c r="CD33" s="60">
        <v>0</v>
      </c>
      <c r="CE33" s="60">
        <v>0</v>
      </c>
      <c r="CF33" s="60">
        <v>0</v>
      </c>
      <c r="CG33" s="60">
        <v>0</v>
      </c>
      <c r="CH33" s="60">
        <v>0</v>
      </c>
      <c r="CI33" s="60">
        <v>0</v>
      </c>
      <c r="CJ33" s="60">
        <v>0</v>
      </c>
      <c r="CK33" s="60">
        <v>0</v>
      </c>
      <c r="CL33" s="60">
        <v>0</v>
      </c>
      <c r="CM33" s="60">
        <v>0</v>
      </c>
      <c r="CN33" s="60">
        <v>0</v>
      </c>
      <c r="CO33" s="60">
        <v>0</v>
      </c>
      <c r="CP33" s="60">
        <v>0</v>
      </c>
      <c r="CQ33" s="60">
        <v>0</v>
      </c>
      <c r="CR33" s="60">
        <v>0</v>
      </c>
      <c r="CS33" s="60">
        <v>0</v>
      </c>
      <c r="CT33" s="60">
        <v>0</v>
      </c>
      <c r="CU33" s="60">
        <v>0</v>
      </c>
      <c r="CV33" s="60">
        <v>0</v>
      </c>
      <c r="CW33" s="60">
        <v>0</v>
      </c>
      <c r="CX33" s="60">
        <v>0</v>
      </c>
      <c r="CY33" s="60">
        <v>0</v>
      </c>
      <c r="CZ33" s="60">
        <v>0</v>
      </c>
      <c r="DA33" s="60">
        <v>0</v>
      </c>
      <c r="DB33" s="60">
        <v>0</v>
      </c>
      <c r="DC33" s="60">
        <v>0</v>
      </c>
      <c r="DD33" s="60">
        <v>0</v>
      </c>
      <c r="DE33" s="60">
        <v>0</v>
      </c>
      <c r="DF33" s="60">
        <v>0</v>
      </c>
      <c r="DG33" s="60">
        <v>0</v>
      </c>
      <c r="DH33" s="60">
        <v>0</v>
      </c>
      <c r="DI33" s="60">
        <v>0</v>
      </c>
      <c r="DJ33" s="60">
        <v>0</v>
      </c>
      <c r="DK33" s="60">
        <v>0</v>
      </c>
      <c r="DL33" s="60">
        <v>0</v>
      </c>
      <c r="DM33" s="60">
        <v>0</v>
      </c>
      <c r="DN33" s="60">
        <v>0</v>
      </c>
      <c r="DO33" s="60">
        <v>0</v>
      </c>
      <c r="DP33" s="60">
        <v>0</v>
      </c>
      <c r="DQ33" s="60">
        <v>0</v>
      </c>
      <c r="DR33" s="60">
        <v>0</v>
      </c>
      <c r="DS33" s="60">
        <v>0</v>
      </c>
      <c r="DT33" s="60">
        <v>0</v>
      </c>
      <c r="DU33" s="60">
        <v>0</v>
      </c>
      <c r="DV33" s="60">
        <v>0</v>
      </c>
      <c r="DW33" s="60">
        <v>0</v>
      </c>
      <c r="DX33" s="60">
        <v>0</v>
      </c>
      <c r="DY33" s="60">
        <v>0</v>
      </c>
      <c r="DZ33" s="60">
        <v>0</v>
      </c>
      <c r="EA33" s="60">
        <v>0</v>
      </c>
      <c r="EB33" s="60">
        <v>0</v>
      </c>
      <c r="EC33" s="60">
        <v>0</v>
      </c>
      <c r="ED33" s="60">
        <v>0</v>
      </c>
      <c r="EE33" s="60">
        <v>0</v>
      </c>
      <c r="EF33" s="60">
        <v>0</v>
      </c>
      <c r="EG33" s="60">
        <v>0</v>
      </c>
      <c r="EH33" s="60">
        <v>0</v>
      </c>
      <c r="EI33" s="60">
        <v>0</v>
      </c>
      <c r="EJ33" s="60">
        <v>0</v>
      </c>
      <c r="EK33" s="60">
        <v>0</v>
      </c>
      <c r="EL33" s="60">
        <v>0</v>
      </c>
      <c r="EM33" s="60">
        <v>0</v>
      </c>
      <c r="EN33" s="60">
        <v>0</v>
      </c>
      <c r="EO33" s="60">
        <v>0</v>
      </c>
      <c r="EP33" s="60">
        <v>0</v>
      </c>
      <c r="EQ33" s="60">
        <v>0</v>
      </c>
      <c r="ER33" s="60">
        <v>0</v>
      </c>
      <c r="ES33" s="60">
        <v>0</v>
      </c>
      <c r="ET33" s="60">
        <v>0</v>
      </c>
      <c r="EU33" s="60">
        <v>0</v>
      </c>
      <c r="EV33" s="60">
        <v>0</v>
      </c>
      <c r="EW33" s="60">
        <v>0</v>
      </c>
      <c r="EX33" s="60">
        <v>0</v>
      </c>
      <c r="EY33" s="60">
        <v>0</v>
      </c>
      <c r="EZ33" s="60">
        <v>0</v>
      </c>
      <c r="FA33" s="60">
        <v>0</v>
      </c>
      <c r="FB33" s="60">
        <v>0</v>
      </c>
      <c r="FC33" s="60">
        <v>0</v>
      </c>
      <c r="FD33" s="60">
        <v>0</v>
      </c>
      <c r="FE33" s="60">
        <v>0</v>
      </c>
      <c r="FF33" s="60">
        <v>0</v>
      </c>
      <c r="FG33" s="60">
        <v>0</v>
      </c>
      <c r="FH33" s="60">
        <v>0</v>
      </c>
      <c r="FI33" s="60">
        <v>0</v>
      </c>
      <c r="FJ33" s="60">
        <v>0</v>
      </c>
      <c r="FK33" s="60">
        <v>0</v>
      </c>
      <c r="FL33" s="60">
        <v>0</v>
      </c>
      <c r="FM33" s="60">
        <v>0</v>
      </c>
      <c r="FN33" s="60">
        <v>0</v>
      </c>
      <c r="FO33" s="60">
        <v>0</v>
      </c>
      <c r="FP33" s="60">
        <v>0</v>
      </c>
      <c r="FQ33" s="60">
        <v>0</v>
      </c>
      <c r="FR33" s="60">
        <v>0</v>
      </c>
      <c r="FS33" s="60">
        <v>0</v>
      </c>
      <c r="FT33" s="60">
        <v>0</v>
      </c>
      <c r="FU33" s="60">
        <v>0</v>
      </c>
      <c r="FV33" s="60">
        <v>0</v>
      </c>
      <c r="FW33" s="60">
        <v>0</v>
      </c>
      <c r="FX33" s="60">
        <v>0</v>
      </c>
      <c r="FY33" s="60">
        <v>0</v>
      </c>
      <c r="FZ33" s="60">
        <v>0</v>
      </c>
      <c r="GA33" s="60">
        <v>0</v>
      </c>
      <c r="GB33" s="60">
        <v>0</v>
      </c>
      <c r="GC33" s="60">
        <v>0</v>
      </c>
      <c r="GD33" s="60">
        <v>0</v>
      </c>
      <c r="GE33" s="60">
        <v>0</v>
      </c>
      <c r="GF33" s="60">
        <v>0</v>
      </c>
      <c r="GG33" s="60">
        <v>0</v>
      </c>
      <c r="GH33" s="60">
        <v>0</v>
      </c>
      <c r="GI33" s="60">
        <v>0</v>
      </c>
      <c r="GJ33" s="60">
        <v>0</v>
      </c>
      <c r="GK33" s="60">
        <v>0</v>
      </c>
      <c r="GL33" s="60">
        <v>0</v>
      </c>
      <c r="GM33" s="60">
        <v>0</v>
      </c>
      <c r="GN33" s="60">
        <v>0</v>
      </c>
      <c r="GO33" s="60">
        <v>0</v>
      </c>
      <c r="GP33" s="60">
        <v>0</v>
      </c>
      <c r="GQ33" s="60">
        <v>0</v>
      </c>
      <c r="GR33" s="60">
        <v>0</v>
      </c>
      <c r="GS33" s="60">
        <v>0</v>
      </c>
    </row>
    <row r="34" spans="1:201" x14ac:dyDescent="0.2">
      <c r="A34" s="70">
        <v>42221.804490740738</v>
      </c>
      <c r="B34" s="60">
        <v>3405.1379999999999</v>
      </c>
      <c r="C34" s="60">
        <v>1042.8440000000001</v>
      </c>
      <c r="D34" s="60">
        <v>1105.4680000000001</v>
      </c>
      <c r="E34" s="60">
        <v>1154.723</v>
      </c>
      <c r="F34" s="60">
        <v>1222.94</v>
      </c>
      <c r="G34" s="60">
        <v>1510.1020000000001</v>
      </c>
      <c r="H34" s="60">
        <v>1721.13</v>
      </c>
      <c r="I34" s="60">
        <v>1784.85</v>
      </c>
      <c r="J34" s="60">
        <v>1675.4010000000001</v>
      </c>
      <c r="K34" s="60">
        <v>1223.2560000000001</v>
      </c>
      <c r="L34" s="60">
        <v>966.09799999999996</v>
      </c>
      <c r="M34" s="60">
        <v>617.18759999999997</v>
      </c>
      <c r="N34" s="60">
        <v>419.25331999999997</v>
      </c>
      <c r="O34" s="60">
        <v>263.28634</v>
      </c>
      <c r="P34" s="60">
        <v>153.1764</v>
      </c>
      <c r="Q34" s="60">
        <v>82.229690000000005</v>
      </c>
      <c r="R34" s="60">
        <v>41.138140999999997</v>
      </c>
      <c r="S34" s="60">
        <v>19.237054000000001</v>
      </c>
      <c r="T34" s="60">
        <v>8.4357129999999998</v>
      </c>
      <c r="U34" s="60">
        <v>3.331248</v>
      </c>
      <c r="V34" s="60">
        <v>1.3402259999999999</v>
      </c>
      <c r="W34" s="60">
        <v>0.55244629999999995</v>
      </c>
      <c r="X34" s="60">
        <v>0.21729362999999999</v>
      </c>
      <c r="Y34" s="60">
        <v>8.1676219999999994E-2</v>
      </c>
      <c r="Z34" s="60">
        <v>2.937739E-2</v>
      </c>
      <c r="AA34" s="60">
        <v>1.0123129999999999E-2</v>
      </c>
      <c r="AB34" s="60">
        <v>3.3455199999999998E-3</v>
      </c>
      <c r="AC34" s="60">
        <v>1.0614000000000001E-3</v>
      </c>
      <c r="AD34" s="60">
        <v>3.079E-4</v>
      </c>
      <c r="AE34" s="60">
        <v>8.5519999999999994E-5</v>
      </c>
      <c r="AF34" s="60">
        <v>1.4260000000000001E-5</v>
      </c>
      <c r="AG34" s="60">
        <v>2.26E-6</v>
      </c>
      <c r="AH34" s="60">
        <v>3.3999999999999997E-7</v>
      </c>
      <c r="AI34" s="60">
        <v>4.9999999999999998E-8</v>
      </c>
      <c r="AJ34" s="60">
        <v>1E-8</v>
      </c>
      <c r="AK34" s="60">
        <v>0</v>
      </c>
      <c r="AL34" s="60">
        <v>0</v>
      </c>
      <c r="AM34" s="60">
        <v>0</v>
      </c>
      <c r="AN34" s="60">
        <v>0</v>
      </c>
      <c r="AO34" s="60">
        <v>0</v>
      </c>
      <c r="AP34" s="60">
        <v>0</v>
      </c>
      <c r="AQ34" s="60">
        <v>0</v>
      </c>
      <c r="AR34" s="60">
        <v>0</v>
      </c>
      <c r="AS34" s="60">
        <v>0</v>
      </c>
      <c r="AT34" s="60">
        <v>0</v>
      </c>
      <c r="AU34" s="60">
        <v>0</v>
      </c>
      <c r="AV34" s="60">
        <v>0</v>
      </c>
      <c r="AW34" s="60">
        <v>0</v>
      </c>
      <c r="AX34" s="60">
        <v>0</v>
      </c>
      <c r="AY34" s="60">
        <v>0</v>
      </c>
      <c r="AZ34" s="60">
        <v>0</v>
      </c>
      <c r="BA34" s="60">
        <v>0</v>
      </c>
      <c r="BB34" s="60">
        <v>0</v>
      </c>
      <c r="BC34" s="60">
        <v>0</v>
      </c>
      <c r="BD34" s="60">
        <v>0</v>
      </c>
      <c r="BE34" s="60">
        <v>0</v>
      </c>
      <c r="BF34" s="60">
        <v>0</v>
      </c>
      <c r="BG34" s="60">
        <v>0</v>
      </c>
      <c r="BH34" s="60">
        <v>0</v>
      </c>
      <c r="BI34" s="60">
        <v>0</v>
      </c>
      <c r="BJ34" s="60">
        <v>0</v>
      </c>
      <c r="BK34" s="60">
        <v>0</v>
      </c>
      <c r="BL34" s="60">
        <v>0</v>
      </c>
      <c r="BM34" s="60">
        <v>0</v>
      </c>
      <c r="BN34" s="60">
        <v>0</v>
      </c>
      <c r="BO34" s="60">
        <v>0</v>
      </c>
      <c r="BP34" s="60">
        <v>0</v>
      </c>
      <c r="BQ34" s="60">
        <v>0</v>
      </c>
      <c r="BR34" s="60">
        <v>0</v>
      </c>
      <c r="BS34" s="60">
        <v>0</v>
      </c>
      <c r="BT34" s="60">
        <v>0</v>
      </c>
      <c r="BU34" s="60">
        <v>0</v>
      </c>
      <c r="BV34" s="60">
        <v>0</v>
      </c>
      <c r="BW34" s="60">
        <v>0</v>
      </c>
      <c r="BX34" s="60">
        <v>0</v>
      </c>
      <c r="BY34" s="60">
        <v>0</v>
      </c>
      <c r="BZ34" s="60">
        <v>0</v>
      </c>
      <c r="CA34" s="60">
        <v>0</v>
      </c>
      <c r="CB34" s="60">
        <v>0</v>
      </c>
      <c r="CC34" s="60">
        <v>0</v>
      </c>
      <c r="CD34" s="60">
        <v>0</v>
      </c>
      <c r="CE34" s="60">
        <v>0</v>
      </c>
      <c r="CF34" s="60">
        <v>0</v>
      </c>
      <c r="CG34" s="60">
        <v>0</v>
      </c>
      <c r="CH34" s="60">
        <v>0</v>
      </c>
      <c r="CI34" s="60">
        <v>0</v>
      </c>
      <c r="CJ34" s="60">
        <v>0</v>
      </c>
      <c r="CK34" s="60">
        <v>0</v>
      </c>
      <c r="CL34" s="60">
        <v>0</v>
      </c>
      <c r="CM34" s="60">
        <v>0</v>
      </c>
      <c r="CN34" s="60">
        <v>0</v>
      </c>
      <c r="CO34" s="60">
        <v>0</v>
      </c>
      <c r="CP34" s="60">
        <v>0</v>
      </c>
      <c r="CQ34" s="60">
        <v>0</v>
      </c>
      <c r="CR34" s="60">
        <v>0</v>
      </c>
      <c r="CS34" s="60">
        <v>0</v>
      </c>
      <c r="CT34" s="60">
        <v>0</v>
      </c>
      <c r="CU34" s="60">
        <v>0</v>
      </c>
      <c r="CV34" s="60">
        <v>0</v>
      </c>
      <c r="CW34" s="60">
        <v>0</v>
      </c>
      <c r="CX34" s="60">
        <v>0</v>
      </c>
      <c r="CY34" s="60">
        <v>0</v>
      </c>
      <c r="CZ34" s="60">
        <v>0</v>
      </c>
      <c r="DA34" s="60">
        <v>0</v>
      </c>
      <c r="DB34" s="60">
        <v>0</v>
      </c>
      <c r="DC34" s="60">
        <v>0</v>
      </c>
      <c r="DD34" s="60">
        <v>0</v>
      </c>
      <c r="DE34" s="60">
        <v>0</v>
      </c>
      <c r="DF34" s="60">
        <v>0</v>
      </c>
      <c r="DG34" s="60">
        <v>0</v>
      </c>
      <c r="DH34" s="60">
        <v>0</v>
      </c>
      <c r="DI34" s="60">
        <v>0</v>
      </c>
      <c r="DJ34" s="60">
        <v>0</v>
      </c>
      <c r="DK34" s="60">
        <v>0</v>
      </c>
      <c r="DL34" s="60">
        <v>0</v>
      </c>
      <c r="DM34" s="60">
        <v>0</v>
      </c>
      <c r="DN34" s="60">
        <v>0</v>
      </c>
      <c r="DO34" s="60">
        <v>0</v>
      </c>
      <c r="DP34" s="60">
        <v>0</v>
      </c>
      <c r="DQ34" s="60">
        <v>0</v>
      </c>
      <c r="DR34" s="60">
        <v>0</v>
      </c>
      <c r="DS34" s="60">
        <v>0</v>
      </c>
      <c r="DT34" s="60">
        <v>0</v>
      </c>
      <c r="DU34" s="60">
        <v>0</v>
      </c>
      <c r="DV34" s="60">
        <v>0</v>
      </c>
      <c r="DW34" s="60">
        <v>0</v>
      </c>
      <c r="DX34" s="60">
        <v>0</v>
      </c>
      <c r="DY34" s="60">
        <v>0</v>
      </c>
      <c r="DZ34" s="60">
        <v>0</v>
      </c>
      <c r="EA34" s="60">
        <v>0</v>
      </c>
      <c r="EB34" s="60">
        <v>0</v>
      </c>
      <c r="EC34" s="60">
        <v>0</v>
      </c>
      <c r="ED34" s="60">
        <v>0</v>
      </c>
      <c r="EE34" s="60">
        <v>0</v>
      </c>
      <c r="EF34" s="60">
        <v>0</v>
      </c>
      <c r="EG34" s="60">
        <v>0</v>
      </c>
      <c r="EH34" s="60">
        <v>0</v>
      </c>
      <c r="EI34" s="60">
        <v>0</v>
      </c>
      <c r="EJ34" s="60">
        <v>0</v>
      </c>
      <c r="EK34" s="60">
        <v>0</v>
      </c>
      <c r="EL34" s="60">
        <v>0</v>
      </c>
      <c r="EM34" s="60">
        <v>0</v>
      </c>
      <c r="EN34" s="60">
        <v>0</v>
      </c>
      <c r="EO34" s="60">
        <v>0</v>
      </c>
      <c r="EP34" s="60">
        <v>0</v>
      </c>
      <c r="EQ34" s="60">
        <v>0</v>
      </c>
      <c r="ER34" s="60">
        <v>0</v>
      </c>
      <c r="ES34" s="60">
        <v>0</v>
      </c>
      <c r="ET34" s="60">
        <v>0</v>
      </c>
      <c r="EU34" s="60">
        <v>0</v>
      </c>
      <c r="EV34" s="60">
        <v>0</v>
      </c>
      <c r="EW34" s="60">
        <v>0</v>
      </c>
      <c r="EX34" s="60">
        <v>0</v>
      </c>
      <c r="EY34" s="60">
        <v>0</v>
      </c>
      <c r="EZ34" s="60">
        <v>0</v>
      </c>
      <c r="FA34" s="60">
        <v>0</v>
      </c>
      <c r="FB34" s="60">
        <v>0</v>
      </c>
      <c r="FC34" s="60">
        <v>0</v>
      </c>
      <c r="FD34" s="60">
        <v>0</v>
      </c>
      <c r="FE34" s="60">
        <v>0</v>
      </c>
      <c r="FF34" s="60">
        <v>0</v>
      </c>
      <c r="FG34" s="60">
        <v>0</v>
      </c>
      <c r="FH34" s="60">
        <v>0</v>
      </c>
      <c r="FI34" s="60">
        <v>0</v>
      </c>
      <c r="FJ34" s="60">
        <v>0</v>
      </c>
      <c r="FK34" s="60">
        <v>0</v>
      </c>
      <c r="FL34" s="60">
        <v>0</v>
      </c>
      <c r="FM34" s="60">
        <v>0</v>
      </c>
      <c r="FN34" s="60">
        <v>0</v>
      </c>
      <c r="FO34" s="60">
        <v>0</v>
      </c>
      <c r="FP34" s="60">
        <v>0</v>
      </c>
      <c r="FQ34" s="60">
        <v>0</v>
      </c>
      <c r="FR34" s="60">
        <v>0</v>
      </c>
      <c r="FS34" s="60">
        <v>0</v>
      </c>
      <c r="FT34" s="60">
        <v>0</v>
      </c>
      <c r="FU34" s="60">
        <v>0</v>
      </c>
      <c r="FV34" s="60">
        <v>0</v>
      </c>
      <c r="FW34" s="60">
        <v>0</v>
      </c>
      <c r="FX34" s="60">
        <v>0</v>
      </c>
      <c r="FY34" s="60">
        <v>0</v>
      </c>
      <c r="FZ34" s="60">
        <v>0</v>
      </c>
      <c r="GA34" s="60">
        <v>0</v>
      </c>
      <c r="GB34" s="60">
        <v>0</v>
      </c>
      <c r="GC34" s="60">
        <v>0</v>
      </c>
      <c r="GD34" s="60">
        <v>0</v>
      </c>
      <c r="GE34" s="60">
        <v>0</v>
      </c>
      <c r="GF34" s="60">
        <v>0</v>
      </c>
      <c r="GG34" s="60">
        <v>0</v>
      </c>
      <c r="GH34" s="60">
        <v>0</v>
      </c>
      <c r="GI34" s="60">
        <v>0</v>
      </c>
      <c r="GJ34" s="60">
        <v>0</v>
      </c>
      <c r="GK34" s="60">
        <v>0</v>
      </c>
      <c r="GL34" s="60">
        <v>0</v>
      </c>
      <c r="GM34" s="60">
        <v>0</v>
      </c>
      <c r="GN34" s="60">
        <v>0</v>
      </c>
      <c r="GO34" s="60">
        <v>0</v>
      </c>
      <c r="GP34" s="60">
        <v>0</v>
      </c>
      <c r="GQ34" s="60">
        <v>0</v>
      </c>
      <c r="GR34" s="60">
        <v>0</v>
      </c>
      <c r="GS34" s="60">
        <v>0</v>
      </c>
    </row>
    <row r="35" spans="1:201" x14ac:dyDescent="0.2">
      <c r="A35" s="70">
        <v>42221.814189814817</v>
      </c>
      <c r="B35" s="60">
        <v>2725.893</v>
      </c>
      <c r="C35" s="60">
        <v>905.37270000000001</v>
      </c>
      <c r="D35" s="60">
        <v>999.06619999999998</v>
      </c>
      <c r="E35" s="60">
        <v>1060.203</v>
      </c>
      <c r="F35" s="60">
        <v>1134.806</v>
      </c>
      <c r="G35" s="60">
        <v>1419.155</v>
      </c>
      <c r="H35" s="60">
        <v>1647.0809999999999</v>
      </c>
      <c r="I35" s="60">
        <v>1748.48</v>
      </c>
      <c r="J35" s="60">
        <v>1686.721</v>
      </c>
      <c r="K35" s="60">
        <v>1267.049</v>
      </c>
      <c r="L35" s="60">
        <v>1032.4760000000001</v>
      </c>
      <c r="M35" s="60">
        <v>681.19460000000004</v>
      </c>
      <c r="N35" s="60">
        <v>478.88299999999998</v>
      </c>
      <c r="O35" s="60">
        <v>311.755</v>
      </c>
      <c r="P35" s="60">
        <v>188.29679999999999</v>
      </c>
      <c r="Q35" s="60">
        <v>105.0378</v>
      </c>
      <c r="R35" s="60">
        <v>54.650179999999999</v>
      </c>
      <c r="S35" s="60">
        <v>26.590679999999999</v>
      </c>
      <c r="T35" s="60">
        <v>12.135249999999999</v>
      </c>
      <c r="U35" s="60">
        <v>4.9772442999999997</v>
      </c>
      <c r="V35" s="60">
        <v>2.0785200000000001</v>
      </c>
      <c r="W35" s="60">
        <v>0.88956519999999994</v>
      </c>
      <c r="X35" s="60">
        <v>0.36338399999999998</v>
      </c>
      <c r="Y35" s="60">
        <v>0.1419</v>
      </c>
      <c r="Z35" s="60">
        <v>5.304242E-2</v>
      </c>
      <c r="AA35" s="60">
        <v>1.9002930000000001E-2</v>
      </c>
      <c r="AB35" s="60">
        <v>6.5320600000000001E-3</v>
      </c>
      <c r="AC35" s="60">
        <v>2.1564599999999998E-3</v>
      </c>
      <c r="AD35" s="60">
        <v>6.5101999999999998E-4</v>
      </c>
      <c r="AE35" s="60">
        <v>1.8853000000000001E-4</v>
      </c>
      <c r="AF35" s="60">
        <v>3.2979999999999999E-5</v>
      </c>
      <c r="AG35" s="60">
        <v>5.49E-6</v>
      </c>
      <c r="AH35" s="60">
        <v>8.7000000000000003E-7</v>
      </c>
      <c r="AI35" s="60">
        <v>1.3E-7</v>
      </c>
      <c r="AJ35" s="60">
        <v>2E-8</v>
      </c>
      <c r="AK35" s="60">
        <v>0</v>
      </c>
      <c r="AL35" s="60">
        <v>0</v>
      </c>
      <c r="AM35" s="60">
        <v>0</v>
      </c>
      <c r="AN35" s="60">
        <v>0</v>
      </c>
      <c r="AO35" s="60">
        <v>0</v>
      </c>
      <c r="AP35" s="60">
        <v>0</v>
      </c>
      <c r="AQ35" s="60">
        <v>0</v>
      </c>
      <c r="AR35" s="60">
        <v>0</v>
      </c>
      <c r="AS35" s="60">
        <v>0</v>
      </c>
      <c r="AT35" s="60">
        <v>0</v>
      </c>
      <c r="AU35" s="60">
        <v>0</v>
      </c>
      <c r="AV35" s="60">
        <v>0</v>
      </c>
      <c r="AW35" s="60">
        <v>0</v>
      </c>
      <c r="AX35" s="60">
        <v>0</v>
      </c>
      <c r="AY35" s="60">
        <v>0</v>
      </c>
      <c r="AZ35" s="60">
        <v>0</v>
      </c>
      <c r="BA35" s="60">
        <v>0</v>
      </c>
      <c r="BB35" s="60">
        <v>0</v>
      </c>
      <c r="BC35" s="60">
        <v>0</v>
      </c>
      <c r="BD35" s="60">
        <v>0</v>
      </c>
      <c r="BE35" s="60">
        <v>0</v>
      </c>
      <c r="BF35" s="60">
        <v>0</v>
      </c>
      <c r="BG35" s="60">
        <v>0</v>
      </c>
      <c r="BH35" s="60">
        <v>0</v>
      </c>
      <c r="BI35" s="60">
        <v>0</v>
      </c>
      <c r="BJ35" s="60">
        <v>0</v>
      </c>
      <c r="BK35" s="60">
        <v>0</v>
      </c>
      <c r="BL35" s="60">
        <v>0</v>
      </c>
      <c r="BM35" s="60">
        <v>0</v>
      </c>
      <c r="BN35" s="60">
        <v>0</v>
      </c>
      <c r="BO35" s="60">
        <v>0</v>
      </c>
      <c r="BP35" s="60">
        <v>0</v>
      </c>
      <c r="BQ35" s="60">
        <v>0</v>
      </c>
      <c r="BR35" s="60">
        <v>0</v>
      </c>
      <c r="BS35" s="60">
        <v>0</v>
      </c>
      <c r="BT35" s="60">
        <v>0</v>
      </c>
      <c r="BU35" s="60">
        <v>0</v>
      </c>
      <c r="BV35" s="60">
        <v>0</v>
      </c>
      <c r="BW35" s="60">
        <v>0</v>
      </c>
      <c r="BX35" s="60">
        <v>0</v>
      </c>
      <c r="BY35" s="60">
        <v>0</v>
      </c>
      <c r="BZ35" s="60">
        <v>0</v>
      </c>
      <c r="CA35" s="60">
        <v>0</v>
      </c>
      <c r="CB35" s="60">
        <v>0</v>
      </c>
      <c r="CC35" s="60">
        <v>0</v>
      </c>
      <c r="CD35" s="60">
        <v>0</v>
      </c>
      <c r="CE35" s="60">
        <v>0</v>
      </c>
      <c r="CF35" s="60">
        <v>0</v>
      </c>
      <c r="CG35" s="60">
        <v>0</v>
      </c>
      <c r="CH35" s="60">
        <v>0</v>
      </c>
      <c r="CI35" s="60">
        <v>0</v>
      </c>
      <c r="CJ35" s="60">
        <v>0</v>
      </c>
      <c r="CK35" s="60">
        <v>0</v>
      </c>
      <c r="CL35" s="60">
        <v>0</v>
      </c>
      <c r="CM35" s="60">
        <v>0</v>
      </c>
      <c r="CN35" s="60">
        <v>0</v>
      </c>
      <c r="CO35" s="60">
        <v>0</v>
      </c>
      <c r="CP35" s="60">
        <v>0</v>
      </c>
      <c r="CQ35" s="60">
        <v>0</v>
      </c>
      <c r="CR35" s="60">
        <v>0</v>
      </c>
      <c r="CS35" s="60">
        <v>0</v>
      </c>
      <c r="CT35" s="60">
        <v>0</v>
      </c>
      <c r="CU35" s="60">
        <v>0</v>
      </c>
      <c r="CV35" s="60">
        <v>0</v>
      </c>
      <c r="CW35" s="60">
        <v>0</v>
      </c>
      <c r="CX35" s="60">
        <v>0</v>
      </c>
      <c r="CY35" s="60">
        <v>0</v>
      </c>
      <c r="CZ35" s="60">
        <v>0</v>
      </c>
      <c r="DA35" s="60">
        <v>0</v>
      </c>
      <c r="DB35" s="60">
        <v>0</v>
      </c>
      <c r="DC35" s="60">
        <v>0</v>
      </c>
      <c r="DD35" s="60">
        <v>0</v>
      </c>
      <c r="DE35" s="60">
        <v>0</v>
      </c>
      <c r="DF35" s="60">
        <v>0</v>
      </c>
      <c r="DG35" s="60">
        <v>0</v>
      </c>
      <c r="DH35" s="60">
        <v>0</v>
      </c>
      <c r="DI35" s="60">
        <v>0</v>
      </c>
      <c r="DJ35" s="60">
        <v>0</v>
      </c>
      <c r="DK35" s="60">
        <v>0</v>
      </c>
      <c r="DL35" s="60">
        <v>0</v>
      </c>
      <c r="DM35" s="60">
        <v>0</v>
      </c>
      <c r="DN35" s="60">
        <v>0</v>
      </c>
      <c r="DO35" s="60">
        <v>0</v>
      </c>
      <c r="DP35" s="60">
        <v>0</v>
      </c>
      <c r="DQ35" s="60">
        <v>0</v>
      </c>
      <c r="DR35" s="60">
        <v>0</v>
      </c>
      <c r="DS35" s="60">
        <v>0</v>
      </c>
      <c r="DT35" s="60">
        <v>0</v>
      </c>
      <c r="DU35" s="60">
        <v>0</v>
      </c>
      <c r="DV35" s="60">
        <v>0</v>
      </c>
      <c r="DW35" s="60">
        <v>0</v>
      </c>
      <c r="DX35" s="60">
        <v>0</v>
      </c>
      <c r="DY35" s="60">
        <v>0</v>
      </c>
      <c r="DZ35" s="60">
        <v>0</v>
      </c>
      <c r="EA35" s="60">
        <v>0</v>
      </c>
      <c r="EB35" s="60">
        <v>0</v>
      </c>
      <c r="EC35" s="60">
        <v>0</v>
      </c>
      <c r="ED35" s="60">
        <v>0</v>
      </c>
      <c r="EE35" s="60">
        <v>0</v>
      </c>
      <c r="EF35" s="60">
        <v>0</v>
      </c>
      <c r="EG35" s="60">
        <v>0</v>
      </c>
      <c r="EH35" s="60">
        <v>0</v>
      </c>
      <c r="EI35" s="60">
        <v>0</v>
      </c>
      <c r="EJ35" s="60">
        <v>0</v>
      </c>
      <c r="EK35" s="60">
        <v>0</v>
      </c>
      <c r="EL35" s="60">
        <v>0</v>
      </c>
      <c r="EM35" s="60">
        <v>0</v>
      </c>
      <c r="EN35" s="60">
        <v>0</v>
      </c>
      <c r="EO35" s="60">
        <v>0</v>
      </c>
      <c r="EP35" s="60">
        <v>0</v>
      </c>
      <c r="EQ35" s="60">
        <v>0</v>
      </c>
      <c r="ER35" s="60">
        <v>0</v>
      </c>
      <c r="ES35" s="60">
        <v>0</v>
      </c>
      <c r="ET35" s="60">
        <v>0</v>
      </c>
      <c r="EU35" s="60">
        <v>0</v>
      </c>
      <c r="EV35" s="60">
        <v>0</v>
      </c>
      <c r="EW35" s="60">
        <v>0</v>
      </c>
      <c r="EX35" s="60">
        <v>0</v>
      </c>
      <c r="EY35" s="60">
        <v>0</v>
      </c>
      <c r="EZ35" s="60">
        <v>0</v>
      </c>
      <c r="FA35" s="60">
        <v>0</v>
      </c>
      <c r="FB35" s="60">
        <v>0</v>
      </c>
      <c r="FC35" s="60">
        <v>0</v>
      </c>
      <c r="FD35" s="60">
        <v>0</v>
      </c>
      <c r="FE35" s="60">
        <v>0</v>
      </c>
      <c r="FF35" s="60">
        <v>0</v>
      </c>
      <c r="FG35" s="60">
        <v>0</v>
      </c>
      <c r="FH35" s="60">
        <v>0</v>
      </c>
      <c r="FI35" s="60">
        <v>0</v>
      </c>
      <c r="FJ35" s="60">
        <v>0</v>
      </c>
      <c r="FK35" s="60">
        <v>0</v>
      </c>
      <c r="FL35" s="60">
        <v>0</v>
      </c>
      <c r="FM35" s="60">
        <v>0</v>
      </c>
      <c r="FN35" s="60">
        <v>0</v>
      </c>
      <c r="FO35" s="60">
        <v>0</v>
      </c>
      <c r="FP35" s="60">
        <v>0</v>
      </c>
      <c r="FQ35" s="60">
        <v>0</v>
      </c>
      <c r="FR35" s="60">
        <v>0</v>
      </c>
      <c r="FS35" s="60">
        <v>0</v>
      </c>
      <c r="FT35" s="60">
        <v>0</v>
      </c>
      <c r="FU35" s="60">
        <v>0</v>
      </c>
      <c r="FV35" s="60">
        <v>0</v>
      </c>
      <c r="FW35" s="60">
        <v>0</v>
      </c>
      <c r="FX35" s="60">
        <v>0</v>
      </c>
      <c r="FY35" s="60">
        <v>0</v>
      </c>
      <c r="FZ35" s="60">
        <v>0</v>
      </c>
      <c r="GA35" s="60">
        <v>0</v>
      </c>
      <c r="GB35" s="60">
        <v>0</v>
      </c>
      <c r="GC35" s="60">
        <v>0</v>
      </c>
      <c r="GD35" s="60">
        <v>0</v>
      </c>
      <c r="GE35" s="60">
        <v>0</v>
      </c>
      <c r="GF35" s="60">
        <v>0</v>
      </c>
      <c r="GG35" s="60">
        <v>0</v>
      </c>
      <c r="GH35" s="60">
        <v>0</v>
      </c>
      <c r="GI35" s="60">
        <v>0</v>
      </c>
      <c r="GJ35" s="60">
        <v>0</v>
      </c>
      <c r="GK35" s="60">
        <v>0</v>
      </c>
      <c r="GL35" s="60">
        <v>0</v>
      </c>
      <c r="GM35" s="60">
        <v>0</v>
      </c>
      <c r="GN35" s="60">
        <v>0</v>
      </c>
      <c r="GO35" s="60">
        <v>0</v>
      </c>
      <c r="GP35" s="60">
        <v>0</v>
      </c>
      <c r="GQ35" s="60">
        <v>0</v>
      </c>
      <c r="GR35" s="60">
        <v>0</v>
      </c>
      <c r="GS35" s="60">
        <v>0</v>
      </c>
    </row>
    <row r="36" spans="1:201" x14ac:dyDescent="0.2">
      <c r="A36" s="70">
        <v>42221.823796296296</v>
      </c>
      <c r="B36" s="60">
        <v>2170.2040000000002</v>
      </c>
      <c r="C36" s="60">
        <v>773.33309999999994</v>
      </c>
      <c r="D36" s="60">
        <v>895.31759999999997</v>
      </c>
      <c r="E36" s="60">
        <v>969.39919999999995</v>
      </c>
      <c r="F36" s="60">
        <v>1050.52</v>
      </c>
      <c r="G36" s="60">
        <v>1329.982</v>
      </c>
      <c r="H36" s="60">
        <v>1569.595</v>
      </c>
      <c r="I36" s="60">
        <v>1702.691</v>
      </c>
      <c r="J36" s="60">
        <v>1685.1</v>
      </c>
      <c r="K36" s="60">
        <v>1300.1300000000001</v>
      </c>
      <c r="L36" s="60">
        <v>1091.1990000000001</v>
      </c>
      <c r="M36" s="60">
        <v>742.15909999999997</v>
      </c>
      <c r="N36" s="60">
        <v>538.96339999999998</v>
      </c>
      <c r="O36" s="60">
        <v>363.05250000000001</v>
      </c>
      <c r="P36" s="60">
        <v>227.23112</v>
      </c>
      <c r="Q36" s="60">
        <v>131.48330000000001</v>
      </c>
      <c r="R36" s="60">
        <v>71.028221000000002</v>
      </c>
      <c r="S36" s="60">
        <v>35.904719999999998</v>
      </c>
      <c r="T36" s="60">
        <v>17.0291</v>
      </c>
      <c r="U36" s="60">
        <v>7.2445291999999997</v>
      </c>
      <c r="V36" s="60">
        <v>3.1361032999999998</v>
      </c>
      <c r="W36" s="60">
        <v>1.3916462000000001</v>
      </c>
      <c r="X36" s="60">
        <v>0.58956580000000003</v>
      </c>
      <c r="Y36" s="60">
        <v>0.2388238</v>
      </c>
      <c r="Z36" s="60">
        <v>9.2635579999999995E-2</v>
      </c>
      <c r="AA36" s="60">
        <v>3.4449500000000001E-2</v>
      </c>
      <c r="AB36" s="60">
        <v>1.229657E-2</v>
      </c>
      <c r="AC36" s="60">
        <v>4.2171800000000001E-3</v>
      </c>
      <c r="AD36" s="60">
        <v>1.3226399999999999E-3</v>
      </c>
      <c r="AE36" s="60">
        <v>3.9864000000000002E-4</v>
      </c>
      <c r="AF36" s="60">
        <v>7.3009999999999994E-5</v>
      </c>
      <c r="AG36" s="60">
        <v>1.273E-5</v>
      </c>
      <c r="AH36" s="60">
        <v>2.12E-6</v>
      </c>
      <c r="AI36" s="60">
        <v>3.3999999999999997E-7</v>
      </c>
      <c r="AJ36" s="60">
        <v>4.9999999999999998E-8</v>
      </c>
      <c r="AK36" s="60">
        <v>1E-8</v>
      </c>
      <c r="AL36" s="60">
        <v>0</v>
      </c>
      <c r="AM36" s="60">
        <v>0</v>
      </c>
      <c r="AN36" s="60">
        <v>0</v>
      </c>
      <c r="AO36" s="60">
        <v>0</v>
      </c>
      <c r="AP36" s="60">
        <v>0</v>
      </c>
      <c r="AQ36" s="60">
        <v>0</v>
      </c>
      <c r="AR36" s="60">
        <v>0</v>
      </c>
      <c r="AS36" s="60">
        <v>0</v>
      </c>
      <c r="AT36" s="60">
        <v>0</v>
      </c>
      <c r="AU36" s="60">
        <v>0</v>
      </c>
      <c r="AV36" s="60">
        <v>0</v>
      </c>
      <c r="AW36" s="60">
        <v>0</v>
      </c>
      <c r="AX36" s="60">
        <v>0</v>
      </c>
      <c r="AY36" s="60">
        <v>0</v>
      </c>
      <c r="AZ36" s="60">
        <v>0</v>
      </c>
      <c r="BA36" s="60">
        <v>0</v>
      </c>
      <c r="BB36" s="60">
        <v>0</v>
      </c>
      <c r="BC36" s="60">
        <v>0</v>
      </c>
      <c r="BD36" s="60">
        <v>0</v>
      </c>
      <c r="BE36" s="60">
        <v>0</v>
      </c>
      <c r="BF36" s="60">
        <v>0</v>
      </c>
      <c r="BG36" s="60">
        <v>0</v>
      </c>
      <c r="BH36" s="60">
        <v>0</v>
      </c>
      <c r="BI36" s="60">
        <v>0</v>
      </c>
      <c r="BJ36" s="60">
        <v>0</v>
      </c>
      <c r="BK36" s="60">
        <v>0</v>
      </c>
      <c r="BL36" s="60">
        <v>0</v>
      </c>
      <c r="BM36" s="60">
        <v>0</v>
      </c>
      <c r="BN36" s="60">
        <v>0</v>
      </c>
      <c r="BO36" s="60">
        <v>0</v>
      </c>
      <c r="BP36" s="60">
        <v>0</v>
      </c>
      <c r="BQ36" s="60">
        <v>0</v>
      </c>
      <c r="BR36" s="60">
        <v>0</v>
      </c>
      <c r="BS36" s="60">
        <v>0</v>
      </c>
      <c r="BT36" s="60">
        <v>0</v>
      </c>
      <c r="BU36" s="60">
        <v>0</v>
      </c>
      <c r="BV36" s="60">
        <v>0</v>
      </c>
      <c r="BW36" s="60">
        <v>0</v>
      </c>
      <c r="BX36" s="60">
        <v>0</v>
      </c>
      <c r="BY36" s="60">
        <v>0</v>
      </c>
      <c r="BZ36" s="60">
        <v>0</v>
      </c>
      <c r="CA36" s="60">
        <v>0</v>
      </c>
      <c r="CB36" s="60">
        <v>0</v>
      </c>
      <c r="CC36" s="60">
        <v>0</v>
      </c>
      <c r="CD36" s="60">
        <v>0</v>
      </c>
      <c r="CE36" s="60">
        <v>0</v>
      </c>
      <c r="CF36" s="60">
        <v>0</v>
      </c>
      <c r="CG36" s="60">
        <v>0</v>
      </c>
      <c r="CH36" s="60">
        <v>0</v>
      </c>
      <c r="CI36" s="60">
        <v>0</v>
      </c>
      <c r="CJ36" s="60">
        <v>0</v>
      </c>
      <c r="CK36" s="60">
        <v>0</v>
      </c>
      <c r="CL36" s="60">
        <v>0</v>
      </c>
      <c r="CM36" s="60">
        <v>0</v>
      </c>
      <c r="CN36" s="60">
        <v>0</v>
      </c>
      <c r="CO36" s="60">
        <v>0</v>
      </c>
      <c r="CP36" s="60">
        <v>0</v>
      </c>
      <c r="CQ36" s="60">
        <v>0</v>
      </c>
      <c r="CR36" s="60">
        <v>0</v>
      </c>
      <c r="CS36" s="60">
        <v>0</v>
      </c>
      <c r="CT36" s="60">
        <v>0</v>
      </c>
      <c r="CU36" s="60">
        <v>0</v>
      </c>
      <c r="CV36" s="60">
        <v>0</v>
      </c>
      <c r="CW36" s="60">
        <v>0</v>
      </c>
      <c r="CX36" s="60">
        <v>0</v>
      </c>
      <c r="CY36" s="60">
        <v>0</v>
      </c>
      <c r="CZ36" s="60">
        <v>0</v>
      </c>
      <c r="DA36" s="60">
        <v>0</v>
      </c>
      <c r="DB36" s="60">
        <v>0</v>
      </c>
      <c r="DC36" s="60">
        <v>0</v>
      </c>
      <c r="DD36" s="60">
        <v>0</v>
      </c>
      <c r="DE36" s="60">
        <v>0</v>
      </c>
      <c r="DF36" s="60">
        <v>0</v>
      </c>
      <c r="DG36" s="60">
        <v>0</v>
      </c>
      <c r="DH36" s="60">
        <v>0</v>
      </c>
      <c r="DI36" s="60">
        <v>0</v>
      </c>
      <c r="DJ36" s="60">
        <v>0</v>
      </c>
      <c r="DK36" s="60">
        <v>0</v>
      </c>
      <c r="DL36" s="60">
        <v>0</v>
      </c>
      <c r="DM36" s="60">
        <v>0</v>
      </c>
      <c r="DN36" s="60">
        <v>0</v>
      </c>
      <c r="DO36" s="60">
        <v>0</v>
      </c>
      <c r="DP36" s="60">
        <v>0</v>
      </c>
      <c r="DQ36" s="60">
        <v>0</v>
      </c>
      <c r="DR36" s="60">
        <v>0</v>
      </c>
      <c r="DS36" s="60">
        <v>0</v>
      </c>
      <c r="DT36" s="60">
        <v>0</v>
      </c>
      <c r="DU36" s="60">
        <v>0</v>
      </c>
      <c r="DV36" s="60">
        <v>0</v>
      </c>
      <c r="DW36" s="60">
        <v>0</v>
      </c>
      <c r="DX36" s="60">
        <v>0</v>
      </c>
      <c r="DY36" s="60">
        <v>0</v>
      </c>
      <c r="DZ36" s="60">
        <v>0</v>
      </c>
      <c r="EA36" s="60">
        <v>0</v>
      </c>
      <c r="EB36" s="60">
        <v>0</v>
      </c>
      <c r="EC36" s="60">
        <v>0</v>
      </c>
      <c r="ED36" s="60">
        <v>0</v>
      </c>
      <c r="EE36" s="60">
        <v>0</v>
      </c>
      <c r="EF36" s="60">
        <v>0</v>
      </c>
      <c r="EG36" s="60">
        <v>0</v>
      </c>
      <c r="EH36" s="60">
        <v>0</v>
      </c>
      <c r="EI36" s="60">
        <v>0</v>
      </c>
      <c r="EJ36" s="60">
        <v>0</v>
      </c>
      <c r="EK36" s="60">
        <v>0</v>
      </c>
      <c r="EL36" s="60">
        <v>0</v>
      </c>
      <c r="EM36" s="60">
        <v>0</v>
      </c>
      <c r="EN36" s="60">
        <v>0</v>
      </c>
      <c r="EO36" s="60">
        <v>0</v>
      </c>
      <c r="EP36" s="60">
        <v>0</v>
      </c>
      <c r="EQ36" s="60">
        <v>0</v>
      </c>
      <c r="ER36" s="60">
        <v>0</v>
      </c>
      <c r="ES36" s="60">
        <v>0</v>
      </c>
      <c r="ET36" s="60">
        <v>0</v>
      </c>
      <c r="EU36" s="60">
        <v>0</v>
      </c>
      <c r="EV36" s="60">
        <v>0</v>
      </c>
      <c r="EW36" s="60">
        <v>0</v>
      </c>
      <c r="EX36" s="60">
        <v>0</v>
      </c>
      <c r="EY36" s="60">
        <v>0</v>
      </c>
      <c r="EZ36" s="60">
        <v>0</v>
      </c>
      <c r="FA36" s="60">
        <v>0</v>
      </c>
      <c r="FB36" s="60">
        <v>0</v>
      </c>
      <c r="FC36" s="60">
        <v>0</v>
      </c>
      <c r="FD36" s="60">
        <v>0</v>
      </c>
      <c r="FE36" s="60">
        <v>0</v>
      </c>
      <c r="FF36" s="60">
        <v>0</v>
      </c>
      <c r="FG36" s="60">
        <v>0</v>
      </c>
      <c r="FH36" s="60">
        <v>0</v>
      </c>
      <c r="FI36" s="60">
        <v>0</v>
      </c>
      <c r="FJ36" s="60">
        <v>0</v>
      </c>
      <c r="FK36" s="60">
        <v>0</v>
      </c>
      <c r="FL36" s="60">
        <v>0</v>
      </c>
      <c r="FM36" s="60">
        <v>0</v>
      </c>
      <c r="FN36" s="60">
        <v>0</v>
      </c>
      <c r="FO36" s="60">
        <v>0</v>
      </c>
      <c r="FP36" s="60">
        <v>0</v>
      </c>
      <c r="FQ36" s="60">
        <v>0</v>
      </c>
      <c r="FR36" s="60">
        <v>0</v>
      </c>
      <c r="FS36" s="60">
        <v>0</v>
      </c>
      <c r="FT36" s="60">
        <v>0</v>
      </c>
      <c r="FU36" s="60">
        <v>0</v>
      </c>
      <c r="FV36" s="60">
        <v>0</v>
      </c>
      <c r="FW36" s="60">
        <v>0</v>
      </c>
      <c r="FX36" s="60">
        <v>0</v>
      </c>
      <c r="FY36" s="60">
        <v>0</v>
      </c>
      <c r="FZ36" s="60">
        <v>0</v>
      </c>
      <c r="GA36" s="60">
        <v>0</v>
      </c>
      <c r="GB36" s="60">
        <v>0</v>
      </c>
      <c r="GC36" s="60">
        <v>0</v>
      </c>
      <c r="GD36" s="60">
        <v>0</v>
      </c>
      <c r="GE36" s="60">
        <v>0</v>
      </c>
      <c r="GF36" s="60">
        <v>0</v>
      </c>
      <c r="GG36" s="60">
        <v>0</v>
      </c>
      <c r="GH36" s="60">
        <v>0</v>
      </c>
      <c r="GI36" s="60">
        <v>0</v>
      </c>
      <c r="GJ36" s="60">
        <v>0</v>
      </c>
      <c r="GK36" s="60">
        <v>0</v>
      </c>
      <c r="GL36" s="60">
        <v>0</v>
      </c>
      <c r="GM36" s="60">
        <v>0</v>
      </c>
      <c r="GN36" s="60">
        <v>0</v>
      </c>
      <c r="GO36" s="60">
        <v>0</v>
      </c>
      <c r="GP36" s="60">
        <v>0</v>
      </c>
      <c r="GQ36" s="60">
        <v>0</v>
      </c>
      <c r="GR36" s="60">
        <v>0</v>
      </c>
      <c r="GS36" s="60">
        <v>0</v>
      </c>
    </row>
    <row r="37" spans="1:201" x14ac:dyDescent="0.2">
      <c r="A37" s="70">
        <v>42221.835289351853</v>
      </c>
      <c r="B37" s="60">
        <v>1715.683</v>
      </c>
      <c r="C37" s="60">
        <v>631.17430000000002</v>
      </c>
      <c r="D37" s="60">
        <v>775.51570000000004</v>
      </c>
      <c r="E37" s="60">
        <v>864.81190000000004</v>
      </c>
      <c r="F37" s="60">
        <v>954.08130000000006</v>
      </c>
      <c r="G37" s="60">
        <v>1225.971</v>
      </c>
      <c r="H37" s="60">
        <v>1473.98</v>
      </c>
      <c r="I37" s="60">
        <v>1637.6980000000001</v>
      </c>
      <c r="J37" s="60">
        <v>1667.73</v>
      </c>
      <c r="K37" s="60">
        <v>1325.9269999999999</v>
      </c>
      <c r="L37" s="60">
        <v>1150.576</v>
      </c>
      <c r="M37" s="60">
        <v>809.8279</v>
      </c>
      <c r="N37" s="60">
        <v>610.11510999999996</v>
      </c>
      <c r="O37" s="60">
        <v>427.19261999999998</v>
      </c>
      <c r="P37" s="60">
        <v>278.41503</v>
      </c>
      <c r="Q37" s="60">
        <v>167.96119999999999</v>
      </c>
      <c r="R37" s="60">
        <v>94.717830000000006</v>
      </c>
      <c r="S37" s="60">
        <v>50.026919999999997</v>
      </c>
      <c r="T37" s="60">
        <v>24.80423</v>
      </c>
      <c r="U37" s="60">
        <v>11.007141000000001</v>
      </c>
      <c r="V37" s="60">
        <v>4.9668774000000004</v>
      </c>
      <c r="W37" s="60">
        <v>2.298047</v>
      </c>
      <c r="X37" s="60">
        <v>1.0153209999999999</v>
      </c>
      <c r="Y37" s="60">
        <v>0.42904239999999999</v>
      </c>
      <c r="Z37" s="60">
        <v>0.17365203000000001</v>
      </c>
      <c r="AA37" s="60">
        <v>6.7408109999999993E-2</v>
      </c>
      <c r="AB37" s="60">
        <v>2.5125129999999999E-2</v>
      </c>
      <c r="AC37" s="60">
        <v>9.0017299999999995E-3</v>
      </c>
      <c r="AD37" s="60">
        <v>2.9493399999999999E-3</v>
      </c>
      <c r="AE37" s="60">
        <v>9.3061999999999995E-4</v>
      </c>
      <c r="AF37" s="60">
        <v>1.797E-4</v>
      </c>
      <c r="AG37" s="60">
        <v>3.3040000000000002E-5</v>
      </c>
      <c r="AH37" s="60">
        <v>5.7899999999999996E-6</v>
      </c>
      <c r="AI37" s="60">
        <v>9.7000000000000003E-7</v>
      </c>
      <c r="AJ37" s="60">
        <v>1.6E-7</v>
      </c>
      <c r="AK37" s="60">
        <v>2E-8</v>
      </c>
      <c r="AL37" s="60">
        <v>0</v>
      </c>
      <c r="AM37" s="60">
        <v>0</v>
      </c>
      <c r="AN37" s="60">
        <v>0</v>
      </c>
      <c r="AO37" s="60">
        <v>0</v>
      </c>
      <c r="AP37" s="60">
        <v>0</v>
      </c>
      <c r="AQ37" s="60">
        <v>0</v>
      </c>
      <c r="AR37" s="60">
        <v>0</v>
      </c>
      <c r="AS37" s="60">
        <v>0</v>
      </c>
      <c r="AT37" s="60">
        <v>0</v>
      </c>
      <c r="AU37" s="60">
        <v>0</v>
      </c>
      <c r="AV37" s="60">
        <v>0</v>
      </c>
      <c r="AW37" s="60">
        <v>0</v>
      </c>
      <c r="AX37" s="60">
        <v>0</v>
      </c>
      <c r="AY37" s="60">
        <v>0</v>
      </c>
      <c r="AZ37" s="60">
        <v>0</v>
      </c>
      <c r="BA37" s="60">
        <v>0</v>
      </c>
      <c r="BB37" s="60">
        <v>0</v>
      </c>
      <c r="BC37" s="60">
        <v>0</v>
      </c>
      <c r="BD37" s="60">
        <v>0</v>
      </c>
      <c r="BE37" s="60">
        <v>0</v>
      </c>
      <c r="BF37" s="60">
        <v>0</v>
      </c>
      <c r="BG37" s="60">
        <v>0</v>
      </c>
      <c r="BH37" s="60">
        <v>0</v>
      </c>
      <c r="BI37" s="60">
        <v>0</v>
      </c>
      <c r="BJ37" s="60">
        <v>0</v>
      </c>
      <c r="BK37" s="60">
        <v>0</v>
      </c>
      <c r="BL37" s="60">
        <v>0</v>
      </c>
      <c r="BM37" s="60">
        <v>0</v>
      </c>
      <c r="BN37" s="60">
        <v>0</v>
      </c>
      <c r="BO37" s="60">
        <v>0</v>
      </c>
      <c r="BP37" s="60">
        <v>0</v>
      </c>
      <c r="BQ37" s="60">
        <v>0</v>
      </c>
      <c r="BR37" s="60">
        <v>0</v>
      </c>
      <c r="BS37" s="60">
        <v>0</v>
      </c>
      <c r="BT37" s="60">
        <v>0</v>
      </c>
      <c r="BU37" s="60">
        <v>0</v>
      </c>
      <c r="BV37" s="60">
        <v>0</v>
      </c>
      <c r="BW37" s="60">
        <v>0</v>
      </c>
      <c r="BX37" s="60">
        <v>0</v>
      </c>
      <c r="BY37" s="60">
        <v>0</v>
      </c>
      <c r="BZ37" s="60">
        <v>0</v>
      </c>
      <c r="CA37" s="60">
        <v>0</v>
      </c>
      <c r="CB37" s="60">
        <v>0</v>
      </c>
      <c r="CC37" s="60">
        <v>0</v>
      </c>
      <c r="CD37" s="60">
        <v>0</v>
      </c>
      <c r="CE37" s="60">
        <v>0</v>
      </c>
      <c r="CF37" s="60">
        <v>0</v>
      </c>
      <c r="CG37" s="60">
        <v>0</v>
      </c>
      <c r="CH37" s="60">
        <v>0</v>
      </c>
      <c r="CI37" s="60">
        <v>0</v>
      </c>
      <c r="CJ37" s="60">
        <v>0</v>
      </c>
      <c r="CK37" s="60">
        <v>0</v>
      </c>
      <c r="CL37" s="60">
        <v>0</v>
      </c>
      <c r="CM37" s="60">
        <v>0</v>
      </c>
      <c r="CN37" s="60">
        <v>0</v>
      </c>
      <c r="CO37" s="60">
        <v>0</v>
      </c>
      <c r="CP37" s="60">
        <v>0</v>
      </c>
      <c r="CQ37" s="60">
        <v>0</v>
      </c>
      <c r="CR37" s="60">
        <v>0</v>
      </c>
      <c r="CS37" s="60">
        <v>0</v>
      </c>
      <c r="CT37" s="60">
        <v>0</v>
      </c>
      <c r="CU37" s="60">
        <v>0</v>
      </c>
      <c r="CV37" s="60">
        <v>0</v>
      </c>
      <c r="CW37" s="60">
        <v>0</v>
      </c>
      <c r="CX37" s="60">
        <v>0</v>
      </c>
      <c r="CY37" s="60">
        <v>0</v>
      </c>
      <c r="CZ37" s="60">
        <v>0</v>
      </c>
      <c r="DA37" s="60">
        <v>0</v>
      </c>
      <c r="DB37" s="60">
        <v>0</v>
      </c>
      <c r="DC37" s="60">
        <v>0</v>
      </c>
      <c r="DD37" s="60">
        <v>0</v>
      </c>
      <c r="DE37" s="60">
        <v>0</v>
      </c>
      <c r="DF37" s="60">
        <v>0</v>
      </c>
      <c r="DG37" s="60">
        <v>0</v>
      </c>
      <c r="DH37" s="60">
        <v>0</v>
      </c>
      <c r="DI37" s="60">
        <v>0</v>
      </c>
      <c r="DJ37" s="60">
        <v>0</v>
      </c>
      <c r="DK37" s="60">
        <v>0</v>
      </c>
      <c r="DL37" s="60">
        <v>0</v>
      </c>
      <c r="DM37" s="60">
        <v>0</v>
      </c>
      <c r="DN37" s="60">
        <v>0</v>
      </c>
      <c r="DO37" s="60">
        <v>0</v>
      </c>
      <c r="DP37" s="60">
        <v>0</v>
      </c>
      <c r="DQ37" s="60">
        <v>0</v>
      </c>
      <c r="DR37" s="60">
        <v>0</v>
      </c>
      <c r="DS37" s="60">
        <v>0</v>
      </c>
      <c r="DT37" s="60">
        <v>0</v>
      </c>
      <c r="DU37" s="60">
        <v>0</v>
      </c>
      <c r="DV37" s="60">
        <v>0</v>
      </c>
      <c r="DW37" s="60">
        <v>0</v>
      </c>
      <c r="DX37" s="60">
        <v>0</v>
      </c>
      <c r="DY37" s="60">
        <v>0</v>
      </c>
      <c r="DZ37" s="60">
        <v>0</v>
      </c>
      <c r="EA37" s="60">
        <v>0</v>
      </c>
      <c r="EB37" s="60">
        <v>0</v>
      </c>
      <c r="EC37" s="60">
        <v>0</v>
      </c>
      <c r="ED37" s="60">
        <v>0</v>
      </c>
      <c r="EE37" s="60">
        <v>0</v>
      </c>
      <c r="EF37" s="60">
        <v>0</v>
      </c>
      <c r="EG37" s="60">
        <v>0</v>
      </c>
      <c r="EH37" s="60">
        <v>0</v>
      </c>
      <c r="EI37" s="60">
        <v>0</v>
      </c>
      <c r="EJ37" s="60">
        <v>0</v>
      </c>
      <c r="EK37" s="60">
        <v>0</v>
      </c>
      <c r="EL37" s="60">
        <v>0</v>
      </c>
      <c r="EM37" s="60">
        <v>0</v>
      </c>
      <c r="EN37" s="60">
        <v>0</v>
      </c>
      <c r="EO37" s="60">
        <v>0</v>
      </c>
      <c r="EP37" s="60">
        <v>0</v>
      </c>
      <c r="EQ37" s="60">
        <v>0</v>
      </c>
      <c r="ER37" s="60">
        <v>0</v>
      </c>
      <c r="ES37" s="60">
        <v>0</v>
      </c>
      <c r="ET37" s="60">
        <v>0</v>
      </c>
      <c r="EU37" s="60">
        <v>0</v>
      </c>
      <c r="EV37" s="60">
        <v>0</v>
      </c>
      <c r="EW37" s="60">
        <v>0</v>
      </c>
      <c r="EX37" s="60">
        <v>0</v>
      </c>
      <c r="EY37" s="60">
        <v>0</v>
      </c>
      <c r="EZ37" s="60">
        <v>0</v>
      </c>
      <c r="FA37" s="60">
        <v>0</v>
      </c>
      <c r="FB37" s="60">
        <v>0</v>
      </c>
      <c r="FC37" s="60">
        <v>0</v>
      </c>
      <c r="FD37" s="60">
        <v>0</v>
      </c>
      <c r="FE37" s="60">
        <v>0</v>
      </c>
      <c r="FF37" s="60">
        <v>0</v>
      </c>
      <c r="FG37" s="60">
        <v>0</v>
      </c>
      <c r="FH37" s="60">
        <v>0</v>
      </c>
      <c r="FI37" s="60">
        <v>0</v>
      </c>
      <c r="FJ37" s="60">
        <v>0</v>
      </c>
      <c r="FK37" s="60">
        <v>0</v>
      </c>
      <c r="FL37" s="60">
        <v>0</v>
      </c>
      <c r="FM37" s="60">
        <v>0</v>
      </c>
      <c r="FN37" s="60">
        <v>0</v>
      </c>
      <c r="FO37" s="60">
        <v>0</v>
      </c>
      <c r="FP37" s="60">
        <v>0</v>
      </c>
      <c r="FQ37" s="60">
        <v>0</v>
      </c>
      <c r="FR37" s="60">
        <v>0</v>
      </c>
      <c r="FS37" s="60">
        <v>0</v>
      </c>
      <c r="FT37" s="60">
        <v>0</v>
      </c>
      <c r="FU37" s="60">
        <v>0</v>
      </c>
      <c r="FV37" s="60">
        <v>0</v>
      </c>
      <c r="FW37" s="60">
        <v>0</v>
      </c>
      <c r="FX37" s="60">
        <v>0</v>
      </c>
      <c r="FY37" s="60">
        <v>0</v>
      </c>
      <c r="FZ37" s="60">
        <v>0</v>
      </c>
      <c r="GA37" s="60">
        <v>0</v>
      </c>
      <c r="GB37" s="60">
        <v>0</v>
      </c>
      <c r="GC37" s="60">
        <v>0</v>
      </c>
      <c r="GD37" s="60">
        <v>0</v>
      </c>
      <c r="GE37" s="60">
        <v>0</v>
      </c>
      <c r="GF37" s="60">
        <v>0</v>
      </c>
      <c r="GG37" s="60">
        <v>0</v>
      </c>
      <c r="GH37" s="60">
        <v>0</v>
      </c>
      <c r="GI37" s="60">
        <v>0</v>
      </c>
      <c r="GJ37" s="60">
        <v>0</v>
      </c>
      <c r="GK37" s="60">
        <v>0</v>
      </c>
      <c r="GL37" s="60">
        <v>0</v>
      </c>
      <c r="GM37" s="60">
        <v>0</v>
      </c>
      <c r="GN37" s="60">
        <v>0</v>
      </c>
      <c r="GO37" s="60">
        <v>0</v>
      </c>
      <c r="GP37" s="60">
        <v>0</v>
      </c>
      <c r="GQ37" s="60">
        <v>0</v>
      </c>
      <c r="GR37" s="60">
        <v>0</v>
      </c>
      <c r="GS37" s="60">
        <v>0</v>
      </c>
    </row>
    <row r="38" spans="1:201" x14ac:dyDescent="0.2">
      <c r="A38" s="70">
        <v>42221.845000000001</v>
      </c>
      <c r="B38" s="60">
        <v>1447.693</v>
      </c>
      <c r="C38" s="60">
        <v>531.51499999999999</v>
      </c>
      <c r="D38" s="60">
        <v>681.74180000000001</v>
      </c>
      <c r="E38" s="60">
        <v>781.33640000000003</v>
      </c>
      <c r="F38" s="60">
        <v>877.35450000000003</v>
      </c>
      <c r="G38" s="60">
        <v>1142.1099999999999</v>
      </c>
      <c r="H38" s="60">
        <v>1393.3869999999999</v>
      </c>
      <c r="I38" s="60">
        <v>1576.999</v>
      </c>
      <c r="J38" s="60">
        <v>1641.9069999999999</v>
      </c>
      <c r="K38" s="60">
        <v>1336.318</v>
      </c>
      <c r="L38" s="60">
        <v>1190.3140000000001</v>
      </c>
      <c r="M38" s="60">
        <v>860.61770000000001</v>
      </c>
      <c r="N38" s="60">
        <v>667.39350000000002</v>
      </c>
      <c r="O38" s="60">
        <v>481.75959999999998</v>
      </c>
      <c r="P38" s="60">
        <v>324.16469999999998</v>
      </c>
      <c r="Q38" s="60">
        <v>202.12010000000001</v>
      </c>
      <c r="R38" s="60">
        <v>117.93653</v>
      </c>
      <c r="S38" s="60">
        <v>64.507232000000002</v>
      </c>
      <c r="T38" s="60">
        <v>33.140861000000001</v>
      </c>
      <c r="U38" s="60">
        <v>15.212759999999999</v>
      </c>
      <c r="V38" s="60">
        <v>7.0971583999999996</v>
      </c>
      <c r="W38" s="60">
        <v>3.3956152999999998</v>
      </c>
      <c r="X38" s="60">
        <v>1.5516774</v>
      </c>
      <c r="Y38" s="60">
        <v>0.67828849999999996</v>
      </c>
      <c r="Z38" s="60">
        <v>0.28405060999999998</v>
      </c>
      <c r="AA38" s="60">
        <v>0.11411163000000001</v>
      </c>
      <c r="AB38" s="60">
        <v>4.402959E-2</v>
      </c>
      <c r="AC38" s="60">
        <v>1.6334769999999998E-2</v>
      </c>
      <c r="AD38" s="60">
        <v>5.5417299999999999E-3</v>
      </c>
      <c r="AE38" s="60">
        <v>1.8137299999999999E-3</v>
      </c>
      <c r="AF38" s="60">
        <v>3.6544000000000002E-4</v>
      </c>
      <c r="AG38" s="60">
        <v>7.0090000000000001E-5</v>
      </c>
      <c r="AH38" s="60">
        <v>1.2819999999999999E-5</v>
      </c>
      <c r="AI38" s="60">
        <v>2.2400000000000002E-6</v>
      </c>
      <c r="AJ38" s="60">
        <v>3.8000000000000001E-7</v>
      </c>
      <c r="AK38" s="60">
        <v>5.9999999999999995E-8</v>
      </c>
      <c r="AL38" s="60">
        <v>1E-8</v>
      </c>
      <c r="AM38" s="60">
        <v>0</v>
      </c>
      <c r="AN38" s="60">
        <v>0</v>
      </c>
      <c r="AO38" s="60">
        <v>0</v>
      </c>
      <c r="AP38" s="60">
        <v>0</v>
      </c>
      <c r="AQ38" s="60">
        <v>0</v>
      </c>
      <c r="AR38" s="60">
        <v>0</v>
      </c>
      <c r="AS38" s="60">
        <v>0</v>
      </c>
      <c r="AT38" s="60">
        <v>0</v>
      </c>
      <c r="AU38" s="60">
        <v>0</v>
      </c>
      <c r="AV38" s="60">
        <v>0</v>
      </c>
      <c r="AW38" s="60">
        <v>0</v>
      </c>
      <c r="AX38" s="60">
        <v>0</v>
      </c>
      <c r="AY38" s="60">
        <v>0</v>
      </c>
      <c r="AZ38" s="60">
        <v>0</v>
      </c>
      <c r="BA38" s="60">
        <v>0</v>
      </c>
      <c r="BB38" s="60">
        <v>0</v>
      </c>
      <c r="BC38" s="60">
        <v>0</v>
      </c>
      <c r="BD38" s="60">
        <v>0</v>
      </c>
      <c r="BE38" s="60">
        <v>0</v>
      </c>
      <c r="BF38" s="60">
        <v>0</v>
      </c>
      <c r="BG38" s="60">
        <v>0</v>
      </c>
      <c r="BH38" s="60">
        <v>0</v>
      </c>
      <c r="BI38" s="60">
        <v>0</v>
      </c>
      <c r="BJ38" s="60">
        <v>0</v>
      </c>
      <c r="BK38" s="60">
        <v>0</v>
      </c>
      <c r="BL38" s="60">
        <v>0</v>
      </c>
      <c r="BM38" s="60">
        <v>0</v>
      </c>
      <c r="BN38" s="60">
        <v>0</v>
      </c>
      <c r="BO38" s="60">
        <v>0</v>
      </c>
      <c r="BP38" s="60">
        <v>0</v>
      </c>
      <c r="BQ38" s="60">
        <v>0</v>
      </c>
      <c r="BR38" s="60">
        <v>0</v>
      </c>
      <c r="BS38" s="60">
        <v>0</v>
      </c>
      <c r="BT38" s="60">
        <v>0</v>
      </c>
      <c r="BU38" s="60">
        <v>0</v>
      </c>
      <c r="BV38" s="60">
        <v>0</v>
      </c>
      <c r="BW38" s="60">
        <v>0</v>
      </c>
      <c r="BX38" s="60">
        <v>0</v>
      </c>
      <c r="BY38" s="60">
        <v>0</v>
      </c>
      <c r="BZ38" s="60">
        <v>0</v>
      </c>
      <c r="CA38" s="60">
        <v>0</v>
      </c>
      <c r="CB38" s="60">
        <v>0</v>
      </c>
      <c r="CC38" s="60">
        <v>0</v>
      </c>
      <c r="CD38" s="60">
        <v>0</v>
      </c>
      <c r="CE38" s="60">
        <v>0</v>
      </c>
      <c r="CF38" s="60">
        <v>0</v>
      </c>
      <c r="CG38" s="60">
        <v>0</v>
      </c>
      <c r="CH38" s="60">
        <v>0</v>
      </c>
      <c r="CI38" s="60">
        <v>0</v>
      </c>
      <c r="CJ38" s="60">
        <v>0</v>
      </c>
      <c r="CK38" s="60">
        <v>0</v>
      </c>
      <c r="CL38" s="60">
        <v>0</v>
      </c>
      <c r="CM38" s="60">
        <v>0</v>
      </c>
      <c r="CN38" s="60">
        <v>0</v>
      </c>
      <c r="CO38" s="60">
        <v>0</v>
      </c>
      <c r="CP38" s="60">
        <v>0</v>
      </c>
      <c r="CQ38" s="60">
        <v>0</v>
      </c>
      <c r="CR38" s="60">
        <v>0</v>
      </c>
      <c r="CS38" s="60">
        <v>0</v>
      </c>
      <c r="CT38" s="60">
        <v>0</v>
      </c>
      <c r="CU38" s="60">
        <v>0</v>
      </c>
      <c r="CV38" s="60">
        <v>0</v>
      </c>
      <c r="CW38" s="60">
        <v>0</v>
      </c>
      <c r="CX38" s="60">
        <v>0</v>
      </c>
      <c r="CY38" s="60">
        <v>0</v>
      </c>
      <c r="CZ38" s="60">
        <v>0</v>
      </c>
      <c r="DA38" s="60">
        <v>0</v>
      </c>
      <c r="DB38" s="60">
        <v>0</v>
      </c>
      <c r="DC38" s="60">
        <v>0</v>
      </c>
      <c r="DD38" s="60">
        <v>0</v>
      </c>
      <c r="DE38" s="60">
        <v>0</v>
      </c>
      <c r="DF38" s="60">
        <v>0</v>
      </c>
      <c r="DG38" s="60">
        <v>0</v>
      </c>
      <c r="DH38" s="60">
        <v>0</v>
      </c>
      <c r="DI38" s="60">
        <v>0</v>
      </c>
      <c r="DJ38" s="60">
        <v>0</v>
      </c>
      <c r="DK38" s="60">
        <v>0</v>
      </c>
      <c r="DL38" s="60">
        <v>0</v>
      </c>
      <c r="DM38" s="60">
        <v>0</v>
      </c>
      <c r="DN38" s="60">
        <v>0</v>
      </c>
      <c r="DO38" s="60">
        <v>0</v>
      </c>
      <c r="DP38" s="60">
        <v>0</v>
      </c>
      <c r="DQ38" s="60">
        <v>0</v>
      </c>
      <c r="DR38" s="60">
        <v>0</v>
      </c>
      <c r="DS38" s="60">
        <v>0</v>
      </c>
      <c r="DT38" s="60">
        <v>0</v>
      </c>
      <c r="DU38" s="60">
        <v>0</v>
      </c>
      <c r="DV38" s="60">
        <v>0</v>
      </c>
      <c r="DW38" s="60">
        <v>0</v>
      </c>
      <c r="DX38" s="60">
        <v>0</v>
      </c>
      <c r="DY38" s="60">
        <v>0</v>
      </c>
      <c r="DZ38" s="60">
        <v>0</v>
      </c>
      <c r="EA38" s="60">
        <v>0</v>
      </c>
      <c r="EB38" s="60">
        <v>0</v>
      </c>
      <c r="EC38" s="60">
        <v>0</v>
      </c>
      <c r="ED38" s="60">
        <v>0</v>
      </c>
      <c r="EE38" s="60">
        <v>0</v>
      </c>
      <c r="EF38" s="60">
        <v>0</v>
      </c>
      <c r="EG38" s="60">
        <v>0</v>
      </c>
      <c r="EH38" s="60">
        <v>0</v>
      </c>
      <c r="EI38" s="60">
        <v>0</v>
      </c>
      <c r="EJ38" s="60">
        <v>0</v>
      </c>
      <c r="EK38" s="60">
        <v>0</v>
      </c>
      <c r="EL38" s="60">
        <v>0</v>
      </c>
      <c r="EM38" s="60">
        <v>0</v>
      </c>
      <c r="EN38" s="60">
        <v>0</v>
      </c>
      <c r="EO38" s="60">
        <v>0</v>
      </c>
      <c r="EP38" s="60">
        <v>0</v>
      </c>
      <c r="EQ38" s="60">
        <v>0</v>
      </c>
      <c r="ER38" s="60">
        <v>0</v>
      </c>
      <c r="ES38" s="60">
        <v>0</v>
      </c>
      <c r="ET38" s="60">
        <v>0</v>
      </c>
      <c r="EU38" s="60">
        <v>0</v>
      </c>
      <c r="EV38" s="60">
        <v>0</v>
      </c>
      <c r="EW38" s="60">
        <v>0</v>
      </c>
      <c r="EX38" s="60">
        <v>0</v>
      </c>
      <c r="EY38" s="60">
        <v>0</v>
      </c>
      <c r="EZ38" s="60">
        <v>0</v>
      </c>
      <c r="FA38" s="60">
        <v>0</v>
      </c>
      <c r="FB38" s="60">
        <v>0</v>
      </c>
      <c r="FC38" s="60">
        <v>0</v>
      </c>
      <c r="FD38" s="60">
        <v>0</v>
      </c>
      <c r="FE38" s="60">
        <v>0</v>
      </c>
      <c r="FF38" s="60">
        <v>0</v>
      </c>
      <c r="FG38" s="60">
        <v>0</v>
      </c>
      <c r="FH38" s="60">
        <v>0</v>
      </c>
      <c r="FI38" s="60">
        <v>0</v>
      </c>
      <c r="FJ38" s="60">
        <v>0</v>
      </c>
      <c r="FK38" s="60">
        <v>0</v>
      </c>
      <c r="FL38" s="60">
        <v>0</v>
      </c>
      <c r="FM38" s="60">
        <v>0</v>
      </c>
      <c r="FN38" s="60">
        <v>0</v>
      </c>
      <c r="FO38" s="60">
        <v>0</v>
      </c>
      <c r="FP38" s="60">
        <v>0</v>
      </c>
      <c r="FQ38" s="60">
        <v>0</v>
      </c>
      <c r="FR38" s="60">
        <v>0</v>
      </c>
      <c r="FS38" s="60">
        <v>0</v>
      </c>
      <c r="FT38" s="60">
        <v>0</v>
      </c>
      <c r="FU38" s="60">
        <v>0</v>
      </c>
      <c r="FV38" s="60">
        <v>0</v>
      </c>
      <c r="FW38" s="60">
        <v>0</v>
      </c>
      <c r="FX38" s="60">
        <v>0</v>
      </c>
      <c r="FY38" s="60">
        <v>0</v>
      </c>
      <c r="FZ38" s="60">
        <v>0</v>
      </c>
      <c r="GA38" s="60">
        <v>0</v>
      </c>
      <c r="GB38" s="60">
        <v>0</v>
      </c>
      <c r="GC38" s="60">
        <v>0</v>
      </c>
      <c r="GD38" s="60">
        <v>0</v>
      </c>
      <c r="GE38" s="60">
        <v>0</v>
      </c>
      <c r="GF38" s="60">
        <v>0</v>
      </c>
      <c r="GG38" s="60">
        <v>0</v>
      </c>
      <c r="GH38" s="60">
        <v>0</v>
      </c>
      <c r="GI38" s="60">
        <v>0</v>
      </c>
      <c r="GJ38" s="60">
        <v>0</v>
      </c>
      <c r="GK38" s="60">
        <v>0</v>
      </c>
      <c r="GL38" s="60">
        <v>0</v>
      </c>
      <c r="GM38" s="60">
        <v>0</v>
      </c>
      <c r="GN38" s="60">
        <v>0</v>
      </c>
      <c r="GO38" s="60">
        <v>0</v>
      </c>
      <c r="GP38" s="60">
        <v>0</v>
      </c>
      <c r="GQ38" s="60">
        <v>0</v>
      </c>
      <c r="GR38" s="60">
        <v>0</v>
      </c>
      <c r="GS38" s="60">
        <v>0</v>
      </c>
    </row>
    <row r="39" spans="1:201" x14ac:dyDescent="0.2">
      <c r="A39" s="70">
        <v>42221.854594907411</v>
      </c>
      <c r="B39" s="60">
        <v>1250.998</v>
      </c>
      <c r="C39" s="60">
        <v>448.80119999999999</v>
      </c>
      <c r="D39" s="60">
        <v>595.34109999999998</v>
      </c>
      <c r="E39" s="60">
        <v>701.66869999999994</v>
      </c>
      <c r="F39" s="60">
        <v>803.79039999999998</v>
      </c>
      <c r="G39" s="60">
        <v>1060.9659999999999</v>
      </c>
      <c r="H39" s="60">
        <v>1312.877</v>
      </c>
      <c r="I39" s="60">
        <v>1511.8489999999999</v>
      </c>
      <c r="J39" s="60">
        <v>1607.173</v>
      </c>
      <c r="K39" s="60">
        <v>1337.241</v>
      </c>
      <c r="L39" s="60">
        <v>1221.008</v>
      </c>
      <c r="M39" s="60">
        <v>905.57870000000003</v>
      </c>
      <c r="N39" s="60">
        <v>721.81349999999998</v>
      </c>
      <c r="O39" s="60">
        <v>536.37080000000003</v>
      </c>
      <c r="P39" s="60">
        <v>372.05554000000001</v>
      </c>
      <c r="Q39" s="60">
        <v>239.39699999999999</v>
      </c>
      <c r="R39" s="60">
        <v>144.32140000000001</v>
      </c>
      <c r="S39" s="60">
        <v>81.633870000000002</v>
      </c>
      <c r="T39" s="60">
        <v>43.400570000000002</v>
      </c>
      <c r="U39" s="60">
        <v>20.583621000000001</v>
      </c>
      <c r="V39" s="60">
        <v>9.9170800000000003</v>
      </c>
      <c r="W39" s="60">
        <v>4.9012130999999997</v>
      </c>
      <c r="X39" s="60">
        <v>2.3139471999999999</v>
      </c>
      <c r="Y39" s="60">
        <v>1.0452079999999999</v>
      </c>
      <c r="Z39" s="60">
        <v>0.45236771999999997</v>
      </c>
      <c r="AA39" s="60">
        <v>0.18785180000000001</v>
      </c>
      <c r="AB39" s="60">
        <v>7.4940519999999997E-2</v>
      </c>
      <c r="AC39" s="60">
        <v>2.8753089999999999E-2</v>
      </c>
      <c r="AD39" s="60">
        <v>1.0087459999999999E-2</v>
      </c>
      <c r="AE39" s="60">
        <v>3.4198399999999999E-3</v>
      </c>
      <c r="AF39" s="60">
        <v>7.1796999999999996E-4</v>
      </c>
      <c r="AG39" s="60">
        <v>1.4347000000000001E-4</v>
      </c>
      <c r="AH39" s="60">
        <v>2.7350000000000001E-5</v>
      </c>
      <c r="AI39" s="60">
        <v>4.9799999999999998E-6</v>
      </c>
      <c r="AJ39" s="60">
        <v>8.7000000000000003E-7</v>
      </c>
      <c r="AK39" s="60">
        <v>1.4999999999999999E-7</v>
      </c>
      <c r="AL39" s="60">
        <v>2E-8</v>
      </c>
      <c r="AM39" s="60">
        <v>0</v>
      </c>
      <c r="AN39" s="60">
        <v>0</v>
      </c>
      <c r="AO39" s="60">
        <v>0</v>
      </c>
      <c r="AP39" s="60">
        <v>0</v>
      </c>
      <c r="AQ39" s="60">
        <v>0</v>
      </c>
      <c r="AR39" s="60">
        <v>0</v>
      </c>
      <c r="AS39" s="60">
        <v>0</v>
      </c>
      <c r="AT39" s="60">
        <v>0</v>
      </c>
      <c r="AU39" s="60">
        <v>0</v>
      </c>
      <c r="AV39" s="60">
        <v>0</v>
      </c>
      <c r="AW39" s="60">
        <v>0</v>
      </c>
      <c r="AX39" s="60">
        <v>0</v>
      </c>
      <c r="AY39" s="60">
        <v>0</v>
      </c>
      <c r="AZ39" s="60">
        <v>0</v>
      </c>
      <c r="BA39" s="60">
        <v>0</v>
      </c>
      <c r="BB39" s="60">
        <v>0</v>
      </c>
      <c r="BC39" s="60">
        <v>0</v>
      </c>
      <c r="BD39" s="60">
        <v>0</v>
      </c>
      <c r="BE39" s="60">
        <v>0</v>
      </c>
      <c r="BF39" s="60">
        <v>0</v>
      </c>
      <c r="BG39" s="60">
        <v>0</v>
      </c>
      <c r="BH39" s="60">
        <v>0</v>
      </c>
      <c r="BI39" s="60">
        <v>0</v>
      </c>
      <c r="BJ39" s="60">
        <v>0</v>
      </c>
      <c r="BK39" s="60">
        <v>0</v>
      </c>
      <c r="BL39" s="60">
        <v>0</v>
      </c>
      <c r="BM39" s="60">
        <v>0</v>
      </c>
      <c r="BN39" s="60">
        <v>0</v>
      </c>
      <c r="BO39" s="60">
        <v>0</v>
      </c>
      <c r="BP39" s="60">
        <v>0</v>
      </c>
      <c r="BQ39" s="60">
        <v>0</v>
      </c>
      <c r="BR39" s="60">
        <v>0</v>
      </c>
      <c r="BS39" s="60">
        <v>0</v>
      </c>
      <c r="BT39" s="60">
        <v>0</v>
      </c>
      <c r="BU39" s="60">
        <v>0</v>
      </c>
      <c r="BV39" s="60">
        <v>0</v>
      </c>
      <c r="BW39" s="60">
        <v>0</v>
      </c>
      <c r="BX39" s="60">
        <v>0</v>
      </c>
      <c r="BY39" s="60">
        <v>0</v>
      </c>
      <c r="BZ39" s="60">
        <v>0</v>
      </c>
      <c r="CA39" s="60">
        <v>0</v>
      </c>
      <c r="CB39" s="60">
        <v>0</v>
      </c>
      <c r="CC39" s="60">
        <v>0</v>
      </c>
      <c r="CD39" s="60">
        <v>0</v>
      </c>
      <c r="CE39" s="60">
        <v>0</v>
      </c>
      <c r="CF39" s="60">
        <v>0</v>
      </c>
      <c r="CG39" s="60">
        <v>0</v>
      </c>
      <c r="CH39" s="60">
        <v>0</v>
      </c>
      <c r="CI39" s="60">
        <v>0</v>
      </c>
      <c r="CJ39" s="60">
        <v>0</v>
      </c>
      <c r="CK39" s="60">
        <v>0</v>
      </c>
      <c r="CL39" s="60">
        <v>0</v>
      </c>
      <c r="CM39" s="60">
        <v>0</v>
      </c>
      <c r="CN39" s="60">
        <v>0</v>
      </c>
      <c r="CO39" s="60">
        <v>0</v>
      </c>
      <c r="CP39" s="60">
        <v>0</v>
      </c>
      <c r="CQ39" s="60">
        <v>0</v>
      </c>
      <c r="CR39" s="60">
        <v>0</v>
      </c>
      <c r="CS39" s="60">
        <v>0</v>
      </c>
      <c r="CT39" s="60">
        <v>0</v>
      </c>
      <c r="CU39" s="60">
        <v>0</v>
      </c>
      <c r="CV39" s="60">
        <v>0</v>
      </c>
      <c r="CW39" s="60">
        <v>0</v>
      </c>
      <c r="CX39" s="60">
        <v>0</v>
      </c>
      <c r="CY39" s="60">
        <v>0</v>
      </c>
      <c r="CZ39" s="60">
        <v>0</v>
      </c>
      <c r="DA39" s="60">
        <v>0</v>
      </c>
      <c r="DB39" s="60">
        <v>0</v>
      </c>
      <c r="DC39" s="60">
        <v>0</v>
      </c>
      <c r="DD39" s="60">
        <v>0</v>
      </c>
      <c r="DE39" s="60">
        <v>0</v>
      </c>
      <c r="DF39" s="60">
        <v>0</v>
      </c>
      <c r="DG39" s="60">
        <v>0</v>
      </c>
      <c r="DH39" s="60">
        <v>0</v>
      </c>
      <c r="DI39" s="60">
        <v>0</v>
      </c>
      <c r="DJ39" s="60">
        <v>0</v>
      </c>
      <c r="DK39" s="60">
        <v>0</v>
      </c>
      <c r="DL39" s="60">
        <v>0</v>
      </c>
      <c r="DM39" s="60">
        <v>0</v>
      </c>
      <c r="DN39" s="60">
        <v>0</v>
      </c>
      <c r="DO39" s="60">
        <v>0</v>
      </c>
      <c r="DP39" s="60">
        <v>0</v>
      </c>
      <c r="DQ39" s="60">
        <v>0</v>
      </c>
      <c r="DR39" s="60">
        <v>0</v>
      </c>
      <c r="DS39" s="60">
        <v>0</v>
      </c>
      <c r="DT39" s="60">
        <v>0</v>
      </c>
      <c r="DU39" s="60">
        <v>0</v>
      </c>
      <c r="DV39" s="60">
        <v>0</v>
      </c>
      <c r="DW39" s="60">
        <v>0</v>
      </c>
      <c r="DX39" s="60">
        <v>0</v>
      </c>
      <c r="DY39" s="60">
        <v>0</v>
      </c>
      <c r="DZ39" s="60">
        <v>0</v>
      </c>
      <c r="EA39" s="60">
        <v>0</v>
      </c>
      <c r="EB39" s="60">
        <v>0</v>
      </c>
      <c r="EC39" s="60">
        <v>0</v>
      </c>
      <c r="ED39" s="60">
        <v>0</v>
      </c>
      <c r="EE39" s="60">
        <v>0</v>
      </c>
      <c r="EF39" s="60">
        <v>0</v>
      </c>
      <c r="EG39" s="60">
        <v>0</v>
      </c>
      <c r="EH39" s="60">
        <v>0</v>
      </c>
      <c r="EI39" s="60">
        <v>0</v>
      </c>
      <c r="EJ39" s="60">
        <v>0</v>
      </c>
      <c r="EK39" s="60">
        <v>0</v>
      </c>
      <c r="EL39" s="60">
        <v>0</v>
      </c>
      <c r="EM39" s="60">
        <v>0</v>
      </c>
      <c r="EN39" s="60">
        <v>0</v>
      </c>
      <c r="EO39" s="60">
        <v>0</v>
      </c>
      <c r="EP39" s="60">
        <v>0</v>
      </c>
      <c r="EQ39" s="60">
        <v>0</v>
      </c>
      <c r="ER39" s="60">
        <v>0</v>
      </c>
      <c r="ES39" s="60">
        <v>0</v>
      </c>
      <c r="ET39" s="60">
        <v>0</v>
      </c>
      <c r="EU39" s="60">
        <v>0</v>
      </c>
      <c r="EV39" s="60">
        <v>0</v>
      </c>
      <c r="EW39" s="60">
        <v>0</v>
      </c>
      <c r="EX39" s="60">
        <v>0</v>
      </c>
      <c r="EY39" s="60">
        <v>0</v>
      </c>
      <c r="EZ39" s="60">
        <v>0</v>
      </c>
      <c r="FA39" s="60">
        <v>0</v>
      </c>
      <c r="FB39" s="60">
        <v>0</v>
      </c>
      <c r="FC39" s="60">
        <v>0</v>
      </c>
      <c r="FD39" s="60">
        <v>0</v>
      </c>
      <c r="FE39" s="60">
        <v>0</v>
      </c>
      <c r="FF39" s="60">
        <v>0</v>
      </c>
      <c r="FG39" s="60">
        <v>0</v>
      </c>
      <c r="FH39" s="60">
        <v>0</v>
      </c>
      <c r="FI39" s="60">
        <v>0</v>
      </c>
      <c r="FJ39" s="60">
        <v>0</v>
      </c>
      <c r="FK39" s="60">
        <v>0</v>
      </c>
      <c r="FL39" s="60">
        <v>0</v>
      </c>
      <c r="FM39" s="60">
        <v>0</v>
      </c>
      <c r="FN39" s="60">
        <v>0</v>
      </c>
      <c r="FO39" s="60">
        <v>0</v>
      </c>
      <c r="FP39" s="60">
        <v>0</v>
      </c>
      <c r="FQ39" s="60">
        <v>0</v>
      </c>
      <c r="FR39" s="60">
        <v>0</v>
      </c>
      <c r="FS39" s="60">
        <v>0</v>
      </c>
      <c r="FT39" s="60">
        <v>0</v>
      </c>
      <c r="FU39" s="60">
        <v>0</v>
      </c>
      <c r="FV39" s="60">
        <v>0</v>
      </c>
      <c r="FW39" s="60">
        <v>0</v>
      </c>
      <c r="FX39" s="60">
        <v>0</v>
      </c>
      <c r="FY39" s="60">
        <v>0</v>
      </c>
      <c r="FZ39" s="60">
        <v>0</v>
      </c>
      <c r="GA39" s="60">
        <v>0</v>
      </c>
      <c r="GB39" s="60">
        <v>0</v>
      </c>
      <c r="GC39" s="60">
        <v>0</v>
      </c>
      <c r="GD39" s="60">
        <v>0</v>
      </c>
      <c r="GE39" s="60">
        <v>0</v>
      </c>
      <c r="GF39" s="60">
        <v>0</v>
      </c>
      <c r="GG39" s="60">
        <v>0</v>
      </c>
      <c r="GH39" s="60">
        <v>0</v>
      </c>
      <c r="GI39" s="60">
        <v>0</v>
      </c>
      <c r="GJ39" s="60">
        <v>0</v>
      </c>
      <c r="GK39" s="60">
        <v>0</v>
      </c>
      <c r="GL39" s="60">
        <v>0</v>
      </c>
      <c r="GM39" s="60">
        <v>0</v>
      </c>
      <c r="GN39" s="60">
        <v>0</v>
      </c>
      <c r="GO39" s="60">
        <v>0</v>
      </c>
      <c r="GP39" s="60">
        <v>0</v>
      </c>
      <c r="GQ39" s="60">
        <v>0</v>
      </c>
      <c r="GR39" s="60">
        <v>0</v>
      </c>
      <c r="GS39" s="60">
        <v>0</v>
      </c>
    </row>
    <row r="40" spans="1:201" x14ac:dyDescent="0.2">
      <c r="A40" s="70">
        <v>42221.864189814813</v>
      </c>
      <c r="B40" s="60">
        <v>1104.451</v>
      </c>
      <c r="C40" s="60">
        <v>381.14400000000001</v>
      </c>
      <c r="D40" s="60">
        <v>517.40219999999999</v>
      </c>
      <c r="E40" s="60">
        <v>626.44439999999997</v>
      </c>
      <c r="F40" s="60">
        <v>733.39850000000001</v>
      </c>
      <c r="G40" s="60">
        <v>982.62559999999996</v>
      </c>
      <c r="H40" s="60">
        <v>1233.1079999999999</v>
      </c>
      <c r="I40" s="60">
        <v>1443.473</v>
      </c>
      <c r="J40" s="60">
        <v>1564.837</v>
      </c>
      <c r="K40" s="60">
        <v>1329.425</v>
      </c>
      <c r="L40" s="60">
        <v>1242.7080000000001</v>
      </c>
      <c r="M40" s="60">
        <v>944.20860000000005</v>
      </c>
      <c r="N40" s="60">
        <v>772.52359999999999</v>
      </c>
      <c r="O40" s="60">
        <v>590.12440000000004</v>
      </c>
      <c r="P40" s="60">
        <v>421.38243999999997</v>
      </c>
      <c r="Q40" s="60">
        <v>279.40190999999999</v>
      </c>
      <c r="R40" s="60">
        <v>173.7791</v>
      </c>
      <c r="S40" s="60">
        <v>101.514</v>
      </c>
      <c r="T40" s="60">
        <v>55.778731999999998</v>
      </c>
      <c r="U40" s="60">
        <v>27.300699999999999</v>
      </c>
      <c r="V40" s="60">
        <v>13.569229999999999</v>
      </c>
      <c r="W40" s="60">
        <v>6.9200762999999998</v>
      </c>
      <c r="X40" s="60">
        <v>3.3719830000000002</v>
      </c>
      <c r="Y40" s="60">
        <v>1.572268</v>
      </c>
      <c r="Z40" s="60">
        <v>0.7025363</v>
      </c>
      <c r="AA40" s="60">
        <v>0.30124013999999999</v>
      </c>
      <c r="AB40" s="60">
        <v>0.124112</v>
      </c>
      <c r="AC40" s="60">
        <v>4.918985E-2</v>
      </c>
      <c r="AD40" s="60">
        <v>1.782444E-2</v>
      </c>
      <c r="AE40" s="60">
        <v>6.2516500000000001E-3</v>
      </c>
      <c r="AF40" s="60">
        <v>1.3658500000000001E-3</v>
      </c>
      <c r="AG40" s="60">
        <v>2.8397999999999997E-4</v>
      </c>
      <c r="AH40" s="60">
        <v>5.6310000000000001E-5</v>
      </c>
      <c r="AI40" s="60">
        <v>1.0669999999999999E-5</v>
      </c>
      <c r="AJ40" s="60">
        <v>1.9400000000000001E-6</v>
      </c>
      <c r="AK40" s="60">
        <v>3.3999999999999997E-7</v>
      </c>
      <c r="AL40" s="60">
        <v>4.9999999999999998E-8</v>
      </c>
      <c r="AM40" s="60">
        <v>1E-8</v>
      </c>
      <c r="AN40" s="60">
        <v>0</v>
      </c>
      <c r="AO40" s="60">
        <v>0</v>
      </c>
      <c r="AP40" s="60">
        <v>0</v>
      </c>
      <c r="AQ40" s="60">
        <v>0</v>
      </c>
      <c r="AR40" s="60">
        <v>0</v>
      </c>
      <c r="AS40" s="60">
        <v>0</v>
      </c>
      <c r="AT40" s="60">
        <v>0</v>
      </c>
      <c r="AU40" s="60">
        <v>0</v>
      </c>
      <c r="AV40" s="60">
        <v>0</v>
      </c>
      <c r="AW40" s="60">
        <v>0</v>
      </c>
      <c r="AX40" s="60">
        <v>0</v>
      </c>
      <c r="AY40" s="60">
        <v>0</v>
      </c>
      <c r="AZ40" s="60">
        <v>0</v>
      </c>
      <c r="BA40" s="60">
        <v>0</v>
      </c>
      <c r="BB40" s="60">
        <v>0</v>
      </c>
      <c r="BC40" s="60">
        <v>0</v>
      </c>
      <c r="BD40" s="60">
        <v>0</v>
      </c>
      <c r="BE40" s="60">
        <v>0</v>
      </c>
      <c r="BF40" s="60">
        <v>0</v>
      </c>
      <c r="BG40" s="60">
        <v>0</v>
      </c>
      <c r="BH40" s="60">
        <v>0</v>
      </c>
      <c r="BI40" s="60">
        <v>0</v>
      </c>
      <c r="BJ40" s="60">
        <v>0</v>
      </c>
      <c r="BK40" s="60">
        <v>0</v>
      </c>
      <c r="BL40" s="60">
        <v>0</v>
      </c>
      <c r="BM40" s="60">
        <v>0</v>
      </c>
      <c r="BN40" s="60">
        <v>0</v>
      </c>
      <c r="BO40" s="60">
        <v>0</v>
      </c>
      <c r="BP40" s="60">
        <v>0</v>
      </c>
      <c r="BQ40" s="60">
        <v>0</v>
      </c>
      <c r="BR40" s="60">
        <v>0</v>
      </c>
      <c r="BS40" s="60">
        <v>0</v>
      </c>
      <c r="BT40" s="60">
        <v>0</v>
      </c>
      <c r="BU40" s="60">
        <v>0</v>
      </c>
      <c r="BV40" s="60">
        <v>0</v>
      </c>
      <c r="BW40" s="60">
        <v>0</v>
      </c>
      <c r="BX40" s="60">
        <v>0</v>
      </c>
      <c r="BY40" s="60">
        <v>0</v>
      </c>
      <c r="BZ40" s="60">
        <v>0</v>
      </c>
      <c r="CA40" s="60">
        <v>0</v>
      </c>
      <c r="CB40" s="60">
        <v>0</v>
      </c>
      <c r="CC40" s="60">
        <v>0</v>
      </c>
      <c r="CD40" s="60">
        <v>0</v>
      </c>
      <c r="CE40" s="60">
        <v>0</v>
      </c>
      <c r="CF40" s="60">
        <v>0</v>
      </c>
      <c r="CG40" s="60">
        <v>0</v>
      </c>
      <c r="CH40" s="60">
        <v>0</v>
      </c>
      <c r="CI40" s="60">
        <v>0</v>
      </c>
      <c r="CJ40" s="60">
        <v>0</v>
      </c>
      <c r="CK40" s="60">
        <v>0</v>
      </c>
      <c r="CL40" s="60">
        <v>0</v>
      </c>
      <c r="CM40" s="60">
        <v>0</v>
      </c>
      <c r="CN40" s="60">
        <v>0</v>
      </c>
      <c r="CO40" s="60">
        <v>0</v>
      </c>
      <c r="CP40" s="60">
        <v>0</v>
      </c>
      <c r="CQ40" s="60">
        <v>0</v>
      </c>
      <c r="CR40" s="60">
        <v>0</v>
      </c>
      <c r="CS40" s="60">
        <v>0</v>
      </c>
      <c r="CT40" s="60">
        <v>0</v>
      </c>
      <c r="CU40" s="60">
        <v>0</v>
      </c>
      <c r="CV40" s="60">
        <v>0</v>
      </c>
      <c r="CW40" s="60">
        <v>0</v>
      </c>
      <c r="CX40" s="60">
        <v>0</v>
      </c>
      <c r="CY40" s="60">
        <v>0</v>
      </c>
      <c r="CZ40" s="60">
        <v>0</v>
      </c>
      <c r="DA40" s="60">
        <v>0</v>
      </c>
      <c r="DB40" s="60">
        <v>0</v>
      </c>
      <c r="DC40" s="60">
        <v>0</v>
      </c>
      <c r="DD40" s="60">
        <v>0</v>
      </c>
      <c r="DE40" s="60">
        <v>0</v>
      </c>
      <c r="DF40" s="60">
        <v>0</v>
      </c>
      <c r="DG40" s="60">
        <v>0</v>
      </c>
      <c r="DH40" s="60">
        <v>0</v>
      </c>
      <c r="DI40" s="60">
        <v>0</v>
      </c>
      <c r="DJ40" s="60">
        <v>0</v>
      </c>
      <c r="DK40" s="60">
        <v>0</v>
      </c>
      <c r="DL40" s="60">
        <v>0</v>
      </c>
      <c r="DM40" s="60">
        <v>0</v>
      </c>
      <c r="DN40" s="60">
        <v>0</v>
      </c>
      <c r="DO40" s="60">
        <v>0</v>
      </c>
      <c r="DP40" s="60">
        <v>0</v>
      </c>
      <c r="DQ40" s="60">
        <v>0</v>
      </c>
      <c r="DR40" s="60">
        <v>0</v>
      </c>
      <c r="DS40" s="60">
        <v>0</v>
      </c>
      <c r="DT40" s="60">
        <v>0</v>
      </c>
      <c r="DU40" s="60">
        <v>0</v>
      </c>
      <c r="DV40" s="60">
        <v>0</v>
      </c>
      <c r="DW40" s="60">
        <v>0</v>
      </c>
      <c r="DX40" s="60">
        <v>0</v>
      </c>
      <c r="DY40" s="60">
        <v>0</v>
      </c>
      <c r="DZ40" s="60">
        <v>0</v>
      </c>
      <c r="EA40" s="60">
        <v>0</v>
      </c>
      <c r="EB40" s="60">
        <v>0</v>
      </c>
      <c r="EC40" s="60">
        <v>0</v>
      </c>
      <c r="ED40" s="60">
        <v>0</v>
      </c>
      <c r="EE40" s="60">
        <v>0</v>
      </c>
      <c r="EF40" s="60">
        <v>0</v>
      </c>
      <c r="EG40" s="60">
        <v>0</v>
      </c>
      <c r="EH40" s="60">
        <v>0</v>
      </c>
      <c r="EI40" s="60">
        <v>0</v>
      </c>
      <c r="EJ40" s="60">
        <v>0</v>
      </c>
      <c r="EK40" s="60">
        <v>0</v>
      </c>
      <c r="EL40" s="60">
        <v>0</v>
      </c>
      <c r="EM40" s="60">
        <v>0</v>
      </c>
      <c r="EN40" s="60">
        <v>0</v>
      </c>
      <c r="EO40" s="60">
        <v>0</v>
      </c>
      <c r="EP40" s="60">
        <v>0</v>
      </c>
      <c r="EQ40" s="60">
        <v>0</v>
      </c>
      <c r="ER40" s="60">
        <v>0</v>
      </c>
      <c r="ES40" s="60">
        <v>0</v>
      </c>
      <c r="ET40" s="60">
        <v>0</v>
      </c>
      <c r="EU40" s="60">
        <v>0</v>
      </c>
      <c r="EV40" s="60">
        <v>0</v>
      </c>
      <c r="EW40" s="60">
        <v>0</v>
      </c>
      <c r="EX40" s="60">
        <v>0</v>
      </c>
      <c r="EY40" s="60">
        <v>0</v>
      </c>
      <c r="EZ40" s="60">
        <v>0</v>
      </c>
      <c r="FA40" s="60">
        <v>0</v>
      </c>
      <c r="FB40" s="60">
        <v>0</v>
      </c>
      <c r="FC40" s="60">
        <v>0</v>
      </c>
      <c r="FD40" s="60">
        <v>0</v>
      </c>
      <c r="FE40" s="60">
        <v>0</v>
      </c>
      <c r="FF40" s="60">
        <v>0</v>
      </c>
      <c r="FG40" s="60">
        <v>0</v>
      </c>
      <c r="FH40" s="60">
        <v>0</v>
      </c>
      <c r="FI40" s="60">
        <v>0</v>
      </c>
      <c r="FJ40" s="60">
        <v>0</v>
      </c>
      <c r="FK40" s="60">
        <v>0</v>
      </c>
      <c r="FL40" s="60">
        <v>0</v>
      </c>
      <c r="FM40" s="60">
        <v>0</v>
      </c>
      <c r="FN40" s="60">
        <v>0</v>
      </c>
      <c r="FO40" s="60">
        <v>0</v>
      </c>
      <c r="FP40" s="60">
        <v>0</v>
      </c>
      <c r="FQ40" s="60">
        <v>0</v>
      </c>
      <c r="FR40" s="60">
        <v>0</v>
      </c>
      <c r="FS40" s="60">
        <v>0</v>
      </c>
      <c r="FT40" s="60">
        <v>0</v>
      </c>
      <c r="FU40" s="60">
        <v>0</v>
      </c>
      <c r="FV40" s="60">
        <v>0</v>
      </c>
      <c r="FW40" s="60">
        <v>0</v>
      </c>
      <c r="FX40" s="60">
        <v>0</v>
      </c>
      <c r="FY40" s="60">
        <v>0</v>
      </c>
      <c r="FZ40" s="60">
        <v>0</v>
      </c>
      <c r="GA40" s="60">
        <v>0</v>
      </c>
      <c r="GB40" s="60">
        <v>0</v>
      </c>
      <c r="GC40" s="60">
        <v>0</v>
      </c>
      <c r="GD40" s="60">
        <v>0</v>
      </c>
      <c r="GE40" s="60">
        <v>0</v>
      </c>
      <c r="GF40" s="60">
        <v>0</v>
      </c>
      <c r="GG40" s="60">
        <v>0</v>
      </c>
      <c r="GH40" s="60">
        <v>0</v>
      </c>
      <c r="GI40" s="60">
        <v>0</v>
      </c>
      <c r="GJ40" s="60">
        <v>0</v>
      </c>
      <c r="GK40" s="60">
        <v>0</v>
      </c>
      <c r="GL40" s="60">
        <v>0</v>
      </c>
      <c r="GM40" s="60">
        <v>0</v>
      </c>
      <c r="GN40" s="60">
        <v>0</v>
      </c>
      <c r="GO40" s="60">
        <v>0</v>
      </c>
      <c r="GP40" s="60">
        <v>0</v>
      </c>
      <c r="GQ40" s="60">
        <v>0</v>
      </c>
      <c r="GR40" s="60">
        <v>0</v>
      </c>
      <c r="GS40" s="60">
        <v>0</v>
      </c>
    </row>
    <row r="41" spans="1:201" x14ac:dyDescent="0.2">
      <c r="A41" s="70">
        <v>42221.873796296299</v>
      </c>
      <c r="B41" s="60">
        <v>991.39769999999999</v>
      </c>
      <c r="C41" s="60">
        <v>325.99239999999998</v>
      </c>
      <c r="D41" s="60">
        <v>448.31880000000001</v>
      </c>
      <c r="E41" s="60">
        <v>556.29079999999999</v>
      </c>
      <c r="F41" s="60">
        <v>666.3125</v>
      </c>
      <c r="G41" s="60">
        <v>907.16800000000001</v>
      </c>
      <c r="H41" s="60">
        <v>1154.5889999999999</v>
      </c>
      <c r="I41" s="60">
        <v>1372.9290000000001</v>
      </c>
      <c r="J41" s="60">
        <v>1516.155</v>
      </c>
      <c r="K41" s="60">
        <v>1313.683</v>
      </c>
      <c r="L41" s="60">
        <v>1255.6479999999999</v>
      </c>
      <c r="M41" s="60">
        <v>976.18050000000005</v>
      </c>
      <c r="N41" s="60">
        <v>818.79723999999999</v>
      </c>
      <c r="O41" s="60">
        <v>642.15660000000003</v>
      </c>
      <c r="P41" s="60">
        <v>471.39724000000001</v>
      </c>
      <c r="Q41" s="60">
        <v>321.65679999999998</v>
      </c>
      <c r="R41" s="60">
        <v>206.12374</v>
      </c>
      <c r="S41" s="60">
        <v>124.18621</v>
      </c>
      <c r="T41" s="60">
        <v>70.435839999999999</v>
      </c>
      <c r="U41" s="60">
        <v>35.537044000000002</v>
      </c>
      <c r="V41" s="60">
        <v>18.202341000000001</v>
      </c>
      <c r="W41" s="60">
        <v>9.5694610000000004</v>
      </c>
      <c r="X41" s="60">
        <v>4.8080319999999999</v>
      </c>
      <c r="Y41" s="60">
        <v>2.3119839999999998</v>
      </c>
      <c r="Z41" s="60">
        <v>1.0655163000000001</v>
      </c>
      <c r="AA41" s="60">
        <v>0.47129544000000001</v>
      </c>
      <c r="AB41" s="60">
        <v>0.20033054</v>
      </c>
      <c r="AC41" s="60">
        <v>8.1929290000000002E-2</v>
      </c>
      <c r="AD41" s="60">
        <v>3.0629750000000001E-2</v>
      </c>
      <c r="AE41" s="60">
        <v>1.1101389999999999E-2</v>
      </c>
      <c r="AF41" s="60">
        <v>2.5211299999999999E-3</v>
      </c>
      <c r="AG41" s="60">
        <v>5.4474999999999999E-4</v>
      </c>
      <c r="AH41" s="60">
        <v>1.1225E-4</v>
      </c>
      <c r="AI41" s="60">
        <v>2.2099999999999998E-5</v>
      </c>
      <c r="AJ41" s="60">
        <v>4.1699999999999999E-6</v>
      </c>
      <c r="AK41" s="60">
        <v>7.5000000000000002E-7</v>
      </c>
      <c r="AL41" s="60">
        <v>1.3E-7</v>
      </c>
      <c r="AM41" s="60">
        <v>2E-8</v>
      </c>
      <c r="AN41" s="60">
        <v>0</v>
      </c>
      <c r="AO41" s="60">
        <v>0</v>
      </c>
      <c r="AP41" s="60">
        <v>0</v>
      </c>
      <c r="AQ41" s="60">
        <v>0</v>
      </c>
      <c r="AR41" s="60">
        <v>0</v>
      </c>
      <c r="AS41" s="60">
        <v>0</v>
      </c>
      <c r="AT41" s="60">
        <v>0</v>
      </c>
      <c r="AU41" s="60">
        <v>0</v>
      </c>
      <c r="AV41" s="60">
        <v>0</v>
      </c>
      <c r="AW41" s="60">
        <v>0</v>
      </c>
      <c r="AX41" s="60">
        <v>0</v>
      </c>
      <c r="AY41" s="60">
        <v>0</v>
      </c>
      <c r="AZ41" s="60">
        <v>0</v>
      </c>
      <c r="BA41" s="60">
        <v>0</v>
      </c>
      <c r="BB41" s="60">
        <v>0</v>
      </c>
      <c r="BC41" s="60">
        <v>0</v>
      </c>
      <c r="BD41" s="60">
        <v>0</v>
      </c>
      <c r="BE41" s="60">
        <v>0</v>
      </c>
      <c r="BF41" s="60">
        <v>0</v>
      </c>
      <c r="BG41" s="60">
        <v>0</v>
      </c>
      <c r="BH41" s="60">
        <v>0</v>
      </c>
      <c r="BI41" s="60">
        <v>0</v>
      </c>
      <c r="BJ41" s="60">
        <v>0</v>
      </c>
      <c r="BK41" s="60">
        <v>0</v>
      </c>
      <c r="BL41" s="60">
        <v>0</v>
      </c>
      <c r="BM41" s="60">
        <v>0</v>
      </c>
      <c r="BN41" s="60">
        <v>0</v>
      </c>
      <c r="BO41" s="60">
        <v>0</v>
      </c>
      <c r="BP41" s="60">
        <v>0</v>
      </c>
      <c r="BQ41" s="60">
        <v>0</v>
      </c>
      <c r="BR41" s="60">
        <v>0</v>
      </c>
      <c r="BS41" s="60">
        <v>0</v>
      </c>
      <c r="BT41" s="60">
        <v>0</v>
      </c>
      <c r="BU41" s="60">
        <v>0</v>
      </c>
      <c r="BV41" s="60">
        <v>0</v>
      </c>
      <c r="BW41" s="60">
        <v>0</v>
      </c>
      <c r="BX41" s="60">
        <v>0</v>
      </c>
      <c r="BY41" s="60">
        <v>0</v>
      </c>
      <c r="BZ41" s="60">
        <v>0</v>
      </c>
      <c r="CA41" s="60">
        <v>0</v>
      </c>
      <c r="CB41" s="60">
        <v>0</v>
      </c>
      <c r="CC41" s="60">
        <v>0</v>
      </c>
      <c r="CD41" s="60">
        <v>0</v>
      </c>
      <c r="CE41" s="60">
        <v>0</v>
      </c>
      <c r="CF41" s="60">
        <v>0</v>
      </c>
      <c r="CG41" s="60">
        <v>0</v>
      </c>
      <c r="CH41" s="60">
        <v>0</v>
      </c>
      <c r="CI41" s="60">
        <v>0</v>
      </c>
      <c r="CJ41" s="60">
        <v>0</v>
      </c>
      <c r="CK41" s="60">
        <v>0</v>
      </c>
      <c r="CL41" s="60">
        <v>0</v>
      </c>
      <c r="CM41" s="60">
        <v>0</v>
      </c>
      <c r="CN41" s="60">
        <v>0</v>
      </c>
      <c r="CO41" s="60">
        <v>0</v>
      </c>
      <c r="CP41" s="60">
        <v>0</v>
      </c>
      <c r="CQ41" s="60">
        <v>0</v>
      </c>
      <c r="CR41" s="60">
        <v>0</v>
      </c>
      <c r="CS41" s="60">
        <v>0</v>
      </c>
      <c r="CT41" s="60">
        <v>0</v>
      </c>
      <c r="CU41" s="60">
        <v>0</v>
      </c>
      <c r="CV41" s="60">
        <v>0</v>
      </c>
      <c r="CW41" s="60">
        <v>0</v>
      </c>
      <c r="CX41" s="60">
        <v>0</v>
      </c>
      <c r="CY41" s="60">
        <v>0</v>
      </c>
      <c r="CZ41" s="60">
        <v>0</v>
      </c>
      <c r="DA41" s="60">
        <v>0</v>
      </c>
      <c r="DB41" s="60">
        <v>0</v>
      </c>
      <c r="DC41" s="60">
        <v>0</v>
      </c>
      <c r="DD41" s="60">
        <v>0</v>
      </c>
      <c r="DE41" s="60">
        <v>0</v>
      </c>
      <c r="DF41" s="60">
        <v>0</v>
      </c>
      <c r="DG41" s="60">
        <v>0</v>
      </c>
      <c r="DH41" s="60">
        <v>0</v>
      </c>
      <c r="DI41" s="60">
        <v>0</v>
      </c>
      <c r="DJ41" s="60">
        <v>0</v>
      </c>
      <c r="DK41" s="60">
        <v>0</v>
      </c>
      <c r="DL41" s="60">
        <v>0</v>
      </c>
      <c r="DM41" s="60">
        <v>0</v>
      </c>
      <c r="DN41" s="60">
        <v>0</v>
      </c>
      <c r="DO41" s="60">
        <v>0</v>
      </c>
      <c r="DP41" s="60">
        <v>0</v>
      </c>
      <c r="DQ41" s="60">
        <v>0</v>
      </c>
      <c r="DR41" s="60">
        <v>0</v>
      </c>
      <c r="DS41" s="60">
        <v>0</v>
      </c>
      <c r="DT41" s="60">
        <v>0</v>
      </c>
      <c r="DU41" s="60">
        <v>0</v>
      </c>
      <c r="DV41" s="60">
        <v>0</v>
      </c>
      <c r="DW41" s="60">
        <v>0</v>
      </c>
      <c r="DX41" s="60">
        <v>0</v>
      </c>
      <c r="DY41" s="60">
        <v>0</v>
      </c>
      <c r="DZ41" s="60">
        <v>0</v>
      </c>
      <c r="EA41" s="60">
        <v>0</v>
      </c>
      <c r="EB41" s="60">
        <v>0</v>
      </c>
      <c r="EC41" s="60">
        <v>0</v>
      </c>
      <c r="ED41" s="60">
        <v>0</v>
      </c>
      <c r="EE41" s="60">
        <v>0</v>
      </c>
      <c r="EF41" s="60">
        <v>0</v>
      </c>
      <c r="EG41" s="60">
        <v>0</v>
      </c>
      <c r="EH41" s="60">
        <v>0</v>
      </c>
      <c r="EI41" s="60">
        <v>0</v>
      </c>
      <c r="EJ41" s="60">
        <v>0</v>
      </c>
      <c r="EK41" s="60">
        <v>0</v>
      </c>
      <c r="EL41" s="60">
        <v>0</v>
      </c>
      <c r="EM41" s="60">
        <v>0</v>
      </c>
      <c r="EN41" s="60">
        <v>0</v>
      </c>
      <c r="EO41" s="60">
        <v>0</v>
      </c>
      <c r="EP41" s="60">
        <v>0</v>
      </c>
      <c r="EQ41" s="60">
        <v>0</v>
      </c>
      <c r="ER41" s="60">
        <v>0</v>
      </c>
      <c r="ES41" s="60">
        <v>0</v>
      </c>
      <c r="ET41" s="60">
        <v>0</v>
      </c>
      <c r="EU41" s="60">
        <v>0</v>
      </c>
      <c r="EV41" s="60">
        <v>0</v>
      </c>
      <c r="EW41" s="60">
        <v>0</v>
      </c>
      <c r="EX41" s="60">
        <v>0</v>
      </c>
      <c r="EY41" s="60">
        <v>0</v>
      </c>
      <c r="EZ41" s="60">
        <v>0</v>
      </c>
      <c r="FA41" s="60">
        <v>0</v>
      </c>
      <c r="FB41" s="60">
        <v>0</v>
      </c>
      <c r="FC41" s="60">
        <v>0</v>
      </c>
      <c r="FD41" s="60">
        <v>0</v>
      </c>
      <c r="FE41" s="60">
        <v>0</v>
      </c>
      <c r="FF41" s="60">
        <v>0</v>
      </c>
      <c r="FG41" s="60">
        <v>0</v>
      </c>
      <c r="FH41" s="60">
        <v>0</v>
      </c>
      <c r="FI41" s="60">
        <v>0</v>
      </c>
      <c r="FJ41" s="60">
        <v>0</v>
      </c>
      <c r="FK41" s="60">
        <v>0</v>
      </c>
      <c r="FL41" s="60">
        <v>0</v>
      </c>
      <c r="FM41" s="60">
        <v>0</v>
      </c>
      <c r="FN41" s="60">
        <v>0</v>
      </c>
      <c r="FO41" s="60">
        <v>0</v>
      </c>
      <c r="FP41" s="60">
        <v>0</v>
      </c>
      <c r="FQ41" s="60">
        <v>0</v>
      </c>
      <c r="FR41" s="60">
        <v>0</v>
      </c>
      <c r="FS41" s="60">
        <v>0</v>
      </c>
      <c r="FT41" s="60">
        <v>0</v>
      </c>
      <c r="FU41" s="60">
        <v>0</v>
      </c>
      <c r="FV41" s="60">
        <v>0</v>
      </c>
      <c r="FW41" s="60">
        <v>0</v>
      </c>
      <c r="FX41" s="60">
        <v>0</v>
      </c>
      <c r="FY41" s="60">
        <v>0</v>
      </c>
      <c r="FZ41" s="60">
        <v>0</v>
      </c>
      <c r="GA41" s="60">
        <v>0</v>
      </c>
      <c r="GB41" s="60">
        <v>0</v>
      </c>
      <c r="GC41" s="60">
        <v>0</v>
      </c>
      <c r="GD41" s="60">
        <v>0</v>
      </c>
      <c r="GE41" s="60">
        <v>0</v>
      </c>
      <c r="GF41" s="60">
        <v>0</v>
      </c>
      <c r="GG41" s="60">
        <v>0</v>
      </c>
      <c r="GH41" s="60">
        <v>0</v>
      </c>
      <c r="GI41" s="60">
        <v>0</v>
      </c>
      <c r="GJ41" s="60">
        <v>0</v>
      </c>
      <c r="GK41" s="60">
        <v>0</v>
      </c>
      <c r="GL41" s="60">
        <v>0</v>
      </c>
      <c r="GM41" s="60">
        <v>0</v>
      </c>
      <c r="GN41" s="60">
        <v>0</v>
      </c>
      <c r="GO41" s="60">
        <v>0</v>
      </c>
      <c r="GP41" s="60">
        <v>0</v>
      </c>
      <c r="GQ41" s="60">
        <v>0</v>
      </c>
      <c r="GR41" s="60">
        <v>0</v>
      </c>
      <c r="GS41" s="60">
        <v>0</v>
      </c>
    </row>
    <row r="42" spans="1:201" x14ac:dyDescent="0.2">
      <c r="A42" s="70">
        <v>42221.885393518518</v>
      </c>
      <c r="B42" s="60">
        <v>881.5421</v>
      </c>
      <c r="C42" s="60">
        <v>273.56950000000001</v>
      </c>
      <c r="D42" s="60">
        <v>376.86099999999999</v>
      </c>
      <c r="E42" s="60">
        <v>479.4649</v>
      </c>
      <c r="F42" s="60">
        <v>590.47680000000003</v>
      </c>
      <c r="G42" s="60">
        <v>820.56960000000004</v>
      </c>
      <c r="H42" s="60">
        <v>1062.578</v>
      </c>
      <c r="I42" s="60">
        <v>1286.6769999999999</v>
      </c>
      <c r="J42" s="60">
        <v>1451.0119999999999</v>
      </c>
      <c r="K42" s="60">
        <v>1285.5440000000001</v>
      </c>
      <c r="L42" s="60">
        <v>1260.163</v>
      </c>
      <c r="M42" s="60">
        <v>1005.542</v>
      </c>
      <c r="N42" s="60">
        <v>867.64702999999997</v>
      </c>
      <c r="O42" s="60">
        <v>701.2</v>
      </c>
      <c r="P42" s="60">
        <v>531.24603000000002</v>
      </c>
      <c r="Q42" s="60">
        <v>374.55560000000003</v>
      </c>
      <c r="R42" s="60">
        <v>248.35664</v>
      </c>
      <c r="S42" s="60">
        <v>155.02293</v>
      </c>
      <c r="T42" s="60">
        <v>91.191733999999997</v>
      </c>
      <c r="U42" s="60">
        <v>47.644962</v>
      </c>
      <c r="V42" s="60">
        <v>25.266943999999999</v>
      </c>
      <c r="W42" s="60">
        <v>13.759622999999999</v>
      </c>
      <c r="X42" s="60">
        <v>7.1634880000000001</v>
      </c>
      <c r="Y42" s="60">
        <v>3.5700750000000001</v>
      </c>
      <c r="Z42" s="60">
        <v>1.7055210999999999</v>
      </c>
      <c r="AA42" s="60">
        <v>0.78208363000000003</v>
      </c>
      <c r="AB42" s="60">
        <v>0.34469211</v>
      </c>
      <c r="AC42" s="60">
        <v>0.14619099999999999</v>
      </c>
      <c r="AD42" s="60">
        <v>5.6666099999999997E-2</v>
      </c>
      <c r="AE42" s="60">
        <v>2.1333330000000001E-2</v>
      </c>
      <c r="AF42" s="60">
        <v>5.0679899999999996E-3</v>
      </c>
      <c r="AG42" s="60">
        <v>1.14514E-3</v>
      </c>
      <c r="AH42" s="60">
        <v>2.4672000000000002E-4</v>
      </c>
      <c r="AI42" s="60">
        <v>5.079E-5</v>
      </c>
      <c r="AJ42" s="60">
        <v>1.0010000000000001E-5</v>
      </c>
      <c r="AK42" s="60">
        <v>1.8899999999999999E-6</v>
      </c>
      <c r="AL42" s="60">
        <v>3.3000000000000002E-7</v>
      </c>
      <c r="AM42" s="60">
        <v>5.9999999999999995E-8</v>
      </c>
      <c r="AN42" s="60">
        <v>1E-8</v>
      </c>
      <c r="AO42" s="60">
        <v>0</v>
      </c>
      <c r="AP42" s="60">
        <v>0</v>
      </c>
      <c r="AQ42" s="60">
        <v>0</v>
      </c>
      <c r="AR42" s="60">
        <v>0</v>
      </c>
      <c r="AS42" s="60">
        <v>0</v>
      </c>
      <c r="AT42" s="60">
        <v>0</v>
      </c>
      <c r="AU42" s="60">
        <v>0</v>
      </c>
      <c r="AV42" s="60">
        <v>0</v>
      </c>
      <c r="AW42" s="60">
        <v>0</v>
      </c>
      <c r="AX42" s="60">
        <v>0</v>
      </c>
      <c r="AY42" s="60">
        <v>0</v>
      </c>
      <c r="AZ42" s="60">
        <v>0</v>
      </c>
      <c r="BA42" s="60">
        <v>0</v>
      </c>
      <c r="BB42" s="60">
        <v>0</v>
      </c>
      <c r="BC42" s="60">
        <v>0</v>
      </c>
      <c r="BD42" s="60">
        <v>0</v>
      </c>
      <c r="BE42" s="60">
        <v>0</v>
      </c>
      <c r="BF42" s="60">
        <v>0</v>
      </c>
      <c r="BG42" s="60">
        <v>0</v>
      </c>
      <c r="BH42" s="60">
        <v>0</v>
      </c>
      <c r="BI42" s="60">
        <v>0</v>
      </c>
      <c r="BJ42" s="60">
        <v>0</v>
      </c>
      <c r="BK42" s="60">
        <v>0</v>
      </c>
      <c r="BL42" s="60">
        <v>0</v>
      </c>
      <c r="BM42" s="60">
        <v>0</v>
      </c>
      <c r="BN42" s="60">
        <v>0</v>
      </c>
      <c r="BO42" s="60">
        <v>0</v>
      </c>
      <c r="BP42" s="60">
        <v>0</v>
      </c>
      <c r="BQ42" s="60">
        <v>0</v>
      </c>
      <c r="BR42" s="60">
        <v>0</v>
      </c>
      <c r="BS42" s="60">
        <v>0</v>
      </c>
      <c r="BT42" s="60">
        <v>0</v>
      </c>
      <c r="BU42" s="60">
        <v>0</v>
      </c>
      <c r="BV42" s="60">
        <v>0</v>
      </c>
      <c r="BW42" s="60">
        <v>0</v>
      </c>
      <c r="BX42" s="60">
        <v>0</v>
      </c>
      <c r="BY42" s="60">
        <v>0</v>
      </c>
      <c r="BZ42" s="60">
        <v>0</v>
      </c>
      <c r="CA42" s="60">
        <v>0</v>
      </c>
      <c r="CB42" s="60">
        <v>0</v>
      </c>
      <c r="CC42" s="60">
        <v>0</v>
      </c>
      <c r="CD42" s="60">
        <v>0</v>
      </c>
      <c r="CE42" s="60">
        <v>0</v>
      </c>
      <c r="CF42" s="60">
        <v>0</v>
      </c>
      <c r="CG42" s="60">
        <v>0</v>
      </c>
      <c r="CH42" s="60">
        <v>0</v>
      </c>
      <c r="CI42" s="60">
        <v>0</v>
      </c>
      <c r="CJ42" s="60">
        <v>0</v>
      </c>
      <c r="CK42" s="60">
        <v>0</v>
      </c>
      <c r="CL42" s="60">
        <v>0</v>
      </c>
      <c r="CM42" s="60">
        <v>0</v>
      </c>
      <c r="CN42" s="60">
        <v>0</v>
      </c>
      <c r="CO42" s="60">
        <v>0</v>
      </c>
      <c r="CP42" s="60">
        <v>0</v>
      </c>
      <c r="CQ42" s="60">
        <v>0</v>
      </c>
      <c r="CR42" s="60">
        <v>0</v>
      </c>
      <c r="CS42" s="60">
        <v>0</v>
      </c>
      <c r="CT42" s="60">
        <v>0</v>
      </c>
      <c r="CU42" s="60">
        <v>0</v>
      </c>
      <c r="CV42" s="60">
        <v>0</v>
      </c>
      <c r="CW42" s="60">
        <v>0</v>
      </c>
      <c r="CX42" s="60">
        <v>0</v>
      </c>
      <c r="CY42" s="60">
        <v>0</v>
      </c>
      <c r="CZ42" s="60">
        <v>0</v>
      </c>
      <c r="DA42" s="60">
        <v>0</v>
      </c>
      <c r="DB42" s="60">
        <v>0</v>
      </c>
      <c r="DC42" s="60">
        <v>0</v>
      </c>
      <c r="DD42" s="60">
        <v>0</v>
      </c>
      <c r="DE42" s="60">
        <v>0</v>
      </c>
      <c r="DF42" s="60">
        <v>0</v>
      </c>
      <c r="DG42" s="60">
        <v>0</v>
      </c>
      <c r="DH42" s="60">
        <v>0</v>
      </c>
      <c r="DI42" s="60">
        <v>0</v>
      </c>
      <c r="DJ42" s="60">
        <v>0</v>
      </c>
      <c r="DK42" s="60">
        <v>0</v>
      </c>
      <c r="DL42" s="60">
        <v>0</v>
      </c>
      <c r="DM42" s="60">
        <v>0</v>
      </c>
      <c r="DN42" s="60">
        <v>0</v>
      </c>
      <c r="DO42" s="60">
        <v>0</v>
      </c>
      <c r="DP42" s="60">
        <v>0</v>
      </c>
      <c r="DQ42" s="60">
        <v>0</v>
      </c>
      <c r="DR42" s="60">
        <v>0</v>
      </c>
      <c r="DS42" s="60">
        <v>0</v>
      </c>
      <c r="DT42" s="60">
        <v>0</v>
      </c>
      <c r="DU42" s="60">
        <v>0</v>
      </c>
      <c r="DV42" s="60">
        <v>0</v>
      </c>
      <c r="DW42" s="60">
        <v>0</v>
      </c>
      <c r="DX42" s="60">
        <v>0</v>
      </c>
      <c r="DY42" s="60">
        <v>0</v>
      </c>
      <c r="DZ42" s="60">
        <v>0</v>
      </c>
      <c r="EA42" s="60">
        <v>0</v>
      </c>
      <c r="EB42" s="60">
        <v>0</v>
      </c>
      <c r="EC42" s="60">
        <v>0</v>
      </c>
      <c r="ED42" s="60">
        <v>0</v>
      </c>
      <c r="EE42" s="60">
        <v>0</v>
      </c>
      <c r="EF42" s="60">
        <v>0</v>
      </c>
      <c r="EG42" s="60">
        <v>0</v>
      </c>
      <c r="EH42" s="60">
        <v>0</v>
      </c>
      <c r="EI42" s="60">
        <v>0</v>
      </c>
      <c r="EJ42" s="60">
        <v>0</v>
      </c>
      <c r="EK42" s="60">
        <v>0</v>
      </c>
      <c r="EL42" s="60">
        <v>0</v>
      </c>
      <c r="EM42" s="60">
        <v>0</v>
      </c>
      <c r="EN42" s="60">
        <v>0</v>
      </c>
      <c r="EO42" s="60">
        <v>0</v>
      </c>
      <c r="EP42" s="60">
        <v>0</v>
      </c>
      <c r="EQ42" s="60">
        <v>0</v>
      </c>
      <c r="ER42" s="60">
        <v>0</v>
      </c>
      <c r="ES42" s="60">
        <v>0</v>
      </c>
      <c r="ET42" s="60">
        <v>0</v>
      </c>
      <c r="EU42" s="60">
        <v>0</v>
      </c>
      <c r="EV42" s="60">
        <v>0</v>
      </c>
      <c r="EW42" s="60">
        <v>0</v>
      </c>
      <c r="EX42" s="60">
        <v>0</v>
      </c>
      <c r="EY42" s="60">
        <v>0</v>
      </c>
      <c r="EZ42" s="60">
        <v>0</v>
      </c>
      <c r="FA42" s="60">
        <v>0</v>
      </c>
      <c r="FB42" s="60">
        <v>0</v>
      </c>
      <c r="FC42" s="60">
        <v>0</v>
      </c>
      <c r="FD42" s="60">
        <v>0</v>
      </c>
      <c r="FE42" s="60">
        <v>0</v>
      </c>
      <c r="FF42" s="60">
        <v>0</v>
      </c>
      <c r="FG42" s="60">
        <v>0</v>
      </c>
      <c r="FH42" s="60">
        <v>0</v>
      </c>
      <c r="FI42" s="60">
        <v>0</v>
      </c>
      <c r="FJ42" s="60">
        <v>0</v>
      </c>
      <c r="FK42" s="60">
        <v>0</v>
      </c>
      <c r="FL42" s="60">
        <v>0</v>
      </c>
      <c r="FM42" s="60">
        <v>0</v>
      </c>
      <c r="FN42" s="60">
        <v>0</v>
      </c>
      <c r="FO42" s="60">
        <v>0</v>
      </c>
      <c r="FP42" s="60">
        <v>0</v>
      </c>
      <c r="FQ42" s="60">
        <v>0</v>
      </c>
      <c r="FR42" s="60">
        <v>0</v>
      </c>
      <c r="FS42" s="60">
        <v>0</v>
      </c>
      <c r="FT42" s="60">
        <v>0</v>
      </c>
      <c r="FU42" s="60">
        <v>0</v>
      </c>
      <c r="FV42" s="60">
        <v>0</v>
      </c>
      <c r="FW42" s="60">
        <v>0</v>
      </c>
      <c r="FX42" s="60">
        <v>0</v>
      </c>
      <c r="FY42" s="60">
        <v>0</v>
      </c>
      <c r="FZ42" s="60">
        <v>0</v>
      </c>
      <c r="GA42" s="60">
        <v>0</v>
      </c>
      <c r="GB42" s="60">
        <v>0</v>
      </c>
      <c r="GC42" s="60">
        <v>0</v>
      </c>
      <c r="GD42" s="60">
        <v>0</v>
      </c>
      <c r="GE42" s="60">
        <v>0</v>
      </c>
      <c r="GF42" s="60">
        <v>0</v>
      </c>
      <c r="GG42" s="60">
        <v>0</v>
      </c>
      <c r="GH42" s="60">
        <v>0</v>
      </c>
      <c r="GI42" s="60">
        <v>0</v>
      </c>
      <c r="GJ42" s="60">
        <v>0</v>
      </c>
      <c r="GK42" s="60">
        <v>0</v>
      </c>
      <c r="GL42" s="60">
        <v>0</v>
      </c>
      <c r="GM42" s="60">
        <v>0</v>
      </c>
      <c r="GN42" s="60">
        <v>0</v>
      </c>
      <c r="GO42" s="60">
        <v>0</v>
      </c>
      <c r="GP42" s="60">
        <v>0</v>
      </c>
      <c r="GQ42" s="60">
        <v>0</v>
      </c>
      <c r="GR42" s="60">
        <v>0</v>
      </c>
      <c r="GS42" s="60">
        <v>0</v>
      </c>
    </row>
    <row r="43" spans="1:201" x14ac:dyDescent="0.2">
      <c r="A43" s="70">
        <v>42221.894999999997</v>
      </c>
      <c r="B43" s="60">
        <v>805.60889999999995</v>
      </c>
      <c r="C43" s="60">
        <v>239.2835</v>
      </c>
      <c r="D43" s="60">
        <v>326.2672</v>
      </c>
      <c r="E43" s="60">
        <v>421.87479999999999</v>
      </c>
      <c r="F43" s="60">
        <v>531.4479</v>
      </c>
      <c r="G43" s="60">
        <v>751.85640000000001</v>
      </c>
      <c r="H43" s="60">
        <v>988.12159999999994</v>
      </c>
      <c r="I43" s="60">
        <v>1214.346</v>
      </c>
      <c r="J43" s="60">
        <v>1392.386</v>
      </c>
      <c r="K43" s="60">
        <v>1255.4190000000001</v>
      </c>
      <c r="L43" s="60">
        <v>1255.356</v>
      </c>
      <c r="M43" s="60">
        <v>1022.51</v>
      </c>
      <c r="N43" s="60">
        <v>902.27719999999999</v>
      </c>
      <c r="O43" s="60">
        <v>746.74041</v>
      </c>
      <c r="P43" s="60">
        <v>580.0933</v>
      </c>
      <c r="Q43" s="60">
        <v>419.75612999999998</v>
      </c>
      <c r="R43" s="60">
        <v>285.97692000000001</v>
      </c>
      <c r="S43" s="60">
        <v>183.60552000000001</v>
      </c>
      <c r="T43" s="60">
        <v>111.1947</v>
      </c>
      <c r="U43" s="60">
        <v>59.739539999999998</v>
      </c>
      <c r="V43" s="60">
        <v>32.575479999999999</v>
      </c>
      <c r="W43" s="60">
        <v>18.249092000000001</v>
      </c>
      <c r="X43" s="60">
        <v>9.7768554000000005</v>
      </c>
      <c r="Y43" s="60">
        <v>5.0152010000000002</v>
      </c>
      <c r="Z43" s="60">
        <v>2.4664313</v>
      </c>
      <c r="AA43" s="60">
        <v>1.1644289999999999</v>
      </c>
      <c r="AB43" s="60">
        <v>0.52842283000000001</v>
      </c>
      <c r="AC43" s="60">
        <v>0.23078534000000001</v>
      </c>
      <c r="AD43" s="60">
        <v>9.2098550000000001E-2</v>
      </c>
      <c r="AE43" s="60">
        <v>3.5750120000000003E-2</v>
      </c>
      <c r="AF43" s="60">
        <v>8.8082300000000002E-3</v>
      </c>
      <c r="AG43" s="60">
        <v>2.06354E-3</v>
      </c>
      <c r="AH43" s="60">
        <v>4.6087E-4</v>
      </c>
      <c r="AI43" s="60">
        <v>9.8339999999999997E-5</v>
      </c>
      <c r="AJ43" s="60">
        <v>2.0089999999999999E-5</v>
      </c>
      <c r="AK43" s="60">
        <v>3.9299999999999996E-6</v>
      </c>
      <c r="AL43" s="60">
        <v>7.0999999999999998E-7</v>
      </c>
      <c r="AM43" s="60">
        <v>1.3E-7</v>
      </c>
      <c r="AN43" s="60">
        <v>2E-8</v>
      </c>
      <c r="AO43" s="60">
        <v>0</v>
      </c>
      <c r="AP43" s="60">
        <v>0</v>
      </c>
      <c r="AQ43" s="60">
        <v>0</v>
      </c>
      <c r="AR43" s="60">
        <v>0</v>
      </c>
      <c r="AS43" s="60">
        <v>0</v>
      </c>
      <c r="AT43" s="60">
        <v>0</v>
      </c>
      <c r="AU43" s="60">
        <v>0</v>
      </c>
      <c r="AV43" s="60">
        <v>0</v>
      </c>
      <c r="AW43" s="60">
        <v>0</v>
      </c>
      <c r="AX43" s="60">
        <v>0</v>
      </c>
      <c r="AY43" s="60">
        <v>0</v>
      </c>
      <c r="AZ43" s="60">
        <v>0</v>
      </c>
      <c r="BA43" s="60">
        <v>0</v>
      </c>
      <c r="BB43" s="60">
        <v>0</v>
      </c>
      <c r="BC43" s="60">
        <v>0</v>
      </c>
      <c r="BD43" s="60">
        <v>0</v>
      </c>
      <c r="BE43" s="60">
        <v>0</v>
      </c>
      <c r="BF43" s="60">
        <v>0</v>
      </c>
      <c r="BG43" s="60">
        <v>0</v>
      </c>
      <c r="BH43" s="60">
        <v>0</v>
      </c>
      <c r="BI43" s="60">
        <v>0</v>
      </c>
      <c r="BJ43" s="60">
        <v>0</v>
      </c>
      <c r="BK43" s="60">
        <v>0</v>
      </c>
      <c r="BL43" s="60">
        <v>0</v>
      </c>
      <c r="BM43" s="60">
        <v>0</v>
      </c>
      <c r="BN43" s="60">
        <v>0</v>
      </c>
      <c r="BO43" s="60">
        <v>0</v>
      </c>
      <c r="BP43" s="60">
        <v>0</v>
      </c>
      <c r="BQ43" s="60">
        <v>0</v>
      </c>
      <c r="BR43" s="60">
        <v>0</v>
      </c>
      <c r="BS43" s="60">
        <v>0</v>
      </c>
      <c r="BT43" s="60">
        <v>0</v>
      </c>
      <c r="BU43" s="60">
        <v>0</v>
      </c>
      <c r="BV43" s="60">
        <v>0</v>
      </c>
      <c r="BW43" s="60">
        <v>0</v>
      </c>
      <c r="BX43" s="60">
        <v>0</v>
      </c>
      <c r="BY43" s="60">
        <v>0</v>
      </c>
      <c r="BZ43" s="60">
        <v>0</v>
      </c>
      <c r="CA43" s="60">
        <v>0</v>
      </c>
      <c r="CB43" s="60">
        <v>0</v>
      </c>
      <c r="CC43" s="60">
        <v>0</v>
      </c>
      <c r="CD43" s="60">
        <v>0</v>
      </c>
      <c r="CE43" s="60">
        <v>0</v>
      </c>
      <c r="CF43" s="60">
        <v>0</v>
      </c>
      <c r="CG43" s="60">
        <v>0</v>
      </c>
      <c r="CH43" s="60">
        <v>0</v>
      </c>
      <c r="CI43" s="60">
        <v>0</v>
      </c>
      <c r="CJ43" s="60">
        <v>0</v>
      </c>
      <c r="CK43" s="60">
        <v>0</v>
      </c>
      <c r="CL43" s="60">
        <v>0</v>
      </c>
      <c r="CM43" s="60">
        <v>0</v>
      </c>
      <c r="CN43" s="60">
        <v>0</v>
      </c>
      <c r="CO43" s="60">
        <v>0</v>
      </c>
      <c r="CP43" s="60">
        <v>0</v>
      </c>
      <c r="CQ43" s="60">
        <v>0</v>
      </c>
      <c r="CR43" s="60">
        <v>0</v>
      </c>
      <c r="CS43" s="60">
        <v>0</v>
      </c>
      <c r="CT43" s="60">
        <v>0</v>
      </c>
      <c r="CU43" s="60">
        <v>0</v>
      </c>
      <c r="CV43" s="60">
        <v>0</v>
      </c>
      <c r="CW43" s="60">
        <v>0</v>
      </c>
      <c r="CX43" s="60">
        <v>0</v>
      </c>
      <c r="CY43" s="60">
        <v>0</v>
      </c>
      <c r="CZ43" s="60">
        <v>0</v>
      </c>
      <c r="DA43" s="60">
        <v>0</v>
      </c>
      <c r="DB43" s="60">
        <v>0</v>
      </c>
      <c r="DC43" s="60">
        <v>0</v>
      </c>
      <c r="DD43" s="60">
        <v>0</v>
      </c>
      <c r="DE43" s="60">
        <v>0</v>
      </c>
      <c r="DF43" s="60">
        <v>0</v>
      </c>
      <c r="DG43" s="60">
        <v>0</v>
      </c>
      <c r="DH43" s="60">
        <v>0</v>
      </c>
      <c r="DI43" s="60">
        <v>0</v>
      </c>
      <c r="DJ43" s="60">
        <v>0</v>
      </c>
      <c r="DK43" s="60">
        <v>0</v>
      </c>
      <c r="DL43" s="60">
        <v>0</v>
      </c>
      <c r="DM43" s="60">
        <v>0</v>
      </c>
      <c r="DN43" s="60">
        <v>0</v>
      </c>
      <c r="DO43" s="60">
        <v>0</v>
      </c>
      <c r="DP43" s="60">
        <v>0</v>
      </c>
      <c r="DQ43" s="60">
        <v>0</v>
      </c>
      <c r="DR43" s="60">
        <v>0</v>
      </c>
      <c r="DS43" s="60">
        <v>0</v>
      </c>
      <c r="DT43" s="60">
        <v>0</v>
      </c>
      <c r="DU43" s="60">
        <v>0</v>
      </c>
      <c r="DV43" s="60">
        <v>0</v>
      </c>
      <c r="DW43" s="60">
        <v>0</v>
      </c>
      <c r="DX43" s="60">
        <v>0</v>
      </c>
      <c r="DY43" s="60">
        <v>0</v>
      </c>
      <c r="DZ43" s="60">
        <v>0</v>
      </c>
      <c r="EA43" s="60">
        <v>0</v>
      </c>
      <c r="EB43" s="60">
        <v>0</v>
      </c>
      <c r="EC43" s="60">
        <v>0</v>
      </c>
      <c r="ED43" s="60">
        <v>0</v>
      </c>
      <c r="EE43" s="60">
        <v>0</v>
      </c>
      <c r="EF43" s="60">
        <v>0</v>
      </c>
      <c r="EG43" s="60">
        <v>0</v>
      </c>
      <c r="EH43" s="60">
        <v>0</v>
      </c>
      <c r="EI43" s="60">
        <v>0</v>
      </c>
      <c r="EJ43" s="60">
        <v>0</v>
      </c>
      <c r="EK43" s="60">
        <v>0</v>
      </c>
      <c r="EL43" s="60">
        <v>0</v>
      </c>
      <c r="EM43" s="60">
        <v>0</v>
      </c>
      <c r="EN43" s="60">
        <v>0</v>
      </c>
      <c r="EO43" s="60">
        <v>0</v>
      </c>
      <c r="EP43" s="60">
        <v>0</v>
      </c>
      <c r="EQ43" s="60">
        <v>0</v>
      </c>
      <c r="ER43" s="60">
        <v>0</v>
      </c>
      <c r="ES43" s="60">
        <v>0</v>
      </c>
      <c r="ET43" s="60">
        <v>0</v>
      </c>
      <c r="EU43" s="60">
        <v>0</v>
      </c>
      <c r="EV43" s="60">
        <v>0</v>
      </c>
      <c r="EW43" s="60">
        <v>0</v>
      </c>
      <c r="EX43" s="60">
        <v>0</v>
      </c>
      <c r="EY43" s="60">
        <v>0</v>
      </c>
      <c r="EZ43" s="60">
        <v>0</v>
      </c>
      <c r="FA43" s="60">
        <v>0</v>
      </c>
      <c r="FB43" s="60">
        <v>0</v>
      </c>
      <c r="FC43" s="60">
        <v>0</v>
      </c>
      <c r="FD43" s="60">
        <v>0</v>
      </c>
      <c r="FE43" s="60">
        <v>0</v>
      </c>
      <c r="FF43" s="60">
        <v>0</v>
      </c>
      <c r="FG43" s="60">
        <v>0</v>
      </c>
      <c r="FH43" s="60">
        <v>0</v>
      </c>
      <c r="FI43" s="60">
        <v>0</v>
      </c>
      <c r="FJ43" s="60">
        <v>0</v>
      </c>
      <c r="FK43" s="60">
        <v>0</v>
      </c>
      <c r="FL43" s="60">
        <v>0</v>
      </c>
      <c r="FM43" s="60">
        <v>0</v>
      </c>
      <c r="FN43" s="60">
        <v>0</v>
      </c>
      <c r="FO43" s="60">
        <v>0</v>
      </c>
      <c r="FP43" s="60">
        <v>0</v>
      </c>
      <c r="FQ43" s="60">
        <v>0</v>
      </c>
      <c r="FR43" s="60">
        <v>0</v>
      </c>
      <c r="FS43" s="60">
        <v>0</v>
      </c>
      <c r="FT43" s="60">
        <v>0</v>
      </c>
      <c r="FU43" s="60">
        <v>0</v>
      </c>
      <c r="FV43" s="60">
        <v>0</v>
      </c>
      <c r="FW43" s="60">
        <v>0</v>
      </c>
      <c r="FX43" s="60">
        <v>0</v>
      </c>
      <c r="FY43" s="60">
        <v>0</v>
      </c>
      <c r="FZ43" s="60">
        <v>0</v>
      </c>
      <c r="GA43" s="60">
        <v>0</v>
      </c>
      <c r="GB43" s="60">
        <v>0</v>
      </c>
      <c r="GC43" s="60">
        <v>0</v>
      </c>
      <c r="GD43" s="60">
        <v>0</v>
      </c>
      <c r="GE43" s="60">
        <v>0</v>
      </c>
      <c r="GF43" s="60">
        <v>0</v>
      </c>
      <c r="GG43" s="60">
        <v>0</v>
      </c>
      <c r="GH43" s="60">
        <v>0</v>
      </c>
      <c r="GI43" s="60">
        <v>0</v>
      </c>
      <c r="GJ43" s="60">
        <v>0</v>
      </c>
      <c r="GK43" s="60">
        <v>0</v>
      </c>
      <c r="GL43" s="60">
        <v>0</v>
      </c>
      <c r="GM43" s="60">
        <v>0</v>
      </c>
      <c r="GN43" s="60">
        <v>0</v>
      </c>
      <c r="GO43" s="60">
        <v>0</v>
      </c>
      <c r="GP43" s="60">
        <v>0</v>
      </c>
      <c r="GQ43" s="60">
        <v>0</v>
      </c>
      <c r="GR43" s="60">
        <v>0</v>
      </c>
      <c r="GS43" s="60">
        <v>0</v>
      </c>
    </row>
    <row r="44" spans="1:201" x14ac:dyDescent="0.2">
      <c r="A44" s="70">
        <v>42221.904594907406</v>
      </c>
      <c r="B44" s="60">
        <v>740.71220000000005</v>
      </c>
      <c r="C44" s="60">
        <v>211.19290000000001</v>
      </c>
      <c r="D44" s="60">
        <v>283.04000000000002</v>
      </c>
      <c r="E44" s="60">
        <v>370.17919999999998</v>
      </c>
      <c r="F44" s="60">
        <v>476.42770000000002</v>
      </c>
      <c r="G44" s="60">
        <v>686.45069999999998</v>
      </c>
      <c r="H44" s="60">
        <v>915.97789999999998</v>
      </c>
      <c r="I44" s="60">
        <v>1142.2750000000001</v>
      </c>
      <c r="J44" s="60">
        <v>1330.846</v>
      </c>
      <c r="K44" s="60">
        <v>1220.1489999999999</v>
      </c>
      <c r="L44" s="60">
        <v>1243.4069999999999</v>
      </c>
      <c r="M44" s="60">
        <v>1032.81</v>
      </c>
      <c r="N44" s="60">
        <v>931.07104000000004</v>
      </c>
      <c r="O44" s="60">
        <v>788.30380000000002</v>
      </c>
      <c r="P44" s="60">
        <v>627.2373</v>
      </c>
      <c r="Q44" s="60">
        <v>465.2955</v>
      </c>
      <c r="R44" s="60">
        <v>325.34374000000003</v>
      </c>
      <c r="S44" s="60">
        <v>214.60122000000001</v>
      </c>
      <c r="T44" s="60">
        <v>133.65273999999999</v>
      </c>
      <c r="U44" s="60">
        <v>73.756591</v>
      </c>
      <c r="V44" s="60">
        <v>41.31353</v>
      </c>
      <c r="W44" s="60">
        <v>23.787030000000001</v>
      </c>
      <c r="X44" s="60">
        <v>13.102729999999999</v>
      </c>
      <c r="Y44" s="60">
        <v>6.9123992000000003</v>
      </c>
      <c r="Z44" s="60">
        <v>3.4967359999999998</v>
      </c>
      <c r="AA44" s="60">
        <v>1.6982851999999999</v>
      </c>
      <c r="AB44" s="60">
        <v>0.79290629999999995</v>
      </c>
      <c r="AC44" s="60">
        <v>0.3563114</v>
      </c>
      <c r="AD44" s="60">
        <v>0.14626800000000001</v>
      </c>
      <c r="AE44" s="60">
        <v>5.8489609999999997E-2</v>
      </c>
      <c r="AF44" s="60">
        <v>1.493268E-2</v>
      </c>
      <c r="AG44" s="60">
        <v>3.62371E-3</v>
      </c>
      <c r="AH44" s="60">
        <v>8.3812999999999997E-4</v>
      </c>
      <c r="AI44" s="60">
        <v>1.8518000000000001E-4</v>
      </c>
      <c r="AJ44" s="60">
        <v>3.9159999999999998E-5</v>
      </c>
      <c r="AK44" s="60">
        <v>7.9400000000000002E-6</v>
      </c>
      <c r="AL44" s="60">
        <v>1.48E-6</v>
      </c>
      <c r="AM44" s="60">
        <v>2.8000000000000002E-7</v>
      </c>
      <c r="AN44" s="60">
        <v>4.9999999999999998E-8</v>
      </c>
      <c r="AO44" s="60">
        <v>1E-8</v>
      </c>
      <c r="AP44" s="60">
        <v>0</v>
      </c>
      <c r="AQ44" s="60">
        <v>0</v>
      </c>
      <c r="AR44" s="60">
        <v>0</v>
      </c>
      <c r="AS44" s="60">
        <v>0</v>
      </c>
      <c r="AT44" s="60">
        <v>0</v>
      </c>
      <c r="AU44" s="60">
        <v>0</v>
      </c>
      <c r="AV44" s="60">
        <v>0</v>
      </c>
      <c r="AW44" s="60">
        <v>0</v>
      </c>
      <c r="AX44" s="60">
        <v>0</v>
      </c>
      <c r="AY44" s="60">
        <v>0</v>
      </c>
      <c r="AZ44" s="60">
        <v>0</v>
      </c>
      <c r="BA44" s="60">
        <v>0</v>
      </c>
      <c r="BB44" s="60">
        <v>0</v>
      </c>
      <c r="BC44" s="60">
        <v>0</v>
      </c>
      <c r="BD44" s="60">
        <v>0</v>
      </c>
      <c r="BE44" s="60">
        <v>0</v>
      </c>
      <c r="BF44" s="60">
        <v>0</v>
      </c>
      <c r="BG44" s="60">
        <v>0</v>
      </c>
      <c r="BH44" s="60">
        <v>0</v>
      </c>
      <c r="BI44" s="60">
        <v>0</v>
      </c>
      <c r="BJ44" s="60">
        <v>0</v>
      </c>
      <c r="BK44" s="60">
        <v>0</v>
      </c>
      <c r="BL44" s="60">
        <v>0</v>
      </c>
      <c r="BM44" s="60">
        <v>0</v>
      </c>
      <c r="BN44" s="60">
        <v>0</v>
      </c>
      <c r="BO44" s="60">
        <v>0</v>
      </c>
      <c r="BP44" s="60">
        <v>0</v>
      </c>
      <c r="BQ44" s="60">
        <v>0</v>
      </c>
      <c r="BR44" s="60">
        <v>0</v>
      </c>
      <c r="BS44" s="60">
        <v>0</v>
      </c>
      <c r="BT44" s="60">
        <v>0</v>
      </c>
      <c r="BU44" s="60">
        <v>0</v>
      </c>
      <c r="BV44" s="60">
        <v>0</v>
      </c>
      <c r="BW44" s="60">
        <v>0</v>
      </c>
      <c r="BX44" s="60">
        <v>0</v>
      </c>
      <c r="BY44" s="60">
        <v>0</v>
      </c>
      <c r="BZ44" s="60">
        <v>0</v>
      </c>
      <c r="CA44" s="60">
        <v>0</v>
      </c>
      <c r="CB44" s="60">
        <v>0</v>
      </c>
      <c r="CC44" s="60">
        <v>0</v>
      </c>
      <c r="CD44" s="60">
        <v>0</v>
      </c>
      <c r="CE44" s="60">
        <v>0</v>
      </c>
      <c r="CF44" s="60">
        <v>0</v>
      </c>
      <c r="CG44" s="60">
        <v>0</v>
      </c>
      <c r="CH44" s="60">
        <v>0</v>
      </c>
      <c r="CI44" s="60">
        <v>0</v>
      </c>
      <c r="CJ44" s="60">
        <v>0</v>
      </c>
      <c r="CK44" s="60">
        <v>0</v>
      </c>
      <c r="CL44" s="60">
        <v>0</v>
      </c>
      <c r="CM44" s="60">
        <v>0</v>
      </c>
      <c r="CN44" s="60">
        <v>0</v>
      </c>
      <c r="CO44" s="60">
        <v>0</v>
      </c>
      <c r="CP44" s="60">
        <v>0</v>
      </c>
      <c r="CQ44" s="60">
        <v>0</v>
      </c>
      <c r="CR44" s="60">
        <v>0</v>
      </c>
      <c r="CS44" s="60">
        <v>0</v>
      </c>
      <c r="CT44" s="60">
        <v>0</v>
      </c>
      <c r="CU44" s="60">
        <v>0</v>
      </c>
      <c r="CV44" s="60">
        <v>0</v>
      </c>
      <c r="CW44" s="60">
        <v>0</v>
      </c>
      <c r="CX44" s="60">
        <v>0</v>
      </c>
      <c r="CY44" s="60">
        <v>0</v>
      </c>
      <c r="CZ44" s="60">
        <v>0</v>
      </c>
      <c r="DA44" s="60">
        <v>0</v>
      </c>
      <c r="DB44" s="60">
        <v>0</v>
      </c>
      <c r="DC44" s="60">
        <v>0</v>
      </c>
      <c r="DD44" s="60">
        <v>0</v>
      </c>
      <c r="DE44" s="60">
        <v>0</v>
      </c>
      <c r="DF44" s="60">
        <v>0</v>
      </c>
      <c r="DG44" s="60">
        <v>0</v>
      </c>
      <c r="DH44" s="60">
        <v>0</v>
      </c>
      <c r="DI44" s="60">
        <v>0</v>
      </c>
      <c r="DJ44" s="60">
        <v>0</v>
      </c>
      <c r="DK44" s="60">
        <v>0</v>
      </c>
      <c r="DL44" s="60">
        <v>0</v>
      </c>
      <c r="DM44" s="60">
        <v>0</v>
      </c>
      <c r="DN44" s="60">
        <v>0</v>
      </c>
      <c r="DO44" s="60">
        <v>0</v>
      </c>
      <c r="DP44" s="60">
        <v>0</v>
      </c>
      <c r="DQ44" s="60">
        <v>0</v>
      </c>
      <c r="DR44" s="60">
        <v>0</v>
      </c>
      <c r="DS44" s="60">
        <v>0</v>
      </c>
      <c r="DT44" s="60">
        <v>0</v>
      </c>
      <c r="DU44" s="60">
        <v>0</v>
      </c>
      <c r="DV44" s="60">
        <v>0</v>
      </c>
      <c r="DW44" s="60">
        <v>0</v>
      </c>
      <c r="DX44" s="60">
        <v>0</v>
      </c>
      <c r="DY44" s="60">
        <v>0</v>
      </c>
      <c r="DZ44" s="60">
        <v>0</v>
      </c>
      <c r="EA44" s="60">
        <v>0</v>
      </c>
      <c r="EB44" s="60">
        <v>0</v>
      </c>
      <c r="EC44" s="60">
        <v>0</v>
      </c>
      <c r="ED44" s="60">
        <v>0</v>
      </c>
      <c r="EE44" s="60">
        <v>0</v>
      </c>
      <c r="EF44" s="60">
        <v>0</v>
      </c>
      <c r="EG44" s="60">
        <v>0</v>
      </c>
      <c r="EH44" s="60">
        <v>0</v>
      </c>
      <c r="EI44" s="60">
        <v>0</v>
      </c>
      <c r="EJ44" s="60">
        <v>0</v>
      </c>
      <c r="EK44" s="60">
        <v>0</v>
      </c>
      <c r="EL44" s="60">
        <v>0</v>
      </c>
      <c r="EM44" s="60">
        <v>0</v>
      </c>
      <c r="EN44" s="60">
        <v>0</v>
      </c>
      <c r="EO44" s="60">
        <v>0</v>
      </c>
      <c r="EP44" s="60">
        <v>0</v>
      </c>
      <c r="EQ44" s="60">
        <v>0</v>
      </c>
      <c r="ER44" s="60">
        <v>0</v>
      </c>
      <c r="ES44" s="60">
        <v>0</v>
      </c>
      <c r="ET44" s="60">
        <v>0</v>
      </c>
      <c r="EU44" s="60">
        <v>0</v>
      </c>
      <c r="EV44" s="60">
        <v>0</v>
      </c>
      <c r="EW44" s="60">
        <v>0</v>
      </c>
      <c r="EX44" s="60">
        <v>0</v>
      </c>
      <c r="EY44" s="60">
        <v>0</v>
      </c>
      <c r="EZ44" s="60">
        <v>0</v>
      </c>
      <c r="FA44" s="60">
        <v>0</v>
      </c>
      <c r="FB44" s="60">
        <v>0</v>
      </c>
      <c r="FC44" s="60">
        <v>0</v>
      </c>
      <c r="FD44" s="60">
        <v>0</v>
      </c>
      <c r="FE44" s="60">
        <v>0</v>
      </c>
      <c r="FF44" s="60">
        <v>0</v>
      </c>
      <c r="FG44" s="60">
        <v>0</v>
      </c>
      <c r="FH44" s="60">
        <v>0</v>
      </c>
      <c r="FI44" s="60">
        <v>0</v>
      </c>
      <c r="FJ44" s="60">
        <v>0</v>
      </c>
      <c r="FK44" s="60">
        <v>0</v>
      </c>
      <c r="FL44" s="60">
        <v>0</v>
      </c>
      <c r="FM44" s="60">
        <v>0</v>
      </c>
      <c r="FN44" s="60">
        <v>0</v>
      </c>
      <c r="FO44" s="60">
        <v>0</v>
      </c>
      <c r="FP44" s="60">
        <v>0</v>
      </c>
      <c r="FQ44" s="60">
        <v>0</v>
      </c>
      <c r="FR44" s="60">
        <v>0</v>
      </c>
      <c r="FS44" s="60">
        <v>0</v>
      </c>
      <c r="FT44" s="60">
        <v>0</v>
      </c>
      <c r="FU44" s="60">
        <v>0</v>
      </c>
      <c r="FV44" s="60">
        <v>0</v>
      </c>
      <c r="FW44" s="60">
        <v>0</v>
      </c>
      <c r="FX44" s="60">
        <v>0</v>
      </c>
      <c r="FY44" s="60">
        <v>0</v>
      </c>
      <c r="FZ44" s="60">
        <v>0</v>
      </c>
      <c r="GA44" s="60">
        <v>0</v>
      </c>
      <c r="GB44" s="60">
        <v>0</v>
      </c>
      <c r="GC44" s="60">
        <v>0</v>
      </c>
      <c r="GD44" s="60">
        <v>0</v>
      </c>
      <c r="GE44" s="60">
        <v>0</v>
      </c>
      <c r="GF44" s="60">
        <v>0</v>
      </c>
      <c r="GG44" s="60">
        <v>0</v>
      </c>
      <c r="GH44" s="60">
        <v>0</v>
      </c>
      <c r="GI44" s="60">
        <v>0</v>
      </c>
      <c r="GJ44" s="60">
        <v>0</v>
      </c>
      <c r="GK44" s="60">
        <v>0</v>
      </c>
      <c r="GL44" s="60">
        <v>0</v>
      </c>
      <c r="GM44" s="60">
        <v>0</v>
      </c>
      <c r="GN44" s="60">
        <v>0</v>
      </c>
      <c r="GO44" s="60">
        <v>0</v>
      </c>
      <c r="GP44" s="60">
        <v>0</v>
      </c>
      <c r="GQ44" s="60">
        <v>0</v>
      </c>
      <c r="GR44" s="60">
        <v>0</v>
      </c>
      <c r="GS44" s="60">
        <v>0</v>
      </c>
    </row>
    <row r="45" spans="1:201" x14ac:dyDescent="0.2">
      <c r="A45" s="70">
        <v>42221.914189814815</v>
      </c>
      <c r="B45" s="60">
        <v>682.51260000000002</v>
      </c>
      <c r="C45" s="60">
        <v>187.86580000000001</v>
      </c>
      <c r="D45" s="60">
        <v>246.28890000000001</v>
      </c>
      <c r="E45" s="60">
        <v>324.23200000000003</v>
      </c>
      <c r="F45" s="60">
        <v>425.55959999999999</v>
      </c>
      <c r="G45" s="60">
        <v>624.51599999999996</v>
      </c>
      <c r="H45" s="60">
        <v>846.39020000000005</v>
      </c>
      <c r="I45" s="60">
        <v>1070.991</v>
      </c>
      <c r="J45" s="60">
        <v>1267.2529999999999</v>
      </c>
      <c r="K45" s="60">
        <v>1180.566</v>
      </c>
      <c r="L45" s="60">
        <v>1224.982</v>
      </c>
      <c r="M45" s="60">
        <v>1036.6969999999999</v>
      </c>
      <c r="N45" s="60">
        <v>953.87649999999996</v>
      </c>
      <c r="O45" s="60">
        <v>825.39559999999994</v>
      </c>
      <c r="P45" s="60">
        <v>672.01013</v>
      </c>
      <c r="Q45" s="60">
        <v>510.52879999999999</v>
      </c>
      <c r="R45" s="60">
        <v>365.97190000000001</v>
      </c>
      <c r="S45" s="60">
        <v>247.74080000000001</v>
      </c>
      <c r="T45" s="60">
        <v>158.4958</v>
      </c>
      <c r="U45" s="60">
        <v>89.748239999999996</v>
      </c>
      <c r="V45" s="60">
        <v>51.588870999999997</v>
      </c>
      <c r="W45" s="60">
        <v>30.500620999999999</v>
      </c>
      <c r="X45" s="60">
        <v>17.259360999999998</v>
      </c>
      <c r="Y45" s="60">
        <v>9.3566579999999995</v>
      </c>
      <c r="Z45" s="60">
        <v>4.8648971999999997</v>
      </c>
      <c r="AA45" s="60">
        <v>2.428839</v>
      </c>
      <c r="AB45" s="60">
        <v>1.1658073</v>
      </c>
      <c r="AC45" s="60">
        <v>0.53862261</v>
      </c>
      <c r="AD45" s="60">
        <v>0.22726950000000001</v>
      </c>
      <c r="AE45" s="60">
        <v>9.3544859999999994E-2</v>
      </c>
      <c r="AF45" s="60">
        <v>2.4727079999999999E-2</v>
      </c>
      <c r="AG45" s="60">
        <v>6.21018E-3</v>
      </c>
      <c r="AH45" s="60">
        <v>1.48613E-3</v>
      </c>
      <c r="AI45" s="60">
        <v>3.3967999999999997E-4</v>
      </c>
      <c r="AJ45" s="60">
        <v>7.4300000000000004E-5</v>
      </c>
      <c r="AK45" s="60">
        <v>1.558E-5</v>
      </c>
      <c r="AL45" s="60">
        <v>3.01E-6</v>
      </c>
      <c r="AM45" s="60">
        <v>5.9999999999999997E-7</v>
      </c>
      <c r="AN45" s="60">
        <v>1.1000000000000001E-7</v>
      </c>
      <c r="AO45" s="60">
        <v>2E-8</v>
      </c>
      <c r="AP45" s="60">
        <v>0</v>
      </c>
      <c r="AQ45" s="60">
        <v>0</v>
      </c>
      <c r="AR45" s="60">
        <v>0</v>
      </c>
      <c r="AS45" s="60">
        <v>0</v>
      </c>
      <c r="AT45" s="60">
        <v>0</v>
      </c>
      <c r="AU45" s="60">
        <v>0</v>
      </c>
      <c r="AV45" s="60">
        <v>0</v>
      </c>
      <c r="AW45" s="60">
        <v>0</v>
      </c>
      <c r="AX45" s="60">
        <v>0</v>
      </c>
      <c r="AY45" s="60">
        <v>0</v>
      </c>
      <c r="AZ45" s="60">
        <v>0</v>
      </c>
      <c r="BA45" s="60">
        <v>0</v>
      </c>
      <c r="BB45" s="60">
        <v>0</v>
      </c>
      <c r="BC45" s="60">
        <v>0</v>
      </c>
      <c r="BD45" s="60">
        <v>0</v>
      </c>
      <c r="BE45" s="60">
        <v>0</v>
      </c>
      <c r="BF45" s="60">
        <v>0</v>
      </c>
      <c r="BG45" s="60">
        <v>0</v>
      </c>
      <c r="BH45" s="60">
        <v>0</v>
      </c>
      <c r="BI45" s="60">
        <v>0</v>
      </c>
      <c r="BJ45" s="60">
        <v>0</v>
      </c>
      <c r="BK45" s="60">
        <v>0</v>
      </c>
      <c r="BL45" s="60">
        <v>0</v>
      </c>
      <c r="BM45" s="60">
        <v>0</v>
      </c>
      <c r="BN45" s="60">
        <v>0</v>
      </c>
      <c r="BO45" s="60">
        <v>0</v>
      </c>
      <c r="BP45" s="60">
        <v>0</v>
      </c>
      <c r="BQ45" s="60">
        <v>0</v>
      </c>
      <c r="BR45" s="60">
        <v>0</v>
      </c>
      <c r="BS45" s="60">
        <v>0</v>
      </c>
      <c r="BT45" s="60">
        <v>0</v>
      </c>
      <c r="BU45" s="60">
        <v>0</v>
      </c>
      <c r="BV45" s="60">
        <v>0</v>
      </c>
      <c r="BW45" s="60">
        <v>0</v>
      </c>
      <c r="BX45" s="60">
        <v>0</v>
      </c>
      <c r="BY45" s="60">
        <v>0</v>
      </c>
      <c r="BZ45" s="60">
        <v>0</v>
      </c>
      <c r="CA45" s="60">
        <v>0</v>
      </c>
      <c r="CB45" s="60">
        <v>0</v>
      </c>
      <c r="CC45" s="60">
        <v>0</v>
      </c>
      <c r="CD45" s="60">
        <v>0</v>
      </c>
      <c r="CE45" s="60">
        <v>0</v>
      </c>
      <c r="CF45" s="60">
        <v>0</v>
      </c>
      <c r="CG45" s="60">
        <v>0</v>
      </c>
      <c r="CH45" s="60">
        <v>0</v>
      </c>
      <c r="CI45" s="60">
        <v>0</v>
      </c>
      <c r="CJ45" s="60">
        <v>0</v>
      </c>
      <c r="CK45" s="60">
        <v>0</v>
      </c>
      <c r="CL45" s="60">
        <v>0</v>
      </c>
      <c r="CM45" s="60">
        <v>0</v>
      </c>
      <c r="CN45" s="60">
        <v>0</v>
      </c>
      <c r="CO45" s="60">
        <v>0</v>
      </c>
      <c r="CP45" s="60">
        <v>0</v>
      </c>
      <c r="CQ45" s="60">
        <v>0</v>
      </c>
      <c r="CR45" s="60">
        <v>0</v>
      </c>
      <c r="CS45" s="60">
        <v>0</v>
      </c>
      <c r="CT45" s="60">
        <v>0</v>
      </c>
      <c r="CU45" s="60">
        <v>0</v>
      </c>
      <c r="CV45" s="60">
        <v>0</v>
      </c>
      <c r="CW45" s="60">
        <v>0</v>
      </c>
      <c r="CX45" s="60">
        <v>0</v>
      </c>
      <c r="CY45" s="60">
        <v>0</v>
      </c>
      <c r="CZ45" s="60">
        <v>0</v>
      </c>
      <c r="DA45" s="60">
        <v>0</v>
      </c>
      <c r="DB45" s="60">
        <v>0</v>
      </c>
      <c r="DC45" s="60">
        <v>0</v>
      </c>
      <c r="DD45" s="60">
        <v>0</v>
      </c>
      <c r="DE45" s="60">
        <v>0</v>
      </c>
      <c r="DF45" s="60">
        <v>0</v>
      </c>
      <c r="DG45" s="60">
        <v>0</v>
      </c>
      <c r="DH45" s="60">
        <v>0</v>
      </c>
      <c r="DI45" s="60">
        <v>0</v>
      </c>
      <c r="DJ45" s="60">
        <v>0</v>
      </c>
      <c r="DK45" s="60">
        <v>0</v>
      </c>
      <c r="DL45" s="60">
        <v>0</v>
      </c>
      <c r="DM45" s="60">
        <v>0</v>
      </c>
      <c r="DN45" s="60">
        <v>0</v>
      </c>
      <c r="DO45" s="60">
        <v>0</v>
      </c>
      <c r="DP45" s="60">
        <v>0</v>
      </c>
      <c r="DQ45" s="60">
        <v>0</v>
      </c>
      <c r="DR45" s="60">
        <v>0</v>
      </c>
      <c r="DS45" s="60">
        <v>0</v>
      </c>
      <c r="DT45" s="60">
        <v>0</v>
      </c>
      <c r="DU45" s="60">
        <v>0</v>
      </c>
      <c r="DV45" s="60">
        <v>0</v>
      </c>
      <c r="DW45" s="60">
        <v>0</v>
      </c>
      <c r="DX45" s="60">
        <v>0</v>
      </c>
      <c r="DY45" s="60">
        <v>0</v>
      </c>
      <c r="DZ45" s="60">
        <v>0</v>
      </c>
      <c r="EA45" s="60">
        <v>0</v>
      </c>
      <c r="EB45" s="60">
        <v>0</v>
      </c>
      <c r="EC45" s="60">
        <v>0</v>
      </c>
      <c r="ED45" s="60">
        <v>0</v>
      </c>
      <c r="EE45" s="60">
        <v>0</v>
      </c>
      <c r="EF45" s="60">
        <v>0</v>
      </c>
      <c r="EG45" s="60">
        <v>0</v>
      </c>
      <c r="EH45" s="60">
        <v>0</v>
      </c>
      <c r="EI45" s="60">
        <v>0</v>
      </c>
      <c r="EJ45" s="60">
        <v>0</v>
      </c>
      <c r="EK45" s="60">
        <v>0</v>
      </c>
      <c r="EL45" s="60">
        <v>0</v>
      </c>
      <c r="EM45" s="60">
        <v>0</v>
      </c>
      <c r="EN45" s="60">
        <v>0</v>
      </c>
      <c r="EO45" s="60">
        <v>0</v>
      </c>
      <c r="EP45" s="60">
        <v>0</v>
      </c>
      <c r="EQ45" s="60">
        <v>0</v>
      </c>
      <c r="ER45" s="60">
        <v>0</v>
      </c>
      <c r="ES45" s="60">
        <v>0</v>
      </c>
      <c r="ET45" s="60">
        <v>0</v>
      </c>
      <c r="EU45" s="60">
        <v>0</v>
      </c>
      <c r="EV45" s="60">
        <v>0</v>
      </c>
      <c r="EW45" s="60">
        <v>0</v>
      </c>
      <c r="EX45" s="60">
        <v>0</v>
      </c>
      <c r="EY45" s="60">
        <v>0</v>
      </c>
      <c r="EZ45" s="60">
        <v>0</v>
      </c>
      <c r="FA45" s="60">
        <v>0</v>
      </c>
      <c r="FB45" s="60">
        <v>0</v>
      </c>
      <c r="FC45" s="60">
        <v>0</v>
      </c>
      <c r="FD45" s="60">
        <v>0</v>
      </c>
      <c r="FE45" s="60">
        <v>0</v>
      </c>
      <c r="FF45" s="60">
        <v>0</v>
      </c>
      <c r="FG45" s="60">
        <v>0</v>
      </c>
      <c r="FH45" s="60">
        <v>0</v>
      </c>
      <c r="FI45" s="60">
        <v>0</v>
      </c>
      <c r="FJ45" s="60">
        <v>0</v>
      </c>
      <c r="FK45" s="60">
        <v>0</v>
      </c>
      <c r="FL45" s="60">
        <v>0</v>
      </c>
      <c r="FM45" s="60">
        <v>0</v>
      </c>
      <c r="FN45" s="60">
        <v>0</v>
      </c>
      <c r="FO45" s="60">
        <v>0</v>
      </c>
      <c r="FP45" s="60">
        <v>0</v>
      </c>
      <c r="FQ45" s="60">
        <v>0</v>
      </c>
      <c r="FR45" s="60">
        <v>0</v>
      </c>
      <c r="FS45" s="60">
        <v>0</v>
      </c>
      <c r="FT45" s="60">
        <v>0</v>
      </c>
      <c r="FU45" s="60">
        <v>0</v>
      </c>
      <c r="FV45" s="60">
        <v>0</v>
      </c>
      <c r="FW45" s="60">
        <v>0</v>
      </c>
      <c r="FX45" s="60">
        <v>0</v>
      </c>
      <c r="FY45" s="60">
        <v>0</v>
      </c>
      <c r="FZ45" s="60">
        <v>0</v>
      </c>
      <c r="GA45" s="60">
        <v>0</v>
      </c>
      <c r="GB45" s="60">
        <v>0</v>
      </c>
      <c r="GC45" s="60">
        <v>0</v>
      </c>
      <c r="GD45" s="60">
        <v>0</v>
      </c>
      <c r="GE45" s="60">
        <v>0</v>
      </c>
      <c r="GF45" s="60">
        <v>0</v>
      </c>
      <c r="GG45" s="60">
        <v>0</v>
      </c>
      <c r="GH45" s="60">
        <v>0</v>
      </c>
      <c r="GI45" s="60">
        <v>0</v>
      </c>
      <c r="GJ45" s="60">
        <v>0</v>
      </c>
      <c r="GK45" s="60">
        <v>0</v>
      </c>
      <c r="GL45" s="60">
        <v>0</v>
      </c>
      <c r="GM45" s="60">
        <v>0</v>
      </c>
      <c r="GN45" s="60">
        <v>0</v>
      </c>
      <c r="GO45" s="60">
        <v>0</v>
      </c>
      <c r="GP45" s="60">
        <v>0</v>
      </c>
      <c r="GQ45" s="60">
        <v>0</v>
      </c>
      <c r="GR45" s="60">
        <v>0</v>
      </c>
      <c r="GS45" s="60">
        <v>0</v>
      </c>
    </row>
    <row r="46" spans="1:201" x14ac:dyDescent="0.2">
      <c r="A46" s="70">
        <v>42221.923888888887</v>
      </c>
      <c r="B46" s="60">
        <v>629.01859999999999</v>
      </c>
      <c r="C46" s="60">
        <v>168.06020000000001</v>
      </c>
      <c r="D46" s="60">
        <v>215.1053</v>
      </c>
      <c r="E46" s="60">
        <v>283.73610000000002</v>
      </c>
      <c r="F46" s="60">
        <v>378.90899999999999</v>
      </c>
      <c r="G46" s="60">
        <v>566.20119999999997</v>
      </c>
      <c r="H46" s="60">
        <v>779.57960000000003</v>
      </c>
      <c r="I46" s="60">
        <v>1000.946</v>
      </c>
      <c r="J46" s="60">
        <v>1202.3699999999999</v>
      </c>
      <c r="K46" s="60">
        <v>1137.4580000000001</v>
      </c>
      <c r="L46" s="60">
        <v>1200.7809999999999</v>
      </c>
      <c r="M46" s="60">
        <v>1034.5170000000001</v>
      </c>
      <c r="N46" s="60">
        <v>970.66314</v>
      </c>
      <c r="O46" s="60">
        <v>857.63292999999999</v>
      </c>
      <c r="P46" s="60">
        <v>713.81079999999997</v>
      </c>
      <c r="Q46" s="60">
        <v>554.82141000000001</v>
      </c>
      <c r="R46" s="60">
        <v>407.33960000000002</v>
      </c>
      <c r="S46" s="60">
        <v>282.69409999999999</v>
      </c>
      <c r="T46" s="60">
        <v>185.59164000000001</v>
      </c>
      <c r="U46" s="60">
        <v>107.7221</v>
      </c>
      <c r="V46" s="60">
        <v>63.483060000000002</v>
      </c>
      <c r="W46" s="60">
        <v>38.506061000000003</v>
      </c>
      <c r="X46" s="60">
        <v>22.365359999999999</v>
      </c>
      <c r="Y46" s="60">
        <v>12.449692000000001</v>
      </c>
      <c r="Z46" s="60">
        <v>6.6482272</v>
      </c>
      <c r="AA46" s="60">
        <v>3.4095339999999998</v>
      </c>
      <c r="AB46" s="60">
        <v>1.681249</v>
      </c>
      <c r="AC46" s="60">
        <v>0.79804980000000003</v>
      </c>
      <c r="AD46" s="60">
        <v>0.34586750999999999</v>
      </c>
      <c r="AE46" s="60">
        <v>0.14642321999999999</v>
      </c>
      <c r="AF46" s="60">
        <v>4.0043479999999999E-2</v>
      </c>
      <c r="AG46" s="60">
        <v>1.039995E-2</v>
      </c>
      <c r="AH46" s="60">
        <v>2.5728700000000001E-3</v>
      </c>
      <c r="AI46" s="60">
        <v>6.0780999999999997E-4</v>
      </c>
      <c r="AJ46" s="60">
        <v>1.3740000000000001E-4</v>
      </c>
      <c r="AK46" s="60">
        <v>2.9779999999999999E-5</v>
      </c>
      <c r="AL46" s="60">
        <v>5.9399999999999999E-6</v>
      </c>
      <c r="AM46" s="60">
        <v>1.22E-6</v>
      </c>
      <c r="AN46" s="60">
        <v>2.3999999999999998E-7</v>
      </c>
      <c r="AO46" s="60">
        <v>4.9999999999999998E-8</v>
      </c>
      <c r="AP46" s="60">
        <v>1E-8</v>
      </c>
      <c r="AQ46" s="60">
        <v>0</v>
      </c>
      <c r="AR46" s="60">
        <v>0</v>
      </c>
      <c r="AS46" s="60">
        <v>0</v>
      </c>
      <c r="AT46" s="60">
        <v>0</v>
      </c>
      <c r="AU46" s="60">
        <v>0</v>
      </c>
      <c r="AV46" s="60">
        <v>0</v>
      </c>
      <c r="AW46" s="60">
        <v>0</v>
      </c>
      <c r="AX46" s="60">
        <v>0</v>
      </c>
      <c r="AY46" s="60">
        <v>0</v>
      </c>
      <c r="AZ46" s="60">
        <v>0</v>
      </c>
      <c r="BA46" s="60">
        <v>0</v>
      </c>
      <c r="BB46" s="60">
        <v>0</v>
      </c>
      <c r="BC46" s="60">
        <v>0</v>
      </c>
      <c r="BD46" s="60">
        <v>0</v>
      </c>
      <c r="BE46" s="60">
        <v>0</v>
      </c>
      <c r="BF46" s="60">
        <v>0</v>
      </c>
      <c r="BG46" s="60">
        <v>0</v>
      </c>
      <c r="BH46" s="60">
        <v>0</v>
      </c>
      <c r="BI46" s="60">
        <v>0</v>
      </c>
      <c r="BJ46" s="60">
        <v>0</v>
      </c>
      <c r="BK46" s="60">
        <v>0</v>
      </c>
      <c r="BL46" s="60">
        <v>0</v>
      </c>
      <c r="BM46" s="60">
        <v>0</v>
      </c>
      <c r="BN46" s="60">
        <v>0</v>
      </c>
      <c r="BO46" s="60">
        <v>0</v>
      </c>
      <c r="BP46" s="60">
        <v>0</v>
      </c>
      <c r="BQ46" s="60">
        <v>0</v>
      </c>
      <c r="BR46" s="60">
        <v>0</v>
      </c>
      <c r="BS46" s="60">
        <v>0</v>
      </c>
      <c r="BT46" s="60">
        <v>0</v>
      </c>
      <c r="BU46" s="60">
        <v>0</v>
      </c>
      <c r="BV46" s="60">
        <v>0</v>
      </c>
      <c r="BW46" s="60">
        <v>0</v>
      </c>
      <c r="BX46" s="60">
        <v>0</v>
      </c>
      <c r="BY46" s="60">
        <v>0</v>
      </c>
      <c r="BZ46" s="60">
        <v>0</v>
      </c>
      <c r="CA46" s="60">
        <v>0</v>
      </c>
      <c r="CB46" s="60">
        <v>0</v>
      </c>
      <c r="CC46" s="60">
        <v>0</v>
      </c>
      <c r="CD46" s="60">
        <v>0</v>
      </c>
      <c r="CE46" s="60">
        <v>0</v>
      </c>
      <c r="CF46" s="60">
        <v>0</v>
      </c>
      <c r="CG46" s="60">
        <v>0</v>
      </c>
      <c r="CH46" s="60">
        <v>0</v>
      </c>
      <c r="CI46" s="60">
        <v>0</v>
      </c>
      <c r="CJ46" s="60">
        <v>0</v>
      </c>
      <c r="CK46" s="60">
        <v>0</v>
      </c>
      <c r="CL46" s="60">
        <v>0</v>
      </c>
      <c r="CM46" s="60">
        <v>0</v>
      </c>
      <c r="CN46" s="60">
        <v>0</v>
      </c>
      <c r="CO46" s="60">
        <v>0</v>
      </c>
      <c r="CP46" s="60">
        <v>0</v>
      </c>
      <c r="CQ46" s="60">
        <v>0</v>
      </c>
      <c r="CR46" s="60">
        <v>0</v>
      </c>
      <c r="CS46" s="60">
        <v>0</v>
      </c>
      <c r="CT46" s="60">
        <v>0</v>
      </c>
      <c r="CU46" s="60">
        <v>0</v>
      </c>
      <c r="CV46" s="60">
        <v>0</v>
      </c>
      <c r="CW46" s="60">
        <v>0</v>
      </c>
      <c r="CX46" s="60">
        <v>0</v>
      </c>
      <c r="CY46" s="60">
        <v>0</v>
      </c>
      <c r="CZ46" s="60">
        <v>0</v>
      </c>
      <c r="DA46" s="60">
        <v>0</v>
      </c>
      <c r="DB46" s="60">
        <v>0</v>
      </c>
      <c r="DC46" s="60">
        <v>0</v>
      </c>
      <c r="DD46" s="60">
        <v>0</v>
      </c>
      <c r="DE46" s="60">
        <v>0</v>
      </c>
      <c r="DF46" s="60">
        <v>0</v>
      </c>
      <c r="DG46" s="60">
        <v>0</v>
      </c>
      <c r="DH46" s="60">
        <v>0</v>
      </c>
      <c r="DI46" s="60">
        <v>0</v>
      </c>
      <c r="DJ46" s="60">
        <v>0</v>
      </c>
      <c r="DK46" s="60">
        <v>0</v>
      </c>
      <c r="DL46" s="60">
        <v>0</v>
      </c>
      <c r="DM46" s="60">
        <v>0</v>
      </c>
      <c r="DN46" s="60">
        <v>0</v>
      </c>
      <c r="DO46" s="60">
        <v>0</v>
      </c>
      <c r="DP46" s="60">
        <v>0</v>
      </c>
      <c r="DQ46" s="60">
        <v>0</v>
      </c>
      <c r="DR46" s="60">
        <v>0</v>
      </c>
      <c r="DS46" s="60">
        <v>0</v>
      </c>
      <c r="DT46" s="60">
        <v>0</v>
      </c>
      <c r="DU46" s="60">
        <v>0</v>
      </c>
      <c r="DV46" s="60">
        <v>0</v>
      </c>
      <c r="DW46" s="60">
        <v>0</v>
      </c>
      <c r="DX46" s="60">
        <v>0</v>
      </c>
      <c r="DY46" s="60">
        <v>0</v>
      </c>
      <c r="DZ46" s="60">
        <v>0</v>
      </c>
      <c r="EA46" s="60">
        <v>0</v>
      </c>
      <c r="EB46" s="60">
        <v>0</v>
      </c>
      <c r="EC46" s="60">
        <v>0</v>
      </c>
      <c r="ED46" s="60">
        <v>0</v>
      </c>
      <c r="EE46" s="60">
        <v>0</v>
      </c>
      <c r="EF46" s="60">
        <v>0</v>
      </c>
      <c r="EG46" s="60">
        <v>0</v>
      </c>
      <c r="EH46" s="60">
        <v>0</v>
      </c>
      <c r="EI46" s="60">
        <v>0</v>
      </c>
      <c r="EJ46" s="60">
        <v>0</v>
      </c>
      <c r="EK46" s="60">
        <v>0</v>
      </c>
      <c r="EL46" s="60">
        <v>0</v>
      </c>
      <c r="EM46" s="60">
        <v>0</v>
      </c>
      <c r="EN46" s="60">
        <v>0</v>
      </c>
      <c r="EO46" s="60">
        <v>0</v>
      </c>
      <c r="EP46" s="60">
        <v>0</v>
      </c>
      <c r="EQ46" s="60">
        <v>0</v>
      </c>
      <c r="ER46" s="60">
        <v>0</v>
      </c>
      <c r="ES46" s="60">
        <v>0</v>
      </c>
      <c r="ET46" s="60">
        <v>0</v>
      </c>
      <c r="EU46" s="60">
        <v>0</v>
      </c>
      <c r="EV46" s="60">
        <v>0</v>
      </c>
      <c r="EW46" s="60">
        <v>0</v>
      </c>
      <c r="EX46" s="60">
        <v>0</v>
      </c>
      <c r="EY46" s="60">
        <v>0</v>
      </c>
      <c r="EZ46" s="60">
        <v>0</v>
      </c>
      <c r="FA46" s="60">
        <v>0</v>
      </c>
      <c r="FB46" s="60">
        <v>0</v>
      </c>
      <c r="FC46" s="60">
        <v>0</v>
      </c>
      <c r="FD46" s="60">
        <v>0</v>
      </c>
      <c r="FE46" s="60">
        <v>0</v>
      </c>
      <c r="FF46" s="60">
        <v>0</v>
      </c>
      <c r="FG46" s="60">
        <v>0</v>
      </c>
      <c r="FH46" s="60">
        <v>0</v>
      </c>
      <c r="FI46" s="60">
        <v>0</v>
      </c>
      <c r="FJ46" s="60">
        <v>0</v>
      </c>
      <c r="FK46" s="60">
        <v>0</v>
      </c>
      <c r="FL46" s="60">
        <v>0</v>
      </c>
      <c r="FM46" s="60">
        <v>0</v>
      </c>
      <c r="FN46" s="60">
        <v>0</v>
      </c>
      <c r="FO46" s="60">
        <v>0</v>
      </c>
      <c r="FP46" s="60">
        <v>0</v>
      </c>
      <c r="FQ46" s="60">
        <v>0</v>
      </c>
      <c r="FR46" s="60">
        <v>0</v>
      </c>
      <c r="FS46" s="60">
        <v>0</v>
      </c>
      <c r="FT46" s="60">
        <v>0</v>
      </c>
      <c r="FU46" s="60">
        <v>0</v>
      </c>
      <c r="FV46" s="60">
        <v>0</v>
      </c>
      <c r="FW46" s="60">
        <v>0</v>
      </c>
      <c r="FX46" s="60">
        <v>0</v>
      </c>
      <c r="FY46" s="60">
        <v>0</v>
      </c>
      <c r="FZ46" s="60">
        <v>0</v>
      </c>
      <c r="GA46" s="60">
        <v>0</v>
      </c>
      <c r="GB46" s="60">
        <v>0</v>
      </c>
      <c r="GC46" s="60">
        <v>0</v>
      </c>
      <c r="GD46" s="60">
        <v>0</v>
      </c>
      <c r="GE46" s="60">
        <v>0</v>
      </c>
      <c r="GF46" s="60">
        <v>0</v>
      </c>
      <c r="GG46" s="60">
        <v>0</v>
      </c>
      <c r="GH46" s="60">
        <v>0</v>
      </c>
      <c r="GI46" s="60">
        <v>0</v>
      </c>
      <c r="GJ46" s="60">
        <v>0</v>
      </c>
      <c r="GK46" s="60">
        <v>0</v>
      </c>
      <c r="GL46" s="60">
        <v>0</v>
      </c>
      <c r="GM46" s="60">
        <v>0</v>
      </c>
      <c r="GN46" s="60">
        <v>0</v>
      </c>
      <c r="GO46" s="60">
        <v>0</v>
      </c>
      <c r="GP46" s="60">
        <v>0</v>
      </c>
      <c r="GQ46" s="60">
        <v>0</v>
      </c>
      <c r="GR46" s="60">
        <v>0</v>
      </c>
      <c r="GS46" s="60">
        <v>0</v>
      </c>
    </row>
    <row r="47" spans="1:201" x14ac:dyDescent="0.2">
      <c r="A47" s="70">
        <v>42221.935393518521</v>
      </c>
      <c r="B47" s="60">
        <v>566.47059999999999</v>
      </c>
      <c r="C47" s="60">
        <v>148.2457</v>
      </c>
      <c r="D47" s="60">
        <v>183.83959999999999</v>
      </c>
      <c r="E47" s="60">
        <v>241.75989999999999</v>
      </c>
      <c r="F47" s="60">
        <v>328.46230000000003</v>
      </c>
      <c r="G47" s="60">
        <v>501.16640000000001</v>
      </c>
      <c r="H47" s="60">
        <v>703.35090000000002</v>
      </c>
      <c r="I47" s="60">
        <v>919.07299999999998</v>
      </c>
      <c r="J47" s="60">
        <v>1123.751</v>
      </c>
      <c r="K47" s="60">
        <v>1082.1010000000001</v>
      </c>
      <c r="L47" s="60">
        <v>1165.114</v>
      </c>
      <c r="M47" s="60">
        <v>1024.479</v>
      </c>
      <c r="N47" s="60">
        <v>982.98140000000001</v>
      </c>
      <c r="O47" s="60">
        <v>889.53601000000003</v>
      </c>
      <c r="P47" s="60">
        <v>759.31820000000005</v>
      </c>
      <c r="Q47" s="60">
        <v>605.87750000000005</v>
      </c>
      <c r="R47" s="60">
        <v>457.19229999999999</v>
      </c>
      <c r="S47" s="60">
        <v>326.49200000000002</v>
      </c>
      <c r="T47" s="60">
        <v>220.8064</v>
      </c>
      <c r="U47" s="60">
        <v>131.84834000000001</v>
      </c>
      <c r="V47" s="60">
        <v>79.961219999999997</v>
      </c>
      <c r="W47" s="60">
        <v>49.956539999999997</v>
      </c>
      <c r="X47" s="60">
        <v>29.906321999999999</v>
      </c>
      <c r="Y47" s="60">
        <v>17.166650000000001</v>
      </c>
      <c r="Z47" s="60">
        <v>9.4564260000000004</v>
      </c>
      <c r="AA47" s="60">
        <v>5.0039610000000003</v>
      </c>
      <c r="AB47" s="60">
        <v>2.5463260000000001</v>
      </c>
      <c r="AC47" s="60">
        <v>1.2474311</v>
      </c>
      <c r="AD47" s="60">
        <v>0.55777602999999998</v>
      </c>
      <c r="AE47" s="60">
        <v>0.24402044000000001</v>
      </c>
      <c r="AF47" s="60">
        <v>6.9451250000000006E-2</v>
      </c>
      <c r="AG47" s="60">
        <v>1.8760410000000002E-2</v>
      </c>
      <c r="AH47" s="60">
        <v>4.82505E-3</v>
      </c>
      <c r="AI47" s="60">
        <v>1.18469E-3</v>
      </c>
      <c r="AJ47" s="60">
        <v>2.7828999999999999E-4</v>
      </c>
      <c r="AK47" s="60">
        <v>6.266E-5</v>
      </c>
      <c r="AL47" s="60">
        <v>1.2989999999999999E-5</v>
      </c>
      <c r="AM47" s="60">
        <v>2.7599999999999998E-6</v>
      </c>
      <c r="AN47" s="60">
        <v>5.6000000000000004E-7</v>
      </c>
      <c r="AO47" s="60">
        <v>1.1000000000000001E-7</v>
      </c>
      <c r="AP47" s="60">
        <v>2E-8</v>
      </c>
      <c r="AQ47" s="60">
        <v>0</v>
      </c>
      <c r="AR47" s="60">
        <v>0</v>
      </c>
      <c r="AS47" s="60">
        <v>0</v>
      </c>
      <c r="AT47" s="60">
        <v>0</v>
      </c>
      <c r="AU47" s="60">
        <v>0</v>
      </c>
      <c r="AV47" s="60">
        <v>0</v>
      </c>
      <c r="AW47" s="60">
        <v>0</v>
      </c>
      <c r="AX47" s="60">
        <v>0</v>
      </c>
      <c r="AY47" s="60">
        <v>0</v>
      </c>
      <c r="AZ47" s="60">
        <v>0</v>
      </c>
      <c r="BA47" s="60">
        <v>0</v>
      </c>
      <c r="BB47" s="60">
        <v>0</v>
      </c>
      <c r="BC47" s="60">
        <v>0</v>
      </c>
      <c r="BD47" s="60">
        <v>0</v>
      </c>
      <c r="BE47" s="60">
        <v>0</v>
      </c>
      <c r="BF47" s="60">
        <v>0</v>
      </c>
      <c r="BG47" s="60">
        <v>0</v>
      </c>
      <c r="BH47" s="60">
        <v>0</v>
      </c>
      <c r="BI47" s="60">
        <v>0</v>
      </c>
      <c r="BJ47" s="60">
        <v>0</v>
      </c>
      <c r="BK47" s="60">
        <v>0</v>
      </c>
      <c r="BL47" s="60">
        <v>0</v>
      </c>
      <c r="BM47" s="60">
        <v>0</v>
      </c>
      <c r="BN47" s="60">
        <v>0</v>
      </c>
      <c r="BO47" s="60">
        <v>0</v>
      </c>
      <c r="BP47" s="60">
        <v>0</v>
      </c>
      <c r="BQ47" s="60">
        <v>0</v>
      </c>
      <c r="BR47" s="60">
        <v>0</v>
      </c>
      <c r="BS47" s="60">
        <v>0</v>
      </c>
      <c r="BT47" s="60">
        <v>0</v>
      </c>
      <c r="BU47" s="60">
        <v>0</v>
      </c>
      <c r="BV47" s="60">
        <v>0</v>
      </c>
      <c r="BW47" s="60">
        <v>0</v>
      </c>
      <c r="BX47" s="60">
        <v>0</v>
      </c>
      <c r="BY47" s="60">
        <v>0</v>
      </c>
      <c r="BZ47" s="60">
        <v>0</v>
      </c>
      <c r="CA47" s="60">
        <v>0</v>
      </c>
      <c r="CB47" s="60">
        <v>0</v>
      </c>
      <c r="CC47" s="60">
        <v>0</v>
      </c>
      <c r="CD47" s="60">
        <v>0</v>
      </c>
      <c r="CE47" s="60">
        <v>0</v>
      </c>
      <c r="CF47" s="60">
        <v>0</v>
      </c>
      <c r="CG47" s="60">
        <v>0</v>
      </c>
      <c r="CH47" s="60">
        <v>0</v>
      </c>
      <c r="CI47" s="60">
        <v>0</v>
      </c>
      <c r="CJ47" s="60">
        <v>0</v>
      </c>
      <c r="CK47" s="60">
        <v>0</v>
      </c>
      <c r="CL47" s="60">
        <v>0</v>
      </c>
      <c r="CM47" s="60">
        <v>0</v>
      </c>
      <c r="CN47" s="60">
        <v>0</v>
      </c>
      <c r="CO47" s="60">
        <v>0</v>
      </c>
      <c r="CP47" s="60">
        <v>0</v>
      </c>
      <c r="CQ47" s="60">
        <v>0</v>
      </c>
      <c r="CR47" s="60">
        <v>0</v>
      </c>
      <c r="CS47" s="60">
        <v>0</v>
      </c>
      <c r="CT47" s="60">
        <v>0</v>
      </c>
      <c r="CU47" s="60">
        <v>0</v>
      </c>
      <c r="CV47" s="60">
        <v>0</v>
      </c>
      <c r="CW47" s="60">
        <v>0</v>
      </c>
      <c r="CX47" s="60">
        <v>0</v>
      </c>
      <c r="CY47" s="60">
        <v>0</v>
      </c>
      <c r="CZ47" s="60">
        <v>0</v>
      </c>
      <c r="DA47" s="60">
        <v>0</v>
      </c>
      <c r="DB47" s="60">
        <v>0</v>
      </c>
      <c r="DC47" s="60">
        <v>0</v>
      </c>
      <c r="DD47" s="60">
        <v>0</v>
      </c>
      <c r="DE47" s="60">
        <v>0</v>
      </c>
      <c r="DF47" s="60">
        <v>0</v>
      </c>
      <c r="DG47" s="60">
        <v>0</v>
      </c>
      <c r="DH47" s="60">
        <v>0</v>
      </c>
      <c r="DI47" s="60">
        <v>0</v>
      </c>
      <c r="DJ47" s="60">
        <v>0</v>
      </c>
      <c r="DK47" s="60">
        <v>0</v>
      </c>
      <c r="DL47" s="60">
        <v>0</v>
      </c>
      <c r="DM47" s="60">
        <v>0</v>
      </c>
      <c r="DN47" s="60">
        <v>0</v>
      </c>
      <c r="DO47" s="60">
        <v>0</v>
      </c>
      <c r="DP47" s="60">
        <v>0</v>
      </c>
      <c r="DQ47" s="60">
        <v>0</v>
      </c>
      <c r="DR47" s="60">
        <v>0</v>
      </c>
      <c r="DS47" s="60">
        <v>0</v>
      </c>
      <c r="DT47" s="60">
        <v>0</v>
      </c>
      <c r="DU47" s="60">
        <v>0</v>
      </c>
      <c r="DV47" s="60">
        <v>0</v>
      </c>
      <c r="DW47" s="60">
        <v>0</v>
      </c>
      <c r="DX47" s="60">
        <v>0</v>
      </c>
      <c r="DY47" s="60">
        <v>0</v>
      </c>
      <c r="DZ47" s="60">
        <v>0</v>
      </c>
      <c r="EA47" s="60">
        <v>0</v>
      </c>
      <c r="EB47" s="60">
        <v>0</v>
      </c>
      <c r="EC47" s="60">
        <v>0</v>
      </c>
      <c r="ED47" s="60">
        <v>0</v>
      </c>
      <c r="EE47" s="60">
        <v>0</v>
      </c>
      <c r="EF47" s="60">
        <v>0</v>
      </c>
      <c r="EG47" s="60">
        <v>0</v>
      </c>
      <c r="EH47" s="60">
        <v>0</v>
      </c>
      <c r="EI47" s="60">
        <v>0</v>
      </c>
      <c r="EJ47" s="60">
        <v>0</v>
      </c>
      <c r="EK47" s="60">
        <v>0</v>
      </c>
      <c r="EL47" s="60">
        <v>0</v>
      </c>
      <c r="EM47" s="60">
        <v>0</v>
      </c>
      <c r="EN47" s="60">
        <v>0</v>
      </c>
      <c r="EO47" s="60">
        <v>0</v>
      </c>
      <c r="EP47" s="60">
        <v>0</v>
      </c>
      <c r="EQ47" s="60">
        <v>0</v>
      </c>
      <c r="ER47" s="60">
        <v>0</v>
      </c>
      <c r="ES47" s="60">
        <v>0</v>
      </c>
      <c r="ET47" s="60">
        <v>0</v>
      </c>
      <c r="EU47" s="60">
        <v>0</v>
      </c>
      <c r="EV47" s="60">
        <v>0</v>
      </c>
      <c r="EW47" s="60">
        <v>0</v>
      </c>
      <c r="EX47" s="60">
        <v>0</v>
      </c>
      <c r="EY47" s="60">
        <v>0</v>
      </c>
      <c r="EZ47" s="60">
        <v>0</v>
      </c>
      <c r="FA47" s="60">
        <v>0</v>
      </c>
      <c r="FB47" s="60">
        <v>0</v>
      </c>
      <c r="FC47" s="60">
        <v>0</v>
      </c>
      <c r="FD47" s="60">
        <v>0</v>
      </c>
      <c r="FE47" s="60">
        <v>0</v>
      </c>
      <c r="FF47" s="60">
        <v>0</v>
      </c>
      <c r="FG47" s="60">
        <v>0</v>
      </c>
      <c r="FH47" s="60">
        <v>0</v>
      </c>
      <c r="FI47" s="60">
        <v>0</v>
      </c>
      <c r="FJ47" s="60">
        <v>0</v>
      </c>
      <c r="FK47" s="60">
        <v>0</v>
      </c>
      <c r="FL47" s="60">
        <v>0</v>
      </c>
      <c r="FM47" s="60">
        <v>0</v>
      </c>
      <c r="FN47" s="60">
        <v>0</v>
      </c>
      <c r="FO47" s="60">
        <v>0</v>
      </c>
      <c r="FP47" s="60">
        <v>0</v>
      </c>
      <c r="FQ47" s="60">
        <v>0</v>
      </c>
      <c r="FR47" s="60">
        <v>0</v>
      </c>
      <c r="FS47" s="60">
        <v>0</v>
      </c>
      <c r="FT47" s="60">
        <v>0</v>
      </c>
      <c r="FU47" s="60">
        <v>0</v>
      </c>
      <c r="FV47" s="60">
        <v>0</v>
      </c>
      <c r="FW47" s="60">
        <v>0</v>
      </c>
      <c r="FX47" s="60">
        <v>0</v>
      </c>
      <c r="FY47" s="60">
        <v>0</v>
      </c>
      <c r="FZ47" s="60">
        <v>0</v>
      </c>
      <c r="GA47" s="60">
        <v>0</v>
      </c>
      <c r="GB47" s="60">
        <v>0</v>
      </c>
      <c r="GC47" s="60">
        <v>0</v>
      </c>
      <c r="GD47" s="60">
        <v>0</v>
      </c>
      <c r="GE47" s="60">
        <v>0</v>
      </c>
      <c r="GF47" s="60">
        <v>0</v>
      </c>
      <c r="GG47" s="60">
        <v>0</v>
      </c>
      <c r="GH47" s="60">
        <v>0</v>
      </c>
      <c r="GI47" s="60">
        <v>0</v>
      </c>
      <c r="GJ47" s="60">
        <v>0</v>
      </c>
      <c r="GK47" s="60">
        <v>0</v>
      </c>
      <c r="GL47" s="60">
        <v>0</v>
      </c>
      <c r="GM47" s="60">
        <v>0</v>
      </c>
      <c r="GN47" s="60">
        <v>0</v>
      </c>
      <c r="GO47" s="60">
        <v>0</v>
      </c>
      <c r="GP47" s="60">
        <v>0</v>
      </c>
      <c r="GQ47" s="60">
        <v>0</v>
      </c>
      <c r="GR47" s="60">
        <v>0</v>
      </c>
      <c r="GS47" s="60">
        <v>0</v>
      </c>
    </row>
    <row r="48" spans="1:201" x14ac:dyDescent="0.2">
      <c r="A48" s="70">
        <v>42221.945</v>
      </c>
      <c r="B48" s="60">
        <v>516.52430000000004</v>
      </c>
      <c r="C48" s="60">
        <v>134.4435</v>
      </c>
      <c r="D48" s="60">
        <v>162.09299999999999</v>
      </c>
      <c r="E48" s="60">
        <v>211.7449</v>
      </c>
      <c r="F48" s="60">
        <v>290.90730000000002</v>
      </c>
      <c r="G48" s="60">
        <v>451.17259999999999</v>
      </c>
      <c r="H48" s="60">
        <v>643.31410000000005</v>
      </c>
      <c r="I48" s="60">
        <v>853.05269999999996</v>
      </c>
      <c r="J48" s="60">
        <v>1058.289</v>
      </c>
      <c r="K48" s="60">
        <v>1033.7349999999999</v>
      </c>
      <c r="L48" s="60">
        <v>1130.694</v>
      </c>
      <c r="M48" s="60">
        <v>1010.477</v>
      </c>
      <c r="N48" s="60">
        <v>986.9402</v>
      </c>
      <c r="O48" s="60">
        <v>910.29192999999998</v>
      </c>
      <c r="P48" s="60">
        <v>792.86082999999996</v>
      </c>
      <c r="Q48" s="60">
        <v>646.01940000000002</v>
      </c>
      <c r="R48" s="60">
        <v>498.26920000000001</v>
      </c>
      <c r="S48" s="60">
        <v>364.03660000000002</v>
      </c>
      <c r="T48" s="60">
        <v>252.10599999999999</v>
      </c>
      <c r="U48" s="60">
        <v>153.97674000000001</v>
      </c>
      <c r="V48" s="60">
        <v>95.54383</v>
      </c>
      <c r="W48" s="60">
        <v>61.123561000000002</v>
      </c>
      <c r="X48" s="60">
        <v>37.491053999999998</v>
      </c>
      <c r="Y48" s="60">
        <v>22.059764000000001</v>
      </c>
      <c r="Z48" s="60">
        <v>12.460751</v>
      </c>
      <c r="AA48" s="60">
        <v>6.7629809999999999</v>
      </c>
      <c r="AB48" s="60">
        <v>3.5303144</v>
      </c>
      <c r="AC48" s="60">
        <v>1.7743233</v>
      </c>
      <c r="AD48" s="60">
        <v>0.8137278</v>
      </c>
      <c r="AE48" s="60">
        <v>0.36561622999999999</v>
      </c>
      <c r="AF48" s="60">
        <v>0.1075043</v>
      </c>
      <c r="AG48" s="60">
        <v>2.9983849999999999E-2</v>
      </c>
      <c r="AH48" s="60">
        <v>7.9591499999999999E-3</v>
      </c>
      <c r="AI48" s="60">
        <v>2.0163500000000001E-3</v>
      </c>
      <c r="AJ48" s="60">
        <v>4.8862999999999999E-4</v>
      </c>
      <c r="AK48" s="60">
        <v>1.1349E-4</v>
      </c>
      <c r="AL48" s="60">
        <v>2.427E-5</v>
      </c>
      <c r="AM48" s="60">
        <v>5.3199999999999999E-6</v>
      </c>
      <c r="AN48" s="60">
        <v>1.1200000000000001E-6</v>
      </c>
      <c r="AO48" s="60">
        <v>2.2999999999999999E-7</v>
      </c>
      <c r="AP48" s="60">
        <v>4.0000000000000001E-8</v>
      </c>
      <c r="AQ48" s="60">
        <v>1E-8</v>
      </c>
      <c r="AR48" s="60">
        <v>0</v>
      </c>
      <c r="AS48" s="60">
        <v>0</v>
      </c>
      <c r="AT48" s="60">
        <v>0</v>
      </c>
      <c r="AU48" s="60">
        <v>0</v>
      </c>
      <c r="AV48" s="60">
        <v>0</v>
      </c>
      <c r="AW48" s="60">
        <v>0</v>
      </c>
      <c r="AX48" s="60">
        <v>0</v>
      </c>
      <c r="AY48" s="60">
        <v>0</v>
      </c>
      <c r="AZ48" s="60">
        <v>0</v>
      </c>
      <c r="BA48" s="60">
        <v>0</v>
      </c>
      <c r="BB48" s="60">
        <v>0</v>
      </c>
      <c r="BC48" s="60">
        <v>0</v>
      </c>
      <c r="BD48" s="60">
        <v>0</v>
      </c>
      <c r="BE48" s="60">
        <v>0</v>
      </c>
      <c r="BF48" s="60">
        <v>0</v>
      </c>
      <c r="BG48" s="60">
        <v>0</v>
      </c>
      <c r="BH48" s="60">
        <v>0</v>
      </c>
      <c r="BI48" s="60">
        <v>0</v>
      </c>
      <c r="BJ48" s="60">
        <v>0</v>
      </c>
      <c r="BK48" s="60">
        <v>0</v>
      </c>
      <c r="BL48" s="60">
        <v>0</v>
      </c>
      <c r="BM48" s="60">
        <v>0</v>
      </c>
      <c r="BN48" s="60">
        <v>0</v>
      </c>
      <c r="BO48" s="60">
        <v>0</v>
      </c>
      <c r="BP48" s="60">
        <v>0</v>
      </c>
      <c r="BQ48" s="60">
        <v>0</v>
      </c>
      <c r="BR48" s="60">
        <v>0</v>
      </c>
      <c r="BS48" s="60">
        <v>0</v>
      </c>
      <c r="BT48" s="60">
        <v>0</v>
      </c>
      <c r="BU48" s="60">
        <v>0</v>
      </c>
      <c r="BV48" s="60">
        <v>0</v>
      </c>
      <c r="BW48" s="60">
        <v>0</v>
      </c>
      <c r="BX48" s="60">
        <v>0</v>
      </c>
      <c r="BY48" s="60">
        <v>0</v>
      </c>
      <c r="BZ48" s="60">
        <v>0</v>
      </c>
      <c r="CA48" s="60">
        <v>0</v>
      </c>
      <c r="CB48" s="60">
        <v>0</v>
      </c>
      <c r="CC48" s="60">
        <v>0</v>
      </c>
      <c r="CD48" s="60">
        <v>0</v>
      </c>
      <c r="CE48" s="60">
        <v>0</v>
      </c>
      <c r="CF48" s="60">
        <v>0</v>
      </c>
      <c r="CG48" s="60">
        <v>0</v>
      </c>
      <c r="CH48" s="60">
        <v>0</v>
      </c>
      <c r="CI48" s="60">
        <v>0</v>
      </c>
      <c r="CJ48" s="60">
        <v>0</v>
      </c>
      <c r="CK48" s="60">
        <v>0</v>
      </c>
      <c r="CL48" s="60">
        <v>0</v>
      </c>
      <c r="CM48" s="60">
        <v>0</v>
      </c>
      <c r="CN48" s="60">
        <v>0</v>
      </c>
      <c r="CO48" s="60">
        <v>0</v>
      </c>
      <c r="CP48" s="60">
        <v>0</v>
      </c>
      <c r="CQ48" s="60">
        <v>0</v>
      </c>
      <c r="CR48" s="60">
        <v>0</v>
      </c>
      <c r="CS48" s="60">
        <v>0</v>
      </c>
      <c r="CT48" s="60">
        <v>0</v>
      </c>
      <c r="CU48" s="60">
        <v>0</v>
      </c>
      <c r="CV48" s="60">
        <v>0</v>
      </c>
      <c r="CW48" s="60">
        <v>0</v>
      </c>
      <c r="CX48" s="60">
        <v>0</v>
      </c>
      <c r="CY48" s="60">
        <v>0</v>
      </c>
      <c r="CZ48" s="60">
        <v>0</v>
      </c>
      <c r="DA48" s="60">
        <v>0</v>
      </c>
      <c r="DB48" s="60">
        <v>0</v>
      </c>
      <c r="DC48" s="60">
        <v>0</v>
      </c>
      <c r="DD48" s="60">
        <v>0</v>
      </c>
      <c r="DE48" s="60">
        <v>0</v>
      </c>
      <c r="DF48" s="60">
        <v>0</v>
      </c>
      <c r="DG48" s="60">
        <v>0</v>
      </c>
      <c r="DH48" s="60">
        <v>0</v>
      </c>
      <c r="DI48" s="60">
        <v>0</v>
      </c>
      <c r="DJ48" s="60">
        <v>0</v>
      </c>
      <c r="DK48" s="60">
        <v>0</v>
      </c>
      <c r="DL48" s="60">
        <v>0</v>
      </c>
      <c r="DM48" s="60">
        <v>0</v>
      </c>
      <c r="DN48" s="60">
        <v>0</v>
      </c>
      <c r="DO48" s="60">
        <v>0</v>
      </c>
      <c r="DP48" s="60">
        <v>0</v>
      </c>
      <c r="DQ48" s="60">
        <v>0</v>
      </c>
      <c r="DR48" s="60">
        <v>0</v>
      </c>
      <c r="DS48" s="60">
        <v>0</v>
      </c>
      <c r="DT48" s="60">
        <v>0</v>
      </c>
      <c r="DU48" s="60">
        <v>0</v>
      </c>
      <c r="DV48" s="60">
        <v>0</v>
      </c>
      <c r="DW48" s="60">
        <v>0</v>
      </c>
      <c r="DX48" s="60">
        <v>0</v>
      </c>
      <c r="DY48" s="60">
        <v>0</v>
      </c>
      <c r="DZ48" s="60">
        <v>0</v>
      </c>
      <c r="EA48" s="60">
        <v>0</v>
      </c>
      <c r="EB48" s="60">
        <v>0</v>
      </c>
      <c r="EC48" s="60">
        <v>0</v>
      </c>
      <c r="ED48" s="60">
        <v>0</v>
      </c>
      <c r="EE48" s="60">
        <v>0</v>
      </c>
      <c r="EF48" s="60">
        <v>0</v>
      </c>
      <c r="EG48" s="60">
        <v>0</v>
      </c>
      <c r="EH48" s="60">
        <v>0</v>
      </c>
      <c r="EI48" s="60">
        <v>0</v>
      </c>
      <c r="EJ48" s="60">
        <v>0</v>
      </c>
      <c r="EK48" s="60">
        <v>0</v>
      </c>
      <c r="EL48" s="60">
        <v>0</v>
      </c>
      <c r="EM48" s="60">
        <v>0</v>
      </c>
      <c r="EN48" s="60">
        <v>0</v>
      </c>
      <c r="EO48" s="60">
        <v>0</v>
      </c>
      <c r="EP48" s="60">
        <v>0</v>
      </c>
      <c r="EQ48" s="60">
        <v>0</v>
      </c>
      <c r="ER48" s="60">
        <v>0</v>
      </c>
      <c r="ES48" s="60">
        <v>0</v>
      </c>
      <c r="ET48" s="60">
        <v>0</v>
      </c>
      <c r="EU48" s="60">
        <v>0</v>
      </c>
      <c r="EV48" s="60">
        <v>0</v>
      </c>
      <c r="EW48" s="60">
        <v>0</v>
      </c>
      <c r="EX48" s="60">
        <v>0</v>
      </c>
      <c r="EY48" s="60">
        <v>0</v>
      </c>
      <c r="EZ48" s="60">
        <v>0</v>
      </c>
      <c r="FA48" s="60">
        <v>0</v>
      </c>
      <c r="FB48" s="60">
        <v>0</v>
      </c>
      <c r="FC48" s="60">
        <v>0</v>
      </c>
      <c r="FD48" s="60">
        <v>0</v>
      </c>
      <c r="FE48" s="60">
        <v>0</v>
      </c>
      <c r="FF48" s="60">
        <v>0</v>
      </c>
      <c r="FG48" s="60">
        <v>0</v>
      </c>
      <c r="FH48" s="60">
        <v>0</v>
      </c>
      <c r="FI48" s="60">
        <v>0</v>
      </c>
      <c r="FJ48" s="60">
        <v>0</v>
      </c>
      <c r="FK48" s="60">
        <v>0</v>
      </c>
      <c r="FL48" s="60">
        <v>0</v>
      </c>
      <c r="FM48" s="60">
        <v>0</v>
      </c>
      <c r="FN48" s="60">
        <v>0</v>
      </c>
      <c r="FO48" s="60">
        <v>0</v>
      </c>
      <c r="FP48" s="60">
        <v>0</v>
      </c>
      <c r="FQ48" s="60">
        <v>0</v>
      </c>
      <c r="FR48" s="60">
        <v>0</v>
      </c>
      <c r="FS48" s="60">
        <v>0</v>
      </c>
      <c r="FT48" s="60">
        <v>0</v>
      </c>
      <c r="FU48" s="60">
        <v>0</v>
      </c>
      <c r="FV48" s="60">
        <v>0</v>
      </c>
      <c r="FW48" s="60">
        <v>0</v>
      </c>
      <c r="FX48" s="60">
        <v>0</v>
      </c>
      <c r="FY48" s="60">
        <v>0</v>
      </c>
      <c r="FZ48" s="60">
        <v>0</v>
      </c>
      <c r="GA48" s="60">
        <v>0</v>
      </c>
      <c r="GB48" s="60">
        <v>0</v>
      </c>
      <c r="GC48" s="60">
        <v>0</v>
      </c>
      <c r="GD48" s="60">
        <v>0</v>
      </c>
      <c r="GE48" s="60">
        <v>0</v>
      </c>
      <c r="GF48" s="60">
        <v>0</v>
      </c>
      <c r="GG48" s="60">
        <v>0</v>
      </c>
      <c r="GH48" s="60">
        <v>0</v>
      </c>
      <c r="GI48" s="60">
        <v>0</v>
      </c>
      <c r="GJ48" s="60">
        <v>0</v>
      </c>
      <c r="GK48" s="60">
        <v>0</v>
      </c>
      <c r="GL48" s="60">
        <v>0</v>
      </c>
      <c r="GM48" s="60">
        <v>0</v>
      </c>
      <c r="GN48" s="60">
        <v>0</v>
      </c>
      <c r="GO48" s="60">
        <v>0</v>
      </c>
      <c r="GP48" s="60">
        <v>0</v>
      </c>
      <c r="GQ48" s="60">
        <v>0</v>
      </c>
      <c r="GR48" s="60">
        <v>0</v>
      </c>
      <c r="GS48" s="60">
        <v>0</v>
      </c>
    </row>
    <row r="49" spans="1:201" x14ac:dyDescent="0.2">
      <c r="A49" s="70">
        <v>42221.954699074071</v>
      </c>
      <c r="B49" s="60">
        <v>469.11360000000002</v>
      </c>
      <c r="C49" s="60">
        <v>122.1337</v>
      </c>
      <c r="D49" s="60">
        <v>143.5891</v>
      </c>
      <c r="E49" s="60">
        <v>185.73150000000001</v>
      </c>
      <c r="F49" s="60">
        <v>257.23669999999998</v>
      </c>
      <c r="G49" s="60">
        <v>405.01510000000002</v>
      </c>
      <c r="H49" s="60">
        <v>586.59450000000004</v>
      </c>
      <c r="I49" s="60">
        <v>789.34289999999999</v>
      </c>
      <c r="J49" s="60">
        <v>993.42</v>
      </c>
      <c r="K49" s="60">
        <v>983.98379999999997</v>
      </c>
      <c r="L49" s="60">
        <v>1092.7280000000001</v>
      </c>
      <c r="M49" s="60">
        <v>991.8854</v>
      </c>
      <c r="N49" s="60">
        <v>985.44964000000004</v>
      </c>
      <c r="O49" s="60">
        <v>925.69849999999997</v>
      </c>
      <c r="P49" s="60">
        <v>822.06622000000004</v>
      </c>
      <c r="Q49" s="60">
        <v>683.43709999999999</v>
      </c>
      <c r="R49" s="60">
        <v>538.34813999999994</v>
      </c>
      <c r="S49" s="60">
        <v>402.04881999999998</v>
      </c>
      <c r="T49" s="60">
        <v>284.85964000000001</v>
      </c>
      <c r="U49" s="60">
        <v>177.79409999999999</v>
      </c>
      <c r="V49" s="60">
        <v>112.77851</v>
      </c>
      <c r="W49" s="60">
        <v>73.818179999999998</v>
      </c>
      <c r="X49" s="60">
        <v>46.353610000000003</v>
      </c>
      <c r="Y49" s="60">
        <v>27.936962000000001</v>
      </c>
      <c r="Z49" s="60">
        <v>16.17022</v>
      </c>
      <c r="AA49" s="60">
        <v>8.9955339999999993</v>
      </c>
      <c r="AB49" s="60">
        <v>4.8139609999999999</v>
      </c>
      <c r="AC49" s="60">
        <v>2.480699</v>
      </c>
      <c r="AD49" s="60">
        <v>1.1661801000000001</v>
      </c>
      <c r="AE49" s="60">
        <v>0.53781159999999995</v>
      </c>
      <c r="AF49" s="60">
        <v>0.16327871999999999</v>
      </c>
      <c r="AG49" s="60">
        <v>4.699217E-2</v>
      </c>
      <c r="AH49" s="60">
        <v>1.286588E-2</v>
      </c>
      <c r="AI49" s="60">
        <v>3.3607200000000002E-3</v>
      </c>
      <c r="AJ49" s="60">
        <v>8.3956000000000005E-4</v>
      </c>
      <c r="AK49" s="60">
        <v>2.0099000000000001E-4</v>
      </c>
      <c r="AL49" s="60">
        <v>4.4289999999999998E-5</v>
      </c>
      <c r="AM49" s="60">
        <v>1.0000000000000001E-5</v>
      </c>
      <c r="AN49" s="60">
        <v>2.17E-6</v>
      </c>
      <c r="AO49" s="60">
        <v>4.5999999999999999E-7</v>
      </c>
      <c r="AP49" s="60">
        <v>8.9999999999999999E-8</v>
      </c>
      <c r="AQ49" s="60">
        <v>2E-8</v>
      </c>
      <c r="AR49" s="60">
        <v>0</v>
      </c>
      <c r="AS49" s="60">
        <v>0</v>
      </c>
      <c r="AT49" s="60">
        <v>0</v>
      </c>
      <c r="AU49" s="60">
        <v>0</v>
      </c>
      <c r="AV49" s="60">
        <v>0</v>
      </c>
      <c r="AW49" s="60">
        <v>0</v>
      </c>
      <c r="AX49" s="60">
        <v>0</v>
      </c>
      <c r="AY49" s="60">
        <v>0</v>
      </c>
      <c r="AZ49" s="60">
        <v>0</v>
      </c>
      <c r="BA49" s="60">
        <v>0</v>
      </c>
      <c r="BB49" s="60">
        <v>0</v>
      </c>
      <c r="BC49" s="60">
        <v>0</v>
      </c>
      <c r="BD49" s="60">
        <v>0</v>
      </c>
      <c r="BE49" s="60">
        <v>0</v>
      </c>
      <c r="BF49" s="60">
        <v>0</v>
      </c>
      <c r="BG49" s="60">
        <v>0</v>
      </c>
      <c r="BH49" s="60">
        <v>0</v>
      </c>
      <c r="BI49" s="60">
        <v>0</v>
      </c>
      <c r="BJ49" s="60">
        <v>0</v>
      </c>
      <c r="BK49" s="60">
        <v>0</v>
      </c>
      <c r="BL49" s="60">
        <v>0</v>
      </c>
      <c r="BM49" s="60">
        <v>0</v>
      </c>
      <c r="BN49" s="60">
        <v>0</v>
      </c>
      <c r="BO49" s="60">
        <v>0</v>
      </c>
      <c r="BP49" s="60">
        <v>0</v>
      </c>
      <c r="BQ49" s="60">
        <v>0</v>
      </c>
      <c r="BR49" s="60">
        <v>0</v>
      </c>
      <c r="BS49" s="60">
        <v>0</v>
      </c>
      <c r="BT49" s="60">
        <v>0</v>
      </c>
      <c r="BU49" s="60">
        <v>0</v>
      </c>
      <c r="BV49" s="60">
        <v>0</v>
      </c>
      <c r="BW49" s="60">
        <v>0</v>
      </c>
      <c r="BX49" s="60">
        <v>0</v>
      </c>
      <c r="BY49" s="60">
        <v>0</v>
      </c>
      <c r="BZ49" s="60">
        <v>0</v>
      </c>
      <c r="CA49" s="60">
        <v>0</v>
      </c>
      <c r="CB49" s="60">
        <v>0</v>
      </c>
      <c r="CC49" s="60">
        <v>0</v>
      </c>
      <c r="CD49" s="60">
        <v>0</v>
      </c>
      <c r="CE49" s="60">
        <v>0</v>
      </c>
      <c r="CF49" s="60">
        <v>0</v>
      </c>
      <c r="CG49" s="60">
        <v>0</v>
      </c>
      <c r="CH49" s="60">
        <v>0</v>
      </c>
      <c r="CI49" s="60">
        <v>0</v>
      </c>
      <c r="CJ49" s="60">
        <v>0</v>
      </c>
      <c r="CK49" s="60">
        <v>0</v>
      </c>
      <c r="CL49" s="60">
        <v>0</v>
      </c>
      <c r="CM49" s="60">
        <v>0</v>
      </c>
      <c r="CN49" s="60">
        <v>0</v>
      </c>
      <c r="CO49" s="60">
        <v>0</v>
      </c>
      <c r="CP49" s="60">
        <v>0</v>
      </c>
      <c r="CQ49" s="60">
        <v>0</v>
      </c>
      <c r="CR49" s="60">
        <v>0</v>
      </c>
      <c r="CS49" s="60">
        <v>0</v>
      </c>
      <c r="CT49" s="60">
        <v>0</v>
      </c>
      <c r="CU49" s="60">
        <v>0</v>
      </c>
      <c r="CV49" s="60">
        <v>0</v>
      </c>
      <c r="CW49" s="60">
        <v>0</v>
      </c>
      <c r="CX49" s="60">
        <v>0</v>
      </c>
      <c r="CY49" s="60">
        <v>0</v>
      </c>
      <c r="CZ49" s="60">
        <v>0</v>
      </c>
      <c r="DA49" s="60">
        <v>0</v>
      </c>
      <c r="DB49" s="60">
        <v>0</v>
      </c>
      <c r="DC49" s="60">
        <v>0</v>
      </c>
      <c r="DD49" s="60">
        <v>0</v>
      </c>
      <c r="DE49" s="60">
        <v>0</v>
      </c>
      <c r="DF49" s="60">
        <v>0</v>
      </c>
      <c r="DG49" s="60">
        <v>0</v>
      </c>
      <c r="DH49" s="60">
        <v>0</v>
      </c>
      <c r="DI49" s="60">
        <v>0</v>
      </c>
      <c r="DJ49" s="60">
        <v>0</v>
      </c>
      <c r="DK49" s="60">
        <v>0</v>
      </c>
      <c r="DL49" s="60">
        <v>0</v>
      </c>
      <c r="DM49" s="60">
        <v>0</v>
      </c>
      <c r="DN49" s="60">
        <v>0</v>
      </c>
      <c r="DO49" s="60">
        <v>0</v>
      </c>
      <c r="DP49" s="60">
        <v>0</v>
      </c>
      <c r="DQ49" s="60">
        <v>0</v>
      </c>
      <c r="DR49" s="60">
        <v>0</v>
      </c>
      <c r="DS49" s="60">
        <v>0</v>
      </c>
      <c r="DT49" s="60">
        <v>0</v>
      </c>
      <c r="DU49" s="60">
        <v>0</v>
      </c>
      <c r="DV49" s="60">
        <v>0</v>
      </c>
      <c r="DW49" s="60">
        <v>0</v>
      </c>
      <c r="DX49" s="60">
        <v>0</v>
      </c>
      <c r="DY49" s="60">
        <v>0</v>
      </c>
      <c r="DZ49" s="60">
        <v>0</v>
      </c>
      <c r="EA49" s="60">
        <v>0</v>
      </c>
      <c r="EB49" s="60">
        <v>0</v>
      </c>
      <c r="EC49" s="60">
        <v>0</v>
      </c>
      <c r="ED49" s="60">
        <v>0</v>
      </c>
      <c r="EE49" s="60">
        <v>0</v>
      </c>
      <c r="EF49" s="60">
        <v>0</v>
      </c>
      <c r="EG49" s="60">
        <v>0</v>
      </c>
      <c r="EH49" s="60">
        <v>0</v>
      </c>
      <c r="EI49" s="60">
        <v>0</v>
      </c>
      <c r="EJ49" s="60">
        <v>0</v>
      </c>
      <c r="EK49" s="60">
        <v>0</v>
      </c>
      <c r="EL49" s="60">
        <v>0</v>
      </c>
      <c r="EM49" s="60">
        <v>0</v>
      </c>
      <c r="EN49" s="60">
        <v>0</v>
      </c>
      <c r="EO49" s="60">
        <v>0</v>
      </c>
      <c r="EP49" s="60">
        <v>0</v>
      </c>
      <c r="EQ49" s="60">
        <v>0</v>
      </c>
      <c r="ER49" s="60">
        <v>0</v>
      </c>
      <c r="ES49" s="60">
        <v>0</v>
      </c>
      <c r="ET49" s="60">
        <v>0</v>
      </c>
      <c r="EU49" s="60">
        <v>0</v>
      </c>
      <c r="EV49" s="60">
        <v>0</v>
      </c>
      <c r="EW49" s="60">
        <v>0</v>
      </c>
      <c r="EX49" s="60">
        <v>0</v>
      </c>
      <c r="EY49" s="60">
        <v>0</v>
      </c>
      <c r="EZ49" s="60">
        <v>0</v>
      </c>
      <c r="FA49" s="60">
        <v>0</v>
      </c>
      <c r="FB49" s="60">
        <v>0</v>
      </c>
      <c r="FC49" s="60">
        <v>0</v>
      </c>
      <c r="FD49" s="60">
        <v>0</v>
      </c>
      <c r="FE49" s="60">
        <v>0</v>
      </c>
      <c r="FF49" s="60">
        <v>0</v>
      </c>
      <c r="FG49" s="60">
        <v>0</v>
      </c>
      <c r="FH49" s="60">
        <v>0</v>
      </c>
      <c r="FI49" s="60">
        <v>0</v>
      </c>
      <c r="FJ49" s="60">
        <v>0</v>
      </c>
      <c r="FK49" s="60">
        <v>0</v>
      </c>
      <c r="FL49" s="60">
        <v>0</v>
      </c>
      <c r="FM49" s="60">
        <v>0</v>
      </c>
      <c r="FN49" s="60">
        <v>0</v>
      </c>
      <c r="FO49" s="60">
        <v>0</v>
      </c>
      <c r="FP49" s="60">
        <v>0</v>
      </c>
      <c r="FQ49" s="60">
        <v>0</v>
      </c>
      <c r="FR49" s="60">
        <v>0</v>
      </c>
      <c r="FS49" s="60">
        <v>0</v>
      </c>
      <c r="FT49" s="60">
        <v>0</v>
      </c>
      <c r="FU49" s="60">
        <v>0</v>
      </c>
      <c r="FV49" s="60">
        <v>0</v>
      </c>
      <c r="FW49" s="60">
        <v>0</v>
      </c>
      <c r="FX49" s="60">
        <v>0</v>
      </c>
      <c r="FY49" s="60">
        <v>0</v>
      </c>
      <c r="FZ49" s="60">
        <v>0</v>
      </c>
      <c r="GA49" s="60">
        <v>0</v>
      </c>
      <c r="GB49" s="60">
        <v>0</v>
      </c>
      <c r="GC49" s="60">
        <v>0</v>
      </c>
      <c r="GD49" s="60">
        <v>0</v>
      </c>
      <c r="GE49" s="60">
        <v>0</v>
      </c>
      <c r="GF49" s="60">
        <v>0</v>
      </c>
      <c r="GG49" s="60">
        <v>0</v>
      </c>
      <c r="GH49" s="60">
        <v>0</v>
      </c>
      <c r="GI49" s="60">
        <v>0</v>
      </c>
      <c r="GJ49" s="60">
        <v>0</v>
      </c>
      <c r="GK49" s="60">
        <v>0</v>
      </c>
      <c r="GL49" s="60">
        <v>0</v>
      </c>
      <c r="GM49" s="60">
        <v>0</v>
      </c>
      <c r="GN49" s="60">
        <v>0</v>
      </c>
      <c r="GO49" s="60">
        <v>0</v>
      </c>
      <c r="GP49" s="60">
        <v>0</v>
      </c>
      <c r="GQ49" s="60">
        <v>0</v>
      </c>
      <c r="GR49" s="60">
        <v>0</v>
      </c>
      <c r="GS49" s="60">
        <v>0</v>
      </c>
    </row>
    <row r="50" spans="1:201" x14ac:dyDescent="0.2">
      <c r="A50" s="70">
        <v>42221.96429398148</v>
      </c>
      <c r="B50" s="60">
        <v>423.67140000000001</v>
      </c>
      <c r="C50" s="60">
        <v>110.9949</v>
      </c>
      <c r="D50" s="60">
        <v>127.7289</v>
      </c>
      <c r="E50" s="60">
        <v>163.2439</v>
      </c>
      <c r="F50" s="60">
        <v>227.21879999999999</v>
      </c>
      <c r="G50" s="60">
        <v>362.65140000000002</v>
      </c>
      <c r="H50" s="60">
        <v>533.29060000000004</v>
      </c>
      <c r="I50" s="60">
        <v>728.18430000000001</v>
      </c>
      <c r="J50" s="60">
        <v>929.58799999999997</v>
      </c>
      <c r="K50" s="60">
        <v>933.3931</v>
      </c>
      <c r="L50" s="60">
        <v>1051.8630000000001</v>
      </c>
      <c r="M50" s="60">
        <v>969.22130000000004</v>
      </c>
      <c r="N50" s="60">
        <v>978.84169999999995</v>
      </c>
      <c r="O50" s="60">
        <v>935.80619999999999</v>
      </c>
      <c r="P50" s="60">
        <v>846.69730000000004</v>
      </c>
      <c r="Q50" s="60">
        <v>717.69290000000001</v>
      </c>
      <c r="R50" s="60">
        <v>576.91643999999997</v>
      </c>
      <c r="S50" s="60">
        <v>440.06040000000002</v>
      </c>
      <c r="T50" s="60">
        <v>318.72363000000001</v>
      </c>
      <c r="U50" s="60">
        <v>203.1138</v>
      </c>
      <c r="V50" s="60">
        <v>131.5959</v>
      </c>
      <c r="W50" s="60">
        <v>88.055769999999995</v>
      </c>
      <c r="X50" s="60">
        <v>56.563800000000001</v>
      </c>
      <c r="Y50" s="60">
        <v>34.892501000000003</v>
      </c>
      <c r="Z50" s="60">
        <v>20.68028</v>
      </c>
      <c r="AA50" s="60">
        <v>11.784144</v>
      </c>
      <c r="AB50" s="60">
        <v>6.4610649999999996</v>
      </c>
      <c r="AC50" s="60">
        <v>3.4116971</v>
      </c>
      <c r="AD50" s="60">
        <v>1.643086</v>
      </c>
      <c r="AE50" s="60">
        <v>0.77731233</v>
      </c>
      <c r="AF50" s="60">
        <v>0.24353739999999999</v>
      </c>
      <c r="AG50" s="60">
        <v>7.2285589999999997E-2</v>
      </c>
      <c r="AH50" s="60">
        <v>2.0400359999999999E-2</v>
      </c>
      <c r="AI50" s="60">
        <v>5.4909299999999998E-3</v>
      </c>
      <c r="AJ50" s="60">
        <v>1.4131E-3</v>
      </c>
      <c r="AK50" s="60">
        <v>3.4844999999999999E-4</v>
      </c>
      <c r="AL50" s="60">
        <v>7.9060000000000005E-5</v>
      </c>
      <c r="AM50" s="60">
        <v>1.8389999999999998E-5</v>
      </c>
      <c r="AN50" s="60">
        <v>4.1200000000000004E-6</v>
      </c>
      <c r="AO50" s="60">
        <v>8.8999999999999995E-7</v>
      </c>
      <c r="AP50" s="60">
        <v>1.9000000000000001E-7</v>
      </c>
      <c r="AQ50" s="60">
        <v>4.0000000000000001E-8</v>
      </c>
      <c r="AR50" s="60">
        <v>1E-8</v>
      </c>
      <c r="AS50" s="60">
        <v>0</v>
      </c>
      <c r="AT50" s="60">
        <v>0</v>
      </c>
      <c r="AU50" s="60">
        <v>0</v>
      </c>
      <c r="AV50" s="60">
        <v>0</v>
      </c>
      <c r="AW50" s="60">
        <v>0</v>
      </c>
      <c r="AX50" s="60">
        <v>0</v>
      </c>
      <c r="AY50" s="60">
        <v>0</v>
      </c>
      <c r="AZ50" s="60">
        <v>0</v>
      </c>
      <c r="BA50" s="60">
        <v>0</v>
      </c>
      <c r="BB50" s="60">
        <v>0</v>
      </c>
      <c r="BC50" s="60">
        <v>0</v>
      </c>
      <c r="BD50" s="60">
        <v>0</v>
      </c>
      <c r="BE50" s="60">
        <v>0</v>
      </c>
      <c r="BF50" s="60">
        <v>0</v>
      </c>
      <c r="BG50" s="60">
        <v>0</v>
      </c>
      <c r="BH50" s="60">
        <v>0</v>
      </c>
      <c r="BI50" s="60">
        <v>0</v>
      </c>
      <c r="BJ50" s="60">
        <v>0</v>
      </c>
      <c r="BK50" s="60">
        <v>0</v>
      </c>
      <c r="BL50" s="60">
        <v>0</v>
      </c>
      <c r="BM50" s="60">
        <v>0</v>
      </c>
      <c r="BN50" s="60">
        <v>0</v>
      </c>
      <c r="BO50" s="60">
        <v>0</v>
      </c>
      <c r="BP50" s="60">
        <v>0</v>
      </c>
      <c r="BQ50" s="60">
        <v>0</v>
      </c>
      <c r="BR50" s="60">
        <v>0</v>
      </c>
      <c r="BS50" s="60">
        <v>0</v>
      </c>
      <c r="BT50" s="60">
        <v>0</v>
      </c>
      <c r="BU50" s="60">
        <v>0</v>
      </c>
      <c r="BV50" s="60">
        <v>0</v>
      </c>
      <c r="BW50" s="60">
        <v>0</v>
      </c>
      <c r="BX50" s="60">
        <v>0</v>
      </c>
      <c r="BY50" s="60">
        <v>0</v>
      </c>
      <c r="BZ50" s="60">
        <v>0</v>
      </c>
      <c r="CA50" s="60">
        <v>0</v>
      </c>
      <c r="CB50" s="60">
        <v>0</v>
      </c>
      <c r="CC50" s="60">
        <v>0</v>
      </c>
      <c r="CD50" s="60">
        <v>0</v>
      </c>
      <c r="CE50" s="60">
        <v>0</v>
      </c>
      <c r="CF50" s="60">
        <v>0</v>
      </c>
      <c r="CG50" s="60">
        <v>0</v>
      </c>
      <c r="CH50" s="60">
        <v>0</v>
      </c>
      <c r="CI50" s="60">
        <v>0</v>
      </c>
      <c r="CJ50" s="60">
        <v>0</v>
      </c>
      <c r="CK50" s="60">
        <v>0</v>
      </c>
      <c r="CL50" s="60">
        <v>0</v>
      </c>
      <c r="CM50" s="60">
        <v>0</v>
      </c>
      <c r="CN50" s="60">
        <v>0</v>
      </c>
      <c r="CO50" s="60">
        <v>0</v>
      </c>
      <c r="CP50" s="60">
        <v>0</v>
      </c>
      <c r="CQ50" s="60">
        <v>0</v>
      </c>
      <c r="CR50" s="60">
        <v>0</v>
      </c>
      <c r="CS50" s="60">
        <v>0</v>
      </c>
      <c r="CT50" s="60">
        <v>0</v>
      </c>
      <c r="CU50" s="60">
        <v>0</v>
      </c>
      <c r="CV50" s="60">
        <v>0</v>
      </c>
      <c r="CW50" s="60">
        <v>0</v>
      </c>
      <c r="CX50" s="60">
        <v>0</v>
      </c>
      <c r="CY50" s="60">
        <v>0</v>
      </c>
      <c r="CZ50" s="60">
        <v>0</v>
      </c>
      <c r="DA50" s="60">
        <v>0</v>
      </c>
      <c r="DB50" s="60">
        <v>0</v>
      </c>
      <c r="DC50" s="60">
        <v>0</v>
      </c>
      <c r="DD50" s="60">
        <v>0</v>
      </c>
      <c r="DE50" s="60">
        <v>0</v>
      </c>
      <c r="DF50" s="60">
        <v>0</v>
      </c>
      <c r="DG50" s="60">
        <v>0</v>
      </c>
      <c r="DH50" s="60">
        <v>0</v>
      </c>
      <c r="DI50" s="60">
        <v>0</v>
      </c>
      <c r="DJ50" s="60">
        <v>0</v>
      </c>
      <c r="DK50" s="60">
        <v>0</v>
      </c>
      <c r="DL50" s="60">
        <v>0</v>
      </c>
      <c r="DM50" s="60">
        <v>0</v>
      </c>
      <c r="DN50" s="60">
        <v>0</v>
      </c>
      <c r="DO50" s="60">
        <v>0</v>
      </c>
      <c r="DP50" s="60">
        <v>0</v>
      </c>
      <c r="DQ50" s="60">
        <v>0</v>
      </c>
      <c r="DR50" s="60">
        <v>0</v>
      </c>
      <c r="DS50" s="60">
        <v>0</v>
      </c>
      <c r="DT50" s="60">
        <v>0</v>
      </c>
      <c r="DU50" s="60">
        <v>0</v>
      </c>
      <c r="DV50" s="60">
        <v>0</v>
      </c>
      <c r="DW50" s="60">
        <v>0</v>
      </c>
      <c r="DX50" s="60">
        <v>0</v>
      </c>
      <c r="DY50" s="60">
        <v>0</v>
      </c>
      <c r="DZ50" s="60">
        <v>0</v>
      </c>
      <c r="EA50" s="60">
        <v>0</v>
      </c>
      <c r="EB50" s="60">
        <v>0</v>
      </c>
      <c r="EC50" s="60">
        <v>0</v>
      </c>
      <c r="ED50" s="60">
        <v>0</v>
      </c>
      <c r="EE50" s="60">
        <v>0</v>
      </c>
      <c r="EF50" s="60">
        <v>0</v>
      </c>
      <c r="EG50" s="60">
        <v>0</v>
      </c>
      <c r="EH50" s="60">
        <v>0</v>
      </c>
      <c r="EI50" s="60">
        <v>0</v>
      </c>
      <c r="EJ50" s="60">
        <v>0</v>
      </c>
      <c r="EK50" s="60">
        <v>0</v>
      </c>
      <c r="EL50" s="60">
        <v>0</v>
      </c>
      <c r="EM50" s="60">
        <v>0</v>
      </c>
      <c r="EN50" s="60">
        <v>0</v>
      </c>
      <c r="EO50" s="60">
        <v>0</v>
      </c>
      <c r="EP50" s="60">
        <v>0</v>
      </c>
      <c r="EQ50" s="60">
        <v>0</v>
      </c>
      <c r="ER50" s="60">
        <v>0</v>
      </c>
      <c r="ES50" s="60">
        <v>0</v>
      </c>
      <c r="ET50" s="60">
        <v>0</v>
      </c>
      <c r="EU50" s="60">
        <v>0</v>
      </c>
      <c r="EV50" s="60">
        <v>0</v>
      </c>
      <c r="EW50" s="60">
        <v>0</v>
      </c>
      <c r="EX50" s="60">
        <v>0</v>
      </c>
      <c r="EY50" s="60">
        <v>0</v>
      </c>
      <c r="EZ50" s="60">
        <v>0</v>
      </c>
      <c r="FA50" s="60">
        <v>0</v>
      </c>
      <c r="FB50" s="60">
        <v>0</v>
      </c>
      <c r="FC50" s="60">
        <v>0</v>
      </c>
      <c r="FD50" s="60">
        <v>0</v>
      </c>
      <c r="FE50" s="60">
        <v>0</v>
      </c>
      <c r="FF50" s="60">
        <v>0</v>
      </c>
      <c r="FG50" s="60">
        <v>0</v>
      </c>
      <c r="FH50" s="60">
        <v>0</v>
      </c>
      <c r="FI50" s="60">
        <v>0</v>
      </c>
      <c r="FJ50" s="60">
        <v>0</v>
      </c>
      <c r="FK50" s="60">
        <v>0</v>
      </c>
      <c r="FL50" s="60">
        <v>0</v>
      </c>
      <c r="FM50" s="60">
        <v>0</v>
      </c>
      <c r="FN50" s="60">
        <v>0</v>
      </c>
      <c r="FO50" s="60">
        <v>0</v>
      </c>
      <c r="FP50" s="60">
        <v>0</v>
      </c>
      <c r="FQ50" s="60">
        <v>0</v>
      </c>
      <c r="FR50" s="60">
        <v>0</v>
      </c>
      <c r="FS50" s="60">
        <v>0</v>
      </c>
      <c r="FT50" s="60">
        <v>0</v>
      </c>
      <c r="FU50" s="60">
        <v>0</v>
      </c>
      <c r="FV50" s="60">
        <v>0</v>
      </c>
      <c r="FW50" s="60">
        <v>0</v>
      </c>
      <c r="FX50" s="60">
        <v>0</v>
      </c>
      <c r="FY50" s="60">
        <v>0</v>
      </c>
      <c r="FZ50" s="60">
        <v>0</v>
      </c>
      <c r="GA50" s="60">
        <v>0</v>
      </c>
      <c r="GB50" s="60">
        <v>0</v>
      </c>
      <c r="GC50" s="60">
        <v>0</v>
      </c>
      <c r="GD50" s="60">
        <v>0</v>
      </c>
      <c r="GE50" s="60">
        <v>0</v>
      </c>
      <c r="GF50" s="60">
        <v>0</v>
      </c>
      <c r="GG50" s="60">
        <v>0</v>
      </c>
      <c r="GH50" s="60">
        <v>0</v>
      </c>
      <c r="GI50" s="60">
        <v>0</v>
      </c>
      <c r="GJ50" s="60">
        <v>0</v>
      </c>
      <c r="GK50" s="60">
        <v>0</v>
      </c>
      <c r="GL50" s="60">
        <v>0</v>
      </c>
      <c r="GM50" s="60">
        <v>0</v>
      </c>
      <c r="GN50" s="60">
        <v>0</v>
      </c>
      <c r="GO50" s="60">
        <v>0</v>
      </c>
      <c r="GP50" s="60">
        <v>0</v>
      </c>
      <c r="GQ50" s="60">
        <v>0</v>
      </c>
      <c r="GR50" s="60">
        <v>0</v>
      </c>
      <c r="GS50" s="60">
        <v>0</v>
      </c>
    </row>
    <row r="51" spans="1:201" x14ac:dyDescent="0.2">
      <c r="A51" s="70">
        <v>42221.97388888889</v>
      </c>
      <c r="B51" s="60">
        <v>389.7629</v>
      </c>
      <c r="C51" s="60">
        <v>101.07980000000001</v>
      </c>
      <c r="D51" s="60">
        <v>114.04170000000001</v>
      </c>
      <c r="E51" s="60">
        <v>143.82239999999999</v>
      </c>
      <c r="F51" s="60">
        <v>200.5883</v>
      </c>
      <c r="G51" s="60">
        <v>323.98869999999999</v>
      </c>
      <c r="H51" s="60">
        <v>483.45949999999999</v>
      </c>
      <c r="I51" s="60">
        <v>669.77650000000006</v>
      </c>
      <c r="J51" s="60">
        <v>867.17819999999995</v>
      </c>
      <c r="K51" s="60">
        <v>882.4538</v>
      </c>
      <c r="L51" s="60">
        <v>1008.708</v>
      </c>
      <c r="M51" s="60">
        <v>943.005</v>
      </c>
      <c r="N51" s="60">
        <v>967.49599999999998</v>
      </c>
      <c r="O51" s="60">
        <v>940.74649999999997</v>
      </c>
      <c r="P51" s="60">
        <v>866.60599999999999</v>
      </c>
      <c r="Q51" s="60">
        <v>748.41959999999995</v>
      </c>
      <c r="R51" s="60">
        <v>613.49649999999997</v>
      </c>
      <c r="S51" s="60">
        <v>477.60090000000002</v>
      </c>
      <c r="T51" s="60">
        <v>353.32411999999999</v>
      </c>
      <c r="U51" s="60">
        <v>229.71039999999999</v>
      </c>
      <c r="V51" s="60">
        <v>151.88842</v>
      </c>
      <c r="W51" s="60">
        <v>103.819</v>
      </c>
      <c r="X51" s="60">
        <v>68.168660000000003</v>
      </c>
      <c r="Y51" s="60">
        <v>43.008699999999997</v>
      </c>
      <c r="Z51" s="60">
        <v>26.083480000000002</v>
      </c>
      <c r="AA51" s="60">
        <v>15.214342</v>
      </c>
      <c r="AB51" s="60">
        <v>8.5412809999999997</v>
      </c>
      <c r="AC51" s="60">
        <v>4.6188343999999999</v>
      </c>
      <c r="AD51" s="60">
        <v>2.2776169999999998</v>
      </c>
      <c r="AE51" s="60">
        <v>1.1047180000000001</v>
      </c>
      <c r="AF51" s="60">
        <v>0.3570084</v>
      </c>
      <c r="AG51" s="60">
        <v>0.109227</v>
      </c>
      <c r="AH51" s="60">
        <v>3.1757510000000003E-2</v>
      </c>
      <c r="AI51" s="60">
        <v>8.8025599999999992E-3</v>
      </c>
      <c r="AJ51" s="60">
        <v>2.3322099999999999E-3</v>
      </c>
      <c r="AK51" s="60">
        <v>5.9195000000000005E-4</v>
      </c>
      <c r="AL51" s="60">
        <v>1.3821999999999999E-4</v>
      </c>
      <c r="AM51" s="60">
        <v>3.3080000000000002E-5</v>
      </c>
      <c r="AN51" s="60">
        <v>7.6199999999999999E-6</v>
      </c>
      <c r="AO51" s="60">
        <v>1.6899999999999999E-6</v>
      </c>
      <c r="AP51" s="60">
        <v>3.5999999999999999E-7</v>
      </c>
      <c r="AQ51" s="60">
        <v>8.0000000000000002E-8</v>
      </c>
      <c r="AR51" s="60">
        <v>2E-8</v>
      </c>
      <c r="AS51" s="60">
        <v>0</v>
      </c>
      <c r="AT51" s="60">
        <v>0</v>
      </c>
      <c r="AU51" s="60">
        <v>0</v>
      </c>
      <c r="AV51" s="60">
        <v>0</v>
      </c>
      <c r="AW51" s="60">
        <v>0</v>
      </c>
      <c r="AX51" s="60">
        <v>0</v>
      </c>
      <c r="AY51" s="60">
        <v>0</v>
      </c>
      <c r="AZ51" s="60">
        <v>0</v>
      </c>
      <c r="BA51" s="60">
        <v>0</v>
      </c>
      <c r="BB51" s="60">
        <v>0</v>
      </c>
      <c r="BC51" s="60">
        <v>0</v>
      </c>
      <c r="BD51" s="60">
        <v>0</v>
      </c>
      <c r="BE51" s="60">
        <v>0</v>
      </c>
      <c r="BF51" s="60">
        <v>0</v>
      </c>
      <c r="BG51" s="60">
        <v>0</v>
      </c>
      <c r="BH51" s="60">
        <v>0</v>
      </c>
      <c r="BI51" s="60">
        <v>0</v>
      </c>
      <c r="BJ51" s="60">
        <v>0</v>
      </c>
      <c r="BK51" s="60">
        <v>0</v>
      </c>
      <c r="BL51" s="60">
        <v>0</v>
      </c>
      <c r="BM51" s="60">
        <v>0</v>
      </c>
      <c r="BN51" s="60">
        <v>0</v>
      </c>
      <c r="BO51" s="60">
        <v>0</v>
      </c>
      <c r="BP51" s="60">
        <v>0</v>
      </c>
      <c r="BQ51" s="60">
        <v>0</v>
      </c>
      <c r="BR51" s="60">
        <v>0</v>
      </c>
      <c r="BS51" s="60">
        <v>0</v>
      </c>
      <c r="BT51" s="60">
        <v>0</v>
      </c>
      <c r="BU51" s="60">
        <v>0</v>
      </c>
      <c r="BV51" s="60">
        <v>0</v>
      </c>
      <c r="BW51" s="60">
        <v>0</v>
      </c>
      <c r="BX51" s="60">
        <v>0</v>
      </c>
      <c r="BY51" s="60">
        <v>0</v>
      </c>
      <c r="BZ51" s="60">
        <v>0</v>
      </c>
      <c r="CA51" s="60">
        <v>0</v>
      </c>
      <c r="CB51" s="60">
        <v>0</v>
      </c>
      <c r="CC51" s="60">
        <v>0</v>
      </c>
      <c r="CD51" s="60">
        <v>0</v>
      </c>
      <c r="CE51" s="60">
        <v>0</v>
      </c>
      <c r="CF51" s="60">
        <v>0</v>
      </c>
      <c r="CG51" s="60">
        <v>0</v>
      </c>
      <c r="CH51" s="60">
        <v>0</v>
      </c>
      <c r="CI51" s="60">
        <v>0</v>
      </c>
      <c r="CJ51" s="60">
        <v>0</v>
      </c>
      <c r="CK51" s="60">
        <v>0</v>
      </c>
      <c r="CL51" s="60">
        <v>0</v>
      </c>
      <c r="CM51" s="60">
        <v>0</v>
      </c>
      <c r="CN51" s="60">
        <v>0</v>
      </c>
      <c r="CO51" s="60">
        <v>0</v>
      </c>
      <c r="CP51" s="60">
        <v>0</v>
      </c>
      <c r="CQ51" s="60">
        <v>0</v>
      </c>
      <c r="CR51" s="60">
        <v>0</v>
      </c>
      <c r="CS51" s="60">
        <v>0</v>
      </c>
      <c r="CT51" s="60">
        <v>0</v>
      </c>
      <c r="CU51" s="60">
        <v>0</v>
      </c>
      <c r="CV51" s="60">
        <v>0</v>
      </c>
      <c r="CW51" s="60">
        <v>0</v>
      </c>
      <c r="CX51" s="60">
        <v>0</v>
      </c>
      <c r="CY51" s="60">
        <v>0</v>
      </c>
      <c r="CZ51" s="60">
        <v>0</v>
      </c>
      <c r="DA51" s="60">
        <v>0</v>
      </c>
      <c r="DB51" s="60">
        <v>0</v>
      </c>
      <c r="DC51" s="60">
        <v>0</v>
      </c>
      <c r="DD51" s="60">
        <v>0</v>
      </c>
      <c r="DE51" s="60">
        <v>0</v>
      </c>
      <c r="DF51" s="60">
        <v>0</v>
      </c>
      <c r="DG51" s="60">
        <v>0</v>
      </c>
      <c r="DH51" s="60">
        <v>0</v>
      </c>
      <c r="DI51" s="60">
        <v>0</v>
      </c>
      <c r="DJ51" s="60">
        <v>0</v>
      </c>
      <c r="DK51" s="60">
        <v>0</v>
      </c>
      <c r="DL51" s="60">
        <v>0</v>
      </c>
      <c r="DM51" s="60">
        <v>0</v>
      </c>
      <c r="DN51" s="60">
        <v>0</v>
      </c>
      <c r="DO51" s="60">
        <v>0</v>
      </c>
      <c r="DP51" s="60">
        <v>0</v>
      </c>
      <c r="DQ51" s="60">
        <v>0</v>
      </c>
      <c r="DR51" s="60">
        <v>0</v>
      </c>
      <c r="DS51" s="60">
        <v>0</v>
      </c>
      <c r="DT51" s="60">
        <v>0</v>
      </c>
      <c r="DU51" s="60">
        <v>0</v>
      </c>
      <c r="DV51" s="60">
        <v>0</v>
      </c>
      <c r="DW51" s="60">
        <v>0</v>
      </c>
      <c r="DX51" s="60">
        <v>0</v>
      </c>
      <c r="DY51" s="60">
        <v>0</v>
      </c>
      <c r="DZ51" s="60">
        <v>0</v>
      </c>
      <c r="EA51" s="60">
        <v>0</v>
      </c>
      <c r="EB51" s="60">
        <v>0</v>
      </c>
      <c r="EC51" s="60">
        <v>0</v>
      </c>
      <c r="ED51" s="60">
        <v>0</v>
      </c>
      <c r="EE51" s="60">
        <v>0</v>
      </c>
      <c r="EF51" s="60">
        <v>0</v>
      </c>
      <c r="EG51" s="60">
        <v>0</v>
      </c>
      <c r="EH51" s="60">
        <v>0</v>
      </c>
      <c r="EI51" s="60">
        <v>0</v>
      </c>
      <c r="EJ51" s="60">
        <v>0</v>
      </c>
      <c r="EK51" s="60">
        <v>0</v>
      </c>
      <c r="EL51" s="60">
        <v>0</v>
      </c>
      <c r="EM51" s="60">
        <v>0</v>
      </c>
      <c r="EN51" s="60">
        <v>0</v>
      </c>
      <c r="EO51" s="60">
        <v>0</v>
      </c>
      <c r="EP51" s="60">
        <v>0</v>
      </c>
      <c r="EQ51" s="60">
        <v>0</v>
      </c>
      <c r="ER51" s="60">
        <v>0</v>
      </c>
      <c r="ES51" s="60">
        <v>0</v>
      </c>
      <c r="ET51" s="60">
        <v>0</v>
      </c>
      <c r="EU51" s="60">
        <v>0</v>
      </c>
      <c r="EV51" s="60">
        <v>0</v>
      </c>
      <c r="EW51" s="60">
        <v>0</v>
      </c>
      <c r="EX51" s="60">
        <v>0</v>
      </c>
      <c r="EY51" s="60">
        <v>0</v>
      </c>
      <c r="EZ51" s="60">
        <v>0</v>
      </c>
      <c r="FA51" s="60">
        <v>0</v>
      </c>
      <c r="FB51" s="60">
        <v>0</v>
      </c>
      <c r="FC51" s="60">
        <v>0</v>
      </c>
      <c r="FD51" s="60">
        <v>0</v>
      </c>
      <c r="FE51" s="60">
        <v>0</v>
      </c>
      <c r="FF51" s="60">
        <v>0</v>
      </c>
      <c r="FG51" s="60">
        <v>0</v>
      </c>
      <c r="FH51" s="60">
        <v>0</v>
      </c>
      <c r="FI51" s="60">
        <v>0</v>
      </c>
      <c r="FJ51" s="60">
        <v>0</v>
      </c>
      <c r="FK51" s="60">
        <v>0</v>
      </c>
      <c r="FL51" s="60">
        <v>0</v>
      </c>
      <c r="FM51" s="60">
        <v>0</v>
      </c>
      <c r="FN51" s="60">
        <v>0</v>
      </c>
      <c r="FO51" s="60">
        <v>0</v>
      </c>
      <c r="FP51" s="60">
        <v>0</v>
      </c>
      <c r="FQ51" s="60">
        <v>0</v>
      </c>
      <c r="FR51" s="60">
        <v>0</v>
      </c>
      <c r="FS51" s="60">
        <v>0</v>
      </c>
      <c r="FT51" s="60">
        <v>0</v>
      </c>
      <c r="FU51" s="60">
        <v>0</v>
      </c>
      <c r="FV51" s="60">
        <v>0</v>
      </c>
      <c r="FW51" s="60">
        <v>0</v>
      </c>
      <c r="FX51" s="60">
        <v>0</v>
      </c>
      <c r="FY51" s="60">
        <v>0</v>
      </c>
      <c r="FZ51" s="60">
        <v>0</v>
      </c>
      <c r="GA51" s="60">
        <v>0</v>
      </c>
      <c r="GB51" s="60">
        <v>0</v>
      </c>
      <c r="GC51" s="60">
        <v>0</v>
      </c>
      <c r="GD51" s="60">
        <v>0</v>
      </c>
      <c r="GE51" s="60">
        <v>0</v>
      </c>
      <c r="GF51" s="60">
        <v>0</v>
      </c>
      <c r="GG51" s="60">
        <v>0</v>
      </c>
      <c r="GH51" s="60">
        <v>0</v>
      </c>
      <c r="GI51" s="60">
        <v>0</v>
      </c>
      <c r="GJ51" s="60">
        <v>0</v>
      </c>
      <c r="GK51" s="60">
        <v>0</v>
      </c>
      <c r="GL51" s="60">
        <v>0</v>
      </c>
      <c r="GM51" s="60">
        <v>0</v>
      </c>
      <c r="GN51" s="60">
        <v>0</v>
      </c>
      <c r="GO51" s="60">
        <v>0</v>
      </c>
      <c r="GP51" s="60">
        <v>0</v>
      </c>
      <c r="GQ51" s="60">
        <v>0</v>
      </c>
      <c r="GR51" s="60">
        <v>0</v>
      </c>
      <c r="GS51" s="60">
        <v>0</v>
      </c>
    </row>
    <row r="52" spans="1:201" x14ac:dyDescent="0.2">
      <c r="A52" s="70">
        <v>42221.983495370368</v>
      </c>
      <c r="B52" s="60">
        <v>364.93799999999999</v>
      </c>
      <c r="C52" s="60">
        <v>92.54804</v>
      </c>
      <c r="D52" s="60">
        <v>102.2038</v>
      </c>
      <c r="E52" s="60">
        <v>127.048</v>
      </c>
      <c r="F52" s="60">
        <v>177.0598</v>
      </c>
      <c r="G52" s="60">
        <v>288.89060000000001</v>
      </c>
      <c r="H52" s="60">
        <v>437.11579999999998</v>
      </c>
      <c r="I52" s="60">
        <v>614.27750000000003</v>
      </c>
      <c r="J52" s="60">
        <v>806.52359999999999</v>
      </c>
      <c r="K52" s="60">
        <v>831.60379999999998</v>
      </c>
      <c r="L52" s="60">
        <v>963.83339999999998</v>
      </c>
      <c r="M52" s="60">
        <v>913.75009999999997</v>
      </c>
      <c r="N52" s="60">
        <v>951.82653000000005</v>
      </c>
      <c r="O52" s="60">
        <v>940.72080000000005</v>
      </c>
      <c r="P52" s="60">
        <v>881.72919999999999</v>
      </c>
      <c r="Q52" s="60">
        <v>775.32353999999998</v>
      </c>
      <c r="R52" s="60">
        <v>647.65549999999996</v>
      </c>
      <c r="S52" s="60">
        <v>514.20939999999996</v>
      </c>
      <c r="T52" s="60">
        <v>388.26663000000002</v>
      </c>
      <c r="U52" s="60">
        <v>257.3254</v>
      </c>
      <c r="V52" s="60">
        <v>173.51213000000001</v>
      </c>
      <c r="W52" s="60">
        <v>121.05661000000001</v>
      </c>
      <c r="X52" s="60">
        <v>81.189319999999995</v>
      </c>
      <c r="Y52" s="60">
        <v>52.352089999999997</v>
      </c>
      <c r="Z52" s="60">
        <v>32.465969999999999</v>
      </c>
      <c r="AA52" s="60">
        <v>19.372240000000001</v>
      </c>
      <c r="AB52" s="60">
        <v>11.12881</v>
      </c>
      <c r="AC52" s="60">
        <v>6.1596001999999999</v>
      </c>
      <c r="AD52" s="60">
        <v>3.108317</v>
      </c>
      <c r="AE52" s="60">
        <v>1.5449139999999999</v>
      </c>
      <c r="AF52" s="60">
        <v>0.51473959999999996</v>
      </c>
      <c r="AG52" s="60">
        <v>0.16225421000000001</v>
      </c>
      <c r="AH52" s="60">
        <v>4.8575769999999997E-2</v>
      </c>
      <c r="AI52" s="60">
        <v>1.385788E-2</v>
      </c>
      <c r="AJ52" s="60">
        <v>3.77772E-3</v>
      </c>
      <c r="AK52" s="60">
        <v>9.8634000000000005E-4</v>
      </c>
      <c r="AL52" s="60">
        <v>2.3683999999999999E-4</v>
      </c>
      <c r="AM52" s="60">
        <v>5.8300000000000001E-5</v>
      </c>
      <c r="AN52" s="60">
        <v>1.382E-5</v>
      </c>
      <c r="AO52" s="60">
        <v>3.1599999999999998E-6</v>
      </c>
      <c r="AP52" s="60">
        <v>6.9999999999999997E-7</v>
      </c>
      <c r="AQ52" s="60">
        <v>1.4999999999999999E-7</v>
      </c>
      <c r="AR52" s="60">
        <v>2.9999999999999997E-8</v>
      </c>
      <c r="AS52" s="60">
        <v>1E-8</v>
      </c>
      <c r="AT52" s="60">
        <v>0</v>
      </c>
      <c r="AU52" s="60">
        <v>0</v>
      </c>
      <c r="AV52" s="60">
        <v>0</v>
      </c>
      <c r="AW52" s="60">
        <v>0</v>
      </c>
      <c r="AX52" s="60">
        <v>0</v>
      </c>
      <c r="AY52" s="60">
        <v>0</v>
      </c>
      <c r="AZ52" s="60">
        <v>0</v>
      </c>
      <c r="BA52" s="60">
        <v>0</v>
      </c>
      <c r="BB52" s="60">
        <v>0</v>
      </c>
      <c r="BC52" s="60">
        <v>0</v>
      </c>
      <c r="BD52" s="60">
        <v>0</v>
      </c>
      <c r="BE52" s="60">
        <v>0</v>
      </c>
      <c r="BF52" s="60">
        <v>0</v>
      </c>
      <c r="BG52" s="60">
        <v>0</v>
      </c>
      <c r="BH52" s="60">
        <v>0</v>
      </c>
      <c r="BI52" s="60">
        <v>0</v>
      </c>
      <c r="BJ52" s="60">
        <v>0</v>
      </c>
      <c r="BK52" s="60">
        <v>0</v>
      </c>
      <c r="BL52" s="60">
        <v>0</v>
      </c>
      <c r="BM52" s="60">
        <v>0</v>
      </c>
      <c r="BN52" s="60">
        <v>0</v>
      </c>
      <c r="BO52" s="60">
        <v>0</v>
      </c>
      <c r="BP52" s="60">
        <v>0</v>
      </c>
      <c r="BQ52" s="60">
        <v>0</v>
      </c>
      <c r="BR52" s="60">
        <v>0</v>
      </c>
      <c r="BS52" s="60">
        <v>0</v>
      </c>
      <c r="BT52" s="60">
        <v>0</v>
      </c>
      <c r="BU52" s="60">
        <v>0</v>
      </c>
      <c r="BV52" s="60">
        <v>0</v>
      </c>
      <c r="BW52" s="60">
        <v>0</v>
      </c>
      <c r="BX52" s="60">
        <v>0</v>
      </c>
      <c r="BY52" s="60">
        <v>0</v>
      </c>
      <c r="BZ52" s="60">
        <v>0</v>
      </c>
      <c r="CA52" s="60">
        <v>0</v>
      </c>
      <c r="CB52" s="60">
        <v>0</v>
      </c>
      <c r="CC52" s="60">
        <v>0</v>
      </c>
      <c r="CD52" s="60">
        <v>0</v>
      </c>
      <c r="CE52" s="60">
        <v>0</v>
      </c>
      <c r="CF52" s="60">
        <v>0</v>
      </c>
      <c r="CG52" s="60">
        <v>0</v>
      </c>
      <c r="CH52" s="60">
        <v>0</v>
      </c>
      <c r="CI52" s="60">
        <v>0</v>
      </c>
      <c r="CJ52" s="60">
        <v>0</v>
      </c>
      <c r="CK52" s="60">
        <v>0</v>
      </c>
      <c r="CL52" s="60">
        <v>0</v>
      </c>
      <c r="CM52" s="60">
        <v>0</v>
      </c>
      <c r="CN52" s="60">
        <v>0</v>
      </c>
      <c r="CO52" s="60">
        <v>0</v>
      </c>
      <c r="CP52" s="60">
        <v>0</v>
      </c>
      <c r="CQ52" s="60">
        <v>0</v>
      </c>
      <c r="CR52" s="60">
        <v>0</v>
      </c>
      <c r="CS52" s="60">
        <v>0</v>
      </c>
      <c r="CT52" s="60">
        <v>0</v>
      </c>
      <c r="CU52" s="60">
        <v>0</v>
      </c>
      <c r="CV52" s="60">
        <v>0</v>
      </c>
      <c r="CW52" s="60">
        <v>0</v>
      </c>
      <c r="CX52" s="60">
        <v>0</v>
      </c>
      <c r="CY52" s="60">
        <v>0</v>
      </c>
      <c r="CZ52" s="60">
        <v>0</v>
      </c>
      <c r="DA52" s="60">
        <v>0</v>
      </c>
      <c r="DB52" s="60">
        <v>0</v>
      </c>
      <c r="DC52" s="60">
        <v>0</v>
      </c>
      <c r="DD52" s="60">
        <v>0</v>
      </c>
      <c r="DE52" s="60">
        <v>0</v>
      </c>
      <c r="DF52" s="60">
        <v>0</v>
      </c>
      <c r="DG52" s="60">
        <v>0</v>
      </c>
      <c r="DH52" s="60">
        <v>0</v>
      </c>
      <c r="DI52" s="60">
        <v>0</v>
      </c>
      <c r="DJ52" s="60">
        <v>0</v>
      </c>
      <c r="DK52" s="60">
        <v>0</v>
      </c>
      <c r="DL52" s="60">
        <v>0</v>
      </c>
      <c r="DM52" s="60">
        <v>0</v>
      </c>
      <c r="DN52" s="60">
        <v>0</v>
      </c>
      <c r="DO52" s="60">
        <v>0</v>
      </c>
      <c r="DP52" s="60">
        <v>0</v>
      </c>
      <c r="DQ52" s="60">
        <v>0</v>
      </c>
      <c r="DR52" s="60">
        <v>0</v>
      </c>
      <c r="DS52" s="60">
        <v>0</v>
      </c>
      <c r="DT52" s="60">
        <v>0</v>
      </c>
      <c r="DU52" s="60">
        <v>0</v>
      </c>
      <c r="DV52" s="60">
        <v>0</v>
      </c>
      <c r="DW52" s="60">
        <v>0</v>
      </c>
      <c r="DX52" s="60">
        <v>0</v>
      </c>
      <c r="DY52" s="60">
        <v>0</v>
      </c>
      <c r="DZ52" s="60">
        <v>0</v>
      </c>
      <c r="EA52" s="60">
        <v>0</v>
      </c>
      <c r="EB52" s="60">
        <v>0</v>
      </c>
      <c r="EC52" s="60">
        <v>0</v>
      </c>
      <c r="ED52" s="60">
        <v>0</v>
      </c>
      <c r="EE52" s="60">
        <v>0</v>
      </c>
      <c r="EF52" s="60">
        <v>0</v>
      </c>
      <c r="EG52" s="60">
        <v>0</v>
      </c>
      <c r="EH52" s="60">
        <v>0</v>
      </c>
      <c r="EI52" s="60">
        <v>0</v>
      </c>
      <c r="EJ52" s="60">
        <v>0</v>
      </c>
      <c r="EK52" s="60">
        <v>0</v>
      </c>
      <c r="EL52" s="60">
        <v>0</v>
      </c>
      <c r="EM52" s="60">
        <v>0</v>
      </c>
      <c r="EN52" s="60">
        <v>0</v>
      </c>
      <c r="EO52" s="60">
        <v>0</v>
      </c>
      <c r="EP52" s="60">
        <v>0</v>
      </c>
      <c r="EQ52" s="60">
        <v>0</v>
      </c>
      <c r="ER52" s="60">
        <v>0</v>
      </c>
      <c r="ES52" s="60">
        <v>0</v>
      </c>
      <c r="ET52" s="60">
        <v>0</v>
      </c>
      <c r="EU52" s="60">
        <v>0</v>
      </c>
      <c r="EV52" s="60">
        <v>0</v>
      </c>
      <c r="EW52" s="60">
        <v>0</v>
      </c>
      <c r="EX52" s="60">
        <v>0</v>
      </c>
      <c r="EY52" s="60">
        <v>0</v>
      </c>
      <c r="EZ52" s="60">
        <v>0</v>
      </c>
      <c r="FA52" s="60">
        <v>0</v>
      </c>
      <c r="FB52" s="60">
        <v>0</v>
      </c>
      <c r="FC52" s="60">
        <v>0</v>
      </c>
      <c r="FD52" s="60">
        <v>0</v>
      </c>
      <c r="FE52" s="60">
        <v>0</v>
      </c>
      <c r="FF52" s="60">
        <v>0</v>
      </c>
      <c r="FG52" s="60">
        <v>0</v>
      </c>
      <c r="FH52" s="60">
        <v>0</v>
      </c>
      <c r="FI52" s="60">
        <v>0</v>
      </c>
      <c r="FJ52" s="60">
        <v>0</v>
      </c>
      <c r="FK52" s="60">
        <v>0</v>
      </c>
      <c r="FL52" s="60">
        <v>0</v>
      </c>
      <c r="FM52" s="60">
        <v>0</v>
      </c>
      <c r="FN52" s="60">
        <v>0</v>
      </c>
      <c r="FO52" s="60">
        <v>0</v>
      </c>
      <c r="FP52" s="60">
        <v>0</v>
      </c>
      <c r="FQ52" s="60">
        <v>0</v>
      </c>
      <c r="FR52" s="60">
        <v>0</v>
      </c>
      <c r="FS52" s="60">
        <v>0</v>
      </c>
      <c r="FT52" s="60">
        <v>0</v>
      </c>
      <c r="FU52" s="60">
        <v>0</v>
      </c>
      <c r="FV52" s="60">
        <v>0</v>
      </c>
      <c r="FW52" s="60">
        <v>0</v>
      </c>
      <c r="FX52" s="60">
        <v>0</v>
      </c>
      <c r="FY52" s="60">
        <v>0</v>
      </c>
      <c r="FZ52" s="60">
        <v>0</v>
      </c>
      <c r="GA52" s="60">
        <v>0</v>
      </c>
      <c r="GB52" s="60">
        <v>0</v>
      </c>
      <c r="GC52" s="60">
        <v>0</v>
      </c>
      <c r="GD52" s="60">
        <v>0</v>
      </c>
      <c r="GE52" s="60">
        <v>0</v>
      </c>
      <c r="GF52" s="60">
        <v>0</v>
      </c>
      <c r="GG52" s="60">
        <v>0</v>
      </c>
      <c r="GH52" s="60">
        <v>0</v>
      </c>
      <c r="GI52" s="60">
        <v>0</v>
      </c>
      <c r="GJ52" s="60">
        <v>0</v>
      </c>
      <c r="GK52" s="60">
        <v>0</v>
      </c>
      <c r="GL52" s="60">
        <v>0</v>
      </c>
      <c r="GM52" s="60">
        <v>0</v>
      </c>
      <c r="GN52" s="60">
        <v>0</v>
      </c>
      <c r="GO52" s="60">
        <v>0</v>
      </c>
      <c r="GP52" s="60">
        <v>0</v>
      </c>
      <c r="GQ52" s="60">
        <v>0</v>
      </c>
      <c r="GR52" s="60">
        <v>0</v>
      </c>
      <c r="GS52" s="60">
        <v>0</v>
      </c>
    </row>
    <row r="53" spans="1:201" x14ac:dyDescent="0.2">
      <c r="A53" s="70">
        <v>42221.995092592595</v>
      </c>
      <c r="B53" s="60">
        <v>343.02499999999998</v>
      </c>
      <c r="C53" s="60">
        <v>84.103170000000006</v>
      </c>
      <c r="D53" s="60">
        <v>90.125389999999996</v>
      </c>
      <c r="E53" s="60">
        <v>109.9085</v>
      </c>
      <c r="F53" s="60">
        <v>152.5112</v>
      </c>
      <c r="G53" s="60">
        <v>251.23310000000001</v>
      </c>
      <c r="H53" s="60">
        <v>386.06630000000001</v>
      </c>
      <c r="I53" s="60">
        <v>551.67989999999998</v>
      </c>
      <c r="J53" s="60">
        <v>736.44920000000002</v>
      </c>
      <c r="K53" s="60">
        <v>771.24459999999999</v>
      </c>
      <c r="L53" s="60">
        <v>908.44730000000004</v>
      </c>
      <c r="M53" s="60">
        <v>875.33360000000005</v>
      </c>
      <c r="N53" s="60">
        <v>927.93039999999996</v>
      </c>
      <c r="O53" s="60">
        <v>934.50400000000002</v>
      </c>
      <c r="P53" s="60">
        <v>893.5874</v>
      </c>
      <c r="Q53" s="60">
        <v>802.26031</v>
      </c>
      <c r="R53" s="60">
        <v>684.91809999999998</v>
      </c>
      <c r="S53" s="60">
        <v>556.28961000000004</v>
      </c>
      <c r="T53" s="60">
        <v>430.07830000000001</v>
      </c>
      <c r="U53" s="60">
        <v>291.40449999999998</v>
      </c>
      <c r="V53" s="60">
        <v>200.96652</v>
      </c>
      <c r="W53" s="60">
        <v>143.56612999999999</v>
      </c>
      <c r="X53" s="60">
        <v>98.671000000000006</v>
      </c>
      <c r="Y53" s="60">
        <v>65.249183000000002</v>
      </c>
      <c r="Z53" s="60">
        <v>41.52422</v>
      </c>
      <c r="AA53" s="60">
        <v>25.44014</v>
      </c>
      <c r="AB53" s="60">
        <v>15.01205</v>
      </c>
      <c r="AC53" s="60">
        <v>8.5375232000000008</v>
      </c>
      <c r="AD53" s="60">
        <v>4.4261809999999997</v>
      </c>
      <c r="AE53" s="60">
        <v>2.2638493999999998</v>
      </c>
      <c r="AF53" s="60">
        <v>0.78196330000000003</v>
      </c>
      <c r="AG53" s="60">
        <v>0.25532162000000003</v>
      </c>
      <c r="AH53" s="60">
        <v>7.912052E-2</v>
      </c>
      <c r="AI53" s="60">
        <v>2.3350269999999999E-2</v>
      </c>
      <c r="AJ53" s="60">
        <v>6.5820799999999997E-3</v>
      </c>
      <c r="AK53" s="60">
        <v>1.7764899999999999E-3</v>
      </c>
      <c r="AL53" s="60">
        <v>4.4080999999999998E-4</v>
      </c>
      <c r="AM53" s="60">
        <v>1.1213E-4</v>
      </c>
      <c r="AN53" s="60">
        <v>2.745E-5</v>
      </c>
      <c r="AO53" s="60">
        <v>6.4799999999999998E-6</v>
      </c>
      <c r="AP53" s="60">
        <v>1.48E-6</v>
      </c>
      <c r="AQ53" s="60">
        <v>3.2000000000000001E-7</v>
      </c>
      <c r="AR53" s="60">
        <v>7.0000000000000005E-8</v>
      </c>
      <c r="AS53" s="60">
        <v>1E-8</v>
      </c>
      <c r="AT53" s="60">
        <v>0</v>
      </c>
      <c r="AU53" s="60">
        <v>0</v>
      </c>
      <c r="AV53" s="60">
        <v>0</v>
      </c>
      <c r="AW53" s="60">
        <v>0</v>
      </c>
      <c r="AX53" s="60">
        <v>0</v>
      </c>
      <c r="AY53" s="60">
        <v>0</v>
      </c>
      <c r="AZ53" s="60">
        <v>0</v>
      </c>
      <c r="BA53" s="60">
        <v>0</v>
      </c>
      <c r="BB53" s="60">
        <v>0</v>
      </c>
      <c r="BC53" s="60">
        <v>0</v>
      </c>
      <c r="BD53" s="60">
        <v>0</v>
      </c>
      <c r="BE53" s="60">
        <v>0</v>
      </c>
      <c r="BF53" s="60">
        <v>0</v>
      </c>
      <c r="BG53" s="60">
        <v>0</v>
      </c>
      <c r="BH53" s="60">
        <v>0</v>
      </c>
      <c r="BI53" s="60">
        <v>0</v>
      </c>
      <c r="BJ53" s="60">
        <v>0</v>
      </c>
      <c r="BK53" s="60">
        <v>0</v>
      </c>
      <c r="BL53" s="60">
        <v>0</v>
      </c>
      <c r="BM53" s="60">
        <v>0</v>
      </c>
      <c r="BN53" s="60">
        <v>0</v>
      </c>
      <c r="BO53" s="60">
        <v>0</v>
      </c>
      <c r="BP53" s="60">
        <v>0</v>
      </c>
      <c r="BQ53" s="60">
        <v>0</v>
      </c>
      <c r="BR53" s="60">
        <v>0</v>
      </c>
      <c r="BS53" s="60">
        <v>0</v>
      </c>
      <c r="BT53" s="60">
        <v>0</v>
      </c>
      <c r="BU53" s="60">
        <v>0</v>
      </c>
      <c r="BV53" s="60">
        <v>0</v>
      </c>
      <c r="BW53" s="60">
        <v>0</v>
      </c>
      <c r="BX53" s="60">
        <v>0</v>
      </c>
      <c r="BY53" s="60">
        <v>0</v>
      </c>
      <c r="BZ53" s="60">
        <v>0</v>
      </c>
      <c r="CA53" s="60">
        <v>0</v>
      </c>
      <c r="CB53" s="60">
        <v>0</v>
      </c>
      <c r="CC53" s="60">
        <v>0</v>
      </c>
      <c r="CD53" s="60">
        <v>0</v>
      </c>
      <c r="CE53" s="60">
        <v>0</v>
      </c>
      <c r="CF53" s="60">
        <v>0</v>
      </c>
      <c r="CG53" s="60">
        <v>0</v>
      </c>
      <c r="CH53" s="60">
        <v>0</v>
      </c>
      <c r="CI53" s="60">
        <v>0</v>
      </c>
      <c r="CJ53" s="60">
        <v>0</v>
      </c>
      <c r="CK53" s="60">
        <v>0</v>
      </c>
      <c r="CL53" s="60">
        <v>0</v>
      </c>
      <c r="CM53" s="60">
        <v>0</v>
      </c>
      <c r="CN53" s="60">
        <v>0</v>
      </c>
      <c r="CO53" s="60">
        <v>0</v>
      </c>
      <c r="CP53" s="60">
        <v>0</v>
      </c>
      <c r="CQ53" s="60">
        <v>0</v>
      </c>
      <c r="CR53" s="60">
        <v>0</v>
      </c>
      <c r="CS53" s="60">
        <v>0</v>
      </c>
      <c r="CT53" s="60">
        <v>0</v>
      </c>
      <c r="CU53" s="60">
        <v>0</v>
      </c>
      <c r="CV53" s="60">
        <v>0</v>
      </c>
      <c r="CW53" s="60">
        <v>0</v>
      </c>
      <c r="CX53" s="60">
        <v>0</v>
      </c>
      <c r="CY53" s="60">
        <v>0</v>
      </c>
      <c r="CZ53" s="60">
        <v>0</v>
      </c>
      <c r="DA53" s="60">
        <v>0</v>
      </c>
      <c r="DB53" s="60">
        <v>0</v>
      </c>
      <c r="DC53" s="60">
        <v>0</v>
      </c>
      <c r="DD53" s="60">
        <v>0</v>
      </c>
      <c r="DE53" s="60">
        <v>0</v>
      </c>
      <c r="DF53" s="60">
        <v>0</v>
      </c>
      <c r="DG53" s="60">
        <v>0</v>
      </c>
      <c r="DH53" s="60">
        <v>0</v>
      </c>
      <c r="DI53" s="60">
        <v>0</v>
      </c>
      <c r="DJ53" s="60">
        <v>0</v>
      </c>
      <c r="DK53" s="60">
        <v>0</v>
      </c>
      <c r="DL53" s="60">
        <v>0</v>
      </c>
      <c r="DM53" s="60">
        <v>0</v>
      </c>
      <c r="DN53" s="60">
        <v>0</v>
      </c>
      <c r="DO53" s="60">
        <v>0</v>
      </c>
      <c r="DP53" s="60">
        <v>0</v>
      </c>
      <c r="DQ53" s="60">
        <v>0</v>
      </c>
      <c r="DR53" s="60">
        <v>0</v>
      </c>
      <c r="DS53" s="60">
        <v>0</v>
      </c>
      <c r="DT53" s="60">
        <v>0</v>
      </c>
      <c r="DU53" s="60">
        <v>0</v>
      </c>
      <c r="DV53" s="60">
        <v>0</v>
      </c>
      <c r="DW53" s="60">
        <v>0</v>
      </c>
      <c r="DX53" s="60">
        <v>0</v>
      </c>
      <c r="DY53" s="60">
        <v>0</v>
      </c>
      <c r="DZ53" s="60">
        <v>0</v>
      </c>
      <c r="EA53" s="60">
        <v>0</v>
      </c>
      <c r="EB53" s="60">
        <v>0</v>
      </c>
      <c r="EC53" s="60">
        <v>0</v>
      </c>
      <c r="ED53" s="60">
        <v>0</v>
      </c>
      <c r="EE53" s="60">
        <v>0</v>
      </c>
      <c r="EF53" s="60">
        <v>0</v>
      </c>
      <c r="EG53" s="60">
        <v>0</v>
      </c>
      <c r="EH53" s="60">
        <v>0</v>
      </c>
      <c r="EI53" s="60">
        <v>0</v>
      </c>
      <c r="EJ53" s="60">
        <v>0</v>
      </c>
      <c r="EK53" s="60">
        <v>0</v>
      </c>
      <c r="EL53" s="60">
        <v>0</v>
      </c>
      <c r="EM53" s="60">
        <v>0</v>
      </c>
      <c r="EN53" s="60">
        <v>0</v>
      </c>
      <c r="EO53" s="60">
        <v>0</v>
      </c>
      <c r="EP53" s="60">
        <v>0</v>
      </c>
      <c r="EQ53" s="60">
        <v>0</v>
      </c>
      <c r="ER53" s="60">
        <v>0</v>
      </c>
      <c r="ES53" s="60">
        <v>0</v>
      </c>
      <c r="ET53" s="60">
        <v>0</v>
      </c>
      <c r="EU53" s="60">
        <v>0</v>
      </c>
      <c r="EV53" s="60">
        <v>0</v>
      </c>
      <c r="EW53" s="60">
        <v>0</v>
      </c>
      <c r="EX53" s="60">
        <v>0</v>
      </c>
      <c r="EY53" s="60">
        <v>0</v>
      </c>
      <c r="EZ53" s="60">
        <v>0</v>
      </c>
      <c r="FA53" s="60">
        <v>0</v>
      </c>
      <c r="FB53" s="60">
        <v>0</v>
      </c>
      <c r="FC53" s="60">
        <v>0</v>
      </c>
      <c r="FD53" s="60">
        <v>0</v>
      </c>
      <c r="FE53" s="60">
        <v>0</v>
      </c>
      <c r="FF53" s="60">
        <v>0</v>
      </c>
      <c r="FG53" s="60">
        <v>0</v>
      </c>
      <c r="FH53" s="60">
        <v>0</v>
      </c>
      <c r="FI53" s="60">
        <v>0</v>
      </c>
      <c r="FJ53" s="60">
        <v>0</v>
      </c>
      <c r="FK53" s="60">
        <v>0</v>
      </c>
      <c r="FL53" s="60">
        <v>0</v>
      </c>
      <c r="FM53" s="60">
        <v>0</v>
      </c>
      <c r="FN53" s="60">
        <v>0</v>
      </c>
      <c r="FO53" s="60">
        <v>0</v>
      </c>
      <c r="FP53" s="60">
        <v>0</v>
      </c>
      <c r="FQ53" s="60">
        <v>0</v>
      </c>
      <c r="FR53" s="60">
        <v>0</v>
      </c>
      <c r="FS53" s="60">
        <v>0</v>
      </c>
      <c r="FT53" s="60">
        <v>0</v>
      </c>
      <c r="FU53" s="60">
        <v>0</v>
      </c>
      <c r="FV53" s="60">
        <v>0</v>
      </c>
      <c r="FW53" s="60">
        <v>0</v>
      </c>
      <c r="FX53" s="60">
        <v>0</v>
      </c>
      <c r="FY53" s="60">
        <v>0</v>
      </c>
      <c r="FZ53" s="60">
        <v>0</v>
      </c>
      <c r="GA53" s="60">
        <v>0</v>
      </c>
      <c r="GB53" s="60">
        <v>0</v>
      </c>
      <c r="GC53" s="60">
        <v>0</v>
      </c>
      <c r="GD53" s="60">
        <v>0</v>
      </c>
      <c r="GE53" s="60">
        <v>0</v>
      </c>
      <c r="GF53" s="60">
        <v>0</v>
      </c>
      <c r="GG53" s="60">
        <v>0</v>
      </c>
      <c r="GH53" s="60">
        <v>0</v>
      </c>
      <c r="GI53" s="60">
        <v>0</v>
      </c>
      <c r="GJ53" s="60">
        <v>0</v>
      </c>
      <c r="GK53" s="60">
        <v>0</v>
      </c>
      <c r="GL53" s="60">
        <v>0</v>
      </c>
      <c r="GM53" s="60">
        <v>0</v>
      </c>
      <c r="GN53" s="60">
        <v>0</v>
      </c>
      <c r="GO53" s="60">
        <v>0</v>
      </c>
      <c r="GP53" s="60">
        <v>0</v>
      </c>
      <c r="GQ53" s="60">
        <v>0</v>
      </c>
      <c r="GR53" s="60">
        <v>0</v>
      </c>
      <c r="GS53" s="60">
        <v>0</v>
      </c>
    </row>
    <row r="54" spans="1:201" s="58" customFormat="1" x14ac:dyDescent="0.2">
      <c r="A54" s="70">
        <v>42222.004699074074</v>
      </c>
      <c r="B54" s="61">
        <v>328.9153</v>
      </c>
      <c r="C54" s="61">
        <v>78.524069999999995</v>
      </c>
      <c r="D54" s="61">
        <v>81.630409999999998</v>
      </c>
      <c r="E54" s="61">
        <v>97.76585</v>
      </c>
      <c r="F54" s="61">
        <v>134.7944</v>
      </c>
      <c r="G54" s="61">
        <v>223.33330000000001</v>
      </c>
      <c r="H54" s="61">
        <v>347.24700000000001</v>
      </c>
      <c r="I54" s="61">
        <v>502.93459999999999</v>
      </c>
      <c r="J54" s="61">
        <v>680.58360000000005</v>
      </c>
      <c r="K54" s="61">
        <v>721.88969999999995</v>
      </c>
      <c r="L54" s="61">
        <v>861.57010000000002</v>
      </c>
      <c r="M54" s="61">
        <v>841.11710000000005</v>
      </c>
      <c r="N54" s="61">
        <v>904.29780000000005</v>
      </c>
      <c r="O54" s="61">
        <v>924.53250000000003</v>
      </c>
      <c r="P54" s="61">
        <v>898.33730000000003</v>
      </c>
      <c r="Q54" s="61">
        <v>820.09019999999998</v>
      </c>
      <c r="R54" s="61">
        <v>712.49109999999996</v>
      </c>
      <c r="S54" s="61">
        <v>589.33470999999997</v>
      </c>
      <c r="T54" s="61">
        <v>464.34539999999998</v>
      </c>
      <c r="U54" s="61">
        <v>320.22802000000001</v>
      </c>
      <c r="V54" s="61">
        <v>224.8552</v>
      </c>
      <c r="W54" s="61">
        <v>163.7029</v>
      </c>
      <c r="X54" s="61">
        <v>114.74021</v>
      </c>
      <c r="Y54" s="61">
        <v>77.427833000000007</v>
      </c>
      <c r="Z54" s="61">
        <v>50.311120000000003</v>
      </c>
      <c r="AA54" s="61">
        <v>31.487062000000002</v>
      </c>
      <c r="AB54" s="61">
        <v>18.987783</v>
      </c>
      <c r="AC54" s="61">
        <v>11.03875</v>
      </c>
      <c r="AD54" s="61">
        <v>5.8497190000000003</v>
      </c>
      <c r="AE54" s="61">
        <v>3.0625483</v>
      </c>
      <c r="AF54" s="61">
        <v>1.089596</v>
      </c>
      <c r="AG54" s="61">
        <v>0.36619370000000001</v>
      </c>
      <c r="AH54" s="61">
        <v>0.1167308</v>
      </c>
      <c r="AI54" s="61">
        <v>3.5418999999999999E-2</v>
      </c>
      <c r="AJ54" s="61">
        <v>1.026082E-2</v>
      </c>
      <c r="AK54" s="61">
        <v>2.8453200000000001E-3</v>
      </c>
      <c r="AL54" s="61">
        <v>7.2513999999999999E-4</v>
      </c>
      <c r="AM54" s="61">
        <v>1.8944E-4</v>
      </c>
      <c r="AN54" s="61">
        <v>4.7639999999999998E-5</v>
      </c>
      <c r="AO54" s="61">
        <v>1.154E-5</v>
      </c>
      <c r="AP54" s="61">
        <v>2.7E-6</v>
      </c>
      <c r="AQ54" s="61">
        <v>6.0999999999999998E-7</v>
      </c>
      <c r="AR54" s="61">
        <v>1.3E-7</v>
      </c>
      <c r="AS54" s="61">
        <v>2.9999999999999997E-8</v>
      </c>
      <c r="AT54" s="61">
        <v>1E-8</v>
      </c>
      <c r="AU54" s="61">
        <v>0</v>
      </c>
      <c r="AV54" s="61">
        <v>0</v>
      </c>
      <c r="AW54" s="61">
        <v>0</v>
      </c>
      <c r="AX54" s="61">
        <v>0</v>
      </c>
      <c r="AY54" s="61">
        <v>0</v>
      </c>
      <c r="AZ54" s="61">
        <v>0</v>
      </c>
      <c r="BA54" s="61">
        <v>0</v>
      </c>
      <c r="BB54" s="61">
        <v>0</v>
      </c>
      <c r="BC54" s="61">
        <v>0</v>
      </c>
      <c r="BD54" s="61">
        <v>0</v>
      </c>
      <c r="BE54" s="61">
        <v>0</v>
      </c>
      <c r="BF54" s="61">
        <v>0</v>
      </c>
      <c r="BG54" s="61">
        <v>0</v>
      </c>
      <c r="BH54" s="61">
        <v>0</v>
      </c>
      <c r="BI54" s="61">
        <v>0</v>
      </c>
      <c r="BJ54" s="61">
        <v>0</v>
      </c>
      <c r="BK54" s="61">
        <v>0</v>
      </c>
      <c r="BL54" s="61">
        <v>0</v>
      </c>
      <c r="BM54" s="61">
        <v>0</v>
      </c>
      <c r="BN54" s="61">
        <v>0</v>
      </c>
      <c r="BO54" s="61">
        <v>0</v>
      </c>
      <c r="BP54" s="61">
        <v>0</v>
      </c>
      <c r="BQ54" s="61">
        <v>0</v>
      </c>
      <c r="BR54" s="61">
        <v>0</v>
      </c>
      <c r="BS54" s="61">
        <v>0</v>
      </c>
      <c r="BT54" s="61">
        <v>0</v>
      </c>
      <c r="BU54" s="61">
        <v>0</v>
      </c>
      <c r="BV54" s="61">
        <v>0</v>
      </c>
      <c r="BW54" s="61">
        <v>0</v>
      </c>
      <c r="BX54" s="61">
        <v>0</v>
      </c>
      <c r="BY54" s="61">
        <v>0</v>
      </c>
      <c r="BZ54" s="61">
        <v>0</v>
      </c>
      <c r="CA54" s="61">
        <v>0</v>
      </c>
      <c r="CB54" s="61">
        <v>0</v>
      </c>
      <c r="CC54" s="61">
        <v>0</v>
      </c>
      <c r="CD54" s="61">
        <v>0</v>
      </c>
      <c r="CE54" s="61">
        <v>0</v>
      </c>
      <c r="CF54" s="61">
        <v>0</v>
      </c>
      <c r="CG54" s="61">
        <v>0</v>
      </c>
      <c r="CH54" s="61">
        <v>0</v>
      </c>
      <c r="CI54" s="61">
        <v>0</v>
      </c>
      <c r="CJ54" s="61">
        <v>0</v>
      </c>
      <c r="CK54" s="61">
        <v>0</v>
      </c>
      <c r="CL54" s="61">
        <v>0</v>
      </c>
      <c r="CM54" s="61">
        <v>0</v>
      </c>
      <c r="CN54" s="61">
        <v>0</v>
      </c>
      <c r="CO54" s="61">
        <v>0</v>
      </c>
      <c r="CP54" s="61">
        <v>0</v>
      </c>
      <c r="CQ54" s="61">
        <v>0</v>
      </c>
      <c r="CR54" s="61">
        <v>0</v>
      </c>
      <c r="CS54" s="61">
        <v>0</v>
      </c>
      <c r="CT54" s="61">
        <v>0</v>
      </c>
      <c r="CU54" s="61">
        <v>0</v>
      </c>
      <c r="CV54" s="61">
        <v>0</v>
      </c>
      <c r="CW54" s="61">
        <v>0</v>
      </c>
      <c r="CX54" s="61">
        <v>0</v>
      </c>
      <c r="CY54" s="61">
        <v>0</v>
      </c>
      <c r="CZ54" s="61">
        <v>0</v>
      </c>
      <c r="DA54" s="61">
        <v>0</v>
      </c>
      <c r="DB54" s="61">
        <v>0</v>
      </c>
      <c r="DC54" s="61">
        <v>0</v>
      </c>
      <c r="DD54" s="61">
        <v>0</v>
      </c>
      <c r="DE54" s="61">
        <v>0</v>
      </c>
      <c r="DF54" s="61">
        <v>0</v>
      </c>
      <c r="DG54" s="61">
        <v>0</v>
      </c>
      <c r="DH54" s="61">
        <v>0</v>
      </c>
      <c r="DI54" s="61">
        <v>0</v>
      </c>
      <c r="DJ54" s="61">
        <v>0</v>
      </c>
      <c r="DK54" s="61">
        <v>0</v>
      </c>
      <c r="DL54" s="61">
        <v>0</v>
      </c>
      <c r="DM54" s="61">
        <v>0</v>
      </c>
      <c r="DN54" s="61">
        <v>0</v>
      </c>
      <c r="DO54" s="61">
        <v>0</v>
      </c>
      <c r="DP54" s="61">
        <v>0</v>
      </c>
      <c r="DQ54" s="61">
        <v>0</v>
      </c>
      <c r="DR54" s="61">
        <v>0</v>
      </c>
      <c r="DS54" s="61">
        <v>0</v>
      </c>
      <c r="DT54" s="61">
        <v>0</v>
      </c>
      <c r="DU54" s="61">
        <v>0</v>
      </c>
      <c r="DV54" s="61">
        <v>0</v>
      </c>
      <c r="DW54" s="61">
        <v>0</v>
      </c>
      <c r="DX54" s="61">
        <v>0</v>
      </c>
      <c r="DY54" s="61">
        <v>0</v>
      </c>
      <c r="DZ54" s="61">
        <v>0</v>
      </c>
      <c r="EA54" s="61">
        <v>0</v>
      </c>
      <c r="EB54" s="61">
        <v>0</v>
      </c>
      <c r="EC54" s="61">
        <v>0</v>
      </c>
      <c r="ED54" s="61">
        <v>0</v>
      </c>
      <c r="EE54" s="61">
        <v>0</v>
      </c>
      <c r="EF54" s="61">
        <v>0</v>
      </c>
      <c r="EG54" s="61">
        <v>0</v>
      </c>
      <c r="EH54" s="61">
        <v>0</v>
      </c>
      <c r="EI54" s="61">
        <v>0</v>
      </c>
      <c r="EJ54" s="61">
        <v>0</v>
      </c>
      <c r="EK54" s="61">
        <v>0</v>
      </c>
      <c r="EL54" s="61">
        <v>0</v>
      </c>
      <c r="EM54" s="61">
        <v>0</v>
      </c>
      <c r="EN54" s="61">
        <v>0</v>
      </c>
      <c r="EO54" s="61">
        <v>0</v>
      </c>
      <c r="EP54" s="61">
        <v>0</v>
      </c>
      <c r="EQ54" s="61">
        <v>0</v>
      </c>
      <c r="ER54" s="61">
        <v>0</v>
      </c>
      <c r="ES54" s="61">
        <v>0</v>
      </c>
      <c r="ET54" s="61">
        <v>0</v>
      </c>
      <c r="EU54" s="61">
        <v>0</v>
      </c>
      <c r="EV54" s="61">
        <v>0</v>
      </c>
      <c r="EW54" s="61">
        <v>0</v>
      </c>
      <c r="EX54" s="61">
        <v>0</v>
      </c>
      <c r="EY54" s="61">
        <v>0</v>
      </c>
      <c r="EZ54" s="61">
        <v>0</v>
      </c>
      <c r="FA54" s="61">
        <v>0</v>
      </c>
      <c r="FB54" s="61">
        <v>0</v>
      </c>
      <c r="FC54" s="61">
        <v>0</v>
      </c>
      <c r="FD54" s="61">
        <v>0</v>
      </c>
      <c r="FE54" s="61">
        <v>0</v>
      </c>
      <c r="FF54" s="61">
        <v>0</v>
      </c>
      <c r="FG54" s="61">
        <v>0</v>
      </c>
      <c r="FH54" s="61">
        <v>0</v>
      </c>
      <c r="FI54" s="61">
        <v>0</v>
      </c>
      <c r="FJ54" s="61">
        <v>0</v>
      </c>
      <c r="FK54" s="61">
        <v>0</v>
      </c>
      <c r="FL54" s="61">
        <v>0</v>
      </c>
      <c r="FM54" s="61">
        <v>0</v>
      </c>
      <c r="FN54" s="61">
        <v>0</v>
      </c>
      <c r="FO54" s="61">
        <v>0</v>
      </c>
      <c r="FP54" s="61">
        <v>0</v>
      </c>
      <c r="FQ54" s="61">
        <v>0</v>
      </c>
      <c r="FR54" s="61">
        <v>0</v>
      </c>
      <c r="FS54" s="61">
        <v>0</v>
      </c>
      <c r="FT54" s="61">
        <v>0</v>
      </c>
      <c r="FU54" s="61">
        <v>0</v>
      </c>
      <c r="FV54" s="61">
        <v>0</v>
      </c>
      <c r="FW54" s="61">
        <v>0</v>
      </c>
      <c r="FX54" s="61">
        <v>0</v>
      </c>
      <c r="FY54" s="61">
        <v>0</v>
      </c>
      <c r="FZ54" s="61">
        <v>0</v>
      </c>
      <c r="GA54" s="61">
        <v>0</v>
      </c>
      <c r="GB54" s="61">
        <v>0</v>
      </c>
      <c r="GC54" s="61">
        <v>0</v>
      </c>
      <c r="GD54" s="61">
        <v>0</v>
      </c>
      <c r="GE54" s="61">
        <v>0</v>
      </c>
      <c r="GF54" s="61">
        <v>0</v>
      </c>
      <c r="GG54" s="61">
        <v>0</v>
      </c>
      <c r="GH54" s="61">
        <v>0</v>
      </c>
      <c r="GI54" s="61">
        <v>0</v>
      </c>
      <c r="GJ54" s="61">
        <v>0</v>
      </c>
      <c r="GK54" s="61">
        <v>0</v>
      </c>
      <c r="GL54" s="61">
        <v>0</v>
      </c>
      <c r="GM54" s="61">
        <v>0</v>
      </c>
      <c r="GN54" s="61">
        <v>0</v>
      </c>
      <c r="GO54" s="61">
        <v>0</v>
      </c>
      <c r="GP54" s="61">
        <v>0</v>
      </c>
      <c r="GQ54" s="61">
        <v>0</v>
      </c>
      <c r="GR54" s="61">
        <v>0</v>
      </c>
      <c r="GS54" s="61">
        <v>0</v>
      </c>
    </row>
    <row r="55" spans="1:201" x14ac:dyDescent="0.2">
      <c r="A55" s="70">
        <v>42222.014293981483</v>
      </c>
      <c r="B55" s="60">
        <v>317.58909999999997</v>
      </c>
      <c r="C55" s="60">
        <v>74.084140000000005</v>
      </c>
      <c r="D55" s="60">
        <v>74.418109999999999</v>
      </c>
      <c r="E55" s="60">
        <v>87.304950000000005</v>
      </c>
      <c r="F55" s="60">
        <v>119.28449999999999</v>
      </c>
      <c r="G55" s="60">
        <v>198.36590000000001</v>
      </c>
      <c r="H55" s="60">
        <v>311.70069999999998</v>
      </c>
      <c r="I55" s="60">
        <v>457.3313</v>
      </c>
      <c r="J55" s="60">
        <v>627.21339999999998</v>
      </c>
      <c r="K55" s="60">
        <v>673.69290000000001</v>
      </c>
      <c r="L55" s="60">
        <v>814.49260000000004</v>
      </c>
      <c r="M55" s="60">
        <v>805.3646</v>
      </c>
      <c r="N55" s="60">
        <v>877.76092000000006</v>
      </c>
      <c r="O55" s="60">
        <v>910.57529999999997</v>
      </c>
      <c r="P55" s="60">
        <v>898.59050999999999</v>
      </c>
      <c r="Q55" s="60">
        <v>833.65593999999999</v>
      </c>
      <c r="R55" s="60">
        <v>736.6309</v>
      </c>
      <c r="S55" s="60">
        <v>620.14720999999997</v>
      </c>
      <c r="T55" s="60">
        <v>497.66559999999998</v>
      </c>
      <c r="U55" s="60">
        <v>349.09291999999999</v>
      </c>
      <c r="V55" s="60">
        <v>249.4102</v>
      </c>
      <c r="W55" s="60">
        <v>184.93072000000001</v>
      </c>
      <c r="X55" s="60">
        <v>132.09880999999999</v>
      </c>
      <c r="Y55" s="60">
        <v>90.904560000000004</v>
      </c>
      <c r="Z55" s="60">
        <v>60.27102</v>
      </c>
      <c r="AA55" s="60">
        <v>38.508181999999998</v>
      </c>
      <c r="AB55" s="60">
        <v>23.716830000000002</v>
      </c>
      <c r="AC55" s="60">
        <v>14.086779999999999</v>
      </c>
      <c r="AD55" s="60">
        <v>7.6262449999999999</v>
      </c>
      <c r="AE55" s="60">
        <v>4.0848832000000002</v>
      </c>
      <c r="AF55" s="60">
        <v>1.496327</v>
      </c>
      <c r="AG55" s="60">
        <v>0.51741981000000004</v>
      </c>
      <c r="AH55" s="60">
        <v>0.16959542</v>
      </c>
      <c r="AI55" s="60">
        <v>5.2884170000000001E-2</v>
      </c>
      <c r="AJ55" s="60">
        <v>1.5737830000000001E-2</v>
      </c>
      <c r="AK55" s="60">
        <v>4.48154E-3</v>
      </c>
      <c r="AL55" s="60">
        <v>1.1724400000000001E-3</v>
      </c>
      <c r="AM55" s="60">
        <v>3.1441999999999999E-4</v>
      </c>
      <c r="AN55" s="60">
        <v>8.1149999999999994E-5</v>
      </c>
      <c r="AO55" s="60">
        <v>2.018E-5</v>
      </c>
      <c r="AP55" s="60">
        <v>4.8400000000000002E-6</v>
      </c>
      <c r="AQ55" s="60">
        <v>1.1200000000000001E-6</v>
      </c>
      <c r="AR55" s="60">
        <v>2.4999999999999999E-7</v>
      </c>
      <c r="AS55" s="60">
        <v>4.9999999999999998E-8</v>
      </c>
      <c r="AT55" s="60">
        <v>2E-8</v>
      </c>
      <c r="AU55" s="60">
        <v>1E-8</v>
      </c>
      <c r="AV55" s="60">
        <v>0</v>
      </c>
      <c r="AW55" s="60">
        <v>0</v>
      </c>
      <c r="AX55" s="60">
        <v>0</v>
      </c>
      <c r="AY55" s="60">
        <v>0</v>
      </c>
      <c r="AZ55" s="60">
        <v>0</v>
      </c>
      <c r="BA55" s="60">
        <v>0</v>
      </c>
      <c r="BB55" s="60">
        <v>0</v>
      </c>
      <c r="BC55" s="60">
        <v>0</v>
      </c>
      <c r="BD55" s="60">
        <v>0</v>
      </c>
      <c r="BE55" s="60">
        <v>0</v>
      </c>
      <c r="BF55" s="60">
        <v>0</v>
      </c>
      <c r="BG55" s="60">
        <v>0</v>
      </c>
      <c r="BH55" s="60">
        <v>0</v>
      </c>
      <c r="BI55" s="60">
        <v>0</v>
      </c>
      <c r="BJ55" s="60">
        <v>0</v>
      </c>
      <c r="BK55" s="60">
        <v>0</v>
      </c>
      <c r="BL55" s="60">
        <v>0</v>
      </c>
      <c r="BM55" s="60">
        <v>0</v>
      </c>
      <c r="BN55" s="60">
        <v>0</v>
      </c>
      <c r="BO55" s="60">
        <v>0</v>
      </c>
      <c r="BP55" s="60">
        <v>0</v>
      </c>
      <c r="BQ55" s="60">
        <v>0</v>
      </c>
      <c r="BR55" s="60">
        <v>0</v>
      </c>
      <c r="BS55" s="60">
        <v>0</v>
      </c>
      <c r="BT55" s="60">
        <v>0</v>
      </c>
      <c r="BU55" s="60">
        <v>0</v>
      </c>
      <c r="BV55" s="60">
        <v>0</v>
      </c>
      <c r="BW55" s="60">
        <v>0</v>
      </c>
      <c r="BX55" s="60">
        <v>0</v>
      </c>
      <c r="BY55" s="60">
        <v>0</v>
      </c>
      <c r="BZ55" s="60">
        <v>0</v>
      </c>
      <c r="CA55" s="60">
        <v>0</v>
      </c>
      <c r="CB55" s="60">
        <v>0</v>
      </c>
      <c r="CC55" s="60">
        <v>0</v>
      </c>
      <c r="CD55" s="60">
        <v>0</v>
      </c>
      <c r="CE55" s="60">
        <v>0</v>
      </c>
      <c r="CF55" s="60">
        <v>0</v>
      </c>
      <c r="CG55" s="60">
        <v>0</v>
      </c>
      <c r="CH55" s="60">
        <v>0</v>
      </c>
      <c r="CI55" s="60">
        <v>0</v>
      </c>
      <c r="CJ55" s="60">
        <v>0</v>
      </c>
      <c r="CK55" s="60">
        <v>0</v>
      </c>
      <c r="CL55" s="60">
        <v>0</v>
      </c>
      <c r="CM55" s="60">
        <v>0</v>
      </c>
      <c r="CN55" s="60">
        <v>0</v>
      </c>
      <c r="CO55" s="60">
        <v>0</v>
      </c>
      <c r="CP55" s="60">
        <v>0</v>
      </c>
      <c r="CQ55" s="60">
        <v>0</v>
      </c>
      <c r="CR55" s="60">
        <v>0</v>
      </c>
      <c r="CS55" s="60">
        <v>0</v>
      </c>
      <c r="CT55" s="60">
        <v>0</v>
      </c>
      <c r="CU55" s="60">
        <v>0</v>
      </c>
      <c r="CV55" s="60">
        <v>0</v>
      </c>
      <c r="CW55" s="60">
        <v>0</v>
      </c>
      <c r="CX55" s="60">
        <v>0</v>
      </c>
      <c r="CY55" s="60">
        <v>0</v>
      </c>
      <c r="CZ55" s="60">
        <v>0</v>
      </c>
      <c r="DA55" s="60">
        <v>0</v>
      </c>
      <c r="DB55" s="60">
        <v>0</v>
      </c>
      <c r="DC55" s="60">
        <v>0</v>
      </c>
      <c r="DD55" s="60">
        <v>0</v>
      </c>
      <c r="DE55" s="60">
        <v>0</v>
      </c>
      <c r="DF55" s="60">
        <v>0</v>
      </c>
      <c r="DG55" s="60">
        <v>0</v>
      </c>
      <c r="DH55" s="60">
        <v>0</v>
      </c>
      <c r="DI55" s="60">
        <v>0</v>
      </c>
      <c r="DJ55" s="60">
        <v>0</v>
      </c>
      <c r="DK55" s="60">
        <v>0</v>
      </c>
      <c r="DL55" s="60">
        <v>0</v>
      </c>
      <c r="DM55" s="60">
        <v>0</v>
      </c>
      <c r="DN55" s="60">
        <v>0</v>
      </c>
      <c r="DO55" s="60">
        <v>0</v>
      </c>
      <c r="DP55" s="60">
        <v>0</v>
      </c>
      <c r="DQ55" s="60">
        <v>0</v>
      </c>
      <c r="DR55" s="60">
        <v>0</v>
      </c>
      <c r="DS55" s="60">
        <v>0</v>
      </c>
      <c r="DT55" s="60">
        <v>0</v>
      </c>
      <c r="DU55" s="60">
        <v>0</v>
      </c>
      <c r="DV55" s="60">
        <v>0</v>
      </c>
      <c r="DW55" s="60">
        <v>0</v>
      </c>
      <c r="DX55" s="60">
        <v>0</v>
      </c>
      <c r="DY55" s="60">
        <v>0</v>
      </c>
      <c r="DZ55" s="60">
        <v>0</v>
      </c>
      <c r="EA55" s="60">
        <v>0</v>
      </c>
      <c r="EB55" s="60">
        <v>0</v>
      </c>
      <c r="EC55" s="60">
        <v>0</v>
      </c>
      <c r="ED55" s="60">
        <v>0</v>
      </c>
      <c r="EE55" s="60">
        <v>0</v>
      </c>
      <c r="EF55" s="60">
        <v>0</v>
      </c>
      <c r="EG55" s="60">
        <v>0</v>
      </c>
      <c r="EH55" s="60">
        <v>0</v>
      </c>
      <c r="EI55" s="60">
        <v>0</v>
      </c>
      <c r="EJ55" s="60">
        <v>0</v>
      </c>
      <c r="EK55" s="60">
        <v>0</v>
      </c>
      <c r="EL55" s="60">
        <v>0</v>
      </c>
      <c r="EM55" s="60">
        <v>0</v>
      </c>
      <c r="EN55" s="60">
        <v>0</v>
      </c>
      <c r="EO55" s="60">
        <v>0</v>
      </c>
      <c r="EP55" s="60">
        <v>0</v>
      </c>
      <c r="EQ55" s="60">
        <v>0</v>
      </c>
      <c r="ER55" s="60">
        <v>0</v>
      </c>
      <c r="ES55" s="60">
        <v>0</v>
      </c>
      <c r="ET55" s="60">
        <v>0</v>
      </c>
      <c r="EU55" s="60">
        <v>0</v>
      </c>
      <c r="EV55" s="60">
        <v>0</v>
      </c>
      <c r="EW55" s="60">
        <v>0</v>
      </c>
      <c r="EX55" s="60">
        <v>0</v>
      </c>
      <c r="EY55" s="60">
        <v>0</v>
      </c>
      <c r="EZ55" s="60">
        <v>0</v>
      </c>
      <c r="FA55" s="60">
        <v>0</v>
      </c>
      <c r="FB55" s="60">
        <v>0</v>
      </c>
      <c r="FC55" s="60">
        <v>0</v>
      </c>
      <c r="FD55" s="60">
        <v>0</v>
      </c>
      <c r="FE55" s="60">
        <v>0</v>
      </c>
      <c r="FF55" s="60">
        <v>0</v>
      </c>
      <c r="FG55" s="60">
        <v>0</v>
      </c>
      <c r="FH55" s="60">
        <v>0</v>
      </c>
      <c r="FI55" s="60">
        <v>0</v>
      </c>
      <c r="FJ55" s="60">
        <v>0</v>
      </c>
      <c r="FK55" s="60">
        <v>0</v>
      </c>
      <c r="FL55" s="60">
        <v>0</v>
      </c>
      <c r="FM55" s="60">
        <v>0</v>
      </c>
      <c r="FN55" s="60">
        <v>0</v>
      </c>
      <c r="FO55" s="60">
        <v>0</v>
      </c>
      <c r="FP55" s="60">
        <v>0</v>
      </c>
      <c r="FQ55" s="60">
        <v>0</v>
      </c>
      <c r="FR55" s="60">
        <v>0</v>
      </c>
      <c r="FS55" s="60">
        <v>0</v>
      </c>
      <c r="FT55" s="60">
        <v>0</v>
      </c>
      <c r="FU55" s="60">
        <v>0</v>
      </c>
      <c r="FV55" s="60">
        <v>0</v>
      </c>
      <c r="FW55" s="60">
        <v>0</v>
      </c>
      <c r="FX55" s="60">
        <v>0</v>
      </c>
      <c r="FY55" s="60">
        <v>0</v>
      </c>
      <c r="FZ55" s="60">
        <v>0</v>
      </c>
      <c r="GA55" s="60">
        <v>0</v>
      </c>
      <c r="GB55" s="60">
        <v>0</v>
      </c>
      <c r="GC55" s="60">
        <v>0</v>
      </c>
      <c r="GD55" s="60">
        <v>0</v>
      </c>
      <c r="GE55" s="60">
        <v>0</v>
      </c>
      <c r="GF55" s="60">
        <v>0</v>
      </c>
      <c r="GG55" s="60">
        <v>0</v>
      </c>
      <c r="GH55" s="60">
        <v>0</v>
      </c>
      <c r="GI55" s="60">
        <v>0</v>
      </c>
      <c r="GJ55" s="60">
        <v>0</v>
      </c>
      <c r="GK55" s="60">
        <v>0</v>
      </c>
      <c r="GL55" s="60">
        <v>0</v>
      </c>
      <c r="GM55" s="60">
        <v>0</v>
      </c>
      <c r="GN55" s="60">
        <v>0</v>
      </c>
      <c r="GO55" s="60">
        <v>0</v>
      </c>
      <c r="GP55" s="60">
        <v>0</v>
      </c>
      <c r="GQ55" s="60">
        <v>0</v>
      </c>
      <c r="GR55" s="60">
        <v>0</v>
      </c>
      <c r="GS55" s="60">
        <v>0</v>
      </c>
    </row>
    <row r="56" spans="1:201" x14ac:dyDescent="0.2">
      <c r="A56" s="70">
        <v>42222.023888888885</v>
      </c>
      <c r="B56" s="60">
        <v>308.17110000000002</v>
      </c>
      <c r="C56" s="60">
        <v>70.471789999999999</v>
      </c>
      <c r="D56" s="60">
        <v>68.339290000000005</v>
      </c>
      <c r="E56" s="60">
        <v>78.318929999999995</v>
      </c>
      <c r="F56" s="60">
        <v>105.73990000000001</v>
      </c>
      <c r="G56" s="60">
        <v>176.1053</v>
      </c>
      <c r="H56" s="60">
        <v>279.29450000000003</v>
      </c>
      <c r="I56" s="60">
        <v>414.86349999999999</v>
      </c>
      <c r="J56" s="60">
        <v>576.47720000000004</v>
      </c>
      <c r="K56" s="60">
        <v>626.90329999999994</v>
      </c>
      <c r="L56" s="60">
        <v>767.59460000000001</v>
      </c>
      <c r="M56" s="60">
        <v>768.49519999999995</v>
      </c>
      <c r="N56" s="60">
        <v>848.75779999999997</v>
      </c>
      <c r="O56" s="60">
        <v>893.00310999999999</v>
      </c>
      <c r="P56" s="60">
        <v>894.55993000000001</v>
      </c>
      <c r="Q56" s="60">
        <v>842.96469999999999</v>
      </c>
      <c r="R56" s="60">
        <v>757.14970000000005</v>
      </c>
      <c r="S56" s="60">
        <v>648.40260000000001</v>
      </c>
      <c r="T56" s="60">
        <v>529.66030000000001</v>
      </c>
      <c r="U56" s="60">
        <v>377.67610000000002</v>
      </c>
      <c r="V56" s="60">
        <v>274.37819999999999</v>
      </c>
      <c r="W56" s="60">
        <v>207.06890000000001</v>
      </c>
      <c r="X56" s="60">
        <v>150.64580000000001</v>
      </c>
      <c r="Y56" s="60">
        <v>105.6497</v>
      </c>
      <c r="Z56" s="60">
        <v>71.428100000000001</v>
      </c>
      <c r="AA56" s="60">
        <v>46.560760000000002</v>
      </c>
      <c r="AB56" s="60">
        <v>29.270301</v>
      </c>
      <c r="AC56" s="60">
        <v>17.752020000000002</v>
      </c>
      <c r="AD56" s="60">
        <v>9.8129109999999997</v>
      </c>
      <c r="AE56" s="60">
        <v>5.3749941999999997</v>
      </c>
      <c r="AF56" s="60">
        <v>2.0263423</v>
      </c>
      <c r="AG56" s="60">
        <v>0.72066551000000001</v>
      </c>
      <c r="AH56" s="60">
        <v>0.24279223</v>
      </c>
      <c r="AI56" s="60">
        <v>7.7773659999999994E-2</v>
      </c>
      <c r="AJ56" s="60">
        <v>2.376499E-2</v>
      </c>
      <c r="AK56" s="60">
        <v>6.94628E-3</v>
      </c>
      <c r="AL56" s="60">
        <v>1.86455E-3</v>
      </c>
      <c r="AM56" s="60">
        <v>5.1301000000000005E-4</v>
      </c>
      <c r="AN56" s="60">
        <v>1.3583000000000001E-4</v>
      </c>
      <c r="AO56" s="60">
        <v>3.4659999999999997E-5</v>
      </c>
      <c r="AP56" s="60">
        <v>8.5299999999999996E-6</v>
      </c>
      <c r="AQ56" s="60">
        <v>2.03E-6</v>
      </c>
      <c r="AR56" s="60">
        <v>4.7E-7</v>
      </c>
      <c r="AS56" s="60">
        <v>9.9999999999999995E-8</v>
      </c>
      <c r="AT56" s="60">
        <v>2.9999999999999997E-8</v>
      </c>
      <c r="AU56" s="60">
        <v>1E-8</v>
      </c>
      <c r="AV56" s="60">
        <v>0</v>
      </c>
      <c r="AW56" s="60">
        <v>0</v>
      </c>
      <c r="AX56" s="60">
        <v>0</v>
      </c>
      <c r="AY56" s="60">
        <v>0</v>
      </c>
      <c r="AZ56" s="60">
        <v>0</v>
      </c>
      <c r="BA56" s="60">
        <v>0</v>
      </c>
      <c r="BB56" s="60">
        <v>0</v>
      </c>
      <c r="BC56" s="60">
        <v>0</v>
      </c>
      <c r="BD56" s="60">
        <v>0</v>
      </c>
      <c r="BE56" s="60">
        <v>0</v>
      </c>
      <c r="BF56" s="60">
        <v>0</v>
      </c>
      <c r="BG56" s="60">
        <v>0</v>
      </c>
      <c r="BH56" s="60">
        <v>0</v>
      </c>
      <c r="BI56" s="60">
        <v>0</v>
      </c>
      <c r="BJ56" s="60">
        <v>0</v>
      </c>
      <c r="BK56" s="60">
        <v>0</v>
      </c>
      <c r="BL56" s="60">
        <v>0</v>
      </c>
      <c r="BM56" s="60">
        <v>0</v>
      </c>
      <c r="BN56" s="60">
        <v>0</v>
      </c>
      <c r="BO56" s="60">
        <v>0</v>
      </c>
      <c r="BP56" s="60">
        <v>0</v>
      </c>
      <c r="BQ56" s="60">
        <v>0</v>
      </c>
      <c r="BR56" s="60">
        <v>0</v>
      </c>
      <c r="BS56" s="60">
        <v>0</v>
      </c>
      <c r="BT56" s="60">
        <v>0</v>
      </c>
      <c r="BU56" s="60">
        <v>0</v>
      </c>
      <c r="BV56" s="60">
        <v>0</v>
      </c>
      <c r="BW56" s="60">
        <v>0</v>
      </c>
      <c r="BX56" s="60">
        <v>0</v>
      </c>
      <c r="BY56" s="60">
        <v>0</v>
      </c>
      <c r="BZ56" s="60">
        <v>0</v>
      </c>
      <c r="CA56" s="60">
        <v>0</v>
      </c>
      <c r="CB56" s="60">
        <v>0</v>
      </c>
      <c r="CC56" s="60">
        <v>0</v>
      </c>
      <c r="CD56" s="60">
        <v>0</v>
      </c>
      <c r="CE56" s="60">
        <v>0</v>
      </c>
      <c r="CF56" s="60">
        <v>0</v>
      </c>
      <c r="CG56" s="60">
        <v>0</v>
      </c>
      <c r="CH56" s="60">
        <v>0</v>
      </c>
      <c r="CI56" s="60">
        <v>0</v>
      </c>
      <c r="CJ56" s="60">
        <v>0</v>
      </c>
      <c r="CK56" s="60">
        <v>0</v>
      </c>
      <c r="CL56" s="60">
        <v>0</v>
      </c>
      <c r="CM56" s="60">
        <v>0</v>
      </c>
      <c r="CN56" s="60">
        <v>0</v>
      </c>
      <c r="CO56" s="60">
        <v>0</v>
      </c>
      <c r="CP56" s="60">
        <v>0</v>
      </c>
      <c r="CQ56" s="60">
        <v>0</v>
      </c>
      <c r="CR56" s="60">
        <v>0</v>
      </c>
      <c r="CS56" s="60">
        <v>0</v>
      </c>
      <c r="CT56" s="60">
        <v>0</v>
      </c>
      <c r="CU56" s="60">
        <v>0</v>
      </c>
      <c r="CV56" s="60">
        <v>0</v>
      </c>
      <c r="CW56" s="60">
        <v>0</v>
      </c>
      <c r="CX56" s="60">
        <v>0</v>
      </c>
      <c r="CY56" s="60">
        <v>0</v>
      </c>
      <c r="CZ56" s="60">
        <v>0</v>
      </c>
      <c r="DA56" s="60">
        <v>0</v>
      </c>
      <c r="DB56" s="60">
        <v>0</v>
      </c>
      <c r="DC56" s="60">
        <v>0</v>
      </c>
      <c r="DD56" s="60">
        <v>0</v>
      </c>
      <c r="DE56" s="60">
        <v>0</v>
      </c>
      <c r="DF56" s="60">
        <v>0</v>
      </c>
      <c r="DG56" s="60">
        <v>0</v>
      </c>
      <c r="DH56" s="60">
        <v>0</v>
      </c>
      <c r="DI56" s="60">
        <v>0</v>
      </c>
      <c r="DJ56" s="60">
        <v>0</v>
      </c>
      <c r="DK56" s="60">
        <v>0</v>
      </c>
      <c r="DL56" s="60">
        <v>0</v>
      </c>
      <c r="DM56" s="60">
        <v>0</v>
      </c>
      <c r="DN56" s="60">
        <v>0</v>
      </c>
      <c r="DO56" s="60">
        <v>0</v>
      </c>
      <c r="DP56" s="60">
        <v>0</v>
      </c>
      <c r="DQ56" s="60">
        <v>0</v>
      </c>
      <c r="DR56" s="60">
        <v>0</v>
      </c>
      <c r="DS56" s="60">
        <v>0</v>
      </c>
      <c r="DT56" s="60">
        <v>0</v>
      </c>
      <c r="DU56" s="60">
        <v>0</v>
      </c>
      <c r="DV56" s="60">
        <v>0</v>
      </c>
      <c r="DW56" s="60">
        <v>0</v>
      </c>
      <c r="DX56" s="60">
        <v>0</v>
      </c>
      <c r="DY56" s="60">
        <v>0</v>
      </c>
      <c r="DZ56" s="60">
        <v>0</v>
      </c>
      <c r="EA56" s="60">
        <v>0</v>
      </c>
      <c r="EB56" s="60">
        <v>0</v>
      </c>
      <c r="EC56" s="60">
        <v>0</v>
      </c>
      <c r="ED56" s="60">
        <v>0</v>
      </c>
      <c r="EE56" s="60">
        <v>0</v>
      </c>
      <c r="EF56" s="60">
        <v>0</v>
      </c>
      <c r="EG56" s="60">
        <v>0</v>
      </c>
      <c r="EH56" s="60">
        <v>0</v>
      </c>
      <c r="EI56" s="60">
        <v>0</v>
      </c>
      <c r="EJ56" s="60">
        <v>0</v>
      </c>
      <c r="EK56" s="60">
        <v>0</v>
      </c>
      <c r="EL56" s="60">
        <v>0</v>
      </c>
      <c r="EM56" s="60">
        <v>0</v>
      </c>
      <c r="EN56" s="60">
        <v>0</v>
      </c>
      <c r="EO56" s="60">
        <v>0</v>
      </c>
      <c r="EP56" s="60">
        <v>0</v>
      </c>
      <c r="EQ56" s="60">
        <v>0</v>
      </c>
      <c r="ER56" s="60">
        <v>0</v>
      </c>
      <c r="ES56" s="60">
        <v>0</v>
      </c>
      <c r="ET56" s="60">
        <v>0</v>
      </c>
      <c r="EU56" s="60">
        <v>0</v>
      </c>
      <c r="EV56" s="60">
        <v>0</v>
      </c>
      <c r="EW56" s="60">
        <v>0</v>
      </c>
      <c r="EX56" s="60">
        <v>0</v>
      </c>
      <c r="EY56" s="60">
        <v>0</v>
      </c>
      <c r="EZ56" s="60">
        <v>0</v>
      </c>
      <c r="FA56" s="60">
        <v>0</v>
      </c>
      <c r="FB56" s="60">
        <v>0</v>
      </c>
      <c r="FC56" s="60">
        <v>0</v>
      </c>
      <c r="FD56" s="60">
        <v>0</v>
      </c>
      <c r="FE56" s="60">
        <v>0</v>
      </c>
      <c r="FF56" s="60">
        <v>0</v>
      </c>
      <c r="FG56" s="60">
        <v>0</v>
      </c>
      <c r="FH56" s="60">
        <v>0</v>
      </c>
      <c r="FI56" s="60">
        <v>0</v>
      </c>
      <c r="FJ56" s="60">
        <v>0</v>
      </c>
      <c r="FK56" s="60">
        <v>0</v>
      </c>
      <c r="FL56" s="60">
        <v>0</v>
      </c>
      <c r="FM56" s="60">
        <v>0</v>
      </c>
      <c r="FN56" s="60">
        <v>0</v>
      </c>
      <c r="FO56" s="60">
        <v>0</v>
      </c>
      <c r="FP56" s="60">
        <v>0</v>
      </c>
      <c r="FQ56" s="60">
        <v>0</v>
      </c>
      <c r="FR56" s="60">
        <v>0</v>
      </c>
      <c r="FS56" s="60">
        <v>0</v>
      </c>
      <c r="FT56" s="60">
        <v>0</v>
      </c>
      <c r="FU56" s="60">
        <v>0</v>
      </c>
      <c r="FV56" s="60">
        <v>0</v>
      </c>
      <c r="FW56" s="60">
        <v>0</v>
      </c>
      <c r="FX56" s="60">
        <v>0</v>
      </c>
      <c r="FY56" s="60">
        <v>0</v>
      </c>
      <c r="FZ56" s="60">
        <v>0</v>
      </c>
      <c r="GA56" s="60">
        <v>0</v>
      </c>
      <c r="GB56" s="60">
        <v>0</v>
      </c>
      <c r="GC56" s="60">
        <v>0</v>
      </c>
      <c r="GD56" s="60">
        <v>0</v>
      </c>
      <c r="GE56" s="60">
        <v>0</v>
      </c>
      <c r="GF56" s="60">
        <v>0</v>
      </c>
      <c r="GG56" s="60">
        <v>0</v>
      </c>
      <c r="GH56" s="60">
        <v>0</v>
      </c>
      <c r="GI56" s="60">
        <v>0</v>
      </c>
      <c r="GJ56" s="60">
        <v>0</v>
      </c>
      <c r="GK56" s="60">
        <v>0</v>
      </c>
      <c r="GL56" s="60">
        <v>0</v>
      </c>
      <c r="GM56" s="60">
        <v>0</v>
      </c>
      <c r="GN56" s="60">
        <v>0</v>
      </c>
      <c r="GO56" s="60">
        <v>0</v>
      </c>
      <c r="GP56" s="60">
        <v>0</v>
      </c>
      <c r="GQ56" s="60">
        <v>0</v>
      </c>
      <c r="GR56" s="60">
        <v>0</v>
      </c>
      <c r="GS56" s="60">
        <v>0</v>
      </c>
    </row>
    <row r="57" spans="1:201" x14ac:dyDescent="0.2">
      <c r="A57" s="70">
        <v>42222.033599537041</v>
      </c>
      <c r="B57" s="60">
        <v>300.22949999999997</v>
      </c>
      <c r="C57" s="60">
        <v>67.478390000000005</v>
      </c>
      <c r="D57" s="60">
        <v>63.233629999999998</v>
      </c>
      <c r="E57" s="60">
        <v>70.625450000000001</v>
      </c>
      <c r="F57" s="60">
        <v>93.941640000000007</v>
      </c>
      <c r="G57" s="60">
        <v>156.3262</v>
      </c>
      <c r="H57" s="60">
        <v>249.8742</v>
      </c>
      <c r="I57" s="60">
        <v>375.4914</v>
      </c>
      <c r="J57" s="60">
        <v>528.47280000000001</v>
      </c>
      <c r="K57" s="60">
        <v>581.73220000000003</v>
      </c>
      <c r="L57" s="60">
        <v>721.21600000000001</v>
      </c>
      <c r="M57" s="60">
        <v>730.89840000000004</v>
      </c>
      <c r="N57" s="60">
        <v>817.71483999999998</v>
      </c>
      <c r="O57" s="60">
        <v>872.20100000000002</v>
      </c>
      <c r="P57" s="60">
        <v>886.50090999999998</v>
      </c>
      <c r="Q57" s="60">
        <v>848.08403999999996</v>
      </c>
      <c r="R57" s="60">
        <v>773.92150000000004</v>
      </c>
      <c r="S57" s="60">
        <v>673.82460000000003</v>
      </c>
      <c r="T57" s="60">
        <v>559.97582999999997</v>
      </c>
      <c r="U57" s="60">
        <v>405.65910000000002</v>
      </c>
      <c r="V57" s="60">
        <v>299.495</v>
      </c>
      <c r="W57" s="60">
        <v>229.91409999999999</v>
      </c>
      <c r="X57" s="60">
        <v>170.25280000000001</v>
      </c>
      <c r="Y57" s="60">
        <v>121.60720000000001</v>
      </c>
      <c r="Z57" s="60">
        <v>83.785420000000002</v>
      </c>
      <c r="AA57" s="60">
        <v>55.687919999999998</v>
      </c>
      <c r="AB57" s="60">
        <v>35.712179999999996</v>
      </c>
      <c r="AC57" s="60">
        <v>22.103439999999999</v>
      </c>
      <c r="AD57" s="60">
        <v>12.468921</v>
      </c>
      <c r="AE57" s="60">
        <v>6.9808589999999997</v>
      </c>
      <c r="AF57" s="60">
        <v>2.7074183999999999</v>
      </c>
      <c r="AG57" s="60">
        <v>0.98996050000000002</v>
      </c>
      <c r="AH57" s="60">
        <v>0.34268110000000002</v>
      </c>
      <c r="AI57" s="60">
        <v>0.1127225</v>
      </c>
      <c r="AJ57" s="60">
        <v>3.535311E-2</v>
      </c>
      <c r="AK57" s="60">
        <v>1.0602E-2</v>
      </c>
      <c r="AL57" s="60">
        <v>2.9185499999999998E-3</v>
      </c>
      <c r="AM57" s="60">
        <v>8.2346999999999997E-4</v>
      </c>
      <c r="AN57" s="60">
        <v>2.2355000000000001E-4</v>
      </c>
      <c r="AO57" s="60">
        <v>5.8480000000000003E-5</v>
      </c>
      <c r="AP57" s="60">
        <v>1.4759999999999999E-5</v>
      </c>
      <c r="AQ57" s="60">
        <v>3.5999999999999998E-6</v>
      </c>
      <c r="AR57" s="60">
        <v>8.5000000000000001E-7</v>
      </c>
      <c r="AS57" s="60">
        <v>1.9000000000000001E-7</v>
      </c>
      <c r="AT57" s="60">
        <v>5.9999999999999995E-8</v>
      </c>
      <c r="AU57" s="60">
        <v>2E-8</v>
      </c>
      <c r="AV57" s="60">
        <v>1E-8</v>
      </c>
      <c r="AW57" s="60">
        <v>0</v>
      </c>
      <c r="AX57" s="60">
        <v>0</v>
      </c>
      <c r="AY57" s="60">
        <v>0</v>
      </c>
      <c r="AZ57" s="60">
        <v>0</v>
      </c>
      <c r="BA57" s="60">
        <v>0</v>
      </c>
      <c r="BB57" s="60">
        <v>0</v>
      </c>
      <c r="BC57" s="60">
        <v>0</v>
      </c>
      <c r="BD57" s="60">
        <v>0</v>
      </c>
      <c r="BE57" s="60">
        <v>0</v>
      </c>
      <c r="BF57" s="60">
        <v>0</v>
      </c>
      <c r="BG57" s="60">
        <v>0</v>
      </c>
      <c r="BH57" s="60">
        <v>0</v>
      </c>
      <c r="BI57" s="60">
        <v>0</v>
      </c>
      <c r="BJ57" s="60">
        <v>0</v>
      </c>
      <c r="BK57" s="60">
        <v>0</v>
      </c>
      <c r="BL57" s="60">
        <v>0</v>
      </c>
      <c r="BM57" s="60">
        <v>0</v>
      </c>
      <c r="BN57" s="60">
        <v>0</v>
      </c>
      <c r="BO57" s="60">
        <v>0</v>
      </c>
      <c r="BP57" s="60">
        <v>0</v>
      </c>
      <c r="BQ57" s="60">
        <v>0</v>
      </c>
      <c r="BR57" s="60">
        <v>0</v>
      </c>
      <c r="BS57" s="60">
        <v>0</v>
      </c>
      <c r="BT57" s="60">
        <v>0</v>
      </c>
      <c r="BU57" s="60">
        <v>0</v>
      </c>
      <c r="BV57" s="60">
        <v>0</v>
      </c>
      <c r="BW57" s="60">
        <v>0</v>
      </c>
      <c r="BX57" s="60">
        <v>0</v>
      </c>
      <c r="BY57" s="60">
        <v>0</v>
      </c>
      <c r="BZ57" s="60">
        <v>0</v>
      </c>
      <c r="CA57" s="60">
        <v>0</v>
      </c>
      <c r="CB57" s="60">
        <v>0</v>
      </c>
      <c r="CC57" s="60">
        <v>0</v>
      </c>
      <c r="CD57" s="60">
        <v>0</v>
      </c>
      <c r="CE57" s="60">
        <v>0</v>
      </c>
      <c r="CF57" s="60">
        <v>0</v>
      </c>
      <c r="CG57" s="60">
        <v>0</v>
      </c>
      <c r="CH57" s="60">
        <v>0</v>
      </c>
      <c r="CI57" s="60">
        <v>0</v>
      </c>
      <c r="CJ57" s="60">
        <v>0</v>
      </c>
      <c r="CK57" s="60">
        <v>0</v>
      </c>
      <c r="CL57" s="60">
        <v>0</v>
      </c>
      <c r="CM57" s="60">
        <v>0</v>
      </c>
      <c r="CN57" s="60">
        <v>0</v>
      </c>
      <c r="CO57" s="60">
        <v>0</v>
      </c>
      <c r="CP57" s="60">
        <v>0</v>
      </c>
      <c r="CQ57" s="60">
        <v>0</v>
      </c>
      <c r="CR57" s="60">
        <v>0</v>
      </c>
      <c r="CS57" s="60">
        <v>0</v>
      </c>
      <c r="CT57" s="60">
        <v>0</v>
      </c>
      <c r="CU57" s="60">
        <v>0</v>
      </c>
      <c r="CV57" s="60">
        <v>0</v>
      </c>
      <c r="CW57" s="60">
        <v>0</v>
      </c>
      <c r="CX57" s="60">
        <v>0</v>
      </c>
      <c r="CY57" s="60">
        <v>0</v>
      </c>
      <c r="CZ57" s="60">
        <v>0</v>
      </c>
      <c r="DA57" s="60">
        <v>0</v>
      </c>
      <c r="DB57" s="60">
        <v>0</v>
      </c>
      <c r="DC57" s="60">
        <v>0</v>
      </c>
      <c r="DD57" s="60">
        <v>0</v>
      </c>
      <c r="DE57" s="60">
        <v>0</v>
      </c>
      <c r="DF57" s="60">
        <v>0</v>
      </c>
      <c r="DG57" s="60">
        <v>0</v>
      </c>
      <c r="DH57" s="60">
        <v>0</v>
      </c>
      <c r="DI57" s="60">
        <v>0</v>
      </c>
      <c r="DJ57" s="60">
        <v>0</v>
      </c>
      <c r="DK57" s="60">
        <v>0</v>
      </c>
      <c r="DL57" s="60">
        <v>0</v>
      </c>
      <c r="DM57" s="60">
        <v>0</v>
      </c>
      <c r="DN57" s="60">
        <v>0</v>
      </c>
      <c r="DO57" s="60">
        <v>0</v>
      </c>
      <c r="DP57" s="60">
        <v>0</v>
      </c>
      <c r="DQ57" s="60">
        <v>0</v>
      </c>
      <c r="DR57" s="60">
        <v>0</v>
      </c>
      <c r="DS57" s="60">
        <v>0</v>
      </c>
      <c r="DT57" s="60">
        <v>0</v>
      </c>
      <c r="DU57" s="60">
        <v>0</v>
      </c>
      <c r="DV57" s="60">
        <v>0</v>
      </c>
      <c r="DW57" s="60">
        <v>0</v>
      </c>
      <c r="DX57" s="60">
        <v>0</v>
      </c>
      <c r="DY57" s="60">
        <v>0</v>
      </c>
      <c r="DZ57" s="60">
        <v>0</v>
      </c>
      <c r="EA57" s="60">
        <v>0</v>
      </c>
      <c r="EB57" s="60">
        <v>0</v>
      </c>
      <c r="EC57" s="60">
        <v>0</v>
      </c>
      <c r="ED57" s="60">
        <v>0</v>
      </c>
      <c r="EE57" s="60">
        <v>0</v>
      </c>
      <c r="EF57" s="60">
        <v>0</v>
      </c>
      <c r="EG57" s="60">
        <v>0</v>
      </c>
      <c r="EH57" s="60">
        <v>0</v>
      </c>
      <c r="EI57" s="60">
        <v>0</v>
      </c>
      <c r="EJ57" s="60">
        <v>0</v>
      </c>
      <c r="EK57" s="60">
        <v>0</v>
      </c>
      <c r="EL57" s="60">
        <v>0</v>
      </c>
      <c r="EM57" s="60">
        <v>0</v>
      </c>
      <c r="EN57" s="60">
        <v>0</v>
      </c>
      <c r="EO57" s="60">
        <v>0</v>
      </c>
      <c r="EP57" s="60">
        <v>0</v>
      </c>
      <c r="EQ57" s="60">
        <v>0</v>
      </c>
      <c r="ER57" s="60">
        <v>0</v>
      </c>
      <c r="ES57" s="60">
        <v>0</v>
      </c>
      <c r="ET57" s="60">
        <v>0</v>
      </c>
      <c r="EU57" s="60">
        <v>0</v>
      </c>
      <c r="EV57" s="60">
        <v>0</v>
      </c>
      <c r="EW57" s="60">
        <v>0</v>
      </c>
      <c r="EX57" s="60">
        <v>0</v>
      </c>
      <c r="EY57" s="60">
        <v>0</v>
      </c>
      <c r="EZ57" s="60">
        <v>0</v>
      </c>
      <c r="FA57" s="60">
        <v>0</v>
      </c>
      <c r="FB57" s="60">
        <v>0</v>
      </c>
      <c r="FC57" s="60">
        <v>0</v>
      </c>
      <c r="FD57" s="60">
        <v>0</v>
      </c>
      <c r="FE57" s="60">
        <v>0</v>
      </c>
      <c r="FF57" s="60">
        <v>0</v>
      </c>
      <c r="FG57" s="60">
        <v>0</v>
      </c>
      <c r="FH57" s="60">
        <v>0</v>
      </c>
      <c r="FI57" s="60">
        <v>0</v>
      </c>
      <c r="FJ57" s="60">
        <v>0</v>
      </c>
      <c r="FK57" s="60">
        <v>0</v>
      </c>
      <c r="FL57" s="60">
        <v>0</v>
      </c>
      <c r="FM57" s="60">
        <v>0</v>
      </c>
      <c r="FN57" s="60">
        <v>0</v>
      </c>
      <c r="FO57" s="60">
        <v>0</v>
      </c>
      <c r="FP57" s="60">
        <v>0</v>
      </c>
      <c r="FQ57" s="60">
        <v>0</v>
      </c>
      <c r="FR57" s="60">
        <v>0</v>
      </c>
      <c r="FS57" s="60">
        <v>0</v>
      </c>
      <c r="FT57" s="60">
        <v>0</v>
      </c>
      <c r="FU57" s="60">
        <v>0</v>
      </c>
      <c r="FV57" s="60">
        <v>0</v>
      </c>
      <c r="FW57" s="60">
        <v>0</v>
      </c>
      <c r="FX57" s="60">
        <v>0</v>
      </c>
      <c r="FY57" s="60">
        <v>0</v>
      </c>
      <c r="FZ57" s="60">
        <v>0</v>
      </c>
      <c r="GA57" s="60">
        <v>0</v>
      </c>
      <c r="GB57" s="60">
        <v>0</v>
      </c>
      <c r="GC57" s="60">
        <v>0</v>
      </c>
      <c r="GD57" s="60">
        <v>0</v>
      </c>
      <c r="GE57" s="60">
        <v>0</v>
      </c>
      <c r="GF57" s="60">
        <v>0</v>
      </c>
      <c r="GG57" s="60">
        <v>0</v>
      </c>
      <c r="GH57" s="60">
        <v>0</v>
      </c>
      <c r="GI57" s="60">
        <v>0</v>
      </c>
      <c r="GJ57" s="60">
        <v>0</v>
      </c>
      <c r="GK57" s="60">
        <v>0</v>
      </c>
      <c r="GL57" s="60">
        <v>0</v>
      </c>
      <c r="GM57" s="60">
        <v>0</v>
      </c>
      <c r="GN57" s="60">
        <v>0</v>
      </c>
      <c r="GO57" s="60">
        <v>0</v>
      </c>
      <c r="GP57" s="60">
        <v>0</v>
      </c>
      <c r="GQ57" s="60">
        <v>0</v>
      </c>
      <c r="GR57" s="60">
        <v>0</v>
      </c>
      <c r="GS57" s="60">
        <v>0</v>
      </c>
    </row>
    <row r="58" spans="1:201" x14ac:dyDescent="0.2">
      <c r="A58" s="70">
        <v>42222.045092592591</v>
      </c>
      <c r="B58" s="60">
        <v>291.81869999999998</v>
      </c>
      <c r="C58" s="60">
        <v>64.506349999999998</v>
      </c>
      <c r="D58" s="60">
        <v>58.17906</v>
      </c>
      <c r="E58" s="60">
        <v>62.867710000000002</v>
      </c>
      <c r="F58" s="60">
        <v>81.811229999999995</v>
      </c>
      <c r="G58" s="60">
        <v>135.55869999999999</v>
      </c>
      <c r="H58" s="60">
        <v>218.27170000000001</v>
      </c>
      <c r="I58" s="60">
        <v>332.23219999999998</v>
      </c>
      <c r="J58" s="60">
        <v>474.55630000000002</v>
      </c>
      <c r="K58" s="60">
        <v>529.90359999999998</v>
      </c>
      <c r="L58" s="60">
        <v>666.66669999999999</v>
      </c>
      <c r="M58" s="60">
        <v>685.32180000000005</v>
      </c>
      <c r="N58" s="60">
        <v>778.34661000000006</v>
      </c>
      <c r="O58" s="60">
        <v>843.52580999999998</v>
      </c>
      <c r="P58" s="60">
        <v>871.92181000000005</v>
      </c>
      <c r="Q58" s="60">
        <v>848.87181999999996</v>
      </c>
      <c r="R58" s="60">
        <v>789.01311999999996</v>
      </c>
      <c r="S58" s="60">
        <v>700.27750000000003</v>
      </c>
      <c r="T58" s="60">
        <v>593.68682000000001</v>
      </c>
      <c r="U58" s="60">
        <v>438.01319999999998</v>
      </c>
      <c r="V58" s="60">
        <v>329.45170000000002</v>
      </c>
      <c r="W58" s="60">
        <v>257.94902999999999</v>
      </c>
      <c r="X58" s="60">
        <v>194.96301</v>
      </c>
      <c r="Y58" s="60">
        <v>142.2397</v>
      </c>
      <c r="Z58" s="60">
        <v>100.16952000000001</v>
      </c>
      <c r="AA58" s="60">
        <v>68.095299999999995</v>
      </c>
      <c r="AB58" s="60">
        <v>44.690810999999997</v>
      </c>
      <c r="AC58" s="60">
        <v>28.322489999999998</v>
      </c>
      <c r="AD58" s="60">
        <v>16.3598</v>
      </c>
      <c r="AE58" s="60">
        <v>9.3967290000000006</v>
      </c>
      <c r="AF58" s="60">
        <v>3.7684449999999998</v>
      </c>
      <c r="AG58" s="60">
        <v>1.4238440000000001</v>
      </c>
      <c r="AH58" s="60">
        <v>0.50893062</v>
      </c>
      <c r="AI58" s="60">
        <v>0.17274410000000001</v>
      </c>
      <c r="AJ58" s="60">
        <v>5.5870330000000003E-2</v>
      </c>
      <c r="AK58" s="60">
        <v>1.726981E-2</v>
      </c>
      <c r="AL58" s="60">
        <v>4.8974400000000003E-3</v>
      </c>
      <c r="AM58" s="60">
        <v>1.42333E-3</v>
      </c>
      <c r="AN58" s="60">
        <v>3.9793000000000001E-4</v>
      </c>
      <c r="AO58" s="60">
        <v>1.0719E-4</v>
      </c>
      <c r="AP58" s="60">
        <v>2.7860000000000001E-5</v>
      </c>
      <c r="AQ58" s="60">
        <v>6.99E-6</v>
      </c>
      <c r="AR58" s="60">
        <v>1.7E-6</v>
      </c>
      <c r="AS58" s="60">
        <v>3.9999999999999998E-7</v>
      </c>
      <c r="AT58" s="60">
        <v>1.3E-7</v>
      </c>
      <c r="AU58" s="60">
        <v>4.9999999999999998E-8</v>
      </c>
      <c r="AV58" s="60">
        <v>2E-8</v>
      </c>
      <c r="AW58" s="60">
        <v>1E-8</v>
      </c>
      <c r="AX58" s="60">
        <v>0</v>
      </c>
      <c r="AY58" s="60">
        <v>0</v>
      </c>
      <c r="AZ58" s="60">
        <v>0</v>
      </c>
      <c r="BA58" s="60">
        <v>0</v>
      </c>
      <c r="BB58" s="60">
        <v>0</v>
      </c>
      <c r="BC58" s="60">
        <v>0</v>
      </c>
      <c r="BD58" s="60">
        <v>0</v>
      </c>
      <c r="BE58" s="60">
        <v>0</v>
      </c>
      <c r="BF58" s="60">
        <v>0</v>
      </c>
      <c r="BG58" s="60">
        <v>0</v>
      </c>
      <c r="BH58" s="60">
        <v>0</v>
      </c>
      <c r="BI58" s="60">
        <v>0</v>
      </c>
      <c r="BJ58" s="60">
        <v>0</v>
      </c>
      <c r="BK58" s="60">
        <v>0</v>
      </c>
      <c r="BL58" s="60">
        <v>0</v>
      </c>
      <c r="BM58" s="60">
        <v>0</v>
      </c>
      <c r="BN58" s="60">
        <v>0</v>
      </c>
      <c r="BO58" s="60">
        <v>0</v>
      </c>
      <c r="BP58" s="60">
        <v>0</v>
      </c>
      <c r="BQ58" s="60">
        <v>0</v>
      </c>
      <c r="BR58" s="60">
        <v>0</v>
      </c>
      <c r="BS58" s="60">
        <v>0</v>
      </c>
      <c r="BT58" s="60">
        <v>0</v>
      </c>
      <c r="BU58" s="60">
        <v>0</v>
      </c>
      <c r="BV58" s="60">
        <v>0</v>
      </c>
      <c r="BW58" s="60">
        <v>0</v>
      </c>
      <c r="BX58" s="60">
        <v>0</v>
      </c>
      <c r="BY58" s="60">
        <v>0</v>
      </c>
      <c r="BZ58" s="60">
        <v>0</v>
      </c>
      <c r="CA58" s="60">
        <v>0</v>
      </c>
      <c r="CB58" s="60">
        <v>0</v>
      </c>
      <c r="CC58" s="60">
        <v>0</v>
      </c>
      <c r="CD58" s="60">
        <v>0</v>
      </c>
      <c r="CE58" s="60">
        <v>0</v>
      </c>
      <c r="CF58" s="60">
        <v>0</v>
      </c>
      <c r="CG58" s="60">
        <v>0</v>
      </c>
      <c r="CH58" s="60">
        <v>0</v>
      </c>
      <c r="CI58" s="60">
        <v>0</v>
      </c>
      <c r="CJ58" s="60">
        <v>0</v>
      </c>
      <c r="CK58" s="60">
        <v>0</v>
      </c>
      <c r="CL58" s="60">
        <v>0</v>
      </c>
      <c r="CM58" s="60">
        <v>0</v>
      </c>
      <c r="CN58" s="60">
        <v>0</v>
      </c>
      <c r="CO58" s="60">
        <v>0</v>
      </c>
      <c r="CP58" s="60">
        <v>0</v>
      </c>
      <c r="CQ58" s="60">
        <v>0</v>
      </c>
      <c r="CR58" s="60">
        <v>0</v>
      </c>
      <c r="CS58" s="60">
        <v>0</v>
      </c>
      <c r="CT58" s="60">
        <v>0</v>
      </c>
      <c r="CU58" s="60">
        <v>0</v>
      </c>
      <c r="CV58" s="60">
        <v>0</v>
      </c>
      <c r="CW58" s="60">
        <v>0</v>
      </c>
      <c r="CX58" s="60">
        <v>0</v>
      </c>
      <c r="CY58" s="60">
        <v>0</v>
      </c>
      <c r="CZ58" s="60">
        <v>0</v>
      </c>
      <c r="DA58" s="60">
        <v>0</v>
      </c>
      <c r="DB58" s="60">
        <v>0</v>
      </c>
      <c r="DC58" s="60">
        <v>0</v>
      </c>
      <c r="DD58" s="60">
        <v>0</v>
      </c>
      <c r="DE58" s="60">
        <v>0</v>
      </c>
      <c r="DF58" s="60">
        <v>0</v>
      </c>
      <c r="DG58" s="60">
        <v>0</v>
      </c>
      <c r="DH58" s="60">
        <v>0</v>
      </c>
      <c r="DI58" s="60">
        <v>0</v>
      </c>
      <c r="DJ58" s="60">
        <v>0</v>
      </c>
      <c r="DK58" s="60">
        <v>0</v>
      </c>
      <c r="DL58" s="60">
        <v>0</v>
      </c>
      <c r="DM58" s="60">
        <v>0</v>
      </c>
      <c r="DN58" s="60">
        <v>0</v>
      </c>
      <c r="DO58" s="60">
        <v>0</v>
      </c>
      <c r="DP58" s="60">
        <v>0</v>
      </c>
      <c r="DQ58" s="60">
        <v>0</v>
      </c>
      <c r="DR58" s="60">
        <v>0</v>
      </c>
      <c r="DS58" s="60">
        <v>0</v>
      </c>
      <c r="DT58" s="60">
        <v>0</v>
      </c>
      <c r="DU58" s="60">
        <v>0</v>
      </c>
      <c r="DV58" s="60">
        <v>0</v>
      </c>
      <c r="DW58" s="60">
        <v>0</v>
      </c>
      <c r="DX58" s="60">
        <v>0</v>
      </c>
      <c r="DY58" s="60">
        <v>0</v>
      </c>
      <c r="DZ58" s="60">
        <v>0</v>
      </c>
      <c r="EA58" s="60">
        <v>0</v>
      </c>
      <c r="EB58" s="60">
        <v>0</v>
      </c>
      <c r="EC58" s="60">
        <v>0</v>
      </c>
      <c r="ED58" s="60">
        <v>0</v>
      </c>
      <c r="EE58" s="60">
        <v>0</v>
      </c>
      <c r="EF58" s="60">
        <v>0</v>
      </c>
      <c r="EG58" s="60">
        <v>0</v>
      </c>
      <c r="EH58" s="60">
        <v>0</v>
      </c>
      <c r="EI58" s="60">
        <v>0</v>
      </c>
      <c r="EJ58" s="60">
        <v>0</v>
      </c>
      <c r="EK58" s="60">
        <v>0</v>
      </c>
      <c r="EL58" s="60">
        <v>0</v>
      </c>
      <c r="EM58" s="60">
        <v>0</v>
      </c>
      <c r="EN58" s="60">
        <v>0</v>
      </c>
      <c r="EO58" s="60">
        <v>0</v>
      </c>
      <c r="EP58" s="60">
        <v>0</v>
      </c>
      <c r="EQ58" s="60">
        <v>0</v>
      </c>
      <c r="ER58" s="60">
        <v>0</v>
      </c>
      <c r="ES58" s="60">
        <v>0</v>
      </c>
      <c r="ET58" s="60">
        <v>0</v>
      </c>
      <c r="EU58" s="60">
        <v>0</v>
      </c>
      <c r="EV58" s="60">
        <v>0</v>
      </c>
      <c r="EW58" s="60">
        <v>0</v>
      </c>
      <c r="EX58" s="60">
        <v>0</v>
      </c>
      <c r="EY58" s="60">
        <v>0</v>
      </c>
      <c r="EZ58" s="60">
        <v>0</v>
      </c>
      <c r="FA58" s="60">
        <v>0</v>
      </c>
      <c r="FB58" s="60">
        <v>0</v>
      </c>
      <c r="FC58" s="60">
        <v>0</v>
      </c>
      <c r="FD58" s="60">
        <v>0</v>
      </c>
      <c r="FE58" s="60">
        <v>0</v>
      </c>
      <c r="FF58" s="60">
        <v>0</v>
      </c>
      <c r="FG58" s="60">
        <v>0</v>
      </c>
      <c r="FH58" s="60">
        <v>0</v>
      </c>
      <c r="FI58" s="60">
        <v>0</v>
      </c>
      <c r="FJ58" s="60">
        <v>0</v>
      </c>
      <c r="FK58" s="60">
        <v>0</v>
      </c>
      <c r="FL58" s="60">
        <v>0</v>
      </c>
      <c r="FM58" s="60">
        <v>0</v>
      </c>
      <c r="FN58" s="60">
        <v>0</v>
      </c>
      <c r="FO58" s="60">
        <v>0</v>
      </c>
      <c r="FP58" s="60">
        <v>0</v>
      </c>
      <c r="FQ58" s="60">
        <v>0</v>
      </c>
      <c r="FR58" s="60">
        <v>0</v>
      </c>
      <c r="FS58" s="60">
        <v>0</v>
      </c>
      <c r="FT58" s="60">
        <v>0</v>
      </c>
      <c r="FU58" s="60">
        <v>0</v>
      </c>
      <c r="FV58" s="60">
        <v>0</v>
      </c>
      <c r="FW58" s="60">
        <v>0</v>
      </c>
      <c r="FX58" s="60">
        <v>0</v>
      </c>
      <c r="FY58" s="60">
        <v>0</v>
      </c>
      <c r="FZ58" s="60">
        <v>0</v>
      </c>
      <c r="GA58" s="60">
        <v>0</v>
      </c>
      <c r="GB58" s="60">
        <v>0</v>
      </c>
      <c r="GC58" s="60">
        <v>0</v>
      </c>
      <c r="GD58" s="60">
        <v>0</v>
      </c>
      <c r="GE58" s="60">
        <v>0</v>
      </c>
      <c r="GF58" s="60">
        <v>0</v>
      </c>
      <c r="GG58" s="60">
        <v>0</v>
      </c>
      <c r="GH58" s="60">
        <v>0</v>
      </c>
      <c r="GI58" s="60">
        <v>0</v>
      </c>
      <c r="GJ58" s="60">
        <v>0</v>
      </c>
      <c r="GK58" s="60">
        <v>0</v>
      </c>
      <c r="GL58" s="60">
        <v>0</v>
      </c>
      <c r="GM58" s="60">
        <v>0</v>
      </c>
      <c r="GN58" s="60">
        <v>0</v>
      </c>
      <c r="GO58" s="60">
        <v>0</v>
      </c>
      <c r="GP58" s="60">
        <v>0</v>
      </c>
      <c r="GQ58" s="60">
        <v>0</v>
      </c>
      <c r="GR58" s="60">
        <v>0</v>
      </c>
      <c r="GS58" s="60">
        <v>0</v>
      </c>
    </row>
    <row r="59" spans="1:201" x14ac:dyDescent="0.2">
      <c r="A59" s="70">
        <v>42222.054699074077</v>
      </c>
      <c r="B59" s="60">
        <v>285.32470000000001</v>
      </c>
      <c r="C59" s="60">
        <v>62.410769999999999</v>
      </c>
      <c r="D59" s="60">
        <v>54.702269999999999</v>
      </c>
      <c r="E59" s="60">
        <v>57.45664</v>
      </c>
      <c r="F59" s="60">
        <v>73.183300000000003</v>
      </c>
      <c r="G59" s="60">
        <v>120.4798</v>
      </c>
      <c r="H59" s="60">
        <v>194.81030000000001</v>
      </c>
      <c r="I59" s="60">
        <v>299.39299999999997</v>
      </c>
      <c r="J59" s="60">
        <v>432.726</v>
      </c>
      <c r="K59" s="60">
        <v>488.84890000000001</v>
      </c>
      <c r="L59" s="60">
        <v>622.43119999999999</v>
      </c>
      <c r="M59" s="60">
        <v>647.33270000000005</v>
      </c>
      <c r="N59" s="60">
        <v>744.22900000000004</v>
      </c>
      <c r="O59" s="60">
        <v>816.99432000000002</v>
      </c>
      <c r="P59" s="60">
        <v>856.05349999999999</v>
      </c>
      <c r="Q59" s="60">
        <v>845.26779999999997</v>
      </c>
      <c r="R59" s="60">
        <v>797.38963999999999</v>
      </c>
      <c r="S59" s="60">
        <v>718.74680000000001</v>
      </c>
      <c r="T59" s="60">
        <v>619.22520999999995</v>
      </c>
      <c r="U59" s="60">
        <v>463.61270000000002</v>
      </c>
      <c r="V59" s="60">
        <v>353.947</v>
      </c>
      <c r="W59" s="60">
        <v>281.55302999999998</v>
      </c>
      <c r="X59" s="60">
        <v>216.3323</v>
      </c>
      <c r="Y59" s="60">
        <v>160.54182</v>
      </c>
      <c r="Z59" s="60">
        <v>115.06641</v>
      </c>
      <c r="AA59" s="60">
        <v>79.654753999999997</v>
      </c>
      <c r="AB59" s="60">
        <v>53.261474</v>
      </c>
      <c r="AC59" s="60">
        <v>34.405051999999998</v>
      </c>
      <c r="AD59" s="60">
        <v>20.257211000000002</v>
      </c>
      <c r="AE59" s="60">
        <v>11.879803000000001</v>
      </c>
      <c r="AF59" s="60">
        <v>4.896782</v>
      </c>
      <c r="AG59" s="60">
        <v>1.900638</v>
      </c>
      <c r="AH59" s="60">
        <v>0.69748544000000001</v>
      </c>
      <c r="AI59" s="60">
        <v>0.24292522</v>
      </c>
      <c r="AJ59" s="60">
        <v>8.0578369999999996E-2</v>
      </c>
      <c r="AK59" s="60">
        <v>2.5533070000000001E-2</v>
      </c>
      <c r="AL59" s="60">
        <v>7.4190200000000001E-3</v>
      </c>
      <c r="AM59" s="60">
        <v>2.2089900000000001E-3</v>
      </c>
      <c r="AN59" s="60">
        <v>6.3259000000000004E-4</v>
      </c>
      <c r="AO59" s="60">
        <v>1.7452E-4</v>
      </c>
      <c r="AP59" s="60">
        <v>4.6449999999999997E-5</v>
      </c>
      <c r="AQ59" s="60">
        <v>1.1939999999999999E-5</v>
      </c>
      <c r="AR59" s="60">
        <v>2.9699999999999999E-6</v>
      </c>
      <c r="AS59" s="60">
        <v>7.0999999999999998E-7</v>
      </c>
      <c r="AT59" s="60">
        <v>2.4999999999999999E-7</v>
      </c>
      <c r="AU59" s="60">
        <v>8.9999999999999999E-8</v>
      </c>
      <c r="AV59" s="60">
        <v>2.9999999999999997E-8</v>
      </c>
      <c r="AW59" s="60">
        <v>1E-8</v>
      </c>
      <c r="AX59" s="60">
        <v>0</v>
      </c>
      <c r="AY59" s="60">
        <v>0</v>
      </c>
      <c r="AZ59" s="60">
        <v>0</v>
      </c>
      <c r="BA59" s="60">
        <v>0</v>
      </c>
      <c r="BB59" s="60">
        <v>0</v>
      </c>
      <c r="BC59" s="60">
        <v>0</v>
      </c>
      <c r="BD59" s="60">
        <v>0</v>
      </c>
      <c r="BE59" s="60">
        <v>0</v>
      </c>
      <c r="BF59" s="60">
        <v>0</v>
      </c>
      <c r="BG59" s="60">
        <v>0</v>
      </c>
      <c r="BH59" s="60">
        <v>0</v>
      </c>
      <c r="BI59" s="60">
        <v>0</v>
      </c>
      <c r="BJ59" s="60">
        <v>0</v>
      </c>
      <c r="BK59" s="60">
        <v>0</v>
      </c>
      <c r="BL59" s="60">
        <v>0</v>
      </c>
      <c r="BM59" s="60">
        <v>0</v>
      </c>
      <c r="BN59" s="60">
        <v>0</v>
      </c>
      <c r="BO59" s="60">
        <v>0</v>
      </c>
      <c r="BP59" s="60">
        <v>0</v>
      </c>
      <c r="BQ59" s="60">
        <v>0</v>
      </c>
      <c r="BR59" s="60">
        <v>0</v>
      </c>
      <c r="BS59" s="60">
        <v>0</v>
      </c>
      <c r="BT59" s="60">
        <v>0</v>
      </c>
      <c r="BU59" s="60">
        <v>0</v>
      </c>
      <c r="BV59" s="60">
        <v>0</v>
      </c>
      <c r="BW59" s="60">
        <v>0</v>
      </c>
      <c r="BX59" s="60">
        <v>0</v>
      </c>
      <c r="BY59" s="60">
        <v>0</v>
      </c>
      <c r="BZ59" s="60">
        <v>0</v>
      </c>
      <c r="CA59" s="60">
        <v>0</v>
      </c>
      <c r="CB59" s="60">
        <v>0</v>
      </c>
      <c r="CC59" s="60">
        <v>0</v>
      </c>
      <c r="CD59" s="60">
        <v>0</v>
      </c>
      <c r="CE59" s="60">
        <v>0</v>
      </c>
      <c r="CF59" s="60">
        <v>0</v>
      </c>
      <c r="CG59" s="60">
        <v>0</v>
      </c>
      <c r="CH59" s="60">
        <v>0</v>
      </c>
      <c r="CI59" s="60">
        <v>0</v>
      </c>
      <c r="CJ59" s="60">
        <v>0</v>
      </c>
      <c r="CK59" s="60">
        <v>0</v>
      </c>
      <c r="CL59" s="60">
        <v>0</v>
      </c>
      <c r="CM59" s="60">
        <v>0</v>
      </c>
      <c r="CN59" s="60">
        <v>0</v>
      </c>
      <c r="CO59" s="60">
        <v>0</v>
      </c>
      <c r="CP59" s="60">
        <v>0</v>
      </c>
      <c r="CQ59" s="60">
        <v>0</v>
      </c>
      <c r="CR59" s="60">
        <v>0</v>
      </c>
      <c r="CS59" s="60">
        <v>0</v>
      </c>
      <c r="CT59" s="60">
        <v>0</v>
      </c>
      <c r="CU59" s="60">
        <v>0</v>
      </c>
      <c r="CV59" s="60">
        <v>0</v>
      </c>
      <c r="CW59" s="60">
        <v>0</v>
      </c>
      <c r="CX59" s="60">
        <v>0</v>
      </c>
      <c r="CY59" s="60">
        <v>0</v>
      </c>
      <c r="CZ59" s="60">
        <v>0</v>
      </c>
      <c r="DA59" s="60">
        <v>0</v>
      </c>
      <c r="DB59" s="60">
        <v>0</v>
      </c>
      <c r="DC59" s="60">
        <v>0</v>
      </c>
      <c r="DD59" s="60">
        <v>0</v>
      </c>
      <c r="DE59" s="60">
        <v>0</v>
      </c>
      <c r="DF59" s="60">
        <v>0</v>
      </c>
      <c r="DG59" s="60">
        <v>0</v>
      </c>
      <c r="DH59" s="60">
        <v>0</v>
      </c>
      <c r="DI59" s="60">
        <v>0</v>
      </c>
      <c r="DJ59" s="60">
        <v>0</v>
      </c>
      <c r="DK59" s="60">
        <v>0</v>
      </c>
      <c r="DL59" s="60">
        <v>0</v>
      </c>
      <c r="DM59" s="60">
        <v>0</v>
      </c>
      <c r="DN59" s="60">
        <v>0</v>
      </c>
      <c r="DO59" s="60">
        <v>0</v>
      </c>
      <c r="DP59" s="60">
        <v>0</v>
      </c>
      <c r="DQ59" s="60">
        <v>0</v>
      </c>
      <c r="DR59" s="60">
        <v>0</v>
      </c>
      <c r="DS59" s="60">
        <v>0</v>
      </c>
      <c r="DT59" s="60">
        <v>0</v>
      </c>
      <c r="DU59" s="60">
        <v>0</v>
      </c>
      <c r="DV59" s="60">
        <v>0</v>
      </c>
      <c r="DW59" s="60">
        <v>0</v>
      </c>
      <c r="DX59" s="60">
        <v>0</v>
      </c>
      <c r="DY59" s="60">
        <v>0</v>
      </c>
      <c r="DZ59" s="60">
        <v>0</v>
      </c>
      <c r="EA59" s="60">
        <v>0</v>
      </c>
      <c r="EB59" s="60">
        <v>0</v>
      </c>
      <c r="EC59" s="60">
        <v>0</v>
      </c>
      <c r="ED59" s="60">
        <v>0</v>
      </c>
      <c r="EE59" s="60">
        <v>0</v>
      </c>
      <c r="EF59" s="60">
        <v>0</v>
      </c>
      <c r="EG59" s="60">
        <v>0</v>
      </c>
      <c r="EH59" s="60">
        <v>0</v>
      </c>
      <c r="EI59" s="60">
        <v>0</v>
      </c>
      <c r="EJ59" s="60">
        <v>0</v>
      </c>
      <c r="EK59" s="60">
        <v>0</v>
      </c>
      <c r="EL59" s="60">
        <v>0</v>
      </c>
      <c r="EM59" s="60">
        <v>0</v>
      </c>
      <c r="EN59" s="60">
        <v>0</v>
      </c>
      <c r="EO59" s="60">
        <v>0</v>
      </c>
      <c r="EP59" s="60">
        <v>0</v>
      </c>
      <c r="EQ59" s="60">
        <v>0</v>
      </c>
      <c r="ER59" s="60">
        <v>0</v>
      </c>
      <c r="ES59" s="60">
        <v>0</v>
      </c>
      <c r="ET59" s="60">
        <v>0</v>
      </c>
      <c r="EU59" s="60">
        <v>0</v>
      </c>
      <c r="EV59" s="60">
        <v>0</v>
      </c>
      <c r="EW59" s="60">
        <v>0</v>
      </c>
      <c r="EX59" s="60">
        <v>0</v>
      </c>
      <c r="EY59" s="60">
        <v>0</v>
      </c>
      <c r="EZ59" s="60">
        <v>0</v>
      </c>
      <c r="FA59" s="60">
        <v>0</v>
      </c>
      <c r="FB59" s="60">
        <v>0</v>
      </c>
      <c r="FC59" s="60">
        <v>0</v>
      </c>
      <c r="FD59" s="60">
        <v>0</v>
      </c>
      <c r="FE59" s="60">
        <v>0</v>
      </c>
      <c r="FF59" s="60">
        <v>0</v>
      </c>
      <c r="FG59" s="60">
        <v>0</v>
      </c>
      <c r="FH59" s="60">
        <v>0</v>
      </c>
      <c r="FI59" s="60">
        <v>0</v>
      </c>
      <c r="FJ59" s="60">
        <v>0</v>
      </c>
      <c r="FK59" s="60">
        <v>0</v>
      </c>
      <c r="FL59" s="60">
        <v>0</v>
      </c>
      <c r="FM59" s="60">
        <v>0</v>
      </c>
      <c r="FN59" s="60">
        <v>0</v>
      </c>
      <c r="FO59" s="60">
        <v>0</v>
      </c>
      <c r="FP59" s="60">
        <v>0</v>
      </c>
      <c r="FQ59" s="60">
        <v>0</v>
      </c>
      <c r="FR59" s="60">
        <v>0</v>
      </c>
      <c r="FS59" s="60">
        <v>0</v>
      </c>
      <c r="FT59" s="60">
        <v>0</v>
      </c>
      <c r="FU59" s="60">
        <v>0</v>
      </c>
      <c r="FV59" s="60">
        <v>0</v>
      </c>
      <c r="FW59" s="60">
        <v>0</v>
      </c>
      <c r="FX59" s="60">
        <v>0</v>
      </c>
      <c r="FY59" s="60">
        <v>0</v>
      </c>
      <c r="FZ59" s="60">
        <v>0</v>
      </c>
      <c r="GA59" s="60">
        <v>0</v>
      </c>
      <c r="GB59" s="60">
        <v>0</v>
      </c>
      <c r="GC59" s="60">
        <v>0</v>
      </c>
      <c r="GD59" s="60">
        <v>0</v>
      </c>
      <c r="GE59" s="60">
        <v>0</v>
      </c>
      <c r="GF59" s="60">
        <v>0</v>
      </c>
      <c r="GG59" s="60">
        <v>0</v>
      </c>
      <c r="GH59" s="60">
        <v>0</v>
      </c>
      <c r="GI59" s="60">
        <v>0</v>
      </c>
      <c r="GJ59" s="60">
        <v>0</v>
      </c>
      <c r="GK59" s="60">
        <v>0</v>
      </c>
      <c r="GL59" s="60">
        <v>0</v>
      </c>
      <c r="GM59" s="60">
        <v>0</v>
      </c>
      <c r="GN59" s="60">
        <v>0</v>
      </c>
      <c r="GO59" s="60">
        <v>0</v>
      </c>
      <c r="GP59" s="60">
        <v>0</v>
      </c>
      <c r="GQ59" s="60">
        <v>0</v>
      </c>
      <c r="GR59" s="60">
        <v>0</v>
      </c>
      <c r="GS59" s="60">
        <v>0</v>
      </c>
    </row>
    <row r="60" spans="1:201" x14ac:dyDescent="0.2">
      <c r="A60" s="70">
        <v>42222.064398148148</v>
      </c>
      <c r="B60" s="60">
        <v>279.13909999999998</v>
      </c>
      <c r="C60" s="60">
        <v>60.56908</v>
      </c>
      <c r="D60" s="60">
        <v>51.768120000000003</v>
      </c>
      <c r="E60" s="60">
        <v>52.860050000000001</v>
      </c>
      <c r="F60" s="60">
        <v>65.730059999999995</v>
      </c>
      <c r="G60" s="60">
        <v>107.2149</v>
      </c>
      <c r="H60" s="60">
        <v>173.76490000000001</v>
      </c>
      <c r="I60" s="60">
        <v>269.34739999999999</v>
      </c>
      <c r="J60" s="60">
        <v>393.70310000000001</v>
      </c>
      <c r="K60" s="60">
        <v>449.83969999999999</v>
      </c>
      <c r="L60" s="60">
        <v>579.53830000000005</v>
      </c>
      <c r="M60" s="60">
        <v>609.64030000000002</v>
      </c>
      <c r="N60" s="60">
        <v>709.30449999999996</v>
      </c>
      <c r="O60" s="60">
        <v>788.47564</v>
      </c>
      <c r="P60" s="60">
        <v>837.16049999999996</v>
      </c>
      <c r="Q60" s="60">
        <v>838.01782000000003</v>
      </c>
      <c r="R60" s="60">
        <v>802.00260000000003</v>
      </c>
      <c r="S60" s="60">
        <v>733.84613000000002</v>
      </c>
      <c r="T60" s="60">
        <v>642.18600000000004</v>
      </c>
      <c r="U60" s="60">
        <v>487.68831999999998</v>
      </c>
      <c r="V60" s="60">
        <v>377.73599999999999</v>
      </c>
      <c r="W60" s="60">
        <v>305.11779999999999</v>
      </c>
      <c r="X60" s="60">
        <v>238.20022</v>
      </c>
      <c r="Y60" s="60">
        <v>179.7098</v>
      </c>
      <c r="Z60" s="60">
        <v>131.02002999999999</v>
      </c>
      <c r="AA60" s="60">
        <v>92.308199999999999</v>
      </c>
      <c r="AB60" s="60">
        <v>62.849460000000001</v>
      </c>
      <c r="AC60" s="60">
        <v>41.359161</v>
      </c>
      <c r="AD60" s="60">
        <v>24.809100000000001</v>
      </c>
      <c r="AE60" s="60">
        <v>14.84764</v>
      </c>
      <c r="AF60" s="60">
        <v>6.2876690000000002</v>
      </c>
      <c r="AG60" s="60">
        <v>2.5061342</v>
      </c>
      <c r="AH60" s="60">
        <v>0.94391583999999995</v>
      </c>
      <c r="AI60" s="60">
        <v>0.33722761000000001</v>
      </c>
      <c r="AJ60" s="60">
        <v>0.11468181</v>
      </c>
      <c r="AK60" s="60">
        <v>3.723982E-2</v>
      </c>
      <c r="AL60" s="60">
        <v>1.108287E-2</v>
      </c>
      <c r="AM60" s="60">
        <v>3.3793899999999999E-3</v>
      </c>
      <c r="AN60" s="60">
        <v>9.9087000000000003E-4</v>
      </c>
      <c r="AO60" s="60">
        <v>2.7985E-4</v>
      </c>
      <c r="AP60" s="60">
        <v>7.6240000000000002E-5</v>
      </c>
      <c r="AQ60" s="60">
        <v>2.0060000000000001E-5</v>
      </c>
      <c r="AR60" s="60">
        <v>5.1100000000000002E-6</v>
      </c>
      <c r="AS60" s="60">
        <v>1.26E-6</v>
      </c>
      <c r="AT60" s="60">
        <v>4.4000000000000002E-7</v>
      </c>
      <c r="AU60" s="60">
        <v>1.6E-7</v>
      </c>
      <c r="AV60" s="60">
        <v>5.9999999999999995E-8</v>
      </c>
      <c r="AW60" s="60">
        <v>2E-8</v>
      </c>
      <c r="AX60" s="60">
        <v>1E-8</v>
      </c>
      <c r="AY60" s="60">
        <v>0</v>
      </c>
      <c r="AZ60" s="60">
        <v>0</v>
      </c>
      <c r="BA60" s="60">
        <v>0</v>
      </c>
      <c r="BB60" s="60">
        <v>0</v>
      </c>
      <c r="BC60" s="60">
        <v>0</v>
      </c>
      <c r="BD60" s="60">
        <v>0</v>
      </c>
      <c r="BE60" s="60">
        <v>0</v>
      </c>
      <c r="BF60" s="60">
        <v>0</v>
      </c>
      <c r="BG60" s="60">
        <v>0</v>
      </c>
      <c r="BH60" s="60">
        <v>0</v>
      </c>
      <c r="BI60" s="60">
        <v>0</v>
      </c>
      <c r="BJ60" s="60">
        <v>0</v>
      </c>
      <c r="BK60" s="60">
        <v>0</v>
      </c>
      <c r="BL60" s="60">
        <v>0</v>
      </c>
      <c r="BM60" s="60">
        <v>0</v>
      </c>
      <c r="BN60" s="60">
        <v>0</v>
      </c>
      <c r="BO60" s="60">
        <v>0</v>
      </c>
      <c r="BP60" s="60">
        <v>0</v>
      </c>
      <c r="BQ60" s="60">
        <v>0</v>
      </c>
      <c r="BR60" s="60">
        <v>0</v>
      </c>
      <c r="BS60" s="60">
        <v>0</v>
      </c>
      <c r="BT60" s="60">
        <v>0</v>
      </c>
      <c r="BU60" s="60">
        <v>0</v>
      </c>
      <c r="BV60" s="60">
        <v>0</v>
      </c>
      <c r="BW60" s="60">
        <v>0</v>
      </c>
      <c r="BX60" s="60">
        <v>0</v>
      </c>
      <c r="BY60" s="60">
        <v>0</v>
      </c>
      <c r="BZ60" s="60">
        <v>0</v>
      </c>
      <c r="CA60" s="60">
        <v>0</v>
      </c>
      <c r="CB60" s="60">
        <v>0</v>
      </c>
      <c r="CC60" s="60">
        <v>0</v>
      </c>
      <c r="CD60" s="60">
        <v>0</v>
      </c>
      <c r="CE60" s="60">
        <v>0</v>
      </c>
      <c r="CF60" s="60">
        <v>0</v>
      </c>
      <c r="CG60" s="60">
        <v>0</v>
      </c>
      <c r="CH60" s="60">
        <v>0</v>
      </c>
      <c r="CI60" s="60">
        <v>0</v>
      </c>
      <c r="CJ60" s="60">
        <v>0</v>
      </c>
      <c r="CK60" s="60">
        <v>0</v>
      </c>
      <c r="CL60" s="60">
        <v>0</v>
      </c>
      <c r="CM60" s="60">
        <v>0</v>
      </c>
      <c r="CN60" s="60">
        <v>0</v>
      </c>
      <c r="CO60" s="60">
        <v>0</v>
      </c>
      <c r="CP60" s="60">
        <v>0</v>
      </c>
      <c r="CQ60" s="60">
        <v>0</v>
      </c>
      <c r="CR60" s="60">
        <v>0</v>
      </c>
      <c r="CS60" s="60">
        <v>0</v>
      </c>
      <c r="CT60" s="60">
        <v>0</v>
      </c>
      <c r="CU60" s="60">
        <v>0</v>
      </c>
      <c r="CV60" s="60">
        <v>0</v>
      </c>
      <c r="CW60" s="60">
        <v>0</v>
      </c>
      <c r="CX60" s="60">
        <v>0</v>
      </c>
      <c r="CY60" s="60">
        <v>0</v>
      </c>
      <c r="CZ60" s="60">
        <v>0</v>
      </c>
      <c r="DA60" s="60">
        <v>0</v>
      </c>
      <c r="DB60" s="60">
        <v>0</v>
      </c>
      <c r="DC60" s="60">
        <v>0</v>
      </c>
      <c r="DD60" s="60">
        <v>0</v>
      </c>
      <c r="DE60" s="60">
        <v>0</v>
      </c>
      <c r="DF60" s="60">
        <v>0</v>
      </c>
      <c r="DG60" s="60">
        <v>0</v>
      </c>
      <c r="DH60" s="60">
        <v>0</v>
      </c>
      <c r="DI60" s="60">
        <v>0</v>
      </c>
      <c r="DJ60" s="60">
        <v>0</v>
      </c>
      <c r="DK60" s="60">
        <v>0</v>
      </c>
      <c r="DL60" s="60">
        <v>0</v>
      </c>
      <c r="DM60" s="60">
        <v>0</v>
      </c>
      <c r="DN60" s="60">
        <v>0</v>
      </c>
      <c r="DO60" s="60">
        <v>0</v>
      </c>
      <c r="DP60" s="60">
        <v>0</v>
      </c>
      <c r="DQ60" s="60">
        <v>0</v>
      </c>
      <c r="DR60" s="60">
        <v>0</v>
      </c>
      <c r="DS60" s="60">
        <v>0</v>
      </c>
      <c r="DT60" s="60">
        <v>0</v>
      </c>
      <c r="DU60" s="60">
        <v>0</v>
      </c>
      <c r="DV60" s="60">
        <v>0</v>
      </c>
      <c r="DW60" s="60">
        <v>0</v>
      </c>
      <c r="DX60" s="60">
        <v>0</v>
      </c>
      <c r="DY60" s="60">
        <v>0</v>
      </c>
      <c r="DZ60" s="60">
        <v>0</v>
      </c>
      <c r="EA60" s="60">
        <v>0</v>
      </c>
      <c r="EB60" s="60">
        <v>0</v>
      </c>
      <c r="EC60" s="60">
        <v>0</v>
      </c>
      <c r="ED60" s="60">
        <v>0</v>
      </c>
      <c r="EE60" s="60">
        <v>0</v>
      </c>
      <c r="EF60" s="60">
        <v>0</v>
      </c>
      <c r="EG60" s="60">
        <v>0</v>
      </c>
      <c r="EH60" s="60">
        <v>0</v>
      </c>
      <c r="EI60" s="60">
        <v>0</v>
      </c>
      <c r="EJ60" s="60">
        <v>0</v>
      </c>
      <c r="EK60" s="60">
        <v>0</v>
      </c>
      <c r="EL60" s="60">
        <v>0</v>
      </c>
      <c r="EM60" s="60">
        <v>0</v>
      </c>
      <c r="EN60" s="60">
        <v>0</v>
      </c>
      <c r="EO60" s="60">
        <v>0</v>
      </c>
      <c r="EP60" s="60">
        <v>0</v>
      </c>
      <c r="EQ60" s="60">
        <v>0</v>
      </c>
      <c r="ER60" s="60">
        <v>0</v>
      </c>
      <c r="ES60" s="60">
        <v>0</v>
      </c>
      <c r="ET60" s="60">
        <v>0</v>
      </c>
      <c r="EU60" s="60">
        <v>0</v>
      </c>
      <c r="EV60" s="60">
        <v>0</v>
      </c>
      <c r="EW60" s="60">
        <v>0</v>
      </c>
      <c r="EX60" s="60">
        <v>0</v>
      </c>
      <c r="EY60" s="60">
        <v>0</v>
      </c>
      <c r="EZ60" s="60">
        <v>0</v>
      </c>
      <c r="FA60" s="60">
        <v>0</v>
      </c>
      <c r="FB60" s="60">
        <v>0</v>
      </c>
      <c r="FC60" s="60">
        <v>0</v>
      </c>
      <c r="FD60" s="60">
        <v>0</v>
      </c>
      <c r="FE60" s="60">
        <v>0</v>
      </c>
      <c r="FF60" s="60">
        <v>0</v>
      </c>
      <c r="FG60" s="60">
        <v>0</v>
      </c>
      <c r="FH60" s="60">
        <v>0</v>
      </c>
      <c r="FI60" s="60">
        <v>0</v>
      </c>
      <c r="FJ60" s="60">
        <v>0</v>
      </c>
      <c r="FK60" s="60">
        <v>0</v>
      </c>
      <c r="FL60" s="60">
        <v>0</v>
      </c>
      <c r="FM60" s="60">
        <v>0</v>
      </c>
      <c r="FN60" s="60">
        <v>0</v>
      </c>
      <c r="FO60" s="60">
        <v>0</v>
      </c>
      <c r="FP60" s="60">
        <v>0</v>
      </c>
      <c r="FQ60" s="60">
        <v>0</v>
      </c>
      <c r="FR60" s="60">
        <v>0</v>
      </c>
      <c r="FS60" s="60">
        <v>0</v>
      </c>
      <c r="FT60" s="60">
        <v>0</v>
      </c>
      <c r="FU60" s="60">
        <v>0</v>
      </c>
      <c r="FV60" s="60">
        <v>0</v>
      </c>
      <c r="FW60" s="60">
        <v>0</v>
      </c>
      <c r="FX60" s="60">
        <v>0</v>
      </c>
      <c r="FY60" s="60">
        <v>0</v>
      </c>
      <c r="FZ60" s="60">
        <v>0</v>
      </c>
      <c r="GA60" s="60">
        <v>0</v>
      </c>
      <c r="GB60" s="60">
        <v>0</v>
      </c>
      <c r="GC60" s="60">
        <v>0</v>
      </c>
      <c r="GD60" s="60">
        <v>0</v>
      </c>
      <c r="GE60" s="60">
        <v>0</v>
      </c>
      <c r="GF60" s="60">
        <v>0</v>
      </c>
      <c r="GG60" s="60">
        <v>0</v>
      </c>
      <c r="GH60" s="60">
        <v>0</v>
      </c>
      <c r="GI60" s="60">
        <v>0</v>
      </c>
      <c r="GJ60" s="60">
        <v>0</v>
      </c>
      <c r="GK60" s="60">
        <v>0</v>
      </c>
      <c r="GL60" s="60">
        <v>0</v>
      </c>
      <c r="GM60" s="60">
        <v>0</v>
      </c>
      <c r="GN60" s="60">
        <v>0</v>
      </c>
      <c r="GO60" s="60">
        <v>0</v>
      </c>
      <c r="GP60" s="60">
        <v>0</v>
      </c>
      <c r="GQ60" s="60">
        <v>0</v>
      </c>
      <c r="GR60" s="60">
        <v>0</v>
      </c>
      <c r="GS60" s="60">
        <v>0</v>
      </c>
    </row>
    <row r="61" spans="1:201" x14ac:dyDescent="0.2">
      <c r="A61" s="70">
        <v>42222.073993055557</v>
      </c>
      <c r="B61" s="60">
        <v>273.16109999999998</v>
      </c>
      <c r="C61" s="60">
        <v>58.917270000000002</v>
      </c>
      <c r="D61" s="60">
        <v>49.276229999999998</v>
      </c>
      <c r="E61" s="60">
        <v>48.957729999999998</v>
      </c>
      <c r="F61" s="60">
        <v>59.306460000000001</v>
      </c>
      <c r="G61" s="60">
        <v>95.579340000000002</v>
      </c>
      <c r="H61" s="60">
        <v>154.9511</v>
      </c>
      <c r="I61" s="60">
        <v>241.9624</v>
      </c>
      <c r="J61" s="60">
        <v>357.44839999999999</v>
      </c>
      <c r="K61" s="60">
        <v>412.9409</v>
      </c>
      <c r="L61" s="60">
        <v>538.16769999999997</v>
      </c>
      <c r="M61" s="60">
        <v>572.49580000000003</v>
      </c>
      <c r="N61" s="60">
        <v>673.90581999999995</v>
      </c>
      <c r="O61" s="60">
        <v>758.34079999999994</v>
      </c>
      <c r="P61" s="60">
        <v>815.58669999999995</v>
      </c>
      <c r="Q61" s="60">
        <v>827.36791000000005</v>
      </c>
      <c r="R61" s="60">
        <v>802.95190000000002</v>
      </c>
      <c r="S61" s="60">
        <v>745.51620000000003</v>
      </c>
      <c r="T61" s="60">
        <v>662.37492999999995</v>
      </c>
      <c r="U61" s="60">
        <v>509.99981000000002</v>
      </c>
      <c r="V61" s="60">
        <v>400.56810999999999</v>
      </c>
      <c r="W61" s="60">
        <v>328.39870000000002</v>
      </c>
      <c r="X61" s="60">
        <v>260.35784000000001</v>
      </c>
      <c r="Y61" s="60">
        <v>199.5898</v>
      </c>
      <c r="Z61" s="60">
        <v>147.93791999999999</v>
      </c>
      <c r="AA61" s="60">
        <v>106.02</v>
      </c>
      <c r="AB61" s="60">
        <v>73.464060000000003</v>
      </c>
      <c r="AC61" s="60">
        <v>49.223880000000001</v>
      </c>
      <c r="AD61" s="60">
        <v>30.06559</v>
      </c>
      <c r="AE61" s="60">
        <v>18.35352</v>
      </c>
      <c r="AF61" s="60">
        <v>7.9816684000000002</v>
      </c>
      <c r="AG61" s="60">
        <v>3.2656489999999998</v>
      </c>
      <c r="AH61" s="60">
        <v>1.2619590000000001</v>
      </c>
      <c r="AI61" s="60">
        <v>0.46232849999999998</v>
      </c>
      <c r="AJ61" s="60">
        <v>0.16114322</v>
      </c>
      <c r="AK61" s="60">
        <v>5.360587E-2</v>
      </c>
      <c r="AL61" s="60">
        <v>1.633457E-2</v>
      </c>
      <c r="AM61" s="60">
        <v>5.0988400000000003E-3</v>
      </c>
      <c r="AN61" s="60">
        <v>1.5301399999999999E-3</v>
      </c>
      <c r="AO61" s="60">
        <v>4.4223E-4</v>
      </c>
      <c r="AP61" s="60">
        <v>1.2328E-4</v>
      </c>
      <c r="AQ61" s="60">
        <v>3.3189999999999999E-5</v>
      </c>
      <c r="AR61" s="60">
        <v>8.6400000000000003E-6</v>
      </c>
      <c r="AS61" s="60">
        <v>2.1799999999999999E-6</v>
      </c>
      <c r="AT61" s="60">
        <v>7.8000000000000005E-7</v>
      </c>
      <c r="AU61" s="60">
        <v>2.8999999999999998E-7</v>
      </c>
      <c r="AV61" s="60">
        <v>9.9999999999999995E-8</v>
      </c>
      <c r="AW61" s="60">
        <v>4.0000000000000001E-8</v>
      </c>
      <c r="AX61" s="60">
        <v>1E-8</v>
      </c>
      <c r="AY61" s="60">
        <v>0</v>
      </c>
      <c r="AZ61" s="60">
        <v>0</v>
      </c>
      <c r="BA61" s="60">
        <v>0</v>
      </c>
      <c r="BB61" s="60">
        <v>0</v>
      </c>
      <c r="BC61" s="60">
        <v>0</v>
      </c>
      <c r="BD61" s="60">
        <v>0</v>
      </c>
      <c r="BE61" s="60">
        <v>0</v>
      </c>
      <c r="BF61" s="60">
        <v>0</v>
      </c>
      <c r="BG61" s="60">
        <v>0</v>
      </c>
      <c r="BH61" s="60">
        <v>0</v>
      </c>
      <c r="BI61" s="60">
        <v>0</v>
      </c>
      <c r="BJ61" s="60">
        <v>0</v>
      </c>
      <c r="BK61" s="60">
        <v>0</v>
      </c>
      <c r="BL61" s="60">
        <v>0</v>
      </c>
      <c r="BM61" s="60">
        <v>0</v>
      </c>
      <c r="BN61" s="60">
        <v>0</v>
      </c>
      <c r="BO61" s="60">
        <v>0</v>
      </c>
      <c r="BP61" s="60">
        <v>0</v>
      </c>
      <c r="BQ61" s="60">
        <v>0</v>
      </c>
      <c r="BR61" s="60">
        <v>0</v>
      </c>
      <c r="BS61" s="60">
        <v>0</v>
      </c>
      <c r="BT61" s="60">
        <v>0</v>
      </c>
      <c r="BU61" s="60">
        <v>0</v>
      </c>
      <c r="BV61" s="60">
        <v>0</v>
      </c>
      <c r="BW61" s="60">
        <v>0</v>
      </c>
      <c r="BX61" s="60">
        <v>0</v>
      </c>
      <c r="BY61" s="60">
        <v>0</v>
      </c>
      <c r="BZ61" s="60">
        <v>0</v>
      </c>
      <c r="CA61" s="60">
        <v>0</v>
      </c>
      <c r="CB61" s="60">
        <v>0</v>
      </c>
      <c r="CC61" s="60">
        <v>0</v>
      </c>
      <c r="CD61" s="60">
        <v>0</v>
      </c>
      <c r="CE61" s="60">
        <v>0</v>
      </c>
      <c r="CF61" s="60">
        <v>0</v>
      </c>
      <c r="CG61" s="60">
        <v>0</v>
      </c>
      <c r="CH61" s="60">
        <v>0</v>
      </c>
      <c r="CI61" s="60">
        <v>0</v>
      </c>
      <c r="CJ61" s="60">
        <v>0</v>
      </c>
      <c r="CK61" s="60">
        <v>0</v>
      </c>
      <c r="CL61" s="60">
        <v>0</v>
      </c>
      <c r="CM61" s="60">
        <v>0</v>
      </c>
      <c r="CN61" s="60">
        <v>0</v>
      </c>
      <c r="CO61" s="60">
        <v>0</v>
      </c>
      <c r="CP61" s="60">
        <v>0</v>
      </c>
      <c r="CQ61" s="60">
        <v>0</v>
      </c>
      <c r="CR61" s="60">
        <v>0</v>
      </c>
      <c r="CS61" s="60">
        <v>0</v>
      </c>
      <c r="CT61" s="60">
        <v>0</v>
      </c>
      <c r="CU61" s="60">
        <v>0</v>
      </c>
      <c r="CV61" s="60">
        <v>0</v>
      </c>
      <c r="CW61" s="60">
        <v>0</v>
      </c>
      <c r="CX61" s="60">
        <v>0</v>
      </c>
      <c r="CY61" s="60">
        <v>0</v>
      </c>
      <c r="CZ61" s="60">
        <v>0</v>
      </c>
      <c r="DA61" s="60">
        <v>0</v>
      </c>
      <c r="DB61" s="60">
        <v>0</v>
      </c>
      <c r="DC61" s="60">
        <v>0</v>
      </c>
      <c r="DD61" s="60">
        <v>0</v>
      </c>
      <c r="DE61" s="60">
        <v>0</v>
      </c>
      <c r="DF61" s="60">
        <v>0</v>
      </c>
      <c r="DG61" s="60">
        <v>0</v>
      </c>
      <c r="DH61" s="60">
        <v>0</v>
      </c>
      <c r="DI61" s="60">
        <v>0</v>
      </c>
      <c r="DJ61" s="60">
        <v>0</v>
      </c>
      <c r="DK61" s="60">
        <v>0</v>
      </c>
      <c r="DL61" s="60">
        <v>0</v>
      </c>
      <c r="DM61" s="60">
        <v>0</v>
      </c>
      <c r="DN61" s="60">
        <v>0</v>
      </c>
      <c r="DO61" s="60">
        <v>0</v>
      </c>
      <c r="DP61" s="60">
        <v>0</v>
      </c>
      <c r="DQ61" s="60">
        <v>0</v>
      </c>
      <c r="DR61" s="60">
        <v>0</v>
      </c>
      <c r="DS61" s="60">
        <v>0</v>
      </c>
      <c r="DT61" s="60">
        <v>0</v>
      </c>
      <c r="DU61" s="60">
        <v>0</v>
      </c>
      <c r="DV61" s="60">
        <v>0</v>
      </c>
      <c r="DW61" s="60">
        <v>0</v>
      </c>
      <c r="DX61" s="60">
        <v>0</v>
      </c>
      <c r="DY61" s="60">
        <v>0</v>
      </c>
      <c r="DZ61" s="60">
        <v>0</v>
      </c>
      <c r="EA61" s="60">
        <v>0</v>
      </c>
      <c r="EB61" s="60">
        <v>0</v>
      </c>
      <c r="EC61" s="60">
        <v>0</v>
      </c>
      <c r="ED61" s="60">
        <v>0</v>
      </c>
      <c r="EE61" s="60">
        <v>0</v>
      </c>
      <c r="EF61" s="60">
        <v>0</v>
      </c>
      <c r="EG61" s="60">
        <v>0</v>
      </c>
      <c r="EH61" s="60">
        <v>0</v>
      </c>
      <c r="EI61" s="60">
        <v>0</v>
      </c>
      <c r="EJ61" s="60">
        <v>0</v>
      </c>
      <c r="EK61" s="60">
        <v>0</v>
      </c>
      <c r="EL61" s="60">
        <v>0</v>
      </c>
      <c r="EM61" s="60">
        <v>0</v>
      </c>
      <c r="EN61" s="60">
        <v>0</v>
      </c>
      <c r="EO61" s="60">
        <v>0</v>
      </c>
      <c r="EP61" s="60">
        <v>0</v>
      </c>
      <c r="EQ61" s="60">
        <v>0</v>
      </c>
      <c r="ER61" s="60">
        <v>0</v>
      </c>
      <c r="ES61" s="60">
        <v>0</v>
      </c>
      <c r="ET61" s="60">
        <v>0</v>
      </c>
      <c r="EU61" s="60">
        <v>0</v>
      </c>
      <c r="EV61" s="60">
        <v>0</v>
      </c>
      <c r="EW61" s="60">
        <v>0</v>
      </c>
      <c r="EX61" s="60">
        <v>0</v>
      </c>
      <c r="EY61" s="60">
        <v>0</v>
      </c>
      <c r="EZ61" s="60">
        <v>0</v>
      </c>
      <c r="FA61" s="60">
        <v>0</v>
      </c>
      <c r="FB61" s="60">
        <v>0</v>
      </c>
      <c r="FC61" s="60">
        <v>0</v>
      </c>
      <c r="FD61" s="60">
        <v>0</v>
      </c>
      <c r="FE61" s="60">
        <v>0</v>
      </c>
      <c r="FF61" s="60">
        <v>0</v>
      </c>
      <c r="FG61" s="60">
        <v>0</v>
      </c>
      <c r="FH61" s="60">
        <v>0</v>
      </c>
      <c r="FI61" s="60">
        <v>0</v>
      </c>
      <c r="FJ61" s="60">
        <v>0</v>
      </c>
      <c r="FK61" s="60">
        <v>0</v>
      </c>
      <c r="FL61" s="60">
        <v>0</v>
      </c>
      <c r="FM61" s="60">
        <v>0</v>
      </c>
      <c r="FN61" s="60">
        <v>0</v>
      </c>
      <c r="FO61" s="60">
        <v>0</v>
      </c>
      <c r="FP61" s="60">
        <v>0</v>
      </c>
      <c r="FQ61" s="60">
        <v>0</v>
      </c>
      <c r="FR61" s="60">
        <v>0</v>
      </c>
      <c r="FS61" s="60">
        <v>0</v>
      </c>
      <c r="FT61" s="60">
        <v>0</v>
      </c>
      <c r="FU61" s="60">
        <v>0</v>
      </c>
      <c r="FV61" s="60">
        <v>0</v>
      </c>
      <c r="FW61" s="60">
        <v>0</v>
      </c>
      <c r="FX61" s="60">
        <v>0</v>
      </c>
      <c r="FY61" s="60">
        <v>0</v>
      </c>
      <c r="FZ61" s="60">
        <v>0</v>
      </c>
      <c r="GA61" s="60">
        <v>0</v>
      </c>
      <c r="GB61" s="60">
        <v>0</v>
      </c>
      <c r="GC61" s="60">
        <v>0</v>
      </c>
      <c r="GD61" s="60">
        <v>0</v>
      </c>
      <c r="GE61" s="60">
        <v>0</v>
      </c>
      <c r="GF61" s="60">
        <v>0</v>
      </c>
      <c r="GG61" s="60">
        <v>0</v>
      </c>
      <c r="GH61" s="60">
        <v>0</v>
      </c>
      <c r="GI61" s="60">
        <v>0</v>
      </c>
      <c r="GJ61" s="60">
        <v>0</v>
      </c>
      <c r="GK61" s="60">
        <v>0</v>
      </c>
      <c r="GL61" s="60">
        <v>0</v>
      </c>
      <c r="GM61" s="60">
        <v>0</v>
      </c>
      <c r="GN61" s="60">
        <v>0</v>
      </c>
      <c r="GO61" s="60">
        <v>0</v>
      </c>
      <c r="GP61" s="60">
        <v>0</v>
      </c>
      <c r="GQ61" s="60">
        <v>0</v>
      </c>
      <c r="GR61" s="60">
        <v>0</v>
      </c>
      <c r="GS61" s="60">
        <v>0</v>
      </c>
    </row>
    <row r="62" spans="1:201" x14ac:dyDescent="0.2">
      <c r="A62" s="70">
        <v>42222.083599537036</v>
      </c>
      <c r="B62" s="60">
        <v>267.32400000000001</v>
      </c>
      <c r="C62" s="60">
        <v>57.407159999999998</v>
      </c>
      <c r="D62" s="60">
        <v>47.142009999999999</v>
      </c>
      <c r="E62" s="60">
        <v>45.642910000000001</v>
      </c>
      <c r="F62" s="60">
        <v>53.781260000000003</v>
      </c>
      <c r="G62" s="60">
        <v>85.400760000000005</v>
      </c>
      <c r="H62" s="60">
        <v>138.18690000000001</v>
      </c>
      <c r="I62" s="60">
        <v>217.09379999999999</v>
      </c>
      <c r="J62" s="60">
        <v>323.89920000000001</v>
      </c>
      <c r="K62" s="60">
        <v>378.1891</v>
      </c>
      <c r="L62" s="60">
        <v>498.46449999999999</v>
      </c>
      <c r="M62" s="60">
        <v>536.1191</v>
      </c>
      <c r="N62" s="60">
        <v>638.33770000000004</v>
      </c>
      <c r="O62" s="60">
        <v>726.9443</v>
      </c>
      <c r="P62" s="60">
        <v>791.67882999999995</v>
      </c>
      <c r="Q62" s="60">
        <v>813.58812999999998</v>
      </c>
      <c r="R62" s="60">
        <v>800.37869999999998</v>
      </c>
      <c r="S62" s="60">
        <v>753.74621000000002</v>
      </c>
      <c r="T62" s="60">
        <v>679.64189999999996</v>
      </c>
      <c r="U62" s="60">
        <v>530.33690000000001</v>
      </c>
      <c r="V62" s="60">
        <v>422.20870000000002</v>
      </c>
      <c r="W62" s="60">
        <v>351.15379999999999</v>
      </c>
      <c r="X62" s="60">
        <v>282.58780000000002</v>
      </c>
      <c r="Y62" s="60">
        <v>220.01089999999999</v>
      </c>
      <c r="Z62" s="60">
        <v>165.70679999999999</v>
      </c>
      <c r="AA62" s="60">
        <v>120.73399999999999</v>
      </c>
      <c r="AB62" s="60">
        <v>85.097319999999996</v>
      </c>
      <c r="AC62" s="60">
        <v>58.025931999999997</v>
      </c>
      <c r="AD62" s="60">
        <v>36.070030000000003</v>
      </c>
      <c r="AE62" s="60">
        <v>22.448450999999999</v>
      </c>
      <c r="AF62" s="60">
        <v>10.021001999999999</v>
      </c>
      <c r="AG62" s="60">
        <v>4.2070730000000003</v>
      </c>
      <c r="AH62" s="60">
        <v>1.667457</v>
      </c>
      <c r="AI62" s="60">
        <v>0.62624040000000003</v>
      </c>
      <c r="AJ62" s="60">
        <v>0.2236465</v>
      </c>
      <c r="AK62" s="60">
        <v>7.6193239999999995E-2</v>
      </c>
      <c r="AL62" s="60">
        <v>2.3764130000000001E-2</v>
      </c>
      <c r="AM62" s="60">
        <v>7.5912100000000001E-3</v>
      </c>
      <c r="AN62" s="60">
        <v>2.33074E-3</v>
      </c>
      <c r="AO62" s="60">
        <v>6.8904999999999997E-4</v>
      </c>
      <c r="AP62" s="60">
        <v>1.9646E-4</v>
      </c>
      <c r="AQ62" s="60">
        <v>5.4089999999999999E-5</v>
      </c>
      <c r="AR62" s="60">
        <v>1.4399999999999999E-5</v>
      </c>
      <c r="AS62" s="60">
        <v>3.7100000000000001E-6</v>
      </c>
      <c r="AT62" s="60">
        <v>1.35E-6</v>
      </c>
      <c r="AU62" s="60">
        <v>4.9999999999999998E-7</v>
      </c>
      <c r="AV62" s="60">
        <v>1.9000000000000001E-7</v>
      </c>
      <c r="AW62" s="60">
        <v>7.0000000000000005E-8</v>
      </c>
      <c r="AX62" s="60">
        <v>2E-8</v>
      </c>
      <c r="AY62" s="60">
        <v>1E-8</v>
      </c>
      <c r="AZ62" s="60">
        <v>0</v>
      </c>
      <c r="BA62" s="60">
        <v>0</v>
      </c>
      <c r="BB62" s="60">
        <v>0</v>
      </c>
      <c r="BC62" s="60">
        <v>0</v>
      </c>
      <c r="BD62" s="60">
        <v>0</v>
      </c>
      <c r="BE62" s="60">
        <v>0</v>
      </c>
      <c r="BF62" s="60">
        <v>0</v>
      </c>
      <c r="BG62" s="60">
        <v>0</v>
      </c>
      <c r="BH62" s="60">
        <v>0</v>
      </c>
      <c r="BI62" s="60">
        <v>0</v>
      </c>
      <c r="BJ62" s="60">
        <v>0</v>
      </c>
      <c r="BK62" s="60">
        <v>0</v>
      </c>
      <c r="BL62" s="60">
        <v>0</v>
      </c>
      <c r="BM62" s="60">
        <v>0</v>
      </c>
      <c r="BN62" s="60">
        <v>0</v>
      </c>
      <c r="BO62" s="60">
        <v>0</v>
      </c>
      <c r="BP62" s="60">
        <v>0</v>
      </c>
      <c r="BQ62" s="60">
        <v>0</v>
      </c>
      <c r="BR62" s="60">
        <v>0</v>
      </c>
      <c r="BS62" s="60">
        <v>0</v>
      </c>
      <c r="BT62" s="60">
        <v>0</v>
      </c>
      <c r="BU62" s="60">
        <v>0</v>
      </c>
      <c r="BV62" s="60">
        <v>0</v>
      </c>
      <c r="BW62" s="60">
        <v>0</v>
      </c>
      <c r="BX62" s="60">
        <v>0</v>
      </c>
      <c r="BY62" s="60">
        <v>0</v>
      </c>
      <c r="BZ62" s="60">
        <v>0</v>
      </c>
      <c r="CA62" s="60">
        <v>0</v>
      </c>
      <c r="CB62" s="60">
        <v>0</v>
      </c>
      <c r="CC62" s="60">
        <v>0</v>
      </c>
      <c r="CD62" s="60">
        <v>0</v>
      </c>
      <c r="CE62" s="60">
        <v>0</v>
      </c>
      <c r="CF62" s="60">
        <v>0</v>
      </c>
      <c r="CG62" s="60">
        <v>0</v>
      </c>
      <c r="CH62" s="60">
        <v>0</v>
      </c>
      <c r="CI62" s="60">
        <v>0</v>
      </c>
      <c r="CJ62" s="60">
        <v>0</v>
      </c>
      <c r="CK62" s="60">
        <v>0</v>
      </c>
      <c r="CL62" s="60">
        <v>0</v>
      </c>
      <c r="CM62" s="60">
        <v>0</v>
      </c>
      <c r="CN62" s="60">
        <v>0</v>
      </c>
      <c r="CO62" s="60">
        <v>0</v>
      </c>
      <c r="CP62" s="60">
        <v>0</v>
      </c>
      <c r="CQ62" s="60">
        <v>0</v>
      </c>
      <c r="CR62" s="60">
        <v>0</v>
      </c>
      <c r="CS62" s="60">
        <v>0</v>
      </c>
      <c r="CT62" s="60">
        <v>0</v>
      </c>
      <c r="CU62" s="60">
        <v>0</v>
      </c>
      <c r="CV62" s="60">
        <v>0</v>
      </c>
      <c r="CW62" s="60">
        <v>0</v>
      </c>
      <c r="CX62" s="60">
        <v>0</v>
      </c>
      <c r="CY62" s="60">
        <v>0</v>
      </c>
      <c r="CZ62" s="60">
        <v>0</v>
      </c>
      <c r="DA62" s="60">
        <v>0</v>
      </c>
      <c r="DB62" s="60">
        <v>0</v>
      </c>
      <c r="DC62" s="60">
        <v>0</v>
      </c>
      <c r="DD62" s="60">
        <v>0</v>
      </c>
      <c r="DE62" s="60">
        <v>0</v>
      </c>
      <c r="DF62" s="60">
        <v>0</v>
      </c>
      <c r="DG62" s="60">
        <v>0</v>
      </c>
      <c r="DH62" s="60">
        <v>0</v>
      </c>
      <c r="DI62" s="60">
        <v>0</v>
      </c>
      <c r="DJ62" s="60">
        <v>0</v>
      </c>
      <c r="DK62" s="60">
        <v>0</v>
      </c>
      <c r="DL62" s="60">
        <v>0</v>
      </c>
      <c r="DM62" s="60">
        <v>0</v>
      </c>
      <c r="DN62" s="60">
        <v>0</v>
      </c>
      <c r="DO62" s="60">
        <v>0</v>
      </c>
      <c r="DP62" s="60">
        <v>0</v>
      </c>
      <c r="DQ62" s="60">
        <v>0</v>
      </c>
      <c r="DR62" s="60">
        <v>0</v>
      </c>
      <c r="DS62" s="60">
        <v>0</v>
      </c>
      <c r="DT62" s="60">
        <v>0</v>
      </c>
      <c r="DU62" s="60">
        <v>0</v>
      </c>
      <c r="DV62" s="60">
        <v>0</v>
      </c>
      <c r="DW62" s="60">
        <v>0</v>
      </c>
      <c r="DX62" s="60">
        <v>0</v>
      </c>
      <c r="DY62" s="60">
        <v>0</v>
      </c>
      <c r="DZ62" s="60">
        <v>0</v>
      </c>
      <c r="EA62" s="60">
        <v>0</v>
      </c>
      <c r="EB62" s="60">
        <v>0</v>
      </c>
      <c r="EC62" s="60">
        <v>0</v>
      </c>
      <c r="ED62" s="60">
        <v>0</v>
      </c>
      <c r="EE62" s="60">
        <v>0</v>
      </c>
      <c r="EF62" s="60">
        <v>0</v>
      </c>
      <c r="EG62" s="60">
        <v>0</v>
      </c>
      <c r="EH62" s="60">
        <v>0</v>
      </c>
      <c r="EI62" s="60">
        <v>0</v>
      </c>
      <c r="EJ62" s="60">
        <v>0</v>
      </c>
      <c r="EK62" s="60">
        <v>0</v>
      </c>
      <c r="EL62" s="60">
        <v>0</v>
      </c>
      <c r="EM62" s="60">
        <v>0</v>
      </c>
      <c r="EN62" s="60">
        <v>0</v>
      </c>
      <c r="EO62" s="60">
        <v>0</v>
      </c>
      <c r="EP62" s="60">
        <v>0</v>
      </c>
      <c r="EQ62" s="60">
        <v>0</v>
      </c>
      <c r="ER62" s="60">
        <v>0</v>
      </c>
      <c r="ES62" s="60">
        <v>0</v>
      </c>
      <c r="ET62" s="60">
        <v>0</v>
      </c>
      <c r="EU62" s="60">
        <v>0</v>
      </c>
      <c r="EV62" s="60">
        <v>0</v>
      </c>
      <c r="EW62" s="60">
        <v>0</v>
      </c>
      <c r="EX62" s="60">
        <v>0</v>
      </c>
      <c r="EY62" s="60">
        <v>0</v>
      </c>
      <c r="EZ62" s="60">
        <v>0</v>
      </c>
      <c r="FA62" s="60">
        <v>0</v>
      </c>
      <c r="FB62" s="60">
        <v>0</v>
      </c>
      <c r="FC62" s="60">
        <v>0</v>
      </c>
      <c r="FD62" s="60">
        <v>0</v>
      </c>
      <c r="FE62" s="60">
        <v>0</v>
      </c>
      <c r="FF62" s="60">
        <v>0</v>
      </c>
      <c r="FG62" s="60">
        <v>0</v>
      </c>
      <c r="FH62" s="60">
        <v>0</v>
      </c>
      <c r="FI62" s="60">
        <v>0</v>
      </c>
      <c r="FJ62" s="60">
        <v>0</v>
      </c>
      <c r="FK62" s="60">
        <v>0</v>
      </c>
      <c r="FL62" s="60">
        <v>0</v>
      </c>
      <c r="FM62" s="60">
        <v>0</v>
      </c>
      <c r="FN62" s="60">
        <v>0</v>
      </c>
      <c r="FO62" s="60">
        <v>0</v>
      </c>
      <c r="FP62" s="60">
        <v>0</v>
      </c>
      <c r="FQ62" s="60">
        <v>0</v>
      </c>
      <c r="FR62" s="60">
        <v>0</v>
      </c>
      <c r="FS62" s="60">
        <v>0</v>
      </c>
      <c r="FT62" s="60">
        <v>0</v>
      </c>
      <c r="FU62" s="60">
        <v>0</v>
      </c>
      <c r="FV62" s="60">
        <v>0</v>
      </c>
      <c r="FW62" s="60">
        <v>0</v>
      </c>
      <c r="FX62" s="60">
        <v>0</v>
      </c>
      <c r="FY62" s="60">
        <v>0</v>
      </c>
      <c r="FZ62" s="60">
        <v>0</v>
      </c>
      <c r="GA62" s="60">
        <v>0</v>
      </c>
      <c r="GB62" s="60">
        <v>0</v>
      </c>
      <c r="GC62" s="60">
        <v>0</v>
      </c>
      <c r="GD62" s="60">
        <v>0</v>
      </c>
      <c r="GE62" s="60">
        <v>0</v>
      </c>
      <c r="GF62" s="60">
        <v>0</v>
      </c>
      <c r="GG62" s="60">
        <v>0</v>
      </c>
      <c r="GH62" s="60">
        <v>0</v>
      </c>
      <c r="GI62" s="60">
        <v>0</v>
      </c>
      <c r="GJ62" s="60">
        <v>0</v>
      </c>
      <c r="GK62" s="60">
        <v>0</v>
      </c>
      <c r="GL62" s="60">
        <v>0</v>
      </c>
      <c r="GM62" s="60">
        <v>0</v>
      </c>
      <c r="GN62" s="60">
        <v>0</v>
      </c>
      <c r="GO62" s="60">
        <v>0</v>
      </c>
      <c r="GP62" s="60">
        <v>0</v>
      </c>
      <c r="GQ62" s="60">
        <v>0</v>
      </c>
      <c r="GR62" s="60">
        <v>0</v>
      </c>
      <c r="GS62" s="60">
        <v>0</v>
      </c>
    </row>
    <row r="63" spans="1:201" x14ac:dyDescent="0.2">
      <c r="A63" s="70">
        <v>42222.095196759263</v>
      </c>
      <c r="B63" s="60">
        <v>260.6395</v>
      </c>
      <c r="C63" s="60">
        <v>55.735349999999997</v>
      </c>
      <c r="D63" s="60">
        <v>44.955170000000003</v>
      </c>
      <c r="E63" s="60">
        <v>42.309489999999997</v>
      </c>
      <c r="F63" s="60">
        <v>48.171239999999997</v>
      </c>
      <c r="G63" s="60">
        <v>74.885750000000002</v>
      </c>
      <c r="H63" s="60">
        <v>120.5271</v>
      </c>
      <c r="I63" s="60">
        <v>190.3596</v>
      </c>
      <c r="J63" s="60">
        <v>287.09359999999998</v>
      </c>
      <c r="K63" s="60">
        <v>339.33550000000002</v>
      </c>
      <c r="L63" s="60">
        <v>453.17930000000001</v>
      </c>
      <c r="M63" s="60">
        <v>493.74529999999999</v>
      </c>
      <c r="N63" s="60">
        <v>595.81933000000004</v>
      </c>
      <c r="O63" s="60">
        <v>688.07390999999996</v>
      </c>
      <c r="P63" s="60">
        <v>760.39282000000003</v>
      </c>
      <c r="Q63" s="60">
        <v>793.32650000000001</v>
      </c>
      <c r="R63" s="60">
        <v>792.89140999999995</v>
      </c>
      <c r="S63" s="60">
        <v>759.1327</v>
      </c>
      <c r="T63" s="60">
        <v>696.36019999999996</v>
      </c>
      <c r="U63" s="60">
        <v>551.88660000000004</v>
      </c>
      <c r="V63" s="60">
        <v>446.30360999999999</v>
      </c>
      <c r="W63" s="60">
        <v>377.43740000000003</v>
      </c>
      <c r="X63" s="60">
        <v>309.04689999999999</v>
      </c>
      <c r="Y63" s="60">
        <v>244.97040999999999</v>
      </c>
      <c r="Z63" s="60">
        <v>187.96553</v>
      </c>
      <c r="AA63" s="60">
        <v>139.60489999999999</v>
      </c>
      <c r="AB63" s="60">
        <v>100.3639</v>
      </c>
      <c r="AC63" s="60">
        <v>69.842759999999998</v>
      </c>
      <c r="AD63" s="60">
        <v>44.311022999999999</v>
      </c>
      <c r="AE63" s="60">
        <v>28.206009999999999</v>
      </c>
      <c r="AF63" s="60">
        <v>12.98466</v>
      </c>
      <c r="AG63" s="60">
        <v>5.6195810000000002</v>
      </c>
      <c r="AH63" s="60">
        <v>2.2949820000000001</v>
      </c>
      <c r="AI63" s="60">
        <v>0.88761710999999999</v>
      </c>
      <c r="AJ63" s="60">
        <v>0.3262504</v>
      </c>
      <c r="AK63" s="60">
        <v>0.1143308</v>
      </c>
      <c r="AL63" s="60">
        <v>3.6654440000000003E-2</v>
      </c>
      <c r="AM63" s="60">
        <v>1.2032609999999999E-2</v>
      </c>
      <c r="AN63" s="60">
        <v>3.79533E-3</v>
      </c>
      <c r="AO63" s="60">
        <v>1.1524199999999999E-3</v>
      </c>
      <c r="AP63" s="60">
        <v>3.3741000000000001E-4</v>
      </c>
      <c r="AQ63" s="60">
        <v>9.5390000000000007E-5</v>
      </c>
      <c r="AR63" s="60">
        <v>2.6069999999999999E-5</v>
      </c>
      <c r="AS63" s="60">
        <v>6.9E-6</v>
      </c>
      <c r="AT63" s="60">
        <v>2.57E-6</v>
      </c>
      <c r="AU63" s="60">
        <v>9.7999999999999993E-7</v>
      </c>
      <c r="AV63" s="60">
        <v>3.7E-7</v>
      </c>
      <c r="AW63" s="60">
        <v>1.4000000000000001E-7</v>
      </c>
      <c r="AX63" s="60">
        <v>4.9999999999999998E-8</v>
      </c>
      <c r="AY63" s="60">
        <v>2E-8</v>
      </c>
      <c r="AZ63" s="60">
        <v>1E-8</v>
      </c>
      <c r="BA63" s="60">
        <v>0</v>
      </c>
      <c r="BB63" s="60">
        <v>0</v>
      </c>
      <c r="BC63" s="60">
        <v>0</v>
      </c>
      <c r="BD63" s="60">
        <v>0</v>
      </c>
      <c r="BE63" s="60">
        <v>0</v>
      </c>
      <c r="BF63" s="60">
        <v>0</v>
      </c>
      <c r="BG63" s="60">
        <v>0</v>
      </c>
      <c r="BH63" s="60">
        <v>0</v>
      </c>
      <c r="BI63" s="60">
        <v>0</v>
      </c>
      <c r="BJ63" s="60">
        <v>0</v>
      </c>
      <c r="BK63" s="60">
        <v>0</v>
      </c>
      <c r="BL63" s="60">
        <v>0</v>
      </c>
      <c r="BM63" s="60">
        <v>0</v>
      </c>
      <c r="BN63" s="60">
        <v>0</v>
      </c>
      <c r="BO63" s="60">
        <v>0</v>
      </c>
      <c r="BP63" s="60">
        <v>0</v>
      </c>
      <c r="BQ63" s="60">
        <v>0</v>
      </c>
      <c r="BR63" s="60">
        <v>0</v>
      </c>
      <c r="BS63" s="60">
        <v>0</v>
      </c>
      <c r="BT63" s="60">
        <v>0</v>
      </c>
      <c r="BU63" s="60">
        <v>0</v>
      </c>
      <c r="BV63" s="60">
        <v>0</v>
      </c>
      <c r="BW63" s="60">
        <v>0</v>
      </c>
      <c r="BX63" s="60">
        <v>0</v>
      </c>
      <c r="BY63" s="60">
        <v>0</v>
      </c>
      <c r="BZ63" s="60">
        <v>0</v>
      </c>
      <c r="CA63" s="60">
        <v>0</v>
      </c>
      <c r="CB63" s="60">
        <v>0</v>
      </c>
      <c r="CC63" s="60">
        <v>0</v>
      </c>
      <c r="CD63" s="60">
        <v>0</v>
      </c>
      <c r="CE63" s="60">
        <v>0</v>
      </c>
      <c r="CF63" s="60">
        <v>0</v>
      </c>
      <c r="CG63" s="60">
        <v>0</v>
      </c>
      <c r="CH63" s="60">
        <v>0</v>
      </c>
      <c r="CI63" s="60">
        <v>0</v>
      </c>
      <c r="CJ63" s="60">
        <v>0</v>
      </c>
      <c r="CK63" s="60">
        <v>0</v>
      </c>
      <c r="CL63" s="60">
        <v>0</v>
      </c>
      <c r="CM63" s="60">
        <v>0</v>
      </c>
      <c r="CN63" s="60">
        <v>0</v>
      </c>
      <c r="CO63" s="60">
        <v>0</v>
      </c>
      <c r="CP63" s="60">
        <v>0</v>
      </c>
      <c r="CQ63" s="60">
        <v>0</v>
      </c>
      <c r="CR63" s="60">
        <v>0</v>
      </c>
      <c r="CS63" s="60">
        <v>0</v>
      </c>
      <c r="CT63" s="60">
        <v>0</v>
      </c>
      <c r="CU63" s="60">
        <v>0</v>
      </c>
      <c r="CV63" s="60">
        <v>0</v>
      </c>
      <c r="CW63" s="60">
        <v>0</v>
      </c>
      <c r="CX63" s="60">
        <v>0</v>
      </c>
      <c r="CY63" s="60">
        <v>0</v>
      </c>
      <c r="CZ63" s="60">
        <v>0</v>
      </c>
      <c r="DA63" s="60">
        <v>0</v>
      </c>
      <c r="DB63" s="60">
        <v>0</v>
      </c>
      <c r="DC63" s="60">
        <v>0</v>
      </c>
      <c r="DD63" s="60">
        <v>0</v>
      </c>
      <c r="DE63" s="60">
        <v>0</v>
      </c>
      <c r="DF63" s="60">
        <v>0</v>
      </c>
      <c r="DG63" s="60">
        <v>0</v>
      </c>
      <c r="DH63" s="60">
        <v>0</v>
      </c>
      <c r="DI63" s="60">
        <v>0</v>
      </c>
      <c r="DJ63" s="60">
        <v>0</v>
      </c>
      <c r="DK63" s="60">
        <v>0</v>
      </c>
      <c r="DL63" s="60">
        <v>0</v>
      </c>
      <c r="DM63" s="60">
        <v>0</v>
      </c>
      <c r="DN63" s="60">
        <v>0</v>
      </c>
      <c r="DO63" s="60">
        <v>0</v>
      </c>
      <c r="DP63" s="60">
        <v>0</v>
      </c>
      <c r="DQ63" s="60">
        <v>0</v>
      </c>
      <c r="DR63" s="60">
        <v>0</v>
      </c>
      <c r="DS63" s="60">
        <v>0</v>
      </c>
      <c r="DT63" s="60">
        <v>0</v>
      </c>
      <c r="DU63" s="60">
        <v>0</v>
      </c>
      <c r="DV63" s="60">
        <v>0</v>
      </c>
      <c r="DW63" s="60">
        <v>0</v>
      </c>
      <c r="DX63" s="60">
        <v>0</v>
      </c>
      <c r="DY63" s="60">
        <v>0</v>
      </c>
      <c r="DZ63" s="60">
        <v>0</v>
      </c>
      <c r="EA63" s="60">
        <v>0</v>
      </c>
      <c r="EB63" s="60">
        <v>0</v>
      </c>
      <c r="EC63" s="60">
        <v>0</v>
      </c>
      <c r="ED63" s="60">
        <v>0</v>
      </c>
      <c r="EE63" s="60">
        <v>0</v>
      </c>
      <c r="EF63" s="60">
        <v>0</v>
      </c>
      <c r="EG63" s="60">
        <v>0</v>
      </c>
      <c r="EH63" s="60">
        <v>0</v>
      </c>
      <c r="EI63" s="60">
        <v>0</v>
      </c>
      <c r="EJ63" s="60">
        <v>0</v>
      </c>
      <c r="EK63" s="60">
        <v>0</v>
      </c>
      <c r="EL63" s="60">
        <v>0</v>
      </c>
      <c r="EM63" s="60">
        <v>0</v>
      </c>
      <c r="EN63" s="60">
        <v>0</v>
      </c>
      <c r="EO63" s="60">
        <v>0</v>
      </c>
      <c r="EP63" s="60">
        <v>0</v>
      </c>
      <c r="EQ63" s="60">
        <v>0</v>
      </c>
      <c r="ER63" s="60">
        <v>0</v>
      </c>
      <c r="ES63" s="60">
        <v>0</v>
      </c>
      <c r="ET63" s="60">
        <v>0</v>
      </c>
      <c r="EU63" s="60">
        <v>0</v>
      </c>
      <c r="EV63" s="60">
        <v>0</v>
      </c>
      <c r="EW63" s="60">
        <v>0</v>
      </c>
      <c r="EX63" s="60">
        <v>0</v>
      </c>
      <c r="EY63" s="60">
        <v>0</v>
      </c>
      <c r="EZ63" s="60">
        <v>0</v>
      </c>
      <c r="FA63" s="60">
        <v>0</v>
      </c>
      <c r="FB63" s="60">
        <v>0</v>
      </c>
      <c r="FC63" s="60">
        <v>0</v>
      </c>
      <c r="FD63" s="60">
        <v>0</v>
      </c>
      <c r="FE63" s="60">
        <v>0</v>
      </c>
      <c r="FF63" s="60">
        <v>0</v>
      </c>
      <c r="FG63" s="60">
        <v>0</v>
      </c>
      <c r="FH63" s="60">
        <v>0</v>
      </c>
      <c r="FI63" s="60">
        <v>0</v>
      </c>
      <c r="FJ63" s="60">
        <v>0</v>
      </c>
      <c r="FK63" s="60">
        <v>0</v>
      </c>
      <c r="FL63" s="60">
        <v>0</v>
      </c>
      <c r="FM63" s="60">
        <v>0</v>
      </c>
      <c r="FN63" s="60">
        <v>0</v>
      </c>
      <c r="FO63" s="60">
        <v>0</v>
      </c>
      <c r="FP63" s="60">
        <v>0</v>
      </c>
      <c r="FQ63" s="60">
        <v>0</v>
      </c>
      <c r="FR63" s="60">
        <v>0</v>
      </c>
      <c r="FS63" s="60">
        <v>0</v>
      </c>
      <c r="FT63" s="60">
        <v>0</v>
      </c>
      <c r="FU63" s="60">
        <v>0</v>
      </c>
      <c r="FV63" s="60">
        <v>0</v>
      </c>
      <c r="FW63" s="60">
        <v>0</v>
      </c>
      <c r="FX63" s="60">
        <v>0</v>
      </c>
      <c r="FY63" s="60">
        <v>0</v>
      </c>
      <c r="FZ63" s="60">
        <v>0</v>
      </c>
      <c r="GA63" s="60">
        <v>0</v>
      </c>
      <c r="GB63" s="60">
        <v>0</v>
      </c>
      <c r="GC63" s="60">
        <v>0</v>
      </c>
      <c r="GD63" s="60">
        <v>0</v>
      </c>
      <c r="GE63" s="60">
        <v>0</v>
      </c>
      <c r="GF63" s="60">
        <v>0</v>
      </c>
      <c r="GG63" s="60">
        <v>0</v>
      </c>
      <c r="GH63" s="60">
        <v>0</v>
      </c>
      <c r="GI63" s="60">
        <v>0</v>
      </c>
      <c r="GJ63" s="60">
        <v>0</v>
      </c>
      <c r="GK63" s="60">
        <v>0</v>
      </c>
      <c r="GL63" s="60">
        <v>0</v>
      </c>
      <c r="GM63" s="60">
        <v>0</v>
      </c>
      <c r="GN63" s="60">
        <v>0</v>
      </c>
      <c r="GO63" s="60">
        <v>0</v>
      </c>
      <c r="GP63" s="60">
        <v>0</v>
      </c>
      <c r="GQ63" s="60">
        <v>0</v>
      </c>
      <c r="GR63" s="60">
        <v>0</v>
      </c>
      <c r="GS63" s="60">
        <v>0</v>
      </c>
    </row>
    <row r="64" spans="1:201" x14ac:dyDescent="0.2">
      <c r="A64" s="70">
        <v>42222.104791666665</v>
      </c>
      <c r="B64" s="60">
        <v>255.23099999999999</v>
      </c>
      <c r="C64" s="60">
        <v>54.439619999999998</v>
      </c>
      <c r="D64" s="60">
        <v>43.379710000000003</v>
      </c>
      <c r="E64" s="60">
        <v>39.974469999999997</v>
      </c>
      <c r="F64" s="60">
        <v>44.223390000000002</v>
      </c>
      <c r="G64" s="60">
        <v>67.368030000000005</v>
      </c>
      <c r="H64" s="60">
        <v>107.6598</v>
      </c>
      <c r="I64" s="60">
        <v>170.48840000000001</v>
      </c>
      <c r="J64" s="60">
        <v>259.1823</v>
      </c>
      <c r="K64" s="60">
        <v>309.31560000000002</v>
      </c>
      <c r="L64" s="60">
        <v>417.50220000000002</v>
      </c>
      <c r="M64" s="60">
        <v>459.68369999999999</v>
      </c>
      <c r="N64" s="60">
        <v>560.81050000000005</v>
      </c>
      <c r="O64" s="60">
        <v>655.0521</v>
      </c>
      <c r="P64" s="60">
        <v>732.55133000000001</v>
      </c>
      <c r="Q64" s="60">
        <v>773.6884</v>
      </c>
      <c r="R64" s="60">
        <v>783.23019999999997</v>
      </c>
      <c r="S64" s="60">
        <v>759.97331999999994</v>
      </c>
      <c r="T64" s="60">
        <v>706.8895</v>
      </c>
      <c r="U64" s="60">
        <v>567.30071999999996</v>
      </c>
      <c r="V64" s="60">
        <v>464.59924000000001</v>
      </c>
      <c r="W64" s="60">
        <v>398.22899999999998</v>
      </c>
      <c r="X64" s="60">
        <v>330.65609999999998</v>
      </c>
      <c r="Y64" s="60">
        <v>265.92009999999999</v>
      </c>
      <c r="Z64" s="60">
        <v>207.11863</v>
      </c>
      <c r="AA64" s="60">
        <v>156.22820999999999</v>
      </c>
      <c r="AB64" s="60">
        <v>114.12072999999999</v>
      </c>
      <c r="AC64" s="60">
        <v>80.730971999999994</v>
      </c>
      <c r="AD64" s="60">
        <v>52.069400000000002</v>
      </c>
      <c r="AE64" s="60">
        <v>33.755249999999997</v>
      </c>
      <c r="AF64" s="60">
        <v>15.934990000000001</v>
      </c>
      <c r="AG64" s="60">
        <v>7.0702689999999997</v>
      </c>
      <c r="AH64" s="60">
        <v>2.9592160000000001</v>
      </c>
      <c r="AI64" s="60">
        <v>1.1724870000000001</v>
      </c>
      <c r="AJ64" s="60">
        <v>0.44128251000000002</v>
      </c>
      <c r="AK64" s="60">
        <v>0.15827422999999999</v>
      </c>
      <c r="AL64" s="60">
        <v>5.190413E-2</v>
      </c>
      <c r="AM64" s="60">
        <v>1.7424450000000001E-2</v>
      </c>
      <c r="AN64" s="60">
        <v>5.6188899999999996E-3</v>
      </c>
      <c r="AO64" s="60">
        <v>1.7438899999999999E-3</v>
      </c>
      <c r="AP64" s="60">
        <v>5.2178999999999995E-4</v>
      </c>
      <c r="AQ64" s="60">
        <v>1.5074000000000001E-4</v>
      </c>
      <c r="AR64" s="60">
        <v>4.21E-5</v>
      </c>
      <c r="AS64" s="60">
        <v>1.1379999999999999E-5</v>
      </c>
      <c r="AT64" s="60">
        <v>4.3100000000000002E-6</v>
      </c>
      <c r="AU64" s="60">
        <v>1.6700000000000001E-6</v>
      </c>
      <c r="AV64" s="60">
        <v>6.5000000000000002E-7</v>
      </c>
      <c r="AW64" s="60">
        <v>2.4999999999999999E-7</v>
      </c>
      <c r="AX64" s="60">
        <v>8.9999999999999999E-8</v>
      </c>
      <c r="AY64" s="60">
        <v>2.9999999999999997E-8</v>
      </c>
      <c r="AZ64" s="60">
        <v>1E-8</v>
      </c>
      <c r="BA64" s="60">
        <v>0</v>
      </c>
      <c r="BB64" s="60">
        <v>0</v>
      </c>
      <c r="BC64" s="60">
        <v>0</v>
      </c>
      <c r="BD64" s="60">
        <v>0</v>
      </c>
      <c r="BE64" s="60">
        <v>0</v>
      </c>
      <c r="BF64" s="60">
        <v>0</v>
      </c>
      <c r="BG64" s="60">
        <v>0</v>
      </c>
      <c r="BH64" s="60">
        <v>0</v>
      </c>
      <c r="BI64" s="60">
        <v>0</v>
      </c>
      <c r="BJ64" s="60">
        <v>0</v>
      </c>
      <c r="BK64" s="60">
        <v>0</v>
      </c>
      <c r="BL64" s="60">
        <v>0</v>
      </c>
      <c r="BM64" s="60">
        <v>0</v>
      </c>
      <c r="BN64" s="60">
        <v>0</v>
      </c>
      <c r="BO64" s="60">
        <v>0</v>
      </c>
      <c r="BP64" s="60">
        <v>0</v>
      </c>
      <c r="BQ64" s="60">
        <v>0</v>
      </c>
      <c r="BR64" s="60">
        <v>0</v>
      </c>
      <c r="BS64" s="60">
        <v>0</v>
      </c>
      <c r="BT64" s="60">
        <v>0</v>
      </c>
      <c r="BU64" s="60">
        <v>0</v>
      </c>
      <c r="BV64" s="60">
        <v>0</v>
      </c>
      <c r="BW64" s="60">
        <v>0</v>
      </c>
      <c r="BX64" s="60">
        <v>0</v>
      </c>
      <c r="BY64" s="60">
        <v>0</v>
      </c>
      <c r="BZ64" s="60">
        <v>0</v>
      </c>
      <c r="CA64" s="60">
        <v>0</v>
      </c>
      <c r="CB64" s="60">
        <v>0</v>
      </c>
      <c r="CC64" s="60">
        <v>0</v>
      </c>
      <c r="CD64" s="60">
        <v>0</v>
      </c>
      <c r="CE64" s="60">
        <v>0</v>
      </c>
      <c r="CF64" s="60">
        <v>0</v>
      </c>
      <c r="CG64" s="60">
        <v>0</v>
      </c>
      <c r="CH64" s="60">
        <v>0</v>
      </c>
      <c r="CI64" s="60">
        <v>0</v>
      </c>
      <c r="CJ64" s="60">
        <v>0</v>
      </c>
      <c r="CK64" s="60">
        <v>0</v>
      </c>
      <c r="CL64" s="60">
        <v>0</v>
      </c>
      <c r="CM64" s="60">
        <v>0</v>
      </c>
      <c r="CN64" s="60">
        <v>0</v>
      </c>
      <c r="CO64" s="60">
        <v>0</v>
      </c>
      <c r="CP64" s="60">
        <v>0</v>
      </c>
      <c r="CQ64" s="60">
        <v>0</v>
      </c>
      <c r="CR64" s="60">
        <v>0</v>
      </c>
      <c r="CS64" s="60">
        <v>0</v>
      </c>
      <c r="CT64" s="60">
        <v>0</v>
      </c>
      <c r="CU64" s="60">
        <v>0</v>
      </c>
      <c r="CV64" s="60">
        <v>0</v>
      </c>
      <c r="CW64" s="60">
        <v>0</v>
      </c>
      <c r="CX64" s="60">
        <v>0</v>
      </c>
      <c r="CY64" s="60">
        <v>0</v>
      </c>
      <c r="CZ64" s="60">
        <v>0</v>
      </c>
      <c r="DA64" s="60">
        <v>0</v>
      </c>
      <c r="DB64" s="60">
        <v>0</v>
      </c>
      <c r="DC64" s="60">
        <v>0</v>
      </c>
      <c r="DD64" s="60">
        <v>0</v>
      </c>
      <c r="DE64" s="60">
        <v>0</v>
      </c>
      <c r="DF64" s="60">
        <v>0</v>
      </c>
      <c r="DG64" s="60">
        <v>0</v>
      </c>
      <c r="DH64" s="60">
        <v>0</v>
      </c>
      <c r="DI64" s="60">
        <v>0</v>
      </c>
      <c r="DJ64" s="60">
        <v>0</v>
      </c>
      <c r="DK64" s="60">
        <v>0</v>
      </c>
      <c r="DL64" s="60">
        <v>0</v>
      </c>
      <c r="DM64" s="60">
        <v>0</v>
      </c>
      <c r="DN64" s="60">
        <v>0</v>
      </c>
      <c r="DO64" s="60">
        <v>0</v>
      </c>
      <c r="DP64" s="60">
        <v>0</v>
      </c>
      <c r="DQ64" s="60">
        <v>0</v>
      </c>
      <c r="DR64" s="60">
        <v>0</v>
      </c>
      <c r="DS64" s="60">
        <v>0</v>
      </c>
      <c r="DT64" s="60">
        <v>0</v>
      </c>
      <c r="DU64" s="60">
        <v>0</v>
      </c>
      <c r="DV64" s="60">
        <v>0</v>
      </c>
      <c r="DW64" s="60">
        <v>0</v>
      </c>
      <c r="DX64" s="60">
        <v>0</v>
      </c>
      <c r="DY64" s="60">
        <v>0</v>
      </c>
      <c r="DZ64" s="60">
        <v>0</v>
      </c>
      <c r="EA64" s="60">
        <v>0</v>
      </c>
      <c r="EB64" s="60">
        <v>0</v>
      </c>
      <c r="EC64" s="60">
        <v>0</v>
      </c>
      <c r="ED64" s="60">
        <v>0</v>
      </c>
      <c r="EE64" s="60">
        <v>0</v>
      </c>
      <c r="EF64" s="60">
        <v>0</v>
      </c>
      <c r="EG64" s="60">
        <v>0</v>
      </c>
      <c r="EH64" s="60">
        <v>0</v>
      </c>
      <c r="EI64" s="60">
        <v>0</v>
      </c>
      <c r="EJ64" s="60">
        <v>0</v>
      </c>
      <c r="EK64" s="60">
        <v>0</v>
      </c>
      <c r="EL64" s="60">
        <v>0</v>
      </c>
      <c r="EM64" s="60">
        <v>0</v>
      </c>
      <c r="EN64" s="60">
        <v>0</v>
      </c>
      <c r="EO64" s="60">
        <v>0</v>
      </c>
      <c r="EP64" s="60">
        <v>0</v>
      </c>
      <c r="EQ64" s="60">
        <v>0</v>
      </c>
      <c r="ER64" s="60">
        <v>0</v>
      </c>
      <c r="ES64" s="60">
        <v>0</v>
      </c>
      <c r="ET64" s="60">
        <v>0</v>
      </c>
      <c r="EU64" s="60">
        <v>0</v>
      </c>
      <c r="EV64" s="60">
        <v>0</v>
      </c>
      <c r="EW64" s="60">
        <v>0</v>
      </c>
      <c r="EX64" s="60">
        <v>0</v>
      </c>
      <c r="EY64" s="60">
        <v>0</v>
      </c>
      <c r="EZ64" s="60">
        <v>0</v>
      </c>
      <c r="FA64" s="60">
        <v>0</v>
      </c>
      <c r="FB64" s="60">
        <v>0</v>
      </c>
      <c r="FC64" s="60">
        <v>0</v>
      </c>
      <c r="FD64" s="60">
        <v>0</v>
      </c>
      <c r="FE64" s="60">
        <v>0</v>
      </c>
      <c r="FF64" s="60">
        <v>0</v>
      </c>
      <c r="FG64" s="60">
        <v>0</v>
      </c>
      <c r="FH64" s="60">
        <v>0</v>
      </c>
      <c r="FI64" s="60">
        <v>0</v>
      </c>
      <c r="FJ64" s="60">
        <v>0</v>
      </c>
      <c r="FK64" s="60">
        <v>0</v>
      </c>
      <c r="FL64" s="60">
        <v>0</v>
      </c>
      <c r="FM64" s="60">
        <v>0</v>
      </c>
      <c r="FN64" s="60">
        <v>0</v>
      </c>
      <c r="FO64" s="60">
        <v>0</v>
      </c>
      <c r="FP64" s="60">
        <v>0</v>
      </c>
      <c r="FQ64" s="60">
        <v>0</v>
      </c>
      <c r="FR64" s="60">
        <v>0</v>
      </c>
      <c r="FS64" s="60">
        <v>0</v>
      </c>
      <c r="FT64" s="60">
        <v>0</v>
      </c>
      <c r="FU64" s="60">
        <v>0</v>
      </c>
      <c r="FV64" s="60">
        <v>0</v>
      </c>
      <c r="FW64" s="60">
        <v>0</v>
      </c>
      <c r="FX64" s="60">
        <v>0</v>
      </c>
      <c r="FY64" s="60">
        <v>0</v>
      </c>
      <c r="FZ64" s="60">
        <v>0</v>
      </c>
      <c r="GA64" s="60">
        <v>0</v>
      </c>
      <c r="GB64" s="60">
        <v>0</v>
      </c>
      <c r="GC64" s="60">
        <v>0</v>
      </c>
      <c r="GD64" s="60">
        <v>0</v>
      </c>
      <c r="GE64" s="60">
        <v>0</v>
      </c>
      <c r="GF64" s="60">
        <v>0</v>
      </c>
      <c r="GG64" s="60">
        <v>0</v>
      </c>
      <c r="GH64" s="60">
        <v>0</v>
      </c>
      <c r="GI64" s="60">
        <v>0</v>
      </c>
      <c r="GJ64" s="60">
        <v>0</v>
      </c>
      <c r="GK64" s="60">
        <v>0</v>
      </c>
      <c r="GL64" s="60">
        <v>0</v>
      </c>
      <c r="GM64" s="60">
        <v>0</v>
      </c>
      <c r="GN64" s="60">
        <v>0</v>
      </c>
      <c r="GO64" s="60">
        <v>0</v>
      </c>
      <c r="GP64" s="60">
        <v>0</v>
      </c>
      <c r="GQ64" s="60">
        <v>0</v>
      </c>
      <c r="GR64" s="60">
        <v>0</v>
      </c>
      <c r="GS64" s="60">
        <v>0</v>
      </c>
    </row>
    <row r="65" spans="1:201" x14ac:dyDescent="0.2">
      <c r="A65" s="70">
        <v>42222.114398148151</v>
      </c>
      <c r="B65" s="60">
        <v>249.77969999999999</v>
      </c>
      <c r="C65" s="60">
        <v>53.206049999999998</v>
      </c>
      <c r="D65" s="60">
        <v>41.98189</v>
      </c>
      <c r="E65" s="60">
        <v>37.969439999999999</v>
      </c>
      <c r="F65" s="60">
        <v>40.83766</v>
      </c>
      <c r="G65" s="60">
        <v>60.839950000000002</v>
      </c>
      <c r="H65" s="60">
        <v>96.302220000000005</v>
      </c>
      <c r="I65" s="60">
        <v>152.63800000000001</v>
      </c>
      <c r="J65" s="60">
        <v>233.6585</v>
      </c>
      <c r="K65" s="60">
        <v>281.40350000000001</v>
      </c>
      <c r="L65" s="60">
        <v>383.75459999999998</v>
      </c>
      <c r="M65" s="60">
        <v>426.89530000000002</v>
      </c>
      <c r="N65" s="60">
        <v>526.41564000000005</v>
      </c>
      <c r="O65" s="60">
        <v>621.76350000000002</v>
      </c>
      <c r="P65" s="60">
        <v>703.44622000000004</v>
      </c>
      <c r="Q65" s="60">
        <v>751.87243000000001</v>
      </c>
      <c r="R65" s="60">
        <v>770.70581000000004</v>
      </c>
      <c r="S65" s="60">
        <v>757.62321999999995</v>
      </c>
      <c r="T65" s="60">
        <v>714.31110000000001</v>
      </c>
      <c r="U65" s="60">
        <v>580.29079999999999</v>
      </c>
      <c r="V65" s="60">
        <v>481.1003</v>
      </c>
      <c r="W65" s="60">
        <v>417.79250999999999</v>
      </c>
      <c r="X65" s="60">
        <v>351.63452000000001</v>
      </c>
      <c r="Y65" s="60">
        <v>286.79241000000002</v>
      </c>
      <c r="Z65" s="60">
        <v>226.64633000000001</v>
      </c>
      <c r="AA65" s="60">
        <v>173.5444</v>
      </c>
      <c r="AB65" s="60">
        <v>128.74870000000001</v>
      </c>
      <c r="AC65" s="60">
        <v>92.543502000000004</v>
      </c>
      <c r="AD65" s="60">
        <v>60.650089999999999</v>
      </c>
      <c r="AE65" s="60">
        <v>40.023429999999998</v>
      </c>
      <c r="AF65" s="60">
        <v>19.366443</v>
      </c>
      <c r="AG65" s="60">
        <v>8.805752</v>
      </c>
      <c r="AH65" s="60">
        <v>3.7758593</v>
      </c>
      <c r="AI65" s="60">
        <v>1.532127</v>
      </c>
      <c r="AJ65" s="60">
        <v>0.59028762000000001</v>
      </c>
      <c r="AK65" s="60">
        <v>0.2166312</v>
      </c>
      <c r="AL65" s="60">
        <v>7.2647890000000007E-2</v>
      </c>
      <c r="AM65" s="60">
        <v>2.4933239999999999E-2</v>
      </c>
      <c r="AN65" s="60">
        <v>8.2174899999999992E-3</v>
      </c>
      <c r="AO65" s="60">
        <v>2.6059999999999998E-3</v>
      </c>
      <c r="AP65" s="60">
        <v>7.9659999999999996E-4</v>
      </c>
      <c r="AQ65" s="60">
        <v>2.3507000000000001E-4</v>
      </c>
      <c r="AR65" s="60">
        <v>6.7050000000000003E-5</v>
      </c>
      <c r="AS65" s="60">
        <v>1.8510000000000001E-5</v>
      </c>
      <c r="AT65" s="60">
        <v>7.1300000000000003E-6</v>
      </c>
      <c r="AU65" s="60">
        <v>2.8100000000000002E-6</v>
      </c>
      <c r="AV65" s="60">
        <v>1.11E-6</v>
      </c>
      <c r="AW65" s="60">
        <v>4.3000000000000001E-7</v>
      </c>
      <c r="AX65" s="60">
        <v>1.6E-7</v>
      </c>
      <c r="AY65" s="60">
        <v>5.9999999999999995E-8</v>
      </c>
      <c r="AZ65" s="60">
        <v>2E-8</v>
      </c>
      <c r="BA65" s="60">
        <v>1E-8</v>
      </c>
      <c r="BB65" s="60">
        <v>0</v>
      </c>
      <c r="BC65" s="60">
        <v>0</v>
      </c>
      <c r="BD65" s="60">
        <v>0</v>
      </c>
      <c r="BE65" s="60">
        <v>0</v>
      </c>
      <c r="BF65" s="60">
        <v>0</v>
      </c>
      <c r="BG65" s="60">
        <v>0</v>
      </c>
      <c r="BH65" s="60">
        <v>0</v>
      </c>
      <c r="BI65" s="60">
        <v>0</v>
      </c>
      <c r="BJ65" s="60">
        <v>0</v>
      </c>
      <c r="BK65" s="60">
        <v>0</v>
      </c>
      <c r="BL65" s="60">
        <v>0</v>
      </c>
      <c r="BM65" s="60">
        <v>0</v>
      </c>
      <c r="BN65" s="60">
        <v>0</v>
      </c>
      <c r="BO65" s="60">
        <v>0</v>
      </c>
      <c r="BP65" s="60">
        <v>0</v>
      </c>
      <c r="BQ65" s="60">
        <v>0</v>
      </c>
      <c r="BR65" s="60">
        <v>0</v>
      </c>
      <c r="BS65" s="60">
        <v>0</v>
      </c>
      <c r="BT65" s="60">
        <v>0</v>
      </c>
      <c r="BU65" s="60">
        <v>0</v>
      </c>
      <c r="BV65" s="60">
        <v>0</v>
      </c>
      <c r="BW65" s="60">
        <v>0</v>
      </c>
      <c r="BX65" s="60">
        <v>0</v>
      </c>
      <c r="BY65" s="60">
        <v>0</v>
      </c>
      <c r="BZ65" s="60">
        <v>0</v>
      </c>
      <c r="CA65" s="60">
        <v>0</v>
      </c>
      <c r="CB65" s="60">
        <v>0</v>
      </c>
      <c r="CC65" s="60">
        <v>0</v>
      </c>
      <c r="CD65" s="60">
        <v>0</v>
      </c>
      <c r="CE65" s="60">
        <v>0</v>
      </c>
      <c r="CF65" s="60">
        <v>0</v>
      </c>
      <c r="CG65" s="60">
        <v>0</v>
      </c>
      <c r="CH65" s="60">
        <v>0</v>
      </c>
      <c r="CI65" s="60">
        <v>0</v>
      </c>
      <c r="CJ65" s="60">
        <v>0</v>
      </c>
      <c r="CK65" s="60">
        <v>0</v>
      </c>
      <c r="CL65" s="60">
        <v>0</v>
      </c>
      <c r="CM65" s="60">
        <v>0</v>
      </c>
      <c r="CN65" s="60">
        <v>0</v>
      </c>
      <c r="CO65" s="60">
        <v>0</v>
      </c>
      <c r="CP65" s="60">
        <v>0</v>
      </c>
      <c r="CQ65" s="60">
        <v>0</v>
      </c>
      <c r="CR65" s="60">
        <v>0</v>
      </c>
      <c r="CS65" s="60">
        <v>0</v>
      </c>
      <c r="CT65" s="60">
        <v>0</v>
      </c>
      <c r="CU65" s="60">
        <v>0</v>
      </c>
      <c r="CV65" s="60">
        <v>0</v>
      </c>
      <c r="CW65" s="60">
        <v>0</v>
      </c>
      <c r="CX65" s="60">
        <v>0</v>
      </c>
      <c r="CY65" s="60">
        <v>0</v>
      </c>
      <c r="CZ65" s="60">
        <v>0</v>
      </c>
      <c r="DA65" s="60">
        <v>0</v>
      </c>
      <c r="DB65" s="60">
        <v>0</v>
      </c>
      <c r="DC65" s="60">
        <v>0</v>
      </c>
      <c r="DD65" s="60">
        <v>0</v>
      </c>
      <c r="DE65" s="60">
        <v>0</v>
      </c>
      <c r="DF65" s="60">
        <v>0</v>
      </c>
      <c r="DG65" s="60">
        <v>0</v>
      </c>
      <c r="DH65" s="60">
        <v>0</v>
      </c>
      <c r="DI65" s="60">
        <v>0</v>
      </c>
      <c r="DJ65" s="60">
        <v>0</v>
      </c>
      <c r="DK65" s="60">
        <v>0</v>
      </c>
      <c r="DL65" s="60">
        <v>0</v>
      </c>
      <c r="DM65" s="60">
        <v>0</v>
      </c>
      <c r="DN65" s="60">
        <v>0</v>
      </c>
      <c r="DO65" s="60">
        <v>0</v>
      </c>
      <c r="DP65" s="60">
        <v>0</v>
      </c>
      <c r="DQ65" s="60">
        <v>0</v>
      </c>
      <c r="DR65" s="60">
        <v>0</v>
      </c>
      <c r="DS65" s="60">
        <v>0</v>
      </c>
      <c r="DT65" s="60">
        <v>0</v>
      </c>
      <c r="DU65" s="60">
        <v>0</v>
      </c>
      <c r="DV65" s="60">
        <v>0</v>
      </c>
      <c r="DW65" s="60">
        <v>0</v>
      </c>
      <c r="DX65" s="60">
        <v>0</v>
      </c>
      <c r="DY65" s="60">
        <v>0</v>
      </c>
      <c r="DZ65" s="60">
        <v>0</v>
      </c>
      <c r="EA65" s="60">
        <v>0</v>
      </c>
      <c r="EB65" s="60">
        <v>0</v>
      </c>
      <c r="EC65" s="60">
        <v>0</v>
      </c>
      <c r="ED65" s="60">
        <v>0</v>
      </c>
      <c r="EE65" s="60">
        <v>0</v>
      </c>
      <c r="EF65" s="60">
        <v>0</v>
      </c>
      <c r="EG65" s="60">
        <v>0</v>
      </c>
      <c r="EH65" s="60">
        <v>0</v>
      </c>
      <c r="EI65" s="60">
        <v>0</v>
      </c>
      <c r="EJ65" s="60">
        <v>0</v>
      </c>
      <c r="EK65" s="60">
        <v>0</v>
      </c>
      <c r="EL65" s="60">
        <v>0</v>
      </c>
      <c r="EM65" s="60">
        <v>0</v>
      </c>
      <c r="EN65" s="60">
        <v>0</v>
      </c>
      <c r="EO65" s="60">
        <v>0</v>
      </c>
      <c r="EP65" s="60">
        <v>0</v>
      </c>
      <c r="EQ65" s="60">
        <v>0</v>
      </c>
      <c r="ER65" s="60">
        <v>0</v>
      </c>
      <c r="ES65" s="60">
        <v>0</v>
      </c>
      <c r="ET65" s="60">
        <v>0</v>
      </c>
      <c r="EU65" s="60">
        <v>0</v>
      </c>
      <c r="EV65" s="60">
        <v>0</v>
      </c>
      <c r="EW65" s="60">
        <v>0</v>
      </c>
      <c r="EX65" s="60">
        <v>0</v>
      </c>
      <c r="EY65" s="60">
        <v>0</v>
      </c>
      <c r="EZ65" s="60">
        <v>0</v>
      </c>
      <c r="FA65" s="60">
        <v>0</v>
      </c>
      <c r="FB65" s="60">
        <v>0</v>
      </c>
      <c r="FC65" s="60">
        <v>0</v>
      </c>
      <c r="FD65" s="60">
        <v>0</v>
      </c>
      <c r="FE65" s="60">
        <v>0</v>
      </c>
      <c r="FF65" s="60">
        <v>0</v>
      </c>
      <c r="FG65" s="60">
        <v>0</v>
      </c>
      <c r="FH65" s="60">
        <v>0</v>
      </c>
      <c r="FI65" s="60">
        <v>0</v>
      </c>
      <c r="FJ65" s="60">
        <v>0</v>
      </c>
      <c r="FK65" s="60">
        <v>0</v>
      </c>
      <c r="FL65" s="60">
        <v>0</v>
      </c>
      <c r="FM65" s="60">
        <v>0</v>
      </c>
      <c r="FN65" s="60">
        <v>0</v>
      </c>
      <c r="FO65" s="60">
        <v>0</v>
      </c>
      <c r="FP65" s="60">
        <v>0</v>
      </c>
      <c r="FQ65" s="60">
        <v>0</v>
      </c>
      <c r="FR65" s="60">
        <v>0</v>
      </c>
      <c r="FS65" s="60">
        <v>0</v>
      </c>
      <c r="FT65" s="60">
        <v>0</v>
      </c>
      <c r="FU65" s="60">
        <v>0</v>
      </c>
      <c r="FV65" s="60">
        <v>0</v>
      </c>
      <c r="FW65" s="60">
        <v>0</v>
      </c>
      <c r="FX65" s="60">
        <v>0</v>
      </c>
      <c r="FY65" s="60">
        <v>0</v>
      </c>
      <c r="FZ65" s="60">
        <v>0</v>
      </c>
      <c r="GA65" s="60">
        <v>0</v>
      </c>
      <c r="GB65" s="60">
        <v>0</v>
      </c>
      <c r="GC65" s="60">
        <v>0</v>
      </c>
      <c r="GD65" s="60">
        <v>0</v>
      </c>
      <c r="GE65" s="60">
        <v>0</v>
      </c>
      <c r="GF65" s="60">
        <v>0</v>
      </c>
      <c r="GG65" s="60">
        <v>0</v>
      </c>
      <c r="GH65" s="60">
        <v>0</v>
      </c>
      <c r="GI65" s="60">
        <v>0</v>
      </c>
      <c r="GJ65" s="60">
        <v>0</v>
      </c>
      <c r="GK65" s="60">
        <v>0</v>
      </c>
      <c r="GL65" s="60">
        <v>0</v>
      </c>
      <c r="GM65" s="60">
        <v>0</v>
      </c>
      <c r="GN65" s="60">
        <v>0</v>
      </c>
      <c r="GO65" s="60">
        <v>0</v>
      </c>
      <c r="GP65" s="60">
        <v>0</v>
      </c>
      <c r="GQ65" s="60">
        <v>0</v>
      </c>
      <c r="GR65" s="60">
        <v>0</v>
      </c>
      <c r="GS65" s="60">
        <v>0</v>
      </c>
    </row>
    <row r="66" spans="1:201" x14ac:dyDescent="0.2">
      <c r="A66" s="70">
        <v>42222.123993055553</v>
      </c>
      <c r="B66" s="60">
        <v>244.3004</v>
      </c>
      <c r="C66" s="60">
        <v>52.013660000000002</v>
      </c>
      <c r="D66" s="60">
        <v>40.725070000000002</v>
      </c>
      <c r="E66" s="60">
        <v>36.237110000000001</v>
      </c>
      <c r="F66" s="60">
        <v>37.932630000000003</v>
      </c>
      <c r="G66" s="60">
        <v>55.180929999999996</v>
      </c>
      <c r="H66" s="60">
        <v>86.303380000000004</v>
      </c>
      <c r="I66" s="60">
        <v>136.65280000000001</v>
      </c>
      <c r="J66" s="60">
        <v>210.39869999999999</v>
      </c>
      <c r="K66" s="60">
        <v>255.5478</v>
      </c>
      <c r="L66" s="60">
        <v>351.96359999999999</v>
      </c>
      <c r="M66" s="60">
        <v>395.48160000000001</v>
      </c>
      <c r="N66" s="60">
        <v>492.82040000000001</v>
      </c>
      <c r="O66" s="60">
        <v>588.46929999999998</v>
      </c>
      <c r="P66" s="60">
        <v>673.38513</v>
      </c>
      <c r="Q66" s="60">
        <v>728.18359999999996</v>
      </c>
      <c r="R66" s="60">
        <v>755.5684</v>
      </c>
      <c r="S66" s="60">
        <v>752.23302999999999</v>
      </c>
      <c r="T66" s="60">
        <v>718.65260000000001</v>
      </c>
      <c r="U66" s="60">
        <v>590.78881000000001</v>
      </c>
      <c r="V66" s="60">
        <v>495.67329999999998</v>
      </c>
      <c r="W66" s="60">
        <v>435.94393000000002</v>
      </c>
      <c r="X66" s="60">
        <v>371.77550000000002</v>
      </c>
      <c r="Y66" s="60">
        <v>307.38531</v>
      </c>
      <c r="Z66" s="60">
        <v>246.37433999999999</v>
      </c>
      <c r="AA66" s="60">
        <v>191.42182</v>
      </c>
      <c r="AB66" s="60">
        <v>144.1643</v>
      </c>
      <c r="AC66" s="60">
        <v>105.24263000000001</v>
      </c>
      <c r="AD66" s="60">
        <v>70.051544000000007</v>
      </c>
      <c r="AE66" s="60">
        <v>47.035293000000003</v>
      </c>
      <c r="AF66" s="60">
        <v>23.317879999999999</v>
      </c>
      <c r="AG66" s="60">
        <v>10.86069</v>
      </c>
      <c r="AH66" s="60">
        <v>4.7693089999999998</v>
      </c>
      <c r="AI66" s="60">
        <v>1.981266</v>
      </c>
      <c r="AJ66" s="60">
        <v>0.78117389999999998</v>
      </c>
      <c r="AK66" s="60">
        <v>0.29326039999999998</v>
      </c>
      <c r="AL66" s="60">
        <v>0.1005432</v>
      </c>
      <c r="AM66" s="60">
        <v>3.5268599999999997E-2</v>
      </c>
      <c r="AN66" s="60">
        <v>1.1876640000000001E-2</v>
      </c>
      <c r="AO66" s="60">
        <v>3.8473700000000001E-3</v>
      </c>
      <c r="AP66" s="60">
        <v>1.20111E-3</v>
      </c>
      <c r="AQ66" s="60">
        <v>3.6193E-4</v>
      </c>
      <c r="AR66" s="60">
        <v>1.0541E-4</v>
      </c>
      <c r="AS66" s="60">
        <v>2.9709999999999998E-5</v>
      </c>
      <c r="AT66" s="60">
        <v>1.164E-5</v>
      </c>
      <c r="AU66" s="60">
        <v>4.6600000000000003E-6</v>
      </c>
      <c r="AV66" s="60">
        <v>1.88E-6</v>
      </c>
      <c r="AW66" s="60">
        <v>7.4000000000000001E-7</v>
      </c>
      <c r="AX66" s="60">
        <v>2.8999999999999998E-7</v>
      </c>
      <c r="AY66" s="60">
        <v>1.1000000000000001E-7</v>
      </c>
      <c r="AZ66" s="60">
        <v>4.0000000000000001E-8</v>
      </c>
      <c r="BA66" s="60">
        <v>1E-8</v>
      </c>
      <c r="BB66" s="60">
        <v>0</v>
      </c>
      <c r="BC66" s="60">
        <v>0</v>
      </c>
      <c r="BD66" s="60">
        <v>0</v>
      </c>
      <c r="BE66" s="60">
        <v>0</v>
      </c>
      <c r="BF66" s="60">
        <v>0</v>
      </c>
      <c r="BG66" s="60">
        <v>0</v>
      </c>
      <c r="BH66" s="60">
        <v>0</v>
      </c>
      <c r="BI66" s="60">
        <v>0</v>
      </c>
      <c r="BJ66" s="60">
        <v>0</v>
      </c>
      <c r="BK66" s="60">
        <v>0</v>
      </c>
      <c r="BL66" s="60">
        <v>0</v>
      </c>
      <c r="BM66" s="60">
        <v>0</v>
      </c>
      <c r="BN66" s="60">
        <v>0</v>
      </c>
      <c r="BO66" s="60">
        <v>0</v>
      </c>
      <c r="BP66" s="60">
        <v>0</v>
      </c>
      <c r="BQ66" s="60">
        <v>0</v>
      </c>
      <c r="BR66" s="60">
        <v>0</v>
      </c>
      <c r="BS66" s="60">
        <v>0</v>
      </c>
      <c r="BT66" s="60">
        <v>0</v>
      </c>
      <c r="BU66" s="60">
        <v>0</v>
      </c>
      <c r="BV66" s="60">
        <v>0</v>
      </c>
      <c r="BW66" s="60">
        <v>0</v>
      </c>
      <c r="BX66" s="60">
        <v>0</v>
      </c>
      <c r="BY66" s="60">
        <v>0</v>
      </c>
      <c r="BZ66" s="60">
        <v>0</v>
      </c>
      <c r="CA66" s="60">
        <v>0</v>
      </c>
      <c r="CB66" s="60">
        <v>0</v>
      </c>
      <c r="CC66" s="60">
        <v>0</v>
      </c>
      <c r="CD66" s="60">
        <v>0</v>
      </c>
      <c r="CE66" s="60">
        <v>0</v>
      </c>
      <c r="CF66" s="60">
        <v>0</v>
      </c>
      <c r="CG66" s="60">
        <v>0</v>
      </c>
      <c r="CH66" s="60">
        <v>0</v>
      </c>
      <c r="CI66" s="60">
        <v>0</v>
      </c>
      <c r="CJ66" s="60">
        <v>0</v>
      </c>
      <c r="CK66" s="60">
        <v>0</v>
      </c>
      <c r="CL66" s="60">
        <v>0</v>
      </c>
      <c r="CM66" s="60">
        <v>0</v>
      </c>
      <c r="CN66" s="60">
        <v>0</v>
      </c>
      <c r="CO66" s="60">
        <v>0</v>
      </c>
      <c r="CP66" s="60">
        <v>0</v>
      </c>
      <c r="CQ66" s="60">
        <v>0</v>
      </c>
      <c r="CR66" s="60">
        <v>0</v>
      </c>
      <c r="CS66" s="60">
        <v>0</v>
      </c>
      <c r="CT66" s="60">
        <v>0</v>
      </c>
      <c r="CU66" s="60">
        <v>0</v>
      </c>
      <c r="CV66" s="60">
        <v>0</v>
      </c>
      <c r="CW66" s="60">
        <v>0</v>
      </c>
      <c r="CX66" s="60">
        <v>0</v>
      </c>
      <c r="CY66" s="60">
        <v>0</v>
      </c>
      <c r="CZ66" s="60">
        <v>0</v>
      </c>
      <c r="DA66" s="60">
        <v>0</v>
      </c>
      <c r="DB66" s="60">
        <v>0</v>
      </c>
      <c r="DC66" s="60">
        <v>0</v>
      </c>
      <c r="DD66" s="60">
        <v>0</v>
      </c>
      <c r="DE66" s="60">
        <v>0</v>
      </c>
      <c r="DF66" s="60">
        <v>0</v>
      </c>
      <c r="DG66" s="60">
        <v>0</v>
      </c>
      <c r="DH66" s="60">
        <v>0</v>
      </c>
      <c r="DI66" s="60">
        <v>0</v>
      </c>
      <c r="DJ66" s="60">
        <v>0</v>
      </c>
      <c r="DK66" s="60">
        <v>0</v>
      </c>
      <c r="DL66" s="60">
        <v>0</v>
      </c>
      <c r="DM66" s="60">
        <v>0</v>
      </c>
      <c r="DN66" s="60">
        <v>0</v>
      </c>
      <c r="DO66" s="60">
        <v>0</v>
      </c>
      <c r="DP66" s="60">
        <v>0</v>
      </c>
      <c r="DQ66" s="60">
        <v>0</v>
      </c>
      <c r="DR66" s="60">
        <v>0</v>
      </c>
      <c r="DS66" s="60">
        <v>0</v>
      </c>
      <c r="DT66" s="60">
        <v>0</v>
      </c>
      <c r="DU66" s="60">
        <v>0</v>
      </c>
      <c r="DV66" s="60">
        <v>0</v>
      </c>
      <c r="DW66" s="60">
        <v>0</v>
      </c>
      <c r="DX66" s="60">
        <v>0</v>
      </c>
      <c r="DY66" s="60">
        <v>0</v>
      </c>
      <c r="DZ66" s="60">
        <v>0</v>
      </c>
      <c r="EA66" s="60">
        <v>0</v>
      </c>
      <c r="EB66" s="60">
        <v>0</v>
      </c>
      <c r="EC66" s="60">
        <v>0</v>
      </c>
      <c r="ED66" s="60">
        <v>0</v>
      </c>
      <c r="EE66" s="60">
        <v>0</v>
      </c>
      <c r="EF66" s="60">
        <v>0</v>
      </c>
      <c r="EG66" s="60">
        <v>0</v>
      </c>
      <c r="EH66" s="60">
        <v>0</v>
      </c>
      <c r="EI66" s="60">
        <v>0</v>
      </c>
      <c r="EJ66" s="60">
        <v>0</v>
      </c>
      <c r="EK66" s="60">
        <v>0</v>
      </c>
      <c r="EL66" s="60">
        <v>0</v>
      </c>
      <c r="EM66" s="60">
        <v>0</v>
      </c>
      <c r="EN66" s="60">
        <v>0</v>
      </c>
      <c r="EO66" s="60">
        <v>0</v>
      </c>
      <c r="EP66" s="60">
        <v>0</v>
      </c>
      <c r="EQ66" s="60">
        <v>0</v>
      </c>
      <c r="ER66" s="60">
        <v>0</v>
      </c>
      <c r="ES66" s="60">
        <v>0</v>
      </c>
      <c r="ET66" s="60">
        <v>0</v>
      </c>
      <c r="EU66" s="60">
        <v>0</v>
      </c>
      <c r="EV66" s="60">
        <v>0</v>
      </c>
      <c r="EW66" s="60">
        <v>0</v>
      </c>
      <c r="EX66" s="60">
        <v>0</v>
      </c>
      <c r="EY66" s="60">
        <v>0</v>
      </c>
      <c r="EZ66" s="60">
        <v>0</v>
      </c>
      <c r="FA66" s="60">
        <v>0</v>
      </c>
      <c r="FB66" s="60">
        <v>0</v>
      </c>
      <c r="FC66" s="60">
        <v>0</v>
      </c>
      <c r="FD66" s="60">
        <v>0</v>
      </c>
      <c r="FE66" s="60">
        <v>0</v>
      </c>
      <c r="FF66" s="60">
        <v>0</v>
      </c>
      <c r="FG66" s="60">
        <v>0</v>
      </c>
      <c r="FH66" s="60">
        <v>0</v>
      </c>
      <c r="FI66" s="60">
        <v>0</v>
      </c>
      <c r="FJ66" s="60">
        <v>0</v>
      </c>
      <c r="FK66" s="60">
        <v>0</v>
      </c>
      <c r="FL66" s="60">
        <v>0</v>
      </c>
      <c r="FM66" s="60">
        <v>0</v>
      </c>
      <c r="FN66" s="60">
        <v>0</v>
      </c>
      <c r="FO66" s="60">
        <v>0</v>
      </c>
      <c r="FP66" s="60">
        <v>0</v>
      </c>
      <c r="FQ66" s="60">
        <v>0</v>
      </c>
      <c r="FR66" s="60">
        <v>0</v>
      </c>
      <c r="FS66" s="60">
        <v>0</v>
      </c>
      <c r="FT66" s="60">
        <v>0</v>
      </c>
      <c r="FU66" s="60">
        <v>0</v>
      </c>
      <c r="FV66" s="60">
        <v>0</v>
      </c>
      <c r="FW66" s="60">
        <v>0</v>
      </c>
      <c r="FX66" s="60">
        <v>0</v>
      </c>
      <c r="FY66" s="60">
        <v>0</v>
      </c>
      <c r="FZ66" s="60">
        <v>0</v>
      </c>
      <c r="GA66" s="60">
        <v>0</v>
      </c>
      <c r="GB66" s="60">
        <v>0</v>
      </c>
      <c r="GC66" s="60">
        <v>0</v>
      </c>
      <c r="GD66" s="60">
        <v>0</v>
      </c>
      <c r="GE66" s="60">
        <v>0</v>
      </c>
      <c r="GF66" s="60">
        <v>0</v>
      </c>
      <c r="GG66" s="60">
        <v>0</v>
      </c>
      <c r="GH66" s="60">
        <v>0</v>
      </c>
      <c r="GI66" s="60">
        <v>0</v>
      </c>
      <c r="GJ66" s="60">
        <v>0</v>
      </c>
      <c r="GK66" s="60">
        <v>0</v>
      </c>
      <c r="GL66" s="60">
        <v>0</v>
      </c>
      <c r="GM66" s="60">
        <v>0</v>
      </c>
      <c r="GN66" s="60">
        <v>0</v>
      </c>
      <c r="GO66" s="60">
        <v>0</v>
      </c>
      <c r="GP66" s="60">
        <v>0</v>
      </c>
      <c r="GQ66" s="60">
        <v>0</v>
      </c>
      <c r="GR66" s="60">
        <v>0</v>
      </c>
      <c r="GS66" s="60">
        <v>0</v>
      </c>
    </row>
    <row r="67" spans="1:201" x14ac:dyDescent="0.2">
      <c r="A67" s="70">
        <v>42222.133599537039</v>
      </c>
      <c r="B67" s="60">
        <v>238.80119999999999</v>
      </c>
      <c r="C67" s="60">
        <v>50.848559999999999</v>
      </c>
      <c r="D67" s="60">
        <v>39.578949999999999</v>
      </c>
      <c r="E67" s="60">
        <v>34.72889</v>
      </c>
      <c r="F67" s="60">
        <v>35.436839999999997</v>
      </c>
      <c r="G67" s="60">
        <v>50.281860000000002</v>
      </c>
      <c r="H67" s="60">
        <v>77.521929999999998</v>
      </c>
      <c r="I67" s="60">
        <v>122.38030000000001</v>
      </c>
      <c r="J67" s="60">
        <v>189.27250000000001</v>
      </c>
      <c r="K67" s="60">
        <v>231.68340000000001</v>
      </c>
      <c r="L67" s="60">
        <v>322.13440000000003</v>
      </c>
      <c r="M67" s="60">
        <v>365.51990000000001</v>
      </c>
      <c r="N67" s="60">
        <v>460.18389999999999</v>
      </c>
      <c r="O67" s="60">
        <v>555.40521000000001</v>
      </c>
      <c r="P67" s="60">
        <v>642.65840000000003</v>
      </c>
      <c r="Q67" s="60">
        <v>702.92229999999995</v>
      </c>
      <c r="R67" s="60">
        <v>738.07960000000003</v>
      </c>
      <c r="S67" s="60">
        <v>743.98009999999999</v>
      </c>
      <c r="T67" s="60">
        <v>719.97760000000005</v>
      </c>
      <c r="U67" s="60">
        <v>598.76020000000005</v>
      </c>
      <c r="V67" s="60">
        <v>508.21334000000002</v>
      </c>
      <c r="W67" s="60">
        <v>452.52080999999998</v>
      </c>
      <c r="X67" s="60">
        <v>390.88420000000002</v>
      </c>
      <c r="Y67" s="60">
        <v>327.49923000000001</v>
      </c>
      <c r="Z67" s="60">
        <v>266.12203</v>
      </c>
      <c r="AA67" s="60">
        <v>209.71600000000001</v>
      </c>
      <c r="AB67" s="60">
        <v>160.26812000000001</v>
      </c>
      <c r="AC67" s="60">
        <v>118.77433000000001</v>
      </c>
      <c r="AD67" s="60">
        <v>80.258910999999998</v>
      </c>
      <c r="AE67" s="60">
        <v>54.80583</v>
      </c>
      <c r="AF67" s="60">
        <v>27.82451</v>
      </c>
      <c r="AG67" s="60">
        <v>13.26984</v>
      </c>
      <c r="AH67" s="60">
        <v>5.9655360999999996</v>
      </c>
      <c r="AI67" s="60">
        <v>2.5363112999999999</v>
      </c>
      <c r="AJ67" s="60">
        <v>1.023101</v>
      </c>
      <c r="AK67" s="60">
        <v>0.39278819999999998</v>
      </c>
      <c r="AL67" s="60">
        <v>0.13764013</v>
      </c>
      <c r="AM67" s="60">
        <v>4.9334160000000002E-2</v>
      </c>
      <c r="AN67" s="60">
        <v>1.6969919999999999E-2</v>
      </c>
      <c r="AO67" s="60">
        <v>5.6138500000000001E-3</v>
      </c>
      <c r="AP67" s="60">
        <v>1.7893500000000001E-3</v>
      </c>
      <c r="AQ67" s="60">
        <v>5.5040999999999998E-4</v>
      </c>
      <c r="AR67" s="60">
        <v>1.6362000000000001E-4</v>
      </c>
      <c r="AS67" s="60">
        <v>4.7070000000000002E-5</v>
      </c>
      <c r="AT67" s="60">
        <v>1.874E-5</v>
      </c>
      <c r="AU67" s="60">
        <v>7.6199999999999999E-6</v>
      </c>
      <c r="AV67" s="60">
        <v>3.1200000000000002E-6</v>
      </c>
      <c r="AW67" s="60">
        <v>1.2500000000000001E-6</v>
      </c>
      <c r="AX67" s="60">
        <v>4.8999999999999997E-7</v>
      </c>
      <c r="AY67" s="60">
        <v>1.9000000000000001E-7</v>
      </c>
      <c r="AZ67" s="60">
        <v>7.0000000000000005E-8</v>
      </c>
      <c r="BA67" s="60">
        <v>2.9999999999999997E-8</v>
      </c>
      <c r="BB67" s="60">
        <v>1E-8</v>
      </c>
      <c r="BC67" s="60">
        <v>0</v>
      </c>
      <c r="BD67" s="60">
        <v>0</v>
      </c>
      <c r="BE67" s="60">
        <v>0</v>
      </c>
      <c r="BF67" s="60">
        <v>0</v>
      </c>
      <c r="BG67" s="60">
        <v>0</v>
      </c>
      <c r="BH67" s="60">
        <v>0</v>
      </c>
      <c r="BI67" s="60">
        <v>0</v>
      </c>
      <c r="BJ67" s="60">
        <v>0</v>
      </c>
      <c r="BK67" s="60">
        <v>0</v>
      </c>
      <c r="BL67" s="60">
        <v>0</v>
      </c>
      <c r="BM67" s="60">
        <v>0</v>
      </c>
      <c r="BN67" s="60">
        <v>0</v>
      </c>
      <c r="BO67" s="60">
        <v>0</v>
      </c>
      <c r="BP67" s="60">
        <v>0</v>
      </c>
      <c r="BQ67" s="60">
        <v>0</v>
      </c>
      <c r="BR67" s="60">
        <v>0</v>
      </c>
      <c r="BS67" s="60">
        <v>0</v>
      </c>
      <c r="BT67" s="60">
        <v>0</v>
      </c>
      <c r="BU67" s="60">
        <v>0</v>
      </c>
      <c r="BV67" s="60">
        <v>0</v>
      </c>
      <c r="BW67" s="60">
        <v>0</v>
      </c>
      <c r="BX67" s="60">
        <v>0</v>
      </c>
      <c r="BY67" s="60">
        <v>0</v>
      </c>
      <c r="BZ67" s="60">
        <v>0</v>
      </c>
      <c r="CA67" s="60">
        <v>0</v>
      </c>
      <c r="CB67" s="60">
        <v>0</v>
      </c>
      <c r="CC67" s="60">
        <v>0</v>
      </c>
      <c r="CD67" s="60">
        <v>0</v>
      </c>
      <c r="CE67" s="60">
        <v>0</v>
      </c>
      <c r="CF67" s="60">
        <v>0</v>
      </c>
      <c r="CG67" s="60">
        <v>0</v>
      </c>
      <c r="CH67" s="60">
        <v>0</v>
      </c>
      <c r="CI67" s="60">
        <v>0</v>
      </c>
      <c r="CJ67" s="60">
        <v>0</v>
      </c>
      <c r="CK67" s="60">
        <v>0</v>
      </c>
      <c r="CL67" s="60">
        <v>0</v>
      </c>
      <c r="CM67" s="60">
        <v>0</v>
      </c>
      <c r="CN67" s="60">
        <v>0</v>
      </c>
      <c r="CO67" s="60">
        <v>0</v>
      </c>
      <c r="CP67" s="60">
        <v>0</v>
      </c>
      <c r="CQ67" s="60">
        <v>0</v>
      </c>
      <c r="CR67" s="60">
        <v>0</v>
      </c>
      <c r="CS67" s="60">
        <v>0</v>
      </c>
      <c r="CT67" s="60">
        <v>0</v>
      </c>
      <c r="CU67" s="60">
        <v>0</v>
      </c>
      <c r="CV67" s="60">
        <v>0</v>
      </c>
      <c r="CW67" s="60">
        <v>0</v>
      </c>
      <c r="CX67" s="60">
        <v>0</v>
      </c>
      <c r="CY67" s="60">
        <v>0</v>
      </c>
      <c r="CZ67" s="60">
        <v>0</v>
      </c>
      <c r="DA67" s="60">
        <v>0</v>
      </c>
      <c r="DB67" s="60">
        <v>0</v>
      </c>
      <c r="DC67" s="60">
        <v>0</v>
      </c>
      <c r="DD67" s="60">
        <v>0</v>
      </c>
      <c r="DE67" s="60">
        <v>0</v>
      </c>
      <c r="DF67" s="60">
        <v>0</v>
      </c>
      <c r="DG67" s="60">
        <v>0</v>
      </c>
      <c r="DH67" s="60">
        <v>0</v>
      </c>
      <c r="DI67" s="60">
        <v>0</v>
      </c>
      <c r="DJ67" s="60">
        <v>0</v>
      </c>
      <c r="DK67" s="60">
        <v>0</v>
      </c>
      <c r="DL67" s="60">
        <v>0</v>
      </c>
      <c r="DM67" s="60">
        <v>0</v>
      </c>
      <c r="DN67" s="60">
        <v>0</v>
      </c>
      <c r="DO67" s="60">
        <v>0</v>
      </c>
      <c r="DP67" s="60">
        <v>0</v>
      </c>
      <c r="DQ67" s="60">
        <v>0</v>
      </c>
      <c r="DR67" s="60">
        <v>0</v>
      </c>
      <c r="DS67" s="60">
        <v>0</v>
      </c>
      <c r="DT67" s="60">
        <v>0</v>
      </c>
      <c r="DU67" s="60">
        <v>0</v>
      </c>
      <c r="DV67" s="60">
        <v>0</v>
      </c>
      <c r="DW67" s="60">
        <v>0</v>
      </c>
      <c r="DX67" s="60">
        <v>0</v>
      </c>
      <c r="DY67" s="60">
        <v>0</v>
      </c>
      <c r="DZ67" s="60">
        <v>0</v>
      </c>
      <c r="EA67" s="60">
        <v>0</v>
      </c>
      <c r="EB67" s="60">
        <v>0</v>
      </c>
      <c r="EC67" s="60">
        <v>0</v>
      </c>
      <c r="ED67" s="60">
        <v>0</v>
      </c>
      <c r="EE67" s="60">
        <v>0</v>
      </c>
      <c r="EF67" s="60">
        <v>0</v>
      </c>
      <c r="EG67" s="60">
        <v>0</v>
      </c>
      <c r="EH67" s="60">
        <v>0</v>
      </c>
      <c r="EI67" s="60">
        <v>0</v>
      </c>
      <c r="EJ67" s="60">
        <v>0</v>
      </c>
      <c r="EK67" s="60">
        <v>0</v>
      </c>
      <c r="EL67" s="60">
        <v>0</v>
      </c>
      <c r="EM67" s="60">
        <v>0</v>
      </c>
      <c r="EN67" s="60">
        <v>0</v>
      </c>
      <c r="EO67" s="60">
        <v>0</v>
      </c>
      <c r="EP67" s="60">
        <v>0</v>
      </c>
      <c r="EQ67" s="60">
        <v>0</v>
      </c>
      <c r="ER67" s="60">
        <v>0</v>
      </c>
      <c r="ES67" s="60">
        <v>0</v>
      </c>
      <c r="ET67" s="60">
        <v>0</v>
      </c>
      <c r="EU67" s="60">
        <v>0</v>
      </c>
      <c r="EV67" s="60">
        <v>0</v>
      </c>
      <c r="EW67" s="60">
        <v>0</v>
      </c>
      <c r="EX67" s="60">
        <v>0</v>
      </c>
      <c r="EY67" s="60">
        <v>0</v>
      </c>
      <c r="EZ67" s="60">
        <v>0</v>
      </c>
      <c r="FA67" s="60">
        <v>0</v>
      </c>
      <c r="FB67" s="60">
        <v>0</v>
      </c>
      <c r="FC67" s="60">
        <v>0</v>
      </c>
      <c r="FD67" s="60">
        <v>0</v>
      </c>
      <c r="FE67" s="60">
        <v>0</v>
      </c>
      <c r="FF67" s="60">
        <v>0</v>
      </c>
      <c r="FG67" s="60">
        <v>0</v>
      </c>
      <c r="FH67" s="60">
        <v>0</v>
      </c>
      <c r="FI67" s="60">
        <v>0</v>
      </c>
      <c r="FJ67" s="60">
        <v>0</v>
      </c>
      <c r="FK67" s="60">
        <v>0</v>
      </c>
      <c r="FL67" s="60">
        <v>0</v>
      </c>
      <c r="FM67" s="60">
        <v>0</v>
      </c>
      <c r="FN67" s="60">
        <v>0</v>
      </c>
      <c r="FO67" s="60">
        <v>0</v>
      </c>
      <c r="FP67" s="60">
        <v>0</v>
      </c>
      <c r="FQ67" s="60">
        <v>0</v>
      </c>
      <c r="FR67" s="60">
        <v>0</v>
      </c>
      <c r="FS67" s="60">
        <v>0</v>
      </c>
      <c r="FT67" s="60">
        <v>0</v>
      </c>
      <c r="FU67" s="60">
        <v>0</v>
      </c>
      <c r="FV67" s="60">
        <v>0</v>
      </c>
      <c r="FW67" s="60">
        <v>0</v>
      </c>
      <c r="FX67" s="60">
        <v>0</v>
      </c>
      <c r="FY67" s="60">
        <v>0</v>
      </c>
      <c r="FZ67" s="60">
        <v>0</v>
      </c>
      <c r="GA67" s="60">
        <v>0</v>
      </c>
      <c r="GB67" s="60">
        <v>0</v>
      </c>
      <c r="GC67" s="60">
        <v>0</v>
      </c>
      <c r="GD67" s="60">
        <v>0</v>
      </c>
      <c r="GE67" s="60">
        <v>0</v>
      </c>
      <c r="GF67" s="60">
        <v>0</v>
      </c>
      <c r="GG67" s="60">
        <v>0</v>
      </c>
      <c r="GH67" s="60">
        <v>0</v>
      </c>
      <c r="GI67" s="60">
        <v>0</v>
      </c>
      <c r="GJ67" s="60">
        <v>0</v>
      </c>
      <c r="GK67" s="60">
        <v>0</v>
      </c>
      <c r="GL67" s="60">
        <v>0</v>
      </c>
      <c r="GM67" s="60">
        <v>0</v>
      </c>
      <c r="GN67" s="60">
        <v>0</v>
      </c>
      <c r="GO67" s="60">
        <v>0</v>
      </c>
      <c r="GP67" s="60">
        <v>0</v>
      </c>
      <c r="GQ67" s="60">
        <v>0</v>
      </c>
      <c r="GR67" s="60">
        <v>0</v>
      </c>
      <c r="GS67" s="60">
        <v>0</v>
      </c>
    </row>
    <row r="68" spans="1:201" x14ac:dyDescent="0.2">
      <c r="A68" s="70">
        <v>42222.145196759258</v>
      </c>
      <c r="B68" s="60">
        <v>232.18459999999999</v>
      </c>
      <c r="C68" s="60">
        <v>49.473799999999997</v>
      </c>
      <c r="D68" s="60">
        <v>38.315469999999998</v>
      </c>
      <c r="E68" s="60">
        <v>33.157600000000002</v>
      </c>
      <c r="F68" s="60">
        <v>32.89481</v>
      </c>
      <c r="G68" s="60">
        <v>45.268630000000002</v>
      </c>
      <c r="H68" s="60">
        <v>68.406940000000006</v>
      </c>
      <c r="I68" s="60">
        <v>107.30670000000001</v>
      </c>
      <c r="J68" s="60">
        <v>166.54849999999999</v>
      </c>
      <c r="K68" s="60">
        <v>205.56639999999999</v>
      </c>
      <c r="L68" s="60">
        <v>288.90800000000002</v>
      </c>
      <c r="M68" s="60">
        <v>331.55869999999999</v>
      </c>
      <c r="N68" s="60">
        <v>422.47152</v>
      </c>
      <c r="O68" s="60">
        <v>516.32690000000002</v>
      </c>
      <c r="P68" s="60">
        <v>605.28692000000001</v>
      </c>
      <c r="Q68" s="60">
        <v>670.94371999999998</v>
      </c>
      <c r="R68" s="60">
        <v>714.36724000000004</v>
      </c>
      <c r="S68" s="60">
        <v>730.57890999999995</v>
      </c>
      <c r="T68" s="60">
        <v>717.72299999999996</v>
      </c>
      <c r="U68" s="60">
        <v>604.99</v>
      </c>
      <c r="V68" s="60">
        <v>520.47270000000003</v>
      </c>
      <c r="W68" s="60">
        <v>470.14120000000003</v>
      </c>
      <c r="X68" s="60">
        <v>412.2013</v>
      </c>
      <c r="Y68" s="60">
        <v>350.73140000000001</v>
      </c>
      <c r="Z68" s="60">
        <v>289.58620999999999</v>
      </c>
      <c r="AA68" s="60">
        <v>232.00060999999999</v>
      </c>
      <c r="AB68" s="60">
        <v>180.33969999999999</v>
      </c>
      <c r="AC68" s="60">
        <v>136.012</v>
      </c>
      <c r="AD68" s="60">
        <v>93.530410000000003</v>
      </c>
      <c r="AE68" s="60">
        <v>65.137020000000007</v>
      </c>
      <c r="AF68" s="60">
        <v>34.007804</v>
      </c>
      <c r="AG68" s="60">
        <v>16.676321000000002</v>
      </c>
      <c r="AH68" s="60">
        <v>7.7070530000000002</v>
      </c>
      <c r="AI68" s="60">
        <v>3.3676599999999999</v>
      </c>
      <c r="AJ68" s="60">
        <v>1.395627</v>
      </c>
      <c r="AK68" s="60">
        <v>0.55022409999999999</v>
      </c>
      <c r="AL68" s="60">
        <v>0.19786540999999999</v>
      </c>
      <c r="AM68" s="60">
        <v>7.2756199999999993E-2</v>
      </c>
      <c r="AN68" s="60">
        <v>2.5664119999999999E-2</v>
      </c>
      <c r="AO68" s="60">
        <v>8.7033200000000005E-3</v>
      </c>
      <c r="AP68" s="60">
        <v>2.84301E-3</v>
      </c>
      <c r="AQ68" s="60">
        <v>8.9605999999999996E-4</v>
      </c>
      <c r="AR68" s="60">
        <v>2.7289000000000002E-4</v>
      </c>
      <c r="AS68" s="60">
        <v>8.0409999999999998E-5</v>
      </c>
      <c r="AT68" s="60">
        <v>3.2620000000000003E-5</v>
      </c>
      <c r="AU68" s="60">
        <v>1.3529999999999999E-5</v>
      </c>
      <c r="AV68" s="60">
        <v>5.6500000000000001E-6</v>
      </c>
      <c r="AW68" s="60">
        <v>2.3099999999999999E-6</v>
      </c>
      <c r="AX68" s="60">
        <v>9.2999999999999999E-7</v>
      </c>
      <c r="AY68" s="60">
        <v>3.7E-7</v>
      </c>
      <c r="AZ68" s="60">
        <v>1.4000000000000001E-7</v>
      </c>
      <c r="BA68" s="60">
        <v>4.9999999999999998E-8</v>
      </c>
      <c r="BB68" s="60">
        <v>2E-8</v>
      </c>
      <c r="BC68" s="60">
        <v>1E-8</v>
      </c>
      <c r="BD68" s="60">
        <v>0</v>
      </c>
      <c r="BE68" s="60">
        <v>0</v>
      </c>
      <c r="BF68" s="60">
        <v>0</v>
      </c>
      <c r="BG68" s="60">
        <v>0</v>
      </c>
      <c r="BH68" s="60">
        <v>0</v>
      </c>
      <c r="BI68" s="60">
        <v>0</v>
      </c>
      <c r="BJ68" s="60">
        <v>0</v>
      </c>
      <c r="BK68" s="60">
        <v>0</v>
      </c>
      <c r="BL68" s="60">
        <v>0</v>
      </c>
      <c r="BM68" s="60">
        <v>0</v>
      </c>
      <c r="BN68" s="60">
        <v>0</v>
      </c>
      <c r="BO68" s="60">
        <v>0</v>
      </c>
      <c r="BP68" s="60">
        <v>0</v>
      </c>
      <c r="BQ68" s="60">
        <v>0</v>
      </c>
      <c r="BR68" s="60">
        <v>0</v>
      </c>
      <c r="BS68" s="60">
        <v>0</v>
      </c>
      <c r="BT68" s="60">
        <v>0</v>
      </c>
      <c r="BU68" s="60">
        <v>0</v>
      </c>
      <c r="BV68" s="60">
        <v>0</v>
      </c>
      <c r="BW68" s="60">
        <v>0</v>
      </c>
      <c r="BX68" s="60">
        <v>0</v>
      </c>
      <c r="BY68" s="60">
        <v>0</v>
      </c>
      <c r="BZ68" s="60">
        <v>0</v>
      </c>
      <c r="CA68" s="60">
        <v>0</v>
      </c>
      <c r="CB68" s="60">
        <v>0</v>
      </c>
      <c r="CC68" s="60">
        <v>0</v>
      </c>
      <c r="CD68" s="60">
        <v>0</v>
      </c>
      <c r="CE68" s="60">
        <v>0</v>
      </c>
      <c r="CF68" s="60">
        <v>0</v>
      </c>
      <c r="CG68" s="60">
        <v>0</v>
      </c>
      <c r="CH68" s="60">
        <v>0</v>
      </c>
      <c r="CI68" s="60">
        <v>0</v>
      </c>
      <c r="CJ68" s="60">
        <v>0</v>
      </c>
      <c r="CK68" s="60">
        <v>0</v>
      </c>
      <c r="CL68" s="60">
        <v>0</v>
      </c>
      <c r="CM68" s="60">
        <v>0</v>
      </c>
      <c r="CN68" s="60">
        <v>0</v>
      </c>
      <c r="CO68" s="60">
        <v>0</v>
      </c>
      <c r="CP68" s="60">
        <v>0</v>
      </c>
      <c r="CQ68" s="60">
        <v>0</v>
      </c>
      <c r="CR68" s="60">
        <v>0</v>
      </c>
      <c r="CS68" s="60">
        <v>0</v>
      </c>
      <c r="CT68" s="60">
        <v>0</v>
      </c>
      <c r="CU68" s="60">
        <v>0</v>
      </c>
      <c r="CV68" s="60">
        <v>0</v>
      </c>
      <c r="CW68" s="60">
        <v>0</v>
      </c>
      <c r="CX68" s="60">
        <v>0</v>
      </c>
      <c r="CY68" s="60">
        <v>0</v>
      </c>
      <c r="CZ68" s="60">
        <v>0</v>
      </c>
      <c r="DA68" s="60">
        <v>0</v>
      </c>
      <c r="DB68" s="60">
        <v>0</v>
      </c>
      <c r="DC68" s="60">
        <v>0</v>
      </c>
      <c r="DD68" s="60">
        <v>0</v>
      </c>
      <c r="DE68" s="60">
        <v>0</v>
      </c>
      <c r="DF68" s="60">
        <v>0</v>
      </c>
      <c r="DG68" s="60">
        <v>0</v>
      </c>
      <c r="DH68" s="60">
        <v>0</v>
      </c>
      <c r="DI68" s="60">
        <v>0</v>
      </c>
      <c r="DJ68" s="60">
        <v>0</v>
      </c>
      <c r="DK68" s="60">
        <v>0</v>
      </c>
      <c r="DL68" s="60">
        <v>0</v>
      </c>
      <c r="DM68" s="60">
        <v>0</v>
      </c>
      <c r="DN68" s="60">
        <v>0</v>
      </c>
      <c r="DO68" s="60">
        <v>0</v>
      </c>
      <c r="DP68" s="60">
        <v>0</v>
      </c>
      <c r="DQ68" s="60">
        <v>0</v>
      </c>
      <c r="DR68" s="60">
        <v>0</v>
      </c>
      <c r="DS68" s="60">
        <v>0</v>
      </c>
      <c r="DT68" s="60">
        <v>0</v>
      </c>
      <c r="DU68" s="60">
        <v>0</v>
      </c>
      <c r="DV68" s="60">
        <v>0</v>
      </c>
      <c r="DW68" s="60">
        <v>0</v>
      </c>
      <c r="DX68" s="60">
        <v>0</v>
      </c>
      <c r="DY68" s="60">
        <v>0</v>
      </c>
      <c r="DZ68" s="60">
        <v>0</v>
      </c>
      <c r="EA68" s="60">
        <v>0</v>
      </c>
      <c r="EB68" s="60">
        <v>0</v>
      </c>
      <c r="EC68" s="60">
        <v>0</v>
      </c>
      <c r="ED68" s="60">
        <v>0</v>
      </c>
      <c r="EE68" s="60">
        <v>0</v>
      </c>
      <c r="EF68" s="60">
        <v>0</v>
      </c>
      <c r="EG68" s="60">
        <v>0</v>
      </c>
      <c r="EH68" s="60">
        <v>0</v>
      </c>
      <c r="EI68" s="60">
        <v>0</v>
      </c>
      <c r="EJ68" s="60">
        <v>0</v>
      </c>
      <c r="EK68" s="60">
        <v>0</v>
      </c>
      <c r="EL68" s="60">
        <v>0</v>
      </c>
      <c r="EM68" s="60">
        <v>0</v>
      </c>
      <c r="EN68" s="60">
        <v>0</v>
      </c>
      <c r="EO68" s="60">
        <v>0</v>
      </c>
      <c r="EP68" s="60">
        <v>0</v>
      </c>
      <c r="EQ68" s="60">
        <v>0</v>
      </c>
      <c r="ER68" s="60">
        <v>0</v>
      </c>
      <c r="ES68" s="60">
        <v>0</v>
      </c>
      <c r="ET68" s="60">
        <v>0</v>
      </c>
      <c r="EU68" s="60">
        <v>0</v>
      </c>
      <c r="EV68" s="60">
        <v>0</v>
      </c>
      <c r="EW68" s="60">
        <v>0</v>
      </c>
      <c r="EX68" s="60">
        <v>0</v>
      </c>
      <c r="EY68" s="60">
        <v>0</v>
      </c>
      <c r="EZ68" s="60">
        <v>0</v>
      </c>
      <c r="FA68" s="60">
        <v>0</v>
      </c>
      <c r="FB68" s="60">
        <v>0</v>
      </c>
      <c r="FC68" s="60">
        <v>0</v>
      </c>
      <c r="FD68" s="60">
        <v>0</v>
      </c>
      <c r="FE68" s="60">
        <v>0</v>
      </c>
      <c r="FF68" s="60">
        <v>0</v>
      </c>
      <c r="FG68" s="60">
        <v>0</v>
      </c>
      <c r="FH68" s="60">
        <v>0</v>
      </c>
      <c r="FI68" s="60">
        <v>0</v>
      </c>
      <c r="FJ68" s="60">
        <v>0</v>
      </c>
      <c r="FK68" s="60">
        <v>0</v>
      </c>
      <c r="FL68" s="60">
        <v>0</v>
      </c>
      <c r="FM68" s="60">
        <v>0</v>
      </c>
      <c r="FN68" s="60">
        <v>0</v>
      </c>
      <c r="FO68" s="60">
        <v>0</v>
      </c>
      <c r="FP68" s="60">
        <v>0</v>
      </c>
      <c r="FQ68" s="60">
        <v>0</v>
      </c>
      <c r="FR68" s="60">
        <v>0</v>
      </c>
      <c r="FS68" s="60">
        <v>0</v>
      </c>
      <c r="FT68" s="60">
        <v>0</v>
      </c>
      <c r="FU68" s="60">
        <v>0</v>
      </c>
      <c r="FV68" s="60">
        <v>0</v>
      </c>
      <c r="FW68" s="60">
        <v>0</v>
      </c>
      <c r="FX68" s="60">
        <v>0</v>
      </c>
      <c r="FY68" s="60">
        <v>0</v>
      </c>
      <c r="FZ68" s="60">
        <v>0</v>
      </c>
      <c r="GA68" s="60">
        <v>0</v>
      </c>
      <c r="GB68" s="60">
        <v>0</v>
      </c>
      <c r="GC68" s="60">
        <v>0</v>
      </c>
      <c r="GD68" s="60">
        <v>0</v>
      </c>
      <c r="GE68" s="60">
        <v>0</v>
      </c>
      <c r="GF68" s="60">
        <v>0</v>
      </c>
      <c r="GG68" s="60">
        <v>0</v>
      </c>
      <c r="GH68" s="60">
        <v>0</v>
      </c>
      <c r="GI68" s="60">
        <v>0</v>
      </c>
      <c r="GJ68" s="60">
        <v>0</v>
      </c>
      <c r="GK68" s="60">
        <v>0</v>
      </c>
      <c r="GL68" s="60">
        <v>0</v>
      </c>
      <c r="GM68" s="60">
        <v>0</v>
      </c>
      <c r="GN68" s="60">
        <v>0</v>
      </c>
      <c r="GO68" s="60">
        <v>0</v>
      </c>
      <c r="GP68" s="60">
        <v>0</v>
      </c>
      <c r="GQ68" s="60">
        <v>0</v>
      </c>
      <c r="GR68" s="60">
        <v>0</v>
      </c>
      <c r="GS68" s="60">
        <v>0</v>
      </c>
    </row>
    <row r="69" spans="1:201" x14ac:dyDescent="0.2">
      <c r="A69" s="70">
        <v>42222.154791666668</v>
      </c>
      <c r="B69" s="60">
        <v>226.6618</v>
      </c>
      <c r="C69" s="60">
        <v>48.340800000000002</v>
      </c>
      <c r="D69" s="60">
        <v>37.333309999999997</v>
      </c>
      <c r="E69" s="60">
        <v>32.007399999999997</v>
      </c>
      <c r="F69" s="60">
        <v>31.091180000000001</v>
      </c>
      <c r="G69" s="60">
        <v>41.710439999999998</v>
      </c>
      <c r="H69" s="60">
        <v>61.855699999999999</v>
      </c>
      <c r="I69" s="60">
        <v>96.291250000000005</v>
      </c>
      <c r="J69" s="60">
        <v>149.64189999999999</v>
      </c>
      <c r="K69" s="60">
        <v>185.80109999999999</v>
      </c>
      <c r="L69" s="60">
        <v>263.32150000000001</v>
      </c>
      <c r="M69" s="60">
        <v>304.95729999999998</v>
      </c>
      <c r="N69" s="60">
        <v>392.37954000000002</v>
      </c>
      <c r="O69" s="60">
        <v>484.47521</v>
      </c>
      <c r="P69" s="60">
        <v>574.01840000000004</v>
      </c>
      <c r="Q69" s="60">
        <v>643.2355</v>
      </c>
      <c r="R69" s="60">
        <v>692.65300000000002</v>
      </c>
      <c r="S69" s="60">
        <v>716.75121999999999</v>
      </c>
      <c r="T69" s="60">
        <v>712.78961000000004</v>
      </c>
      <c r="U69" s="60">
        <v>607.4375</v>
      </c>
      <c r="V69" s="60">
        <v>528.31190000000004</v>
      </c>
      <c r="W69" s="60">
        <v>482.80101999999999</v>
      </c>
      <c r="X69" s="60">
        <v>428.43423000000001</v>
      </c>
      <c r="Y69" s="60">
        <v>369.1225</v>
      </c>
      <c r="Z69" s="60">
        <v>308.73021999999997</v>
      </c>
      <c r="AA69" s="60">
        <v>250.65652</v>
      </c>
      <c r="AB69" s="60">
        <v>197.53852000000001</v>
      </c>
      <c r="AC69" s="60">
        <v>151.10862</v>
      </c>
      <c r="AD69" s="60">
        <v>105.39104</v>
      </c>
      <c r="AE69" s="60">
        <v>74.575100000000006</v>
      </c>
      <c r="AF69" s="60">
        <v>39.83484</v>
      </c>
      <c r="AG69" s="60">
        <v>19.982721000000002</v>
      </c>
      <c r="AH69" s="60">
        <v>9.4463109999999997</v>
      </c>
      <c r="AI69" s="60">
        <v>4.2212800000000001</v>
      </c>
      <c r="AJ69" s="60">
        <v>1.7886010000000001</v>
      </c>
      <c r="AK69" s="60">
        <v>0.72071859999999999</v>
      </c>
      <c r="AL69" s="60">
        <v>0.2647583</v>
      </c>
      <c r="AM69" s="60">
        <v>9.9422060000000007E-2</v>
      </c>
      <c r="AN69" s="60">
        <v>3.5803509999999997E-2</v>
      </c>
      <c r="AO69" s="60">
        <v>1.239206E-2</v>
      </c>
      <c r="AP69" s="60">
        <v>4.1303800000000003E-3</v>
      </c>
      <c r="AQ69" s="60">
        <v>1.32806E-3</v>
      </c>
      <c r="AR69" s="60">
        <v>4.1255000000000003E-4</v>
      </c>
      <c r="AS69" s="60">
        <v>1.2397999999999999E-4</v>
      </c>
      <c r="AT69" s="60">
        <v>5.1079999999999999E-5</v>
      </c>
      <c r="AU69" s="60">
        <v>2.1520000000000001E-5</v>
      </c>
      <c r="AV69" s="60">
        <v>9.1300000000000007E-6</v>
      </c>
      <c r="AW69" s="60">
        <v>3.8E-6</v>
      </c>
      <c r="AX69" s="60">
        <v>1.55E-6</v>
      </c>
      <c r="AY69" s="60">
        <v>6.1999999999999999E-7</v>
      </c>
      <c r="AZ69" s="60">
        <v>2.3999999999999998E-7</v>
      </c>
      <c r="BA69" s="60">
        <v>8.9999999999999999E-8</v>
      </c>
      <c r="BB69" s="60">
        <v>2.9999999999999997E-8</v>
      </c>
      <c r="BC69" s="60">
        <v>1E-8</v>
      </c>
      <c r="BD69" s="60">
        <v>0</v>
      </c>
      <c r="BE69" s="60">
        <v>0</v>
      </c>
      <c r="BF69" s="60">
        <v>0</v>
      </c>
      <c r="BG69" s="60">
        <v>0</v>
      </c>
      <c r="BH69" s="60">
        <v>0</v>
      </c>
      <c r="BI69" s="60">
        <v>0</v>
      </c>
      <c r="BJ69" s="60">
        <v>0</v>
      </c>
      <c r="BK69" s="60">
        <v>0</v>
      </c>
      <c r="BL69" s="60">
        <v>0</v>
      </c>
      <c r="BM69" s="60">
        <v>0</v>
      </c>
      <c r="BN69" s="60">
        <v>0</v>
      </c>
      <c r="BO69" s="60">
        <v>0</v>
      </c>
      <c r="BP69" s="60">
        <v>0</v>
      </c>
      <c r="BQ69" s="60">
        <v>0</v>
      </c>
      <c r="BR69" s="60">
        <v>0</v>
      </c>
      <c r="BS69" s="60">
        <v>0</v>
      </c>
      <c r="BT69" s="60">
        <v>0</v>
      </c>
      <c r="BU69" s="60">
        <v>0</v>
      </c>
      <c r="BV69" s="60">
        <v>0</v>
      </c>
      <c r="BW69" s="60">
        <v>0</v>
      </c>
      <c r="BX69" s="60">
        <v>0</v>
      </c>
      <c r="BY69" s="60">
        <v>0</v>
      </c>
      <c r="BZ69" s="60">
        <v>0</v>
      </c>
      <c r="CA69" s="60">
        <v>0</v>
      </c>
      <c r="CB69" s="60">
        <v>0</v>
      </c>
      <c r="CC69" s="60">
        <v>0</v>
      </c>
      <c r="CD69" s="60">
        <v>0</v>
      </c>
      <c r="CE69" s="60">
        <v>0</v>
      </c>
      <c r="CF69" s="60">
        <v>0</v>
      </c>
      <c r="CG69" s="60">
        <v>0</v>
      </c>
      <c r="CH69" s="60">
        <v>0</v>
      </c>
      <c r="CI69" s="60">
        <v>0</v>
      </c>
      <c r="CJ69" s="60">
        <v>0</v>
      </c>
      <c r="CK69" s="60">
        <v>0</v>
      </c>
      <c r="CL69" s="60">
        <v>0</v>
      </c>
      <c r="CM69" s="60">
        <v>0</v>
      </c>
      <c r="CN69" s="60">
        <v>0</v>
      </c>
      <c r="CO69" s="60">
        <v>0</v>
      </c>
      <c r="CP69" s="60">
        <v>0</v>
      </c>
      <c r="CQ69" s="60">
        <v>0</v>
      </c>
      <c r="CR69" s="60">
        <v>0</v>
      </c>
      <c r="CS69" s="60">
        <v>0</v>
      </c>
      <c r="CT69" s="60">
        <v>0</v>
      </c>
      <c r="CU69" s="60">
        <v>0</v>
      </c>
      <c r="CV69" s="60">
        <v>0</v>
      </c>
      <c r="CW69" s="60">
        <v>0</v>
      </c>
      <c r="CX69" s="60">
        <v>0</v>
      </c>
      <c r="CY69" s="60">
        <v>0</v>
      </c>
      <c r="CZ69" s="60">
        <v>0</v>
      </c>
      <c r="DA69" s="60">
        <v>0</v>
      </c>
      <c r="DB69" s="60">
        <v>0</v>
      </c>
      <c r="DC69" s="60">
        <v>0</v>
      </c>
      <c r="DD69" s="60">
        <v>0</v>
      </c>
      <c r="DE69" s="60">
        <v>0</v>
      </c>
      <c r="DF69" s="60">
        <v>0</v>
      </c>
      <c r="DG69" s="60">
        <v>0</v>
      </c>
      <c r="DH69" s="60">
        <v>0</v>
      </c>
      <c r="DI69" s="60">
        <v>0</v>
      </c>
      <c r="DJ69" s="60">
        <v>0</v>
      </c>
      <c r="DK69" s="60">
        <v>0</v>
      </c>
      <c r="DL69" s="60">
        <v>0</v>
      </c>
      <c r="DM69" s="60">
        <v>0</v>
      </c>
      <c r="DN69" s="60">
        <v>0</v>
      </c>
      <c r="DO69" s="60">
        <v>0</v>
      </c>
      <c r="DP69" s="60">
        <v>0</v>
      </c>
      <c r="DQ69" s="60">
        <v>0</v>
      </c>
      <c r="DR69" s="60">
        <v>0</v>
      </c>
      <c r="DS69" s="60">
        <v>0</v>
      </c>
      <c r="DT69" s="60">
        <v>0</v>
      </c>
      <c r="DU69" s="60">
        <v>0</v>
      </c>
      <c r="DV69" s="60">
        <v>0</v>
      </c>
      <c r="DW69" s="60">
        <v>0</v>
      </c>
      <c r="DX69" s="60">
        <v>0</v>
      </c>
      <c r="DY69" s="60">
        <v>0</v>
      </c>
      <c r="DZ69" s="60">
        <v>0</v>
      </c>
      <c r="EA69" s="60">
        <v>0</v>
      </c>
      <c r="EB69" s="60">
        <v>0</v>
      </c>
      <c r="EC69" s="60">
        <v>0</v>
      </c>
      <c r="ED69" s="60">
        <v>0</v>
      </c>
      <c r="EE69" s="60">
        <v>0</v>
      </c>
      <c r="EF69" s="60">
        <v>0</v>
      </c>
      <c r="EG69" s="60">
        <v>0</v>
      </c>
      <c r="EH69" s="60">
        <v>0</v>
      </c>
      <c r="EI69" s="60">
        <v>0</v>
      </c>
      <c r="EJ69" s="60">
        <v>0</v>
      </c>
      <c r="EK69" s="60">
        <v>0</v>
      </c>
      <c r="EL69" s="60">
        <v>0</v>
      </c>
      <c r="EM69" s="60">
        <v>0</v>
      </c>
      <c r="EN69" s="60">
        <v>0</v>
      </c>
      <c r="EO69" s="60">
        <v>0</v>
      </c>
      <c r="EP69" s="60">
        <v>0</v>
      </c>
      <c r="EQ69" s="60">
        <v>0</v>
      </c>
      <c r="ER69" s="60">
        <v>0</v>
      </c>
      <c r="ES69" s="60">
        <v>0</v>
      </c>
      <c r="ET69" s="60">
        <v>0</v>
      </c>
      <c r="EU69" s="60">
        <v>0</v>
      </c>
      <c r="EV69" s="60">
        <v>0</v>
      </c>
      <c r="EW69" s="60">
        <v>0</v>
      </c>
      <c r="EX69" s="60">
        <v>0</v>
      </c>
      <c r="EY69" s="60">
        <v>0</v>
      </c>
      <c r="EZ69" s="60">
        <v>0</v>
      </c>
      <c r="FA69" s="60">
        <v>0</v>
      </c>
      <c r="FB69" s="60">
        <v>0</v>
      </c>
      <c r="FC69" s="60">
        <v>0</v>
      </c>
      <c r="FD69" s="60">
        <v>0</v>
      </c>
      <c r="FE69" s="60">
        <v>0</v>
      </c>
      <c r="FF69" s="60">
        <v>0</v>
      </c>
      <c r="FG69" s="60">
        <v>0</v>
      </c>
      <c r="FH69" s="60">
        <v>0</v>
      </c>
      <c r="FI69" s="60">
        <v>0</v>
      </c>
      <c r="FJ69" s="60">
        <v>0</v>
      </c>
      <c r="FK69" s="60">
        <v>0</v>
      </c>
      <c r="FL69" s="60">
        <v>0</v>
      </c>
      <c r="FM69" s="60">
        <v>0</v>
      </c>
      <c r="FN69" s="60">
        <v>0</v>
      </c>
      <c r="FO69" s="60">
        <v>0</v>
      </c>
      <c r="FP69" s="60">
        <v>0</v>
      </c>
      <c r="FQ69" s="60">
        <v>0</v>
      </c>
      <c r="FR69" s="60">
        <v>0</v>
      </c>
      <c r="FS69" s="60">
        <v>0</v>
      </c>
      <c r="FT69" s="60">
        <v>0</v>
      </c>
      <c r="FU69" s="60">
        <v>0</v>
      </c>
      <c r="FV69" s="60">
        <v>0</v>
      </c>
      <c r="FW69" s="60">
        <v>0</v>
      </c>
      <c r="FX69" s="60">
        <v>0</v>
      </c>
      <c r="FY69" s="60">
        <v>0</v>
      </c>
      <c r="FZ69" s="60">
        <v>0</v>
      </c>
      <c r="GA69" s="60">
        <v>0</v>
      </c>
      <c r="GB69" s="60">
        <v>0</v>
      </c>
      <c r="GC69" s="60">
        <v>0</v>
      </c>
      <c r="GD69" s="60">
        <v>0</v>
      </c>
      <c r="GE69" s="60">
        <v>0</v>
      </c>
      <c r="GF69" s="60">
        <v>0</v>
      </c>
      <c r="GG69" s="60">
        <v>0</v>
      </c>
      <c r="GH69" s="60">
        <v>0</v>
      </c>
      <c r="GI69" s="60">
        <v>0</v>
      </c>
      <c r="GJ69" s="60">
        <v>0</v>
      </c>
      <c r="GK69" s="60">
        <v>0</v>
      </c>
      <c r="GL69" s="60">
        <v>0</v>
      </c>
      <c r="GM69" s="60">
        <v>0</v>
      </c>
      <c r="GN69" s="60">
        <v>0</v>
      </c>
      <c r="GO69" s="60">
        <v>0</v>
      </c>
      <c r="GP69" s="60">
        <v>0</v>
      </c>
      <c r="GQ69" s="60">
        <v>0</v>
      </c>
      <c r="GR69" s="60">
        <v>0</v>
      </c>
      <c r="GS69" s="60">
        <v>0</v>
      </c>
    </row>
    <row r="70" spans="1:201" x14ac:dyDescent="0.2">
      <c r="A70" s="70">
        <v>42222.164398148147</v>
      </c>
      <c r="B70" s="60">
        <v>221.22470000000001</v>
      </c>
      <c r="C70" s="60">
        <v>47.216259999999998</v>
      </c>
      <c r="D70" s="60">
        <v>36.3996</v>
      </c>
      <c r="E70" s="60">
        <v>30.972259999999999</v>
      </c>
      <c r="F70" s="60">
        <v>29.524799999999999</v>
      </c>
      <c r="G70" s="60">
        <v>38.63353</v>
      </c>
      <c r="H70" s="60">
        <v>56.137120000000003</v>
      </c>
      <c r="I70" s="60">
        <v>86.538889999999995</v>
      </c>
      <c r="J70" s="60">
        <v>134.4366</v>
      </c>
      <c r="K70" s="60">
        <v>167.75360000000001</v>
      </c>
      <c r="L70" s="60">
        <v>239.59569999999999</v>
      </c>
      <c r="M70" s="60">
        <v>279.91570000000002</v>
      </c>
      <c r="N70" s="60">
        <v>363.58972</v>
      </c>
      <c r="O70" s="60">
        <v>453.44029999999998</v>
      </c>
      <c r="P70" s="60">
        <v>542.87509999999997</v>
      </c>
      <c r="Q70" s="60">
        <v>614.84631000000002</v>
      </c>
      <c r="R70" s="60">
        <v>669.44849999999997</v>
      </c>
      <c r="S70" s="60">
        <v>700.75009999999997</v>
      </c>
      <c r="T70" s="60">
        <v>705.24212</v>
      </c>
      <c r="U70" s="60">
        <v>607.45420000000001</v>
      </c>
      <c r="V70" s="60">
        <v>533.97329999999999</v>
      </c>
      <c r="W70" s="60">
        <v>493.53100000000001</v>
      </c>
      <c r="X70" s="60">
        <v>443.12792000000002</v>
      </c>
      <c r="Y70" s="60">
        <v>386.45069999999998</v>
      </c>
      <c r="Z70" s="60">
        <v>327.31051000000002</v>
      </c>
      <c r="AA70" s="60">
        <v>269.21181999999999</v>
      </c>
      <c r="AB70" s="60">
        <v>215.01933</v>
      </c>
      <c r="AC70" s="60">
        <v>166.76351</v>
      </c>
      <c r="AD70" s="60">
        <v>117.91840000000001</v>
      </c>
      <c r="AE70" s="60">
        <v>84.743979999999993</v>
      </c>
      <c r="AF70" s="60">
        <v>46.292751000000003</v>
      </c>
      <c r="AG70" s="60">
        <v>23.746244000000001</v>
      </c>
      <c r="AH70" s="60">
        <v>11.47767</v>
      </c>
      <c r="AI70" s="60">
        <v>5.2435593000000003</v>
      </c>
      <c r="AJ70" s="60">
        <v>2.2708620000000002</v>
      </c>
      <c r="AK70" s="60">
        <v>0.93499359999999998</v>
      </c>
      <c r="AL70" s="60">
        <v>0.35078482999999999</v>
      </c>
      <c r="AM70" s="60">
        <v>0.1344948</v>
      </c>
      <c r="AN70" s="60">
        <v>4.9434840000000001E-2</v>
      </c>
      <c r="AO70" s="60">
        <v>1.7458410000000001E-2</v>
      </c>
      <c r="AP70" s="60">
        <v>5.9360200000000002E-3</v>
      </c>
      <c r="AQ70" s="60">
        <v>1.94659E-3</v>
      </c>
      <c r="AR70" s="60">
        <v>6.1662000000000002E-4</v>
      </c>
      <c r="AS70" s="60">
        <v>1.8893999999999999E-4</v>
      </c>
      <c r="AT70" s="60">
        <v>7.9040000000000002E-5</v>
      </c>
      <c r="AU70" s="60">
        <v>3.3810000000000003E-5</v>
      </c>
      <c r="AV70" s="60">
        <v>1.4569999999999999E-5</v>
      </c>
      <c r="AW70" s="60">
        <v>6.1600000000000003E-6</v>
      </c>
      <c r="AX70" s="60">
        <v>2.5500000000000001E-6</v>
      </c>
      <c r="AY70" s="60">
        <v>1.04E-6</v>
      </c>
      <c r="AZ70" s="60">
        <v>4.0999999999999999E-7</v>
      </c>
      <c r="BA70" s="60">
        <v>1.6E-7</v>
      </c>
      <c r="BB70" s="60">
        <v>4.9999999999999998E-8</v>
      </c>
      <c r="BC70" s="60">
        <v>2E-8</v>
      </c>
      <c r="BD70" s="60">
        <v>1E-8</v>
      </c>
      <c r="BE70" s="60">
        <v>0</v>
      </c>
      <c r="BF70" s="60">
        <v>0</v>
      </c>
      <c r="BG70" s="60">
        <v>0</v>
      </c>
      <c r="BH70" s="60">
        <v>0</v>
      </c>
      <c r="BI70" s="60">
        <v>0</v>
      </c>
      <c r="BJ70" s="60">
        <v>0</v>
      </c>
      <c r="BK70" s="60">
        <v>0</v>
      </c>
      <c r="BL70" s="60">
        <v>0</v>
      </c>
      <c r="BM70" s="60">
        <v>0</v>
      </c>
      <c r="BN70" s="60">
        <v>0</v>
      </c>
      <c r="BO70" s="60">
        <v>0</v>
      </c>
      <c r="BP70" s="60">
        <v>0</v>
      </c>
      <c r="BQ70" s="60">
        <v>0</v>
      </c>
      <c r="BR70" s="60">
        <v>0</v>
      </c>
      <c r="BS70" s="60">
        <v>0</v>
      </c>
      <c r="BT70" s="60">
        <v>0</v>
      </c>
      <c r="BU70" s="60">
        <v>0</v>
      </c>
      <c r="BV70" s="60">
        <v>0</v>
      </c>
      <c r="BW70" s="60">
        <v>0</v>
      </c>
      <c r="BX70" s="60">
        <v>0</v>
      </c>
      <c r="BY70" s="60">
        <v>0</v>
      </c>
      <c r="BZ70" s="60">
        <v>0</v>
      </c>
      <c r="CA70" s="60">
        <v>0</v>
      </c>
      <c r="CB70" s="60">
        <v>0</v>
      </c>
      <c r="CC70" s="60">
        <v>0</v>
      </c>
      <c r="CD70" s="60">
        <v>0</v>
      </c>
      <c r="CE70" s="60">
        <v>0</v>
      </c>
      <c r="CF70" s="60">
        <v>0</v>
      </c>
      <c r="CG70" s="60">
        <v>0</v>
      </c>
      <c r="CH70" s="60">
        <v>0</v>
      </c>
      <c r="CI70" s="60">
        <v>0</v>
      </c>
      <c r="CJ70" s="60">
        <v>0</v>
      </c>
      <c r="CK70" s="60">
        <v>0</v>
      </c>
      <c r="CL70" s="60">
        <v>0</v>
      </c>
      <c r="CM70" s="60">
        <v>0</v>
      </c>
      <c r="CN70" s="60">
        <v>0</v>
      </c>
      <c r="CO70" s="60">
        <v>0</v>
      </c>
      <c r="CP70" s="60">
        <v>0</v>
      </c>
      <c r="CQ70" s="60">
        <v>0</v>
      </c>
      <c r="CR70" s="60">
        <v>0</v>
      </c>
      <c r="CS70" s="60">
        <v>0</v>
      </c>
      <c r="CT70" s="60">
        <v>0</v>
      </c>
      <c r="CU70" s="60">
        <v>0</v>
      </c>
      <c r="CV70" s="60">
        <v>0</v>
      </c>
      <c r="CW70" s="60">
        <v>0</v>
      </c>
      <c r="CX70" s="60">
        <v>0</v>
      </c>
      <c r="CY70" s="60">
        <v>0</v>
      </c>
      <c r="CZ70" s="60">
        <v>0</v>
      </c>
      <c r="DA70" s="60">
        <v>0</v>
      </c>
      <c r="DB70" s="60">
        <v>0</v>
      </c>
      <c r="DC70" s="60">
        <v>0</v>
      </c>
      <c r="DD70" s="60">
        <v>0</v>
      </c>
      <c r="DE70" s="60">
        <v>0</v>
      </c>
      <c r="DF70" s="60">
        <v>0</v>
      </c>
      <c r="DG70" s="60">
        <v>0</v>
      </c>
      <c r="DH70" s="60">
        <v>0</v>
      </c>
      <c r="DI70" s="60">
        <v>0</v>
      </c>
      <c r="DJ70" s="60">
        <v>0</v>
      </c>
      <c r="DK70" s="60">
        <v>0</v>
      </c>
      <c r="DL70" s="60">
        <v>0</v>
      </c>
      <c r="DM70" s="60">
        <v>0</v>
      </c>
      <c r="DN70" s="60">
        <v>0</v>
      </c>
      <c r="DO70" s="60">
        <v>0</v>
      </c>
      <c r="DP70" s="60">
        <v>0</v>
      </c>
      <c r="DQ70" s="60">
        <v>0</v>
      </c>
      <c r="DR70" s="60">
        <v>0</v>
      </c>
      <c r="DS70" s="60">
        <v>0</v>
      </c>
      <c r="DT70" s="60">
        <v>0</v>
      </c>
      <c r="DU70" s="60">
        <v>0</v>
      </c>
      <c r="DV70" s="60">
        <v>0</v>
      </c>
      <c r="DW70" s="60">
        <v>0</v>
      </c>
      <c r="DX70" s="60">
        <v>0</v>
      </c>
      <c r="DY70" s="60">
        <v>0</v>
      </c>
      <c r="DZ70" s="60">
        <v>0</v>
      </c>
      <c r="EA70" s="60">
        <v>0</v>
      </c>
      <c r="EB70" s="60">
        <v>0</v>
      </c>
      <c r="EC70" s="60">
        <v>0</v>
      </c>
      <c r="ED70" s="60">
        <v>0</v>
      </c>
      <c r="EE70" s="60">
        <v>0</v>
      </c>
      <c r="EF70" s="60">
        <v>0</v>
      </c>
      <c r="EG70" s="60">
        <v>0</v>
      </c>
      <c r="EH70" s="60">
        <v>0</v>
      </c>
      <c r="EI70" s="60">
        <v>0</v>
      </c>
      <c r="EJ70" s="60">
        <v>0</v>
      </c>
      <c r="EK70" s="60">
        <v>0</v>
      </c>
      <c r="EL70" s="60">
        <v>0</v>
      </c>
      <c r="EM70" s="60">
        <v>0</v>
      </c>
      <c r="EN70" s="60">
        <v>0</v>
      </c>
      <c r="EO70" s="60">
        <v>0</v>
      </c>
      <c r="EP70" s="60">
        <v>0</v>
      </c>
      <c r="EQ70" s="60">
        <v>0</v>
      </c>
      <c r="ER70" s="60">
        <v>0</v>
      </c>
      <c r="ES70" s="60">
        <v>0</v>
      </c>
      <c r="ET70" s="60">
        <v>0</v>
      </c>
      <c r="EU70" s="60">
        <v>0</v>
      </c>
      <c r="EV70" s="60">
        <v>0</v>
      </c>
      <c r="EW70" s="60">
        <v>0</v>
      </c>
      <c r="EX70" s="60">
        <v>0</v>
      </c>
      <c r="EY70" s="60">
        <v>0</v>
      </c>
      <c r="EZ70" s="60">
        <v>0</v>
      </c>
      <c r="FA70" s="60">
        <v>0</v>
      </c>
      <c r="FB70" s="60">
        <v>0</v>
      </c>
      <c r="FC70" s="60">
        <v>0</v>
      </c>
      <c r="FD70" s="60">
        <v>0</v>
      </c>
      <c r="FE70" s="60">
        <v>0</v>
      </c>
      <c r="FF70" s="60">
        <v>0</v>
      </c>
      <c r="FG70" s="60">
        <v>0</v>
      </c>
      <c r="FH70" s="60">
        <v>0</v>
      </c>
      <c r="FI70" s="60">
        <v>0</v>
      </c>
      <c r="FJ70" s="60">
        <v>0</v>
      </c>
      <c r="FK70" s="60">
        <v>0</v>
      </c>
      <c r="FL70" s="60">
        <v>0</v>
      </c>
      <c r="FM70" s="60">
        <v>0</v>
      </c>
      <c r="FN70" s="60">
        <v>0</v>
      </c>
      <c r="FO70" s="60">
        <v>0</v>
      </c>
      <c r="FP70" s="60">
        <v>0</v>
      </c>
      <c r="FQ70" s="60">
        <v>0</v>
      </c>
      <c r="FR70" s="60">
        <v>0</v>
      </c>
      <c r="FS70" s="60">
        <v>0</v>
      </c>
      <c r="FT70" s="60">
        <v>0</v>
      </c>
      <c r="FU70" s="60">
        <v>0</v>
      </c>
      <c r="FV70" s="60">
        <v>0</v>
      </c>
      <c r="FW70" s="60">
        <v>0</v>
      </c>
      <c r="FX70" s="60">
        <v>0</v>
      </c>
      <c r="FY70" s="60">
        <v>0</v>
      </c>
      <c r="FZ70" s="60">
        <v>0</v>
      </c>
      <c r="GA70" s="60">
        <v>0</v>
      </c>
      <c r="GB70" s="60">
        <v>0</v>
      </c>
      <c r="GC70" s="60">
        <v>0</v>
      </c>
      <c r="GD70" s="60">
        <v>0</v>
      </c>
      <c r="GE70" s="60">
        <v>0</v>
      </c>
      <c r="GF70" s="60">
        <v>0</v>
      </c>
      <c r="GG70" s="60">
        <v>0</v>
      </c>
      <c r="GH70" s="60">
        <v>0</v>
      </c>
      <c r="GI70" s="60">
        <v>0</v>
      </c>
      <c r="GJ70" s="60">
        <v>0</v>
      </c>
      <c r="GK70" s="60">
        <v>0</v>
      </c>
      <c r="GL70" s="60">
        <v>0</v>
      </c>
      <c r="GM70" s="60">
        <v>0</v>
      </c>
      <c r="GN70" s="60">
        <v>0</v>
      </c>
      <c r="GO70" s="60">
        <v>0</v>
      </c>
      <c r="GP70" s="60">
        <v>0</v>
      </c>
      <c r="GQ70" s="60">
        <v>0</v>
      </c>
      <c r="GR70" s="60">
        <v>0</v>
      </c>
      <c r="GS70" s="60">
        <v>0</v>
      </c>
    </row>
    <row r="71" spans="1:201" x14ac:dyDescent="0.2">
      <c r="A71" s="70">
        <v>42222.174097222225</v>
      </c>
      <c r="B71" s="60">
        <v>215.97040000000001</v>
      </c>
      <c r="C71" s="60">
        <v>46.108280000000001</v>
      </c>
      <c r="D71" s="60">
        <v>35.503779999999999</v>
      </c>
      <c r="E71" s="60">
        <v>30.029520000000002</v>
      </c>
      <c r="F71" s="60">
        <v>28.156669999999998</v>
      </c>
      <c r="G71" s="60">
        <v>35.970399999999998</v>
      </c>
      <c r="H71" s="60">
        <v>51.151800000000001</v>
      </c>
      <c r="I71" s="60">
        <v>77.924369999999996</v>
      </c>
      <c r="J71" s="60">
        <v>120.7996</v>
      </c>
      <c r="K71" s="60">
        <v>151.3261</v>
      </c>
      <c r="L71" s="60">
        <v>217.6705</v>
      </c>
      <c r="M71" s="60">
        <v>256.43110000000001</v>
      </c>
      <c r="N71" s="60">
        <v>336.16320000000002</v>
      </c>
      <c r="O71" s="60">
        <v>423.35494</v>
      </c>
      <c r="P71" s="60">
        <v>512.05809999999997</v>
      </c>
      <c r="Q71" s="60">
        <v>586.02409999999998</v>
      </c>
      <c r="R71" s="60">
        <v>645.01610000000005</v>
      </c>
      <c r="S71" s="60">
        <v>682.8125</v>
      </c>
      <c r="T71" s="60">
        <v>695.25400000000002</v>
      </c>
      <c r="U71" s="60">
        <v>605.12549999999999</v>
      </c>
      <c r="V71" s="60">
        <v>537.46810000000005</v>
      </c>
      <c r="W71" s="60">
        <v>502.27379999999999</v>
      </c>
      <c r="X71" s="60">
        <v>456.16723000000002</v>
      </c>
      <c r="Y71" s="60">
        <v>402.56139999999999</v>
      </c>
      <c r="Z71" s="60">
        <v>345.15460000000002</v>
      </c>
      <c r="AA71" s="60">
        <v>287.4982</v>
      </c>
      <c r="AB71" s="60">
        <v>232.63562999999999</v>
      </c>
      <c r="AC71" s="60">
        <v>182.86372</v>
      </c>
      <c r="AD71" s="60">
        <v>131.04140000000001</v>
      </c>
      <c r="AE71" s="60">
        <v>95.609572999999997</v>
      </c>
      <c r="AF71" s="60">
        <v>53.390210000000003</v>
      </c>
      <c r="AG71" s="60">
        <v>27.993469999999999</v>
      </c>
      <c r="AH71" s="60">
        <v>13.829230000000001</v>
      </c>
      <c r="AI71" s="60">
        <v>6.4566583</v>
      </c>
      <c r="AJ71" s="60">
        <v>2.8571442999999999</v>
      </c>
      <c r="AK71" s="60">
        <v>1.201703</v>
      </c>
      <c r="AL71" s="60">
        <v>0.46033292999999997</v>
      </c>
      <c r="AM71" s="60">
        <v>0.18016410999999999</v>
      </c>
      <c r="AN71" s="60">
        <v>6.7574419999999996E-2</v>
      </c>
      <c r="AO71" s="60">
        <v>2.4344859999999999E-2</v>
      </c>
      <c r="AP71" s="60">
        <v>8.4418099999999992E-3</v>
      </c>
      <c r="AQ71" s="60">
        <v>2.8226599999999998E-3</v>
      </c>
      <c r="AR71" s="60">
        <v>9.1153000000000002E-4</v>
      </c>
      <c r="AS71" s="60">
        <v>2.8469999999999998E-4</v>
      </c>
      <c r="AT71" s="60">
        <v>1.2087E-4</v>
      </c>
      <c r="AU71" s="60">
        <v>5.2479999999999999E-5</v>
      </c>
      <c r="AV71" s="60">
        <v>2.296E-5</v>
      </c>
      <c r="AW71" s="60">
        <v>9.8500000000000006E-6</v>
      </c>
      <c r="AX71" s="60">
        <v>4.1500000000000001E-6</v>
      </c>
      <c r="AY71" s="60">
        <v>1.72E-6</v>
      </c>
      <c r="AZ71" s="60">
        <v>6.7999999999999995E-7</v>
      </c>
      <c r="BA71" s="60">
        <v>2.7000000000000001E-7</v>
      </c>
      <c r="BB71" s="60">
        <v>8.9999999999999999E-8</v>
      </c>
      <c r="BC71" s="60">
        <v>2.9999999999999997E-8</v>
      </c>
      <c r="BD71" s="60">
        <v>1E-8</v>
      </c>
      <c r="BE71" s="60">
        <v>0</v>
      </c>
      <c r="BF71" s="60">
        <v>0</v>
      </c>
      <c r="BG71" s="60">
        <v>0</v>
      </c>
      <c r="BH71" s="60">
        <v>0</v>
      </c>
      <c r="BI71" s="60">
        <v>0</v>
      </c>
      <c r="BJ71" s="60">
        <v>0</v>
      </c>
      <c r="BK71" s="60">
        <v>0</v>
      </c>
      <c r="BL71" s="60">
        <v>0</v>
      </c>
      <c r="BM71" s="60">
        <v>0</v>
      </c>
      <c r="BN71" s="60">
        <v>0</v>
      </c>
      <c r="BO71" s="60">
        <v>0</v>
      </c>
      <c r="BP71" s="60">
        <v>0</v>
      </c>
      <c r="BQ71" s="60">
        <v>0</v>
      </c>
      <c r="BR71" s="60">
        <v>0</v>
      </c>
      <c r="BS71" s="60">
        <v>0</v>
      </c>
      <c r="BT71" s="60">
        <v>0</v>
      </c>
      <c r="BU71" s="60">
        <v>0</v>
      </c>
      <c r="BV71" s="60">
        <v>0</v>
      </c>
      <c r="BW71" s="60">
        <v>0</v>
      </c>
      <c r="BX71" s="60">
        <v>0</v>
      </c>
      <c r="BY71" s="60">
        <v>0</v>
      </c>
      <c r="BZ71" s="60">
        <v>0</v>
      </c>
      <c r="CA71" s="60">
        <v>0</v>
      </c>
      <c r="CB71" s="60">
        <v>0</v>
      </c>
      <c r="CC71" s="60">
        <v>0</v>
      </c>
      <c r="CD71" s="60">
        <v>0</v>
      </c>
      <c r="CE71" s="60">
        <v>0</v>
      </c>
      <c r="CF71" s="60">
        <v>0</v>
      </c>
      <c r="CG71" s="60">
        <v>0</v>
      </c>
      <c r="CH71" s="60">
        <v>0</v>
      </c>
      <c r="CI71" s="60">
        <v>0</v>
      </c>
      <c r="CJ71" s="60">
        <v>0</v>
      </c>
      <c r="CK71" s="60">
        <v>0</v>
      </c>
      <c r="CL71" s="60">
        <v>0</v>
      </c>
      <c r="CM71" s="60">
        <v>0</v>
      </c>
      <c r="CN71" s="60">
        <v>0</v>
      </c>
      <c r="CO71" s="60">
        <v>0</v>
      </c>
      <c r="CP71" s="60">
        <v>0</v>
      </c>
      <c r="CQ71" s="60">
        <v>0</v>
      </c>
      <c r="CR71" s="60">
        <v>0</v>
      </c>
      <c r="CS71" s="60">
        <v>0</v>
      </c>
      <c r="CT71" s="60">
        <v>0</v>
      </c>
      <c r="CU71" s="60">
        <v>0</v>
      </c>
      <c r="CV71" s="60">
        <v>0</v>
      </c>
      <c r="CW71" s="60">
        <v>0</v>
      </c>
      <c r="CX71" s="60">
        <v>0</v>
      </c>
      <c r="CY71" s="60">
        <v>0</v>
      </c>
      <c r="CZ71" s="60">
        <v>0</v>
      </c>
      <c r="DA71" s="60">
        <v>0</v>
      </c>
      <c r="DB71" s="60">
        <v>0</v>
      </c>
      <c r="DC71" s="60">
        <v>0</v>
      </c>
      <c r="DD71" s="60">
        <v>0</v>
      </c>
      <c r="DE71" s="60">
        <v>0</v>
      </c>
      <c r="DF71" s="60">
        <v>0</v>
      </c>
      <c r="DG71" s="60">
        <v>0</v>
      </c>
      <c r="DH71" s="60">
        <v>0</v>
      </c>
      <c r="DI71" s="60">
        <v>0</v>
      </c>
      <c r="DJ71" s="60">
        <v>0</v>
      </c>
      <c r="DK71" s="60">
        <v>0</v>
      </c>
      <c r="DL71" s="60">
        <v>0</v>
      </c>
      <c r="DM71" s="60">
        <v>0</v>
      </c>
      <c r="DN71" s="60">
        <v>0</v>
      </c>
      <c r="DO71" s="60">
        <v>0</v>
      </c>
      <c r="DP71" s="60">
        <v>0</v>
      </c>
      <c r="DQ71" s="60">
        <v>0</v>
      </c>
      <c r="DR71" s="60">
        <v>0</v>
      </c>
      <c r="DS71" s="60">
        <v>0</v>
      </c>
      <c r="DT71" s="60">
        <v>0</v>
      </c>
      <c r="DU71" s="60">
        <v>0</v>
      </c>
      <c r="DV71" s="60">
        <v>0</v>
      </c>
      <c r="DW71" s="60">
        <v>0</v>
      </c>
      <c r="DX71" s="60">
        <v>0</v>
      </c>
      <c r="DY71" s="60">
        <v>0</v>
      </c>
      <c r="DZ71" s="60">
        <v>0</v>
      </c>
      <c r="EA71" s="60">
        <v>0</v>
      </c>
      <c r="EB71" s="60">
        <v>0</v>
      </c>
      <c r="EC71" s="60">
        <v>0</v>
      </c>
      <c r="ED71" s="60">
        <v>0</v>
      </c>
      <c r="EE71" s="60">
        <v>0</v>
      </c>
      <c r="EF71" s="60">
        <v>0</v>
      </c>
      <c r="EG71" s="60">
        <v>0</v>
      </c>
      <c r="EH71" s="60">
        <v>0</v>
      </c>
      <c r="EI71" s="60">
        <v>0</v>
      </c>
      <c r="EJ71" s="60">
        <v>0</v>
      </c>
      <c r="EK71" s="60">
        <v>0</v>
      </c>
      <c r="EL71" s="60">
        <v>0</v>
      </c>
      <c r="EM71" s="60">
        <v>0</v>
      </c>
      <c r="EN71" s="60">
        <v>0</v>
      </c>
      <c r="EO71" s="60">
        <v>0</v>
      </c>
      <c r="EP71" s="60">
        <v>0</v>
      </c>
      <c r="EQ71" s="60">
        <v>0</v>
      </c>
      <c r="ER71" s="60">
        <v>0</v>
      </c>
      <c r="ES71" s="60">
        <v>0</v>
      </c>
      <c r="ET71" s="60">
        <v>0</v>
      </c>
      <c r="EU71" s="60">
        <v>0</v>
      </c>
      <c r="EV71" s="60">
        <v>0</v>
      </c>
      <c r="EW71" s="60">
        <v>0</v>
      </c>
      <c r="EX71" s="60">
        <v>0</v>
      </c>
      <c r="EY71" s="60">
        <v>0</v>
      </c>
      <c r="EZ71" s="60">
        <v>0</v>
      </c>
      <c r="FA71" s="60">
        <v>0</v>
      </c>
      <c r="FB71" s="60">
        <v>0</v>
      </c>
      <c r="FC71" s="60">
        <v>0</v>
      </c>
      <c r="FD71" s="60">
        <v>0</v>
      </c>
      <c r="FE71" s="60">
        <v>0</v>
      </c>
      <c r="FF71" s="60">
        <v>0</v>
      </c>
      <c r="FG71" s="60">
        <v>0</v>
      </c>
      <c r="FH71" s="60">
        <v>0</v>
      </c>
      <c r="FI71" s="60">
        <v>0</v>
      </c>
      <c r="FJ71" s="60">
        <v>0</v>
      </c>
      <c r="FK71" s="60">
        <v>0</v>
      </c>
      <c r="FL71" s="60">
        <v>0</v>
      </c>
      <c r="FM71" s="60">
        <v>0</v>
      </c>
      <c r="FN71" s="60">
        <v>0</v>
      </c>
      <c r="FO71" s="60">
        <v>0</v>
      </c>
      <c r="FP71" s="60">
        <v>0</v>
      </c>
      <c r="FQ71" s="60">
        <v>0</v>
      </c>
      <c r="FR71" s="60">
        <v>0</v>
      </c>
      <c r="FS71" s="60">
        <v>0</v>
      </c>
      <c r="FT71" s="60">
        <v>0</v>
      </c>
      <c r="FU71" s="60">
        <v>0</v>
      </c>
      <c r="FV71" s="60">
        <v>0</v>
      </c>
      <c r="FW71" s="60">
        <v>0</v>
      </c>
      <c r="FX71" s="60">
        <v>0</v>
      </c>
      <c r="FY71" s="60">
        <v>0</v>
      </c>
      <c r="FZ71" s="60">
        <v>0</v>
      </c>
      <c r="GA71" s="60">
        <v>0</v>
      </c>
      <c r="GB71" s="60">
        <v>0</v>
      </c>
      <c r="GC71" s="60">
        <v>0</v>
      </c>
      <c r="GD71" s="60">
        <v>0</v>
      </c>
      <c r="GE71" s="60">
        <v>0</v>
      </c>
      <c r="GF71" s="60">
        <v>0</v>
      </c>
      <c r="GG71" s="60">
        <v>0</v>
      </c>
      <c r="GH71" s="60">
        <v>0</v>
      </c>
      <c r="GI71" s="60">
        <v>0</v>
      </c>
      <c r="GJ71" s="60">
        <v>0</v>
      </c>
      <c r="GK71" s="60">
        <v>0</v>
      </c>
      <c r="GL71" s="60">
        <v>0</v>
      </c>
      <c r="GM71" s="60">
        <v>0</v>
      </c>
      <c r="GN71" s="60">
        <v>0</v>
      </c>
      <c r="GO71" s="60">
        <v>0</v>
      </c>
      <c r="GP71" s="60">
        <v>0</v>
      </c>
      <c r="GQ71" s="60">
        <v>0</v>
      </c>
      <c r="GR71" s="60">
        <v>0</v>
      </c>
      <c r="GS71" s="60">
        <v>0</v>
      </c>
    </row>
    <row r="72" spans="1:201" x14ac:dyDescent="0.2">
      <c r="A72" s="70">
        <v>42222.183692129627</v>
      </c>
      <c r="B72" s="60">
        <v>210.6378</v>
      </c>
      <c r="C72" s="60">
        <v>45.015039999999999</v>
      </c>
      <c r="D72" s="60">
        <v>34.639209999999999</v>
      </c>
      <c r="E72" s="60">
        <v>29.160969999999999</v>
      </c>
      <c r="F72" s="60">
        <v>26.953479999999999</v>
      </c>
      <c r="G72" s="60">
        <v>33.661639999999998</v>
      </c>
      <c r="H72" s="60">
        <v>46.809739999999998</v>
      </c>
      <c r="I72" s="60">
        <v>70.330690000000004</v>
      </c>
      <c r="J72" s="60">
        <v>108.6015</v>
      </c>
      <c r="K72" s="60">
        <v>136.41820000000001</v>
      </c>
      <c r="L72" s="60">
        <v>197.47630000000001</v>
      </c>
      <c r="M72" s="60">
        <v>234.4864</v>
      </c>
      <c r="N72" s="60">
        <v>310.14179999999999</v>
      </c>
      <c r="O72" s="60">
        <v>394.3297</v>
      </c>
      <c r="P72" s="60">
        <v>481.74642</v>
      </c>
      <c r="Q72" s="60">
        <v>556.99870999999996</v>
      </c>
      <c r="R72" s="60">
        <v>619.60940000000005</v>
      </c>
      <c r="S72" s="60">
        <v>663.17900999999995</v>
      </c>
      <c r="T72" s="60">
        <v>683.01419999999996</v>
      </c>
      <c r="U72" s="60">
        <v>600.55830000000003</v>
      </c>
      <c r="V72" s="60">
        <v>538.83180000000004</v>
      </c>
      <c r="W72" s="60">
        <v>508.99752000000001</v>
      </c>
      <c r="X72" s="60">
        <v>467.45970999999997</v>
      </c>
      <c r="Y72" s="60">
        <v>417.31689999999998</v>
      </c>
      <c r="Z72" s="60">
        <v>362.09991000000002</v>
      </c>
      <c r="AA72" s="60">
        <v>305.34910000000002</v>
      </c>
      <c r="AB72" s="60">
        <v>250.23599999999999</v>
      </c>
      <c r="AC72" s="60">
        <v>199.28630999999999</v>
      </c>
      <c r="AD72" s="60">
        <v>144.67740000000001</v>
      </c>
      <c r="AE72" s="60">
        <v>107.12569999999999</v>
      </c>
      <c r="AF72" s="60">
        <v>61.127409999999998</v>
      </c>
      <c r="AG72" s="60">
        <v>32.74691</v>
      </c>
      <c r="AH72" s="60">
        <v>16.528234000000001</v>
      </c>
      <c r="AI72" s="60">
        <v>7.8834939999999998</v>
      </c>
      <c r="AJ72" s="60">
        <v>3.5634039999999998</v>
      </c>
      <c r="AK72" s="60">
        <v>1.5305801999999999</v>
      </c>
      <c r="AL72" s="60">
        <v>0.59850411999999997</v>
      </c>
      <c r="AM72" s="60">
        <v>0.23905403</v>
      </c>
      <c r="AN72" s="60">
        <v>9.1474630000000001E-2</v>
      </c>
      <c r="AO72" s="60">
        <v>3.361107E-2</v>
      </c>
      <c r="AP72" s="60">
        <v>1.1883629999999999E-2</v>
      </c>
      <c r="AQ72" s="60">
        <v>4.0505200000000002E-3</v>
      </c>
      <c r="AR72" s="60">
        <v>1.3331599999999999E-3</v>
      </c>
      <c r="AS72" s="60">
        <v>4.2431000000000001E-4</v>
      </c>
      <c r="AT72" s="60">
        <v>1.828E-4</v>
      </c>
      <c r="AU72" s="60">
        <v>8.0539999999999998E-5</v>
      </c>
      <c r="AV72" s="60">
        <v>3.5760000000000003E-5</v>
      </c>
      <c r="AW72" s="60">
        <v>1.558E-5</v>
      </c>
      <c r="AX72" s="60">
        <v>6.6599999999999998E-6</v>
      </c>
      <c r="AY72" s="60">
        <v>2.7999999999999999E-6</v>
      </c>
      <c r="AZ72" s="60">
        <v>1.13E-6</v>
      </c>
      <c r="BA72" s="60">
        <v>4.5999999999999999E-7</v>
      </c>
      <c r="BB72" s="60">
        <v>1.6E-7</v>
      </c>
      <c r="BC72" s="60">
        <v>4.9999999999999998E-8</v>
      </c>
      <c r="BD72" s="60">
        <v>2E-8</v>
      </c>
      <c r="BE72" s="60">
        <v>1E-8</v>
      </c>
      <c r="BF72" s="60">
        <v>0</v>
      </c>
      <c r="BG72" s="60">
        <v>0</v>
      </c>
      <c r="BH72" s="60">
        <v>0</v>
      </c>
      <c r="BI72" s="60">
        <v>0</v>
      </c>
      <c r="BJ72" s="60">
        <v>0</v>
      </c>
      <c r="BK72" s="60">
        <v>0</v>
      </c>
      <c r="BL72" s="60">
        <v>0</v>
      </c>
      <c r="BM72" s="60">
        <v>0</v>
      </c>
      <c r="BN72" s="60">
        <v>0</v>
      </c>
      <c r="BO72" s="60">
        <v>0</v>
      </c>
      <c r="BP72" s="60">
        <v>0</v>
      </c>
      <c r="BQ72" s="60">
        <v>0</v>
      </c>
      <c r="BR72" s="60">
        <v>0</v>
      </c>
      <c r="BS72" s="60">
        <v>0</v>
      </c>
      <c r="BT72" s="60">
        <v>0</v>
      </c>
      <c r="BU72" s="60">
        <v>0</v>
      </c>
      <c r="BV72" s="60">
        <v>0</v>
      </c>
      <c r="BW72" s="60">
        <v>0</v>
      </c>
      <c r="BX72" s="60">
        <v>0</v>
      </c>
      <c r="BY72" s="60">
        <v>0</v>
      </c>
      <c r="BZ72" s="60">
        <v>0</v>
      </c>
      <c r="CA72" s="60">
        <v>0</v>
      </c>
      <c r="CB72" s="60">
        <v>0</v>
      </c>
      <c r="CC72" s="60">
        <v>0</v>
      </c>
      <c r="CD72" s="60">
        <v>0</v>
      </c>
      <c r="CE72" s="60">
        <v>0</v>
      </c>
      <c r="CF72" s="60">
        <v>0</v>
      </c>
      <c r="CG72" s="60">
        <v>0</v>
      </c>
      <c r="CH72" s="60">
        <v>0</v>
      </c>
      <c r="CI72" s="60">
        <v>0</v>
      </c>
      <c r="CJ72" s="60">
        <v>0</v>
      </c>
      <c r="CK72" s="60">
        <v>0</v>
      </c>
      <c r="CL72" s="60">
        <v>0</v>
      </c>
      <c r="CM72" s="60">
        <v>0</v>
      </c>
      <c r="CN72" s="60">
        <v>0</v>
      </c>
      <c r="CO72" s="60">
        <v>0</v>
      </c>
      <c r="CP72" s="60">
        <v>0</v>
      </c>
      <c r="CQ72" s="60">
        <v>0</v>
      </c>
      <c r="CR72" s="60">
        <v>0</v>
      </c>
      <c r="CS72" s="60">
        <v>0</v>
      </c>
      <c r="CT72" s="60">
        <v>0</v>
      </c>
      <c r="CU72" s="60">
        <v>0</v>
      </c>
      <c r="CV72" s="60">
        <v>0</v>
      </c>
      <c r="CW72" s="60">
        <v>0</v>
      </c>
      <c r="CX72" s="60">
        <v>0</v>
      </c>
      <c r="CY72" s="60">
        <v>0</v>
      </c>
      <c r="CZ72" s="60">
        <v>0</v>
      </c>
      <c r="DA72" s="60">
        <v>0</v>
      </c>
      <c r="DB72" s="60">
        <v>0</v>
      </c>
      <c r="DC72" s="60">
        <v>0</v>
      </c>
      <c r="DD72" s="60">
        <v>0</v>
      </c>
      <c r="DE72" s="60">
        <v>0</v>
      </c>
      <c r="DF72" s="60">
        <v>0</v>
      </c>
      <c r="DG72" s="60">
        <v>0</v>
      </c>
      <c r="DH72" s="60">
        <v>0</v>
      </c>
      <c r="DI72" s="60">
        <v>0</v>
      </c>
      <c r="DJ72" s="60">
        <v>0</v>
      </c>
      <c r="DK72" s="60">
        <v>0</v>
      </c>
      <c r="DL72" s="60">
        <v>0</v>
      </c>
      <c r="DM72" s="60">
        <v>0</v>
      </c>
      <c r="DN72" s="60">
        <v>0</v>
      </c>
      <c r="DO72" s="60">
        <v>0</v>
      </c>
      <c r="DP72" s="60">
        <v>0</v>
      </c>
      <c r="DQ72" s="60">
        <v>0</v>
      </c>
      <c r="DR72" s="60">
        <v>0</v>
      </c>
      <c r="DS72" s="60">
        <v>0</v>
      </c>
      <c r="DT72" s="60">
        <v>0</v>
      </c>
      <c r="DU72" s="60">
        <v>0</v>
      </c>
      <c r="DV72" s="60">
        <v>0</v>
      </c>
      <c r="DW72" s="60">
        <v>0</v>
      </c>
      <c r="DX72" s="60">
        <v>0</v>
      </c>
      <c r="DY72" s="60">
        <v>0</v>
      </c>
      <c r="DZ72" s="60">
        <v>0</v>
      </c>
      <c r="EA72" s="60">
        <v>0</v>
      </c>
      <c r="EB72" s="60">
        <v>0</v>
      </c>
      <c r="EC72" s="60">
        <v>0</v>
      </c>
      <c r="ED72" s="60">
        <v>0</v>
      </c>
      <c r="EE72" s="60">
        <v>0</v>
      </c>
      <c r="EF72" s="60">
        <v>0</v>
      </c>
      <c r="EG72" s="60">
        <v>0</v>
      </c>
      <c r="EH72" s="60">
        <v>0</v>
      </c>
      <c r="EI72" s="60">
        <v>0</v>
      </c>
      <c r="EJ72" s="60">
        <v>0</v>
      </c>
      <c r="EK72" s="60">
        <v>0</v>
      </c>
      <c r="EL72" s="60">
        <v>0</v>
      </c>
      <c r="EM72" s="60">
        <v>0</v>
      </c>
      <c r="EN72" s="60">
        <v>0</v>
      </c>
      <c r="EO72" s="60">
        <v>0</v>
      </c>
      <c r="EP72" s="60">
        <v>0</v>
      </c>
      <c r="EQ72" s="60">
        <v>0</v>
      </c>
      <c r="ER72" s="60">
        <v>0</v>
      </c>
      <c r="ES72" s="60">
        <v>0</v>
      </c>
      <c r="ET72" s="60">
        <v>0</v>
      </c>
      <c r="EU72" s="60">
        <v>0</v>
      </c>
      <c r="EV72" s="60">
        <v>0</v>
      </c>
      <c r="EW72" s="60">
        <v>0</v>
      </c>
      <c r="EX72" s="60">
        <v>0</v>
      </c>
      <c r="EY72" s="60">
        <v>0</v>
      </c>
      <c r="EZ72" s="60">
        <v>0</v>
      </c>
      <c r="FA72" s="60">
        <v>0</v>
      </c>
      <c r="FB72" s="60">
        <v>0</v>
      </c>
      <c r="FC72" s="60">
        <v>0</v>
      </c>
      <c r="FD72" s="60">
        <v>0</v>
      </c>
      <c r="FE72" s="60">
        <v>0</v>
      </c>
      <c r="FF72" s="60">
        <v>0</v>
      </c>
      <c r="FG72" s="60">
        <v>0</v>
      </c>
      <c r="FH72" s="60">
        <v>0</v>
      </c>
      <c r="FI72" s="60">
        <v>0</v>
      </c>
      <c r="FJ72" s="60">
        <v>0</v>
      </c>
      <c r="FK72" s="60">
        <v>0</v>
      </c>
      <c r="FL72" s="60">
        <v>0</v>
      </c>
      <c r="FM72" s="60">
        <v>0</v>
      </c>
      <c r="FN72" s="60">
        <v>0</v>
      </c>
      <c r="FO72" s="60">
        <v>0</v>
      </c>
      <c r="FP72" s="60">
        <v>0</v>
      </c>
      <c r="FQ72" s="60">
        <v>0</v>
      </c>
      <c r="FR72" s="60">
        <v>0</v>
      </c>
      <c r="FS72" s="60">
        <v>0</v>
      </c>
      <c r="FT72" s="60">
        <v>0</v>
      </c>
      <c r="FU72" s="60">
        <v>0</v>
      </c>
      <c r="FV72" s="60">
        <v>0</v>
      </c>
      <c r="FW72" s="60">
        <v>0</v>
      </c>
      <c r="FX72" s="60">
        <v>0</v>
      </c>
      <c r="FY72" s="60">
        <v>0</v>
      </c>
      <c r="FZ72" s="60">
        <v>0</v>
      </c>
      <c r="GA72" s="60">
        <v>0</v>
      </c>
      <c r="GB72" s="60">
        <v>0</v>
      </c>
      <c r="GC72" s="60">
        <v>0</v>
      </c>
      <c r="GD72" s="60">
        <v>0</v>
      </c>
      <c r="GE72" s="60">
        <v>0</v>
      </c>
      <c r="GF72" s="60">
        <v>0</v>
      </c>
      <c r="GG72" s="60">
        <v>0</v>
      </c>
      <c r="GH72" s="60">
        <v>0</v>
      </c>
      <c r="GI72" s="60">
        <v>0</v>
      </c>
      <c r="GJ72" s="60">
        <v>0</v>
      </c>
      <c r="GK72" s="60">
        <v>0</v>
      </c>
      <c r="GL72" s="60">
        <v>0</v>
      </c>
      <c r="GM72" s="60">
        <v>0</v>
      </c>
      <c r="GN72" s="60">
        <v>0</v>
      </c>
      <c r="GO72" s="60">
        <v>0</v>
      </c>
      <c r="GP72" s="60">
        <v>0</v>
      </c>
      <c r="GQ72" s="60">
        <v>0</v>
      </c>
      <c r="GR72" s="60">
        <v>0</v>
      </c>
      <c r="GS72" s="60">
        <v>0</v>
      </c>
    </row>
    <row r="73" spans="1:201" x14ac:dyDescent="0.2">
      <c r="A73" s="70">
        <v>42222.195196759261</v>
      </c>
      <c r="B73" s="60">
        <v>204.1532</v>
      </c>
      <c r="C73" s="60">
        <v>43.71</v>
      </c>
      <c r="D73" s="60">
        <v>33.634230000000002</v>
      </c>
      <c r="E73" s="60">
        <v>28.196439999999999</v>
      </c>
      <c r="F73" s="60">
        <v>25.68807</v>
      </c>
      <c r="G73" s="60">
        <v>31.28613</v>
      </c>
      <c r="H73" s="60">
        <v>42.33484</v>
      </c>
      <c r="I73" s="60">
        <v>62.413440000000001</v>
      </c>
      <c r="J73" s="60">
        <v>95.688599999999994</v>
      </c>
      <c r="K73" s="60">
        <v>120.3917</v>
      </c>
      <c r="L73" s="60">
        <v>175.41929999999999</v>
      </c>
      <c r="M73" s="60">
        <v>210.14340000000001</v>
      </c>
      <c r="N73" s="60">
        <v>280.80399999999997</v>
      </c>
      <c r="O73" s="60">
        <v>361.02301</v>
      </c>
      <c r="P73" s="60">
        <v>446.2586</v>
      </c>
      <c r="Q73" s="60">
        <v>522.19641000000001</v>
      </c>
      <c r="R73" s="60">
        <v>588.17571999999996</v>
      </c>
      <c r="S73" s="60">
        <v>637.71799999999996</v>
      </c>
      <c r="T73" s="60">
        <v>665.63780999999994</v>
      </c>
      <c r="U73" s="60">
        <v>592.30079999999998</v>
      </c>
      <c r="V73" s="60">
        <v>537.73810000000003</v>
      </c>
      <c r="W73" s="60">
        <v>514.39179999999999</v>
      </c>
      <c r="X73" s="60">
        <v>478.60903000000002</v>
      </c>
      <c r="Y73" s="60">
        <v>433.0686</v>
      </c>
      <c r="Z73" s="60">
        <v>381.0369</v>
      </c>
      <c r="AA73" s="60">
        <v>325.96809999999999</v>
      </c>
      <c r="AB73" s="60">
        <v>271.11840000000001</v>
      </c>
      <c r="AC73" s="60">
        <v>219.23419999999999</v>
      </c>
      <c r="AD73" s="60">
        <v>161.58572000000001</v>
      </c>
      <c r="AE73" s="60">
        <v>121.72122</v>
      </c>
      <c r="AF73" s="60">
        <v>71.243539999999996</v>
      </c>
      <c r="AG73" s="60">
        <v>39.143771999999998</v>
      </c>
      <c r="AH73" s="60">
        <v>20.261780000000002</v>
      </c>
      <c r="AI73" s="60">
        <v>9.910679</v>
      </c>
      <c r="AJ73" s="60">
        <v>4.5933650999999998</v>
      </c>
      <c r="AK73" s="60">
        <v>2.0226030000000002</v>
      </c>
      <c r="AL73" s="60">
        <v>0.81040429999999997</v>
      </c>
      <c r="AM73" s="60">
        <v>0.33158870000000001</v>
      </c>
      <c r="AN73" s="60">
        <v>0.12992999999999999</v>
      </c>
      <c r="AO73" s="60">
        <v>4.8869320000000001E-2</v>
      </c>
      <c r="AP73" s="60">
        <v>1.7680850000000001E-2</v>
      </c>
      <c r="AQ73" s="60">
        <v>6.1650899999999998E-3</v>
      </c>
      <c r="AR73" s="60">
        <v>2.0753099999999999E-3</v>
      </c>
      <c r="AS73" s="60">
        <v>6.7542999999999998E-4</v>
      </c>
      <c r="AT73" s="60">
        <v>2.9599999999999998E-4</v>
      </c>
      <c r="AU73" s="60">
        <v>1.3268000000000001E-4</v>
      </c>
      <c r="AV73" s="60">
        <v>5.9960000000000002E-5</v>
      </c>
      <c r="AW73" s="60">
        <v>2.6590000000000001E-5</v>
      </c>
      <c r="AX73" s="60">
        <v>1.1569999999999999E-5</v>
      </c>
      <c r="AY73" s="60">
        <v>4.9400000000000001E-6</v>
      </c>
      <c r="AZ73" s="60">
        <v>2.03E-6</v>
      </c>
      <c r="BA73" s="60">
        <v>8.4E-7</v>
      </c>
      <c r="BB73" s="60">
        <v>2.9999999999999999E-7</v>
      </c>
      <c r="BC73" s="60">
        <v>9.9999999999999995E-8</v>
      </c>
      <c r="BD73" s="60">
        <v>4.0000000000000001E-8</v>
      </c>
      <c r="BE73" s="60">
        <v>1E-8</v>
      </c>
      <c r="BF73" s="60">
        <v>1E-8</v>
      </c>
      <c r="BG73" s="60">
        <v>0</v>
      </c>
      <c r="BH73" s="60">
        <v>0</v>
      </c>
      <c r="BI73" s="60">
        <v>0</v>
      </c>
      <c r="BJ73" s="60">
        <v>0</v>
      </c>
      <c r="BK73" s="60">
        <v>0</v>
      </c>
      <c r="BL73" s="60">
        <v>0</v>
      </c>
      <c r="BM73" s="60">
        <v>0</v>
      </c>
      <c r="BN73" s="60">
        <v>0</v>
      </c>
      <c r="BO73" s="60">
        <v>0</v>
      </c>
      <c r="BP73" s="60">
        <v>0</v>
      </c>
      <c r="BQ73" s="60">
        <v>0</v>
      </c>
      <c r="BR73" s="60">
        <v>0</v>
      </c>
      <c r="BS73" s="60">
        <v>0</v>
      </c>
      <c r="BT73" s="60">
        <v>0</v>
      </c>
      <c r="BU73" s="60">
        <v>0</v>
      </c>
      <c r="BV73" s="60">
        <v>0</v>
      </c>
      <c r="BW73" s="60">
        <v>0</v>
      </c>
      <c r="BX73" s="60">
        <v>0</v>
      </c>
      <c r="BY73" s="60">
        <v>0</v>
      </c>
      <c r="BZ73" s="60">
        <v>0</v>
      </c>
      <c r="CA73" s="60">
        <v>0</v>
      </c>
      <c r="CB73" s="60">
        <v>0</v>
      </c>
      <c r="CC73" s="60">
        <v>0</v>
      </c>
      <c r="CD73" s="60">
        <v>0</v>
      </c>
      <c r="CE73" s="60">
        <v>0</v>
      </c>
      <c r="CF73" s="60">
        <v>0</v>
      </c>
      <c r="CG73" s="60">
        <v>0</v>
      </c>
      <c r="CH73" s="60">
        <v>0</v>
      </c>
      <c r="CI73" s="60">
        <v>0</v>
      </c>
      <c r="CJ73" s="60">
        <v>0</v>
      </c>
      <c r="CK73" s="60">
        <v>0</v>
      </c>
      <c r="CL73" s="60">
        <v>0</v>
      </c>
      <c r="CM73" s="60">
        <v>0</v>
      </c>
      <c r="CN73" s="60">
        <v>0</v>
      </c>
      <c r="CO73" s="60">
        <v>0</v>
      </c>
      <c r="CP73" s="60">
        <v>0</v>
      </c>
      <c r="CQ73" s="60">
        <v>0</v>
      </c>
      <c r="CR73" s="60">
        <v>0</v>
      </c>
      <c r="CS73" s="60">
        <v>0</v>
      </c>
      <c r="CT73" s="60">
        <v>0</v>
      </c>
      <c r="CU73" s="60">
        <v>0</v>
      </c>
      <c r="CV73" s="60">
        <v>0</v>
      </c>
      <c r="CW73" s="60">
        <v>0</v>
      </c>
      <c r="CX73" s="60">
        <v>0</v>
      </c>
      <c r="CY73" s="60">
        <v>0</v>
      </c>
      <c r="CZ73" s="60">
        <v>0</v>
      </c>
      <c r="DA73" s="60">
        <v>0</v>
      </c>
      <c r="DB73" s="60">
        <v>0</v>
      </c>
      <c r="DC73" s="60">
        <v>0</v>
      </c>
      <c r="DD73" s="60">
        <v>0</v>
      </c>
      <c r="DE73" s="60">
        <v>0</v>
      </c>
      <c r="DF73" s="60">
        <v>0</v>
      </c>
      <c r="DG73" s="60">
        <v>0</v>
      </c>
      <c r="DH73" s="60">
        <v>0</v>
      </c>
      <c r="DI73" s="60">
        <v>0</v>
      </c>
      <c r="DJ73" s="60">
        <v>0</v>
      </c>
      <c r="DK73" s="60">
        <v>0</v>
      </c>
      <c r="DL73" s="60">
        <v>0</v>
      </c>
      <c r="DM73" s="60">
        <v>0</v>
      </c>
      <c r="DN73" s="60">
        <v>0</v>
      </c>
      <c r="DO73" s="60">
        <v>0</v>
      </c>
      <c r="DP73" s="60">
        <v>0</v>
      </c>
      <c r="DQ73" s="60">
        <v>0</v>
      </c>
      <c r="DR73" s="60">
        <v>0</v>
      </c>
      <c r="DS73" s="60">
        <v>0</v>
      </c>
      <c r="DT73" s="60">
        <v>0</v>
      </c>
      <c r="DU73" s="60">
        <v>0</v>
      </c>
      <c r="DV73" s="60">
        <v>0</v>
      </c>
      <c r="DW73" s="60">
        <v>0</v>
      </c>
      <c r="DX73" s="60">
        <v>0</v>
      </c>
      <c r="DY73" s="60">
        <v>0</v>
      </c>
      <c r="DZ73" s="60">
        <v>0</v>
      </c>
      <c r="EA73" s="60">
        <v>0</v>
      </c>
      <c r="EB73" s="60">
        <v>0</v>
      </c>
      <c r="EC73" s="60">
        <v>0</v>
      </c>
      <c r="ED73" s="60">
        <v>0</v>
      </c>
      <c r="EE73" s="60">
        <v>0</v>
      </c>
      <c r="EF73" s="60">
        <v>0</v>
      </c>
      <c r="EG73" s="60">
        <v>0</v>
      </c>
      <c r="EH73" s="60">
        <v>0</v>
      </c>
      <c r="EI73" s="60">
        <v>0</v>
      </c>
      <c r="EJ73" s="60">
        <v>0</v>
      </c>
      <c r="EK73" s="60">
        <v>0</v>
      </c>
      <c r="EL73" s="60">
        <v>0</v>
      </c>
      <c r="EM73" s="60">
        <v>0</v>
      </c>
      <c r="EN73" s="60">
        <v>0</v>
      </c>
      <c r="EO73" s="60">
        <v>0</v>
      </c>
      <c r="EP73" s="60">
        <v>0</v>
      </c>
      <c r="EQ73" s="60">
        <v>0</v>
      </c>
      <c r="ER73" s="60">
        <v>0</v>
      </c>
      <c r="ES73" s="60">
        <v>0</v>
      </c>
      <c r="ET73" s="60">
        <v>0</v>
      </c>
      <c r="EU73" s="60">
        <v>0</v>
      </c>
      <c r="EV73" s="60">
        <v>0</v>
      </c>
      <c r="EW73" s="60">
        <v>0</v>
      </c>
      <c r="EX73" s="60">
        <v>0</v>
      </c>
      <c r="EY73" s="60">
        <v>0</v>
      </c>
      <c r="EZ73" s="60">
        <v>0</v>
      </c>
      <c r="FA73" s="60">
        <v>0</v>
      </c>
      <c r="FB73" s="60">
        <v>0</v>
      </c>
      <c r="FC73" s="60">
        <v>0</v>
      </c>
      <c r="FD73" s="60">
        <v>0</v>
      </c>
      <c r="FE73" s="60">
        <v>0</v>
      </c>
      <c r="FF73" s="60">
        <v>0</v>
      </c>
      <c r="FG73" s="60">
        <v>0</v>
      </c>
      <c r="FH73" s="60">
        <v>0</v>
      </c>
      <c r="FI73" s="60">
        <v>0</v>
      </c>
      <c r="FJ73" s="60">
        <v>0</v>
      </c>
      <c r="FK73" s="60">
        <v>0</v>
      </c>
      <c r="FL73" s="60">
        <v>0</v>
      </c>
      <c r="FM73" s="60">
        <v>0</v>
      </c>
      <c r="FN73" s="60">
        <v>0</v>
      </c>
      <c r="FO73" s="60">
        <v>0</v>
      </c>
      <c r="FP73" s="60">
        <v>0</v>
      </c>
      <c r="FQ73" s="60">
        <v>0</v>
      </c>
      <c r="FR73" s="60">
        <v>0</v>
      </c>
      <c r="FS73" s="60">
        <v>0</v>
      </c>
      <c r="FT73" s="60">
        <v>0</v>
      </c>
      <c r="FU73" s="60">
        <v>0</v>
      </c>
      <c r="FV73" s="60">
        <v>0</v>
      </c>
      <c r="FW73" s="60">
        <v>0</v>
      </c>
      <c r="FX73" s="60">
        <v>0</v>
      </c>
      <c r="FY73" s="60">
        <v>0</v>
      </c>
      <c r="FZ73" s="60">
        <v>0</v>
      </c>
      <c r="GA73" s="60">
        <v>0</v>
      </c>
      <c r="GB73" s="60">
        <v>0</v>
      </c>
      <c r="GC73" s="60">
        <v>0</v>
      </c>
      <c r="GD73" s="60">
        <v>0</v>
      </c>
      <c r="GE73" s="60">
        <v>0</v>
      </c>
      <c r="GF73" s="60">
        <v>0</v>
      </c>
      <c r="GG73" s="60">
        <v>0</v>
      </c>
      <c r="GH73" s="60">
        <v>0</v>
      </c>
      <c r="GI73" s="60">
        <v>0</v>
      </c>
      <c r="GJ73" s="60">
        <v>0</v>
      </c>
      <c r="GK73" s="60">
        <v>0</v>
      </c>
      <c r="GL73" s="60">
        <v>0</v>
      </c>
      <c r="GM73" s="60">
        <v>0</v>
      </c>
      <c r="GN73" s="60">
        <v>0</v>
      </c>
      <c r="GO73" s="60">
        <v>0</v>
      </c>
      <c r="GP73" s="60">
        <v>0</v>
      </c>
      <c r="GQ73" s="60">
        <v>0</v>
      </c>
      <c r="GR73" s="60">
        <v>0</v>
      </c>
      <c r="GS73" s="60">
        <v>0</v>
      </c>
    </row>
    <row r="74" spans="1:201" x14ac:dyDescent="0.2">
      <c r="A74" s="70">
        <v>42222.204791666663</v>
      </c>
      <c r="B74" s="60">
        <v>198.70099999999999</v>
      </c>
      <c r="C74" s="60">
        <v>42.622709999999998</v>
      </c>
      <c r="D74" s="60">
        <v>32.816989999999997</v>
      </c>
      <c r="E74" s="60">
        <v>27.44387</v>
      </c>
      <c r="F74" s="60">
        <v>24.75489</v>
      </c>
      <c r="G74" s="60">
        <v>29.583269999999999</v>
      </c>
      <c r="H74" s="60">
        <v>39.134450000000001</v>
      </c>
      <c r="I74" s="60">
        <v>56.695129999999999</v>
      </c>
      <c r="J74" s="60">
        <v>86.226330000000004</v>
      </c>
      <c r="K74" s="60">
        <v>108.4704</v>
      </c>
      <c r="L74" s="60">
        <v>158.75399999999999</v>
      </c>
      <c r="M74" s="60">
        <v>191.46879999999999</v>
      </c>
      <c r="N74" s="60">
        <v>257.93759999999997</v>
      </c>
      <c r="O74" s="60">
        <v>334.61649999999997</v>
      </c>
      <c r="P74" s="60">
        <v>417.58031999999997</v>
      </c>
      <c r="Q74" s="60">
        <v>493.4409</v>
      </c>
      <c r="R74" s="60">
        <v>561.46032000000002</v>
      </c>
      <c r="S74" s="60">
        <v>615.19353999999998</v>
      </c>
      <c r="T74" s="60">
        <v>649.16279999999995</v>
      </c>
      <c r="U74" s="60">
        <v>583.27210000000002</v>
      </c>
      <c r="V74" s="60">
        <v>534.64471000000003</v>
      </c>
      <c r="W74" s="60">
        <v>516.67944</v>
      </c>
      <c r="X74" s="60">
        <v>485.84732000000002</v>
      </c>
      <c r="Y74" s="60">
        <v>444.4522</v>
      </c>
      <c r="Z74" s="60">
        <v>395.49489999999997</v>
      </c>
      <c r="AA74" s="60">
        <v>342.30169999999998</v>
      </c>
      <c r="AB74" s="60">
        <v>288.14210000000003</v>
      </c>
      <c r="AC74" s="60">
        <v>235.89709999999999</v>
      </c>
      <c r="AD74" s="60">
        <v>176.0094</v>
      </c>
      <c r="AE74" s="60">
        <v>134.44882999999999</v>
      </c>
      <c r="AF74" s="60">
        <v>80.344290999999998</v>
      </c>
      <c r="AG74" s="60">
        <v>45.065359999999998</v>
      </c>
      <c r="AH74" s="60">
        <v>23.812784000000001</v>
      </c>
      <c r="AI74" s="60">
        <v>11.889849999999999</v>
      </c>
      <c r="AJ74" s="60">
        <v>5.6249073999999997</v>
      </c>
      <c r="AK74" s="60">
        <v>2.527825</v>
      </c>
      <c r="AL74" s="60">
        <v>1.0333162</v>
      </c>
      <c r="AM74" s="60">
        <v>0.43126713999999999</v>
      </c>
      <c r="AN74" s="60">
        <v>0.17232239999999999</v>
      </c>
      <c r="AO74" s="60">
        <v>6.6072980000000003E-2</v>
      </c>
      <c r="AP74" s="60">
        <v>2.4362600000000002E-2</v>
      </c>
      <c r="AQ74" s="60">
        <v>8.6553600000000008E-3</v>
      </c>
      <c r="AR74" s="60">
        <v>2.9679900000000002E-3</v>
      </c>
      <c r="AS74" s="60">
        <v>9.8382999999999999E-4</v>
      </c>
      <c r="AT74" s="60">
        <v>4.3723999999999998E-4</v>
      </c>
      <c r="AU74" s="60">
        <v>1.9877E-4</v>
      </c>
      <c r="AV74" s="60">
        <v>9.111E-5</v>
      </c>
      <c r="AW74" s="60">
        <v>4.0989999999999999E-5</v>
      </c>
      <c r="AX74" s="60">
        <v>1.8099999999999999E-5</v>
      </c>
      <c r="AY74" s="60">
        <v>7.8499999999999994E-6</v>
      </c>
      <c r="AZ74" s="60">
        <v>3.2799999999999999E-6</v>
      </c>
      <c r="BA74" s="60">
        <v>1.3799999999999999E-6</v>
      </c>
      <c r="BB74" s="60">
        <v>4.8999999999999997E-7</v>
      </c>
      <c r="BC74" s="60">
        <v>1.8E-7</v>
      </c>
      <c r="BD74" s="60">
        <v>7.0000000000000005E-8</v>
      </c>
      <c r="BE74" s="60">
        <v>2E-8</v>
      </c>
      <c r="BF74" s="60">
        <v>1E-8</v>
      </c>
      <c r="BG74" s="60">
        <v>0</v>
      </c>
      <c r="BH74" s="60">
        <v>0</v>
      </c>
      <c r="BI74" s="60">
        <v>0</v>
      </c>
      <c r="BJ74" s="60">
        <v>0</v>
      </c>
      <c r="BK74" s="60">
        <v>0</v>
      </c>
      <c r="BL74" s="60">
        <v>0</v>
      </c>
      <c r="BM74" s="60">
        <v>0</v>
      </c>
      <c r="BN74" s="60">
        <v>0</v>
      </c>
      <c r="BO74" s="60">
        <v>0</v>
      </c>
      <c r="BP74" s="60">
        <v>0</v>
      </c>
      <c r="BQ74" s="60">
        <v>0</v>
      </c>
      <c r="BR74" s="60">
        <v>0</v>
      </c>
      <c r="BS74" s="60">
        <v>0</v>
      </c>
      <c r="BT74" s="60">
        <v>0</v>
      </c>
      <c r="BU74" s="60">
        <v>0</v>
      </c>
      <c r="BV74" s="60">
        <v>0</v>
      </c>
      <c r="BW74" s="60">
        <v>0</v>
      </c>
      <c r="BX74" s="60">
        <v>0</v>
      </c>
      <c r="BY74" s="60">
        <v>0</v>
      </c>
      <c r="BZ74" s="60">
        <v>0</v>
      </c>
      <c r="CA74" s="60">
        <v>0</v>
      </c>
      <c r="CB74" s="60">
        <v>0</v>
      </c>
      <c r="CC74" s="60">
        <v>0</v>
      </c>
      <c r="CD74" s="60">
        <v>0</v>
      </c>
      <c r="CE74" s="60">
        <v>0</v>
      </c>
      <c r="CF74" s="60">
        <v>0</v>
      </c>
      <c r="CG74" s="60">
        <v>0</v>
      </c>
      <c r="CH74" s="60">
        <v>0</v>
      </c>
      <c r="CI74" s="60">
        <v>0</v>
      </c>
      <c r="CJ74" s="60">
        <v>0</v>
      </c>
      <c r="CK74" s="60">
        <v>0</v>
      </c>
      <c r="CL74" s="60">
        <v>0</v>
      </c>
      <c r="CM74" s="60">
        <v>0</v>
      </c>
      <c r="CN74" s="60">
        <v>0</v>
      </c>
      <c r="CO74" s="60">
        <v>0</v>
      </c>
      <c r="CP74" s="60">
        <v>0</v>
      </c>
      <c r="CQ74" s="60">
        <v>0</v>
      </c>
      <c r="CR74" s="60">
        <v>0</v>
      </c>
      <c r="CS74" s="60">
        <v>0</v>
      </c>
      <c r="CT74" s="60">
        <v>0</v>
      </c>
      <c r="CU74" s="60">
        <v>0</v>
      </c>
      <c r="CV74" s="60">
        <v>0</v>
      </c>
      <c r="CW74" s="60">
        <v>0</v>
      </c>
      <c r="CX74" s="60">
        <v>0</v>
      </c>
      <c r="CY74" s="60">
        <v>0</v>
      </c>
      <c r="CZ74" s="60">
        <v>0</v>
      </c>
      <c r="DA74" s="60">
        <v>0</v>
      </c>
      <c r="DB74" s="60">
        <v>0</v>
      </c>
      <c r="DC74" s="60">
        <v>0</v>
      </c>
      <c r="DD74" s="60">
        <v>0</v>
      </c>
      <c r="DE74" s="60">
        <v>0</v>
      </c>
      <c r="DF74" s="60">
        <v>0</v>
      </c>
      <c r="DG74" s="60">
        <v>0</v>
      </c>
      <c r="DH74" s="60">
        <v>0</v>
      </c>
      <c r="DI74" s="60">
        <v>0</v>
      </c>
      <c r="DJ74" s="60">
        <v>0</v>
      </c>
      <c r="DK74" s="60">
        <v>0</v>
      </c>
      <c r="DL74" s="60">
        <v>0</v>
      </c>
      <c r="DM74" s="60">
        <v>0</v>
      </c>
      <c r="DN74" s="60">
        <v>0</v>
      </c>
      <c r="DO74" s="60">
        <v>0</v>
      </c>
      <c r="DP74" s="60">
        <v>0</v>
      </c>
      <c r="DQ74" s="60">
        <v>0</v>
      </c>
      <c r="DR74" s="60">
        <v>0</v>
      </c>
      <c r="DS74" s="60">
        <v>0</v>
      </c>
      <c r="DT74" s="60">
        <v>0</v>
      </c>
      <c r="DU74" s="60">
        <v>0</v>
      </c>
      <c r="DV74" s="60">
        <v>0</v>
      </c>
      <c r="DW74" s="60">
        <v>0</v>
      </c>
      <c r="DX74" s="60">
        <v>0</v>
      </c>
      <c r="DY74" s="60">
        <v>0</v>
      </c>
      <c r="DZ74" s="60">
        <v>0</v>
      </c>
      <c r="EA74" s="60">
        <v>0</v>
      </c>
      <c r="EB74" s="60">
        <v>0</v>
      </c>
      <c r="EC74" s="60">
        <v>0</v>
      </c>
      <c r="ED74" s="60">
        <v>0</v>
      </c>
      <c r="EE74" s="60">
        <v>0</v>
      </c>
      <c r="EF74" s="60">
        <v>0</v>
      </c>
      <c r="EG74" s="60">
        <v>0</v>
      </c>
      <c r="EH74" s="60">
        <v>0</v>
      </c>
      <c r="EI74" s="60">
        <v>0</v>
      </c>
      <c r="EJ74" s="60">
        <v>0</v>
      </c>
      <c r="EK74" s="60">
        <v>0</v>
      </c>
      <c r="EL74" s="60">
        <v>0</v>
      </c>
      <c r="EM74" s="60">
        <v>0</v>
      </c>
      <c r="EN74" s="60">
        <v>0</v>
      </c>
      <c r="EO74" s="60">
        <v>0</v>
      </c>
      <c r="EP74" s="60">
        <v>0</v>
      </c>
      <c r="EQ74" s="60">
        <v>0</v>
      </c>
      <c r="ER74" s="60">
        <v>0</v>
      </c>
      <c r="ES74" s="60">
        <v>0</v>
      </c>
      <c r="ET74" s="60">
        <v>0</v>
      </c>
      <c r="EU74" s="60">
        <v>0</v>
      </c>
      <c r="EV74" s="60">
        <v>0</v>
      </c>
      <c r="EW74" s="60">
        <v>0</v>
      </c>
      <c r="EX74" s="60">
        <v>0</v>
      </c>
      <c r="EY74" s="60">
        <v>0</v>
      </c>
      <c r="EZ74" s="60">
        <v>0</v>
      </c>
      <c r="FA74" s="60">
        <v>0</v>
      </c>
      <c r="FB74" s="60">
        <v>0</v>
      </c>
      <c r="FC74" s="60">
        <v>0</v>
      </c>
      <c r="FD74" s="60">
        <v>0</v>
      </c>
      <c r="FE74" s="60">
        <v>0</v>
      </c>
      <c r="FF74" s="60">
        <v>0</v>
      </c>
      <c r="FG74" s="60">
        <v>0</v>
      </c>
      <c r="FH74" s="60">
        <v>0</v>
      </c>
      <c r="FI74" s="60">
        <v>0</v>
      </c>
      <c r="FJ74" s="60">
        <v>0</v>
      </c>
      <c r="FK74" s="60">
        <v>0</v>
      </c>
      <c r="FL74" s="60">
        <v>0</v>
      </c>
      <c r="FM74" s="60">
        <v>0</v>
      </c>
      <c r="FN74" s="60">
        <v>0</v>
      </c>
      <c r="FO74" s="60">
        <v>0</v>
      </c>
      <c r="FP74" s="60">
        <v>0</v>
      </c>
      <c r="FQ74" s="60">
        <v>0</v>
      </c>
      <c r="FR74" s="60">
        <v>0</v>
      </c>
      <c r="FS74" s="60">
        <v>0</v>
      </c>
      <c r="FT74" s="60">
        <v>0</v>
      </c>
      <c r="FU74" s="60">
        <v>0</v>
      </c>
      <c r="FV74" s="60">
        <v>0</v>
      </c>
      <c r="FW74" s="60">
        <v>0</v>
      </c>
      <c r="FX74" s="60">
        <v>0</v>
      </c>
      <c r="FY74" s="60">
        <v>0</v>
      </c>
      <c r="FZ74" s="60">
        <v>0</v>
      </c>
      <c r="GA74" s="60">
        <v>0</v>
      </c>
      <c r="GB74" s="60">
        <v>0</v>
      </c>
      <c r="GC74" s="60">
        <v>0</v>
      </c>
      <c r="GD74" s="60">
        <v>0</v>
      </c>
      <c r="GE74" s="60">
        <v>0</v>
      </c>
      <c r="GF74" s="60">
        <v>0</v>
      </c>
      <c r="GG74" s="60">
        <v>0</v>
      </c>
      <c r="GH74" s="60">
        <v>0</v>
      </c>
      <c r="GI74" s="60">
        <v>0</v>
      </c>
      <c r="GJ74" s="60">
        <v>0</v>
      </c>
      <c r="GK74" s="60">
        <v>0</v>
      </c>
      <c r="GL74" s="60">
        <v>0</v>
      </c>
      <c r="GM74" s="60">
        <v>0</v>
      </c>
      <c r="GN74" s="60">
        <v>0</v>
      </c>
      <c r="GO74" s="60">
        <v>0</v>
      </c>
      <c r="GP74" s="60">
        <v>0</v>
      </c>
      <c r="GQ74" s="60">
        <v>0</v>
      </c>
      <c r="GR74" s="60">
        <v>0</v>
      </c>
      <c r="GS74" s="60">
        <v>0</v>
      </c>
    </row>
    <row r="75" spans="1:201" x14ac:dyDescent="0.2">
      <c r="A75" s="70">
        <v>42222.214490740742</v>
      </c>
      <c r="B75" s="60">
        <v>193.22110000000001</v>
      </c>
      <c r="C75" s="60">
        <v>41.533389999999997</v>
      </c>
      <c r="D75" s="60">
        <v>32.012889999999999</v>
      </c>
      <c r="E75" s="60">
        <v>26.727789999999999</v>
      </c>
      <c r="F75" s="60">
        <v>23.911370000000002</v>
      </c>
      <c r="G75" s="60">
        <v>28.091000000000001</v>
      </c>
      <c r="H75" s="60">
        <v>36.346809999999998</v>
      </c>
      <c r="I75" s="60">
        <v>51.679600000000001</v>
      </c>
      <c r="J75" s="60">
        <v>77.825580000000002</v>
      </c>
      <c r="K75" s="60">
        <v>97.747039999999998</v>
      </c>
      <c r="L75" s="60">
        <v>143.55520000000001</v>
      </c>
      <c r="M75" s="60">
        <v>174.20599999999999</v>
      </c>
      <c r="N75" s="60">
        <v>236.50120000000001</v>
      </c>
      <c r="O75" s="60">
        <v>309.48809999999997</v>
      </c>
      <c r="P75" s="60">
        <v>389.8347</v>
      </c>
      <c r="Q75" s="60">
        <v>465.09014000000002</v>
      </c>
      <c r="R75" s="60">
        <v>534.4982</v>
      </c>
      <c r="S75" s="60">
        <v>591.72582999999997</v>
      </c>
      <c r="T75" s="60">
        <v>631.10253</v>
      </c>
      <c r="U75" s="60">
        <v>572.45600000000002</v>
      </c>
      <c r="V75" s="60">
        <v>529.67181000000005</v>
      </c>
      <c r="W75" s="60">
        <v>517.00310999999999</v>
      </c>
      <c r="X75" s="60">
        <v>491.1979</v>
      </c>
      <c r="Y75" s="60">
        <v>454.17113999999998</v>
      </c>
      <c r="Z75" s="60">
        <v>408.62459999999999</v>
      </c>
      <c r="AA75" s="60">
        <v>357.71051</v>
      </c>
      <c r="AB75" s="60">
        <v>304.66113000000001</v>
      </c>
      <c r="AC75" s="60">
        <v>252.4462</v>
      </c>
      <c r="AD75" s="60">
        <v>190.61799999999999</v>
      </c>
      <c r="AE75" s="60">
        <v>147.60380000000001</v>
      </c>
      <c r="AF75" s="60">
        <v>90.023929999999993</v>
      </c>
      <c r="AG75" s="60">
        <v>51.529539999999997</v>
      </c>
      <c r="AH75" s="60">
        <v>27.785343000000001</v>
      </c>
      <c r="AI75" s="60">
        <v>14.156879999999999</v>
      </c>
      <c r="AJ75" s="60">
        <v>6.8339971999999998</v>
      </c>
      <c r="AK75" s="60">
        <v>3.1335039999999998</v>
      </c>
      <c r="AL75" s="60">
        <v>1.306468</v>
      </c>
      <c r="AM75" s="60">
        <v>0.55606679999999997</v>
      </c>
      <c r="AN75" s="60">
        <v>0.22652493000000001</v>
      </c>
      <c r="AO75" s="60">
        <v>8.8524850000000002E-2</v>
      </c>
      <c r="AP75" s="60">
        <v>3.3259049999999998E-2</v>
      </c>
      <c r="AQ75" s="60">
        <v>1.2036659999999999E-2</v>
      </c>
      <c r="AR75" s="60">
        <v>4.2036199999999999E-3</v>
      </c>
      <c r="AS75" s="60">
        <v>1.41888E-3</v>
      </c>
      <c r="AT75" s="60">
        <v>6.3933000000000002E-4</v>
      </c>
      <c r="AU75" s="60">
        <v>2.9469000000000001E-4</v>
      </c>
      <c r="AV75" s="60">
        <v>1.3699E-4</v>
      </c>
      <c r="AW75" s="60">
        <v>6.2500000000000001E-5</v>
      </c>
      <c r="AX75" s="60">
        <v>2.8E-5</v>
      </c>
      <c r="AY75" s="60">
        <v>1.2310000000000001E-5</v>
      </c>
      <c r="AZ75" s="60">
        <v>5.2100000000000001E-6</v>
      </c>
      <c r="BA75" s="60">
        <v>2.2299999999999998E-6</v>
      </c>
      <c r="BB75" s="60">
        <v>8.0999999999999997E-7</v>
      </c>
      <c r="BC75" s="60">
        <v>2.8999999999999998E-7</v>
      </c>
      <c r="BD75" s="60">
        <v>1.1000000000000001E-7</v>
      </c>
      <c r="BE75" s="60">
        <v>4.0000000000000001E-8</v>
      </c>
      <c r="BF75" s="60">
        <v>2E-8</v>
      </c>
      <c r="BG75" s="60">
        <v>1E-8</v>
      </c>
      <c r="BH75" s="60">
        <v>0</v>
      </c>
      <c r="BI75" s="60">
        <v>0</v>
      </c>
      <c r="BJ75" s="60">
        <v>0</v>
      </c>
      <c r="BK75" s="60">
        <v>0</v>
      </c>
      <c r="BL75" s="60">
        <v>0</v>
      </c>
      <c r="BM75" s="60">
        <v>0</v>
      </c>
      <c r="BN75" s="60">
        <v>0</v>
      </c>
      <c r="BO75" s="60">
        <v>0</v>
      </c>
      <c r="BP75" s="60">
        <v>0</v>
      </c>
      <c r="BQ75" s="60">
        <v>0</v>
      </c>
      <c r="BR75" s="60">
        <v>0</v>
      </c>
      <c r="BS75" s="60">
        <v>0</v>
      </c>
      <c r="BT75" s="60">
        <v>0</v>
      </c>
      <c r="BU75" s="60">
        <v>0</v>
      </c>
      <c r="BV75" s="60">
        <v>0</v>
      </c>
      <c r="BW75" s="60">
        <v>0</v>
      </c>
      <c r="BX75" s="60">
        <v>0</v>
      </c>
      <c r="BY75" s="60">
        <v>0</v>
      </c>
      <c r="BZ75" s="60">
        <v>0</v>
      </c>
      <c r="CA75" s="60">
        <v>0</v>
      </c>
      <c r="CB75" s="60">
        <v>0</v>
      </c>
      <c r="CC75" s="60">
        <v>0</v>
      </c>
      <c r="CD75" s="60">
        <v>0</v>
      </c>
      <c r="CE75" s="60">
        <v>0</v>
      </c>
      <c r="CF75" s="60">
        <v>0</v>
      </c>
      <c r="CG75" s="60">
        <v>0</v>
      </c>
      <c r="CH75" s="60">
        <v>0</v>
      </c>
      <c r="CI75" s="60">
        <v>0</v>
      </c>
      <c r="CJ75" s="60">
        <v>0</v>
      </c>
      <c r="CK75" s="60">
        <v>0</v>
      </c>
      <c r="CL75" s="60">
        <v>0</v>
      </c>
      <c r="CM75" s="60">
        <v>0</v>
      </c>
      <c r="CN75" s="60">
        <v>0</v>
      </c>
      <c r="CO75" s="60">
        <v>0</v>
      </c>
      <c r="CP75" s="60">
        <v>0</v>
      </c>
      <c r="CQ75" s="60">
        <v>0</v>
      </c>
      <c r="CR75" s="60">
        <v>0</v>
      </c>
      <c r="CS75" s="60">
        <v>0</v>
      </c>
      <c r="CT75" s="60">
        <v>0</v>
      </c>
      <c r="CU75" s="60">
        <v>0</v>
      </c>
      <c r="CV75" s="60">
        <v>0</v>
      </c>
      <c r="CW75" s="60">
        <v>0</v>
      </c>
      <c r="CX75" s="60">
        <v>0</v>
      </c>
      <c r="CY75" s="60">
        <v>0</v>
      </c>
      <c r="CZ75" s="60">
        <v>0</v>
      </c>
      <c r="DA75" s="60">
        <v>0</v>
      </c>
      <c r="DB75" s="60">
        <v>0</v>
      </c>
      <c r="DC75" s="60">
        <v>0</v>
      </c>
      <c r="DD75" s="60">
        <v>0</v>
      </c>
      <c r="DE75" s="60">
        <v>0</v>
      </c>
      <c r="DF75" s="60">
        <v>0</v>
      </c>
      <c r="DG75" s="60">
        <v>0</v>
      </c>
      <c r="DH75" s="60">
        <v>0</v>
      </c>
      <c r="DI75" s="60">
        <v>0</v>
      </c>
      <c r="DJ75" s="60">
        <v>0</v>
      </c>
      <c r="DK75" s="60">
        <v>0</v>
      </c>
      <c r="DL75" s="60">
        <v>0</v>
      </c>
      <c r="DM75" s="60">
        <v>0</v>
      </c>
      <c r="DN75" s="60">
        <v>0</v>
      </c>
      <c r="DO75" s="60">
        <v>0</v>
      </c>
      <c r="DP75" s="60">
        <v>0</v>
      </c>
      <c r="DQ75" s="60">
        <v>0</v>
      </c>
      <c r="DR75" s="60">
        <v>0</v>
      </c>
      <c r="DS75" s="60">
        <v>0</v>
      </c>
      <c r="DT75" s="60">
        <v>0</v>
      </c>
      <c r="DU75" s="60">
        <v>0</v>
      </c>
      <c r="DV75" s="60">
        <v>0</v>
      </c>
      <c r="DW75" s="60">
        <v>0</v>
      </c>
      <c r="DX75" s="60">
        <v>0</v>
      </c>
      <c r="DY75" s="60">
        <v>0</v>
      </c>
      <c r="DZ75" s="60">
        <v>0</v>
      </c>
      <c r="EA75" s="60">
        <v>0</v>
      </c>
      <c r="EB75" s="60">
        <v>0</v>
      </c>
      <c r="EC75" s="60">
        <v>0</v>
      </c>
      <c r="ED75" s="60">
        <v>0</v>
      </c>
      <c r="EE75" s="60">
        <v>0</v>
      </c>
      <c r="EF75" s="60">
        <v>0</v>
      </c>
      <c r="EG75" s="60">
        <v>0</v>
      </c>
      <c r="EH75" s="60">
        <v>0</v>
      </c>
      <c r="EI75" s="60">
        <v>0</v>
      </c>
      <c r="EJ75" s="60">
        <v>0</v>
      </c>
      <c r="EK75" s="60">
        <v>0</v>
      </c>
      <c r="EL75" s="60">
        <v>0</v>
      </c>
      <c r="EM75" s="60">
        <v>0</v>
      </c>
      <c r="EN75" s="60">
        <v>0</v>
      </c>
      <c r="EO75" s="60">
        <v>0</v>
      </c>
      <c r="EP75" s="60">
        <v>0</v>
      </c>
      <c r="EQ75" s="60">
        <v>0</v>
      </c>
      <c r="ER75" s="60">
        <v>0</v>
      </c>
      <c r="ES75" s="60">
        <v>0</v>
      </c>
      <c r="ET75" s="60">
        <v>0</v>
      </c>
      <c r="EU75" s="60">
        <v>0</v>
      </c>
      <c r="EV75" s="60">
        <v>0</v>
      </c>
      <c r="EW75" s="60">
        <v>0</v>
      </c>
      <c r="EX75" s="60">
        <v>0</v>
      </c>
      <c r="EY75" s="60">
        <v>0</v>
      </c>
      <c r="EZ75" s="60">
        <v>0</v>
      </c>
      <c r="FA75" s="60">
        <v>0</v>
      </c>
      <c r="FB75" s="60">
        <v>0</v>
      </c>
      <c r="FC75" s="60">
        <v>0</v>
      </c>
      <c r="FD75" s="60">
        <v>0</v>
      </c>
      <c r="FE75" s="60">
        <v>0</v>
      </c>
      <c r="FF75" s="60">
        <v>0</v>
      </c>
      <c r="FG75" s="60">
        <v>0</v>
      </c>
      <c r="FH75" s="60">
        <v>0</v>
      </c>
      <c r="FI75" s="60">
        <v>0</v>
      </c>
      <c r="FJ75" s="60">
        <v>0</v>
      </c>
      <c r="FK75" s="60">
        <v>0</v>
      </c>
      <c r="FL75" s="60">
        <v>0</v>
      </c>
      <c r="FM75" s="60">
        <v>0</v>
      </c>
      <c r="FN75" s="60">
        <v>0</v>
      </c>
      <c r="FO75" s="60">
        <v>0</v>
      </c>
      <c r="FP75" s="60">
        <v>0</v>
      </c>
      <c r="FQ75" s="60">
        <v>0</v>
      </c>
      <c r="FR75" s="60">
        <v>0</v>
      </c>
      <c r="FS75" s="60">
        <v>0</v>
      </c>
      <c r="FT75" s="60">
        <v>0</v>
      </c>
      <c r="FU75" s="60">
        <v>0</v>
      </c>
      <c r="FV75" s="60">
        <v>0</v>
      </c>
      <c r="FW75" s="60">
        <v>0</v>
      </c>
      <c r="FX75" s="60">
        <v>0</v>
      </c>
      <c r="FY75" s="60">
        <v>0</v>
      </c>
      <c r="FZ75" s="60">
        <v>0</v>
      </c>
      <c r="GA75" s="60">
        <v>0</v>
      </c>
      <c r="GB75" s="60">
        <v>0</v>
      </c>
      <c r="GC75" s="60">
        <v>0</v>
      </c>
      <c r="GD75" s="60">
        <v>0</v>
      </c>
      <c r="GE75" s="60">
        <v>0</v>
      </c>
      <c r="GF75" s="60">
        <v>0</v>
      </c>
      <c r="GG75" s="60">
        <v>0</v>
      </c>
      <c r="GH75" s="60">
        <v>0</v>
      </c>
      <c r="GI75" s="60">
        <v>0</v>
      </c>
      <c r="GJ75" s="60">
        <v>0</v>
      </c>
      <c r="GK75" s="60">
        <v>0</v>
      </c>
      <c r="GL75" s="60">
        <v>0</v>
      </c>
      <c r="GM75" s="60">
        <v>0</v>
      </c>
      <c r="GN75" s="60">
        <v>0</v>
      </c>
      <c r="GO75" s="60">
        <v>0</v>
      </c>
      <c r="GP75" s="60">
        <v>0</v>
      </c>
      <c r="GQ75" s="60">
        <v>0</v>
      </c>
      <c r="GR75" s="60">
        <v>0</v>
      </c>
      <c r="GS75" s="60">
        <v>0</v>
      </c>
    </row>
    <row r="76" spans="1:201" x14ac:dyDescent="0.2">
      <c r="A76" s="70">
        <v>42222.224895833337</v>
      </c>
      <c r="B76" s="60">
        <v>187.28370000000001</v>
      </c>
      <c r="C76" s="60">
        <v>40.345039999999997</v>
      </c>
      <c r="D76" s="60">
        <v>31.148289999999999</v>
      </c>
      <c r="E76" s="60">
        <v>25.98113</v>
      </c>
      <c r="F76" s="60">
        <v>23.07685</v>
      </c>
      <c r="G76" s="60">
        <v>26.668679999999998</v>
      </c>
      <c r="H76" s="60">
        <v>33.718179999999997</v>
      </c>
      <c r="I76" s="60">
        <v>46.926589999999997</v>
      </c>
      <c r="J76" s="60">
        <v>69.771699999999996</v>
      </c>
      <c r="K76" s="60">
        <v>87.330640000000002</v>
      </c>
      <c r="L76" s="60">
        <v>128.58260000000001</v>
      </c>
      <c r="M76" s="60">
        <v>156.96340000000001</v>
      </c>
      <c r="N76" s="60">
        <v>214.78059999999999</v>
      </c>
      <c r="O76" s="60">
        <v>283.6361</v>
      </c>
      <c r="P76" s="60">
        <v>360.81110000000001</v>
      </c>
      <c r="Q76" s="60">
        <v>434.8741</v>
      </c>
      <c r="R76" s="60">
        <v>505.10469999999998</v>
      </c>
      <c r="S76" s="60">
        <v>565.36940000000004</v>
      </c>
      <c r="T76" s="60">
        <v>609.89251000000002</v>
      </c>
      <c r="U76" s="60">
        <v>558.83874000000003</v>
      </c>
      <c r="V76" s="60">
        <v>522.24841000000004</v>
      </c>
      <c r="W76" s="60">
        <v>515.18629999999996</v>
      </c>
      <c r="X76" s="60">
        <v>494.87049999999999</v>
      </c>
      <c r="Y76" s="60">
        <v>462.78613000000001</v>
      </c>
      <c r="Z76" s="60">
        <v>421.28050000000002</v>
      </c>
      <c r="AA76" s="60">
        <v>373.27001000000001</v>
      </c>
      <c r="AB76" s="60">
        <v>321.892</v>
      </c>
      <c r="AC76" s="60">
        <v>270.15933000000001</v>
      </c>
      <c r="AD76" s="60">
        <v>206.59010000000001</v>
      </c>
      <c r="AE76" s="60">
        <v>162.3014</v>
      </c>
      <c r="AF76" s="60">
        <v>101.17282</v>
      </c>
      <c r="AG76" s="60">
        <v>59.181133000000003</v>
      </c>
      <c r="AH76" s="60">
        <v>32.609459999999999</v>
      </c>
      <c r="AI76" s="60">
        <v>16.97832</v>
      </c>
      <c r="AJ76" s="60">
        <v>8.3751949999999997</v>
      </c>
      <c r="AK76" s="60">
        <v>3.9238464</v>
      </c>
      <c r="AL76" s="60">
        <v>1.6711149999999999</v>
      </c>
      <c r="AM76" s="60">
        <v>0.72644781999999997</v>
      </c>
      <c r="AN76" s="60">
        <v>0.3021645</v>
      </c>
      <c r="AO76" s="60">
        <v>0.12053463</v>
      </c>
      <c r="AP76" s="60">
        <v>4.621107E-2</v>
      </c>
      <c r="AQ76" s="60">
        <v>1.706127E-2</v>
      </c>
      <c r="AR76" s="60">
        <v>6.0770399999999997E-3</v>
      </c>
      <c r="AS76" s="60">
        <v>2.09165E-3</v>
      </c>
      <c r="AT76" s="60">
        <v>9.5649000000000005E-4</v>
      </c>
      <c r="AU76" s="60">
        <v>4.4747999999999999E-4</v>
      </c>
      <c r="AV76" s="60">
        <v>2.1117E-4</v>
      </c>
      <c r="AW76" s="60">
        <v>9.7819999999999995E-5</v>
      </c>
      <c r="AX76" s="60">
        <v>4.4490000000000003E-5</v>
      </c>
      <c r="AY76" s="60">
        <v>1.9870000000000001E-5</v>
      </c>
      <c r="AZ76" s="60">
        <v>8.5399999999999996E-6</v>
      </c>
      <c r="BA76" s="60">
        <v>3.7100000000000001E-6</v>
      </c>
      <c r="BB76" s="60">
        <v>1.37E-6</v>
      </c>
      <c r="BC76" s="60">
        <v>4.9999999999999998E-7</v>
      </c>
      <c r="BD76" s="60">
        <v>1.9000000000000001E-7</v>
      </c>
      <c r="BE76" s="60">
        <v>7.0000000000000005E-8</v>
      </c>
      <c r="BF76" s="60">
        <v>2.9999999999999997E-8</v>
      </c>
      <c r="BG76" s="60">
        <v>1E-8</v>
      </c>
      <c r="BH76" s="60">
        <v>0</v>
      </c>
      <c r="BI76" s="60">
        <v>0</v>
      </c>
      <c r="BJ76" s="60">
        <v>0</v>
      </c>
      <c r="BK76" s="60">
        <v>0</v>
      </c>
      <c r="BL76" s="60">
        <v>0</v>
      </c>
      <c r="BM76" s="60">
        <v>0</v>
      </c>
      <c r="BN76" s="60">
        <v>0</v>
      </c>
      <c r="BO76" s="60">
        <v>0</v>
      </c>
      <c r="BP76" s="60">
        <v>0</v>
      </c>
      <c r="BQ76" s="60">
        <v>0</v>
      </c>
      <c r="BR76" s="60">
        <v>0</v>
      </c>
      <c r="BS76" s="60">
        <v>0</v>
      </c>
      <c r="BT76" s="60">
        <v>0</v>
      </c>
      <c r="BU76" s="60">
        <v>0</v>
      </c>
      <c r="BV76" s="60">
        <v>0</v>
      </c>
      <c r="BW76" s="60">
        <v>0</v>
      </c>
      <c r="BX76" s="60">
        <v>0</v>
      </c>
      <c r="BY76" s="60">
        <v>0</v>
      </c>
      <c r="BZ76" s="60">
        <v>0</v>
      </c>
      <c r="CA76" s="60">
        <v>0</v>
      </c>
      <c r="CB76" s="60">
        <v>0</v>
      </c>
      <c r="CC76" s="60">
        <v>0</v>
      </c>
      <c r="CD76" s="60">
        <v>0</v>
      </c>
      <c r="CE76" s="60">
        <v>0</v>
      </c>
      <c r="CF76" s="60">
        <v>0</v>
      </c>
      <c r="CG76" s="60">
        <v>0</v>
      </c>
      <c r="CH76" s="60">
        <v>0</v>
      </c>
      <c r="CI76" s="60">
        <v>0</v>
      </c>
      <c r="CJ76" s="60">
        <v>0</v>
      </c>
      <c r="CK76" s="60">
        <v>0</v>
      </c>
      <c r="CL76" s="60">
        <v>0</v>
      </c>
      <c r="CM76" s="60">
        <v>0</v>
      </c>
      <c r="CN76" s="60">
        <v>0</v>
      </c>
      <c r="CO76" s="60">
        <v>0</v>
      </c>
      <c r="CP76" s="60">
        <v>0</v>
      </c>
      <c r="CQ76" s="60">
        <v>0</v>
      </c>
      <c r="CR76" s="60">
        <v>0</v>
      </c>
      <c r="CS76" s="60">
        <v>0</v>
      </c>
      <c r="CT76" s="60">
        <v>0</v>
      </c>
      <c r="CU76" s="60">
        <v>0</v>
      </c>
      <c r="CV76" s="60">
        <v>0</v>
      </c>
      <c r="CW76" s="60">
        <v>0</v>
      </c>
      <c r="CX76" s="60">
        <v>0</v>
      </c>
      <c r="CY76" s="60">
        <v>0</v>
      </c>
      <c r="CZ76" s="60">
        <v>0</v>
      </c>
      <c r="DA76" s="60">
        <v>0</v>
      </c>
      <c r="DB76" s="60">
        <v>0</v>
      </c>
      <c r="DC76" s="60">
        <v>0</v>
      </c>
      <c r="DD76" s="60">
        <v>0</v>
      </c>
      <c r="DE76" s="60">
        <v>0</v>
      </c>
      <c r="DF76" s="60">
        <v>0</v>
      </c>
      <c r="DG76" s="60">
        <v>0</v>
      </c>
      <c r="DH76" s="60">
        <v>0</v>
      </c>
      <c r="DI76" s="60">
        <v>0</v>
      </c>
      <c r="DJ76" s="60">
        <v>0</v>
      </c>
      <c r="DK76" s="60">
        <v>0</v>
      </c>
      <c r="DL76" s="60">
        <v>0</v>
      </c>
      <c r="DM76" s="60">
        <v>0</v>
      </c>
      <c r="DN76" s="60">
        <v>0</v>
      </c>
      <c r="DO76" s="60">
        <v>0</v>
      </c>
      <c r="DP76" s="60">
        <v>0</v>
      </c>
      <c r="DQ76" s="60">
        <v>0</v>
      </c>
      <c r="DR76" s="60">
        <v>0</v>
      </c>
      <c r="DS76" s="60">
        <v>0</v>
      </c>
      <c r="DT76" s="60">
        <v>0</v>
      </c>
      <c r="DU76" s="60">
        <v>0</v>
      </c>
      <c r="DV76" s="60">
        <v>0</v>
      </c>
      <c r="DW76" s="60">
        <v>0</v>
      </c>
      <c r="DX76" s="60">
        <v>0</v>
      </c>
      <c r="DY76" s="60">
        <v>0</v>
      </c>
      <c r="DZ76" s="60">
        <v>0</v>
      </c>
      <c r="EA76" s="60">
        <v>0</v>
      </c>
      <c r="EB76" s="60">
        <v>0</v>
      </c>
      <c r="EC76" s="60">
        <v>0</v>
      </c>
      <c r="ED76" s="60">
        <v>0</v>
      </c>
      <c r="EE76" s="60">
        <v>0</v>
      </c>
      <c r="EF76" s="60">
        <v>0</v>
      </c>
      <c r="EG76" s="60">
        <v>0</v>
      </c>
      <c r="EH76" s="60">
        <v>0</v>
      </c>
      <c r="EI76" s="60">
        <v>0</v>
      </c>
      <c r="EJ76" s="60">
        <v>0</v>
      </c>
      <c r="EK76" s="60">
        <v>0</v>
      </c>
      <c r="EL76" s="60">
        <v>0</v>
      </c>
      <c r="EM76" s="60">
        <v>0</v>
      </c>
      <c r="EN76" s="60">
        <v>0</v>
      </c>
      <c r="EO76" s="60">
        <v>0</v>
      </c>
      <c r="EP76" s="60">
        <v>0</v>
      </c>
      <c r="EQ76" s="60">
        <v>0</v>
      </c>
      <c r="ER76" s="60">
        <v>0</v>
      </c>
      <c r="ES76" s="60">
        <v>0</v>
      </c>
      <c r="ET76" s="60">
        <v>0</v>
      </c>
      <c r="EU76" s="60">
        <v>0</v>
      </c>
      <c r="EV76" s="60">
        <v>0</v>
      </c>
      <c r="EW76" s="60">
        <v>0</v>
      </c>
      <c r="EX76" s="60">
        <v>0</v>
      </c>
      <c r="EY76" s="60">
        <v>0</v>
      </c>
      <c r="EZ76" s="60">
        <v>0</v>
      </c>
      <c r="FA76" s="60">
        <v>0</v>
      </c>
      <c r="FB76" s="60">
        <v>0</v>
      </c>
      <c r="FC76" s="60">
        <v>0</v>
      </c>
      <c r="FD76" s="60">
        <v>0</v>
      </c>
      <c r="FE76" s="60">
        <v>0</v>
      </c>
      <c r="FF76" s="60">
        <v>0</v>
      </c>
      <c r="FG76" s="60">
        <v>0</v>
      </c>
      <c r="FH76" s="60">
        <v>0</v>
      </c>
      <c r="FI76" s="60">
        <v>0</v>
      </c>
      <c r="FJ76" s="60">
        <v>0</v>
      </c>
      <c r="FK76" s="60">
        <v>0</v>
      </c>
      <c r="FL76" s="60">
        <v>0</v>
      </c>
      <c r="FM76" s="60">
        <v>0</v>
      </c>
      <c r="FN76" s="60">
        <v>0</v>
      </c>
      <c r="FO76" s="60">
        <v>0</v>
      </c>
      <c r="FP76" s="60">
        <v>0</v>
      </c>
      <c r="FQ76" s="60">
        <v>0</v>
      </c>
      <c r="FR76" s="60">
        <v>0</v>
      </c>
      <c r="FS76" s="60">
        <v>0</v>
      </c>
      <c r="FT76" s="60">
        <v>0</v>
      </c>
      <c r="FU76" s="60">
        <v>0</v>
      </c>
      <c r="FV76" s="60">
        <v>0</v>
      </c>
      <c r="FW76" s="60">
        <v>0</v>
      </c>
      <c r="FX76" s="60">
        <v>0</v>
      </c>
      <c r="FY76" s="60">
        <v>0</v>
      </c>
      <c r="FZ76" s="60">
        <v>0</v>
      </c>
      <c r="GA76" s="60">
        <v>0</v>
      </c>
      <c r="GB76" s="60">
        <v>0</v>
      </c>
      <c r="GC76" s="60">
        <v>0</v>
      </c>
      <c r="GD76" s="60">
        <v>0</v>
      </c>
      <c r="GE76" s="60">
        <v>0</v>
      </c>
      <c r="GF76" s="60">
        <v>0</v>
      </c>
      <c r="GG76" s="60">
        <v>0</v>
      </c>
      <c r="GH76" s="60">
        <v>0</v>
      </c>
      <c r="GI76" s="60">
        <v>0</v>
      </c>
      <c r="GJ76" s="60">
        <v>0</v>
      </c>
      <c r="GK76" s="60">
        <v>0</v>
      </c>
      <c r="GL76" s="60">
        <v>0</v>
      </c>
      <c r="GM76" s="60">
        <v>0</v>
      </c>
      <c r="GN76" s="60">
        <v>0</v>
      </c>
      <c r="GO76" s="60">
        <v>0</v>
      </c>
      <c r="GP76" s="60">
        <v>0</v>
      </c>
      <c r="GQ76" s="60">
        <v>0</v>
      </c>
      <c r="GR76" s="60">
        <v>0</v>
      </c>
      <c r="GS76" s="60">
        <v>0</v>
      </c>
    </row>
    <row r="77" spans="1:201" s="58" customFormat="1" x14ac:dyDescent="0.2">
      <c r="A77" s="70">
        <v>42222.234594907408</v>
      </c>
      <c r="B77" s="61">
        <v>182.03819999999999</v>
      </c>
      <c r="C77" s="61">
        <v>39.259279999999997</v>
      </c>
      <c r="D77" s="61">
        <v>30.36082</v>
      </c>
      <c r="E77" s="61">
        <v>25.318110000000001</v>
      </c>
      <c r="F77" s="61">
        <v>22.371829999999999</v>
      </c>
      <c r="G77" s="61">
        <v>25.515470000000001</v>
      </c>
      <c r="H77" s="61">
        <v>31.61919</v>
      </c>
      <c r="I77" s="61">
        <v>43.12229</v>
      </c>
      <c r="J77" s="61">
        <v>63.258789999999998</v>
      </c>
      <c r="K77" s="61">
        <v>78.802009999999996</v>
      </c>
      <c r="L77" s="61">
        <v>116.1562</v>
      </c>
      <c r="M77" s="61">
        <v>142.45949999999999</v>
      </c>
      <c r="N77" s="61">
        <v>196.25380999999999</v>
      </c>
      <c r="O77" s="61">
        <v>261.25900000000001</v>
      </c>
      <c r="P77" s="61">
        <v>335.28559999999999</v>
      </c>
      <c r="Q77" s="61">
        <v>407.82751000000002</v>
      </c>
      <c r="R77" s="61">
        <v>478.23921999999999</v>
      </c>
      <c r="S77" s="61">
        <v>540.63009999999997</v>
      </c>
      <c r="T77" s="61">
        <v>589.21343000000002</v>
      </c>
      <c r="U77" s="61">
        <v>544.82561999999996</v>
      </c>
      <c r="V77" s="61">
        <v>513.72839999999997</v>
      </c>
      <c r="W77" s="61">
        <v>511.625</v>
      </c>
      <c r="X77" s="61">
        <v>496.31189999999998</v>
      </c>
      <c r="Y77" s="61">
        <v>468.88139999999999</v>
      </c>
      <c r="Z77" s="61">
        <v>431.33620000000002</v>
      </c>
      <c r="AA77" s="61">
        <v>386.34053999999998</v>
      </c>
      <c r="AB77" s="61">
        <v>336.89870999999999</v>
      </c>
      <c r="AC77" s="61">
        <v>286.01549999999997</v>
      </c>
      <c r="AD77" s="61">
        <v>221.20519999999999</v>
      </c>
      <c r="AE77" s="61">
        <v>176.04949999999999</v>
      </c>
      <c r="AF77" s="61">
        <v>111.9258</v>
      </c>
      <c r="AG77" s="61">
        <v>66.763840000000002</v>
      </c>
      <c r="AH77" s="61">
        <v>37.511980999999999</v>
      </c>
      <c r="AI77" s="61">
        <v>19.915379999999999</v>
      </c>
      <c r="AJ77" s="61">
        <v>10.017429999999999</v>
      </c>
      <c r="AK77" s="61">
        <v>4.7854552000000004</v>
      </c>
      <c r="AL77" s="61">
        <v>2.0775693999999998</v>
      </c>
      <c r="AM77" s="61">
        <v>0.92056470999999995</v>
      </c>
      <c r="AN77" s="61">
        <v>0.39020523000000001</v>
      </c>
      <c r="AO77" s="61">
        <v>0.15857950000000001</v>
      </c>
      <c r="AP77" s="61">
        <v>6.192259E-2</v>
      </c>
      <c r="AQ77" s="61">
        <v>2.3279319999999999E-2</v>
      </c>
      <c r="AR77" s="61">
        <v>8.4412500000000008E-3</v>
      </c>
      <c r="AS77" s="61">
        <v>2.9571599999999999E-3</v>
      </c>
      <c r="AT77" s="61">
        <v>1.3703700000000001E-3</v>
      </c>
      <c r="AU77" s="61">
        <v>6.4972999999999995E-4</v>
      </c>
      <c r="AV77" s="61">
        <v>3.1077999999999998E-4</v>
      </c>
      <c r="AW77" s="61">
        <v>1.4594E-4</v>
      </c>
      <c r="AX77" s="61">
        <v>6.7290000000000001E-5</v>
      </c>
      <c r="AY77" s="61">
        <v>3.0470000000000001E-5</v>
      </c>
      <c r="AZ77" s="61">
        <v>1.328E-5</v>
      </c>
      <c r="BA77" s="61">
        <v>5.84E-6</v>
      </c>
      <c r="BB77" s="61">
        <v>2.2000000000000001E-6</v>
      </c>
      <c r="BC77" s="61">
        <v>8.1999999999999998E-7</v>
      </c>
      <c r="BD77" s="61">
        <v>3.2000000000000001E-7</v>
      </c>
      <c r="BE77" s="61">
        <v>1.1999999999999999E-7</v>
      </c>
      <c r="BF77" s="61">
        <v>5.9999999999999995E-8</v>
      </c>
      <c r="BG77" s="61">
        <v>2E-8</v>
      </c>
      <c r="BH77" s="61">
        <v>1E-8</v>
      </c>
      <c r="BI77" s="61">
        <v>0</v>
      </c>
      <c r="BJ77" s="61">
        <v>0</v>
      </c>
      <c r="BK77" s="61">
        <v>0</v>
      </c>
      <c r="BL77" s="61">
        <v>0</v>
      </c>
      <c r="BM77" s="61">
        <v>0</v>
      </c>
      <c r="BN77" s="61">
        <v>0</v>
      </c>
      <c r="BO77" s="61">
        <v>0</v>
      </c>
      <c r="BP77" s="61">
        <v>0</v>
      </c>
      <c r="BQ77" s="61">
        <v>0</v>
      </c>
      <c r="BR77" s="61">
        <v>0</v>
      </c>
      <c r="BS77" s="61">
        <v>0</v>
      </c>
      <c r="BT77" s="61">
        <v>0</v>
      </c>
      <c r="BU77" s="61">
        <v>0</v>
      </c>
      <c r="BV77" s="61">
        <v>0</v>
      </c>
      <c r="BW77" s="61">
        <v>0</v>
      </c>
      <c r="BX77" s="61">
        <v>0</v>
      </c>
      <c r="BY77" s="61">
        <v>0</v>
      </c>
      <c r="BZ77" s="61">
        <v>0</v>
      </c>
      <c r="CA77" s="61">
        <v>0</v>
      </c>
      <c r="CB77" s="61">
        <v>0</v>
      </c>
      <c r="CC77" s="61">
        <v>0</v>
      </c>
      <c r="CD77" s="61">
        <v>0</v>
      </c>
      <c r="CE77" s="61">
        <v>0</v>
      </c>
      <c r="CF77" s="61">
        <v>0</v>
      </c>
      <c r="CG77" s="61">
        <v>0</v>
      </c>
      <c r="CH77" s="61">
        <v>0</v>
      </c>
      <c r="CI77" s="61">
        <v>0</v>
      </c>
      <c r="CJ77" s="61">
        <v>0</v>
      </c>
      <c r="CK77" s="61">
        <v>0</v>
      </c>
      <c r="CL77" s="61">
        <v>0</v>
      </c>
      <c r="CM77" s="61">
        <v>0</v>
      </c>
      <c r="CN77" s="61">
        <v>0</v>
      </c>
      <c r="CO77" s="61">
        <v>0</v>
      </c>
      <c r="CP77" s="61">
        <v>0</v>
      </c>
      <c r="CQ77" s="61">
        <v>0</v>
      </c>
      <c r="CR77" s="61">
        <v>0</v>
      </c>
      <c r="CS77" s="61">
        <v>0</v>
      </c>
      <c r="CT77" s="61">
        <v>0</v>
      </c>
      <c r="CU77" s="61">
        <v>0</v>
      </c>
      <c r="CV77" s="61">
        <v>0</v>
      </c>
      <c r="CW77" s="61">
        <v>0</v>
      </c>
      <c r="CX77" s="61">
        <v>0</v>
      </c>
      <c r="CY77" s="61">
        <v>0</v>
      </c>
      <c r="CZ77" s="61">
        <v>0</v>
      </c>
      <c r="DA77" s="61">
        <v>0</v>
      </c>
      <c r="DB77" s="61">
        <v>0</v>
      </c>
      <c r="DC77" s="61">
        <v>0</v>
      </c>
      <c r="DD77" s="61">
        <v>0</v>
      </c>
      <c r="DE77" s="61">
        <v>0</v>
      </c>
      <c r="DF77" s="61">
        <v>0</v>
      </c>
      <c r="DG77" s="61">
        <v>0</v>
      </c>
      <c r="DH77" s="61">
        <v>0</v>
      </c>
      <c r="DI77" s="61">
        <v>0</v>
      </c>
      <c r="DJ77" s="61">
        <v>0</v>
      </c>
      <c r="DK77" s="61">
        <v>0</v>
      </c>
      <c r="DL77" s="61">
        <v>0</v>
      </c>
      <c r="DM77" s="61">
        <v>0</v>
      </c>
      <c r="DN77" s="61">
        <v>0</v>
      </c>
      <c r="DO77" s="61">
        <v>0</v>
      </c>
      <c r="DP77" s="61">
        <v>0</v>
      </c>
      <c r="DQ77" s="61">
        <v>0</v>
      </c>
      <c r="DR77" s="61">
        <v>0</v>
      </c>
      <c r="DS77" s="61">
        <v>0</v>
      </c>
      <c r="DT77" s="61">
        <v>0</v>
      </c>
      <c r="DU77" s="61">
        <v>0</v>
      </c>
      <c r="DV77" s="61">
        <v>0</v>
      </c>
      <c r="DW77" s="61">
        <v>0</v>
      </c>
      <c r="DX77" s="61">
        <v>0</v>
      </c>
      <c r="DY77" s="61">
        <v>0</v>
      </c>
      <c r="DZ77" s="61">
        <v>0</v>
      </c>
      <c r="EA77" s="61">
        <v>0</v>
      </c>
      <c r="EB77" s="61">
        <v>0</v>
      </c>
      <c r="EC77" s="61">
        <v>0</v>
      </c>
      <c r="ED77" s="61">
        <v>0</v>
      </c>
      <c r="EE77" s="61">
        <v>0</v>
      </c>
      <c r="EF77" s="61">
        <v>0</v>
      </c>
      <c r="EG77" s="61">
        <v>0</v>
      </c>
      <c r="EH77" s="61">
        <v>0</v>
      </c>
      <c r="EI77" s="61">
        <v>0</v>
      </c>
      <c r="EJ77" s="61">
        <v>0</v>
      </c>
      <c r="EK77" s="61">
        <v>0</v>
      </c>
      <c r="EL77" s="61">
        <v>0</v>
      </c>
      <c r="EM77" s="61">
        <v>0</v>
      </c>
      <c r="EN77" s="61">
        <v>0</v>
      </c>
      <c r="EO77" s="61">
        <v>0</v>
      </c>
      <c r="EP77" s="61">
        <v>0</v>
      </c>
      <c r="EQ77" s="61">
        <v>0</v>
      </c>
      <c r="ER77" s="61">
        <v>0</v>
      </c>
      <c r="ES77" s="61">
        <v>0</v>
      </c>
      <c r="ET77" s="61">
        <v>0</v>
      </c>
      <c r="EU77" s="61">
        <v>0</v>
      </c>
      <c r="EV77" s="61">
        <v>0</v>
      </c>
      <c r="EW77" s="61">
        <v>0</v>
      </c>
      <c r="EX77" s="61">
        <v>0</v>
      </c>
      <c r="EY77" s="61">
        <v>0</v>
      </c>
      <c r="EZ77" s="61">
        <v>0</v>
      </c>
      <c r="FA77" s="61">
        <v>0</v>
      </c>
      <c r="FB77" s="61">
        <v>0</v>
      </c>
      <c r="FC77" s="61">
        <v>0</v>
      </c>
      <c r="FD77" s="61">
        <v>0</v>
      </c>
      <c r="FE77" s="61">
        <v>0</v>
      </c>
      <c r="FF77" s="61">
        <v>0</v>
      </c>
      <c r="FG77" s="61">
        <v>0</v>
      </c>
      <c r="FH77" s="61">
        <v>0</v>
      </c>
      <c r="FI77" s="61">
        <v>0</v>
      </c>
      <c r="FJ77" s="61">
        <v>0</v>
      </c>
      <c r="FK77" s="61">
        <v>0</v>
      </c>
      <c r="FL77" s="61">
        <v>0</v>
      </c>
      <c r="FM77" s="61">
        <v>0</v>
      </c>
      <c r="FN77" s="61">
        <v>0</v>
      </c>
      <c r="FO77" s="61">
        <v>0</v>
      </c>
      <c r="FP77" s="61">
        <v>0</v>
      </c>
      <c r="FQ77" s="61">
        <v>0</v>
      </c>
      <c r="FR77" s="61">
        <v>0</v>
      </c>
      <c r="FS77" s="61">
        <v>0</v>
      </c>
      <c r="FT77" s="61">
        <v>0</v>
      </c>
      <c r="FU77" s="61">
        <v>0</v>
      </c>
      <c r="FV77" s="61">
        <v>0</v>
      </c>
      <c r="FW77" s="61">
        <v>0</v>
      </c>
      <c r="FX77" s="61">
        <v>0</v>
      </c>
      <c r="FY77" s="61">
        <v>0</v>
      </c>
      <c r="FZ77" s="61">
        <v>0</v>
      </c>
      <c r="GA77" s="61">
        <v>0</v>
      </c>
      <c r="GB77" s="61">
        <v>0</v>
      </c>
      <c r="GC77" s="61">
        <v>0</v>
      </c>
      <c r="GD77" s="61">
        <v>0</v>
      </c>
      <c r="GE77" s="61">
        <v>0</v>
      </c>
      <c r="GF77" s="61">
        <v>0</v>
      </c>
      <c r="GG77" s="61">
        <v>0</v>
      </c>
      <c r="GH77" s="61">
        <v>0</v>
      </c>
      <c r="GI77" s="61">
        <v>0</v>
      </c>
      <c r="GJ77" s="61">
        <v>0</v>
      </c>
      <c r="GK77" s="61">
        <v>0</v>
      </c>
      <c r="GL77" s="61">
        <v>0</v>
      </c>
      <c r="GM77" s="61">
        <v>0</v>
      </c>
      <c r="GN77" s="61">
        <v>0</v>
      </c>
      <c r="GO77" s="61">
        <v>0</v>
      </c>
      <c r="GP77" s="61">
        <v>0</v>
      </c>
      <c r="GQ77" s="61">
        <v>0</v>
      </c>
      <c r="GR77" s="61">
        <v>0</v>
      </c>
      <c r="GS77" s="61">
        <v>0</v>
      </c>
    </row>
    <row r="78" spans="1:201" x14ac:dyDescent="0.2">
      <c r="A78" s="70">
        <v>42222.244189814817</v>
      </c>
      <c r="B78" s="60">
        <v>176.73599999999999</v>
      </c>
      <c r="C78" s="60">
        <v>38.183990000000001</v>
      </c>
      <c r="D78" s="60">
        <v>29.580110000000001</v>
      </c>
      <c r="E78" s="60">
        <v>24.672440000000002</v>
      </c>
      <c r="F78" s="60">
        <v>21.714980000000001</v>
      </c>
      <c r="G78" s="60">
        <v>24.485679999999999</v>
      </c>
      <c r="H78" s="60">
        <v>29.780429999999999</v>
      </c>
      <c r="I78" s="60">
        <v>39.79139</v>
      </c>
      <c r="J78" s="60">
        <v>57.507739999999998</v>
      </c>
      <c r="K78" s="60">
        <v>71.185929999999999</v>
      </c>
      <c r="L78" s="60">
        <v>104.9187</v>
      </c>
      <c r="M78" s="60">
        <v>129.17689999999999</v>
      </c>
      <c r="N78" s="60">
        <v>179.06379999999999</v>
      </c>
      <c r="O78" s="60">
        <v>240.20884000000001</v>
      </c>
      <c r="P78" s="60">
        <v>310.91601000000003</v>
      </c>
      <c r="Q78" s="60">
        <v>381.5849</v>
      </c>
      <c r="R78" s="60">
        <v>451.67680000000001</v>
      </c>
      <c r="S78" s="60">
        <v>515.59094000000005</v>
      </c>
      <c r="T78" s="60">
        <v>567.60351000000003</v>
      </c>
      <c r="U78" s="60">
        <v>529.54632000000004</v>
      </c>
      <c r="V78" s="60">
        <v>503.71249999999998</v>
      </c>
      <c r="W78" s="60">
        <v>506.34032999999999</v>
      </c>
      <c r="X78" s="60">
        <v>495.93813999999998</v>
      </c>
      <c r="Y78" s="60">
        <v>473.21400999999997</v>
      </c>
      <c r="Z78" s="60">
        <v>439.81560999999999</v>
      </c>
      <c r="AA78" s="60">
        <v>398.12729999999999</v>
      </c>
      <c r="AB78" s="60">
        <v>350.98070000000001</v>
      </c>
      <c r="AC78" s="60">
        <v>301.32819999999998</v>
      </c>
      <c r="AD78" s="60">
        <v>235.6371</v>
      </c>
      <c r="AE78" s="60">
        <v>189.9248</v>
      </c>
      <c r="AF78" s="60">
        <v>123.10953000000001</v>
      </c>
      <c r="AG78" s="60">
        <v>74.860091999999995</v>
      </c>
      <c r="AH78" s="60">
        <v>42.87453</v>
      </c>
      <c r="AI78" s="60">
        <v>23.20262</v>
      </c>
      <c r="AJ78" s="60">
        <v>11.89678</v>
      </c>
      <c r="AK78" s="60">
        <v>5.793139</v>
      </c>
      <c r="AL78" s="60">
        <v>2.5630942999999999</v>
      </c>
      <c r="AM78" s="60">
        <v>1.157335</v>
      </c>
      <c r="AN78" s="60">
        <v>0.49980871999999998</v>
      </c>
      <c r="AO78" s="60">
        <v>0.20689850000000001</v>
      </c>
      <c r="AP78" s="60">
        <v>8.227073E-2</v>
      </c>
      <c r="AQ78" s="60">
        <v>3.1487729999999998E-2</v>
      </c>
      <c r="AR78" s="60">
        <v>1.162119E-2</v>
      </c>
      <c r="AS78" s="60">
        <v>4.1428799999999998E-3</v>
      </c>
      <c r="AT78" s="60">
        <v>1.94513E-3</v>
      </c>
      <c r="AU78" s="60">
        <v>9.3442999999999998E-4</v>
      </c>
      <c r="AV78" s="60">
        <v>4.5294999999999998E-4</v>
      </c>
      <c r="AW78" s="60">
        <v>2.1557E-4</v>
      </c>
      <c r="AX78" s="60">
        <v>1.0074E-4</v>
      </c>
      <c r="AY78" s="60">
        <v>4.6239999999999998E-5</v>
      </c>
      <c r="AZ78" s="60">
        <v>2.0429999999999999E-5</v>
      </c>
      <c r="BA78" s="60">
        <v>9.1099999999999992E-6</v>
      </c>
      <c r="BB78" s="60">
        <v>3.4800000000000001E-6</v>
      </c>
      <c r="BC78" s="60">
        <v>1.3200000000000001E-6</v>
      </c>
      <c r="BD78" s="60">
        <v>5.2E-7</v>
      </c>
      <c r="BE78" s="60">
        <v>1.9999999999999999E-7</v>
      </c>
      <c r="BF78" s="60">
        <v>8.9999999999999999E-8</v>
      </c>
      <c r="BG78" s="60">
        <v>2.9999999999999997E-8</v>
      </c>
      <c r="BH78" s="60">
        <v>1E-8</v>
      </c>
      <c r="BI78" s="60">
        <v>0</v>
      </c>
      <c r="BJ78" s="60">
        <v>0</v>
      </c>
      <c r="BK78" s="60">
        <v>0</v>
      </c>
      <c r="BL78" s="60">
        <v>0</v>
      </c>
      <c r="BM78" s="60">
        <v>0</v>
      </c>
      <c r="BN78" s="60">
        <v>0</v>
      </c>
      <c r="BO78" s="60">
        <v>0</v>
      </c>
      <c r="BP78" s="60">
        <v>0</v>
      </c>
      <c r="BQ78" s="60">
        <v>0</v>
      </c>
      <c r="BR78" s="60">
        <v>0</v>
      </c>
      <c r="BS78" s="60">
        <v>0</v>
      </c>
      <c r="BT78" s="60">
        <v>0</v>
      </c>
      <c r="BU78" s="60">
        <v>0</v>
      </c>
      <c r="BV78" s="60">
        <v>0</v>
      </c>
      <c r="BW78" s="60">
        <v>0</v>
      </c>
      <c r="BX78" s="60">
        <v>0</v>
      </c>
      <c r="BY78" s="60">
        <v>0</v>
      </c>
      <c r="BZ78" s="60">
        <v>0</v>
      </c>
      <c r="CA78" s="60">
        <v>0</v>
      </c>
      <c r="CB78" s="60">
        <v>0</v>
      </c>
      <c r="CC78" s="60">
        <v>0</v>
      </c>
      <c r="CD78" s="60">
        <v>0</v>
      </c>
      <c r="CE78" s="60">
        <v>0</v>
      </c>
      <c r="CF78" s="60">
        <v>0</v>
      </c>
      <c r="CG78" s="60">
        <v>0</v>
      </c>
      <c r="CH78" s="60">
        <v>0</v>
      </c>
      <c r="CI78" s="60">
        <v>0</v>
      </c>
      <c r="CJ78" s="60">
        <v>0</v>
      </c>
      <c r="CK78" s="60">
        <v>0</v>
      </c>
      <c r="CL78" s="60">
        <v>0</v>
      </c>
      <c r="CM78" s="60">
        <v>0</v>
      </c>
      <c r="CN78" s="60">
        <v>0</v>
      </c>
      <c r="CO78" s="60">
        <v>0</v>
      </c>
      <c r="CP78" s="60">
        <v>0</v>
      </c>
      <c r="CQ78" s="60">
        <v>0</v>
      </c>
      <c r="CR78" s="60">
        <v>0</v>
      </c>
      <c r="CS78" s="60">
        <v>0</v>
      </c>
      <c r="CT78" s="60">
        <v>0</v>
      </c>
      <c r="CU78" s="60">
        <v>0</v>
      </c>
      <c r="CV78" s="60">
        <v>0</v>
      </c>
      <c r="CW78" s="60">
        <v>0</v>
      </c>
      <c r="CX78" s="60">
        <v>0</v>
      </c>
      <c r="CY78" s="60">
        <v>0</v>
      </c>
      <c r="CZ78" s="60">
        <v>0</v>
      </c>
      <c r="DA78" s="60">
        <v>0</v>
      </c>
      <c r="DB78" s="60">
        <v>0</v>
      </c>
      <c r="DC78" s="60">
        <v>0</v>
      </c>
      <c r="DD78" s="60">
        <v>0</v>
      </c>
      <c r="DE78" s="60">
        <v>0</v>
      </c>
      <c r="DF78" s="60">
        <v>0</v>
      </c>
      <c r="DG78" s="60">
        <v>0</v>
      </c>
      <c r="DH78" s="60">
        <v>0</v>
      </c>
      <c r="DI78" s="60">
        <v>0</v>
      </c>
      <c r="DJ78" s="60">
        <v>0</v>
      </c>
      <c r="DK78" s="60">
        <v>0</v>
      </c>
      <c r="DL78" s="60">
        <v>0</v>
      </c>
      <c r="DM78" s="60">
        <v>0</v>
      </c>
      <c r="DN78" s="60">
        <v>0</v>
      </c>
      <c r="DO78" s="60">
        <v>0</v>
      </c>
      <c r="DP78" s="60">
        <v>0</v>
      </c>
      <c r="DQ78" s="60">
        <v>0</v>
      </c>
      <c r="DR78" s="60">
        <v>0</v>
      </c>
      <c r="DS78" s="60">
        <v>0</v>
      </c>
      <c r="DT78" s="60">
        <v>0</v>
      </c>
      <c r="DU78" s="60">
        <v>0</v>
      </c>
      <c r="DV78" s="60">
        <v>0</v>
      </c>
      <c r="DW78" s="60">
        <v>0</v>
      </c>
      <c r="DX78" s="60">
        <v>0</v>
      </c>
      <c r="DY78" s="60">
        <v>0</v>
      </c>
      <c r="DZ78" s="60">
        <v>0</v>
      </c>
      <c r="EA78" s="60">
        <v>0</v>
      </c>
      <c r="EB78" s="60">
        <v>0</v>
      </c>
      <c r="EC78" s="60">
        <v>0</v>
      </c>
      <c r="ED78" s="60">
        <v>0</v>
      </c>
      <c r="EE78" s="60">
        <v>0</v>
      </c>
      <c r="EF78" s="60">
        <v>0</v>
      </c>
      <c r="EG78" s="60">
        <v>0</v>
      </c>
      <c r="EH78" s="60">
        <v>0</v>
      </c>
      <c r="EI78" s="60">
        <v>0</v>
      </c>
      <c r="EJ78" s="60">
        <v>0</v>
      </c>
      <c r="EK78" s="60">
        <v>0</v>
      </c>
      <c r="EL78" s="60">
        <v>0</v>
      </c>
      <c r="EM78" s="60">
        <v>0</v>
      </c>
      <c r="EN78" s="60">
        <v>0</v>
      </c>
      <c r="EO78" s="60">
        <v>0</v>
      </c>
      <c r="EP78" s="60">
        <v>0</v>
      </c>
      <c r="EQ78" s="60">
        <v>0</v>
      </c>
      <c r="ER78" s="60">
        <v>0</v>
      </c>
      <c r="ES78" s="60">
        <v>0</v>
      </c>
      <c r="ET78" s="60">
        <v>0</v>
      </c>
      <c r="EU78" s="60">
        <v>0</v>
      </c>
      <c r="EV78" s="60">
        <v>0</v>
      </c>
      <c r="EW78" s="60">
        <v>0</v>
      </c>
      <c r="EX78" s="60">
        <v>0</v>
      </c>
      <c r="EY78" s="60">
        <v>0</v>
      </c>
      <c r="EZ78" s="60">
        <v>0</v>
      </c>
      <c r="FA78" s="60">
        <v>0</v>
      </c>
      <c r="FB78" s="60">
        <v>0</v>
      </c>
      <c r="FC78" s="60">
        <v>0</v>
      </c>
      <c r="FD78" s="60">
        <v>0</v>
      </c>
      <c r="FE78" s="60">
        <v>0</v>
      </c>
      <c r="FF78" s="60">
        <v>0</v>
      </c>
      <c r="FG78" s="60">
        <v>0</v>
      </c>
      <c r="FH78" s="60">
        <v>0</v>
      </c>
      <c r="FI78" s="60">
        <v>0</v>
      </c>
      <c r="FJ78" s="60">
        <v>0</v>
      </c>
      <c r="FK78" s="60">
        <v>0</v>
      </c>
      <c r="FL78" s="60">
        <v>0</v>
      </c>
      <c r="FM78" s="60">
        <v>0</v>
      </c>
      <c r="FN78" s="60">
        <v>0</v>
      </c>
      <c r="FO78" s="60">
        <v>0</v>
      </c>
      <c r="FP78" s="60">
        <v>0</v>
      </c>
      <c r="FQ78" s="60">
        <v>0</v>
      </c>
      <c r="FR78" s="60">
        <v>0</v>
      </c>
      <c r="FS78" s="60">
        <v>0</v>
      </c>
      <c r="FT78" s="60">
        <v>0</v>
      </c>
      <c r="FU78" s="60">
        <v>0</v>
      </c>
      <c r="FV78" s="60">
        <v>0</v>
      </c>
      <c r="FW78" s="60">
        <v>0</v>
      </c>
      <c r="FX78" s="60">
        <v>0</v>
      </c>
      <c r="FY78" s="60">
        <v>0</v>
      </c>
      <c r="FZ78" s="60">
        <v>0</v>
      </c>
      <c r="GA78" s="60">
        <v>0</v>
      </c>
      <c r="GB78" s="60">
        <v>0</v>
      </c>
      <c r="GC78" s="60">
        <v>0</v>
      </c>
      <c r="GD78" s="60">
        <v>0</v>
      </c>
      <c r="GE78" s="60">
        <v>0</v>
      </c>
      <c r="GF78" s="60">
        <v>0</v>
      </c>
      <c r="GG78" s="60">
        <v>0</v>
      </c>
      <c r="GH78" s="60">
        <v>0</v>
      </c>
      <c r="GI78" s="60">
        <v>0</v>
      </c>
      <c r="GJ78" s="60">
        <v>0</v>
      </c>
      <c r="GK78" s="60">
        <v>0</v>
      </c>
      <c r="GL78" s="60">
        <v>0</v>
      </c>
      <c r="GM78" s="60">
        <v>0</v>
      </c>
      <c r="GN78" s="60">
        <v>0</v>
      </c>
      <c r="GO78" s="60">
        <v>0</v>
      </c>
      <c r="GP78" s="60">
        <v>0</v>
      </c>
      <c r="GQ78" s="60">
        <v>0</v>
      </c>
      <c r="GR78" s="60">
        <v>0</v>
      </c>
      <c r="GS78" s="60">
        <v>0</v>
      </c>
    </row>
    <row r="79" spans="1:201" x14ac:dyDescent="0.2">
      <c r="A79" s="70">
        <v>42222.253796296296</v>
      </c>
      <c r="B79" s="60">
        <v>171.5334</v>
      </c>
      <c r="C79" s="60">
        <v>37.111310000000003</v>
      </c>
      <c r="D79" s="60">
        <v>28.805710000000001</v>
      </c>
      <c r="E79" s="60">
        <v>24.04074</v>
      </c>
      <c r="F79" s="60">
        <v>21.097280000000001</v>
      </c>
      <c r="G79" s="60">
        <v>23.55903</v>
      </c>
      <c r="H79" s="60">
        <v>28.16433</v>
      </c>
      <c r="I79" s="60">
        <v>36.874189999999999</v>
      </c>
      <c r="J79" s="60">
        <v>52.435940000000002</v>
      </c>
      <c r="K79" s="60">
        <v>64.398660000000007</v>
      </c>
      <c r="L79" s="60">
        <v>94.781649999999999</v>
      </c>
      <c r="M79" s="60">
        <v>117.047</v>
      </c>
      <c r="N79" s="60">
        <v>163.1636</v>
      </c>
      <c r="O79" s="60">
        <v>220.47511</v>
      </c>
      <c r="P79" s="60">
        <v>287.74052999999998</v>
      </c>
      <c r="Q79" s="60">
        <v>356.23802999999998</v>
      </c>
      <c r="R79" s="60">
        <v>425.56051000000002</v>
      </c>
      <c r="S79" s="60">
        <v>490.43459999999999</v>
      </c>
      <c r="T79" s="60">
        <v>545.26373000000001</v>
      </c>
      <c r="U79" s="60">
        <v>513.17439999999999</v>
      </c>
      <c r="V79" s="60">
        <v>492.34210000000002</v>
      </c>
      <c r="W79" s="60">
        <v>499.4393</v>
      </c>
      <c r="X79" s="60">
        <v>493.81011000000001</v>
      </c>
      <c r="Y79" s="60">
        <v>475.79300000000001</v>
      </c>
      <c r="Z79" s="60">
        <v>446.67700000000002</v>
      </c>
      <c r="AA79" s="60">
        <v>408.5455</v>
      </c>
      <c r="AB79" s="60">
        <v>364.02273000000002</v>
      </c>
      <c r="AC79" s="60">
        <v>315.96722</v>
      </c>
      <c r="AD79" s="60">
        <v>249.76483999999999</v>
      </c>
      <c r="AE79" s="60">
        <v>203.8192</v>
      </c>
      <c r="AF79" s="60">
        <v>134.6592</v>
      </c>
      <c r="AG79" s="60">
        <v>83.445532999999998</v>
      </c>
      <c r="AH79" s="60">
        <v>48.699981000000001</v>
      </c>
      <c r="AI79" s="60">
        <v>26.85595</v>
      </c>
      <c r="AJ79" s="60">
        <v>14.031884</v>
      </c>
      <c r="AK79" s="60">
        <v>6.962815</v>
      </c>
      <c r="AL79" s="60">
        <v>3.1385749999999999</v>
      </c>
      <c r="AM79" s="60">
        <v>1.4438299999999999</v>
      </c>
      <c r="AN79" s="60">
        <v>0.63514322000000001</v>
      </c>
      <c r="AO79" s="60">
        <v>0.26775541000000003</v>
      </c>
      <c r="AP79" s="60">
        <v>0.1084005</v>
      </c>
      <c r="AQ79" s="60">
        <v>4.2230200000000002E-2</v>
      </c>
      <c r="AR79" s="60">
        <v>1.5860809999999999E-2</v>
      </c>
      <c r="AS79" s="60">
        <v>5.7527999999999998E-3</v>
      </c>
      <c r="AT79" s="60">
        <v>2.73603E-3</v>
      </c>
      <c r="AU79" s="60">
        <v>1.3314799999999999E-3</v>
      </c>
      <c r="AV79" s="60">
        <v>6.5393000000000005E-4</v>
      </c>
      <c r="AW79" s="60">
        <v>3.1534E-4</v>
      </c>
      <c r="AX79" s="60">
        <v>1.4934E-4</v>
      </c>
      <c r="AY79" s="60">
        <v>6.9469999999999997E-5</v>
      </c>
      <c r="AZ79" s="60">
        <v>3.1099999999999997E-5</v>
      </c>
      <c r="BA79" s="60">
        <v>1.4059999999999999E-5</v>
      </c>
      <c r="BB79" s="60">
        <v>5.4600000000000002E-6</v>
      </c>
      <c r="BC79" s="60">
        <v>2.0999999999999998E-6</v>
      </c>
      <c r="BD79" s="60">
        <v>8.4E-7</v>
      </c>
      <c r="BE79" s="60">
        <v>3.2000000000000001E-7</v>
      </c>
      <c r="BF79" s="60">
        <v>1.6E-7</v>
      </c>
      <c r="BG79" s="60">
        <v>5.9999999999999995E-8</v>
      </c>
      <c r="BH79" s="60">
        <v>2E-8</v>
      </c>
      <c r="BI79" s="60">
        <v>1E-8</v>
      </c>
      <c r="BJ79" s="60">
        <v>0</v>
      </c>
      <c r="BK79" s="60">
        <v>0</v>
      </c>
      <c r="BL79" s="60">
        <v>0</v>
      </c>
      <c r="BM79" s="60">
        <v>0</v>
      </c>
      <c r="BN79" s="60">
        <v>0</v>
      </c>
      <c r="BO79" s="60">
        <v>0</v>
      </c>
      <c r="BP79" s="60">
        <v>0</v>
      </c>
      <c r="BQ79" s="60">
        <v>0</v>
      </c>
      <c r="BR79" s="60">
        <v>0</v>
      </c>
      <c r="BS79" s="60">
        <v>0</v>
      </c>
      <c r="BT79" s="60">
        <v>0</v>
      </c>
      <c r="BU79" s="60">
        <v>0</v>
      </c>
      <c r="BV79" s="60">
        <v>0</v>
      </c>
      <c r="BW79" s="60">
        <v>0</v>
      </c>
      <c r="BX79" s="60">
        <v>0</v>
      </c>
      <c r="BY79" s="60">
        <v>0</v>
      </c>
      <c r="BZ79" s="60">
        <v>0</v>
      </c>
      <c r="CA79" s="60">
        <v>0</v>
      </c>
      <c r="CB79" s="60">
        <v>0</v>
      </c>
      <c r="CC79" s="60">
        <v>0</v>
      </c>
      <c r="CD79" s="60">
        <v>0</v>
      </c>
      <c r="CE79" s="60">
        <v>0</v>
      </c>
      <c r="CF79" s="60">
        <v>0</v>
      </c>
      <c r="CG79" s="60">
        <v>0</v>
      </c>
      <c r="CH79" s="60">
        <v>0</v>
      </c>
      <c r="CI79" s="60">
        <v>0</v>
      </c>
      <c r="CJ79" s="60">
        <v>0</v>
      </c>
      <c r="CK79" s="60">
        <v>0</v>
      </c>
      <c r="CL79" s="60">
        <v>0</v>
      </c>
      <c r="CM79" s="60">
        <v>0</v>
      </c>
      <c r="CN79" s="60">
        <v>0</v>
      </c>
      <c r="CO79" s="60">
        <v>0</v>
      </c>
      <c r="CP79" s="60">
        <v>0</v>
      </c>
      <c r="CQ79" s="60">
        <v>0</v>
      </c>
      <c r="CR79" s="60">
        <v>0</v>
      </c>
      <c r="CS79" s="60">
        <v>0</v>
      </c>
      <c r="CT79" s="60">
        <v>0</v>
      </c>
      <c r="CU79" s="60">
        <v>0</v>
      </c>
      <c r="CV79" s="60">
        <v>0</v>
      </c>
      <c r="CW79" s="60">
        <v>0</v>
      </c>
      <c r="CX79" s="60">
        <v>0</v>
      </c>
      <c r="CY79" s="60">
        <v>0</v>
      </c>
      <c r="CZ79" s="60">
        <v>0</v>
      </c>
      <c r="DA79" s="60">
        <v>0</v>
      </c>
      <c r="DB79" s="60">
        <v>0</v>
      </c>
      <c r="DC79" s="60">
        <v>0</v>
      </c>
      <c r="DD79" s="60">
        <v>0</v>
      </c>
      <c r="DE79" s="60">
        <v>0</v>
      </c>
      <c r="DF79" s="60">
        <v>0</v>
      </c>
      <c r="DG79" s="60">
        <v>0</v>
      </c>
      <c r="DH79" s="60">
        <v>0</v>
      </c>
      <c r="DI79" s="60">
        <v>0</v>
      </c>
      <c r="DJ79" s="60">
        <v>0</v>
      </c>
      <c r="DK79" s="60">
        <v>0</v>
      </c>
      <c r="DL79" s="60">
        <v>0</v>
      </c>
      <c r="DM79" s="60">
        <v>0</v>
      </c>
      <c r="DN79" s="60">
        <v>0</v>
      </c>
      <c r="DO79" s="60">
        <v>0</v>
      </c>
      <c r="DP79" s="60">
        <v>0</v>
      </c>
      <c r="DQ79" s="60">
        <v>0</v>
      </c>
      <c r="DR79" s="60">
        <v>0</v>
      </c>
      <c r="DS79" s="60">
        <v>0</v>
      </c>
      <c r="DT79" s="60">
        <v>0</v>
      </c>
      <c r="DU79" s="60">
        <v>0</v>
      </c>
      <c r="DV79" s="60">
        <v>0</v>
      </c>
      <c r="DW79" s="60">
        <v>0</v>
      </c>
      <c r="DX79" s="60">
        <v>0</v>
      </c>
      <c r="DY79" s="60">
        <v>0</v>
      </c>
      <c r="DZ79" s="60">
        <v>0</v>
      </c>
      <c r="EA79" s="60">
        <v>0</v>
      </c>
      <c r="EB79" s="60">
        <v>0</v>
      </c>
      <c r="EC79" s="60">
        <v>0</v>
      </c>
      <c r="ED79" s="60">
        <v>0</v>
      </c>
      <c r="EE79" s="60">
        <v>0</v>
      </c>
      <c r="EF79" s="60">
        <v>0</v>
      </c>
      <c r="EG79" s="60">
        <v>0</v>
      </c>
      <c r="EH79" s="60">
        <v>0</v>
      </c>
      <c r="EI79" s="60">
        <v>0</v>
      </c>
      <c r="EJ79" s="60">
        <v>0</v>
      </c>
      <c r="EK79" s="60">
        <v>0</v>
      </c>
      <c r="EL79" s="60">
        <v>0</v>
      </c>
      <c r="EM79" s="60">
        <v>0</v>
      </c>
      <c r="EN79" s="60">
        <v>0</v>
      </c>
      <c r="EO79" s="60">
        <v>0</v>
      </c>
      <c r="EP79" s="60">
        <v>0</v>
      </c>
      <c r="EQ79" s="60">
        <v>0</v>
      </c>
      <c r="ER79" s="60">
        <v>0</v>
      </c>
      <c r="ES79" s="60">
        <v>0</v>
      </c>
      <c r="ET79" s="60">
        <v>0</v>
      </c>
      <c r="EU79" s="60">
        <v>0</v>
      </c>
      <c r="EV79" s="60">
        <v>0</v>
      </c>
      <c r="EW79" s="60">
        <v>0</v>
      </c>
      <c r="EX79" s="60">
        <v>0</v>
      </c>
      <c r="EY79" s="60">
        <v>0</v>
      </c>
      <c r="EZ79" s="60">
        <v>0</v>
      </c>
      <c r="FA79" s="60">
        <v>0</v>
      </c>
      <c r="FB79" s="60">
        <v>0</v>
      </c>
      <c r="FC79" s="60">
        <v>0</v>
      </c>
      <c r="FD79" s="60">
        <v>0</v>
      </c>
      <c r="FE79" s="60">
        <v>0</v>
      </c>
      <c r="FF79" s="60">
        <v>0</v>
      </c>
      <c r="FG79" s="60">
        <v>0</v>
      </c>
      <c r="FH79" s="60">
        <v>0</v>
      </c>
      <c r="FI79" s="60">
        <v>0</v>
      </c>
      <c r="FJ79" s="60">
        <v>0</v>
      </c>
      <c r="FK79" s="60">
        <v>0</v>
      </c>
      <c r="FL79" s="60">
        <v>0</v>
      </c>
      <c r="FM79" s="60">
        <v>0</v>
      </c>
      <c r="FN79" s="60">
        <v>0</v>
      </c>
      <c r="FO79" s="60">
        <v>0</v>
      </c>
      <c r="FP79" s="60">
        <v>0</v>
      </c>
      <c r="FQ79" s="60">
        <v>0</v>
      </c>
      <c r="FR79" s="60">
        <v>0</v>
      </c>
      <c r="FS79" s="60">
        <v>0</v>
      </c>
      <c r="FT79" s="60">
        <v>0</v>
      </c>
      <c r="FU79" s="60">
        <v>0</v>
      </c>
      <c r="FV79" s="60">
        <v>0</v>
      </c>
      <c r="FW79" s="60">
        <v>0</v>
      </c>
      <c r="FX79" s="60">
        <v>0</v>
      </c>
      <c r="FY79" s="60">
        <v>0</v>
      </c>
      <c r="FZ79" s="60">
        <v>0</v>
      </c>
      <c r="GA79" s="60">
        <v>0</v>
      </c>
      <c r="GB79" s="60">
        <v>0</v>
      </c>
      <c r="GC79" s="60">
        <v>0</v>
      </c>
      <c r="GD79" s="60">
        <v>0</v>
      </c>
      <c r="GE79" s="60">
        <v>0</v>
      </c>
      <c r="GF79" s="60">
        <v>0</v>
      </c>
      <c r="GG79" s="60">
        <v>0</v>
      </c>
      <c r="GH79" s="60">
        <v>0</v>
      </c>
      <c r="GI79" s="60">
        <v>0</v>
      </c>
      <c r="GJ79" s="60">
        <v>0</v>
      </c>
      <c r="GK79" s="60">
        <v>0</v>
      </c>
      <c r="GL79" s="60">
        <v>0</v>
      </c>
      <c r="GM79" s="60">
        <v>0</v>
      </c>
      <c r="GN79" s="60">
        <v>0</v>
      </c>
      <c r="GO79" s="60">
        <v>0</v>
      </c>
      <c r="GP79" s="60">
        <v>0</v>
      </c>
      <c r="GQ79" s="60">
        <v>0</v>
      </c>
      <c r="GR79" s="60">
        <v>0</v>
      </c>
      <c r="GS79" s="60">
        <v>0</v>
      </c>
    </row>
    <row r="80" spans="1:201" x14ac:dyDescent="0.2">
      <c r="A80" s="70">
        <v>42222.263391203705</v>
      </c>
      <c r="B80" s="60">
        <v>169.22239999999999</v>
      </c>
      <c r="C80" s="60">
        <v>36.110840000000003</v>
      </c>
      <c r="D80" s="60">
        <v>28.039169999999999</v>
      </c>
      <c r="E80" s="60">
        <v>23.420459999999999</v>
      </c>
      <c r="F80" s="60">
        <v>20.511389999999999</v>
      </c>
      <c r="G80" s="60">
        <v>22.718309999999999</v>
      </c>
      <c r="H80" s="60">
        <v>26.738160000000001</v>
      </c>
      <c r="I80" s="60">
        <v>34.317410000000002</v>
      </c>
      <c r="J80" s="60">
        <v>47.967709999999997</v>
      </c>
      <c r="K80" s="60">
        <v>58.361400000000003</v>
      </c>
      <c r="L80" s="60">
        <v>85.659149999999997</v>
      </c>
      <c r="M80" s="60">
        <v>105.9999</v>
      </c>
      <c r="N80" s="60">
        <v>148.50059999999999</v>
      </c>
      <c r="O80" s="60">
        <v>202.03692000000001</v>
      </c>
      <c r="P80" s="60">
        <v>265.78289999999998</v>
      </c>
      <c r="Q80" s="60">
        <v>331.86183999999997</v>
      </c>
      <c r="R80" s="60">
        <v>400.01650000000001</v>
      </c>
      <c r="S80" s="60">
        <v>465.32929999999999</v>
      </c>
      <c r="T80" s="60">
        <v>522.38679999999999</v>
      </c>
      <c r="U80" s="60">
        <v>495.88143000000002</v>
      </c>
      <c r="V80" s="60">
        <v>479.76299999999998</v>
      </c>
      <c r="W80" s="60">
        <v>491.03919999999999</v>
      </c>
      <c r="X80" s="60">
        <v>490.00380000000001</v>
      </c>
      <c r="Y80" s="60">
        <v>476.64550000000003</v>
      </c>
      <c r="Z80" s="60">
        <v>451.8974</v>
      </c>
      <c r="AA80" s="60">
        <v>417.52713</v>
      </c>
      <c r="AB80" s="60">
        <v>375.92282</v>
      </c>
      <c r="AC80" s="60">
        <v>329.81042000000002</v>
      </c>
      <c r="AD80" s="60">
        <v>263.46994000000001</v>
      </c>
      <c r="AE80" s="60">
        <v>217.62201999999999</v>
      </c>
      <c r="AF80" s="60">
        <v>146.50280000000001</v>
      </c>
      <c r="AG80" s="60">
        <v>92.48845</v>
      </c>
      <c r="AH80" s="60">
        <v>54.985840000000003</v>
      </c>
      <c r="AI80" s="60">
        <v>30.888363999999999</v>
      </c>
      <c r="AJ80" s="60">
        <v>16.440449999999998</v>
      </c>
      <c r="AK80" s="60">
        <v>8.310632</v>
      </c>
      <c r="AL80" s="60">
        <v>3.8155350000000001</v>
      </c>
      <c r="AM80" s="60">
        <v>1.7878019999999999</v>
      </c>
      <c r="AN80" s="60">
        <v>0.80092070000000004</v>
      </c>
      <c r="AO80" s="60">
        <v>0.34378130000000001</v>
      </c>
      <c r="AP80" s="60">
        <v>0.1416771</v>
      </c>
      <c r="AQ80" s="60">
        <v>5.6170629999999999E-2</v>
      </c>
      <c r="AR80" s="60">
        <v>2.1464810000000001E-2</v>
      </c>
      <c r="AS80" s="60">
        <v>7.9195900000000007E-3</v>
      </c>
      <c r="AT80" s="60">
        <v>3.8146500000000002E-3</v>
      </c>
      <c r="AU80" s="60">
        <v>1.88018E-3</v>
      </c>
      <c r="AV80" s="60">
        <v>9.3537999999999998E-4</v>
      </c>
      <c r="AW80" s="60">
        <v>4.5695000000000002E-4</v>
      </c>
      <c r="AX80" s="60">
        <v>2.1923999999999999E-4</v>
      </c>
      <c r="AY80" s="60">
        <v>1.0333E-4</v>
      </c>
      <c r="AZ80" s="60">
        <v>4.6879999999999998E-5</v>
      </c>
      <c r="BA80" s="60">
        <v>2.1469999999999999E-5</v>
      </c>
      <c r="BB80" s="60">
        <v>8.4600000000000003E-6</v>
      </c>
      <c r="BC80" s="60">
        <v>3.3000000000000002E-6</v>
      </c>
      <c r="BD80" s="60">
        <v>1.3400000000000001E-6</v>
      </c>
      <c r="BE80" s="60">
        <v>5.3000000000000001E-7</v>
      </c>
      <c r="BF80" s="60">
        <v>2.6E-7</v>
      </c>
      <c r="BG80" s="60">
        <v>8.9999999999999999E-8</v>
      </c>
      <c r="BH80" s="60">
        <v>2.9999999999999997E-8</v>
      </c>
      <c r="BI80" s="60">
        <v>1E-8</v>
      </c>
      <c r="BJ80" s="60">
        <v>0</v>
      </c>
      <c r="BK80" s="60">
        <v>0</v>
      </c>
      <c r="BL80" s="60">
        <v>0</v>
      </c>
      <c r="BM80" s="60">
        <v>0</v>
      </c>
      <c r="BN80" s="60">
        <v>0</v>
      </c>
      <c r="BO80" s="60">
        <v>0</v>
      </c>
      <c r="BP80" s="60">
        <v>0</v>
      </c>
      <c r="BQ80" s="60">
        <v>0</v>
      </c>
      <c r="BR80" s="60">
        <v>0</v>
      </c>
      <c r="BS80" s="60">
        <v>0</v>
      </c>
      <c r="BT80" s="60">
        <v>0</v>
      </c>
      <c r="BU80" s="60">
        <v>0</v>
      </c>
      <c r="BV80" s="60">
        <v>0</v>
      </c>
      <c r="BW80" s="60">
        <v>0</v>
      </c>
      <c r="BX80" s="60">
        <v>0</v>
      </c>
      <c r="BY80" s="60">
        <v>0</v>
      </c>
      <c r="BZ80" s="60">
        <v>0</v>
      </c>
      <c r="CA80" s="60">
        <v>0</v>
      </c>
      <c r="CB80" s="60">
        <v>0</v>
      </c>
      <c r="CC80" s="60">
        <v>0</v>
      </c>
      <c r="CD80" s="60">
        <v>0</v>
      </c>
      <c r="CE80" s="60">
        <v>0</v>
      </c>
      <c r="CF80" s="60">
        <v>0</v>
      </c>
      <c r="CG80" s="60">
        <v>0</v>
      </c>
      <c r="CH80" s="60">
        <v>0</v>
      </c>
      <c r="CI80" s="60">
        <v>0</v>
      </c>
      <c r="CJ80" s="60">
        <v>0</v>
      </c>
      <c r="CK80" s="60">
        <v>0</v>
      </c>
      <c r="CL80" s="60">
        <v>0</v>
      </c>
      <c r="CM80" s="60">
        <v>0</v>
      </c>
      <c r="CN80" s="60">
        <v>0</v>
      </c>
      <c r="CO80" s="60">
        <v>0</v>
      </c>
      <c r="CP80" s="60">
        <v>0</v>
      </c>
      <c r="CQ80" s="60">
        <v>0</v>
      </c>
      <c r="CR80" s="60">
        <v>0</v>
      </c>
      <c r="CS80" s="60">
        <v>0</v>
      </c>
      <c r="CT80" s="60">
        <v>0</v>
      </c>
      <c r="CU80" s="60">
        <v>0</v>
      </c>
      <c r="CV80" s="60">
        <v>0</v>
      </c>
      <c r="CW80" s="60">
        <v>0</v>
      </c>
      <c r="CX80" s="60">
        <v>0</v>
      </c>
      <c r="CY80" s="60">
        <v>0</v>
      </c>
      <c r="CZ80" s="60">
        <v>0</v>
      </c>
      <c r="DA80" s="60">
        <v>0</v>
      </c>
      <c r="DB80" s="60">
        <v>0</v>
      </c>
      <c r="DC80" s="60">
        <v>0</v>
      </c>
      <c r="DD80" s="60">
        <v>0</v>
      </c>
      <c r="DE80" s="60">
        <v>0</v>
      </c>
      <c r="DF80" s="60">
        <v>0</v>
      </c>
      <c r="DG80" s="60">
        <v>0</v>
      </c>
      <c r="DH80" s="60">
        <v>0</v>
      </c>
      <c r="DI80" s="60">
        <v>0</v>
      </c>
      <c r="DJ80" s="60">
        <v>0</v>
      </c>
      <c r="DK80" s="60">
        <v>0</v>
      </c>
      <c r="DL80" s="60">
        <v>0</v>
      </c>
      <c r="DM80" s="60">
        <v>0</v>
      </c>
      <c r="DN80" s="60">
        <v>0</v>
      </c>
      <c r="DO80" s="60">
        <v>0</v>
      </c>
      <c r="DP80" s="60">
        <v>0</v>
      </c>
      <c r="DQ80" s="60">
        <v>0</v>
      </c>
      <c r="DR80" s="60">
        <v>0</v>
      </c>
      <c r="DS80" s="60">
        <v>0</v>
      </c>
      <c r="DT80" s="60">
        <v>0</v>
      </c>
      <c r="DU80" s="60">
        <v>0</v>
      </c>
      <c r="DV80" s="60">
        <v>0</v>
      </c>
      <c r="DW80" s="60">
        <v>0</v>
      </c>
      <c r="DX80" s="60">
        <v>0</v>
      </c>
      <c r="DY80" s="60">
        <v>0</v>
      </c>
      <c r="DZ80" s="60">
        <v>0</v>
      </c>
      <c r="EA80" s="60">
        <v>0</v>
      </c>
      <c r="EB80" s="60">
        <v>0</v>
      </c>
      <c r="EC80" s="60">
        <v>0</v>
      </c>
      <c r="ED80" s="60">
        <v>0</v>
      </c>
      <c r="EE80" s="60">
        <v>0</v>
      </c>
      <c r="EF80" s="60">
        <v>0</v>
      </c>
      <c r="EG80" s="60">
        <v>0</v>
      </c>
      <c r="EH80" s="60">
        <v>0</v>
      </c>
      <c r="EI80" s="60">
        <v>0</v>
      </c>
      <c r="EJ80" s="60">
        <v>0</v>
      </c>
      <c r="EK80" s="60">
        <v>0</v>
      </c>
      <c r="EL80" s="60">
        <v>0</v>
      </c>
      <c r="EM80" s="60">
        <v>0</v>
      </c>
      <c r="EN80" s="60">
        <v>0</v>
      </c>
      <c r="EO80" s="60">
        <v>0</v>
      </c>
      <c r="EP80" s="60">
        <v>0</v>
      </c>
      <c r="EQ80" s="60">
        <v>0</v>
      </c>
      <c r="ER80" s="60">
        <v>0</v>
      </c>
      <c r="ES80" s="60">
        <v>0</v>
      </c>
      <c r="ET80" s="60">
        <v>0</v>
      </c>
      <c r="EU80" s="60">
        <v>0</v>
      </c>
      <c r="EV80" s="60">
        <v>0</v>
      </c>
      <c r="EW80" s="60">
        <v>0</v>
      </c>
      <c r="EX80" s="60">
        <v>0</v>
      </c>
      <c r="EY80" s="60">
        <v>0</v>
      </c>
      <c r="EZ80" s="60">
        <v>0</v>
      </c>
      <c r="FA80" s="60">
        <v>0</v>
      </c>
      <c r="FB80" s="60">
        <v>0</v>
      </c>
      <c r="FC80" s="60">
        <v>0</v>
      </c>
      <c r="FD80" s="60">
        <v>0</v>
      </c>
      <c r="FE80" s="60">
        <v>0</v>
      </c>
      <c r="FF80" s="60">
        <v>0</v>
      </c>
      <c r="FG80" s="60">
        <v>0</v>
      </c>
      <c r="FH80" s="60">
        <v>0</v>
      </c>
      <c r="FI80" s="60">
        <v>0</v>
      </c>
      <c r="FJ80" s="60">
        <v>0</v>
      </c>
      <c r="FK80" s="60">
        <v>0</v>
      </c>
      <c r="FL80" s="60">
        <v>0</v>
      </c>
      <c r="FM80" s="60">
        <v>0</v>
      </c>
      <c r="FN80" s="60">
        <v>0</v>
      </c>
      <c r="FO80" s="60">
        <v>0</v>
      </c>
      <c r="FP80" s="60">
        <v>0</v>
      </c>
      <c r="FQ80" s="60">
        <v>0</v>
      </c>
      <c r="FR80" s="60">
        <v>0</v>
      </c>
      <c r="FS80" s="60">
        <v>0</v>
      </c>
      <c r="FT80" s="60">
        <v>0</v>
      </c>
      <c r="FU80" s="60">
        <v>0</v>
      </c>
      <c r="FV80" s="60">
        <v>0</v>
      </c>
      <c r="FW80" s="60">
        <v>0</v>
      </c>
      <c r="FX80" s="60">
        <v>0</v>
      </c>
      <c r="FY80" s="60">
        <v>0</v>
      </c>
      <c r="FZ80" s="60">
        <v>0</v>
      </c>
      <c r="GA80" s="60">
        <v>0</v>
      </c>
      <c r="GB80" s="60">
        <v>0</v>
      </c>
      <c r="GC80" s="60">
        <v>0</v>
      </c>
      <c r="GD80" s="60">
        <v>0</v>
      </c>
      <c r="GE80" s="60">
        <v>0</v>
      </c>
      <c r="GF80" s="60">
        <v>0</v>
      </c>
      <c r="GG80" s="60">
        <v>0</v>
      </c>
      <c r="GH80" s="60">
        <v>0</v>
      </c>
      <c r="GI80" s="60">
        <v>0</v>
      </c>
      <c r="GJ80" s="60">
        <v>0</v>
      </c>
      <c r="GK80" s="60">
        <v>0</v>
      </c>
      <c r="GL80" s="60">
        <v>0</v>
      </c>
      <c r="GM80" s="60">
        <v>0</v>
      </c>
      <c r="GN80" s="60">
        <v>0</v>
      </c>
      <c r="GO80" s="60">
        <v>0</v>
      </c>
      <c r="GP80" s="60">
        <v>0</v>
      </c>
      <c r="GQ80" s="60">
        <v>0</v>
      </c>
      <c r="GR80" s="60">
        <v>0</v>
      </c>
      <c r="GS80" s="60">
        <v>0</v>
      </c>
    </row>
    <row r="81" spans="1:201" x14ac:dyDescent="0.2">
      <c r="A81" s="70">
        <v>42222.275000000001</v>
      </c>
      <c r="B81" s="60">
        <v>169.80969999999999</v>
      </c>
      <c r="C81" s="60">
        <v>35.227789999999999</v>
      </c>
      <c r="D81" s="60">
        <v>27.166119999999999</v>
      </c>
      <c r="E81" s="60">
        <v>22.692049999999998</v>
      </c>
      <c r="F81" s="60">
        <v>19.84225</v>
      </c>
      <c r="G81" s="60">
        <v>21.802669999999999</v>
      </c>
      <c r="H81" s="60">
        <v>25.23779</v>
      </c>
      <c r="I81" s="60">
        <v>31.658639999999998</v>
      </c>
      <c r="J81" s="60">
        <v>43.305810000000001</v>
      </c>
      <c r="K81" s="60">
        <v>52.003189999999996</v>
      </c>
      <c r="L81" s="60">
        <v>75.934650000000005</v>
      </c>
      <c r="M81" s="60">
        <v>94.073329999999999</v>
      </c>
      <c r="N81" s="60">
        <v>132.45769999999999</v>
      </c>
      <c r="O81" s="60">
        <v>181.57872</v>
      </c>
      <c r="P81" s="60">
        <v>241.05529999999999</v>
      </c>
      <c r="Q81" s="60">
        <v>303.97370000000001</v>
      </c>
      <c r="R81" s="60">
        <v>370.27159999999998</v>
      </c>
      <c r="S81" s="60">
        <v>435.48504000000003</v>
      </c>
      <c r="T81" s="60">
        <v>494.48140000000001</v>
      </c>
      <c r="U81" s="60">
        <v>474.1508</v>
      </c>
      <c r="V81" s="60">
        <v>463.28111999999999</v>
      </c>
      <c r="W81" s="60">
        <v>479.15750000000003</v>
      </c>
      <c r="X81" s="60">
        <v>483.34769999999997</v>
      </c>
      <c r="Y81" s="60">
        <v>475.45260000000002</v>
      </c>
      <c r="Z81" s="60">
        <v>455.99014</v>
      </c>
      <c r="AA81" s="60">
        <v>426.33882999999997</v>
      </c>
      <c r="AB81" s="60">
        <v>388.57249999999999</v>
      </c>
      <c r="AC81" s="60">
        <v>345.21359999999999</v>
      </c>
      <c r="AD81" s="60">
        <v>279.19760000000002</v>
      </c>
      <c r="AE81" s="60">
        <v>233.9075</v>
      </c>
      <c r="AF81" s="60">
        <v>160.99280999999999</v>
      </c>
      <c r="AG81" s="60">
        <v>103.8886</v>
      </c>
      <c r="AH81" s="60">
        <v>63.12471</v>
      </c>
      <c r="AI81" s="60">
        <v>36.241039999999998</v>
      </c>
      <c r="AJ81" s="60">
        <v>19.714673000000001</v>
      </c>
      <c r="AK81" s="60">
        <v>10.185841999999999</v>
      </c>
      <c r="AL81" s="60">
        <v>4.7788443000000003</v>
      </c>
      <c r="AM81" s="60">
        <v>2.2883271999999999</v>
      </c>
      <c r="AN81" s="60">
        <v>1.0475032</v>
      </c>
      <c r="AO81" s="60">
        <v>0.45932802</v>
      </c>
      <c r="AP81" s="60">
        <v>0.19333149999999999</v>
      </c>
      <c r="AQ81" s="60">
        <v>7.8262330000000005E-2</v>
      </c>
      <c r="AR81" s="60">
        <v>3.0527370000000002E-2</v>
      </c>
      <c r="AS81" s="60">
        <v>1.1494000000000001E-2</v>
      </c>
      <c r="AT81" s="60">
        <v>5.6198999999999997E-3</v>
      </c>
      <c r="AU81" s="60">
        <v>2.8118700000000002E-3</v>
      </c>
      <c r="AV81" s="60">
        <v>1.42033E-3</v>
      </c>
      <c r="AW81" s="60">
        <v>7.0454999999999997E-4</v>
      </c>
      <c r="AX81" s="60">
        <v>3.4327000000000001E-4</v>
      </c>
      <c r="AY81" s="60">
        <v>1.6431E-4</v>
      </c>
      <c r="AZ81" s="60">
        <v>7.5699999999999997E-5</v>
      </c>
      <c r="BA81" s="60">
        <v>3.5219999999999998E-5</v>
      </c>
      <c r="BB81" s="60">
        <v>1.411E-5</v>
      </c>
      <c r="BC81" s="60">
        <v>5.6099999999999997E-6</v>
      </c>
      <c r="BD81" s="60">
        <v>2.3199999999999998E-6</v>
      </c>
      <c r="BE81" s="60">
        <v>9.1999999999999998E-7</v>
      </c>
      <c r="BF81" s="60">
        <v>4.5999999999999999E-7</v>
      </c>
      <c r="BG81" s="60">
        <v>1.6999999999999999E-7</v>
      </c>
      <c r="BH81" s="60">
        <v>5.9999999999999995E-8</v>
      </c>
      <c r="BI81" s="60">
        <v>2E-8</v>
      </c>
      <c r="BJ81" s="60">
        <v>1E-8</v>
      </c>
      <c r="BK81" s="60">
        <v>0</v>
      </c>
      <c r="BL81" s="60">
        <v>0</v>
      </c>
      <c r="BM81" s="60">
        <v>0</v>
      </c>
      <c r="BN81" s="60">
        <v>0</v>
      </c>
      <c r="BO81" s="60">
        <v>0</v>
      </c>
      <c r="BP81" s="60">
        <v>0</v>
      </c>
      <c r="BQ81" s="60">
        <v>0</v>
      </c>
      <c r="BR81" s="60">
        <v>0</v>
      </c>
      <c r="BS81" s="60">
        <v>0</v>
      </c>
      <c r="BT81" s="60">
        <v>0</v>
      </c>
      <c r="BU81" s="60">
        <v>0</v>
      </c>
      <c r="BV81" s="60">
        <v>0</v>
      </c>
      <c r="BW81" s="60">
        <v>0</v>
      </c>
      <c r="BX81" s="60">
        <v>0</v>
      </c>
      <c r="BY81" s="60">
        <v>0</v>
      </c>
      <c r="BZ81" s="60">
        <v>0</v>
      </c>
      <c r="CA81" s="60">
        <v>0</v>
      </c>
      <c r="CB81" s="60">
        <v>0</v>
      </c>
      <c r="CC81" s="60">
        <v>0</v>
      </c>
      <c r="CD81" s="60">
        <v>0</v>
      </c>
      <c r="CE81" s="60">
        <v>0</v>
      </c>
      <c r="CF81" s="60">
        <v>0</v>
      </c>
      <c r="CG81" s="60">
        <v>0</v>
      </c>
      <c r="CH81" s="60">
        <v>0</v>
      </c>
      <c r="CI81" s="60">
        <v>0</v>
      </c>
      <c r="CJ81" s="60">
        <v>0</v>
      </c>
      <c r="CK81" s="60">
        <v>0</v>
      </c>
      <c r="CL81" s="60">
        <v>0</v>
      </c>
      <c r="CM81" s="60">
        <v>0</v>
      </c>
      <c r="CN81" s="60">
        <v>0</v>
      </c>
      <c r="CO81" s="60">
        <v>0</v>
      </c>
      <c r="CP81" s="60">
        <v>0</v>
      </c>
      <c r="CQ81" s="60">
        <v>0</v>
      </c>
      <c r="CR81" s="60">
        <v>0</v>
      </c>
      <c r="CS81" s="60">
        <v>0</v>
      </c>
      <c r="CT81" s="60">
        <v>0</v>
      </c>
      <c r="CU81" s="60">
        <v>0</v>
      </c>
      <c r="CV81" s="60">
        <v>0</v>
      </c>
      <c r="CW81" s="60">
        <v>0</v>
      </c>
      <c r="CX81" s="60">
        <v>0</v>
      </c>
      <c r="CY81" s="60">
        <v>0</v>
      </c>
      <c r="CZ81" s="60">
        <v>0</v>
      </c>
      <c r="DA81" s="60">
        <v>0</v>
      </c>
      <c r="DB81" s="60">
        <v>0</v>
      </c>
      <c r="DC81" s="60">
        <v>0</v>
      </c>
      <c r="DD81" s="60">
        <v>0</v>
      </c>
      <c r="DE81" s="60">
        <v>0</v>
      </c>
      <c r="DF81" s="60">
        <v>0</v>
      </c>
      <c r="DG81" s="60">
        <v>0</v>
      </c>
      <c r="DH81" s="60">
        <v>0</v>
      </c>
      <c r="DI81" s="60">
        <v>0</v>
      </c>
      <c r="DJ81" s="60">
        <v>0</v>
      </c>
      <c r="DK81" s="60">
        <v>0</v>
      </c>
      <c r="DL81" s="60">
        <v>0</v>
      </c>
      <c r="DM81" s="60">
        <v>0</v>
      </c>
      <c r="DN81" s="60">
        <v>0</v>
      </c>
      <c r="DO81" s="60">
        <v>0</v>
      </c>
      <c r="DP81" s="60">
        <v>0</v>
      </c>
      <c r="DQ81" s="60">
        <v>0</v>
      </c>
      <c r="DR81" s="60">
        <v>0</v>
      </c>
      <c r="DS81" s="60">
        <v>0</v>
      </c>
      <c r="DT81" s="60">
        <v>0</v>
      </c>
      <c r="DU81" s="60">
        <v>0</v>
      </c>
      <c r="DV81" s="60">
        <v>0</v>
      </c>
      <c r="DW81" s="60">
        <v>0</v>
      </c>
      <c r="DX81" s="60">
        <v>0</v>
      </c>
      <c r="DY81" s="60">
        <v>0</v>
      </c>
      <c r="DZ81" s="60">
        <v>0</v>
      </c>
      <c r="EA81" s="60">
        <v>0</v>
      </c>
      <c r="EB81" s="60">
        <v>0</v>
      </c>
      <c r="EC81" s="60">
        <v>0</v>
      </c>
      <c r="ED81" s="60">
        <v>0</v>
      </c>
      <c r="EE81" s="60">
        <v>0</v>
      </c>
      <c r="EF81" s="60">
        <v>0</v>
      </c>
      <c r="EG81" s="60">
        <v>0</v>
      </c>
      <c r="EH81" s="60">
        <v>0</v>
      </c>
      <c r="EI81" s="60">
        <v>0</v>
      </c>
      <c r="EJ81" s="60">
        <v>0</v>
      </c>
      <c r="EK81" s="60">
        <v>0</v>
      </c>
      <c r="EL81" s="60">
        <v>0</v>
      </c>
      <c r="EM81" s="60">
        <v>0</v>
      </c>
      <c r="EN81" s="60">
        <v>0</v>
      </c>
      <c r="EO81" s="60">
        <v>0</v>
      </c>
      <c r="EP81" s="60">
        <v>0</v>
      </c>
      <c r="EQ81" s="60">
        <v>0</v>
      </c>
      <c r="ER81" s="60">
        <v>0</v>
      </c>
      <c r="ES81" s="60">
        <v>0</v>
      </c>
      <c r="ET81" s="60">
        <v>0</v>
      </c>
      <c r="EU81" s="60">
        <v>0</v>
      </c>
      <c r="EV81" s="60">
        <v>0</v>
      </c>
      <c r="EW81" s="60">
        <v>0</v>
      </c>
      <c r="EX81" s="60">
        <v>0</v>
      </c>
      <c r="EY81" s="60">
        <v>0</v>
      </c>
      <c r="EZ81" s="60">
        <v>0</v>
      </c>
      <c r="FA81" s="60">
        <v>0</v>
      </c>
      <c r="FB81" s="60">
        <v>0</v>
      </c>
      <c r="FC81" s="60">
        <v>0</v>
      </c>
      <c r="FD81" s="60">
        <v>0</v>
      </c>
      <c r="FE81" s="60">
        <v>0</v>
      </c>
      <c r="FF81" s="60">
        <v>0</v>
      </c>
      <c r="FG81" s="60">
        <v>0</v>
      </c>
      <c r="FH81" s="60">
        <v>0</v>
      </c>
      <c r="FI81" s="60">
        <v>0</v>
      </c>
      <c r="FJ81" s="60">
        <v>0</v>
      </c>
      <c r="FK81" s="60">
        <v>0</v>
      </c>
      <c r="FL81" s="60">
        <v>0</v>
      </c>
      <c r="FM81" s="60">
        <v>0</v>
      </c>
      <c r="FN81" s="60">
        <v>0</v>
      </c>
      <c r="FO81" s="60">
        <v>0</v>
      </c>
      <c r="FP81" s="60">
        <v>0</v>
      </c>
      <c r="FQ81" s="60">
        <v>0</v>
      </c>
      <c r="FR81" s="60">
        <v>0</v>
      </c>
      <c r="FS81" s="60">
        <v>0</v>
      </c>
      <c r="FT81" s="60">
        <v>0</v>
      </c>
      <c r="FU81" s="60">
        <v>0</v>
      </c>
      <c r="FV81" s="60">
        <v>0</v>
      </c>
      <c r="FW81" s="60">
        <v>0</v>
      </c>
      <c r="FX81" s="60">
        <v>0</v>
      </c>
      <c r="FY81" s="60">
        <v>0</v>
      </c>
      <c r="FZ81" s="60">
        <v>0</v>
      </c>
      <c r="GA81" s="60">
        <v>0</v>
      </c>
      <c r="GB81" s="60">
        <v>0</v>
      </c>
      <c r="GC81" s="60">
        <v>0</v>
      </c>
      <c r="GD81" s="60">
        <v>0</v>
      </c>
      <c r="GE81" s="60">
        <v>0</v>
      </c>
      <c r="GF81" s="60">
        <v>0</v>
      </c>
      <c r="GG81" s="60">
        <v>0</v>
      </c>
      <c r="GH81" s="60">
        <v>0</v>
      </c>
      <c r="GI81" s="60">
        <v>0</v>
      </c>
      <c r="GJ81" s="60">
        <v>0</v>
      </c>
      <c r="GK81" s="60">
        <v>0</v>
      </c>
      <c r="GL81" s="60">
        <v>0</v>
      </c>
      <c r="GM81" s="60">
        <v>0</v>
      </c>
      <c r="GN81" s="60">
        <v>0</v>
      </c>
      <c r="GO81" s="60">
        <v>0</v>
      </c>
      <c r="GP81" s="60">
        <v>0</v>
      </c>
      <c r="GQ81" s="60">
        <v>0</v>
      </c>
      <c r="GR81" s="60">
        <v>0</v>
      </c>
      <c r="GS81" s="60">
        <v>0</v>
      </c>
    </row>
    <row r="82" spans="1:201" x14ac:dyDescent="0.2">
      <c r="A82" s="70">
        <v>42222.284594907411</v>
      </c>
      <c r="B82" s="60">
        <v>172.29470000000001</v>
      </c>
      <c r="C82" s="60">
        <v>34.82226</v>
      </c>
      <c r="D82" s="60">
        <v>26.525030000000001</v>
      </c>
      <c r="E82" s="60">
        <v>22.107769999999999</v>
      </c>
      <c r="F82" s="60">
        <v>19.308820000000001</v>
      </c>
      <c r="G82" s="60">
        <v>21.10342</v>
      </c>
      <c r="H82" s="60">
        <v>24.134979999999999</v>
      </c>
      <c r="I82" s="60">
        <v>29.735479999999999</v>
      </c>
      <c r="J82" s="60">
        <v>39.931440000000002</v>
      </c>
      <c r="K82" s="60">
        <v>47.36354</v>
      </c>
      <c r="L82" s="60">
        <v>68.756780000000006</v>
      </c>
      <c r="M82" s="60">
        <v>85.161019999999994</v>
      </c>
      <c r="N82" s="60">
        <v>120.3115</v>
      </c>
      <c r="O82" s="60">
        <v>165.87540000000001</v>
      </c>
      <c r="P82" s="60">
        <v>221.79750000000001</v>
      </c>
      <c r="Q82" s="60">
        <v>281.91964000000002</v>
      </c>
      <c r="R82" s="60">
        <v>346.34829999999999</v>
      </c>
      <c r="S82" s="60">
        <v>411.01042999999999</v>
      </c>
      <c r="T82" s="60">
        <v>471.04872999999998</v>
      </c>
      <c r="U82" s="60">
        <v>455.41622000000001</v>
      </c>
      <c r="V82" s="60">
        <v>448.56450000000001</v>
      </c>
      <c r="W82" s="60">
        <v>467.90962999999999</v>
      </c>
      <c r="X82" s="60">
        <v>476.17984000000001</v>
      </c>
      <c r="Y82" s="60">
        <v>472.68340000000001</v>
      </c>
      <c r="Z82" s="60">
        <v>457.608</v>
      </c>
      <c r="AA82" s="60">
        <v>432.00612999999998</v>
      </c>
      <c r="AB82" s="60">
        <v>397.67131999999998</v>
      </c>
      <c r="AC82" s="60">
        <v>356.92419999999998</v>
      </c>
      <c r="AD82" s="60">
        <v>291.57870000000003</v>
      </c>
      <c r="AE82" s="60">
        <v>247.1174</v>
      </c>
      <c r="AF82" s="60">
        <v>173.20140000000001</v>
      </c>
      <c r="AG82" s="60">
        <v>113.79154</v>
      </c>
      <c r="AH82" s="60">
        <v>70.386539999999997</v>
      </c>
      <c r="AI82" s="60">
        <v>41.13626</v>
      </c>
      <c r="AJ82" s="60">
        <v>22.780200000000001</v>
      </c>
      <c r="AK82" s="60">
        <v>11.981911</v>
      </c>
      <c r="AL82" s="60">
        <v>5.7220500999999997</v>
      </c>
      <c r="AM82" s="60">
        <v>2.7892223999999999</v>
      </c>
      <c r="AN82" s="60">
        <v>1.2996190000000001</v>
      </c>
      <c r="AO82" s="60">
        <v>0.57998139999999998</v>
      </c>
      <c r="AP82" s="60">
        <v>0.248393</v>
      </c>
      <c r="AQ82" s="60">
        <v>0.10229141</v>
      </c>
      <c r="AR82" s="60">
        <v>4.0581390000000002E-2</v>
      </c>
      <c r="AS82" s="60">
        <v>1.5536919999999999E-2</v>
      </c>
      <c r="AT82" s="60">
        <v>7.6905599999999999E-3</v>
      </c>
      <c r="AU82" s="60">
        <v>3.89558E-3</v>
      </c>
      <c r="AV82" s="60">
        <v>1.99241E-3</v>
      </c>
      <c r="AW82" s="60">
        <v>1.0007799999999999E-3</v>
      </c>
      <c r="AX82" s="60">
        <v>4.9379000000000003E-4</v>
      </c>
      <c r="AY82" s="60">
        <v>2.3937000000000001E-4</v>
      </c>
      <c r="AZ82" s="60">
        <v>1.1168E-4</v>
      </c>
      <c r="BA82" s="60">
        <v>5.2620000000000001E-5</v>
      </c>
      <c r="BB82" s="60">
        <v>2.139E-5</v>
      </c>
      <c r="BC82" s="60">
        <v>8.6200000000000005E-6</v>
      </c>
      <c r="BD82" s="60">
        <v>3.6200000000000001E-6</v>
      </c>
      <c r="BE82" s="60">
        <v>1.46E-6</v>
      </c>
      <c r="BF82" s="60">
        <v>7.3E-7</v>
      </c>
      <c r="BG82" s="60">
        <v>2.8000000000000002E-7</v>
      </c>
      <c r="BH82" s="60">
        <v>9.9999999999999995E-8</v>
      </c>
      <c r="BI82" s="60">
        <v>4.0000000000000001E-8</v>
      </c>
      <c r="BJ82" s="60">
        <v>1E-8</v>
      </c>
      <c r="BK82" s="60">
        <v>0</v>
      </c>
      <c r="BL82" s="60">
        <v>0</v>
      </c>
      <c r="BM82" s="60">
        <v>0</v>
      </c>
      <c r="BN82" s="60">
        <v>0</v>
      </c>
      <c r="BO82" s="60">
        <v>0</v>
      </c>
      <c r="BP82" s="60">
        <v>0</v>
      </c>
      <c r="BQ82" s="60">
        <v>0</v>
      </c>
      <c r="BR82" s="60">
        <v>0</v>
      </c>
      <c r="BS82" s="60">
        <v>0</v>
      </c>
      <c r="BT82" s="60">
        <v>0</v>
      </c>
      <c r="BU82" s="60">
        <v>0</v>
      </c>
      <c r="BV82" s="60">
        <v>0</v>
      </c>
      <c r="BW82" s="60">
        <v>0</v>
      </c>
      <c r="BX82" s="60">
        <v>0</v>
      </c>
      <c r="BY82" s="60">
        <v>0</v>
      </c>
      <c r="BZ82" s="60">
        <v>0</v>
      </c>
      <c r="CA82" s="60">
        <v>0</v>
      </c>
      <c r="CB82" s="60">
        <v>0</v>
      </c>
      <c r="CC82" s="60">
        <v>0</v>
      </c>
      <c r="CD82" s="60">
        <v>0</v>
      </c>
      <c r="CE82" s="60">
        <v>0</v>
      </c>
      <c r="CF82" s="60">
        <v>0</v>
      </c>
      <c r="CG82" s="60">
        <v>0</v>
      </c>
      <c r="CH82" s="60">
        <v>0</v>
      </c>
      <c r="CI82" s="60">
        <v>0</v>
      </c>
      <c r="CJ82" s="60">
        <v>0</v>
      </c>
      <c r="CK82" s="60">
        <v>0</v>
      </c>
      <c r="CL82" s="60">
        <v>0</v>
      </c>
      <c r="CM82" s="60">
        <v>0</v>
      </c>
      <c r="CN82" s="60">
        <v>0</v>
      </c>
      <c r="CO82" s="60">
        <v>0</v>
      </c>
      <c r="CP82" s="60">
        <v>0</v>
      </c>
      <c r="CQ82" s="60">
        <v>0</v>
      </c>
      <c r="CR82" s="60">
        <v>0</v>
      </c>
      <c r="CS82" s="60">
        <v>0</v>
      </c>
      <c r="CT82" s="60">
        <v>0</v>
      </c>
      <c r="CU82" s="60">
        <v>0</v>
      </c>
      <c r="CV82" s="60">
        <v>0</v>
      </c>
      <c r="CW82" s="60">
        <v>0</v>
      </c>
      <c r="CX82" s="60">
        <v>0</v>
      </c>
      <c r="CY82" s="60">
        <v>0</v>
      </c>
      <c r="CZ82" s="60">
        <v>0</v>
      </c>
      <c r="DA82" s="60">
        <v>0</v>
      </c>
      <c r="DB82" s="60">
        <v>0</v>
      </c>
      <c r="DC82" s="60">
        <v>0</v>
      </c>
      <c r="DD82" s="60">
        <v>0</v>
      </c>
      <c r="DE82" s="60">
        <v>0</v>
      </c>
      <c r="DF82" s="60">
        <v>0</v>
      </c>
      <c r="DG82" s="60">
        <v>0</v>
      </c>
      <c r="DH82" s="60">
        <v>0</v>
      </c>
      <c r="DI82" s="60">
        <v>0</v>
      </c>
      <c r="DJ82" s="60">
        <v>0</v>
      </c>
      <c r="DK82" s="60">
        <v>0</v>
      </c>
      <c r="DL82" s="60">
        <v>0</v>
      </c>
      <c r="DM82" s="60">
        <v>0</v>
      </c>
      <c r="DN82" s="60">
        <v>0</v>
      </c>
      <c r="DO82" s="60">
        <v>0</v>
      </c>
      <c r="DP82" s="60">
        <v>0</v>
      </c>
      <c r="DQ82" s="60">
        <v>0</v>
      </c>
      <c r="DR82" s="60">
        <v>0</v>
      </c>
      <c r="DS82" s="60">
        <v>0</v>
      </c>
      <c r="DT82" s="60">
        <v>0</v>
      </c>
      <c r="DU82" s="60">
        <v>0</v>
      </c>
      <c r="DV82" s="60">
        <v>0</v>
      </c>
      <c r="DW82" s="60">
        <v>0</v>
      </c>
      <c r="DX82" s="60">
        <v>0</v>
      </c>
      <c r="DY82" s="60">
        <v>0</v>
      </c>
      <c r="DZ82" s="60">
        <v>0</v>
      </c>
      <c r="EA82" s="60">
        <v>0</v>
      </c>
      <c r="EB82" s="60">
        <v>0</v>
      </c>
      <c r="EC82" s="60">
        <v>0</v>
      </c>
      <c r="ED82" s="60">
        <v>0</v>
      </c>
      <c r="EE82" s="60">
        <v>0</v>
      </c>
      <c r="EF82" s="60">
        <v>0</v>
      </c>
      <c r="EG82" s="60">
        <v>0</v>
      </c>
      <c r="EH82" s="60">
        <v>0</v>
      </c>
      <c r="EI82" s="60">
        <v>0</v>
      </c>
      <c r="EJ82" s="60">
        <v>0</v>
      </c>
      <c r="EK82" s="60">
        <v>0</v>
      </c>
      <c r="EL82" s="60">
        <v>0</v>
      </c>
      <c r="EM82" s="60">
        <v>0</v>
      </c>
      <c r="EN82" s="60">
        <v>0</v>
      </c>
      <c r="EO82" s="60">
        <v>0</v>
      </c>
      <c r="EP82" s="60">
        <v>0</v>
      </c>
      <c r="EQ82" s="60">
        <v>0</v>
      </c>
      <c r="ER82" s="60">
        <v>0</v>
      </c>
      <c r="ES82" s="60">
        <v>0</v>
      </c>
      <c r="ET82" s="60">
        <v>0</v>
      </c>
      <c r="EU82" s="60">
        <v>0</v>
      </c>
      <c r="EV82" s="60">
        <v>0</v>
      </c>
      <c r="EW82" s="60">
        <v>0</v>
      </c>
      <c r="EX82" s="60">
        <v>0</v>
      </c>
      <c r="EY82" s="60">
        <v>0</v>
      </c>
      <c r="EZ82" s="60">
        <v>0</v>
      </c>
      <c r="FA82" s="60">
        <v>0</v>
      </c>
      <c r="FB82" s="60">
        <v>0</v>
      </c>
      <c r="FC82" s="60">
        <v>0</v>
      </c>
      <c r="FD82" s="60">
        <v>0</v>
      </c>
      <c r="FE82" s="60">
        <v>0</v>
      </c>
      <c r="FF82" s="60">
        <v>0</v>
      </c>
      <c r="FG82" s="60">
        <v>0</v>
      </c>
      <c r="FH82" s="60">
        <v>0</v>
      </c>
      <c r="FI82" s="60">
        <v>0</v>
      </c>
      <c r="FJ82" s="60">
        <v>0</v>
      </c>
      <c r="FK82" s="60">
        <v>0</v>
      </c>
      <c r="FL82" s="60">
        <v>0</v>
      </c>
      <c r="FM82" s="60">
        <v>0</v>
      </c>
      <c r="FN82" s="60">
        <v>0</v>
      </c>
      <c r="FO82" s="60">
        <v>0</v>
      </c>
      <c r="FP82" s="60">
        <v>0</v>
      </c>
      <c r="FQ82" s="60">
        <v>0</v>
      </c>
      <c r="FR82" s="60">
        <v>0</v>
      </c>
      <c r="FS82" s="60">
        <v>0</v>
      </c>
      <c r="FT82" s="60">
        <v>0</v>
      </c>
      <c r="FU82" s="60">
        <v>0</v>
      </c>
      <c r="FV82" s="60">
        <v>0</v>
      </c>
      <c r="FW82" s="60">
        <v>0</v>
      </c>
      <c r="FX82" s="60">
        <v>0</v>
      </c>
      <c r="FY82" s="60">
        <v>0</v>
      </c>
      <c r="FZ82" s="60">
        <v>0</v>
      </c>
      <c r="GA82" s="60">
        <v>0</v>
      </c>
      <c r="GB82" s="60">
        <v>0</v>
      </c>
      <c r="GC82" s="60">
        <v>0</v>
      </c>
      <c r="GD82" s="60">
        <v>0</v>
      </c>
      <c r="GE82" s="60">
        <v>0</v>
      </c>
      <c r="GF82" s="60">
        <v>0</v>
      </c>
      <c r="GG82" s="60">
        <v>0</v>
      </c>
      <c r="GH82" s="60">
        <v>0</v>
      </c>
      <c r="GI82" s="60">
        <v>0</v>
      </c>
      <c r="GJ82" s="60">
        <v>0</v>
      </c>
      <c r="GK82" s="60">
        <v>0</v>
      </c>
      <c r="GL82" s="60">
        <v>0</v>
      </c>
      <c r="GM82" s="60">
        <v>0</v>
      </c>
      <c r="GN82" s="60">
        <v>0</v>
      </c>
      <c r="GO82" s="60">
        <v>0</v>
      </c>
      <c r="GP82" s="60">
        <v>0</v>
      </c>
      <c r="GQ82" s="60">
        <v>0</v>
      </c>
      <c r="GR82" s="60">
        <v>0</v>
      </c>
      <c r="GS82" s="60">
        <v>0</v>
      </c>
    </row>
    <row r="83" spans="1:201" x14ac:dyDescent="0.2">
      <c r="A83" s="70">
        <v>42222.294189814813</v>
      </c>
      <c r="B83" s="60">
        <v>176.0472</v>
      </c>
      <c r="C83" s="60">
        <v>34.721870000000003</v>
      </c>
      <c r="D83" s="60">
        <v>26.000309999999999</v>
      </c>
      <c r="E83" s="60">
        <v>21.559480000000001</v>
      </c>
      <c r="F83" s="60">
        <v>18.7971</v>
      </c>
      <c r="G83" s="60">
        <v>20.452279999999998</v>
      </c>
      <c r="H83" s="60">
        <v>23.144349999999999</v>
      </c>
      <c r="I83" s="60">
        <v>28.039470000000001</v>
      </c>
      <c r="J83" s="60">
        <v>36.961759999999998</v>
      </c>
      <c r="K83" s="60">
        <v>43.255949999999999</v>
      </c>
      <c r="L83" s="60">
        <v>62.340620000000001</v>
      </c>
      <c r="M83" s="60">
        <v>77.108750000000001</v>
      </c>
      <c r="N83" s="60">
        <v>109.21040000000001</v>
      </c>
      <c r="O83" s="60">
        <v>151.34764000000001</v>
      </c>
      <c r="P83" s="60">
        <v>203.75190000000001</v>
      </c>
      <c r="Q83" s="60">
        <v>260.97412000000003</v>
      </c>
      <c r="R83" s="60">
        <v>323.29050000000001</v>
      </c>
      <c r="S83" s="60">
        <v>387.02420000000001</v>
      </c>
      <c r="T83" s="60">
        <v>447.62173000000001</v>
      </c>
      <c r="U83" s="60">
        <v>436.27832000000001</v>
      </c>
      <c r="V83" s="60">
        <v>433.11151000000001</v>
      </c>
      <c r="W83" s="60">
        <v>455.58260999999999</v>
      </c>
      <c r="X83" s="60">
        <v>467.65701000000001</v>
      </c>
      <c r="Y83" s="60">
        <v>468.38060000000002</v>
      </c>
      <c r="Z83" s="60">
        <v>457.62959999999998</v>
      </c>
      <c r="AA83" s="60">
        <v>436.13529999999997</v>
      </c>
      <c r="AB83" s="60">
        <v>405.39983999999998</v>
      </c>
      <c r="AC83" s="60">
        <v>367.51819999999998</v>
      </c>
      <c r="AD83" s="60">
        <v>303.19400000000002</v>
      </c>
      <c r="AE83" s="60">
        <v>259.88391000000001</v>
      </c>
      <c r="AF83" s="60">
        <v>185.43809999999999</v>
      </c>
      <c r="AG83" s="60">
        <v>124.0042</v>
      </c>
      <c r="AH83" s="60">
        <v>78.062020000000004</v>
      </c>
      <c r="AI83" s="60">
        <v>46.427973999999999</v>
      </c>
      <c r="AJ83" s="60">
        <v>26.165230000000001</v>
      </c>
      <c r="AK83" s="60">
        <v>14.00633</v>
      </c>
      <c r="AL83" s="60">
        <v>6.8065061</v>
      </c>
      <c r="AM83" s="60">
        <v>3.3765939999999999</v>
      </c>
      <c r="AN83" s="60">
        <v>1.6010519999999999</v>
      </c>
      <c r="AO83" s="60">
        <v>0.72701309999999997</v>
      </c>
      <c r="AP83" s="60">
        <v>0.31676029999999999</v>
      </c>
      <c r="AQ83" s="60">
        <v>0.13267960000000001</v>
      </c>
      <c r="AR83" s="60">
        <v>5.3526600000000001E-2</v>
      </c>
      <c r="AS83" s="60">
        <v>2.083492E-2</v>
      </c>
      <c r="AT83" s="60">
        <v>1.0438630000000001E-2</v>
      </c>
      <c r="AU83" s="60">
        <v>5.35214E-3</v>
      </c>
      <c r="AV83" s="60">
        <v>2.7711900000000002E-3</v>
      </c>
      <c r="AW83" s="60">
        <v>1.40924E-3</v>
      </c>
      <c r="AX83" s="60">
        <v>7.0399999999999998E-4</v>
      </c>
      <c r="AY83" s="60">
        <v>3.4555000000000002E-4</v>
      </c>
      <c r="AZ83" s="60">
        <v>1.6322999999999999E-4</v>
      </c>
      <c r="BA83" s="60">
        <v>7.7890000000000001E-5</v>
      </c>
      <c r="BB83" s="60">
        <v>3.2100000000000001E-5</v>
      </c>
      <c r="BC83" s="60">
        <v>1.312E-5</v>
      </c>
      <c r="BD83" s="60">
        <v>5.5799999999999999E-6</v>
      </c>
      <c r="BE83" s="60">
        <v>2.2800000000000002E-6</v>
      </c>
      <c r="BF83" s="60">
        <v>1.15E-6</v>
      </c>
      <c r="BG83" s="60">
        <v>4.4000000000000002E-7</v>
      </c>
      <c r="BH83" s="60">
        <v>1.6999999999999999E-7</v>
      </c>
      <c r="BI83" s="60">
        <v>7.0000000000000005E-8</v>
      </c>
      <c r="BJ83" s="60">
        <v>2E-8</v>
      </c>
      <c r="BK83" s="60">
        <v>1E-8</v>
      </c>
      <c r="BL83" s="60">
        <v>0</v>
      </c>
      <c r="BM83" s="60">
        <v>0</v>
      </c>
      <c r="BN83" s="60">
        <v>0</v>
      </c>
      <c r="BO83" s="60">
        <v>0</v>
      </c>
      <c r="BP83" s="60">
        <v>0</v>
      </c>
      <c r="BQ83" s="60">
        <v>0</v>
      </c>
      <c r="BR83" s="60">
        <v>0</v>
      </c>
      <c r="BS83" s="60">
        <v>0</v>
      </c>
      <c r="BT83" s="60">
        <v>0</v>
      </c>
      <c r="BU83" s="60">
        <v>0</v>
      </c>
      <c r="BV83" s="60">
        <v>0</v>
      </c>
      <c r="BW83" s="60">
        <v>0</v>
      </c>
      <c r="BX83" s="60">
        <v>0</v>
      </c>
      <c r="BY83" s="60">
        <v>0</v>
      </c>
      <c r="BZ83" s="60">
        <v>0</v>
      </c>
      <c r="CA83" s="60">
        <v>0</v>
      </c>
      <c r="CB83" s="60">
        <v>0</v>
      </c>
      <c r="CC83" s="60">
        <v>0</v>
      </c>
      <c r="CD83" s="60">
        <v>0</v>
      </c>
      <c r="CE83" s="60">
        <v>0</v>
      </c>
      <c r="CF83" s="60">
        <v>0</v>
      </c>
      <c r="CG83" s="60">
        <v>0</v>
      </c>
      <c r="CH83" s="60">
        <v>0</v>
      </c>
      <c r="CI83" s="60">
        <v>0</v>
      </c>
      <c r="CJ83" s="60">
        <v>0</v>
      </c>
      <c r="CK83" s="60">
        <v>0</v>
      </c>
      <c r="CL83" s="60">
        <v>0</v>
      </c>
      <c r="CM83" s="60">
        <v>0</v>
      </c>
      <c r="CN83" s="60">
        <v>0</v>
      </c>
      <c r="CO83" s="60">
        <v>0</v>
      </c>
      <c r="CP83" s="60">
        <v>0</v>
      </c>
      <c r="CQ83" s="60">
        <v>0</v>
      </c>
      <c r="CR83" s="60">
        <v>0</v>
      </c>
      <c r="CS83" s="60">
        <v>0</v>
      </c>
      <c r="CT83" s="60">
        <v>0</v>
      </c>
      <c r="CU83" s="60">
        <v>0</v>
      </c>
      <c r="CV83" s="60">
        <v>0</v>
      </c>
      <c r="CW83" s="60">
        <v>0</v>
      </c>
      <c r="CX83" s="60">
        <v>0</v>
      </c>
      <c r="CY83" s="60">
        <v>0</v>
      </c>
      <c r="CZ83" s="60">
        <v>0</v>
      </c>
      <c r="DA83" s="60">
        <v>0</v>
      </c>
      <c r="DB83" s="60">
        <v>0</v>
      </c>
      <c r="DC83" s="60">
        <v>0</v>
      </c>
      <c r="DD83" s="60">
        <v>0</v>
      </c>
      <c r="DE83" s="60">
        <v>0</v>
      </c>
      <c r="DF83" s="60">
        <v>0</v>
      </c>
      <c r="DG83" s="60">
        <v>0</v>
      </c>
      <c r="DH83" s="60">
        <v>0</v>
      </c>
      <c r="DI83" s="60">
        <v>0</v>
      </c>
      <c r="DJ83" s="60">
        <v>0</v>
      </c>
      <c r="DK83" s="60">
        <v>0</v>
      </c>
      <c r="DL83" s="60">
        <v>0</v>
      </c>
      <c r="DM83" s="60">
        <v>0</v>
      </c>
      <c r="DN83" s="60">
        <v>0</v>
      </c>
      <c r="DO83" s="60">
        <v>0</v>
      </c>
      <c r="DP83" s="60">
        <v>0</v>
      </c>
      <c r="DQ83" s="60">
        <v>0</v>
      </c>
      <c r="DR83" s="60">
        <v>0</v>
      </c>
      <c r="DS83" s="60">
        <v>0</v>
      </c>
      <c r="DT83" s="60">
        <v>0</v>
      </c>
      <c r="DU83" s="60">
        <v>0</v>
      </c>
      <c r="DV83" s="60">
        <v>0</v>
      </c>
      <c r="DW83" s="60">
        <v>0</v>
      </c>
      <c r="DX83" s="60">
        <v>0</v>
      </c>
      <c r="DY83" s="60">
        <v>0</v>
      </c>
      <c r="DZ83" s="60">
        <v>0</v>
      </c>
      <c r="EA83" s="60">
        <v>0</v>
      </c>
      <c r="EB83" s="60">
        <v>0</v>
      </c>
      <c r="EC83" s="60">
        <v>0</v>
      </c>
      <c r="ED83" s="60">
        <v>0</v>
      </c>
      <c r="EE83" s="60">
        <v>0</v>
      </c>
      <c r="EF83" s="60">
        <v>0</v>
      </c>
      <c r="EG83" s="60">
        <v>0</v>
      </c>
      <c r="EH83" s="60">
        <v>0</v>
      </c>
      <c r="EI83" s="60">
        <v>0</v>
      </c>
      <c r="EJ83" s="60">
        <v>0</v>
      </c>
      <c r="EK83" s="60">
        <v>0</v>
      </c>
      <c r="EL83" s="60">
        <v>0</v>
      </c>
      <c r="EM83" s="60">
        <v>0</v>
      </c>
      <c r="EN83" s="60">
        <v>0</v>
      </c>
      <c r="EO83" s="60">
        <v>0</v>
      </c>
      <c r="EP83" s="60">
        <v>0</v>
      </c>
      <c r="EQ83" s="60">
        <v>0</v>
      </c>
      <c r="ER83" s="60">
        <v>0</v>
      </c>
      <c r="ES83" s="60">
        <v>0</v>
      </c>
      <c r="ET83" s="60">
        <v>0</v>
      </c>
      <c r="EU83" s="60">
        <v>0</v>
      </c>
      <c r="EV83" s="60">
        <v>0</v>
      </c>
      <c r="EW83" s="60">
        <v>0</v>
      </c>
      <c r="EX83" s="60">
        <v>0</v>
      </c>
      <c r="EY83" s="60">
        <v>0</v>
      </c>
      <c r="EZ83" s="60">
        <v>0</v>
      </c>
      <c r="FA83" s="60">
        <v>0</v>
      </c>
      <c r="FB83" s="60">
        <v>0</v>
      </c>
      <c r="FC83" s="60">
        <v>0</v>
      </c>
      <c r="FD83" s="60">
        <v>0</v>
      </c>
      <c r="FE83" s="60">
        <v>0</v>
      </c>
      <c r="FF83" s="60">
        <v>0</v>
      </c>
      <c r="FG83" s="60">
        <v>0</v>
      </c>
      <c r="FH83" s="60">
        <v>0</v>
      </c>
      <c r="FI83" s="60">
        <v>0</v>
      </c>
      <c r="FJ83" s="60">
        <v>0</v>
      </c>
      <c r="FK83" s="60">
        <v>0</v>
      </c>
      <c r="FL83" s="60">
        <v>0</v>
      </c>
      <c r="FM83" s="60">
        <v>0</v>
      </c>
      <c r="FN83" s="60">
        <v>0</v>
      </c>
      <c r="FO83" s="60">
        <v>0</v>
      </c>
      <c r="FP83" s="60">
        <v>0</v>
      </c>
      <c r="FQ83" s="60">
        <v>0</v>
      </c>
      <c r="FR83" s="60">
        <v>0</v>
      </c>
      <c r="FS83" s="60">
        <v>0</v>
      </c>
      <c r="FT83" s="60">
        <v>0</v>
      </c>
      <c r="FU83" s="60">
        <v>0</v>
      </c>
      <c r="FV83" s="60">
        <v>0</v>
      </c>
      <c r="FW83" s="60">
        <v>0</v>
      </c>
      <c r="FX83" s="60">
        <v>0</v>
      </c>
      <c r="FY83" s="60">
        <v>0</v>
      </c>
      <c r="FZ83" s="60">
        <v>0</v>
      </c>
      <c r="GA83" s="60">
        <v>0</v>
      </c>
      <c r="GB83" s="60">
        <v>0</v>
      </c>
      <c r="GC83" s="60">
        <v>0</v>
      </c>
      <c r="GD83" s="60">
        <v>0</v>
      </c>
      <c r="GE83" s="60">
        <v>0</v>
      </c>
      <c r="GF83" s="60">
        <v>0</v>
      </c>
      <c r="GG83" s="60">
        <v>0</v>
      </c>
      <c r="GH83" s="60">
        <v>0</v>
      </c>
      <c r="GI83" s="60">
        <v>0</v>
      </c>
      <c r="GJ83" s="60">
        <v>0</v>
      </c>
      <c r="GK83" s="60">
        <v>0</v>
      </c>
      <c r="GL83" s="60">
        <v>0</v>
      </c>
      <c r="GM83" s="60">
        <v>0</v>
      </c>
      <c r="GN83" s="60">
        <v>0</v>
      </c>
      <c r="GO83" s="60">
        <v>0</v>
      </c>
      <c r="GP83" s="60">
        <v>0</v>
      </c>
      <c r="GQ83" s="60">
        <v>0</v>
      </c>
      <c r="GR83" s="60">
        <v>0</v>
      </c>
      <c r="GS83" s="60">
        <v>0</v>
      </c>
    </row>
    <row r="84" spans="1:201" x14ac:dyDescent="0.2">
      <c r="A84" s="70">
        <v>42222.303796296299</v>
      </c>
      <c r="B84" s="60">
        <v>180.4639</v>
      </c>
      <c r="C84" s="60">
        <v>34.895000000000003</v>
      </c>
      <c r="D84" s="60">
        <v>25.615559999999999</v>
      </c>
      <c r="E84" s="60">
        <v>21.064250000000001</v>
      </c>
      <c r="F84" s="60">
        <v>18.310189999999999</v>
      </c>
      <c r="G84" s="60">
        <v>19.84271</v>
      </c>
      <c r="H84" s="60">
        <v>22.24868</v>
      </c>
      <c r="I84" s="60">
        <v>26.538969999999999</v>
      </c>
      <c r="J84" s="60">
        <v>34.346969999999999</v>
      </c>
      <c r="K84" s="60">
        <v>39.62294</v>
      </c>
      <c r="L84" s="60">
        <v>56.615569999999998</v>
      </c>
      <c r="M84" s="60">
        <v>69.849919999999997</v>
      </c>
      <c r="N84" s="60">
        <v>99.090609999999998</v>
      </c>
      <c r="O84" s="60">
        <v>137.94621000000001</v>
      </c>
      <c r="P84" s="60">
        <v>186.89604</v>
      </c>
      <c r="Q84" s="60">
        <v>241.15232</v>
      </c>
      <c r="R84" s="60">
        <v>301.15802000000002</v>
      </c>
      <c r="S84" s="60">
        <v>363.63112999999998</v>
      </c>
      <c r="T84" s="60">
        <v>424.34374000000003</v>
      </c>
      <c r="U84" s="60">
        <v>416.88353999999998</v>
      </c>
      <c r="V84" s="60">
        <v>417.065</v>
      </c>
      <c r="W84" s="60">
        <v>442.31402000000003</v>
      </c>
      <c r="X84" s="60">
        <v>457.89780000000002</v>
      </c>
      <c r="Y84" s="60">
        <v>462.63130000000001</v>
      </c>
      <c r="Z84" s="60">
        <v>456.10230000000001</v>
      </c>
      <c r="AA84" s="60">
        <v>438.72980000000001</v>
      </c>
      <c r="AB84" s="60">
        <v>411.71949999999998</v>
      </c>
      <c r="AC84" s="60">
        <v>376.92180999999999</v>
      </c>
      <c r="AD84" s="60">
        <v>313.9529</v>
      </c>
      <c r="AE84" s="60">
        <v>272.10394000000002</v>
      </c>
      <c r="AF84" s="60">
        <v>197.61311000000001</v>
      </c>
      <c r="AG84" s="60">
        <v>134.46752000000001</v>
      </c>
      <c r="AH84" s="60">
        <v>86.124179999999996</v>
      </c>
      <c r="AI84" s="60">
        <v>52.112830000000002</v>
      </c>
      <c r="AJ84" s="60">
        <v>29.879470000000001</v>
      </c>
      <c r="AK84" s="60">
        <v>16.273309999999999</v>
      </c>
      <c r="AL84" s="60">
        <v>8.0449789999999997</v>
      </c>
      <c r="AM84" s="60">
        <v>4.0605840000000004</v>
      </c>
      <c r="AN84" s="60">
        <v>1.9588669999999999</v>
      </c>
      <c r="AO84" s="60">
        <v>0.90487289999999998</v>
      </c>
      <c r="AP84" s="60">
        <v>0.40101029999999999</v>
      </c>
      <c r="AQ84" s="60">
        <v>0.17081481000000001</v>
      </c>
      <c r="AR84" s="60">
        <v>7.0064249999999995E-2</v>
      </c>
      <c r="AS84" s="60">
        <v>2.7722469999999999E-2</v>
      </c>
      <c r="AT84" s="60">
        <v>1.4056229999999999E-2</v>
      </c>
      <c r="AU84" s="60">
        <v>7.2936700000000004E-3</v>
      </c>
      <c r="AV84" s="60">
        <v>3.8224399999999999E-3</v>
      </c>
      <c r="AW84" s="60">
        <v>1.9676099999999998E-3</v>
      </c>
      <c r="AX84" s="60">
        <v>9.9502000000000011E-4</v>
      </c>
      <c r="AY84" s="60">
        <v>4.9443000000000002E-4</v>
      </c>
      <c r="AZ84" s="60">
        <v>2.3643000000000001E-4</v>
      </c>
      <c r="BA84" s="60">
        <v>1.1422E-4</v>
      </c>
      <c r="BB84" s="60">
        <v>4.7729999999999999E-5</v>
      </c>
      <c r="BC84" s="60">
        <v>1.9789999999999999E-5</v>
      </c>
      <c r="BD84" s="60">
        <v>8.5299999999999996E-6</v>
      </c>
      <c r="BE84" s="60">
        <v>3.54E-6</v>
      </c>
      <c r="BF84" s="60">
        <v>1.7999999999999999E-6</v>
      </c>
      <c r="BG84" s="60">
        <v>7.0999999999999998E-7</v>
      </c>
      <c r="BH84" s="60">
        <v>2.7000000000000001E-7</v>
      </c>
      <c r="BI84" s="60">
        <v>1.1000000000000001E-7</v>
      </c>
      <c r="BJ84" s="60">
        <v>4.0000000000000001E-8</v>
      </c>
      <c r="BK84" s="60">
        <v>1E-8</v>
      </c>
      <c r="BL84" s="60">
        <v>0</v>
      </c>
      <c r="BM84" s="60">
        <v>0</v>
      </c>
      <c r="BN84" s="60">
        <v>0</v>
      </c>
      <c r="BO84" s="60">
        <v>0</v>
      </c>
      <c r="BP84" s="60">
        <v>0</v>
      </c>
      <c r="BQ84" s="60">
        <v>0</v>
      </c>
      <c r="BR84" s="60">
        <v>0</v>
      </c>
      <c r="BS84" s="60">
        <v>0</v>
      </c>
      <c r="BT84" s="60">
        <v>0</v>
      </c>
      <c r="BU84" s="60">
        <v>0</v>
      </c>
      <c r="BV84" s="60">
        <v>0</v>
      </c>
      <c r="BW84" s="60">
        <v>0</v>
      </c>
      <c r="BX84" s="60">
        <v>0</v>
      </c>
      <c r="BY84" s="60">
        <v>0</v>
      </c>
      <c r="BZ84" s="60">
        <v>0</v>
      </c>
      <c r="CA84" s="60">
        <v>0</v>
      </c>
      <c r="CB84" s="60">
        <v>0</v>
      </c>
      <c r="CC84" s="60">
        <v>0</v>
      </c>
      <c r="CD84" s="60">
        <v>0</v>
      </c>
      <c r="CE84" s="60">
        <v>0</v>
      </c>
      <c r="CF84" s="60">
        <v>0</v>
      </c>
      <c r="CG84" s="60">
        <v>0</v>
      </c>
      <c r="CH84" s="60">
        <v>0</v>
      </c>
      <c r="CI84" s="60">
        <v>0</v>
      </c>
      <c r="CJ84" s="60">
        <v>0</v>
      </c>
      <c r="CK84" s="60">
        <v>0</v>
      </c>
      <c r="CL84" s="60">
        <v>0</v>
      </c>
      <c r="CM84" s="60">
        <v>0</v>
      </c>
      <c r="CN84" s="60">
        <v>0</v>
      </c>
      <c r="CO84" s="60">
        <v>0</v>
      </c>
      <c r="CP84" s="60">
        <v>0</v>
      </c>
      <c r="CQ84" s="60">
        <v>0</v>
      </c>
      <c r="CR84" s="60">
        <v>0</v>
      </c>
      <c r="CS84" s="60">
        <v>0</v>
      </c>
      <c r="CT84" s="60">
        <v>0</v>
      </c>
      <c r="CU84" s="60">
        <v>0</v>
      </c>
      <c r="CV84" s="60">
        <v>0</v>
      </c>
      <c r="CW84" s="60">
        <v>0</v>
      </c>
      <c r="CX84" s="60">
        <v>0</v>
      </c>
      <c r="CY84" s="60">
        <v>0</v>
      </c>
      <c r="CZ84" s="60">
        <v>0</v>
      </c>
      <c r="DA84" s="60">
        <v>0</v>
      </c>
      <c r="DB84" s="60">
        <v>0</v>
      </c>
      <c r="DC84" s="60">
        <v>0</v>
      </c>
      <c r="DD84" s="60">
        <v>0</v>
      </c>
      <c r="DE84" s="60">
        <v>0</v>
      </c>
      <c r="DF84" s="60">
        <v>0</v>
      </c>
      <c r="DG84" s="60">
        <v>0</v>
      </c>
      <c r="DH84" s="60">
        <v>0</v>
      </c>
      <c r="DI84" s="60">
        <v>0</v>
      </c>
      <c r="DJ84" s="60">
        <v>0</v>
      </c>
      <c r="DK84" s="60">
        <v>0</v>
      </c>
      <c r="DL84" s="60">
        <v>0</v>
      </c>
      <c r="DM84" s="60">
        <v>0</v>
      </c>
      <c r="DN84" s="60">
        <v>0</v>
      </c>
      <c r="DO84" s="60">
        <v>0</v>
      </c>
      <c r="DP84" s="60">
        <v>0</v>
      </c>
      <c r="DQ84" s="60">
        <v>0</v>
      </c>
      <c r="DR84" s="60">
        <v>0</v>
      </c>
      <c r="DS84" s="60">
        <v>0</v>
      </c>
      <c r="DT84" s="60">
        <v>0</v>
      </c>
      <c r="DU84" s="60">
        <v>0</v>
      </c>
      <c r="DV84" s="60">
        <v>0</v>
      </c>
      <c r="DW84" s="60">
        <v>0</v>
      </c>
      <c r="DX84" s="60">
        <v>0</v>
      </c>
      <c r="DY84" s="60">
        <v>0</v>
      </c>
      <c r="DZ84" s="60">
        <v>0</v>
      </c>
      <c r="EA84" s="60">
        <v>0</v>
      </c>
      <c r="EB84" s="60">
        <v>0</v>
      </c>
      <c r="EC84" s="60">
        <v>0</v>
      </c>
      <c r="ED84" s="60">
        <v>0</v>
      </c>
      <c r="EE84" s="60">
        <v>0</v>
      </c>
      <c r="EF84" s="60">
        <v>0</v>
      </c>
      <c r="EG84" s="60">
        <v>0</v>
      </c>
      <c r="EH84" s="60">
        <v>0</v>
      </c>
      <c r="EI84" s="60">
        <v>0</v>
      </c>
      <c r="EJ84" s="60">
        <v>0</v>
      </c>
      <c r="EK84" s="60">
        <v>0</v>
      </c>
      <c r="EL84" s="60">
        <v>0</v>
      </c>
      <c r="EM84" s="60">
        <v>0</v>
      </c>
      <c r="EN84" s="60">
        <v>0</v>
      </c>
      <c r="EO84" s="60">
        <v>0</v>
      </c>
      <c r="EP84" s="60">
        <v>0</v>
      </c>
      <c r="EQ84" s="60">
        <v>0</v>
      </c>
      <c r="ER84" s="60">
        <v>0</v>
      </c>
      <c r="ES84" s="60">
        <v>0</v>
      </c>
      <c r="ET84" s="60">
        <v>0</v>
      </c>
      <c r="EU84" s="60">
        <v>0</v>
      </c>
      <c r="EV84" s="60">
        <v>0</v>
      </c>
      <c r="EW84" s="60">
        <v>0</v>
      </c>
      <c r="EX84" s="60">
        <v>0</v>
      </c>
      <c r="EY84" s="60">
        <v>0</v>
      </c>
      <c r="EZ84" s="60">
        <v>0</v>
      </c>
      <c r="FA84" s="60">
        <v>0</v>
      </c>
      <c r="FB84" s="60">
        <v>0</v>
      </c>
      <c r="FC84" s="60">
        <v>0</v>
      </c>
      <c r="FD84" s="60">
        <v>0</v>
      </c>
      <c r="FE84" s="60">
        <v>0</v>
      </c>
      <c r="FF84" s="60">
        <v>0</v>
      </c>
      <c r="FG84" s="60">
        <v>0</v>
      </c>
      <c r="FH84" s="60">
        <v>0</v>
      </c>
      <c r="FI84" s="60">
        <v>0</v>
      </c>
      <c r="FJ84" s="60">
        <v>0</v>
      </c>
      <c r="FK84" s="60">
        <v>0</v>
      </c>
      <c r="FL84" s="60">
        <v>0</v>
      </c>
      <c r="FM84" s="60">
        <v>0</v>
      </c>
      <c r="FN84" s="60">
        <v>0</v>
      </c>
      <c r="FO84" s="60">
        <v>0</v>
      </c>
      <c r="FP84" s="60">
        <v>0</v>
      </c>
      <c r="FQ84" s="60">
        <v>0</v>
      </c>
      <c r="FR84" s="60">
        <v>0</v>
      </c>
      <c r="FS84" s="60">
        <v>0</v>
      </c>
      <c r="FT84" s="60">
        <v>0</v>
      </c>
      <c r="FU84" s="60">
        <v>0</v>
      </c>
      <c r="FV84" s="60">
        <v>0</v>
      </c>
      <c r="FW84" s="60">
        <v>0</v>
      </c>
      <c r="FX84" s="60">
        <v>0</v>
      </c>
      <c r="FY84" s="60">
        <v>0</v>
      </c>
      <c r="FZ84" s="60">
        <v>0</v>
      </c>
      <c r="GA84" s="60">
        <v>0</v>
      </c>
      <c r="GB84" s="60">
        <v>0</v>
      </c>
      <c r="GC84" s="60">
        <v>0</v>
      </c>
      <c r="GD84" s="60">
        <v>0</v>
      </c>
      <c r="GE84" s="60">
        <v>0</v>
      </c>
      <c r="GF84" s="60">
        <v>0</v>
      </c>
      <c r="GG84" s="60">
        <v>0</v>
      </c>
      <c r="GH84" s="60">
        <v>0</v>
      </c>
      <c r="GI84" s="60">
        <v>0</v>
      </c>
      <c r="GJ84" s="60">
        <v>0</v>
      </c>
      <c r="GK84" s="60">
        <v>0</v>
      </c>
      <c r="GL84" s="60">
        <v>0</v>
      </c>
      <c r="GM84" s="60">
        <v>0</v>
      </c>
      <c r="GN84" s="60">
        <v>0</v>
      </c>
      <c r="GO84" s="60">
        <v>0</v>
      </c>
      <c r="GP84" s="60">
        <v>0</v>
      </c>
      <c r="GQ84" s="60">
        <v>0</v>
      </c>
      <c r="GR84" s="60">
        <v>0</v>
      </c>
      <c r="GS84" s="60">
        <v>0</v>
      </c>
    </row>
    <row r="85" spans="1:201" x14ac:dyDescent="0.2">
      <c r="A85" s="70">
        <v>42222.313391203701</v>
      </c>
      <c r="B85" s="60">
        <v>185.41739999999999</v>
      </c>
      <c r="C85" s="60">
        <v>35.291550000000001</v>
      </c>
      <c r="D85" s="60">
        <v>25.380490000000002</v>
      </c>
      <c r="E85" s="60">
        <v>20.63814</v>
      </c>
      <c r="F85" s="60">
        <v>17.853739999999998</v>
      </c>
      <c r="G85" s="60">
        <v>19.270879999999998</v>
      </c>
      <c r="H85" s="60">
        <v>21.433789999999998</v>
      </c>
      <c r="I85" s="60">
        <v>25.206410000000002</v>
      </c>
      <c r="J85" s="60">
        <v>32.042520000000003</v>
      </c>
      <c r="K85" s="60">
        <v>36.411949999999997</v>
      </c>
      <c r="L85" s="60">
        <v>51.515419999999999</v>
      </c>
      <c r="M85" s="60">
        <v>63.32029</v>
      </c>
      <c r="N85" s="60">
        <v>89.888390000000001</v>
      </c>
      <c r="O85" s="60">
        <v>125.61812999999999</v>
      </c>
      <c r="P85" s="60">
        <v>171.2</v>
      </c>
      <c r="Q85" s="60">
        <v>222.45840999999999</v>
      </c>
      <c r="R85" s="60">
        <v>279.99669999999998</v>
      </c>
      <c r="S85" s="60">
        <v>340.92140000000001</v>
      </c>
      <c r="T85" s="60">
        <v>401.34472</v>
      </c>
      <c r="U85" s="60">
        <v>397.36923000000002</v>
      </c>
      <c r="V85" s="60">
        <v>400.56299999999999</v>
      </c>
      <c r="W85" s="60">
        <v>428.24130000000002</v>
      </c>
      <c r="X85" s="60">
        <v>447.02562999999998</v>
      </c>
      <c r="Y85" s="60">
        <v>455.53280000000001</v>
      </c>
      <c r="Z85" s="60">
        <v>453.08703000000003</v>
      </c>
      <c r="AA85" s="60">
        <v>439.80889999999999</v>
      </c>
      <c r="AB85" s="60">
        <v>416.60759999999999</v>
      </c>
      <c r="AC85" s="60">
        <v>385.07530000000003</v>
      </c>
      <c r="AD85" s="60">
        <v>323.77510000000001</v>
      </c>
      <c r="AE85" s="60">
        <v>283.68020000000001</v>
      </c>
      <c r="AF85" s="60">
        <v>209.63562999999999</v>
      </c>
      <c r="AG85" s="60">
        <v>145.11781999999999</v>
      </c>
      <c r="AH85" s="60">
        <v>94.540310000000005</v>
      </c>
      <c r="AI85" s="60">
        <v>58.182870000000001</v>
      </c>
      <c r="AJ85" s="60">
        <v>33.929831999999998</v>
      </c>
      <c r="AK85" s="60">
        <v>18.795839999999998</v>
      </c>
      <c r="AL85" s="60">
        <v>9.4500761000000004</v>
      </c>
      <c r="AM85" s="60">
        <v>4.8516919999999999</v>
      </c>
      <c r="AN85" s="60">
        <v>2.3806421000000002</v>
      </c>
      <c r="AO85" s="60">
        <v>1.1184791999999999</v>
      </c>
      <c r="AP85" s="60">
        <v>0.5040692</v>
      </c>
      <c r="AQ85" s="60">
        <v>0.2183129</v>
      </c>
      <c r="AR85" s="60">
        <v>9.102971E-2</v>
      </c>
      <c r="AS85" s="60">
        <v>3.6606779999999998E-2</v>
      </c>
      <c r="AT85" s="60">
        <v>1.8780689999999999E-2</v>
      </c>
      <c r="AU85" s="60">
        <v>9.8607299999999998E-3</v>
      </c>
      <c r="AV85" s="60">
        <v>5.2297899999999998E-3</v>
      </c>
      <c r="AW85" s="60">
        <v>2.7244999999999999E-3</v>
      </c>
      <c r="AX85" s="60">
        <v>1.3944700000000001E-3</v>
      </c>
      <c r="AY85" s="60">
        <v>7.0136000000000005E-4</v>
      </c>
      <c r="AZ85" s="60">
        <v>3.3943999999999999E-4</v>
      </c>
      <c r="BA85" s="60">
        <v>1.66E-4</v>
      </c>
      <c r="BB85" s="60">
        <v>7.0320000000000004E-5</v>
      </c>
      <c r="BC85" s="60">
        <v>2.955E-5</v>
      </c>
      <c r="BD85" s="60">
        <v>1.291E-5</v>
      </c>
      <c r="BE85" s="60">
        <v>5.4199999999999998E-6</v>
      </c>
      <c r="BF85" s="60">
        <v>2.7999999999999999E-6</v>
      </c>
      <c r="BG85" s="60">
        <v>1.11E-6</v>
      </c>
      <c r="BH85" s="60">
        <v>4.3000000000000001E-7</v>
      </c>
      <c r="BI85" s="60">
        <v>1.6999999999999999E-7</v>
      </c>
      <c r="BJ85" s="60">
        <v>5.9999999999999995E-8</v>
      </c>
      <c r="BK85" s="60">
        <v>2E-8</v>
      </c>
      <c r="BL85" s="60">
        <v>1E-8</v>
      </c>
      <c r="BM85" s="60">
        <v>0</v>
      </c>
      <c r="BN85" s="60">
        <v>0</v>
      </c>
      <c r="BO85" s="60">
        <v>0</v>
      </c>
      <c r="BP85" s="60">
        <v>0</v>
      </c>
      <c r="BQ85" s="60">
        <v>0</v>
      </c>
      <c r="BR85" s="60">
        <v>0</v>
      </c>
      <c r="BS85" s="60">
        <v>0</v>
      </c>
      <c r="BT85" s="60">
        <v>0</v>
      </c>
      <c r="BU85" s="60">
        <v>0</v>
      </c>
      <c r="BV85" s="60">
        <v>0</v>
      </c>
      <c r="BW85" s="60">
        <v>0</v>
      </c>
      <c r="BX85" s="60">
        <v>0</v>
      </c>
      <c r="BY85" s="60">
        <v>0</v>
      </c>
      <c r="BZ85" s="60">
        <v>0</v>
      </c>
      <c r="CA85" s="60">
        <v>0</v>
      </c>
      <c r="CB85" s="60">
        <v>0</v>
      </c>
      <c r="CC85" s="60">
        <v>0</v>
      </c>
      <c r="CD85" s="60">
        <v>0</v>
      </c>
      <c r="CE85" s="60">
        <v>0</v>
      </c>
      <c r="CF85" s="60">
        <v>0</v>
      </c>
      <c r="CG85" s="60">
        <v>0</v>
      </c>
      <c r="CH85" s="60">
        <v>0</v>
      </c>
      <c r="CI85" s="60">
        <v>0</v>
      </c>
      <c r="CJ85" s="60">
        <v>0</v>
      </c>
      <c r="CK85" s="60">
        <v>0</v>
      </c>
      <c r="CL85" s="60">
        <v>0</v>
      </c>
      <c r="CM85" s="60">
        <v>0</v>
      </c>
      <c r="CN85" s="60">
        <v>0</v>
      </c>
      <c r="CO85" s="60">
        <v>0</v>
      </c>
      <c r="CP85" s="60">
        <v>0</v>
      </c>
      <c r="CQ85" s="60">
        <v>0</v>
      </c>
      <c r="CR85" s="60">
        <v>0</v>
      </c>
      <c r="CS85" s="60">
        <v>0</v>
      </c>
      <c r="CT85" s="60">
        <v>0</v>
      </c>
      <c r="CU85" s="60">
        <v>0</v>
      </c>
      <c r="CV85" s="60">
        <v>0</v>
      </c>
      <c r="CW85" s="60">
        <v>0</v>
      </c>
      <c r="CX85" s="60">
        <v>0</v>
      </c>
      <c r="CY85" s="60">
        <v>0</v>
      </c>
      <c r="CZ85" s="60">
        <v>0</v>
      </c>
      <c r="DA85" s="60">
        <v>0</v>
      </c>
      <c r="DB85" s="60">
        <v>0</v>
      </c>
      <c r="DC85" s="60">
        <v>0</v>
      </c>
      <c r="DD85" s="60">
        <v>0</v>
      </c>
      <c r="DE85" s="60">
        <v>0</v>
      </c>
      <c r="DF85" s="60">
        <v>0</v>
      </c>
      <c r="DG85" s="60">
        <v>0</v>
      </c>
      <c r="DH85" s="60">
        <v>0</v>
      </c>
      <c r="DI85" s="60">
        <v>0</v>
      </c>
      <c r="DJ85" s="60">
        <v>0</v>
      </c>
      <c r="DK85" s="60">
        <v>0</v>
      </c>
      <c r="DL85" s="60">
        <v>0</v>
      </c>
      <c r="DM85" s="60">
        <v>0</v>
      </c>
      <c r="DN85" s="60">
        <v>0</v>
      </c>
      <c r="DO85" s="60">
        <v>0</v>
      </c>
      <c r="DP85" s="60">
        <v>0</v>
      </c>
      <c r="DQ85" s="60">
        <v>0</v>
      </c>
      <c r="DR85" s="60">
        <v>0</v>
      </c>
      <c r="DS85" s="60">
        <v>0</v>
      </c>
      <c r="DT85" s="60">
        <v>0</v>
      </c>
      <c r="DU85" s="60">
        <v>0</v>
      </c>
      <c r="DV85" s="60">
        <v>0</v>
      </c>
      <c r="DW85" s="60">
        <v>0</v>
      </c>
      <c r="DX85" s="60">
        <v>0</v>
      </c>
      <c r="DY85" s="60">
        <v>0</v>
      </c>
      <c r="DZ85" s="60">
        <v>0</v>
      </c>
      <c r="EA85" s="60">
        <v>0</v>
      </c>
      <c r="EB85" s="60">
        <v>0</v>
      </c>
      <c r="EC85" s="60">
        <v>0</v>
      </c>
      <c r="ED85" s="60">
        <v>0</v>
      </c>
      <c r="EE85" s="60">
        <v>0</v>
      </c>
      <c r="EF85" s="60">
        <v>0</v>
      </c>
      <c r="EG85" s="60">
        <v>0</v>
      </c>
      <c r="EH85" s="60">
        <v>0</v>
      </c>
      <c r="EI85" s="60">
        <v>0</v>
      </c>
      <c r="EJ85" s="60">
        <v>0</v>
      </c>
      <c r="EK85" s="60">
        <v>0</v>
      </c>
      <c r="EL85" s="60">
        <v>0</v>
      </c>
      <c r="EM85" s="60">
        <v>0</v>
      </c>
      <c r="EN85" s="60">
        <v>0</v>
      </c>
      <c r="EO85" s="60">
        <v>0</v>
      </c>
      <c r="EP85" s="60">
        <v>0</v>
      </c>
      <c r="EQ85" s="60">
        <v>0</v>
      </c>
      <c r="ER85" s="60">
        <v>0</v>
      </c>
      <c r="ES85" s="60">
        <v>0</v>
      </c>
      <c r="ET85" s="60">
        <v>0</v>
      </c>
      <c r="EU85" s="60">
        <v>0</v>
      </c>
      <c r="EV85" s="60">
        <v>0</v>
      </c>
      <c r="EW85" s="60">
        <v>0</v>
      </c>
      <c r="EX85" s="60">
        <v>0</v>
      </c>
      <c r="EY85" s="60">
        <v>0</v>
      </c>
      <c r="EZ85" s="60">
        <v>0</v>
      </c>
      <c r="FA85" s="60">
        <v>0</v>
      </c>
      <c r="FB85" s="60">
        <v>0</v>
      </c>
      <c r="FC85" s="60">
        <v>0</v>
      </c>
      <c r="FD85" s="60">
        <v>0</v>
      </c>
      <c r="FE85" s="60">
        <v>0</v>
      </c>
      <c r="FF85" s="60">
        <v>0</v>
      </c>
      <c r="FG85" s="60">
        <v>0</v>
      </c>
      <c r="FH85" s="60">
        <v>0</v>
      </c>
      <c r="FI85" s="60">
        <v>0</v>
      </c>
      <c r="FJ85" s="60">
        <v>0</v>
      </c>
      <c r="FK85" s="60">
        <v>0</v>
      </c>
      <c r="FL85" s="60">
        <v>0</v>
      </c>
      <c r="FM85" s="60">
        <v>0</v>
      </c>
      <c r="FN85" s="60">
        <v>0</v>
      </c>
      <c r="FO85" s="60">
        <v>0</v>
      </c>
      <c r="FP85" s="60">
        <v>0</v>
      </c>
      <c r="FQ85" s="60">
        <v>0</v>
      </c>
      <c r="FR85" s="60">
        <v>0</v>
      </c>
      <c r="FS85" s="60">
        <v>0</v>
      </c>
      <c r="FT85" s="60">
        <v>0</v>
      </c>
      <c r="FU85" s="60">
        <v>0</v>
      </c>
      <c r="FV85" s="60">
        <v>0</v>
      </c>
      <c r="FW85" s="60">
        <v>0</v>
      </c>
      <c r="FX85" s="60">
        <v>0</v>
      </c>
      <c r="FY85" s="60">
        <v>0</v>
      </c>
      <c r="FZ85" s="60">
        <v>0</v>
      </c>
      <c r="GA85" s="60">
        <v>0</v>
      </c>
      <c r="GB85" s="60">
        <v>0</v>
      </c>
      <c r="GC85" s="60">
        <v>0</v>
      </c>
      <c r="GD85" s="60">
        <v>0</v>
      </c>
      <c r="GE85" s="60">
        <v>0</v>
      </c>
      <c r="GF85" s="60">
        <v>0</v>
      </c>
      <c r="GG85" s="60">
        <v>0</v>
      </c>
      <c r="GH85" s="60">
        <v>0</v>
      </c>
      <c r="GI85" s="60">
        <v>0</v>
      </c>
      <c r="GJ85" s="60">
        <v>0</v>
      </c>
      <c r="GK85" s="60">
        <v>0</v>
      </c>
      <c r="GL85" s="60">
        <v>0</v>
      </c>
      <c r="GM85" s="60">
        <v>0</v>
      </c>
      <c r="GN85" s="60">
        <v>0</v>
      </c>
      <c r="GO85" s="60">
        <v>0</v>
      </c>
      <c r="GP85" s="60">
        <v>0</v>
      </c>
      <c r="GQ85" s="60">
        <v>0</v>
      </c>
      <c r="GR85" s="60">
        <v>0</v>
      </c>
      <c r="GS85" s="60">
        <v>0</v>
      </c>
    </row>
    <row r="86" spans="1:201" x14ac:dyDescent="0.2">
      <c r="A86" s="70">
        <v>42222.324999999997</v>
      </c>
      <c r="B86" s="60">
        <v>191.9786</v>
      </c>
      <c r="C86" s="60">
        <v>36.012569999999997</v>
      </c>
      <c r="D86" s="60">
        <v>25.294160000000002</v>
      </c>
      <c r="E86" s="60">
        <v>20.23545</v>
      </c>
      <c r="F86" s="60">
        <v>17.356339999999999</v>
      </c>
      <c r="G86" s="60">
        <v>18.632760000000001</v>
      </c>
      <c r="H86" s="60">
        <v>20.546849999999999</v>
      </c>
      <c r="I86" s="60">
        <v>23.795809999999999</v>
      </c>
      <c r="J86" s="60">
        <v>29.631260000000001</v>
      </c>
      <c r="K86" s="60">
        <v>33.048699999999997</v>
      </c>
      <c r="L86" s="60">
        <v>46.133450000000003</v>
      </c>
      <c r="M86" s="60">
        <v>56.360869999999998</v>
      </c>
      <c r="N86" s="60">
        <v>79.967830000000006</v>
      </c>
      <c r="O86" s="60">
        <v>112.16289999999999</v>
      </c>
      <c r="P86" s="60">
        <v>153.84402</v>
      </c>
      <c r="Q86" s="60">
        <v>201.50559999999999</v>
      </c>
      <c r="R86" s="60">
        <v>255.93049999999999</v>
      </c>
      <c r="S86" s="60">
        <v>314.67739999999998</v>
      </c>
      <c r="T86" s="60">
        <v>374.27699999999999</v>
      </c>
      <c r="U86" s="60">
        <v>373.97280000000001</v>
      </c>
      <c r="V86" s="60">
        <v>380.34449999999998</v>
      </c>
      <c r="W86" s="60">
        <v>410.48320000000001</v>
      </c>
      <c r="X86" s="60">
        <v>432.68840999999998</v>
      </c>
      <c r="Y86" s="60">
        <v>445.38200000000001</v>
      </c>
      <c r="Z86" s="60">
        <v>447.60784000000001</v>
      </c>
      <c r="AA86" s="60">
        <v>439.15210000000002</v>
      </c>
      <c r="AB86" s="60">
        <v>420.57459999999998</v>
      </c>
      <c r="AC86" s="60">
        <v>393.14670000000001</v>
      </c>
      <c r="AD86" s="60">
        <v>334.22833000000003</v>
      </c>
      <c r="AE86" s="60">
        <v>296.5958</v>
      </c>
      <c r="AF86" s="60">
        <v>223.73390000000001</v>
      </c>
      <c r="AG86" s="60">
        <v>158.04911000000001</v>
      </c>
      <c r="AH86" s="60">
        <v>105.05284</v>
      </c>
      <c r="AI86" s="60">
        <v>65.957149999999999</v>
      </c>
      <c r="AJ86" s="60">
        <v>39.239013</v>
      </c>
      <c r="AK86" s="60">
        <v>22.176214000000002</v>
      </c>
      <c r="AL86" s="60">
        <v>11.373322999999999</v>
      </c>
      <c r="AM86" s="60">
        <v>5.957535</v>
      </c>
      <c r="AN86" s="60">
        <v>2.9825550000000001</v>
      </c>
      <c r="AO86" s="60">
        <v>1.429605</v>
      </c>
      <c r="AP86" s="60">
        <v>0.65722912</v>
      </c>
      <c r="AQ86" s="60">
        <v>0.29031214</v>
      </c>
      <c r="AR86" s="60">
        <v>0.1234333</v>
      </c>
      <c r="AS86" s="60">
        <v>5.0602340000000003E-2</v>
      </c>
      <c r="AT86" s="60">
        <v>2.632466E-2</v>
      </c>
      <c r="AU86" s="60">
        <v>1.401555E-2</v>
      </c>
      <c r="AV86" s="60">
        <v>7.5388499999999997E-3</v>
      </c>
      <c r="AW86" s="60">
        <v>3.9834099999999997E-3</v>
      </c>
      <c r="AX86" s="60">
        <v>2.0680099999999999E-3</v>
      </c>
      <c r="AY86" s="60">
        <v>1.0550799999999999E-3</v>
      </c>
      <c r="AZ86" s="60">
        <v>5.1794000000000005E-4</v>
      </c>
      <c r="BA86" s="60">
        <v>2.5695999999999998E-4</v>
      </c>
      <c r="BB86" s="60">
        <v>1.106E-4</v>
      </c>
      <c r="BC86" s="60">
        <v>4.7250000000000003E-5</v>
      </c>
      <c r="BD86" s="60">
        <v>2.0959999999999999E-5</v>
      </c>
      <c r="BE86" s="60">
        <v>8.9500000000000007E-6</v>
      </c>
      <c r="BF86" s="60">
        <v>4.6800000000000001E-6</v>
      </c>
      <c r="BG86" s="60">
        <v>1.8899999999999999E-6</v>
      </c>
      <c r="BH86" s="60">
        <v>7.5000000000000002E-7</v>
      </c>
      <c r="BI86" s="60">
        <v>2.9999999999999999E-7</v>
      </c>
      <c r="BJ86" s="60">
        <v>1.1000000000000001E-7</v>
      </c>
      <c r="BK86" s="60">
        <v>4.0000000000000001E-8</v>
      </c>
      <c r="BL86" s="60">
        <v>1E-8</v>
      </c>
      <c r="BM86" s="60">
        <v>1E-8</v>
      </c>
      <c r="BN86" s="60">
        <v>0</v>
      </c>
      <c r="BO86" s="60">
        <v>0</v>
      </c>
      <c r="BP86" s="60">
        <v>0</v>
      </c>
      <c r="BQ86" s="60">
        <v>0</v>
      </c>
      <c r="BR86" s="60">
        <v>0</v>
      </c>
      <c r="BS86" s="60">
        <v>0</v>
      </c>
      <c r="BT86" s="60">
        <v>0</v>
      </c>
      <c r="BU86" s="60">
        <v>0</v>
      </c>
      <c r="BV86" s="60">
        <v>0</v>
      </c>
      <c r="BW86" s="60">
        <v>0</v>
      </c>
      <c r="BX86" s="60">
        <v>0</v>
      </c>
      <c r="BY86" s="60">
        <v>0</v>
      </c>
      <c r="BZ86" s="60">
        <v>0</v>
      </c>
      <c r="CA86" s="60">
        <v>0</v>
      </c>
      <c r="CB86" s="60">
        <v>0</v>
      </c>
      <c r="CC86" s="60">
        <v>0</v>
      </c>
      <c r="CD86" s="60">
        <v>0</v>
      </c>
      <c r="CE86" s="60">
        <v>0</v>
      </c>
      <c r="CF86" s="60">
        <v>0</v>
      </c>
      <c r="CG86" s="60">
        <v>0</v>
      </c>
      <c r="CH86" s="60">
        <v>0</v>
      </c>
      <c r="CI86" s="60">
        <v>0</v>
      </c>
      <c r="CJ86" s="60">
        <v>0</v>
      </c>
      <c r="CK86" s="60">
        <v>0</v>
      </c>
      <c r="CL86" s="60">
        <v>0</v>
      </c>
      <c r="CM86" s="60">
        <v>0</v>
      </c>
      <c r="CN86" s="60">
        <v>0</v>
      </c>
      <c r="CO86" s="60">
        <v>0</v>
      </c>
      <c r="CP86" s="60">
        <v>0</v>
      </c>
      <c r="CQ86" s="60">
        <v>0</v>
      </c>
      <c r="CR86" s="60">
        <v>0</v>
      </c>
      <c r="CS86" s="60">
        <v>0</v>
      </c>
      <c r="CT86" s="60">
        <v>0</v>
      </c>
      <c r="CU86" s="60">
        <v>0</v>
      </c>
      <c r="CV86" s="60">
        <v>0</v>
      </c>
      <c r="CW86" s="60">
        <v>0</v>
      </c>
      <c r="CX86" s="60">
        <v>0</v>
      </c>
      <c r="CY86" s="60">
        <v>0</v>
      </c>
      <c r="CZ86" s="60">
        <v>0</v>
      </c>
      <c r="DA86" s="60">
        <v>0</v>
      </c>
      <c r="DB86" s="60">
        <v>0</v>
      </c>
      <c r="DC86" s="60">
        <v>0</v>
      </c>
      <c r="DD86" s="60">
        <v>0</v>
      </c>
      <c r="DE86" s="60">
        <v>0</v>
      </c>
      <c r="DF86" s="60">
        <v>0</v>
      </c>
      <c r="DG86" s="60">
        <v>0</v>
      </c>
      <c r="DH86" s="60">
        <v>0</v>
      </c>
      <c r="DI86" s="60">
        <v>0</v>
      </c>
      <c r="DJ86" s="60">
        <v>0</v>
      </c>
      <c r="DK86" s="60">
        <v>0</v>
      </c>
      <c r="DL86" s="60">
        <v>0</v>
      </c>
      <c r="DM86" s="60">
        <v>0</v>
      </c>
      <c r="DN86" s="60">
        <v>0</v>
      </c>
      <c r="DO86" s="60">
        <v>0</v>
      </c>
      <c r="DP86" s="60">
        <v>0</v>
      </c>
      <c r="DQ86" s="60">
        <v>0</v>
      </c>
      <c r="DR86" s="60">
        <v>0</v>
      </c>
      <c r="DS86" s="60">
        <v>0</v>
      </c>
      <c r="DT86" s="60">
        <v>0</v>
      </c>
      <c r="DU86" s="60">
        <v>0</v>
      </c>
      <c r="DV86" s="60">
        <v>0</v>
      </c>
      <c r="DW86" s="60">
        <v>0</v>
      </c>
      <c r="DX86" s="60">
        <v>0</v>
      </c>
      <c r="DY86" s="60">
        <v>0</v>
      </c>
      <c r="DZ86" s="60">
        <v>0</v>
      </c>
      <c r="EA86" s="60">
        <v>0</v>
      </c>
      <c r="EB86" s="60">
        <v>0</v>
      </c>
      <c r="EC86" s="60">
        <v>0</v>
      </c>
      <c r="ED86" s="60">
        <v>0</v>
      </c>
      <c r="EE86" s="60">
        <v>0</v>
      </c>
      <c r="EF86" s="60">
        <v>0</v>
      </c>
      <c r="EG86" s="60">
        <v>0</v>
      </c>
      <c r="EH86" s="60">
        <v>0</v>
      </c>
      <c r="EI86" s="60">
        <v>0</v>
      </c>
      <c r="EJ86" s="60">
        <v>0</v>
      </c>
      <c r="EK86" s="60">
        <v>0</v>
      </c>
      <c r="EL86" s="60">
        <v>0</v>
      </c>
      <c r="EM86" s="60">
        <v>0</v>
      </c>
      <c r="EN86" s="60">
        <v>0</v>
      </c>
      <c r="EO86" s="60">
        <v>0</v>
      </c>
      <c r="EP86" s="60">
        <v>0</v>
      </c>
      <c r="EQ86" s="60">
        <v>0</v>
      </c>
      <c r="ER86" s="60">
        <v>0</v>
      </c>
      <c r="ES86" s="60">
        <v>0</v>
      </c>
      <c r="ET86" s="60">
        <v>0</v>
      </c>
      <c r="EU86" s="60">
        <v>0</v>
      </c>
      <c r="EV86" s="60">
        <v>0</v>
      </c>
      <c r="EW86" s="60">
        <v>0</v>
      </c>
      <c r="EX86" s="60">
        <v>0</v>
      </c>
      <c r="EY86" s="60">
        <v>0</v>
      </c>
      <c r="EZ86" s="60">
        <v>0</v>
      </c>
      <c r="FA86" s="60">
        <v>0</v>
      </c>
      <c r="FB86" s="60">
        <v>0</v>
      </c>
      <c r="FC86" s="60">
        <v>0</v>
      </c>
      <c r="FD86" s="60">
        <v>0</v>
      </c>
      <c r="FE86" s="60">
        <v>0</v>
      </c>
      <c r="FF86" s="60">
        <v>0</v>
      </c>
      <c r="FG86" s="60">
        <v>0</v>
      </c>
      <c r="FH86" s="60">
        <v>0</v>
      </c>
      <c r="FI86" s="60">
        <v>0</v>
      </c>
      <c r="FJ86" s="60">
        <v>0</v>
      </c>
      <c r="FK86" s="60">
        <v>0</v>
      </c>
      <c r="FL86" s="60">
        <v>0</v>
      </c>
      <c r="FM86" s="60">
        <v>0</v>
      </c>
      <c r="FN86" s="60">
        <v>0</v>
      </c>
      <c r="FO86" s="60">
        <v>0</v>
      </c>
      <c r="FP86" s="60">
        <v>0</v>
      </c>
      <c r="FQ86" s="60">
        <v>0</v>
      </c>
      <c r="FR86" s="60">
        <v>0</v>
      </c>
      <c r="FS86" s="60">
        <v>0</v>
      </c>
      <c r="FT86" s="60">
        <v>0</v>
      </c>
      <c r="FU86" s="60">
        <v>0</v>
      </c>
      <c r="FV86" s="60">
        <v>0</v>
      </c>
      <c r="FW86" s="60">
        <v>0</v>
      </c>
      <c r="FX86" s="60">
        <v>0</v>
      </c>
      <c r="FY86" s="60">
        <v>0</v>
      </c>
      <c r="FZ86" s="60">
        <v>0</v>
      </c>
      <c r="GA86" s="60">
        <v>0</v>
      </c>
      <c r="GB86" s="60">
        <v>0</v>
      </c>
      <c r="GC86" s="60">
        <v>0</v>
      </c>
      <c r="GD86" s="60">
        <v>0</v>
      </c>
      <c r="GE86" s="60">
        <v>0</v>
      </c>
      <c r="GF86" s="60">
        <v>0</v>
      </c>
      <c r="GG86" s="60">
        <v>0</v>
      </c>
      <c r="GH86" s="60">
        <v>0</v>
      </c>
      <c r="GI86" s="60">
        <v>0</v>
      </c>
      <c r="GJ86" s="60">
        <v>0</v>
      </c>
      <c r="GK86" s="60">
        <v>0</v>
      </c>
      <c r="GL86" s="60">
        <v>0</v>
      </c>
      <c r="GM86" s="60">
        <v>0</v>
      </c>
      <c r="GN86" s="60">
        <v>0</v>
      </c>
      <c r="GO86" s="60">
        <v>0</v>
      </c>
      <c r="GP86" s="60">
        <v>0</v>
      </c>
      <c r="GQ86" s="60">
        <v>0</v>
      </c>
      <c r="GR86" s="60">
        <v>0</v>
      </c>
      <c r="GS86" s="60">
        <v>0</v>
      </c>
    </row>
    <row r="87" spans="1:201" x14ac:dyDescent="0.2">
      <c r="A87" s="70">
        <v>42222.334490740737</v>
      </c>
      <c r="B87" s="60">
        <v>197.7835</v>
      </c>
      <c r="C87" s="60">
        <v>36.779380000000003</v>
      </c>
      <c r="D87" s="60">
        <v>25.376740000000002</v>
      </c>
      <c r="E87" s="60">
        <v>19.99963</v>
      </c>
      <c r="F87" s="60">
        <v>16.992509999999999</v>
      </c>
      <c r="G87" s="60">
        <v>18.142209999999999</v>
      </c>
      <c r="H87" s="60">
        <v>19.87377</v>
      </c>
      <c r="I87" s="60">
        <v>22.753979999999999</v>
      </c>
      <c r="J87" s="60">
        <v>27.876259999999998</v>
      </c>
      <c r="K87" s="60">
        <v>30.603809999999999</v>
      </c>
      <c r="L87" s="60">
        <v>42.196950000000001</v>
      </c>
      <c r="M87" s="60">
        <v>51.223140000000001</v>
      </c>
      <c r="N87" s="60">
        <v>72.563063999999997</v>
      </c>
      <c r="O87" s="60">
        <v>101.99822</v>
      </c>
      <c r="P87" s="60">
        <v>140.5642</v>
      </c>
      <c r="Q87" s="60">
        <v>185.25980000000001</v>
      </c>
      <c r="R87" s="60">
        <v>237.00491</v>
      </c>
      <c r="S87" s="60">
        <v>293.71839999999997</v>
      </c>
      <c r="T87" s="60">
        <v>352.28192000000001</v>
      </c>
      <c r="U87" s="60">
        <v>354.62902000000003</v>
      </c>
      <c r="V87" s="60">
        <v>363.2944</v>
      </c>
      <c r="W87" s="60">
        <v>395.11380000000003</v>
      </c>
      <c r="X87" s="60">
        <v>419.81524000000002</v>
      </c>
      <c r="Y87" s="60">
        <v>435.69319999999999</v>
      </c>
      <c r="Z87" s="60">
        <v>441.5899</v>
      </c>
      <c r="AA87" s="60">
        <v>437.03530000000001</v>
      </c>
      <c r="AB87" s="60">
        <v>422.30901999999998</v>
      </c>
      <c r="AC87" s="60">
        <v>398.41120000000001</v>
      </c>
      <c r="AD87" s="60">
        <v>341.76229999999998</v>
      </c>
      <c r="AE87" s="60">
        <v>306.45092</v>
      </c>
      <c r="AF87" s="60">
        <v>235.1045</v>
      </c>
      <c r="AG87" s="60">
        <v>168.8674</v>
      </c>
      <c r="AH87" s="60">
        <v>114.10634</v>
      </c>
      <c r="AI87" s="60">
        <v>72.823233999999999</v>
      </c>
      <c r="AJ87" s="60">
        <v>44.037363999999997</v>
      </c>
      <c r="AK87" s="60">
        <v>25.298742000000001</v>
      </c>
      <c r="AL87" s="60">
        <v>13.187220999999999</v>
      </c>
      <c r="AM87" s="60">
        <v>7.0222081999999997</v>
      </c>
      <c r="AN87" s="60">
        <v>3.5739190000000001</v>
      </c>
      <c r="AO87" s="60">
        <v>1.7414419999999999</v>
      </c>
      <c r="AP87" s="60">
        <v>0.81378762999999998</v>
      </c>
      <c r="AQ87" s="60">
        <v>0.36534573999999997</v>
      </c>
      <c r="AR87" s="60">
        <v>0.1578495</v>
      </c>
      <c r="AS87" s="60">
        <v>6.5746349999999995E-2</v>
      </c>
      <c r="AT87" s="60">
        <v>3.4595729999999998E-2</v>
      </c>
      <c r="AU87" s="60">
        <v>1.8630910000000001E-2</v>
      </c>
      <c r="AV87" s="60">
        <v>1.013797E-2</v>
      </c>
      <c r="AW87" s="60">
        <v>5.41932E-3</v>
      </c>
      <c r="AX87" s="60">
        <v>2.8464800000000002E-3</v>
      </c>
      <c r="AY87" s="60">
        <v>1.46937E-3</v>
      </c>
      <c r="AZ87" s="60">
        <v>7.2975000000000004E-4</v>
      </c>
      <c r="BA87" s="60">
        <v>3.6633999999999999E-4</v>
      </c>
      <c r="BB87" s="60">
        <v>1.5977E-4</v>
      </c>
      <c r="BC87" s="60">
        <v>6.9159999999999995E-5</v>
      </c>
      <c r="BD87" s="60">
        <v>3.1080000000000001E-5</v>
      </c>
      <c r="BE87" s="60">
        <v>1.343E-5</v>
      </c>
      <c r="BF87" s="60">
        <v>7.0999999999999998E-6</v>
      </c>
      <c r="BG87" s="60">
        <v>2.9000000000000002E-6</v>
      </c>
      <c r="BH87" s="60">
        <v>1.17E-6</v>
      </c>
      <c r="BI87" s="60">
        <v>4.7999999999999996E-7</v>
      </c>
      <c r="BJ87" s="60">
        <v>1.6999999999999999E-7</v>
      </c>
      <c r="BK87" s="60">
        <v>5.9999999999999995E-8</v>
      </c>
      <c r="BL87" s="60">
        <v>2E-8</v>
      </c>
      <c r="BM87" s="60">
        <v>1E-8</v>
      </c>
      <c r="BN87" s="60">
        <v>0</v>
      </c>
      <c r="BO87" s="60">
        <v>0</v>
      </c>
      <c r="BP87" s="60">
        <v>0</v>
      </c>
      <c r="BQ87" s="60">
        <v>0</v>
      </c>
      <c r="BR87" s="60">
        <v>0</v>
      </c>
      <c r="BS87" s="60">
        <v>0</v>
      </c>
      <c r="BT87" s="60">
        <v>0</v>
      </c>
      <c r="BU87" s="60">
        <v>0</v>
      </c>
      <c r="BV87" s="60">
        <v>0</v>
      </c>
      <c r="BW87" s="60">
        <v>0</v>
      </c>
      <c r="BX87" s="60">
        <v>0</v>
      </c>
      <c r="BY87" s="60">
        <v>0</v>
      </c>
      <c r="BZ87" s="60">
        <v>0</v>
      </c>
      <c r="CA87" s="60">
        <v>0</v>
      </c>
      <c r="CB87" s="60">
        <v>0</v>
      </c>
      <c r="CC87" s="60">
        <v>0</v>
      </c>
      <c r="CD87" s="60">
        <v>0</v>
      </c>
      <c r="CE87" s="60">
        <v>0</v>
      </c>
      <c r="CF87" s="60">
        <v>0</v>
      </c>
      <c r="CG87" s="60">
        <v>0</v>
      </c>
      <c r="CH87" s="60">
        <v>0</v>
      </c>
      <c r="CI87" s="60">
        <v>0</v>
      </c>
      <c r="CJ87" s="60">
        <v>0</v>
      </c>
      <c r="CK87" s="60">
        <v>0</v>
      </c>
      <c r="CL87" s="60">
        <v>0</v>
      </c>
      <c r="CM87" s="60">
        <v>0</v>
      </c>
      <c r="CN87" s="60">
        <v>0</v>
      </c>
      <c r="CO87" s="60">
        <v>0</v>
      </c>
      <c r="CP87" s="60">
        <v>0</v>
      </c>
      <c r="CQ87" s="60">
        <v>0</v>
      </c>
      <c r="CR87" s="60">
        <v>0</v>
      </c>
      <c r="CS87" s="60">
        <v>0</v>
      </c>
      <c r="CT87" s="60">
        <v>0</v>
      </c>
      <c r="CU87" s="60">
        <v>0</v>
      </c>
      <c r="CV87" s="60">
        <v>0</v>
      </c>
      <c r="CW87" s="60">
        <v>0</v>
      </c>
      <c r="CX87" s="60">
        <v>0</v>
      </c>
      <c r="CY87" s="60">
        <v>0</v>
      </c>
      <c r="CZ87" s="60">
        <v>0</v>
      </c>
      <c r="DA87" s="60">
        <v>0</v>
      </c>
      <c r="DB87" s="60">
        <v>0</v>
      </c>
      <c r="DC87" s="60">
        <v>0</v>
      </c>
      <c r="DD87" s="60">
        <v>0</v>
      </c>
      <c r="DE87" s="60">
        <v>0</v>
      </c>
      <c r="DF87" s="60">
        <v>0</v>
      </c>
      <c r="DG87" s="60">
        <v>0</v>
      </c>
      <c r="DH87" s="60">
        <v>0</v>
      </c>
      <c r="DI87" s="60">
        <v>0</v>
      </c>
      <c r="DJ87" s="60">
        <v>0</v>
      </c>
      <c r="DK87" s="60">
        <v>0</v>
      </c>
      <c r="DL87" s="60">
        <v>0</v>
      </c>
      <c r="DM87" s="60">
        <v>0</v>
      </c>
      <c r="DN87" s="60">
        <v>0</v>
      </c>
      <c r="DO87" s="60">
        <v>0</v>
      </c>
      <c r="DP87" s="60">
        <v>0</v>
      </c>
      <c r="DQ87" s="60">
        <v>0</v>
      </c>
      <c r="DR87" s="60">
        <v>0</v>
      </c>
      <c r="DS87" s="60">
        <v>0</v>
      </c>
      <c r="DT87" s="60">
        <v>0</v>
      </c>
      <c r="DU87" s="60">
        <v>0</v>
      </c>
      <c r="DV87" s="60">
        <v>0</v>
      </c>
      <c r="DW87" s="60">
        <v>0</v>
      </c>
      <c r="DX87" s="60">
        <v>0</v>
      </c>
      <c r="DY87" s="60">
        <v>0</v>
      </c>
      <c r="DZ87" s="60">
        <v>0</v>
      </c>
      <c r="EA87" s="60">
        <v>0</v>
      </c>
      <c r="EB87" s="60">
        <v>0</v>
      </c>
      <c r="EC87" s="60">
        <v>0</v>
      </c>
      <c r="ED87" s="60">
        <v>0</v>
      </c>
      <c r="EE87" s="60">
        <v>0</v>
      </c>
      <c r="EF87" s="60">
        <v>0</v>
      </c>
      <c r="EG87" s="60">
        <v>0</v>
      </c>
      <c r="EH87" s="60">
        <v>0</v>
      </c>
      <c r="EI87" s="60">
        <v>0</v>
      </c>
      <c r="EJ87" s="60">
        <v>0</v>
      </c>
      <c r="EK87" s="60">
        <v>0</v>
      </c>
      <c r="EL87" s="60">
        <v>0</v>
      </c>
      <c r="EM87" s="60">
        <v>0</v>
      </c>
      <c r="EN87" s="60">
        <v>0</v>
      </c>
      <c r="EO87" s="60">
        <v>0</v>
      </c>
      <c r="EP87" s="60">
        <v>0</v>
      </c>
      <c r="EQ87" s="60">
        <v>0</v>
      </c>
      <c r="ER87" s="60">
        <v>0</v>
      </c>
      <c r="ES87" s="60">
        <v>0</v>
      </c>
      <c r="ET87" s="60">
        <v>0</v>
      </c>
      <c r="EU87" s="60">
        <v>0</v>
      </c>
      <c r="EV87" s="60">
        <v>0</v>
      </c>
      <c r="EW87" s="60">
        <v>0</v>
      </c>
      <c r="EX87" s="60">
        <v>0</v>
      </c>
      <c r="EY87" s="60">
        <v>0</v>
      </c>
      <c r="EZ87" s="60">
        <v>0</v>
      </c>
      <c r="FA87" s="60">
        <v>0</v>
      </c>
      <c r="FB87" s="60">
        <v>0</v>
      </c>
      <c r="FC87" s="60">
        <v>0</v>
      </c>
      <c r="FD87" s="60">
        <v>0</v>
      </c>
      <c r="FE87" s="60">
        <v>0</v>
      </c>
      <c r="FF87" s="60">
        <v>0</v>
      </c>
      <c r="FG87" s="60">
        <v>0</v>
      </c>
      <c r="FH87" s="60">
        <v>0</v>
      </c>
      <c r="FI87" s="60">
        <v>0</v>
      </c>
      <c r="FJ87" s="60">
        <v>0</v>
      </c>
      <c r="FK87" s="60">
        <v>0</v>
      </c>
      <c r="FL87" s="60">
        <v>0</v>
      </c>
      <c r="FM87" s="60">
        <v>0</v>
      </c>
      <c r="FN87" s="60">
        <v>0</v>
      </c>
      <c r="FO87" s="60">
        <v>0</v>
      </c>
      <c r="FP87" s="60">
        <v>0</v>
      </c>
      <c r="FQ87" s="60">
        <v>0</v>
      </c>
      <c r="FR87" s="60">
        <v>0</v>
      </c>
      <c r="FS87" s="60">
        <v>0</v>
      </c>
      <c r="FT87" s="60">
        <v>0</v>
      </c>
      <c r="FU87" s="60">
        <v>0</v>
      </c>
      <c r="FV87" s="60">
        <v>0</v>
      </c>
      <c r="FW87" s="60">
        <v>0</v>
      </c>
      <c r="FX87" s="60">
        <v>0</v>
      </c>
      <c r="FY87" s="60">
        <v>0</v>
      </c>
      <c r="FZ87" s="60">
        <v>0</v>
      </c>
      <c r="GA87" s="60">
        <v>0</v>
      </c>
      <c r="GB87" s="60">
        <v>0</v>
      </c>
      <c r="GC87" s="60">
        <v>0</v>
      </c>
      <c r="GD87" s="60">
        <v>0</v>
      </c>
      <c r="GE87" s="60">
        <v>0</v>
      </c>
      <c r="GF87" s="60">
        <v>0</v>
      </c>
      <c r="GG87" s="60">
        <v>0</v>
      </c>
      <c r="GH87" s="60">
        <v>0</v>
      </c>
      <c r="GI87" s="60">
        <v>0</v>
      </c>
      <c r="GJ87" s="60">
        <v>0</v>
      </c>
      <c r="GK87" s="60">
        <v>0</v>
      </c>
      <c r="GL87" s="60">
        <v>0</v>
      </c>
      <c r="GM87" s="60">
        <v>0</v>
      </c>
      <c r="GN87" s="60">
        <v>0</v>
      </c>
      <c r="GO87" s="60">
        <v>0</v>
      </c>
      <c r="GP87" s="60">
        <v>0</v>
      </c>
      <c r="GQ87" s="60">
        <v>0</v>
      </c>
      <c r="GR87" s="60">
        <v>0</v>
      </c>
      <c r="GS87" s="60">
        <v>0</v>
      </c>
    </row>
    <row r="88" spans="1:201" x14ac:dyDescent="0.2">
      <c r="A88" s="70">
        <v>42222.344097222223</v>
      </c>
      <c r="B88" s="60">
        <v>203.62549999999999</v>
      </c>
      <c r="C88" s="60">
        <v>37.662030000000001</v>
      </c>
      <c r="D88" s="60">
        <v>25.587510000000002</v>
      </c>
      <c r="E88" s="60">
        <v>19.858260000000001</v>
      </c>
      <c r="F88" s="60">
        <v>16.681930000000001</v>
      </c>
      <c r="G88" s="60">
        <v>17.691849999999999</v>
      </c>
      <c r="H88" s="60">
        <v>19.25468</v>
      </c>
      <c r="I88" s="60">
        <v>21.816050000000001</v>
      </c>
      <c r="J88" s="60">
        <v>26.320209999999999</v>
      </c>
      <c r="K88" s="60">
        <v>28.443079999999998</v>
      </c>
      <c r="L88" s="60">
        <v>38.703330000000001</v>
      </c>
      <c r="M88" s="60">
        <v>46.62856</v>
      </c>
      <c r="N88" s="60">
        <v>65.878060000000005</v>
      </c>
      <c r="O88" s="60">
        <v>92.724311</v>
      </c>
      <c r="P88" s="60">
        <v>128.3109</v>
      </c>
      <c r="Q88" s="60">
        <v>170.09341000000001</v>
      </c>
      <c r="R88" s="60">
        <v>219.11553000000001</v>
      </c>
      <c r="S88" s="60">
        <v>273.63792999999998</v>
      </c>
      <c r="T88" s="60">
        <v>330.89013</v>
      </c>
      <c r="U88" s="60">
        <v>335.53582</v>
      </c>
      <c r="V88" s="60">
        <v>346.18453</v>
      </c>
      <c r="W88" s="60">
        <v>379.36061999999998</v>
      </c>
      <c r="X88" s="60">
        <v>406.23651000000001</v>
      </c>
      <c r="Y88" s="60">
        <v>425.01013</v>
      </c>
      <c r="Z88" s="60">
        <v>434.35120000000001</v>
      </c>
      <c r="AA88" s="60">
        <v>433.55709999999999</v>
      </c>
      <c r="AB88" s="60">
        <v>422.6404</v>
      </c>
      <c r="AC88" s="60">
        <v>402.33210000000003</v>
      </c>
      <c r="AD88" s="60">
        <v>348.17973999999998</v>
      </c>
      <c r="AE88" s="60">
        <v>315.40539999999999</v>
      </c>
      <c r="AF88" s="60">
        <v>246.04040000000001</v>
      </c>
      <c r="AG88" s="60">
        <v>179.64562000000001</v>
      </c>
      <c r="AH88" s="60">
        <v>123.37463</v>
      </c>
      <c r="AI88" s="60">
        <v>80.017211000000003</v>
      </c>
      <c r="AJ88" s="60">
        <v>49.171782999999998</v>
      </c>
      <c r="AK88" s="60">
        <v>28.706769999999999</v>
      </c>
      <c r="AL88" s="60">
        <v>15.20452</v>
      </c>
      <c r="AM88" s="60">
        <v>8.2284793000000001</v>
      </c>
      <c r="AN88" s="60">
        <v>4.2562932</v>
      </c>
      <c r="AO88" s="60">
        <v>2.1078169999999998</v>
      </c>
      <c r="AP88" s="60">
        <v>1.0010269999999999</v>
      </c>
      <c r="AQ88" s="60">
        <v>0.4566693</v>
      </c>
      <c r="AR88" s="60">
        <v>0.20046494000000001</v>
      </c>
      <c r="AS88" s="60">
        <v>8.4817909999999996E-2</v>
      </c>
      <c r="AT88" s="60">
        <v>4.5136559999999999E-2</v>
      </c>
      <c r="AU88" s="60">
        <v>2.4583029999999999E-2</v>
      </c>
      <c r="AV88" s="60">
        <v>1.3530220000000001E-2</v>
      </c>
      <c r="AW88" s="60">
        <v>7.3159799999999997E-3</v>
      </c>
      <c r="AX88" s="60">
        <v>3.8871499999999998E-3</v>
      </c>
      <c r="AY88" s="60">
        <v>2.02988E-3</v>
      </c>
      <c r="AZ88" s="60">
        <v>1.01975E-3</v>
      </c>
      <c r="BA88" s="60">
        <v>5.1789999999999996E-4</v>
      </c>
      <c r="BB88" s="60">
        <v>2.2881E-4</v>
      </c>
      <c r="BC88" s="60">
        <v>1.0035999999999999E-4</v>
      </c>
      <c r="BD88" s="60">
        <v>4.5670000000000002E-5</v>
      </c>
      <c r="BE88" s="60">
        <v>1.999E-5</v>
      </c>
      <c r="BF88" s="60">
        <v>1.0679999999999999E-5</v>
      </c>
      <c r="BG88" s="60">
        <v>4.4299999999999999E-6</v>
      </c>
      <c r="BH88" s="60">
        <v>1.7999999999999999E-6</v>
      </c>
      <c r="BI88" s="60">
        <v>7.5000000000000002E-7</v>
      </c>
      <c r="BJ88" s="60">
        <v>2.7000000000000001E-7</v>
      </c>
      <c r="BK88" s="60">
        <v>9.9999999999999995E-8</v>
      </c>
      <c r="BL88" s="60">
        <v>4.0000000000000001E-8</v>
      </c>
      <c r="BM88" s="60">
        <v>1E-8</v>
      </c>
      <c r="BN88" s="60">
        <v>1E-8</v>
      </c>
      <c r="BO88" s="60">
        <v>0</v>
      </c>
      <c r="BP88" s="60">
        <v>0</v>
      </c>
      <c r="BQ88" s="60">
        <v>0</v>
      </c>
      <c r="BR88" s="60">
        <v>0</v>
      </c>
      <c r="BS88" s="60">
        <v>0</v>
      </c>
      <c r="BT88" s="60">
        <v>0</v>
      </c>
      <c r="BU88" s="60">
        <v>0</v>
      </c>
      <c r="BV88" s="60">
        <v>0</v>
      </c>
      <c r="BW88" s="60">
        <v>0</v>
      </c>
      <c r="BX88" s="60">
        <v>0</v>
      </c>
      <c r="BY88" s="60">
        <v>0</v>
      </c>
      <c r="BZ88" s="60">
        <v>0</v>
      </c>
      <c r="CA88" s="60">
        <v>0</v>
      </c>
      <c r="CB88" s="60">
        <v>0</v>
      </c>
      <c r="CC88" s="60">
        <v>0</v>
      </c>
      <c r="CD88" s="60">
        <v>0</v>
      </c>
      <c r="CE88" s="60">
        <v>0</v>
      </c>
      <c r="CF88" s="60">
        <v>0</v>
      </c>
      <c r="CG88" s="60">
        <v>0</v>
      </c>
      <c r="CH88" s="60">
        <v>0</v>
      </c>
      <c r="CI88" s="60">
        <v>0</v>
      </c>
      <c r="CJ88" s="60">
        <v>0</v>
      </c>
      <c r="CK88" s="60">
        <v>0</v>
      </c>
      <c r="CL88" s="60">
        <v>0</v>
      </c>
      <c r="CM88" s="60">
        <v>0</v>
      </c>
      <c r="CN88" s="60">
        <v>0</v>
      </c>
      <c r="CO88" s="60">
        <v>0</v>
      </c>
      <c r="CP88" s="60">
        <v>0</v>
      </c>
      <c r="CQ88" s="60">
        <v>0</v>
      </c>
      <c r="CR88" s="60">
        <v>0</v>
      </c>
      <c r="CS88" s="60">
        <v>0</v>
      </c>
      <c r="CT88" s="60">
        <v>0</v>
      </c>
      <c r="CU88" s="60">
        <v>0</v>
      </c>
      <c r="CV88" s="60">
        <v>0</v>
      </c>
      <c r="CW88" s="60">
        <v>0</v>
      </c>
      <c r="CX88" s="60">
        <v>0</v>
      </c>
      <c r="CY88" s="60">
        <v>0</v>
      </c>
      <c r="CZ88" s="60">
        <v>0</v>
      </c>
      <c r="DA88" s="60">
        <v>0</v>
      </c>
      <c r="DB88" s="60">
        <v>0</v>
      </c>
      <c r="DC88" s="60">
        <v>0</v>
      </c>
      <c r="DD88" s="60">
        <v>0</v>
      </c>
      <c r="DE88" s="60">
        <v>0</v>
      </c>
      <c r="DF88" s="60">
        <v>0</v>
      </c>
      <c r="DG88" s="60">
        <v>0</v>
      </c>
      <c r="DH88" s="60">
        <v>0</v>
      </c>
      <c r="DI88" s="60">
        <v>0</v>
      </c>
      <c r="DJ88" s="60">
        <v>0</v>
      </c>
      <c r="DK88" s="60">
        <v>0</v>
      </c>
      <c r="DL88" s="60">
        <v>0</v>
      </c>
      <c r="DM88" s="60">
        <v>0</v>
      </c>
      <c r="DN88" s="60">
        <v>0</v>
      </c>
      <c r="DO88" s="60">
        <v>0</v>
      </c>
      <c r="DP88" s="60">
        <v>0</v>
      </c>
      <c r="DQ88" s="60">
        <v>0</v>
      </c>
      <c r="DR88" s="60">
        <v>0</v>
      </c>
      <c r="DS88" s="60">
        <v>0</v>
      </c>
      <c r="DT88" s="60">
        <v>0</v>
      </c>
      <c r="DU88" s="60">
        <v>0</v>
      </c>
      <c r="DV88" s="60">
        <v>0</v>
      </c>
      <c r="DW88" s="60">
        <v>0</v>
      </c>
      <c r="DX88" s="60">
        <v>0</v>
      </c>
      <c r="DY88" s="60">
        <v>0</v>
      </c>
      <c r="DZ88" s="60">
        <v>0</v>
      </c>
      <c r="EA88" s="60">
        <v>0</v>
      </c>
      <c r="EB88" s="60">
        <v>0</v>
      </c>
      <c r="EC88" s="60">
        <v>0</v>
      </c>
      <c r="ED88" s="60">
        <v>0</v>
      </c>
      <c r="EE88" s="60">
        <v>0</v>
      </c>
      <c r="EF88" s="60">
        <v>0</v>
      </c>
      <c r="EG88" s="60">
        <v>0</v>
      </c>
      <c r="EH88" s="60">
        <v>0</v>
      </c>
      <c r="EI88" s="60">
        <v>0</v>
      </c>
      <c r="EJ88" s="60">
        <v>0</v>
      </c>
      <c r="EK88" s="60">
        <v>0</v>
      </c>
      <c r="EL88" s="60">
        <v>0</v>
      </c>
      <c r="EM88" s="60">
        <v>0</v>
      </c>
      <c r="EN88" s="60">
        <v>0</v>
      </c>
      <c r="EO88" s="60">
        <v>0</v>
      </c>
      <c r="EP88" s="60">
        <v>0</v>
      </c>
      <c r="EQ88" s="60">
        <v>0</v>
      </c>
      <c r="ER88" s="60">
        <v>0</v>
      </c>
      <c r="ES88" s="60">
        <v>0</v>
      </c>
      <c r="ET88" s="60">
        <v>0</v>
      </c>
      <c r="EU88" s="60">
        <v>0</v>
      </c>
      <c r="EV88" s="60">
        <v>0</v>
      </c>
      <c r="EW88" s="60">
        <v>0</v>
      </c>
      <c r="EX88" s="60">
        <v>0</v>
      </c>
      <c r="EY88" s="60">
        <v>0</v>
      </c>
      <c r="EZ88" s="60">
        <v>0</v>
      </c>
      <c r="FA88" s="60">
        <v>0</v>
      </c>
      <c r="FB88" s="60">
        <v>0</v>
      </c>
      <c r="FC88" s="60">
        <v>0</v>
      </c>
      <c r="FD88" s="60">
        <v>0</v>
      </c>
      <c r="FE88" s="60">
        <v>0</v>
      </c>
      <c r="FF88" s="60">
        <v>0</v>
      </c>
      <c r="FG88" s="60">
        <v>0</v>
      </c>
      <c r="FH88" s="60">
        <v>0</v>
      </c>
      <c r="FI88" s="60">
        <v>0</v>
      </c>
      <c r="FJ88" s="60">
        <v>0</v>
      </c>
      <c r="FK88" s="60">
        <v>0</v>
      </c>
      <c r="FL88" s="60">
        <v>0</v>
      </c>
      <c r="FM88" s="60">
        <v>0</v>
      </c>
      <c r="FN88" s="60">
        <v>0</v>
      </c>
      <c r="FO88" s="60">
        <v>0</v>
      </c>
      <c r="FP88" s="60">
        <v>0</v>
      </c>
      <c r="FQ88" s="60">
        <v>0</v>
      </c>
      <c r="FR88" s="60">
        <v>0</v>
      </c>
      <c r="FS88" s="60">
        <v>0</v>
      </c>
      <c r="FT88" s="60">
        <v>0</v>
      </c>
      <c r="FU88" s="60">
        <v>0</v>
      </c>
      <c r="FV88" s="60">
        <v>0</v>
      </c>
      <c r="FW88" s="60">
        <v>0</v>
      </c>
      <c r="FX88" s="60">
        <v>0</v>
      </c>
      <c r="FY88" s="60">
        <v>0</v>
      </c>
      <c r="FZ88" s="60">
        <v>0</v>
      </c>
      <c r="GA88" s="60">
        <v>0</v>
      </c>
      <c r="GB88" s="60">
        <v>0</v>
      </c>
      <c r="GC88" s="60">
        <v>0</v>
      </c>
      <c r="GD88" s="60">
        <v>0</v>
      </c>
      <c r="GE88" s="60">
        <v>0</v>
      </c>
      <c r="GF88" s="60">
        <v>0</v>
      </c>
      <c r="GG88" s="60">
        <v>0</v>
      </c>
      <c r="GH88" s="60">
        <v>0</v>
      </c>
      <c r="GI88" s="60">
        <v>0</v>
      </c>
      <c r="GJ88" s="60">
        <v>0</v>
      </c>
      <c r="GK88" s="60">
        <v>0</v>
      </c>
      <c r="GL88" s="60">
        <v>0</v>
      </c>
      <c r="GM88" s="60">
        <v>0</v>
      </c>
      <c r="GN88" s="60">
        <v>0</v>
      </c>
      <c r="GO88" s="60">
        <v>0</v>
      </c>
      <c r="GP88" s="60">
        <v>0</v>
      </c>
      <c r="GQ88" s="60">
        <v>0</v>
      </c>
      <c r="GR88" s="60">
        <v>0</v>
      </c>
      <c r="GS88" s="60">
        <v>0</v>
      </c>
    </row>
    <row r="89" spans="1:201" x14ac:dyDescent="0.2">
      <c r="A89" s="70">
        <v>42222.353692129633</v>
      </c>
      <c r="B89" s="60">
        <v>209.5</v>
      </c>
      <c r="C89" s="60">
        <v>38.623800000000003</v>
      </c>
      <c r="D89" s="60">
        <v>25.911249999999999</v>
      </c>
      <c r="E89" s="60">
        <v>19.810939999999999</v>
      </c>
      <c r="F89" s="60">
        <v>16.429929999999999</v>
      </c>
      <c r="G89" s="60">
        <v>17.2851</v>
      </c>
      <c r="H89" s="60">
        <v>18.686129999999999</v>
      </c>
      <c r="I89" s="60">
        <v>20.96865</v>
      </c>
      <c r="J89" s="60">
        <v>24.936920000000001</v>
      </c>
      <c r="K89" s="60">
        <v>26.5321</v>
      </c>
      <c r="L89" s="60">
        <v>35.604840000000003</v>
      </c>
      <c r="M89" s="60">
        <v>42.52581</v>
      </c>
      <c r="N89" s="60">
        <v>59.854889999999997</v>
      </c>
      <c r="O89" s="60">
        <v>84.282943000000003</v>
      </c>
      <c r="P89" s="60">
        <v>117.0346</v>
      </c>
      <c r="Q89" s="60">
        <v>155.97630000000001</v>
      </c>
      <c r="R89" s="60">
        <v>202.26083</v>
      </c>
      <c r="S89" s="60">
        <v>254.47049999999999</v>
      </c>
      <c r="T89" s="60">
        <v>310.17500000000001</v>
      </c>
      <c r="U89" s="60">
        <v>316.78593999999998</v>
      </c>
      <c r="V89" s="60">
        <v>329.12130000000002</v>
      </c>
      <c r="W89" s="60">
        <v>363.34440000000001</v>
      </c>
      <c r="X89" s="60">
        <v>392.07729999999998</v>
      </c>
      <c r="Y89" s="60">
        <v>413.45100000000002</v>
      </c>
      <c r="Z89" s="60">
        <v>425.99182000000002</v>
      </c>
      <c r="AA89" s="60">
        <v>428.78949999999998</v>
      </c>
      <c r="AB89" s="60">
        <v>421.60644000000002</v>
      </c>
      <c r="AC89" s="60">
        <v>404.91</v>
      </c>
      <c r="AD89" s="60">
        <v>353.45031</v>
      </c>
      <c r="AE89" s="60">
        <v>323.39960000000002</v>
      </c>
      <c r="AF89" s="60">
        <v>256.46069999999997</v>
      </c>
      <c r="AG89" s="60">
        <v>190.30959999999999</v>
      </c>
      <c r="AH89" s="60">
        <v>132.80520000000001</v>
      </c>
      <c r="AI89" s="60">
        <v>87.511450999999994</v>
      </c>
      <c r="AJ89" s="60">
        <v>54.634650999999998</v>
      </c>
      <c r="AK89" s="60">
        <v>32.405033000000003</v>
      </c>
      <c r="AL89" s="60">
        <v>17.434781999999998</v>
      </c>
      <c r="AM89" s="60">
        <v>9.5868579999999994</v>
      </c>
      <c r="AN89" s="60">
        <v>5.0387234000000003</v>
      </c>
      <c r="AO89" s="60">
        <v>2.5354670000000001</v>
      </c>
      <c r="AP89" s="60">
        <v>1.22346</v>
      </c>
      <c r="AQ89" s="60">
        <v>0.56705563999999997</v>
      </c>
      <c r="AR89" s="60">
        <v>0.25286239999999999</v>
      </c>
      <c r="AS89" s="60">
        <v>0.1086636</v>
      </c>
      <c r="AT89" s="60">
        <v>5.8471839999999997E-2</v>
      </c>
      <c r="AU89" s="60">
        <v>3.2201889999999997E-2</v>
      </c>
      <c r="AV89" s="60">
        <v>1.7924010000000001E-2</v>
      </c>
      <c r="AW89" s="60">
        <v>9.8018600000000008E-3</v>
      </c>
      <c r="AX89" s="60">
        <v>5.2673599999999996E-3</v>
      </c>
      <c r="AY89" s="60">
        <v>2.7821299999999998E-3</v>
      </c>
      <c r="AZ89" s="60">
        <v>1.4135599999999999E-3</v>
      </c>
      <c r="BA89" s="60">
        <v>7.2616E-4</v>
      </c>
      <c r="BB89" s="60">
        <v>3.2495000000000001E-4</v>
      </c>
      <c r="BC89" s="60">
        <v>1.4440000000000001E-4</v>
      </c>
      <c r="BD89" s="60">
        <v>6.6530000000000002E-5</v>
      </c>
      <c r="BE89" s="60">
        <v>2.9479999999999999E-5</v>
      </c>
      <c r="BF89" s="60">
        <v>1.592E-5</v>
      </c>
      <c r="BG89" s="60">
        <v>6.6800000000000004E-6</v>
      </c>
      <c r="BH89" s="60">
        <v>2.7499999999999999E-6</v>
      </c>
      <c r="BI89" s="60">
        <v>1.17E-6</v>
      </c>
      <c r="BJ89" s="60">
        <v>4.2E-7</v>
      </c>
      <c r="BK89" s="60">
        <v>1.4999999999999999E-7</v>
      </c>
      <c r="BL89" s="60">
        <v>5.9999999999999995E-8</v>
      </c>
      <c r="BM89" s="60">
        <v>2E-8</v>
      </c>
      <c r="BN89" s="60">
        <v>1E-8</v>
      </c>
      <c r="BO89" s="60">
        <v>0</v>
      </c>
      <c r="BP89" s="60">
        <v>0</v>
      </c>
      <c r="BQ89" s="60">
        <v>0</v>
      </c>
      <c r="BR89" s="60">
        <v>0</v>
      </c>
      <c r="BS89" s="60">
        <v>0</v>
      </c>
      <c r="BT89" s="60">
        <v>0</v>
      </c>
      <c r="BU89" s="60">
        <v>0</v>
      </c>
      <c r="BV89" s="60">
        <v>0</v>
      </c>
      <c r="BW89" s="60">
        <v>0</v>
      </c>
      <c r="BX89" s="60">
        <v>0</v>
      </c>
      <c r="BY89" s="60">
        <v>0</v>
      </c>
      <c r="BZ89" s="60">
        <v>0</v>
      </c>
      <c r="CA89" s="60">
        <v>0</v>
      </c>
      <c r="CB89" s="60">
        <v>0</v>
      </c>
      <c r="CC89" s="60">
        <v>0</v>
      </c>
      <c r="CD89" s="60">
        <v>0</v>
      </c>
      <c r="CE89" s="60">
        <v>0</v>
      </c>
      <c r="CF89" s="60">
        <v>0</v>
      </c>
      <c r="CG89" s="60">
        <v>0</v>
      </c>
      <c r="CH89" s="60">
        <v>0</v>
      </c>
      <c r="CI89" s="60">
        <v>0</v>
      </c>
      <c r="CJ89" s="60">
        <v>0</v>
      </c>
      <c r="CK89" s="60">
        <v>0</v>
      </c>
      <c r="CL89" s="60">
        <v>0</v>
      </c>
      <c r="CM89" s="60">
        <v>0</v>
      </c>
      <c r="CN89" s="60">
        <v>0</v>
      </c>
      <c r="CO89" s="60">
        <v>0</v>
      </c>
      <c r="CP89" s="60">
        <v>0</v>
      </c>
      <c r="CQ89" s="60">
        <v>0</v>
      </c>
      <c r="CR89" s="60">
        <v>0</v>
      </c>
      <c r="CS89" s="60">
        <v>0</v>
      </c>
      <c r="CT89" s="60">
        <v>0</v>
      </c>
      <c r="CU89" s="60">
        <v>0</v>
      </c>
      <c r="CV89" s="60">
        <v>0</v>
      </c>
      <c r="CW89" s="60">
        <v>0</v>
      </c>
      <c r="CX89" s="60">
        <v>0</v>
      </c>
      <c r="CY89" s="60">
        <v>0</v>
      </c>
      <c r="CZ89" s="60">
        <v>0</v>
      </c>
      <c r="DA89" s="60">
        <v>0</v>
      </c>
      <c r="DB89" s="60">
        <v>0</v>
      </c>
      <c r="DC89" s="60">
        <v>0</v>
      </c>
      <c r="DD89" s="60">
        <v>0</v>
      </c>
      <c r="DE89" s="60">
        <v>0</v>
      </c>
      <c r="DF89" s="60">
        <v>0</v>
      </c>
      <c r="DG89" s="60">
        <v>0</v>
      </c>
      <c r="DH89" s="60">
        <v>0</v>
      </c>
      <c r="DI89" s="60">
        <v>0</v>
      </c>
      <c r="DJ89" s="60">
        <v>0</v>
      </c>
      <c r="DK89" s="60">
        <v>0</v>
      </c>
      <c r="DL89" s="60">
        <v>0</v>
      </c>
      <c r="DM89" s="60">
        <v>0</v>
      </c>
      <c r="DN89" s="60">
        <v>0</v>
      </c>
      <c r="DO89" s="60">
        <v>0</v>
      </c>
      <c r="DP89" s="60">
        <v>0</v>
      </c>
      <c r="DQ89" s="60">
        <v>0</v>
      </c>
      <c r="DR89" s="60">
        <v>0</v>
      </c>
      <c r="DS89" s="60">
        <v>0</v>
      </c>
      <c r="DT89" s="60">
        <v>0</v>
      </c>
      <c r="DU89" s="60">
        <v>0</v>
      </c>
      <c r="DV89" s="60">
        <v>0</v>
      </c>
      <c r="DW89" s="60">
        <v>0</v>
      </c>
      <c r="DX89" s="60">
        <v>0</v>
      </c>
      <c r="DY89" s="60">
        <v>0</v>
      </c>
      <c r="DZ89" s="60">
        <v>0</v>
      </c>
      <c r="EA89" s="60">
        <v>0</v>
      </c>
      <c r="EB89" s="60">
        <v>0</v>
      </c>
      <c r="EC89" s="60">
        <v>0</v>
      </c>
      <c r="ED89" s="60">
        <v>0</v>
      </c>
      <c r="EE89" s="60">
        <v>0</v>
      </c>
      <c r="EF89" s="60">
        <v>0</v>
      </c>
      <c r="EG89" s="60">
        <v>0</v>
      </c>
      <c r="EH89" s="60">
        <v>0</v>
      </c>
      <c r="EI89" s="60">
        <v>0</v>
      </c>
      <c r="EJ89" s="60">
        <v>0</v>
      </c>
      <c r="EK89" s="60">
        <v>0</v>
      </c>
      <c r="EL89" s="60">
        <v>0</v>
      </c>
      <c r="EM89" s="60">
        <v>0</v>
      </c>
      <c r="EN89" s="60">
        <v>0</v>
      </c>
      <c r="EO89" s="60">
        <v>0</v>
      </c>
      <c r="EP89" s="60">
        <v>0</v>
      </c>
      <c r="EQ89" s="60">
        <v>0</v>
      </c>
      <c r="ER89" s="60">
        <v>0</v>
      </c>
      <c r="ES89" s="60">
        <v>0</v>
      </c>
      <c r="ET89" s="60">
        <v>0</v>
      </c>
      <c r="EU89" s="60">
        <v>0</v>
      </c>
      <c r="EV89" s="60">
        <v>0</v>
      </c>
      <c r="EW89" s="60">
        <v>0</v>
      </c>
      <c r="EX89" s="60">
        <v>0</v>
      </c>
      <c r="EY89" s="60">
        <v>0</v>
      </c>
      <c r="EZ89" s="60">
        <v>0</v>
      </c>
      <c r="FA89" s="60">
        <v>0</v>
      </c>
      <c r="FB89" s="60">
        <v>0</v>
      </c>
      <c r="FC89" s="60">
        <v>0</v>
      </c>
      <c r="FD89" s="60">
        <v>0</v>
      </c>
      <c r="FE89" s="60">
        <v>0</v>
      </c>
      <c r="FF89" s="60">
        <v>0</v>
      </c>
      <c r="FG89" s="60">
        <v>0</v>
      </c>
      <c r="FH89" s="60">
        <v>0</v>
      </c>
      <c r="FI89" s="60">
        <v>0</v>
      </c>
      <c r="FJ89" s="60">
        <v>0</v>
      </c>
      <c r="FK89" s="60">
        <v>0</v>
      </c>
      <c r="FL89" s="60">
        <v>0</v>
      </c>
      <c r="FM89" s="60">
        <v>0</v>
      </c>
      <c r="FN89" s="60">
        <v>0</v>
      </c>
      <c r="FO89" s="60">
        <v>0</v>
      </c>
      <c r="FP89" s="60">
        <v>0</v>
      </c>
      <c r="FQ89" s="60">
        <v>0</v>
      </c>
      <c r="FR89" s="60">
        <v>0</v>
      </c>
      <c r="FS89" s="60">
        <v>0</v>
      </c>
      <c r="FT89" s="60">
        <v>0</v>
      </c>
      <c r="FU89" s="60">
        <v>0</v>
      </c>
      <c r="FV89" s="60">
        <v>0</v>
      </c>
      <c r="FW89" s="60">
        <v>0</v>
      </c>
      <c r="FX89" s="60">
        <v>0</v>
      </c>
      <c r="FY89" s="60">
        <v>0</v>
      </c>
      <c r="FZ89" s="60">
        <v>0</v>
      </c>
      <c r="GA89" s="60">
        <v>0</v>
      </c>
      <c r="GB89" s="60">
        <v>0</v>
      </c>
      <c r="GC89" s="60">
        <v>0</v>
      </c>
      <c r="GD89" s="60">
        <v>0</v>
      </c>
      <c r="GE89" s="60">
        <v>0</v>
      </c>
      <c r="GF89" s="60">
        <v>0</v>
      </c>
      <c r="GG89" s="60">
        <v>0</v>
      </c>
      <c r="GH89" s="60">
        <v>0</v>
      </c>
      <c r="GI89" s="60">
        <v>0</v>
      </c>
      <c r="GJ89" s="60">
        <v>0</v>
      </c>
      <c r="GK89" s="60">
        <v>0</v>
      </c>
      <c r="GL89" s="60">
        <v>0</v>
      </c>
      <c r="GM89" s="60">
        <v>0</v>
      </c>
      <c r="GN89" s="60">
        <v>0</v>
      </c>
      <c r="GO89" s="60">
        <v>0</v>
      </c>
      <c r="GP89" s="60">
        <v>0</v>
      </c>
      <c r="GQ89" s="60">
        <v>0</v>
      </c>
      <c r="GR89" s="60">
        <v>0</v>
      </c>
      <c r="GS89" s="60">
        <v>0</v>
      </c>
    </row>
    <row r="90" spans="1:201" x14ac:dyDescent="0.2">
      <c r="A90" s="70">
        <v>42222.363298611112</v>
      </c>
      <c r="B90" s="60">
        <v>215.54929999999999</v>
      </c>
      <c r="C90" s="60">
        <v>39.648060000000001</v>
      </c>
      <c r="D90" s="60">
        <v>26.331410000000002</v>
      </c>
      <c r="E90" s="60">
        <v>19.853929999999998</v>
      </c>
      <c r="F90" s="60">
        <v>16.240100000000002</v>
      </c>
      <c r="G90" s="60">
        <v>16.925640000000001</v>
      </c>
      <c r="H90" s="60">
        <v>18.166409999999999</v>
      </c>
      <c r="I90" s="60">
        <v>20.20112</v>
      </c>
      <c r="J90" s="60">
        <v>23.70383</v>
      </c>
      <c r="K90" s="60">
        <v>24.840229999999998</v>
      </c>
      <c r="L90" s="60">
        <v>32.857909999999997</v>
      </c>
      <c r="M90" s="60">
        <v>38.866990000000001</v>
      </c>
      <c r="N90" s="60">
        <v>54.438079999999999</v>
      </c>
      <c r="O90" s="60">
        <v>76.616530999999995</v>
      </c>
      <c r="P90" s="60">
        <v>106.6837</v>
      </c>
      <c r="Q90" s="60">
        <v>142.87280000000001</v>
      </c>
      <c r="R90" s="60">
        <v>186.43081000000001</v>
      </c>
      <c r="S90" s="60">
        <v>236.23930999999999</v>
      </c>
      <c r="T90" s="60">
        <v>290.197</v>
      </c>
      <c r="U90" s="60">
        <v>298.46084000000002</v>
      </c>
      <c r="V90" s="60">
        <v>312.20190000000002</v>
      </c>
      <c r="W90" s="60">
        <v>347.17860999999999</v>
      </c>
      <c r="X90" s="60">
        <v>377.45909999999998</v>
      </c>
      <c r="Y90" s="60">
        <v>401.1345</v>
      </c>
      <c r="Z90" s="60">
        <v>416.61662999999999</v>
      </c>
      <c r="AA90" s="60">
        <v>422.81362000000001</v>
      </c>
      <c r="AB90" s="60">
        <v>419.25670000000002</v>
      </c>
      <c r="AC90" s="60">
        <v>406.15910000000002</v>
      </c>
      <c r="AD90" s="60">
        <v>357.55633</v>
      </c>
      <c r="AE90" s="60">
        <v>330.38463999999999</v>
      </c>
      <c r="AF90" s="60">
        <v>266.28989999999999</v>
      </c>
      <c r="AG90" s="60">
        <v>200.78489999999999</v>
      </c>
      <c r="AH90" s="60">
        <v>142.34229999999999</v>
      </c>
      <c r="AI90" s="60">
        <v>95.274032000000005</v>
      </c>
      <c r="AJ90" s="60">
        <v>60.414560000000002</v>
      </c>
      <c r="AK90" s="60">
        <v>36.395710000000001</v>
      </c>
      <c r="AL90" s="60">
        <v>19.886299999999999</v>
      </c>
      <c r="AM90" s="60">
        <v>11.107433</v>
      </c>
      <c r="AN90" s="60">
        <v>5.9303683999999999</v>
      </c>
      <c r="AO90" s="60">
        <v>3.0314700000000001</v>
      </c>
      <c r="AP90" s="60">
        <v>1.4859720000000001</v>
      </c>
      <c r="AQ90" s="60">
        <v>0.69958692</v>
      </c>
      <c r="AR90" s="60">
        <v>0.31684390000000001</v>
      </c>
      <c r="AS90" s="60">
        <v>0.13826901999999999</v>
      </c>
      <c r="AT90" s="60">
        <v>7.5221479999999993E-2</v>
      </c>
      <c r="AU90" s="60">
        <v>4.1882919999999997E-2</v>
      </c>
      <c r="AV90" s="60">
        <v>2.3572630000000001E-2</v>
      </c>
      <c r="AW90" s="60">
        <v>1.303526E-2</v>
      </c>
      <c r="AX90" s="60">
        <v>7.0837299999999999E-3</v>
      </c>
      <c r="AY90" s="60">
        <v>3.7837700000000001E-3</v>
      </c>
      <c r="AZ90" s="60">
        <v>1.94403E-3</v>
      </c>
      <c r="BA90" s="60">
        <v>1.01E-3</v>
      </c>
      <c r="BB90" s="60">
        <v>4.5771000000000001E-4</v>
      </c>
      <c r="BC90" s="60">
        <v>2.0600999999999999E-4</v>
      </c>
      <c r="BD90" s="60">
        <v>9.6089999999999996E-5</v>
      </c>
      <c r="BE90" s="60">
        <v>4.3099999999999997E-5</v>
      </c>
      <c r="BF90" s="60">
        <v>2.351E-5</v>
      </c>
      <c r="BG90" s="60">
        <v>1.0000000000000001E-5</v>
      </c>
      <c r="BH90" s="60">
        <v>4.1699999999999999E-6</v>
      </c>
      <c r="BI90" s="60">
        <v>1.79E-6</v>
      </c>
      <c r="BJ90" s="60">
        <v>6.6000000000000003E-7</v>
      </c>
      <c r="BK90" s="60">
        <v>2.3999999999999998E-7</v>
      </c>
      <c r="BL90" s="60">
        <v>9.9999999999999995E-8</v>
      </c>
      <c r="BM90" s="60">
        <v>4.0000000000000001E-8</v>
      </c>
      <c r="BN90" s="60">
        <v>2E-8</v>
      </c>
      <c r="BO90" s="60">
        <v>0</v>
      </c>
      <c r="BP90" s="60">
        <v>0</v>
      </c>
      <c r="BQ90" s="60">
        <v>0</v>
      </c>
      <c r="BR90" s="60">
        <v>0</v>
      </c>
      <c r="BS90" s="60">
        <v>0</v>
      </c>
      <c r="BT90" s="60">
        <v>0</v>
      </c>
      <c r="BU90" s="60">
        <v>0</v>
      </c>
      <c r="BV90" s="60">
        <v>0</v>
      </c>
      <c r="BW90" s="60">
        <v>0</v>
      </c>
      <c r="BX90" s="60">
        <v>0</v>
      </c>
      <c r="BY90" s="60">
        <v>0</v>
      </c>
      <c r="BZ90" s="60">
        <v>0</v>
      </c>
      <c r="CA90" s="60">
        <v>0</v>
      </c>
      <c r="CB90" s="60">
        <v>0</v>
      </c>
      <c r="CC90" s="60">
        <v>0</v>
      </c>
      <c r="CD90" s="60">
        <v>0</v>
      </c>
      <c r="CE90" s="60">
        <v>0</v>
      </c>
      <c r="CF90" s="60">
        <v>0</v>
      </c>
      <c r="CG90" s="60">
        <v>0</v>
      </c>
      <c r="CH90" s="60">
        <v>0</v>
      </c>
      <c r="CI90" s="60">
        <v>0</v>
      </c>
      <c r="CJ90" s="60">
        <v>0</v>
      </c>
      <c r="CK90" s="60">
        <v>0</v>
      </c>
      <c r="CL90" s="60">
        <v>0</v>
      </c>
      <c r="CM90" s="60">
        <v>0</v>
      </c>
      <c r="CN90" s="60">
        <v>0</v>
      </c>
      <c r="CO90" s="60">
        <v>0</v>
      </c>
      <c r="CP90" s="60">
        <v>0</v>
      </c>
      <c r="CQ90" s="60">
        <v>0</v>
      </c>
      <c r="CR90" s="60">
        <v>0</v>
      </c>
      <c r="CS90" s="60">
        <v>0</v>
      </c>
      <c r="CT90" s="60">
        <v>0</v>
      </c>
      <c r="CU90" s="60">
        <v>0</v>
      </c>
      <c r="CV90" s="60">
        <v>0</v>
      </c>
      <c r="CW90" s="60">
        <v>0</v>
      </c>
      <c r="CX90" s="60">
        <v>0</v>
      </c>
      <c r="CY90" s="60">
        <v>0</v>
      </c>
      <c r="CZ90" s="60">
        <v>0</v>
      </c>
      <c r="DA90" s="60">
        <v>0</v>
      </c>
      <c r="DB90" s="60">
        <v>0</v>
      </c>
      <c r="DC90" s="60">
        <v>0</v>
      </c>
      <c r="DD90" s="60">
        <v>0</v>
      </c>
      <c r="DE90" s="60">
        <v>0</v>
      </c>
      <c r="DF90" s="60">
        <v>0</v>
      </c>
      <c r="DG90" s="60">
        <v>0</v>
      </c>
      <c r="DH90" s="60">
        <v>0</v>
      </c>
      <c r="DI90" s="60">
        <v>0</v>
      </c>
      <c r="DJ90" s="60">
        <v>0</v>
      </c>
      <c r="DK90" s="60">
        <v>0</v>
      </c>
      <c r="DL90" s="60">
        <v>0</v>
      </c>
      <c r="DM90" s="60">
        <v>0</v>
      </c>
      <c r="DN90" s="60">
        <v>0</v>
      </c>
      <c r="DO90" s="60">
        <v>0</v>
      </c>
      <c r="DP90" s="60">
        <v>0</v>
      </c>
      <c r="DQ90" s="60">
        <v>0</v>
      </c>
      <c r="DR90" s="60">
        <v>0</v>
      </c>
      <c r="DS90" s="60">
        <v>0</v>
      </c>
      <c r="DT90" s="60">
        <v>0</v>
      </c>
      <c r="DU90" s="60">
        <v>0</v>
      </c>
      <c r="DV90" s="60">
        <v>0</v>
      </c>
      <c r="DW90" s="60">
        <v>0</v>
      </c>
      <c r="DX90" s="60">
        <v>0</v>
      </c>
      <c r="DY90" s="60">
        <v>0</v>
      </c>
      <c r="DZ90" s="60">
        <v>0</v>
      </c>
      <c r="EA90" s="60">
        <v>0</v>
      </c>
      <c r="EB90" s="60">
        <v>0</v>
      </c>
      <c r="EC90" s="60">
        <v>0</v>
      </c>
      <c r="ED90" s="60">
        <v>0</v>
      </c>
      <c r="EE90" s="60">
        <v>0</v>
      </c>
      <c r="EF90" s="60">
        <v>0</v>
      </c>
      <c r="EG90" s="60">
        <v>0</v>
      </c>
      <c r="EH90" s="60">
        <v>0</v>
      </c>
      <c r="EI90" s="60">
        <v>0</v>
      </c>
      <c r="EJ90" s="60">
        <v>0</v>
      </c>
      <c r="EK90" s="60">
        <v>0</v>
      </c>
      <c r="EL90" s="60">
        <v>0</v>
      </c>
      <c r="EM90" s="60">
        <v>0</v>
      </c>
      <c r="EN90" s="60">
        <v>0</v>
      </c>
      <c r="EO90" s="60">
        <v>0</v>
      </c>
      <c r="EP90" s="60">
        <v>0</v>
      </c>
      <c r="EQ90" s="60">
        <v>0</v>
      </c>
      <c r="ER90" s="60">
        <v>0</v>
      </c>
      <c r="ES90" s="60">
        <v>0</v>
      </c>
      <c r="ET90" s="60">
        <v>0</v>
      </c>
      <c r="EU90" s="60">
        <v>0</v>
      </c>
      <c r="EV90" s="60">
        <v>0</v>
      </c>
      <c r="EW90" s="60">
        <v>0</v>
      </c>
      <c r="EX90" s="60">
        <v>0</v>
      </c>
      <c r="EY90" s="60">
        <v>0</v>
      </c>
      <c r="EZ90" s="60">
        <v>0</v>
      </c>
      <c r="FA90" s="60">
        <v>0</v>
      </c>
      <c r="FB90" s="60">
        <v>0</v>
      </c>
      <c r="FC90" s="60">
        <v>0</v>
      </c>
      <c r="FD90" s="60">
        <v>0</v>
      </c>
      <c r="FE90" s="60">
        <v>0</v>
      </c>
      <c r="FF90" s="60">
        <v>0</v>
      </c>
      <c r="FG90" s="60">
        <v>0</v>
      </c>
      <c r="FH90" s="60">
        <v>0</v>
      </c>
      <c r="FI90" s="60">
        <v>0</v>
      </c>
      <c r="FJ90" s="60">
        <v>0</v>
      </c>
      <c r="FK90" s="60">
        <v>0</v>
      </c>
      <c r="FL90" s="60">
        <v>0</v>
      </c>
      <c r="FM90" s="60">
        <v>0</v>
      </c>
      <c r="FN90" s="60">
        <v>0</v>
      </c>
      <c r="FO90" s="60">
        <v>0</v>
      </c>
      <c r="FP90" s="60">
        <v>0</v>
      </c>
      <c r="FQ90" s="60">
        <v>0</v>
      </c>
      <c r="FR90" s="60">
        <v>0</v>
      </c>
      <c r="FS90" s="60">
        <v>0</v>
      </c>
      <c r="FT90" s="60">
        <v>0</v>
      </c>
      <c r="FU90" s="60">
        <v>0</v>
      </c>
      <c r="FV90" s="60">
        <v>0</v>
      </c>
      <c r="FW90" s="60">
        <v>0</v>
      </c>
      <c r="FX90" s="60">
        <v>0</v>
      </c>
      <c r="FY90" s="60">
        <v>0</v>
      </c>
      <c r="FZ90" s="60">
        <v>0</v>
      </c>
      <c r="GA90" s="60">
        <v>0</v>
      </c>
      <c r="GB90" s="60">
        <v>0</v>
      </c>
      <c r="GC90" s="60">
        <v>0</v>
      </c>
      <c r="GD90" s="60">
        <v>0</v>
      </c>
      <c r="GE90" s="60">
        <v>0</v>
      </c>
      <c r="GF90" s="60">
        <v>0</v>
      </c>
      <c r="GG90" s="60">
        <v>0</v>
      </c>
      <c r="GH90" s="60">
        <v>0</v>
      </c>
      <c r="GI90" s="60">
        <v>0</v>
      </c>
      <c r="GJ90" s="60">
        <v>0</v>
      </c>
      <c r="GK90" s="60">
        <v>0</v>
      </c>
      <c r="GL90" s="60">
        <v>0</v>
      </c>
      <c r="GM90" s="60">
        <v>0</v>
      </c>
      <c r="GN90" s="60">
        <v>0</v>
      </c>
      <c r="GO90" s="60">
        <v>0</v>
      </c>
      <c r="GP90" s="60">
        <v>0</v>
      </c>
      <c r="GQ90" s="60">
        <v>0</v>
      </c>
      <c r="GR90" s="60">
        <v>0</v>
      </c>
      <c r="GS90" s="60">
        <v>0</v>
      </c>
    </row>
    <row r="91" spans="1:201" x14ac:dyDescent="0.2">
      <c r="A91" s="70">
        <v>42222.374791666669</v>
      </c>
      <c r="B91" s="60">
        <v>222.95760000000001</v>
      </c>
      <c r="C91" s="60">
        <v>40.945079999999997</v>
      </c>
      <c r="D91" s="60">
        <v>26.94257</v>
      </c>
      <c r="E91" s="60">
        <v>20.01613</v>
      </c>
      <c r="F91" s="60">
        <v>16.096689999999999</v>
      </c>
      <c r="G91" s="60">
        <v>16.56147</v>
      </c>
      <c r="H91" s="60">
        <v>17.606680000000001</v>
      </c>
      <c r="I91" s="60">
        <v>19.374020000000002</v>
      </c>
      <c r="J91" s="60">
        <v>22.395499999999998</v>
      </c>
      <c r="K91" s="60">
        <v>23.061209999999999</v>
      </c>
      <c r="L91" s="60">
        <v>29.97017</v>
      </c>
      <c r="M91" s="60">
        <v>35</v>
      </c>
      <c r="N91" s="60">
        <v>48.664239999999999</v>
      </c>
      <c r="O91" s="60">
        <v>68.36045</v>
      </c>
      <c r="P91" s="60">
        <v>95.409660000000002</v>
      </c>
      <c r="Q91" s="60">
        <v>128.43034</v>
      </c>
      <c r="R91" s="60">
        <v>168.76233999999999</v>
      </c>
      <c r="S91" s="60">
        <v>215.61534</v>
      </c>
      <c r="T91" s="60">
        <v>267.26409999999998</v>
      </c>
      <c r="U91" s="60">
        <v>277.1302</v>
      </c>
      <c r="V91" s="60">
        <v>292.21123999999998</v>
      </c>
      <c r="W91" s="60">
        <v>327.73131999999998</v>
      </c>
      <c r="X91" s="60">
        <v>359.47552000000002</v>
      </c>
      <c r="Y91" s="60">
        <v>385.52080000000001</v>
      </c>
      <c r="Z91" s="60">
        <v>404.1782</v>
      </c>
      <c r="AA91" s="60">
        <v>414.17230000000001</v>
      </c>
      <c r="AB91" s="60">
        <v>414.78532999999999</v>
      </c>
      <c r="AC91" s="60">
        <v>405.94241</v>
      </c>
      <c r="AD91" s="60">
        <v>360.93902000000003</v>
      </c>
      <c r="AE91" s="60">
        <v>337.38281000000001</v>
      </c>
      <c r="AF91" s="60">
        <v>277.20803000000001</v>
      </c>
      <c r="AG91" s="60">
        <v>213.00352000000001</v>
      </c>
      <c r="AH91" s="60">
        <v>153.84540000000001</v>
      </c>
      <c r="AI91" s="60">
        <v>104.89252999999999</v>
      </c>
      <c r="AJ91" s="60">
        <v>67.747260999999995</v>
      </c>
      <c r="AK91" s="60">
        <v>41.569479999999999</v>
      </c>
      <c r="AL91" s="60">
        <v>23.12961</v>
      </c>
      <c r="AM91" s="60">
        <v>13.159553000000001</v>
      </c>
      <c r="AN91" s="60">
        <v>7.1573890000000002</v>
      </c>
      <c r="AO91" s="60">
        <v>3.7272802999999999</v>
      </c>
      <c r="AP91" s="60">
        <v>1.861294</v>
      </c>
      <c r="AQ91" s="60">
        <v>0.89266029999999996</v>
      </c>
      <c r="AR91" s="60">
        <v>0.41179450000000001</v>
      </c>
      <c r="AS91" s="60">
        <v>0.1830127</v>
      </c>
      <c r="AT91" s="60">
        <v>0.10085883</v>
      </c>
      <c r="AU91" s="60">
        <v>5.6889700000000001E-2</v>
      </c>
      <c r="AV91" s="60">
        <v>3.2441320000000003E-2</v>
      </c>
      <c r="AW91" s="60">
        <v>1.8177289999999999E-2</v>
      </c>
      <c r="AX91" s="60">
        <v>1.0009540000000001E-2</v>
      </c>
      <c r="AY91" s="60">
        <v>5.4180399999999998E-3</v>
      </c>
      <c r="AZ91" s="60">
        <v>2.8205999999999999E-3</v>
      </c>
      <c r="BA91" s="60">
        <v>1.48508E-3</v>
      </c>
      <c r="BB91" s="60">
        <v>6.8311999999999995E-4</v>
      </c>
      <c r="BC91" s="60">
        <v>3.1215000000000003E-4</v>
      </c>
      <c r="BD91" s="60">
        <v>1.4772E-4</v>
      </c>
      <c r="BE91" s="60">
        <v>6.7219999999999997E-5</v>
      </c>
      <c r="BF91" s="60">
        <v>3.7110000000000002E-5</v>
      </c>
      <c r="BG91" s="60">
        <v>1.6019999999999999E-5</v>
      </c>
      <c r="BH91" s="60">
        <v>6.7900000000000002E-6</v>
      </c>
      <c r="BI91" s="60">
        <v>2.96E-6</v>
      </c>
      <c r="BJ91" s="60">
        <v>1.1000000000000001E-6</v>
      </c>
      <c r="BK91" s="60">
        <v>4.0999999999999999E-7</v>
      </c>
      <c r="BL91" s="60">
        <v>1.6999999999999999E-7</v>
      </c>
      <c r="BM91" s="60">
        <v>7.0000000000000005E-8</v>
      </c>
      <c r="BN91" s="60">
        <v>2.9999999999999997E-8</v>
      </c>
      <c r="BO91" s="60">
        <v>1E-8</v>
      </c>
      <c r="BP91" s="60">
        <v>0</v>
      </c>
      <c r="BQ91" s="60">
        <v>0</v>
      </c>
      <c r="BR91" s="60">
        <v>0</v>
      </c>
      <c r="BS91" s="60">
        <v>0</v>
      </c>
      <c r="BT91" s="60">
        <v>0</v>
      </c>
      <c r="BU91" s="60">
        <v>0</v>
      </c>
      <c r="BV91" s="60">
        <v>0</v>
      </c>
      <c r="BW91" s="60">
        <v>0</v>
      </c>
      <c r="BX91" s="60">
        <v>0</v>
      </c>
      <c r="BY91" s="60">
        <v>0</v>
      </c>
      <c r="BZ91" s="60">
        <v>0</v>
      </c>
      <c r="CA91" s="60">
        <v>0</v>
      </c>
      <c r="CB91" s="60">
        <v>0</v>
      </c>
      <c r="CC91" s="60">
        <v>0</v>
      </c>
      <c r="CD91" s="60">
        <v>0</v>
      </c>
      <c r="CE91" s="60">
        <v>0</v>
      </c>
      <c r="CF91" s="60">
        <v>0</v>
      </c>
      <c r="CG91" s="60">
        <v>0</v>
      </c>
      <c r="CH91" s="60">
        <v>0</v>
      </c>
      <c r="CI91" s="60">
        <v>0</v>
      </c>
      <c r="CJ91" s="60">
        <v>0</v>
      </c>
      <c r="CK91" s="60">
        <v>0</v>
      </c>
      <c r="CL91" s="60">
        <v>0</v>
      </c>
      <c r="CM91" s="60">
        <v>0</v>
      </c>
      <c r="CN91" s="60">
        <v>0</v>
      </c>
      <c r="CO91" s="60">
        <v>0</v>
      </c>
      <c r="CP91" s="60">
        <v>0</v>
      </c>
      <c r="CQ91" s="60">
        <v>0</v>
      </c>
      <c r="CR91" s="60">
        <v>0</v>
      </c>
      <c r="CS91" s="60">
        <v>0</v>
      </c>
      <c r="CT91" s="60">
        <v>0</v>
      </c>
      <c r="CU91" s="60">
        <v>0</v>
      </c>
      <c r="CV91" s="60">
        <v>0</v>
      </c>
      <c r="CW91" s="60">
        <v>0</v>
      </c>
      <c r="CX91" s="60">
        <v>0</v>
      </c>
      <c r="CY91" s="60">
        <v>0</v>
      </c>
      <c r="CZ91" s="60">
        <v>0</v>
      </c>
      <c r="DA91" s="60">
        <v>0</v>
      </c>
      <c r="DB91" s="60">
        <v>0</v>
      </c>
      <c r="DC91" s="60">
        <v>0</v>
      </c>
      <c r="DD91" s="60">
        <v>0</v>
      </c>
      <c r="DE91" s="60">
        <v>0</v>
      </c>
      <c r="DF91" s="60">
        <v>0</v>
      </c>
      <c r="DG91" s="60">
        <v>0</v>
      </c>
      <c r="DH91" s="60">
        <v>0</v>
      </c>
      <c r="DI91" s="60">
        <v>0</v>
      </c>
      <c r="DJ91" s="60">
        <v>0</v>
      </c>
      <c r="DK91" s="60">
        <v>0</v>
      </c>
      <c r="DL91" s="60">
        <v>0</v>
      </c>
      <c r="DM91" s="60">
        <v>0</v>
      </c>
      <c r="DN91" s="60">
        <v>0</v>
      </c>
      <c r="DO91" s="60">
        <v>0</v>
      </c>
      <c r="DP91" s="60">
        <v>0</v>
      </c>
      <c r="DQ91" s="60">
        <v>0</v>
      </c>
      <c r="DR91" s="60">
        <v>0</v>
      </c>
      <c r="DS91" s="60">
        <v>0</v>
      </c>
      <c r="DT91" s="60">
        <v>0</v>
      </c>
      <c r="DU91" s="60">
        <v>0</v>
      </c>
      <c r="DV91" s="60">
        <v>0</v>
      </c>
      <c r="DW91" s="60">
        <v>0</v>
      </c>
      <c r="DX91" s="60">
        <v>0</v>
      </c>
      <c r="DY91" s="60">
        <v>0</v>
      </c>
      <c r="DZ91" s="60">
        <v>0</v>
      </c>
      <c r="EA91" s="60">
        <v>0</v>
      </c>
      <c r="EB91" s="60">
        <v>0</v>
      </c>
      <c r="EC91" s="60">
        <v>0</v>
      </c>
      <c r="ED91" s="60">
        <v>0</v>
      </c>
      <c r="EE91" s="60">
        <v>0</v>
      </c>
      <c r="EF91" s="60">
        <v>0</v>
      </c>
      <c r="EG91" s="60">
        <v>0</v>
      </c>
      <c r="EH91" s="60">
        <v>0</v>
      </c>
      <c r="EI91" s="60">
        <v>0</v>
      </c>
      <c r="EJ91" s="60">
        <v>0</v>
      </c>
      <c r="EK91" s="60">
        <v>0</v>
      </c>
      <c r="EL91" s="60">
        <v>0</v>
      </c>
      <c r="EM91" s="60">
        <v>0</v>
      </c>
      <c r="EN91" s="60">
        <v>0</v>
      </c>
      <c r="EO91" s="60">
        <v>0</v>
      </c>
      <c r="EP91" s="60">
        <v>0</v>
      </c>
      <c r="EQ91" s="60">
        <v>0</v>
      </c>
      <c r="ER91" s="60">
        <v>0</v>
      </c>
      <c r="ES91" s="60">
        <v>0</v>
      </c>
      <c r="ET91" s="60">
        <v>0</v>
      </c>
      <c r="EU91" s="60">
        <v>0</v>
      </c>
      <c r="EV91" s="60">
        <v>0</v>
      </c>
      <c r="EW91" s="60">
        <v>0</v>
      </c>
      <c r="EX91" s="60">
        <v>0</v>
      </c>
      <c r="EY91" s="60">
        <v>0</v>
      </c>
      <c r="EZ91" s="60">
        <v>0</v>
      </c>
      <c r="FA91" s="60">
        <v>0</v>
      </c>
      <c r="FB91" s="60">
        <v>0</v>
      </c>
      <c r="FC91" s="60">
        <v>0</v>
      </c>
      <c r="FD91" s="60">
        <v>0</v>
      </c>
      <c r="FE91" s="60">
        <v>0</v>
      </c>
      <c r="FF91" s="60">
        <v>0</v>
      </c>
      <c r="FG91" s="60">
        <v>0</v>
      </c>
      <c r="FH91" s="60">
        <v>0</v>
      </c>
      <c r="FI91" s="60">
        <v>0</v>
      </c>
      <c r="FJ91" s="60">
        <v>0</v>
      </c>
      <c r="FK91" s="60">
        <v>0</v>
      </c>
      <c r="FL91" s="60">
        <v>0</v>
      </c>
      <c r="FM91" s="60">
        <v>0</v>
      </c>
      <c r="FN91" s="60">
        <v>0</v>
      </c>
      <c r="FO91" s="60">
        <v>0</v>
      </c>
      <c r="FP91" s="60">
        <v>0</v>
      </c>
      <c r="FQ91" s="60">
        <v>0</v>
      </c>
      <c r="FR91" s="60">
        <v>0</v>
      </c>
      <c r="FS91" s="60">
        <v>0</v>
      </c>
      <c r="FT91" s="60">
        <v>0</v>
      </c>
      <c r="FU91" s="60">
        <v>0</v>
      </c>
      <c r="FV91" s="60">
        <v>0</v>
      </c>
      <c r="FW91" s="60">
        <v>0</v>
      </c>
      <c r="FX91" s="60">
        <v>0</v>
      </c>
      <c r="FY91" s="60">
        <v>0</v>
      </c>
      <c r="FZ91" s="60">
        <v>0</v>
      </c>
      <c r="GA91" s="60">
        <v>0</v>
      </c>
      <c r="GB91" s="60">
        <v>0</v>
      </c>
      <c r="GC91" s="60">
        <v>0</v>
      </c>
      <c r="GD91" s="60">
        <v>0</v>
      </c>
      <c r="GE91" s="60">
        <v>0</v>
      </c>
      <c r="GF91" s="60">
        <v>0</v>
      </c>
      <c r="GG91" s="60">
        <v>0</v>
      </c>
      <c r="GH91" s="60">
        <v>0</v>
      </c>
      <c r="GI91" s="60">
        <v>0</v>
      </c>
      <c r="GJ91" s="60">
        <v>0</v>
      </c>
      <c r="GK91" s="60">
        <v>0</v>
      </c>
      <c r="GL91" s="60">
        <v>0</v>
      </c>
      <c r="GM91" s="60">
        <v>0</v>
      </c>
      <c r="GN91" s="60">
        <v>0</v>
      </c>
      <c r="GO91" s="60">
        <v>0</v>
      </c>
      <c r="GP91" s="60">
        <v>0</v>
      </c>
      <c r="GQ91" s="60">
        <v>0</v>
      </c>
      <c r="GR91" s="60">
        <v>0</v>
      </c>
      <c r="GS91" s="60">
        <v>0</v>
      </c>
    </row>
    <row r="92" spans="1:201" x14ac:dyDescent="0.2">
      <c r="A92" s="70">
        <v>42222.384293981479</v>
      </c>
      <c r="B92" s="60">
        <v>229.09030000000001</v>
      </c>
      <c r="C92" s="60">
        <v>42.069020000000002</v>
      </c>
      <c r="D92" s="60">
        <v>27.52628</v>
      </c>
      <c r="E92" s="60">
        <v>20.234850000000002</v>
      </c>
      <c r="F92" s="60">
        <v>16.04729</v>
      </c>
      <c r="G92" s="60">
        <v>16.317139999999998</v>
      </c>
      <c r="H92" s="60">
        <v>17.194089999999999</v>
      </c>
      <c r="I92" s="60">
        <v>18.755990000000001</v>
      </c>
      <c r="J92" s="60">
        <v>21.429359999999999</v>
      </c>
      <c r="K92" s="60">
        <v>21.760400000000001</v>
      </c>
      <c r="L92" s="60">
        <v>27.862680000000001</v>
      </c>
      <c r="M92" s="60">
        <v>32.166040000000002</v>
      </c>
      <c r="N92" s="60">
        <v>44.399859999999997</v>
      </c>
      <c r="O92" s="60">
        <v>62.202629999999999</v>
      </c>
      <c r="P92" s="60">
        <v>86.907809999999998</v>
      </c>
      <c r="Q92" s="60">
        <v>117.4122</v>
      </c>
      <c r="R92" s="60">
        <v>155.11614</v>
      </c>
      <c r="S92" s="60">
        <v>199.47653</v>
      </c>
      <c r="T92" s="60">
        <v>249.06281999999999</v>
      </c>
      <c r="U92" s="60">
        <v>259.97300000000001</v>
      </c>
      <c r="V92" s="60">
        <v>275.90343999999999</v>
      </c>
      <c r="W92" s="60">
        <v>311.59870000000001</v>
      </c>
      <c r="X92" s="60">
        <v>344.25080000000003</v>
      </c>
      <c r="Y92" s="60">
        <v>371.94979999999998</v>
      </c>
      <c r="Z92" s="60">
        <v>392.95141000000001</v>
      </c>
      <c r="AA92" s="60">
        <v>405.85662000000002</v>
      </c>
      <c r="AB92" s="60">
        <v>409.76492000000002</v>
      </c>
      <c r="AC92" s="60">
        <v>404.37853999999999</v>
      </c>
      <c r="AD92" s="60">
        <v>362.47949999999997</v>
      </c>
      <c r="AE92" s="60">
        <v>342.03219999999999</v>
      </c>
      <c r="AF92" s="60">
        <v>285.50420000000003</v>
      </c>
      <c r="AG92" s="60">
        <v>222.8098</v>
      </c>
      <c r="AH92" s="60">
        <v>163.40971999999999</v>
      </c>
      <c r="AI92" s="60">
        <v>113.11409999999999</v>
      </c>
      <c r="AJ92" s="60">
        <v>74.165892999999997</v>
      </c>
      <c r="AK92" s="60">
        <v>46.197322</v>
      </c>
      <c r="AL92" s="60">
        <v>26.089400000000001</v>
      </c>
      <c r="AM92" s="60">
        <v>15.069333</v>
      </c>
      <c r="AN92" s="60">
        <v>8.3213491000000008</v>
      </c>
      <c r="AO92" s="60">
        <v>4.3998670000000004</v>
      </c>
      <c r="AP92" s="60">
        <v>2.23089</v>
      </c>
      <c r="AQ92" s="60">
        <v>1.0863081000000001</v>
      </c>
      <c r="AR92" s="60">
        <v>0.50876650000000001</v>
      </c>
      <c r="AS92" s="60">
        <v>0.22953023</v>
      </c>
      <c r="AT92" s="60">
        <v>0.1278434</v>
      </c>
      <c r="AU92" s="60">
        <v>7.288066E-2</v>
      </c>
      <c r="AV92" s="60">
        <v>4.2009739999999997E-2</v>
      </c>
      <c r="AW92" s="60">
        <v>2.379442E-2</v>
      </c>
      <c r="AX92" s="60">
        <v>1.3245689999999999E-2</v>
      </c>
      <c r="AY92" s="60">
        <v>7.2482900000000001E-3</v>
      </c>
      <c r="AZ92" s="60">
        <v>3.8144300000000002E-3</v>
      </c>
      <c r="BA92" s="60">
        <v>2.0304300000000002E-3</v>
      </c>
      <c r="BB92" s="60">
        <v>9.4549E-4</v>
      </c>
      <c r="BC92" s="60">
        <v>4.3744999999999998E-4</v>
      </c>
      <c r="BD92" s="60">
        <v>2.0949E-4</v>
      </c>
      <c r="BE92" s="60">
        <v>9.6459999999999995E-5</v>
      </c>
      <c r="BF92" s="60">
        <v>5.3779999999999997E-5</v>
      </c>
      <c r="BG92" s="60">
        <v>2.351E-5</v>
      </c>
      <c r="BH92" s="60">
        <v>1.009E-5</v>
      </c>
      <c r="BI92" s="60">
        <v>4.4399999999999998E-6</v>
      </c>
      <c r="BJ92" s="60">
        <v>1.68E-6</v>
      </c>
      <c r="BK92" s="60">
        <v>6.3E-7</v>
      </c>
      <c r="BL92" s="60">
        <v>2.6E-7</v>
      </c>
      <c r="BM92" s="60">
        <v>1.1000000000000001E-7</v>
      </c>
      <c r="BN92" s="60">
        <v>4.0000000000000001E-8</v>
      </c>
      <c r="BO92" s="60">
        <v>1E-8</v>
      </c>
      <c r="BP92" s="60">
        <v>0</v>
      </c>
      <c r="BQ92" s="60">
        <v>0</v>
      </c>
      <c r="BR92" s="60">
        <v>0</v>
      </c>
      <c r="BS92" s="60">
        <v>0</v>
      </c>
      <c r="BT92" s="60">
        <v>0</v>
      </c>
      <c r="BU92" s="60">
        <v>0</v>
      </c>
      <c r="BV92" s="60">
        <v>0</v>
      </c>
      <c r="BW92" s="60">
        <v>0</v>
      </c>
      <c r="BX92" s="60">
        <v>0</v>
      </c>
      <c r="BY92" s="60">
        <v>0</v>
      </c>
      <c r="BZ92" s="60">
        <v>0</v>
      </c>
      <c r="CA92" s="60">
        <v>0</v>
      </c>
      <c r="CB92" s="60">
        <v>0</v>
      </c>
      <c r="CC92" s="60">
        <v>0</v>
      </c>
      <c r="CD92" s="60">
        <v>0</v>
      </c>
      <c r="CE92" s="60">
        <v>0</v>
      </c>
      <c r="CF92" s="60">
        <v>0</v>
      </c>
      <c r="CG92" s="60">
        <v>0</v>
      </c>
      <c r="CH92" s="60">
        <v>0</v>
      </c>
      <c r="CI92" s="60">
        <v>0</v>
      </c>
      <c r="CJ92" s="60">
        <v>0</v>
      </c>
      <c r="CK92" s="60">
        <v>0</v>
      </c>
      <c r="CL92" s="60">
        <v>0</v>
      </c>
      <c r="CM92" s="60">
        <v>0</v>
      </c>
      <c r="CN92" s="60">
        <v>0</v>
      </c>
      <c r="CO92" s="60">
        <v>0</v>
      </c>
      <c r="CP92" s="60">
        <v>0</v>
      </c>
      <c r="CQ92" s="60">
        <v>0</v>
      </c>
      <c r="CR92" s="60">
        <v>0</v>
      </c>
      <c r="CS92" s="60">
        <v>0</v>
      </c>
      <c r="CT92" s="60">
        <v>0</v>
      </c>
      <c r="CU92" s="60">
        <v>0</v>
      </c>
      <c r="CV92" s="60">
        <v>0</v>
      </c>
      <c r="CW92" s="60">
        <v>0</v>
      </c>
      <c r="CX92" s="60">
        <v>0</v>
      </c>
      <c r="CY92" s="60">
        <v>0</v>
      </c>
      <c r="CZ92" s="60">
        <v>0</v>
      </c>
      <c r="DA92" s="60">
        <v>0</v>
      </c>
      <c r="DB92" s="60">
        <v>0</v>
      </c>
      <c r="DC92" s="60">
        <v>0</v>
      </c>
      <c r="DD92" s="60">
        <v>0</v>
      </c>
      <c r="DE92" s="60">
        <v>0</v>
      </c>
      <c r="DF92" s="60">
        <v>0</v>
      </c>
      <c r="DG92" s="60">
        <v>0</v>
      </c>
      <c r="DH92" s="60">
        <v>0</v>
      </c>
      <c r="DI92" s="60">
        <v>0</v>
      </c>
      <c r="DJ92" s="60">
        <v>0</v>
      </c>
      <c r="DK92" s="60">
        <v>0</v>
      </c>
      <c r="DL92" s="60">
        <v>0</v>
      </c>
      <c r="DM92" s="60">
        <v>0</v>
      </c>
      <c r="DN92" s="60">
        <v>0</v>
      </c>
      <c r="DO92" s="60">
        <v>0</v>
      </c>
      <c r="DP92" s="60">
        <v>0</v>
      </c>
      <c r="DQ92" s="60">
        <v>0</v>
      </c>
      <c r="DR92" s="60">
        <v>0</v>
      </c>
      <c r="DS92" s="60">
        <v>0</v>
      </c>
      <c r="DT92" s="60">
        <v>0</v>
      </c>
      <c r="DU92" s="60">
        <v>0</v>
      </c>
      <c r="DV92" s="60">
        <v>0</v>
      </c>
      <c r="DW92" s="60">
        <v>0</v>
      </c>
      <c r="DX92" s="60">
        <v>0</v>
      </c>
      <c r="DY92" s="60">
        <v>0</v>
      </c>
      <c r="DZ92" s="60">
        <v>0</v>
      </c>
      <c r="EA92" s="60">
        <v>0</v>
      </c>
      <c r="EB92" s="60">
        <v>0</v>
      </c>
      <c r="EC92" s="60">
        <v>0</v>
      </c>
      <c r="ED92" s="60">
        <v>0</v>
      </c>
      <c r="EE92" s="60">
        <v>0</v>
      </c>
      <c r="EF92" s="60">
        <v>0</v>
      </c>
      <c r="EG92" s="60">
        <v>0</v>
      </c>
      <c r="EH92" s="60">
        <v>0</v>
      </c>
      <c r="EI92" s="60">
        <v>0</v>
      </c>
      <c r="EJ92" s="60">
        <v>0</v>
      </c>
      <c r="EK92" s="60">
        <v>0</v>
      </c>
      <c r="EL92" s="60">
        <v>0</v>
      </c>
      <c r="EM92" s="60">
        <v>0</v>
      </c>
      <c r="EN92" s="60">
        <v>0</v>
      </c>
      <c r="EO92" s="60">
        <v>0</v>
      </c>
      <c r="EP92" s="60">
        <v>0</v>
      </c>
      <c r="EQ92" s="60">
        <v>0</v>
      </c>
      <c r="ER92" s="60">
        <v>0</v>
      </c>
      <c r="ES92" s="60">
        <v>0</v>
      </c>
      <c r="ET92" s="60">
        <v>0</v>
      </c>
      <c r="EU92" s="60">
        <v>0</v>
      </c>
      <c r="EV92" s="60">
        <v>0</v>
      </c>
      <c r="EW92" s="60">
        <v>0</v>
      </c>
      <c r="EX92" s="60">
        <v>0</v>
      </c>
      <c r="EY92" s="60">
        <v>0</v>
      </c>
      <c r="EZ92" s="60">
        <v>0</v>
      </c>
      <c r="FA92" s="60">
        <v>0</v>
      </c>
      <c r="FB92" s="60">
        <v>0</v>
      </c>
      <c r="FC92" s="60">
        <v>0</v>
      </c>
      <c r="FD92" s="60">
        <v>0</v>
      </c>
      <c r="FE92" s="60">
        <v>0</v>
      </c>
      <c r="FF92" s="60">
        <v>0</v>
      </c>
      <c r="FG92" s="60">
        <v>0</v>
      </c>
      <c r="FH92" s="60">
        <v>0</v>
      </c>
      <c r="FI92" s="60">
        <v>0</v>
      </c>
      <c r="FJ92" s="60">
        <v>0</v>
      </c>
      <c r="FK92" s="60">
        <v>0</v>
      </c>
      <c r="FL92" s="60">
        <v>0</v>
      </c>
      <c r="FM92" s="60">
        <v>0</v>
      </c>
      <c r="FN92" s="60">
        <v>0</v>
      </c>
      <c r="FO92" s="60">
        <v>0</v>
      </c>
      <c r="FP92" s="60">
        <v>0</v>
      </c>
      <c r="FQ92" s="60">
        <v>0</v>
      </c>
      <c r="FR92" s="60">
        <v>0</v>
      </c>
      <c r="FS92" s="60">
        <v>0</v>
      </c>
      <c r="FT92" s="60">
        <v>0</v>
      </c>
      <c r="FU92" s="60">
        <v>0</v>
      </c>
      <c r="FV92" s="60">
        <v>0</v>
      </c>
      <c r="FW92" s="60">
        <v>0</v>
      </c>
      <c r="FX92" s="60">
        <v>0</v>
      </c>
      <c r="FY92" s="60">
        <v>0</v>
      </c>
      <c r="FZ92" s="60">
        <v>0</v>
      </c>
      <c r="GA92" s="60">
        <v>0</v>
      </c>
      <c r="GB92" s="60">
        <v>0</v>
      </c>
      <c r="GC92" s="60">
        <v>0</v>
      </c>
      <c r="GD92" s="60">
        <v>0</v>
      </c>
      <c r="GE92" s="60">
        <v>0</v>
      </c>
      <c r="GF92" s="60">
        <v>0</v>
      </c>
      <c r="GG92" s="60">
        <v>0</v>
      </c>
      <c r="GH92" s="60">
        <v>0</v>
      </c>
      <c r="GI92" s="60">
        <v>0</v>
      </c>
      <c r="GJ92" s="60">
        <v>0</v>
      </c>
      <c r="GK92" s="60">
        <v>0</v>
      </c>
      <c r="GL92" s="60">
        <v>0</v>
      </c>
      <c r="GM92" s="60">
        <v>0</v>
      </c>
      <c r="GN92" s="60">
        <v>0</v>
      </c>
      <c r="GO92" s="60">
        <v>0</v>
      </c>
      <c r="GP92" s="60">
        <v>0</v>
      </c>
      <c r="GQ92" s="60">
        <v>0</v>
      </c>
      <c r="GR92" s="60">
        <v>0</v>
      </c>
      <c r="GS92" s="60">
        <v>0</v>
      </c>
    </row>
    <row r="93" spans="1:201" x14ac:dyDescent="0.2">
      <c r="A93" s="70">
        <v>42222.393888888888</v>
      </c>
      <c r="B93" s="60">
        <v>235.1129</v>
      </c>
      <c r="C93" s="60">
        <v>43.211649999999999</v>
      </c>
      <c r="D93" s="60">
        <v>28.164899999999999</v>
      </c>
      <c r="E93" s="60">
        <v>20.52112</v>
      </c>
      <c r="F93" s="60">
        <v>16.059799999999999</v>
      </c>
      <c r="G93" s="60">
        <v>16.128450000000001</v>
      </c>
      <c r="H93" s="60">
        <v>16.83145</v>
      </c>
      <c r="I93" s="60">
        <v>18.198129999999999</v>
      </c>
      <c r="J93" s="60">
        <v>20.562110000000001</v>
      </c>
      <c r="K93" s="60">
        <v>20.60303</v>
      </c>
      <c r="L93" s="60">
        <v>25.993259999999999</v>
      </c>
      <c r="M93" s="60">
        <v>29.645569999999999</v>
      </c>
      <c r="N93" s="60">
        <v>40.583441999999998</v>
      </c>
      <c r="O93" s="60">
        <v>56.645339999999997</v>
      </c>
      <c r="P93" s="60">
        <v>79.161090000000002</v>
      </c>
      <c r="Q93" s="60">
        <v>107.26963000000001</v>
      </c>
      <c r="R93" s="60">
        <v>142.41749999999999</v>
      </c>
      <c r="S93" s="60">
        <v>184.2841</v>
      </c>
      <c r="T93" s="60">
        <v>231.71502000000001</v>
      </c>
      <c r="U93" s="60">
        <v>243.42921999999999</v>
      </c>
      <c r="V93" s="60">
        <v>259.98631999999998</v>
      </c>
      <c r="W93" s="60">
        <v>295.62664000000001</v>
      </c>
      <c r="X93" s="60">
        <v>328.91964000000002</v>
      </c>
      <c r="Y93" s="60">
        <v>357.98872999999998</v>
      </c>
      <c r="Z93" s="60">
        <v>381.05889999999999</v>
      </c>
      <c r="AA93" s="60">
        <v>396.63281000000001</v>
      </c>
      <c r="AB93" s="60">
        <v>403.65100000000001</v>
      </c>
      <c r="AC93" s="60">
        <v>401.61061999999998</v>
      </c>
      <c r="AD93" s="60">
        <v>362.87770999999998</v>
      </c>
      <c r="AE93" s="60">
        <v>345.59271000000001</v>
      </c>
      <c r="AF93" s="60">
        <v>293.01479999999998</v>
      </c>
      <c r="AG93" s="60">
        <v>232.20249999999999</v>
      </c>
      <c r="AH93" s="60">
        <v>172.8896</v>
      </c>
      <c r="AI93" s="60">
        <v>121.47721</v>
      </c>
      <c r="AJ93" s="60">
        <v>80.83999</v>
      </c>
      <c r="AK93" s="60">
        <v>51.105441999999996</v>
      </c>
      <c r="AL93" s="60">
        <v>29.286020000000001</v>
      </c>
      <c r="AM93" s="60">
        <v>17.168801999999999</v>
      </c>
      <c r="AN93" s="60">
        <v>9.6232004</v>
      </c>
      <c r="AO93" s="60">
        <v>5.1650071000000004</v>
      </c>
      <c r="AP93" s="60">
        <v>2.6584500000000002</v>
      </c>
      <c r="AQ93" s="60">
        <v>1.314068</v>
      </c>
      <c r="AR93" s="60">
        <v>0.62470232999999997</v>
      </c>
      <c r="AS93" s="60">
        <v>0.28604950000000001</v>
      </c>
      <c r="AT93" s="60">
        <v>0.1609968</v>
      </c>
      <c r="AU93" s="60">
        <v>9.2746969999999998E-2</v>
      </c>
      <c r="AV93" s="60">
        <v>5.4031290000000003E-2</v>
      </c>
      <c r="AW93" s="60">
        <v>3.0931509999999999E-2</v>
      </c>
      <c r="AX93" s="60">
        <v>1.7404079999999999E-2</v>
      </c>
      <c r="AY93" s="60">
        <v>9.6267899999999997E-3</v>
      </c>
      <c r="AZ93" s="60">
        <v>5.1204400000000004E-3</v>
      </c>
      <c r="BA93" s="60">
        <v>2.7551699999999999E-3</v>
      </c>
      <c r="BB93" s="60">
        <v>1.2986E-3</v>
      </c>
      <c r="BC93" s="60">
        <v>6.0824999999999996E-4</v>
      </c>
      <c r="BD93" s="60">
        <v>2.9471E-4</v>
      </c>
      <c r="BE93" s="60">
        <v>1.3729000000000001E-4</v>
      </c>
      <c r="BF93" s="60">
        <v>7.7299999999999995E-5</v>
      </c>
      <c r="BG93" s="60">
        <v>3.4209999999999999E-5</v>
      </c>
      <c r="BH93" s="60">
        <v>1.486E-5</v>
      </c>
      <c r="BI93" s="60">
        <v>6.63E-6</v>
      </c>
      <c r="BJ93" s="60">
        <v>2.5299999999999999E-6</v>
      </c>
      <c r="BK93" s="60">
        <v>9.7000000000000003E-7</v>
      </c>
      <c r="BL93" s="60">
        <v>4.0999999999999999E-7</v>
      </c>
      <c r="BM93" s="60">
        <v>1.6999999999999999E-7</v>
      </c>
      <c r="BN93" s="60">
        <v>7.0000000000000005E-8</v>
      </c>
      <c r="BO93" s="60">
        <v>2E-8</v>
      </c>
      <c r="BP93" s="60">
        <v>1E-8</v>
      </c>
      <c r="BQ93" s="60">
        <v>0</v>
      </c>
      <c r="BR93" s="60">
        <v>0</v>
      </c>
      <c r="BS93" s="60">
        <v>0</v>
      </c>
      <c r="BT93" s="60">
        <v>0</v>
      </c>
      <c r="BU93" s="60">
        <v>0</v>
      </c>
      <c r="BV93" s="60">
        <v>0</v>
      </c>
      <c r="BW93" s="60">
        <v>0</v>
      </c>
      <c r="BX93" s="60">
        <v>0</v>
      </c>
      <c r="BY93" s="60">
        <v>0</v>
      </c>
      <c r="BZ93" s="60">
        <v>0</v>
      </c>
      <c r="CA93" s="60">
        <v>0</v>
      </c>
      <c r="CB93" s="60">
        <v>0</v>
      </c>
      <c r="CC93" s="60">
        <v>0</v>
      </c>
      <c r="CD93" s="60">
        <v>0</v>
      </c>
      <c r="CE93" s="60">
        <v>0</v>
      </c>
      <c r="CF93" s="60">
        <v>0</v>
      </c>
      <c r="CG93" s="60">
        <v>0</v>
      </c>
      <c r="CH93" s="60">
        <v>0</v>
      </c>
      <c r="CI93" s="60">
        <v>0</v>
      </c>
      <c r="CJ93" s="60">
        <v>0</v>
      </c>
      <c r="CK93" s="60">
        <v>0</v>
      </c>
      <c r="CL93" s="60">
        <v>0</v>
      </c>
      <c r="CM93" s="60">
        <v>0</v>
      </c>
      <c r="CN93" s="60">
        <v>0</v>
      </c>
      <c r="CO93" s="60">
        <v>0</v>
      </c>
      <c r="CP93" s="60">
        <v>0</v>
      </c>
      <c r="CQ93" s="60">
        <v>0</v>
      </c>
      <c r="CR93" s="60">
        <v>0</v>
      </c>
      <c r="CS93" s="60">
        <v>0</v>
      </c>
      <c r="CT93" s="60">
        <v>0</v>
      </c>
      <c r="CU93" s="60">
        <v>0</v>
      </c>
      <c r="CV93" s="60">
        <v>0</v>
      </c>
      <c r="CW93" s="60">
        <v>0</v>
      </c>
      <c r="CX93" s="60">
        <v>0</v>
      </c>
      <c r="CY93" s="60">
        <v>0</v>
      </c>
      <c r="CZ93" s="60">
        <v>0</v>
      </c>
      <c r="DA93" s="60">
        <v>0</v>
      </c>
      <c r="DB93" s="60">
        <v>0</v>
      </c>
      <c r="DC93" s="60">
        <v>0</v>
      </c>
      <c r="DD93" s="60">
        <v>0</v>
      </c>
      <c r="DE93" s="60">
        <v>0</v>
      </c>
      <c r="DF93" s="60">
        <v>0</v>
      </c>
      <c r="DG93" s="60">
        <v>0</v>
      </c>
      <c r="DH93" s="60">
        <v>0</v>
      </c>
      <c r="DI93" s="60">
        <v>0</v>
      </c>
      <c r="DJ93" s="60">
        <v>0</v>
      </c>
      <c r="DK93" s="60">
        <v>0</v>
      </c>
      <c r="DL93" s="60">
        <v>0</v>
      </c>
      <c r="DM93" s="60">
        <v>0</v>
      </c>
      <c r="DN93" s="60">
        <v>0</v>
      </c>
      <c r="DO93" s="60">
        <v>0</v>
      </c>
      <c r="DP93" s="60">
        <v>0</v>
      </c>
      <c r="DQ93" s="60">
        <v>0</v>
      </c>
      <c r="DR93" s="60">
        <v>0</v>
      </c>
      <c r="DS93" s="60">
        <v>0</v>
      </c>
      <c r="DT93" s="60">
        <v>0</v>
      </c>
      <c r="DU93" s="60">
        <v>0</v>
      </c>
      <c r="DV93" s="60">
        <v>0</v>
      </c>
      <c r="DW93" s="60">
        <v>0</v>
      </c>
      <c r="DX93" s="60">
        <v>0</v>
      </c>
      <c r="DY93" s="60">
        <v>0</v>
      </c>
      <c r="DZ93" s="60">
        <v>0</v>
      </c>
      <c r="EA93" s="60">
        <v>0</v>
      </c>
      <c r="EB93" s="60">
        <v>0</v>
      </c>
      <c r="EC93" s="60">
        <v>0</v>
      </c>
      <c r="ED93" s="60">
        <v>0</v>
      </c>
      <c r="EE93" s="60">
        <v>0</v>
      </c>
      <c r="EF93" s="60">
        <v>0</v>
      </c>
      <c r="EG93" s="60">
        <v>0</v>
      </c>
      <c r="EH93" s="60">
        <v>0</v>
      </c>
      <c r="EI93" s="60">
        <v>0</v>
      </c>
      <c r="EJ93" s="60">
        <v>0</v>
      </c>
      <c r="EK93" s="60">
        <v>0</v>
      </c>
      <c r="EL93" s="60">
        <v>0</v>
      </c>
      <c r="EM93" s="60">
        <v>0</v>
      </c>
      <c r="EN93" s="60">
        <v>0</v>
      </c>
      <c r="EO93" s="60">
        <v>0</v>
      </c>
      <c r="EP93" s="60">
        <v>0</v>
      </c>
      <c r="EQ93" s="60">
        <v>0</v>
      </c>
      <c r="ER93" s="60">
        <v>0</v>
      </c>
      <c r="ES93" s="60">
        <v>0</v>
      </c>
      <c r="ET93" s="60">
        <v>0</v>
      </c>
      <c r="EU93" s="60">
        <v>0</v>
      </c>
      <c r="EV93" s="60">
        <v>0</v>
      </c>
      <c r="EW93" s="60">
        <v>0</v>
      </c>
      <c r="EX93" s="60">
        <v>0</v>
      </c>
      <c r="EY93" s="60">
        <v>0</v>
      </c>
      <c r="EZ93" s="60">
        <v>0</v>
      </c>
      <c r="FA93" s="60">
        <v>0</v>
      </c>
      <c r="FB93" s="60">
        <v>0</v>
      </c>
      <c r="FC93" s="60">
        <v>0</v>
      </c>
      <c r="FD93" s="60">
        <v>0</v>
      </c>
      <c r="FE93" s="60">
        <v>0</v>
      </c>
      <c r="FF93" s="60">
        <v>0</v>
      </c>
      <c r="FG93" s="60">
        <v>0</v>
      </c>
      <c r="FH93" s="60">
        <v>0</v>
      </c>
      <c r="FI93" s="60">
        <v>0</v>
      </c>
      <c r="FJ93" s="60">
        <v>0</v>
      </c>
      <c r="FK93" s="60">
        <v>0</v>
      </c>
      <c r="FL93" s="60">
        <v>0</v>
      </c>
      <c r="FM93" s="60">
        <v>0</v>
      </c>
      <c r="FN93" s="60">
        <v>0</v>
      </c>
      <c r="FO93" s="60">
        <v>0</v>
      </c>
      <c r="FP93" s="60">
        <v>0</v>
      </c>
      <c r="FQ93" s="60">
        <v>0</v>
      </c>
      <c r="FR93" s="60">
        <v>0</v>
      </c>
      <c r="FS93" s="60">
        <v>0</v>
      </c>
      <c r="FT93" s="60">
        <v>0</v>
      </c>
      <c r="FU93" s="60">
        <v>0</v>
      </c>
      <c r="FV93" s="60">
        <v>0</v>
      </c>
      <c r="FW93" s="60">
        <v>0</v>
      </c>
      <c r="FX93" s="60">
        <v>0</v>
      </c>
      <c r="FY93" s="60">
        <v>0</v>
      </c>
      <c r="FZ93" s="60">
        <v>0</v>
      </c>
      <c r="GA93" s="60">
        <v>0</v>
      </c>
      <c r="GB93" s="60">
        <v>0</v>
      </c>
      <c r="GC93" s="60">
        <v>0</v>
      </c>
      <c r="GD93" s="60">
        <v>0</v>
      </c>
      <c r="GE93" s="60">
        <v>0</v>
      </c>
      <c r="GF93" s="60">
        <v>0</v>
      </c>
      <c r="GG93" s="60">
        <v>0</v>
      </c>
      <c r="GH93" s="60">
        <v>0</v>
      </c>
      <c r="GI93" s="60">
        <v>0</v>
      </c>
      <c r="GJ93" s="60">
        <v>0</v>
      </c>
      <c r="GK93" s="60">
        <v>0</v>
      </c>
      <c r="GL93" s="60">
        <v>0</v>
      </c>
      <c r="GM93" s="60">
        <v>0</v>
      </c>
      <c r="GN93" s="60">
        <v>0</v>
      </c>
      <c r="GO93" s="60">
        <v>0</v>
      </c>
      <c r="GP93" s="60">
        <v>0</v>
      </c>
      <c r="GQ93" s="60">
        <v>0</v>
      </c>
      <c r="GR93" s="60">
        <v>0</v>
      </c>
      <c r="GS93" s="60">
        <v>0</v>
      </c>
    </row>
    <row r="94" spans="1:201" x14ac:dyDescent="0.2">
      <c r="A94" s="70">
        <v>42222.403391203705</v>
      </c>
      <c r="B94" s="60">
        <v>241.24449999999999</v>
      </c>
      <c r="C94" s="60">
        <v>44.367820000000002</v>
      </c>
      <c r="D94" s="60">
        <v>28.846789999999999</v>
      </c>
      <c r="E94" s="60">
        <v>20.866679999999999</v>
      </c>
      <c r="F94" s="60">
        <v>16.13128</v>
      </c>
      <c r="G94" s="60">
        <v>15.99607</v>
      </c>
      <c r="H94" s="60">
        <v>16.519760000000002</v>
      </c>
      <c r="I94" s="60">
        <v>17.69753</v>
      </c>
      <c r="J94" s="60">
        <v>19.783190000000001</v>
      </c>
      <c r="K94" s="60">
        <v>19.571629999999999</v>
      </c>
      <c r="L94" s="60">
        <v>24.333880000000001</v>
      </c>
      <c r="M94" s="60">
        <v>27.40474</v>
      </c>
      <c r="N94" s="60">
        <v>37.171889999999998</v>
      </c>
      <c r="O94" s="60">
        <v>51.638489999999997</v>
      </c>
      <c r="P94" s="60">
        <v>72.116960000000006</v>
      </c>
      <c r="Q94" s="60">
        <v>97.955179999999999</v>
      </c>
      <c r="R94" s="60">
        <v>130.63163</v>
      </c>
      <c r="S94" s="60">
        <v>170.02449999999999</v>
      </c>
      <c r="T94" s="60">
        <v>215.2355</v>
      </c>
      <c r="U94" s="60">
        <v>227.53659999999999</v>
      </c>
      <c r="V94" s="60">
        <v>244.51712000000001</v>
      </c>
      <c r="W94" s="60">
        <v>279.8938</v>
      </c>
      <c r="X94" s="60">
        <v>313.57799999999997</v>
      </c>
      <c r="Y94" s="60">
        <v>343.74419999999998</v>
      </c>
      <c r="Z94" s="60">
        <v>368.60890999999998</v>
      </c>
      <c r="AA94" s="60">
        <v>386.60171000000003</v>
      </c>
      <c r="AB94" s="60">
        <v>396.52764000000002</v>
      </c>
      <c r="AC94" s="60">
        <v>397.69850000000002</v>
      </c>
      <c r="AD94" s="60">
        <v>362.16329999999999</v>
      </c>
      <c r="AE94" s="60">
        <v>348.06301000000002</v>
      </c>
      <c r="AF94" s="60">
        <v>299.69603999999998</v>
      </c>
      <c r="AG94" s="60">
        <v>241.11870999999999</v>
      </c>
      <c r="AH94" s="60">
        <v>182.22409999999999</v>
      </c>
      <c r="AI94" s="60">
        <v>129.93629999999999</v>
      </c>
      <c r="AJ94" s="60">
        <v>87.743003000000002</v>
      </c>
      <c r="AK94" s="60">
        <v>56.283794</v>
      </c>
      <c r="AL94" s="60">
        <v>32.720359999999999</v>
      </c>
      <c r="AM94" s="60">
        <v>19.464449999999999</v>
      </c>
      <c r="AN94" s="60">
        <v>11.07124</v>
      </c>
      <c r="AO94" s="60">
        <v>6.0304640999999997</v>
      </c>
      <c r="AP94" s="60">
        <v>3.1501420000000002</v>
      </c>
      <c r="AQ94" s="60">
        <v>1.5803149999999999</v>
      </c>
      <c r="AR94" s="60">
        <v>0.76244100000000004</v>
      </c>
      <c r="AS94" s="60">
        <v>0.35427922000000001</v>
      </c>
      <c r="AT94" s="60">
        <v>0.20146120000000001</v>
      </c>
      <c r="AU94" s="60">
        <v>0.1172618</v>
      </c>
      <c r="AV94" s="60">
        <v>6.9031220000000004E-2</v>
      </c>
      <c r="AW94" s="60">
        <v>3.9936359999999997E-2</v>
      </c>
      <c r="AX94" s="60">
        <v>2.2709440000000001E-2</v>
      </c>
      <c r="AY94" s="60">
        <v>1.269531E-2</v>
      </c>
      <c r="AZ94" s="60">
        <v>6.8239900000000003E-3</v>
      </c>
      <c r="BA94" s="60">
        <v>3.7110799999999998E-3</v>
      </c>
      <c r="BB94" s="60">
        <v>1.77019E-3</v>
      </c>
      <c r="BC94" s="60">
        <v>8.3925000000000004E-4</v>
      </c>
      <c r="BD94" s="60">
        <v>4.1135999999999999E-4</v>
      </c>
      <c r="BE94" s="60">
        <v>1.9385E-4</v>
      </c>
      <c r="BF94" s="60">
        <v>1.1019E-4</v>
      </c>
      <c r="BG94" s="60">
        <v>4.9360000000000002E-5</v>
      </c>
      <c r="BH94" s="60">
        <v>2.1699999999999999E-5</v>
      </c>
      <c r="BI94" s="60">
        <v>9.7899999999999994E-6</v>
      </c>
      <c r="BJ94" s="60">
        <v>3.7900000000000001E-6</v>
      </c>
      <c r="BK94" s="60">
        <v>1.4699999999999999E-6</v>
      </c>
      <c r="BL94" s="60">
        <v>6.3E-7</v>
      </c>
      <c r="BM94" s="60">
        <v>2.6E-7</v>
      </c>
      <c r="BN94" s="60">
        <v>1.1000000000000001E-7</v>
      </c>
      <c r="BO94" s="60">
        <v>4.0000000000000001E-8</v>
      </c>
      <c r="BP94" s="60">
        <v>1E-8</v>
      </c>
      <c r="BQ94" s="60">
        <v>0</v>
      </c>
      <c r="BR94" s="60">
        <v>0</v>
      </c>
      <c r="BS94" s="60">
        <v>0</v>
      </c>
      <c r="BT94" s="60">
        <v>0</v>
      </c>
      <c r="BU94" s="60">
        <v>0</v>
      </c>
      <c r="BV94" s="60">
        <v>0</v>
      </c>
      <c r="BW94" s="60">
        <v>0</v>
      </c>
      <c r="BX94" s="60">
        <v>0</v>
      </c>
      <c r="BY94" s="60">
        <v>0</v>
      </c>
      <c r="BZ94" s="60">
        <v>0</v>
      </c>
      <c r="CA94" s="60">
        <v>0</v>
      </c>
      <c r="CB94" s="60">
        <v>0</v>
      </c>
      <c r="CC94" s="60">
        <v>0</v>
      </c>
      <c r="CD94" s="60">
        <v>0</v>
      </c>
      <c r="CE94" s="60">
        <v>0</v>
      </c>
      <c r="CF94" s="60">
        <v>0</v>
      </c>
      <c r="CG94" s="60">
        <v>0</v>
      </c>
      <c r="CH94" s="60">
        <v>0</v>
      </c>
      <c r="CI94" s="60">
        <v>0</v>
      </c>
      <c r="CJ94" s="60">
        <v>0</v>
      </c>
      <c r="CK94" s="60">
        <v>0</v>
      </c>
      <c r="CL94" s="60">
        <v>0</v>
      </c>
      <c r="CM94" s="60">
        <v>0</v>
      </c>
      <c r="CN94" s="60">
        <v>0</v>
      </c>
      <c r="CO94" s="60">
        <v>0</v>
      </c>
      <c r="CP94" s="60">
        <v>0</v>
      </c>
      <c r="CQ94" s="60">
        <v>0</v>
      </c>
      <c r="CR94" s="60">
        <v>0</v>
      </c>
      <c r="CS94" s="60">
        <v>0</v>
      </c>
      <c r="CT94" s="60">
        <v>0</v>
      </c>
      <c r="CU94" s="60">
        <v>0</v>
      </c>
      <c r="CV94" s="60">
        <v>0</v>
      </c>
      <c r="CW94" s="60">
        <v>0</v>
      </c>
      <c r="CX94" s="60">
        <v>0</v>
      </c>
      <c r="CY94" s="60">
        <v>0</v>
      </c>
      <c r="CZ94" s="60">
        <v>0</v>
      </c>
      <c r="DA94" s="60">
        <v>0</v>
      </c>
      <c r="DB94" s="60">
        <v>0</v>
      </c>
      <c r="DC94" s="60">
        <v>0</v>
      </c>
      <c r="DD94" s="60">
        <v>0</v>
      </c>
      <c r="DE94" s="60">
        <v>0</v>
      </c>
      <c r="DF94" s="60">
        <v>0</v>
      </c>
      <c r="DG94" s="60">
        <v>0</v>
      </c>
      <c r="DH94" s="60">
        <v>0</v>
      </c>
      <c r="DI94" s="60">
        <v>0</v>
      </c>
      <c r="DJ94" s="60">
        <v>0</v>
      </c>
      <c r="DK94" s="60">
        <v>0</v>
      </c>
      <c r="DL94" s="60">
        <v>0</v>
      </c>
      <c r="DM94" s="60">
        <v>0</v>
      </c>
      <c r="DN94" s="60">
        <v>0</v>
      </c>
      <c r="DO94" s="60">
        <v>0</v>
      </c>
      <c r="DP94" s="60">
        <v>0</v>
      </c>
      <c r="DQ94" s="60">
        <v>0</v>
      </c>
      <c r="DR94" s="60">
        <v>0</v>
      </c>
      <c r="DS94" s="60">
        <v>0</v>
      </c>
      <c r="DT94" s="60">
        <v>0</v>
      </c>
      <c r="DU94" s="60">
        <v>0</v>
      </c>
      <c r="DV94" s="60">
        <v>0</v>
      </c>
      <c r="DW94" s="60">
        <v>0</v>
      </c>
      <c r="DX94" s="60">
        <v>0</v>
      </c>
      <c r="DY94" s="60">
        <v>0</v>
      </c>
      <c r="DZ94" s="60">
        <v>0</v>
      </c>
      <c r="EA94" s="60">
        <v>0</v>
      </c>
      <c r="EB94" s="60">
        <v>0</v>
      </c>
      <c r="EC94" s="60">
        <v>0</v>
      </c>
      <c r="ED94" s="60">
        <v>0</v>
      </c>
      <c r="EE94" s="60">
        <v>0</v>
      </c>
      <c r="EF94" s="60">
        <v>0</v>
      </c>
      <c r="EG94" s="60">
        <v>0</v>
      </c>
      <c r="EH94" s="60">
        <v>0</v>
      </c>
      <c r="EI94" s="60">
        <v>0</v>
      </c>
      <c r="EJ94" s="60">
        <v>0</v>
      </c>
      <c r="EK94" s="60">
        <v>0</v>
      </c>
      <c r="EL94" s="60">
        <v>0</v>
      </c>
      <c r="EM94" s="60">
        <v>0</v>
      </c>
      <c r="EN94" s="60">
        <v>0</v>
      </c>
      <c r="EO94" s="60">
        <v>0</v>
      </c>
      <c r="EP94" s="60">
        <v>0</v>
      </c>
      <c r="EQ94" s="60">
        <v>0</v>
      </c>
      <c r="ER94" s="60">
        <v>0</v>
      </c>
      <c r="ES94" s="60">
        <v>0</v>
      </c>
      <c r="ET94" s="60">
        <v>0</v>
      </c>
      <c r="EU94" s="60">
        <v>0</v>
      </c>
      <c r="EV94" s="60">
        <v>0</v>
      </c>
      <c r="EW94" s="60">
        <v>0</v>
      </c>
      <c r="EX94" s="60">
        <v>0</v>
      </c>
      <c r="EY94" s="60">
        <v>0</v>
      </c>
      <c r="EZ94" s="60">
        <v>0</v>
      </c>
      <c r="FA94" s="60">
        <v>0</v>
      </c>
      <c r="FB94" s="60">
        <v>0</v>
      </c>
      <c r="FC94" s="60">
        <v>0</v>
      </c>
      <c r="FD94" s="60">
        <v>0</v>
      </c>
      <c r="FE94" s="60">
        <v>0</v>
      </c>
      <c r="FF94" s="60">
        <v>0</v>
      </c>
      <c r="FG94" s="60">
        <v>0</v>
      </c>
      <c r="FH94" s="60">
        <v>0</v>
      </c>
      <c r="FI94" s="60">
        <v>0</v>
      </c>
      <c r="FJ94" s="60">
        <v>0</v>
      </c>
      <c r="FK94" s="60">
        <v>0</v>
      </c>
      <c r="FL94" s="60">
        <v>0</v>
      </c>
      <c r="FM94" s="60">
        <v>0</v>
      </c>
      <c r="FN94" s="60">
        <v>0</v>
      </c>
      <c r="FO94" s="60">
        <v>0</v>
      </c>
      <c r="FP94" s="60">
        <v>0</v>
      </c>
      <c r="FQ94" s="60">
        <v>0</v>
      </c>
      <c r="FR94" s="60">
        <v>0</v>
      </c>
      <c r="FS94" s="60">
        <v>0</v>
      </c>
      <c r="FT94" s="60">
        <v>0</v>
      </c>
      <c r="FU94" s="60">
        <v>0</v>
      </c>
      <c r="FV94" s="60">
        <v>0</v>
      </c>
      <c r="FW94" s="60">
        <v>0</v>
      </c>
      <c r="FX94" s="60">
        <v>0</v>
      </c>
      <c r="FY94" s="60">
        <v>0</v>
      </c>
      <c r="FZ94" s="60">
        <v>0</v>
      </c>
      <c r="GA94" s="60">
        <v>0</v>
      </c>
      <c r="GB94" s="60">
        <v>0</v>
      </c>
      <c r="GC94" s="60">
        <v>0</v>
      </c>
      <c r="GD94" s="60">
        <v>0</v>
      </c>
      <c r="GE94" s="60">
        <v>0</v>
      </c>
      <c r="GF94" s="60">
        <v>0</v>
      </c>
      <c r="GG94" s="60">
        <v>0</v>
      </c>
      <c r="GH94" s="60">
        <v>0</v>
      </c>
      <c r="GI94" s="60">
        <v>0</v>
      </c>
      <c r="GJ94" s="60">
        <v>0</v>
      </c>
      <c r="GK94" s="60">
        <v>0</v>
      </c>
      <c r="GL94" s="60">
        <v>0</v>
      </c>
      <c r="GM94" s="60">
        <v>0</v>
      </c>
      <c r="GN94" s="60">
        <v>0</v>
      </c>
      <c r="GO94" s="60">
        <v>0</v>
      </c>
      <c r="GP94" s="60">
        <v>0</v>
      </c>
      <c r="GQ94" s="60">
        <v>0</v>
      </c>
      <c r="GR94" s="60">
        <v>0</v>
      </c>
      <c r="GS94" s="60">
        <v>0</v>
      </c>
    </row>
    <row r="95" spans="1:201" x14ac:dyDescent="0.2">
      <c r="A95" s="70">
        <v>42222.41479166667</v>
      </c>
      <c r="B95" s="60">
        <v>248.6002</v>
      </c>
      <c r="C95" s="60">
        <v>45.773739999999997</v>
      </c>
      <c r="D95" s="60">
        <v>29.710090000000001</v>
      </c>
      <c r="E95" s="60">
        <v>21.348130000000001</v>
      </c>
      <c r="F95" s="60">
        <v>16.289459999999998</v>
      </c>
      <c r="G95" s="60">
        <v>15.91107</v>
      </c>
      <c r="H95" s="60">
        <v>16.21407</v>
      </c>
      <c r="I95" s="60">
        <v>17.16967</v>
      </c>
      <c r="J95" s="60">
        <v>18.95316</v>
      </c>
      <c r="K95" s="60">
        <v>18.479279999999999</v>
      </c>
      <c r="L95" s="60">
        <v>22.58511</v>
      </c>
      <c r="M95" s="60">
        <v>25.041830000000001</v>
      </c>
      <c r="N95" s="60">
        <v>33.556331</v>
      </c>
      <c r="O95" s="60">
        <v>46.290050000000001</v>
      </c>
      <c r="P95" s="60">
        <v>64.519301999999996</v>
      </c>
      <c r="Q95" s="60">
        <v>87.802734000000001</v>
      </c>
      <c r="R95" s="60">
        <v>117.6399</v>
      </c>
      <c r="S95" s="60">
        <v>154.11653000000001</v>
      </c>
      <c r="T95" s="60">
        <v>196.61420000000001</v>
      </c>
      <c r="U95" s="60">
        <v>209.36453</v>
      </c>
      <c r="V95" s="60">
        <v>226.61240000000001</v>
      </c>
      <c r="W95" s="60">
        <v>261.42759999999998</v>
      </c>
      <c r="X95" s="60">
        <v>295.27760000000001</v>
      </c>
      <c r="Y95" s="60">
        <v>326.41789999999997</v>
      </c>
      <c r="Z95" s="60">
        <v>353.08190000000002</v>
      </c>
      <c r="AA95" s="60">
        <v>373.64202</v>
      </c>
      <c r="AB95" s="60">
        <v>386.77220999999997</v>
      </c>
      <c r="AC95" s="60">
        <v>391.58879999999999</v>
      </c>
      <c r="AD95" s="60">
        <v>359.89254</v>
      </c>
      <c r="AE95" s="60">
        <v>349.60149999999999</v>
      </c>
      <c r="AF95" s="60">
        <v>306.57029999999997</v>
      </c>
      <c r="AG95" s="60">
        <v>251.10792000000001</v>
      </c>
      <c r="AH95" s="60">
        <v>193.14949999999999</v>
      </c>
      <c r="AI95" s="60">
        <v>140.14673999999999</v>
      </c>
      <c r="AJ95" s="60">
        <v>96.286850000000001</v>
      </c>
      <c r="AK95" s="60">
        <v>62.835990000000002</v>
      </c>
      <c r="AL95" s="60">
        <v>37.153480000000002</v>
      </c>
      <c r="AM95" s="60">
        <v>22.485420000000001</v>
      </c>
      <c r="AN95" s="60">
        <v>13.012710999999999</v>
      </c>
      <c r="AO95" s="60">
        <v>7.2122710000000003</v>
      </c>
      <c r="AP95" s="60">
        <v>3.833796</v>
      </c>
      <c r="AQ95" s="60">
        <v>1.9571829999999999</v>
      </c>
      <c r="AR95" s="60">
        <v>0.96088629999999997</v>
      </c>
      <c r="AS95" s="60">
        <v>0.454314</v>
      </c>
      <c r="AT95" s="60">
        <v>0.26150200000000001</v>
      </c>
      <c r="AU95" s="60">
        <v>0.15407501000000001</v>
      </c>
      <c r="AV95" s="60">
        <v>9.1830889999999998E-2</v>
      </c>
      <c r="AW95" s="60">
        <v>5.3790980000000002E-2</v>
      </c>
      <c r="AX95" s="60">
        <v>3.0972139999999999E-2</v>
      </c>
      <c r="AY95" s="60">
        <v>1.753294E-2</v>
      </c>
      <c r="AZ95" s="60">
        <v>9.5422500000000004E-3</v>
      </c>
      <c r="BA95" s="60">
        <v>5.2550499999999998E-3</v>
      </c>
      <c r="BB95" s="60">
        <v>2.5423799999999999E-3</v>
      </c>
      <c r="BC95" s="60">
        <v>1.22277E-3</v>
      </c>
      <c r="BD95" s="60">
        <v>6.0760000000000002E-4</v>
      </c>
      <c r="BE95" s="60">
        <v>2.9022999999999999E-4</v>
      </c>
      <c r="BF95" s="60">
        <v>1.6684999999999999E-4</v>
      </c>
      <c r="BG95" s="60">
        <v>7.5820000000000003E-5</v>
      </c>
      <c r="BH95" s="60">
        <v>3.3819999999999998E-5</v>
      </c>
      <c r="BI95" s="60">
        <v>1.5469999999999999E-5</v>
      </c>
      <c r="BJ95" s="60">
        <v>6.0800000000000002E-6</v>
      </c>
      <c r="BK95" s="60">
        <v>2.39E-6</v>
      </c>
      <c r="BL95" s="60">
        <v>1.0300000000000001E-6</v>
      </c>
      <c r="BM95" s="60">
        <v>4.4000000000000002E-7</v>
      </c>
      <c r="BN95" s="60">
        <v>1.8E-7</v>
      </c>
      <c r="BO95" s="60">
        <v>5.9999999999999995E-8</v>
      </c>
      <c r="BP95" s="60">
        <v>2E-8</v>
      </c>
      <c r="BQ95" s="60">
        <v>1E-8</v>
      </c>
      <c r="BR95" s="60">
        <v>0</v>
      </c>
      <c r="BS95" s="60">
        <v>0</v>
      </c>
      <c r="BT95" s="60">
        <v>0</v>
      </c>
      <c r="BU95" s="60">
        <v>0</v>
      </c>
      <c r="BV95" s="60">
        <v>0</v>
      </c>
      <c r="BW95" s="60">
        <v>0</v>
      </c>
      <c r="BX95" s="60">
        <v>0</v>
      </c>
      <c r="BY95" s="60">
        <v>0</v>
      </c>
      <c r="BZ95" s="60">
        <v>0</v>
      </c>
      <c r="CA95" s="60">
        <v>0</v>
      </c>
      <c r="CB95" s="60">
        <v>0</v>
      </c>
      <c r="CC95" s="60">
        <v>0</v>
      </c>
      <c r="CD95" s="60">
        <v>0</v>
      </c>
      <c r="CE95" s="60">
        <v>0</v>
      </c>
      <c r="CF95" s="60">
        <v>0</v>
      </c>
      <c r="CG95" s="60">
        <v>0</v>
      </c>
      <c r="CH95" s="60">
        <v>0</v>
      </c>
      <c r="CI95" s="60">
        <v>0</v>
      </c>
      <c r="CJ95" s="60">
        <v>0</v>
      </c>
      <c r="CK95" s="60">
        <v>0</v>
      </c>
      <c r="CL95" s="60">
        <v>0</v>
      </c>
      <c r="CM95" s="60">
        <v>0</v>
      </c>
      <c r="CN95" s="60">
        <v>0</v>
      </c>
      <c r="CO95" s="60">
        <v>0</v>
      </c>
      <c r="CP95" s="60">
        <v>0</v>
      </c>
      <c r="CQ95" s="60">
        <v>0</v>
      </c>
      <c r="CR95" s="60">
        <v>0</v>
      </c>
      <c r="CS95" s="60">
        <v>0</v>
      </c>
      <c r="CT95" s="60">
        <v>0</v>
      </c>
      <c r="CU95" s="60">
        <v>0</v>
      </c>
      <c r="CV95" s="60">
        <v>0</v>
      </c>
      <c r="CW95" s="60">
        <v>0</v>
      </c>
      <c r="CX95" s="60">
        <v>0</v>
      </c>
      <c r="CY95" s="60">
        <v>0</v>
      </c>
      <c r="CZ95" s="60">
        <v>0</v>
      </c>
      <c r="DA95" s="60">
        <v>0</v>
      </c>
      <c r="DB95" s="60">
        <v>0</v>
      </c>
      <c r="DC95" s="60">
        <v>0</v>
      </c>
      <c r="DD95" s="60">
        <v>0</v>
      </c>
      <c r="DE95" s="60">
        <v>0</v>
      </c>
      <c r="DF95" s="60">
        <v>0</v>
      </c>
      <c r="DG95" s="60">
        <v>0</v>
      </c>
      <c r="DH95" s="60">
        <v>0</v>
      </c>
      <c r="DI95" s="60">
        <v>0</v>
      </c>
      <c r="DJ95" s="60">
        <v>0</v>
      </c>
      <c r="DK95" s="60">
        <v>0</v>
      </c>
      <c r="DL95" s="60">
        <v>0</v>
      </c>
      <c r="DM95" s="60">
        <v>0</v>
      </c>
      <c r="DN95" s="60">
        <v>0</v>
      </c>
      <c r="DO95" s="60">
        <v>0</v>
      </c>
      <c r="DP95" s="60">
        <v>0</v>
      </c>
      <c r="DQ95" s="60">
        <v>0</v>
      </c>
      <c r="DR95" s="60">
        <v>0</v>
      </c>
      <c r="DS95" s="60">
        <v>0</v>
      </c>
      <c r="DT95" s="60">
        <v>0</v>
      </c>
      <c r="DU95" s="60">
        <v>0</v>
      </c>
      <c r="DV95" s="60">
        <v>0</v>
      </c>
      <c r="DW95" s="60">
        <v>0</v>
      </c>
      <c r="DX95" s="60">
        <v>0</v>
      </c>
      <c r="DY95" s="60">
        <v>0</v>
      </c>
      <c r="DZ95" s="60">
        <v>0</v>
      </c>
      <c r="EA95" s="60">
        <v>0</v>
      </c>
      <c r="EB95" s="60">
        <v>0</v>
      </c>
      <c r="EC95" s="60">
        <v>0</v>
      </c>
      <c r="ED95" s="60">
        <v>0</v>
      </c>
      <c r="EE95" s="60">
        <v>0</v>
      </c>
      <c r="EF95" s="60">
        <v>0</v>
      </c>
      <c r="EG95" s="60">
        <v>0</v>
      </c>
      <c r="EH95" s="60">
        <v>0</v>
      </c>
      <c r="EI95" s="60">
        <v>0</v>
      </c>
      <c r="EJ95" s="60">
        <v>0</v>
      </c>
      <c r="EK95" s="60">
        <v>0</v>
      </c>
      <c r="EL95" s="60">
        <v>0</v>
      </c>
      <c r="EM95" s="60">
        <v>0</v>
      </c>
      <c r="EN95" s="60">
        <v>0</v>
      </c>
      <c r="EO95" s="60">
        <v>0</v>
      </c>
      <c r="EP95" s="60">
        <v>0</v>
      </c>
      <c r="EQ95" s="60">
        <v>0</v>
      </c>
      <c r="ER95" s="60">
        <v>0</v>
      </c>
      <c r="ES95" s="60">
        <v>0</v>
      </c>
      <c r="ET95" s="60">
        <v>0</v>
      </c>
      <c r="EU95" s="60">
        <v>0</v>
      </c>
      <c r="EV95" s="60">
        <v>0</v>
      </c>
      <c r="EW95" s="60">
        <v>0</v>
      </c>
      <c r="EX95" s="60">
        <v>0</v>
      </c>
      <c r="EY95" s="60">
        <v>0</v>
      </c>
      <c r="EZ95" s="60">
        <v>0</v>
      </c>
      <c r="FA95" s="60">
        <v>0</v>
      </c>
      <c r="FB95" s="60">
        <v>0</v>
      </c>
      <c r="FC95" s="60">
        <v>0</v>
      </c>
      <c r="FD95" s="60">
        <v>0</v>
      </c>
      <c r="FE95" s="60">
        <v>0</v>
      </c>
      <c r="FF95" s="60">
        <v>0</v>
      </c>
      <c r="FG95" s="60">
        <v>0</v>
      </c>
      <c r="FH95" s="60">
        <v>0</v>
      </c>
      <c r="FI95" s="60">
        <v>0</v>
      </c>
      <c r="FJ95" s="60">
        <v>0</v>
      </c>
      <c r="FK95" s="60">
        <v>0</v>
      </c>
      <c r="FL95" s="60">
        <v>0</v>
      </c>
      <c r="FM95" s="60">
        <v>0</v>
      </c>
      <c r="FN95" s="60">
        <v>0</v>
      </c>
      <c r="FO95" s="60">
        <v>0</v>
      </c>
      <c r="FP95" s="60">
        <v>0</v>
      </c>
      <c r="FQ95" s="60">
        <v>0</v>
      </c>
      <c r="FR95" s="60">
        <v>0</v>
      </c>
      <c r="FS95" s="60">
        <v>0</v>
      </c>
      <c r="FT95" s="60">
        <v>0</v>
      </c>
      <c r="FU95" s="60">
        <v>0</v>
      </c>
      <c r="FV95" s="60">
        <v>0</v>
      </c>
      <c r="FW95" s="60">
        <v>0</v>
      </c>
      <c r="FX95" s="60">
        <v>0</v>
      </c>
      <c r="FY95" s="60">
        <v>0</v>
      </c>
      <c r="FZ95" s="60">
        <v>0</v>
      </c>
      <c r="GA95" s="60">
        <v>0</v>
      </c>
      <c r="GB95" s="60">
        <v>0</v>
      </c>
      <c r="GC95" s="60">
        <v>0</v>
      </c>
      <c r="GD95" s="60">
        <v>0</v>
      </c>
      <c r="GE95" s="60">
        <v>0</v>
      </c>
      <c r="GF95" s="60">
        <v>0</v>
      </c>
      <c r="GG95" s="60">
        <v>0</v>
      </c>
      <c r="GH95" s="60">
        <v>0</v>
      </c>
      <c r="GI95" s="60">
        <v>0</v>
      </c>
      <c r="GJ95" s="60">
        <v>0</v>
      </c>
      <c r="GK95" s="60">
        <v>0</v>
      </c>
      <c r="GL95" s="60">
        <v>0</v>
      </c>
      <c r="GM95" s="60">
        <v>0</v>
      </c>
      <c r="GN95" s="60">
        <v>0</v>
      </c>
      <c r="GO95" s="60">
        <v>0</v>
      </c>
      <c r="GP95" s="60">
        <v>0</v>
      </c>
      <c r="GQ95" s="60">
        <v>0</v>
      </c>
      <c r="GR95" s="60">
        <v>0</v>
      </c>
      <c r="GS95" s="60">
        <v>0</v>
      </c>
    </row>
    <row r="96" spans="1:201" x14ac:dyDescent="0.2">
      <c r="A96" s="70">
        <v>42222.424293981479</v>
      </c>
      <c r="B96" s="60">
        <v>254.5883</v>
      </c>
      <c r="C96" s="60">
        <v>46.948610000000002</v>
      </c>
      <c r="D96" s="60">
        <v>30.45881</v>
      </c>
      <c r="E96" s="60">
        <v>21.796220000000002</v>
      </c>
      <c r="F96" s="60">
        <v>16.47636</v>
      </c>
      <c r="G96" s="60">
        <v>15.90024</v>
      </c>
      <c r="H96" s="60">
        <v>16.0167</v>
      </c>
      <c r="I96" s="60">
        <v>16.788979999999999</v>
      </c>
      <c r="J96" s="60">
        <v>18.340879999999999</v>
      </c>
      <c r="K96" s="60">
        <v>17.675439999999998</v>
      </c>
      <c r="L96" s="60">
        <v>21.30453</v>
      </c>
      <c r="M96" s="60">
        <v>23.312259999999998</v>
      </c>
      <c r="N96" s="60">
        <v>30.899024000000001</v>
      </c>
      <c r="O96" s="60">
        <v>42.330460000000002</v>
      </c>
      <c r="P96" s="60">
        <v>58.842543999999997</v>
      </c>
      <c r="Q96" s="60">
        <v>80.139420000000001</v>
      </c>
      <c r="R96" s="60">
        <v>107.72494</v>
      </c>
      <c r="S96" s="60">
        <v>141.8331</v>
      </c>
      <c r="T96" s="60">
        <v>182.05522999999999</v>
      </c>
      <c r="U96" s="60">
        <v>194.99299999999999</v>
      </c>
      <c r="V96" s="60">
        <v>212.28550000000001</v>
      </c>
      <c r="W96" s="60">
        <v>246.45359999999999</v>
      </c>
      <c r="X96" s="60">
        <v>280.21129999999999</v>
      </c>
      <c r="Y96" s="60">
        <v>311.8954</v>
      </c>
      <c r="Z96" s="60">
        <v>339.77280000000002</v>
      </c>
      <c r="AA96" s="60">
        <v>362.19240000000002</v>
      </c>
      <c r="AB96" s="60">
        <v>377.74423000000002</v>
      </c>
      <c r="AC96" s="60">
        <v>385.40521000000001</v>
      </c>
      <c r="AD96" s="60">
        <v>356.87831999999997</v>
      </c>
      <c r="AE96" s="60">
        <v>349.71859999999998</v>
      </c>
      <c r="AF96" s="60">
        <v>311.31639999999999</v>
      </c>
      <c r="AG96" s="60">
        <v>258.77940999999998</v>
      </c>
      <c r="AH96" s="60">
        <v>201.95573999999999</v>
      </c>
      <c r="AI96" s="60">
        <v>148.64773</v>
      </c>
      <c r="AJ96" s="60">
        <v>103.5853</v>
      </c>
      <c r="AK96" s="60">
        <v>68.558959999999999</v>
      </c>
      <c r="AL96" s="60">
        <v>41.103400999999998</v>
      </c>
      <c r="AM96" s="60">
        <v>25.229012999999998</v>
      </c>
      <c r="AN96" s="60">
        <v>14.808672</v>
      </c>
      <c r="AO96" s="60">
        <v>8.3253211</v>
      </c>
      <c r="AP96" s="60">
        <v>4.4891671999999998</v>
      </c>
      <c r="AQ96" s="60">
        <v>2.32483</v>
      </c>
      <c r="AR96" s="60">
        <v>1.1578533</v>
      </c>
      <c r="AS96" s="60">
        <v>0.55531501000000005</v>
      </c>
      <c r="AT96" s="60">
        <v>0.32283240000000002</v>
      </c>
      <c r="AU96" s="60">
        <v>0.19211964000000001</v>
      </c>
      <c r="AV96" s="60">
        <v>0.1156727</v>
      </c>
      <c r="AW96" s="60">
        <v>6.8451170000000006E-2</v>
      </c>
      <c r="AX96" s="60">
        <v>3.9819420000000001E-2</v>
      </c>
      <c r="AY96" s="60">
        <v>2.2774599999999999E-2</v>
      </c>
      <c r="AZ96" s="60">
        <v>1.252224E-2</v>
      </c>
      <c r="BA96" s="60">
        <v>6.9677599999999999E-3</v>
      </c>
      <c r="BB96" s="60">
        <v>3.4104299999999999E-3</v>
      </c>
      <c r="BC96" s="60">
        <v>1.65974E-3</v>
      </c>
      <c r="BD96" s="60">
        <v>8.3405000000000003E-4</v>
      </c>
      <c r="BE96" s="60">
        <v>4.0286E-4</v>
      </c>
      <c r="BF96" s="60">
        <v>2.3376000000000001E-4</v>
      </c>
      <c r="BG96" s="60">
        <v>1.0747999999999999E-4</v>
      </c>
      <c r="BH96" s="60">
        <v>4.85E-5</v>
      </c>
      <c r="BI96" s="60">
        <v>2.2439999999999999E-5</v>
      </c>
      <c r="BJ96" s="60">
        <v>8.9299999999999992E-6</v>
      </c>
      <c r="BK96" s="60">
        <v>3.5599999999999998E-6</v>
      </c>
      <c r="BL96" s="60">
        <v>1.5600000000000001E-6</v>
      </c>
      <c r="BM96" s="60">
        <v>6.7000000000000004E-7</v>
      </c>
      <c r="BN96" s="60">
        <v>2.8000000000000002E-7</v>
      </c>
      <c r="BO96" s="60">
        <v>9.9999999999999995E-8</v>
      </c>
      <c r="BP96" s="60">
        <v>4.0000000000000001E-8</v>
      </c>
      <c r="BQ96" s="60">
        <v>1E-8</v>
      </c>
      <c r="BR96" s="60">
        <v>0</v>
      </c>
      <c r="BS96" s="60">
        <v>0</v>
      </c>
      <c r="BT96" s="60">
        <v>0</v>
      </c>
      <c r="BU96" s="60">
        <v>0</v>
      </c>
      <c r="BV96" s="60">
        <v>0</v>
      </c>
      <c r="BW96" s="60">
        <v>0</v>
      </c>
      <c r="BX96" s="60">
        <v>0</v>
      </c>
      <c r="BY96" s="60">
        <v>0</v>
      </c>
      <c r="BZ96" s="60">
        <v>0</v>
      </c>
      <c r="CA96" s="60">
        <v>0</v>
      </c>
      <c r="CB96" s="60">
        <v>0</v>
      </c>
      <c r="CC96" s="60">
        <v>0</v>
      </c>
      <c r="CD96" s="60">
        <v>0</v>
      </c>
      <c r="CE96" s="60">
        <v>0</v>
      </c>
      <c r="CF96" s="60">
        <v>0</v>
      </c>
      <c r="CG96" s="60">
        <v>0</v>
      </c>
      <c r="CH96" s="60">
        <v>0</v>
      </c>
      <c r="CI96" s="60">
        <v>0</v>
      </c>
      <c r="CJ96" s="60">
        <v>0</v>
      </c>
      <c r="CK96" s="60">
        <v>0</v>
      </c>
      <c r="CL96" s="60">
        <v>0</v>
      </c>
      <c r="CM96" s="60">
        <v>0</v>
      </c>
      <c r="CN96" s="60">
        <v>0</v>
      </c>
      <c r="CO96" s="60">
        <v>0</v>
      </c>
      <c r="CP96" s="60">
        <v>0</v>
      </c>
      <c r="CQ96" s="60">
        <v>0</v>
      </c>
      <c r="CR96" s="60">
        <v>0</v>
      </c>
      <c r="CS96" s="60">
        <v>0</v>
      </c>
      <c r="CT96" s="60">
        <v>0</v>
      </c>
      <c r="CU96" s="60">
        <v>0</v>
      </c>
      <c r="CV96" s="60">
        <v>0</v>
      </c>
      <c r="CW96" s="60">
        <v>0</v>
      </c>
      <c r="CX96" s="60">
        <v>0</v>
      </c>
      <c r="CY96" s="60">
        <v>0</v>
      </c>
      <c r="CZ96" s="60">
        <v>0</v>
      </c>
      <c r="DA96" s="60">
        <v>0</v>
      </c>
      <c r="DB96" s="60">
        <v>0</v>
      </c>
      <c r="DC96" s="60">
        <v>0</v>
      </c>
      <c r="DD96" s="60">
        <v>0</v>
      </c>
      <c r="DE96" s="60">
        <v>0</v>
      </c>
      <c r="DF96" s="60">
        <v>0</v>
      </c>
      <c r="DG96" s="60">
        <v>0</v>
      </c>
      <c r="DH96" s="60">
        <v>0</v>
      </c>
      <c r="DI96" s="60">
        <v>0</v>
      </c>
      <c r="DJ96" s="60">
        <v>0</v>
      </c>
      <c r="DK96" s="60">
        <v>0</v>
      </c>
      <c r="DL96" s="60">
        <v>0</v>
      </c>
      <c r="DM96" s="60">
        <v>0</v>
      </c>
      <c r="DN96" s="60">
        <v>0</v>
      </c>
      <c r="DO96" s="60">
        <v>0</v>
      </c>
      <c r="DP96" s="60">
        <v>0</v>
      </c>
      <c r="DQ96" s="60">
        <v>0</v>
      </c>
      <c r="DR96" s="60">
        <v>0</v>
      </c>
      <c r="DS96" s="60">
        <v>0</v>
      </c>
      <c r="DT96" s="60">
        <v>0</v>
      </c>
      <c r="DU96" s="60">
        <v>0</v>
      </c>
      <c r="DV96" s="60">
        <v>0</v>
      </c>
      <c r="DW96" s="60">
        <v>0</v>
      </c>
      <c r="DX96" s="60">
        <v>0</v>
      </c>
      <c r="DY96" s="60">
        <v>0</v>
      </c>
      <c r="DZ96" s="60">
        <v>0</v>
      </c>
      <c r="EA96" s="60">
        <v>0</v>
      </c>
      <c r="EB96" s="60">
        <v>0</v>
      </c>
      <c r="EC96" s="60">
        <v>0</v>
      </c>
      <c r="ED96" s="60">
        <v>0</v>
      </c>
      <c r="EE96" s="60">
        <v>0</v>
      </c>
      <c r="EF96" s="60">
        <v>0</v>
      </c>
      <c r="EG96" s="60">
        <v>0</v>
      </c>
      <c r="EH96" s="60">
        <v>0</v>
      </c>
      <c r="EI96" s="60">
        <v>0</v>
      </c>
      <c r="EJ96" s="60">
        <v>0</v>
      </c>
      <c r="EK96" s="60">
        <v>0</v>
      </c>
      <c r="EL96" s="60">
        <v>0</v>
      </c>
      <c r="EM96" s="60">
        <v>0</v>
      </c>
      <c r="EN96" s="60">
        <v>0</v>
      </c>
      <c r="EO96" s="60">
        <v>0</v>
      </c>
      <c r="EP96" s="60">
        <v>0</v>
      </c>
      <c r="EQ96" s="60">
        <v>0</v>
      </c>
      <c r="ER96" s="60">
        <v>0</v>
      </c>
      <c r="ES96" s="60">
        <v>0</v>
      </c>
      <c r="ET96" s="60">
        <v>0</v>
      </c>
      <c r="EU96" s="60">
        <v>0</v>
      </c>
      <c r="EV96" s="60">
        <v>0</v>
      </c>
      <c r="EW96" s="60">
        <v>0</v>
      </c>
      <c r="EX96" s="60">
        <v>0</v>
      </c>
      <c r="EY96" s="60">
        <v>0</v>
      </c>
      <c r="EZ96" s="60">
        <v>0</v>
      </c>
      <c r="FA96" s="60">
        <v>0</v>
      </c>
      <c r="FB96" s="60">
        <v>0</v>
      </c>
      <c r="FC96" s="60">
        <v>0</v>
      </c>
      <c r="FD96" s="60">
        <v>0</v>
      </c>
      <c r="FE96" s="60">
        <v>0</v>
      </c>
      <c r="FF96" s="60">
        <v>0</v>
      </c>
      <c r="FG96" s="60">
        <v>0</v>
      </c>
      <c r="FH96" s="60">
        <v>0</v>
      </c>
      <c r="FI96" s="60">
        <v>0</v>
      </c>
      <c r="FJ96" s="60">
        <v>0</v>
      </c>
      <c r="FK96" s="60">
        <v>0</v>
      </c>
      <c r="FL96" s="60">
        <v>0</v>
      </c>
      <c r="FM96" s="60">
        <v>0</v>
      </c>
      <c r="FN96" s="60">
        <v>0</v>
      </c>
      <c r="FO96" s="60">
        <v>0</v>
      </c>
      <c r="FP96" s="60">
        <v>0</v>
      </c>
      <c r="FQ96" s="60">
        <v>0</v>
      </c>
      <c r="FR96" s="60">
        <v>0</v>
      </c>
      <c r="FS96" s="60">
        <v>0</v>
      </c>
      <c r="FT96" s="60">
        <v>0</v>
      </c>
      <c r="FU96" s="60">
        <v>0</v>
      </c>
      <c r="FV96" s="60">
        <v>0</v>
      </c>
      <c r="FW96" s="60">
        <v>0</v>
      </c>
      <c r="FX96" s="60">
        <v>0</v>
      </c>
      <c r="FY96" s="60">
        <v>0</v>
      </c>
      <c r="FZ96" s="60">
        <v>0</v>
      </c>
      <c r="GA96" s="60">
        <v>0</v>
      </c>
      <c r="GB96" s="60">
        <v>0</v>
      </c>
      <c r="GC96" s="60">
        <v>0</v>
      </c>
      <c r="GD96" s="60">
        <v>0</v>
      </c>
      <c r="GE96" s="60">
        <v>0</v>
      </c>
      <c r="GF96" s="60">
        <v>0</v>
      </c>
      <c r="GG96" s="60">
        <v>0</v>
      </c>
      <c r="GH96" s="60">
        <v>0</v>
      </c>
      <c r="GI96" s="60">
        <v>0</v>
      </c>
      <c r="GJ96" s="60">
        <v>0</v>
      </c>
      <c r="GK96" s="60">
        <v>0</v>
      </c>
      <c r="GL96" s="60">
        <v>0</v>
      </c>
      <c r="GM96" s="60">
        <v>0</v>
      </c>
      <c r="GN96" s="60">
        <v>0</v>
      </c>
      <c r="GO96" s="60">
        <v>0</v>
      </c>
      <c r="GP96" s="60">
        <v>0</v>
      </c>
      <c r="GQ96" s="60">
        <v>0</v>
      </c>
      <c r="GR96" s="60">
        <v>0</v>
      </c>
      <c r="GS96" s="60">
        <v>0</v>
      </c>
    </row>
    <row r="97" spans="1:201" x14ac:dyDescent="0.2">
      <c r="A97" s="70">
        <v>42222.433796296296</v>
      </c>
      <c r="B97" s="60">
        <v>260.68029999999999</v>
      </c>
      <c r="C97" s="60">
        <v>48.124209999999998</v>
      </c>
      <c r="D97" s="60">
        <v>31.22682</v>
      </c>
      <c r="E97" s="60">
        <v>22.279610000000002</v>
      </c>
      <c r="F97" s="60">
        <v>16.70823</v>
      </c>
      <c r="G97" s="60">
        <v>15.941660000000001</v>
      </c>
      <c r="H97" s="60">
        <v>15.871309999999999</v>
      </c>
      <c r="I97" s="60">
        <v>16.461099999999998</v>
      </c>
      <c r="J97" s="60">
        <v>17.79523</v>
      </c>
      <c r="K97" s="60">
        <v>16.957249999999998</v>
      </c>
      <c r="L97" s="60">
        <v>20.16461</v>
      </c>
      <c r="M97" s="60">
        <v>21.774290000000001</v>
      </c>
      <c r="N97" s="60">
        <v>28.529381999999998</v>
      </c>
      <c r="O97" s="60">
        <v>38.778644</v>
      </c>
      <c r="P97" s="60">
        <v>53.710239999999999</v>
      </c>
      <c r="Q97" s="60">
        <v>73.149353000000005</v>
      </c>
      <c r="R97" s="60">
        <v>98.593170000000001</v>
      </c>
      <c r="S97" s="60">
        <v>130.40260000000001</v>
      </c>
      <c r="T97" s="60">
        <v>168.35772</v>
      </c>
      <c r="U97" s="60">
        <v>181.33510000000001</v>
      </c>
      <c r="V97" s="60">
        <v>198.53039999999999</v>
      </c>
      <c r="W97" s="60">
        <v>231.91073</v>
      </c>
      <c r="X97" s="60">
        <v>265.38760000000002</v>
      </c>
      <c r="Y97" s="60">
        <v>297.3888</v>
      </c>
      <c r="Z97" s="60">
        <v>326.23043000000001</v>
      </c>
      <c r="AA97" s="60">
        <v>350.25783999999999</v>
      </c>
      <c r="AB97" s="60">
        <v>367.99910999999997</v>
      </c>
      <c r="AC97" s="60">
        <v>378.31331999999998</v>
      </c>
      <c r="AD97" s="60">
        <v>352.90289999999999</v>
      </c>
      <c r="AE97" s="60">
        <v>348.80770000000001</v>
      </c>
      <c r="AF97" s="60">
        <v>315.15260000000001</v>
      </c>
      <c r="AG97" s="60">
        <v>265.80880000000002</v>
      </c>
      <c r="AH97" s="60">
        <v>210.43162000000001</v>
      </c>
      <c r="AI97" s="60">
        <v>157.08879999999999</v>
      </c>
      <c r="AJ97" s="60">
        <v>111.00864</v>
      </c>
      <c r="AK97" s="60">
        <v>74.500470000000007</v>
      </c>
      <c r="AL97" s="60">
        <v>45.279380000000003</v>
      </c>
      <c r="AM97" s="60">
        <v>28.18037</v>
      </c>
      <c r="AN97" s="60">
        <v>16.773053999999998</v>
      </c>
      <c r="AO97" s="60">
        <v>9.5626540000000002</v>
      </c>
      <c r="AP97" s="60">
        <v>5.2294289999999997</v>
      </c>
      <c r="AQ97" s="60">
        <v>2.7466974</v>
      </c>
      <c r="AR97" s="60">
        <v>1.387424</v>
      </c>
      <c r="AS97" s="60">
        <v>0.67486679999999999</v>
      </c>
      <c r="AT97" s="60">
        <v>0.39619169999999998</v>
      </c>
      <c r="AU97" s="60">
        <v>0.23810653000000001</v>
      </c>
      <c r="AV97" s="60">
        <v>0.14480003</v>
      </c>
      <c r="AW97" s="60">
        <v>8.6553779999999997E-2</v>
      </c>
      <c r="AX97" s="60">
        <v>5.0861789999999997E-2</v>
      </c>
      <c r="AY97" s="60">
        <v>2.938731E-2</v>
      </c>
      <c r="AZ97" s="60">
        <v>1.6321760000000001E-2</v>
      </c>
      <c r="BA97" s="60">
        <v>9.1749699999999993E-3</v>
      </c>
      <c r="BB97" s="60">
        <v>4.5426800000000003E-3</v>
      </c>
      <c r="BC97" s="60">
        <v>2.23668E-3</v>
      </c>
      <c r="BD97" s="60">
        <v>1.1365100000000001E-3</v>
      </c>
      <c r="BE97" s="60">
        <v>5.5502000000000004E-4</v>
      </c>
      <c r="BF97" s="60">
        <v>3.2499999999999999E-4</v>
      </c>
      <c r="BG97" s="60">
        <v>1.5117E-4</v>
      </c>
      <c r="BH97" s="60">
        <v>6.902E-5</v>
      </c>
      <c r="BI97" s="60">
        <v>3.2289999999999997E-5</v>
      </c>
      <c r="BJ97" s="60">
        <v>1.3010000000000001E-5</v>
      </c>
      <c r="BK97" s="60">
        <v>5.2399999999999998E-6</v>
      </c>
      <c r="BL97" s="60">
        <v>2.3199999999999998E-6</v>
      </c>
      <c r="BM97" s="60">
        <v>1.0100000000000001E-6</v>
      </c>
      <c r="BN97" s="60">
        <v>4.3000000000000001E-7</v>
      </c>
      <c r="BO97" s="60">
        <v>1.6E-7</v>
      </c>
      <c r="BP97" s="60">
        <v>5.9999999999999995E-8</v>
      </c>
      <c r="BQ97" s="60">
        <v>2E-8</v>
      </c>
      <c r="BR97" s="60">
        <v>1E-8</v>
      </c>
      <c r="BS97" s="60">
        <v>0</v>
      </c>
      <c r="BT97" s="60">
        <v>0</v>
      </c>
      <c r="BU97" s="60">
        <v>0</v>
      </c>
      <c r="BV97" s="60">
        <v>0</v>
      </c>
      <c r="BW97" s="60">
        <v>0</v>
      </c>
      <c r="BX97" s="60">
        <v>0</v>
      </c>
      <c r="BY97" s="60">
        <v>0</v>
      </c>
      <c r="BZ97" s="60">
        <v>0</v>
      </c>
      <c r="CA97" s="60">
        <v>0</v>
      </c>
      <c r="CB97" s="60">
        <v>0</v>
      </c>
      <c r="CC97" s="60">
        <v>0</v>
      </c>
      <c r="CD97" s="60">
        <v>0</v>
      </c>
      <c r="CE97" s="60">
        <v>0</v>
      </c>
      <c r="CF97" s="60">
        <v>0</v>
      </c>
      <c r="CG97" s="60">
        <v>0</v>
      </c>
      <c r="CH97" s="60">
        <v>0</v>
      </c>
      <c r="CI97" s="60">
        <v>0</v>
      </c>
      <c r="CJ97" s="60">
        <v>0</v>
      </c>
      <c r="CK97" s="60">
        <v>0</v>
      </c>
      <c r="CL97" s="60">
        <v>0</v>
      </c>
      <c r="CM97" s="60">
        <v>0</v>
      </c>
      <c r="CN97" s="60">
        <v>0</v>
      </c>
      <c r="CO97" s="60">
        <v>0</v>
      </c>
      <c r="CP97" s="60">
        <v>0</v>
      </c>
      <c r="CQ97" s="60">
        <v>0</v>
      </c>
      <c r="CR97" s="60">
        <v>0</v>
      </c>
      <c r="CS97" s="60">
        <v>0</v>
      </c>
      <c r="CT97" s="60">
        <v>0</v>
      </c>
      <c r="CU97" s="60">
        <v>0</v>
      </c>
      <c r="CV97" s="60">
        <v>0</v>
      </c>
      <c r="CW97" s="60">
        <v>0</v>
      </c>
      <c r="CX97" s="60">
        <v>0</v>
      </c>
      <c r="CY97" s="60">
        <v>0</v>
      </c>
      <c r="CZ97" s="60">
        <v>0</v>
      </c>
      <c r="DA97" s="60">
        <v>0</v>
      </c>
      <c r="DB97" s="60">
        <v>0</v>
      </c>
      <c r="DC97" s="60">
        <v>0</v>
      </c>
      <c r="DD97" s="60">
        <v>0</v>
      </c>
      <c r="DE97" s="60">
        <v>0</v>
      </c>
      <c r="DF97" s="60">
        <v>0</v>
      </c>
      <c r="DG97" s="60">
        <v>0</v>
      </c>
      <c r="DH97" s="60">
        <v>0</v>
      </c>
      <c r="DI97" s="60">
        <v>0</v>
      </c>
      <c r="DJ97" s="60">
        <v>0</v>
      </c>
      <c r="DK97" s="60">
        <v>0</v>
      </c>
      <c r="DL97" s="60">
        <v>0</v>
      </c>
      <c r="DM97" s="60">
        <v>0</v>
      </c>
      <c r="DN97" s="60">
        <v>0</v>
      </c>
      <c r="DO97" s="60">
        <v>0</v>
      </c>
      <c r="DP97" s="60">
        <v>0</v>
      </c>
      <c r="DQ97" s="60">
        <v>0</v>
      </c>
      <c r="DR97" s="60">
        <v>0</v>
      </c>
      <c r="DS97" s="60">
        <v>0</v>
      </c>
      <c r="DT97" s="60">
        <v>0</v>
      </c>
      <c r="DU97" s="60">
        <v>0</v>
      </c>
      <c r="DV97" s="60">
        <v>0</v>
      </c>
      <c r="DW97" s="60">
        <v>0</v>
      </c>
      <c r="DX97" s="60">
        <v>0</v>
      </c>
      <c r="DY97" s="60">
        <v>0</v>
      </c>
      <c r="DZ97" s="60">
        <v>0</v>
      </c>
      <c r="EA97" s="60">
        <v>0</v>
      </c>
      <c r="EB97" s="60">
        <v>0</v>
      </c>
      <c r="EC97" s="60">
        <v>0</v>
      </c>
      <c r="ED97" s="60">
        <v>0</v>
      </c>
      <c r="EE97" s="60">
        <v>0</v>
      </c>
      <c r="EF97" s="60">
        <v>0</v>
      </c>
      <c r="EG97" s="60">
        <v>0</v>
      </c>
      <c r="EH97" s="60">
        <v>0</v>
      </c>
      <c r="EI97" s="60">
        <v>0</v>
      </c>
      <c r="EJ97" s="60">
        <v>0</v>
      </c>
      <c r="EK97" s="60">
        <v>0</v>
      </c>
      <c r="EL97" s="60">
        <v>0</v>
      </c>
      <c r="EM97" s="60">
        <v>0</v>
      </c>
      <c r="EN97" s="60">
        <v>0</v>
      </c>
      <c r="EO97" s="60">
        <v>0</v>
      </c>
      <c r="EP97" s="60">
        <v>0</v>
      </c>
      <c r="EQ97" s="60">
        <v>0</v>
      </c>
      <c r="ER97" s="60">
        <v>0</v>
      </c>
      <c r="ES97" s="60">
        <v>0</v>
      </c>
      <c r="ET97" s="60">
        <v>0</v>
      </c>
      <c r="EU97" s="60">
        <v>0</v>
      </c>
      <c r="EV97" s="60">
        <v>0</v>
      </c>
      <c r="EW97" s="60">
        <v>0</v>
      </c>
      <c r="EX97" s="60">
        <v>0</v>
      </c>
      <c r="EY97" s="60">
        <v>0</v>
      </c>
      <c r="EZ97" s="60">
        <v>0</v>
      </c>
      <c r="FA97" s="60">
        <v>0</v>
      </c>
      <c r="FB97" s="60">
        <v>0</v>
      </c>
      <c r="FC97" s="60">
        <v>0</v>
      </c>
      <c r="FD97" s="60">
        <v>0</v>
      </c>
      <c r="FE97" s="60">
        <v>0</v>
      </c>
      <c r="FF97" s="60">
        <v>0</v>
      </c>
      <c r="FG97" s="60">
        <v>0</v>
      </c>
      <c r="FH97" s="60">
        <v>0</v>
      </c>
      <c r="FI97" s="60">
        <v>0</v>
      </c>
      <c r="FJ97" s="60">
        <v>0</v>
      </c>
      <c r="FK97" s="60">
        <v>0</v>
      </c>
      <c r="FL97" s="60">
        <v>0</v>
      </c>
      <c r="FM97" s="60">
        <v>0</v>
      </c>
      <c r="FN97" s="60">
        <v>0</v>
      </c>
      <c r="FO97" s="60">
        <v>0</v>
      </c>
      <c r="FP97" s="60">
        <v>0</v>
      </c>
      <c r="FQ97" s="60">
        <v>0</v>
      </c>
      <c r="FR97" s="60">
        <v>0</v>
      </c>
      <c r="FS97" s="60">
        <v>0</v>
      </c>
      <c r="FT97" s="60">
        <v>0</v>
      </c>
      <c r="FU97" s="60">
        <v>0</v>
      </c>
      <c r="FV97" s="60">
        <v>0</v>
      </c>
      <c r="FW97" s="60">
        <v>0</v>
      </c>
      <c r="FX97" s="60">
        <v>0</v>
      </c>
      <c r="FY97" s="60">
        <v>0</v>
      </c>
      <c r="FZ97" s="60">
        <v>0</v>
      </c>
      <c r="GA97" s="60">
        <v>0</v>
      </c>
      <c r="GB97" s="60">
        <v>0</v>
      </c>
      <c r="GC97" s="60">
        <v>0</v>
      </c>
      <c r="GD97" s="60">
        <v>0</v>
      </c>
      <c r="GE97" s="60">
        <v>0</v>
      </c>
      <c r="GF97" s="60">
        <v>0</v>
      </c>
      <c r="GG97" s="60">
        <v>0</v>
      </c>
      <c r="GH97" s="60">
        <v>0</v>
      </c>
      <c r="GI97" s="60">
        <v>0</v>
      </c>
      <c r="GJ97" s="60">
        <v>0</v>
      </c>
      <c r="GK97" s="60">
        <v>0</v>
      </c>
      <c r="GL97" s="60">
        <v>0</v>
      </c>
      <c r="GM97" s="60">
        <v>0</v>
      </c>
      <c r="GN97" s="60">
        <v>0</v>
      </c>
      <c r="GO97" s="60">
        <v>0</v>
      </c>
      <c r="GP97" s="60">
        <v>0</v>
      </c>
      <c r="GQ97" s="60">
        <v>0</v>
      </c>
      <c r="GR97" s="60">
        <v>0</v>
      </c>
      <c r="GS97" s="60">
        <v>0</v>
      </c>
    </row>
    <row r="98" spans="1:201" x14ac:dyDescent="0.2">
      <c r="A98" s="70">
        <v>42222.443298611113</v>
      </c>
      <c r="B98" s="60">
        <v>266.84960000000001</v>
      </c>
      <c r="C98" s="60">
        <v>49.305819999999997</v>
      </c>
      <c r="D98" s="60">
        <v>32.009659999999997</v>
      </c>
      <c r="E98" s="60">
        <v>22.79213</v>
      </c>
      <c r="F98" s="60">
        <v>16.980219999999999</v>
      </c>
      <c r="G98" s="60">
        <v>16.032530000000001</v>
      </c>
      <c r="H98" s="60">
        <v>15.77713</v>
      </c>
      <c r="I98" s="60">
        <v>16.185230000000001</v>
      </c>
      <c r="J98" s="60">
        <v>17.312139999999999</v>
      </c>
      <c r="K98" s="60">
        <v>16.316099999999999</v>
      </c>
      <c r="L98" s="60">
        <v>19.149170000000002</v>
      </c>
      <c r="M98" s="60">
        <v>20.406189999999999</v>
      </c>
      <c r="N98" s="60">
        <v>26.417059999999999</v>
      </c>
      <c r="O98" s="60">
        <v>35.595882000000003</v>
      </c>
      <c r="P98" s="60">
        <v>49.077213</v>
      </c>
      <c r="Q98" s="60">
        <v>66.785319999999999</v>
      </c>
      <c r="R98" s="60">
        <v>90.200912000000002</v>
      </c>
      <c r="S98" s="60">
        <v>119.79170000000001</v>
      </c>
      <c r="T98" s="60">
        <v>155.50579999999999</v>
      </c>
      <c r="U98" s="60">
        <v>168.3947</v>
      </c>
      <c r="V98" s="60">
        <v>185.36879999999999</v>
      </c>
      <c r="W98" s="60">
        <v>217.84110000000001</v>
      </c>
      <c r="X98" s="60">
        <v>250.8683</v>
      </c>
      <c r="Y98" s="60">
        <v>282.9769</v>
      </c>
      <c r="Z98" s="60">
        <v>312.54590000000002</v>
      </c>
      <c r="AA98" s="60">
        <v>337.93470000000002</v>
      </c>
      <c r="AB98" s="60">
        <v>357.63069999999999</v>
      </c>
      <c r="AC98" s="60">
        <v>370.39609999999999</v>
      </c>
      <c r="AD98" s="60">
        <v>348.02731</v>
      </c>
      <c r="AE98" s="60">
        <v>346.90649999999999</v>
      </c>
      <c r="AF98" s="60">
        <v>318.07209999999998</v>
      </c>
      <c r="AG98" s="60">
        <v>272.15733999999998</v>
      </c>
      <c r="AH98" s="60">
        <v>218.5248</v>
      </c>
      <c r="AI98" s="60">
        <v>165.42019999999999</v>
      </c>
      <c r="AJ98" s="60">
        <v>118.51971</v>
      </c>
      <c r="AK98" s="60">
        <v>80.638660000000002</v>
      </c>
      <c r="AL98" s="60">
        <v>49.673110000000001</v>
      </c>
      <c r="AM98" s="60">
        <v>31.339822000000002</v>
      </c>
      <c r="AN98" s="60">
        <v>18.911000999999999</v>
      </c>
      <c r="AO98" s="60">
        <v>10.93112</v>
      </c>
      <c r="AP98" s="60">
        <v>6.0611581000000001</v>
      </c>
      <c r="AQ98" s="60">
        <v>3.2281322000000001</v>
      </c>
      <c r="AR98" s="60">
        <v>1.6534819999999999</v>
      </c>
      <c r="AS98" s="60">
        <v>0.81555169999999999</v>
      </c>
      <c r="AT98" s="60">
        <v>0.48341381</v>
      </c>
      <c r="AU98" s="60">
        <v>0.29335260000000002</v>
      </c>
      <c r="AV98" s="60">
        <v>0.1801614</v>
      </c>
      <c r="AW98" s="60">
        <v>0.10876379999999999</v>
      </c>
      <c r="AX98" s="60">
        <v>6.455371E-2</v>
      </c>
      <c r="AY98" s="60">
        <v>3.7674060000000002E-2</v>
      </c>
      <c r="AZ98" s="60">
        <v>2.1133300000000001E-2</v>
      </c>
      <c r="BA98" s="60">
        <v>1.199976E-2</v>
      </c>
      <c r="BB98" s="60">
        <v>6.0091299999999997E-3</v>
      </c>
      <c r="BC98" s="60">
        <v>2.993E-3</v>
      </c>
      <c r="BD98" s="60">
        <v>1.5375600000000001E-3</v>
      </c>
      <c r="BE98" s="60">
        <v>7.5905999999999999E-4</v>
      </c>
      <c r="BF98" s="60">
        <v>4.4849000000000001E-4</v>
      </c>
      <c r="BG98" s="60">
        <v>2.1101E-4</v>
      </c>
      <c r="BH98" s="60">
        <v>9.7440000000000002E-5</v>
      </c>
      <c r="BI98" s="60">
        <v>4.6100000000000002E-5</v>
      </c>
      <c r="BJ98" s="60">
        <v>1.88E-5</v>
      </c>
      <c r="BK98" s="60">
        <v>7.6699999999999994E-6</v>
      </c>
      <c r="BL98" s="60">
        <v>3.4300000000000002E-6</v>
      </c>
      <c r="BM98" s="60">
        <v>1.5099999999999999E-6</v>
      </c>
      <c r="BN98" s="60">
        <v>6.5000000000000002E-7</v>
      </c>
      <c r="BO98" s="60">
        <v>2.3999999999999998E-7</v>
      </c>
      <c r="BP98" s="60">
        <v>8.9999999999999999E-8</v>
      </c>
      <c r="BQ98" s="60">
        <v>2.9999999999999997E-8</v>
      </c>
      <c r="BR98" s="60">
        <v>1E-8</v>
      </c>
      <c r="BS98" s="60">
        <v>0</v>
      </c>
      <c r="BT98" s="60">
        <v>0</v>
      </c>
      <c r="BU98" s="60">
        <v>0</v>
      </c>
      <c r="BV98" s="60">
        <v>0</v>
      </c>
      <c r="BW98" s="60">
        <v>0</v>
      </c>
      <c r="BX98" s="60">
        <v>0</v>
      </c>
      <c r="BY98" s="60">
        <v>0</v>
      </c>
      <c r="BZ98" s="60">
        <v>0</v>
      </c>
      <c r="CA98" s="60">
        <v>0</v>
      </c>
      <c r="CB98" s="60">
        <v>0</v>
      </c>
      <c r="CC98" s="60">
        <v>0</v>
      </c>
      <c r="CD98" s="60">
        <v>0</v>
      </c>
      <c r="CE98" s="60">
        <v>0</v>
      </c>
      <c r="CF98" s="60">
        <v>0</v>
      </c>
      <c r="CG98" s="60">
        <v>0</v>
      </c>
      <c r="CH98" s="60">
        <v>0</v>
      </c>
      <c r="CI98" s="60">
        <v>0</v>
      </c>
      <c r="CJ98" s="60">
        <v>0</v>
      </c>
      <c r="CK98" s="60">
        <v>0</v>
      </c>
      <c r="CL98" s="60">
        <v>0</v>
      </c>
      <c r="CM98" s="60">
        <v>0</v>
      </c>
      <c r="CN98" s="60">
        <v>0</v>
      </c>
      <c r="CO98" s="60">
        <v>0</v>
      </c>
      <c r="CP98" s="60">
        <v>0</v>
      </c>
      <c r="CQ98" s="60">
        <v>0</v>
      </c>
      <c r="CR98" s="60">
        <v>0</v>
      </c>
      <c r="CS98" s="60">
        <v>0</v>
      </c>
      <c r="CT98" s="60">
        <v>0</v>
      </c>
      <c r="CU98" s="60">
        <v>0</v>
      </c>
      <c r="CV98" s="60">
        <v>0</v>
      </c>
      <c r="CW98" s="60">
        <v>0</v>
      </c>
      <c r="CX98" s="60">
        <v>0</v>
      </c>
      <c r="CY98" s="60">
        <v>0</v>
      </c>
      <c r="CZ98" s="60">
        <v>0</v>
      </c>
      <c r="DA98" s="60">
        <v>0</v>
      </c>
      <c r="DB98" s="60">
        <v>0</v>
      </c>
      <c r="DC98" s="60">
        <v>0</v>
      </c>
      <c r="DD98" s="60">
        <v>0</v>
      </c>
      <c r="DE98" s="60">
        <v>0</v>
      </c>
      <c r="DF98" s="60">
        <v>0</v>
      </c>
      <c r="DG98" s="60">
        <v>0</v>
      </c>
      <c r="DH98" s="60">
        <v>0</v>
      </c>
      <c r="DI98" s="60">
        <v>0</v>
      </c>
      <c r="DJ98" s="60">
        <v>0</v>
      </c>
      <c r="DK98" s="60">
        <v>0</v>
      </c>
      <c r="DL98" s="60">
        <v>0</v>
      </c>
      <c r="DM98" s="60">
        <v>0</v>
      </c>
      <c r="DN98" s="60">
        <v>0</v>
      </c>
      <c r="DO98" s="60">
        <v>0</v>
      </c>
      <c r="DP98" s="60">
        <v>0</v>
      </c>
      <c r="DQ98" s="60">
        <v>0</v>
      </c>
      <c r="DR98" s="60">
        <v>0</v>
      </c>
      <c r="DS98" s="60">
        <v>0</v>
      </c>
      <c r="DT98" s="60">
        <v>0</v>
      </c>
      <c r="DU98" s="60">
        <v>0</v>
      </c>
      <c r="DV98" s="60">
        <v>0</v>
      </c>
      <c r="DW98" s="60">
        <v>0</v>
      </c>
      <c r="DX98" s="60">
        <v>0</v>
      </c>
      <c r="DY98" s="60">
        <v>0</v>
      </c>
      <c r="DZ98" s="60">
        <v>0</v>
      </c>
      <c r="EA98" s="60">
        <v>0</v>
      </c>
      <c r="EB98" s="60">
        <v>0</v>
      </c>
      <c r="EC98" s="60">
        <v>0</v>
      </c>
      <c r="ED98" s="60">
        <v>0</v>
      </c>
      <c r="EE98" s="60">
        <v>0</v>
      </c>
      <c r="EF98" s="60">
        <v>0</v>
      </c>
      <c r="EG98" s="60">
        <v>0</v>
      </c>
      <c r="EH98" s="60">
        <v>0</v>
      </c>
      <c r="EI98" s="60">
        <v>0</v>
      </c>
      <c r="EJ98" s="60">
        <v>0</v>
      </c>
      <c r="EK98" s="60">
        <v>0</v>
      </c>
      <c r="EL98" s="60">
        <v>0</v>
      </c>
      <c r="EM98" s="60">
        <v>0</v>
      </c>
      <c r="EN98" s="60">
        <v>0</v>
      </c>
      <c r="EO98" s="60">
        <v>0</v>
      </c>
      <c r="EP98" s="60">
        <v>0</v>
      </c>
      <c r="EQ98" s="60">
        <v>0</v>
      </c>
      <c r="ER98" s="60">
        <v>0</v>
      </c>
      <c r="ES98" s="60">
        <v>0</v>
      </c>
      <c r="ET98" s="60">
        <v>0</v>
      </c>
      <c r="EU98" s="60">
        <v>0</v>
      </c>
      <c r="EV98" s="60">
        <v>0</v>
      </c>
      <c r="EW98" s="60">
        <v>0</v>
      </c>
      <c r="EX98" s="60">
        <v>0</v>
      </c>
      <c r="EY98" s="60">
        <v>0</v>
      </c>
      <c r="EZ98" s="60">
        <v>0</v>
      </c>
      <c r="FA98" s="60">
        <v>0</v>
      </c>
      <c r="FB98" s="60">
        <v>0</v>
      </c>
      <c r="FC98" s="60">
        <v>0</v>
      </c>
      <c r="FD98" s="60">
        <v>0</v>
      </c>
      <c r="FE98" s="60">
        <v>0</v>
      </c>
      <c r="FF98" s="60">
        <v>0</v>
      </c>
      <c r="FG98" s="60">
        <v>0</v>
      </c>
      <c r="FH98" s="60">
        <v>0</v>
      </c>
      <c r="FI98" s="60">
        <v>0</v>
      </c>
      <c r="FJ98" s="60">
        <v>0</v>
      </c>
      <c r="FK98" s="60">
        <v>0</v>
      </c>
      <c r="FL98" s="60">
        <v>0</v>
      </c>
      <c r="FM98" s="60">
        <v>0</v>
      </c>
      <c r="FN98" s="60">
        <v>0</v>
      </c>
      <c r="FO98" s="60">
        <v>0</v>
      </c>
      <c r="FP98" s="60">
        <v>0</v>
      </c>
      <c r="FQ98" s="60">
        <v>0</v>
      </c>
      <c r="FR98" s="60">
        <v>0</v>
      </c>
      <c r="FS98" s="60">
        <v>0</v>
      </c>
      <c r="FT98" s="60">
        <v>0</v>
      </c>
      <c r="FU98" s="60">
        <v>0</v>
      </c>
      <c r="FV98" s="60">
        <v>0</v>
      </c>
      <c r="FW98" s="60">
        <v>0</v>
      </c>
      <c r="FX98" s="60">
        <v>0</v>
      </c>
      <c r="FY98" s="60">
        <v>0</v>
      </c>
      <c r="FZ98" s="60">
        <v>0</v>
      </c>
      <c r="GA98" s="60">
        <v>0</v>
      </c>
      <c r="GB98" s="60">
        <v>0</v>
      </c>
      <c r="GC98" s="60">
        <v>0</v>
      </c>
      <c r="GD98" s="60">
        <v>0</v>
      </c>
      <c r="GE98" s="60">
        <v>0</v>
      </c>
      <c r="GF98" s="60">
        <v>0</v>
      </c>
      <c r="GG98" s="60">
        <v>0</v>
      </c>
      <c r="GH98" s="60">
        <v>0</v>
      </c>
      <c r="GI98" s="60">
        <v>0</v>
      </c>
      <c r="GJ98" s="60">
        <v>0</v>
      </c>
      <c r="GK98" s="60">
        <v>0</v>
      </c>
      <c r="GL98" s="60">
        <v>0</v>
      </c>
      <c r="GM98" s="60">
        <v>0</v>
      </c>
      <c r="GN98" s="60">
        <v>0</v>
      </c>
      <c r="GO98" s="60">
        <v>0</v>
      </c>
      <c r="GP98" s="60">
        <v>0</v>
      </c>
      <c r="GQ98" s="60">
        <v>0</v>
      </c>
      <c r="GR98" s="60">
        <v>0</v>
      </c>
      <c r="GS98" s="60">
        <v>0</v>
      </c>
    </row>
    <row r="99" spans="1:201" x14ac:dyDescent="0.2">
      <c r="A99" s="70">
        <v>42222.454594907409</v>
      </c>
      <c r="B99" s="60">
        <v>274.25490000000002</v>
      </c>
      <c r="C99" s="60">
        <v>50.733449999999998</v>
      </c>
      <c r="D99" s="60">
        <v>32.965000000000003</v>
      </c>
      <c r="E99" s="60">
        <v>23.438320000000001</v>
      </c>
      <c r="F99" s="60">
        <v>17.352820000000001</v>
      </c>
      <c r="G99" s="60">
        <v>16.202220000000001</v>
      </c>
      <c r="H99" s="60">
        <v>15.729850000000001</v>
      </c>
      <c r="I99" s="60">
        <v>15.9216</v>
      </c>
      <c r="J99" s="60">
        <v>16.810459999999999</v>
      </c>
      <c r="K99" s="60">
        <v>15.63843</v>
      </c>
      <c r="L99" s="60">
        <v>18.075489999999999</v>
      </c>
      <c r="M99" s="60">
        <v>18.96171</v>
      </c>
      <c r="N99" s="60">
        <v>24.183330000000002</v>
      </c>
      <c r="O99" s="60">
        <v>32.213430000000002</v>
      </c>
      <c r="P99" s="60">
        <v>44.116540000000001</v>
      </c>
      <c r="Q99" s="60">
        <v>59.910293000000003</v>
      </c>
      <c r="R99" s="60">
        <v>81.044300000000007</v>
      </c>
      <c r="S99" s="60">
        <v>108.08982</v>
      </c>
      <c r="T99" s="60">
        <v>141.17000999999999</v>
      </c>
      <c r="U99" s="60">
        <v>153.80959999999999</v>
      </c>
      <c r="V99" s="60">
        <v>170.37899999999999</v>
      </c>
      <c r="W99" s="60">
        <v>201.62979999999999</v>
      </c>
      <c r="X99" s="60">
        <v>233.92189999999999</v>
      </c>
      <c r="Y99" s="60">
        <v>265.90773999999999</v>
      </c>
      <c r="Z99" s="60">
        <v>296.05579999999998</v>
      </c>
      <c r="AA99" s="60">
        <v>322.76400000000001</v>
      </c>
      <c r="AB99" s="60">
        <v>344.49610000000001</v>
      </c>
      <c r="AC99" s="60">
        <v>359.92570000000001</v>
      </c>
      <c r="AD99" s="60">
        <v>341.08120000000002</v>
      </c>
      <c r="AE99" s="60">
        <v>343.38119999999998</v>
      </c>
      <c r="AF99" s="60">
        <v>320.36813000000001</v>
      </c>
      <c r="AG99" s="60">
        <v>278.83220999999998</v>
      </c>
      <c r="AH99" s="60">
        <v>227.66309999999999</v>
      </c>
      <c r="AI99" s="60">
        <v>175.20429999999999</v>
      </c>
      <c r="AJ99" s="60">
        <v>127.59432</v>
      </c>
      <c r="AK99" s="60">
        <v>88.229849999999999</v>
      </c>
      <c r="AL99" s="60">
        <v>55.218060000000001</v>
      </c>
      <c r="AM99" s="60">
        <v>35.403820000000003</v>
      </c>
      <c r="AN99" s="60">
        <v>21.711321999999999</v>
      </c>
      <c r="AO99" s="60">
        <v>12.755293</v>
      </c>
      <c r="AP99" s="60">
        <v>7.1890999999999998</v>
      </c>
      <c r="AQ99" s="60">
        <v>3.8922099999999999</v>
      </c>
      <c r="AR99" s="60">
        <v>2.0267010000000001</v>
      </c>
      <c r="AS99" s="60">
        <v>1.0162194</v>
      </c>
      <c r="AT99" s="60">
        <v>0.60922730000000003</v>
      </c>
      <c r="AU99" s="60">
        <v>0.37394561999999998</v>
      </c>
      <c r="AV99" s="60">
        <v>0.23234060000000001</v>
      </c>
      <c r="AW99" s="60">
        <v>0.14191633000000001</v>
      </c>
      <c r="AX99" s="60">
        <v>8.5228990000000004E-2</v>
      </c>
      <c r="AY99" s="60">
        <v>5.033323E-2</v>
      </c>
      <c r="AZ99" s="60">
        <v>2.8568329999999999E-2</v>
      </c>
      <c r="BA99" s="60">
        <v>1.6415559999999999E-2</v>
      </c>
      <c r="BB99" s="60">
        <v>8.3317500000000006E-3</v>
      </c>
      <c r="BC99" s="60">
        <v>4.2068399999999999E-3</v>
      </c>
      <c r="BD99" s="60">
        <v>2.1893199999999998E-3</v>
      </c>
      <c r="BE99" s="60">
        <v>1.0947699999999999E-3</v>
      </c>
      <c r="BF99" s="60">
        <v>6.5375000000000003E-4</v>
      </c>
      <c r="BG99" s="60">
        <v>3.1178E-4</v>
      </c>
      <c r="BH99" s="60">
        <v>1.4594E-4</v>
      </c>
      <c r="BI99" s="60">
        <v>6.9960000000000001E-5</v>
      </c>
      <c r="BJ99" s="60">
        <v>2.8940000000000001E-5</v>
      </c>
      <c r="BK99" s="60">
        <v>1.1960000000000001E-5</v>
      </c>
      <c r="BL99" s="60">
        <v>5.4199999999999998E-6</v>
      </c>
      <c r="BM99" s="60">
        <v>2.4200000000000001E-6</v>
      </c>
      <c r="BN99" s="60">
        <v>1.06E-6</v>
      </c>
      <c r="BO99" s="60">
        <v>3.9999999999999998E-7</v>
      </c>
      <c r="BP99" s="60">
        <v>1.4000000000000001E-7</v>
      </c>
      <c r="BQ99" s="60">
        <v>4.9999999999999998E-8</v>
      </c>
      <c r="BR99" s="60">
        <v>2E-8</v>
      </c>
      <c r="BS99" s="60">
        <v>1E-8</v>
      </c>
      <c r="BT99" s="60">
        <v>0</v>
      </c>
      <c r="BU99" s="60">
        <v>0</v>
      </c>
      <c r="BV99" s="60">
        <v>0</v>
      </c>
      <c r="BW99" s="60">
        <v>0</v>
      </c>
      <c r="BX99" s="60">
        <v>0</v>
      </c>
      <c r="BY99" s="60">
        <v>0</v>
      </c>
      <c r="BZ99" s="60">
        <v>0</v>
      </c>
      <c r="CA99" s="60">
        <v>0</v>
      </c>
      <c r="CB99" s="60">
        <v>0</v>
      </c>
      <c r="CC99" s="60">
        <v>0</v>
      </c>
      <c r="CD99" s="60">
        <v>0</v>
      </c>
      <c r="CE99" s="60">
        <v>0</v>
      </c>
      <c r="CF99" s="60">
        <v>0</v>
      </c>
      <c r="CG99" s="60">
        <v>0</v>
      </c>
      <c r="CH99" s="60">
        <v>0</v>
      </c>
      <c r="CI99" s="60">
        <v>0</v>
      </c>
      <c r="CJ99" s="60">
        <v>0</v>
      </c>
      <c r="CK99" s="60">
        <v>0</v>
      </c>
      <c r="CL99" s="60">
        <v>0</v>
      </c>
      <c r="CM99" s="60">
        <v>0</v>
      </c>
      <c r="CN99" s="60">
        <v>0</v>
      </c>
      <c r="CO99" s="60">
        <v>0</v>
      </c>
      <c r="CP99" s="60">
        <v>0</v>
      </c>
      <c r="CQ99" s="60">
        <v>0</v>
      </c>
      <c r="CR99" s="60">
        <v>0</v>
      </c>
      <c r="CS99" s="60">
        <v>0</v>
      </c>
      <c r="CT99" s="60">
        <v>0</v>
      </c>
      <c r="CU99" s="60">
        <v>0</v>
      </c>
      <c r="CV99" s="60">
        <v>0</v>
      </c>
      <c r="CW99" s="60">
        <v>0</v>
      </c>
      <c r="CX99" s="60">
        <v>0</v>
      </c>
      <c r="CY99" s="60">
        <v>0</v>
      </c>
      <c r="CZ99" s="60">
        <v>0</v>
      </c>
      <c r="DA99" s="60">
        <v>0</v>
      </c>
      <c r="DB99" s="60">
        <v>0</v>
      </c>
      <c r="DC99" s="60">
        <v>0</v>
      </c>
      <c r="DD99" s="60">
        <v>0</v>
      </c>
      <c r="DE99" s="60">
        <v>0</v>
      </c>
      <c r="DF99" s="60">
        <v>0</v>
      </c>
      <c r="DG99" s="60">
        <v>0</v>
      </c>
      <c r="DH99" s="60">
        <v>0</v>
      </c>
      <c r="DI99" s="60">
        <v>0</v>
      </c>
      <c r="DJ99" s="60">
        <v>0</v>
      </c>
      <c r="DK99" s="60">
        <v>0</v>
      </c>
      <c r="DL99" s="60">
        <v>0</v>
      </c>
      <c r="DM99" s="60">
        <v>0</v>
      </c>
      <c r="DN99" s="60">
        <v>0</v>
      </c>
      <c r="DO99" s="60">
        <v>0</v>
      </c>
      <c r="DP99" s="60">
        <v>0</v>
      </c>
      <c r="DQ99" s="60">
        <v>0</v>
      </c>
      <c r="DR99" s="60">
        <v>0</v>
      </c>
      <c r="DS99" s="60">
        <v>0</v>
      </c>
      <c r="DT99" s="60">
        <v>0</v>
      </c>
      <c r="DU99" s="60">
        <v>0</v>
      </c>
      <c r="DV99" s="60">
        <v>0</v>
      </c>
      <c r="DW99" s="60">
        <v>0</v>
      </c>
      <c r="DX99" s="60">
        <v>0</v>
      </c>
      <c r="DY99" s="60">
        <v>0</v>
      </c>
      <c r="DZ99" s="60">
        <v>0</v>
      </c>
      <c r="EA99" s="60">
        <v>0</v>
      </c>
      <c r="EB99" s="60">
        <v>0</v>
      </c>
      <c r="EC99" s="60">
        <v>0</v>
      </c>
      <c r="ED99" s="60">
        <v>0</v>
      </c>
      <c r="EE99" s="60">
        <v>0</v>
      </c>
      <c r="EF99" s="60">
        <v>0</v>
      </c>
      <c r="EG99" s="60">
        <v>0</v>
      </c>
      <c r="EH99" s="60">
        <v>0</v>
      </c>
      <c r="EI99" s="60">
        <v>0</v>
      </c>
      <c r="EJ99" s="60">
        <v>0</v>
      </c>
      <c r="EK99" s="60">
        <v>0</v>
      </c>
      <c r="EL99" s="60">
        <v>0</v>
      </c>
      <c r="EM99" s="60">
        <v>0</v>
      </c>
      <c r="EN99" s="60">
        <v>0</v>
      </c>
      <c r="EO99" s="60">
        <v>0</v>
      </c>
      <c r="EP99" s="60">
        <v>0</v>
      </c>
      <c r="EQ99" s="60">
        <v>0</v>
      </c>
      <c r="ER99" s="60">
        <v>0</v>
      </c>
      <c r="ES99" s="60">
        <v>0</v>
      </c>
      <c r="ET99" s="60">
        <v>0</v>
      </c>
      <c r="EU99" s="60">
        <v>0</v>
      </c>
      <c r="EV99" s="60">
        <v>0</v>
      </c>
      <c r="EW99" s="60">
        <v>0</v>
      </c>
      <c r="EX99" s="60">
        <v>0</v>
      </c>
      <c r="EY99" s="60">
        <v>0</v>
      </c>
      <c r="EZ99" s="60">
        <v>0</v>
      </c>
      <c r="FA99" s="60">
        <v>0</v>
      </c>
      <c r="FB99" s="60">
        <v>0</v>
      </c>
      <c r="FC99" s="60">
        <v>0</v>
      </c>
      <c r="FD99" s="60">
        <v>0</v>
      </c>
      <c r="FE99" s="60">
        <v>0</v>
      </c>
      <c r="FF99" s="60">
        <v>0</v>
      </c>
      <c r="FG99" s="60">
        <v>0</v>
      </c>
      <c r="FH99" s="60">
        <v>0</v>
      </c>
      <c r="FI99" s="60">
        <v>0</v>
      </c>
      <c r="FJ99" s="60">
        <v>0</v>
      </c>
      <c r="FK99" s="60">
        <v>0</v>
      </c>
      <c r="FL99" s="60">
        <v>0</v>
      </c>
      <c r="FM99" s="60">
        <v>0</v>
      </c>
      <c r="FN99" s="60">
        <v>0</v>
      </c>
      <c r="FO99" s="60">
        <v>0</v>
      </c>
      <c r="FP99" s="60">
        <v>0</v>
      </c>
      <c r="FQ99" s="60">
        <v>0</v>
      </c>
      <c r="FR99" s="60">
        <v>0</v>
      </c>
      <c r="FS99" s="60">
        <v>0</v>
      </c>
      <c r="FT99" s="60">
        <v>0</v>
      </c>
      <c r="FU99" s="60">
        <v>0</v>
      </c>
      <c r="FV99" s="60">
        <v>0</v>
      </c>
      <c r="FW99" s="60">
        <v>0</v>
      </c>
      <c r="FX99" s="60">
        <v>0</v>
      </c>
      <c r="FY99" s="60">
        <v>0</v>
      </c>
      <c r="FZ99" s="60">
        <v>0</v>
      </c>
      <c r="GA99" s="60">
        <v>0</v>
      </c>
      <c r="GB99" s="60">
        <v>0</v>
      </c>
      <c r="GC99" s="60">
        <v>0</v>
      </c>
      <c r="GD99" s="60">
        <v>0</v>
      </c>
      <c r="GE99" s="60">
        <v>0</v>
      </c>
      <c r="GF99" s="60">
        <v>0</v>
      </c>
      <c r="GG99" s="60">
        <v>0</v>
      </c>
      <c r="GH99" s="60">
        <v>0</v>
      </c>
      <c r="GI99" s="60">
        <v>0</v>
      </c>
      <c r="GJ99" s="60">
        <v>0</v>
      </c>
      <c r="GK99" s="60">
        <v>0</v>
      </c>
      <c r="GL99" s="60">
        <v>0</v>
      </c>
      <c r="GM99" s="60">
        <v>0</v>
      </c>
      <c r="GN99" s="60">
        <v>0</v>
      </c>
      <c r="GO99" s="60">
        <v>0</v>
      </c>
      <c r="GP99" s="60">
        <v>0</v>
      </c>
      <c r="GQ99" s="60">
        <v>0</v>
      </c>
      <c r="GR99" s="60">
        <v>0</v>
      </c>
      <c r="GS99" s="60">
        <v>0</v>
      </c>
    </row>
    <row r="100" spans="1:201" x14ac:dyDescent="0.2">
      <c r="A100" s="70">
        <v>42222.463993055557</v>
      </c>
      <c r="B100" s="60">
        <v>280.23779999999999</v>
      </c>
      <c r="C100" s="60">
        <v>51.921869999999998</v>
      </c>
      <c r="D100" s="60">
        <v>33.771740000000001</v>
      </c>
      <c r="E100" s="60">
        <v>23.997879999999999</v>
      </c>
      <c r="F100" s="60">
        <v>17.696570000000001</v>
      </c>
      <c r="G100" s="60">
        <v>16.38993</v>
      </c>
      <c r="H100" s="60">
        <v>15.743080000000001</v>
      </c>
      <c r="I100" s="60">
        <v>15.75689</v>
      </c>
      <c r="J100" s="60">
        <v>16.454339999999998</v>
      </c>
      <c r="K100" s="60">
        <v>15.1433</v>
      </c>
      <c r="L100" s="60">
        <v>17.287610000000001</v>
      </c>
      <c r="M100" s="60">
        <v>17.902629999999998</v>
      </c>
      <c r="N100" s="60">
        <v>22.543921999999998</v>
      </c>
      <c r="O100" s="60">
        <v>29.720310000000001</v>
      </c>
      <c r="P100" s="60">
        <v>40.434780000000003</v>
      </c>
      <c r="Q100" s="60">
        <v>54.764194000000003</v>
      </c>
      <c r="R100" s="60">
        <v>74.124060999999998</v>
      </c>
      <c r="S100" s="60">
        <v>99.153182000000001</v>
      </c>
      <c r="T100" s="60">
        <v>130.0993</v>
      </c>
      <c r="U100" s="60">
        <v>142.43199999999999</v>
      </c>
      <c r="V100" s="60">
        <v>158.56674000000001</v>
      </c>
      <c r="W100" s="60">
        <v>188.71111999999999</v>
      </c>
      <c r="X100" s="60">
        <v>220.25020000000001</v>
      </c>
      <c r="Y100" s="60">
        <v>251.94489999999999</v>
      </c>
      <c r="Z100" s="60">
        <v>282.34823</v>
      </c>
      <c r="AA100" s="60">
        <v>309.90532999999999</v>
      </c>
      <c r="AB100" s="60">
        <v>333.07992000000002</v>
      </c>
      <c r="AC100" s="60">
        <v>350.49329999999998</v>
      </c>
      <c r="AD100" s="60">
        <v>334.46141999999998</v>
      </c>
      <c r="AE100" s="60">
        <v>339.46710000000002</v>
      </c>
      <c r="AF100" s="60">
        <v>321.28732000000002</v>
      </c>
      <c r="AG100" s="60">
        <v>283.57974000000002</v>
      </c>
      <c r="AH100" s="60">
        <v>234.74870000000001</v>
      </c>
      <c r="AI100" s="60">
        <v>183.12370000000001</v>
      </c>
      <c r="AJ100" s="60">
        <v>135.1609</v>
      </c>
      <c r="AK100" s="60">
        <v>94.712470999999994</v>
      </c>
      <c r="AL100" s="60">
        <v>60.050820000000002</v>
      </c>
      <c r="AM100" s="60">
        <v>39.013824</v>
      </c>
      <c r="AN100" s="60">
        <v>24.243880999999998</v>
      </c>
      <c r="AO100" s="60">
        <v>14.43384</v>
      </c>
      <c r="AP100" s="60">
        <v>8.2446832000000008</v>
      </c>
      <c r="AQ100" s="60">
        <v>4.5241179999999996</v>
      </c>
      <c r="AR100" s="60">
        <v>2.387737</v>
      </c>
      <c r="AS100" s="60">
        <v>1.2135290000000001</v>
      </c>
      <c r="AT100" s="60">
        <v>0.73429149999999999</v>
      </c>
      <c r="AU100" s="60">
        <v>0.45494220000000002</v>
      </c>
      <c r="AV100" s="60">
        <v>0.28536869999999998</v>
      </c>
      <c r="AW100" s="60">
        <v>0.17598800000000001</v>
      </c>
      <c r="AX100" s="60">
        <v>0.1067179</v>
      </c>
      <c r="AY100" s="60">
        <v>6.3639840000000003E-2</v>
      </c>
      <c r="AZ100" s="60">
        <v>3.6471280000000002E-2</v>
      </c>
      <c r="BA100" s="60">
        <v>2.116235E-2</v>
      </c>
      <c r="BB100" s="60">
        <v>1.086048E-2</v>
      </c>
      <c r="BC100" s="60">
        <v>5.54552E-3</v>
      </c>
      <c r="BD100" s="60">
        <v>2.91691E-3</v>
      </c>
      <c r="BE100" s="60">
        <v>1.4740599999999999E-3</v>
      </c>
      <c r="BF100" s="60">
        <v>8.8794999999999998E-4</v>
      </c>
      <c r="BG100" s="60">
        <v>4.2820999999999999E-4</v>
      </c>
      <c r="BH100" s="60">
        <v>2.0268E-4</v>
      </c>
      <c r="BI100" s="60">
        <v>9.8209999999999997E-5</v>
      </c>
      <c r="BJ100" s="60">
        <v>4.1100000000000003E-5</v>
      </c>
      <c r="BK100" s="60">
        <v>1.7180000000000002E-5</v>
      </c>
      <c r="BL100" s="60">
        <v>7.8800000000000008E-6</v>
      </c>
      <c r="BM100" s="60">
        <v>3.5499999999999999E-6</v>
      </c>
      <c r="BN100" s="60">
        <v>1.57E-6</v>
      </c>
      <c r="BO100" s="60">
        <v>5.8999999999999996E-7</v>
      </c>
      <c r="BP100" s="60">
        <v>2.2000000000000001E-7</v>
      </c>
      <c r="BQ100" s="60">
        <v>8.0000000000000002E-8</v>
      </c>
      <c r="BR100" s="60">
        <v>2.9999999999999997E-8</v>
      </c>
      <c r="BS100" s="60">
        <v>1E-8</v>
      </c>
      <c r="BT100" s="60">
        <v>0</v>
      </c>
      <c r="BU100" s="60">
        <v>0</v>
      </c>
      <c r="BV100" s="60">
        <v>0</v>
      </c>
      <c r="BW100" s="60">
        <v>0</v>
      </c>
      <c r="BX100" s="60">
        <v>0</v>
      </c>
      <c r="BY100" s="60">
        <v>0</v>
      </c>
      <c r="BZ100" s="60">
        <v>0</v>
      </c>
      <c r="CA100" s="60">
        <v>0</v>
      </c>
      <c r="CB100" s="60">
        <v>0</v>
      </c>
      <c r="CC100" s="60">
        <v>0</v>
      </c>
      <c r="CD100" s="60">
        <v>0</v>
      </c>
      <c r="CE100" s="60">
        <v>0</v>
      </c>
      <c r="CF100" s="60">
        <v>0</v>
      </c>
      <c r="CG100" s="60">
        <v>0</v>
      </c>
      <c r="CH100" s="60">
        <v>0</v>
      </c>
      <c r="CI100" s="60">
        <v>0</v>
      </c>
      <c r="CJ100" s="60">
        <v>0</v>
      </c>
      <c r="CK100" s="60">
        <v>0</v>
      </c>
      <c r="CL100" s="60">
        <v>0</v>
      </c>
      <c r="CM100" s="60">
        <v>0</v>
      </c>
      <c r="CN100" s="60">
        <v>0</v>
      </c>
      <c r="CO100" s="60">
        <v>0</v>
      </c>
      <c r="CP100" s="60">
        <v>0</v>
      </c>
      <c r="CQ100" s="60">
        <v>0</v>
      </c>
      <c r="CR100" s="60">
        <v>0</v>
      </c>
      <c r="CS100" s="60">
        <v>0</v>
      </c>
      <c r="CT100" s="60">
        <v>0</v>
      </c>
      <c r="CU100" s="60">
        <v>0</v>
      </c>
      <c r="CV100" s="60">
        <v>0</v>
      </c>
      <c r="CW100" s="60">
        <v>0</v>
      </c>
      <c r="CX100" s="60">
        <v>0</v>
      </c>
      <c r="CY100" s="60">
        <v>0</v>
      </c>
      <c r="CZ100" s="60">
        <v>0</v>
      </c>
      <c r="DA100" s="60">
        <v>0</v>
      </c>
      <c r="DB100" s="60">
        <v>0</v>
      </c>
      <c r="DC100" s="60">
        <v>0</v>
      </c>
      <c r="DD100" s="60">
        <v>0</v>
      </c>
      <c r="DE100" s="60">
        <v>0</v>
      </c>
      <c r="DF100" s="60">
        <v>0</v>
      </c>
      <c r="DG100" s="60">
        <v>0</v>
      </c>
      <c r="DH100" s="60">
        <v>0</v>
      </c>
      <c r="DI100" s="60">
        <v>0</v>
      </c>
      <c r="DJ100" s="60">
        <v>0</v>
      </c>
      <c r="DK100" s="60">
        <v>0</v>
      </c>
      <c r="DL100" s="60">
        <v>0</v>
      </c>
      <c r="DM100" s="60">
        <v>0</v>
      </c>
      <c r="DN100" s="60">
        <v>0</v>
      </c>
      <c r="DO100" s="60">
        <v>0</v>
      </c>
      <c r="DP100" s="60">
        <v>0</v>
      </c>
      <c r="DQ100" s="60">
        <v>0</v>
      </c>
      <c r="DR100" s="60">
        <v>0</v>
      </c>
      <c r="DS100" s="60">
        <v>0</v>
      </c>
      <c r="DT100" s="60">
        <v>0</v>
      </c>
      <c r="DU100" s="60">
        <v>0</v>
      </c>
      <c r="DV100" s="60">
        <v>0</v>
      </c>
      <c r="DW100" s="60">
        <v>0</v>
      </c>
      <c r="DX100" s="60">
        <v>0</v>
      </c>
      <c r="DY100" s="60">
        <v>0</v>
      </c>
      <c r="DZ100" s="60">
        <v>0</v>
      </c>
      <c r="EA100" s="60">
        <v>0</v>
      </c>
      <c r="EB100" s="60">
        <v>0</v>
      </c>
      <c r="EC100" s="60">
        <v>0</v>
      </c>
      <c r="ED100" s="60">
        <v>0</v>
      </c>
      <c r="EE100" s="60">
        <v>0</v>
      </c>
      <c r="EF100" s="60">
        <v>0</v>
      </c>
      <c r="EG100" s="60">
        <v>0</v>
      </c>
      <c r="EH100" s="60">
        <v>0</v>
      </c>
      <c r="EI100" s="60">
        <v>0</v>
      </c>
      <c r="EJ100" s="60">
        <v>0</v>
      </c>
      <c r="EK100" s="60">
        <v>0</v>
      </c>
      <c r="EL100" s="60">
        <v>0</v>
      </c>
      <c r="EM100" s="60">
        <v>0</v>
      </c>
      <c r="EN100" s="60">
        <v>0</v>
      </c>
      <c r="EO100" s="60">
        <v>0</v>
      </c>
      <c r="EP100" s="60">
        <v>0</v>
      </c>
      <c r="EQ100" s="60">
        <v>0</v>
      </c>
      <c r="ER100" s="60">
        <v>0</v>
      </c>
      <c r="ES100" s="60">
        <v>0</v>
      </c>
      <c r="ET100" s="60">
        <v>0</v>
      </c>
      <c r="EU100" s="60">
        <v>0</v>
      </c>
      <c r="EV100" s="60">
        <v>0</v>
      </c>
      <c r="EW100" s="60">
        <v>0</v>
      </c>
      <c r="EX100" s="60">
        <v>0</v>
      </c>
      <c r="EY100" s="60">
        <v>0</v>
      </c>
      <c r="EZ100" s="60">
        <v>0</v>
      </c>
      <c r="FA100" s="60">
        <v>0</v>
      </c>
      <c r="FB100" s="60">
        <v>0</v>
      </c>
      <c r="FC100" s="60">
        <v>0</v>
      </c>
      <c r="FD100" s="60">
        <v>0</v>
      </c>
      <c r="FE100" s="60">
        <v>0</v>
      </c>
      <c r="FF100" s="60">
        <v>0</v>
      </c>
      <c r="FG100" s="60">
        <v>0</v>
      </c>
      <c r="FH100" s="60">
        <v>0</v>
      </c>
      <c r="FI100" s="60">
        <v>0</v>
      </c>
      <c r="FJ100" s="60">
        <v>0</v>
      </c>
      <c r="FK100" s="60">
        <v>0</v>
      </c>
      <c r="FL100" s="60">
        <v>0</v>
      </c>
      <c r="FM100" s="60">
        <v>0</v>
      </c>
      <c r="FN100" s="60">
        <v>0</v>
      </c>
      <c r="FO100" s="60">
        <v>0</v>
      </c>
      <c r="FP100" s="60">
        <v>0</v>
      </c>
      <c r="FQ100" s="60">
        <v>0</v>
      </c>
      <c r="FR100" s="60">
        <v>0</v>
      </c>
      <c r="FS100" s="60">
        <v>0</v>
      </c>
      <c r="FT100" s="60">
        <v>0</v>
      </c>
      <c r="FU100" s="60">
        <v>0</v>
      </c>
      <c r="FV100" s="60">
        <v>0</v>
      </c>
      <c r="FW100" s="60">
        <v>0</v>
      </c>
      <c r="FX100" s="60">
        <v>0</v>
      </c>
      <c r="FY100" s="60">
        <v>0</v>
      </c>
      <c r="FZ100" s="60">
        <v>0</v>
      </c>
      <c r="GA100" s="60">
        <v>0</v>
      </c>
      <c r="GB100" s="60">
        <v>0</v>
      </c>
      <c r="GC100" s="60">
        <v>0</v>
      </c>
      <c r="GD100" s="60">
        <v>0</v>
      </c>
      <c r="GE100" s="60">
        <v>0</v>
      </c>
      <c r="GF100" s="60">
        <v>0</v>
      </c>
      <c r="GG100" s="60">
        <v>0</v>
      </c>
      <c r="GH100" s="60">
        <v>0</v>
      </c>
      <c r="GI100" s="60">
        <v>0</v>
      </c>
      <c r="GJ100" s="60">
        <v>0</v>
      </c>
      <c r="GK100" s="60">
        <v>0</v>
      </c>
      <c r="GL100" s="60">
        <v>0</v>
      </c>
      <c r="GM100" s="60">
        <v>0</v>
      </c>
      <c r="GN100" s="60">
        <v>0</v>
      </c>
      <c r="GO100" s="60">
        <v>0</v>
      </c>
      <c r="GP100" s="60">
        <v>0</v>
      </c>
      <c r="GQ100" s="60">
        <v>0</v>
      </c>
      <c r="GR100" s="60">
        <v>0</v>
      </c>
      <c r="GS100" s="60">
        <v>0</v>
      </c>
    </row>
    <row r="101" spans="1:201" x14ac:dyDescent="0.2">
      <c r="A101" s="70">
        <v>42222.473391203705</v>
      </c>
      <c r="B101" s="60">
        <v>286.2885</v>
      </c>
      <c r="C101" s="60">
        <v>53.104309999999998</v>
      </c>
      <c r="D101" s="60">
        <v>34.584490000000002</v>
      </c>
      <c r="E101" s="60">
        <v>24.572769999999998</v>
      </c>
      <c r="F101" s="60">
        <v>18.066179999999999</v>
      </c>
      <c r="G101" s="60">
        <v>16.615770000000001</v>
      </c>
      <c r="H101" s="60">
        <v>15.8017</v>
      </c>
      <c r="I101" s="60">
        <v>15.640779999999999</v>
      </c>
      <c r="J101" s="60">
        <v>16.152139999999999</v>
      </c>
      <c r="K101" s="60">
        <v>14.70637</v>
      </c>
      <c r="L101" s="60">
        <v>16.586259999999999</v>
      </c>
      <c r="M101" s="60">
        <v>16.95947</v>
      </c>
      <c r="N101" s="60">
        <v>21.082930000000001</v>
      </c>
      <c r="O101" s="60">
        <v>27.491271000000001</v>
      </c>
      <c r="P101" s="60">
        <v>37.124209999999998</v>
      </c>
      <c r="Q101" s="60">
        <v>50.10322</v>
      </c>
      <c r="R101" s="60">
        <v>67.803430000000006</v>
      </c>
      <c r="S101" s="60">
        <v>90.915660000000003</v>
      </c>
      <c r="T101" s="60">
        <v>119.7941</v>
      </c>
      <c r="U101" s="60">
        <v>131.74639999999999</v>
      </c>
      <c r="V101" s="60">
        <v>147.3741</v>
      </c>
      <c r="W101" s="60">
        <v>176.34961999999999</v>
      </c>
      <c r="X101" s="60">
        <v>207.02734000000001</v>
      </c>
      <c r="Y101" s="60">
        <v>238.27851000000001</v>
      </c>
      <c r="Z101" s="60">
        <v>268.7473</v>
      </c>
      <c r="AA101" s="60">
        <v>296.93759999999997</v>
      </c>
      <c r="AB101" s="60">
        <v>321.32920000000001</v>
      </c>
      <c r="AC101" s="60">
        <v>340.50963999999999</v>
      </c>
      <c r="AD101" s="60">
        <v>327.16262</v>
      </c>
      <c r="AE101" s="60">
        <v>334.72573</v>
      </c>
      <c r="AF101" s="60">
        <v>321.32190000000003</v>
      </c>
      <c r="AG101" s="60">
        <v>287.56810999999999</v>
      </c>
      <c r="AH101" s="60">
        <v>241.31083000000001</v>
      </c>
      <c r="AI101" s="60">
        <v>190.78129999999999</v>
      </c>
      <c r="AJ101" s="60">
        <v>142.6884</v>
      </c>
      <c r="AK101" s="60">
        <v>101.30710000000001</v>
      </c>
      <c r="AL101" s="60">
        <v>65.060299999999998</v>
      </c>
      <c r="AM101" s="60">
        <v>42.821361000000003</v>
      </c>
      <c r="AN101" s="60">
        <v>26.958919999999999</v>
      </c>
      <c r="AO101" s="60">
        <v>16.261710000000001</v>
      </c>
      <c r="AP101" s="60">
        <v>9.4118442000000009</v>
      </c>
      <c r="AQ101" s="60">
        <v>5.2333869999999996</v>
      </c>
      <c r="AR101" s="60">
        <v>2.7990322000000001</v>
      </c>
      <c r="AS101" s="60">
        <v>1.4416363999999999</v>
      </c>
      <c r="AT101" s="60">
        <v>0.88030081000000004</v>
      </c>
      <c r="AU101" s="60">
        <v>0.55044084000000004</v>
      </c>
      <c r="AV101" s="60">
        <v>0.34852202999999998</v>
      </c>
      <c r="AW101" s="60">
        <v>0.21697739999999999</v>
      </c>
      <c r="AX101" s="60">
        <v>0.1328337</v>
      </c>
      <c r="AY101" s="60">
        <v>7.9977300000000001E-2</v>
      </c>
      <c r="AZ101" s="60">
        <v>4.6272609999999999E-2</v>
      </c>
      <c r="BA101" s="60">
        <v>2.7109640000000001E-2</v>
      </c>
      <c r="BB101" s="60">
        <v>1.406555E-2</v>
      </c>
      <c r="BC101" s="60">
        <v>7.2621999999999999E-3</v>
      </c>
      <c r="BD101" s="60">
        <v>3.8602799999999998E-3</v>
      </c>
      <c r="BE101" s="60">
        <v>1.9712200000000001E-3</v>
      </c>
      <c r="BF101" s="60">
        <v>1.19765E-3</v>
      </c>
      <c r="BG101" s="60">
        <v>5.8394000000000002E-4</v>
      </c>
      <c r="BH101" s="60">
        <v>2.7944999999999999E-4</v>
      </c>
      <c r="BI101" s="60">
        <v>1.3684999999999999E-4</v>
      </c>
      <c r="BJ101" s="60">
        <v>5.7930000000000003E-5</v>
      </c>
      <c r="BK101" s="60">
        <v>2.4490000000000001E-5</v>
      </c>
      <c r="BL101" s="60">
        <v>1.135E-5</v>
      </c>
      <c r="BM101" s="60">
        <v>5.1699999999999996E-6</v>
      </c>
      <c r="BN101" s="60">
        <v>2.3199999999999998E-6</v>
      </c>
      <c r="BO101" s="60">
        <v>8.8999999999999995E-7</v>
      </c>
      <c r="BP101" s="60">
        <v>3.3000000000000002E-7</v>
      </c>
      <c r="BQ101" s="60">
        <v>1.1999999999999999E-7</v>
      </c>
      <c r="BR101" s="60">
        <v>4.0000000000000001E-8</v>
      </c>
      <c r="BS101" s="60">
        <v>2E-8</v>
      </c>
      <c r="BT101" s="60">
        <v>1E-8</v>
      </c>
      <c r="BU101" s="60">
        <v>0</v>
      </c>
      <c r="BV101" s="60">
        <v>0</v>
      </c>
      <c r="BW101" s="60">
        <v>0</v>
      </c>
      <c r="BX101" s="60">
        <v>0</v>
      </c>
      <c r="BY101" s="60">
        <v>0</v>
      </c>
      <c r="BZ101" s="60">
        <v>0</v>
      </c>
      <c r="CA101" s="60">
        <v>0</v>
      </c>
      <c r="CB101" s="60">
        <v>0</v>
      </c>
      <c r="CC101" s="60">
        <v>0</v>
      </c>
      <c r="CD101" s="60">
        <v>0</v>
      </c>
      <c r="CE101" s="60">
        <v>0</v>
      </c>
      <c r="CF101" s="60">
        <v>0</v>
      </c>
      <c r="CG101" s="60">
        <v>0</v>
      </c>
      <c r="CH101" s="60">
        <v>0</v>
      </c>
      <c r="CI101" s="60">
        <v>0</v>
      </c>
      <c r="CJ101" s="60">
        <v>0</v>
      </c>
      <c r="CK101" s="60">
        <v>0</v>
      </c>
      <c r="CL101" s="60">
        <v>0</v>
      </c>
      <c r="CM101" s="60">
        <v>0</v>
      </c>
      <c r="CN101" s="60">
        <v>0</v>
      </c>
      <c r="CO101" s="60">
        <v>0</v>
      </c>
      <c r="CP101" s="60">
        <v>0</v>
      </c>
      <c r="CQ101" s="60">
        <v>0</v>
      </c>
      <c r="CR101" s="60">
        <v>0</v>
      </c>
      <c r="CS101" s="60">
        <v>0</v>
      </c>
      <c r="CT101" s="60">
        <v>0</v>
      </c>
      <c r="CU101" s="60">
        <v>0</v>
      </c>
      <c r="CV101" s="60">
        <v>0</v>
      </c>
      <c r="CW101" s="60">
        <v>0</v>
      </c>
      <c r="CX101" s="60">
        <v>0</v>
      </c>
      <c r="CY101" s="60">
        <v>0</v>
      </c>
      <c r="CZ101" s="60">
        <v>0</v>
      </c>
      <c r="DA101" s="60">
        <v>0</v>
      </c>
      <c r="DB101" s="60">
        <v>0</v>
      </c>
      <c r="DC101" s="60">
        <v>0</v>
      </c>
      <c r="DD101" s="60">
        <v>0</v>
      </c>
      <c r="DE101" s="60">
        <v>0</v>
      </c>
      <c r="DF101" s="60">
        <v>0</v>
      </c>
      <c r="DG101" s="60">
        <v>0</v>
      </c>
      <c r="DH101" s="60">
        <v>0</v>
      </c>
      <c r="DI101" s="60">
        <v>0</v>
      </c>
      <c r="DJ101" s="60">
        <v>0</v>
      </c>
      <c r="DK101" s="60">
        <v>0</v>
      </c>
      <c r="DL101" s="60">
        <v>0</v>
      </c>
      <c r="DM101" s="60">
        <v>0</v>
      </c>
      <c r="DN101" s="60">
        <v>0</v>
      </c>
      <c r="DO101" s="60">
        <v>0</v>
      </c>
      <c r="DP101" s="60">
        <v>0</v>
      </c>
      <c r="DQ101" s="60">
        <v>0</v>
      </c>
      <c r="DR101" s="60">
        <v>0</v>
      </c>
      <c r="DS101" s="60">
        <v>0</v>
      </c>
      <c r="DT101" s="60">
        <v>0</v>
      </c>
      <c r="DU101" s="60">
        <v>0</v>
      </c>
      <c r="DV101" s="60">
        <v>0</v>
      </c>
      <c r="DW101" s="60">
        <v>0</v>
      </c>
      <c r="DX101" s="60">
        <v>0</v>
      </c>
      <c r="DY101" s="60">
        <v>0</v>
      </c>
      <c r="DZ101" s="60">
        <v>0</v>
      </c>
      <c r="EA101" s="60">
        <v>0</v>
      </c>
      <c r="EB101" s="60">
        <v>0</v>
      </c>
      <c r="EC101" s="60">
        <v>0</v>
      </c>
      <c r="ED101" s="60">
        <v>0</v>
      </c>
      <c r="EE101" s="60">
        <v>0</v>
      </c>
      <c r="EF101" s="60">
        <v>0</v>
      </c>
      <c r="EG101" s="60">
        <v>0</v>
      </c>
      <c r="EH101" s="60">
        <v>0</v>
      </c>
      <c r="EI101" s="60">
        <v>0</v>
      </c>
      <c r="EJ101" s="60">
        <v>0</v>
      </c>
      <c r="EK101" s="60">
        <v>0</v>
      </c>
      <c r="EL101" s="60">
        <v>0</v>
      </c>
      <c r="EM101" s="60">
        <v>0</v>
      </c>
      <c r="EN101" s="60">
        <v>0</v>
      </c>
      <c r="EO101" s="60">
        <v>0</v>
      </c>
      <c r="EP101" s="60">
        <v>0</v>
      </c>
      <c r="EQ101" s="60">
        <v>0</v>
      </c>
      <c r="ER101" s="60">
        <v>0</v>
      </c>
      <c r="ES101" s="60">
        <v>0</v>
      </c>
      <c r="ET101" s="60">
        <v>0</v>
      </c>
      <c r="EU101" s="60">
        <v>0</v>
      </c>
      <c r="EV101" s="60">
        <v>0</v>
      </c>
      <c r="EW101" s="60">
        <v>0</v>
      </c>
      <c r="EX101" s="60">
        <v>0</v>
      </c>
      <c r="EY101" s="60">
        <v>0</v>
      </c>
      <c r="EZ101" s="60">
        <v>0</v>
      </c>
      <c r="FA101" s="60">
        <v>0</v>
      </c>
      <c r="FB101" s="60">
        <v>0</v>
      </c>
      <c r="FC101" s="60">
        <v>0</v>
      </c>
      <c r="FD101" s="60">
        <v>0</v>
      </c>
      <c r="FE101" s="60">
        <v>0</v>
      </c>
      <c r="FF101" s="60">
        <v>0</v>
      </c>
      <c r="FG101" s="60">
        <v>0</v>
      </c>
      <c r="FH101" s="60">
        <v>0</v>
      </c>
      <c r="FI101" s="60">
        <v>0</v>
      </c>
      <c r="FJ101" s="60">
        <v>0</v>
      </c>
      <c r="FK101" s="60">
        <v>0</v>
      </c>
      <c r="FL101" s="60">
        <v>0</v>
      </c>
      <c r="FM101" s="60">
        <v>0</v>
      </c>
      <c r="FN101" s="60">
        <v>0</v>
      </c>
      <c r="FO101" s="60">
        <v>0</v>
      </c>
      <c r="FP101" s="60">
        <v>0</v>
      </c>
      <c r="FQ101" s="60">
        <v>0</v>
      </c>
      <c r="FR101" s="60">
        <v>0</v>
      </c>
      <c r="FS101" s="60">
        <v>0</v>
      </c>
      <c r="FT101" s="60">
        <v>0</v>
      </c>
      <c r="FU101" s="60">
        <v>0</v>
      </c>
      <c r="FV101" s="60">
        <v>0</v>
      </c>
      <c r="FW101" s="60">
        <v>0</v>
      </c>
      <c r="FX101" s="60">
        <v>0</v>
      </c>
      <c r="FY101" s="60">
        <v>0</v>
      </c>
      <c r="FZ101" s="60">
        <v>0</v>
      </c>
      <c r="GA101" s="60">
        <v>0</v>
      </c>
      <c r="GB101" s="60">
        <v>0</v>
      </c>
      <c r="GC101" s="60">
        <v>0</v>
      </c>
      <c r="GD101" s="60">
        <v>0</v>
      </c>
      <c r="GE101" s="60">
        <v>0</v>
      </c>
      <c r="GF101" s="60">
        <v>0</v>
      </c>
      <c r="GG101" s="60">
        <v>0</v>
      </c>
      <c r="GH101" s="60">
        <v>0</v>
      </c>
      <c r="GI101" s="60">
        <v>0</v>
      </c>
      <c r="GJ101" s="60">
        <v>0</v>
      </c>
      <c r="GK101" s="60">
        <v>0</v>
      </c>
      <c r="GL101" s="60">
        <v>0</v>
      </c>
      <c r="GM101" s="60">
        <v>0</v>
      </c>
      <c r="GN101" s="60">
        <v>0</v>
      </c>
      <c r="GO101" s="60">
        <v>0</v>
      </c>
      <c r="GP101" s="60">
        <v>0</v>
      </c>
      <c r="GQ101" s="60">
        <v>0</v>
      </c>
      <c r="GR101" s="60">
        <v>0</v>
      </c>
      <c r="GS101" s="60">
        <v>0</v>
      </c>
    </row>
    <row r="102" spans="1:201" x14ac:dyDescent="0.2">
      <c r="A102" s="70">
        <v>42222.484699074077</v>
      </c>
      <c r="B102" s="60">
        <v>293.6044</v>
      </c>
      <c r="C102" s="60">
        <v>54.524039999999999</v>
      </c>
      <c r="D102" s="60">
        <v>35.56485</v>
      </c>
      <c r="E102" s="60">
        <v>25.27843</v>
      </c>
      <c r="F102" s="60">
        <v>18.538650000000001</v>
      </c>
      <c r="G102" s="60">
        <v>16.931819999999998</v>
      </c>
      <c r="H102" s="60">
        <v>15.92826</v>
      </c>
      <c r="I102" s="60">
        <v>15.56339</v>
      </c>
      <c r="J102" s="60">
        <v>15.857849999999999</v>
      </c>
      <c r="K102" s="60">
        <v>14.253360000000001</v>
      </c>
      <c r="L102" s="60">
        <v>15.84709</v>
      </c>
      <c r="M102" s="60">
        <v>15.962960000000001</v>
      </c>
      <c r="N102" s="60">
        <v>19.537949999999999</v>
      </c>
      <c r="O102" s="60">
        <v>25.12698</v>
      </c>
      <c r="P102" s="60">
        <v>33.592950000000002</v>
      </c>
      <c r="Q102" s="60">
        <v>45.094279999999998</v>
      </c>
      <c r="R102" s="60">
        <v>60.950890000000001</v>
      </c>
      <c r="S102" s="60">
        <v>81.89761</v>
      </c>
      <c r="T102" s="60">
        <v>108.3938</v>
      </c>
      <c r="U102" s="60">
        <v>119.8128</v>
      </c>
      <c r="V102" s="60">
        <v>134.75569999999999</v>
      </c>
      <c r="W102" s="60">
        <v>162.26820000000001</v>
      </c>
      <c r="X102" s="60">
        <v>191.79400000000001</v>
      </c>
      <c r="Y102" s="60">
        <v>222.3366</v>
      </c>
      <c r="Z102" s="60">
        <v>252.6558</v>
      </c>
      <c r="AA102" s="60">
        <v>281.33913999999999</v>
      </c>
      <c r="AB102" s="60">
        <v>306.90410000000003</v>
      </c>
      <c r="AC102" s="60">
        <v>327.92070000000001</v>
      </c>
      <c r="AD102" s="60">
        <v>317.61099999999999</v>
      </c>
      <c r="AE102" s="60">
        <v>328.02981</v>
      </c>
      <c r="AF102" s="60">
        <v>320.23099999999999</v>
      </c>
      <c r="AG102" s="60">
        <v>291.33821999999998</v>
      </c>
      <c r="AH102" s="60">
        <v>248.44664</v>
      </c>
      <c r="AI102" s="60">
        <v>199.56370000000001</v>
      </c>
      <c r="AJ102" s="60">
        <v>151.61279999999999</v>
      </c>
      <c r="AK102" s="60">
        <v>109.3259</v>
      </c>
      <c r="AL102" s="60">
        <v>71.280820000000006</v>
      </c>
      <c r="AM102" s="60">
        <v>47.641100999999999</v>
      </c>
      <c r="AN102" s="60">
        <v>30.457899999999999</v>
      </c>
      <c r="AO102" s="60">
        <v>18.658100000000001</v>
      </c>
      <c r="AP102" s="60">
        <v>10.967734</v>
      </c>
      <c r="AQ102" s="60">
        <v>6.1944879999999998</v>
      </c>
      <c r="AR102" s="60">
        <v>3.365456</v>
      </c>
      <c r="AS102" s="60">
        <v>1.7608622</v>
      </c>
      <c r="AT102" s="60">
        <v>1.0868180000000001</v>
      </c>
      <c r="AU102" s="60">
        <v>0.68697112000000005</v>
      </c>
      <c r="AV102" s="60">
        <v>0.43980180000000002</v>
      </c>
      <c r="AW102" s="60">
        <v>0.27687820000000002</v>
      </c>
      <c r="AX102" s="60">
        <v>0.17142399999999999</v>
      </c>
      <c r="AY102" s="60">
        <v>0.10438872</v>
      </c>
      <c r="AZ102" s="60">
        <v>6.108007E-2</v>
      </c>
      <c r="BA102" s="60">
        <v>3.6195169999999999E-2</v>
      </c>
      <c r="BB102" s="60">
        <v>1.9024280000000001E-2</v>
      </c>
      <c r="BC102" s="60">
        <v>9.9524000000000001E-3</v>
      </c>
      <c r="BD102" s="60">
        <v>5.3566100000000004E-3</v>
      </c>
      <c r="BE102" s="60">
        <v>2.7692400000000001E-3</v>
      </c>
      <c r="BF102" s="60">
        <v>1.6996400000000001E-3</v>
      </c>
      <c r="BG102" s="60">
        <v>8.3955E-4</v>
      </c>
      <c r="BH102" s="60">
        <v>4.0704000000000001E-4</v>
      </c>
      <c r="BI102" s="60">
        <v>2.0185E-4</v>
      </c>
      <c r="BJ102" s="60">
        <v>8.6609999999999999E-5</v>
      </c>
      <c r="BK102" s="60">
        <v>3.7110000000000002E-5</v>
      </c>
      <c r="BL102" s="60">
        <v>1.7419999999999999E-5</v>
      </c>
      <c r="BM102" s="60">
        <v>8.0399999999999993E-6</v>
      </c>
      <c r="BN102" s="60">
        <v>3.6500000000000002E-6</v>
      </c>
      <c r="BO102" s="60">
        <v>1.42E-6</v>
      </c>
      <c r="BP102" s="60">
        <v>5.4000000000000002E-7</v>
      </c>
      <c r="BQ102" s="60">
        <v>1.9999999999999999E-7</v>
      </c>
      <c r="BR102" s="60">
        <v>7.0000000000000005E-8</v>
      </c>
      <c r="BS102" s="60">
        <v>2.9999999999999997E-8</v>
      </c>
      <c r="BT102" s="60">
        <v>1E-8</v>
      </c>
      <c r="BU102" s="60">
        <v>0</v>
      </c>
      <c r="BV102" s="60">
        <v>0</v>
      </c>
      <c r="BW102" s="60">
        <v>0</v>
      </c>
      <c r="BX102" s="60">
        <v>0</v>
      </c>
      <c r="BY102" s="60">
        <v>0</v>
      </c>
      <c r="BZ102" s="60">
        <v>0</v>
      </c>
      <c r="CA102" s="60">
        <v>0</v>
      </c>
      <c r="CB102" s="60">
        <v>0</v>
      </c>
      <c r="CC102" s="60">
        <v>0</v>
      </c>
      <c r="CD102" s="60">
        <v>0</v>
      </c>
      <c r="CE102" s="60">
        <v>0</v>
      </c>
      <c r="CF102" s="60">
        <v>0</v>
      </c>
      <c r="CG102" s="60">
        <v>0</v>
      </c>
      <c r="CH102" s="60">
        <v>0</v>
      </c>
      <c r="CI102" s="60">
        <v>0</v>
      </c>
      <c r="CJ102" s="60">
        <v>0</v>
      </c>
      <c r="CK102" s="60">
        <v>0</v>
      </c>
      <c r="CL102" s="60">
        <v>0</v>
      </c>
      <c r="CM102" s="60">
        <v>0</v>
      </c>
      <c r="CN102" s="60">
        <v>0</v>
      </c>
      <c r="CO102" s="60">
        <v>0</v>
      </c>
      <c r="CP102" s="60">
        <v>0</v>
      </c>
      <c r="CQ102" s="60">
        <v>0</v>
      </c>
      <c r="CR102" s="60">
        <v>0</v>
      </c>
      <c r="CS102" s="60">
        <v>0</v>
      </c>
      <c r="CT102" s="60">
        <v>0</v>
      </c>
      <c r="CU102" s="60">
        <v>0</v>
      </c>
      <c r="CV102" s="60">
        <v>0</v>
      </c>
      <c r="CW102" s="60">
        <v>0</v>
      </c>
      <c r="CX102" s="60">
        <v>0</v>
      </c>
      <c r="CY102" s="60">
        <v>0</v>
      </c>
      <c r="CZ102" s="60">
        <v>0</v>
      </c>
      <c r="DA102" s="60">
        <v>0</v>
      </c>
      <c r="DB102" s="60">
        <v>0</v>
      </c>
      <c r="DC102" s="60">
        <v>0</v>
      </c>
      <c r="DD102" s="60">
        <v>0</v>
      </c>
      <c r="DE102" s="60">
        <v>0</v>
      </c>
      <c r="DF102" s="60">
        <v>0</v>
      </c>
      <c r="DG102" s="60">
        <v>0</v>
      </c>
      <c r="DH102" s="60">
        <v>0</v>
      </c>
      <c r="DI102" s="60">
        <v>0</v>
      </c>
      <c r="DJ102" s="60">
        <v>0</v>
      </c>
      <c r="DK102" s="60">
        <v>0</v>
      </c>
      <c r="DL102" s="60">
        <v>0</v>
      </c>
      <c r="DM102" s="60">
        <v>0</v>
      </c>
      <c r="DN102" s="60">
        <v>0</v>
      </c>
      <c r="DO102" s="60">
        <v>0</v>
      </c>
      <c r="DP102" s="60">
        <v>0</v>
      </c>
      <c r="DQ102" s="60">
        <v>0</v>
      </c>
      <c r="DR102" s="60">
        <v>0</v>
      </c>
      <c r="DS102" s="60">
        <v>0</v>
      </c>
      <c r="DT102" s="60">
        <v>0</v>
      </c>
      <c r="DU102" s="60">
        <v>0</v>
      </c>
      <c r="DV102" s="60">
        <v>0</v>
      </c>
      <c r="DW102" s="60">
        <v>0</v>
      </c>
      <c r="DX102" s="60">
        <v>0</v>
      </c>
      <c r="DY102" s="60">
        <v>0</v>
      </c>
      <c r="DZ102" s="60">
        <v>0</v>
      </c>
      <c r="EA102" s="60">
        <v>0</v>
      </c>
      <c r="EB102" s="60">
        <v>0</v>
      </c>
      <c r="EC102" s="60">
        <v>0</v>
      </c>
      <c r="ED102" s="60">
        <v>0</v>
      </c>
      <c r="EE102" s="60">
        <v>0</v>
      </c>
      <c r="EF102" s="60">
        <v>0</v>
      </c>
      <c r="EG102" s="60">
        <v>0</v>
      </c>
      <c r="EH102" s="60">
        <v>0</v>
      </c>
      <c r="EI102" s="60">
        <v>0</v>
      </c>
      <c r="EJ102" s="60">
        <v>0</v>
      </c>
      <c r="EK102" s="60">
        <v>0</v>
      </c>
      <c r="EL102" s="60">
        <v>0</v>
      </c>
      <c r="EM102" s="60">
        <v>0</v>
      </c>
      <c r="EN102" s="60">
        <v>0</v>
      </c>
      <c r="EO102" s="60">
        <v>0</v>
      </c>
      <c r="EP102" s="60">
        <v>0</v>
      </c>
      <c r="EQ102" s="60">
        <v>0</v>
      </c>
      <c r="ER102" s="60">
        <v>0</v>
      </c>
      <c r="ES102" s="60">
        <v>0</v>
      </c>
      <c r="ET102" s="60">
        <v>0</v>
      </c>
      <c r="EU102" s="60">
        <v>0</v>
      </c>
      <c r="EV102" s="60">
        <v>0</v>
      </c>
      <c r="EW102" s="60">
        <v>0</v>
      </c>
      <c r="EX102" s="60">
        <v>0</v>
      </c>
      <c r="EY102" s="60">
        <v>0</v>
      </c>
      <c r="EZ102" s="60">
        <v>0</v>
      </c>
      <c r="FA102" s="60">
        <v>0</v>
      </c>
      <c r="FB102" s="60">
        <v>0</v>
      </c>
      <c r="FC102" s="60">
        <v>0</v>
      </c>
      <c r="FD102" s="60">
        <v>0</v>
      </c>
      <c r="FE102" s="60">
        <v>0</v>
      </c>
      <c r="FF102" s="60">
        <v>0</v>
      </c>
      <c r="FG102" s="60">
        <v>0</v>
      </c>
      <c r="FH102" s="60">
        <v>0</v>
      </c>
      <c r="FI102" s="60">
        <v>0</v>
      </c>
      <c r="FJ102" s="60">
        <v>0</v>
      </c>
      <c r="FK102" s="60">
        <v>0</v>
      </c>
      <c r="FL102" s="60">
        <v>0</v>
      </c>
      <c r="FM102" s="60">
        <v>0</v>
      </c>
      <c r="FN102" s="60">
        <v>0</v>
      </c>
      <c r="FO102" s="60">
        <v>0</v>
      </c>
      <c r="FP102" s="60">
        <v>0</v>
      </c>
      <c r="FQ102" s="60">
        <v>0</v>
      </c>
      <c r="FR102" s="60">
        <v>0</v>
      </c>
      <c r="FS102" s="60">
        <v>0</v>
      </c>
      <c r="FT102" s="60">
        <v>0</v>
      </c>
      <c r="FU102" s="60">
        <v>0</v>
      </c>
      <c r="FV102" s="60">
        <v>0</v>
      </c>
      <c r="FW102" s="60">
        <v>0</v>
      </c>
      <c r="FX102" s="60">
        <v>0</v>
      </c>
      <c r="FY102" s="60">
        <v>0</v>
      </c>
      <c r="FZ102" s="60">
        <v>0</v>
      </c>
      <c r="GA102" s="60">
        <v>0</v>
      </c>
      <c r="GB102" s="60">
        <v>0</v>
      </c>
      <c r="GC102" s="60">
        <v>0</v>
      </c>
      <c r="GD102" s="60">
        <v>0</v>
      </c>
      <c r="GE102" s="60">
        <v>0</v>
      </c>
      <c r="GF102" s="60">
        <v>0</v>
      </c>
      <c r="GG102" s="60">
        <v>0</v>
      </c>
      <c r="GH102" s="60">
        <v>0</v>
      </c>
      <c r="GI102" s="60">
        <v>0</v>
      </c>
      <c r="GJ102" s="60">
        <v>0</v>
      </c>
      <c r="GK102" s="60">
        <v>0</v>
      </c>
      <c r="GL102" s="60">
        <v>0</v>
      </c>
      <c r="GM102" s="60">
        <v>0</v>
      </c>
      <c r="GN102" s="60">
        <v>0</v>
      </c>
      <c r="GO102" s="60">
        <v>0</v>
      </c>
      <c r="GP102" s="60">
        <v>0</v>
      </c>
      <c r="GQ102" s="60">
        <v>0</v>
      </c>
      <c r="GR102" s="60">
        <v>0</v>
      </c>
      <c r="GS102" s="60">
        <v>0</v>
      </c>
    </row>
    <row r="103" spans="1:201" x14ac:dyDescent="0.2">
      <c r="A103" s="70">
        <v>42222.494097222225</v>
      </c>
      <c r="B103" s="60">
        <v>299.52589999999998</v>
      </c>
      <c r="C103" s="60">
        <v>55.703670000000002</v>
      </c>
      <c r="D103" s="60">
        <v>36.38494</v>
      </c>
      <c r="E103" s="60">
        <v>25.876609999999999</v>
      </c>
      <c r="F103" s="60">
        <v>18.952570000000001</v>
      </c>
      <c r="G103" s="60">
        <v>17.228480000000001</v>
      </c>
      <c r="H103" s="60">
        <v>16.077200000000001</v>
      </c>
      <c r="I103" s="60">
        <v>15.54834</v>
      </c>
      <c r="J103" s="60">
        <v>15.667339999999999</v>
      </c>
      <c r="K103" s="60">
        <v>13.93144</v>
      </c>
      <c r="L103" s="60">
        <v>15.30828</v>
      </c>
      <c r="M103" s="60">
        <v>15.232530000000001</v>
      </c>
      <c r="N103" s="60">
        <v>18.403890000000001</v>
      </c>
      <c r="O103" s="60">
        <v>23.386921999999998</v>
      </c>
      <c r="P103" s="60">
        <v>30.980779999999999</v>
      </c>
      <c r="Q103" s="60">
        <v>41.362990000000003</v>
      </c>
      <c r="R103" s="60">
        <v>55.802930000000003</v>
      </c>
      <c r="S103" s="60">
        <v>75.058470999999997</v>
      </c>
      <c r="T103" s="60">
        <v>99.65934</v>
      </c>
      <c r="U103" s="60">
        <v>110.5848</v>
      </c>
      <c r="V103" s="60">
        <v>124.90819999999999</v>
      </c>
      <c r="W103" s="60">
        <v>151.1678</v>
      </c>
      <c r="X103" s="60">
        <v>179.65412000000001</v>
      </c>
      <c r="Y103" s="60">
        <v>209.4796</v>
      </c>
      <c r="Z103" s="60">
        <v>239.5034</v>
      </c>
      <c r="AA103" s="60">
        <v>268.3913</v>
      </c>
      <c r="AB103" s="60">
        <v>294.70569999999998</v>
      </c>
      <c r="AC103" s="60">
        <v>317.01922000000002</v>
      </c>
      <c r="AD103" s="60">
        <v>309.07670000000002</v>
      </c>
      <c r="AE103" s="60">
        <v>321.68619999999999</v>
      </c>
      <c r="AF103" s="60">
        <v>318.4151</v>
      </c>
      <c r="AG103" s="60">
        <v>293.62990000000002</v>
      </c>
      <c r="AH103" s="60">
        <v>253.744</v>
      </c>
      <c r="AI103" s="60">
        <v>206.49583000000001</v>
      </c>
      <c r="AJ103" s="60">
        <v>158.91220000000001</v>
      </c>
      <c r="AK103" s="60">
        <v>116.059</v>
      </c>
      <c r="AL103" s="60">
        <v>76.616652999999999</v>
      </c>
      <c r="AM103" s="60">
        <v>51.855930000000001</v>
      </c>
      <c r="AN103" s="60">
        <v>33.572859999999999</v>
      </c>
      <c r="AO103" s="60">
        <v>20.827983</v>
      </c>
      <c r="AP103" s="60">
        <v>12.399889999999999</v>
      </c>
      <c r="AQ103" s="60">
        <v>7.0934929999999996</v>
      </c>
      <c r="AR103" s="60">
        <v>3.9037570000000001</v>
      </c>
      <c r="AS103" s="60">
        <v>2.0690423999999998</v>
      </c>
      <c r="AT103" s="60">
        <v>1.2882610999999999</v>
      </c>
      <c r="AU103" s="60">
        <v>0.82154439999999995</v>
      </c>
      <c r="AV103" s="60">
        <v>0.53073559999999997</v>
      </c>
      <c r="AW103" s="60">
        <v>0.33719550999999998</v>
      </c>
      <c r="AX103" s="60">
        <v>0.21070422999999999</v>
      </c>
      <c r="AY103" s="60">
        <v>0.1295076</v>
      </c>
      <c r="AZ103" s="60">
        <v>7.6481060000000003E-2</v>
      </c>
      <c r="BA103" s="60">
        <v>4.5747910000000003E-2</v>
      </c>
      <c r="BB103" s="60">
        <v>2.4302750000000001E-2</v>
      </c>
      <c r="BC103" s="60">
        <v>1.285205E-2</v>
      </c>
      <c r="BD103" s="60">
        <v>6.9885299999999997E-3</v>
      </c>
      <c r="BE103" s="60">
        <v>3.64972E-3</v>
      </c>
      <c r="BF103" s="60">
        <v>2.25874E-3</v>
      </c>
      <c r="BG103" s="60">
        <v>1.12773E-3</v>
      </c>
      <c r="BH103" s="60">
        <v>5.5265000000000002E-4</v>
      </c>
      <c r="BI103" s="60">
        <v>2.7689000000000001E-4</v>
      </c>
      <c r="BJ103" s="60">
        <v>1.2015000000000001E-4</v>
      </c>
      <c r="BK103" s="60">
        <v>5.2049999999999998E-5</v>
      </c>
      <c r="BL103" s="60">
        <v>2.4689999999999999E-5</v>
      </c>
      <c r="BM103" s="60">
        <v>1.152E-5</v>
      </c>
      <c r="BN103" s="60">
        <v>5.2900000000000002E-6</v>
      </c>
      <c r="BO103" s="60">
        <v>2.0700000000000001E-6</v>
      </c>
      <c r="BP103" s="60">
        <v>7.9999999999999996E-7</v>
      </c>
      <c r="BQ103" s="60">
        <v>2.9999999999999999E-7</v>
      </c>
      <c r="BR103" s="60">
        <v>1.1000000000000001E-7</v>
      </c>
      <c r="BS103" s="60">
        <v>4.0000000000000001E-8</v>
      </c>
      <c r="BT103" s="60">
        <v>2E-8</v>
      </c>
      <c r="BU103" s="60">
        <v>1E-8</v>
      </c>
      <c r="BV103" s="60">
        <v>0</v>
      </c>
      <c r="BW103" s="60">
        <v>0</v>
      </c>
      <c r="BX103" s="60">
        <v>0</v>
      </c>
      <c r="BY103" s="60">
        <v>0</v>
      </c>
      <c r="BZ103" s="60">
        <v>0</v>
      </c>
      <c r="CA103" s="60">
        <v>0</v>
      </c>
      <c r="CB103" s="60">
        <v>0</v>
      </c>
      <c r="CC103" s="60">
        <v>0</v>
      </c>
      <c r="CD103" s="60">
        <v>0</v>
      </c>
      <c r="CE103" s="60">
        <v>0</v>
      </c>
      <c r="CF103" s="60">
        <v>0</v>
      </c>
      <c r="CG103" s="60">
        <v>0</v>
      </c>
      <c r="CH103" s="60">
        <v>0</v>
      </c>
      <c r="CI103" s="60">
        <v>0</v>
      </c>
      <c r="CJ103" s="60">
        <v>0</v>
      </c>
      <c r="CK103" s="60">
        <v>0</v>
      </c>
      <c r="CL103" s="60">
        <v>0</v>
      </c>
      <c r="CM103" s="60">
        <v>0</v>
      </c>
      <c r="CN103" s="60">
        <v>0</v>
      </c>
      <c r="CO103" s="60">
        <v>0</v>
      </c>
      <c r="CP103" s="60">
        <v>0</v>
      </c>
      <c r="CQ103" s="60">
        <v>0</v>
      </c>
      <c r="CR103" s="60">
        <v>0</v>
      </c>
      <c r="CS103" s="60">
        <v>0</v>
      </c>
      <c r="CT103" s="60">
        <v>0</v>
      </c>
      <c r="CU103" s="60">
        <v>0</v>
      </c>
      <c r="CV103" s="60">
        <v>0</v>
      </c>
      <c r="CW103" s="60">
        <v>0</v>
      </c>
      <c r="CX103" s="60">
        <v>0</v>
      </c>
      <c r="CY103" s="60">
        <v>0</v>
      </c>
      <c r="CZ103" s="60">
        <v>0</v>
      </c>
      <c r="DA103" s="60">
        <v>0</v>
      </c>
      <c r="DB103" s="60">
        <v>0</v>
      </c>
      <c r="DC103" s="60">
        <v>0</v>
      </c>
      <c r="DD103" s="60">
        <v>0</v>
      </c>
      <c r="DE103" s="60">
        <v>0</v>
      </c>
      <c r="DF103" s="60">
        <v>0</v>
      </c>
      <c r="DG103" s="60">
        <v>0</v>
      </c>
      <c r="DH103" s="60">
        <v>0</v>
      </c>
      <c r="DI103" s="60">
        <v>0</v>
      </c>
      <c r="DJ103" s="60">
        <v>0</v>
      </c>
      <c r="DK103" s="60">
        <v>0</v>
      </c>
      <c r="DL103" s="60">
        <v>0</v>
      </c>
      <c r="DM103" s="60">
        <v>0</v>
      </c>
      <c r="DN103" s="60">
        <v>0</v>
      </c>
      <c r="DO103" s="60">
        <v>0</v>
      </c>
      <c r="DP103" s="60">
        <v>0</v>
      </c>
      <c r="DQ103" s="60">
        <v>0</v>
      </c>
      <c r="DR103" s="60">
        <v>0</v>
      </c>
      <c r="DS103" s="60">
        <v>0</v>
      </c>
      <c r="DT103" s="60">
        <v>0</v>
      </c>
      <c r="DU103" s="60">
        <v>0</v>
      </c>
      <c r="DV103" s="60">
        <v>0</v>
      </c>
      <c r="DW103" s="60">
        <v>0</v>
      </c>
      <c r="DX103" s="60">
        <v>0</v>
      </c>
      <c r="DY103" s="60">
        <v>0</v>
      </c>
      <c r="DZ103" s="60">
        <v>0</v>
      </c>
      <c r="EA103" s="60">
        <v>0</v>
      </c>
      <c r="EB103" s="60">
        <v>0</v>
      </c>
      <c r="EC103" s="60">
        <v>0</v>
      </c>
      <c r="ED103" s="60">
        <v>0</v>
      </c>
      <c r="EE103" s="60">
        <v>0</v>
      </c>
      <c r="EF103" s="60">
        <v>0</v>
      </c>
      <c r="EG103" s="60">
        <v>0</v>
      </c>
      <c r="EH103" s="60">
        <v>0</v>
      </c>
      <c r="EI103" s="60">
        <v>0</v>
      </c>
      <c r="EJ103" s="60">
        <v>0</v>
      </c>
      <c r="EK103" s="60">
        <v>0</v>
      </c>
      <c r="EL103" s="60">
        <v>0</v>
      </c>
      <c r="EM103" s="60">
        <v>0</v>
      </c>
      <c r="EN103" s="60">
        <v>0</v>
      </c>
      <c r="EO103" s="60">
        <v>0</v>
      </c>
      <c r="EP103" s="60">
        <v>0</v>
      </c>
      <c r="EQ103" s="60">
        <v>0</v>
      </c>
      <c r="ER103" s="60">
        <v>0</v>
      </c>
      <c r="ES103" s="60">
        <v>0</v>
      </c>
      <c r="ET103" s="60">
        <v>0</v>
      </c>
      <c r="EU103" s="60">
        <v>0</v>
      </c>
      <c r="EV103" s="60">
        <v>0</v>
      </c>
      <c r="EW103" s="60">
        <v>0</v>
      </c>
      <c r="EX103" s="60">
        <v>0</v>
      </c>
      <c r="EY103" s="60">
        <v>0</v>
      </c>
      <c r="EZ103" s="60">
        <v>0</v>
      </c>
      <c r="FA103" s="60">
        <v>0</v>
      </c>
      <c r="FB103" s="60">
        <v>0</v>
      </c>
      <c r="FC103" s="60">
        <v>0</v>
      </c>
      <c r="FD103" s="60">
        <v>0</v>
      </c>
      <c r="FE103" s="60">
        <v>0</v>
      </c>
      <c r="FF103" s="60">
        <v>0</v>
      </c>
      <c r="FG103" s="60">
        <v>0</v>
      </c>
      <c r="FH103" s="60">
        <v>0</v>
      </c>
      <c r="FI103" s="60">
        <v>0</v>
      </c>
      <c r="FJ103" s="60">
        <v>0</v>
      </c>
      <c r="FK103" s="60">
        <v>0</v>
      </c>
      <c r="FL103" s="60">
        <v>0</v>
      </c>
      <c r="FM103" s="60">
        <v>0</v>
      </c>
      <c r="FN103" s="60">
        <v>0</v>
      </c>
      <c r="FO103" s="60">
        <v>0</v>
      </c>
      <c r="FP103" s="60">
        <v>0</v>
      </c>
      <c r="FQ103" s="60">
        <v>0</v>
      </c>
      <c r="FR103" s="60">
        <v>0</v>
      </c>
      <c r="FS103" s="60">
        <v>0</v>
      </c>
      <c r="FT103" s="60">
        <v>0</v>
      </c>
      <c r="FU103" s="60">
        <v>0</v>
      </c>
      <c r="FV103" s="60">
        <v>0</v>
      </c>
      <c r="FW103" s="60">
        <v>0</v>
      </c>
      <c r="FX103" s="60">
        <v>0</v>
      </c>
      <c r="FY103" s="60">
        <v>0</v>
      </c>
      <c r="FZ103" s="60">
        <v>0</v>
      </c>
      <c r="GA103" s="60">
        <v>0</v>
      </c>
      <c r="GB103" s="60">
        <v>0</v>
      </c>
      <c r="GC103" s="60">
        <v>0</v>
      </c>
      <c r="GD103" s="60">
        <v>0</v>
      </c>
      <c r="GE103" s="60">
        <v>0</v>
      </c>
      <c r="GF103" s="60">
        <v>0</v>
      </c>
      <c r="GG103" s="60">
        <v>0</v>
      </c>
      <c r="GH103" s="60">
        <v>0</v>
      </c>
      <c r="GI103" s="60">
        <v>0</v>
      </c>
      <c r="GJ103" s="60">
        <v>0</v>
      </c>
      <c r="GK103" s="60">
        <v>0</v>
      </c>
      <c r="GL103" s="60">
        <v>0</v>
      </c>
      <c r="GM103" s="60">
        <v>0</v>
      </c>
      <c r="GN103" s="60">
        <v>0</v>
      </c>
      <c r="GO103" s="60">
        <v>0</v>
      </c>
      <c r="GP103" s="60">
        <v>0</v>
      </c>
      <c r="GQ103" s="60">
        <v>0</v>
      </c>
      <c r="GR103" s="60">
        <v>0</v>
      </c>
      <c r="GS103" s="60">
        <v>0</v>
      </c>
    </row>
    <row r="104" spans="1:201" x14ac:dyDescent="0.2">
      <c r="A104" s="70">
        <v>42222.503391203703</v>
      </c>
      <c r="B104" s="60">
        <v>305.50130000000001</v>
      </c>
      <c r="C104" s="60">
        <v>56.875149999999998</v>
      </c>
      <c r="D104" s="60">
        <v>37.205800000000004</v>
      </c>
      <c r="E104" s="60">
        <v>26.481760000000001</v>
      </c>
      <c r="F104" s="60">
        <v>19.381730000000001</v>
      </c>
      <c r="G104" s="60">
        <v>17.551670000000001</v>
      </c>
      <c r="H104" s="60">
        <v>16.262460000000001</v>
      </c>
      <c r="I104" s="60">
        <v>15.576000000000001</v>
      </c>
      <c r="J104" s="60">
        <v>15.52454</v>
      </c>
      <c r="K104" s="60">
        <v>13.65705</v>
      </c>
      <c r="L104" s="60">
        <v>14.833299999999999</v>
      </c>
      <c r="M104" s="60">
        <v>14.583080000000001</v>
      </c>
      <c r="N104" s="60">
        <v>17.393260000000001</v>
      </c>
      <c r="O104" s="60">
        <v>21.83277</v>
      </c>
      <c r="P104" s="60">
        <v>28.638020000000001</v>
      </c>
      <c r="Q104" s="60">
        <v>37.996772</v>
      </c>
      <c r="R104" s="60">
        <v>51.124740000000003</v>
      </c>
      <c r="S104" s="60">
        <v>68.791931000000005</v>
      </c>
      <c r="T104" s="60">
        <v>91.584013999999996</v>
      </c>
      <c r="U104" s="60">
        <v>101.98344</v>
      </c>
      <c r="V104" s="60">
        <v>115.65492999999999</v>
      </c>
      <c r="W104" s="60">
        <v>140.6447</v>
      </c>
      <c r="X104" s="60">
        <v>168.03569999999999</v>
      </c>
      <c r="Y104" s="60">
        <v>197.04633999999999</v>
      </c>
      <c r="Z104" s="60">
        <v>226.63693000000001</v>
      </c>
      <c r="AA104" s="60">
        <v>255.55719999999999</v>
      </c>
      <c r="AB104" s="60">
        <v>282.4246</v>
      </c>
      <c r="AC104" s="60">
        <v>305.82889999999998</v>
      </c>
      <c r="AD104" s="60">
        <v>300.09773999999999</v>
      </c>
      <c r="AE104" s="60">
        <v>314.71850000000001</v>
      </c>
      <c r="AF104" s="60">
        <v>315.81414000000001</v>
      </c>
      <c r="AG104" s="60">
        <v>295.15260999999998</v>
      </c>
      <c r="AH104" s="60">
        <v>258.42669999999998</v>
      </c>
      <c r="AI104" s="60">
        <v>213.03662</v>
      </c>
      <c r="AJ104" s="60">
        <v>166.04470000000001</v>
      </c>
      <c r="AK104" s="60">
        <v>122.8038</v>
      </c>
      <c r="AL104" s="60">
        <v>82.068749999999994</v>
      </c>
      <c r="AM104" s="60">
        <v>56.239604</v>
      </c>
      <c r="AN104" s="60">
        <v>36.865769999999998</v>
      </c>
      <c r="AO104" s="60">
        <v>23.157419999999998</v>
      </c>
      <c r="AP104" s="60">
        <v>13.96034</v>
      </c>
      <c r="AQ104" s="60">
        <v>8.0873530000000002</v>
      </c>
      <c r="AR104" s="60">
        <v>4.5074262000000003</v>
      </c>
      <c r="AS104" s="60">
        <v>2.4195771000000001</v>
      </c>
      <c r="AT104" s="60">
        <v>1.5195251999999999</v>
      </c>
      <c r="AU104" s="60">
        <v>0.97749364000000005</v>
      </c>
      <c r="AV104" s="60">
        <v>0.63712674000000002</v>
      </c>
      <c r="AW104" s="60">
        <v>0.4084507</v>
      </c>
      <c r="AX104" s="60">
        <v>0.25756119999999999</v>
      </c>
      <c r="AY104" s="60">
        <v>0.15976621999999999</v>
      </c>
      <c r="AZ104" s="60">
        <v>9.5214060000000003E-2</v>
      </c>
      <c r="BA104" s="60">
        <v>5.7481850000000001E-2</v>
      </c>
      <c r="BB104" s="60">
        <v>3.0859399999999999E-2</v>
      </c>
      <c r="BC104" s="60">
        <v>1.6494849999999998E-2</v>
      </c>
      <c r="BD104" s="60">
        <v>9.0606799999999998E-3</v>
      </c>
      <c r="BE104" s="60">
        <v>4.7795299999999997E-3</v>
      </c>
      <c r="BF104" s="60">
        <v>2.9823100000000002E-3</v>
      </c>
      <c r="BG104" s="60">
        <v>1.50482E-3</v>
      </c>
      <c r="BH104" s="60">
        <v>7.4527999999999997E-4</v>
      </c>
      <c r="BI104" s="60">
        <v>3.7722999999999999E-4</v>
      </c>
      <c r="BJ104" s="60">
        <v>1.6552E-4</v>
      </c>
      <c r="BK104" s="60">
        <v>7.2479999999999997E-5</v>
      </c>
      <c r="BL104" s="60">
        <v>3.4740000000000003E-5</v>
      </c>
      <c r="BM104" s="60">
        <v>1.6379999999999999E-5</v>
      </c>
      <c r="BN104" s="60">
        <v>7.5900000000000002E-6</v>
      </c>
      <c r="BO104" s="60">
        <v>3.0199999999999999E-6</v>
      </c>
      <c r="BP104" s="60">
        <v>1.17E-6</v>
      </c>
      <c r="BQ104" s="60">
        <v>4.4000000000000002E-7</v>
      </c>
      <c r="BR104" s="60">
        <v>1.6999999999999999E-7</v>
      </c>
      <c r="BS104" s="60">
        <v>5.9999999999999995E-8</v>
      </c>
      <c r="BT104" s="60">
        <v>2.9999999999999997E-8</v>
      </c>
      <c r="BU104" s="60">
        <v>1E-8</v>
      </c>
      <c r="BV104" s="60">
        <v>0</v>
      </c>
      <c r="BW104" s="60">
        <v>0</v>
      </c>
      <c r="BX104" s="60">
        <v>0</v>
      </c>
      <c r="BY104" s="60">
        <v>0</v>
      </c>
      <c r="BZ104" s="60">
        <v>0</v>
      </c>
      <c r="CA104" s="60">
        <v>0</v>
      </c>
      <c r="CB104" s="60">
        <v>0</v>
      </c>
      <c r="CC104" s="60">
        <v>0</v>
      </c>
      <c r="CD104" s="60">
        <v>0</v>
      </c>
      <c r="CE104" s="60">
        <v>0</v>
      </c>
      <c r="CF104" s="60">
        <v>0</v>
      </c>
      <c r="CG104" s="60">
        <v>0</v>
      </c>
      <c r="CH104" s="60">
        <v>0</v>
      </c>
      <c r="CI104" s="60">
        <v>0</v>
      </c>
      <c r="CJ104" s="60">
        <v>0</v>
      </c>
      <c r="CK104" s="60">
        <v>0</v>
      </c>
      <c r="CL104" s="60">
        <v>0</v>
      </c>
      <c r="CM104" s="60">
        <v>0</v>
      </c>
      <c r="CN104" s="60">
        <v>0</v>
      </c>
      <c r="CO104" s="60">
        <v>0</v>
      </c>
      <c r="CP104" s="60">
        <v>0</v>
      </c>
      <c r="CQ104" s="60">
        <v>0</v>
      </c>
      <c r="CR104" s="60">
        <v>0</v>
      </c>
      <c r="CS104" s="60">
        <v>0</v>
      </c>
      <c r="CT104" s="60">
        <v>0</v>
      </c>
      <c r="CU104" s="60">
        <v>0</v>
      </c>
      <c r="CV104" s="60">
        <v>0</v>
      </c>
      <c r="CW104" s="60">
        <v>0</v>
      </c>
      <c r="CX104" s="60">
        <v>0</v>
      </c>
      <c r="CY104" s="60">
        <v>0</v>
      </c>
      <c r="CZ104" s="60">
        <v>0</v>
      </c>
      <c r="DA104" s="60">
        <v>0</v>
      </c>
      <c r="DB104" s="60">
        <v>0</v>
      </c>
      <c r="DC104" s="60">
        <v>0</v>
      </c>
      <c r="DD104" s="60">
        <v>0</v>
      </c>
      <c r="DE104" s="60">
        <v>0</v>
      </c>
      <c r="DF104" s="60">
        <v>0</v>
      </c>
      <c r="DG104" s="60">
        <v>0</v>
      </c>
      <c r="DH104" s="60">
        <v>0</v>
      </c>
      <c r="DI104" s="60">
        <v>0</v>
      </c>
      <c r="DJ104" s="60">
        <v>0</v>
      </c>
      <c r="DK104" s="60">
        <v>0</v>
      </c>
      <c r="DL104" s="60">
        <v>0</v>
      </c>
      <c r="DM104" s="60">
        <v>0</v>
      </c>
      <c r="DN104" s="60">
        <v>0</v>
      </c>
      <c r="DO104" s="60">
        <v>0</v>
      </c>
      <c r="DP104" s="60">
        <v>0</v>
      </c>
      <c r="DQ104" s="60">
        <v>0</v>
      </c>
      <c r="DR104" s="60">
        <v>0</v>
      </c>
      <c r="DS104" s="60">
        <v>0</v>
      </c>
      <c r="DT104" s="60">
        <v>0</v>
      </c>
      <c r="DU104" s="60">
        <v>0</v>
      </c>
      <c r="DV104" s="60">
        <v>0</v>
      </c>
      <c r="DW104" s="60">
        <v>0</v>
      </c>
      <c r="DX104" s="60">
        <v>0</v>
      </c>
      <c r="DY104" s="60">
        <v>0</v>
      </c>
      <c r="DZ104" s="60">
        <v>0</v>
      </c>
      <c r="EA104" s="60">
        <v>0</v>
      </c>
      <c r="EB104" s="60">
        <v>0</v>
      </c>
      <c r="EC104" s="60">
        <v>0</v>
      </c>
      <c r="ED104" s="60">
        <v>0</v>
      </c>
      <c r="EE104" s="60">
        <v>0</v>
      </c>
      <c r="EF104" s="60">
        <v>0</v>
      </c>
      <c r="EG104" s="60">
        <v>0</v>
      </c>
      <c r="EH104" s="60">
        <v>0</v>
      </c>
      <c r="EI104" s="60">
        <v>0</v>
      </c>
      <c r="EJ104" s="60">
        <v>0</v>
      </c>
      <c r="EK104" s="60">
        <v>0</v>
      </c>
      <c r="EL104" s="60">
        <v>0</v>
      </c>
      <c r="EM104" s="60">
        <v>0</v>
      </c>
      <c r="EN104" s="60">
        <v>0</v>
      </c>
      <c r="EO104" s="60">
        <v>0</v>
      </c>
      <c r="EP104" s="60">
        <v>0</v>
      </c>
      <c r="EQ104" s="60">
        <v>0</v>
      </c>
      <c r="ER104" s="60">
        <v>0</v>
      </c>
      <c r="ES104" s="60">
        <v>0</v>
      </c>
      <c r="ET104" s="60">
        <v>0</v>
      </c>
      <c r="EU104" s="60">
        <v>0</v>
      </c>
      <c r="EV104" s="60">
        <v>0</v>
      </c>
      <c r="EW104" s="60">
        <v>0</v>
      </c>
      <c r="EX104" s="60">
        <v>0</v>
      </c>
      <c r="EY104" s="60">
        <v>0</v>
      </c>
      <c r="EZ104" s="60">
        <v>0</v>
      </c>
      <c r="FA104" s="60">
        <v>0</v>
      </c>
      <c r="FB104" s="60">
        <v>0</v>
      </c>
      <c r="FC104" s="60">
        <v>0</v>
      </c>
      <c r="FD104" s="60">
        <v>0</v>
      </c>
      <c r="FE104" s="60">
        <v>0</v>
      </c>
      <c r="FF104" s="60">
        <v>0</v>
      </c>
      <c r="FG104" s="60">
        <v>0</v>
      </c>
      <c r="FH104" s="60">
        <v>0</v>
      </c>
      <c r="FI104" s="60">
        <v>0</v>
      </c>
      <c r="FJ104" s="60">
        <v>0</v>
      </c>
      <c r="FK104" s="60">
        <v>0</v>
      </c>
      <c r="FL104" s="60">
        <v>0</v>
      </c>
      <c r="FM104" s="60">
        <v>0</v>
      </c>
      <c r="FN104" s="60">
        <v>0</v>
      </c>
      <c r="FO104" s="60">
        <v>0</v>
      </c>
      <c r="FP104" s="60">
        <v>0</v>
      </c>
      <c r="FQ104" s="60">
        <v>0</v>
      </c>
      <c r="FR104" s="60">
        <v>0</v>
      </c>
      <c r="FS104" s="60">
        <v>0</v>
      </c>
      <c r="FT104" s="60">
        <v>0</v>
      </c>
      <c r="FU104" s="60">
        <v>0</v>
      </c>
      <c r="FV104" s="60">
        <v>0</v>
      </c>
      <c r="FW104" s="60">
        <v>0</v>
      </c>
      <c r="FX104" s="60">
        <v>0</v>
      </c>
      <c r="FY104" s="60">
        <v>0</v>
      </c>
      <c r="FZ104" s="60">
        <v>0</v>
      </c>
      <c r="GA104" s="60">
        <v>0</v>
      </c>
      <c r="GB104" s="60">
        <v>0</v>
      </c>
      <c r="GC104" s="60">
        <v>0</v>
      </c>
      <c r="GD104" s="60">
        <v>0</v>
      </c>
      <c r="GE104" s="60">
        <v>0</v>
      </c>
      <c r="GF104" s="60">
        <v>0</v>
      </c>
      <c r="GG104" s="60">
        <v>0</v>
      </c>
      <c r="GH104" s="60">
        <v>0</v>
      </c>
      <c r="GI104" s="60">
        <v>0</v>
      </c>
      <c r="GJ104" s="60">
        <v>0</v>
      </c>
      <c r="GK104" s="60">
        <v>0</v>
      </c>
      <c r="GL104" s="60">
        <v>0</v>
      </c>
      <c r="GM104" s="60">
        <v>0</v>
      </c>
      <c r="GN104" s="60">
        <v>0</v>
      </c>
      <c r="GO104" s="60">
        <v>0</v>
      </c>
      <c r="GP104" s="60">
        <v>0</v>
      </c>
      <c r="GQ104" s="60">
        <v>0</v>
      </c>
      <c r="GR104" s="60">
        <v>0</v>
      </c>
      <c r="GS104" s="60">
        <v>0</v>
      </c>
    </row>
    <row r="105" spans="1:201" x14ac:dyDescent="0.2">
      <c r="A105" s="70">
        <v>42222.514594907407</v>
      </c>
      <c r="B105" s="60">
        <v>312.77539999999999</v>
      </c>
      <c r="C105" s="60">
        <v>58.280050000000003</v>
      </c>
      <c r="D105" s="60">
        <v>38.190359999999998</v>
      </c>
      <c r="E105" s="60">
        <v>27.21452</v>
      </c>
      <c r="F105" s="60">
        <v>19.913260000000001</v>
      </c>
      <c r="G105" s="60">
        <v>17.97</v>
      </c>
      <c r="H105" s="60">
        <v>16.528400000000001</v>
      </c>
      <c r="I105" s="60">
        <v>15.6623</v>
      </c>
      <c r="J105" s="60">
        <v>15.413410000000001</v>
      </c>
      <c r="K105" s="60">
        <v>13.387090000000001</v>
      </c>
      <c r="L105" s="60">
        <v>14.340619999999999</v>
      </c>
      <c r="M105" s="60">
        <v>13.899480000000001</v>
      </c>
      <c r="N105" s="60">
        <v>16.325009999999999</v>
      </c>
      <c r="O105" s="60">
        <v>20.185770999999999</v>
      </c>
      <c r="P105" s="60">
        <v>26.145071999999999</v>
      </c>
      <c r="Q105" s="60">
        <v>34.393329999999999</v>
      </c>
      <c r="R105" s="60">
        <v>46.078899999999997</v>
      </c>
      <c r="S105" s="60">
        <v>61.973854000000003</v>
      </c>
      <c r="T105" s="60">
        <v>82.713759999999994</v>
      </c>
      <c r="U105" s="60">
        <v>92.453159999999997</v>
      </c>
      <c r="V105" s="60">
        <v>105.31381</v>
      </c>
      <c r="W105" s="60">
        <v>128.77333999999999</v>
      </c>
      <c r="X105" s="60">
        <v>154.79580000000001</v>
      </c>
      <c r="Y105" s="60">
        <v>182.72202999999999</v>
      </c>
      <c r="Z105" s="60">
        <v>211.63334</v>
      </c>
      <c r="AA105" s="60">
        <v>240.38570000000001</v>
      </c>
      <c r="AB105" s="60">
        <v>267.67430000000002</v>
      </c>
      <c r="AC105" s="60">
        <v>292.12540000000001</v>
      </c>
      <c r="AD105" s="60">
        <v>288.83672999999999</v>
      </c>
      <c r="AE105" s="60">
        <v>305.62779999999998</v>
      </c>
      <c r="AF105" s="60">
        <v>311.71539999999999</v>
      </c>
      <c r="AG105" s="60">
        <v>295.97910000000002</v>
      </c>
      <c r="AH105" s="60">
        <v>263.21019999999999</v>
      </c>
      <c r="AI105" s="60">
        <v>220.32164</v>
      </c>
      <c r="AJ105" s="60">
        <v>174.32983999999999</v>
      </c>
      <c r="AK105" s="60">
        <v>130.8665</v>
      </c>
      <c r="AL105" s="60">
        <v>88.733559999999997</v>
      </c>
      <c r="AM105" s="60">
        <v>61.705159999999999</v>
      </c>
      <c r="AN105" s="60">
        <v>41.045870000000001</v>
      </c>
      <c r="AO105" s="60">
        <v>26.16489</v>
      </c>
      <c r="AP105" s="60">
        <v>16.008009999999999</v>
      </c>
      <c r="AQ105" s="60">
        <v>9.4123543999999999</v>
      </c>
      <c r="AR105" s="60">
        <v>5.3248860000000002</v>
      </c>
      <c r="AS105" s="60">
        <v>2.9016422999999998</v>
      </c>
      <c r="AT105" s="60">
        <v>1.840781</v>
      </c>
      <c r="AU105" s="60">
        <v>1.1963423</v>
      </c>
      <c r="AV105" s="60">
        <v>0.78799061999999997</v>
      </c>
      <c r="AW105" s="60">
        <v>0.51055899999999999</v>
      </c>
      <c r="AX105" s="60">
        <v>0.32542260000000001</v>
      </c>
      <c r="AY105" s="60">
        <v>0.20405899999999999</v>
      </c>
      <c r="AZ105" s="60">
        <v>0.12292721</v>
      </c>
      <c r="BA105" s="60">
        <v>7.5027709999999997E-2</v>
      </c>
      <c r="BB105" s="60">
        <v>4.078445E-2</v>
      </c>
      <c r="BC105" s="60">
        <v>2.2077960000000001E-2</v>
      </c>
      <c r="BD105" s="60">
        <v>1.2273859999999999E-2</v>
      </c>
      <c r="BE105" s="60">
        <v>6.5517800000000001E-3</v>
      </c>
      <c r="BF105" s="60">
        <v>4.12796E-3</v>
      </c>
      <c r="BG105" s="60">
        <v>2.1091600000000001E-3</v>
      </c>
      <c r="BH105" s="60">
        <v>1.05776E-3</v>
      </c>
      <c r="BI105" s="60">
        <v>5.4188999999999995E-4</v>
      </c>
      <c r="BJ105" s="60">
        <v>2.409E-4</v>
      </c>
      <c r="BK105" s="60">
        <v>1.0684E-4</v>
      </c>
      <c r="BL105" s="60">
        <v>5.1839999999999998E-5</v>
      </c>
      <c r="BM105" s="60">
        <v>2.474E-5</v>
      </c>
      <c r="BN105" s="60">
        <v>1.1620000000000001E-5</v>
      </c>
      <c r="BO105" s="60">
        <v>4.6800000000000001E-6</v>
      </c>
      <c r="BP105" s="60">
        <v>1.8500000000000001E-6</v>
      </c>
      <c r="BQ105" s="60">
        <v>7.0999999999999998E-7</v>
      </c>
      <c r="BR105" s="60">
        <v>2.7000000000000001E-7</v>
      </c>
      <c r="BS105" s="60">
        <v>9.9999999999999995E-8</v>
      </c>
      <c r="BT105" s="60">
        <v>4.0000000000000001E-8</v>
      </c>
      <c r="BU105" s="60">
        <v>2E-8</v>
      </c>
      <c r="BV105" s="60">
        <v>1E-8</v>
      </c>
      <c r="BW105" s="60">
        <v>0</v>
      </c>
      <c r="BX105" s="60">
        <v>0</v>
      </c>
      <c r="BY105" s="60">
        <v>0</v>
      </c>
      <c r="BZ105" s="60">
        <v>0</v>
      </c>
      <c r="CA105" s="60">
        <v>0</v>
      </c>
      <c r="CB105" s="60">
        <v>0</v>
      </c>
      <c r="CC105" s="60">
        <v>0</v>
      </c>
      <c r="CD105" s="60">
        <v>0</v>
      </c>
      <c r="CE105" s="60">
        <v>0</v>
      </c>
      <c r="CF105" s="60">
        <v>0</v>
      </c>
      <c r="CG105" s="60">
        <v>0</v>
      </c>
      <c r="CH105" s="60">
        <v>0</v>
      </c>
      <c r="CI105" s="60">
        <v>0</v>
      </c>
      <c r="CJ105" s="60">
        <v>0</v>
      </c>
      <c r="CK105" s="60">
        <v>0</v>
      </c>
      <c r="CL105" s="60">
        <v>0</v>
      </c>
      <c r="CM105" s="60">
        <v>0</v>
      </c>
      <c r="CN105" s="60">
        <v>0</v>
      </c>
      <c r="CO105" s="60">
        <v>0</v>
      </c>
      <c r="CP105" s="60">
        <v>0</v>
      </c>
      <c r="CQ105" s="60">
        <v>0</v>
      </c>
      <c r="CR105" s="60">
        <v>0</v>
      </c>
      <c r="CS105" s="60">
        <v>0</v>
      </c>
      <c r="CT105" s="60">
        <v>0</v>
      </c>
      <c r="CU105" s="60">
        <v>0</v>
      </c>
      <c r="CV105" s="60">
        <v>0</v>
      </c>
      <c r="CW105" s="60">
        <v>0</v>
      </c>
      <c r="CX105" s="60">
        <v>0</v>
      </c>
      <c r="CY105" s="60">
        <v>0</v>
      </c>
      <c r="CZ105" s="60">
        <v>0</v>
      </c>
      <c r="DA105" s="60">
        <v>0</v>
      </c>
      <c r="DB105" s="60">
        <v>0</v>
      </c>
      <c r="DC105" s="60">
        <v>0</v>
      </c>
      <c r="DD105" s="60">
        <v>0</v>
      </c>
      <c r="DE105" s="60">
        <v>0</v>
      </c>
      <c r="DF105" s="60">
        <v>0</v>
      </c>
      <c r="DG105" s="60">
        <v>0</v>
      </c>
      <c r="DH105" s="60">
        <v>0</v>
      </c>
      <c r="DI105" s="60">
        <v>0</v>
      </c>
      <c r="DJ105" s="60">
        <v>0</v>
      </c>
      <c r="DK105" s="60">
        <v>0</v>
      </c>
      <c r="DL105" s="60">
        <v>0</v>
      </c>
      <c r="DM105" s="60">
        <v>0</v>
      </c>
      <c r="DN105" s="60">
        <v>0</v>
      </c>
      <c r="DO105" s="60">
        <v>0</v>
      </c>
      <c r="DP105" s="60">
        <v>0</v>
      </c>
      <c r="DQ105" s="60">
        <v>0</v>
      </c>
      <c r="DR105" s="60">
        <v>0</v>
      </c>
      <c r="DS105" s="60">
        <v>0</v>
      </c>
      <c r="DT105" s="60">
        <v>0</v>
      </c>
      <c r="DU105" s="60">
        <v>0</v>
      </c>
      <c r="DV105" s="60">
        <v>0</v>
      </c>
      <c r="DW105" s="60">
        <v>0</v>
      </c>
      <c r="DX105" s="60">
        <v>0</v>
      </c>
      <c r="DY105" s="60">
        <v>0</v>
      </c>
      <c r="DZ105" s="60">
        <v>0</v>
      </c>
      <c r="EA105" s="60">
        <v>0</v>
      </c>
      <c r="EB105" s="60">
        <v>0</v>
      </c>
      <c r="EC105" s="60">
        <v>0</v>
      </c>
      <c r="ED105" s="60">
        <v>0</v>
      </c>
      <c r="EE105" s="60">
        <v>0</v>
      </c>
      <c r="EF105" s="60">
        <v>0</v>
      </c>
      <c r="EG105" s="60">
        <v>0</v>
      </c>
      <c r="EH105" s="60">
        <v>0</v>
      </c>
      <c r="EI105" s="60">
        <v>0</v>
      </c>
      <c r="EJ105" s="60">
        <v>0</v>
      </c>
      <c r="EK105" s="60">
        <v>0</v>
      </c>
      <c r="EL105" s="60">
        <v>0</v>
      </c>
      <c r="EM105" s="60">
        <v>0</v>
      </c>
      <c r="EN105" s="60">
        <v>0</v>
      </c>
      <c r="EO105" s="60">
        <v>0</v>
      </c>
      <c r="EP105" s="60">
        <v>0</v>
      </c>
      <c r="EQ105" s="60">
        <v>0</v>
      </c>
      <c r="ER105" s="60">
        <v>0</v>
      </c>
      <c r="ES105" s="60">
        <v>0</v>
      </c>
      <c r="ET105" s="60">
        <v>0</v>
      </c>
      <c r="EU105" s="60">
        <v>0</v>
      </c>
      <c r="EV105" s="60">
        <v>0</v>
      </c>
      <c r="EW105" s="60">
        <v>0</v>
      </c>
      <c r="EX105" s="60">
        <v>0</v>
      </c>
      <c r="EY105" s="60">
        <v>0</v>
      </c>
      <c r="EZ105" s="60">
        <v>0</v>
      </c>
      <c r="FA105" s="60">
        <v>0</v>
      </c>
      <c r="FB105" s="60">
        <v>0</v>
      </c>
      <c r="FC105" s="60">
        <v>0</v>
      </c>
      <c r="FD105" s="60">
        <v>0</v>
      </c>
      <c r="FE105" s="60">
        <v>0</v>
      </c>
      <c r="FF105" s="60">
        <v>0</v>
      </c>
      <c r="FG105" s="60">
        <v>0</v>
      </c>
      <c r="FH105" s="60">
        <v>0</v>
      </c>
      <c r="FI105" s="60">
        <v>0</v>
      </c>
      <c r="FJ105" s="60">
        <v>0</v>
      </c>
      <c r="FK105" s="60">
        <v>0</v>
      </c>
      <c r="FL105" s="60">
        <v>0</v>
      </c>
      <c r="FM105" s="60">
        <v>0</v>
      </c>
      <c r="FN105" s="60">
        <v>0</v>
      </c>
      <c r="FO105" s="60">
        <v>0</v>
      </c>
      <c r="FP105" s="60">
        <v>0</v>
      </c>
      <c r="FQ105" s="60">
        <v>0</v>
      </c>
      <c r="FR105" s="60">
        <v>0</v>
      </c>
      <c r="FS105" s="60">
        <v>0</v>
      </c>
      <c r="FT105" s="60">
        <v>0</v>
      </c>
      <c r="FU105" s="60">
        <v>0</v>
      </c>
      <c r="FV105" s="60">
        <v>0</v>
      </c>
      <c r="FW105" s="60">
        <v>0</v>
      </c>
      <c r="FX105" s="60">
        <v>0</v>
      </c>
      <c r="FY105" s="60">
        <v>0</v>
      </c>
      <c r="FZ105" s="60">
        <v>0</v>
      </c>
      <c r="GA105" s="60">
        <v>0</v>
      </c>
      <c r="GB105" s="60">
        <v>0</v>
      </c>
      <c r="GC105" s="60">
        <v>0</v>
      </c>
      <c r="GD105" s="60">
        <v>0</v>
      </c>
      <c r="GE105" s="60">
        <v>0</v>
      </c>
      <c r="GF105" s="60">
        <v>0</v>
      </c>
      <c r="GG105" s="60">
        <v>0</v>
      </c>
      <c r="GH105" s="60">
        <v>0</v>
      </c>
      <c r="GI105" s="60">
        <v>0</v>
      </c>
      <c r="GJ105" s="60">
        <v>0</v>
      </c>
      <c r="GK105" s="60">
        <v>0</v>
      </c>
      <c r="GL105" s="60">
        <v>0</v>
      </c>
      <c r="GM105" s="60">
        <v>0</v>
      </c>
      <c r="GN105" s="60">
        <v>0</v>
      </c>
      <c r="GO105" s="60">
        <v>0</v>
      </c>
      <c r="GP105" s="60">
        <v>0</v>
      </c>
      <c r="GQ105" s="60">
        <v>0</v>
      </c>
      <c r="GR105" s="60">
        <v>0</v>
      </c>
      <c r="GS105" s="60">
        <v>0</v>
      </c>
    </row>
    <row r="106" spans="1:201" x14ac:dyDescent="0.2">
      <c r="A106" s="70">
        <v>42222.523888888885</v>
      </c>
      <c r="B106" s="60">
        <v>318.88170000000002</v>
      </c>
      <c r="C106" s="60">
        <v>59.454439999999998</v>
      </c>
      <c r="D106" s="60">
        <v>39.010829999999999</v>
      </c>
      <c r="E106" s="60">
        <v>27.828980000000001</v>
      </c>
      <c r="F106" s="60">
        <v>20.367360000000001</v>
      </c>
      <c r="G106" s="60">
        <v>18.340489999999999</v>
      </c>
      <c r="H106" s="60">
        <v>16.782800000000002</v>
      </c>
      <c r="I106" s="60">
        <v>15.775589999999999</v>
      </c>
      <c r="J106" s="60">
        <v>15.36861</v>
      </c>
      <c r="K106" s="60">
        <v>13.208930000000001</v>
      </c>
      <c r="L106" s="60">
        <v>13.989509999999999</v>
      </c>
      <c r="M106" s="60">
        <v>13.40166</v>
      </c>
      <c r="N106" s="60">
        <v>15.541869999999999</v>
      </c>
      <c r="O106" s="60">
        <v>18.974622</v>
      </c>
      <c r="P106" s="60">
        <v>24.304753999999999</v>
      </c>
      <c r="Q106" s="60">
        <v>31.718423000000001</v>
      </c>
      <c r="R106" s="60">
        <v>42.306289999999997</v>
      </c>
      <c r="S106" s="60">
        <v>56.833244000000001</v>
      </c>
      <c r="T106" s="60">
        <v>75.963522999999995</v>
      </c>
      <c r="U106" s="60">
        <v>85.139080000000007</v>
      </c>
      <c r="V106" s="60">
        <v>97.310670000000002</v>
      </c>
      <c r="W106" s="60">
        <v>119.50152</v>
      </c>
      <c r="X106" s="60">
        <v>144.35339999999999</v>
      </c>
      <c r="Y106" s="60">
        <v>171.30431999999999</v>
      </c>
      <c r="Z106" s="60">
        <v>199.535</v>
      </c>
      <c r="AA106" s="60">
        <v>227.99261000000001</v>
      </c>
      <c r="AB106" s="60">
        <v>255.44461999999999</v>
      </c>
      <c r="AC106" s="60">
        <v>280.55984000000001</v>
      </c>
      <c r="AD106" s="60">
        <v>279.12844000000001</v>
      </c>
      <c r="AE106" s="60">
        <v>297.52294000000001</v>
      </c>
      <c r="AF106" s="60">
        <v>307.5385</v>
      </c>
      <c r="AG106" s="60">
        <v>295.85232000000002</v>
      </c>
      <c r="AH106" s="60">
        <v>266.48630000000003</v>
      </c>
      <c r="AI106" s="60">
        <v>225.88759999999999</v>
      </c>
      <c r="AJ106" s="60">
        <v>180.96350000000001</v>
      </c>
      <c r="AK106" s="60">
        <v>137.52061</v>
      </c>
      <c r="AL106" s="60">
        <v>94.362099999999998</v>
      </c>
      <c r="AM106" s="60">
        <v>66.414090000000002</v>
      </c>
      <c r="AN106" s="60">
        <v>44.712760000000003</v>
      </c>
      <c r="AO106" s="60">
        <v>28.84787</v>
      </c>
      <c r="AP106" s="60">
        <v>17.864339999999999</v>
      </c>
      <c r="AQ106" s="60">
        <v>10.632441999999999</v>
      </c>
      <c r="AR106" s="60">
        <v>6.0892419999999996</v>
      </c>
      <c r="AS106" s="60">
        <v>3.3592680000000001</v>
      </c>
      <c r="AT106" s="60">
        <v>2.1487503000000001</v>
      </c>
      <c r="AU106" s="60">
        <v>1.408229</v>
      </c>
      <c r="AV106" s="60">
        <v>0.93554294000000005</v>
      </c>
      <c r="AW106" s="60">
        <v>0.61145382999999998</v>
      </c>
      <c r="AX106" s="60">
        <v>0.39317370000000001</v>
      </c>
      <c r="AY106" s="60">
        <v>0.2487422</v>
      </c>
      <c r="AZ106" s="60">
        <v>0.15117430000000001</v>
      </c>
      <c r="BA106" s="60">
        <v>9.3099290000000001E-2</v>
      </c>
      <c r="BB106" s="60">
        <v>5.1129800000000003E-2</v>
      </c>
      <c r="BC106" s="60">
        <v>2.7968369999999999E-2</v>
      </c>
      <c r="BD106" s="60">
        <v>1.570274E-2</v>
      </c>
      <c r="BE106" s="60">
        <v>8.4643500000000007E-3</v>
      </c>
      <c r="BF106" s="60">
        <v>5.3755799999999996E-3</v>
      </c>
      <c r="BG106" s="60">
        <v>2.7751099999999999E-3</v>
      </c>
      <c r="BH106" s="60">
        <v>1.40616E-3</v>
      </c>
      <c r="BI106" s="60">
        <v>7.2754999999999998E-4</v>
      </c>
      <c r="BJ106" s="60">
        <v>3.2695000000000001E-4</v>
      </c>
      <c r="BK106" s="60">
        <v>1.4652999999999999E-4</v>
      </c>
      <c r="BL106" s="60">
        <v>7.182E-5</v>
      </c>
      <c r="BM106" s="60">
        <v>3.4629999999999999E-5</v>
      </c>
      <c r="BN106" s="60">
        <v>1.643E-5</v>
      </c>
      <c r="BO106" s="60">
        <v>6.6900000000000003E-6</v>
      </c>
      <c r="BP106" s="60">
        <v>2.6699999999999998E-6</v>
      </c>
      <c r="BQ106" s="60">
        <v>1.04E-6</v>
      </c>
      <c r="BR106" s="60">
        <v>3.9999999999999998E-7</v>
      </c>
      <c r="BS106" s="60">
        <v>1.4999999999999999E-7</v>
      </c>
      <c r="BT106" s="60">
        <v>7.0000000000000005E-8</v>
      </c>
      <c r="BU106" s="60">
        <v>2.9999999999999997E-8</v>
      </c>
      <c r="BV106" s="60">
        <v>1E-8</v>
      </c>
      <c r="BW106" s="60">
        <v>1E-8</v>
      </c>
      <c r="BX106" s="60">
        <v>0</v>
      </c>
      <c r="BY106" s="60">
        <v>0</v>
      </c>
      <c r="BZ106" s="60">
        <v>0</v>
      </c>
      <c r="CA106" s="60">
        <v>0</v>
      </c>
      <c r="CB106" s="60">
        <v>0</v>
      </c>
      <c r="CC106" s="60">
        <v>0</v>
      </c>
      <c r="CD106" s="60">
        <v>0</v>
      </c>
      <c r="CE106" s="60">
        <v>0</v>
      </c>
      <c r="CF106" s="60">
        <v>0</v>
      </c>
      <c r="CG106" s="60">
        <v>0</v>
      </c>
      <c r="CH106" s="60">
        <v>0</v>
      </c>
      <c r="CI106" s="60">
        <v>0</v>
      </c>
      <c r="CJ106" s="60">
        <v>0</v>
      </c>
      <c r="CK106" s="60">
        <v>0</v>
      </c>
      <c r="CL106" s="60">
        <v>0</v>
      </c>
      <c r="CM106" s="60">
        <v>0</v>
      </c>
      <c r="CN106" s="60">
        <v>0</v>
      </c>
      <c r="CO106" s="60">
        <v>0</v>
      </c>
      <c r="CP106" s="60">
        <v>0</v>
      </c>
      <c r="CQ106" s="60">
        <v>0</v>
      </c>
      <c r="CR106" s="60">
        <v>0</v>
      </c>
      <c r="CS106" s="60">
        <v>0</v>
      </c>
      <c r="CT106" s="60">
        <v>0</v>
      </c>
      <c r="CU106" s="60">
        <v>0</v>
      </c>
      <c r="CV106" s="60">
        <v>0</v>
      </c>
      <c r="CW106" s="60">
        <v>0</v>
      </c>
      <c r="CX106" s="60">
        <v>0</v>
      </c>
      <c r="CY106" s="60">
        <v>0</v>
      </c>
      <c r="CZ106" s="60">
        <v>0</v>
      </c>
      <c r="DA106" s="60">
        <v>0</v>
      </c>
      <c r="DB106" s="60">
        <v>0</v>
      </c>
      <c r="DC106" s="60">
        <v>0</v>
      </c>
      <c r="DD106" s="60">
        <v>0</v>
      </c>
      <c r="DE106" s="60">
        <v>0</v>
      </c>
      <c r="DF106" s="60">
        <v>0</v>
      </c>
      <c r="DG106" s="60">
        <v>0</v>
      </c>
      <c r="DH106" s="60">
        <v>0</v>
      </c>
      <c r="DI106" s="60">
        <v>0</v>
      </c>
      <c r="DJ106" s="60">
        <v>0</v>
      </c>
      <c r="DK106" s="60">
        <v>0</v>
      </c>
      <c r="DL106" s="60">
        <v>0</v>
      </c>
      <c r="DM106" s="60">
        <v>0</v>
      </c>
      <c r="DN106" s="60">
        <v>0</v>
      </c>
      <c r="DO106" s="60">
        <v>0</v>
      </c>
      <c r="DP106" s="60">
        <v>0</v>
      </c>
      <c r="DQ106" s="60">
        <v>0</v>
      </c>
      <c r="DR106" s="60">
        <v>0</v>
      </c>
      <c r="DS106" s="60">
        <v>0</v>
      </c>
      <c r="DT106" s="60">
        <v>0</v>
      </c>
      <c r="DU106" s="60">
        <v>0</v>
      </c>
      <c r="DV106" s="60">
        <v>0</v>
      </c>
      <c r="DW106" s="60">
        <v>0</v>
      </c>
      <c r="DX106" s="60">
        <v>0</v>
      </c>
      <c r="DY106" s="60">
        <v>0</v>
      </c>
      <c r="DZ106" s="60">
        <v>0</v>
      </c>
      <c r="EA106" s="60">
        <v>0</v>
      </c>
      <c r="EB106" s="60">
        <v>0</v>
      </c>
      <c r="EC106" s="60">
        <v>0</v>
      </c>
      <c r="ED106" s="60">
        <v>0</v>
      </c>
      <c r="EE106" s="60">
        <v>0</v>
      </c>
      <c r="EF106" s="60">
        <v>0</v>
      </c>
      <c r="EG106" s="60">
        <v>0</v>
      </c>
      <c r="EH106" s="60">
        <v>0</v>
      </c>
      <c r="EI106" s="60">
        <v>0</v>
      </c>
      <c r="EJ106" s="60">
        <v>0</v>
      </c>
      <c r="EK106" s="60">
        <v>0</v>
      </c>
      <c r="EL106" s="60">
        <v>0</v>
      </c>
      <c r="EM106" s="60">
        <v>0</v>
      </c>
      <c r="EN106" s="60">
        <v>0</v>
      </c>
      <c r="EO106" s="60">
        <v>0</v>
      </c>
      <c r="EP106" s="60">
        <v>0</v>
      </c>
      <c r="EQ106" s="60">
        <v>0</v>
      </c>
      <c r="ER106" s="60">
        <v>0</v>
      </c>
      <c r="ES106" s="60">
        <v>0</v>
      </c>
      <c r="ET106" s="60">
        <v>0</v>
      </c>
      <c r="EU106" s="60">
        <v>0</v>
      </c>
      <c r="EV106" s="60">
        <v>0</v>
      </c>
      <c r="EW106" s="60">
        <v>0</v>
      </c>
      <c r="EX106" s="60">
        <v>0</v>
      </c>
      <c r="EY106" s="60">
        <v>0</v>
      </c>
      <c r="EZ106" s="60">
        <v>0</v>
      </c>
      <c r="FA106" s="60">
        <v>0</v>
      </c>
      <c r="FB106" s="60">
        <v>0</v>
      </c>
      <c r="FC106" s="60">
        <v>0</v>
      </c>
      <c r="FD106" s="60">
        <v>0</v>
      </c>
      <c r="FE106" s="60">
        <v>0</v>
      </c>
      <c r="FF106" s="60">
        <v>0</v>
      </c>
      <c r="FG106" s="60">
        <v>0</v>
      </c>
      <c r="FH106" s="60">
        <v>0</v>
      </c>
      <c r="FI106" s="60">
        <v>0</v>
      </c>
      <c r="FJ106" s="60">
        <v>0</v>
      </c>
      <c r="FK106" s="60">
        <v>0</v>
      </c>
      <c r="FL106" s="60">
        <v>0</v>
      </c>
      <c r="FM106" s="60">
        <v>0</v>
      </c>
      <c r="FN106" s="60">
        <v>0</v>
      </c>
      <c r="FO106" s="60">
        <v>0</v>
      </c>
      <c r="FP106" s="60">
        <v>0</v>
      </c>
      <c r="FQ106" s="60">
        <v>0</v>
      </c>
      <c r="FR106" s="60">
        <v>0</v>
      </c>
      <c r="FS106" s="60">
        <v>0</v>
      </c>
      <c r="FT106" s="60">
        <v>0</v>
      </c>
      <c r="FU106" s="60">
        <v>0</v>
      </c>
      <c r="FV106" s="60">
        <v>0</v>
      </c>
      <c r="FW106" s="60">
        <v>0</v>
      </c>
      <c r="FX106" s="60">
        <v>0</v>
      </c>
      <c r="FY106" s="60">
        <v>0</v>
      </c>
      <c r="FZ106" s="60">
        <v>0</v>
      </c>
      <c r="GA106" s="60">
        <v>0</v>
      </c>
      <c r="GB106" s="60">
        <v>0</v>
      </c>
      <c r="GC106" s="60">
        <v>0</v>
      </c>
      <c r="GD106" s="60">
        <v>0</v>
      </c>
      <c r="GE106" s="60">
        <v>0</v>
      </c>
      <c r="GF106" s="60">
        <v>0</v>
      </c>
      <c r="GG106" s="60">
        <v>0</v>
      </c>
      <c r="GH106" s="60">
        <v>0</v>
      </c>
      <c r="GI106" s="60">
        <v>0</v>
      </c>
      <c r="GJ106" s="60">
        <v>0</v>
      </c>
      <c r="GK106" s="60">
        <v>0</v>
      </c>
      <c r="GL106" s="60">
        <v>0</v>
      </c>
      <c r="GM106" s="60">
        <v>0</v>
      </c>
      <c r="GN106" s="60">
        <v>0</v>
      </c>
      <c r="GO106" s="60">
        <v>0</v>
      </c>
      <c r="GP106" s="60">
        <v>0</v>
      </c>
      <c r="GQ106" s="60">
        <v>0</v>
      </c>
      <c r="GR106" s="60">
        <v>0</v>
      </c>
      <c r="GS106" s="60">
        <v>0</v>
      </c>
    </row>
    <row r="107" spans="1:201" x14ac:dyDescent="0.2">
      <c r="A107" s="70">
        <v>42222.533194444448</v>
      </c>
      <c r="B107" s="60">
        <v>324.81819999999999</v>
      </c>
      <c r="C107" s="60">
        <v>60.628970000000002</v>
      </c>
      <c r="D107" s="60">
        <v>39.831859999999999</v>
      </c>
      <c r="E107" s="60">
        <v>28.445959999999999</v>
      </c>
      <c r="F107" s="60">
        <v>20.829609999999999</v>
      </c>
      <c r="G107" s="60">
        <v>18.727979999999999</v>
      </c>
      <c r="H107" s="60">
        <v>17.063859999999998</v>
      </c>
      <c r="I107" s="60">
        <v>15.92374</v>
      </c>
      <c r="J107" s="60">
        <v>15.364979999999999</v>
      </c>
      <c r="K107" s="60">
        <v>13.071120000000001</v>
      </c>
      <c r="L107" s="60">
        <v>13.68859</v>
      </c>
      <c r="M107" s="60">
        <v>12.962999999999999</v>
      </c>
      <c r="N107" s="60">
        <v>14.845503000000001</v>
      </c>
      <c r="O107" s="60">
        <v>17.893799999999999</v>
      </c>
      <c r="P107" s="60">
        <v>22.656880999999998</v>
      </c>
      <c r="Q107" s="60">
        <v>29.31204</v>
      </c>
      <c r="R107" s="60">
        <v>38.891562999999998</v>
      </c>
      <c r="S107" s="60">
        <v>52.146331000000004</v>
      </c>
      <c r="T107" s="60">
        <v>69.75882</v>
      </c>
      <c r="U107" s="60">
        <v>78.365989999999996</v>
      </c>
      <c r="V107" s="60">
        <v>89.844604000000004</v>
      </c>
      <c r="W107" s="60">
        <v>110.782</v>
      </c>
      <c r="X107" s="60">
        <v>134.44824</v>
      </c>
      <c r="Y107" s="60">
        <v>160.3734</v>
      </c>
      <c r="Z107" s="60">
        <v>187.83510000000001</v>
      </c>
      <c r="AA107" s="60">
        <v>215.87309999999999</v>
      </c>
      <c r="AB107" s="60">
        <v>243.3321</v>
      </c>
      <c r="AC107" s="60">
        <v>268.93259999999998</v>
      </c>
      <c r="AD107" s="60">
        <v>269.19639999999998</v>
      </c>
      <c r="AE107" s="60">
        <v>289.00790000000001</v>
      </c>
      <c r="AF107" s="60">
        <v>302.72131000000002</v>
      </c>
      <c r="AG107" s="60">
        <v>295.00659999999999</v>
      </c>
      <c r="AH107" s="60">
        <v>269.11</v>
      </c>
      <c r="AI107" s="60">
        <v>230.96700000000001</v>
      </c>
      <c r="AJ107" s="60">
        <v>187.31450000000001</v>
      </c>
      <c r="AK107" s="60">
        <v>144.08070000000001</v>
      </c>
      <c r="AL107" s="60">
        <v>100.03242</v>
      </c>
      <c r="AM107" s="60">
        <v>71.246510000000001</v>
      </c>
      <c r="AN107" s="60">
        <v>48.538463</v>
      </c>
      <c r="AO107" s="60">
        <v>31.690239999999999</v>
      </c>
      <c r="AP107" s="60">
        <v>19.859811000000001</v>
      </c>
      <c r="AQ107" s="60">
        <v>11.962619999999999</v>
      </c>
      <c r="AR107" s="60">
        <v>6.9341689999999998</v>
      </c>
      <c r="AS107" s="60">
        <v>3.8720850000000002</v>
      </c>
      <c r="AT107" s="60">
        <v>2.4969033999999999</v>
      </c>
      <c r="AU107" s="60">
        <v>1.6499010000000001</v>
      </c>
      <c r="AV107" s="60">
        <v>1.1053761</v>
      </c>
      <c r="AW107" s="60">
        <v>0.72865840000000004</v>
      </c>
      <c r="AX107" s="60">
        <v>0.47261189999999997</v>
      </c>
      <c r="AY107" s="60">
        <v>0.30162660000000002</v>
      </c>
      <c r="AZ107" s="60">
        <v>0.18491811999999999</v>
      </c>
      <c r="BA107" s="60">
        <v>0.11489199999999999</v>
      </c>
      <c r="BB107" s="60">
        <v>6.3741039999999999E-2</v>
      </c>
      <c r="BC107" s="60">
        <v>3.5228130000000003E-2</v>
      </c>
      <c r="BD107" s="60">
        <v>1.997258E-2</v>
      </c>
      <c r="BE107" s="60">
        <v>1.0870319999999999E-2</v>
      </c>
      <c r="BF107" s="60">
        <v>6.9579899999999998E-3</v>
      </c>
      <c r="BG107" s="60">
        <v>3.6288399999999999E-3</v>
      </c>
      <c r="BH107" s="60">
        <v>1.8576E-3</v>
      </c>
      <c r="BI107" s="60">
        <v>9.7059000000000002E-4</v>
      </c>
      <c r="BJ107" s="60">
        <v>4.4086E-4</v>
      </c>
      <c r="BK107" s="60">
        <v>1.9964000000000001E-4</v>
      </c>
      <c r="BL107" s="60">
        <v>9.8830000000000001E-5</v>
      </c>
      <c r="BM107" s="60">
        <v>4.8130000000000002E-5</v>
      </c>
      <c r="BN107" s="60">
        <v>2.3059999999999999E-5</v>
      </c>
      <c r="BO107" s="60">
        <v>9.4900000000000006E-6</v>
      </c>
      <c r="BP107" s="60">
        <v>3.8299999999999998E-6</v>
      </c>
      <c r="BQ107" s="60">
        <v>1.5E-6</v>
      </c>
      <c r="BR107" s="60">
        <v>5.7999999999999995E-7</v>
      </c>
      <c r="BS107" s="60">
        <v>2.2000000000000001E-7</v>
      </c>
      <c r="BT107" s="60">
        <v>9.9999999999999995E-8</v>
      </c>
      <c r="BU107" s="60">
        <v>4.0000000000000001E-8</v>
      </c>
      <c r="BV107" s="60">
        <v>2E-8</v>
      </c>
      <c r="BW107" s="60">
        <v>1E-8</v>
      </c>
      <c r="BX107" s="60">
        <v>0</v>
      </c>
      <c r="BY107" s="60">
        <v>0</v>
      </c>
      <c r="BZ107" s="60">
        <v>0</v>
      </c>
      <c r="CA107" s="60">
        <v>0</v>
      </c>
      <c r="CB107" s="60">
        <v>0</v>
      </c>
      <c r="CC107" s="60">
        <v>0</v>
      </c>
      <c r="CD107" s="60">
        <v>0</v>
      </c>
      <c r="CE107" s="60">
        <v>0</v>
      </c>
      <c r="CF107" s="60">
        <v>0</v>
      </c>
      <c r="CG107" s="60">
        <v>0</v>
      </c>
      <c r="CH107" s="60">
        <v>0</v>
      </c>
      <c r="CI107" s="60">
        <v>0</v>
      </c>
      <c r="CJ107" s="60">
        <v>0</v>
      </c>
      <c r="CK107" s="60">
        <v>0</v>
      </c>
      <c r="CL107" s="60">
        <v>0</v>
      </c>
      <c r="CM107" s="60">
        <v>0</v>
      </c>
      <c r="CN107" s="60">
        <v>0</v>
      </c>
      <c r="CO107" s="60">
        <v>0</v>
      </c>
      <c r="CP107" s="60">
        <v>0</v>
      </c>
      <c r="CQ107" s="60">
        <v>0</v>
      </c>
      <c r="CR107" s="60">
        <v>0</v>
      </c>
      <c r="CS107" s="60">
        <v>0</v>
      </c>
      <c r="CT107" s="60">
        <v>0</v>
      </c>
      <c r="CU107" s="60">
        <v>0</v>
      </c>
      <c r="CV107" s="60">
        <v>0</v>
      </c>
      <c r="CW107" s="60">
        <v>0</v>
      </c>
      <c r="CX107" s="60">
        <v>0</v>
      </c>
      <c r="CY107" s="60">
        <v>0</v>
      </c>
      <c r="CZ107" s="60">
        <v>0</v>
      </c>
      <c r="DA107" s="60">
        <v>0</v>
      </c>
      <c r="DB107" s="60">
        <v>0</v>
      </c>
      <c r="DC107" s="60">
        <v>0</v>
      </c>
      <c r="DD107" s="60">
        <v>0</v>
      </c>
      <c r="DE107" s="60">
        <v>0</v>
      </c>
      <c r="DF107" s="60">
        <v>0</v>
      </c>
      <c r="DG107" s="60">
        <v>0</v>
      </c>
      <c r="DH107" s="60">
        <v>0</v>
      </c>
      <c r="DI107" s="60">
        <v>0</v>
      </c>
      <c r="DJ107" s="60">
        <v>0</v>
      </c>
      <c r="DK107" s="60">
        <v>0</v>
      </c>
      <c r="DL107" s="60">
        <v>0</v>
      </c>
      <c r="DM107" s="60">
        <v>0</v>
      </c>
      <c r="DN107" s="60">
        <v>0</v>
      </c>
      <c r="DO107" s="60">
        <v>0</v>
      </c>
      <c r="DP107" s="60">
        <v>0</v>
      </c>
      <c r="DQ107" s="60">
        <v>0</v>
      </c>
      <c r="DR107" s="60">
        <v>0</v>
      </c>
      <c r="DS107" s="60">
        <v>0</v>
      </c>
      <c r="DT107" s="60">
        <v>0</v>
      </c>
      <c r="DU107" s="60">
        <v>0</v>
      </c>
      <c r="DV107" s="60">
        <v>0</v>
      </c>
      <c r="DW107" s="60">
        <v>0</v>
      </c>
      <c r="DX107" s="60">
        <v>0</v>
      </c>
      <c r="DY107" s="60">
        <v>0</v>
      </c>
      <c r="DZ107" s="60">
        <v>0</v>
      </c>
      <c r="EA107" s="60">
        <v>0</v>
      </c>
      <c r="EB107" s="60">
        <v>0</v>
      </c>
      <c r="EC107" s="60">
        <v>0</v>
      </c>
      <c r="ED107" s="60">
        <v>0</v>
      </c>
      <c r="EE107" s="60">
        <v>0</v>
      </c>
      <c r="EF107" s="60">
        <v>0</v>
      </c>
      <c r="EG107" s="60">
        <v>0</v>
      </c>
      <c r="EH107" s="60">
        <v>0</v>
      </c>
      <c r="EI107" s="60">
        <v>0</v>
      </c>
      <c r="EJ107" s="60">
        <v>0</v>
      </c>
      <c r="EK107" s="60">
        <v>0</v>
      </c>
      <c r="EL107" s="60">
        <v>0</v>
      </c>
      <c r="EM107" s="60">
        <v>0</v>
      </c>
      <c r="EN107" s="60">
        <v>0</v>
      </c>
      <c r="EO107" s="60">
        <v>0</v>
      </c>
      <c r="EP107" s="60">
        <v>0</v>
      </c>
      <c r="EQ107" s="60">
        <v>0</v>
      </c>
      <c r="ER107" s="60">
        <v>0</v>
      </c>
      <c r="ES107" s="60">
        <v>0</v>
      </c>
      <c r="ET107" s="60">
        <v>0</v>
      </c>
      <c r="EU107" s="60">
        <v>0</v>
      </c>
      <c r="EV107" s="60">
        <v>0</v>
      </c>
      <c r="EW107" s="60">
        <v>0</v>
      </c>
      <c r="EX107" s="60">
        <v>0</v>
      </c>
      <c r="EY107" s="60">
        <v>0</v>
      </c>
      <c r="EZ107" s="60">
        <v>0</v>
      </c>
      <c r="FA107" s="60">
        <v>0</v>
      </c>
      <c r="FB107" s="60">
        <v>0</v>
      </c>
      <c r="FC107" s="60">
        <v>0</v>
      </c>
      <c r="FD107" s="60">
        <v>0</v>
      </c>
      <c r="FE107" s="60">
        <v>0</v>
      </c>
      <c r="FF107" s="60">
        <v>0</v>
      </c>
      <c r="FG107" s="60">
        <v>0</v>
      </c>
      <c r="FH107" s="60">
        <v>0</v>
      </c>
      <c r="FI107" s="60">
        <v>0</v>
      </c>
      <c r="FJ107" s="60">
        <v>0</v>
      </c>
      <c r="FK107" s="60">
        <v>0</v>
      </c>
      <c r="FL107" s="60">
        <v>0</v>
      </c>
      <c r="FM107" s="60">
        <v>0</v>
      </c>
      <c r="FN107" s="60">
        <v>0</v>
      </c>
      <c r="FO107" s="60">
        <v>0</v>
      </c>
      <c r="FP107" s="60">
        <v>0</v>
      </c>
      <c r="FQ107" s="60">
        <v>0</v>
      </c>
      <c r="FR107" s="60">
        <v>0</v>
      </c>
      <c r="FS107" s="60">
        <v>0</v>
      </c>
      <c r="FT107" s="60">
        <v>0</v>
      </c>
      <c r="FU107" s="60">
        <v>0</v>
      </c>
      <c r="FV107" s="60">
        <v>0</v>
      </c>
      <c r="FW107" s="60">
        <v>0</v>
      </c>
      <c r="FX107" s="60">
        <v>0</v>
      </c>
      <c r="FY107" s="60">
        <v>0</v>
      </c>
      <c r="FZ107" s="60">
        <v>0</v>
      </c>
      <c r="GA107" s="60">
        <v>0</v>
      </c>
      <c r="GB107" s="60">
        <v>0</v>
      </c>
      <c r="GC107" s="60">
        <v>0</v>
      </c>
      <c r="GD107" s="60">
        <v>0</v>
      </c>
      <c r="GE107" s="60">
        <v>0</v>
      </c>
      <c r="GF107" s="60">
        <v>0</v>
      </c>
      <c r="GG107" s="60">
        <v>0</v>
      </c>
      <c r="GH107" s="60">
        <v>0</v>
      </c>
      <c r="GI107" s="60">
        <v>0</v>
      </c>
      <c r="GJ107" s="60">
        <v>0</v>
      </c>
      <c r="GK107" s="60">
        <v>0</v>
      </c>
      <c r="GL107" s="60">
        <v>0</v>
      </c>
      <c r="GM107" s="60">
        <v>0</v>
      </c>
      <c r="GN107" s="60">
        <v>0</v>
      </c>
      <c r="GO107" s="60">
        <v>0</v>
      </c>
      <c r="GP107" s="60">
        <v>0</v>
      </c>
      <c r="GQ107" s="60">
        <v>0</v>
      </c>
      <c r="GR107" s="60">
        <v>0</v>
      </c>
      <c r="GS107" s="60">
        <v>0</v>
      </c>
    </row>
    <row r="108" spans="1:201" x14ac:dyDescent="0.2">
      <c r="A108" s="70">
        <v>42222.544293981482</v>
      </c>
      <c r="B108" s="60">
        <v>331.92750000000001</v>
      </c>
      <c r="C108" s="60">
        <v>62.027169999999998</v>
      </c>
      <c r="D108" s="60">
        <v>40.81644</v>
      </c>
      <c r="E108" s="60">
        <v>29.188780000000001</v>
      </c>
      <c r="F108" s="60">
        <v>21.392880000000002</v>
      </c>
      <c r="G108" s="60">
        <v>19.211980000000001</v>
      </c>
      <c r="H108" s="60">
        <v>17.43234</v>
      </c>
      <c r="I108" s="60">
        <v>16.14385</v>
      </c>
      <c r="J108" s="60">
        <v>15.411860000000001</v>
      </c>
      <c r="K108" s="60">
        <v>12.95621</v>
      </c>
      <c r="L108" s="60">
        <v>13.38926</v>
      </c>
      <c r="M108" s="60">
        <v>12.50775</v>
      </c>
      <c r="N108" s="60">
        <v>14.112439999999999</v>
      </c>
      <c r="O108" s="60">
        <v>16.749911999999998</v>
      </c>
      <c r="P108" s="60">
        <v>20.90615</v>
      </c>
      <c r="Q108" s="60">
        <v>26.74315</v>
      </c>
      <c r="R108" s="60">
        <v>35.223170000000003</v>
      </c>
      <c r="S108" s="60">
        <v>47.072772000000001</v>
      </c>
      <c r="T108" s="60">
        <v>62.984282999999998</v>
      </c>
      <c r="U108" s="60">
        <v>70.912291999999994</v>
      </c>
      <c r="V108" s="60">
        <v>81.563552000000001</v>
      </c>
      <c r="W108" s="60">
        <v>101.02734</v>
      </c>
      <c r="X108" s="60">
        <v>123.2654</v>
      </c>
      <c r="Y108" s="60">
        <v>147.91073</v>
      </c>
      <c r="Z108" s="60">
        <v>174.35310999999999</v>
      </c>
      <c r="AA108" s="60">
        <v>201.74299999999999</v>
      </c>
      <c r="AB108" s="60">
        <v>229.02269999999999</v>
      </c>
      <c r="AC108" s="60">
        <v>254.9846</v>
      </c>
      <c r="AD108" s="60">
        <v>257.0711</v>
      </c>
      <c r="AE108" s="60">
        <v>278.33980000000003</v>
      </c>
      <c r="AF108" s="60">
        <v>296.16719999999998</v>
      </c>
      <c r="AG108" s="60">
        <v>293.07900999999998</v>
      </c>
      <c r="AH108" s="60">
        <v>271.39609999999999</v>
      </c>
      <c r="AI108" s="60">
        <v>236.39019999999999</v>
      </c>
      <c r="AJ108" s="60">
        <v>194.51791</v>
      </c>
      <c r="AK108" s="60">
        <v>151.78301999999999</v>
      </c>
      <c r="AL108" s="60">
        <v>106.85662000000001</v>
      </c>
      <c r="AM108" s="60">
        <v>77.184280000000001</v>
      </c>
      <c r="AN108" s="60">
        <v>53.326230000000002</v>
      </c>
      <c r="AO108" s="60">
        <v>35.307980000000001</v>
      </c>
      <c r="AP108" s="60">
        <v>22.440581999999999</v>
      </c>
      <c r="AQ108" s="60">
        <v>13.709720000000001</v>
      </c>
      <c r="AR108" s="60">
        <v>8.0608033999999993</v>
      </c>
      <c r="AS108" s="60">
        <v>4.5661399999999999</v>
      </c>
      <c r="AT108" s="60">
        <v>2.9726023000000001</v>
      </c>
      <c r="AU108" s="60">
        <v>1.9833080999999999</v>
      </c>
      <c r="AV108" s="60">
        <v>1.3420049999999999</v>
      </c>
      <c r="AW108" s="60">
        <v>0.89360231000000001</v>
      </c>
      <c r="AX108" s="60">
        <v>0.58554349999999999</v>
      </c>
      <c r="AY108" s="60">
        <v>0.37758000000000003</v>
      </c>
      <c r="AZ108" s="60">
        <v>0.23387520000000001</v>
      </c>
      <c r="BA108" s="60">
        <v>0.14683669999999999</v>
      </c>
      <c r="BB108" s="60">
        <v>8.2447309999999996E-2</v>
      </c>
      <c r="BC108" s="60">
        <v>4.61267E-2</v>
      </c>
      <c r="BD108" s="60">
        <v>2.645546E-2</v>
      </c>
      <c r="BE108" s="60">
        <v>1.4564270000000001E-2</v>
      </c>
      <c r="BF108" s="60">
        <v>9.4093900000000001E-3</v>
      </c>
      <c r="BG108" s="60">
        <v>4.9670499999999998E-3</v>
      </c>
      <c r="BH108" s="60">
        <v>2.57355E-3</v>
      </c>
      <c r="BI108" s="60">
        <v>1.3603700000000001E-3</v>
      </c>
      <c r="BJ108" s="60">
        <v>6.2578000000000004E-4</v>
      </c>
      <c r="BK108" s="60">
        <v>2.8687999999999999E-4</v>
      </c>
      <c r="BL108" s="60">
        <v>1.4370999999999999E-4</v>
      </c>
      <c r="BM108" s="60">
        <v>7.0820000000000003E-5</v>
      </c>
      <c r="BN108" s="60">
        <v>3.434E-5</v>
      </c>
      <c r="BO108" s="60">
        <v>1.433E-5</v>
      </c>
      <c r="BP108" s="60">
        <v>5.8599999999999998E-6</v>
      </c>
      <c r="BQ108" s="60">
        <v>2.3300000000000001E-6</v>
      </c>
      <c r="BR108" s="60">
        <v>9.0999999999999997E-7</v>
      </c>
      <c r="BS108" s="60">
        <v>3.4999999999999998E-7</v>
      </c>
      <c r="BT108" s="60">
        <v>1.6E-7</v>
      </c>
      <c r="BU108" s="60">
        <v>7.0000000000000005E-8</v>
      </c>
      <c r="BV108" s="60">
        <v>2.9999999999999997E-8</v>
      </c>
      <c r="BW108" s="60">
        <v>1E-8</v>
      </c>
      <c r="BX108" s="60">
        <v>1E-8</v>
      </c>
      <c r="BY108" s="60">
        <v>0</v>
      </c>
      <c r="BZ108" s="60">
        <v>0</v>
      </c>
      <c r="CA108" s="60">
        <v>0</v>
      </c>
      <c r="CB108" s="60">
        <v>0</v>
      </c>
      <c r="CC108" s="60">
        <v>0</v>
      </c>
      <c r="CD108" s="60">
        <v>0</v>
      </c>
      <c r="CE108" s="60">
        <v>0</v>
      </c>
      <c r="CF108" s="60">
        <v>0</v>
      </c>
      <c r="CG108" s="60">
        <v>0</v>
      </c>
      <c r="CH108" s="60">
        <v>0</v>
      </c>
      <c r="CI108" s="60">
        <v>0</v>
      </c>
      <c r="CJ108" s="60">
        <v>0</v>
      </c>
      <c r="CK108" s="60">
        <v>0</v>
      </c>
      <c r="CL108" s="60">
        <v>0</v>
      </c>
      <c r="CM108" s="60">
        <v>0</v>
      </c>
      <c r="CN108" s="60">
        <v>0</v>
      </c>
      <c r="CO108" s="60">
        <v>0</v>
      </c>
      <c r="CP108" s="60">
        <v>0</v>
      </c>
      <c r="CQ108" s="60">
        <v>0</v>
      </c>
      <c r="CR108" s="60">
        <v>0</v>
      </c>
      <c r="CS108" s="60">
        <v>0</v>
      </c>
      <c r="CT108" s="60">
        <v>0</v>
      </c>
      <c r="CU108" s="60">
        <v>0</v>
      </c>
      <c r="CV108" s="60">
        <v>0</v>
      </c>
      <c r="CW108" s="60">
        <v>0</v>
      </c>
      <c r="CX108" s="60">
        <v>0</v>
      </c>
      <c r="CY108" s="60">
        <v>0</v>
      </c>
      <c r="CZ108" s="60">
        <v>0</v>
      </c>
      <c r="DA108" s="60">
        <v>0</v>
      </c>
      <c r="DB108" s="60">
        <v>0</v>
      </c>
      <c r="DC108" s="60">
        <v>0</v>
      </c>
      <c r="DD108" s="60">
        <v>0</v>
      </c>
      <c r="DE108" s="60">
        <v>0</v>
      </c>
      <c r="DF108" s="60">
        <v>0</v>
      </c>
      <c r="DG108" s="60">
        <v>0</v>
      </c>
      <c r="DH108" s="60">
        <v>0</v>
      </c>
      <c r="DI108" s="60">
        <v>0</v>
      </c>
      <c r="DJ108" s="60">
        <v>0</v>
      </c>
      <c r="DK108" s="60">
        <v>0</v>
      </c>
      <c r="DL108" s="60">
        <v>0</v>
      </c>
      <c r="DM108" s="60">
        <v>0</v>
      </c>
      <c r="DN108" s="60">
        <v>0</v>
      </c>
      <c r="DO108" s="60">
        <v>0</v>
      </c>
      <c r="DP108" s="60">
        <v>0</v>
      </c>
      <c r="DQ108" s="60">
        <v>0</v>
      </c>
      <c r="DR108" s="60">
        <v>0</v>
      </c>
      <c r="DS108" s="60">
        <v>0</v>
      </c>
      <c r="DT108" s="60">
        <v>0</v>
      </c>
      <c r="DU108" s="60">
        <v>0</v>
      </c>
      <c r="DV108" s="60">
        <v>0</v>
      </c>
      <c r="DW108" s="60">
        <v>0</v>
      </c>
      <c r="DX108" s="60">
        <v>0</v>
      </c>
      <c r="DY108" s="60">
        <v>0</v>
      </c>
      <c r="DZ108" s="60">
        <v>0</v>
      </c>
      <c r="EA108" s="60">
        <v>0</v>
      </c>
      <c r="EB108" s="60">
        <v>0</v>
      </c>
      <c r="EC108" s="60">
        <v>0</v>
      </c>
      <c r="ED108" s="60">
        <v>0</v>
      </c>
      <c r="EE108" s="60">
        <v>0</v>
      </c>
      <c r="EF108" s="60">
        <v>0</v>
      </c>
      <c r="EG108" s="60">
        <v>0</v>
      </c>
      <c r="EH108" s="60">
        <v>0</v>
      </c>
      <c r="EI108" s="60">
        <v>0</v>
      </c>
      <c r="EJ108" s="60">
        <v>0</v>
      </c>
      <c r="EK108" s="60">
        <v>0</v>
      </c>
      <c r="EL108" s="60">
        <v>0</v>
      </c>
      <c r="EM108" s="60">
        <v>0</v>
      </c>
      <c r="EN108" s="60">
        <v>0</v>
      </c>
      <c r="EO108" s="60">
        <v>0</v>
      </c>
      <c r="EP108" s="60">
        <v>0</v>
      </c>
      <c r="EQ108" s="60">
        <v>0</v>
      </c>
      <c r="ER108" s="60">
        <v>0</v>
      </c>
      <c r="ES108" s="60">
        <v>0</v>
      </c>
      <c r="ET108" s="60">
        <v>0</v>
      </c>
      <c r="EU108" s="60">
        <v>0</v>
      </c>
      <c r="EV108" s="60">
        <v>0</v>
      </c>
      <c r="EW108" s="60">
        <v>0</v>
      </c>
      <c r="EX108" s="60">
        <v>0</v>
      </c>
      <c r="EY108" s="60">
        <v>0</v>
      </c>
      <c r="EZ108" s="60">
        <v>0</v>
      </c>
      <c r="FA108" s="60">
        <v>0</v>
      </c>
      <c r="FB108" s="60">
        <v>0</v>
      </c>
      <c r="FC108" s="60">
        <v>0</v>
      </c>
      <c r="FD108" s="60">
        <v>0</v>
      </c>
      <c r="FE108" s="60">
        <v>0</v>
      </c>
      <c r="FF108" s="60">
        <v>0</v>
      </c>
      <c r="FG108" s="60">
        <v>0</v>
      </c>
      <c r="FH108" s="60">
        <v>0</v>
      </c>
      <c r="FI108" s="60">
        <v>0</v>
      </c>
      <c r="FJ108" s="60">
        <v>0</v>
      </c>
      <c r="FK108" s="60">
        <v>0</v>
      </c>
      <c r="FL108" s="60">
        <v>0</v>
      </c>
      <c r="FM108" s="60">
        <v>0</v>
      </c>
      <c r="FN108" s="60">
        <v>0</v>
      </c>
      <c r="FO108" s="60">
        <v>0</v>
      </c>
      <c r="FP108" s="60">
        <v>0</v>
      </c>
      <c r="FQ108" s="60">
        <v>0</v>
      </c>
      <c r="FR108" s="60">
        <v>0</v>
      </c>
      <c r="FS108" s="60">
        <v>0</v>
      </c>
      <c r="FT108" s="60">
        <v>0</v>
      </c>
      <c r="FU108" s="60">
        <v>0</v>
      </c>
      <c r="FV108" s="60">
        <v>0</v>
      </c>
      <c r="FW108" s="60">
        <v>0</v>
      </c>
      <c r="FX108" s="60">
        <v>0</v>
      </c>
      <c r="FY108" s="60">
        <v>0</v>
      </c>
      <c r="FZ108" s="60">
        <v>0</v>
      </c>
      <c r="GA108" s="60">
        <v>0</v>
      </c>
      <c r="GB108" s="60">
        <v>0</v>
      </c>
      <c r="GC108" s="60">
        <v>0</v>
      </c>
      <c r="GD108" s="60">
        <v>0</v>
      </c>
      <c r="GE108" s="60">
        <v>0</v>
      </c>
      <c r="GF108" s="60">
        <v>0</v>
      </c>
      <c r="GG108" s="60">
        <v>0</v>
      </c>
      <c r="GH108" s="60">
        <v>0</v>
      </c>
      <c r="GI108" s="60">
        <v>0</v>
      </c>
      <c r="GJ108" s="60">
        <v>0</v>
      </c>
      <c r="GK108" s="60">
        <v>0</v>
      </c>
      <c r="GL108" s="60">
        <v>0</v>
      </c>
      <c r="GM108" s="60">
        <v>0</v>
      </c>
      <c r="GN108" s="60">
        <v>0</v>
      </c>
      <c r="GO108" s="60">
        <v>0</v>
      </c>
      <c r="GP108" s="60">
        <v>0</v>
      </c>
      <c r="GQ108" s="60">
        <v>0</v>
      </c>
      <c r="GR108" s="60">
        <v>0</v>
      </c>
      <c r="GS108" s="60">
        <v>0</v>
      </c>
    </row>
    <row r="109" spans="1:201" x14ac:dyDescent="0.2">
      <c r="A109" s="70">
        <v>42222.553495370368</v>
      </c>
      <c r="B109" s="60">
        <v>337.93470000000002</v>
      </c>
      <c r="C109" s="60">
        <v>63.189500000000002</v>
      </c>
      <c r="D109" s="60">
        <v>41.635219999999997</v>
      </c>
      <c r="E109" s="60">
        <v>29.808979999999998</v>
      </c>
      <c r="F109" s="60">
        <v>21.86795</v>
      </c>
      <c r="G109" s="60">
        <v>19.628640000000001</v>
      </c>
      <c r="H109" s="60">
        <v>17.7623</v>
      </c>
      <c r="I109" s="60">
        <v>16.359500000000001</v>
      </c>
      <c r="J109" s="60">
        <v>15.49094</v>
      </c>
      <c r="K109" s="60">
        <v>12.90024</v>
      </c>
      <c r="L109" s="60">
        <v>13.18802</v>
      </c>
      <c r="M109" s="60">
        <v>12.18271</v>
      </c>
      <c r="N109" s="60">
        <v>13.578390000000001</v>
      </c>
      <c r="O109" s="60">
        <v>15.910392999999999</v>
      </c>
      <c r="P109" s="60">
        <v>19.615739999999999</v>
      </c>
      <c r="Q109" s="60">
        <v>24.84093</v>
      </c>
      <c r="R109" s="60">
        <v>32.490479999999998</v>
      </c>
      <c r="S109" s="60">
        <v>43.265673999999997</v>
      </c>
      <c r="T109" s="60">
        <v>57.858302999999999</v>
      </c>
      <c r="U109" s="60">
        <v>65.228970000000004</v>
      </c>
      <c r="V109" s="60">
        <v>75.200880999999995</v>
      </c>
      <c r="W109" s="60">
        <v>93.469474000000005</v>
      </c>
      <c r="X109" s="60">
        <v>114.5234</v>
      </c>
      <c r="Y109" s="60">
        <v>138.07511</v>
      </c>
      <c r="Z109" s="60">
        <v>163.60314</v>
      </c>
      <c r="AA109" s="60">
        <v>190.34899999999999</v>
      </c>
      <c r="AB109" s="60">
        <v>217.33860000000001</v>
      </c>
      <c r="AC109" s="60">
        <v>243.43109999999999</v>
      </c>
      <c r="AD109" s="60">
        <v>246.864</v>
      </c>
      <c r="AE109" s="60">
        <v>269.14870000000002</v>
      </c>
      <c r="AF109" s="60">
        <v>290.12240000000003</v>
      </c>
      <c r="AG109" s="60">
        <v>290.74722000000003</v>
      </c>
      <c r="AH109" s="60">
        <v>272.5874</v>
      </c>
      <c r="AI109" s="60">
        <v>240.32923</v>
      </c>
      <c r="AJ109" s="60">
        <v>200.13849999999999</v>
      </c>
      <c r="AK109" s="60">
        <v>158.02304000000001</v>
      </c>
      <c r="AL109" s="60">
        <v>112.53</v>
      </c>
      <c r="AM109" s="60">
        <v>82.226592999999994</v>
      </c>
      <c r="AN109" s="60">
        <v>57.467891000000002</v>
      </c>
      <c r="AO109" s="60">
        <v>38.490810000000003</v>
      </c>
      <c r="AP109" s="60">
        <v>24.74747</v>
      </c>
      <c r="AQ109" s="60">
        <v>15.29542</v>
      </c>
      <c r="AR109" s="60">
        <v>9.0986729999999998</v>
      </c>
      <c r="AS109" s="60">
        <v>5.214931</v>
      </c>
      <c r="AT109" s="60">
        <v>3.4214199999999999</v>
      </c>
      <c r="AU109" s="60">
        <v>2.3008449999999998</v>
      </c>
      <c r="AV109" s="60">
        <v>1.569553</v>
      </c>
      <c r="AW109" s="60">
        <v>1.0537719999999999</v>
      </c>
      <c r="AX109" s="60">
        <v>0.69629280000000005</v>
      </c>
      <c r="AY109" s="60">
        <v>0.45281080000000001</v>
      </c>
      <c r="AZ109" s="60">
        <v>0.28284789999999999</v>
      </c>
      <c r="BA109" s="60">
        <v>0.17911379999999999</v>
      </c>
      <c r="BB109" s="60">
        <v>0.10156792000000001</v>
      </c>
      <c r="BC109" s="60">
        <v>5.739814E-2</v>
      </c>
      <c r="BD109" s="60">
        <v>3.32345E-2</v>
      </c>
      <c r="BE109" s="60">
        <v>1.8469180000000002E-2</v>
      </c>
      <c r="BF109" s="60">
        <v>1.2023519999999999E-2</v>
      </c>
      <c r="BG109" s="60">
        <v>6.4105300000000002E-3</v>
      </c>
      <c r="BH109" s="60">
        <v>3.3546800000000001E-3</v>
      </c>
      <c r="BI109" s="60">
        <v>1.7902899999999999E-3</v>
      </c>
      <c r="BJ109" s="60">
        <v>8.3217999999999996E-4</v>
      </c>
      <c r="BK109" s="60">
        <v>3.8538E-4</v>
      </c>
      <c r="BL109" s="60">
        <v>1.9494E-4</v>
      </c>
      <c r="BM109" s="60">
        <v>9.7009999999999994E-5</v>
      </c>
      <c r="BN109" s="60">
        <v>4.7500000000000003E-5</v>
      </c>
      <c r="BO109" s="60">
        <v>2.003E-5</v>
      </c>
      <c r="BP109" s="60">
        <v>8.2900000000000002E-6</v>
      </c>
      <c r="BQ109" s="60">
        <v>3.32E-6</v>
      </c>
      <c r="BR109" s="60">
        <v>1.3200000000000001E-6</v>
      </c>
      <c r="BS109" s="60">
        <v>5.2E-7</v>
      </c>
      <c r="BT109" s="60">
        <v>2.3999999999999998E-7</v>
      </c>
      <c r="BU109" s="60">
        <v>1.1000000000000001E-7</v>
      </c>
      <c r="BV109" s="60">
        <v>4.9999999999999998E-8</v>
      </c>
      <c r="BW109" s="60">
        <v>2E-8</v>
      </c>
      <c r="BX109" s="60">
        <v>1E-8</v>
      </c>
      <c r="BY109" s="60">
        <v>0</v>
      </c>
      <c r="BZ109" s="60">
        <v>0</v>
      </c>
      <c r="CA109" s="60">
        <v>0</v>
      </c>
      <c r="CB109" s="60">
        <v>0</v>
      </c>
      <c r="CC109" s="60">
        <v>0</v>
      </c>
      <c r="CD109" s="60">
        <v>0</v>
      </c>
      <c r="CE109" s="60">
        <v>0</v>
      </c>
      <c r="CF109" s="60">
        <v>0</v>
      </c>
      <c r="CG109" s="60">
        <v>0</v>
      </c>
      <c r="CH109" s="60">
        <v>0</v>
      </c>
      <c r="CI109" s="60">
        <v>0</v>
      </c>
      <c r="CJ109" s="60">
        <v>0</v>
      </c>
      <c r="CK109" s="60">
        <v>0</v>
      </c>
      <c r="CL109" s="60">
        <v>0</v>
      </c>
      <c r="CM109" s="60">
        <v>0</v>
      </c>
      <c r="CN109" s="60">
        <v>0</v>
      </c>
      <c r="CO109" s="60">
        <v>0</v>
      </c>
      <c r="CP109" s="60">
        <v>0</v>
      </c>
      <c r="CQ109" s="60">
        <v>0</v>
      </c>
      <c r="CR109" s="60">
        <v>0</v>
      </c>
      <c r="CS109" s="60">
        <v>0</v>
      </c>
      <c r="CT109" s="60">
        <v>0</v>
      </c>
      <c r="CU109" s="60">
        <v>0</v>
      </c>
      <c r="CV109" s="60">
        <v>0</v>
      </c>
      <c r="CW109" s="60">
        <v>0</v>
      </c>
      <c r="CX109" s="60">
        <v>0</v>
      </c>
      <c r="CY109" s="60">
        <v>0</v>
      </c>
      <c r="CZ109" s="60">
        <v>0</v>
      </c>
      <c r="DA109" s="60">
        <v>0</v>
      </c>
      <c r="DB109" s="60">
        <v>0</v>
      </c>
      <c r="DC109" s="60">
        <v>0</v>
      </c>
      <c r="DD109" s="60">
        <v>0</v>
      </c>
      <c r="DE109" s="60">
        <v>0</v>
      </c>
      <c r="DF109" s="60">
        <v>0</v>
      </c>
      <c r="DG109" s="60">
        <v>0</v>
      </c>
      <c r="DH109" s="60">
        <v>0</v>
      </c>
      <c r="DI109" s="60">
        <v>0</v>
      </c>
      <c r="DJ109" s="60">
        <v>0</v>
      </c>
      <c r="DK109" s="60">
        <v>0</v>
      </c>
      <c r="DL109" s="60">
        <v>0</v>
      </c>
      <c r="DM109" s="60">
        <v>0</v>
      </c>
      <c r="DN109" s="60">
        <v>0</v>
      </c>
      <c r="DO109" s="60">
        <v>0</v>
      </c>
      <c r="DP109" s="60">
        <v>0</v>
      </c>
      <c r="DQ109" s="60">
        <v>0</v>
      </c>
      <c r="DR109" s="60">
        <v>0</v>
      </c>
      <c r="DS109" s="60">
        <v>0</v>
      </c>
      <c r="DT109" s="60">
        <v>0</v>
      </c>
      <c r="DU109" s="60">
        <v>0</v>
      </c>
      <c r="DV109" s="60">
        <v>0</v>
      </c>
      <c r="DW109" s="60">
        <v>0</v>
      </c>
      <c r="DX109" s="60">
        <v>0</v>
      </c>
      <c r="DY109" s="60">
        <v>0</v>
      </c>
      <c r="DZ109" s="60">
        <v>0</v>
      </c>
      <c r="EA109" s="60">
        <v>0</v>
      </c>
      <c r="EB109" s="60">
        <v>0</v>
      </c>
      <c r="EC109" s="60">
        <v>0</v>
      </c>
      <c r="ED109" s="60">
        <v>0</v>
      </c>
      <c r="EE109" s="60">
        <v>0</v>
      </c>
      <c r="EF109" s="60">
        <v>0</v>
      </c>
      <c r="EG109" s="60">
        <v>0</v>
      </c>
      <c r="EH109" s="60">
        <v>0</v>
      </c>
      <c r="EI109" s="60">
        <v>0</v>
      </c>
      <c r="EJ109" s="60">
        <v>0</v>
      </c>
      <c r="EK109" s="60">
        <v>0</v>
      </c>
      <c r="EL109" s="60">
        <v>0</v>
      </c>
      <c r="EM109" s="60">
        <v>0</v>
      </c>
      <c r="EN109" s="60">
        <v>0</v>
      </c>
      <c r="EO109" s="60">
        <v>0</v>
      </c>
      <c r="EP109" s="60">
        <v>0</v>
      </c>
      <c r="EQ109" s="60">
        <v>0</v>
      </c>
      <c r="ER109" s="60">
        <v>0</v>
      </c>
      <c r="ES109" s="60">
        <v>0</v>
      </c>
      <c r="ET109" s="60">
        <v>0</v>
      </c>
      <c r="EU109" s="60">
        <v>0</v>
      </c>
      <c r="EV109" s="60">
        <v>0</v>
      </c>
      <c r="EW109" s="60">
        <v>0</v>
      </c>
      <c r="EX109" s="60">
        <v>0</v>
      </c>
      <c r="EY109" s="60">
        <v>0</v>
      </c>
      <c r="EZ109" s="60">
        <v>0</v>
      </c>
      <c r="FA109" s="60">
        <v>0</v>
      </c>
      <c r="FB109" s="60">
        <v>0</v>
      </c>
      <c r="FC109" s="60">
        <v>0</v>
      </c>
      <c r="FD109" s="60">
        <v>0</v>
      </c>
      <c r="FE109" s="60">
        <v>0</v>
      </c>
      <c r="FF109" s="60">
        <v>0</v>
      </c>
      <c r="FG109" s="60">
        <v>0</v>
      </c>
      <c r="FH109" s="60">
        <v>0</v>
      </c>
      <c r="FI109" s="60">
        <v>0</v>
      </c>
      <c r="FJ109" s="60">
        <v>0</v>
      </c>
      <c r="FK109" s="60">
        <v>0</v>
      </c>
      <c r="FL109" s="60">
        <v>0</v>
      </c>
      <c r="FM109" s="60">
        <v>0</v>
      </c>
      <c r="FN109" s="60">
        <v>0</v>
      </c>
      <c r="FO109" s="60">
        <v>0</v>
      </c>
      <c r="FP109" s="60">
        <v>0</v>
      </c>
      <c r="FQ109" s="60">
        <v>0</v>
      </c>
      <c r="FR109" s="60">
        <v>0</v>
      </c>
      <c r="FS109" s="60">
        <v>0</v>
      </c>
      <c r="FT109" s="60">
        <v>0</v>
      </c>
      <c r="FU109" s="60">
        <v>0</v>
      </c>
      <c r="FV109" s="60">
        <v>0</v>
      </c>
      <c r="FW109" s="60">
        <v>0</v>
      </c>
      <c r="FX109" s="60">
        <v>0</v>
      </c>
      <c r="FY109" s="60">
        <v>0</v>
      </c>
      <c r="FZ109" s="60">
        <v>0</v>
      </c>
      <c r="GA109" s="60">
        <v>0</v>
      </c>
      <c r="GB109" s="60">
        <v>0</v>
      </c>
      <c r="GC109" s="60">
        <v>0</v>
      </c>
      <c r="GD109" s="60">
        <v>0</v>
      </c>
      <c r="GE109" s="60">
        <v>0</v>
      </c>
      <c r="GF109" s="60">
        <v>0</v>
      </c>
      <c r="GG109" s="60">
        <v>0</v>
      </c>
      <c r="GH109" s="60">
        <v>0</v>
      </c>
      <c r="GI109" s="60">
        <v>0</v>
      </c>
      <c r="GJ109" s="60">
        <v>0</v>
      </c>
      <c r="GK109" s="60">
        <v>0</v>
      </c>
      <c r="GL109" s="60">
        <v>0</v>
      </c>
      <c r="GM109" s="60">
        <v>0</v>
      </c>
      <c r="GN109" s="60">
        <v>0</v>
      </c>
      <c r="GO109" s="60">
        <v>0</v>
      </c>
      <c r="GP109" s="60">
        <v>0</v>
      </c>
      <c r="GQ109" s="60">
        <v>0</v>
      </c>
      <c r="GR109" s="60">
        <v>0</v>
      </c>
      <c r="GS109" s="60">
        <v>0</v>
      </c>
    </row>
    <row r="110" spans="1:201" x14ac:dyDescent="0.2">
      <c r="A110" s="70">
        <v>42222.56459490741</v>
      </c>
      <c r="B110" s="60">
        <v>345.20330000000001</v>
      </c>
      <c r="C110" s="60">
        <v>64.586979999999997</v>
      </c>
      <c r="D110" s="60">
        <v>42.616210000000002</v>
      </c>
      <c r="E110" s="60">
        <v>30.55378</v>
      </c>
      <c r="F110" s="60">
        <v>22.443239999999999</v>
      </c>
      <c r="G110" s="60">
        <v>20.141829999999999</v>
      </c>
      <c r="H110" s="60">
        <v>18.18205</v>
      </c>
      <c r="I110" s="60">
        <v>16.653079999999999</v>
      </c>
      <c r="J110" s="60">
        <v>15.63034</v>
      </c>
      <c r="K110" s="60">
        <v>12.877940000000001</v>
      </c>
      <c r="L110" s="60">
        <v>13.00057</v>
      </c>
      <c r="M110" s="60">
        <v>11.85238</v>
      </c>
      <c r="N110" s="60">
        <v>13.02028</v>
      </c>
      <c r="O110" s="60">
        <v>15.02403</v>
      </c>
      <c r="P110" s="60">
        <v>18.24643</v>
      </c>
      <c r="Q110" s="60">
        <v>22.813234000000001</v>
      </c>
      <c r="R110" s="60">
        <v>29.561161999999999</v>
      </c>
      <c r="S110" s="60">
        <v>39.156489999999998</v>
      </c>
      <c r="T110" s="60">
        <v>52.281509999999997</v>
      </c>
      <c r="U110" s="60">
        <v>59.000140000000002</v>
      </c>
      <c r="V110" s="60">
        <v>68.175994000000003</v>
      </c>
      <c r="W110" s="60">
        <v>85.057389999999998</v>
      </c>
      <c r="X110" s="60">
        <v>104.7094</v>
      </c>
      <c r="Y110" s="60">
        <v>126.9316</v>
      </c>
      <c r="Z110" s="60">
        <v>151.303</v>
      </c>
      <c r="AA110" s="60">
        <v>177.17121</v>
      </c>
      <c r="AB110" s="60">
        <v>203.66400999999999</v>
      </c>
      <c r="AC110" s="60">
        <v>229.72630000000001</v>
      </c>
      <c r="AD110" s="60">
        <v>234.5745</v>
      </c>
      <c r="AE110" s="60">
        <v>257.84854000000001</v>
      </c>
      <c r="AF110" s="60">
        <v>282.24869999999999</v>
      </c>
      <c r="AG110" s="60">
        <v>287.12880000000001</v>
      </c>
      <c r="AH110" s="60">
        <v>273.17380000000003</v>
      </c>
      <c r="AI110" s="60">
        <v>244.34100000000001</v>
      </c>
      <c r="AJ110" s="60">
        <v>206.3854</v>
      </c>
      <c r="AK110" s="60">
        <v>165.25134</v>
      </c>
      <c r="AL110" s="60">
        <v>119.28319999999999</v>
      </c>
      <c r="AM110" s="60">
        <v>88.3613</v>
      </c>
      <c r="AN110" s="60">
        <v>62.602429999999998</v>
      </c>
      <c r="AO110" s="60">
        <v>42.504370000000002</v>
      </c>
      <c r="AP110" s="60">
        <v>27.703130000000002</v>
      </c>
      <c r="AQ110" s="60">
        <v>17.358260999999999</v>
      </c>
      <c r="AR110" s="60">
        <v>10.46899</v>
      </c>
      <c r="AS110" s="60">
        <v>6.0840940000000003</v>
      </c>
      <c r="AT110" s="60">
        <v>4.0282182000000004</v>
      </c>
      <c r="AU110" s="60">
        <v>2.7341612999999998</v>
      </c>
      <c r="AV110" s="60">
        <v>1.8830472</v>
      </c>
      <c r="AW110" s="60">
        <v>1.276583</v>
      </c>
      <c r="AX110" s="60">
        <v>0.85187142999999999</v>
      </c>
      <c r="AY110" s="60">
        <v>0.55954402000000003</v>
      </c>
      <c r="AZ110" s="60">
        <v>0.35301359999999998</v>
      </c>
      <c r="BA110" s="60">
        <v>0.22582341</v>
      </c>
      <c r="BB110" s="60">
        <v>0.1295597</v>
      </c>
      <c r="BC110" s="60">
        <v>7.4093969999999995E-2</v>
      </c>
      <c r="BD110" s="60">
        <v>4.3387490000000001E-2</v>
      </c>
      <c r="BE110" s="60">
        <v>2.4381659999999999E-2</v>
      </c>
      <c r="BF110" s="60">
        <v>1.6016349999999999E-2</v>
      </c>
      <c r="BG110" s="60">
        <v>8.6408200000000004E-3</v>
      </c>
      <c r="BH110" s="60">
        <v>4.5754999999999997E-3</v>
      </c>
      <c r="BI110" s="60">
        <v>2.4696100000000001E-3</v>
      </c>
      <c r="BJ110" s="60">
        <v>1.16226E-3</v>
      </c>
      <c r="BK110" s="60">
        <v>5.4471999999999995E-4</v>
      </c>
      <c r="BL110" s="60">
        <v>2.7873999999999998E-4</v>
      </c>
      <c r="BM110" s="60">
        <v>1.4030999999999999E-4</v>
      </c>
      <c r="BN110" s="60">
        <v>6.9499999999999995E-5</v>
      </c>
      <c r="BO110" s="60">
        <v>2.9689999999999999E-5</v>
      </c>
      <c r="BP110" s="60">
        <v>1.2439999999999999E-5</v>
      </c>
      <c r="BQ110" s="60">
        <v>5.0499999999999999E-6</v>
      </c>
      <c r="BR110" s="60">
        <v>2.03E-6</v>
      </c>
      <c r="BS110" s="60">
        <v>7.9999999999999996E-7</v>
      </c>
      <c r="BT110" s="60">
        <v>3.8000000000000001E-7</v>
      </c>
      <c r="BU110" s="60">
        <v>1.6999999999999999E-7</v>
      </c>
      <c r="BV110" s="60">
        <v>8.0000000000000002E-8</v>
      </c>
      <c r="BW110" s="60">
        <v>2.9999999999999997E-8</v>
      </c>
      <c r="BX110" s="60">
        <v>2E-8</v>
      </c>
      <c r="BY110" s="60">
        <v>1E-8</v>
      </c>
      <c r="BZ110" s="60">
        <v>0</v>
      </c>
      <c r="CA110" s="60">
        <v>0</v>
      </c>
      <c r="CB110" s="60">
        <v>0</v>
      </c>
      <c r="CC110" s="60">
        <v>0</v>
      </c>
      <c r="CD110" s="60">
        <v>0</v>
      </c>
      <c r="CE110" s="60">
        <v>0</v>
      </c>
      <c r="CF110" s="60">
        <v>0</v>
      </c>
      <c r="CG110" s="60">
        <v>0</v>
      </c>
      <c r="CH110" s="60">
        <v>0</v>
      </c>
      <c r="CI110" s="60">
        <v>0</v>
      </c>
      <c r="CJ110" s="60">
        <v>0</v>
      </c>
      <c r="CK110" s="60">
        <v>0</v>
      </c>
      <c r="CL110" s="60">
        <v>0</v>
      </c>
      <c r="CM110" s="60">
        <v>0</v>
      </c>
      <c r="CN110" s="60">
        <v>0</v>
      </c>
      <c r="CO110" s="60">
        <v>0</v>
      </c>
      <c r="CP110" s="60">
        <v>0</v>
      </c>
      <c r="CQ110" s="60">
        <v>0</v>
      </c>
      <c r="CR110" s="60">
        <v>0</v>
      </c>
      <c r="CS110" s="60">
        <v>0</v>
      </c>
      <c r="CT110" s="60">
        <v>0</v>
      </c>
      <c r="CU110" s="60">
        <v>0</v>
      </c>
      <c r="CV110" s="60">
        <v>0</v>
      </c>
      <c r="CW110" s="60">
        <v>0</v>
      </c>
      <c r="CX110" s="60">
        <v>0</v>
      </c>
      <c r="CY110" s="60">
        <v>0</v>
      </c>
      <c r="CZ110" s="60">
        <v>0</v>
      </c>
      <c r="DA110" s="60">
        <v>0</v>
      </c>
      <c r="DB110" s="60">
        <v>0</v>
      </c>
      <c r="DC110" s="60">
        <v>0</v>
      </c>
      <c r="DD110" s="60">
        <v>0</v>
      </c>
      <c r="DE110" s="60">
        <v>0</v>
      </c>
      <c r="DF110" s="60">
        <v>0</v>
      </c>
      <c r="DG110" s="60">
        <v>0</v>
      </c>
      <c r="DH110" s="60">
        <v>0</v>
      </c>
      <c r="DI110" s="60">
        <v>0</v>
      </c>
      <c r="DJ110" s="60">
        <v>0</v>
      </c>
      <c r="DK110" s="60">
        <v>0</v>
      </c>
      <c r="DL110" s="60">
        <v>0</v>
      </c>
      <c r="DM110" s="60">
        <v>0</v>
      </c>
      <c r="DN110" s="60">
        <v>0</v>
      </c>
      <c r="DO110" s="60">
        <v>0</v>
      </c>
      <c r="DP110" s="60">
        <v>0</v>
      </c>
      <c r="DQ110" s="60">
        <v>0</v>
      </c>
      <c r="DR110" s="60">
        <v>0</v>
      </c>
      <c r="DS110" s="60">
        <v>0</v>
      </c>
      <c r="DT110" s="60">
        <v>0</v>
      </c>
      <c r="DU110" s="60">
        <v>0</v>
      </c>
      <c r="DV110" s="60">
        <v>0</v>
      </c>
      <c r="DW110" s="60">
        <v>0</v>
      </c>
      <c r="DX110" s="60">
        <v>0</v>
      </c>
      <c r="DY110" s="60">
        <v>0</v>
      </c>
      <c r="DZ110" s="60">
        <v>0</v>
      </c>
      <c r="EA110" s="60">
        <v>0</v>
      </c>
      <c r="EB110" s="60">
        <v>0</v>
      </c>
      <c r="EC110" s="60">
        <v>0</v>
      </c>
      <c r="ED110" s="60">
        <v>0</v>
      </c>
      <c r="EE110" s="60">
        <v>0</v>
      </c>
      <c r="EF110" s="60">
        <v>0</v>
      </c>
      <c r="EG110" s="60">
        <v>0</v>
      </c>
      <c r="EH110" s="60">
        <v>0</v>
      </c>
      <c r="EI110" s="60">
        <v>0</v>
      </c>
      <c r="EJ110" s="60">
        <v>0</v>
      </c>
      <c r="EK110" s="60">
        <v>0</v>
      </c>
      <c r="EL110" s="60">
        <v>0</v>
      </c>
      <c r="EM110" s="60">
        <v>0</v>
      </c>
      <c r="EN110" s="60">
        <v>0</v>
      </c>
      <c r="EO110" s="60">
        <v>0</v>
      </c>
      <c r="EP110" s="60">
        <v>0</v>
      </c>
      <c r="EQ110" s="60">
        <v>0</v>
      </c>
      <c r="ER110" s="60">
        <v>0</v>
      </c>
      <c r="ES110" s="60">
        <v>0</v>
      </c>
      <c r="ET110" s="60">
        <v>0</v>
      </c>
      <c r="EU110" s="60">
        <v>0</v>
      </c>
      <c r="EV110" s="60">
        <v>0</v>
      </c>
      <c r="EW110" s="60">
        <v>0</v>
      </c>
      <c r="EX110" s="60">
        <v>0</v>
      </c>
      <c r="EY110" s="60">
        <v>0</v>
      </c>
      <c r="EZ110" s="60">
        <v>0</v>
      </c>
      <c r="FA110" s="60">
        <v>0</v>
      </c>
      <c r="FB110" s="60">
        <v>0</v>
      </c>
      <c r="FC110" s="60">
        <v>0</v>
      </c>
      <c r="FD110" s="60">
        <v>0</v>
      </c>
      <c r="FE110" s="60">
        <v>0</v>
      </c>
      <c r="FF110" s="60">
        <v>0</v>
      </c>
      <c r="FG110" s="60">
        <v>0</v>
      </c>
      <c r="FH110" s="60">
        <v>0</v>
      </c>
      <c r="FI110" s="60">
        <v>0</v>
      </c>
      <c r="FJ110" s="60">
        <v>0</v>
      </c>
      <c r="FK110" s="60">
        <v>0</v>
      </c>
      <c r="FL110" s="60">
        <v>0</v>
      </c>
      <c r="FM110" s="60">
        <v>0</v>
      </c>
      <c r="FN110" s="60">
        <v>0</v>
      </c>
      <c r="FO110" s="60">
        <v>0</v>
      </c>
      <c r="FP110" s="60">
        <v>0</v>
      </c>
      <c r="FQ110" s="60">
        <v>0</v>
      </c>
      <c r="FR110" s="60">
        <v>0</v>
      </c>
      <c r="FS110" s="60">
        <v>0</v>
      </c>
      <c r="FT110" s="60">
        <v>0</v>
      </c>
      <c r="FU110" s="60">
        <v>0</v>
      </c>
      <c r="FV110" s="60">
        <v>0</v>
      </c>
      <c r="FW110" s="60">
        <v>0</v>
      </c>
      <c r="FX110" s="60">
        <v>0</v>
      </c>
      <c r="FY110" s="60">
        <v>0</v>
      </c>
      <c r="FZ110" s="60">
        <v>0</v>
      </c>
      <c r="GA110" s="60">
        <v>0</v>
      </c>
      <c r="GB110" s="60">
        <v>0</v>
      </c>
      <c r="GC110" s="60">
        <v>0</v>
      </c>
      <c r="GD110" s="60">
        <v>0</v>
      </c>
      <c r="GE110" s="60">
        <v>0</v>
      </c>
      <c r="GF110" s="60">
        <v>0</v>
      </c>
      <c r="GG110" s="60">
        <v>0</v>
      </c>
      <c r="GH110" s="60">
        <v>0</v>
      </c>
      <c r="GI110" s="60">
        <v>0</v>
      </c>
      <c r="GJ110" s="60">
        <v>0</v>
      </c>
      <c r="GK110" s="60">
        <v>0</v>
      </c>
      <c r="GL110" s="60">
        <v>0</v>
      </c>
      <c r="GM110" s="60">
        <v>0</v>
      </c>
      <c r="GN110" s="60">
        <v>0</v>
      </c>
      <c r="GO110" s="60">
        <v>0</v>
      </c>
      <c r="GP110" s="60">
        <v>0</v>
      </c>
      <c r="GQ110" s="60">
        <v>0</v>
      </c>
      <c r="GR110" s="60">
        <v>0</v>
      </c>
      <c r="GS110" s="60">
        <v>0</v>
      </c>
    </row>
    <row r="111" spans="1:201" x14ac:dyDescent="0.2">
      <c r="A111" s="70">
        <v>42222.573796296296</v>
      </c>
      <c r="B111" s="60">
        <v>351.1146</v>
      </c>
      <c r="C111" s="60">
        <v>65.75224</v>
      </c>
      <c r="D111" s="60">
        <v>43.433250000000001</v>
      </c>
      <c r="E111" s="60">
        <v>31.174589999999998</v>
      </c>
      <c r="F111" s="60">
        <v>22.92597</v>
      </c>
      <c r="G111" s="60">
        <v>20.578600000000002</v>
      </c>
      <c r="H111" s="60">
        <v>18.549040000000002</v>
      </c>
      <c r="I111" s="60">
        <v>16.923850000000002</v>
      </c>
      <c r="J111" s="60">
        <v>15.780849999999999</v>
      </c>
      <c r="K111" s="60">
        <v>12.894539999999999</v>
      </c>
      <c r="L111" s="60">
        <v>12.886649999999999</v>
      </c>
      <c r="M111" s="60">
        <v>11.62317</v>
      </c>
      <c r="N111" s="60">
        <v>12.617760000000001</v>
      </c>
      <c r="O111" s="60">
        <v>14.375780000000001</v>
      </c>
      <c r="P111" s="60">
        <v>17.238669999999999</v>
      </c>
      <c r="Q111" s="60">
        <v>21.3139</v>
      </c>
      <c r="R111" s="60">
        <v>27.383410999999999</v>
      </c>
      <c r="S111" s="60">
        <v>36.081401</v>
      </c>
      <c r="T111" s="60">
        <v>48.076042000000001</v>
      </c>
      <c r="U111" s="60">
        <v>54.269289999999998</v>
      </c>
      <c r="V111" s="60">
        <v>62.802169999999997</v>
      </c>
      <c r="W111" s="60">
        <v>78.571533000000002</v>
      </c>
      <c r="X111" s="60">
        <v>97.078963999999999</v>
      </c>
      <c r="Y111" s="60">
        <v>118.18971999999999</v>
      </c>
      <c r="Z111" s="60">
        <v>141.56102999999999</v>
      </c>
      <c r="AA111" s="60">
        <v>166.62569999999999</v>
      </c>
      <c r="AB111" s="60">
        <v>192.59582</v>
      </c>
      <c r="AC111" s="60">
        <v>218.49143000000001</v>
      </c>
      <c r="AD111" s="60">
        <v>224.35861</v>
      </c>
      <c r="AE111" s="60">
        <v>248.27340000000001</v>
      </c>
      <c r="AF111" s="60">
        <v>275.23360000000002</v>
      </c>
      <c r="AG111" s="60">
        <v>283.47273999999999</v>
      </c>
      <c r="AH111" s="60">
        <v>272.97570000000002</v>
      </c>
      <c r="AI111" s="60">
        <v>247.0787</v>
      </c>
      <c r="AJ111" s="60">
        <v>211.14949999999999</v>
      </c>
      <c r="AK111" s="60">
        <v>171.0247</v>
      </c>
      <c r="AL111" s="60">
        <v>124.83494</v>
      </c>
      <c r="AM111" s="60">
        <v>93.519621999999998</v>
      </c>
      <c r="AN111" s="60">
        <v>67.00291</v>
      </c>
      <c r="AO111" s="60">
        <v>46.003399999999999</v>
      </c>
      <c r="AP111" s="60">
        <v>30.321092</v>
      </c>
      <c r="AQ111" s="60">
        <v>19.21321</v>
      </c>
      <c r="AR111" s="60">
        <v>11.719340000000001</v>
      </c>
      <c r="AS111" s="60">
        <v>6.8886010000000004</v>
      </c>
      <c r="AT111" s="60">
        <v>4.5949220000000004</v>
      </c>
      <c r="AU111" s="60">
        <v>3.1425320000000001</v>
      </c>
      <c r="AV111" s="60">
        <v>2.1812583999999999</v>
      </c>
      <c r="AW111" s="60">
        <v>1.4905409999999999</v>
      </c>
      <c r="AX111" s="60">
        <v>1.0027010000000001</v>
      </c>
      <c r="AY111" s="60">
        <v>0.66402190000000005</v>
      </c>
      <c r="AZ111" s="60">
        <v>0.42235772999999999</v>
      </c>
      <c r="BA111" s="60">
        <v>0.27243831000000002</v>
      </c>
      <c r="BB111" s="60">
        <v>0.15781164</v>
      </c>
      <c r="BC111" s="60">
        <v>9.1139429999999994E-2</v>
      </c>
      <c r="BD111" s="60">
        <v>5.386548E-2</v>
      </c>
      <c r="BE111" s="60">
        <v>3.0548639999999998E-2</v>
      </c>
      <c r="BF111" s="60">
        <v>2.0216640000000001E-2</v>
      </c>
      <c r="BG111" s="60">
        <v>1.1013480000000001E-2</v>
      </c>
      <c r="BH111" s="60">
        <v>5.8888500000000002E-3</v>
      </c>
      <c r="BI111" s="60">
        <v>3.2082600000000001E-3</v>
      </c>
      <c r="BJ111" s="60">
        <v>1.5253700000000001E-3</v>
      </c>
      <c r="BK111" s="60">
        <v>7.2199000000000004E-4</v>
      </c>
      <c r="BL111" s="60">
        <v>3.7296999999999997E-4</v>
      </c>
      <c r="BM111" s="60">
        <v>1.8954E-4</v>
      </c>
      <c r="BN111" s="60">
        <v>9.4779999999999997E-5</v>
      </c>
      <c r="BO111" s="60">
        <v>4.0930000000000003E-5</v>
      </c>
      <c r="BP111" s="60">
        <v>1.7329999999999998E-5</v>
      </c>
      <c r="BQ111" s="60">
        <v>7.1099999999999997E-6</v>
      </c>
      <c r="BR111" s="60">
        <v>2.8899999999999999E-6</v>
      </c>
      <c r="BS111" s="60">
        <v>1.1599999999999999E-6</v>
      </c>
      <c r="BT111" s="60">
        <v>5.5000000000000003E-7</v>
      </c>
      <c r="BU111" s="60">
        <v>2.4999999999999999E-7</v>
      </c>
      <c r="BV111" s="60">
        <v>1.1999999999999999E-7</v>
      </c>
      <c r="BW111" s="60">
        <v>4.9999999999999998E-8</v>
      </c>
      <c r="BX111" s="60">
        <v>2E-8</v>
      </c>
      <c r="BY111" s="60">
        <v>1E-8</v>
      </c>
      <c r="BZ111" s="60">
        <v>0</v>
      </c>
      <c r="CA111" s="60">
        <v>0</v>
      </c>
      <c r="CB111" s="60">
        <v>0</v>
      </c>
      <c r="CC111" s="60">
        <v>0</v>
      </c>
      <c r="CD111" s="60">
        <v>0</v>
      </c>
      <c r="CE111" s="60">
        <v>0</v>
      </c>
      <c r="CF111" s="60">
        <v>0</v>
      </c>
      <c r="CG111" s="60">
        <v>0</v>
      </c>
      <c r="CH111" s="60">
        <v>0</v>
      </c>
      <c r="CI111" s="60">
        <v>0</v>
      </c>
      <c r="CJ111" s="60">
        <v>0</v>
      </c>
      <c r="CK111" s="60">
        <v>0</v>
      </c>
      <c r="CL111" s="60">
        <v>0</v>
      </c>
      <c r="CM111" s="60">
        <v>0</v>
      </c>
      <c r="CN111" s="60">
        <v>0</v>
      </c>
      <c r="CO111" s="60">
        <v>0</v>
      </c>
      <c r="CP111" s="60">
        <v>0</v>
      </c>
      <c r="CQ111" s="60">
        <v>0</v>
      </c>
      <c r="CR111" s="60">
        <v>0</v>
      </c>
      <c r="CS111" s="60">
        <v>0</v>
      </c>
      <c r="CT111" s="60">
        <v>0</v>
      </c>
      <c r="CU111" s="60">
        <v>0</v>
      </c>
      <c r="CV111" s="60">
        <v>0</v>
      </c>
      <c r="CW111" s="60">
        <v>0</v>
      </c>
      <c r="CX111" s="60">
        <v>0</v>
      </c>
      <c r="CY111" s="60">
        <v>0</v>
      </c>
      <c r="CZ111" s="60">
        <v>0</v>
      </c>
      <c r="DA111" s="60">
        <v>0</v>
      </c>
      <c r="DB111" s="60">
        <v>0</v>
      </c>
      <c r="DC111" s="60">
        <v>0</v>
      </c>
      <c r="DD111" s="60">
        <v>0</v>
      </c>
      <c r="DE111" s="60">
        <v>0</v>
      </c>
      <c r="DF111" s="60">
        <v>0</v>
      </c>
      <c r="DG111" s="60">
        <v>0</v>
      </c>
      <c r="DH111" s="60">
        <v>0</v>
      </c>
      <c r="DI111" s="60">
        <v>0</v>
      </c>
      <c r="DJ111" s="60">
        <v>0</v>
      </c>
      <c r="DK111" s="60">
        <v>0</v>
      </c>
      <c r="DL111" s="60">
        <v>0</v>
      </c>
      <c r="DM111" s="60">
        <v>0</v>
      </c>
      <c r="DN111" s="60">
        <v>0</v>
      </c>
      <c r="DO111" s="60">
        <v>0</v>
      </c>
      <c r="DP111" s="60">
        <v>0</v>
      </c>
      <c r="DQ111" s="60">
        <v>0</v>
      </c>
      <c r="DR111" s="60">
        <v>0</v>
      </c>
      <c r="DS111" s="60">
        <v>0</v>
      </c>
      <c r="DT111" s="60">
        <v>0</v>
      </c>
      <c r="DU111" s="60">
        <v>0</v>
      </c>
      <c r="DV111" s="60">
        <v>0</v>
      </c>
      <c r="DW111" s="60">
        <v>0</v>
      </c>
      <c r="DX111" s="60">
        <v>0</v>
      </c>
      <c r="DY111" s="60">
        <v>0</v>
      </c>
      <c r="DZ111" s="60">
        <v>0</v>
      </c>
      <c r="EA111" s="60">
        <v>0</v>
      </c>
      <c r="EB111" s="60">
        <v>0</v>
      </c>
      <c r="EC111" s="60">
        <v>0</v>
      </c>
      <c r="ED111" s="60">
        <v>0</v>
      </c>
      <c r="EE111" s="60">
        <v>0</v>
      </c>
      <c r="EF111" s="60">
        <v>0</v>
      </c>
      <c r="EG111" s="60">
        <v>0</v>
      </c>
      <c r="EH111" s="60">
        <v>0</v>
      </c>
      <c r="EI111" s="60">
        <v>0</v>
      </c>
      <c r="EJ111" s="60">
        <v>0</v>
      </c>
      <c r="EK111" s="60">
        <v>0</v>
      </c>
      <c r="EL111" s="60">
        <v>0</v>
      </c>
      <c r="EM111" s="60">
        <v>0</v>
      </c>
      <c r="EN111" s="60">
        <v>0</v>
      </c>
      <c r="EO111" s="60">
        <v>0</v>
      </c>
      <c r="EP111" s="60">
        <v>0</v>
      </c>
      <c r="EQ111" s="60">
        <v>0</v>
      </c>
      <c r="ER111" s="60">
        <v>0</v>
      </c>
      <c r="ES111" s="60">
        <v>0</v>
      </c>
      <c r="ET111" s="60">
        <v>0</v>
      </c>
      <c r="EU111" s="60">
        <v>0</v>
      </c>
      <c r="EV111" s="60">
        <v>0</v>
      </c>
      <c r="EW111" s="60">
        <v>0</v>
      </c>
      <c r="EX111" s="60">
        <v>0</v>
      </c>
      <c r="EY111" s="60">
        <v>0</v>
      </c>
      <c r="EZ111" s="60">
        <v>0</v>
      </c>
      <c r="FA111" s="60">
        <v>0</v>
      </c>
      <c r="FB111" s="60">
        <v>0</v>
      </c>
      <c r="FC111" s="60">
        <v>0</v>
      </c>
      <c r="FD111" s="60">
        <v>0</v>
      </c>
      <c r="FE111" s="60">
        <v>0</v>
      </c>
      <c r="FF111" s="60">
        <v>0</v>
      </c>
      <c r="FG111" s="60">
        <v>0</v>
      </c>
      <c r="FH111" s="60">
        <v>0</v>
      </c>
      <c r="FI111" s="60">
        <v>0</v>
      </c>
      <c r="FJ111" s="60">
        <v>0</v>
      </c>
      <c r="FK111" s="60">
        <v>0</v>
      </c>
      <c r="FL111" s="60">
        <v>0</v>
      </c>
      <c r="FM111" s="60">
        <v>0</v>
      </c>
      <c r="FN111" s="60">
        <v>0</v>
      </c>
      <c r="FO111" s="60">
        <v>0</v>
      </c>
      <c r="FP111" s="60">
        <v>0</v>
      </c>
      <c r="FQ111" s="60">
        <v>0</v>
      </c>
      <c r="FR111" s="60">
        <v>0</v>
      </c>
      <c r="FS111" s="60">
        <v>0</v>
      </c>
      <c r="FT111" s="60">
        <v>0</v>
      </c>
      <c r="FU111" s="60">
        <v>0</v>
      </c>
      <c r="FV111" s="60">
        <v>0</v>
      </c>
      <c r="FW111" s="60">
        <v>0</v>
      </c>
      <c r="FX111" s="60">
        <v>0</v>
      </c>
      <c r="FY111" s="60">
        <v>0</v>
      </c>
      <c r="FZ111" s="60">
        <v>0</v>
      </c>
      <c r="GA111" s="60">
        <v>0</v>
      </c>
      <c r="GB111" s="60">
        <v>0</v>
      </c>
      <c r="GC111" s="60">
        <v>0</v>
      </c>
      <c r="GD111" s="60">
        <v>0</v>
      </c>
      <c r="GE111" s="60">
        <v>0</v>
      </c>
      <c r="GF111" s="60">
        <v>0</v>
      </c>
      <c r="GG111" s="60">
        <v>0</v>
      </c>
      <c r="GH111" s="60">
        <v>0</v>
      </c>
      <c r="GI111" s="60">
        <v>0</v>
      </c>
      <c r="GJ111" s="60">
        <v>0</v>
      </c>
      <c r="GK111" s="60">
        <v>0</v>
      </c>
      <c r="GL111" s="60">
        <v>0</v>
      </c>
      <c r="GM111" s="60">
        <v>0</v>
      </c>
      <c r="GN111" s="60">
        <v>0</v>
      </c>
      <c r="GO111" s="60">
        <v>0</v>
      </c>
      <c r="GP111" s="60">
        <v>0</v>
      </c>
      <c r="GQ111" s="60">
        <v>0</v>
      </c>
      <c r="GR111" s="60">
        <v>0</v>
      </c>
      <c r="GS111" s="60">
        <v>0</v>
      </c>
    </row>
    <row r="112" spans="1:201" x14ac:dyDescent="0.2">
      <c r="A112" s="70">
        <v>42222.584791666668</v>
      </c>
      <c r="B112" s="60">
        <v>358.1447</v>
      </c>
      <c r="C112" s="60">
        <v>67.138779999999997</v>
      </c>
      <c r="D112" s="60">
        <v>44.41225</v>
      </c>
      <c r="E112" s="60">
        <v>31.919519999999999</v>
      </c>
      <c r="F112" s="60">
        <v>23.508209999999998</v>
      </c>
      <c r="G112" s="60">
        <v>21.11159</v>
      </c>
      <c r="H112" s="60">
        <v>19.00704</v>
      </c>
      <c r="I112" s="60">
        <v>17.27657</v>
      </c>
      <c r="J112" s="60">
        <v>15.999180000000001</v>
      </c>
      <c r="K112" s="60">
        <v>12.953799999999999</v>
      </c>
      <c r="L112" s="60">
        <v>12.797420000000001</v>
      </c>
      <c r="M112" s="60">
        <v>11.3992</v>
      </c>
      <c r="N112" s="60">
        <v>12.202819999999999</v>
      </c>
      <c r="O112" s="60">
        <v>13.69473</v>
      </c>
      <c r="P112" s="60">
        <v>16.171399999999998</v>
      </c>
      <c r="Q112" s="60">
        <v>19.717970000000001</v>
      </c>
      <c r="R112" s="60">
        <v>25.053260000000002</v>
      </c>
      <c r="S112" s="60">
        <v>32.770572000000001</v>
      </c>
      <c r="T112" s="60">
        <v>43.515070000000001</v>
      </c>
      <c r="U112" s="60">
        <v>49.103360000000002</v>
      </c>
      <c r="V112" s="60">
        <v>56.893599999999999</v>
      </c>
      <c r="W112" s="60">
        <v>71.385990000000007</v>
      </c>
      <c r="X112" s="60">
        <v>88.556701000000004</v>
      </c>
      <c r="Y112" s="60">
        <v>108.3417</v>
      </c>
      <c r="Z112" s="60">
        <v>130.48482999999999</v>
      </c>
      <c r="AA112" s="60">
        <v>154.5162</v>
      </c>
      <c r="AB112" s="60">
        <v>179.74780000000001</v>
      </c>
      <c r="AC112" s="60">
        <v>205.29179999999999</v>
      </c>
      <c r="AD112" s="60">
        <v>212.19891999999999</v>
      </c>
      <c r="AE112" s="60">
        <v>236.67364000000001</v>
      </c>
      <c r="AF112" s="60">
        <v>266.35012</v>
      </c>
      <c r="AG112" s="60">
        <v>278.37509999999997</v>
      </c>
      <c r="AH112" s="60">
        <v>271.9402</v>
      </c>
      <c r="AI112" s="60">
        <v>249.63159999999999</v>
      </c>
      <c r="AJ112" s="60">
        <v>216.30703</v>
      </c>
      <c r="AK112" s="60">
        <v>177.61184</v>
      </c>
      <c r="AL112" s="60">
        <v>131.36799999999999</v>
      </c>
      <c r="AM112" s="60">
        <v>99.733412999999999</v>
      </c>
      <c r="AN112" s="60">
        <v>72.408080999999996</v>
      </c>
      <c r="AO112" s="60">
        <v>50.376193999999998</v>
      </c>
      <c r="AP112" s="60">
        <v>33.64537</v>
      </c>
      <c r="AQ112" s="60">
        <v>21.60445</v>
      </c>
      <c r="AR112" s="60">
        <v>13.354850000000001</v>
      </c>
      <c r="AS112" s="60">
        <v>7.9560322000000001</v>
      </c>
      <c r="AT112" s="60">
        <v>5.3535060000000003</v>
      </c>
      <c r="AU112" s="60">
        <v>3.694096</v>
      </c>
      <c r="AV112" s="60">
        <v>2.5877669999999999</v>
      </c>
      <c r="AW112" s="60">
        <v>1.7849364000000001</v>
      </c>
      <c r="AX112" s="60">
        <v>1.2122081</v>
      </c>
      <c r="AY112" s="60">
        <v>0.81054190000000004</v>
      </c>
      <c r="AZ112" s="60">
        <v>0.52053594000000003</v>
      </c>
      <c r="BA112" s="60">
        <v>0.33907964000000002</v>
      </c>
      <c r="BB112" s="60">
        <v>0.19865842</v>
      </c>
      <c r="BC112" s="60">
        <v>0.11606814</v>
      </c>
      <c r="BD112" s="60">
        <v>6.935558E-2</v>
      </c>
      <c r="BE112" s="60">
        <v>3.976317E-2</v>
      </c>
      <c r="BF112" s="60">
        <v>2.6546239999999999E-2</v>
      </c>
      <c r="BG112" s="60">
        <v>1.462947E-2</v>
      </c>
      <c r="BH112" s="60">
        <v>7.9130299999999997E-3</v>
      </c>
      <c r="BI112" s="60">
        <v>4.3589700000000002E-3</v>
      </c>
      <c r="BJ112" s="60">
        <v>2.0977299999999999E-3</v>
      </c>
      <c r="BK112" s="60">
        <v>1.0045799999999999E-3</v>
      </c>
      <c r="BL112" s="60">
        <v>5.2481000000000001E-4</v>
      </c>
      <c r="BM112" s="60">
        <v>2.6971999999999999E-4</v>
      </c>
      <c r="BN112" s="60">
        <v>1.3640000000000001E-4</v>
      </c>
      <c r="BO112" s="60">
        <v>5.965E-5</v>
      </c>
      <c r="BP112" s="60">
        <v>2.5579999999999999E-5</v>
      </c>
      <c r="BQ112" s="60">
        <v>1.063E-5</v>
      </c>
      <c r="BR112" s="60">
        <v>4.3800000000000004E-6</v>
      </c>
      <c r="BS112" s="60">
        <v>1.77E-6</v>
      </c>
      <c r="BT112" s="60">
        <v>8.6000000000000002E-7</v>
      </c>
      <c r="BU112" s="60">
        <v>3.9999999999999998E-7</v>
      </c>
      <c r="BV112" s="60">
        <v>1.8E-7</v>
      </c>
      <c r="BW112" s="60">
        <v>8.0000000000000002E-8</v>
      </c>
      <c r="BX112" s="60">
        <v>4.0000000000000001E-8</v>
      </c>
      <c r="BY112" s="60">
        <v>2E-8</v>
      </c>
      <c r="BZ112" s="60">
        <v>1E-8</v>
      </c>
      <c r="CA112" s="60">
        <v>0</v>
      </c>
      <c r="CB112" s="60">
        <v>0</v>
      </c>
      <c r="CC112" s="60">
        <v>0</v>
      </c>
      <c r="CD112" s="60">
        <v>0</v>
      </c>
      <c r="CE112" s="60">
        <v>0</v>
      </c>
      <c r="CF112" s="60">
        <v>0</v>
      </c>
      <c r="CG112" s="60">
        <v>0</v>
      </c>
      <c r="CH112" s="60">
        <v>0</v>
      </c>
      <c r="CI112" s="60">
        <v>0</v>
      </c>
      <c r="CJ112" s="60">
        <v>0</v>
      </c>
      <c r="CK112" s="60">
        <v>0</v>
      </c>
      <c r="CL112" s="60">
        <v>0</v>
      </c>
      <c r="CM112" s="60">
        <v>0</v>
      </c>
      <c r="CN112" s="60">
        <v>0</v>
      </c>
      <c r="CO112" s="60">
        <v>0</v>
      </c>
      <c r="CP112" s="60">
        <v>0</v>
      </c>
      <c r="CQ112" s="60">
        <v>0</v>
      </c>
      <c r="CR112" s="60">
        <v>0</v>
      </c>
      <c r="CS112" s="60">
        <v>0</v>
      </c>
      <c r="CT112" s="60">
        <v>0</v>
      </c>
      <c r="CU112" s="60">
        <v>0</v>
      </c>
      <c r="CV112" s="60">
        <v>0</v>
      </c>
      <c r="CW112" s="60">
        <v>0</v>
      </c>
      <c r="CX112" s="60">
        <v>0</v>
      </c>
      <c r="CY112" s="60">
        <v>0</v>
      </c>
      <c r="CZ112" s="60">
        <v>0</v>
      </c>
      <c r="DA112" s="60">
        <v>0</v>
      </c>
      <c r="DB112" s="60">
        <v>0</v>
      </c>
      <c r="DC112" s="60">
        <v>0</v>
      </c>
      <c r="DD112" s="60">
        <v>0</v>
      </c>
      <c r="DE112" s="60">
        <v>0</v>
      </c>
      <c r="DF112" s="60">
        <v>0</v>
      </c>
      <c r="DG112" s="60">
        <v>0</v>
      </c>
      <c r="DH112" s="60">
        <v>0</v>
      </c>
      <c r="DI112" s="60">
        <v>0</v>
      </c>
      <c r="DJ112" s="60">
        <v>0</v>
      </c>
      <c r="DK112" s="60">
        <v>0</v>
      </c>
      <c r="DL112" s="60">
        <v>0</v>
      </c>
      <c r="DM112" s="60">
        <v>0</v>
      </c>
      <c r="DN112" s="60">
        <v>0</v>
      </c>
      <c r="DO112" s="60">
        <v>0</v>
      </c>
      <c r="DP112" s="60">
        <v>0</v>
      </c>
      <c r="DQ112" s="60">
        <v>0</v>
      </c>
      <c r="DR112" s="60">
        <v>0</v>
      </c>
      <c r="DS112" s="60">
        <v>0</v>
      </c>
      <c r="DT112" s="60">
        <v>0</v>
      </c>
      <c r="DU112" s="60">
        <v>0</v>
      </c>
      <c r="DV112" s="60">
        <v>0</v>
      </c>
      <c r="DW112" s="60">
        <v>0</v>
      </c>
      <c r="DX112" s="60">
        <v>0</v>
      </c>
      <c r="DY112" s="60">
        <v>0</v>
      </c>
      <c r="DZ112" s="60">
        <v>0</v>
      </c>
      <c r="EA112" s="60">
        <v>0</v>
      </c>
      <c r="EB112" s="60">
        <v>0</v>
      </c>
      <c r="EC112" s="60">
        <v>0</v>
      </c>
      <c r="ED112" s="60">
        <v>0</v>
      </c>
      <c r="EE112" s="60">
        <v>0</v>
      </c>
      <c r="EF112" s="60">
        <v>0</v>
      </c>
      <c r="EG112" s="60">
        <v>0</v>
      </c>
      <c r="EH112" s="60">
        <v>0</v>
      </c>
      <c r="EI112" s="60">
        <v>0</v>
      </c>
      <c r="EJ112" s="60">
        <v>0</v>
      </c>
      <c r="EK112" s="60">
        <v>0</v>
      </c>
      <c r="EL112" s="60">
        <v>0</v>
      </c>
      <c r="EM112" s="60">
        <v>0</v>
      </c>
      <c r="EN112" s="60">
        <v>0</v>
      </c>
      <c r="EO112" s="60">
        <v>0</v>
      </c>
      <c r="EP112" s="60">
        <v>0</v>
      </c>
      <c r="EQ112" s="60">
        <v>0</v>
      </c>
      <c r="ER112" s="60">
        <v>0</v>
      </c>
      <c r="ES112" s="60">
        <v>0</v>
      </c>
      <c r="ET112" s="60">
        <v>0</v>
      </c>
      <c r="EU112" s="60">
        <v>0</v>
      </c>
      <c r="EV112" s="60">
        <v>0</v>
      </c>
      <c r="EW112" s="60">
        <v>0</v>
      </c>
      <c r="EX112" s="60">
        <v>0</v>
      </c>
      <c r="EY112" s="60">
        <v>0</v>
      </c>
      <c r="EZ112" s="60">
        <v>0</v>
      </c>
      <c r="FA112" s="60">
        <v>0</v>
      </c>
      <c r="FB112" s="60">
        <v>0</v>
      </c>
      <c r="FC112" s="60">
        <v>0</v>
      </c>
      <c r="FD112" s="60">
        <v>0</v>
      </c>
      <c r="FE112" s="60">
        <v>0</v>
      </c>
      <c r="FF112" s="60">
        <v>0</v>
      </c>
      <c r="FG112" s="60">
        <v>0</v>
      </c>
      <c r="FH112" s="60">
        <v>0</v>
      </c>
      <c r="FI112" s="60">
        <v>0</v>
      </c>
      <c r="FJ112" s="60">
        <v>0</v>
      </c>
      <c r="FK112" s="60">
        <v>0</v>
      </c>
      <c r="FL112" s="60">
        <v>0</v>
      </c>
      <c r="FM112" s="60">
        <v>0</v>
      </c>
      <c r="FN112" s="60">
        <v>0</v>
      </c>
      <c r="FO112" s="60">
        <v>0</v>
      </c>
      <c r="FP112" s="60">
        <v>0</v>
      </c>
      <c r="FQ112" s="60">
        <v>0</v>
      </c>
      <c r="FR112" s="60">
        <v>0</v>
      </c>
      <c r="FS112" s="60">
        <v>0</v>
      </c>
      <c r="FT112" s="60">
        <v>0</v>
      </c>
      <c r="FU112" s="60">
        <v>0</v>
      </c>
      <c r="FV112" s="60">
        <v>0</v>
      </c>
      <c r="FW112" s="60">
        <v>0</v>
      </c>
      <c r="FX112" s="60">
        <v>0</v>
      </c>
      <c r="FY112" s="60">
        <v>0</v>
      </c>
      <c r="FZ112" s="60">
        <v>0</v>
      </c>
      <c r="GA112" s="60">
        <v>0</v>
      </c>
      <c r="GB112" s="60">
        <v>0</v>
      </c>
      <c r="GC112" s="60">
        <v>0</v>
      </c>
      <c r="GD112" s="60">
        <v>0</v>
      </c>
      <c r="GE112" s="60">
        <v>0</v>
      </c>
      <c r="GF112" s="60">
        <v>0</v>
      </c>
      <c r="GG112" s="60">
        <v>0</v>
      </c>
      <c r="GH112" s="60">
        <v>0</v>
      </c>
      <c r="GI112" s="60">
        <v>0</v>
      </c>
      <c r="GJ112" s="60">
        <v>0</v>
      </c>
      <c r="GK112" s="60">
        <v>0</v>
      </c>
      <c r="GL112" s="60">
        <v>0</v>
      </c>
      <c r="GM112" s="60">
        <v>0</v>
      </c>
      <c r="GN112" s="60">
        <v>0</v>
      </c>
      <c r="GO112" s="60">
        <v>0</v>
      </c>
      <c r="GP112" s="60">
        <v>0</v>
      </c>
      <c r="GQ112" s="60">
        <v>0</v>
      </c>
      <c r="GR112" s="60">
        <v>0</v>
      </c>
      <c r="GS112" s="60">
        <v>0</v>
      </c>
    </row>
    <row r="113" spans="1:201" x14ac:dyDescent="0.2">
      <c r="A113" s="70">
        <v>42222.593888888892</v>
      </c>
      <c r="B113" s="60">
        <v>248.73840000000001</v>
      </c>
      <c r="C113" s="60">
        <v>65.290049999999994</v>
      </c>
      <c r="D113" s="60">
        <v>45.103749999999998</v>
      </c>
      <c r="E113" s="60">
        <v>32.536960000000001</v>
      </c>
      <c r="F113" s="60">
        <v>23.99522</v>
      </c>
      <c r="G113" s="60">
        <v>21.56176</v>
      </c>
      <c r="H113" s="60">
        <v>19.40127</v>
      </c>
      <c r="I113" s="60">
        <v>17.591080000000002</v>
      </c>
      <c r="J113" s="60">
        <v>16.209849999999999</v>
      </c>
      <c r="K113" s="60">
        <v>13.03378</v>
      </c>
      <c r="L113" s="60">
        <v>12.76019</v>
      </c>
      <c r="M113" s="60">
        <v>11.252190000000001</v>
      </c>
      <c r="N113" s="60">
        <v>11.908992</v>
      </c>
      <c r="O113" s="60">
        <v>13.199992</v>
      </c>
      <c r="P113" s="60">
        <v>15.388</v>
      </c>
      <c r="Q113" s="60">
        <v>18.539764000000002</v>
      </c>
      <c r="R113" s="60">
        <v>23.323989999999998</v>
      </c>
      <c r="S113" s="60">
        <v>30.2987</v>
      </c>
      <c r="T113" s="60">
        <v>40.085810000000002</v>
      </c>
      <c r="U113" s="60">
        <v>45.193469999999998</v>
      </c>
      <c r="V113" s="60">
        <v>52.391624</v>
      </c>
      <c r="W113" s="60">
        <v>65.870361000000003</v>
      </c>
      <c r="X113" s="60">
        <v>81.963172</v>
      </c>
      <c r="Y113" s="60">
        <v>100.65812</v>
      </c>
      <c r="Z113" s="60">
        <v>121.7654</v>
      </c>
      <c r="AA113" s="60">
        <v>144.89122</v>
      </c>
      <c r="AB113" s="60">
        <v>169.42859999999999</v>
      </c>
      <c r="AC113" s="60">
        <v>194.5675</v>
      </c>
      <c r="AD113" s="60">
        <v>202.19730000000001</v>
      </c>
      <c r="AE113" s="60">
        <v>226.97481999999999</v>
      </c>
      <c r="AF113" s="60">
        <v>258.62079999999997</v>
      </c>
      <c r="AG113" s="60">
        <v>273.58300000000003</v>
      </c>
      <c r="AH113" s="60">
        <v>270.43743000000001</v>
      </c>
      <c r="AI113" s="60">
        <v>251.14920000000001</v>
      </c>
      <c r="AJ113" s="60">
        <v>220.12010000000001</v>
      </c>
      <c r="AK113" s="60">
        <v>182.78790000000001</v>
      </c>
      <c r="AL113" s="60">
        <v>136.6754</v>
      </c>
      <c r="AM113" s="60">
        <v>104.9062</v>
      </c>
      <c r="AN113" s="60">
        <v>76.998160999999996</v>
      </c>
      <c r="AO113" s="60">
        <v>54.154860999999997</v>
      </c>
      <c r="AP113" s="60">
        <v>36.564129999999999</v>
      </c>
      <c r="AQ113" s="60">
        <v>23.73574</v>
      </c>
      <c r="AR113" s="60">
        <v>14.833731</v>
      </c>
      <c r="AS113" s="60">
        <v>8.9348930000000006</v>
      </c>
      <c r="AT113" s="60">
        <v>6.05518</v>
      </c>
      <c r="AU113" s="60">
        <v>4.2087669999999999</v>
      </c>
      <c r="AV113" s="60">
        <v>2.9705154</v>
      </c>
      <c r="AW113" s="60">
        <v>2.0646650000000002</v>
      </c>
      <c r="AX113" s="60">
        <v>1.413124</v>
      </c>
      <c r="AY113" s="60">
        <v>0.95237183000000003</v>
      </c>
      <c r="AZ113" s="60">
        <v>0.61645764000000003</v>
      </c>
      <c r="BA113" s="60">
        <v>0.40480850000000002</v>
      </c>
      <c r="BB113" s="60">
        <v>0.23939170000000001</v>
      </c>
      <c r="BC113" s="60">
        <v>0.14120779999999999</v>
      </c>
      <c r="BD113" s="60">
        <v>8.5142209999999996E-2</v>
      </c>
      <c r="BE113" s="60">
        <v>4.9252249999999997E-2</v>
      </c>
      <c r="BF113" s="60">
        <v>3.3118710000000003E-2</v>
      </c>
      <c r="BG113" s="60">
        <v>1.8425759999999999E-2</v>
      </c>
      <c r="BH113" s="60">
        <v>1.0061580000000001E-2</v>
      </c>
      <c r="BI113" s="60">
        <v>5.5932200000000003E-3</v>
      </c>
      <c r="BJ113" s="60">
        <v>2.7187100000000001E-3</v>
      </c>
      <c r="BK113" s="60">
        <v>1.3145800000000001E-3</v>
      </c>
      <c r="BL113" s="60">
        <v>6.9313999999999997E-4</v>
      </c>
      <c r="BM113" s="60">
        <v>3.5954999999999998E-4</v>
      </c>
      <c r="BN113" s="60">
        <v>1.8352E-4</v>
      </c>
      <c r="BO113" s="60">
        <v>8.1089999999999998E-5</v>
      </c>
      <c r="BP113" s="60">
        <v>3.5129999999999997E-5</v>
      </c>
      <c r="BQ113" s="60">
        <v>1.4739999999999999E-5</v>
      </c>
      <c r="BR113" s="60">
        <v>6.1399999999999997E-6</v>
      </c>
      <c r="BS113" s="60">
        <v>2.5100000000000001E-6</v>
      </c>
      <c r="BT113" s="60">
        <v>1.22E-6</v>
      </c>
      <c r="BU113" s="60">
        <v>5.7000000000000005E-7</v>
      </c>
      <c r="BV113" s="60">
        <v>2.7000000000000001E-7</v>
      </c>
      <c r="BW113" s="60">
        <v>1.1999999999999999E-7</v>
      </c>
      <c r="BX113" s="60">
        <v>4.9999999999999998E-8</v>
      </c>
      <c r="BY113" s="60">
        <v>2E-8</v>
      </c>
      <c r="BZ113" s="60">
        <v>1E-8</v>
      </c>
      <c r="CA113" s="60">
        <v>0</v>
      </c>
      <c r="CB113" s="60">
        <v>0</v>
      </c>
      <c r="CC113" s="60">
        <v>0</v>
      </c>
      <c r="CD113" s="60">
        <v>0</v>
      </c>
      <c r="CE113" s="60">
        <v>0</v>
      </c>
      <c r="CF113" s="60">
        <v>0</v>
      </c>
      <c r="CG113" s="60">
        <v>0</v>
      </c>
      <c r="CH113" s="60">
        <v>0</v>
      </c>
      <c r="CI113" s="60">
        <v>0</v>
      </c>
      <c r="CJ113" s="60">
        <v>0</v>
      </c>
      <c r="CK113" s="60">
        <v>0</v>
      </c>
      <c r="CL113" s="60">
        <v>0</v>
      </c>
      <c r="CM113" s="60">
        <v>0</v>
      </c>
      <c r="CN113" s="60">
        <v>0</v>
      </c>
      <c r="CO113" s="60">
        <v>0</v>
      </c>
      <c r="CP113" s="60">
        <v>0</v>
      </c>
      <c r="CQ113" s="60">
        <v>0</v>
      </c>
      <c r="CR113" s="60">
        <v>0</v>
      </c>
      <c r="CS113" s="60">
        <v>0</v>
      </c>
      <c r="CT113" s="60">
        <v>0</v>
      </c>
      <c r="CU113" s="60">
        <v>0</v>
      </c>
      <c r="CV113" s="60">
        <v>0</v>
      </c>
      <c r="CW113" s="60">
        <v>0</v>
      </c>
      <c r="CX113" s="60">
        <v>0</v>
      </c>
      <c r="CY113" s="60">
        <v>0</v>
      </c>
      <c r="CZ113" s="60">
        <v>0</v>
      </c>
      <c r="DA113" s="60">
        <v>0</v>
      </c>
      <c r="DB113" s="60">
        <v>0</v>
      </c>
      <c r="DC113" s="60">
        <v>0</v>
      </c>
      <c r="DD113" s="60">
        <v>0</v>
      </c>
      <c r="DE113" s="60">
        <v>0</v>
      </c>
      <c r="DF113" s="60">
        <v>0</v>
      </c>
      <c r="DG113" s="60">
        <v>0</v>
      </c>
      <c r="DH113" s="60">
        <v>0</v>
      </c>
      <c r="DI113" s="60">
        <v>0</v>
      </c>
      <c r="DJ113" s="60">
        <v>0</v>
      </c>
      <c r="DK113" s="60">
        <v>0</v>
      </c>
      <c r="DL113" s="60">
        <v>0</v>
      </c>
      <c r="DM113" s="60">
        <v>0</v>
      </c>
      <c r="DN113" s="60">
        <v>0</v>
      </c>
      <c r="DO113" s="60">
        <v>0</v>
      </c>
      <c r="DP113" s="60">
        <v>0</v>
      </c>
      <c r="DQ113" s="60">
        <v>0</v>
      </c>
      <c r="DR113" s="60">
        <v>0</v>
      </c>
      <c r="DS113" s="60">
        <v>0</v>
      </c>
      <c r="DT113" s="60">
        <v>0</v>
      </c>
      <c r="DU113" s="60">
        <v>0</v>
      </c>
      <c r="DV113" s="60">
        <v>0</v>
      </c>
      <c r="DW113" s="60">
        <v>0</v>
      </c>
      <c r="DX113" s="60">
        <v>0</v>
      </c>
      <c r="DY113" s="60">
        <v>0</v>
      </c>
      <c r="DZ113" s="60">
        <v>0</v>
      </c>
      <c r="EA113" s="60">
        <v>0</v>
      </c>
      <c r="EB113" s="60">
        <v>0</v>
      </c>
      <c r="EC113" s="60">
        <v>0</v>
      </c>
      <c r="ED113" s="60">
        <v>0</v>
      </c>
      <c r="EE113" s="60">
        <v>0</v>
      </c>
      <c r="EF113" s="60">
        <v>0</v>
      </c>
      <c r="EG113" s="60">
        <v>0</v>
      </c>
      <c r="EH113" s="60">
        <v>0</v>
      </c>
      <c r="EI113" s="60">
        <v>0</v>
      </c>
      <c r="EJ113" s="60">
        <v>0</v>
      </c>
      <c r="EK113" s="60">
        <v>0</v>
      </c>
      <c r="EL113" s="60">
        <v>0</v>
      </c>
      <c r="EM113" s="60">
        <v>0</v>
      </c>
      <c r="EN113" s="60">
        <v>0</v>
      </c>
      <c r="EO113" s="60">
        <v>0</v>
      </c>
      <c r="EP113" s="60">
        <v>0</v>
      </c>
      <c r="EQ113" s="60">
        <v>0</v>
      </c>
      <c r="ER113" s="60">
        <v>0</v>
      </c>
      <c r="ES113" s="60">
        <v>0</v>
      </c>
      <c r="ET113" s="60">
        <v>0</v>
      </c>
      <c r="EU113" s="60">
        <v>0</v>
      </c>
      <c r="EV113" s="60">
        <v>0</v>
      </c>
      <c r="EW113" s="60">
        <v>0</v>
      </c>
      <c r="EX113" s="60">
        <v>0</v>
      </c>
      <c r="EY113" s="60">
        <v>0</v>
      </c>
      <c r="EZ113" s="60">
        <v>0</v>
      </c>
      <c r="FA113" s="60">
        <v>0</v>
      </c>
      <c r="FB113" s="60">
        <v>0</v>
      </c>
      <c r="FC113" s="60">
        <v>0</v>
      </c>
      <c r="FD113" s="60">
        <v>0</v>
      </c>
      <c r="FE113" s="60">
        <v>0</v>
      </c>
      <c r="FF113" s="60">
        <v>0</v>
      </c>
      <c r="FG113" s="60">
        <v>0</v>
      </c>
      <c r="FH113" s="60">
        <v>0</v>
      </c>
      <c r="FI113" s="60">
        <v>0</v>
      </c>
      <c r="FJ113" s="60">
        <v>0</v>
      </c>
      <c r="FK113" s="60">
        <v>0</v>
      </c>
      <c r="FL113" s="60">
        <v>0</v>
      </c>
      <c r="FM113" s="60">
        <v>0</v>
      </c>
      <c r="FN113" s="60">
        <v>0</v>
      </c>
      <c r="FO113" s="60">
        <v>0</v>
      </c>
      <c r="FP113" s="60">
        <v>0</v>
      </c>
      <c r="FQ113" s="60">
        <v>0</v>
      </c>
      <c r="FR113" s="60">
        <v>0</v>
      </c>
      <c r="FS113" s="60">
        <v>0</v>
      </c>
      <c r="FT113" s="60">
        <v>0</v>
      </c>
      <c r="FU113" s="60">
        <v>0</v>
      </c>
      <c r="FV113" s="60">
        <v>0</v>
      </c>
      <c r="FW113" s="60">
        <v>0</v>
      </c>
      <c r="FX113" s="60">
        <v>0</v>
      </c>
      <c r="FY113" s="60">
        <v>0</v>
      </c>
      <c r="FZ113" s="60">
        <v>0</v>
      </c>
      <c r="GA113" s="60">
        <v>0</v>
      </c>
      <c r="GB113" s="60">
        <v>0</v>
      </c>
      <c r="GC113" s="60">
        <v>0</v>
      </c>
      <c r="GD113" s="60">
        <v>0</v>
      </c>
      <c r="GE113" s="60">
        <v>0</v>
      </c>
      <c r="GF113" s="60">
        <v>0</v>
      </c>
      <c r="GG113" s="60">
        <v>0</v>
      </c>
      <c r="GH113" s="60">
        <v>0</v>
      </c>
      <c r="GI113" s="60">
        <v>0</v>
      </c>
      <c r="GJ113" s="60">
        <v>0</v>
      </c>
      <c r="GK113" s="60">
        <v>0</v>
      </c>
      <c r="GL113" s="60">
        <v>0</v>
      </c>
      <c r="GM113" s="60">
        <v>0</v>
      </c>
      <c r="GN113" s="60">
        <v>0</v>
      </c>
      <c r="GO113" s="60">
        <v>0</v>
      </c>
      <c r="GP113" s="60">
        <v>0</v>
      </c>
      <c r="GQ113" s="60">
        <v>0</v>
      </c>
      <c r="GR113" s="60">
        <v>0</v>
      </c>
      <c r="GS113" s="60">
        <v>0</v>
      </c>
    </row>
    <row r="114" spans="1:201" x14ac:dyDescent="0.2">
      <c r="A114" s="70">
        <v>42222.604895833334</v>
      </c>
      <c r="B114" s="60">
        <v>160.79220000000001</v>
      </c>
      <c r="C114" s="60">
        <v>57.004179999999998</v>
      </c>
      <c r="D114" s="60">
        <v>44.690930000000002</v>
      </c>
      <c r="E114" s="60">
        <v>33.142090000000003</v>
      </c>
      <c r="F114" s="60">
        <v>24.57245</v>
      </c>
      <c r="G114" s="60">
        <v>22.107250000000001</v>
      </c>
      <c r="H114" s="60">
        <v>19.88701</v>
      </c>
      <c r="I114" s="60">
        <v>17.990110000000001</v>
      </c>
      <c r="J114" s="60">
        <v>16.493829999999999</v>
      </c>
      <c r="K114" s="60">
        <v>13.16367</v>
      </c>
      <c r="L114" s="60">
        <v>12.757070000000001</v>
      </c>
      <c r="M114" s="60">
        <v>11.119960000000001</v>
      </c>
      <c r="N114" s="60">
        <v>11.613440000000001</v>
      </c>
      <c r="O114" s="60">
        <v>12.684932999999999</v>
      </c>
      <c r="P114" s="60">
        <v>14.56129</v>
      </c>
      <c r="Q114" s="60">
        <v>17.287960999999999</v>
      </c>
      <c r="R114" s="60">
        <v>21.476859999999999</v>
      </c>
      <c r="S114" s="60">
        <v>27.643070000000002</v>
      </c>
      <c r="T114" s="60">
        <v>36.376883999999997</v>
      </c>
      <c r="U114" s="60">
        <v>40.937919999999998</v>
      </c>
      <c r="V114" s="60">
        <v>47.460144</v>
      </c>
      <c r="W114" s="60">
        <v>59.78537</v>
      </c>
      <c r="X114" s="60">
        <v>74.633369999999999</v>
      </c>
      <c r="Y114" s="60">
        <v>92.047049999999999</v>
      </c>
      <c r="Z114" s="60">
        <v>111.9085</v>
      </c>
      <c r="AA114" s="60">
        <v>133.90961999999999</v>
      </c>
      <c r="AB114" s="60">
        <v>157.5367</v>
      </c>
      <c r="AC114" s="60">
        <v>182.07240999999999</v>
      </c>
      <c r="AD114" s="60">
        <v>190.40823</v>
      </c>
      <c r="AE114" s="60">
        <v>215.36642000000001</v>
      </c>
      <c r="AF114" s="60">
        <v>249.02940000000001</v>
      </c>
      <c r="AG114" s="60">
        <v>267.24252000000001</v>
      </c>
      <c r="AH114" s="60">
        <v>267.90309999999999</v>
      </c>
      <c r="AI114" s="60">
        <v>252.245</v>
      </c>
      <c r="AJ114" s="60">
        <v>224.0949</v>
      </c>
      <c r="AK114" s="60">
        <v>188.5891</v>
      </c>
      <c r="AL114" s="60">
        <v>142.8442</v>
      </c>
      <c r="AM114" s="60">
        <v>111.07451</v>
      </c>
      <c r="AN114" s="60">
        <v>82.584754000000004</v>
      </c>
      <c r="AO114" s="60">
        <v>58.835979999999999</v>
      </c>
      <c r="AP114" s="60">
        <v>40.238512999999998</v>
      </c>
      <c r="AQ114" s="60">
        <v>26.459451000000001</v>
      </c>
      <c r="AR114" s="60">
        <v>16.751104000000002</v>
      </c>
      <c r="AS114" s="60">
        <v>10.221871999999999</v>
      </c>
      <c r="AT114" s="60">
        <v>6.9856350000000003</v>
      </c>
      <c r="AU114" s="60">
        <v>4.8971850000000003</v>
      </c>
      <c r="AV114" s="60">
        <v>3.4870570000000001</v>
      </c>
      <c r="AW114" s="60">
        <v>2.4455990000000001</v>
      </c>
      <c r="AX114" s="60">
        <v>1.6892464</v>
      </c>
      <c r="AY114" s="60">
        <v>1.1491054000000001</v>
      </c>
      <c r="AZ114" s="60">
        <v>0.75074249999999998</v>
      </c>
      <c r="BA114" s="60">
        <v>0.49769501999999999</v>
      </c>
      <c r="BB114" s="60">
        <v>0.29758990000000002</v>
      </c>
      <c r="BC114" s="60">
        <v>0.17753082000000001</v>
      </c>
      <c r="BD114" s="60">
        <v>0.10819292</v>
      </c>
      <c r="BE114" s="60">
        <v>6.3252509999999998E-2</v>
      </c>
      <c r="BF114" s="60">
        <v>4.2896480000000001E-2</v>
      </c>
      <c r="BG114" s="60">
        <v>2.4136149999999999E-2</v>
      </c>
      <c r="BH114" s="60">
        <v>1.3329189999999999E-2</v>
      </c>
      <c r="BI114" s="60">
        <v>7.4901400000000002E-3</v>
      </c>
      <c r="BJ114" s="60">
        <v>3.6841700000000001E-3</v>
      </c>
      <c r="BK114" s="60">
        <v>1.80192E-3</v>
      </c>
      <c r="BL114" s="60">
        <v>9.6058000000000005E-4</v>
      </c>
      <c r="BM114" s="60">
        <v>5.0376999999999996E-4</v>
      </c>
      <c r="BN114" s="60">
        <v>2.5997999999999999E-4</v>
      </c>
      <c r="BO114" s="60">
        <v>1.1629999999999999E-4</v>
      </c>
      <c r="BP114" s="60">
        <v>5.1010000000000001E-5</v>
      </c>
      <c r="BQ114" s="60">
        <v>2.1659999999999999E-5</v>
      </c>
      <c r="BR114" s="60">
        <v>9.1400000000000006E-6</v>
      </c>
      <c r="BS114" s="60">
        <v>3.7799999999999998E-6</v>
      </c>
      <c r="BT114" s="60">
        <v>1.86E-6</v>
      </c>
      <c r="BU114" s="60">
        <v>8.8000000000000004E-7</v>
      </c>
      <c r="BV114" s="60">
        <v>4.0999999999999999E-7</v>
      </c>
      <c r="BW114" s="60">
        <v>1.9000000000000001E-7</v>
      </c>
      <c r="BX114" s="60">
        <v>8.9999999999999999E-8</v>
      </c>
      <c r="BY114" s="60">
        <v>4.0000000000000001E-8</v>
      </c>
      <c r="BZ114" s="60">
        <v>2E-8</v>
      </c>
      <c r="CA114" s="60">
        <v>1E-8</v>
      </c>
      <c r="CB114" s="60">
        <v>0</v>
      </c>
      <c r="CC114" s="60">
        <v>0</v>
      </c>
      <c r="CD114" s="60">
        <v>0</v>
      </c>
      <c r="CE114" s="60">
        <v>0</v>
      </c>
      <c r="CF114" s="60">
        <v>0</v>
      </c>
      <c r="CG114" s="60">
        <v>0</v>
      </c>
      <c r="CH114" s="60">
        <v>0</v>
      </c>
      <c r="CI114" s="60">
        <v>0</v>
      </c>
      <c r="CJ114" s="60">
        <v>0</v>
      </c>
      <c r="CK114" s="60">
        <v>0</v>
      </c>
      <c r="CL114" s="60">
        <v>0</v>
      </c>
      <c r="CM114" s="60">
        <v>0</v>
      </c>
      <c r="CN114" s="60">
        <v>0</v>
      </c>
      <c r="CO114" s="60">
        <v>0</v>
      </c>
      <c r="CP114" s="60">
        <v>0</v>
      </c>
      <c r="CQ114" s="60">
        <v>0</v>
      </c>
      <c r="CR114" s="60">
        <v>0</v>
      </c>
      <c r="CS114" s="60">
        <v>0</v>
      </c>
      <c r="CT114" s="60">
        <v>0</v>
      </c>
      <c r="CU114" s="60">
        <v>0</v>
      </c>
      <c r="CV114" s="60">
        <v>0</v>
      </c>
      <c r="CW114" s="60">
        <v>0</v>
      </c>
      <c r="CX114" s="60">
        <v>0</v>
      </c>
      <c r="CY114" s="60">
        <v>0</v>
      </c>
      <c r="CZ114" s="60">
        <v>0</v>
      </c>
      <c r="DA114" s="60">
        <v>0</v>
      </c>
      <c r="DB114" s="60">
        <v>0</v>
      </c>
      <c r="DC114" s="60">
        <v>0</v>
      </c>
      <c r="DD114" s="60">
        <v>0</v>
      </c>
      <c r="DE114" s="60">
        <v>0</v>
      </c>
      <c r="DF114" s="60">
        <v>0</v>
      </c>
      <c r="DG114" s="60">
        <v>0</v>
      </c>
      <c r="DH114" s="60">
        <v>0</v>
      </c>
      <c r="DI114" s="60">
        <v>0</v>
      </c>
      <c r="DJ114" s="60">
        <v>0</v>
      </c>
      <c r="DK114" s="60">
        <v>0</v>
      </c>
      <c r="DL114" s="60">
        <v>0</v>
      </c>
      <c r="DM114" s="60">
        <v>0</v>
      </c>
      <c r="DN114" s="60">
        <v>0</v>
      </c>
      <c r="DO114" s="60">
        <v>0</v>
      </c>
      <c r="DP114" s="60">
        <v>0</v>
      </c>
      <c r="DQ114" s="60">
        <v>0</v>
      </c>
      <c r="DR114" s="60">
        <v>0</v>
      </c>
      <c r="DS114" s="60">
        <v>0</v>
      </c>
      <c r="DT114" s="60">
        <v>0</v>
      </c>
      <c r="DU114" s="60">
        <v>0</v>
      </c>
      <c r="DV114" s="60">
        <v>0</v>
      </c>
      <c r="DW114" s="60">
        <v>0</v>
      </c>
      <c r="DX114" s="60">
        <v>0</v>
      </c>
      <c r="DY114" s="60">
        <v>0</v>
      </c>
      <c r="DZ114" s="60">
        <v>0</v>
      </c>
      <c r="EA114" s="60">
        <v>0</v>
      </c>
      <c r="EB114" s="60">
        <v>0</v>
      </c>
      <c r="EC114" s="60">
        <v>0</v>
      </c>
      <c r="ED114" s="60">
        <v>0</v>
      </c>
      <c r="EE114" s="60">
        <v>0</v>
      </c>
      <c r="EF114" s="60">
        <v>0</v>
      </c>
      <c r="EG114" s="60">
        <v>0</v>
      </c>
      <c r="EH114" s="60">
        <v>0</v>
      </c>
      <c r="EI114" s="60">
        <v>0</v>
      </c>
      <c r="EJ114" s="60">
        <v>0</v>
      </c>
      <c r="EK114" s="60">
        <v>0</v>
      </c>
      <c r="EL114" s="60">
        <v>0</v>
      </c>
      <c r="EM114" s="60">
        <v>0</v>
      </c>
      <c r="EN114" s="60">
        <v>0</v>
      </c>
      <c r="EO114" s="60">
        <v>0</v>
      </c>
      <c r="EP114" s="60">
        <v>0</v>
      </c>
      <c r="EQ114" s="60">
        <v>0</v>
      </c>
      <c r="ER114" s="60">
        <v>0</v>
      </c>
      <c r="ES114" s="60">
        <v>0</v>
      </c>
      <c r="ET114" s="60">
        <v>0</v>
      </c>
      <c r="EU114" s="60">
        <v>0</v>
      </c>
      <c r="EV114" s="60">
        <v>0</v>
      </c>
      <c r="EW114" s="60">
        <v>0</v>
      </c>
      <c r="EX114" s="60">
        <v>0</v>
      </c>
      <c r="EY114" s="60">
        <v>0</v>
      </c>
      <c r="EZ114" s="60">
        <v>0</v>
      </c>
      <c r="FA114" s="60">
        <v>0</v>
      </c>
      <c r="FB114" s="60">
        <v>0</v>
      </c>
      <c r="FC114" s="60">
        <v>0</v>
      </c>
      <c r="FD114" s="60">
        <v>0</v>
      </c>
      <c r="FE114" s="60">
        <v>0</v>
      </c>
      <c r="FF114" s="60">
        <v>0</v>
      </c>
      <c r="FG114" s="60">
        <v>0</v>
      </c>
      <c r="FH114" s="60">
        <v>0</v>
      </c>
      <c r="FI114" s="60">
        <v>0</v>
      </c>
      <c r="FJ114" s="60">
        <v>0</v>
      </c>
      <c r="FK114" s="60">
        <v>0</v>
      </c>
      <c r="FL114" s="60">
        <v>0</v>
      </c>
      <c r="FM114" s="60">
        <v>0</v>
      </c>
      <c r="FN114" s="60">
        <v>0</v>
      </c>
      <c r="FO114" s="60">
        <v>0</v>
      </c>
      <c r="FP114" s="60">
        <v>0</v>
      </c>
      <c r="FQ114" s="60">
        <v>0</v>
      </c>
      <c r="FR114" s="60">
        <v>0</v>
      </c>
      <c r="FS114" s="60">
        <v>0</v>
      </c>
      <c r="FT114" s="60">
        <v>0</v>
      </c>
      <c r="FU114" s="60">
        <v>0</v>
      </c>
      <c r="FV114" s="60">
        <v>0</v>
      </c>
      <c r="FW114" s="60">
        <v>0</v>
      </c>
      <c r="FX114" s="60">
        <v>0</v>
      </c>
      <c r="FY114" s="60">
        <v>0</v>
      </c>
      <c r="FZ114" s="60">
        <v>0</v>
      </c>
      <c r="GA114" s="60">
        <v>0</v>
      </c>
      <c r="GB114" s="60">
        <v>0</v>
      </c>
      <c r="GC114" s="60">
        <v>0</v>
      </c>
      <c r="GD114" s="60">
        <v>0</v>
      </c>
      <c r="GE114" s="60">
        <v>0</v>
      </c>
      <c r="GF114" s="60">
        <v>0</v>
      </c>
      <c r="GG114" s="60">
        <v>0</v>
      </c>
      <c r="GH114" s="60">
        <v>0</v>
      </c>
      <c r="GI114" s="60">
        <v>0</v>
      </c>
      <c r="GJ114" s="60">
        <v>0</v>
      </c>
      <c r="GK114" s="60">
        <v>0</v>
      </c>
      <c r="GL114" s="60">
        <v>0</v>
      </c>
      <c r="GM114" s="60">
        <v>0</v>
      </c>
      <c r="GN114" s="60">
        <v>0</v>
      </c>
      <c r="GO114" s="60">
        <v>0</v>
      </c>
      <c r="GP114" s="60">
        <v>0</v>
      </c>
      <c r="GQ114" s="60">
        <v>0</v>
      </c>
      <c r="GR114" s="60">
        <v>0</v>
      </c>
      <c r="GS114" s="60">
        <v>0</v>
      </c>
    </row>
    <row r="115" spans="1:201" x14ac:dyDescent="0.2">
      <c r="A115" s="70">
        <v>42222.613993055558</v>
      </c>
      <c r="B115" s="60">
        <v>111.8873</v>
      </c>
      <c r="C115" s="60">
        <v>48.438040000000001</v>
      </c>
      <c r="D115" s="60">
        <v>42.957560000000001</v>
      </c>
      <c r="E115" s="60">
        <v>33.296379999999999</v>
      </c>
      <c r="F115" s="60">
        <v>25.006399999999999</v>
      </c>
      <c r="G115" s="60">
        <v>22.560199999999998</v>
      </c>
      <c r="H115" s="60">
        <v>20.300249999999998</v>
      </c>
      <c r="I115" s="60">
        <v>18.33839</v>
      </c>
      <c r="J115" s="60">
        <v>16.753959999999999</v>
      </c>
      <c r="K115" s="60">
        <v>13.29801</v>
      </c>
      <c r="L115" s="60">
        <v>12.78683</v>
      </c>
      <c r="M115" s="60">
        <v>11.04416</v>
      </c>
      <c r="N115" s="60">
        <v>11.411009999999999</v>
      </c>
      <c r="O115" s="60">
        <v>12.31528</v>
      </c>
      <c r="P115" s="60">
        <v>13.957343</v>
      </c>
      <c r="Q115" s="60">
        <v>16.36589</v>
      </c>
      <c r="R115" s="60">
        <v>20.108460000000001</v>
      </c>
      <c r="S115" s="60">
        <v>25.664449999999999</v>
      </c>
      <c r="T115" s="60">
        <v>33.595503999999998</v>
      </c>
      <c r="U115" s="60">
        <v>37.727043000000002</v>
      </c>
      <c r="V115" s="60">
        <v>43.716050000000003</v>
      </c>
      <c r="W115" s="60">
        <v>55.133322999999997</v>
      </c>
      <c r="X115" s="60">
        <v>68.987853999999999</v>
      </c>
      <c r="Y115" s="60">
        <v>85.361969999999999</v>
      </c>
      <c r="Z115" s="60">
        <v>104.19150999999999</v>
      </c>
      <c r="AA115" s="60">
        <v>125.2345</v>
      </c>
      <c r="AB115" s="60">
        <v>148.05104</v>
      </c>
      <c r="AC115" s="60">
        <v>172.00013000000001</v>
      </c>
      <c r="AD115" s="60">
        <v>180.79930999999999</v>
      </c>
      <c r="AE115" s="60">
        <v>205.76733999999999</v>
      </c>
      <c r="AF115" s="60">
        <v>240.83029999999999</v>
      </c>
      <c r="AG115" s="60">
        <v>261.51740000000001</v>
      </c>
      <c r="AH115" s="60">
        <v>265.214</v>
      </c>
      <c r="AI115" s="60">
        <v>252.56319999999999</v>
      </c>
      <c r="AJ115" s="60">
        <v>226.89590000000001</v>
      </c>
      <c r="AK115" s="60">
        <v>193.05793</v>
      </c>
      <c r="AL115" s="60">
        <v>147.79121000000001</v>
      </c>
      <c r="AM115" s="60">
        <v>116.1567</v>
      </c>
      <c r="AN115" s="60">
        <v>87.285613999999995</v>
      </c>
      <c r="AO115" s="60">
        <v>62.846229999999998</v>
      </c>
      <c r="AP115" s="60">
        <v>43.437483999999998</v>
      </c>
      <c r="AQ115" s="60">
        <v>28.866589999999999</v>
      </c>
      <c r="AR115" s="60">
        <v>18.469991</v>
      </c>
      <c r="AS115" s="60">
        <v>11.391683</v>
      </c>
      <c r="AT115" s="60">
        <v>7.8384830000000001</v>
      </c>
      <c r="AU115" s="60">
        <v>5.5335510000000001</v>
      </c>
      <c r="AV115" s="60">
        <v>3.9687190000000001</v>
      </c>
      <c r="AW115" s="60">
        <v>2.8039580000000002</v>
      </c>
      <c r="AX115" s="60">
        <v>1.9513362999999999</v>
      </c>
      <c r="AY115" s="60">
        <v>1.3375372000000001</v>
      </c>
      <c r="AZ115" s="60">
        <v>0.88052169999999996</v>
      </c>
      <c r="BA115" s="60">
        <v>0.58829290000000001</v>
      </c>
      <c r="BB115" s="60">
        <v>0.35496591999999999</v>
      </c>
      <c r="BC115" s="60">
        <v>0.21373482999999999</v>
      </c>
      <c r="BD115" s="60">
        <v>0.13140569999999999</v>
      </c>
      <c r="BE115" s="60">
        <v>7.7495140000000004E-2</v>
      </c>
      <c r="BF115" s="60">
        <v>5.2924199999999998E-2</v>
      </c>
      <c r="BG115" s="60">
        <v>3.0056030000000001E-2</v>
      </c>
      <c r="BH115" s="60">
        <v>1.6753299999999999E-2</v>
      </c>
      <c r="BI115" s="60">
        <v>9.4983900000000007E-3</v>
      </c>
      <c r="BJ115" s="60">
        <v>4.7178699999999999E-3</v>
      </c>
      <c r="BK115" s="60">
        <v>2.3293699999999999E-3</v>
      </c>
      <c r="BL115" s="60">
        <v>1.2530200000000001E-3</v>
      </c>
      <c r="BM115" s="60">
        <v>6.6310999999999996E-4</v>
      </c>
      <c r="BN115" s="60">
        <v>3.4531999999999998E-4</v>
      </c>
      <c r="BO115" s="60">
        <v>1.5605E-4</v>
      </c>
      <c r="BP115" s="60">
        <v>6.915E-5</v>
      </c>
      <c r="BQ115" s="60">
        <v>2.9649999999999999E-5</v>
      </c>
      <c r="BR115" s="60">
        <v>1.2629999999999999E-5</v>
      </c>
      <c r="BS115" s="60">
        <v>5.2800000000000003E-6</v>
      </c>
      <c r="BT115" s="60">
        <v>2.6199999999999999E-6</v>
      </c>
      <c r="BU115" s="60">
        <v>1.26E-6</v>
      </c>
      <c r="BV115" s="60">
        <v>5.8999999999999996E-7</v>
      </c>
      <c r="BW115" s="60">
        <v>2.8000000000000002E-7</v>
      </c>
      <c r="BX115" s="60">
        <v>1.3E-7</v>
      </c>
      <c r="BY115" s="60">
        <v>5.9999999999999995E-8</v>
      </c>
      <c r="BZ115" s="60">
        <v>2.9999999999999997E-8</v>
      </c>
      <c r="CA115" s="60">
        <v>1E-8</v>
      </c>
      <c r="CB115" s="60">
        <v>1E-8</v>
      </c>
      <c r="CC115" s="60">
        <v>0</v>
      </c>
      <c r="CD115" s="60">
        <v>0</v>
      </c>
      <c r="CE115" s="60">
        <v>0</v>
      </c>
      <c r="CF115" s="60">
        <v>0</v>
      </c>
      <c r="CG115" s="60">
        <v>0</v>
      </c>
      <c r="CH115" s="60">
        <v>0</v>
      </c>
      <c r="CI115" s="60">
        <v>0</v>
      </c>
      <c r="CJ115" s="60">
        <v>0</v>
      </c>
      <c r="CK115" s="60">
        <v>0</v>
      </c>
      <c r="CL115" s="60">
        <v>0</v>
      </c>
      <c r="CM115" s="60">
        <v>0</v>
      </c>
      <c r="CN115" s="60">
        <v>0</v>
      </c>
      <c r="CO115" s="60">
        <v>0</v>
      </c>
      <c r="CP115" s="60">
        <v>0</v>
      </c>
      <c r="CQ115" s="60">
        <v>0</v>
      </c>
      <c r="CR115" s="60">
        <v>0</v>
      </c>
      <c r="CS115" s="60">
        <v>0</v>
      </c>
      <c r="CT115" s="60">
        <v>0</v>
      </c>
      <c r="CU115" s="60">
        <v>0</v>
      </c>
      <c r="CV115" s="60">
        <v>0</v>
      </c>
      <c r="CW115" s="60">
        <v>0</v>
      </c>
      <c r="CX115" s="60">
        <v>0</v>
      </c>
      <c r="CY115" s="60">
        <v>0</v>
      </c>
      <c r="CZ115" s="60">
        <v>0</v>
      </c>
      <c r="DA115" s="60">
        <v>0</v>
      </c>
      <c r="DB115" s="60">
        <v>0</v>
      </c>
      <c r="DC115" s="60">
        <v>0</v>
      </c>
      <c r="DD115" s="60">
        <v>0</v>
      </c>
      <c r="DE115" s="60">
        <v>0</v>
      </c>
      <c r="DF115" s="60">
        <v>0</v>
      </c>
      <c r="DG115" s="60">
        <v>0</v>
      </c>
      <c r="DH115" s="60">
        <v>0</v>
      </c>
      <c r="DI115" s="60">
        <v>0</v>
      </c>
      <c r="DJ115" s="60">
        <v>0</v>
      </c>
      <c r="DK115" s="60">
        <v>0</v>
      </c>
      <c r="DL115" s="60">
        <v>0</v>
      </c>
      <c r="DM115" s="60">
        <v>0</v>
      </c>
      <c r="DN115" s="60">
        <v>0</v>
      </c>
      <c r="DO115" s="60">
        <v>0</v>
      </c>
      <c r="DP115" s="60">
        <v>0</v>
      </c>
      <c r="DQ115" s="60">
        <v>0</v>
      </c>
      <c r="DR115" s="60">
        <v>0</v>
      </c>
      <c r="DS115" s="60">
        <v>0</v>
      </c>
      <c r="DT115" s="60">
        <v>0</v>
      </c>
      <c r="DU115" s="60">
        <v>0</v>
      </c>
      <c r="DV115" s="60">
        <v>0</v>
      </c>
      <c r="DW115" s="60">
        <v>0</v>
      </c>
      <c r="DX115" s="60">
        <v>0</v>
      </c>
      <c r="DY115" s="60">
        <v>0</v>
      </c>
      <c r="DZ115" s="60">
        <v>0</v>
      </c>
      <c r="EA115" s="60">
        <v>0</v>
      </c>
      <c r="EB115" s="60">
        <v>0</v>
      </c>
      <c r="EC115" s="60">
        <v>0</v>
      </c>
      <c r="ED115" s="60">
        <v>0</v>
      </c>
      <c r="EE115" s="60">
        <v>0</v>
      </c>
      <c r="EF115" s="60">
        <v>0</v>
      </c>
      <c r="EG115" s="60">
        <v>0</v>
      </c>
      <c r="EH115" s="60">
        <v>0</v>
      </c>
      <c r="EI115" s="60">
        <v>0</v>
      </c>
      <c r="EJ115" s="60">
        <v>0</v>
      </c>
      <c r="EK115" s="60">
        <v>0</v>
      </c>
      <c r="EL115" s="60">
        <v>0</v>
      </c>
      <c r="EM115" s="60">
        <v>0</v>
      </c>
      <c r="EN115" s="60">
        <v>0</v>
      </c>
      <c r="EO115" s="60">
        <v>0</v>
      </c>
      <c r="EP115" s="60">
        <v>0</v>
      </c>
      <c r="EQ115" s="60">
        <v>0</v>
      </c>
      <c r="ER115" s="60">
        <v>0</v>
      </c>
      <c r="ES115" s="60">
        <v>0</v>
      </c>
      <c r="ET115" s="60">
        <v>0</v>
      </c>
      <c r="EU115" s="60">
        <v>0</v>
      </c>
      <c r="EV115" s="60">
        <v>0</v>
      </c>
      <c r="EW115" s="60">
        <v>0</v>
      </c>
      <c r="EX115" s="60">
        <v>0</v>
      </c>
      <c r="EY115" s="60">
        <v>0</v>
      </c>
      <c r="EZ115" s="60">
        <v>0</v>
      </c>
      <c r="FA115" s="60">
        <v>0</v>
      </c>
      <c r="FB115" s="60">
        <v>0</v>
      </c>
      <c r="FC115" s="60">
        <v>0</v>
      </c>
      <c r="FD115" s="60">
        <v>0</v>
      </c>
      <c r="FE115" s="60">
        <v>0</v>
      </c>
      <c r="FF115" s="60">
        <v>0</v>
      </c>
      <c r="FG115" s="60">
        <v>0</v>
      </c>
      <c r="FH115" s="60">
        <v>0</v>
      </c>
      <c r="FI115" s="60">
        <v>0</v>
      </c>
      <c r="FJ115" s="60">
        <v>0</v>
      </c>
      <c r="FK115" s="60">
        <v>0</v>
      </c>
      <c r="FL115" s="60">
        <v>0</v>
      </c>
      <c r="FM115" s="60">
        <v>0</v>
      </c>
      <c r="FN115" s="60">
        <v>0</v>
      </c>
      <c r="FO115" s="60">
        <v>0</v>
      </c>
      <c r="FP115" s="60">
        <v>0</v>
      </c>
      <c r="FQ115" s="60">
        <v>0</v>
      </c>
      <c r="FR115" s="60">
        <v>0</v>
      </c>
      <c r="FS115" s="60">
        <v>0</v>
      </c>
      <c r="FT115" s="60">
        <v>0</v>
      </c>
      <c r="FU115" s="60">
        <v>0</v>
      </c>
      <c r="FV115" s="60">
        <v>0</v>
      </c>
      <c r="FW115" s="60">
        <v>0</v>
      </c>
      <c r="FX115" s="60">
        <v>0</v>
      </c>
      <c r="FY115" s="60">
        <v>0</v>
      </c>
      <c r="FZ115" s="60">
        <v>0</v>
      </c>
      <c r="GA115" s="60">
        <v>0</v>
      </c>
      <c r="GB115" s="60">
        <v>0</v>
      </c>
      <c r="GC115" s="60">
        <v>0</v>
      </c>
      <c r="GD115" s="60">
        <v>0</v>
      </c>
      <c r="GE115" s="60">
        <v>0</v>
      </c>
      <c r="GF115" s="60">
        <v>0</v>
      </c>
      <c r="GG115" s="60">
        <v>0</v>
      </c>
      <c r="GH115" s="60">
        <v>0</v>
      </c>
      <c r="GI115" s="60">
        <v>0</v>
      </c>
      <c r="GJ115" s="60">
        <v>0</v>
      </c>
      <c r="GK115" s="60">
        <v>0</v>
      </c>
      <c r="GL115" s="60">
        <v>0</v>
      </c>
      <c r="GM115" s="60">
        <v>0</v>
      </c>
      <c r="GN115" s="60">
        <v>0</v>
      </c>
      <c r="GO115" s="60">
        <v>0</v>
      </c>
      <c r="GP115" s="60">
        <v>0</v>
      </c>
      <c r="GQ115" s="60">
        <v>0</v>
      </c>
      <c r="GR115" s="60">
        <v>0</v>
      </c>
      <c r="GS115" s="60">
        <v>0</v>
      </c>
    </row>
    <row r="116" spans="1:201" x14ac:dyDescent="0.2">
      <c r="A116" s="70">
        <v>42222.624895833331</v>
      </c>
      <c r="B116" s="60">
        <v>72.492540000000005</v>
      </c>
      <c r="C116" s="60">
        <v>38.35351</v>
      </c>
      <c r="D116" s="60">
        <v>39.49991</v>
      </c>
      <c r="E116" s="60">
        <v>32.833840000000002</v>
      </c>
      <c r="F116" s="60">
        <v>25.373999999999999</v>
      </c>
      <c r="G116" s="60">
        <v>23.077529999999999</v>
      </c>
      <c r="H116" s="60">
        <v>20.80078</v>
      </c>
      <c r="I116" s="60">
        <v>18.77225</v>
      </c>
      <c r="J116" s="60">
        <v>17.09121</v>
      </c>
      <c r="K116" s="60">
        <v>13.487880000000001</v>
      </c>
      <c r="L116" s="60">
        <v>12.85858</v>
      </c>
      <c r="M116" s="60">
        <v>10.99155</v>
      </c>
      <c r="N116" s="60">
        <v>11.216570000000001</v>
      </c>
      <c r="O116" s="60">
        <v>11.93652</v>
      </c>
      <c r="P116" s="60">
        <v>13.323994000000001</v>
      </c>
      <c r="Q116" s="60">
        <v>15.388973999999999</v>
      </c>
      <c r="R116" s="60">
        <v>18.649524</v>
      </c>
      <c r="S116" s="60">
        <v>23.542909999999999</v>
      </c>
      <c r="T116" s="60">
        <v>30.594593</v>
      </c>
      <c r="U116" s="60">
        <v>34.242449999999998</v>
      </c>
      <c r="V116" s="60">
        <v>39.628501</v>
      </c>
      <c r="W116" s="60">
        <v>50.020583999999999</v>
      </c>
      <c r="X116" s="60">
        <v>62.738619999999997</v>
      </c>
      <c r="Y116" s="60">
        <v>77.905203999999998</v>
      </c>
      <c r="Z116" s="60">
        <v>95.513473000000005</v>
      </c>
      <c r="AA116" s="60">
        <v>115.39394</v>
      </c>
      <c r="AB116" s="60">
        <v>137.19059999999999</v>
      </c>
      <c r="AC116" s="60">
        <v>160.3511</v>
      </c>
      <c r="AD116" s="60">
        <v>169.56871000000001</v>
      </c>
      <c r="AE116" s="60">
        <v>194.39482000000001</v>
      </c>
      <c r="AF116" s="60">
        <v>230.81319999999999</v>
      </c>
      <c r="AG116" s="60">
        <v>254.18180000000001</v>
      </c>
      <c r="AH116" s="60">
        <v>261.33882999999997</v>
      </c>
      <c r="AI116" s="60">
        <v>252.2484</v>
      </c>
      <c r="AJ116" s="60">
        <v>229.63499999999999</v>
      </c>
      <c r="AK116" s="60">
        <v>197.9555</v>
      </c>
      <c r="AL116" s="60">
        <v>153.46270000000001</v>
      </c>
      <c r="AM116" s="60">
        <v>122.15322999999999</v>
      </c>
      <c r="AN116" s="60">
        <v>92.954570000000004</v>
      </c>
      <c r="AO116" s="60">
        <v>67.771720000000002</v>
      </c>
      <c r="AP116" s="60">
        <v>47.431109999999997</v>
      </c>
      <c r="AQ116" s="60">
        <v>31.917300000000001</v>
      </c>
      <c r="AR116" s="60">
        <v>20.679790000000001</v>
      </c>
      <c r="AS116" s="60">
        <v>12.916473999999999</v>
      </c>
      <c r="AT116" s="60">
        <v>8.9593699999999998</v>
      </c>
      <c r="AU116" s="60">
        <v>6.3769593000000002</v>
      </c>
      <c r="AV116" s="60">
        <v>4.6126189999999996</v>
      </c>
      <c r="AW116" s="60">
        <v>3.2872249999999998</v>
      </c>
      <c r="AX116" s="60">
        <v>2.3079201999999999</v>
      </c>
      <c r="AY116" s="60">
        <v>1.5962149999999999</v>
      </c>
      <c r="AZ116" s="60">
        <v>1.0602754000000001</v>
      </c>
      <c r="BA116" s="60">
        <v>0.71492712999999997</v>
      </c>
      <c r="BB116" s="60">
        <v>0.43602484000000002</v>
      </c>
      <c r="BC116" s="60">
        <v>0.26544410000000002</v>
      </c>
      <c r="BD116" s="60">
        <v>0.16490199999999999</v>
      </c>
      <c r="BE116" s="60">
        <v>9.8257129999999998E-2</v>
      </c>
      <c r="BF116" s="60">
        <v>6.7660319999999996E-2</v>
      </c>
      <c r="BG116" s="60">
        <v>3.885007E-2</v>
      </c>
      <c r="BH116" s="60">
        <v>2.1895029999999999E-2</v>
      </c>
      <c r="BI116" s="60">
        <v>1.2545209999999999E-2</v>
      </c>
      <c r="BJ116" s="60">
        <v>6.3039999999999997E-3</v>
      </c>
      <c r="BK116" s="60">
        <v>3.1475399999999999E-3</v>
      </c>
      <c r="BL116" s="60">
        <v>1.71138E-3</v>
      </c>
      <c r="BM116" s="60">
        <v>9.1545000000000005E-4</v>
      </c>
      <c r="BN116" s="60">
        <v>4.8187000000000002E-4</v>
      </c>
      <c r="BO116" s="60">
        <v>2.2039999999999999E-4</v>
      </c>
      <c r="BP116" s="60">
        <v>9.8839999999999996E-5</v>
      </c>
      <c r="BQ116" s="60">
        <v>4.2870000000000001E-5</v>
      </c>
      <c r="BR116" s="60">
        <v>1.8490000000000001E-5</v>
      </c>
      <c r="BS116" s="60">
        <v>7.8299999999999996E-6</v>
      </c>
      <c r="BT116" s="60">
        <v>3.9299999999999996E-6</v>
      </c>
      <c r="BU116" s="60">
        <v>1.9E-6</v>
      </c>
      <c r="BV116" s="60">
        <v>9.0999999999999997E-7</v>
      </c>
      <c r="BW116" s="60">
        <v>4.3000000000000001E-7</v>
      </c>
      <c r="BX116" s="60">
        <v>1.9999999999999999E-7</v>
      </c>
      <c r="BY116" s="60">
        <v>8.9999999999999999E-8</v>
      </c>
      <c r="BZ116" s="60">
        <v>4.0000000000000001E-8</v>
      </c>
      <c r="CA116" s="60">
        <v>2E-8</v>
      </c>
      <c r="CB116" s="60">
        <v>1E-8</v>
      </c>
      <c r="CC116" s="60">
        <v>0</v>
      </c>
      <c r="CD116" s="60">
        <v>0</v>
      </c>
      <c r="CE116" s="60">
        <v>0</v>
      </c>
      <c r="CF116" s="60">
        <v>0</v>
      </c>
      <c r="CG116" s="60">
        <v>0</v>
      </c>
      <c r="CH116" s="60">
        <v>0</v>
      </c>
      <c r="CI116" s="60">
        <v>0</v>
      </c>
      <c r="CJ116" s="60">
        <v>0</v>
      </c>
      <c r="CK116" s="60">
        <v>0</v>
      </c>
      <c r="CL116" s="60">
        <v>0</v>
      </c>
      <c r="CM116" s="60">
        <v>0</v>
      </c>
      <c r="CN116" s="60">
        <v>0</v>
      </c>
      <c r="CO116" s="60">
        <v>0</v>
      </c>
      <c r="CP116" s="60">
        <v>0</v>
      </c>
      <c r="CQ116" s="60">
        <v>0</v>
      </c>
      <c r="CR116" s="60">
        <v>0</v>
      </c>
      <c r="CS116" s="60">
        <v>0</v>
      </c>
      <c r="CT116" s="60">
        <v>0</v>
      </c>
      <c r="CU116" s="60">
        <v>0</v>
      </c>
      <c r="CV116" s="60">
        <v>0</v>
      </c>
      <c r="CW116" s="60">
        <v>0</v>
      </c>
      <c r="CX116" s="60">
        <v>0</v>
      </c>
      <c r="CY116" s="60">
        <v>0</v>
      </c>
      <c r="CZ116" s="60">
        <v>0</v>
      </c>
      <c r="DA116" s="60">
        <v>0</v>
      </c>
      <c r="DB116" s="60">
        <v>0</v>
      </c>
      <c r="DC116" s="60">
        <v>0</v>
      </c>
      <c r="DD116" s="60">
        <v>0</v>
      </c>
      <c r="DE116" s="60">
        <v>0</v>
      </c>
      <c r="DF116" s="60">
        <v>0</v>
      </c>
      <c r="DG116" s="60">
        <v>0</v>
      </c>
      <c r="DH116" s="60">
        <v>0</v>
      </c>
      <c r="DI116" s="60">
        <v>0</v>
      </c>
      <c r="DJ116" s="60">
        <v>0</v>
      </c>
      <c r="DK116" s="60">
        <v>0</v>
      </c>
      <c r="DL116" s="60">
        <v>0</v>
      </c>
      <c r="DM116" s="60">
        <v>0</v>
      </c>
      <c r="DN116" s="60">
        <v>0</v>
      </c>
      <c r="DO116" s="60">
        <v>0</v>
      </c>
      <c r="DP116" s="60">
        <v>0</v>
      </c>
      <c r="DQ116" s="60">
        <v>0</v>
      </c>
      <c r="DR116" s="60">
        <v>0</v>
      </c>
      <c r="DS116" s="60">
        <v>0</v>
      </c>
      <c r="DT116" s="60">
        <v>0</v>
      </c>
      <c r="DU116" s="60">
        <v>0</v>
      </c>
      <c r="DV116" s="60">
        <v>0</v>
      </c>
      <c r="DW116" s="60">
        <v>0</v>
      </c>
      <c r="DX116" s="60">
        <v>0</v>
      </c>
      <c r="DY116" s="60">
        <v>0</v>
      </c>
      <c r="DZ116" s="60">
        <v>0</v>
      </c>
      <c r="EA116" s="60">
        <v>0</v>
      </c>
      <c r="EB116" s="60">
        <v>0</v>
      </c>
      <c r="EC116" s="60">
        <v>0</v>
      </c>
      <c r="ED116" s="60">
        <v>0</v>
      </c>
      <c r="EE116" s="60">
        <v>0</v>
      </c>
      <c r="EF116" s="60">
        <v>0</v>
      </c>
      <c r="EG116" s="60">
        <v>0</v>
      </c>
      <c r="EH116" s="60">
        <v>0</v>
      </c>
      <c r="EI116" s="60">
        <v>0</v>
      </c>
      <c r="EJ116" s="60">
        <v>0</v>
      </c>
      <c r="EK116" s="60">
        <v>0</v>
      </c>
      <c r="EL116" s="60">
        <v>0</v>
      </c>
      <c r="EM116" s="60">
        <v>0</v>
      </c>
      <c r="EN116" s="60">
        <v>0</v>
      </c>
      <c r="EO116" s="60">
        <v>0</v>
      </c>
      <c r="EP116" s="60">
        <v>0</v>
      </c>
      <c r="EQ116" s="60">
        <v>0</v>
      </c>
      <c r="ER116" s="60">
        <v>0</v>
      </c>
      <c r="ES116" s="60">
        <v>0</v>
      </c>
      <c r="ET116" s="60">
        <v>0</v>
      </c>
      <c r="EU116" s="60">
        <v>0</v>
      </c>
      <c r="EV116" s="60">
        <v>0</v>
      </c>
      <c r="EW116" s="60">
        <v>0</v>
      </c>
      <c r="EX116" s="60">
        <v>0</v>
      </c>
      <c r="EY116" s="60">
        <v>0</v>
      </c>
      <c r="EZ116" s="60">
        <v>0</v>
      </c>
      <c r="FA116" s="60">
        <v>0</v>
      </c>
      <c r="FB116" s="60">
        <v>0</v>
      </c>
      <c r="FC116" s="60">
        <v>0</v>
      </c>
      <c r="FD116" s="60">
        <v>0</v>
      </c>
      <c r="FE116" s="60">
        <v>0</v>
      </c>
      <c r="FF116" s="60">
        <v>0</v>
      </c>
      <c r="FG116" s="60">
        <v>0</v>
      </c>
      <c r="FH116" s="60">
        <v>0</v>
      </c>
      <c r="FI116" s="60">
        <v>0</v>
      </c>
      <c r="FJ116" s="60">
        <v>0</v>
      </c>
      <c r="FK116" s="60">
        <v>0</v>
      </c>
      <c r="FL116" s="60">
        <v>0</v>
      </c>
      <c r="FM116" s="60">
        <v>0</v>
      </c>
      <c r="FN116" s="60">
        <v>0</v>
      </c>
      <c r="FO116" s="60">
        <v>0</v>
      </c>
      <c r="FP116" s="60">
        <v>0</v>
      </c>
      <c r="FQ116" s="60">
        <v>0</v>
      </c>
      <c r="FR116" s="60">
        <v>0</v>
      </c>
      <c r="FS116" s="60">
        <v>0</v>
      </c>
      <c r="FT116" s="60">
        <v>0</v>
      </c>
      <c r="FU116" s="60">
        <v>0</v>
      </c>
      <c r="FV116" s="60">
        <v>0</v>
      </c>
      <c r="FW116" s="60">
        <v>0</v>
      </c>
      <c r="FX116" s="60">
        <v>0</v>
      </c>
      <c r="FY116" s="60">
        <v>0</v>
      </c>
      <c r="FZ116" s="60">
        <v>0</v>
      </c>
      <c r="GA116" s="60">
        <v>0</v>
      </c>
      <c r="GB116" s="60">
        <v>0</v>
      </c>
      <c r="GC116" s="60">
        <v>0</v>
      </c>
      <c r="GD116" s="60">
        <v>0</v>
      </c>
      <c r="GE116" s="60">
        <v>0</v>
      </c>
      <c r="GF116" s="60">
        <v>0</v>
      </c>
      <c r="GG116" s="60">
        <v>0</v>
      </c>
      <c r="GH116" s="60">
        <v>0</v>
      </c>
      <c r="GI116" s="60">
        <v>0</v>
      </c>
      <c r="GJ116" s="60">
        <v>0</v>
      </c>
      <c r="GK116" s="60">
        <v>0</v>
      </c>
      <c r="GL116" s="60">
        <v>0</v>
      </c>
      <c r="GM116" s="60">
        <v>0</v>
      </c>
      <c r="GN116" s="60">
        <v>0</v>
      </c>
      <c r="GO116" s="60">
        <v>0</v>
      </c>
      <c r="GP116" s="60">
        <v>0</v>
      </c>
      <c r="GQ116" s="60">
        <v>0</v>
      </c>
      <c r="GR116" s="60">
        <v>0</v>
      </c>
      <c r="GS116" s="60">
        <v>0</v>
      </c>
    </row>
    <row r="117" spans="1:201" x14ac:dyDescent="0.2">
      <c r="A117" s="70">
        <v>42222.633888888886</v>
      </c>
      <c r="B117" s="60">
        <v>50.539110000000001</v>
      </c>
      <c r="C117" s="60">
        <v>30.876819999999999</v>
      </c>
      <c r="D117" s="60">
        <v>35.874180000000003</v>
      </c>
      <c r="E117" s="60">
        <v>31.853110000000001</v>
      </c>
      <c r="F117" s="60">
        <v>25.470859999999998</v>
      </c>
      <c r="G117" s="60">
        <v>23.452529999999999</v>
      </c>
      <c r="H117" s="60">
        <v>21.212119999999999</v>
      </c>
      <c r="I117" s="60">
        <v>19.143730000000001</v>
      </c>
      <c r="J117" s="60">
        <v>17.390740000000001</v>
      </c>
      <c r="K117" s="60">
        <v>13.667920000000001</v>
      </c>
      <c r="L117" s="60">
        <v>12.946249999999999</v>
      </c>
      <c r="M117" s="60">
        <v>10.97756</v>
      </c>
      <c r="N117" s="60">
        <v>11.092003</v>
      </c>
      <c r="O117" s="60">
        <v>11.670360000000001</v>
      </c>
      <c r="P117" s="60">
        <v>12.8651</v>
      </c>
      <c r="Q117" s="60">
        <v>14.671961</v>
      </c>
      <c r="R117" s="60">
        <v>17.570979999999999</v>
      </c>
      <c r="S117" s="60">
        <v>21.965301</v>
      </c>
      <c r="T117" s="60">
        <v>28.349374000000001</v>
      </c>
      <c r="U117" s="60">
        <v>31.620519999999999</v>
      </c>
      <c r="V117" s="60">
        <v>36.535069999999997</v>
      </c>
      <c r="W117" s="60">
        <v>46.126100000000001</v>
      </c>
      <c r="X117" s="60">
        <v>57.945041000000003</v>
      </c>
      <c r="Y117" s="60">
        <v>72.142500999999996</v>
      </c>
      <c r="Z117" s="60">
        <v>88.753489999999999</v>
      </c>
      <c r="AA117" s="60">
        <v>107.6634</v>
      </c>
      <c r="AB117" s="60">
        <v>128.5814</v>
      </c>
      <c r="AC117" s="60">
        <v>151.02629999999999</v>
      </c>
      <c r="AD117" s="60">
        <v>160.48769999999999</v>
      </c>
      <c r="AE117" s="60">
        <v>185.07939999999999</v>
      </c>
      <c r="AF117" s="60">
        <v>222.36872</v>
      </c>
      <c r="AG117" s="60">
        <v>247.7312</v>
      </c>
      <c r="AH117" s="60">
        <v>257.60640000000001</v>
      </c>
      <c r="AI117" s="60">
        <v>251.42269999999999</v>
      </c>
      <c r="AJ117" s="60">
        <v>231.39653000000001</v>
      </c>
      <c r="AK117" s="60">
        <v>201.63150999999999</v>
      </c>
      <c r="AL117" s="60">
        <v>157.94443999999999</v>
      </c>
      <c r="AM117" s="60">
        <v>127.04034</v>
      </c>
      <c r="AN117" s="60">
        <v>97.680663999999993</v>
      </c>
      <c r="AO117" s="60">
        <v>71.955439999999996</v>
      </c>
      <c r="AP117" s="60">
        <v>50.879511999999998</v>
      </c>
      <c r="AQ117" s="60">
        <v>34.591532999999998</v>
      </c>
      <c r="AR117" s="60">
        <v>22.644600000000001</v>
      </c>
      <c r="AS117" s="60">
        <v>14.290851999999999</v>
      </c>
      <c r="AT117" s="60">
        <v>9.9779280999999997</v>
      </c>
      <c r="AU117" s="60">
        <v>7.1496919999999999</v>
      </c>
      <c r="AV117" s="60">
        <v>5.2075614000000003</v>
      </c>
      <c r="AW117" s="60">
        <v>3.7375780000000001</v>
      </c>
      <c r="AX117" s="60">
        <v>2.6431040000000001</v>
      </c>
      <c r="AY117" s="60">
        <v>1.8415060000000001</v>
      </c>
      <c r="AZ117" s="60">
        <v>1.232216</v>
      </c>
      <c r="BA117" s="60">
        <v>0.83714010000000005</v>
      </c>
      <c r="BB117" s="60">
        <v>0.51507449999999999</v>
      </c>
      <c r="BC117" s="60">
        <v>0.31641279999999999</v>
      </c>
      <c r="BD117" s="60">
        <v>0.19825154</v>
      </c>
      <c r="BE117" s="60">
        <v>0.1191342</v>
      </c>
      <c r="BF117" s="60">
        <v>8.2595100000000005E-2</v>
      </c>
      <c r="BG117" s="60">
        <v>4.7857370000000003E-2</v>
      </c>
      <c r="BH117" s="60">
        <v>2.721728E-2</v>
      </c>
      <c r="BI117" s="60">
        <v>1.5730850000000001E-2</v>
      </c>
      <c r="BJ117" s="60">
        <v>7.9808599999999993E-3</v>
      </c>
      <c r="BK117" s="60">
        <v>4.0217400000000002E-3</v>
      </c>
      <c r="BL117" s="60">
        <v>2.20609E-3</v>
      </c>
      <c r="BM117" s="60">
        <v>1.19056E-3</v>
      </c>
      <c r="BN117" s="60">
        <v>6.3225E-4</v>
      </c>
      <c r="BO117" s="60">
        <v>2.9208000000000001E-4</v>
      </c>
      <c r="BP117" s="60">
        <v>1.3229E-4</v>
      </c>
      <c r="BQ117" s="60">
        <v>5.7930000000000003E-5</v>
      </c>
      <c r="BR117" s="60">
        <v>2.5239999999999999E-5</v>
      </c>
      <c r="BS117" s="60">
        <v>1.079E-5</v>
      </c>
      <c r="BT117" s="60">
        <v>5.4600000000000002E-6</v>
      </c>
      <c r="BU117" s="60">
        <v>2.6599999999999999E-6</v>
      </c>
      <c r="BV117" s="60">
        <v>1.28E-6</v>
      </c>
      <c r="BW117" s="60">
        <v>6.0999999999999998E-7</v>
      </c>
      <c r="BX117" s="60">
        <v>2.8999999999999998E-7</v>
      </c>
      <c r="BY117" s="60">
        <v>1.3E-7</v>
      </c>
      <c r="BZ117" s="60">
        <v>5.9999999999999995E-8</v>
      </c>
      <c r="CA117" s="60">
        <v>2.9999999999999997E-8</v>
      </c>
      <c r="CB117" s="60">
        <v>1E-8</v>
      </c>
      <c r="CC117" s="60">
        <v>1E-8</v>
      </c>
      <c r="CD117" s="60">
        <v>0</v>
      </c>
      <c r="CE117" s="60">
        <v>0</v>
      </c>
      <c r="CF117" s="60">
        <v>0</v>
      </c>
      <c r="CG117" s="60">
        <v>0</v>
      </c>
      <c r="CH117" s="60">
        <v>0</v>
      </c>
      <c r="CI117" s="60">
        <v>0</v>
      </c>
      <c r="CJ117" s="60">
        <v>0</v>
      </c>
      <c r="CK117" s="60">
        <v>0</v>
      </c>
      <c r="CL117" s="60">
        <v>0</v>
      </c>
      <c r="CM117" s="60">
        <v>0</v>
      </c>
      <c r="CN117" s="60">
        <v>0</v>
      </c>
      <c r="CO117" s="60">
        <v>0</v>
      </c>
      <c r="CP117" s="60">
        <v>0</v>
      </c>
      <c r="CQ117" s="60">
        <v>0</v>
      </c>
      <c r="CR117" s="60">
        <v>0</v>
      </c>
      <c r="CS117" s="60">
        <v>0</v>
      </c>
      <c r="CT117" s="60">
        <v>0</v>
      </c>
      <c r="CU117" s="60">
        <v>0</v>
      </c>
      <c r="CV117" s="60">
        <v>0</v>
      </c>
      <c r="CW117" s="60">
        <v>0</v>
      </c>
      <c r="CX117" s="60">
        <v>0</v>
      </c>
      <c r="CY117" s="60">
        <v>0</v>
      </c>
      <c r="CZ117" s="60">
        <v>0</v>
      </c>
      <c r="DA117" s="60">
        <v>0</v>
      </c>
      <c r="DB117" s="60">
        <v>0</v>
      </c>
      <c r="DC117" s="60">
        <v>0</v>
      </c>
      <c r="DD117" s="60">
        <v>0</v>
      </c>
      <c r="DE117" s="60">
        <v>0</v>
      </c>
      <c r="DF117" s="60">
        <v>0</v>
      </c>
      <c r="DG117" s="60">
        <v>0</v>
      </c>
      <c r="DH117" s="60">
        <v>0</v>
      </c>
      <c r="DI117" s="60">
        <v>0</v>
      </c>
      <c r="DJ117" s="60">
        <v>0</v>
      </c>
      <c r="DK117" s="60">
        <v>0</v>
      </c>
      <c r="DL117" s="60">
        <v>0</v>
      </c>
      <c r="DM117" s="60">
        <v>0</v>
      </c>
      <c r="DN117" s="60">
        <v>0</v>
      </c>
      <c r="DO117" s="60">
        <v>0</v>
      </c>
      <c r="DP117" s="60">
        <v>0</v>
      </c>
      <c r="DQ117" s="60">
        <v>0</v>
      </c>
      <c r="DR117" s="60">
        <v>0</v>
      </c>
      <c r="DS117" s="60">
        <v>0</v>
      </c>
      <c r="DT117" s="60">
        <v>0</v>
      </c>
      <c r="DU117" s="60">
        <v>0</v>
      </c>
      <c r="DV117" s="60">
        <v>0</v>
      </c>
      <c r="DW117" s="60">
        <v>0</v>
      </c>
      <c r="DX117" s="60">
        <v>0</v>
      </c>
      <c r="DY117" s="60">
        <v>0</v>
      </c>
      <c r="DZ117" s="60">
        <v>0</v>
      </c>
      <c r="EA117" s="60">
        <v>0</v>
      </c>
      <c r="EB117" s="60">
        <v>0</v>
      </c>
      <c r="EC117" s="60">
        <v>0</v>
      </c>
      <c r="ED117" s="60">
        <v>0</v>
      </c>
      <c r="EE117" s="60">
        <v>0</v>
      </c>
      <c r="EF117" s="60">
        <v>0</v>
      </c>
      <c r="EG117" s="60">
        <v>0</v>
      </c>
      <c r="EH117" s="60">
        <v>0</v>
      </c>
      <c r="EI117" s="60">
        <v>0</v>
      </c>
      <c r="EJ117" s="60">
        <v>0</v>
      </c>
      <c r="EK117" s="60">
        <v>0</v>
      </c>
      <c r="EL117" s="60">
        <v>0</v>
      </c>
      <c r="EM117" s="60">
        <v>0</v>
      </c>
      <c r="EN117" s="60">
        <v>0</v>
      </c>
      <c r="EO117" s="60">
        <v>0</v>
      </c>
      <c r="EP117" s="60">
        <v>0</v>
      </c>
      <c r="EQ117" s="60">
        <v>0</v>
      </c>
      <c r="ER117" s="60">
        <v>0</v>
      </c>
      <c r="ES117" s="60">
        <v>0</v>
      </c>
      <c r="ET117" s="60">
        <v>0</v>
      </c>
      <c r="EU117" s="60">
        <v>0</v>
      </c>
      <c r="EV117" s="60">
        <v>0</v>
      </c>
      <c r="EW117" s="60">
        <v>0</v>
      </c>
      <c r="EX117" s="60">
        <v>0</v>
      </c>
      <c r="EY117" s="60">
        <v>0</v>
      </c>
      <c r="EZ117" s="60">
        <v>0</v>
      </c>
      <c r="FA117" s="60">
        <v>0</v>
      </c>
      <c r="FB117" s="60">
        <v>0</v>
      </c>
      <c r="FC117" s="60">
        <v>0</v>
      </c>
      <c r="FD117" s="60">
        <v>0</v>
      </c>
      <c r="FE117" s="60">
        <v>0</v>
      </c>
      <c r="FF117" s="60">
        <v>0</v>
      </c>
      <c r="FG117" s="60">
        <v>0</v>
      </c>
      <c r="FH117" s="60">
        <v>0</v>
      </c>
      <c r="FI117" s="60">
        <v>0</v>
      </c>
      <c r="FJ117" s="60">
        <v>0</v>
      </c>
      <c r="FK117" s="60">
        <v>0</v>
      </c>
      <c r="FL117" s="60">
        <v>0</v>
      </c>
      <c r="FM117" s="60">
        <v>0</v>
      </c>
      <c r="FN117" s="60">
        <v>0</v>
      </c>
      <c r="FO117" s="60">
        <v>0</v>
      </c>
      <c r="FP117" s="60">
        <v>0</v>
      </c>
      <c r="FQ117" s="60">
        <v>0</v>
      </c>
      <c r="FR117" s="60">
        <v>0</v>
      </c>
      <c r="FS117" s="60">
        <v>0</v>
      </c>
      <c r="FT117" s="60">
        <v>0</v>
      </c>
      <c r="FU117" s="60">
        <v>0</v>
      </c>
      <c r="FV117" s="60">
        <v>0</v>
      </c>
      <c r="FW117" s="60">
        <v>0</v>
      </c>
      <c r="FX117" s="60">
        <v>0</v>
      </c>
      <c r="FY117" s="60">
        <v>0</v>
      </c>
      <c r="FZ117" s="60">
        <v>0</v>
      </c>
      <c r="GA117" s="60">
        <v>0</v>
      </c>
      <c r="GB117" s="60">
        <v>0</v>
      </c>
      <c r="GC117" s="60">
        <v>0</v>
      </c>
      <c r="GD117" s="60">
        <v>0</v>
      </c>
      <c r="GE117" s="60">
        <v>0</v>
      </c>
      <c r="GF117" s="60">
        <v>0</v>
      </c>
      <c r="GG117" s="60">
        <v>0</v>
      </c>
      <c r="GH117" s="60">
        <v>0</v>
      </c>
      <c r="GI117" s="60">
        <v>0</v>
      </c>
      <c r="GJ117" s="60">
        <v>0</v>
      </c>
      <c r="GK117" s="60">
        <v>0</v>
      </c>
      <c r="GL117" s="60">
        <v>0</v>
      </c>
      <c r="GM117" s="60">
        <v>0</v>
      </c>
      <c r="GN117" s="60">
        <v>0</v>
      </c>
      <c r="GO117" s="60">
        <v>0</v>
      </c>
      <c r="GP117" s="60">
        <v>0</v>
      </c>
      <c r="GQ117" s="60">
        <v>0</v>
      </c>
      <c r="GR117" s="60">
        <v>0</v>
      </c>
      <c r="GS117" s="60">
        <v>0</v>
      </c>
    </row>
    <row r="118" spans="1:201" x14ac:dyDescent="0.2">
      <c r="A118" s="70">
        <v>42222.644791666666</v>
      </c>
      <c r="B118" s="60">
        <v>32.818080000000002</v>
      </c>
      <c r="C118" s="60">
        <v>23.345009999999998</v>
      </c>
      <c r="D118" s="60">
        <v>31.127330000000001</v>
      </c>
      <c r="E118" s="60">
        <v>30.02384</v>
      </c>
      <c r="F118" s="60">
        <v>25.257069999999999</v>
      </c>
      <c r="G118" s="60">
        <v>23.77936</v>
      </c>
      <c r="H118" s="60">
        <v>21.677320000000002</v>
      </c>
      <c r="I118" s="60">
        <v>19.594259999999998</v>
      </c>
      <c r="J118" s="60">
        <v>17.768740000000001</v>
      </c>
      <c r="K118" s="60">
        <v>13.907550000000001</v>
      </c>
      <c r="L118" s="60">
        <v>13.082280000000001</v>
      </c>
      <c r="M118" s="60">
        <v>10.994</v>
      </c>
      <c r="N118" s="60">
        <v>10.984109999999999</v>
      </c>
      <c r="O118" s="60">
        <v>11.405203999999999</v>
      </c>
      <c r="P118" s="60">
        <v>12.38898</v>
      </c>
      <c r="Q118" s="60">
        <v>13.915792</v>
      </c>
      <c r="R118" s="60">
        <v>16.423873</v>
      </c>
      <c r="S118" s="60">
        <v>20.277083999999999</v>
      </c>
      <c r="T118" s="60">
        <v>25.932269999999999</v>
      </c>
      <c r="U118" s="60">
        <v>28.782442</v>
      </c>
      <c r="V118" s="60">
        <v>33.168033000000001</v>
      </c>
      <c r="W118" s="60">
        <v>41.860671000000004</v>
      </c>
      <c r="X118" s="60">
        <v>52.659410000000001</v>
      </c>
      <c r="Y118" s="60">
        <v>65.742310000000003</v>
      </c>
      <c r="Z118" s="60">
        <v>81.187870000000004</v>
      </c>
      <c r="AA118" s="60">
        <v>98.940610000000007</v>
      </c>
      <c r="AB118" s="60">
        <v>118.7822</v>
      </c>
      <c r="AC118" s="60">
        <v>140.31270000000001</v>
      </c>
      <c r="AD118" s="60">
        <v>149.95310000000001</v>
      </c>
      <c r="AE118" s="60">
        <v>174.13941</v>
      </c>
      <c r="AF118" s="60">
        <v>212.18063000000001</v>
      </c>
      <c r="AG118" s="60">
        <v>239.6481</v>
      </c>
      <c r="AH118" s="60">
        <v>252.5729</v>
      </c>
      <c r="AI118" s="60">
        <v>249.78210000000001</v>
      </c>
      <c r="AJ118" s="60">
        <v>232.88650000000001</v>
      </c>
      <c r="AK118" s="60">
        <v>205.53800000000001</v>
      </c>
      <c r="AL118" s="60">
        <v>163.00121999999999</v>
      </c>
      <c r="AM118" s="60">
        <v>132.74199999999999</v>
      </c>
      <c r="AN118" s="60">
        <v>103.32680000000001</v>
      </c>
      <c r="AO118" s="60">
        <v>77.050319999999999</v>
      </c>
      <c r="AP118" s="60">
        <v>55.14958</v>
      </c>
      <c r="AQ118" s="60">
        <v>37.953623999999998</v>
      </c>
      <c r="AR118" s="60">
        <v>25.150221999999999</v>
      </c>
      <c r="AS118" s="60">
        <v>16.067602000000001</v>
      </c>
      <c r="AT118" s="60">
        <v>11.30533</v>
      </c>
      <c r="AU118" s="60">
        <v>8.1649502999999992</v>
      </c>
      <c r="AV118" s="60">
        <v>5.9957940000000001</v>
      </c>
      <c r="AW118" s="60">
        <v>4.3393129999999998</v>
      </c>
      <c r="AX118" s="60">
        <v>3.0948090000000001</v>
      </c>
      <c r="AY118" s="60">
        <v>2.1749480000000001</v>
      </c>
      <c r="AZ118" s="60">
        <v>1.4679690999999999</v>
      </c>
      <c r="BA118" s="60">
        <v>1.006197</v>
      </c>
      <c r="BB118" s="60">
        <v>0.62556529999999999</v>
      </c>
      <c r="BC118" s="60">
        <v>0.38841572000000002</v>
      </c>
      <c r="BD118" s="60">
        <v>0.2458378</v>
      </c>
      <c r="BE118" s="60">
        <v>0.14921989999999999</v>
      </c>
      <c r="BF118" s="60">
        <v>0.1042869</v>
      </c>
      <c r="BG118" s="60">
        <v>6.1079010000000003E-2</v>
      </c>
      <c r="BH118" s="60">
        <v>3.5112690000000002E-2</v>
      </c>
      <c r="BI118" s="60">
        <v>2.0504540000000002E-2</v>
      </c>
      <c r="BJ118" s="60">
        <v>1.052174E-2</v>
      </c>
      <c r="BK118" s="60">
        <v>5.3605900000000001E-3</v>
      </c>
      <c r="BL118" s="60">
        <v>2.9714699999999999E-3</v>
      </c>
      <c r="BM118" s="60">
        <v>1.6205200000000001E-3</v>
      </c>
      <c r="BN118" s="60">
        <v>8.6965999999999996E-4</v>
      </c>
      <c r="BO118" s="60">
        <v>4.0653E-4</v>
      </c>
      <c r="BP118" s="60">
        <v>1.8631E-4</v>
      </c>
      <c r="BQ118" s="60">
        <v>8.2520000000000003E-5</v>
      </c>
      <c r="BR118" s="60">
        <v>3.6380000000000001E-5</v>
      </c>
      <c r="BS118" s="60">
        <v>1.5739999999999998E-5</v>
      </c>
      <c r="BT118" s="60">
        <v>8.0499999999999992E-6</v>
      </c>
      <c r="BU118" s="60">
        <v>3.9700000000000001E-6</v>
      </c>
      <c r="BV118" s="60">
        <v>1.9300000000000002E-6</v>
      </c>
      <c r="BW118" s="60">
        <v>9.2999999999999999E-7</v>
      </c>
      <c r="BX118" s="60">
        <v>4.4000000000000002E-7</v>
      </c>
      <c r="BY118" s="60">
        <v>1.9999999999999999E-7</v>
      </c>
      <c r="BZ118" s="60">
        <v>8.9999999999999999E-8</v>
      </c>
      <c r="CA118" s="60">
        <v>4.0000000000000001E-8</v>
      </c>
      <c r="CB118" s="60">
        <v>2E-8</v>
      </c>
      <c r="CC118" s="60">
        <v>1E-8</v>
      </c>
      <c r="CD118" s="60">
        <v>0</v>
      </c>
      <c r="CE118" s="60">
        <v>0</v>
      </c>
      <c r="CF118" s="60">
        <v>0</v>
      </c>
      <c r="CG118" s="60">
        <v>0</v>
      </c>
      <c r="CH118" s="60">
        <v>0</v>
      </c>
      <c r="CI118" s="60">
        <v>0</v>
      </c>
      <c r="CJ118" s="60">
        <v>0</v>
      </c>
      <c r="CK118" s="60">
        <v>0</v>
      </c>
      <c r="CL118" s="60">
        <v>0</v>
      </c>
      <c r="CM118" s="60">
        <v>0</v>
      </c>
      <c r="CN118" s="60">
        <v>0</v>
      </c>
      <c r="CO118" s="60">
        <v>0</v>
      </c>
      <c r="CP118" s="60">
        <v>0</v>
      </c>
      <c r="CQ118" s="60">
        <v>0</v>
      </c>
      <c r="CR118" s="60">
        <v>0</v>
      </c>
      <c r="CS118" s="60">
        <v>0</v>
      </c>
      <c r="CT118" s="60">
        <v>0</v>
      </c>
      <c r="CU118" s="60">
        <v>0</v>
      </c>
      <c r="CV118" s="60">
        <v>0</v>
      </c>
      <c r="CW118" s="60">
        <v>0</v>
      </c>
      <c r="CX118" s="60">
        <v>0</v>
      </c>
      <c r="CY118" s="60">
        <v>0</v>
      </c>
      <c r="CZ118" s="60">
        <v>0</v>
      </c>
      <c r="DA118" s="60">
        <v>0</v>
      </c>
      <c r="DB118" s="60">
        <v>0</v>
      </c>
      <c r="DC118" s="60">
        <v>0</v>
      </c>
      <c r="DD118" s="60">
        <v>0</v>
      </c>
      <c r="DE118" s="60">
        <v>0</v>
      </c>
      <c r="DF118" s="60">
        <v>0</v>
      </c>
      <c r="DG118" s="60">
        <v>0</v>
      </c>
      <c r="DH118" s="60">
        <v>0</v>
      </c>
      <c r="DI118" s="60">
        <v>0</v>
      </c>
      <c r="DJ118" s="60">
        <v>0</v>
      </c>
      <c r="DK118" s="60">
        <v>0</v>
      </c>
      <c r="DL118" s="60">
        <v>0</v>
      </c>
      <c r="DM118" s="60">
        <v>0</v>
      </c>
      <c r="DN118" s="60">
        <v>0</v>
      </c>
      <c r="DO118" s="60">
        <v>0</v>
      </c>
      <c r="DP118" s="60">
        <v>0</v>
      </c>
      <c r="DQ118" s="60">
        <v>0</v>
      </c>
      <c r="DR118" s="60">
        <v>0</v>
      </c>
      <c r="DS118" s="60">
        <v>0</v>
      </c>
      <c r="DT118" s="60">
        <v>0</v>
      </c>
      <c r="DU118" s="60">
        <v>0</v>
      </c>
      <c r="DV118" s="60">
        <v>0</v>
      </c>
      <c r="DW118" s="60">
        <v>0</v>
      </c>
      <c r="DX118" s="60">
        <v>0</v>
      </c>
      <c r="DY118" s="60">
        <v>0</v>
      </c>
      <c r="DZ118" s="60">
        <v>0</v>
      </c>
      <c r="EA118" s="60">
        <v>0</v>
      </c>
      <c r="EB118" s="60">
        <v>0</v>
      </c>
      <c r="EC118" s="60">
        <v>0</v>
      </c>
      <c r="ED118" s="60">
        <v>0</v>
      </c>
      <c r="EE118" s="60">
        <v>0</v>
      </c>
      <c r="EF118" s="60">
        <v>0</v>
      </c>
      <c r="EG118" s="60">
        <v>0</v>
      </c>
      <c r="EH118" s="60">
        <v>0</v>
      </c>
      <c r="EI118" s="60">
        <v>0</v>
      </c>
      <c r="EJ118" s="60">
        <v>0</v>
      </c>
      <c r="EK118" s="60">
        <v>0</v>
      </c>
      <c r="EL118" s="60">
        <v>0</v>
      </c>
      <c r="EM118" s="60">
        <v>0</v>
      </c>
      <c r="EN118" s="60">
        <v>0</v>
      </c>
      <c r="EO118" s="60">
        <v>0</v>
      </c>
      <c r="EP118" s="60">
        <v>0</v>
      </c>
      <c r="EQ118" s="60">
        <v>0</v>
      </c>
      <c r="ER118" s="60">
        <v>0</v>
      </c>
      <c r="ES118" s="60">
        <v>0</v>
      </c>
      <c r="ET118" s="60">
        <v>0</v>
      </c>
      <c r="EU118" s="60">
        <v>0</v>
      </c>
      <c r="EV118" s="60">
        <v>0</v>
      </c>
      <c r="EW118" s="60">
        <v>0</v>
      </c>
      <c r="EX118" s="60">
        <v>0</v>
      </c>
      <c r="EY118" s="60">
        <v>0</v>
      </c>
      <c r="EZ118" s="60">
        <v>0</v>
      </c>
      <c r="FA118" s="60">
        <v>0</v>
      </c>
      <c r="FB118" s="60">
        <v>0</v>
      </c>
      <c r="FC118" s="60">
        <v>0</v>
      </c>
      <c r="FD118" s="60">
        <v>0</v>
      </c>
      <c r="FE118" s="60">
        <v>0</v>
      </c>
      <c r="FF118" s="60">
        <v>0</v>
      </c>
      <c r="FG118" s="60">
        <v>0</v>
      </c>
      <c r="FH118" s="60">
        <v>0</v>
      </c>
      <c r="FI118" s="60">
        <v>0</v>
      </c>
      <c r="FJ118" s="60">
        <v>0</v>
      </c>
      <c r="FK118" s="60">
        <v>0</v>
      </c>
      <c r="FL118" s="60">
        <v>0</v>
      </c>
      <c r="FM118" s="60">
        <v>0</v>
      </c>
      <c r="FN118" s="60">
        <v>0</v>
      </c>
      <c r="FO118" s="60">
        <v>0</v>
      </c>
      <c r="FP118" s="60">
        <v>0</v>
      </c>
      <c r="FQ118" s="60">
        <v>0</v>
      </c>
      <c r="FR118" s="60">
        <v>0</v>
      </c>
      <c r="FS118" s="60">
        <v>0</v>
      </c>
      <c r="FT118" s="60">
        <v>0</v>
      </c>
      <c r="FU118" s="60">
        <v>0</v>
      </c>
      <c r="FV118" s="60">
        <v>0</v>
      </c>
      <c r="FW118" s="60">
        <v>0</v>
      </c>
      <c r="FX118" s="60">
        <v>0</v>
      </c>
      <c r="FY118" s="60">
        <v>0</v>
      </c>
      <c r="FZ118" s="60">
        <v>0</v>
      </c>
      <c r="GA118" s="60">
        <v>0</v>
      </c>
      <c r="GB118" s="60">
        <v>0</v>
      </c>
      <c r="GC118" s="60">
        <v>0</v>
      </c>
      <c r="GD118" s="60">
        <v>0</v>
      </c>
      <c r="GE118" s="60">
        <v>0</v>
      </c>
      <c r="GF118" s="60">
        <v>0</v>
      </c>
      <c r="GG118" s="60">
        <v>0</v>
      </c>
      <c r="GH118" s="60">
        <v>0</v>
      </c>
      <c r="GI118" s="60">
        <v>0</v>
      </c>
      <c r="GJ118" s="60">
        <v>0</v>
      </c>
      <c r="GK118" s="60">
        <v>0</v>
      </c>
      <c r="GL118" s="60">
        <v>0</v>
      </c>
      <c r="GM118" s="60">
        <v>0</v>
      </c>
      <c r="GN118" s="60">
        <v>0</v>
      </c>
      <c r="GO118" s="60">
        <v>0</v>
      </c>
      <c r="GP118" s="60">
        <v>0</v>
      </c>
      <c r="GQ118" s="60">
        <v>0</v>
      </c>
      <c r="GR118" s="60">
        <v>0</v>
      </c>
      <c r="GS118" s="60">
        <v>0</v>
      </c>
    </row>
    <row r="119" spans="1:201" x14ac:dyDescent="0.2">
      <c r="A119" s="70">
        <v>42222.653796296298</v>
      </c>
      <c r="B119" s="60">
        <v>22.92192</v>
      </c>
      <c r="C119" s="60">
        <v>18.264700000000001</v>
      </c>
      <c r="D119" s="60">
        <v>27.149809999999999</v>
      </c>
      <c r="E119" s="60">
        <v>28.06804</v>
      </c>
      <c r="F119" s="60">
        <v>24.774629999999998</v>
      </c>
      <c r="G119" s="60">
        <v>23.904730000000001</v>
      </c>
      <c r="H119" s="60">
        <v>22.017720000000001</v>
      </c>
      <c r="I119" s="60">
        <v>19.964569999999998</v>
      </c>
      <c r="J119" s="60">
        <v>18.095359999999999</v>
      </c>
      <c r="K119" s="60">
        <v>14.12468</v>
      </c>
      <c r="L119" s="60">
        <v>13.219250000000001</v>
      </c>
      <c r="M119" s="60">
        <v>11.03346</v>
      </c>
      <c r="N119" s="60">
        <v>10.926403000000001</v>
      </c>
      <c r="O119" s="60">
        <v>11.225872000000001</v>
      </c>
      <c r="P119" s="60">
        <v>12.048769999999999</v>
      </c>
      <c r="Q119" s="60">
        <v>13.36406</v>
      </c>
      <c r="R119" s="60">
        <v>15.578340000000001</v>
      </c>
      <c r="S119" s="60">
        <v>19.024329999999999</v>
      </c>
      <c r="T119" s="60">
        <v>24.127739999999999</v>
      </c>
      <c r="U119" s="60">
        <v>26.652270000000001</v>
      </c>
      <c r="V119" s="60">
        <v>30.627199999999998</v>
      </c>
      <c r="W119" s="60">
        <v>38.622314000000003</v>
      </c>
      <c r="X119" s="60">
        <v>48.620069999999998</v>
      </c>
      <c r="Y119" s="60">
        <v>60.816659999999999</v>
      </c>
      <c r="Z119" s="60">
        <v>75.321479999999994</v>
      </c>
      <c r="AA119" s="60">
        <v>92.122889999999998</v>
      </c>
      <c r="AB119" s="60">
        <v>111.0579</v>
      </c>
      <c r="AC119" s="60">
        <v>131.79060000000001</v>
      </c>
      <c r="AD119" s="60">
        <v>141.49503999999999</v>
      </c>
      <c r="AE119" s="60">
        <v>165.25190000000001</v>
      </c>
      <c r="AF119" s="60">
        <v>203.68971999999999</v>
      </c>
      <c r="AG119" s="60">
        <v>232.67500999999999</v>
      </c>
      <c r="AH119" s="60">
        <v>247.95609999999999</v>
      </c>
      <c r="AI119" s="60">
        <v>247.89704</v>
      </c>
      <c r="AJ119" s="60">
        <v>233.613</v>
      </c>
      <c r="AK119" s="60">
        <v>208.36150000000001</v>
      </c>
      <c r="AL119" s="60">
        <v>166.92769999999999</v>
      </c>
      <c r="AM119" s="60">
        <v>137.33420000000001</v>
      </c>
      <c r="AN119" s="60">
        <v>107.98909999999999</v>
      </c>
      <c r="AO119" s="60">
        <v>81.341149999999999</v>
      </c>
      <c r="AP119" s="60">
        <v>58.807079999999999</v>
      </c>
      <c r="AQ119" s="60">
        <v>40.877642999999999</v>
      </c>
      <c r="AR119" s="60">
        <v>27.360541999999999</v>
      </c>
      <c r="AS119" s="60">
        <v>17.656303000000001</v>
      </c>
      <c r="AT119" s="60">
        <v>12.501674</v>
      </c>
      <c r="AU119" s="60">
        <v>9.0873100000000004</v>
      </c>
      <c r="AV119" s="60">
        <v>6.7177930000000003</v>
      </c>
      <c r="AW119" s="60">
        <v>4.8950690999999997</v>
      </c>
      <c r="AX119" s="60">
        <v>3.5155080000000001</v>
      </c>
      <c r="AY119" s="60">
        <v>2.488146</v>
      </c>
      <c r="AZ119" s="60">
        <v>1.6912813</v>
      </c>
      <c r="BA119" s="60">
        <v>1.1677200999999999</v>
      </c>
      <c r="BB119" s="60">
        <v>0.73220974000000005</v>
      </c>
      <c r="BC119" s="60">
        <v>0.45863914</v>
      </c>
      <c r="BD119" s="60">
        <v>0.29270404</v>
      </c>
      <c r="BE119" s="60">
        <v>0.17913834000000001</v>
      </c>
      <c r="BF119" s="60">
        <v>0.12602372000000001</v>
      </c>
      <c r="BG119" s="60">
        <v>7.4465970000000006E-2</v>
      </c>
      <c r="BH119" s="60">
        <v>4.318988E-2</v>
      </c>
      <c r="BI119" s="60">
        <v>2.5436460000000001E-2</v>
      </c>
      <c r="BJ119" s="60">
        <v>1.3175549999999999E-2</v>
      </c>
      <c r="BK119" s="60">
        <v>6.7735900000000003E-3</v>
      </c>
      <c r="BL119" s="60">
        <v>3.78729E-3</v>
      </c>
      <c r="BM119" s="60">
        <v>2.0833599999999998E-3</v>
      </c>
      <c r="BN119" s="60">
        <v>1.12776E-3</v>
      </c>
      <c r="BO119" s="60">
        <v>5.3233999999999996E-4</v>
      </c>
      <c r="BP119" s="60">
        <v>2.4635999999999999E-4</v>
      </c>
      <c r="BQ119" s="60">
        <v>1.1013E-4</v>
      </c>
      <c r="BR119" s="60">
        <v>4.9039999999999998E-5</v>
      </c>
      <c r="BS119" s="60">
        <v>2.1420000000000002E-5</v>
      </c>
      <c r="BT119" s="60">
        <v>1.1039999999999999E-5</v>
      </c>
      <c r="BU119" s="60">
        <v>5.49E-6</v>
      </c>
      <c r="BV119" s="60">
        <v>2.6900000000000001E-6</v>
      </c>
      <c r="BW119" s="60">
        <v>1.3E-6</v>
      </c>
      <c r="BX119" s="60">
        <v>6.1999999999999999E-7</v>
      </c>
      <c r="BY119" s="60">
        <v>2.8999999999999998E-7</v>
      </c>
      <c r="BZ119" s="60">
        <v>1.4000000000000001E-7</v>
      </c>
      <c r="CA119" s="60">
        <v>5.9999999999999995E-8</v>
      </c>
      <c r="CB119" s="60">
        <v>2.9999999999999997E-8</v>
      </c>
      <c r="CC119" s="60">
        <v>1E-8</v>
      </c>
      <c r="CD119" s="60">
        <v>1E-8</v>
      </c>
      <c r="CE119" s="60">
        <v>0</v>
      </c>
      <c r="CF119" s="60">
        <v>0</v>
      </c>
      <c r="CG119" s="60">
        <v>0</v>
      </c>
      <c r="CH119" s="60">
        <v>0</v>
      </c>
      <c r="CI119" s="60">
        <v>0</v>
      </c>
      <c r="CJ119" s="60">
        <v>0</v>
      </c>
      <c r="CK119" s="60">
        <v>0</v>
      </c>
      <c r="CL119" s="60">
        <v>0</v>
      </c>
      <c r="CM119" s="60">
        <v>0</v>
      </c>
      <c r="CN119" s="60">
        <v>0</v>
      </c>
      <c r="CO119" s="60">
        <v>0</v>
      </c>
      <c r="CP119" s="60">
        <v>0</v>
      </c>
      <c r="CQ119" s="60">
        <v>0</v>
      </c>
      <c r="CR119" s="60">
        <v>0</v>
      </c>
      <c r="CS119" s="60">
        <v>0</v>
      </c>
      <c r="CT119" s="60">
        <v>0</v>
      </c>
      <c r="CU119" s="60">
        <v>0</v>
      </c>
      <c r="CV119" s="60">
        <v>0</v>
      </c>
      <c r="CW119" s="60">
        <v>0</v>
      </c>
      <c r="CX119" s="60">
        <v>0</v>
      </c>
      <c r="CY119" s="60">
        <v>0</v>
      </c>
      <c r="CZ119" s="60">
        <v>0</v>
      </c>
      <c r="DA119" s="60">
        <v>0</v>
      </c>
      <c r="DB119" s="60">
        <v>0</v>
      </c>
      <c r="DC119" s="60">
        <v>0</v>
      </c>
      <c r="DD119" s="60">
        <v>0</v>
      </c>
      <c r="DE119" s="60">
        <v>0</v>
      </c>
      <c r="DF119" s="60">
        <v>0</v>
      </c>
      <c r="DG119" s="60">
        <v>0</v>
      </c>
      <c r="DH119" s="60">
        <v>0</v>
      </c>
      <c r="DI119" s="60">
        <v>0</v>
      </c>
      <c r="DJ119" s="60">
        <v>0</v>
      </c>
      <c r="DK119" s="60">
        <v>0</v>
      </c>
      <c r="DL119" s="60">
        <v>0</v>
      </c>
      <c r="DM119" s="60">
        <v>0</v>
      </c>
      <c r="DN119" s="60">
        <v>0</v>
      </c>
      <c r="DO119" s="60">
        <v>0</v>
      </c>
      <c r="DP119" s="60">
        <v>0</v>
      </c>
      <c r="DQ119" s="60">
        <v>0</v>
      </c>
      <c r="DR119" s="60">
        <v>0</v>
      </c>
      <c r="DS119" s="60">
        <v>0</v>
      </c>
      <c r="DT119" s="60">
        <v>0</v>
      </c>
      <c r="DU119" s="60">
        <v>0</v>
      </c>
      <c r="DV119" s="60">
        <v>0</v>
      </c>
      <c r="DW119" s="60">
        <v>0</v>
      </c>
      <c r="DX119" s="60">
        <v>0</v>
      </c>
      <c r="DY119" s="60">
        <v>0</v>
      </c>
      <c r="DZ119" s="60">
        <v>0</v>
      </c>
      <c r="EA119" s="60">
        <v>0</v>
      </c>
      <c r="EB119" s="60">
        <v>0</v>
      </c>
      <c r="EC119" s="60">
        <v>0</v>
      </c>
      <c r="ED119" s="60">
        <v>0</v>
      </c>
      <c r="EE119" s="60">
        <v>0</v>
      </c>
      <c r="EF119" s="60">
        <v>0</v>
      </c>
      <c r="EG119" s="60">
        <v>0</v>
      </c>
      <c r="EH119" s="60">
        <v>0</v>
      </c>
      <c r="EI119" s="60">
        <v>0</v>
      </c>
      <c r="EJ119" s="60">
        <v>0</v>
      </c>
      <c r="EK119" s="60">
        <v>0</v>
      </c>
      <c r="EL119" s="60">
        <v>0</v>
      </c>
      <c r="EM119" s="60">
        <v>0</v>
      </c>
      <c r="EN119" s="60">
        <v>0</v>
      </c>
      <c r="EO119" s="60">
        <v>0</v>
      </c>
      <c r="EP119" s="60">
        <v>0</v>
      </c>
      <c r="EQ119" s="60">
        <v>0</v>
      </c>
      <c r="ER119" s="60">
        <v>0</v>
      </c>
      <c r="ES119" s="60">
        <v>0</v>
      </c>
      <c r="ET119" s="60">
        <v>0</v>
      </c>
      <c r="EU119" s="60">
        <v>0</v>
      </c>
      <c r="EV119" s="60">
        <v>0</v>
      </c>
      <c r="EW119" s="60">
        <v>0</v>
      </c>
      <c r="EX119" s="60">
        <v>0</v>
      </c>
      <c r="EY119" s="60">
        <v>0</v>
      </c>
      <c r="EZ119" s="60">
        <v>0</v>
      </c>
      <c r="FA119" s="60">
        <v>0</v>
      </c>
      <c r="FB119" s="60">
        <v>0</v>
      </c>
      <c r="FC119" s="60">
        <v>0</v>
      </c>
      <c r="FD119" s="60">
        <v>0</v>
      </c>
      <c r="FE119" s="60">
        <v>0</v>
      </c>
      <c r="FF119" s="60">
        <v>0</v>
      </c>
      <c r="FG119" s="60">
        <v>0</v>
      </c>
      <c r="FH119" s="60">
        <v>0</v>
      </c>
      <c r="FI119" s="60">
        <v>0</v>
      </c>
      <c r="FJ119" s="60">
        <v>0</v>
      </c>
      <c r="FK119" s="60">
        <v>0</v>
      </c>
      <c r="FL119" s="60">
        <v>0</v>
      </c>
      <c r="FM119" s="60">
        <v>0</v>
      </c>
      <c r="FN119" s="60">
        <v>0</v>
      </c>
      <c r="FO119" s="60">
        <v>0</v>
      </c>
      <c r="FP119" s="60">
        <v>0</v>
      </c>
      <c r="FQ119" s="60">
        <v>0</v>
      </c>
      <c r="FR119" s="60">
        <v>0</v>
      </c>
      <c r="FS119" s="60">
        <v>0</v>
      </c>
      <c r="FT119" s="60">
        <v>0</v>
      </c>
      <c r="FU119" s="60">
        <v>0</v>
      </c>
      <c r="FV119" s="60">
        <v>0</v>
      </c>
      <c r="FW119" s="60">
        <v>0</v>
      </c>
      <c r="FX119" s="60">
        <v>0</v>
      </c>
      <c r="FY119" s="60">
        <v>0</v>
      </c>
      <c r="FZ119" s="60">
        <v>0</v>
      </c>
      <c r="GA119" s="60">
        <v>0</v>
      </c>
      <c r="GB119" s="60">
        <v>0</v>
      </c>
      <c r="GC119" s="60">
        <v>0</v>
      </c>
      <c r="GD119" s="60">
        <v>0</v>
      </c>
      <c r="GE119" s="60">
        <v>0</v>
      </c>
      <c r="GF119" s="60">
        <v>0</v>
      </c>
      <c r="GG119" s="60">
        <v>0</v>
      </c>
      <c r="GH119" s="60">
        <v>0</v>
      </c>
      <c r="GI119" s="60">
        <v>0</v>
      </c>
      <c r="GJ119" s="60">
        <v>0</v>
      </c>
      <c r="GK119" s="60">
        <v>0</v>
      </c>
      <c r="GL119" s="60">
        <v>0</v>
      </c>
      <c r="GM119" s="60">
        <v>0</v>
      </c>
      <c r="GN119" s="60">
        <v>0</v>
      </c>
      <c r="GO119" s="60">
        <v>0</v>
      </c>
      <c r="GP119" s="60">
        <v>0</v>
      </c>
      <c r="GQ119" s="60">
        <v>0</v>
      </c>
      <c r="GR119" s="60">
        <v>0</v>
      </c>
      <c r="GS119" s="60">
        <v>0</v>
      </c>
    </row>
    <row r="120" spans="1:201" x14ac:dyDescent="0.2">
      <c r="A120" s="70">
        <v>42222.664594907408</v>
      </c>
      <c r="B120" s="60">
        <v>14.91736</v>
      </c>
      <c r="C120" s="60">
        <v>13.44955</v>
      </c>
      <c r="D120" s="60">
        <v>22.621839999999999</v>
      </c>
      <c r="E120" s="60">
        <v>25.378299999999999</v>
      </c>
      <c r="F120" s="60">
        <v>23.835560000000001</v>
      </c>
      <c r="G120" s="60">
        <v>23.832550000000001</v>
      </c>
      <c r="H120" s="60">
        <v>22.334230000000002</v>
      </c>
      <c r="I120" s="60">
        <v>20.386089999999999</v>
      </c>
      <c r="J120" s="60">
        <v>18.494199999999999</v>
      </c>
      <c r="K120" s="60">
        <v>14.402839999999999</v>
      </c>
      <c r="L120" s="60">
        <v>13.40926</v>
      </c>
      <c r="M120" s="60">
        <v>11.109349999999999</v>
      </c>
      <c r="N120" s="60">
        <v>10.89293</v>
      </c>
      <c r="O120" s="60">
        <v>11.056562</v>
      </c>
      <c r="P120" s="60">
        <v>11.702109999999999</v>
      </c>
      <c r="Q120" s="60">
        <v>12.78655</v>
      </c>
      <c r="R120" s="60">
        <v>14.682270000000001</v>
      </c>
      <c r="S120" s="60">
        <v>17.686792000000001</v>
      </c>
      <c r="T120" s="60">
        <v>22.189170000000001</v>
      </c>
      <c r="U120" s="60">
        <v>24.35192</v>
      </c>
      <c r="V120" s="60">
        <v>27.869122999999998</v>
      </c>
      <c r="W120" s="60">
        <v>35.086559999999999</v>
      </c>
      <c r="X120" s="60">
        <v>44.181800000000003</v>
      </c>
      <c r="Y120" s="60">
        <v>55.367669999999997</v>
      </c>
      <c r="Z120" s="60">
        <v>68.784630000000007</v>
      </c>
      <c r="AA120" s="60">
        <v>84.467250000000007</v>
      </c>
      <c r="AB120" s="60">
        <v>102.31292000000001</v>
      </c>
      <c r="AC120" s="60">
        <v>122.0575</v>
      </c>
      <c r="AD120" s="60">
        <v>131.74850000000001</v>
      </c>
      <c r="AE120" s="60">
        <v>154.8947</v>
      </c>
      <c r="AF120" s="60">
        <v>193.5522</v>
      </c>
      <c r="AG120" s="60">
        <v>224.0821</v>
      </c>
      <c r="AH120" s="60">
        <v>241.96092999999999</v>
      </c>
      <c r="AI120" s="60">
        <v>245.04679999999999</v>
      </c>
      <c r="AJ120" s="60">
        <v>233.87701999999999</v>
      </c>
      <c r="AK120" s="60">
        <v>211.22130999999999</v>
      </c>
      <c r="AL120" s="60">
        <v>171.27190999999999</v>
      </c>
      <c r="AM120" s="60">
        <v>142.62559999999999</v>
      </c>
      <c r="AN120" s="60">
        <v>113.50484</v>
      </c>
      <c r="AO120" s="60">
        <v>86.521872999999999</v>
      </c>
      <c r="AP120" s="60">
        <v>63.299872999999998</v>
      </c>
      <c r="AQ120" s="60">
        <v>44.525210000000001</v>
      </c>
      <c r="AR120" s="60">
        <v>30.157440000000001</v>
      </c>
      <c r="AS120" s="60">
        <v>19.694030000000001</v>
      </c>
      <c r="AT120" s="60">
        <v>14.048260000000001</v>
      </c>
      <c r="AU120" s="60">
        <v>10.28917</v>
      </c>
      <c r="AV120" s="60">
        <v>7.6662521000000003</v>
      </c>
      <c r="AW120" s="60">
        <v>5.6311572999999999</v>
      </c>
      <c r="AX120" s="60">
        <v>4.0773590999999998</v>
      </c>
      <c r="AY120" s="60">
        <v>2.9099569999999999</v>
      </c>
      <c r="AZ120" s="60">
        <v>1.9945511</v>
      </c>
      <c r="BA120" s="60">
        <v>1.388962</v>
      </c>
      <c r="BB120" s="60">
        <v>0.87976551000000003</v>
      </c>
      <c r="BC120" s="60">
        <v>0.55681380000000003</v>
      </c>
      <c r="BD120" s="60">
        <v>0.35886591000000001</v>
      </c>
      <c r="BE120" s="60">
        <v>0.22178403999999999</v>
      </c>
      <c r="BF120" s="60">
        <v>0.15724431999999999</v>
      </c>
      <c r="BG120" s="60">
        <v>9.3893610000000002E-2</v>
      </c>
      <c r="BH120" s="60">
        <v>5.5033720000000001E-2</v>
      </c>
      <c r="BI120" s="60">
        <v>3.2740030000000003E-2</v>
      </c>
      <c r="BJ120" s="60">
        <v>1.714866E-2</v>
      </c>
      <c r="BK120" s="60">
        <v>8.9113100000000004E-3</v>
      </c>
      <c r="BL120" s="60">
        <v>5.0338800000000001E-3</v>
      </c>
      <c r="BM120" s="60">
        <v>2.7976699999999999E-3</v>
      </c>
      <c r="BN120" s="60">
        <v>1.5300699999999999E-3</v>
      </c>
      <c r="BO120" s="60">
        <v>7.3065999999999995E-4</v>
      </c>
      <c r="BP120" s="60">
        <v>3.4205999999999999E-4</v>
      </c>
      <c r="BQ120" s="60">
        <v>1.5462000000000001E-4</v>
      </c>
      <c r="BR120" s="60">
        <v>6.9649999999999999E-5</v>
      </c>
      <c r="BS120" s="60">
        <v>3.078E-5</v>
      </c>
      <c r="BT120" s="60">
        <v>1.6019999999999999E-5</v>
      </c>
      <c r="BU120" s="60">
        <v>8.0399999999999993E-6</v>
      </c>
      <c r="BV120" s="60">
        <v>3.9899999999999999E-6</v>
      </c>
      <c r="BW120" s="60">
        <v>1.95E-6</v>
      </c>
      <c r="BX120" s="60">
        <v>9.4E-7</v>
      </c>
      <c r="BY120" s="60">
        <v>4.4999999999999998E-7</v>
      </c>
      <c r="BZ120" s="60">
        <v>2.1E-7</v>
      </c>
      <c r="CA120" s="60">
        <v>9.9999999999999995E-8</v>
      </c>
      <c r="CB120" s="60">
        <v>4.9999999999999998E-8</v>
      </c>
      <c r="CC120" s="60">
        <v>2E-8</v>
      </c>
      <c r="CD120" s="60">
        <v>1E-8</v>
      </c>
      <c r="CE120" s="60">
        <v>1E-8</v>
      </c>
      <c r="CF120" s="60">
        <v>0</v>
      </c>
      <c r="CG120" s="60">
        <v>0</v>
      </c>
      <c r="CH120" s="60">
        <v>0</v>
      </c>
      <c r="CI120" s="60">
        <v>0</v>
      </c>
      <c r="CJ120" s="60">
        <v>0</v>
      </c>
      <c r="CK120" s="60">
        <v>0</v>
      </c>
      <c r="CL120" s="60">
        <v>0</v>
      </c>
      <c r="CM120" s="60">
        <v>0</v>
      </c>
      <c r="CN120" s="60">
        <v>0</v>
      </c>
      <c r="CO120" s="60">
        <v>0</v>
      </c>
      <c r="CP120" s="60">
        <v>0</v>
      </c>
      <c r="CQ120" s="60">
        <v>0</v>
      </c>
      <c r="CR120" s="60">
        <v>0</v>
      </c>
      <c r="CS120" s="60">
        <v>0</v>
      </c>
      <c r="CT120" s="60">
        <v>0</v>
      </c>
      <c r="CU120" s="60">
        <v>0</v>
      </c>
      <c r="CV120" s="60">
        <v>0</v>
      </c>
      <c r="CW120" s="60">
        <v>0</v>
      </c>
      <c r="CX120" s="60">
        <v>0</v>
      </c>
      <c r="CY120" s="60">
        <v>0</v>
      </c>
      <c r="CZ120" s="60">
        <v>0</v>
      </c>
      <c r="DA120" s="60">
        <v>0</v>
      </c>
      <c r="DB120" s="60">
        <v>0</v>
      </c>
      <c r="DC120" s="60">
        <v>0</v>
      </c>
      <c r="DD120" s="60">
        <v>0</v>
      </c>
      <c r="DE120" s="60">
        <v>0</v>
      </c>
      <c r="DF120" s="60">
        <v>0</v>
      </c>
      <c r="DG120" s="60">
        <v>0</v>
      </c>
      <c r="DH120" s="60">
        <v>0</v>
      </c>
      <c r="DI120" s="60">
        <v>0</v>
      </c>
      <c r="DJ120" s="60">
        <v>0</v>
      </c>
      <c r="DK120" s="60">
        <v>0</v>
      </c>
      <c r="DL120" s="60">
        <v>0</v>
      </c>
      <c r="DM120" s="60">
        <v>0</v>
      </c>
      <c r="DN120" s="60">
        <v>0</v>
      </c>
      <c r="DO120" s="60">
        <v>0</v>
      </c>
      <c r="DP120" s="60">
        <v>0</v>
      </c>
      <c r="DQ120" s="60">
        <v>0</v>
      </c>
      <c r="DR120" s="60">
        <v>0</v>
      </c>
      <c r="DS120" s="60">
        <v>0</v>
      </c>
      <c r="DT120" s="60">
        <v>0</v>
      </c>
      <c r="DU120" s="60">
        <v>0</v>
      </c>
      <c r="DV120" s="60">
        <v>0</v>
      </c>
      <c r="DW120" s="60">
        <v>0</v>
      </c>
      <c r="DX120" s="60">
        <v>0</v>
      </c>
      <c r="DY120" s="60">
        <v>0</v>
      </c>
      <c r="DZ120" s="60">
        <v>0</v>
      </c>
      <c r="EA120" s="60">
        <v>0</v>
      </c>
      <c r="EB120" s="60">
        <v>0</v>
      </c>
      <c r="EC120" s="60">
        <v>0</v>
      </c>
      <c r="ED120" s="60">
        <v>0</v>
      </c>
      <c r="EE120" s="60">
        <v>0</v>
      </c>
      <c r="EF120" s="60">
        <v>0</v>
      </c>
      <c r="EG120" s="60">
        <v>0</v>
      </c>
      <c r="EH120" s="60">
        <v>0</v>
      </c>
      <c r="EI120" s="60">
        <v>0</v>
      </c>
      <c r="EJ120" s="60">
        <v>0</v>
      </c>
      <c r="EK120" s="60">
        <v>0</v>
      </c>
      <c r="EL120" s="60">
        <v>0</v>
      </c>
      <c r="EM120" s="60">
        <v>0</v>
      </c>
      <c r="EN120" s="60">
        <v>0</v>
      </c>
      <c r="EO120" s="60">
        <v>0</v>
      </c>
      <c r="EP120" s="60">
        <v>0</v>
      </c>
      <c r="EQ120" s="60">
        <v>0</v>
      </c>
      <c r="ER120" s="60">
        <v>0</v>
      </c>
      <c r="ES120" s="60">
        <v>0</v>
      </c>
      <c r="ET120" s="60">
        <v>0</v>
      </c>
      <c r="EU120" s="60">
        <v>0</v>
      </c>
      <c r="EV120" s="60">
        <v>0</v>
      </c>
      <c r="EW120" s="60">
        <v>0</v>
      </c>
      <c r="EX120" s="60">
        <v>0</v>
      </c>
      <c r="EY120" s="60">
        <v>0</v>
      </c>
      <c r="EZ120" s="60">
        <v>0</v>
      </c>
      <c r="FA120" s="60">
        <v>0</v>
      </c>
      <c r="FB120" s="60">
        <v>0</v>
      </c>
      <c r="FC120" s="60">
        <v>0</v>
      </c>
      <c r="FD120" s="60">
        <v>0</v>
      </c>
      <c r="FE120" s="60">
        <v>0</v>
      </c>
      <c r="FF120" s="60">
        <v>0</v>
      </c>
      <c r="FG120" s="60">
        <v>0</v>
      </c>
      <c r="FH120" s="60">
        <v>0</v>
      </c>
      <c r="FI120" s="60">
        <v>0</v>
      </c>
      <c r="FJ120" s="60">
        <v>0</v>
      </c>
      <c r="FK120" s="60">
        <v>0</v>
      </c>
      <c r="FL120" s="60">
        <v>0</v>
      </c>
      <c r="FM120" s="60">
        <v>0</v>
      </c>
      <c r="FN120" s="60">
        <v>0</v>
      </c>
      <c r="FO120" s="60">
        <v>0</v>
      </c>
      <c r="FP120" s="60">
        <v>0</v>
      </c>
      <c r="FQ120" s="60">
        <v>0</v>
      </c>
      <c r="FR120" s="60">
        <v>0</v>
      </c>
      <c r="FS120" s="60">
        <v>0</v>
      </c>
      <c r="FT120" s="60">
        <v>0</v>
      </c>
      <c r="FU120" s="60">
        <v>0</v>
      </c>
      <c r="FV120" s="60">
        <v>0</v>
      </c>
      <c r="FW120" s="60">
        <v>0</v>
      </c>
      <c r="FX120" s="60">
        <v>0</v>
      </c>
      <c r="FY120" s="60">
        <v>0</v>
      </c>
      <c r="FZ120" s="60">
        <v>0</v>
      </c>
      <c r="GA120" s="60">
        <v>0</v>
      </c>
      <c r="GB120" s="60">
        <v>0</v>
      </c>
      <c r="GC120" s="60">
        <v>0</v>
      </c>
      <c r="GD120" s="60">
        <v>0</v>
      </c>
      <c r="GE120" s="60">
        <v>0</v>
      </c>
      <c r="GF120" s="60">
        <v>0</v>
      </c>
      <c r="GG120" s="60">
        <v>0</v>
      </c>
      <c r="GH120" s="60">
        <v>0</v>
      </c>
      <c r="GI120" s="60">
        <v>0</v>
      </c>
      <c r="GJ120" s="60">
        <v>0</v>
      </c>
      <c r="GK120" s="60">
        <v>0</v>
      </c>
      <c r="GL120" s="60">
        <v>0</v>
      </c>
      <c r="GM120" s="60">
        <v>0</v>
      </c>
      <c r="GN120" s="60">
        <v>0</v>
      </c>
      <c r="GO120" s="60">
        <v>0</v>
      </c>
      <c r="GP120" s="60">
        <v>0</v>
      </c>
      <c r="GQ120" s="60">
        <v>0</v>
      </c>
      <c r="GR120" s="60">
        <v>0</v>
      </c>
      <c r="GS120" s="60">
        <v>0</v>
      </c>
    </row>
    <row r="121" spans="1:201" x14ac:dyDescent="0.2">
      <c r="A121" s="70">
        <v>42222.67359953704</v>
      </c>
      <c r="B121" s="60">
        <v>10.438029999999999</v>
      </c>
      <c r="C121" s="60">
        <v>10.34192</v>
      </c>
      <c r="D121" s="60">
        <v>19.180890000000002</v>
      </c>
      <c r="E121" s="60">
        <v>22.98667</v>
      </c>
      <c r="F121" s="60">
        <v>22.783899999999999</v>
      </c>
      <c r="G121" s="60">
        <v>23.564170000000001</v>
      </c>
      <c r="H121" s="60">
        <v>22.493279999999999</v>
      </c>
      <c r="I121" s="60">
        <v>20.70167</v>
      </c>
      <c r="J121" s="60">
        <v>18.824580000000001</v>
      </c>
      <c r="K121" s="60">
        <v>14.64601</v>
      </c>
      <c r="L121" s="60">
        <v>13.5867</v>
      </c>
      <c r="M121" s="60">
        <v>11.194520000000001</v>
      </c>
      <c r="N121" s="60">
        <v>10.89273</v>
      </c>
      <c r="O121" s="60">
        <v>10.950832</v>
      </c>
      <c r="P121" s="60">
        <v>11.460213</v>
      </c>
      <c r="Q121" s="60">
        <v>12.369204</v>
      </c>
      <c r="R121" s="60">
        <v>14.024692999999999</v>
      </c>
      <c r="S121" s="60">
        <v>16.696819999999999</v>
      </c>
      <c r="T121" s="60">
        <v>20.745021000000001</v>
      </c>
      <c r="U121" s="60">
        <v>22.62931</v>
      </c>
      <c r="V121" s="60">
        <v>25.793223999999999</v>
      </c>
      <c r="W121" s="60">
        <v>32.41019</v>
      </c>
      <c r="X121" s="60">
        <v>40.80151</v>
      </c>
      <c r="Y121" s="60">
        <v>51.189971</v>
      </c>
      <c r="Z121" s="60">
        <v>63.737279999999998</v>
      </c>
      <c r="AA121" s="60">
        <v>78.511382999999995</v>
      </c>
      <c r="AB121" s="60">
        <v>95.455010000000001</v>
      </c>
      <c r="AC121" s="60">
        <v>114.3593</v>
      </c>
      <c r="AD121" s="60">
        <v>123.9727</v>
      </c>
      <c r="AE121" s="60">
        <v>146.54179999999999</v>
      </c>
      <c r="AF121" s="60">
        <v>185.18469999999999</v>
      </c>
      <c r="AG121" s="60">
        <v>216.77822</v>
      </c>
      <c r="AH121" s="60">
        <v>236.6267</v>
      </c>
      <c r="AI121" s="60">
        <v>242.20964000000001</v>
      </c>
      <c r="AJ121" s="60">
        <v>233.602</v>
      </c>
      <c r="AK121" s="60">
        <v>213.15940000000001</v>
      </c>
      <c r="AL121" s="60">
        <v>174.57060000000001</v>
      </c>
      <c r="AM121" s="60">
        <v>146.8313</v>
      </c>
      <c r="AN121" s="60">
        <v>118.0141</v>
      </c>
      <c r="AO121" s="60">
        <v>90.847541000000007</v>
      </c>
      <c r="AP121" s="60">
        <v>67.117583999999994</v>
      </c>
      <c r="AQ121" s="60">
        <v>47.673212999999997</v>
      </c>
      <c r="AR121" s="60">
        <v>32.605989999999998</v>
      </c>
      <c r="AS121" s="60">
        <v>21.502161000000001</v>
      </c>
      <c r="AT121" s="60">
        <v>15.431253</v>
      </c>
      <c r="AU121" s="60">
        <v>11.372310000000001</v>
      </c>
      <c r="AV121" s="60">
        <v>8.5278700999999995</v>
      </c>
      <c r="AW121" s="60">
        <v>6.3052520000000003</v>
      </c>
      <c r="AX121" s="60">
        <v>4.5960900000000002</v>
      </c>
      <c r="AY121" s="60">
        <v>3.3026089999999999</v>
      </c>
      <c r="AZ121" s="60">
        <v>2.279166</v>
      </c>
      <c r="BA121" s="60">
        <v>1.5983381999999999</v>
      </c>
      <c r="BB121" s="60">
        <v>1.020794</v>
      </c>
      <c r="BC121" s="60">
        <v>0.6516016</v>
      </c>
      <c r="BD121" s="60">
        <v>0.42335669999999997</v>
      </c>
      <c r="BE121" s="60">
        <v>0.26374629999999999</v>
      </c>
      <c r="BF121" s="60">
        <v>0.1881939</v>
      </c>
      <c r="BG121" s="60">
        <v>0.11334851999999999</v>
      </c>
      <c r="BH121" s="60">
        <v>6.7014879999999999E-2</v>
      </c>
      <c r="BI121" s="60">
        <v>4.0199890000000002E-2</v>
      </c>
      <c r="BJ121" s="60">
        <v>2.1250399999999999E-2</v>
      </c>
      <c r="BK121" s="60">
        <v>1.114096E-2</v>
      </c>
      <c r="BL121" s="60">
        <v>6.3467799999999998E-3</v>
      </c>
      <c r="BM121" s="60">
        <v>3.5572999999999998E-3</v>
      </c>
      <c r="BN121" s="60">
        <v>1.9620599999999998E-3</v>
      </c>
      <c r="BO121" s="60">
        <v>9.4594999999999998E-4</v>
      </c>
      <c r="BP121" s="60">
        <v>4.4708999999999998E-4</v>
      </c>
      <c r="BQ121" s="60">
        <v>2.0395E-4</v>
      </c>
      <c r="BR121" s="60">
        <v>9.276E-5</v>
      </c>
      <c r="BS121" s="60">
        <v>4.138E-5</v>
      </c>
      <c r="BT121" s="60">
        <v>2.1719999999999999E-5</v>
      </c>
      <c r="BU121" s="60">
        <v>1.099E-5</v>
      </c>
      <c r="BV121" s="60">
        <v>5.49E-6</v>
      </c>
      <c r="BW121" s="60">
        <v>2.7099999999999999E-6</v>
      </c>
      <c r="BX121" s="60">
        <v>1.3200000000000001E-6</v>
      </c>
      <c r="BY121" s="60">
        <v>6.3E-7</v>
      </c>
      <c r="BZ121" s="60">
        <v>2.9999999999999999E-7</v>
      </c>
      <c r="CA121" s="60">
        <v>1.4000000000000001E-7</v>
      </c>
      <c r="CB121" s="60">
        <v>7.0000000000000005E-8</v>
      </c>
      <c r="CC121" s="60">
        <v>2.9999999999999997E-8</v>
      </c>
      <c r="CD121" s="60">
        <v>2E-8</v>
      </c>
      <c r="CE121" s="60">
        <v>1E-8</v>
      </c>
      <c r="CF121" s="60">
        <v>0</v>
      </c>
      <c r="CG121" s="60">
        <v>0</v>
      </c>
      <c r="CH121" s="60">
        <v>0</v>
      </c>
      <c r="CI121" s="60">
        <v>0</v>
      </c>
      <c r="CJ121" s="60">
        <v>0</v>
      </c>
      <c r="CK121" s="60">
        <v>0</v>
      </c>
      <c r="CL121" s="60">
        <v>0</v>
      </c>
      <c r="CM121" s="60">
        <v>0</v>
      </c>
      <c r="CN121" s="60">
        <v>0</v>
      </c>
      <c r="CO121" s="60">
        <v>0</v>
      </c>
      <c r="CP121" s="60">
        <v>0</v>
      </c>
      <c r="CQ121" s="60">
        <v>0</v>
      </c>
      <c r="CR121" s="60">
        <v>0</v>
      </c>
      <c r="CS121" s="60">
        <v>0</v>
      </c>
      <c r="CT121" s="60">
        <v>0</v>
      </c>
      <c r="CU121" s="60">
        <v>0</v>
      </c>
      <c r="CV121" s="60">
        <v>0</v>
      </c>
      <c r="CW121" s="60">
        <v>0</v>
      </c>
      <c r="CX121" s="60">
        <v>0</v>
      </c>
      <c r="CY121" s="60">
        <v>0</v>
      </c>
      <c r="CZ121" s="60">
        <v>0</v>
      </c>
      <c r="DA121" s="60">
        <v>0</v>
      </c>
      <c r="DB121" s="60">
        <v>0</v>
      </c>
      <c r="DC121" s="60">
        <v>0</v>
      </c>
      <c r="DD121" s="60">
        <v>0</v>
      </c>
      <c r="DE121" s="60">
        <v>0</v>
      </c>
      <c r="DF121" s="60">
        <v>0</v>
      </c>
      <c r="DG121" s="60">
        <v>0</v>
      </c>
      <c r="DH121" s="60">
        <v>0</v>
      </c>
      <c r="DI121" s="60">
        <v>0</v>
      </c>
      <c r="DJ121" s="60">
        <v>0</v>
      </c>
      <c r="DK121" s="60">
        <v>0</v>
      </c>
      <c r="DL121" s="60">
        <v>0</v>
      </c>
      <c r="DM121" s="60">
        <v>0</v>
      </c>
      <c r="DN121" s="60">
        <v>0</v>
      </c>
      <c r="DO121" s="60">
        <v>0</v>
      </c>
      <c r="DP121" s="60">
        <v>0</v>
      </c>
      <c r="DQ121" s="60">
        <v>0</v>
      </c>
      <c r="DR121" s="60">
        <v>0</v>
      </c>
      <c r="DS121" s="60">
        <v>0</v>
      </c>
      <c r="DT121" s="60">
        <v>0</v>
      </c>
      <c r="DU121" s="60">
        <v>0</v>
      </c>
      <c r="DV121" s="60">
        <v>0</v>
      </c>
      <c r="DW121" s="60">
        <v>0</v>
      </c>
      <c r="DX121" s="60">
        <v>0</v>
      </c>
      <c r="DY121" s="60">
        <v>0</v>
      </c>
      <c r="DZ121" s="60">
        <v>0</v>
      </c>
      <c r="EA121" s="60">
        <v>0</v>
      </c>
      <c r="EB121" s="60">
        <v>0</v>
      </c>
      <c r="EC121" s="60">
        <v>0</v>
      </c>
      <c r="ED121" s="60">
        <v>0</v>
      </c>
      <c r="EE121" s="60">
        <v>0</v>
      </c>
      <c r="EF121" s="60">
        <v>0</v>
      </c>
      <c r="EG121" s="60">
        <v>0</v>
      </c>
      <c r="EH121" s="60">
        <v>0</v>
      </c>
      <c r="EI121" s="60">
        <v>0</v>
      </c>
      <c r="EJ121" s="60">
        <v>0</v>
      </c>
      <c r="EK121" s="60">
        <v>0</v>
      </c>
      <c r="EL121" s="60">
        <v>0</v>
      </c>
      <c r="EM121" s="60">
        <v>0</v>
      </c>
      <c r="EN121" s="60">
        <v>0</v>
      </c>
      <c r="EO121" s="60">
        <v>0</v>
      </c>
      <c r="EP121" s="60">
        <v>0</v>
      </c>
      <c r="EQ121" s="60">
        <v>0</v>
      </c>
      <c r="ER121" s="60">
        <v>0</v>
      </c>
      <c r="ES121" s="60">
        <v>0</v>
      </c>
      <c r="ET121" s="60">
        <v>0</v>
      </c>
      <c r="EU121" s="60">
        <v>0</v>
      </c>
      <c r="EV121" s="60">
        <v>0</v>
      </c>
      <c r="EW121" s="60">
        <v>0</v>
      </c>
      <c r="EX121" s="60">
        <v>0</v>
      </c>
      <c r="EY121" s="60">
        <v>0</v>
      </c>
      <c r="EZ121" s="60">
        <v>0</v>
      </c>
      <c r="FA121" s="60">
        <v>0</v>
      </c>
      <c r="FB121" s="60">
        <v>0</v>
      </c>
      <c r="FC121" s="60">
        <v>0</v>
      </c>
      <c r="FD121" s="60">
        <v>0</v>
      </c>
      <c r="FE121" s="60">
        <v>0</v>
      </c>
      <c r="FF121" s="60">
        <v>0</v>
      </c>
      <c r="FG121" s="60">
        <v>0</v>
      </c>
      <c r="FH121" s="60">
        <v>0</v>
      </c>
      <c r="FI121" s="60">
        <v>0</v>
      </c>
      <c r="FJ121" s="60">
        <v>0</v>
      </c>
      <c r="FK121" s="60">
        <v>0</v>
      </c>
      <c r="FL121" s="60">
        <v>0</v>
      </c>
      <c r="FM121" s="60">
        <v>0</v>
      </c>
      <c r="FN121" s="60">
        <v>0</v>
      </c>
      <c r="FO121" s="60">
        <v>0</v>
      </c>
      <c r="FP121" s="60">
        <v>0</v>
      </c>
      <c r="FQ121" s="60">
        <v>0</v>
      </c>
      <c r="FR121" s="60">
        <v>0</v>
      </c>
      <c r="FS121" s="60">
        <v>0</v>
      </c>
      <c r="FT121" s="60">
        <v>0</v>
      </c>
      <c r="FU121" s="60">
        <v>0</v>
      </c>
      <c r="FV121" s="60">
        <v>0</v>
      </c>
      <c r="FW121" s="60">
        <v>0</v>
      </c>
      <c r="FX121" s="60">
        <v>0</v>
      </c>
      <c r="FY121" s="60">
        <v>0</v>
      </c>
      <c r="FZ121" s="60">
        <v>0</v>
      </c>
      <c r="GA121" s="60">
        <v>0</v>
      </c>
      <c r="GB121" s="60">
        <v>0</v>
      </c>
      <c r="GC121" s="60">
        <v>0</v>
      </c>
      <c r="GD121" s="60">
        <v>0</v>
      </c>
      <c r="GE121" s="60">
        <v>0</v>
      </c>
      <c r="GF121" s="60">
        <v>0</v>
      </c>
      <c r="GG121" s="60">
        <v>0</v>
      </c>
      <c r="GH121" s="60">
        <v>0</v>
      </c>
      <c r="GI121" s="60">
        <v>0</v>
      </c>
      <c r="GJ121" s="60">
        <v>0</v>
      </c>
      <c r="GK121" s="60">
        <v>0</v>
      </c>
      <c r="GL121" s="60">
        <v>0</v>
      </c>
      <c r="GM121" s="60">
        <v>0</v>
      </c>
      <c r="GN121" s="60">
        <v>0</v>
      </c>
      <c r="GO121" s="60">
        <v>0</v>
      </c>
      <c r="GP121" s="60">
        <v>0</v>
      </c>
      <c r="GQ121" s="60">
        <v>0</v>
      </c>
      <c r="GR121" s="60">
        <v>0</v>
      </c>
      <c r="GS121" s="60">
        <v>0</v>
      </c>
    </row>
    <row r="122" spans="1:201" x14ac:dyDescent="0.2">
      <c r="A122" s="70">
        <v>42222.684293981481</v>
      </c>
      <c r="B122" s="60">
        <v>6.8076429999999997</v>
      </c>
      <c r="C122" s="60">
        <v>7.4891009999999998</v>
      </c>
      <c r="D122" s="60">
        <v>15.530670000000001</v>
      </c>
      <c r="E122" s="60">
        <v>20.086410000000001</v>
      </c>
      <c r="F122" s="60">
        <v>21.26135</v>
      </c>
      <c r="G122" s="60">
        <v>22.9833</v>
      </c>
      <c r="H122" s="60">
        <v>22.527059999999999</v>
      </c>
      <c r="I122" s="60">
        <v>21.01343</v>
      </c>
      <c r="J122" s="60">
        <v>19.20579</v>
      </c>
      <c r="K122" s="60">
        <v>14.945919999999999</v>
      </c>
      <c r="L122" s="60">
        <v>13.819179999999999</v>
      </c>
      <c r="M122" s="60">
        <v>11.320639999999999</v>
      </c>
      <c r="N122" s="60">
        <v>10.923133</v>
      </c>
      <c r="O122" s="60">
        <v>10.863049999999999</v>
      </c>
      <c r="P122" s="60">
        <v>11.221410000000001</v>
      </c>
      <c r="Q122" s="60">
        <v>11.93769</v>
      </c>
      <c r="R122" s="60">
        <v>13.33165</v>
      </c>
      <c r="S122" s="60">
        <v>15.643000000000001</v>
      </c>
      <c r="T122" s="60">
        <v>19.197089999999999</v>
      </c>
      <c r="U122" s="60">
        <v>20.773242</v>
      </c>
      <c r="V122" s="60">
        <v>23.545400000000001</v>
      </c>
      <c r="W122" s="60">
        <v>29.496261000000001</v>
      </c>
      <c r="X122" s="60">
        <v>37.099291999999998</v>
      </c>
      <c r="Y122" s="60">
        <v>46.585059999999999</v>
      </c>
      <c r="Z122" s="60">
        <v>58.135590000000001</v>
      </c>
      <c r="AA122" s="60">
        <v>71.853140999999994</v>
      </c>
      <c r="AB122" s="60">
        <v>87.728830000000002</v>
      </c>
      <c r="AC122" s="60">
        <v>105.61483</v>
      </c>
      <c r="AD122" s="60">
        <v>115.0663</v>
      </c>
      <c r="AE122" s="60">
        <v>136.8742</v>
      </c>
      <c r="AF122" s="60">
        <v>175.2835</v>
      </c>
      <c r="AG122" s="60">
        <v>207.89590000000001</v>
      </c>
      <c r="AH122" s="60">
        <v>229.8716</v>
      </c>
      <c r="AI122" s="60">
        <v>238.28899999999999</v>
      </c>
      <c r="AJ122" s="60">
        <v>232.69593</v>
      </c>
      <c r="AK122" s="60">
        <v>214.9487</v>
      </c>
      <c r="AL122" s="60">
        <v>178.12672000000001</v>
      </c>
      <c r="AM122" s="60">
        <v>151.60890000000001</v>
      </c>
      <c r="AN122" s="60">
        <v>123.29380999999999</v>
      </c>
      <c r="AO122" s="60">
        <v>96.024950000000004</v>
      </c>
      <c r="AP122" s="60">
        <v>71.769972999999993</v>
      </c>
      <c r="AQ122" s="60">
        <v>51.570369999999997</v>
      </c>
      <c r="AR122" s="60">
        <v>35.681144000000003</v>
      </c>
      <c r="AS122" s="60">
        <v>23.803899999999999</v>
      </c>
      <c r="AT122" s="60">
        <v>17.205413</v>
      </c>
      <c r="AU122" s="60">
        <v>12.772582999999999</v>
      </c>
      <c r="AV122" s="60">
        <v>9.6506159999999994</v>
      </c>
      <c r="AW122" s="60">
        <v>7.1906759999999998</v>
      </c>
      <c r="AX122" s="60">
        <v>5.2829550000000003</v>
      </c>
      <c r="AY122" s="60">
        <v>3.8267820000000001</v>
      </c>
      <c r="AZ122" s="60">
        <v>2.6621910999999998</v>
      </c>
      <c r="BA122" s="60">
        <v>1.8824552999999999</v>
      </c>
      <c r="BB122" s="60">
        <v>1.2140523999999999</v>
      </c>
      <c r="BC122" s="60">
        <v>0.78281100000000003</v>
      </c>
      <c r="BD122" s="60">
        <v>0.51347770000000004</v>
      </c>
      <c r="BE122" s="60">
        <v>0.32293841000000001</v>
      </c>
      <c r="BF122" s="60">
        <v>0.23217554000000001</v>
      </c>
      <c r="BG122" s="60">
        <v>0.1412765</v>
      </c>
      <c r="BH122" s="60">
        <v>8.4389110000000003E-2</v>
      </c>
      <c r="BI122" s="60">
        <v>5.1122649999999999E-2</v>
      </c>
      <c r="BJ122" s="60">
        <v>2.732091E-2</v>
      </c>
      <c r="BK122" s="60">
        <v>1.4474870000000001E-2</v>
      </c>
      <c r="BL122" s="60">
        <v>8.3291700000000003E-3</v>
      </c>
      <c r="BM122" s="60">
        <v>4.7155399999999998E-3</v>
      </c>
      <c r="BN122" s="60">
        <v>2.6271799999999998E-3</v>
      </c>
      <c r="BO122" s="60">
        <v>1.2811000000000001E-3</v>
      </c>
      <c r="BP122" s="60">
        <v>6.1238000000000004E-4</v>
      </c>
      <c r="BQ122" s="60">
        <v>2.8240999999999997E-4</v>
      </c>
      <c r="BR122" s="60">
        <v>1.2991000000000001E-4</v>
      </c>
      <c r="BS122" s="60">
        <v>5.8619999999999998E-5</v>
      </c>
      <c r="BT122" s="60">
        <v>3.1059999999999997E-5</v>
      </c>
      <c r="BU122" s="60">
        <v>1.588E-5</v>
      </c>
      <c r="BV122" s="60">
        <v>8.0099999999999995E-6</v>
      </c>
      <c r="BW122" s="60">
        <v>3.9899999999999999E-6</v>
      </c>
      <c r="BX122" s="60">
        <v>1.9599999999999999E-6</v>
      </c>
      <c r="BY122" s="60">
        <v>9.5000000000000001E-7</v>
      </c>
      <c r="BZ122" s="60">
        <v>4.4999999999999998E-7</v>
      </c>
      <c r="CA122" s="60">
        <v>2.1E-7</v>
      </c>
      <c r="CB122" s="60">
        <v>9.9999999999999995E-8</v>
      </c>
      <c r="CC122" s="60">
        <v>4.9999999999999998E-8</v>
      </c>
      <c r="CD122" s="60">
        <v>2.9999999999999997E-8</v>
      </c>
      <c r="CE122" s="60">
        <v>1E-8</v>
      </c>
      <c r="CF122" s="60">
        <v>1E-8</v>
      </c>
      <c r="CG122" s="60">
        <v>0</v>
      </c>
      <c r="CH122" s="60">
        <v>0</v>
      </c>
      <c r="CI122" s="60">
        <v>0</v>
      </c>
      <c r="CJ122" s="60">
        <v>0</v>
      </c>
      <c r="CK122" s="60">
        <v>0</v>
      </c>
      <c r="CL122" s="60">
        <v>0</v>
      </c>
      <c r="CM122" s="60">
        <v>0</v>
      </c>
      <c r="CN122" s="60">
        <v>0</v>
      </c>
      <c r="CO122" s="60">
        <v>0</v>
      </c>
      <c r="CP122" s="60">
        <v>0</v>
      </c>
      <c r="CQ122" s="60">
        <v>0</v>
      </c>
      <c r="CR122" s="60">
        <v>0</v>
      </c>
      <c r="CS122" s="60">
        <v>0</v>
      </c>
      <c r="CT122" s="60">
        <v>0</v>
      </c>
      <c r="CU122" s="60">
        <v>0</v>
      </c>
      <c r="CV122" s="60">
        <v>0</v>
      </c>
      <c r="CW122" s="60">
        <v>0</v>
      </c>
      <c r="CX122" s="60">
        <v>0</v>
      </c>
      <c r="CY122" s="60">
        <v>0</v>
      </c>
      <c r="CZ122" s="60">
        <v>0</v>
      </c>
      <c r="DA122" s="60">
        <v>0</v>
      </c>
      <c r="DB122" s="60">
        <v>0</v>
      </c>
      <c r="DC122" s="60">
        <v>0</v>
      </c>
      <c r="DD122" s="60">
        <v>0</v>
      </c>
      <c r="DE122" s="60">
        <v>0</v>
      </c>
      <c r="DF122" s="60">
        <v>0</v>
      </c>
      <c r="DG122" s="60">
        <v>0</v>
      </c>
      <c r="DH122" s="60">
        <v>0</v>
      </c>
      <c r="DI122" s="60">
        <v>0</v>
      </c>
      <c r="DJ122" s="60">
        <v>0</v>
      </c>
      <c r="DK122" s="60">
        <v>0</v>
      </c>
      <c r="DL122" s="60">
        <v>0</v>
      </c>
      <c r="DM122" s="60">
        <v>0</v>
      </c>
      <c r="DN122" s="60">
        <v>0</v>
      </c>
      <c r="DO122" s="60">
        <v>0</v>
      </c>
      <c r="DP122" s="60">
        <v>0</v>
      </c>
      <c r="DQ122" s="60">
        <v>0</v>
      </c>
      <c r="DR122" s="60">
        <v>0</v>
      </c>
      <c r="DS122" s="60">
        <v>0</v>
      </c>
      <c r="DT122" s="60">
        <v>0</v>
      </c>
      <c r="DU122" s="60">
        <v>0</v>
      </c>
      <c r="DV122" s="60">
        <v>0</v>
      </c>
      <c r="DW122" s="60">
        <v>0</v>
      </c>
      <c r="DX122" s="60">
        <v>0</v>
      </c>
      <c r="DY122" s="60">
        <v>0</v>
      </c>
      <c r="DZ122" s="60">
        <v>0</v>
      </c>
      <c r="EA122" s="60">
        <v>0</v>
      </c>
      <c r="EB122" s="60">
        <v>0</v>
      </c>
      <c r="EC122" s="60">
        <v>0</v>
      </c>
      <c r="ED122" s="60">
        <v>0</v>
      </c>
      <c r="EE122" s="60">
        <v>0</v>
      </c>
      <c r="EF122" s="60">
        <v>0</v>
      </c>
      <c r="EG122" s="60">
        <v>0</v>
      </c>
      <c r="EH122" s="60">
        <v>0</v>
      </c>
      <c r="EI122" s="60">
        <v>0</v>
      </c>
      <c r="EJ122" s="60">
        <v>0</v>
      </c>
      <c r="EK122" s="60">
        <v>0</v>
      </c>
      <c r="EL122" s="60">
        <v>0</v>
      </c>
      <c r="EM122" s="60">
        <v>0</v>
      </c>
      <c r="EN122" s="60">
        <v>0</v>
      </c>
      <c r="EO122" s="60">
        <v>0</v>
      </c>
      <c r="EP122" s="60">
        <v>0</v>
      </c>
      <c r="EQ122" s="60">
        <v>0</v>
      </c>
      <c r="ER122" s="60">
        <v>0</v>
      </c>
      <c r="ES122" s="60">
        <v>0</v>
      </c>
      <c r="ET122" s="60">
        <v>0</v>
      </c>
      <c r="EU122" s="60">
        <v>0</v>
      </c>
      <c r="EV122" s="60">
        <v>0</v>
      </c>
      <c r="EW122" s="60">
        <v>0</v>
      </c>
      <c r="EX122" s="60">
        <v>0</v>
      </c>
      <c r="EY122" s="60">
        <v>0</v>
      </c>
      <c r="EZ122" s="60">
        <v>0</v>
      </c>
      <c r="FA122" s="60">
        <v>0</v>
      </c>
      <c r="FB122" s="60">
        <v>0</v>
      </c>
      <c r="FC122" s="60">
        <v>0</v>
      </c>
      <c r="FD122" s="60">
        <v>0</v>
      </c>
      <c r="FE122" s="60">
        <v>0</v>
      </c>
      <c r="FF122" s="60">
        <v>0</v>
      </c>
      <c r="FG122" s="60">
        <v>0</v>
      </c>
      <c r="FH122" s="60">
        <v>0</v>
      </c>
      <c r="FI122" s="60">
        <v>0</v>
      </c>
      <c r="FJ122" s="60">
        <v>0</v>
      </c>
      <c r="FK122" s="60">
        <v>0</v>
      </c>
      <c r="FL122" s="60">
        <v>0</v>
      </c>
      <c r="FM122" s="60">
        <v>0</v>
      </c>
      <c r="FN122" s="60">
        <v>0</v>
      </c>
      <c r="FO122" s="60">
        <v>0</v>
      </c>
      <c r="FP122" s="60">
        <v>0</v>
      </c>
      <c r="FQ122" s="60">
        <v>0</v>
      </c>
      <c r="FR122" s="60">
        <v>0</v>
      </c>
      <c r="FS122" s="60">
        <v>0</v>
      </c>
      <c r="FT122" s="60">
        <v>0</v>
      </c>
      <c r="FU122" s="60">
        <v>0</v>
      </c>
      <c r="FV122" s="60">
        <v>0</v>
      </c>
      <c r="FW122" s="60">
        <v>0</v>
      </c>
      <c r="FX122" s="60">
        <v>0</v>
      </c>
      <c r="FY122" s="60">
        <v>0</v>
      </c>
      <c r="FZ122" s="60">
        <v>0</v>
      </c>
      <c r="GA122" s="60">
        <v>0</v>
      </c>
      <c r="GB122" s="60">
        <v>0</v>
      </c>
      <c r="GC122" s="60">
        <v>0</v>
      </c>
      <c r="GD122" s="60">
        <v>0</v>
      </c>
      <c r="GE122" s="60">
        <v>0</v>
      </c>
      <c r="GF122" s="60">
        <v>0</v>
      </c>
      <c r="GG122" s="60">
        <v>0</v>
      </c>
      <c r="GH122" s="60">
        <v>0</v>
      </c>
      <c r="GI122" s="60">
        <v>0</v>
      </c>
      <c r="GJ122" s="60">
        <v>0</v>
      </c>
      <c r="GK122" s="60">
        <v>0</v>
      </c>
      <c r="GL122" s="60">
        <v>0</v>
      </c>
      <c r="GM122" s="60">
        <v>0</v>
      </c>
      <c r="GN122" s="60">
        <v>0</v>
      </c>
      <c r="GO122" s="60">
        <v>0</v>
      </c>
      <c r="GP122" s="60">
        <v>0</v>
      </c>
      <c r="GQ122" s="60">
        <v>0</v>
      </c>
      <c r="GR122" s="60">
        <v>0</v>
      </c>
      <c r="GS122" s="60">
        <v>0</v>
      </c>
    </row>
    <row r="123" spans="1:201" x14ac:dyDescent="0.2">
      <c r="A123" s="70">
        <v>42222.693298611113</v>
      </c>
      <c r="B123" s="60">
        <v>4.7719630000000004</v>
      </c>
      <c r="C123" s="60">
        <v>5.6935570000000002</v>
      </c>
      <c r="D123" s="60">
        <v>12.90419</v>
      </c>
      <c r="E123" s="60">
        <v>17.73696</v>
      </c>
      <c r="F123" s="60">
        <v>19.833310000000001</v>
      </c>
      <c r="G123" s="60">
        <v>22.291620000000002</v>
      </c>
      <c r="H123" s="60">
        <v>22.405999999999999</v>
      </c>
      <c r="I123" s="60">
        <v>21.197970000000002</v>
      </c>
      <c r="J123" s="60">
        <v>19.4985</v>
      </c>
      <c r="K123" s="60">
        <v>15.197010000000001</v>
      </c>
      <c r="L123" s="60">
        <v>14.02605</v>
      </c>
      <c r="M123" s="60">
        <v>11.443630000000001</v>
      </c>
      <c r="N123" s="60">
        <v>10.972042</v>
      </c>
      <c r="O123" s="60">
        <v>10.82005</v>
      </c>
      <c r="P123" s="60">
        <v>11.06185</v>
      </c>
      <c r="Q123" s="60">
        <v>11.630711</v>
      </c>
      <c r="R123" s="60">
        <v>12.826560000000001</v>
      </c>
      <c r="S123" s="60">
        <v>14.865772</v>
      </c>
      <c r="T123" s="60">
        <v>18.04673</v>
      </c>
      <c r="U123" s="60">
        <v>19.38646</v>
      </c>
      <c r="V123" s="60">
        <v>21.857603999999998</v>
      </c>
      <c r="W123" s="60">
        <v>27.296569999999999</v>
      </c>
      <c r="X123" s="60">
        <v>34.288283999999997</v>
      </c>
      <c r="Y123" s="60">
        <v>43.066749999999999</v>
      </c>
      <c r="Z123" s="60">
        <v>53.827002999999998</v>
      </c>
      <c r="AA123" s="60">
        <v>66.695319999999995</v>
      </c>
      <c r="AB123" s="60">
        <v>81.698359999999994</v>
      </c>
      <c r="AC123" s="60">
        <v>98.734579999999994</v>
      </c>
      <c r="AD123" s="60">
        <v>108.0016</v>
      </c>
      <c r="AE123" s="60">
        <v>129.12819999999999</v>
      </c>
      <c r="AF123" s="60">
        <v>167.17910000000001</v>
      </c>
      <c r="AG123" s="60">
        <v>200.43583000000001</v>
      </c>
      <c r="AH123" s="60">
        <v>223.98750999999999</v>
      </c>
      <c r="AI123" s="60">
        <v>234.62312</v>
      </c>
      <c r="AJ123" s="60">
        <v>231.47783999999999</v>
      </c>
      <c r="AK123" s="60">
        <v>215.9941</v>
      </c>
      <c r="AL123" s="60">
        <v>180.74449999999999</v>
      </c>
      <c r="AM123" s="60">
        <v>155.34790000000001</v>
      </c>
      <c r="AN123" s="60">
        <v>127.5638</v>
      </c>
      <c r="AO123" s="60">
        <v>100.30970000000001</v>
      </c>
      <c r="AP123" s="60">
        <v>75.691963000000001</v>
      </c>
      <c r="AQ123" s="60">
        <v>54.908499999999997</v>
      </c>
      <c r="AR123" s="60">
        <v>38.353490000000001</v>
      </c>
      <c r="AS123" s="60">
        <v>25.83127</v>
      </c>
      <c r="AT123" s="60">
        <v>18.78004</v>
      </c>
      <c r="AU123" s="60">
        <v>14.024882</v>
      </c>
      <c r="AV123" s="60">
        <v>10.662570000000001</v>
      </c>
      <c r="AW123" s="60">
        <v>7.9950041000000001</v>
      </c>
      <c r="AX123" s="60">
        <v>5.9118589999999998</v>
      </c>
      <c r="AY123" s="60">
        <v>4.310568</v>
      </c>
      <c r="AZ123" s="60">
        <v>3.0185070000000001</v>
      </c>
      <c r="BA123" s="60">
        <v>2.1489113999999998</v>
      </c>
      <c r="BB123" s="60">
        <v>1.3970480000000001</v>
      </c>
      <c r="BC123" s="60">
        <v>0.90828520000000001</v>
      </c>
      <c r="BD123" s="60">
        <v>0.60046219999999995</v>
      </c>
      <c r="BE123" s="60">
        <v>0.38059730000000003</v>
      </c>
      <c r="BF123" s="60">
        <v>0.27532842000000002</v>
      </c>
      <c r="BG123" s="60">
        <v>0.16895070000000001</v>
      </c>
      <c r="BH123" s="60">
        <v>0.1017769</v>
      </c>
      <c r="BI123" s="60">
        <v>6.215768E-2</v>
      </c>
      <c r="BJ123" s="60">
        <v>3.3518520000000003E-2</v>
      </c>
      <c r="BK123" s="60">
        <v>1.791297E-2</v>
      </c>
      <c r="BL123" s="60">
        <v>1.0393110000000001E-2</v>
      </c>
      <c r="BM123" s="60">
        <v>5.9329700000000001E-3</v>
      </c>
      <c r="BN123" s="60">
        <v>3.3329800000000001E-3</v>
      </c>
      <c r="BO123" s="60">
        <v>1.6405899999999999E-3</v>
      </c>
      <c r="BP123" s="60">
        <v>7.9159E-4</v>
      </c>
      <c r="BQ123" s="60">
        <v>3.6833999999999999E-4</v>
      </c>
      <c r="BR123" s="60">
        <v>1.7103999999999999E-4</v>
      </c>
      <c r="BS123" s="60">
        <v>7.7899999999999996E-5</v>
      </c>
      <c r="BT123" s="60">
        <v>4.1600000000000002E-5</v>
      </c>
      <c r="BU123" s="60">
        <v>2.1440000000000001E-5</v>
      </c>
      <c r="BV123" s="60">
        <v>1.0900000000000001E-5</v>
      </c>
      <c r="BW123" s="60">
        <v>5.4700000000000001E-6</v>
      </c>
      <c r="BX123" s="60">
        <v>2.7099999999999999E-6</v>
      </c>
      <c r="BY123" s="60">
        <v>1.3200000000000001E-6</v>
      </c>
      <c r="BZ123" s="60">
        <v>6.4000000000000001E-7</v>
      </c>
      <c r="CA123" s="60">
        <v>2.9999999999999999E-7</v>
      </c>
      <c r="CB123" s="60">
        <v>1.4999999999999999E-7</v>
      </c>
      <c r="CC123" s="60">
        <v>7.0000000000000005E-8</v>
      </c>
      <c r="CD123" s="60">
        <v>4.0000000000000001E-8</v>
      </c>
      <c r="CE123" s="60">
        <v>2E-8</v>
      </c>
      <c r="CF123" s="60">
        <v>1E-8</v>
      </c>
      <c r="CG123" s="60">
        <v>0</v>
      </c>
      <c r="CH123" s="60">
        <v>0</v>
      </c>
      <c r="CI123" s="60">
        <v>0</v>
      </c>
      <c r="CJ123" s="60">
        <v>0</v>
      </c>
      <c r="CK123" s="60">
        <v>0</v>
      </c>
      <c r="CL123" s="60">
        <v>0</v>
      </c>
      <c r="CM123" s="60">
        <v>0</v>
      </c>
      <c r="CN123" s="60">
        <v>0</v>
      </c>
      <c r="CO123" s="60">
        <v>0</v>
      </c>
      <c r="CP123" s="60">
        <v>0</v>
      </c>
      <c r="CQ123" s="60">
        <v>0</v>
      </c>
      <c r="CR123" s="60">
        <v>0</v>
      </c>
      <c r="CS123" s="60">
        <v>0</v>
      </c>
      <c r="CT123" s="60">
        <v>0</v>
      </c>
      <c r="CU123" s="60">
        <v>0</v>
      </c>
      <c r="CV123" s="60">
        <v>0</v>
      </c>
      <c r="CW123" s="60">
        <v>0</v>
      </c>
      <c r="CX123" s="60">
        <v>0</v>
      </c>
      <c r="CY123" s="60">
        <v>0</v>
      </c>
      <c r="CZ123" s="60">
        <v>0</v>
      </c>
      <c r="DA123" s="60">
        <v>0</v>
      </c>
      <c r="DB123" s="60">
        <v>0</v>
      </c>
      <c r="DC123" s="60">
        <v>0</v>
      </c>
      <c r="DD123" s="60">
        <v>0</v>
      </c>
      <c r="DE123" s="60">
        <v>0</v>
      </c>
      <c r="DF123" s="60">
        <v>0</v>
      </c>
      <c r="DG123" s="60">
        <v>0</v>
      </c>
      <c r="DH123" s="60">
        <v>0</v>
      </c>
      <c r="DI123" s="60">
        <v>0</v>
      </c>
      <c r="DJ123" s="60">
        <v>0</v>
      </c>
      <c r="DK123" s="60">
        <v>0</v>
      </c>
      <c r="DL123" s="60">
        <v>0</v>
      </c>
      <c r="DM123" s="60">
        <v>0</v>
      </c>
      <c r="DN123" s="60">
        <v>0</v>
      </c>
      <c r="DO123" s="60">
        <v>0</v>
      </c>
      <c r="DP123" s="60">
        <v>0</v>
      </c>
      <c r="DQ123" s="60">
        <v>0</v>
      </c>
      <c r="DR123" s="60">
        <v>0</v>
      </c>
      <c r="DS123" s="60">
        <v>0</v>
      </c>
      <c r="DT123" s="60">
        <v>0</v>
      </c>
      <c r="DU123" s="60">
        <v>0</v>
      </c>
      <c r="DV123" s="60">
        <v>0</v>
      </c>
      <c r="DW123" s="60">
        <v>0</v>
      </c>
      <c r="DX123" s="60">
        <v>0</v>
      </c>
      <c r="DY123" s="60">
        <v>0</v>
      </c>
      <c r="DZ123" s="60">
        <v>0</v>
      </c>
      <c r="EA123" s="60">
        <v>0</v>
      </c>
      <c r="EB123" s="60">
        <v>0</v>
      </c>
      <c r="EC123" s="60">
        <v>0</v>
      </c>
      <c r="ED123" s="60">
        <v>0</v>
      </c>
      <c r="EE123" s="60">
        <v>0</v>
      </c>
      <c r="EF123" s="60">
        <v>0</v>
      </c>
      <c r="EG123" s="60">
        <v>0</v>
      </c>
      <c r="EH123" s="60">
        <v>0</v>
      </c>
      <c r="EI123" s="60">
        <v>0</v>
      </c>
      <c r="EJ123" s="60">
        <v>0</v>
      </c>
      <c r="EK123" s="60">
        <v>0</v>
      </c>
      <c r="EL123" s="60">
        <v>0</v>
      </c>
      <c r="EM123" s="60">
        <v>0</v>
      </c>
      <c r="EN123" s="60">
        <v>0</v>
      </c>
      <c r="EO123" s="60">
        <v>0</v>
      </c>
      <c r="EP123" s="60">
        <v>0</v>
      </c>
      <c r="EQ123" s="60">
        <v>0</v>
      </c>
      <c r="ER123" s="60">
        <v>0</v>
      </c>
      <c r="ES123" s="60">
        <v>0</v>
      </c>
      <c r="ET123" s="60">
        <v>0</v>
      </c>
      <c r="EU123" s="60">
        <v>0</v>
      </c>
      <c r="EV123" s="60">
        <v>0</v>
      </c>
      <c r="EW123" s="60">
        <v>0</v>
      </c>
      <c r="EX123" s="60">
        <v>0</v>
      </c>
      <c r="EY123" s="60">
        <v>0</v>
      </c>
      <c r="EZ123" s="60">
        <v>0</v>
      </c>
      <c r="FA123" s="60">
        <v>0</v>
      </c>
      <c r="FB123" s="60">
        <v>0</v>
      </c>
      <c r="FC123" s="60">
        <v>0</v>
      </c>
      <c r="FD123" s="60">
        <v>0</v>
      </c>
      <c r="FE123" s="60">
        <v>0</v>
      </c>
      <c r="FF123" s="60">
        <v>0</v>
      </c>
      <c r="FG123" s="60">
        <v>0</v>
      </c>
      <c r="FH123" s="60">
        <v>0</v>
      </c>
      <c r="FI123" s="60">
        <v>0</v>
      </c>
      <c r="FJ123" s="60">
        <v>0</v>
      </c>
      <c r="FK123" s="60">
        <v>0</v>
      </c>
      <c r="FL123" s="60">
        <v>0</v>
      </c>
      <c r="FM123" s="60">
        <v>0</v>
      </c>
      <c r="FN123" s="60">
        <v>0</v>
      </c>
      <c r="FO123" s="60">
        <v>0</v>
      </c>
      <c r="FP123" s="60">
        <v>0</v>
      </c>
      <c r="FQ123" s="60">
        <v>0</v>
      </c>
      <c r="FR123" s="60">
        <v>0</v>
      </c>
      <c r="FS123" s="60">
        <v>0</v>
      </c>
      <c r="FT123" s="60">
        <v>0</v>
      </c>
      <c r="FU123" s="60">
        <v>0</v>
      </c>
      <c r="FV123" s="60">
        <v>0</v>
      </c>
      <c r="FW123" s="60">
        <v>0</v>
      </c>
      <c r="FX123" s="60">
        <v>0</v>
      </c>
      <c r="FY123" s="60">
        <v>0</v>
      </c>
      <c r="FZ123" s="60">
        <v>0</v>
      </c>
      <c r="GA123" s="60">
        <v>0</v>
      </c>
      <c r="GB123" s="60">
        <v>0</v>
      </c>
      <c r="GC123" s="60">
        <v>0</v>
      </c>
      <c r="GD123" s="60">
        <v>0</v>
      </c>
      <c r="GE123" s="60">
        <v>0</v>
      </c>
      <c r="GF123" s="60">
        <v>0</v>
      </c>
      <c r="GG123" s="60">
        <v>0</v>
      </c>
      <c r="GH123" s="60">
        <v>0</v>
      </c>
      <c r="GI123" s="60">
        <v>0</v>
      </c>
      <c r="GJ123" s="60">
        <v>0</v>
      </c>
      <c r="GK123" s="60">
        <v>0</v>
      </c>
      <c r="GL123" s="60">
        <v>0</v>
      </c>
      <c r="GM123" s="60">
        <v>0</v>
      </c>
      <c r="GN123" s="60">
        <v>0</v>
      </c>
      <c r="GO123" s="60">
        <v>0</v>
      </c>
      <c r="GP123" s="60">
        <v>0</v>
      </c>
      <c r="GQ123" s="60">
        <v>0</v>
      </c>
      <c r="GR123" s="60">
        <v>0</v>
      </c>
      <c r="GS123" s="60">
        <v>0</v>
      </c>
    </row>
    <row r="124" spans="1:201" x14ac:dyDescent="0.2">
      <c r="A124" s="70">
        <v>42222.703993055555</v>
      </c>
      <c r="B124" s="60">
        <v>3.1188539999999998</v>
      </c>
      <c r="C124" s="60">
        <v>4.0767110000000004</v>
      </c>
      <c r="D124" s="60">
        <v>10.23334</v>
      </c>
      <c r="E124" s="60">
        <v>15.08347</v>
      </c>
      <c r="F124" s="60">
        <v>18.004010000000001</v>
      </c>
      <c r="G124" s="60">
        <v>21.23855</v>
      </c>
      <c r="H124" s="60">
        <v>22.068729999999999</v>
      </c>
      <c r="I124" s="60">
        <v>21.306100000000001</v>
      </c>
      <c r="J124" s="60">
        <v>19.802309999999999</v>
      </c>
      <c r="K124" s="60">
        <v>15.4909</v>
      </c>
      <c r="L124" s="60">
        <v>14.28505</v>
      </c>
      <c r="M124" s="60">
        <v>11.609819999999999</v>
      </c>
      <c r="N124" s="60">
        <v>11.056481</v>
      </c>
      <c r="O124" s="60">
        <v>10.801752</v>
      </c>
      <c r="P124" s="60">
        <v>10.913753</v>
      </c>
      <c r="Q124" s="60">
        <v>11.319691000000001</v>
      </c>
      <c r="R124" s="60">
        <v>12.29879</v>
      </c>
      <c r="S124" s="60">
        <v>14.041930000000001</v>
      </c>
      <c r="T124" s="60">
        <v>16.816972</v>
      </c>
      <c r="U124" s="60">
        <v>17.895641000000001</v>
      </c>
      <c r="V124" s="60">
        <v>20.034271</v>
      </c>
      <c r="W124" s="60">
        <v>24.907820000000001</v>
      </c>
      <c r="X124" s="60">
        <v>31.21857</v>
      </c>
      <c r="Y124" s="60">
        <v>39.201419999999999</v>
      </c>
      <c r="Z124" s="60">
        <v>49.062781999999999</v>
      </c>
      <c r="AA124" s="60">
        <v>60.952680000000001</v>
      </c>
      <c r="AB124" s="60">
        <v>74.934852000000006</v>
      </c>
      <c r="AC124" s="60">
        <v>90.957862000000006</v>
      </c>
      <c r="AD124" s="60">
        <v>99.953860000000006</v>
      </c>
      <c r="AE124" s="60">
        <v>120.2183</v>
      </c>
      <c r="AF124" s="60">
        <v>157.66373999999999</v>
      </c>
      <c r="AG124" s="60">
        <v>191.46170000000001</v>
      </c>
      <c r="AH124" s="60">
        <v>216.67094</v>
      </c>
      <c r="AI124" s="60">
        <v>229.78693999999999</v>
      </c>
      <c r="AJ124" s="60">
        <v>229.48500000000001</v>
      </c>
      <c r="AK124" s="60">
        <v>216.7192</v>
      </c>
      <c r="AL124" s="60">
        <v>183.46080000000001</v>
      </c>
      <c r="AM124" s="60">
        <v>159.52330000000001</v>
      </c>
      <c r="AN124" s="60">
        <v>132.50711000000001</v>
      </c>
      <c r="AO124" s="60">
        <v>105.39203999999999</v>
      </c>
      <c r="AP124" s="60">
        <v>80.433359999999993</v>
      </c>
      <c r="AQ124" s="60">
        <v>59.010131000000001</v>
      </c>
      <c r="AR124" s="60">
        <v>41.685290999999999</v>
      </c>
      <c r="AS124" s="60">
        <v>28.39339</v>
      </c>
      <c r="AT124" s="60">
        <v>20.785150000000002</v>
      </c>
      <c r="AU124" s="60">
        <v>15.631679999999999</v>
      </c>
      <c r="AV124" s="60">
        <v>11.971069999999999</v>
      </c>
      <c r="AW124" s="60">
        <v>9.043158</v>
      </c>
      <c r="AX124" s="60">
        <v>6.7378559999999998</v>
      </c>
      <c r="AY124" s="60">
        <v>4.9510139999999998</v>
      </c>
      <c r="AZ124" s="60">
        <v>3.493906</v>
      </c>
      <c r="BA124" s="60">
        <v>2.507288</v>
      </c>
      <c r="BB124" s="60">
        <v>1.6455322999999999</v>
      </c>
      <c r="BC124" s="60">
        <v>1.0803434000000001</v>
      </c>
      <c r="BD124" s="60">
        <v>0.72084552000000002</v>
      </c>
      <c r="BE124" s="60">
        <v>0.46112703999999999</v>
      </c>
      <c r="BF124" s="60">
        <v>0.33603240000000001</v>
      </c>
      <c r="BG124" s="60">
        <v>0.2082668</v>
      </c>
      <c r="BH124" s="60">
        <v>0.12672512</v>
      </c>
      <c r="BI124" s="60">
        <v>7.8141119999999994E-2</v>
      </c>
      <c r="BJ124" s="60">
        <v>4.2590179999999998E-2</v>
      </c>
      <c r="BK124" s="60">
        <v>2.299642E-2</v>
      </c>
      <c r="BL124" s="60">
        <v>1.3474130000000001E-2</v>
      </c>
      <c r="BM124" s="60">
        <v>7.76781E-3</v>
      </c>
      <c r="BN124" s="60">
        <v>4.4069299999999999E-3</v>
      </c>
      <c r="BO124" s="60">
        <v>2.1935700000000002E-3</v>
      </c>
      <c r="BP124" s="60">
        <v>1.0702400000000001E-3</v>
      </c>
      <c r="BQ124" s="60">
        <v>5.0332999999999997E-4</v>
      </c>
      <c r="BR124" s="60">
        <v>2.3634E-4</v>
      </c>
      <c r="BS124" s="60">
        <v>1.0886E-4</v>
      </c>
      <c r="BT124" s="60">
        <v>5.8669999999999999E-5</v>
      </c>
      <c r="BU124" s="60">
        <v>3.0530000000000001E-5</v>
      </c>
      <c r="BV124" s="60">
        <v>1.5670000000000001E-5</v>
      </c>
      <c r="BW124" s="60">
        <v>7.9400000000000002E-6</v>
      </c>
      <c r="BX124" s="60">
        <v>3.9700000000000001E-6</v>
      </c>
      <c r="BY124" s="60">
        <v>1.9599999999999999E-6</v>
      </c>
      <c r="BZ124" s="60">
        <v>9.5000000000000001E-7</v>
      </c>
      <c r="CA124" s="60">
        <v>4.5999999999999999E-7</v>
      </c>
      <c r="CB124" s="60">
        <v>2.2000000000000001E-7</v>
      </c>
      <c r="CC124" s="60">
        <v>1.1000000000000001E-7</v>
      </c>
      <c r="CD124" s="60">
        <v>5.9999999999999995E-8</v>
      </c>
      <c r="CE124" s="60">
        <v>2.9999999999999997E-8</v>
      </c>
      <c r="CF124" s="60">
        <v>2E-8</v>
      </c>
      <c r="CG124" s="60">
        <v>1E-8</v>
      </c>
      <c r="CH124" s="60">
        <v>0</v>
      </c>
      <c r="CI124" s="60">
        <v>0</v>
      </c>
      <c r="CJ124" s="60">
        <v>0</v>
      </c>
      <c r="CK124" s="60">
        <v>0</v>
      </c>
      <c r="CL124" s="60">
        <v>0</v>
      </c>
      <c r="CM124" s="60">
        <v>0</v>
      </c>
      <c r="CN124" s="60">
        <v>0</v>
      </c>
      <c r="CO124" s="60">
        <v>0</v>
      </c>
      <c r="CP124" s="60">
        <v>0</v>
      </c>
      <c r="CQ124" s="60">
        <v>0</v>
      </c>
      <c r="CR124" s="60">
        <v>0</v>
      </c>
      <c r="CS124" s="60">
        <v>0</v>
      </c>
      <c r="CT124" s="60">
        <v>0</v>
      </c>
      <c r="CU124" s="60">
        <v>0</v>
      </c>
      <c r="CV124" s="60">
        <v>0</v>
      </c>
      <c r="CW124" s="60">
        <v>0</v>
      </c>
      <c r="CX124" s="60">
        <v>0</v>
      </c>
      <c r="CY124" s="60">
        <v>0</v>
      </c>
      <c r="CZ124" s="60">
        <v>0</v>
      </c>
      <c r="DA124" s="60">
        <v>0</v>
      </c>
      <c r="DB124" s="60">
        <v>0</v>
      </c>
      <c r="DC124" s="60">
        <v>0</v>
      </c>
      <c r="DD124" s="60">
        <v>0</v>
      </c>
      <c r="DE124" s="60">
        <v>0</v>
      </c>
      <c r="DF124" s="60">
        <v>0</v>
      </c>
      <c r="DG124" s="60">
        <v>0</v>
      </c>
      <c r="DH124" s="60">
        <v>0</v>
      </c>
      <c r="DI124" s="60">
        <v>0</v>
      </c>
      <c r="DJ124" s="60">
        <v>0</v>
      </c>
      <c r="DK124" s="60">
        <v>0</v>
      </c>
      <c r="DL124" s="60">
        <v>0</v>
      </c>
      <c r="DM124" s="60">
        <v>0</v>
      </c>
      <c r="DN124" s="60">
        <v>0</v>
      </c>
      <c r="DO124" s="60">
        <v>0</v>
      </c>
      <c r="DP124" s="60">
        <v>0</v>
      </c>
      <c r="DQ124" s="60">
        <v>0</v>
      </c>
      <c r="DR124" s="60">
        <v>0</v>
      </c>
      <c r="DS124" s="60">
        <v>0</v>
      </c>
      <c r="DT124" s="60">
        <v>0</v>
      </c>
      <c r="DU124" s="60">
        <v>0</v>
      </c>
      <c r="DV124" s="60">
        <v>0</v>
      </c>
      <c r="DW124" s="60">
        <v>0</v>
      </c>
      <c r="DX124" s="60">
        <v>0</v>
      </c>
      <c r="DY124" s="60">
        <v>0</v>
      </c>
      <c r="DZ124" s="60">
        <v>0</v>
      </c>
      <c r="EA124" s="60">
        <v>0</v>
      </c>
      <c r="EB124" s="60">
        <v>0</v>
      </c>
      <c r="EC124" s="60">
        <v>0</v>
      </c>
      <c r="ED124" s="60">
        <v>0</v>
      </c>
      <c r="EE124" s="60">
        <v>0</v>
      </c>
      <c r="EF124" s="60">
        <v>0</v>
      </c>
      <c r="EG124" s="60">
        <v>0</v>
      </c>
      <c r="EH124" s="60">
        <v>0</v>
      </c>
      <c r="EI124" s="60">
        <v>0</v>
      </c>
      <c r="EJ124" s="60">
        <v>0</v>
      </c>
      <c r="EK124" s="60">
        <v>0</v>
      </c>
      <c r="EL124" s="60">
        <v>0</v>
      </c>
      <c r="EM124" s="60">
        <v>0</v>
      </c>
      <c r="EN124" s="60">
        <v>0</v>
      </c>
      <c r="EO124" s="60">
        <v>0</v>
      </c>
      <c r="EP124" s="60">
        <v>0</v>
      </c>
      <c r="EQ124" s="60">
        <v>0</v>
      </c>
      <c r="ER124" s="60">
        <v>0</v>
      </c>
      <c r="ES124" s="60">
        <v>0</v>
      </c>
      <c r="ET124" s="60">
        <v>0</v>
      </c>
      <c r="EU124" s="60">
        <v>0</v>
      </c>
      <c r="EV124" s="60">
        <v>0</v>
      </c>
      <c r="EW124" s="60">
        <v>0</v>
      </c>
      <c r="EX124" s="60">
        <v>0</v>
      </c>
      <c r="EY124" s="60">
        <v>0</v>
      </c>
      <c r="EZ124" s="60">
        <v>0</v>
      </c>
      <c r="FA124" s="60">
        <v>0</v>
      </c>
      <c r="FB124" s="60">
        <v>0</v>
      </c>
      <c r="FC124" s="60">
        <v>0</v>
      </c>
      <c r="FD124" s="60">
        <v>0</v>
      </c>
      <c r="FE124" s="60">
        <v>0</v>
      </c>
      <c r="FF124" s="60">
        <v>0</v>
      </c>
      <c r="FG124" s="60">
        <v>0</v>
      </c>
      <c r="FH124" s="60">
        <v>0</v>
      </c>
      <c r="FI124" s="60">
        <v>0</v>
      </c>
      <c r="FJ124" s="60">
        <v>0</v>
      </c>
      <c r="FK124" s="60">
        <v>0</v>
      </c>
      <c r="FL124" s="60">
        <v>0</v>
      </c>
      <c r="FM124" s="60">
        <v>0</v>
      </c>
      <c r="FN124" s="60">
        <v>0</v>
      </c>
      <c r="FO124" s="60">
        <v>0</v>
      </c>
      <c r="FP124" s="60">
        <v>0</v>
      </c>
      <c r="FQ124" s="60">
        <v>0</v>
      </c>
      <c r="FR124" s="60">
        <v>0</v>
      </c>
      <c r="FS124" s="60">
        <v>0</v>
      </c>
      <c r="FT124" s="60">
        <v>0</v>
      </c>
      <c r="FU124" s="60">
        <v>0</v>
      </c>
      <c r="FV124" s="60">
        <v>0</v>
      </c>
      <c r="FW124" s="60">
        <v>0</v>
      </c>
      <c r="FX124" s="60">
        <v>0</v>
      </c>
      <c r="FY124" s="60">
        <v>0</v>
      </c>
      <c r="FZ124" s="60">
        <v>0</v>
      </c>
      <c r="GA124" s="60">
        <v>0</v>
      </c>
      <c r="GB124" s="60">
        <v>0</v>
      </c>
      <c r="GC124" s="60">
        <v>0</v>
      </c>
      <c r="GD124" s="60">
        <v>0</v>
      </c>
      <c r="GE124" s="60">
        <v>0</v>
      </c>
      <c r="GF124" s="60">
        <v>0</v>
      </c>
      <c r="GG124" s="60">
        <v>0</v>
      </c>
      <c r="GH124" s="60">
        <v>0</v>
      </c>
      <c r="GI124" s="60">
        <v>0</v>
      </c>
      <c r="GJ124" s="60">
        <v>0</v>
      </c>
      <c r="GK124" s="60">
        <v>0</v>
      </c>
      <c r="GL124" s="60">
        <v>0</v>
      </c>
      <c r="GM124" s="60">
        <v>0</v>
      </c>
      <c r="GN124" s="60">
        <v>0</v>
      </c>
      <c r="GO124" s="60">
        <v>0</v>
      </c>
      <c r="GP124" s="60">
        <v>0</v>
      </c>
      <c r="GQ124" s="60">
        <v>0</v>
      </c>
      <c r="GR124" s="60">
        <v>0</v>
      </c>
      <c r="GS124" s="60">
        <v>0</v>
      </c>
    </row>
    <row r="125" spans="1:201" x14ac:dyDescent="0.2">
      <c r="A125" s="70">
        <v>42222.714699074073</v>
      </c>
      <c r="B125" s="60">
        <v>2.040737</v>
      </c>
      <c r="C125" s="60">
        <v>2.9054690000000001</v>
      </c>
      <c r="D125" s="60">
        <v>8.042624</v>
      </c>
      <c r="E125" s="60">
        <v>12.66907</v>
      </c>
      <c r="F125" s="60">
        <v>16.12481</v>
      </c>
      <c r="G125" s="60">
        <v>19.98339</v>
      </c>
      <c r="H125" s="60">
        <v>21.520499999999998</v>
      </c>
      <c r="I125" s="60">
        <v>21.270109999999999</v>
      </c>
      <c r="J125" s="60">
        <v>20.034459999999999</v>
      </c>
      <c r="K125" s="60">
        <v>15.765319999999999</v>
      </c>
      <c r="L125" s="60">
        <v>14.549099999999999</v>
      </c>
      <c r="M125" s="60">
        <v>11.79261</v>
      </c>
      <c r="N125" s="60">
        <v>11.166111000000001</v>
      </c>
      <c r="O125" s="60">
        <v>10.816762000000001</v>
      </c>
      <c r="P125" s="60">
        <v>10.809060000000001</v>
      </c>
      <c r="Q125" s="60">
        <v>11.065631</v>
      </c>
      <c r="R125" s="60">
        <v>11.848229999999999</v>
      </c>
      <c r="S125" s="60">
        <v>13.324859999999999</v>
      </c>
      <c r="T125" s="60">
        <v>15.735092</v>
      </c>
      <c r="U125" s="60">
        <v>16.575479999999999</v>
      </c>
      <c r="V125" s="60">
        <v>18.410810000000001</v>
      </c>
      <c r="W125" s="60">
        <v>22.76895</v>
      </c>
      <c r="X125" s="60">
        <v>28.45356</v>
      </c>
      <c r="Y125" s="60">
        <v>35.697422000000003</v>
      </c>
      <c r="Z125" s="60">
        <v>44.714199999999998</v>
      </c>
      <c r="AA125" s="60">
        <v>55.672550000000001</v>
      </c>
      <c r="AB125" s="60">
        <v>68.667590000000004</v>
      </c>
      <c r="AC125" s="60">
        <v>83.692070000000001</v>
      </c>
      <c r="AD125" s="60">
        <v>92.372429999999994</v>
      </c>
      <c r="AE125" s="60">
        <v>111.73820000000001</v>
      </c>
      <c r="AF125" s="60">
        <v>148.4092</v>
      </c>
      <c r="AG125" s="60">
        <v>182.51151999999999</v>
      </c>
      <c r="AH125" s="60">
        <v>209.12853999999999</v>
      </c>
      <c r="AI125" s="60">
        <v>224.51983000000001</v>
      </c>
      <c r="AJ125" s="60">
        <v>226.94232</v>
      </c>
      <c r="AK125" s="60">
        <v>216.87649999999999</v>
      </c>
      <c r="AL125" s="60">
        <v>185.70571000000001</v>
      </c>
      <c r="AM125" s="60">
        <v>163.33920000000001</v>
      </c>
      <c r="AN125" s="60">
        <v>137.22772000000001</v>
      </c>
      <c r="AO125" s="60">
        <v>110.38392</v>
      </c>
      <c r="AP125" s="60">
        <v>85.191599999999994</v>
      </c>
      <c r="AQ125" s="60">
        <v>63.201324</v>
      </c>
      <c r="AR125" s="60">
        <v>45.144950000000001</v>
      </c>
      <c r="AS125" s="60">
        <v>31.093494</v>
      </c>
      <c r="AT125" s="60">
        <v>22.915669999999999</v>
      </c>
      <c r="AU125" s="60">
        <v>17.353000000000002</v>
      </c>
      <c r="AV125" s="60">
        <v>13.384574000000001</v>
      </c>
      <c r="AW125" s="60">
        <v>10.18493</v>
      </c>
      <c r="AX125" s="60">
        <v>7.6452302000000003</v>
      </c>
      <c r="AY125" s="60">
        <v>5.6605490999999999</v>
      </c>
      <c r="AZ125" s="60">
        <v>4.0250171999999997</v>
      </c>
      <c r="BA125" s="60">
        <v>2.9111223000000002</v>
      </c>
      <c r="BB125" s="60">
        <v>1.9284132</v>
      </c>
      <c r="BC125" s="60">
        <v>1.2782903000000001</v>
      </c>
      <c r="BD125" s="60">
        <v>0.86071622000000003</v>
      </c>
      <c r="BE125" s="60">
        <v>0.55561199999999999</v>
      </c>
      <c r="BF125" s="60">
        <v>0.40780422</v>
      </c>
      <c r="BG125" s="60">
        <v>0.25524601000000002</v>
      </c>
      <c r="BH125" s="60">
        <v>0.1568542</v>
      </c>
      <c r="BI125" s="60">
        <v>9.7640190000000002E-2</v>
      </c>
      <c r="BJ125" s="60">
        <v>5.3782839999999998E-2</v>
      </c>
      <c r="BK125" s="60">
        <v>2.9336620000000001E-2</v>
      </c>
      <c r="BL125" s="60">
        <v>1.735652E-2</v>
      </c>
      <c r="BM125" s="60">
        <v>1.010375E-2</v>
      </c>
      <c r="BN125" s="60">
        <v>5.7882699999999999E-3</v>
      </c>
      <c r="BO125" s="60">
        <v>2.9131500000000002E-3</v>
      </c>
      <c r="BP125" s="60">
        <v>1.43705E-3</v>
      </c>
      <c r="BQ125" s="60">
        <v>6.8300000000000001E-4</v>
      </c>
      <c r="BR125" s="60">
        <v>3.2427999999999998E-4</v>
      </c>
      <c r="BS125" s="60">
        <v>1.5102E-4</v>
      </c>
      <c r="BT125" s="60">
        <v>8.2139999999999996E-5</v>
      </c>
      <c r="BU125" s="60">
        <v>4.3149999999999999E-5</v>
      </c>
      <c r="BV125" s="60">
        <v>2.2359999999999999E-5</v>
      </c>
      <c r="BW125" s="60">
        <v>1.1430000000000001E-5</v>
      </c>
      <c r="BX125" s="60">
        <v>5.7699999999999998E-6</v>
      </c>
      <c r="BY125" s="60">
        <v>2.8700000000000001E-6</v>
      </c>
      <c r="BZ125" s="60">
        <v>1.4100000000000001E-6</v>
      </c>
      <c r="CA125" s="60">
        <v>6.8999999999999996E-7</v>
      </c>
      <c r="CB125" s="60">
        <v>3.3999999999999997E-7</v>
      </c>
      <c r="CC125" s="60">
        <v>1.6999999999999999E-7</v>
      </c>
      <c r="CD125" s="60">
        <v>8.9999999999999999E-8</v>
      </c>
      <c r="CE125" s="60">
        <v>4.9999999999999998E-8</v>
      </c>
      <c r="CF125" s="60">
        <v>2E-8</v>
      </c>
      <c r="CG125" s="60">
        <v>1E-8</v>
      </c>
      <c r="CH125" s="60">
        <v>1E-8</v>
      </c>
      <c r="CI125" s="60">
        <v>0</v>
      </c>
      <c r="CJ125" s="60">
        <v>0</v>
      </c>
      <c r="CK125" s="60">
        <v>0</v>
      </c>
      <c r="CL125" s="60">
        <v>0</v>
      </c>
      <c r="CM125" s="60">
        <v>0</v>
      </c>
      <c r="CN125" s="60">
        <v>0</v>
      </c>
      <c r="CO125" s="60">
        <v>0</v>
      </c>
      <c r="CP125" s="60">
        <v>0</v>
      </c>
      <c r="CQ125" s="60">
        <v>0</v>
      </c>
      <c r="CR125" s="60">
        <v>0</v>
      </c>
      <c r="CS125" s="60">
        <v>0</v>
      </c>
      <c r="CT125" s="60">
        <v>0</v>
      </c>
      <c r="CU125" s="60">
        <v>0</v>
      </c>
      <c r="CV125" s="60">
        <v>0</v>
      </c>
      <c r="CW125" s="60">
        <v>0</v>
      </c>
      <c r="CX125" s="60">
        <v>0</v>
      </c>
      <c r="CY125" s="60">
        <v>0</v>
      </c>
      <c r="CZ125" s="60">
        <v>0</v>
      </c>
      <c r="DA125" s="60">
        <v>0</v>
      </c>
      <c r="DB125" s="60">
        <v>0</v>
      </c>
      <c r="DC125" s="60">
        <v>0</v>
      </c>
      <c r="DD125" s="60">
        <v>0</v>
      </c>
      <c r="DE125" s="60">
        <v>0</v>
      </c>
      <c r="DF125" s="60">
        <v>0</v>
      </c>
      <c r="DG125" s="60">
        <v>0</v>
      </c>
      <c r="DH125" s="60">
        <v>0</v>
      </c>
      <c r="DI125" s="60">
        <v>0</v>
      </c>
      <c r="DJ125" s="60">
        <v>0</v>
      </c>
      <c r="DK125" s="60">
        <v>0</v>
      </c>
      <c r="DL125" s="60">
        <v>0</v>
      </c>
      <c r="DM125" s="60">
        <v>0</v>
      </c>
      <c r="DN125" s="60">
        <v>0</v>
      </c>
      <c r="DO125" s="60">
        <v>0</v>
      </c>
      <c r="DP125" s="60">
        <v>0</v>
      </c>
      <c r="DQ125" s="60">
        <v>0</v>
      </c>
      <c r="DR125" s="60">
        <v>0</v>
      </c>
      <c r="DS125" s="60">
        <v>0</v>
      </c>
      <c r="DT125" s="60">
        <v>0</v>
      </c>
      <c r="DU125" s="60">
        <v>0</v>
      </c>
      <c r="DV125" s="60">
        <v>0</v>
      </c>
      <c r="DW125" s="60">
        <v>0</v>
      </c>
      <c r="DX125" s="60">
        <v>0</v>
      </c>
      <c r="DY125" s="60">
        <v>0</v>
      </c>
      <c r="DZ125" s="60">
        <v>0</v>
      </c>
      <c r="EA125" s="60">
        <v>0</v>
      </c>
      <c r="EB125" s="60">
        <v>0</v>
      </c>
      <c r="EC125" s="60">
        <v>0</v>
      </c>
      <c r="ED125" s="60">
        <v>0</v>
      </c>
      <c r="EE125" s="60">
        <v>0</v>
      </c>
      <c r="EF125" s="60">
        <v>0</v>
      </c>
      <c r="EG125" s="60">
        <v>0</v>
      </c>
      <c r="EH125" s="60">
        <v>0</v>
      </c>
      <c r="EI125" s="60">
        <v>0</v>
      </c>
      <c r="EJ125" s="60">
        <v>0</v>
      </c>
      <c r="EK125" s="60">
        <v>0</v>
      </c>
      <c r="EL125" s="60">
        <v>0</v>
      </c>
      <c r="EM125" s="60">
        <v>0</v>
      </c>
      <c r="EN125" s="60">
        <v>0</v>
      </c>
      <c r="EO125" s="60">
        <v>0</v>
      </c>
      <c r="EP125" s="60">
        <v>0</v>
      </c>
      <c r="EQ125" s="60">
        <v>0</v>
      </c>
      <c r="ER125" s="60">
        <v>0</v>
      </c>
      <c r="ES125" s="60">
        <v>0</v>
      </c>
      <c r="ET125" s="60">
        <v>0</v>
      </c>
      <c r="EU125" s="60">
        <v>0</v>
      </c>
      <c r="EV125" s="60">
        <v>0</v>
      </c>
      <c r="EW125" s="60">
        <v>0</v>
      </c>
      <c r="EX125" s="60">
        <v>0</v>
      </c>
      <c r="EY125" s="60">
        <v>0</v>
      </c>
      <c r="EZ125" s="60">
        <v>0</v>
      </c>
      <c r="FA125" s="60">
        <v>0</v>
      </c>
      <c r="FB125" s="60">
        <v>0</v>
      </c>
      <c r="FC125" s="60">
        <v>0</v>
      </c>
      <c r="FD125" s="60">
        <v>0</v>
      </c>
      <c r="FE125" s="60">
        <v>0</v>
      </c>
      <c r="FF125" s="60">
        <v>0</v>
      </c>
      <c r="FG125" s="60">
        <v>0</v>
      </c>
      <c r="FH125" s="60">
        <v>0</v>
      </c>
      <c r="FI125" s="60">
        <v>0</v>
      </c>
      <c r="FJ125" s="60">
        <v>0</v>
      </c>
      <c r="FK125" s="60">
        <v>0</v>
      </c>
      <c r="FL125" s="60">
        <v>0</v>
      </c>
      <c r="FM125" s="60">
        <v>0</v>
      </c>
      <c r="FN125" s="60">
        <v>0</v>
      </c>
      <c r="FO125" s="60">
        <v>0</v>
      </c>
      <c r="FP125" s="60">
        <v>0</v>
      </c>
      <c r="FQ125" s="60">
        <v>0</v>
      </c>
      <c r="FR125" s="60">
        <v>0</v>
      </c>
      <c r="FS125" s="60">
        <v>0</v>
      </c>
      <c r="FT125" s="60">
        <v>0</v>
      </c>
      <c r="FU125" s="60">
        <v>0</v>
      </c>
      <c r="FV125" s="60">
        <v>0</v>
      </c>
      <c r="FW125" s="60">
        <v>0</v>
      </c>
      <c r="FX125" s="60">
        <v>0</v>
      </c>
      <c r="FY125" s="60">
        <v>0</v>
      </c>
      <c r="FZ125" s="60">
        <v>0</v>
      </c>
      <c r="GA125" s="60">
        <v>0</v>
      </c>
      <c r="GB125" s="60">
        <v>0</v>
      </c>
      <c r="GC125" s="60">
        <v>0</v>
      </c>
      <c r="GD125" s="60">
        <v>0</v>
      </c>
      <c r="GE125" s="60">
        <v>0</v>
      </c>
      <c r="GF125" s="60">
        <v>0</v>
      </c>
      <c r="GG125" s="60">
        <v>0</v>
      </c>
      <c r="GH125" s="60">
        <v>0</v>
      </c>
      <c r="GI125" s="60">
        <v>0</v>
      </c>
      <c r="GJ125" s="60">
        <v>0</v>
      </c>
      <c r="GK125" s="60">
        <v>0</v>
      </c>
      <c r="GL125" s="60">
        <v>0</v>
      </c>
      <c r="GM125" s="60">
        <v>0</v>
      </c>
      <c r="GN125" s="60">
        <v>0</v>
      </c>
      <c r="GO125" s="60">
        <v>0</v>
      </c>
      <c r="GP125" s="60">
        <v>0</v>
      </c>
      <c r="GQ125" s="60">
        <v>0</v>
      </c>
      <c r="GR125" s="60">
        <v>0</v>
      </c>
      <c r="GS125" s="60">
        <v>0</v>
      </c>
    </row>
    <row r="126" spans="1:201" x14ac:dyDescent="0.2">
      <c r="A126" s="70">
        <v>42222.723495370374</v>
      </c>
      <c r="B126" s="60">
        <v>1.434347</v>
      </c>
      <c r="C126" s="60">
        <v>2.1844549999999998</v>
      </c>
      <c r="D126" s="60">
        <v>6.5408739999999996</v>
      </c>
      <c r="E126" s="60">
        <v>10.86326</v>
      </c>
      <c r="F126" s="60">
        <v>14.5709</v>
      </c>
      <c r="G126" s="60">
        <v>18.819880000000001</v>
      </c>
      <c r="H126" s="60">
        <v>20.910019999999999</v>
      </c>
      <c r="I126" s="60">
        <v>21.11908</v>
      </c>
      <c r="J126" s="60">
        <v>20.158560000000001</v>
      </c>
      <c r="K126" s="60">
        <v>15.96951</v>
      </c>
      <c r="L126" s="60">
        <v>14.766909999999999</v>
      </c>
      <c r="M126" s="60">
        <v>11.95429</v>
      </c>
      <c r="N126" s="60">
        <v>11.27431</v>
      </c>
      <c r="O126" s="60">
        <v>10.852449999999999</v>
      </c>
      <c r="P126" s="60">
        <v>10.7522</v>
      </c>
      <c r="Q126" s="60">
        <v>10.893591000000001</v>
      </c>
      <c r="R126" s="60">
        <v>11.52613</v>
      </c>
      <c r="S126" s="60">
        <v>12.800743000000001</v>
      </c>
      <c r="T126" s="60">
        <v>14.935153</v>
      </c>
      <c r="U126" s="60">
        <v>15.592900999999999</v>
      </c>
      <c r="V126" s="60">
        <v>17.196190000000001</v>
      </c>
      <c r="W126" s="60">
        <v>21.160499999999999</v>
      </c>
      <c r="X126" s="60">
        <v>26.36308</v>
      </c>
      <c r="Y126" s="60">
        <v>33.033050000000003</v>
      </c>
      <c r="Z126" s="60">
        <v>41.387301999999998</v>
      </c>
      <c r="AA126" s="60">
        <v>51.60651</v>
      </c>
      <c r="AB126" s="60">
        <v>63.807769999999998</v>
      </c>
      <c r="AC126" s="60">
        <v>78.016341999999995</v>
      </c>
      <c r="AD126" s="60">
        <v>86.406360000000006</v>
      </c>
      <c r="AE126" s="60">
        <v>105.0038</v>
      </c>
      <c r="AF126" s="60">
        <v>140.9171</v>
      </c>
      <c r="AG126" s="60">
        <v>175.10509999999999</v>
      </c>
      <c r="AH126" s="60">
        <v>202.70971</v>
      </c>
      <c r="AI126" s="60">
        <v>219.83680000000001</v>
      </c>
      <c r="AJ126" s="60">
        <v>224.42802</v>
      </c>
      <c r="AK126" s="60">
        <v>216.5839</v>
      </c>
      <c r="AL126" s="60">
        <v>187.21324000000001</v>
      </c>
      <c r="AM126" s="60">
        <v>166.23140000000001</v>
      </c>
      <c r="AN126" s="60">
        <v>140.97300000000001</v>
      </c>
      <c r="AO126" s="60">
        <v>114.4555</v>
      </c>
      <c r="AP126" s="60">
        <v>89.152979999999999</v>
      </c>
      <c r="AQ126" s="60">
        <v>66.750200000000007</v>
      </c>
      <c r="AR126" s="60">
        <v>48.118310000000001</v>
      </c>
      <c r="AS126" s="60">
        <v>33.445880000000002</v>
      </c>
      <c r="AT126" s="60">
        <v>24.78576</v>
      </c>
      <c r="AU126" s="60">
        <v>18.875183</v>
      </c>
      <c r="AV126" s="60">
        <v>14.64404</v>
      </c>
      <c r="AW126" s="60">
        <v>11.210004</v>
      </c>
      <c r="AX126" s="60">
        <v>8.4660779999999995</v>
      </c>
      <c r="AY126" s="60">
        <v>6.3073519999999998</v>
      </c>
      <c r="AZ126" s="60">
        <v>4.5128349999999999</v>
      </c>
      <c r="BA126" s="60">
        <v>3.2849219999999999</v>
      </c>
      <c r="BB126" s="60">
        <v>2.192679</v>
      </c>
      <c r="BC126" s="60">
        <v>1.4649721</v>
      </c>
      <c r="BD126" s="60">
        <v>0.99380429999999997</v>
      </c>
      <c r="BE126" s="60">
        <v>0.64630960000000004</v>
      </c>
      <c r="BF126" s="60">
        <v>0.47717559999999998</v>
      </c>
      <c r="BG126" s="60">
        <v>0.3010892</v>
      </c>
      <c r="BH126" s="60">
        <v>0.18653731000000001</v>
      </c>
      <c r="BI126" s="60">
        <v>0.11702682</v>
      </c>
      <c r="BJ126" s="60">
        <v>6.5024910000000005E-2</v>
      </c>
      <c r="BK126" s="60">
        <v>3.5767260000000002E-2</v>
      </c>
      <c r="BL126" s="60">
        <v>2.133094E-2</v>
      </c>
      <c r="BM126" s="60">
        <v>1.251732E-2</v>
      </c>
      <c r="BN126" s="60">
        <v>7.2287799999999998E-3</v>
      </c>
      <c r="BO126" s="60">
        <v>3.6714899999999999E-3</v>
      </c>
      <c r="BP126" s="60">
        <v>1.8276900000000001E-3</v>
      </c>
      <c r="BQ126" s="60">
        <v>8.7626000000000002E-4</v>
      </c>
      <c r="BR126" s="60">
        <v>4.1984999999999999E-4</v>
      </c>
      <c r="BS126" s="60">
        <v>1.9731999999999999E-4</v>
      </c>
      <c r="BT126" s="60">
        <v>1.0814E-4</v>
      </c>
      <c r="BU126" s="60">
        <v>5.7250000000000002E-5</v>
      </c>
      <c r="BV126" s="60">
        <v>2.9899999999999998E-5</v>
      </c>
      <c r="BW126" s="60">
        <v>1.541E-5</v>
      </c>
      <c r="BX126" s="60">
        <v>7.8399999999999995E-6</v>
      </c>
      <c r="BY126" s="60">
        <v>3.9299999999999996E-6</v>
      </c>
      <c r="BZ126" s="60">
        <v>1.95E-6</v>
      </c>
      <c r="CA126" s="60">
        <v>9.5000000000000001E-7</v>
      </c>
      <c r="CB126" s="60">
        <v>4.7999999999999996E-7</v>
      </c>
      <c r="CC126" s="60">
        <v>2.4999999999999999E-7</v>
      </c>
      <c r="CD126" s="60">
        <v>1.3E-7</v>
      </c>
      <c r="CE126" s="60">
        <v>7.0000000000000005E-8</v>
      </c>
      <c r="CF126" s="60">
        <v>2.9999999999999997E-8</v>
      </c>
      <c r="CG126" s="60">
        <v>2E-8</v>
      </c>
      <c r="CH126" s="60">
        <v>1E-8</v>
      </c>
      <c r="CI126" s="60">
        <v>0</v>
      </c>
      <c r="CJ126" s="60">
        <v>0</v>
      </c>
      <c r="CK126" s="60">
        <v>0</v>
      </c>
      <c r="CL126" s="60">
        <v>0</v>
      </c>
      <c r="CM126" s="60">
        <v>0</v>
      </c>
      <c r="CN126" s="60">
        <v>0</v>
      </c>
      <c r="CO126" s="60">
        <v>0</v>
      </c>
      <c r="CP126" s="60">
        <v>0</v>
      </c>
      <c r="CQ126" s="60">
        <v>0</v>
      </c>
      <c r="CR126" s="60">
        <v>0</v>
      </c>
      <c r="CS126" s="60">
        <v>0</v>
      </c>
      <c r="CT126" s="60">
        <v>0</v>
      </c>
      <c r="CU126" s="60">
        <v>0</v>
      </c>
      <c r="CV126" s="60">
        <v>0</v>
      </c>
      <c r="CW126" s="60">
        <v>0</v>
      </c>
      <c r="CX126" s="60">
        <v>0</v>
      </c>
      <c r="CY126" s="60">
        <v>0</v>
      </c>
      <c r="CZ126" s="60">
        <v>0</v>
      </c>
      <c r="DA126" s="60">
        <v>0</v>
      </c>
      <c r="DB126" s="60">
        <v>0</v>
      </c>
      <c r="DC126" s="60">
        <v>0</v>
      </c>
      <c r="DD126" s="60">
        <v>0</v>
      </c>
      <c r="DE126" s="60">
        <v>0</v>
      </c>
      <c r="DF126" s="60">
        <v>0</v>
      </c>
      <c r="DG126" s="60">
        <v>0</v>
      </c>
      <c r="DH126" s="60">
        <v>0</v>
      </c>
      <c r="DI126" s="60">
        <v>0</v>
      </c>
      <c r="DJ126" s="60">
        <v>0</v>
      </c>
      <c r="DK126" s="60">
        <v>0</v>
      </c>
      <c r="DL126" s="60">
        <v>0</v>
      </c>
      <c r="DM126" s="60">
        <v>0</v>
      </c>
      <c r="DN126" s="60">
        <v>0</v>
      </c>
      <c r="DO126" s="60">
        <v>0</v>
      </c>
      <c r="DP126" s="60">
        <v>0</v>
      </c>
      <c r="DQ126" s="60">
        <v>0</v>
      </c>
      <c r="DR126" s="60">
        <v>0</v>
      </c>
      <c r="DS126" s="60">
        <v>0</v>
      </c>
      <c r="DT126" s="60">
        <v>0</v>
      </c>
      <c r="DU126" s="60">
        <v>0</v>
      </c>
      <c r="DV126" s="60">
        <v>0</v>
      </c>
      <c r="DW126" s="60">
        <v>0</v>
      </c>
      <c r="DX126" s="60">
        <v>0</v>
      </c>
      <c r="DY126" s="60">
        <v>0</v>
      </c>
      <c r="DZ126" s="60">
        <v>0</v>
      </c>
      <c r="EA126" s="60">
        <v>0</v>
      </c>
      <c r="EB126" s="60">
        <v>0</v>
      </c>
      <c r="EC126" s="60">
        <v>0</v>
      </c>
      <c r="ED126" s="60">
        <v>0</v>
      </c>
      <c r="EE126" s="60">
        <v>0</v>
      </c>
      <c r="EF126" s="60">
        <v>0</v>
      </c>
      <c r="EG126" s="60">
        <v>0</v>
      </c>
      <c r="EH126" s="60">
        <v>0</v>
      </c>
      <c r="EI126" s="60">
        <v>0</v>
      </c>
      <c r="EJ126" s="60">
        <v>0</v>
      </c>
      <c r="EK126" s="60">
        <v>0</v>
      </c>
      <c r="EL126" s="60">
        <v>0</v>
      </c>
      <c r="EM126" s="60">
        <v>0</v>
      </c>
      <c r="EN126" s="60">
        <v>0</v>
      </c>
      <c r="EO126" s="60">
        <v>0</v>
      </c>
      <c r="EP126" s="60">
        <v>0</v>
      </c>
      <c r="EQ126" s="60">
        <v>0</v>
      </c>
      <c r="ER126" s="60">
        <v>0</v>
      </c>
      <c r="ES126" s="60">
        <v>0</v>
      </c>
      <c r="ET126" s="60">
        <v>0</v>
      </c>
      <c r="EU126" s="60">
        <v>0</v>
      </c>
      <c r="EV126" s="60">
        <v>0</v>
      </c>
      <c r="EW126" s="60">
        <v>0</v>
      </c>
      <c r="EX126" s="60">
        <v>0</v>
      </c>
      <c r="EY126" s="60">
        <v>0</v>
      </c>
      <c r="EZ126" s="60">
        <v>0</v>
      </c>
      <c r="FA126" s="60">
        <v>0</v>
      </c>
      <c r="FB126" s="60">
        <v>0</v>
      </c>
      <c r="FC126" s="60">
        <v>0</v>
      </c>
      <c r="FD126" s="60">
        <v>0</v>
      </c>
      <c r="FE126" s="60">
        <v>0</v>
      </c>
      <c r="FF126" s="60">
        <v>0</v>
      </c>
      <c r="FG126" s="60">
        <v>0</v>
      </c>
      <c r="FH126" s="60">
        <v>0</v>
      </c>
      <c r="FI126" s="60">
        <v>0</v>
      </c>
      <c r="FJ126" s="60">
        <v>0</v>
      </c>
      <c r="FK126" s="60">
        <v>0</v>
      </c>
      <c r="FL126" s="60">
        <v>0</v>
      </c>
      <c r="FM126" s="60">
        <v>0</v>
      </c>
      <c r="FN126" s="60">
        <v>0</v>
      </c>
      <c r="FO126" s="60">
        <v>0</v>
      </c>
      <c r="FP126" s="60">
        <v>0</v>
      </c>
      <c r="FQ126" s="60">
        <v>0</v>
      </c>
      <c r="FR126" s="60">
        <v>0</v>
      </c>
      <c r="FS126" s="60">
        <v>0</v>
      </c>
      <c r="FT126" s="60">
        <v>0</v>
      </c>
      <c r="FU126" s="60">
        <v>0</v>
      </c>
      <c r="FV126" s="60">
        <v>0</v>
      </c>
      <c r="FW126" s="60">
        <v>0</v>
      </c>
      <c r="FX126" s="60">
        <v>0</v>
      </c>
      <c r="FY126" s="60">
        <v>0</v>
      </c>
      <c r="FZ126" s="60">
        <v>0</v>
      </c>
      <c r="GA126" s="60">
        <v>0</v>
      </c>
      <c r="GB126" s="60">
        <v>0</v>
      </c>
      <c r="GC126" s="60">
        <v>0</v>
      </c>
      <c r="GD126" s="60">
        <v>0</v>
      </c>
      <c r="GE126" s="60">
        <v>0</v>
      </c>
      <c r="GF126" s="60">
        <v>0</v>
      </c>
      <c r="GG126" s="60">
        <v>0</v>
      </c>
      <c r="GH126" s="60">
        <v>0</v>
      </c>
      <c r="GI126" s="60">
        <v>0</v>
      </c>
      <c r="GJ126" s="60">
        <v>0</v>
      </c>
      <c r="GK126" s="60">
        <v>0</v>
      </c>
      <c r="GL126" s="60">
        <v>0</v>
      </c>
      <c r="GM126" s="60">
        <v>0</v>
      </c>
      <c r="GN126" s="60">
        <v>0</v>
      </c>
      <c r="GO126" s="60">
        <v>0</v>
      </c>
      <c r="GP126" s="60">
        <v>0</v>
      </c>
      <c r="GQ126" s="60">
        <v>0</v>
      </c>
      <c r="GR126" s="60">
        <v>0</v>
      </c>
      <c r="GS126" s="60">
        <v>0</v>
      </c>
    </row>
    <row r="127" spans="1:201" x14ac:dyDescent="0.2">
      <c r="A127" s="70">
        <v>42222.734189814815</v>
      </c>
      <c r="B127" s="60">
        <v>0.94045749999999995</v>
      </c>
      <c r="C127" s="60">
        <v>1.5466200000000001</v>
      </c>
      <c r="D127" s="60">
        <v>5.0726079999999998</v>
      </c>
      <c r="E127" s="60">
        <v>8.9517620000000004</v>
      </c>
      <c r="F127" s="60">
        <v>12.768750000000001</v>
      </c>
      <c r="G127" s="60">
        <v>17.32891</v>
      </c>
      <c r="H127" s="60">
        <v>20.011289999999999</v>
      </c>
      <c r="I127" s="60">
        <v>20.786349999999999</v>
      </c>
      <c r="J127" s="60">
        <v>20.208850000000002</v>
      </c>
      <c r="K127" s="60">
        <v>16.173030000000001</v>
      </c>
      <c r="L127" s="60">
        <v>15.01717</v>
      </c>
      <c r="M127" s="60">
        <v>12.15484</v>
      </c>
      <c r="N127" s="60">
        <v>11.421112000000001</v>
      </c>
      <c r="O127" s="60">
        <v>10.920299999999999</v>
      </c>
      <c r="P127" s="60">
        <v>10.71733</v>
      </c>
      <c r="Q127" s="60">
        <v>10.73062</v>
      </c>
      <c r="R127" s="60">
        <v>11.19769</v>
      </c>
      <c r="S127" s="60">
        <v>12.25128</v>
      </c>
      <c r="T127" s="60">
        <v>14.085020999999999</v>
      </c>
      <c r="U127" s="60">
        <v>14.541013</v>
      </c>
      <c r="V127" s="60">
        <v>15.888780000000001</v>
      </c>
      <c r="W127" s="60">
        <v>19.420272000000001</v>
      </c>
      <c r="X127" s="60">
        <v>24.089500000000001</v>
      </c>
      <c r="Y127" s="60">
        <v>30.119212999999998</v>
      </c>
      <c r="Z127" s="60">
        <v>37.727310000000003</v>
      </c>
      <c r="AA127" s="60">
        <v>47.104990999999998</v>
      </c>
      <c r="AB127" s="60">
        <v>58.391190000000002</v>
      </c>
      <c r="AC127" s="60">
        <v>71.645133000000001</v>
      </c>
      <c r="AD127" s="60">
        <v>79.661331000000004</v>
      </c>
      <c r="AE127" s="60">
        <v>97.322739999999996</v>
      </c>
      <c r="AF127" s="60">
        <v>132.21113</v>
      </c>
      <c r="AG127" s="60">
        <v>166.31659999999999</v>
      </c>
      <c r="AH127" s="60">
        <v>194.89160000000001</v>
      </c>
      <c r="AI127" s="60">
        <v>213.90700000000001</v>
      </c>
      <c r="AJ127" s="60">
        <v>220.96763000000001</v>
      </c>
      <c r="AK127" s="60">
        <v>215.73953</v>
      </c>
      <c r="AL127" s="60">
        <v>188.58551</v>
      </c>
      <c r="AM127" s="60">
        <v>169.34363999999999</v>
      </c>
      <c r="AN127" s="60">
        <v>145.22053</v>
      </c>
      <c r="AO127" s="60">
        <v>119.21283</v>
      </c>
      <c r="AP127" s="60">
        <v>93.88176</v>
      </c>
      <c r="AQ127" s="60">
        <v>71.060790999999995</v>
      </c>
      <c r="AR127" s="60">
        <v>51.784854000000003</v>
      </c>
      <c r="AS127" s="60">
        <v>36.386791000000002</v>
      </c>
      <c r="AT127" s="60">
        <v>27.141271</v>
      </c>
      <c r="AU127" s="60">
        <v>20.806750000000001</v>
      </c>
      <c r="AV127" s="60">
        <v>16.254304000000001</v>
      </c>
      <c r="AW127" s="60">
        <v>12.53049</v>
      </c>
      <c r="AX127" s="60">
        <v>9.5314873999999996</v>
      </c>
      <c r="AY127" s="60">
        <v>7.1532610999999999</v>
      </c>
      <c r="AZ127" s="60">
        <v>5.155602</v>
      </c>
      <c r="BA127" s="60">
        <v>3.7812492</v>
      </c>
      <c r="BB127" s="60">
        <v>2.5467930000000001</v>
      </c>
      <c r="BC127" s="60">
        <v>1.717492</v>
      </c>
      <c r="BD127" s="60">
        <v>1.1754252000000001</v>
      </c>
      <c r="BE127" s="60">
        <v>0.77116852000000002</v>
      </c>
      <c r="BF127" s="60">
        <v>0.57333122999999997</v>
      </c>
      <c r="BG127" s="60">
        <v>0.36523939999999999</v>
      </c>
      <c r="BH127" s="60">
        <v>0.22847250999999999</v>
      </c>
      <c r="BI127" s="60">
        <v>0.14466622000000001</v>
      </c>
      <c r="BJ127" s="60">
        <v>8.1216789999999997E-2</v>
      </c>
      <c r="BK127" s="60">
        <v>4.5120199999999999E-2</v>
      </c>
      <c r="BL127" s="60">
        <v>2.716536E-2</v>
      </c>
      <c r="BM127" s="60">
        <v>1.609346E-2</v>
      </c>
      <c r="BN127" s="60">
        <v>9.3830900000000002E-3</v>
      </c>
      <c r="BO127" s="60">
        <v>4.8176699999999996E-3</v>
      </c>
      <c r="BP127" s="60">
        <v>2.4243400000000001E-3</v>
      </c>
      <c r="BQ127" s="60">
        <v>1.1743999999999999E-3</v>
      </c>
      <c r="BR127" s="60">
        <v>5.6886000000000003E-4</v>
      </c>
      <c r="BS127" s="60">
        <v>2.7024999999999998E-4</v>
      </c>
      <c r="BT127" s="60">
        <v>1.4945E-4</v>
      </c>
      <c r="BU127" s="60">
        <v>7.9850000000000003E-5</v>
      </c>
      <c r="BV127" s="60">
        <v>4.2089999999999999E-5</v>
      </c>
      <c r="BW127" s="60">
        <v>2.19E-5</v>
      </c>
      <c r="BX127" s="60">
        <v>1.1240000000000001E-5</v>
      </c>
      <c r="BY127" s="60">
        <v>5.6899999999999997E-6</v>
      </c>
      <c r="BZ127" s="60">
        <v>2.8499999999999998E-6</v>
      </c>
      <c r="CA127" s="60">
        <v>1.4100000000000001E-6</v>
      </c>
      <c r="CB127" s="60">
        <v>7.0999999999999998E-7</v>
      </c>
      <c r="CC127" s="60">
        <v>3.7E-7</v>
      </c>
      <c r="CD127" s="60">
        <v>1.9999999999999999E-7</v>
      </c>
      <c r="CE127" s="60">
        <v>9.9999999999999995E-8</v>
      </c>
      <c r="CF127" s="60">
        <v>4.9999999999999998E-8</v>
      </c>
      <c r="CG127" s="60">
        <v>2.9999999999999997E-8</v>
      </c>
      <c r="CH127" s="60">
        <v>1E-8</v>
      </c>
      <c r="CI127" s="60">
        <v>1E-8</v>
      </c>
      <c r="CJ127" s="60">
        <v>0</v>
      </c>
      <c r="CK127" s="60">
        <v>0</v>
      </c>
      <c r="CL127" s="60">
        <v>0</v>
      </c>
      <c r="CM127" s="60">
        <v>0</v>
      </c>
      <c r="CN127" s="60">
        <v>0</v>
      </c>
      <c r="CO127" s="60">
        <v>0</v>
      </c>
      <c r="CP127" s="60">
        <v>0</v>
      </c>
      <c r="CQ127" s="60">
        <v>0</v>
      </c>
      <c r="CR127" s="60">
        <v>0</v>
      </c>
      <c r="CS127" s="60">
        <v>0</v>
      </c>
      <c r="CT127" s="60">
        <v>0</v>
      </c>
      <c r="CU127" s="60">
        <v>0</v>
      </c>
      <c r="CV127" s="60">
        <v>0</v>
      </c>
      <c r="CW127" s="60">
        <v>0</v>
      </c>
      <c r="CX127" s="60">
        <v>0</v>
      </c>
      <c r="CY127" s="60">
        <v>0</v>
      </c>
      <c r="CZ127" s="60">
        <v>0</v>
      </c>
      <c r="DA127" s="60">
        <v>0</v>
      </c>
      <c r="DB127" s="60">
        <v>0</v>
      </c>
      <c r="DC127" s="60">
        <v>0</v>
      </c>
      <c r="DD127" s="60">
        <v>0</v>
      </c>
      <c r="DE127" s="60">
        <v>0</v>
      </c>
      <c r="DF127" s="60">
        <v>0</v>
      </c>
      <c r="DG127" s="60">
        <v>0</v>
      </c>
      <c r="DH127" s="60">
        <v>0</v>
      </c>
      <c r="DI127" s="60">
        <v>0</v>
      </c>
      <c r="DJ127" s="60">
        <v>0</v>
      </c>
      <c r="DK127" s="60">
        <v>0</v>
      </c>
      <c r="DL127" s="60">
        <v>0</v>
      </c>
      <c r="DM127" s="60">
        <v>0</v>
      </c>
      <c r="DN127" s="60">
        <v>0</v>
      </c>
      <c r="DO127" s="60">
        <v>0</v>
      </c>
      <c r="DP127" s="60">
        <v>0</v>
      </c>
      <c r="DQ127" s="60">
        <v>0</v>
      </c>
      <c r="DR127" s="60">
        <v>0</v>
      </c>
      <c r="DS127" s="60">
        <v>0</v>
      </c>
      <c r="DT127" s="60">
        <v>0</v>
      </c>
      <c r="DU127" s="60">
        <v>0</v>
      </c>
      <c r="DV127" s="60">
        <v>0</v>
      </c>
      <c r="DW127" s="60">
        <v>0</v>
      </c>
      <c r="DX127" s="60">
        <v>0</v>
      </c>
      <c r="DY127" s="60">
        <v>0</v>
      </c>
      <c r="DZ127" s="60">
        <v>0</v>
      </c>
      <c r="EA127" s="60">
        <v>0</v>
      </c>
      <c r="EB127" s="60">
        <v>0</v>
      </c>
      <c r="EC127" s="60">
        <v>0</v>
      </c>
      <c r="ED127" s="60">
        <v>0</v>
      </c>
      <c r="EE127" s="60">
        <v>0</v>
      </c>
      <c r="EF127" s="60">
        <v>0</v>
      </c>
      <c r="EG127" s="60">
        <v>0</v>
      </c>
      <c r="EH127" s="60">
        <v>0</v>
      </c>
      <c r="EI127" s="60">
        <v>0</v>
      </c>
      <c r="EJ127" s="60">
        <v>0</v>
      </c>
      <c r="EK127" s="60">
        <v>0</v>
      </c>
      <c r="EL127" s="60">
        <v>0</v>
      </c>
      <c r="EM127" s="60">
        <v>0</v>
      </c>
      <c r="EN127" s="60">
        <v>0</v>
      </c>
      <c r="EO127" s="60">
        <v>0</v>
      </c>
      <c r="EP127" s="60">
        <v>0</v>
      </c>
      <c r="EQ127" s="60">
        <v>0</v>
      </c>
      <c r="ER127" s="60">
        <v>0</v>
      </c>
      <c r="ES127" s="60">
        <v>0</v>
      </c>
      <c r="ET127" s="60">
        <v>0</v>
      </c>
      <c r="EU127" s="60">
        <v>0</v>
      </c>
      <c r="EV127" s="60">
        <v>0</v>
      </c>
      <c r="EW127" s="60">
        <v>0</v>
      </c>
      <c r="EX127" s="60">
        <v>0</v>
      </c>
      <c r="EY127" s="60">
        <v>0</v>
      </c>
      <c r="EZ127" s="60">
        <v>0</v>
      </c>
      <c r="FA127" s="60">
        <v>0</v>
      </c>
      <c r="FB127" s="60">
        <v>0</v>
      </c>
      <c r="FC127" s="60">
        <v>0</v>
      </c>
      <c r="FD127" s="60">
        <v>0</v>
      </c>
      <c r="FE127" s="60">
        <v>0</v>
      </c>
      <c r="FF127" s="60">
        <v>0</v>
      </c>
      <c r="FG127" s="60">
        <v>0</v>
      </c>
      <c r="FH127" s="60">
        <v>0</v>
      </c>
      <c r="FI127" s="60">
        <v>0</v>
      </c>
      <c r="FJ127" s="60">
        <v>0</v>
      </c>
      <c r="FK127" s="60">
        <v>0</v>
      </c>
      <c r="FL127" s="60">
        <v>0</v>
      </c>
      <c r="FM127" s="60">
        <v>0</v>
      </c>
      <c r="FN127" s="60">
        <v>0</v>
      </c>
      <c r="FO127" s="60">
        <v>0</v>
      </c>
      <c r="FP127" s="60">
        <v>0</v>
      </c>
      <c r="FQ127" s="60">
        <v>0</v>
      </c>
      <c r="FR127" s="60">
        <v>0</v>
      </c>
      <c r="FS127" s="60">
        <v>0</v>
      </c>
      <c r="FT127" s="60">
        <v>0</v>
      </c>
      <c r="FU127" s="60">
        <v>0</v>
      </c>
      <c r="FV127" s="60">
        <v>0</v>
      </c>
      <c r="FW127" s="60">
        <v>0</v>
      </c>
      <c r="FX127" s="60">
        <v>0</v>
      </c>
      <c r="FY127" s="60">
        <v>0</v>
      </c>
      <c r="FZ127" s="60">
        <v>0</v>
      </c>
      <c r="GA127" s="60">
        <v>0</v>
      </c>
      <c r="GB127" s="60">
        <v>0</v>
      </c>
      <c r="GC127" s="60">
        <v>0</v>
      </c>
      <c r="GD127" s="60">
        <v>0</v>
      </c>
      <c r="GE127" s="60">
        <v>0</v>
      </c>
      <c r="GF127" s="60">
        <v>0</v>
      </c>
      <c r="GG127" s="60">
        <v>0</v>
      </c>
      <c r="GH127" s="60">
        <v>0</v>
      </c>
      <c r="GI127" s="60">
        <v>0</v>
      </c>
      <c r="GJ127" s="60">
        <v>0</v>
      </c>
      <c r="GK127" s="60">
        <v>0</v>
      </c>
      <c r="GL127" s="60">
        <v>0</v>
      </c>
      <c r="GM127" s="60">
        <v>0</v>
      </c>
      <c r="GN127" s="60">
        <v>0</v>
      </c>
      <c r="GO127" s="60">
        <v>0</v>
      </c>
      <c r="GP127" s="60">
        <v>0</v>
      </c>
      <c r="GQ127" s="60">
        <v>0</v>
      </c>
      <c r="GR127" s="60">
        <v>0</v>
      </c>
      <c r="GS127" s="60">
        <v>0</v>
      </c>
    </row>
    <row r="128" spans="1:201" x14ac:dyDescent="0.2">
      <c r="A128" s="70">
        <v>42222.744791666664</v>
      </c>
      <c r="B128" s="60">
        <v>0.61731080000000005</v>
      </c>
      <c r="C128" s="60">
        <v>1.0919749999999999</v>
      </c>
      <c r="D128" s="60">
        <v>3.910784</v>
      </c>
      <c r="E128" s="60">
        <v>7.3121119999999999</v>
      </c>
      <c r="F128" s="60">
        <v>11.07352</v>
      </c>
      <c r="G128" s="60">
        <v>15.783329999999999</v>
      </c>
      <c r="H128" s="60">
        <v>18.958490000000001</v>
      </c>
      <c r="I128" s="60">
        <v>20.289280000000002</v>
      </c>
      <c r="J128" s="60">
        <v>20.138349999999999</v>
      </c>
      <c r="K128" s="60">
        <v>16.318300000000001</v>
      </c>
      <c r="L128" s="60">
        <v>15.245200000000001</v>
      </c>
      <c r="M128" s="60">
        <v>12.356529999999999</v>
      </c>
      <c r="N128" s="60">
        <v>11.58239</v>
      </c>
      <c r="O128" s="60">
        <v>11.012269999999999</v>
      </c>
      <c r="P128" s="60">
        <v>10.715579999999999</v>
      </c>
      <c r="Q128" s="60">
        <v>10.61096</v>
      </c>
      <c r="R128" s="60">
        <v>10.926812</v>
      </c>
      <c r="S128" s="60">
        <v>11.780143000000001</v>
      </c>
      <c r="T128" s="60">
        <v>13.342829999999999</v>
      </c>
      <c r="U128" s="60">
        <v>13.614269999999999</v>
      </c>
      <c r="V128" s="60">
        <v>14.729469999999999</v>
      </c>
      <c r="W128" s="60">
        <v>17.868333</v>
      </c>
      <c r="X128" s="60">
        <v>22.050391999999999</v>
      </c>
      <c r="Y128" s="60">
        <v>27.490371</v>
      </c>
      <c r="Z128" s="60">
        <v>34.404409999999999</v>
      </c>
      <c r="AA128" s="60">
        <v>42.99051</v>
      </c>
      <c r="AB128" s="60">
        <v>53.404800000000002</v>
      </c>
      <c r="AC128" s="60">
        <v>65.735290000000006</v>
      </c>
      <c r="AD128" s="60">
        <v>73.357230999999999</v>
      </c>
      <c r="AE128" s="60">
        <v>90.076369999999997</v>
      </c>
      <c r="AF128" s="60">
        <v>123.8339</v>
      </c>
      <c r="AG128" s="60">
        <v>157.6721</v>
      </c>
      <c r="AH128" s="60">
        <v>186.99352999999999</v>
      </c>
      <c r="AI128" s="60">
        <v>207.68459999999999</v>
      </c>
      <c r="AJ128" s="60">
        <v>217.05944</v>
      </c>
      <c r="AK128" s="60">
        <v>214.37673000000001</v>
      </c>
      <c r="AL128" s="60">
        <v>189.48371</v>
      </c>
      <c r="AM128" s="60">
        <v>172.05359999999999</v>
      </c>
      <c r="AN128" s="60">
        <v>149.17859999999999</v>
      </c>
      <c r="AO128" s="60">
        <v>123.80629999999999</v>
      </c>
      <c r="AP128" s="60">
        <v>98.561189999999996</v>
      </c>
      <c r="AQ128" s="60">
        <v>75.410399999999996</v>
      </c>
      <c r="AR128" s="60">
        <v>55.547080000000001</v>
      </c>
      <c r="AS128" s="60">
        <v>39.450310000000002</v>
      </c>
      <c r="AT128" s="60">
        <v>29.615020000000001</v>
      </c>
      <c r="AU128" s="60">
        <v>22.851631000000001</v>
      </c>
      <c r="AV128" s="60">
        <v>17.972974000000001</v>
      </c>
      <c r="AW128" s="60">
        <v>13.951352999999999</v>
      </c>
      <c r="AX128" s="60">
        <v>10.687239999999999</v>
      </c>
      <c r="AY128" s="60">
        <v>8.0784149999999997</v>
      </c>
      <c r="AZ128" s="60">
        <v>5.8642409999999998</v>
      </c>
      <c r="BA128" s="60">
        <v>4.3329643999999998</v>
      </c>
      <c r="BB128" s="60">
        <v>2.9443073000000002</v>
      </c>
      <c r="BC128" s="60">
        <v>2.0038369999999999</v>
      </c>
      <c r="BD128" s="60">
        <v>1.3833329999999999</v>
      </c>
      <c r="BE128" s="60">
        <v>0.9154428</v>
      </c>
      <c r="BF128" s="60">
        <v>0.68525440000000004</v>
      </c>
      <c r="BG128" s="60">
        <v>0.4406736</v>
      </c>
      <c r="BH128" s="60">
        <v>0.27829152000000001</v>
      </c>
      <c r="BI128" s="60">
        <v>0.17782410000000001</v>
      </c>
      <c r="BJ128" s="60">
        <v>0.10085520000000001</v>
      </c>
      <c r="BK128" s="60">
        <v>5.6583479999999998E-2</v>
      </c>
      <c r="BL128" s="60">
        <v>3.4387769999999998E-2</v>
      </c>
      <c r="BM128" s="60">
        <v>2.056473E-2</v>
      </c>
      <c r="BN128" s="60">
        <v>1.2103610000000001E-2</v>
      </c>
      <c r="BO128" s="60">
        <v>6.2816499999999997E-3</v>
      </c>
      <c r="BP128" s="60">
        <v>3.1951000000000002E-3</v>
      </c>
      <c r="BQ128" s="60">
        <v>1.56372E-3</v>
      </c>
      <c r="BR128" s="60">
        <v>7.6563E-4</v>
      </c>
      <c r="BS128" s="60">
        <v>3.6766000000000001E-4</v>
      </c>
      <c r="BT128" s="60">
        <v>2.0511999999999999E-4</v>
      </c>
      <c r="BU128" s="60">
        <v>1.106E-4</v>
      </c>
      <c r="BV128" s="60">
        <v>5.8839999999999999E-5</v>
      </c>
      <c r="BW128" s="60">
        <v>3.0889999999999997E-5</v>
      </c>
      <c r="BX128" s="60">
        <v>1.5999999999999999E-5</v>
      </c>
      <c r="BY128" s="60">
        <v>8.1799999999999996E-6</v>
      </c>
      <c r="BZ128" s="60">
        <v>4.1300000000000003E-6</v>
      </c>
      <c r="CA128" s="60">
        <v>2.0600000000000002E-6</v>
      </c>
      <c r="CB128" s="60">
        <v>1.0499999999999999E-6</v>
      </c>
      <c r="CC128" s="60">
        <v>5.5000000000000003E-7</v>
      </c>
      <c r="CD128" s="60">
        <v>2.8999999999999998E-7</v>
      </c>
      <c r="CE128" s="60">
        <v>1.6E-7</v>
      </c>
      <c r="CF128" s="60">
        <v>8.0000000000000002E-8</v>
      </c>
      <c r="CG128" s="60">
        <v>4.0000000000000001E-8</v>
      </c>
      <c r="CH128" s="60">
        <v>2E-8</v>
      </c>
      <c r="CI128" s="60">
        <v>1E-8</v>
      </c>
      <c r="CJ128" s="60">
        <v>1E-8</v>
      </c>
      <c r="CK128" s="60">
        <v>0</v>
      </c>
      <c r="CL128" s="60">
        <v>0</v>
      </c>
      <c r="CM128" s="60">
        <v>0</v>
      </c>
      <c r="CN128" s="60">
        <v>0</v>
      </c>
      <c r="CO128" s="60">
        <v>0</v>
      </c>
      <c r="CP128" s="60">
        <v>0</v>
      </c>
      <c r="CQ128" s="60">
        <v>0</v>
      </c>
      <c r="CR128" s="60">
        <v>0</v>
      </c>
      <c r="CS128" s="60">
        <v>0</v>
      </c>
      <c r="CT128" s="60">
        <v>0</v>
      </c>
      <c r="CU128" s="60">
        <v>0</v>
      </c>
      <c r="CV128" s="60">
        <v>0</v>
      </c>
      <c r="CW128" s="60">
        <v>0</v>
      </c>
      <c r="CX128" s="60">
        <v>0</v>
      </c>
      <c r="CY128" s="60">
        <v>0</v>
      </c>
      <c r="CZ128" s="60">
        <v>0</v>
      </c>
      <c r="DA128" s="60">
        <v>0</v>
      </c>
      <c r="DB128" s="60">
        <v>0</v>
      </c>
      <c r="DC128" s="60">
        <v>0</v>
      </c>
      <c r="DD128" s="60">
        <v>0</v>
      </c>
      <c r="DE128" s="60">
        <v>0</v>
      </c>
      <c r="DF128" s="60">
        <v>0</v>
      </c>
      <c r="DG128" s="60">
        <v>0</v>
      </c>
      <c r="DH128" s="60">
        <v>0</v>
      </c>
      <c r="DI128" s="60">
        <v>0</v>
      </c>
      <c r="DJ128" s="60">
        <v>0</v>
      </c>
      <c r="DK128" s="60">
        <v>0</v>
      </c>
      <c r="DL128" s="60">
        <v>0</v>
      </c>
      <c r="DM128" s="60">
        <v>0</v>
      </c>
      <c r="DN128" s="60">
        <v>0</v>
      </c>
      <c r="DO128" s="60">
        <v>0</v>
      </c>
      <c r="DP128" s="60">
        <v>0</v>
      </c>
      <c r="DQ128" s="60">
        <v>0</v>
      </c>
      <c r="DR128" s="60">
        <v>0</v>
      </c>
      <c r="DS128" s="60">
        <v>0</v>
      </c>
      <c r="DT128" s="60">
        <v>0</v>
      </c>
      <c r="DU128" s="60">
        <v>0</v>
      </c>
      <c r="DV128" s="60">
        <v>0</v>
      </c>
      <c r="DW128" s="60">
        <v>0</v>
      </c>
      <c r="DX128" s="60">
        <v>0</v>
      </c>
      <c r="DY128" s="60">
        <v>0</v>
      </c>
      <c r="DZ128" s="60">
        <v>0</v>
      </c>
      <c r="EA128" s="60">
        <v>0</v>
      </c>
      <c r="EB128" s="60">
        <v>0</v>
      </c>
      <c r="EC128" s="60">
        <v>0</v>
      </c>
      <c r="ED128" s="60">
        <v>0</v>
      </c>
      <c r="EE128" s="60">
        <v>0</v>
      </c>
      <c r="EF128" s="60">
        <v>0</v>
      </c>
      <c r="EG128" s="60">
        <v>0</v>
      </c>
      <c r="EH128" s="60">
        <v>0</v>
      </c>
      <c r="EI128" s="60">
        <v>0</v>
      </c>
      <c r="EJ128" s="60">
        <v>0</v>
      </c>
      <c r="EK128" s="60">
        <v>0</v>
      </c>
      <c r="EL128" s="60">
        <v>0</v>
      </c>
      <c r="EM128" s="60">
        <v>0</v>
      </c>
      <c r="EN128" s="60">
        <v>0</v>
      </c>
      <c r="EO128" s="60">
        <v>0</v>
      </c>
      <c r="EP128" s="60">
        <v>0</v>
      </c>
      <c r="EQ128" s="60">
        <v>0</v>
      </c>
      <c r="ER128" s="60">
        <v>0</v>
      </c>
      <c r="ES128" s="60">
        <v>0</v>
      </c>
      <c r="ET128" s="60">
        <v>0</v>
      </c>
      <c r="EU128" s="60">
        <v>0</v>
      </c>
      <c r="EV128" s="60">
        <v>0</v>
      </c>
      <c r="EW128" s="60">
        <v>0</v>
      </c>
      <c r="EX128" s="60">
        <v>0</v>
      </c>
      <c r="EY128" s="60">
        <v>0</v>
      </c>
      <c r="EZ128" s="60">
        <v>0</v>
      </c>
      <c r="FA128" s="60">
        <v>0</v>
      </c>
      <c r="FB128" s="60">
        <v>0</v>
      </c>
      <c r="FC128" s="60">
        <v>0</v>
      </c>
      <c r="FD128" s="60">
        <v>0</v>
      </c>
      <c r="FE128" s="60">
        <v>0</v>
      </c>
      <c r="FF128" s="60">
        <v>0</v>
      </c>
      <c r="FG128" s="60">
        <v>0</v>
      </c>
      <c r="FH128" s="60">
        <v>0</v>
      </c>
      <c r="FI128" s="60">
        <v>0</v>
      </c>
      <c r="FJ128" s="60">
        <v>0</v>
      </c>
      <c r="FK128" s="60">
        <v>0</v>
      </c>
      <c r="FL128" s="60">
        <v>0</v>
      </c>
      <c r="FM128" s="60">
        <v>0</v>
      </c>
      <c r="FN128" s="60">
        <v>0</v>
      </c>
      <c r="FO128" s="60">
        <v>0</v>
      </c>
      <c r="FP128" s="60">
        <v>0</v>
      </c>
      <c r="FQ128" s="60">
        <v>0</v>
      </c>
      <c r="FR128" s="60">
        <v>0</v>
      </c>
      <c r="FS128" s="60">
        <v>0</v>
      </c>
      <c r="FT128" s="60">
        <v>0</v>
      </c>
      <c r="FU128" s="60">
        <v>0</v>
      </c>
      <c r="FV128" s="60">
        <v>0</v>
      </c>
      <c r="FW128" s="60">
        <v>0</v>
      </c>
      <c r="FX128" s="60">
        <v>0</v>
      </c>
      <c r="FY128" s="60">
        <v>0</v>
      </c>
      <c r="FZ128" s="60">
        <v>0</v>
      </c>
      <c r="GA128" s="60">
        <v>0</v>
      </c>
      <c r="GB128" s="60">
        <v>0</v>
      </c>
      <c r="GC128" s="60">
        <v>0</v>
      </c>
      <c r="GD128" s="60">
        <v>0</v>
      </c>
      <c r="GE128" s="60">
        <v>0</v>
      </c>
      <c r="GF128" s="60">
        <v>0</v>
      </c>
      <c r="GG128" s="60">
        <v>0</v>
      </c>
      <c r="GH128" s="60">
        <v>0</v>
      </c>
      <c r="GI128" s="60">
        <v>0</v>
      </c>
      <c r="GJ128" s="60">
        <v>0</v>
      </c>
      <c r="GK128" s="60">
        <v>0</v>
      </c>
      <c r="GL128" s="60">
        <v>0</v>
      </c>
      <c r="GM128" s="60">
        <v>0</v>
      </c>
      <c r="GN128" s="60">
        <v>0</v>
      </c>
      <c r="GO128" s="60">
        <v>0</v>
      </c>
      <c r="GP128" s="60">
        <v>0</v>
      </c>
      <c r="GQ128" s="60">
        <v>0</v>
      </c>
      <c r="GR128" s="60">
        <v>0</v>
      </c>
      <c r="GS128" s="60">
        <v>0</v>
      </c>
    </row>
    <row r="129" spans="1:201" x14ac:dyDescent="0.2">
      <c r="A129" s="70">
        <v>42222.753599537034</v>
      </c>
      <c r="B129" s="60">
        <v>0.43501489999999998</v>
      </c>
      <c r="C129" s="60">
        <v>0.81555650000000002</v>
      </c>
      <c r="D129" s="60">
        <v>3.1362399999999999</v>
      </c>
      <c r="E129" s="60">
        <v>6.1405950000000002</v>
      </c>
      <c r="F129" s="60">
        <v>9.7626910000000002</v>
      </c>
      <c r="G129" s="60">
        <v>14.487439999999999</v>
      </c>
      <c r="H129" s="60">
        <v>17.987660000000002</v>
      </c>
      <c r="I129" s="60">
        <v>19.75553</v>
      </c>
      <c r="J129" s="60">
        <v>19.980609999999999</v>
      </c>
      <c r="K129" s="60">
        <v>16.385729999999999</v>
      </c>
      <c r="L129" s="60">
        <v>15.41011</v>
      </c>
      <c r="M129" s="60">
        <v>12.520339999999999</v>
      </c>
      <c r="N129" s="60">
        <v>11.724322000000001</v>
      </c>
      <c r="O129" s="60">
        <v>11.104710000000001</v>
      </c>
      <c r="P129" s="60">
        <v>10.73696</v>
      </c>
      <c r="Q129" s="60">
        <v>10.54143</v>
      </c>
      <c r="R129" s="60">
        <v>10.741083</v>
      </c>
      <c r="S129" s="60">
        <v>11.441660000000001</v>
      </c>
      <c r="T129" s="60">
        <v>12.798673000000001</v>
      </c>
      <c r="U129" s="60">
        <v>12.928179999999999</v>
      </c>
      <c r="V129" s="60">
        <v>13.865603999999999</v>
      </c>
      <c r="W129" s="60">
        <v>16.705580000000001</v>
      </c>
      <c r="X129" s="60">
        <v>20.514672999999998</v>
      </c>
      <c r="Y129" s="60">
        <v>25.499893</v>
      </c>
      <c r="Z129" s="60">
        <v>31.87416</v>
      </c>
      <c r="AA129" s="60">
        <v>39.8386</v>
      </c>
      <c r="AB129" s="60">
        <v>49.560470000000002</v>
      </c>
      <c r="AC129" s="60">
        <v>61.148021</v>
      </c>
      <c r="AD129" s="60">
        <v>68.430762999999999</v>
      </c>
      <c r="AE129" s="60">
        <v>84.366104000000007</v>
      </c>
      <c r="AF129" s="60">
        <v>117.1147</v>
      </c>
      <c r="AG129" s="60">
        <v>150.60290000000001</v>
      </c>
      <c r="AH129" s="60">
        <v>180.38381000000001</v>
      </c>
      <c r="AI129" s="60">
        <v>202.31012999999999</v>
      </c>
      <c r="AJ129" s="60">
        <v>213.4888</v>
      </c>
      <c r="AK129" s="60">
        <v>212.86193</v>
      </c>
      <c r="AL129" s="60">
        <v>189.87414000000001</v>
      </c>
      <c r="AM129" s="60">
        <v>173.99799999999999</v>
      </c>
      <c r="AN129" s="60">
        <v>152.24182999999999</v>
      </c>
      <c r="AO129" s="60">
        <v>127.49162</v>
      </c>
      <c r="AP129" s="60">
        <v>102.4061</v>
      </c>
      <c r="AQ129" s="60">
        <v>79.050963999999993</v>
      </c>
      <c r="AR129" s="60">
        <v>58.745609999999999</v>
      </c>
      <c r="AS129" s="60">
        <v>42.0914</v>
      </c>
      <c r="AT129" s="60">
        <v>31.763614</v>
      </c>
      <c r="AU129" s="60">
        <v>24.640799999999999</v>
      </c>
      <c r="AV129" s="60">
        <v>19.4879</v>
      </c>
      <c r="AW129" s="60">
        <v>15.213034</v>
      </c>
      <c r="AX129" s="60">
        <v>11.72109</v>
      </c>
      <c r="AY129" s="60">
        <v>8.9121179999999995</v>
      </c>
      <c r="AZ129" s="60">
        <v>6.5074662999999999</v>
      </c>
      <c r="BA129" s="60">
        <v>4.8374823999999998</v>
      </c>
      <c r="BB129" s="60">
        <v>3.3110490000000001</v>
      </c>
      <c r="BC129" s="60">
        <v>2.2704323999999998</v>
      </c>
      <c r="BD129" s="60">
        <v>1.578557</v>
      </c>
      <c r="BE129" s="60">
        <v>1.0520623</v>
      </c>
      <c r="BF129" s="60">
        <v>0.79193793999999995</v>
      </c>
      <c r="BG129" s="60">
        <v>0.51323969999999997</v>
      </c>
      <c r="BH129" s="60">
        <v>0.32666051000000002</v>
      </c>
      <c r="BI129" s="60">
        <v>0.21030141999999999</v>
      </c>
      <c r="BJ129" s="60">
        <v>0.12028129999999999</v>
      </c>
      <c r="BK129" s="60">
        <v>6.8030569999999999E-2</v>
      </c>
      <c r="BL129" s="60">
        <v>4.1665050000000002E-2</v>
      </c>
      <c r="BM129" s="60">
        <v>2.511064E-2</v>
      </c>
      <c r="BN129" s="60">
        <v>1.4894559999999999E-2</v>
      </c>
      <c r="BO129" s="60">
        <v>7.79906E-3</v>
      </c>
      <c r="BP129" s="60">
        <v>4.0021800000000001E-3</v>
      </c>
      <c r="BQ129" s="60">
        <v>1.9753599999999998E-3</v>
      </c>
      <c r="BR129" s="60">
        <v>9.7581000000000002E-4</v>
      </c>
      <c r="BS129" s="60">
        <v>4.7276000000000002E-4</v>
      </c>
      <c r="BT129" s="60">
        <v>2.6570000000000001E-4</v>
      </c>
      <c r="BU129" s="60">
        <v>1.4435000000000001E-4</v>
      </c>
      <c r="BV129" s="60">
        <v>7.737E-5</v>
      </c>
      <c r="BW129" s="60">
        <v>4.0930000000000003E-5</v>
      </c>
      <c r="BX129" s="60">
        <v>2.1359999999999999E-5</v>
      </c>
      <c r="BY129" s="60">
        <v>1.101E-5</v>
      </c>
      <c r="BZ129" s="60">
        <v>5.5999999999999997E-6</v>
      </c>
      <c r="CA129" s="60">
        <v>2.8100000000000002E-6</v>
      </c>
      <c r="CB129" s="60">
        <v>1.44E-6</v>
      </c>
      <c r="CC129" s="60">
        <v>7.6000000000000003E-7</v>
      </c>
      <c r="CD129" s="60">
        <v>4.0999999999999999E-7</v>
      </c>
      <c r="CE129" s="60">
        <v>2.2000000000000001E-7</v>
      </c>
      <c r="CF129" s="60">
        <v>1.1999999999999999E-7</v>
      </c>
      <c r="CG129" s="60">
        <v>5.9999999999999995E-8</v>
      </c>
      <c r="CH129" s="60">
        <v>2.9999999999999997E-8</v>
      </c>
      <c r="CI129" s="60">
        <v>2E-8</v>
      </c>
      <c r="CJ129" s="60">
        <v>1E-8</v>
      </c>
      <c r="CK129" s="60">
        <v>0</v>
      </c>
      <c r="CL129" s="60">
        <v>0</v>
      </c>
      <c r="CM129" s="60">
        <v>0</v>
      </c>
      <c r="CN129" s="60">
        <v>0</v>
      </c>
      <c r="CO129" s="60">
        <v>0</v>
      </c>
      <c r="CP129" s="60">
        <v>0</v>
      </c>
      <c r="CQ129" s="60">
        <v>0</v>
      </c>
      <c r="CR129" s="60">
        <v>0</v>
      </c>
      <c r="CS129" s="60">
        <v>0</v>
      </c>
      <c r="CT129" s="60">
        <v>0</v>
      </c>
      <c r="CU129" s="60">
        <v>0</v>
      </c>
      <c r="CV129" s="60">
        <v>0</v>
      </c>
      <c r="CW129" s="60">
        <v>0</v>
      </c>
      <c r="CX129" s="60">
        <v>0</v>
      </c>
      <c r="CY129" s="60">
        <v>0</v>
      </c>
      <c r="CZ129" s="60">
        <v>0</v>
      </c>
      <c r="DA129" s="60">
        <v>0</v>
      </c>
      <c r="DB129" s="60">
        <v>0</v>
      </c>
      <c r="DC129" s="60">
        <v>0</v>
      </c>
      <c r="DD129" s="60">
        <v>0</v>
      </c>
      <c r="DE129" s="60">
        <v>0</v>
      </c>
      <c r="DF129" s="60">
        <v>0</v>
      </c>
      <c r="DG129" s="60">
        <v>0</v>
      </c>
      <c r="DH129" s="60">
        <v>0</v>
      </c>
      <c r="DI129" s="60">
        <v>0</v>
      </c>
      <c r="DJ129" s="60">
        <v>0</v>
      </c>
      <c r="DK129" s="60">
        <v>0</v>
      </c>
      <c r="DL129" s="60">
        <v>0</v>
      </c>
      <c r="DM129" s="60">
        <v>0</v>
      </c>
      <c r="DN129" s="60">
        <v>0</v>
      </c>
      <c r="DO129" s="60">
        <v>0</v>
      </c>
      <c r="DP129" s="60">
        <v>0</v>
      </c>
      <c r="DQ129" s="60">
        <v>0</v>
      </c>
      <c r="DR129" s="60">
        <v>0</v>
      </c>
      <c r="DS129" s="60">
        <v>0</v>
      </c>
      <c r="DT129" s="60">
        <v>0</v>
      </c>
      <c r="DU129" s="60">
        <v>0</v>
      </c>
      <c r="DV129" s="60">
        <v>0</v>
      </c>
      <c r="DW129" s="60">
        <v>0</v>
      </c>
      <c r="DX129" s="60">
        <v>0</v>
      </c>
      <c r="DY129" s="60">
        <v>0</v>
      </c>
      <c r="DZ129" s="60">
        <v>0</v>
      </c>
      <c r="EA129" s="60">
        <v>0</v>
      </c>
      <c r="EB129" s="60">
        <v>0</v>
      </c>
      <c r="EC129" s="60">
        <v>0</v>
      </c>
      <c r="ED129" s="60">
        <v>0</v>
      </c>
      <c r="EE129" s="60">
        <v>0</v>
      </c>
      <c r="EF129" s="60">
        <v>0</v>
      </c>
      <c r="EG129" s="60">
        <v>0</v>
      </c>
      <c r="EH129" s="60">
        <v>0</v>
      </c>
      <c r="EI129" s="60">
        <v>0</v>
      </c>
      <c r="EJ129" s="60">
        <v>0</v>
      </c>
      <c r="EK129" s="60">
        <v>0</v>
      </c>
      <c r="EL129" s="60">
        <v>0</v>
      </c>
      <c r="EM129" s="60">
        <v>0</v>
      </c>
      <c r="EN129" s="60">
        <v>0</v>
      </c>
      <c r="EO129" s="60">
        <v>0</v>
      </c>
      <c r="EP129" s="60">
        <v>0</v>
      </c>
      <c r="EQ129" s="60">
        <v>0</v>
      </c>
      <c r="ER129" s="60">
        <v>0</v>
      </c>
      <c r="ES129" s="60">
        <v>0</v>
      </c>
      <c r="ET129" s="60">
        <v>0</v>
      </c>
      <c r="EU129" s="60">
        <v>0</v>
      </c>
      <c r="EV129" s="60">
        <v>0</v>
      </c>
      <c r="EW129" s="60">
        <v>0</v>
      </c>
      <c r="EX129" s="60">
        <v>0</v>
      </c>
      <c r="EY129" s="60">
        <v>0</v>
      </c>
      <c r="EZ129" s="60">
        <v>0</v>
      </c>
      <c r="FA129" s="60">
        <v>0</v>
      </c>
      <c r="FB129" s="60">
        <v>0</v>
      </c>
      <c r="FC129" s="60">
        <v>0</v>
      </c>
      <c r="FD129" s="60">
        <v>0</v>
      </c>
      <c r="FE129" s="60">
        <v>0</v>
      </c>
      <c r="FF129" s="60">
        <v>0</v>
      </c>
      <c r="FG129" s="60">
        <v>0</v>
      </c>
      <c r="FH129" s="60">
        <v>0</v>
      </c>
      <c r="FI129" s="60">
        <v>0</v>
      </c>
      <c r="FJ129" s="60">
        <v>0</v>
      </c>
      <c r="FK129" s="60">
        <v>0</v>
      </c>
      <c r="FL129" s="60">
        <v>0</v>
      </c>
      <c r="FM129" s="60">
        <v>0</v>
      </c>
      <c r="FN129" s="60">
        <v>0</v>
      </c>
      <c r="FO129" s="60">
        <v>0</v>
      </c>
      <c r="FP129" s="60">
        <v>0</v>
      </c>
      <c r="FQ129" s="60">
        <v>0</v>
      </c>
      <c r="FR129" s="60">
        <v>0</v>
      </c>
      <c r="FS129" s="60">
        <v>0</v>
      </c>
      <c r="FT129" s="60">
        <v>0</v>
      </c>
      <c r="FU129" s="60">
        <v>0</v>
      </c>
      <c r="FV129" s="60">
        <v>0</v>
      </c>
      <c r="FW129" s="60">
        <v>0</v>
      </c>
      <c r="FX129" s="60">
        <v>0</v>
      </c>
      <c r="FY129" s="60">
        <v>0</v>
      </c>
      <c r="FZ129" s="60">
        <v>0</v>
      </c>
      <c r="GA129" s="60">
        <v>0</v>
      </c>
      <c r="GB129" s="60">
        <v>0</v>
      </c>
      <c r="GC129" s="60">
        <v>0</v>
      </c>
      <c r="GD129" s="60">
        <v>0</v>
      </c>
      <c r="GE129" s="60">
        <v>0</v>
      </c>
      <c r="GF129" s="60">
        <v>0</v>
      </c>
      <c r="GG129" s="60">
        <v>0</v>
      </c>
      <c r="GH129" s="60">
        <v>0</v>
      </c>
      <c r="GI129" s="60">
        <v>0</v>
      </c>
      <c r="GJ129" s="60">
        <v>0</v>
      </c>
      <c r="GK129" s="60">
        <v>0</v>
      </c>
      <c r="GL129" s="60">
        <v>0</v>
      </c>
      <c r="GM129" s="60">
        <v>0</v>
      </c>
      <c r="GN129" s="60">
        <v>0</v>
      </c>
      <c r="GO129" s="60">
        <v>0</v>
      </c>
      <c r="GP129" s="60">
        <v>0</v>
      </c>
      <c r="GQ129" s="60">
        <v>0</v>
      </c>
      <c r="GR129" s="60">
        <v>0</v>
      </c>
      <c r="GS129" s="60">
        <v>0</v>
      </c>
    </row>
    <row r="130" spans="1:201" x14ac:dyDescent="0.2">
      <c r="A130" s="70">
        <v>42222.764189814814</v>
      </c>
      <c r="B130" s="60">
        <v>0.28611189999999997</v>
      </c>
      <c r="C130" s="60">
        <v>0.57352210000000003</v>
      </c>
      <c r="D130" s="60">
        <v>2.3964829999999999</v>
      </c>
      <c r="E130" s="60">
        <v>4.9476149999999999</v>
      </c>
      <c r="F130" s="60">
        <v>8.3259740000000004</v>
      </c>
      <c r="G130" s="60">
        <v>12.95763</v>
      </c>
      <c r="H130" s="60">
        <v>16.74137</v>
      </c>
      <c r="I130" s="60">
        <v>18.984449999999999</v>
      </c>
      <c r="J130" s="60">
        <v>19.6691</v>
      </c>
      <c r="K130" s="60">
        <v>16.392990000000001</v>
      </c>
      <c r="L130" s="60">
        <v>15.568099999999999</v>
      </c>
      <c r="M130" s="60">
        <v>12.70509</v>
      </c>
      <c r="N130" s="60">
        <v>11.89893</v>
      </c>
      <c r="O130" s="60">
        <v>11.231120000000001</v>
      </c>
      <c r="P130" s="60">
        <v>10.787001999999999</v>
      </c>
      <c r="Q130" s="60">
        <v>10.49091</v>
      </c>
      <c r="R130" s="60">
        <v>10.561890999999999</v>
      </c>
      <c r="S130" s="60">
        <v>11.094329999999999</v>
      </c>
      <c r="T130" s="60">
        <v>12.226231</v>
      </c>
      <c r="U130" s="60">
        <v>12.198180000000001</v>
      </c>
      <c r="V130" s="60">
        <v>12.939780000000001</v>
      </c>
      <c r="W130" s="60">
        <v>15.452294</v>
      </c>
      <c r="X130" s="60">
        <v>18.850719999999999</v>
      </c>
      <c r="Y130" s="60">
        <v>23.331869999999999</v>
      </c>
      <c r="Z130" s="60">
        <v>29.10305</v>
      </c>
      <c r="AA130" s="60">
        <v>36.366481</v>
      </c>
      <c r="AB130" s="60">
        <v>45.29927</v>
      </c>
      <c r="AC130" s="60">
        <v>56.029820000000001</v>
      </c>
      <c r="AD130" s="60">
        <v>62.898014000000003</v>
      </c>
      <c r="AE130" s="60">
        <v>77.901020000000003</v>
      </c>
      <c r="AF130" s="60">
        <v>109.37533000000001</v>
      </c>
      <c r="AG130" s="60">
        <v>142.30699999999999</v>
      </c>
      <c r="AH130" s="60">
        <v>172.4556</v>
      </c>
      <c r="AI130" s="60">
        <v>195.6739</v>
      </c>
      <c r="AJ130" s="60">
        <v>208.86189999999999</v>
      </c>
      <c r="AK130" s="60">
        <v>210.61179999999999</v>
      </c>
      <c r="AL130" s="60">
        <v>189.92062000000001</v>
      </c>
      <c r="AM130" s="60">
        <v>175.9494</v>
      </c>
      <c r="AN130" s="60">
        <v>155.62083000000001</v>
      </c>
      <c r="AO130" s="60">
        <v>131.72341</v>
      </c>
      <c r="AP130" s="60">
        <v>106.9344</v>
      </c>
      <c r="AQ130" s="60">
        <v>83.421539999999993</v>
      </c>
      <c r="AR130" s="60">
        <v>62.647370000000002</v>
      </c>
      <c r="AS130" s="60">
        <v>45.359020000000001</v>
      </c>
      <c r="AT130" s="60">
        <v>34.441839999999999</v>
      </c>
      <c r="AU130" s="60">
        <v>26.887419999999999</v>
      </c>
      <c r="AV130" s="60">
        <v>21.404271999999999</v>
      </c>
      <c r="AW130" s="60">
        <v>16.820820000000001</v>
      </c>
      <c r="AX130" s="60">
        <v>13.048222000000001</v>
      </c>
      <c r="AY130" s="60">
        <v>9.9902029999999993</v>
      </c>
      <c r="AZ130" s="60">
        <v>7.3452310000000001</v>
      </c>
      <c r="BA130" s="60">
        <v>5.4994449999999997</v>
      </c>
      <c r="BB130" s="60">
        <v>3.7964889999999998</v>
      </c>
      <c r="BC130" s="60">
        <v>2.626522</v>
      </c>
      <c r="BD130" s="60">
        <v>1.8415313</v>
      </c>
      <c r="BE130" s="60">
        <v>1.237641</v>
      </c>
      <c r="BF130" s="60">
        <v>0.93779992999999995</v>
      </c>
      <c r="BG130" s="60">
        <v>0.61336581999999995</v>
      </c>
      <c r="BH130" s="60">
        <v>0.39401589999999997</v>
      </c>
      <c r="BI130" s="60">
        <v>0.25592574000000001</v>
      </c>
      <c r="BJ130" s="60">
        <v>0.14784140000000001</v>
      </c>
      <c r="BK130" s="60">
        <v>8.4424940000000004E-2</v>
      </c>
      <c r="BL130" s="60">
        <v>5.2181470000000001E-2</v>
      </c>
      <c r="BM130" s="60">
        <v>3.1739389999999999E-2</v>
      </c>
      <c r="BN130" s="60">
        <v>1.90011E-2</v>
      </c>
      <c r="BO130" s="60">
        <v>1.005492E-2</v>
      </c>
      <c r="BP130" s="60">
        <v>5.21442E-3</v>
      </c>
      <c r="BQ130" s="60">
        <v>2.5997199999999998E-3</v>
      </c>
      <c r="BR130" s="60">
        <v>1.2979000000000001E-3</v>
      </c>
      <c r="BS130" s="60">
        <v>6.3548000000000001E-4</v>
      </c>
      <c r="BT130" s="60">
        <v>3.6026999999999999E-4</v>
      </c>
      <c r="BU130" s="60">
        <v>1.9748000000000001E-4</v>
      </c>
      <c r="BV130" s="60">
        <v>1.0679999999999999E-4</v>
      </c>
      <c r="BW130" s="60">
        <v>5.7000000000000003E-5</v>
      </c>
      <c r="BX130" s="60">
        <v>3.0029999999999999E-5</v>
      </c>
      <c r="BY130" s="60">
        <v>1.5610000000000001E-5</v>
      </c>
      <c r="BZ130" s="60">
        <v>8.0099999999999995E-6</v>
      </c>
      <c r="CA130" s="60">
        <v>4.0600000000000001E-6</v>
      </c>
      <c r="CB130" s="60">
        <v>2.0999999999999998E-6</v>
      </c>
      <c r="CC130" s="60">
        <v>1.1200000000000001E-6</v>
      </c>
      <c r="CD130" s="60">
        <v>6.0999999999999998E-7</v>
      </c>
      <c r="CE130" s="60">
        <v>3.3000000000000002E-7</v>
      </c>
      <c r="CF130" s="60">
        <v>1.6999999999999999E-7</v>
      </c>
      <c r="CG130" s="60">
        <v>8.9999999999999999E-8</v>
      </c>
      <c r="CH130" s="60">
        <v>4.9999999999999998E-8</v>
      </c>
      <c r="CI130" s="60">
        <v>2E-8</v>
      </c>
      <c r="CJ130" s="60">
        <v>1E-8</v>
      </c>
      <c r="CK130" s="60">
        <v>1E-8</v>
      </c>
      <c r="CL130" s="60">
        <v>0</v>
      </c>
      <c r="CM130" s="60">
        <v>0</v>
      </c>
      <c r="CN130" s="60">
        <v>0</v>
      </c>
      <c r="CO130" s="60">
        <v>0</v>
      </c>
      <c r="CP130" s="60">
        <v>0</v>
      </c>
      <c r="CQ130" s="60">
        <v>0</v>
      </c>
      <c r="CR130" s="60">
        <v>0</v>
      </c>
      <c r="CS130" s="60">
        <v>0</v>
      </c>
      <c r="CT130" s="60">
        <v>0</v>
      </c>
      <c r="CU130" s="60">
        <v>0</v>
      </c>
      <c r="CV130" s="60">
        <v>0</v>
      </c>
      <c r="CW130" s="60">
        <v>0</v>
      </c>
      <c r="CX130" s="60">
        <v>0</v>
      </c>
      <c r="CY130" s="60">
        <v>0</v>
      </c>
      <c r="CZ130" s="60">
        <v>0</v>
      </c>
      <c r="DA130" s="60">
        <v>0</v>
      </c>
      <c r="DB130" s="60">
        <v>0</v>
      </c>
      <c r="DC130" s="60">
        <v>0</v>
      </c>
      <c r="DD130" s="60">
        <v>0</v>
      </c>
      <c r="DE130" s="60">
        <v>0</v>
      </c>
      <c r="DF130" s="60">
        <v>0</v>
      </c>
      <c r="DG130" s="60">
        <v>0</v>
      </c>
      <c r="DH130" s="60">
        <v>0</v>
      </c>
      <c r="DI130" s="60">
        <v>0</v>
      </c>
      <c r="DJ130" s="60">
        <v>0</v>
      </c>
      <c r="DK130" s="60">
        <v>0</v>
      </c>
      <c r="DL130" s="60">
        <v>0</v>
      </c>
      <c r="DM130" s="60">
        <v>0</v>
      </c>
      <c r="DN130" s="60">
        <v>0</v>
      </c>
      <c r="DO130" s="60">
        <v>0</v>
      </c>
      <c r="DP130" s="60">
        <v>0</v>
      </c>
      <c r="DQ130" s="60">
        <v>0</v>
      </c>
      <c r="DR130" s="60">
        <v>0</v>
      </c>
      <c r="DS130" s="60">
        <v>0</v>
      </c>
      <c r="DT130" s="60">
        <v>0</v>
      </c>
      <c r="DU130" s="60">
        <v>0</v>
      </c>
      <c r="DV130" s="60">
        <v>0</v>
      </c>
      <c r="DW130" s="60">
        <v>0</v>
      </c>
      <c r="DX130" s="60">
        <v>0</v>
      </c>
      <c r="DY130" s="60">
        <v>0</v>
      </c>
      <c r="DZ130" s="60">
        <v>0</v>
      </c>
      <c r="EA130" s="60">
        <v>0</v>
      </c>
      <c r="EB130" s="60">
        <v>0</v>
      </c>
      <c r="EC130" s="60">
        <v>0</v>
      </c>
      <c r="ED130" s="60">
        <v>0</v>
      </c>
      <c r="EE130" s="60">
        <v>0</v>
      </c>
      <c r="EF130" s="60">
        <v>0</v>
      </c>
      <c r="EG130" s="60">
        <v>0</v>
      </c>
      <c r="EH130" s="60">
        <v>0</v>
      </c>
      <c r="EI130" s="60">
        <v>0</v>
      </c>
      <c r="EJ130" s="60">
        <v>0</v>
      </c>
      <c r="EK130" s="60">
        <v>0</v>
      </c>
      <c r="EL130" s="60">
        <v>0</v>
      </c>
      <c r="EM130" s="60">
        <v>0</v>
      </c>
      <c r="EN130" s="60">
        <v>0</v>
      </c>
      <c r="EO130" s="60">
        <v>0</v>
      </c>
      <c r="EP130" s="60">
        <v>0</v>
      </c>
      <c r="EQ130" s="60">
        <v>0</v>
      </c>
      <c r="ER130" s="60">
        <v>0</v>
      </c>
      <c r="ES130" s="60">
        <v>0</v>
      </c>
      <c r="ET130" s="60">
        <v>0</v>
      </c>
      <c r="EU130" s="60">
        <v>0</v>
      </c>
      <c r="EV130" s="60">
        <v>0</v>
      </c>
      <c r="EW130" s="60">
        <v>0</v>
      </c>
      <c r="EX130" s="60">
        <v>0</v>
      </c>
      <c r="EY130" s="60">
        <v>0</v>
      </c>
      <c r="EZ130" s="60">
        <v>0</v>
      </c>
      <c r="FA130" s="60">
        <v>0</v>
      </c>
      <c r="FB130" s="60">
        <v>0</v>
      </c>
      <c r="FC130" s="60">
        <v>0</v>
      </c>
      <c r="FD130" s="60">
        <v>0</v>
      </c>
      <c r="FE130" s="60">
        <v>0</v>
      </c>
      <c r="FF130" s="60">
        <v>0</v>
      </c>
      <c r="FG130" s="60">
        <v>0</v>
      </c>
      <c r="FH130" s="60">
        <v>0</v>
      </c>
      <c r="FI130" s="60">
        <v>0</v>
      </c>
      <c r="FJ130" s="60">
        <v>0</v>
      </c>
      <c r="FK130" s="60">
        <v>0</v>
      </c>
      <c r="FL130" s="60">
        <v>0</v>
      </c>
      <c r="FM130" s="60">
        <v>0</v>
      </c>
      <c r="FN130" s="60">
        <v>0</v>
      </c>
      <c r="FO130" s="60">
        <v>0</v>
      </c>
      <c r="FP130" s="60">
        <v>0</v>
      </c>
      <c r="FQ130" s="60">
        <v>0</v>
      </c>
      <c r="FR130" s="60">
        <v>0</v>
      </c>
      <c r="FS130" s="60">
        <v>0</v>
      </c>
      <c r="FT130" s="60">
        <v>0</v>
      </c>
      <c r="FU130" s="60">
        <v>0</v>
      </c>
      <c r="FV130" s="60">
        <v>0</v>
      </c>
      <c r="FW130" s="60">
        <v>0</v>
      </c>
      <c r="FX130" s="60">
        <v>0</v>
      </c>
      <c r="FY130" s="60">
        <v>0</v>
      </c>
      <c r="FZ130" s="60">
        <v>0</v>
      </c>
      <c r="GA130" s="60">
        <v>0</v>
      </c>
      <c r="GB130" s="60">
        <v>0</v>
      </c>
      <c r="GC130" s="60">
        <v>0</v>
      </c>
      <c r="GD130" s="60">
        <v>0</v>
      </c>
      <c r="GE130" s="60">
        <v>0</v>
      </c>
      <c r="GF130" s="60">
        <v>0</v>
      </c>
      <c r="GG130" s="60">
        <v>0</v>
      </c>
      <c r="GH130" s="60">
        <v>0</v>
      </c>
      <c r="GI130" s="60">
        <v>0</v>
      </c>
      <c r="GJ130" s="60">
        <v>0</v>
      </c>
      <c r="GK130" s="60">
        <v>0</v>
      </c>
      <c r="GL130" s="60">
        <v>0</v>
      </c>
      <c r="GM130" s="60">
        <v>0</v>
      </c>
      <c r="GN130" s="60">
        <v>0</v>
      </c>
      <c r="GO130" s="60">
        <v>0</v>
      </c>
      <c r="GP130" s="60">
        <v>0</v>
      </c>
      <c r="GQ130" s="60">
        <v>0</v>
      </c>
      <c r="GR130" s="60">
        <v>0</v>
      </c>
      <c r="GS130" s="60">
        <v>0</v>
      </c>
    </row>
    <row r="131" spans="1:201" x14ac:dyDescent="0.2">
      <c r="A131" s="70">
        <v>42222.774699074071</v>
      </c>
      <c r="B131" s="60">
        <v>0.18837960000000001</v>
      </c>
      <c r="C131" s="60">
        <v>0.40264359999999999</v>
      </c>
      <c r="D131" s="60">
        <v>1.823893</v>
      </c>
      <c r="E131" s="60">
        <v>3.9610780000000001</v>
      </c>
      <c r="F131" s="60">
        <v>7.0441320000000003</v>
      </c>
      <c r="G131" s="60">
        <v>11.48596</v>
      </c>
      <c r="H131" s="60">
        <v>15.4399</v>
      </c>
      <c r="I131" s="60">
        <v>18.089759999999998</v>
      </c>
      <c r="J131" s="60">
        <v>19.22561</v>
      </c>
      <c r="K131" s="60">
        <v>16.312270000000002</v>
      </c>
      <c r="L131" s="60">
        <v>15.67249</v>
      </c>
      <c r="M131" s="60">
        <v>12.86919</v>
      </c>
      <c r="N131" s="60">
        <v>12.072419999999999</v>
      </c>
      <c r="O131" s="60">
        <v>11.37021</v>
      </c>
      <c r="P131" s="60">
        <v>10.86022</v>
      </c>
      <c r="Q131" s="60">
        <v>10.472849999999999</v>
      </c>
      <c r="R131" s="60">
        <v>10.426054000000001</v>
      </c>
      <c r="S131" s="60">
        <v>10.805243000000001</v>
      </c>
      <c r="T131" s="60">
        <v>11.73321</v>
      </c>
      <c r="U131" s="60">
        <v>11.560090000000001</v>
      </c>
      <c r="V131" s="60">
        <v>12.12317</v>
      </c>
      <c r="W131" s="60">
        <v>14.339410000000001</v>
      </c>
      <c r="X131" s="60">
        <v>17.36448</v>
      </c>
      <c r="Y131" s="60">
        <v>21.384319999999999</v>
      </c>
      <c r="Z131" s="60">
        <v>26.599032999999999</v>
      </c>
      <c r="AA131" s="60">
        <v>33.209460999999997</v>
      </c>
      <c r="AB131" s="60">
        <v>41.39913</v>
      </c>
      <c r="AC131" s="60">
        <v>51.312399999999997</v>
      </c>
      <c r="AD131" s="60">
        <v>57.762900000000002</v>
      </c>
      <c r="AE131" s="60">
        <v>71.848740000000006</v>
      </c>
      <c r="AF131" s="60">
        <v>101.996</v>
      </c>
      <c r="AG131" s="60">
        <v>134.23930999999999</v>
      </c>
      <c r="AH131" s="60">
        <v>164.56822</v>
      </c>
      <c r="AI131" s="60">
        <v>188.876</v>
      </c>
      <c r="AJ131" s="60">
        <v>203.8998</v>
      </c>
      <c r="AK131" s="60">
        <v>207.91632999999999</v>
      </c>
      <c r="AL131" s="60">
        <v>189.51769999999999</v>
      </c>
      <c r="AM131" s="60">
        <v>177.48140000000001</v>
      </c>
      <c r="AN131" s="60">
        <v>158.66229999999999</v>
      </c>
      <c r="AO131" s="60">
        <v>135.72730000000001</v>
      </c>
      <c r="AP131" s="60">
        <v>111.34791</v>
      </c>
      <c r="AQ131" s="60">
        <v>87.775160999999997</v>
      </c>
      <c r="AR131" s="60">
        <v>66.604029999999995</v>
      </c>
      <c r="AS131" s="60">
        <v>48.724739999999997</v>
      </c>
      <c r="AT131" s="60">
        <v>37.223109999999998</v>
      </c>
      <c r="AU131" s="60">
        <v>29.239180000000001</v>
      </c>
      <c r="AV131" s="60">
        <v>23.426500000000001</v>
      </c>
      <c r="AW131" s="60">
        <v>18.530942</v>
      </c>
      <c r="AX131" s="60">
        <v>14.47104</v>
      </c>
      <c r="AY131" s="60">
        <v>11.155182</v>
      </c>
      <c r="AZ131" s="60">
        <v>8.2575369999999992</v>
      </c>
      <c r="BA131" s="60">
        <v>6.2260312999999998</v>
      </c>
      <c r="BB131" s="60">
        <v>4.3343800000000003</v>
      </c>
      <c r="BC131" s="60">
        <v>3.0249381</v>
      </c>
      <c r="BD131" s="60">
        <v>2.1384470000000002</v>
      </c>
      <c r="BE131" s="60">
        <v>1.4490590000000001</v>
      </c>
      <c r="BF131" s="60">
        <v>1.1051329999999999</v>
      </c>
      <c r="BG131" s="60">
        <v>0.72936190000000001</v>
      </c>
      <c r="BH131" s="60">
        <v>0.47281990000000002</v>
      </c>
      <c r="BI131" s="60">
        <v>0.30980930000000001</v>
      </c>
      <c r="BJ131" s="60">
        <v>0.1807368</v>
      </c>
      <c r="BK131" s="60">
        <v>0.10419233999999999</v>
      </c>
      <c r="BL131" s="60">
        <v>6.498437E-2</v>
      </c>
      <c r="BM131" s="60">
        <v>3.988771E-2</v>
      </c>
      <c r="BN131" s="60">
        <v>2.4098140000000001E-2</v>
      </c>
      <c r="BO131" s="60">
        <v>1.2886150000000001E-2</v>
      </c>
      <c r="BP131" s="60">
        <v>6.7527500000000001E-3</v>
      </c>
      <c r="BQ131" s="60">
        <v>3.40041E-3</v>
      </c>
      <c r="BR131" s="60">
        <v>1.7155199999999999E-3</v>
      </c>
      <c r="BS131" s="60">
        <v>8.4878000000000004E-4</v>
      </c>
      <c r="BT131" s="60">
        <v>4.8536E-4</v>
      </c>
      <c r="BU131" s="60">
        <v>2.6840000000000002E-4</v>
      </c>
      <c r="BV131" s="60">
        <v>1.4646E-4</v>
      </c>
      <c r="BW131" s="60">
        <v>7.8860000000000001E-5</v>
      </c>
      <c r="BX131" s="60">
        <v>4.1909999999999997E-5</v>
      </c>
      <c r="BY131" s="60">
        <v>2.198E-5</v>
      </c>
      <c r="BZ131" s="60">
        <v>1.1379999999999999E-5</v>
      </c>
      <c r="CA131" s="60">
        <v>5.8200000000000002E-6</v>
      </c>
      <c r="CB131" s="60">
        <v>3.0299999999999998E-6</v>
      </c>
      <c r="CC131" s="60">
        <v>1.6300000000000001E-6</v>
      </c>
      <c r="CD131" s="60">
        <v>8.8999999999999995E-7</v>
      </c>
      <c r="CE131" s="60">
        <v>4.7999999999999996E-7</v>
      </c>
      <c r="CF131" s="60">
        <v>2.6E-7</v>
      </c>
      <c r="CG131" s="60">
        <v>1.4000000000000001E-7</v>
      </c>
      <c r="CH131" s="60">
        <v>7.0000000000000005E-8</v>
      </c>
      <c r="CI131" s="60">
        <v>4.0000000000000001E-8</v>
      </c>
      <c r="CJ131" s="60">
        <v>2E-8</v>
      </c>
      <c r="CK131" s="60">
        <v>1E-8</v>
      </c>
      <c r="CL131" s="60">
        <v>0</v>
      </c>
      <c r="CM131" s="60">
        <v>0</v>
      </c>
      <c r="CN131" s="60">
        <v>0</v>
      </c>
      <c r="CO131" s="60">
        <v>0</v>
      </c>
      <c r="CP131" s="60">
        <v>0</v>
      </c>
      <c r="CQ131" s="60">
        <v>0</v>
      </c>
      <c r="CR131" s="60">
        <v>0</v>
      </c>
      <c r="CS131" s="60">
        <v>0</v>
      </c>
      <c r="CT131" s="60">
        <v>0</v>
      </c>
      <c r="CU131" s="60">
        <v>0</v>
      </c>
      <c r="CV131" s="60">
        <v>0</v>
      </c>
      <c r="CW131" s="60">
        <v>0</v>
      </c>
      <c r="CX131" s="60">
        <v>0</v>
      </c>
      <c r="CY131" s="60">
        <v>0</v>
      </c>
      <c r="CZ131" s="60">
        <v>0</v>
      </c>
      <c r="DA131" s="60">
        <v>0</v>
      </c>
      <c r="DB131" s="60">
        <v>0</v>
      </c>
      <c r="DC131" s="60">
        <v>0</v>
      </c>
      <c r="DD131" s="60">
        <v>0</v>
      </c>
      <c r="DE131" s="60">
        <v>0</v>
      </c>
      <c r="DF131" s="60">
        <v>0</v>
      </c>
      <c r="DG131" s="60">
        <v>0</v>
      </c>
      <c r="DH131" s="60">
        <v>0</v>
      </c>
      <c r="DI131" s="60">
        <v>0</v>
      </c>
      <c r="DJ131" s="60">
        <v>0</v>
      </c>
      <c r="DK131" s="60">
        <v>0</v>
      </c>
      <c r="DL131" s="60">
        <v>0</v>
      </c>
      <c r="DM131" s="60">
        <v>0</v>
      </c>
      <c r="DN131" s="60">
        <v>0</v>
      </c>
      <c r="DO131" s="60">
        <v>0</v>
      </c>
      <c r="DP131" s="60">
        <v>0</v>
      </c>
      <c r="DQ131" s="60">
        <v>0</v>
      </c>
      <c r="DR131" s="60">
        <v>0</v>
      </c>
      <c r="DS131" s="60">
        <v>0</v>
      </c>
      <c r="DT131" s="60">
        <v>0</v>
      </c>
      <c r="DU131" s="60">
        <v>0</v>
      </c>
      <c r="DV131" s="60">
        <v>0</v>
      </c>
      <c r="DW131" s="60">
        <v>0</v>
      </c>
      <c r="DX131" s="60">
        <v>0</v>
      </c>
      <c r="DY131" s="60">
        <v>0</v>
      </c>
      <c r="DZ131" s="60">
        <v>0</v>
      </c>
      <c r="EA131" s="60">
        <v>0</v>
      </c>
      <c r="EB131" s="60">
        <v>0</v>
      </c>
      <c r="EC131" s="60">
        <v>0</v>
      </c>
      <c r="ED131" s="60">
        <v>0</v>
      </c>
      <c r="EE131" s="60">
        <v>0</v>
      </c>
      <c r="EF131" s="60">
        <v>0</v>
      </c>
      <c r="EG131" s="60">
        <v>0</v>
      </c>
      <c r="EH131" s="60">
        <v>0</v>
      </c>
      <c r="EI131" s="60">
        <v>0</v>
      </c>
      <c r="EJ131" s="60">
        <v>0</v>
      </c>
      <c r="EK131" s="60">
        <v>0</v>
      </c>
      <c r="EL131" s="60">
        <v>0</v>
      </c>
      <c r="EM131" s="60">
        <v>0</v>
      </c>
      <c r="EN131" s="60">
        <v>0</v>
      </c>
      <c r="EO131" s="60">
        <v>0</v>
      </c>
      <c r="EP131" s="60">
        <v>0</v>
      </c>
      <c r="EQ131" s="60">
        <v>0</v>
      </c>
      <c r="ER131" s="60">
        <v>0</v>
      </c>
      <c r="ES131" s="60">
        <v>0</v>
      </c>
      <c r="ET131" s="60">
        <v>0</v>
      </c>
      <c r="EU131" s="60">
        <v>0</v>
      </c>
      <c r="EV131" s="60">
        <v>0</v>
      </c>
      <c r="EW131" s="60">
        <v>0</v>
      </c>
      <c r="EX131" s="60">
        <v>0</v>
      </c>
      <c r="EY131" s="60">
        <v>0</v>
      </c>
      <c r="EZ131" s="60">
        <v>0</v>
      </c>
      <c r="FA131" s="60">
        <v>0</v>
      </c>
      <c r="FB131" s="60">
        <v>0</v>
      </c>
      <c r="FC131" s="60">
        <v>0</v>
      </c>
      <c r="FD131" s="60">
        <v>0</v>
      </c>
      <c r="FE131" s="60">
        <v>0</v>
      </c>
      <c r="FF131" s="60">
        <v>0</v>
      </c>
      <c r="FG131" s="60">
        <v>0</v>
      </c>
      <c r="FH131" s="60">
        <v>0</v>
      </c>
      <c r="FI131" s="60">
        <v>0</v>
      </c>
      <c r="FJ131" s="60">
        <v>0</v>
      </c>
      <c r="FK131" s="60">
        <v>0</v>
      </c>
      <c r="FL131" s="60">
        <v>0</v>
      </c>
      <c r="FM131" s="60">
        <v>0</v>
      </c>
      <c r="FN131" s="60">
        <v>0</v>
      </c>
      <c r="FO131" s="60">
        <v>0</v>
      </c>
      <c r="FP131" s="60">
        <v>0</v>
      </c>
      <c r="FQ131" s="60">
        <v>0</v>
      </c>
      <c r="FR131" s="60">
        <v>0</v>
      </c>
      <c r="FS131" s="60">
        <v>0</v>
      </c>
      <c r="FT131" s="60">
        <v>0</v>
      </c>
      <c r="FU131" s="60">
        <v>0</v>
      </c>
      <c r="FV131" s="60">
        <v>0</v>
      </c>
      <c r="FW131" s="60">
        <v>0</v>
      </c>
      <c r="FX131" s="60">
        <v>0</v>
      </c>
      <c r="FY131" s="60">
        <v>0</v>
      </c>
      <c r="FZ131" s="60">
        <v>0</v>
      </c>
      <c r="GA131" s="60">
        <v>0</v>
      </c>
      <c r="GB131" s="60">
        <v>0</v>
      </c>
      <c r="GC131" s="60">
        <v>0</v>
      </c>
      <c r="GD131" s="60">
        <v>0</v>
      </c>
      <c r="GE131" s="60">
        <v>0</v>
      </c>
      <c r="GF131" s="60">
        <v>0</v>
      </c>
      <c r="GG131" s="60">
        <v>0</v>
      </c>
      <c r="GH131" s="60">
        <v>0</v>
      </c>
      <c r="GI131" s="60">
        <v>0</v>
      </c>
      <c r="GJ131" s="60">
        <v>0</v>
      </c>
      <c r="GK131" s="60">
        <v>0</v>
      </c>
      <c r="GL131" s="60">
        <v>0</v>
      </c>
      <c r="GM131" s="60">
        <v>0</v>
      </c>
      <c r="GN131" s="60">
        <v>0</v>
      </c>
      <c r="GO131" s="60">
        <v>0</v>
      </c>
      <c r="GP131" s="60">
        <v>0</v>
      </c>
      <c r="GQ131" s="60">
        <v>0</v>
      </c>
      <c r="GR131" s="60">
        <v>0</v>
      </c>
      <c r="GS131" s="60">
        <v>0</v>
      </c>
    </row>
    <row r="132" spans="1:201" x14ac:dyDescent="0.2">
      <c r="A132" s="70">
        <v>42222.783495370371</v>
      </c>
      <c r="B132" s="60">
        <v>0.13308680000000001</v>
      </c>
      <c r="C132" s="60">
        <v>0.29952889999999999</v>
      </c>
      <c r="D132" s="60">
        <v>1.4488190000000001</v>
      </c>
      <c r="E132" s="60">
        <v>3.276567</v>
      </c>
      <c r="F132" s="60">
        <v>6.0938179999999997</v>
      </c>
      <c r="G132" s="60">
        <v>10.321949999999999</v>
      </c>
      <c r="H132" s="60">
        <v>14.337300000000001</v>
      </c>
      <c r="I132" s="60">
        <v>17.26651</v>
      </c>
      <c r="J132" s="60">
        <v>18.759730000000001</v>
      </c>
      <c r="K132" s="60">
        <v>16.174050000000001</v>
      </c>
      <c r="L132" s="60">
        <v>15.71161</v>
      </c>
      <c r="M132" s="60">
        <v>12.98419</v>
      </c>
      <c r="N132" s="60">
        <v>12.211361</v>
      </c>
      <c r="O132" s="60">
        <v>11.49227</v>
      </c>
      <c r="P132" s="60">
        <v>10.93615</v>
      </c>
      <c r="Q132" s="60">
        <v>10.47997</v>
      </c>
      <c r="R132" s="60">
        <v>10.342919999999999</v>
      </c>
      <c r="S132" s="60">
        <v>10.604721</v>
      </c>
      <c r="T132" s="60">
        <v>11.377241</v>
      </c>
      <c r="U132" s="60">
        <v>11.091751</v>
      </c>
      <c r="V132" s="60">
        <v>11.51801</v>
      </c>
      <c r="W132" s="60">
        <v>13.5091</v>
      </c>
      <c r="X132" s="60">
        <v>16.249400999999999</v>
      </c>
      <c r="Y132" s="60">
        <v>19.915413999999998</v>
      </c>
      <c r="Z132" s="60">
        <v>24.700320999999999</v>
      </c>
      <c r="AA132" s="60">
        <v>30.802181000000001</v>
      </c>
      <c r="AB132" s="60">
        <v>38.40757</v>
      </c>
      <c r="AC132" s="60">
        <v>47.671222</v>
      </c>
      <c r="AD132" s="60">
        <v>53.77458</v>
      </c>
      <c r="AE132" s="60">
        <v>67.111770000000007</v>
      </c>
      <c r="AF132" s="60">
        <v>96.124412000000007</v>
      </c>
      <c r="AG132" s="60">
        <v>127.7064</v>
      </c>
      <c r="AH132" s="60">
        <v>158.05279999999999</v>
      </c>
      <c r="AI132" s="60">
        <v>183.11850000000001</v>
      </c>
      <c r="AJ132" s="60">
        <v>199.5378</v>
      </c>
      <c r="AK132" s="60">
        <v>205.35149999999999</v>
      </c>
      <c r="AL132" s="60">
        <v>188.84880999999999</v>
      </c>
      <c r="AM132" s="60">
        <v>178.4375</v>
      </c>
      <c r="AN132" s="60">
        <v>160.93011000000001</v>
      </c>
      <c r="AO132" s="60">
        <v>138.87560999999999</v>
      </c>
      <c r="AP132" s="60">
        <v>114.92232</v>
      </c>
      <c r="AQ132" s="60">
        <v>91.375600000000006</v>
      </c>
      <c r="AR132" s="60">
        <v>69.931663</v>
      </c>
      <c r="AS132" s="60">
        <v>51.596820000000001</v>
      </c>
      <c r="AT132" s="60">
        <v>39.614359999999998</v>
      </c>
      <c r="AU132" s="60">
        <v>31.276</v>
      </c>
      <c r="AV132" s="60">
        <v>25.190809999999999</v>
      </c>
      <c r="AW132" s="60">
        <v>20.033794</v>
      </c>
      <c r="AX132" s="60">
        <v>15.730422000000001</v>
      </c>
      <c r="AY132" s="60">
        <v>12.193762</v>
      </c>
      <c r="AZ132" s="60">
        <v>9.0765562000000006</v>
      </c>
      <c r="BA132" s="60">
        <v>6.8830030000000004</v>
      </c>
      <c r="BB132" s="60">
        <v>4.8249060000000004</v>
      </c>
      <c r="BC132" s="60">
        <v>3.3914732000000001</v>
      </c>
      <c r="BD132" s="60">
        <v>2.4138480000000002</v>
      </c>
      <c r="BE132" s="60">
        <v>1.646747</v>
      </c>
      <c r="BF132" s="60">
        <v>1.262583</v>
      </c>
      <c r="BG132" s="60">
        <v>0.83947510000000003</v>
      </c>
      <c r="BH132" s="60">
        <v>0.54829472000000001</v>
      </c>
      <c r="BI132" s="60">
        <v>0.36185571</v>
      </c>
      <c r="BJ132" s="60">
        <v>0.21281512999999999</v>
      </c>
      <c r="BK132" s="60">
        <v>0.1236458</v>
      </c>
      <c r="BL132" s="60">
        <v>7.7693849999999995E-2</v>
      </c>
      <c r="BM132" s="60">
        <v>4.8047390000000002E-2</v>
      </c>
      <c r="BN132" s="60">
        <v>2.924705E-2</v>
      </c>
      <c r="BO132" s="60">
        <v>1.5775049999999999E-2</v>
      </c>
      <c r="BP132" s="60">
        <v>8.3381600000000007E-3</v>
      </c>
      <c r="BQ132" s="60">
        <v>4.2334699999999996E-3</v>
      </c>
      <c r="BR132" s="60">
        <v>2.15438E-3</v>
      </c>
      <c r="BS132" s="60">
        <v>1.0751599999999999E-3</v>
      </c>
      <c r="BT132" s="60">
        <v>6.1919000000000004E-4</v>
      </c>
      <c r="BU132" s="60">
        <v>3.4492000000000002E-4</v>
      </c>
      <c r="BV132" s="60">
        <v>1.8959000000000001E-4</v>
      </c>
      <c r="BW132" s="60">
        <v>1.0284E-4</v>
      </c>
      <c r="BX132" s="60">
        <v>5.5059999999999998E-5</v>
      </c>
      <c r="BY132" s="60">
        <v>2.9090000000000001E-5</v>
      </c>
      <c r="BZ132" s="60">
        <v>1.518E-5</v>
      </c>
      <c r="CA132" s="60">
        <v>7.8199999999999997E-6</v>
      </c>
      <c r="CB132" s="60">
        <v>4.0999999999999997E-6</v>
      </c>
      <c r="CC132" s="60">
        <v>2.2199999999999999E-6</v>
      </c>
      <c r="CD132" s="60">
        <v>1.2300000000000001E-6</v>
      </c>
      <c r="CE132" s="60">
        <v>6.7000000000000004E-7</v>
      </c>
      <c r="CF132" s="60">
        <v>3.5999999999999999E-7</v>
      </c>
      <c r="CG132" s="60">
        <v>1.9000000000000001E-7</v>
      </c>
      <c r="CH132" s="60">
        <v>9.9999999999999995E-8</v>
      </c>
      <c r="CI132" s="60">
        <v>4.9999999999999998E-8</v>
      </c>
      <c r="CJ132" s="60">
        <v>2.9999999999999997E-8</v>
      </c>
      <c r="CK132" s="60">
        <v>1E-8</v>
      </c>
      <c r="CL132" s="60">
        <v>1E-8</v>
      </c>
      <c r="CM132" s="60">
        <v>0</v>
      </c>
      <c r="CN132" s="60">
        <v>0</v>
      </c>
      <c r="CO132" s="60">
        <v>0</v>
      </c>
      <c r="CP132" s="60">
        <v>0</v>
      </c>
      <c r="CQ132" s="60">
        <v>0</v>
      </c>
      <c r="CR132" s="60">
        <v>0</v>
      </c>
      <c r="CS132" s="60">
        <v>0</v>
      </c>
      <c r="CT132" s="60">
        <v>0</v>
      </c>
      <c r="CU132" s="60">
        <v>0</v>
      </c>
      <c r="CV132" s="60">
        <v>0</v>
      </c>
      <c r="CW132" s="60">
        <v>0</v>
      </c>
      <c r="CX132" s="60">
        <v>0</v>
      </c>
      <c r="CY132" s="60">
        <v>0</v>
      </c>
      <c r="CZ132" s="60">
        <v>0</v>
      </c>
      <c r="DA132" s="60">
        <v>0</v>
      </c>
      <c r="DB132" s="60">
        <v>0</v>
      </c>
      <c r="DC132" s="60">
        <v>0</v>
      </c>
      <c r="DD132" s="60">
        <v>0</v>
      </c>
      <c r="DE132" s="60">
        <v>0</v>
      </c>
      <c r="DF132" s="60">
        <v>0</v>
      </c>
      <c r="DG132" s="60">
        <v>0</v>
      </c>
      <c r="DH132" s="60">
        <v>0</v>
      </c>
      <c r="DI132" s="60">
        <v>0</v>
      </c>
      <c r="DJ132" s="60">
        <v>0</v>
      </c>
      <c r="DK132" s="60">
        <v>0</v>
      </c>
      <c r="DL132" s="60">
        <v>0</v>
      </c>
      <c r="DM132" s="60">
        <v>0</v>
      </c>
      <c r="DN132" s="60">
        <v>0</v>
      </c>
      <c r="DO132" s="60">
        <v>0</v>
      </c>
      <c r="DP132" s="60">
        <v>0</v>
      </c>
      <c r="DQ132" s="60">
        <v>0</v>
      </c>
      <c r="DR132" s="60">
        <v>0</v>
      </c>
      <c r="DS132" s="60">
        <v>0</v>
      </c>
      <c r="DT132" s="60">
        <v>0</v>
      </c>
      <c r="DU132" s="60">
        <v>0</v>
      </c>
      <c r="DV132" s="60">
        <v>0</v>
      </c>
      <c r="DW132" s="60">
        <v>0</v>
      </c>
      <c r="DX132" s="60">
        <v>0</v>
      </c>
      <c r="DY132" s="60">
        <v>0</v>
      </c>
      <c r="DZ132" s="60">
        <v>0</v>
      </c>
      <c r="EA132" s="60">
        <v>0</v>
      </c>
      <c r="EB132" s="60">
        <v>0</v>
      </c>
      <c r="EC132" s="60">
        <v>0</v>
      </c>
      <c r="ED132" s="60">
        <v>0</v>
      </c>
      <c r="EE132" s="60">
        <v>0</v>
      </c>
      <c r="EF132" s="60">
        <v>0</v>
      </c>
      <c r="EG132" s="60">
        <v>0</v>
      </c>
      <c r="EH132" s="60">
        <v>0</v>
      </c>
      <c r="EI132" s="60">
        <v>0</v>
      </c>
      <c r="EJ132" s="60">
        <v>0</v>
      </c>
      <c r="EK132" s="60">
        <v>0</v>
      </c>
      <c r="EL132" s="60">
        <v>0</v>
      </c>
      <c r="EM132" s="60">
        <v>0</v>
      </c>
      <c r="EN132" s="60">
        <v>0</v>
      </c>
      <c r="EO132" s="60">
        <v>0</v>
      </c>
      <c r="EP132" s="60">
        <v>0</v>
      </c>
      <c r="EQ132" s="60">
        <v>0</v>
      </c>
      <c r="ER132" s="60">
        <v>0</v>
      </c>
      <c r="ES132" s="60">
        <v>0</v>
      </c>
      <c r="ET132" s="60">
        <v>0</v>
      </c>
      <c r="EU132" s="60">
        <v>0</v>
      </c>
      <c r="EV132" s="60">
        <v>0</v>
      </c>
      <c r="EW132" s="60">
        <v>0</v>
      </c>
      <c r="EX132" s="60">
        <v>0</v>
      </c>
      <c r="EY132" s="60">
        <v>0</v>
      </c>
      <c r="EZ132" s="60">
        <v>0</v>
      </c>
      <c r="FA132" s="60">
        <v>0</v>
      </c>
      <c r="FB132" s="60">
        <v>0</v>
      </c>
      <c r="FC132" s="60">
        <v>0</v>
      </c>
      <c r="FD132" s="60">
        <v>0</v>
      </c>
      <c r="FE132" s="60">
        <v>0</v>
      </c>
      <c r="FF132" s="60">
        <v>0</v>
      </c>
      <c r="FG132" s="60">
        <v>0</v>
      </c>
      <c r="FH132" s="60">
        <v>0</v>
      </c>
      <c r="FI132" s="60">
        <v>0</v>
      </c>
      <c r="FJ132" s="60">
        <v>0</v>
      </c>
      <c r="FK132" s="60">
        <v>0</v>
      </c>
      <c r="FL132" s="60">
        <v>0</v>
      </c>
      <c r="FM132" s="60">
        <v>0</v>
      </c>
      <c r="FN132" s="60">
        <v>0</v>
      </c>
      <c r="FO132" s="60">
        <v>0</v>
      </c>
      <c r="FP132" s="60">
        <v>0</v>
      </c>
      <c r="FQ132" s="60">
        <v>0</v>
      </c>
      <c r="FR132" s="60">
        <v>0</v>
      </c>
      <c r="FS132" s="60">
        <v>0</v>
      </c>
      <c r="FT132" s="60">
        <v>0</v>
      </c>
      <c r="FU132" s="60">
        <v>0</v>
      </c>
      <c r="FV132" s="60">
        <v>0</v>
      </c>
      <c r="FW132" s="60">
        <v>0</v>
      </c>
      <c r="FX132" s="60">
        <v>0</v>
      </c>
      <c r="FY132" s="60">
        <v>0</v>
      </c>
      <c r="FZ132" s="60">
        <v>0</v>
      </c>
      <c r="GA132" s="60">
        <v>0</v>
      </c>
      <c r="GB132" s="60">
        <v>0</v>
      </c>
      <c r="GC132" s="60">
        <v>0</v>
      </c>
      <c r="GD132" s="60">
        <v>0</v>
      </c>
      <c r="GE132" s="60">
        <v>0</v>
      </c>
      <c r="GF132" s="60">
        <v>0</v>
      </c>
      <c r="GG132" s="60">
        <v>0</v>
      </c>
      <c r="GH132" s="60">
        <v>0</v>
      </c>
      <c r="GI132" s="60">
        <v>0</v>
      </c>
      <c r="GJ132" s="60">
        <v>0</v>
      </c>
      <c r="GK132" s="60">
        <v>0</v>
      </c>
      <c r="GL132" s="60">
        <v>0</v>
      </c>
      <c r="GM132" s="60">
        <v>0</v>
      </c>
      <c r="GN132" s="60">
        <v>0</v>
      </c>
      <c r="GO132" s="60">
        <v>0</v>
      </c>
      <c r="GP132" s="60">
        <v>0</v>
      </c>
      <c r="GQ132" s="60">
        <v>0</v>
      </c>
      <c r="GR132" s="60">
        <v>0</v>
      </c>
      <c r="GS132" s="60">
        <v>0</v>
      </c>
    </row>
    <row r="133" spans="1:201" x14ac:dyDescent="0.2">
      <c r="A133" s="70">
        <v>42222.793993055559</v>
      </c>
      <c r="B133" s="60">
        <v>8.7796120000000005E-2</v>
      </c>
      <c r="C133" s="60">
        <v>0.20980650000000001</v>
      </c>
      <c r="D133" s="60">
        <v>1.095942</v>
      </c>
      <c r="E133" s="60">
        <v>2.5970040000000001</v>
      </c>
      <c r="F133" s="60">
        <v>5.0896249999999998</v>
      </c>
      <c r="G133" s="60">
        <v>9.0151420000000009</v>
      </c>
      <c r="H133" s="60">
        <v>13.01854</v>
      </c>
      <c r="I133" s="60">
        <v>16.207180000000001</v>
      </c>
      <c r="J133" s="60">
        <v>18.094380000000001</v>
      </c>
      <c r="K133" s="60">
        <v>15.92141</v>
      </c>
      <c r="L133" s="60">
        <v>15.694290000000001</v>
      </c>
      <c r="M133" s="60">
        <v>13.08914</v>
      </c>
      <c r="N133" s="60">
        <v>12.365313</v>
      </c>
      <c r="O133" s="60">
        <v>11.641482</v>
      </c>
      <c r="P133" s="60">
        <v>11.041562000000001</v>
      </c>
      <c r="Q133" s="60">
        <v>10.511953999999999</v>
      </c>
      <c r="R133" s="60">
        <v>10.275762</v>
      </c>
      <c r="S133" s="60">
        <v>10.40808</v>
      </c>
      <c r="T133" s="60">
        <v>11.009721000000001</v>
      </c>
      <c r="U133" s="60">
        <v>10.59853</v>
      </c>
      <c r="V133" s="60">
        <v>10.87351</v>
      </c>
      <c r="W133" s="60">
        <v>12.618209999999999</v>
      </c>
      <c r="X133" s="60">
        <v>15.045901000000001</v>
      </c>
      <c r="Y133" s="60">
        <v>18.32159</v>
      </c>
      <c r="Z133" s="60">
        <v>22.629270000000002</v>
      </c>
      <c r="AA133" s="60">
        <v>28.162063</v>
      </c>
      <c r="AB133" s="60">
        <v>35.107779999999998</v>
      </c>
      <c r="AC133" s="60">
        <v>43.630400000000002</v>
      </c>
      <c r="AD133" s="60">
        <v>49.321711999999998</v>
      </c>
      <c r="AE133" s="60">
        <v>61.783430000000003</v>
      </c>
      <c r="AF133" s="60">
        <v>89.412790000000001</v>
      </c>
      <c r="AG133" s="60">
        <v>120.11063</v>
      </c>
      <c r="AH133" s="60">
        <v>150.3314</v>
      </c>
      <c r="AI133" s="60">
        <v>176.1337</v>
      </c>
      <c r="AJ133" s="60">
        <v>194.06564</v>
      </c>
      <c r="AK133" s="60">
        <v>201.91829999999999</v>
      </c>
      <c r="AL133" s="60">
        <v>187.66084000000001</v>
      </c>
      <c r="AM133" s="60">
        <v>179.20240000000001</v>
      </c>
      <c r="AN133" s="60">
        <v>163.32329999999999</v>
      </c>
      <c r="AO133" s="60">
        <v>142.41239999999999</v>
      </c>
      <c r="AP133" s="60">
        <v>119.06910000000001</v>
      </c>
      <c r="AQ133" s="60">
        <v>95.645470000000003</v>
      </c>
      <c r="AR133" s="60">
        <v>73.947012999999998</v>
      </c>
      <c r="AS133" s="60">
        <v>55.114131</v>
      </c>
      <c r="AT133" s="60">
        <v>42.565112999999997</v>
      </c>
      <c r="AU133" s="60">
        <v>33.807929999999999</v>
      </c>
      <c r="AV133" s="60">
        <v>27.400154000000001</v>
      </c>
      <c r="AW133" s="60">
        <v>21.929393000000001</v>
      </c>
      <c r="AX133" s="60">
        <v>17.330352000000001</v>
      </c>
      <c r="AY133" s="60">
        <v>13.522629999999999</v>
      </c>
      <c r="AZ133" s="60">
        <v>10.1318</v>
      </c>
      <c r="BA133" s="60">
        <v>7.7354890000000003</v>
      </c>
      <c r="BB133" s="60">
        <v>5.4668380000000001</v>
      </c>
      <c r="BC133" s="60">
        <v>3.8753449999999998</v>
      </c>
      <c r="BD133" s="60">
        <v>2.7803764000000002</v>
      </c>
      <c r="BE133" s="60">
        <v>1.9119679999999999</v>
      </c>
      <c r="BF133" s="60">
        <v>1.4751350000000001</v>
      </c>
      <c r="BG133" s="60">
        <v>0.98943561000000002</v>
      </c>
      <c r="BH133" s="60">
        <v>0.65199481999999997</v>
      </c>
      <c r="BI133" s="60">
        <v>0.43397160000000001</v>
      </c>
      <c r="BJ133" s="60">
        <v>0.25768809999999998</v>
      </c>
      <c r="BK133" s="60">
        <v>0.15110760000000001</v>
      </c>
      <c r="BL133" s="60">
        <v>9.5791749999999995E-2</v>
      </c>
      <c r="BM133" s="60">
        <v>5.97682E-2</v>
      </c>
      <c r="BN133" s="60">
        <v>3.6708049999999999E-2</v>
      </c>
      <c r="BO133" s="60">
        <v>2.000356E-2</v>
      </c>
      <c r="BP133" s="60">
        <v>1.068212E-2</v>
      </c>
      <c r="BQ133" s="60">
        <v>5.4769199999999997E-3</v>
      </c>
      <c r="BR133" s="60">
        <v>2.8160400000000001E-3</v>
      </c>
      <c r="BS133" s="60">
        <v>1.4198800000000001E-3</v>
      </c>
      <c r="BT133" s="60">
        <v>8.2463999999999997E-4</v>
      </c>
      <c r="BU133" s="60">
        <v>4.6337E-4</v>
      </c>
      <c r="BV133" s="60">
        <v>2.5692E-4</v>
      </c>
      <c r="BW133" s="60">
        <v>1.4058000000000001E-4</v>
      </c>
      <c r="BX133" s="60">
        <v>7.5920000000000005E-5</v>
      </c>
      <c r="BY133" s="60">
        <v>4.0469999999999997E-5</v>
      </c>
      <c r="BZ133" s="60">
        <v>2.1299999999999999E-5</v>
      </c>
      <c r="CA133" s="60">
        <v>1.1070000000000001E-5</v>
      </c>
      <c r="CB133" s="60">
        <v>5.8499999999999999E-6</v>
      </c>
      <c r="CC133" s="60">
        <v>3.1999999999999999E-6</v>
      </c>
      <c r="CD133" s="60">
        <v>1.7799999999999999E-6</v>
      </c>
      <c r="CE133" s="60">
        <v>9.7999999999999993E-7</v>
      </c>
      <c r="CF133" s="60">
        <v>5.3000000000000001E-7</v>
      </c>
      <c r="CG133" s="60">
        <v>2.8999999999999998E-7</v>
      </c>
      <c r="CH133" s="60">
        <v>1.4999999999999999E-7</v>
      </c>
      <c r="CI133" s="60">
        <v>8.0000000000000002E-8</v>
      </c>
      <c r="CJ133" s="60">
        <v>4.0000000000000001E-8</v>
      </c>
      <c r="CK133" s="60">
        <v>2E-8</v>
      </c>
      <c r="CL133" s="60">
        <v>1E-8</v>
      </c>
      <c r="CM133" s="60">
        <v>1E-8</v>
      </c>
      <c r="CN133" s="60">
        <v>0</v>
      </c>
      <c r="CO133" s="60">
        <v>0</v>
      </c>
      <c r="CP133" s="60">
        <v>0</v>
      </c>
      <c r="CQ133" s="60">
        <v>0</v>
      </c>
      <c r="CR133" s="60">
        <v>0</v>
      </c>
      <c r="CS133" s="60">
        <v>0</v>
      </c>
      <c r="CT133" s="60">
        <v>0</v>
      </c>
      <c r="CU133" s="60">
        <v>0</v>
      </c>
      <c r="CV133" s="60">
        <v>0</v>
      </c>
      <c r="CW133" s="60">
        <v>0</v>
      </c>
      <c r="CX133" s="60">
        <v>0</v>
      </c>
      <c r="CY133" s="60">
        <v>0</v>
      </c>
      <c r="CZ133" s="60">
        <v>0</v>
      </c>
      <c r="DA133" s="60">
        <v>0</v>
      </c>
      <c r="DB133" s="60">
        <v>0</v>
      </c>
      <c r="DC133" s="60">
        <v>0</v>
      </c>
      <c r="DD133" s="60">
        <v>0</v>
      </c>
      <c r="DE133" s="60">
        <v>0</v>
      </c>
      <c r="DF133" s="60">
        <v>0</v>
      </c>
      <c r="DG133" s="60">
        <v>0</v>
      </c>
      <c r="DH133" s="60">
        <v>0</v>
      </c>
      <c r="DI133" s="60">
        <v>0</v>
      </c>
      <c r="DJ133" s="60">
        <v>0</v>
      </c>
      <c r="DK133" s="60">
        <v>0</v>
      </c>
      <c r="DL133" s="60">
        <v>0</v>
      </c>
      <c r="DM133" s="60">
        <v>0</v>
      </c>
      <c r="DN133" s="60">
        <v>0</v>
      </c>
      <c r="DO133" s="60">
        <v>0</v>
      </c>
      <c r="DP133" s="60">
        <v>0</v>
      </c>
      <c r="DQ133" s="60">
        <v>0</v>
      </c>
      <c r="DR133" s="60">
        <v>0</v>
      </c>
      <c r="DS133" s="60">
        <v>0</v>
      </c>
      <c r="DT133" s="60">
        <v>0</v>
      </c>
      <c r="DU133" s="60">
        <v>0</v>
      </c>
      <c r="DV133" s="60">
        <v>0</v>
      </c>
      <c r="DW133" s="60">
        <v>0</v>
      </c>
      <c r="DX133" s="60">
        <v>0</v>
      </c>
      <c r="DY133" s="60">
        <v>0</v>
      </c>
      <c r="DZ133" s="60">
        <v>0</v>
      </c>
      <c r="EA133" s="60">
        <v>0</v>
      </c>
      <c r="EB133" s="60">
        <v>0</v>
      </c>
      <c r="EC133" s="60">
        <v>0</v>
      </c>
      <c r="ED133" s="60">
        <v>0</v>
      </c>
      <c r="EE133" s="60">
        <v>0</v>
      </c>
      <c r="EF133" s="60">
        <v>0</v>
      </c>
      <c r="EG133" s="60">
        <v>0</v>
      </c>
      <c r="EH133" s="60">
        <v>0</v>
      </c>
      <c r="EI133" s="60">
        <v>0</v>
      </c>
      <c r="EJ133" s="60">
        <v>0</v>
      </c>
      <c r="EK133" s="60">
        <v>0</v>
      </c>
      <c r="EL133" s="60">
        <v>0</v>
      </c>
      <c r="EM133" s="60">
        <v>0</v>
      </c>
      <c r="EN133" s="60">
        <v>0</v>
      </c>
      <c r="EO133" s="60">
        <v>0</v>
      </c>
      <c r="EP133" s="60">
        <v>0</v>
      </c>
      <c r="EQ133" s="60">
        <v>0</v>
      </c>
      <c r="ER133" s="60">
        <v>0</v>
      </c>
      <c r="ES133" s="60">
        <v>0</v>
      </c>
      <c r="ET133" s="60">
        <v>0</v>
      </c>
      <c r="EU133" s="60">
        <v>0</v>
      </c>
      <c r="EV133" s="60">
        <v>0</v>
      </c>
      <c r="EW133" s="60">
        <v>0</v>
      </c>
      <c r="EX133" s="60">
        <v>0</v>
      </c>
      <c r="EY133" s="60">
        <v>0</v>
      </c>
      <c r="EZ133" s="60">
        <v>0</v>
      </c>
      <c r="FA133" s="60">
        <v>0</v>
      </c>
      <c r="FB133" s="60">
        <v>0</v>
      </c>
      <c r="FC133" s="60">
        <v>0</v>
      </c>
      <c r="FD133" s="60">
        <v>0</v>
      </c>
      <c r="FE133" s="60">
        <v>0</v>
      </c>
      <c r="FF133" s="60">
        <v>0</v>
      </c>
      <c r="FG133" s="60">
        <v>0</v>
      </c>
      <c r="FH133" s="60">
        <v>0</v>
      </c>
      <c r="FI133" s="60">
        <v>0</v>
      </c>
      <c r="FJ133" s="60">
        <v>0</v>
      </c>
      <c r="FK133" s="60">
        <v>0</v>
      </c>
      <c r="FL133" s="60">
        <v>0</v>
      </c>
      <c r="FM133" s="60">
        <v>0</v>
      </c>
      <c r="FN133" s="60">
        <v>0</v>
      </c>
      <c r="FO133" s="60">
        <v>0</v>
      </c>
      <c r="FP133" s="60">
        <v>0</v>
      </c>
      <c r="FQ133" s="60">
        <v>0</v>
      </c>
      <c r="FR133" s="60">
        <v>0</v>
      </c>
      <c r="FS133" s="60">
        <v>0</v>
      </c>
      <c r="FT133" s="60">
        <v>0</v>
      </c>
      <c r="FU133" s="60">
        <v>0</v>
      </c>
      <c r="FV133" s="60">
        <v>0</v>
      </c>
      <c r="FW133" s="60">
        <v>0</v>
      </c>
      <c r="FX133" s="60">
        <v>0</v>
      </c>
      <c r="FY133" s="60">
        <v>0</v>
      </c>
      <c r="FZ133" s="60">
        <v>0</v>
      </c>
      <c r="GA133" s="60">
        <v>0</v>
      </c>
      <c r="GB133" s="60">
        <v>0</v>
      </c>
      <c r="GC133" s="60">
        <v>0</v>
      </c>
      <c r="GD133" s="60">
        <v>0</v>
      </c>
      <c r="GE133" s="60">
        <v>0</v>
      </c>
      <c r="GF133" s="60">
        <v>0</v>
      </c>
      <c r="GG133" s="60">
        <v>0</v>
      </c>
      <c r="GH133" s="60">
        <v>0</v>
      </c>
      <c r="GI133" s="60">
        <v>0</v>
      </c>
      <c r="GJ133" s="60">
        <v>0</v>
      </c>
      <c r="GK133" s="60">
        <v>0</v>
      </c>
      <c r="GL133" s="60">
        <v>0</v>
      </c>
      <c r="GM133" s="60">
        <v>0</v>
      </c>
      <c r="GN133" s="60">
        <v>0</v>
      </c>
      <c r="GO133" s="60">
        <v>0</v>
      </c>
      <c r="GP133" s="60">
        <v>0</v>
      </c>
      <c r="GQ133" s="60">
        <v>0</v>
      </c>
      <c r="GR133" s="60">
        <v>0</v>
      </c>
      <c r="GS133" s="60">
        <v>0</v>
      </c>
    </row>
    <row r="134" spans="1:201" x14ac:dyDescent="0.2">
      <c r="A134" s="70">
        <v>42222.804398148146</v>
      </c>
      <c r="B134" s="60">
        <v>5.7978759999999997E-2</v>
      </c>
      <c r="C134" s="60">
        <v>0.14683570000000001</v>
      </c>
      <c r="D134" s="60">
        <v>0.82672559999999995</v>
      </c>
      <c r="E134" s="60">
        <v>2.0486849999999999</v>
      </c>
      <c r="F134" s="60">
        <v>4.2247149999999998</v>
      </c>
      <c r="G134" s="60">
        <v>7.816827</v>
      </c>
      <c r="H134" s="60">
        <v>11.72878</v>
      </c>
      <c r="I134" s="60">
        <v>15.09404</v>
      </c>
      <c r="J134" s="60">
        <v>17.326519999999999</v>
      </c>
      <c r="K134" s="60">
        <v>15.57541</v>
      </c>
      <c r="L134" s="60">
        <v>15.60134</v>
      </c>
      <c r="M134" s="60">
        <v>13.15105</v>
      </c>
      <c r="N134" s="60">
        <v>12.498609999999999</v>
      </c>
      <c r="O134" s="60">
        <v>11.788243</v>
      </c>
      <c r="P134" s="60">
        <v>11.158340000000001</v>
      </c>
      <c r="Q134" s="60">
        <v>10.565941</v>
      </c>
      <c r="R134" s="60">
        <v>10.240539999999999</v>
      </c>
      <c r="S134" s="60">
        <v>10.25493</v>
      </c>
      <c r="T134" s="60">
        <v>10.701169999999999</v>
      </c>
      <c r="U134" s="60">
        <v>10.173192</v>
      </c>
      <c r="V134" s="60">
        <v>10.309574</v>
      </c>
      <c r="W134" s="60">
        <v>11.83146</v>
      </c>
      <c r="X134" s="60">
        <v>13.975714</v>
      </c>
      <c r="Y134" s="60">
        <v>16.895814000000001</v>
      </c>
      <c r="Z134" s="60">
        <v>20.765922</v>
      </c>
      <c r="AA134" s="60">
        <v>25.772749999999998</v>
      </c>
      <c r="AB134" s="60">
        <v>32.103070000000002</v>
      </c>
      <c r="AC134" s="60">
        <v>39.926982000000002</v>
      </c>
      <c r="AD134" s="60">
        <v>45.214359999999999</v>
      </c>
      <c r="AE134" s="60">
        <v>56.829253999999999</v>
      </c>
      <c r="AF134" s="60">
        <v>83.064132000000001</v>
      </c>
      <c r="AG134" s="60">
        <v>112.79452000000001</v>
      </c>
      <c r="AH134" s="60">
        <v>142.74372</v>
      </c>
      <c r="AI134" s="60">
        <v>169.10249999999999</v>
      </c>
      <c r="AJ134" s="60">
        <v>188.37133</v>
      </c>
      <c r="AK134" s="60">
        <v>198.12773999999999</v>
      </c>
      <c r="AL134" s="60">
        <v>186.0702</v>
      </c>
      <c r="AM134" s="60">
        <v>179.55520000000001</v>
      </c>
      <c r="AN134" s="60">
        <v>165.35163</v>
      </c>
      <c r="AO134" s="60">
        <v>145.67090999999999</v>
      </c>
      <c r="AP134" s="60">
        <v>123.04130000000001</v>
      </c>
      <c r="AQ134" s="60">
        <v>99.841071999999997</v>
      </c>
      <c r="AR134" s="60">
        <v>77.970519999999993</v>
      </c>
      <c r="AS134" s="60">
        <v>58.697093000000002</v>
      </c>
      <c r="AT134" s="60">
        <v>45.596083999999998</v>
      </c>
      <c r="AU134" s="60">
        <v>36.429699999999997</v>
      </c>
      <c r="AV134" s="60">
        <v>29.706282999999999</v>
      </c>
      <c r="AW134" s="60">
        <v>23.923653999999999</v>
      </c>
      <c r="AX134" s="60">
        <v>19.026679999999999</v>
      </c>
      <c r="AY134" s="60">
        <v>14.942470999999999</v>
      </c>
      <c r="AZ134" s="60">
        <v>11.267751000000001</v>
      </c>
      <c r="BA134" s="60">
        <v>8.6602270000000008</v>
      </c>
      <c r="BB134" s="60">
        <v>6.1695710000000004</v>
      </c>
      <c r="BC134" s="60">
        <v>4.4100380000000001</v>
      </c>
      <c r="BD134" s="60">
        <v>3.1889509999999999</v>
      </c>
      <c r="BE134" s="60">
        <v>2.2101660000000001</v>
      </c>
      <c r="BF134" s="60">
        <v>1.7157093999999999</v>
      </c>
      <c r="BG134" s="60">
        <v>1.160774</v>
      </c>
      <c r="BH134" s="60">
        <v>0.77160649999999997</v>
      </c>
      <c r="BI134" s="60">
        <v>0.51790862999999998</v>
      </c>
      <c r="BJ134" s="60">
        <v>0.31045252000000001</v>
      </c>
      <c r="BK134" s="60">
        <v>0.1837163</v>
      </c>
      <c r="BL134" s="60">
        <v>0.11748243</v>
      </c>
      <c r="BM134" s="60">
        <v>7.3947789999999999E-2</v>
      </c>
      <c r="BN134" s="60">
        <v>4.58193E-2</v>
      </c>
      <c r="BO134" s="60">
        <v>2.5223539999999999E-2</v>
      </c>
      <c r="BP134" s="60">
        <v>1.3607040000000001E-2</v>
      </c>
      <c r="BQ134" s="60">
        <v>7.0445600000000001E-3</v>
      </c>
      <c r="BR134" s="60">
        <v>3.6592500000000002E-3</v>
      </c>
      <c r="BS134" s="60">
        <v>1.86392E-3</v>
      </c>
      <c r="BT134" s="60">
        <v>1.09161E-3</v>
      </c>
      <c r="BU134" s="60">
        <v>6.1866999999999998E-4</v>
      </c>
      <c r="BV134" s="60">
        <v>3.4599000000000001E-4</v>
      </c>
      <c r="BW134" s="60">
        <v>1.9095000000000001E-4</v>
      </c>
      <c r="BX134" s="60">
        <v>1.0402E-4</v>
      </c>
      <c r="BY134" s="60">
        <v>5.5930000000000002E-5</v>
      </c>
      <c r="BZ134" s="60">
        <v>2.9689999999999999E-5</v>
      </c>
      <c r="CA134" s="60">
        <v>1.556E-5</v>
      </c>
      <c r="CB134" s="60">
        <v>8.3000000000000002E-6</v>
      </c>
      <c r="CC134" s="60">
        <v>4.5700000000000003E-6</v>
      </c>
      <c r="CD134" s="60">
        <v>2.5600000000000001E-6</v>
      </c>
      <c r="CE134" s="60">
        <v>1.42E-6</v>
      </c>
      <c r="CF134" s="60">
        <v>7.8000000000000005E-7</v>
      </c>
      <c r="CG134" s="60">
        <v>4.2E-7</v>
      </c>
      <c r="CH134" s="60">
        <v>2.2999999999999999E-7</v>
      </c>
      <c r="CI134" s="60">
        <v>1.1999999999999999E-7</v>
      </c>
      <c r="CJ134" s="60">
        <v>5.9999999999999995E-8</v>
      </c>
      <c r="CK134" s="60">
        <v>2.9999999999999997E-8</v>
      </c>
      <c r="CL134" s="60">
        <v>2E-8</v>
      </c>
      <c r="CM134" s="60">
        <v>1E-8</v>
      </c>
      <c r="CN134" s="60">
        <v>0</v>
      </c>
      <c r="CO134" s="60">
        <v>0</v>
      </c>
      <c r="CP134" s="60">
        <v>0</v>
      </c>
      <c r="CQ134" s="60">
        <v>0</v>
      </c>
      <c r="CR134" s="60">
        <v>0</v>
      </c>
      <c r="CS134" s="60">
        <v>0</v>
      </c>
      <c r="CT134" s="60">
        <v>0</v>
      </c>
      <c r="CU134" s="60">
        <v>0</v>
      </c>
      <c r="CV134" s="60">
        <v>0</v>
      </c>
      <c r="CW134" s="60">
        <v>0</v>
      </c>
      <c r="CX134" s="60">
        <v>0</v>
      </c>
      <c r="CY134" s="60">
        <v>0</v>
      </c>
      <c r="CZ134" s="60">
        <v>0</v>
      </c>
      <c r="DA134" s="60">
        <v>0</v>
      </c>
      <c r="DB134" s="60">
        <v>0</v>
      </c>
      <c r="DC134" s="60">
        <v>0</v>
      </c>
      <c r="DD134" s="60">
        <v>0</v>
      </c>
      <c r="DE134" s="60">
        <v>0</v>
      </c>
      <c r="DF134" s="60">
        <v>0</v>
      </c>
      <c r="DG134" s="60">
        <v>0</v>
      </c>
      <c r="DH134" s="60">
        <v>0</v>
      </c>
      <c r="DI134" s="60">
        <v>0</v>
      </c>
      <c r="DJ134" s="60">
        <v>0</v>
      </c>
      <c r="DK134" s="60">
        <v>0</v>
      </c>
      <c r="DL134" s="60">
        <v>0</v>
      </c>
      <c r="DM134" s="60">
        <v>0</v>
      </c>
      <c r="DN134" s="60">
        <v>0</v>
      </c>
      <c r="DO134" s="60">
        <v>0</v>
      </c>
      <c r="DP134" s="60">
        <v>0</v>
      </c>
      <c r="DQ134" s="60">
        <v>0</v>
      </c>
      <c r="DR134" s="60">
        <v>0</v>
      </c>
      <c r="DS134" s="60">
        <v>0</v>
      </c>
      <c r="DT134" s="60">
        <v>0</v>
      </c>
      <c r="DU134" s="60">
        <v>0</v>
      </c>
      <c r="DV134" s="60">
        <v>0</v>
      </c>
      <c r="DW134" s="60">
        <v>0</v>
      </c>
      <c r="DX134" s="60">
        <v>0</v>
      </c>
      <c r="DY134" s="60">
        <v>0</v>
      </c>
      <c r="DZ134" s="60">
        <v>0</v>
      </c>
      <c r="EA134" s="60">
        <v>0</v>
      </c>
      <c r="EB134" s="60">
        <v>0</v>
      </c>
      <c r="EC134" s="60">
        <v>0</v>
      </c>
      <c r="ED134" s="60">
        <v>0</v>
      </c>
      <c r="EE134" s="60">
        <v>0</v>
      </c>
      <c r="EF134" s="60">
        <v>0</v>
      </c>
      <c r="EG134" s="60">
        <v>0</v>
      </c>
      <c r="EH134" s="60">
        <v>0</v>
      </c>
      <c r="EI134" s="60">
        <v>0</v>
      </c>
      <c r="EJ134" s="60">
        <v>0</v>
      </c>
      <c r="EK134" s="60">
        <v>0</v>
      </c>
      <c r="EL134" s="60">
        <v>0</v>
      </c>
      <c r="EM134" s="60">
        <v>0</v>
      </c>
      <c r="EN134" s="60">
        <v>0</v>
      </c>
      <c r="EO134" s="60">
        <v>0</v>
      </c>
      <c r="EP134" s="60">
        <v>0</v>
      </c>
      <c r="EQ134" s="60">
        <v>0</v>
      </c>
      <c r="ER134" s="60">
        <v>0</v>
      </c>
      <c r="ES134" s="60">
        <v>0</v>
      </c>
      <c r="ET134" s="60">
        <v>0</v>
      </c>
      <c r="EU134" s="60">
        <v>0</v>
      </c>
      <c r="EV134" s="60">
        <v>0</v>
      </c>
      <c r="EW134" s="60">
        <v>0</v>
      </c>
      <c r="EX134" s="60">
        <v>0</v>
      </c>
      <c r="EY134" s="60">
        <v>0</v>
      </c>
      <c r="EZ134" s="60">
        <v>0</v>
      </c>
      <c r="FA134" s="60">
        <v>0</v>
      </c>
      <c r="FB134" s="60">
        <v>0</v>
      </c>
      <c r="FC134" s="60">
        <v>0</v>
      </c>
      <c r="FD134" s="60">
        <v>0</v>
      </c>
      <c r="FE134" s="60">
        <v>0</v>
      </c>
      <c r="FF134" s="60">
        <v>0</v>
      </c>
      <c r="FG134" s="60">
        <v>0</v>
      </c>
      <c r="FH134" s="60">
        <v>0</v>
      </c>
      <c r="FI134" s="60">
        <v>0</v>
      </c>
      <c r="FJ134" s="60">
        <v>0</v>
      </c>
      <c r="FK134" s="60">
        <v>0</v>
      </c>
      <c r="FL134" s="60">
        <v>0</v>
      </c>
      <c r="FM134" s="60">
        <v>0</v>
      </c>
      <c r="FN134" s="60">
        <v>0</v>
      </c>
      <c r="FO134" s="60">
        <v>0</v>
      </c>
      <c r="FP134" s="60">
        <v>0</v>
      </c>
      <c r="FQ134" s="60">
        <v>0</v>
      </c>
      <c r="FR134" s="60">
        <v>0</v>
      </c>
      <c r="FS134" s="60">
        <v>0</v>
      </c>
      <c r="FT134" s="60">
        <v>0</v>
      </c>
      <c r="FU134" s="60">
        <v>0</v>
      </c>
      <c r="FV134" s="60">
        <v>0</v>
      </c>
      <c r="FW134" s="60">
        <v>0</v>
      </c>
      <c r="FX134" s="60">
        <v>0</v>
      </c>
      <c r="FY134" s="60">
        <v>0</v>
      </c>
      <c r="FZ134" s="60">
        <v>0</v>
      </c>
      <c r="GA134" s="60">
        <v>0</v>
      </c>
      <c r="GB134" s="60">
        <v>0</v>
      </c>
      <c r="GC134" s="60">
        <v>0</v>
      </c>
      <c r="GD134" s="60">
        <v>0</v>
      </c>
      <c r="GE134" s="60">
        <v>0</v>
      </c>
      <c r="GF134" s="60">
        <v>0</v>
      </c>
      <c r="GG134" s="60">
        <v>0</v>
      </c>
      <c r="GH134" s="60">
        <v>0</v>
      </c>
      <c r="GI134" s="60">
        <v>0</v>
      </c>
      <c r="GJ134" s="60">
        <v>0</v>
      </c>
      <c r="GK134" s="60">
        <v>0</v>
      </c>
      <c r="GL134" s="60">
        <v>0</v>
      </c>
      <c r="GM134" s="60">
        <v>0</v>
      </c>
      <c r="GN134" s="60">
        <v>0</v>
      </c>
      <c r="GO134" s="60">
        <v>0</v>
      </c>
      <c r="GP134" s="60">
        <v>0</v>
      </c>
      <c r="GQ134" s="60">
        <v>0</v>
      </c>
      <c r="GR134" s="60">
        <v>0</v>
      </c>
      <c r="GS134" s="60">
        <v>0</v>
      </c>
    </row>
    <row r="135" spans="1:201" x14ac:dyDescent="0.2">
      <c r="A135" s="70">
        <v>42222.813090277778</v>
      </c>
      <c r="B135" s="60">
        <v>4.106199E-2</v>
      </c>
      <c r="C135" s="60">
        <v>0.1090145</v>
      </c>
      <c r="D135" s="60">
        <v>0.65242529999999999</v>
      </c>
      <c r="E135" s="60">
        <v>1.6757960000000001</v>
      </c>
      <c r="F135" s="60">
        <v>3.6016729999999999</v>
      </c>
      <c r="G135" s="60">
        <v>6.9050760000000002</v>
      </c>
      <c r="H135" s="60">
        <v>10.69145</v>
      </c>
      <c r="I135" s="60">
        <v>14.143179999999999</v>
      </c>
      <c r="J135" s="60">
        <v>16.620370000000001</v>
      </c>
      <c r="K135" s="60">
        <v>15.21885</v>
      </c>
      <c r="L135" s="60">
        <v>15.463509999999999</v>
      </c>
      <c r="M135" s="60">
        <v>13.165089999999999</v>
      </c>
      <c r="N135" s="60">
        <v>12.588850000000001</v>
      </c>
      <c r="O135" s="60">
        <v>11.90432</v>
      </c>
      <c r="P135" s="60">
        <v>11.260870000000001</v>
      </c>
      <c r="Q135" s="60">
        <v>10.624893999999999</v>
      </c>
      <c r="R135" s="60">
        <v>10.232841000000001</v>
      </c>
      <c r="S135" s="60">
        <v>10.157341000000001</v>
      </c>
      <c r="T135" s="60">
        <v>10.484859999999999</v>
      </c>
      <c r="U135" s="60">
        <v>9.8656910999999994</v>
      </c>
      <c r="V135" s="60">
        <v>9.8952732000000001</v>
      </c>
      <c r="W135" s="60">
        <v>11.247811</v>
      </c>
      <c r="X135" s="60">
        <v>13.17628</v>
      </c>
      <c r="Y135" s="60">
        <v>15.82464</v>
      </c>
      <c r="Z135" s="60">
        <v>19.358522000000001</v>
      </c>
      <c r="AA135" s="60">
        <v>23.958444</v>
      </c>
      <c r="AB135" s="60">
        <v>29.808800999999999</v>
      </c>
      <c r="AC135" s="60">
        <v>37.082729999999998</v>
      </c>
      <c r="AD135" s="60">
        <v>42.041649999999997</v>
      </c>
      <c r="AE135" s="60">
        <v>52.975050000000003</v>
      </c>
      <c r="AF135" s="60">
        <v>78.047911999999997</v>
      </c>
      <c r="AG135" s="60">
        <v>106.91961999999999</v>
      </c>
      <c r="AH135" s="60">
        <v>136.54174</v>
      </c>
      <c r="AI135" s="60">
        <v>163.23383999999999</v>
      </c>
      <c r="AJ135" s="60">
        <v>183.48414</v>
      </c>
      <c r="AK135" s="60">
        <v>194.71979999999999</v>
      </c>
      <c r="AL135" s="60">
        <v>184.45189999999999</v>
      </c>
      <c r="AM135" s="60">
        <v>179.53984</v>
      </c>
      <c r="AN135" s="60">
        <v>166.75994</v>
      </c>
      <c r="AO135" s="60">
        <v>148.16381000000001</v>
      </c>
      <c r="AP135" s="60">
        <v>126.20440000000001</v>
      </c>
      <c r="AQ135" s="60">
        <v>103.2664</v>
      </c>
      <c r="AR135" s="60">
        <v>81.317153000000005</v>
      </c>
      <c r="AS135" s="60">
        <v>61.723669999999998</v>
      </c>
      <c r="AT135" s="60">
        <v>48.176209999999998</v>
      </c>
      <c r="AU135" s="60">
        <v>38.678080999999999</v>
      </c>
      <c r="AV135" s="60">
        <v>31.698571999999999</v>
      </c>
      <c r="AW135" s="60">
        <v>25.658950000000001</v>
      </c>
      <c r="AX135" s="60">
        <v>20.51322</v>
      </c>
      <c r="AY135" s="60">
        <v>16.195484</v>
      </c>
      <c r="AZ135" s="60">
        <v>12.27707</v>
      </c>
      <c r="BA135" s="60">
        <v>9.4875849999999993</v>
      </c>
      <c r="BB135" s="60">
        <v>6.803528</v>
      </c>
      <c r="BC135" s="60">
        <v>4.8965101000000004</v>
      </c>
      <c r="BD135" s="60">
        <v>3.5636190000000001</v>
      </c>
      <c r="BE135" s="60">
        <v>2.4857469999999999</v>
      </c>
      <c r="BF135" s="60">
        <v>1.939371</v>
      </c>
      <c r="BG135" s="60">
        <v>1.3214250000000001</v>
      </c>
      <c r="BH135" s="60">
        <v>0.88472090000000003</v>
      </c>
      <c r="BI135" s="60">
        <v>0.59793580000000002</v>
      </c>
      <c r="BJ135" s="60">
        <v>0.36122452999999999</v>
      </c>
      <c r="BK135" s="60">
        <v>0.21537141000000001</v>
      </c>
      <c r="BL135" s="60">
        <v>0.13871629999999999</v>
      </c>
      <c r="BM135" s="60">
        <v>8.7946239999999995E-2</v>
      </c>
      <c r="BN135" s="60">
        <v>5.4890609999999999E-2</v>
      </c>
      <c r="BO135" s="60">
        <v>3.0471729999999999E-2</v>
      </c>
      <c r="BP135" s="60">
        <v>1.6576569999999999E-2</v>
      </c>
      <c r="BQ135" s="60">
        <v>8.6509299999999994E-3</v>
      </c>
      <c r="BR135" s="60">
        <v>4.5317400000000002E-3</v>
      </c>
      <c r="BS135" s="60">
        <v>2.3278600000000002E-3</v>
      </c>
      <c r="BT135" s="60">
        <v>1.3727500000000001E-3</v>
      </c>
      <c r="BU135" s="60">
        <v>7.8354E-4</v>
      </c>
      <c r="BV135" s="60">
        <v>4.4130999999999999E-4</v>
      </c>
      <c r="BW135" s="60">
        <v>2.453E-4</v>
      </c>
      <c r="BX135" s="60">
        <v>1.3458E-4</v>
      </c>
      <c r="BY135" s="60">
        <v>7.2879999999999993E-5</v>
      </c>
      <c r="BZ135" s="60">
        <v>3.896E-5</v>
      </c>
      <c r="CA135" s="60">
        <v>2.0570000000000001E-5</v>
      </c>
      <c r="CB135" s="60">
        <v>1.1049999999999999E-5</v>
      </c>
      <c r="CC135" s="60">
        <v>6.1099999999999999E-6</v>
      </c>
      <c r="CD135" s="60">
        <v>3.45E-6</v>
      </c>
      <c r="CE135" s="60">
        <v>1.9300000000000002E-6</v>
      </c>
      <c r="CF135" s="60">
        <v>1.0699999999999999E-6</v>
      </c>
      <c r="CG135" s="60">
        <v>5.7999999999999995E-7</v>
      </c>
      <c r="CH135" s="60">
        <v>3.2000000000000001E-7</v>
      </c>
      <c r="CI135" s="60">
        <v>1.6999999999999999E-7</v>
      </c>
      <c r="CJ135" s="60">
        <v>8.9999999999999999E-8</v>
      </c>
      <c r="CK135" s="60">
        <v>4.0000000000000001E-8</v>
      </c>
      <c r="CL135" s="60">
        <v>2E-8</v>
      </c>
      <c r="CM135" s="60">
        <v>1E-8</v>
      </c>
      <c r="CN135" s="60">
        <v>0</v>
      </c>
      <c r="CO135" s="60">
        <v>0</v>
      </c>
      <c r="CP135" s="60">
        <v>0</v>
      </c>
      <c r="CQ135" s="60">
        <v>0</v>
      </c>
      <c r="CR135" s="60">
        <v>0</v>
      </c>
      <c r="CS135" s="60">
        <v>0</v>
      </c>
      <c r="CT135" s="60">
        <v>0</v>
      </c>
      <c r="CU135" s="60">
        <v>0</v>
      </c>
      <c r="CV135" s="60">
        <v>0</v>
      </c>
      <c r="CW135" s="60">
        <v>0</v>
      </c>
      <c r="CX135" s="60">
        <v>0</v>
      </c>
      <c r="CY135" s="60">
        <v>0</v>
      </c>
      <c r="CZ135" s="60">
        <v>0</v>
      </c>
      <c r="DA135" s="60">
        <v>0</v>
      </c>
      <c r="DB135" s="60">
        <v>0</v>
      </c>
      <c r="DC135" s="60">
        <v>0</v>
      </c>
      <c r="DD135" s="60">
        <v>0</v>
      </c>
      <c r="DE135" s="60">
        <v>0</v>
      </c>
      <c r="DF135" s="60">
        <v>0</v>
      </c>
      <c r="DG135" s="60">
        <v>0</v>
      </c>
      <c r="DH135" s="60">
        <v>0</v>
      </c>
      <c r="DI135" s="60">
        <v>0</v>
      </c>
      <c r="DJ135" s="60">
        <v>0</v>
      </c>
      <c r="DK135" s="60">
        <v>0</v>
      </c>
      <c r="DL135" s="60">
        <v>0</v>
      </c>
      <c r="DM135" s="60">
        <v>0</v>
      </c>
      <c r="DN135" s="60">
        <v>0</v>
      </c>
      <c r="DO135" s="60">
        <v>0</v>
      </c>
      <c r="DP135" s="60">
        <v>0</v>
      </c>
      <c r="DQ135" s="60">
        <v>0</v>
      </c>
      <c r="DR135" s="60">
        <v>0</v>
      </c>
      <c r="DS135" s="60">
        <v>0</v>
      </c>
      <c r="DT135" s="60">
        <v>0</v>
      </c>
      <c r="DU135" s="60">
        <v>0</v>
      </c>
      <c r="DV135" s="60">
        <v>0</v>
      </c>
      <c r="DW135" s="60">
        <v>0</v>
      </c>
      <c r="DX135" s="60">
        <v>0</v>
      </c>
      <c r="DY135" s="60">
        <v>0</v>
      </c>
      <c r="DZ135" s="60">
        <v>0</v>
      </c>
      <c r="EA135" s="60">
        <v>0</v>
      </c>
      <c r="EB135" s="60">
        <v>0</v>
      </c>
      <c r="EC135" s="60">
        <v>0</v>
      </c>
      <c r="ED135" s="60">
        <v>0</v>
      </c>
      <c r="EE135" s="60">
        <v>0</v>
      </c>
      <c r="EF135" s="60">
        <v>0</v>
      </c>
      <c r="EG135" s="60">
        <v>0</v>
      </c>
      <c r="EH135" s="60">
        <v>0</v>
      </c>
      <c r="EI135" s="60">
        <v>0</v>
      </c>
      <c r="EJ135" s="60">
        <v>0</v>
      </c>
      <c r="EK135" s="60">
        <v>0</v>
      </c>
      <c r="EL135" s="60">
        <v>0</v>
      </c>
      <c r="EM135" s="60">
        <v>0</v>
      </c>
      <c r="EN135" s="60">
        <v>0</v>
      </c>
      <c r="EO135" s="60">
        <v>0</v>
      </c>
      <c r="EP135" s="60">
        <v>0</v>
      </c>
      <c r="EQ135" s="60">
        <v>0</v>
      </c>
      <c r="ER135" s="60">
        <v>0</v>
      </c>
      <c r="ES135" s="60">
        <v>0</v>
      </c>
      <c r="ET135" s="60">
        <v>0</v>
      </c>
      <c r="EU135" s="60">
        <v>0</v>
      </c>
      <c r="EV135" s="60">
        <v>0</v>
      </c>
      <c r="EW135" s="60">
        <v>0</v>
      </c>
      <c r="EX135" s="60">
        <v>0</v>
      </c>
      <c r="EY135" s="60">
        <v>0</v>
      </c>
      <c r="EZ135" s="60">
        <v>0</v>
      </c>
      <c r="FA135" s="60">
        <v>0</v>
      </c>
      <c r="FB135" s="60">
        <v>0</v>
      </c>
      <c r="FC135" s="60">
        <v>0</v>
      </c>
      <c r="FD135" s="60">
        <v>0</v>
      </c>
      <c r="FE135" s="60">
        <v>0</v>
      </c>
      <c r="FF135" s="60">
        <v>0</v>
      </c>
      <c r="FG135" s="60">
        <v>0</v>
      </c>
      <c r="FH135" s="60">
        <v>0</v>
      </c>
      <c r="FI135" s="60">
        <v>0</v>
      </c>
      <c r="FJ135" s="60">
        <v>0</v>
      </c>
      <c r="FK135" s="60">
        <v>0</v>
      </c>
      <c r="FL135" s="60">
        <v>0</v>
      </c>
      <c r="FM135" s="60">
        <v>0</v>
      </c>
      <c r="FN135" s="60">
        <v>0</v>
      </c>
      <c r="FO135" s="60">
        <v>0</v>
      </c>
      <c r="FP135" s="60">
        <v>0</v>
      </c>
      <c r="FQ135" s="60">
        <v>0</v>
      </c>
      <c r="FR135" s="60">
        <v>0</v>
      </c>
      <c r="FS135" s="60">
        <v>0</v>
      </c>
      <c r="FT135" s="60">
        <v>0</v>
      </c>
      <c r="FU135" s="60">
        <v>0</v>
      </c>
      <c r="FV135" s="60">
        <v>0</v>
      </c>
      <c r="FW135" s="60">
        <v>0</v>
      </c>
      <c r="FX135" s="60">
        <v>0</v>
      </c>
      <c r="FY135" s="60">
        <v>0</v>
      </c>
      <c r="FZ135" s="60">
        <v>0</v>
      </c>
      <c r="GA135" s="60">
        <v>0</v>
      </c>
      <c r="GB135" s="60">
        <v>0</v>
      </c>
      <c r="GC135" s="60">
        <v>0</v>
      </c>
      <c r="GD135" s="60">
        <v>0</v>
      </c>
      <c r="GE135" s="60">
        <v>0</v>
      </c>
      <c r="GF135" s="60">
        <v>0</v>
      </c>
      <c r="GG135" s="60">
        <v>0</v>
      </c>
      <c r="GH135" s="60">
        <v>0</v>
      </c>
      <c r="GI135" s="60">
        <v>0</v>
      </c>
      <c r="GJ135" s="60">
        <v>0</v>
      </c>
      <c r="GK135" s="60">
        <v>0</v>
      </c>
      <c r="GL135" s="60">
        <v>0</v>
      </c>
      <c r="GM135" s="60">
        <v>0</v>
      </c>
      <c r="GN135" s="60">
        <v>0</v>
      </c>
      <c r="GO135" s="60">
        <v>0</v>
      </c>
      <c r="GP135" s="60">
        <v>0</v>
      </c>
      <c r="GQ135" s="60">
        <v>0</v>
      </c>
      <c r="GR135" s="60">
        <v>0</v>
      </c>
      <c r="GS135" s="60">
        <v>0</v>
      </c>
    </row>
    <row r="136" spans="1:201" x14ac:dyDescent="0.2">
      <c r="A136" s="70">
        <v>42222.823599537034</v>
      </c>
      <c r="B136" s="60">
        <v>2.7167699999999999E-2</v>
      </c>
      <c r="C136" s="60">
        <v>7.6234769999999993E-2</v>
      </c>
      <c r="D136" s="60">
        <v>0.49009429999999998</v>
      </c>
      <c r="E136" s="60">
        <v>1.31209</v>
      </c>
      <c r="F136" s="60">
        <v>2.9598360000000001</v>
      </c>
      <c r="G136" s="60">
        <v>5.9159600000000001</v>
      </c>
      <c r="H136" s="60">
        <v>9.5058509999999998</v>
      </c>
      <c r="I136" s="60">
        <v>12.99418</v>
      </c>
      <c r="J136" s="60">
        <v>15.709350000000001</v>
      </c>
      <c r="K136" s="60">
        <v>14.71522</v>
      </c>
      <c r="L136" s="60">
        <v>15.22465</v>
      </c>
      <c r="M136" s="60">
        <v>13.132339999999999</v>
      </c>
      <c r="N136" s="60">
        <v>12.666410000000001</v>
      </c>
      <c r="O136" s="60">
        <v>12.030771</v>
      </c>
      <c r="P136" s="60">
        <v>11.38575</v>
      </c>
      <c r="Q136" s="60">
        <v>10.7088</v>
      </c>
      <c r="R136" s="60">
        <v>10.246309999999999</v>
      </c>
      <c r="S136" s="60">
        <v>10.072660000000001</v>
      </c>
      <c r="T136" s="60">
        <v>10.269640000000001</v>
      </c>
      <c r="U136" s="60">
        <v>9.5477094000000005</v>
      </c>
      <c r="V136" s="60">
        <v>9.4585229999999996</v>
      </c>
      <c r="W136" s="60">
        <v>10.62561</v>
      </c>
      <c r="X136" s="60">
        <v>12.317484</v>
      </c>
      <c r="Y136" s="60">
        <v>14.66699</v>
      </c>
      <c r="Z136" s="60">
        <v>17.8293</v>
      </c>
      <c r="AA136" s="60">
        <v>21.976680000000002</v>
      </c>
      <c r="AB136" s="60">
        <v>27.289193999999998</v>
      </c>
      <c r="AC136" s="60">
        <v>33.941369999999999</v>
      </c>
      <c r="AD136" s="60">
        <v>38.517879999999998</v>
      </c>
      <c r="AE136" s="60">
        <v>48.664622999999999</v>
      </c>
      <c r="AF136" s="60">
        <v>72.352294000000001</v>
      </c>
      <c r="AG136" s="60">
        <v>100.14312</v>
      </c>
      <c r="AH136" s="60">
        <v>129.2645</v>
      </c>
      <c r="AI136" s="60">
        <v>156.20921999999999</v>
      </c>
      <c r="AJ136" s="60">
        <v>177.48140000000001</v>
      </c>
      <c r="AK136" s="60">
        <v>190.36</v>
      </c>
      <c r="AL136" s="60">
        <v>182.17760999999999</v>
      </c>
      <c r="AM136" s="60">
        <v>179.15904</v>
      </c>
      <c r="AN136" s="60">
        <v>168.1097</v>
      </c>
      <c r="AO136" s="60">
        <v>150.87791000000001</v>
      </c>
      <c r="AP136" s="60">
        <v>129.80840000000001</v>
      </c>
      <c r="AQ136" s="60">
        <v>107.27481</v>
      </c>
      <c r="AR136" s="60">
        <v>85.310400999999999</v>
      </c>
      <c r="AS136" s="60">
        <v>65.392662000000001</v>
      </c>
      <c r="AT136" s="60">
        <v>51.328552000000002</v>
      </c>
      <c r="AU136" s="60">
        <v>41.445720000000001</v>
      </c>
      <c r="AV136" s="60">
        <v>34.169159999999998</v>
      </c>
      <c r="AW136" s="60">
        <v>27.826412000000001</v>
      </c>
      <c r="AX136" s="60">
        <v>22.383182000000001</v>
      </c>
      <c r="AY136" s="60">
        <v>17.782769999999999</v>
      </c>
      <c r="AZ136" s="60">
        <v>13.56433</v>
      </c>
      <c r="BA136" s="60">
        <v>10.550079999999999</v>
      </c>
      <c r="BB136" s="60">
        <v>7.6243891000000001</v>
      </c>
      <c r="BC136" s="60">
        <v>5.5317439999999998</v>
      </c>
      <c r="BD136" s="60">
        <v>4.0567029999999997</v>
      </c>
      <c r="BE136" s="60">
        <v>2.8512309999999998</v>
      </c>
      <c r="BF136" s="60">
        <v>2.2377600000000002</v>
      </c>
      <c r="BG136" s="60">
        <v>1.5375702</v>
      </c>
      <c r="BH136" s="60">
        <v>1.038208</v>
      </c>
      <c r="BI136" s="60">
        <v>0.70740999999999998</v>
      </c>
      <c r="BJ136" s="60">
        <v>0.43131881</v>
      </c>
      <c r="BK136" s="60">
        <v>0.2594591</v>
      </c>
      <c r="BL136" s="60">
        <v>0.1685381</v>
      </c>
      <c r="BM136" s="60">
        <v>0.10777253000000001</v>
      </c>
      <c r="BN136" s="60">
        <v>6.7847640000000001E-2</v>
      </c>
      <c r="BO136" s="60">
        <v>3.8041829999999999E-2</v>
      </c>
      <c r="BP136" s="60">
        <v>2.0901960000000001E-2</v>
      </c>
      <c r="BQ136" s="60">
        <v>1.1012600000000001E-2</v>
      </c>
      <c r="BR136" s="60">
        <v>5.8271E-3</v>
      </c>
      <c r="BS136" s="60">
        <v>3.0234099999999998E-3</v>
      </c>
      <c r="BT136" s="60">
        <v>1.7975700000000001E-3</v>
      </c>
      <c r="BU136" s="60">
        <v>1.0346999999999999E-3</v>
      </c>
      <c r="BV136" s="60">
        <v>5.8772000000000002E-4</v>
      </c>
      <c r="BW136" s="60">
        <v>3.2945000000000001E-4</v>
      </c>
      <c r="BX136" s="60">
        <v>1.8228E-4</v>
      </c>
      <c r="BY136" s="60">
        <v>9.9560000000000002E-5</v>
      </c>
      <c r="BZ136" s="60">
        <v>5.3680000000000001E-5</v>
      </c>
      <c r="CA136" s="60">
        <v>2.8580000000000001E-5</v>
      </c>
      <c r="CB136" s="60">
        <v>1.5480000000000001E-5</v>
      </c>
      <c r="CC136" s="60">
        <v>8.6300000000000004E-6</v>
      </c>
      <c r="CD136" s="60">
        <v>4.9100000000000004E-6</v>
      </c>
      <c r="CE136" s="60">
        <v>2.7599999999999998E-6</v>
      </c>
      <c r="CF136" s="60">
        <v>1.5400000000000001E-6</v>
      </c>
      <c r="CG136" s="60">
        <v>8.5000000000000001E-7</v>
      </c>
      <c r="CH136" s="60">
        <v>4.5999999999999999E-7</v>
      </c>
      <c r="CI136" s="60">
        <v>2.4999999999999999E-7</v>
      </c>
      <c r="CJ136" s="60">
        <v>1.3E-7</v>
      </c>
      <c r="CK136" s="60">
        <v>7.0000000000000005E-8</v>
      </c>
      <c r="CL136" s="60">
        <v>2.9999999999999997E-8</v>
      </c>
      <c r="CM136" s="60">
        <v>2E-8</v>
      </c>
      <c r="CN136" s="60">
        <v>1E-8</v>
      </c>
      <c r="CO136" s="60">
        <v>0</v>
      </c>
      <c r="CP136" s="60">
        <v>0</v>
      </c>
      <c r="CQ136" s="60">
        <v>0</v>
      </c>
      <c r="CR136" s="60">
        <v>0</v>
      </c>
      <c r="CS136" s="60">
        <v>0</v>
      </c>
      <c r="CT136" s="60">
        <v>0</v>
      </c>
      <c r="CU136" s="60">
        <v>0</v>
      </c>
      <c r="CV136" s="60">
        <v>0</v>
      </c>
      <c r="CW136" s="60">
        <v>0</v>
      </c>
      <c r="CX136" s="60">
        <v>0</v>
      </c>
      <c r="CY136" s="60">
        <v>0</v>
      </c>
      <c r="CZ136" s="60">
        <v>0</v>
      </c>
      <c r="DA136" s="60">
        <v>0</v>
      </c>
      <c r="DB136" s="60">
        <v>0</v>
      </c>
      <c r="DC136" s="60">
        <v>0</v>
      </c>
      <c r="DD136" s="60">
        <v>0</v>
      </c>
      <c r="DE136" s="60">
        <v>0</v>
      </c>
      <c r="DF136" s="60">
        <v>0</v>
      </c>
      <c r="DG136" s="60">
        <v>0</v>
      </c>
      <c r="DH136" s="60">
        <v>0</v>
      </c>
      <c r="DI136" s="60">
        <v>0</v>
      </c>
      <c r="DJ136" s="60">
        <v>0</v>
      </c>
      <c r="DK136" s="60">
        <v>0</v>
      </c>
      <c r="DL136" s="60">
        <v>0</v>
      </c>
      <c r="DM136" s="60">
        <v>0</v>
      </c>
      <c r="DN136" s="60">
        <v>0</v>
      </c>
      <c r="DO136" s="60">
        <v>0</v>
      </c>
      <c r="DP136" s="60">
        <v>0</v>
      </c>
      <c r="DQ136" s="60">
        <v>0</v>
      </c>
      <c r="DR136" s="60">
        <v>0</v>
      </c>
      <c r="DS136" s="60">
        <v>0</v>
      </c>
      <c r="DT136" s="60">
        <v>0</v>
      </c>
      <c r="DU136" s="60">
        <v>0</v>
      </c>
      <c r="DV136" s="60">
        <v>0</v>
      </c>
      <c r="DW136" s="60">
        <v>0</v>
      </c>
      <c r="DX136" s="60">
        <v>0</v>
      </c>
      <c r="DY136" s="60">
        <v>0</v>
      </c>
      <c r="DZ136" s="60">
        <v>0</v>
      </c>
      <c r="EA136" s="60">
        <v>0</v>
      </c>
      <c r="EB136" s="60">
        <v>0</v>
      </c>
      <c r="EC136" s="60">
        <v>0</v>
      </c>
      <c r="ED136" s="60">
        <v>0</v>
      </c>
      <c r="EE136" s="60">
        <v>0</v>
      </c>
      <c r="EF136" s="60">
        <v>0</v>
      </c>
      <c r="EG136" s="60">
        <v>0</v>
      </c>
      <c r="EH136" s="60">
        <v>0</v>
      </c>
      <c r="EI136" s="60">
        <v>0</v>
      </c>
      <c r="EJ136" s="60">
        <v>0</v>
      </c>
      <c r="EK136" s="60">
        <v>0</v>
      </c>
      <c r="EL136" s="60">
        <v>0</v>
      </c>
      <c r="EM136" s="60">
        <v>0</v>
      </c>
      <c r="EN136" s="60">
        <v>0</v>
      </c>
      <c r="EO136" s="60">
        <v>0</v>
      </c>
      <c r="EP136" s="60">
        <v>0</v>
      </c>
      <c r="EQ136" s="60">
        <v>0</v>
      </c>
      <c r="ER136" s="60">
        <v>0</v>
      </c>
      <c r="ES136" s="60">
        <v>0</v>
      </c>
      <c r="ET136" s="60">
        <v>0</v>
      </c>
      <c r="EU136" s="60">
        <v>0</v>
      </c>
      <c r="EV136" s="60">
        <v>0</v>
      </c>
      <c r="EW136" s="60">
        <v>0</v>
      </c>
      <c r="EX136" s="60">
        <v>0</v>
      </c>
      <c r="EY136" s="60">
        <v>0</v>
      </c>
      <c r="EZ136" s="60">
        <v>0</v>
      </c>
      <c r="FA136" s="60">
        <v>0</v>
      </c>
      <c r="FB136" s="60">
        <v>0</v>
      </c>
      <c r="FC136" s="60">
        <v>0</v>
      </c>
      <c r="FD136" s="60">
        <v>0</v>
      </c>
      <c r="FE136" s="60">
        <v>0</v>
      </c>
      <c r="FF136" s="60">
        <v>0</v>
      </c>
      <c r="FG136" s="60">
        <v>0</v>
      </c>
      <c r="FH136" s="60">
        <v>0</v>
      </c>
      <c r="FI136" s="60">
        <v>0</v>
      </c>
      <c r="FJ136" s="60">
        <v>0</v>
      </c>
      <c r="FK136" s="60">
        <v>0</v>
      </c>
      <c r="FL136" s="60">
        <v>0</v>
      </c>
      <c r="FM136" s="60">
        <v>0</v>
      </c>
      <c r="FN136" s="60">
        <v>0</v>
      </c>
      <c r="FO136" s="60">
        <v>0</v>
      </c>
      <c r="FP136" s="60">
        <v>0</v>
      </c>
      <c r="FQ136" s="60">
        <v>0</v>
      </c>
      <c r="FR136" s="60">
        <v>0</v>
      </c>
      <c r="FS136" s="60">
        <v>0</v>
      </c>
      <c r="FT136" s="60">
        <v>0</v>
      </c>
      <c r="FU136" s="60">
        <v>0</v>
      </c>
      <c r="FV136" s="60">
        <v>0</v>
      </c>
      <c r="FW136" s="60">
        <v>0</v>
      </c>
      <c r="FX136" s="60">
        <v>0</v>
      </c>
      <c r="FY136" s="60">
        <v>0</v>
      </c>
      <c r="FZ136" s="60">
        <v>0</v>
      </c>
      <c r="GA136" s="60">
        <v>0</v>
      </c>
      <c r="GB136" s="60">
        <v>0</v>
      </c>
      <c r="GC136" s="60">
        <v>0</v>
      </c>
      <c r="GD136" s="60">
        <v>0</v>
      </c>
      <c r="GE136" s="60">
        <v>0</v>
      </c>
      <c r="GF136" s="60">
        <v>0</v>
      </c>
      <c r="GG136" s="60">
        <v>0</v>
      </c>
      <c r="GH136" s="60">
        <v>0</v>
      </c>
      <c r="GI136" s="60">
        <v>0</v>
      </c>
      <c r="GJ136" s="60">
        <v>0</v>
      </c>
      <c r="GK136" s="60">
        <v>0</v>
      </c>
      <c r="GL136" s="60">
        <v>0</v>
      </c>
      <c r="GM136" s="60">
        <v>0</v>
      </c>
      <c r="GN136" s="60">
        <v>0</v>
      </c>
      <c r="GO136" s="60">
        <v>0</v>
      </c>
      <c r="GP136" s="60">
        <v>0</v>
      </c>
      <c r="GQ136" s="60">
        <v>0</v>
      </c>
      <c r="GR136" s="60">
        <v>0</v>
      </c>
      <c r="GS136" s="60">
        <v>0</v>
      </c>
    </row>
    <row r="137" spans="1:201" s="58" customFormat="1" x14ac:dyDescent="0.2">
      <c r="A137" s="70">
        <v>42222.833993055552</v>
      </c>
      <c r="B137" s="61">
        <v>1.7993120000000001E-2</v>
      </c>
      <c r="C137" s="61">
        <v>5.3313989999999999E-2</v>
      </c>
      <c r="D137" s="61">
        <v>0.36746129999999999</v>
      </c>
      <c r="E137" s="61">
        <v>1.023679</v>
      </c>
      <c r="F137" s="61">
        <v>2.4206599999999998</v>
      </c>
      <c r="G137" s="61">
        <v>5.0388440000000001</v>
      </c>
      <c r="H137" s="61">
        <v>8.3961220000000001</v>
      </c>
      <c r="I137" s="61">
        <v>11.855919999999999</v>
      </c>
      <c r="J137" s="61">
        <v>14.746829999999999</v>
      </c>
      <c r="K137" s="61">
        <v>14.13763</v>
      </c>
      <c r="L137" s="61">
        <v>14.906840000000001</v>
      </c>
      <c r="M137" s="61">
        <v>13.04191</v>
      </c>
      <c r="N137" s="61">
        <v>12.70478</v>
      </c>
      <c r="O137" s="61">
        <v>12.137409999999999</v>
      </c>
      <c r="P137" s="61">
        <v>11.507592000000001</v>
      </c>
      <c r="Q137" s="61">
        <v>10.80293</v>
      </c>
      <c r="R137" s="61">
        <v>10.280892</v>
      </c>
      <c r="S137" s="61">
        <v>10.019562000000001</v>
      </c>
      <c r="T137" s="61">
        <v>10.098160999999999</v>
      </c>
      <c r="U137" s="61">
        <v>9.2801489999999998</v>
      </c>
      <c r="V137" s="61">
        <v>9.0814293999999993</v>
      </c>
      <c r="W137" s="61">
        <v>10.08061</v>
      </c>
      <c r="X137" s="61">
        <v>11.55814</v>
      </c>
      <c r="Y137" s="61">
        <v>13.636131000000001</v>
      </c>
      <c r="Z137" s="61">
        <v>16.45927</v>
      </c>
      <c r="AA137" s="61">
        <v>20.190930000000002</v>
      </c>
      <c r="AB137" s="61">
        <v>25.005514000000002</v>
      </c>
      <c r="AC137" s="61">
        <v>31.076820000000001</v>
      </c>
      <c r="AD137" s="61">
        <v>35.28539</v>
      </c>
      <c r="AE137" s="61">
        <v>44.681159999999998</v>
      </c>
      <c r="AF137" s="61">
        <v>67.002399999999994</v>
      </c>
      <c r="AG137" s="61">
        <v>93.670051000000001</v>
      </c>
      <c r="AH137" s="61">
        <v>122.18600000000001</v>
      </c>
      <c r="AI137" s="61">
        <v>149.23330000000001</v>
      </c>
      <c r="AJ137" s="61">
        <v>171.36179999999999</v>
      </c>
      <c r="AK137" s="61">
        <v>185.73689999999999</v>
      </c>
      <c r="AL137" s="61">
        <v>179.56312</v>
      </c>
      <c r="AM137" s="61">
        <v>178.39439999999999</v>
      </c>
      <c r="AN137" s="61">
        <v>169.08851000000001</v>
      </c>
      <c r="AO137" s="61">
        <v>153.28020000000001</v>
      </c>
      <c r="AP137" s="61">
        <v>133.18780000000001</v>
      </c>
      <c r="AQ137" s="61">
        <v>111.1544</v>
      </c>
      <c r="AR137" s="61">
        <v>89.262252000000004</v>
      </c>
      <c r="AS137" s="61">
        <v>69.088740000000001</v>
      </c>
      <c r="AT137" s="61">
        <v>54.531764000000003</v>
      </c>
      <c r="AU137" s="61">
        <v>44.281253</v>
      </c>
      <c r="AV137" s="61">
        <v>36.720931999999998</v>
      </c>
      <c r="AW137" s="61">
        <v>30.082792000000001</v>
      </c>
      <c r="AX137" s="61">
        <v>24.344923000000001</v>
      </c>
      <c r="AY137" s="61">
        <v>19.460653000000001</v>
      </c>
      <c r="AZ137" s="61">
        <v>14.93507</v>
      </c>
      <c r="BA137" s="61">
        <v>11.689932000000001</v>
      </c>
      <c r="BB137" s="61">
        <v>8.5128841000000008</v>
      </c>
      <c r="BC137" s="61">
        <v>6.2255963999999997</v>
      </c>
      <c r="BD137" s="61">
        <v>4.5998410999999999</v>
      </c>
      <c r="BE137" s="61">
        <v>3.2571593999999999</v>
      </c>
      <c r="BF137" s="61">
        <v>2.5712804</v>
      </c>
      <c r="BG137" s="61">
        <v>1.7813650000000001</v>
      </c>
      <c r="BH137" s="61">
        <v>1.2129160999999999</v>
      </c>
      <c r="BI137" s="61">
        <v>0.83310819999999997</v>
      </c>
      <c r="BJ137" s="61">
        <v>0.51259730000000003</v>
      </c>
      <c r="BK137" s="61">
        <v>0.31106509999999998</v>
      </c>
      <c r="BL137" s="61">
        <v>0.2037601</v>
      </c>
      <c r="BM137" s="61">
        <v>0.1314014</v>
      </c>
      <c r="BN137" s="61">
        <v>8.3430550000000006E-2</v>
      </c>
      <c r="BO137" s="61">
        <v>4.7242510000000001E-2</v>
      </c>
      <c r="BP137" s="61">
        <v>2.6214560000000001E-2</v>
      </c>
      <c r="BQ137" s="61">
        <v>1.394244E-2</v>
      </c>
      <c r="BR137" s="61">
        <v>7.4511100000000004E-3</v>
      </c>
      <c r="BS137" s="61">
        <v>3.9046100000000002E-3</v>
      </c>
      <c r="BT137" s="61">
        <v>2.34038E-3</v>
      </c>
      <c r="BU137" s="61">
        <v>1.35844E-3</v>
      </c>
      <c r="BV137" s="61">
        <v>7.7808E-4</v>
      </c>
      <c r="BW137" s="61">
        <v>4.3983E-4</v>
      </c>
      <c r="BX137" s="61">
        <v>2.454E-4</v>
      </c>
      <c r="BY137" s="61">
        <v>1.3516E-4</v>
      </c>
      <c r="BZ137" s="61">
        <v>7.3490000000000003E-5</v>
      </c>
      <c r="CA137" s="61">
        <v>3.9459999999999998E-5</v>
      </c>
      <c r="CB137" s="61">
        <v>2.154E-5</v>
      </c>
      <c r="CC137" s="61">
        <v>1.2099999999999999E-5</v>
      </c>
      <c r="CD137" s="61">
        <v>6.9299999999999997E-6</v>
      </c>
      <c r="CE137" s="61">
        <v>3.9299999999999996E-6</v>
      </c>
      <c r="CF137" s="61">
        <v>2.21E-6</v>
      </c>
      <c r="CG137" s="61">
        <v>1.2300000000000001E-6</v>
      </c>
      <c r="CH137" s="61">
        <v>6.7999999999999995E-7</v>
      </c>
      <c r="CI137" s="61">
        <v>3.7E-7</v>
      </c>
      <c r="CJ137" s="61">
        <v>1.9000000000000001E-7</v>
      </c>
      <c r="CK137" s="61">
        <v>9.9999999999999995E-8</v>
      </c>
      <c r="CL137" s="61">
        <v>4.9999999999999998E-8</v>
      </c>
      <c r="CM137" s="61">
        <v>2.9999999999999997E-8</v>
      </c>
      <c r="CN137" s="61">
        <v>1E-8</v>
      </c>
      <c r="CO137" s="61">
        <v>0</v>
      </c>
      <c r="CP137" s="61">
        <v>0</v>
      </c>
      <c r="CQ137" s="61">
        <v>0</v>
      </c>
      <c r="CR137" s="61">
        <v>0</v>
      </c>
      <c r="CS137" s="61">
        <v>0</v>
      </c>
      <c r="CT137" s="61">
        <v>0</v>
      </c>
      <c r="CU137" s="61">
        <v>0</v>
      </c>
      <c r="CV137" s="61">
        <v>0</v>
      </c>
      <c r="CW137" s="61">
        <v>0</v>
      </c>
      <c r="CX137" s="61">
        <v>0</v>
      </c>
      <c r="CY137" s="61">
        <v>0</v>
      </c>
      <c r="CZ137" s="61">
        <v>0</v>
      </c>
      <c r="DA137" s="61">
        <v>0</v>
      </c>
      <c r="DB137" s="61">
        <v>0</v>
      </c>
      <c r="DC137" s="61">
        <v>0</v>
      </c>
      <c r="DD137" s="61">
        <v>0</v>
      </c>
      <c r="DE137" s="61">
        <v>0</v>
      </c>
      <c r="DF137" s="61">
        <v>0</v>
      </c>
      <c r="DG137" s="61">
        <v>0</v>
      </c>
      <c r="DH137" s="61">
        <v>0</v>
      </c>
      <c r="DI137" s="61">
        <v>0</v>
      </c>
      <c r="DJ137" s="61">
        <v>0</v>
      </c>
      <c r="DK137" s="61">
        <v>0</v>
      </c>
      <c r="DL137" s="61">
        <v>0</v>
      </c>
      <c r="DM137" s="61">
        <v>0</v>
      </c>
      <c r="DN137" s="61">
        <v>0</v>
      </c>
      <c r="DO137" s="61">
        <v>0</v>
      </c>
      <c r="DP137" s="61">
        <v>0</v>
      </c>
      <c r="DQ137" s="61">
        <v>0</v>
      </c>
      <c r="DR137" s="61">
        <v>0</v>
      </c>
      <c r="DS137" s="61">
        <v>0</v>
      </c>
      <c r="DT137" s="61">
        <v>0</v>
      </c>
      <c r="DU137" s="61">
        <v>0</v>
      </c>
      <c r="DV137" s="61">
        <v>0</v>
      </c>
      <c r="DW137" s="61">
        <v>0</v>
      </c>
      <c r="DX137" s="61">
        <v>0</v>
      </c>
      <c r="DY137" s="61">
        <v>0</v>
      </c>
      <c r="DZ137" s="61">
        <v>0</v>
      </c>
      <c r="EA137" s="61">
        <v>0</v>
      </c>
      <c r="EB137" s="61">
        <v>0</v>
      </c>
      <c r="EC137" s="61">
        <v>0</v>
      </c>
      <c r="ED137" s="61">
        <v>0</v>
      </c>
      <c r="EE137" s="61">
        <v>0</v>
      </c>
      <c r="EF137" s="61">
        <v>0</v>
      </c>
      <c r="EG137" s="61">
        <v>0</v>
      </c>
      <c r="EH137" s="61">
        <v>0</v>
      </c>
      <c r="EI137" s="61">
        <v>0</v>
      </c>
      <c r="EJ137" s="61">
        <v>0</v>
      </c>
      <c r="EK137" s="61">
        <v>0</v>
      </c>
      <c r="EL137" s="61">
        <v>0</v>
      </c>
      <c r="EM137" s="61">
        <v>0</v>
      </c>
      <c r="EN137" s="61">
        <v>0</v>
      </c>
      <c r="EO137" s="61">
        <v>0</v>
      </c>
      <c r="EP137" s="61">
        <v>0</v>
      </c>
      <c r="EQ137" s="61">
        <v>0</v>
      </c>
      <c r="ER137" s="61">
        <v>0</v>
      </c>
      <c r="ES137" s="61">
        <v>0</v>
      </c>
      <c r="ET137" s="61">
        <v>0</v>
      </c>
      <c r="EU137" s="61">
        <v>0</v>
      </c>
      <c r="EV137" s="61">
        <v>0</v>
      </c>
      <c r="EW137" s="61">
        <v>0</v>
      </c>
      <c r="EX137" s="61">
        <v>0</v>
      </c>
      <c r="EY137" s="61">
        <v>0</v>
      </c>
      <c r="EZ137" s="61">
        <v>0</v>
      </c>
      <c r="FA137" s="61">
        <v>0</v>
      </c>
      <c r="FB137" s="61">
        <v>0</v>
      </c>
      <c r="FC137" s="61">
        <v>0</v>
      </c>
      <c r="FD137" s="61">
        <v>0</v>
      </c>
      <c r="FE137" s="61">
        <v>0</v>
      </c>
      <c r="FF137" s="61">
        <v>0</v>
      </c>
      <c r="FG137" s="61">
        <v>0</v>
      </c>
      <c r="FH137" s="61">
        <v>0</v>
      </c>
      <c r="FI137" s="61">
        <v>0</v>
      </c>
      <c r="FJ137" s="61">
        <v>0</v>
      </c>
      <c r="FK137" s="61">
        <v>0</v>
      </c>
      <c r="FL137" s="61">
        <v>0</v>
      </c>
      <c r="FM137" s="61">
        <v>0</v>
      </c>
      <c r="FN137" s="61">
        <v>0</v>
      </c>
      <c r="FO137" s="61">
        <v>0</v>
      </c>
      <c r="FP137" s="61">
        <v>0</v>
      </c>
      <c r="FQ137" s="61">
        <v>0</v>
      </c>
      <c r="FR137" s="61">
        <v>0</v>
      </c>
      <c r="FS137" s="61">
        <v>0</v>
      </c>
      <c r="FT137" s="61">
        <v>0</v>
      </c>
      <c r="FU137" s="61">
        <v>0</v>
      </c>
      <c r="FV137" s="61">
        <v>0</v>
      </c>
      <c r="FW137" s="61">
        <v>0</v>
      </c>
      <c r="FX137" s="61">
        <v>0</v>
      </c>
      <c r="FY137" s="61">
        <v>0</v>
      </c>
      <c r="FZ137" s="61">
        <v>0</v>
      </c>
      <c r="GA137" s="61">
        <v>0</v>
      </c>
      <c r="GB137" s="61">
        <v>0</v>
      </c>
      <c r="GC137" s="61">
        <v>0</v>
      </c>
      <c r="GD137" s="61">
        <v>0</v>
      </c>
      <c r="GE137" s="61">
        <v>0</v>
      </c>
      <c r="GF137" s="61">
        <v>0</v>
      </c>
      <c r="GG137" s="61">
        <v>0</v>
      </c>
      <c r="GH137" s="61">
        <v>0</v>
      </c>
      <c r="GI137" s="61">
        <v>0</v>
      </c>
      <c r="GJ137" s="61">
        <v>0</v>
      </c>
      <c r="GK137" s="61">
        <v>0</v>
      </c>
      <c r="GL137" s="61">
        <v>0</v>
      </c>
      <c r="GM137" s="61">
        <v>0</v>
      </c>
      <c r="GN137" s="61">
        <v>0</v>
      </c>
      <c r="GO137" s="61">
        <v>0</v>
      </c>
      <c r="GP137" s="61">
        <v>0</v>
      </c>
      <c r="GQ137" s="61">
        <v>0</v>
      </c>
      <c r="GR137" s="61">
        <v>0</v>
      </c>
      <c r="GS137" s="61">
        <v>0</v>
      </c>
    </row>
    <row r="138" spans="1:201" x14ac:dyDescent="0.2">
      <c r="A138" s="70">
        <v>42222.844293981485</v>
      </c>
      <c r="B138" s="60">
        <v>1.19288E-2</v>
      </c>
      <c r="C138" s="60">
        <v>3.7302040000000002E-2</v>
      </c>
      <c r="D138" s="60">
        <v>0.27506789999999998</v>
      </c>
      <c r="E138" s="60">
        <v>0.79609779999999997</v>
      </c>
      <c r="F138" s="60">
        <v>1.9709380000000001</v>
      </c>
      <c r="G138" s="60">
        <v>4.2684189999999997</v>
      </c>
      <c r="H138" s="60">
        <v>7.3700999999999999</v>
      </c>
      <c r="I138" s="60">
        <v>10.74605</v>
      </c>
      <c r="J138" s="60">
        <v>13.751580000000001</v>
      </c>
      <c r="K138" s="60">
        <v>13.49701</v>
      </c>
      <c r="L138" s="60">
        <v>14.513629999999999</v>
      </c>
      <c r="M138" s="60">
        <v>12.89167</v>
      </c>
      <c r="N138" s="60">
        <v>12.698840000000001</v>
      </c>
      <c r="O138" s="60">
        <v>12.218291000000001</v>
      </c>
      <c r="P138" s="60">
        <v>11.62093</v>
      </c>
      <c r="Q138" s="60">
        <v>10.902699999999999</v>
      </c>
      <c r="R138" s="60">
        <v>10.33264</v>
      </c>
      <c r="S138" s="60">
        <v>9.9941309999999994</v>
      </c>
      <c r="T138" s="60">
        <v>9.9658540000000002</v>
      </c>
      <c r="U138" s="60">
        <v>9.0579613999999999</v>
      </c>
      <c r="V138" s="60">
        <v>8.7580310000000008</v>
      </c>
      <c r="W138" s="60">
        <v>9.6050979999999999</v>
      </c>
      <c r="X138" s="60">
        <v>10.88842</v>
      </c>
      <c r="Y138" s="60">
        <v>12.719873</v>
      </c>
      <c r="Z138" s="60">
        <v>15.233781</v>
      </c>
      <c r="AA138" s="60">
        <v>18.584219999999998</v>
      </c>
      <c r="AB138" s="60">
        <v>22.938880000000001</v>
      </c>
      <c r="AC138" s="60">
        <v>28.469042999999999</v>
      </c>
      <c r="AD138" s="60">
        <v>32.32544</v>
      </c>
      <c r="AE138" s="60">
        <v>41.007133000000003</v>
      </c>
      <c r="AF138" s="60">
        <v>61.988709999999998</v>
      </c>
      <c r="AG138" s="60">
        <v>87.503310999999997</v>
      </c>
      <c r="AH138" s="60">
        <v>115.3231</v>
      </c>
      <c r="AI138" s="60">
        <v>142.33420000000001</v>
      </c>
      <c r="AJ138" s="60">
        <v>165.15960000000001</v>
      </c>
      <c r="AK138" s="60">
        <v>180.8837</v>
      </c>
      <c r="AL138" s="60">
        <v>176.63290000000001</v>
      </c>
      <c r="AM138" s="60">
        <v>177.2602</v>
      </c>
      <c r="AN138" s="60">
        <v>169.69900000000001</v>
      </c>
      <c r="AO138" s="60">
        <v>155.36279999999999</v>
      </c>
      <c r="AP138" s="60">
        <v>136.32781</v>
      </c>
      <c r="AQ138" s="60">
        <v>114.88720000000001</v>
      </c>
      <c r="AR138" s="60">
        <v>93.155180999999999</v>
      </c>
      <c r="AS138" s="60">
        <v>72.797280000000001</v>
      </c>
      <c r="AT138" s="60">
        <v>57.774230000000003</v>
      </c>
      <c r="AU138" s="60">
        <v>47.175539999999998</v>
      </c>
      <c r="AV138" s="60">
        <v>39.346919999999997</v>
      </c>
      <c r="AW138" s="60">
        <v>32.423200000000001</v>
      </c>
      <c r="AX138" s="60">
        <v>26.39547</v>
      </c>
      <c r="AY138" s="60">
        <v>21.227844000000001</v>
      </c>
      <c r="AZ138" s="60">
        <v>16.389309999999998</v>
      </c>
      <c r="BA138" s="60">
        <v>12.908200000000001</v>
      </c>
      <c r="BB138" s="60">
        <v>9.4709071999999992</v>
      </c>
      <c r="BC138" s="60">
        <v>6.9805153999999998</v>
      </c>
      <c r="BD138" s="60">
        <v>5.1957199999999997</v>
      </c>
      <c r="BE138" s="60">
        <v>3.706156</v>
      </c>
      <c r="BF138" s="60">
        <v>2.942501</v>
      </c>
      <c r="BG138" s="60">
        <v>2.0551569999999999</v>
      </c>
      <c r="BH138" s="60">
        <v>1.4108954</v>
      </c>
      <c r="BI138" s="60">
        <v>0.97677590000000003</v>
      </c>
      <c r="BJ138" s="60">
        <v>0.60640229999999995</v>
      </c>
      <c r="BK138" s="60">
        <v>0.37118062000000002</v>
      </c>
      <c r="BL138" s="60">
        <v>0.24515480000000001</v>
      </c>
      <c r="BM138" s="60">
        <v>0.1594199</v>
      </c>
      <c r="BN138" s="60">
        <v>0.10207484</v>
      </c>
      <c r="BO138" s="60">
        <v>5.836616E-2</v>
      </c>
      <c r="BP138" s="60">
        <v>3.2704740000000003E-2</v>
      </c>
      <c r="BQ138" s="60">
        <v>1.7557300000000001E-2</v>
      </c>
      <c r="BR138" s="60">
        <v>9.4758700000000008E-3</v>
      </c>
      <c r="BS138" s="60">
        <v>5.0147600000000001E-3</v>
      </c>
      <c r="BT138" s="60">
        <v>3.0299900000000002E-3</v>
      </c>
      <c r="BU138" s="60">
        <v>1.7732900000000001E-3</v>
      </c>
      <c r="BV138" s="60">
        <v>1.02414E-3</v>
      </c>
      <c r="BW138" s="60">
        <v>5.8374999999999996E-4</v>
      </c>
      <c r="BX138" s="60">
        <v>3.2842E-4</v>
      </c>
      <c r="BY138" s="60">
        <v>1.8238999999999999E-4</v>
      </c>
      <c r="BZ138" s="60">
        <v>1E-4</v>
      </c>
      <c r="CA138" s="60">
        <v>5.414E-5</v>
      </c>
      <c r="CB138" s="60">
        <v>2.9799999999999999E-5</v>
      </c>
      <c r="CC138" s="60">
        <v>1.6860000000000001E-5</v>
      </c>
      <c r="CD138" s="60">
        <v>9.73E-6</v>
      </c>
      <c r="CE138" s="60">
        <v>5.5600000000000001E-6</v>
      </c>
      <c r="CF138" s="60">
        <v>3.1499999999999999E-6</v>
      </c>
      <c r="CG138" s="60">
        <v>1.7600000000000001E-6</v>
      </c>
      <c r="CH138" s="60">
        <v>9.7999999999999993E-7</v>
      </c>
      <c r="CI138" s="60">
        <v>5.4000000000000002E-7</v>
      </c>
      <c r="CJ138" s="60">
        <v>2.8000000000000002E-7</v>
      </c>
      <c r="CK138" s="60">
        <v>1.4999999999999999E-7</v>
      </c>
      <c r="CL138" s="60">
        <v>8.0000000000000002E-8</v>
      </c>
      <c r="CM138" s="60">
        <v>4.0000000000000001E-8</v>
      </c>
      <c r="CN138" s="60">
        <v>2E-8</v>
      </c>
      <c r="CO138" s="60">
        <v>0</v>
      </c>
      <c r="CP138" s="60">
        <v>0</v>
      </c>
      <c r="CQ138" s="60">
        <v>0</v>
      </c>
      <c r="CR138" s="60">
        <v>0</v>
      </c>
      <c r="CS138" s="60">
        <v>0</v>
      </c>
      <c r="CT138" s="60">
        <v>0</v>
      </c>
      <c r="CU138" s="60">
        <v>0</v>
      </c>
      <c r="CV138" s="60">
        <v>0</v>
      </c>
      <c r="CW138" s="60">
        <v>0</v>
      </c>
      <c r="CX138" s="60">
        <v>0</v>
      </c>
      <c r="CY138" s="60">
        <v>0</v>
      </c>
      <c r="CZ138" s="60">
        <v>0</v>
      </c>
      <c r="DA138" s="60">
        <v>0</v>
      </c>
      <c r="DB138" s="60">
        <v>0</v>
      </c>
      <c r="DC138" s="60">
        <v>0</v>
      </c>
      <c r="DD138" s="60">
        <v>0</v>
      </c>
      <c r="DE138" s="60">
        <v>0</v>
      </c>
      <c r="DF138" s="60">
        <v>0</v>
      </c>
      <c r="DG138" s="60">
        <v>0</v>
      </c>
      <c r="DH138" s="60">
        <v>0</v>
      </c>
      <c r="DI138" s="60">
        <v>0</v>
      </c>
      <c r="DJ138" s="60">
        <v>0</v>
      </c>
      <c r="DK138" s="60">
        <v>0</v>
      </c>
      <c r="DL138" s="60">
        <v>0</v>
      </c>
      <c r="DM138" s="60">
        <v>0</v>
      </c>
      <c r="DN138" s="60">
        <v>0</v>
      </c>
      <c r="DO138" s="60">
        <v>0</v>
      </c>
      <c r="DP138" s="60">
        <v>0</v>
      </c>
      <c r="DQ138" s="60">
        <v>0</v>
      </c>
      <c r="DR138" s="60">
        <v>0</v>
      </c>
      <c r="DS138" s="60">
        <v>0</v>
      </c>
      <c r="DT138" s="60">
        <v>0</v>
      </c>
      <c r="DU138" s="60">
        <v>0</v>
      </c>
      <c r="DV138" s="60">
        <v>0</v>
      </c>
      <c r="DW138" s="60">
        <v>0</v>
      </c>
      <c r="DX138" s="60">
        <v>0</v>
      </c>
      <c r="DY138" s="60">
        <v>0</v>
      </c>
      <c r="DZ138" s="60">
        <v>0</v>
      </c>
      <c r="EA138" s="60">
        <v>0</v>
      </c>
      <c r="EB138" s="60">
        <v>0</v>
      </c>
      <c r="EC138" s="60">
        <v>0</v>
      </c>
      <c r="ED138" s="60">
        <v>0</v>
      </c>
      <c r="EE138" s="60">
        <v>0</v>
      </c>
      <c r="EF138" s="60">
        <v>0</v>
      </c>
      <c r="EG138" s="60">
        <v>0</v>
      </c>
      <c r="EH138" s="60">
        <v>0</v>
      </c>
      <c r="EI138" s="60">
        <v>0</v>
      </c>
      <c r="EJ138" s="60">
        <v>0</v>
      </c>
      <c r="EK138" s="60">
        <v>0</v>
      </c>
      <c r="EL138" s="60">
        <v>0</v>
      </c>
      <c r="EM138" s="60">
        <v>0</v>
      </c>
      <c r="EN138" s="60">
        <v>0</v>
      </c>
      <c r="EO138" s="60">
        <v>0</v>
      </c>
      <c r="EP138" s="60">
        <v>0</v>
      </c>
      <c r="EQ138" s="60">
        <v>0</v>
      </c>
      <c r="ER138" s="60">
        <v>0</v>
      </c>
      <c r="ES138" s="60">
        <v>0</v>
      </c>
      <c r="ET138" s="60">
        <v>0</v>
      </c>
      <c r="EU138" s="60">
        <v>0</v>
      </c>
      <c r="EV138" s="60">
        <v>0</v>
      </c>
      <c r="EW138" s="60">
        <v>0</v>
      </c>
      <c r="EX138" s="60">
        <v>0</v>
      </c>
      <c r="EY138" s="60">
        <v>0</v>
      </c>
      <c r="EZ138" s="60">
        <v>0</v>
      </c>
      <c r="FA138" s="60">
        <v>0</v>
      </c>
      <c r="FB138" s="60">
        <v>0</v>
      </c>
      <c r="FC138" s="60">
        <v>0</v>
      </c>
      <c r="FD138" s="60">
        <v>0</v>
      </c>
      <c r="FE138" s="60">
        <v>0</v>
      </c>
      <c r="FF138" s="60">
        <v>0</v>
      </c>
      <c r="FG138" s="60">
        <v>0</v>
      </c>
      <c r="FH138" s="60">
        <v>0</v>
      </c>
      <c r="FI138" s="60">
        <v>0</v>
      </c>
      <c r="FJ138" s="60">
        <v>0</v>
      </c>
      <c r="FK138" s="60">
        <v>0</v>
      </c>
      <c r="FL138" s="60">
        <v>0</v>
      </c>
      <c r="FM138" s="60">
        <v>0</v>
      </c>
      <c r="FN138" s="60">
        <v>0</v>
      </c>
      <c r="FO138" s="60">
        <v>0</v>
      </c>
      <c r="FP138" s="60">
        <v>0</v>
      </c>
      <c r="FQ138" s="60">
        <v>0</v>
      </c>
      <c r="FR138" s="60">
        <v>0</v>
      </c>
      <c r="FS138" s="60">
        <v>0</v>
      </c>
      <c r="FT138" s="60">
        <v>0</v>
      </c>
      <c r="FU138" s="60">
        <v>0</v>
      </c>
      <c r="FV138" s="60">
        <v>0</v>
      </c>
      <c r="FW138" s="60">
        <v>0</v>
      </c>
      <c r="FX138" s="60">
        <v>0</v>
      </c>
      <c r="FY138" s="60">
        <v>0</v>
      </c>
      <c r="FZ138" s="60">
        <v>0</v>
      </c>
      <c r="GA138" s="60">
        <v>0</v>
      </c>
      <c r="GB138" s="60">
        <v>0</v>
      </c>
      <c r="GC138" s="60">
        <v>0</v>
      </c>
      <c r="GD138" s="60">
        <v>0</v>
      </c>
      <c r="GE138" s="60">
        <v>0</v>
      </c>
      <c r="GF138" s="60">
        <v>0</v>
      </c>
      <c r="GG138" s="60">
        <v>0</v>
      </c>
      <c r="GH138" s="60">
        <v>0</v>
      </c>
      <c r="GI138" s="60">
        <v>0</v>
      </c>
      <c r="GJ138" s="60">
        <v>0</v>
      </c>
      <c r="GK138" s="60">
        <v>0</v>
      </c>
      <c r="GL138" s="60">
        <v>0</v>
      </c>
      <c r="GM138" s="60">
        <v>0</v>
      </c>
      <c r="GN138" s="60">
        <v>0</v>
      </c>
      <c r="GO138" s="60">
        <v>0</v>
      </c>
      <c r="GP138" s="60">
        <v>0</v>
      </c>
      <c r="GQ138" s="60">
        <v>0</v>
      </c>
      <c r="GR138" s="60">
        <v>0</v>
      </c>
      <c r="GS138" s="60">
        <v>0</v>
      </c>
    </row>
    <row r="139" spans="1:201" x14ac:dyDescent="0.2">
      <c r="A139" s="70">
        <v>42222.854699074072</v>
      </c>
      <c r="B139" s="60">
        <v>7.9162499999999997E-3</v>
      </c>
      <c r="C139" s="60">
        <v>2.6125289999999999E-2</v>
      </c>
      <c r="D139" s="60">
        <v>0.20562279999999999</v>
      </c>
      <c r="E139" s="60">
        <v>0.61730989999999997</v>
      </c>
      <c r="F139" s="60">
        <v>1.598231</v>
      </c>
      <c r="G139" s="60">
        <v>3.597502</v>
      </c>
      <c r="H139" s="60">
        <v>6.4318939999999998</v>
      </c>
      <c r="I139" s="60">
        <v>9.6790310000000002</v>
      </c>
      <c r="J139" s="60">
        <v>12.741490000000001</v>
      </c>
      <c r="K139" s="60">
        <v>12.80538</v>
      </c>
      <c r="L139" s="60">
        <v>14.050649999999999</v>
      </c>
      <c r="M139" s="60">
        <v>12.68117</v>
      </c>
      <c r="N139" s="60">
        <v>12.644590000000001</v>
      </c>
      <c r="O139" s="60">
        <v>12.26793</v>
      </c>
      <c r="P139" s="60">
        <v>11.720272</v>
      </c>
      <c r="Q139" s="60">
        <v>11.003349999999999</v>
      </c>
      <c r="R139" s="60">
        <v>10.397449999999999</v>
      </c>
      <c r="S139" s="60">
        <v>9.9924830999999994</v>
      </c>
      <c r="T139" s="60">
        <v>9.8684081999999993</v>
      </c>
      <c r="U139" s="60">
        <v>8.8765411000000007</v>
      </c>
      <c r="V139" s="60">
        <v>8.4829589999999993</v>
      </c>
      <c r="W139" s="60">
        <v>9.1921529999999994</v>
      </c>
      <c r="X139" s="60">
        <v>10.299461000000001</v>
      </c>
      <c r="Y139" s="60">
        <v>11.90714</v>
      </c>
      <c r="Z139" s="60">
        <v>14.139390000000001</v>
      </c>
      <c r="AA139" s="60">
        <v>17.140789999999999</v>
      </c>
      <c r="AB139" s="60">
        <v>21.071501999999999</v>
      </c>
      <c r="AC139" s="60">
        <v>26.098849999999999</v>
      </c>
      <c r="AD139" s="60">
        <v>29.619769999999999</v>
      </c>
      <c r="AE139" s="60">
        <v>37.625</v>
      </c>
      <c r="AF139" s="60">
        <v>57.30039</v>
      </c>
      <c r="AG139" s="60">
        <v>81.643389999999997</v>
      </c>
      <c r="AH139" s="60">
        <v>108.6895</v>
      </c>
      <c r="AI139" s="60">
        <v>135.53753</v>
      </c>
      <c r="AJ139" s="60">
        <v>158.90719999999999</v>
      </c>
      <c r="AK139" s="60">
        <v>175.8331</v>
      </c>
      <c r="AL139" s="60">
        <v>173.41224</v>
      </c>
      <c r="AM139" s="60">
        <v>175.7724</v>
      </c>
      <c r="AN139" s="60">
        <v>169.946</v>
      </c>
      <c r="AO139" s="60">
        <v>157.12042</v>
      </c>
      <c r="AP139" s="60">
        <v>139.21549999999999</v>
      </c>
      <c r="AQ139" s="60">
        <v>118.45621</v>
      </c>
      <c r="AR139" s="60">
        <v>96.971900000000005</v>
      </c>
      <c r="AS139" s="60">
        <v>76.503299999999996</v>
      </c>
      <c r="AT139" s="60">
        <v>61.043810999999998</v>
      </c>
      <c r="AU139" s="60">
        <v>50.1188</v>
      </c>
      <c r="AV139" s="60">
        <v>42.039430000000003</v>
      </c>
      <c r="AW139" s="60">
        <v>34.842021000000003</v>
      </c>
      <c r="AX139" s="60">
        <v>28.531140000000001</v>
      </c>
      <c r="AY139" s="60">
        <v>23.082380000000001</v>
      </c>
      <c r="AZ139" s="60">
        <v>17.926534</v>
      </c>
      <c r="BA139" s="60">
        <v>14.20547</v>
      </c>
      <c r="BB139" s="60">
        <v>10.500031999999999</v>
      </c>
      <c r="BC139" s="60">
        <v>7.7987340999999999</v>
      </c>
      <c r="BD139" s="60">
        <v>5.8469009999999999</v>
      </c>
      <c r="BE139" s="60">
        <v>4.2007960000000004</v>
      </c>
      <c r="BF139" s="60">
        <v>3.3539850000000002</v>
      </c>
      <c r="BG139" s="60">
        <v>2.3613393</v>
      </c>
      <c r="BH139" s="60">
        <v>1.6342730000000001</v>
      </c>
      <c r="BI139" s="60">
        <v>1.1402509999999999</v>
      </c>
      <c r="BJ139" s="60">
        <v>0.71416902000000004</v>
      </c>
      <c r="BK139" s="60">
        <v>0.44087949999999998</v>
      </c>
      <c r="BL139" s="60">
        <v>0.29356953000000002</v>
      </c>
      <c r="BM139" s="60">
        <v>0.19247980000000001</v>
      </c>
      <c r="BN139" s="60">
        <v>0.1242695</v>
      </c>
      <c r="BO139" s="60">
        <v>7.1745439999999994E-2</v>
      </c>
      <c r="BP139" s="60">
        <v>4.0591879999999997E-2</v>
      </c>
      <c r="BQ139" s="60">
        <v>2.1993510000000001E-2</v>
      </c>
      <c r="BR139" s="60">
        <v>1.198654E-2</v>
      </c>
      <c r="BS139" s="60">
        <v>6.4056099999999999E-3</v>
      </c>
      <c r="BT139" s="60">
        <v>3.9012000000000001E-3</v>
      </c>
      <c r="BU139" s="60">
        <v>2.3019099999999999E-3</v>
      </c>
      <c r="BV139" s="60">
        <v>1.34038E-3</v>
      </c>
      <c r="BW139" s="60">
        <v>7.7030000000000002E-4</v>
      </c>
      <c r="BX139" s="60">
        <v>4.3695000000000002E-4</v>
      </c>
      <c r="BY139" s="60">
        <v>2.4467E-4</v>
      </c>
      <c r="BZ139" s="60">
        <v>1.3526E-4</v>
      </c>
      <c r="CA139" s="60">
        <v>7.3839999999999998E-5</v>
      </c>
      <c r="CB139" s="60">
        <v>4.0970000000000002E-5</v>
      </c>
      <c r="CC139" s="60">
        <v>2.334E-5</v>
      </c>
      <c r="CD139" s="60">
        <v>1.3570000000000001E-5</v>
      </c>
      <c r="CE139" s="60">
        <v>7.8199999999999997E-6</v>
      </c>
      <c r="CF139" s="60">
        <v>4.4599999999999996E-6</v>
      </c>
      <c r="CG139" s="60">
        <v>2.52E-6</v>
      </c>
      <c r="CH139" s="60">
        <v>1.4100000000000001E-6</v>
      </c>
      <c r="CI139" s="60">
        <v>7.8000000000000005E-7</v>
      </c>
      <c r="CJ139" s="60">
        <v>4.2E-7</v>
      </c>
      <c r="CK139" s="60">
        <v>2.2000000000000001E-7</v>
      </c>
      <c r="CL139" s="60">
        <v>1.1000000000000001E-7</v>
      </c>
      <c r="CM139" s="60">
        <v>5.9999999999999995E-8</v>
      </c>
      <c r="CN139" s="60">
        <v>2.9999999999999997E-8</v>
      </c>
      <c r="CO139" s="60">
        <v>1E-8</v>
      </c>
      <c r="CP139" s="60">
        <v>0</v>
      </c>
      <c r="CQ139" s="60">
        <v>0</v>
      </c>
      <c r="CR139" s="60">
        <v>0</v>
      </c>
      <c r="CS139" s="60">
        <v>0</v>
      </c>
      <c r="CT139" s="60">
        <v>0</v>
      </c>
      <c r="CU139" s="60">
        <v>0</v>
      </c>
      <c r="CV139" s="60">
        <v>0</v>
      </c>
      <c r="CW139" s="60">
        <v>0</v>
      </c>
      <c r="CX139" s="60">
        <v>0</v>
      </c>
      <c r="CY139" s="60">
        <v>0</v>
      </c>
      <c r="CZ139" s="60">
        <v>0</v>
      </c>
      <c r="DA139" s="60">
        <v>0</v>
      </c>
      <c r="DB139" s="60">
        <v>0</v>
      </c>
      <c r="DC139" s="60">
        <v>0</v>
      </c>
      <c r="DD139" s="60">
        <v>0</v>
      </c>
      <c r="DE139" s="60">
        <v>0</v>
      </c>
      <c r="DF139" s="60">
        <v>0</v>
      </c>
      <c r="DG139" s="60">
        <v>0</v>
      </c>
      <c r="DH139" s="60">
        <v>0</v>
      </c>
      <c r="DI139" s="60">
        <v>0</v>
      </c>
      <c r="DJ139" s="60">
        <v>0</v>
      </c>
      <c r="DK139" s="60">
        <v>0</v>
      </c>
      <c r="DL139" s="60">
        <v>0</v>
      </c>
      <c r="DM139" s="60">
        <v>0</v>
      </c>
      <c r="DN139" s="60">
        <v>0</v>
      </c>
      <c r="DO139" s="60">
        <v>0</v>
      </c>
      <c r="DP139" s="60">
        <v>0</v>
      </c>
      <c r="DQ139" s="60">
        <v>0</v>
      </c>
      <c r="DR139" s="60">
        <v>0</v>
      </c>
      <c r="DS139" s="60">
        <v>0</v>
      </c>
      <c r="DT139" s="60">
        <v>0</v>
      </c>
      <c r="DU139" s="60">
        <v>0</v>
      </c>
      <c r="DV139" s="60">
        <v>0</v>
      </c>
      <c r="DW139" s="60">
        <v>0</v>
      </c>
      <c r="DX139" s="60">
        <v>0</v>
      </c>
      <c r="DY139" s="60">
        <v>0</v>
      </c>
      <c r="DZ139" s="60">
        <v>0</v>
      </c>
      <c r="EA139" s="60">
        <v>0</v>
      </c>
      <c r="EB139" s="60">
        <v>0</v>
      </c>
      <c r="EC139" s="60">
        <v>0</v>
      </c>
      <c r="ED139" s="60">
        <v>0</v>
      </c>
      <c r="EE139" s="60">
        <v>0</v>
      </c>
      <c r="EF139" s="60">
        <v>0</v>
      </c>
      <c r="EG139" s="60">
        <v>0</v>
      </c>
      <c r="EH139" s="60">
        <v>0</v>
      </c>
      <c r="EI139" s="60">
        <v>0</v>
      </c>
      <c r="EJ139" s="60">
        <v>0</v>
      </c>
      <c r="EK139" s="60">
        <v>0</v>
      </c>
      <c r="EL139" s="60">
        <v>0</v>
      </c>
      <c r="EM139" s="60">
        <v>0</v>
      </c>
      <c r="EN139" s="60">
        <v>0</v>
      </c>
      <c r="EO139" s="60">
        <v>0</v>
      </c>
      <c r="EP139" s="60">
        <v>0</v>
      </c>
      <c r="EQ139" s="60">
        <v>0</v>
      </c>
      <c r="ER139" s="60">
        <v>0</v>
      </c>
      <c r="ES139" s="60">
        <v>0</v>
      </c>
      <c r="ET139" s="60">
        <v>0</v>
      </c>
      <c r="EU139" s="60">
        <v>0</v>
      </c>
      <c r="EV139" s="60">
        <v>0</v>
      </c>
      <c r="EW139" s="60">
        <v>0</v>
      </c>
      <c r="EX139" s="60">
        <v>0</v>
      </c>
      <c r="EY139" s="60">
        <v>0</v>
      </c>
      <c r="EZ139" s="60">
        <v>0</v>
      </c>
      <c r="FA139" s="60">
        <v>0</v>
      </c>
      <c r="FB139" s="60">
        <v>0</v>
      </c>
      <c r="FC139" s="60">
        <v>0</v>
      </c>
      <c r="FD139" s="60">
        <v>0</v>
      </c>
      <c r="FE139" s="60">
        <v>0</v>
      </c>
      <c r="FF139" s="60">
        <v>0</v>
      </c>
      <c r="FG139" s="60">
        <v>0</v>
      </c>
      <c r="FH139" s="60">
        <v>0</v>
      </c>
      <c r="FI139" s="60">
        <v>0</v>
      </c>
      <c r="FJ139" s="60">
        <v>0</v>
      </c>
      <c r="FK139" s="60">
        <v>0</v>
      </c>
      <c r="FL139" s="60">
        <v>0</v>
      </c>
      <c r="FM139" s="60">
        <v>0</v>
      </c>
      <c r="FN139" s="60">
        <v>0</v>
      </c>
      <c r="FO139" s="60">
        <v>0</v>
      </c>
      <c r="FP139" s="60">
        <v>0</v>
      </c>
      <c r="FQ139" s="60">
        <v>0</v>
      </c>
      <c r="FR139" s="60">
        <v>0</v>
      </c>
      <c r="FS139" s="60">
        <v>0</v>
      </c>
      <c r="FT139" s="60">
        <v>0</v>
      </c>
      <c r="FU139" s="60">
        <v>0</v>
      </c>
      <c r="FV139" s="60">
        <v>0</v>
      </c>
      <c r="FW139" s="60">
        <v>0</v>
      </c>
      <c r="FX139" s="60">
        <v>0</v>
      </c>
      <c r="FY139" s="60">
        <v>0</v>
      </c>
      <c r="FZ139" s="60">
        <v>0</v>
      </c>
      <c r="GA139" s="60">
        <v>0</v>
      </c>
      <c r="GB139" s="60">
        <v>0</v>
      </c>
      <c r="GC139" s="60">
        <v>0</v>
      </c>
      <c r="GD139" s="60">
        <v>0</v>
      </c>
      <c r="GE139" s="60">
        <v>0</v>
      </c>
      <c r="GF139" s="60">
        <v>0</v>
      </c>
      <c r="GG139" s="60">
        <v>0</v>
      </c>
      <c r="GH139" s="60">
        <v>0</v>
      </c>
      <c r="GI139" s="60">
        <v>0</v>
      </c>
      <c r="GJ139" s="60">
        <v>0</v>
      </c>
      <c r="GK139" s="60">
        <v>0</v>
      </c>
      <c r="GL139" s="60">
        <v>0</v>
      </c>
      <c r="GM139" s="60">
        <v>0</v>
      </c>
      <c r="GN139" s="60">
        <v>0</v>
      </c>
      <c r="GO139" s="60">
        <v>0</v>
      </c>
      <c r="GP139" s="60">
        <v>0</v>
      </c>
      <c r="GQ139" s="60">
        <v>0</v>
      </c>
      <c r="GR139" s="60">
        <v>0</v>
      </c>
      <c r="GS139" s="60">
        <v>0</v>
      </c>
    </row>
    <row r="140" spans="1:201" x14ac:dyDescent="0.2">
      <c r="A140" s="70">
        <v>42222.863298611112</v>
      </c>
      <c r="B140" s="60">
        <v>5.6292299999999998E-3</v>
      </c>
      <c r="C140" s="60">
        <v>1.944106E-2</v>
      </c>
      <c r="D140" s="60">
        <v>0.16120660000000001</v>
      </c>
      <c r="E140" s="60">
        <v>0.49839129999999998</v>
      </c>
      <c r="F140" s="60">
        <v>1.3382160000000001</v>
      </c>
      <c r="G140" s="60">
        <v>3.1084360000000002</v>
      </c>
      <c r="H140" s="60">
        <v>5.7179440000000001</v>
      </c>
      <c r="I140" s="60">
        <v>8.8307660000000006</v>
      </c>
      <c r="J140" s="60">
        <v>11.900259999999999</v>
      </c>
      <c r="K140" s="60">
        <v>12.19914</v>
      </c>
      <c r="L140" s="60">
        <v>13.61679</v>
      </c>
      <c r="M140" s="60">
        <v>12.460599999999999</v>
      </c>
      <c r="N140" s="60">
        <v>12.560471</v>
      </c>
      <c r="O140" s="60">
        <v>12.2819</v>
      </c>
      <c r="P140" s="60">
        <v>11.78851</v>
      </c>
      <c r="Q140" s="60">
        <v>11.084379999999999</v>
      </c>
      <c r="R140" s="60">
        <v>10.45839</v>
      </c>
      <c r="S140" s="60">
        <v>10.006470999999999</v>
      </c>
      <c r="T140" s="60">
        <v>9.8108599999999999</v>
      </c>
      <c r="U140" s="60">
        <v>8.7534240000000008</v>
      </c>
      <c r="V140" s="60">
        <v>8.2871260000000007</v>
      </c>
      <c r="W140" s="60">
        <v>8.8913080000000004</v>
      </c>
      <c r="X140" s="60">
        <v>9.8645744000000004</v>
      </c>
      <c r="Y140" s="60">
        <v>11.301663</v>
      </c>
      <c r="Z140" s="60">
        <v>13.318630000000001</v>
      </c>
      <c r="AA140" s="60">
        <v>16.052092999999999</v>
      </c>
      <c r="AB140" s="60">
        <v>19.655519999999999</v>
      </c>
      <c r="AC140" s="60">
        <v>24.291979999999999</v>
      </c>
      <c r="AD140" s="60">
        <v>27.546500000000002</v>
      </c>
      <c r="AE140" s="60">
        <v>35.016902000000002</v>
      </c>
      <c r="AF140" s="60">
        <v>53.633470000000003</v>
      </c>
      <c r="AG140" s="60">
        <v>76.993353999999997</v>
      </c>
      <c r="AH140" s="60">
        <v>103.3447</v>
      </c>
      <c r="AI140" s="60">
        <v>129.96832000000001</v>
      </c>
      <c r="AJ140" s="60">
        <v>153.68049999999999</v>
      </c>
      <c r="AK140" s="60">
        <v>171.4966</v>
      </c>
      <c r="AL140" s="60">
        <v>170.52529999999999</v>
      </c>
      <c r="AM140" s="60">
        <v>174.27512999999999</v>
      </c>
      <c r="AN140" s="60">
        <v>169.87911</v>
      </c>
      <c r="AO140" s="60">
        <v>158.33432999999999</v>
      </c>
      <c r="AP140" s="60">
        <v>141.42080000000001</v>
      </c>
      <c r="AQ140" s="60">
        <v>121.29383</v>
      </c>
      <c r="AR140" s="60">
        <v>100.08203</v>
      </c>
      <c r="AS140" s="60">
        <v>79.578772999999998</v>
      </c>
      <c r="AT140" s="60">
        <v>63.78013</v>
      </c>
      <c r="AU140" s="60">
        <v>52.601489999999998</v>
      </c>
      <c r="AV140" s="60">
        <v>44.32799</v>
      </c>
      <c r="AW140" s="60">
        <v>36.913069999999998</v>
      </c>
      <c r="AX140" s="60">
        <v>30.37276</v>
      </c>
      <c r="AY140" s="60">
        <v>24.692692999999998</v>
      </c>
      <c r="AZ140" s="60">
        <v>19.270189999999999</v>
      </c>
      <c r="BA140" s="60">
        <v>15.346984000000001</v>
      </c>
      <c r="BB140" s="60">
        <v>11.412839999999999</v>
      </c>
      <c r="BC140" s="60">
        <v>8.5303812000000008</v>
      </c>
      <c r="BD140" s="60">
        <v>6.4335399999999998</v>
      </c>
      <c r="BE140" s="60">
        <v>4.6496700999999998</v>
      </c>
      <c r="BF140" s="60">
        <v>3.729479</v>
      </c>
      <c r="BG140" s="60">
        <v>2.6429809999999998</v>
      </c>
      <c r="BH140" s="60">
        <v>1.8414014000000001</v>
      </c>
      <c r="BI140" s="60">
        <v>1.2929953000000001</v>
      </c>
      <c r="BJ140" s="60">
        <v>0.8157375</v>
      </c>
      <c r="BK140" s="60">
        <v>0.50711441000000002</v>
      </c>
      <c r="BL140" s="60">
        <v>0.33994200000000002</v>
      </c>
      <c r="BM140" s="60">
        <v>0.22439724</v>
      </c>
      <c r="BN140" s="60">
        <v>0.1458691</v>
      </c>
      <c r="BO140" s="60">
        <v>8.4887989999999997E-2</v>
      </c>
      <c r="BP140" s="60">
        <v>4.8411999999999997E-2</v>
      </c>
      <c r="BQ140" s="60">
        <v>2.643115E-2</v>
      </c>
      <c r="BR140" s="60">
        <v>1.4521640000000001E-2</v>
      </c>
      <c r="BS140" s="60">
        <v>7.8231499999999992E-3</v>
      </c>
      <c r="BT140" s="60">
        <v>4.7958200000000001E-3</v>
      </c>
      <c r="BU140" s="60">
        <v>2.8489499999999998E-3</v>
      </c>
      <c r="BV140" s="60">
        <v>1.6701800000000001E-3</v>
      </c>
      <c r="BW140" s="60">
        <v>9.6635999999999998E-4</v>
      </c>
      <c r="BX140" s="60">
        <v>5.5190000000000003E-4</v>
      </c>
      <c r="BY140" s="60">
        <v>3.1116E-4</v>
      </c>
      <c r="BZ140" s="60">
        <v>1.7318999999999999E-4</v>
      </c>
      <c r="CA140" s="60">
        <v>9.5190000000000002E-5</v>
      </c>
      <c r="CB140" s="60">
        <v>5.3159999999999999E-5</v>
      </c>
      <c r="CC140" s="60">
        <v>3.046E-5</v>
      </c>
      <c r="CD140" s="60">
        <v>1.783E-5</v>
      </c>
      <c r="CE140" s="60">
        <v>1.0329999999999999E-5</v>
      </c>
      <c r="CF140" s="60">
        <v>5.93E-6</v>
      </c>
      <c r="CG140" s="60">
        <v>3.3699999999999999E-6</v>
      </c>
      <c r="CH140" s="60">
        <v>1.9E-6</v>
      </c>
      <c r="CI140" s="60">
        <v>1.06E-6</v>
      </c>
      <c r="CJ140" s="60">
        <v>5.7000000000000005E-7</v>
      </c>
      <c r="CK140" s="60">
        <v>2.9999999999999999E-7</v>
      </c>
      <c r="CL140" s="60">
        <v>1.6E-7</v>
      </c>
      <c r="CM140" s="60">
        <v>8.0000000000000002E-8</v>
      </c>
      <c r="CN140" s="60">
        <v>4.0000000000000001E-8</v>
      </c>
      <c r="CO140" s="60">
        <v>1E-8</v>
      </c>
      <c r="CP140" s="60">
        <v>0</v>
      </c>
      <c r="CQ140" s="60">
        <v>0</v>
      </c>
      <c r="CR140" s="60">
        <v>0</v>
      </c>
      <c r="CS140" s="60">
        <v>0</v>
      </c>
      <c r="CT140" s="60">
        <v>0</v>
      </c>
      <c r="CU140" s="60">
        <v>0</v>
      </c>
      <c r="CV140" s="60">
        <v>0</v>
      </c>
      <c r="CW140" s="60">
        <v>0</v>
      </c>
      <c r="CX140" s="60">
        <v>0</v>
      </c>
      <c r="CY140" s="60">
        <v>0</v>
      </c>
      <c r="CZ140" s="60">
        <v>0</v>
      </c>
      <c r="DA140" s="60">
        <v>0</v>
      </c>
      <c r="DB140" s="60">
        <v>0</v>
      </c>
      <c r="DC140" s="60">
        <v>0</v>
      </c>
      <c r="DD140" s="60">
        <v>0</v>
      </c>
      <c r="DE140" s="60">
        <v>0</v>
      </c>
      <c r="DF140" s="60">
        <v>0</v>
      </c>
      <c r="DG140" s="60">
        <v>0</v>
      </c>
      <c r="DH140" s="60">
        <v>0</v>
      </c>
      <c r="DI140" s="60">
        <v>0</v>
      </c>
      <c r="DJ140" s="60">
        <v>0</v>
      </c>
      <c r="DK140" s="60">
        <v>0</v>
      </c>
      <c r="DL140" s="60">
        <v>0</v>
      </c>
      <c r="DM140" s="60">
        <v>0</v>
      </c>
      <c r="DN140" s="60">
        <v>0</v>
      </c>
      <c r="DO140" s="60">
        <v>0</v>
      </c>
      <c r="DP140" s="60">
        <v>0</v>
      </c>
      <c r="DQ140" s="60">
        <v>0</v>
      </c>
      <c r="DR140" s="60">
        <v>0</v>
      </c>
      <c r="DS140" s="60">
        <v>0</v>
      </c>
      <c r="DT140" s="60">
        <v>0</v>
      </c>
      <c r="DU140" s="60">
        <v>0</v>
      </c>
      <c r="DV140" s="60">
        <v>0</v>
      </c>
      <c r="DW140" s="60">
        <v>0</v>
      </c>
      <c r="DX140" s="60">
        <v>0</v>
      </c>
      <c r="DY140" s="60">
        <v>0</v>
      </c>
      <c r="DZ140" s="60">
        <v>0</v>
      </c>
      <c r="EA140" s="60">
        <v>0</v>
      </c>
      <c r="EB140" s="60">
        <v>0</v>
      </c>
      <c r="EC140" s="60">
        <v>0</v>
      </c>
      <c r="ED140" s="60">
        <v>0</v>
      </c>
      <c r="EE140" s="60">
        <v>0</v>
      </c>
      <c r="EF140" s="60">
        <v>0</v>
      </c>
      <c r="EG140" s="60">
        <v>0</v>
      </c>
      <c r="EH140" s="60">
        <v>0</v>
      </c>
      <c r="EI140" s="60">
        <v>0</v>
      </c>
      <c r="EJ140" s="60">
        <v>0</v>
      </c>
      <c r="EK140" s="60">
        <v>0</v>
      </c>
      <c r="EL140" s="60">
        <v>0</v>
      </c>
      <c r="EM140" s="60">
        <v>0</v>
      </c>
      <c r="EN140" s="60">
        <v>0</v>
      </c>
      <c r="EO140" s="60">
        <v>0</v>
      </c>
      <c r="EP140" s="60">
        <v>0</v>
      </c>
      <c r="EQ140" s="60">
        <v>0</v>
      </c>
      <c r="ER140" s="60">
        <v>0</v>
      </c>
      <c r="ES140" s="60">
        <v>0</v>
      </c>
      <c r="ET140" s="60">
        <v>0</v>
      </c>
      <c r="EU140" s="60">
        <v>0</v>
      </c>
      <c r="EV140" s="60">
        <v>0</v>
      </c>
      <c r="EW140" s="60">
        <v>0</v>
      </c>
      <c r="EX140" s="60">
        <v>0</v>
      </c>
      <c r="EY140" s="60">
        <v>0</v>
      </c>
      <c r="EZ140" s="60">
        <v>0</v>
      </c>
      <c r="FA140" s="60">
        <v>0</v>
      </c>
      <c r="FB140" s="60">
        <v>0</v>
      </c>
      <c r="FC140" s="60">
        <v>0</v>
      </c>
      <c r="FD140" s="60">
        <v>0</v>
      </c>
      <c r="FE140" s="60">
        <v>0</v>
      </c>
      <c r="FF140" s="60">
        <v>0</v>
      </c>
      <c r="FG140" s="60">
        <v>0</v>
      </c>
      <c r="FH140" s="60">
        <v>0</v>
      </c>
      <c r="FI140" s="60">
        <v>0</v>
      </c>
      <c r="FJ140" s="60">
        <v>0</v>
      </c>
      <c r="FK140" s="60">
        <v>0</v>
      </c>
      <c r="FL140" s="60">
        <v>0</v>
      </c>
      <c r="FM140" s="60">
        <v>0</v>
      </c>
      <c r="FN140" s="60">
        <v>0</v>
      </c>
      <c r="FO140" s="60">
        <v>0</v>
      </c>
      <c r="FP140" s="60">
        <v>0</v>
      </c>
      <c r="FQ140" s="60">
        <v>0</v>
      </c>
      <c r="FR140" s="60">
        <v>0</v>
      </c>
      <c r="FS140" s="60">
        <v>0</v>
      </c>
      <c r="FT140" s="60">
        <v>0</v>
      </c>
      <c r="FU140" s="60">
        <v>0</v>
      </c>
      <c r="FV140" s="60">
        <v>0</v>
      </c>
      <c r="FW140" s="60">
        <v>0</v>
      </c>
      <c r="FX140" s="60">
        <v>0</v>
      </c>
      <c r="FY140" s="60">
        <v>0</v>
      </c>
      <c r="FZ140" s="60">
        <v>0</v>
      </c>
      <c r="GA140" s="60">
        <v>0</v>
      </c>
      <c r="GB140" s="60">
        <v>0</v>
      </c>
      <c r="GC140" s="60">
        <v>0</v>
      </c>
      <c r="GD140" s="60">
        <v>0</v>
      </c>
      <c r="GE140" s="60">
        <v>0</v>
      </c>
      <c r="GF140" s="60">
        <v>0</v>
      </c>
      <c r="GG140" s="60">
        <v>0</v>
      </c>
      <c r="GH140" s="60">
        <v>0</v>
      </c>
      <c r="GI140" s="60">
        <v>0</v>
      </c>
      <c r="GJ140" s="60">
        <v>0</v>
      </c>
      <c r="GK140" s="60">
        <v>0</v>
      </c>
      <c r="GL140" s="60">
        <v>0</v>
      </c>
      <c r="GM140" s="60">
        <v>0</v>
      </c>
      <c r="GN140" s="60">
        <v>0</v>
      </c>
      <c r="GO140" s="60">
        <v>0</v>
      </c>
      <c r="GP140" s="60">
        <v>0</v>
      </c>
      <c r="GQ140" s="60">
        <v>0</v>
      </c>
      <c r="GR140" s="60">
        <v>0</v>
      </c>
      <c r="GS140" s="60">
        <v>0</v>
      </c>
    </row>
    <row r="141" spans="1:201" x14ac:dyDescent="0.2">
      <c r="A141" s="70">
        <v>42222.873599537037</v>
      </c>
      <c r="B141" s="60">
        <v>3.7424300000000001E-3</v>
      </c>
      <c r="C141" s="60">
        <v>1.3668400000000001E-2</v>
      </c>
      <c r="D141" s="60">
        <v>0.1202786</v>
      </c>
      <c r="E141" s="60">
        <v>0.38467259999999998</v>
      </c>
      <c r="F141" s="60">
        <v>1.0779510000000001</v>
      </c>
      <c r="G141" s="60">
        <v>2.5979429999999999</v>
      </c>
      <c r="H141" s="60">
        <v>4.9415449999999996</v>
      </c>
      <c r="I141" s="60">
        <v>7.8692080000000004</v>
      </c>
      <c r="J141" s="60">
        <v>10.90409</v>
      </c>
      <c r="K141" s="60">
        <v>11.4467</v>
      </c>
      <c r="L141" s="60">
        <v>13.045970000000001</v>
      </c>
      <c r="M141" s="60">
        <v>12.144080000000001</v>
      </c>
      <c r="N141" s="60">
        <v>12.41155</v>
      </c>
      <c r="O141" s="60">
        <v>12.26224</v>
      </c>
      <c r="P141" s="60">
        <v>11.848549999999999</v>
      </c>
      <c r="Q141" s="60">
        <v>11.173970000000001</v>
      </c>
      <c r="R141" s="60">
        <v>10.536073999999999</v>
      </c>
      <c r="S141" s="60">
        <v>10.03829</v>
      </c>
      <c r="T141" s="60">
        <v>9.7667274000000006</v>
      </c>
      <c r="U141" s="60">
        <v>8.6359062000000009</v>
      </c>
      <c r="V141" s="60">
        <v>8.0883380000000002</v>
      </c>
      <c r="W141" s="60">
        <v>8.5773171999999995</v>
      </c>
      <c r="X141" s="60">
        <v>9.4035233999999992</v>
      </c>
      <c r="Y141" s="60">
        <v>10.653313000000001</v>
      </c>
      <c r="Z141" s="60">
        <v>12.433391</v>
      </c>
      <c r="AA141" s="60">
        <v>14.87093</v>
      </c>
      <c r="AB141" s="60">
        <v>18.110980000000001</v>
      </c>
      <c r="AC141" s="60">
        <v>22.310631999999998</v>
      </c>
      <c r="AD141" s="60">
        <v>25.261551999999998</v>
      </c>
      <c r="AE141" s="60">
        <v>32.12471</v>
      </c>
      <c r="AF141" s="60">
        <v>49.510223000000003</v>
      </c>
      <c r="AG141" s="60">
        <v>71.690250000000006</v>
      </c>
      <c r="AH141" s="60">
        <v>97.158171999999993</v>
      </c>
      <c r="AI141" s="60">
        <v>123.41643000000001</v>
      </c>
      <c r="AJ141" s="60">
        <v>147.4135</v>
      </c>
      <c r="AK141" s="60">
        <v>166.16650000000001</v>
      </c>
      <c r="AL141" s="60">
        <v>166.8398</v>
      </c>
      <c r="AM141" s="60">
        <v>172.1859</v>
      </c>
      <c r="AN141" s="60">
        <v>169.47944000000001</v>
      </c>
      <c r="AO141" s="60">
        <v>159.489</v>
      </c>
      <c r="AP141" s="60">
        <v>143.81761</v>
      </c>
      <c r="AQ141" s="60">
        <v>124.5223</v>
      </c>
      <c r="AR141" s="60">
        <v>103.7154</v>
      </c>
      <c r="AS141" s="60">
        <v>83.240661000000003</v>
      </c>
      <c r="AT141" s="60">
        <v>67.066559999999996</v>
      </c>
      <c r="AU141" s="60">
        <v>55.607320000000001</v>
      </c>
      <c r="AV141" s="60">
        <v>47.12032</v>
      </c>
      <c r="AW141" s="60">
        <v>39.458739999999999</v>
      </c>
      <c r="AX141" s="60">
        <v>32.652652000000003</v>
      </c>
      <c r="AY141" s="60">
        <v>26.700140000000001</v>
      </c>
      <c r="AZ141" s="60">
        <v>20.956340000000001</v>
      </c>
      <c r="BA141" s="60">
        <v>16.789079999999998</v>
      </c>
      <c r="BB141" s="60">
        <v>12.57521</v>
      </c>
      <c r="BC141" s="60">
        <v>9.4696149999999992</v>
      </c>
      <c r="BD141" s="60">
        <v>7.192234</v>
      </c>
      <c r="BE141" s="60">
        <v>5.2344192999999999</v>
      </c>
      <c r="BF141" s="60">
        <v>4.2213381999999999</v>
      </c>
      <c r="BG141" s="60">
        <v>3.0148440000000001</v>
      </c>
      <c r="BH141" s="60">
        <v>2.1170722999999998</v>
      </c>
      <c r="BI141" s="60">
        <v>1.4978321000000001</v>
      </c>
      <c r="BJ141" s="60">
        <v>0.95312370000000002</v>
      </c>
      <c r="BK141" s="60">
        <v>0.59744620000000004</v>
      </c>
      <c r="BL141" s="60">
        <v>0.40368270000000001</v>
      </c>
      <c r="BM141" s="60">
        <v>0.26861723999999998</v>
      </c>
      <c r="BN141" s="60">
        <v>0.17603342</v>
      </c>
      <c r="BO141" s="60">
        <v>0.10341373</v>
      </c>
      <c r="BP141" s="60">
        <v>5.9538500000000001E-2</v>
      </c>
      <c r="BQ141" s="60">
        <v>3.2801240000000002E-2</v>
      </c>
      <c r="BR141" s="60">
        <v>1.8195019999999999E-2</v>
      </c>
      <c r="BS141" s="60">
        <v>9.8965100000000007E-3</v>
      </c>
      <c r="BT141" s="60">
        <v>6.1142499999999999E-3</v>
      </c>
      <c r="BU141" s="60">
        <v>3.6614299999999998E-3</v>
      </c>
      <c r="BV141" s="60">
        <v>2.1638400000000002E-3</v>
      </c>
      <c r="BW141" s="60">
        <v>1.2621399999999999E-3</v>
      </c>
      <c r="BX141" s="60">
        <v>7.2667999999999995E-4</v>
      </c>
      <c r="BY141" s="60">
        <v>4.1302E-4</v>
      </c>
      <c r="BZ141" s="60">
        <v>2.3177000000000001E-4</v>
      </c>
      <c r="CA141" s="60">
        <v>1.2841999999999999E-4</v>
      </c>
      <c r="CB141" s="60">
        <v>7.2290000000000001E-5</v>
      </c>
      <c r="CC141" s="60">
        <v>4.1699999999999997E-5</v>
      </c>
      <c r="CD141" s="60">
        <v>2.459E-5</v>
      </c>
      <c r="CE141" s="60">
        <v>1.436E-5</v>
      </c>
      <c r="CF141" s="60">
        <v>8.3000000000000002E-6</v>
      </c>
      <c r="CG141" s="60">
        <v>4.7500000000000003E-6</v>
      </c>
      <c r="CH141" s="60">
        <v>2.7E-6</v>
      </c>
      <c r="CI141" s="60">
        <v>1.5200000000000001E-6</v>
      </c>
      <c r="CJ141" s="60">
        <v>8.1999999999999998E-7</v>
      </c>
      <c r="CK141" s="60">
        <v>4.4000000000000002E-7</v>
      </c>
      <c r="CL141" s="60">
        <v>2.2999999999999999E-7</v>
      </c>
      <c r="CM141" s="60">
        <v>1.1999999999999999E-7</v>
      </c>
      <c r="CN141" s="60">
        <v>5.9999999999999995E-8</v>
      </c>
      <c r="CO141" s="60">
        <v>1E-8</v>
      </c>
      <c r="CP141" s="60">
        <v>1E-8</v>
      </c>
      <c r="CQ141" s="60">
        <v>0</v>
      </c>
      <c r="CR141" s="60">
        <v>0</v>
      </c>
      <c r="CS141" s="60">
        <v>0</v>
      </c>
      <c r="CT141" s="60">
        <v>0</v>
      </c>
      <c r="CU141" s="60">
        <v>0</v>
      </c>
      <c r="CV141" s="60">
        <v>0</v>
      </c>
      <c r="CW141" s="60">
        <v>0</v>
      </c>
      <c r="CX141" s="60">
        <v>0</v>
      </c>
      <c r="CY141" s="60">
        <v>0</v>
      </c>
      <c r="CZ141" s="60">
        <v>0</v>
      </c>
      <c r="DA141" s="60">
        <v>0</v>
      </c>
      <c r="DB141" s="60">
        <v>0</v>
      </c>
      <c r="DC141" s="60">
        <v>0</v>
      </c>
      <c r="DD141" s="60">
        <v>0</v>
      </c>
      <c r="DE141" s="60">
        <v>0</v>
      </c>
      <c r="DF141" s="60">
        <v>0</v>
      </c>
      <c r="DG141" s="60">
        <v>0</v>
      </c>
      <c r="DH141" s="60">
        <v>0</v>
      </c>
      <c r="DI141" s="60">
        <v>0</v>
      </c>
      <c r="DJ141" s="60">
        <v>0</v>
      </c>
      <c r="DK141" s="60">
        <v>0</v>
      </c>
      <c r="DL141" s="60">
        <v>0</v>
      </c>
      <c r="DM141" s="60">
        <v>0</v>
      </c>
      <c r="DN141" s="60">
        <v>0</v>
      </c>
      <c r="DO141" s="60">
        <v>0</v>
      </c>
      <c r="DP141" s="60">
        <v>0</v>
      </c>
      <c r="DQ141" s="60">
        <v>0</v>
      </c>
      <c r="DR141" s="60">
        <v>0</v>
      </c>
      <c r="DS141" s="60">
        <v>0</v>
      </c>
      <c r="DT141" s="60">
        <v>0</v>
      </c>
      <c r="DU141" s="60">
        <v>0</v>
      </c>
      <c r="DV141" s="60">
        <v>0</v>
      </c>
      <c r="DW141" s="60">
        <v>0</v>
      </c>
      <c r="DX141" s="60">
        <v>0</v>
      </c>
      <c r="DY141" s="60">
        <v>0</v>
      </c>
      <c r="DZ141" s="60">
        <v>0</v>
      </c>
      <c r="EA141" s="60">
        <v>0</v>
      </c>
      <c r="EB141" s="60">
        <v>0</v>
      </c>
      <c r="EC141" s="60">
        <v>0</v>
      </c>
      <c r="ED141" s="60">
        <v>0</v>
      </c>
      <c r="EE141" s="60">
        <v>0</v>
      </c>
      <c r="EF141" s="60">
        <v>0</v>
      </c>
      <c r="EG141" s="60">
        <v>0</v>
      </c>
      <c r="EH141" s="60">
        <v>0</v>
      </c>
      <c r="EI141" s="60">
        <v>0</v>
      </c>
      <c r="EJ141" s="60">
        <v>0</v>
      </c>
      <c r="EK141" s="60">
        <v>0</v>
      </c>
      <c r="EL141" s="60">
        <v>0</v>
      </c>
      <c r="EM141" s="60">
        <v>0</v>
      </c>
      <c r="EN141" s="60">
        <v>0</v>
      </c>
      <c r="EO141" s="60">
        <v>0</v>
      </c>
      <c r="EP141" s="60">
        <v>0</v>
      </c>
      <c r="EQ141" s="60">
        <v>0</v>
      </c>
      <c r="ER141" s="60">
        <v>0</v>
      </c>
      <c r="ES141" s="60">
        <v>0</v>
      </c>
      <c r="ET141" s="60">
        <v>0</v>
      </c>
      <c r="EU141" s="60">
        <v>0</v>
      </c>
      <c r="EV141" s="60">
        <v>0</v>
      </c>
      <c r="EW141" s="60">
        <v>0</v>
      </c>
      <c r="EX141" s="60">
        <v>0</v>
      </c>
      <c r="EY141" s="60">
        <v>0</v>
      </c>
      <c r="EZ141" s="60">
        <v>0</v>
      </c>
      <c r="FA141" s="60">
        <v>0</v>
      </c>
      <c r="FB141" s="60">
        <v>0</v>
      </c>
      <c r="FC141" s="60">
        <v>0</v>
      </c>
      <c r="FD141" s="60">
        <v>0</v>
      </c>
      <c r="FE141" s="60">
        <v>0</v>
      </c>
      <c r="FF141" s="60">
        <v>0</v>
      </c>
      <c r="FG141" s="60">
        <v>0</v>
      </c>
      <c r="FH141" s="60">
        <v>0</v>
      </c>
      <c r="FI141" s="60">
        <v>0</v>
      </c>
      <c r="FJ141" s="60">
        <v>0</v>
      </c>
      <c r="FK141" s="60">
        <v>0</v>
      </c>
      <c r="FL141" s="60">
        <v>0</v>
      </c>
      <c r="FM141" s="60">
        <v>0</v>
      </c>
      <c r="FN141" s="60">
        <v>0</v>
      </c>
      <c r="FO141" s="60">
        <v>0</v>
      </c>
      <c r="FP141" s="60">
        <v>0</v>
      </c>
      <c r="FQ141" s="60">
        <v>0</v>
      </c>
      <c r="FR141" s="60">
        <v>0</v>
      </c>
      <c r="FS141" s="60">
        <v>0</v>
      </c>
      <c r="FT141" s="60">
        <v>0</v>
      </c>
      <c r="FU141" s="60">
        <v>0</v>
      </c>
      <c r="FV141" s="60">
        <v>0</v>
      </c>
      <c r="FW141" s="60">
        <v>0</v>
      </c>
      <c r="FX141" s="60">
        <v>0</v>
      </c>
      <c r="FY141" s="60">
        <v>0</v>
      </c>
      <c r="FZ141" s="60">
        <v>0</v>
      </c>
      <c r="GA141" s="60">
        <v>0</v>
      </c>
      <c r="GB141" s="60">
        <v>0</v>
      </c>
      <c r="GC141" s="60">
        <v>0</v>
      </c>
      <c r="GD141" s="60">
        <v>0</v>
      </c>
      <c r="GE141" s="60">
        <v>0</v>
      </c>
      <c r="GF141" s="60">
        <v>0</v>
      </c>
      <c r="GG141" s="60">
        <v>0</v>
      </c>
      <c r="GH141" s="60">
        <v>0</v>
      </c>
      <c r="GI141" s="60">
        <v>0</v>
      </c>
      <c r="GJ141" s="60">
        <v>0</v>
      </c>
      <c r="GK141" s="60">
        <v>0</v>
      </c>
      <c r="GL141" s="60">
        <v>0</v>
      </c>
      <c r="GM141" s="60">
        <v>0</v>
      </c>
      <c r="GN141" s="60">
        <v>0</v>
      </c>
      <c r="GO141" s="60">
        <v>0</v>
      </c>
      <c r="GP141" s="60">
        <v>0</v>
      </c>
      <c r="GQ141" s="60">
        <v>0</v>
      </c>
      <c r="GR141" s="60">
        <v>0</v>
      </c>
      <c r="GS141" s="60">
        <v>0</v>
      </c>
    </row>
    <row r="142" spans="1:201" x14ac:dyDescent="0.2">
      <c r="A142" s="70">
        <v>42222.883888888886</v>
      </c>
      <c r="B142" s="60">
        <v>2.4904599999999999E-3</v>
      </c>
      <c r="C142" s="60">
        <v>9.6452399999999994E-3</v>
      </c>
      <c r="D142" s="60">
        <v>8.9679659999999994E-2</v>
      </c>
      <c r="E142" s="60">
        <v>0.2962533</v>
      </c>
      <c r="F142" s="60">
        <v>0.86550020000000005</v>
      </c>
      <c r="G142" s="60">
        <v>2.1623230000000002</v>
      </c>
      <c r="H142" s="60">
        <v>4.2498050000000003</v>
      </c>
      <c r="I142" s="60">
        <v>6.9744919999999997</v>
      </c>
      <c r="J142" s="60">
        <v>9.9343109999999992</v>
      </c>
      <c r="K142" s="60">
        <v>10.67858</v>
      </c>
      <c r="L142" s="60">
        <v>12.42934</v>
      </c>
      <c r="M142" s="60">
        <v>11.77486</v>
      </c>
      <c r="N142" s="60">
        <v>12.210129999999999</v>
      </c>
      <c r="O142" s="60">
        <v>12.199844000000001</v>
      </c>
      <c r="P142" s="60">
        <v>11.880369999999999</v>
      </c>
      <c r="Q142" s="60">
        <v>11.250664</v>
      </c>
      <c r="R142" s="60">
        <v>10.614570000000001</v>
      </c>
      <c r="S142" s="60">
        <v>10.082722</v>
      </c>
      <c r="T142" s="60">
        <v>9.7460831999999993</v>
      </c>
      <c r="U142" s="60">
        <v>8.5477913999999995</v>
      </c>
      <c r="V142" s="60">
        <v>7.9251693999999997</v>
      </c>
      <c r="W142" s="60">
        <v>8.3097600000000007</v>
      </c>
      <c r="X142" s="60">
        <v>9.0026030000000006</v>
      </c>
      <c r="Y142" s="60">
        <v>10.08243</v>
      </c>
      <c r="Z142" s="60">
        <v>11.647119999999999</v>
      </c>
      <c r="AA142" s="60">
        <v>13.814613</v>
      </c>
      <c r="AB142" s="60">
        <v>16.721350000000001</v>
      </c>
      <c r="AC142" s="60">
        <v>20.517681</v>
      </c>
      <c r="AD142" s="60">
        <v>23.182561</v>
      </c>
      <c r="AE142" s="60">
        <v>29.47569</v>
      </c>
      <c r="AF142" s="60">
        <v>45.676760000000002</v>
      </c>
      <c r="AG142" s="60">
        <v>66.684479999999994</v>
      </c>
      <c r="AH142" s="60">
        <v>91.225390000000004</v>
      </c>
      <c r="AI142" s="60">
        <v>117.0244</v>
      </c>
      <c r="AJ142" s="60">
        <v>141.17689999999999</v>
      </c>
      <c r="AK142" s="60">
        <v>160.727</v>
      </c>
      <c r="AL142" s="60">
        <v>162.93799999999999</v>
      </c>
      <c r="AM142" s="60">
        <v>169.79633999999999</v>
      </c>
      <c r="AN142" s="60">
        <v>168.74133</v>
      </c>
      <c r="AO142" s="60">
        <v>160.31470999999999</v>
      </c>
      <c r="AP142" s="60">
        <v>145.93469999999999</v>
      </c>
      <c r="AQ142" s="60">
        <v>127.54519999999999</v>
      </c>
      <c r="AR142" s="60">
        <v>107.2259</v>
      </c>
      <c r="AS142" s="60">
        <v>86.856810999999993</v>
      </c>
      <c r="AT142" s="60">
        <v>70.343733999999998</v>
      </c>
      <c r="AU142" s="60">
        <v>58.631619999999998</v>
      </c>
      <c r="AV142" s="60">
        <v>49.953971000000003</v>
      </c>
      <c r="AW142" s="60">
        <v>42.063209999999998</v>
      </c>
      <c r="AX142" s="60">
        <v>35.003529999999998</v>
      </c>
      <c r="AY142" s="60">
        <v>28.785869999999999</v>
      </c>
      <c r="AZ142" s="60">
        <v>22.720929999999999</v>
      </c>
      <c r="BA142" s="60">
        <v>18.309239999999999</v>
      </c>
      <c r="BB142" s="60">
        <v>13.811109999999999</v>
      </c>
      <c r="BC142" s="60">
        <v>10.477040000000001</v>
      </c>
      <c r="BD142" s="60">
        <v>8.0125569999999993</v>
      </c>
      <c r="BE142" s="60">
        <v>5.8716244</v>
      </c>
      <c r="BF142" s="60">
        <v>4.7605050999999996</v>
      </c>
      <c r="BG142" s="60">
        <v>3.42597</v>
      </c>
      <c r="BH142" s="60">
        <v>2.4244743999999998</v>
      </c>
      <c r="BI142" s="60">
        <v>1.7281143000000001</v>
      </c>
      <c r="BJ142" s="60">
        <v>1.1090120000000001</v>
      </c>
      <c r="BK142" s="60">
        <v>0.70085054000000002</v>
      </c>
      <c r="BL142" s="60">
        <v>0.47726390000000002</v>
      </c>
      <c r="BM142" s="60">
        <v>0.32009870000000001</v>
      </c>
      <c r="BN142" s="60">
        <v>0.21145249999999999</v>
      </c>
      <c r="BO142" s="60">
        <v>0.12538569999999999</v>
      </c>
      <c r="BP142" s="60">
        <v>7.2867669999999996E-2</v>
      </c>
      <c r="BQ142" s="60">
        <v>4.0505409999999999E-2</v>
      </c>
      <c r="BR142" s="60">
        <v>2.2682770000000001E-2</v>
      </c>
      <c r="BS142" s="60">
        <v>1.245518E-2</v>
      </c>
      <c r="BT142" s="60">
        <v>7.7544900000000002E-3</v>
      </c>
      <c r="BU142" s="60">
        <v>4.6807000000000003E-3</v>
      </c>
      <c r="BV142" s="60">
        <v>2.7883500000000002E-3</v>
      </c>
      <c r="BW142" s="60">
        <v>1.63945E-3</v>
      </c>
      <c r="BX142" s="60">
        <v>9.5151000000000003E-4</v>
      </c>
      <c r="BY142" s="60">
        <v>5.4516999999999999E-4</v>
      </c>
      <c r="BZ142" s="60">
        <v>3.0839000000000002E-4</v>
      </c>
      <c r="CA142" s="60">
        <v>1.7225000000000001E-4</v>
      </c>
      <c r="CB142" s="60">
        <v>9.7720000000000006E-5</v>
      </c>
      <c r="CC142" s="60">
        <v>5.6759999999999999E-5</v>
      </c>
      <c r="CD142" s="60">
        <v>3.3710000000000001E-5</v>
      </c>
      <c r="CE142" s="60">
        <v>1.9830000000000002E-5</v>
      </c>
      <c r="CF142" s="60">
        <v>1.155E-5</v>
      </c>
      <c r="CG142" s="60">
        <v>6.6599999999999998E-6</v>
      </c>
      <c r="CH142" s="60">
        <v>3.8099999999999999E-6</v>
      </c>
      <c r="CI142" s="60">
        <v>2.1600000000000001E-6</v>
      </c>
      <c r="CJ142" s="60">
        <v>1.17E-6</v>
      </c>
      <c r="CK142" s="60">
        <v>6.3E-7</v>
      </c>
      <c r="CL142" s="60">
        <v>3.3999999999999997E-7</v>
      </c>
      <c r="CM142" s="60">
        <v>1.8E-7</v>
      </c>
      <c r="CN142" s="60">
        <v>8.0000000000000002E-8</v>
      </c>
      <c r="CO142" s="60">
        <v>2E-8</v>
      </c>
      <c r="CP142" s="60">
        <v>1E-8</v>
      </c>
      <c r="CQ142" s="60">
        <v>0</v>
      </c>
      <c r="CR142" s="60">
        <v>0</v>
      </c>
      <c r="CS142" s="60">
        <v>0</v>
      </c>
      <c r="CT142" s="60">
        <v>0</v>
      </c>
      <c r="CU142" s="60">
        <v>0</v>
      </c>
      <c r="CV142" s="60">
        <v>0</v>
      </c>
      <c r="CW142" s="60">
        <v>0</v>
      </c>
      <c r="CX142" s="60">
        <v>0</v>
      </c>
      <c r="CY142" s="60">
        <v>0</v>
      </c>
      <c r="CZ142" s="60">
        <v>0</v>
      </c>
      <c r="DA142" s="60">
        <v>0</v>
      </c>
      <c r="DB142" s="60">
        <v>0</v>
      </c>
      <c r="DC142" s="60">
        <v>0</v>
      </c>
      <c r="DD142" s="60">
        <v>0</v>
      </c>
      <c r="DE142" s="60">
        <v>0</v>
      </c>
      <c r="DF142" s="60">
        <v>0</v>
      </c>
      <c r="DG142" s="60">
        <v>0</v>
      </c>
      <c r="DH142" s="60">
        <v>0</v>
      </c>
      <c r="DI142" s="60">
        <v>0</v>
      </c>
      <c r="DJ142" s="60">
        <v>0</v>
      </c>
      <c r="DK142" s="60">
        <v>0</v>
      </c>
      <c r="DL142" s="60">
        <v>0</v>
      </c>
      <c r="DM142" s="60">
        <v>0</v>
      </c>
      <c r="DN142" s="60">
        <v>0</v>
      </c>
      <c r="DO142" s="60">
        <v>0</v>
      </c>
      <c r="DP142" s="60">
        <v>0</v>
      </c>
      <c r="DQ142" s="60">
        <v>0</v>
      </c>
      <c r="DR142" s="60">
        <v>0</v>
      </c>
      <c r="DS142" s="60">
        <v>0</v>
      </c>
      <c r="DT142" s="60">
        <v>0</v>
      </c>
      <c r="DU142" s="60">
        <v>0</v>
      </c>
      <c r="DV142" s="60">
        <v>0</v>
      </c>
      <c r="DW142" s="60">
        <v>0</v>
      </c>
      <c r="DX142" s="60">
        <v>0</v>
      </c>
      <c r="DY142" s="60">
        <v>0</v>
      </c>
      <c r="DZ142" s="60">
        <v>0</v>
      </c>
      <c r="EA142" s="60">
        <v>0</v>
      </c>
      <c r="EB142" s="60">
        <v>0</v>
      </c>
      <c r="EC142" s="60">
        <v>0</v>
      </c>
      <c r="ED142" s="60">
        <v>0</v>
      </c>
      <c r="EE142" s="60">
        <v>0</v>
      </c>
      <c r="EF142" s="60">
        <v>0</v>
      </c>
      <c r="EG142" s="60">
        <v>0</v>
      </c>
      <c r="EH142" s="60">
        <v>0</v>
      </c>
      <c r="EI142" s="60">
        <v>0</v>
      </c>
      <c r="EJ142" s="60">
        <v>0</v>
      </c>
      <c r="EK142" s="60">
        <v>0</v>
      </c>
      <c r="EL142" s="60">
        <v>0</v>
      </c>
      <c r="EM142" s="60">
        <v>0</v>
      </c>
      <c r="EN142" s="60">
        <v>0</v>
      </c>
      <c r="EO142" s="60">
        <v>0</v>
      </c>
      <c r="EP142" s="60">
        <v>0</v>
      </c>
      <c r="EQ142" s="60">
        <v>0</v>
      </c>
      <c r="ER142" s="60">
        <v>0</v>
      </c>
      <c r="ES142" s="60">
        <v>0</v>
      </c>
      <c r="ET142" s="60">
        <v>0</v>
      </c>
      <c r="EU142" s="60">
        <v>0</v>
      </c>
      <c r="EV142" s="60">
        <v>0</v>
      </c>
      <c r="EW142" s="60">
        <v>0</v>
      </c>
      <c r="EX142" s="60">
        <v>0</v>
      </c>
      <c r="EY142" s="60">
        <v>0</v>
      </c>
      <c r="EZ142" s="60">
        <v>0</v>
      </c>
      <c r="FA142" s="60">
        <v>0</v>
      </c>
      <c r="FB142" s="60">
        <v>0</v>
      </c>
      <c r="FC142" s="60">
        <v>0</v>
      </c>
      <c r="FD142" s="60">
        <v>0</v>
      </c>
      <c r="FE142" s="60">
        <v>0</v>
      </c>
      <c r="FF142" s="60">
        <v>0</v>
      </c>
      <c r="FG142" s="60">
        <v>0</v>
      </c>
      <c r="FH142" s="60">
        <v>0</v>
      </c>
      <c r="FI142" s="60">
        <v>0</v>
      </c>
      <c r="FJ142" s="60">
        <v>0</v>
      </c>
      <c r="FK142" s="60">
        <v>0</v>
      </c>
      <c r="FL142" s="60">
        <v>0</v>
      </c>
      <c r="FM142" s="60">
        <v>0</v>
      </c>
      <c r="FN142" s="60">
        <v>0</v>
      </c>
      <c r="FO142" s="60">
        <v>0</v>
      </c>
      <c r="FP142" s="60">
        <v>0</v>
      </c>
      <c r="FQ142" s="60">
        <v>0</v>
      </c>
      <c r="FR142" s="60">
        <v>0</v>
      </c>
      <c r="FS142" s="60">
        <v>0</v>
      </c>
      <c r="FT142" s="60">
        <v>0</v>
      </c>
      <c r="FU142" s="60">
        <v>0</v>
      </c>
      <c r="FV142" s="60">
        <v>0</v>
      </c>
      <c r="FW142" s="60">
        <v>0</v>
      </c>
      <c r="FX142" s="60">
        <v>0</v>
      </c>
      <c r="FY142" s="60">
        <v>0</v>
      </c>
      <c r="FZ142" s="60">
        <v>0</v>
      </c>
      <c r="GA142" s="60">
        <v>0</v>
      </c>
      <c r="GB142" s="60">
        <v>0</v>
      </c>
      <c r="GC142" s="60">
        <v>0</v>
      </c>
      <c r="GD142" s="60">
        <v>0</v>
      </c>
      <c r="GE142" s="60">
        <v>0</v>
      </c>
      <c r="GF142" s="60">
        <v>0</v>
      </c>
      <c r="GG142" s="60">
        <v>0</v>
      </c>
      <c r="GH142" s="60">
        <v>0</v>
      </c>
      <c r="GI142" s="60">
        <v>0</v>
      </c>
      <c r="GJ142" s="60">
        <v>0</v>
      </c>
      <c r="GK142" s="60">
        <v>0</v>
      </c>
      <c r="GL142" s="60">
        <v>0</v>
      </c>
      <c r="GM142" s="60">
        <v>0</v>
      </c>
      <c r="GN142" s="60">
        <v>0</v>
      </c>
      <c r="GO142" s="60">
        <v>0</v>
      </c>
      <c r="GP142" s="60">
        <v>0</v>
      </c>
      <c r="GQ142" s="60">
        <v>0</v>
      </c>
      <c r="GR142" s="60">
        <v>0</v>
      </c>
      <c r="GS142" s="60">
        <v>0</v>
      </c>
    </row>
    <row r="143" spans="1:201" x14ac:dyDescent="0.2">
      <c r="A143" s="70">
        <v>42222.894189814811</v>
      </c>
      <c r="B143" s="60">
        <v>1.65891E-3</v>
      </c>
      <c r="C143" s="60">
        <v>6.8423900000000003E-3</v>
      </c>
      <c r="D143" s="60">
        <v>6.6836599999999996E-2</v>
      </c>
      <c r="E143" s="60">
        <v>0.22771169999999999</v>
      </c>
      <c r="F143" s="60">
        <v>0.69285079999999999</v>
      </c>
      <c r="G143" s="60">
        <v>1.7928219999999999</v>
      </c>
      <c r="H143" s="60">
        <v>3.6382020000000002</v>
      </c>
      <c r="I143" s="60">
        <v>6.1498809999999997</v>
      </c>
      <c r="J143" s="60">
        <v>9.0013729999999992</v>
      </c>
      <c r="K143" s="60">
        <v>9.9062319999999993</v>
      </c>
      <c r="L143" s="60">
        <v>11.776910000000001</v>
      </c>
      <c r="M143" s="60">
        <v>11.35815</v>
      </c>
      <c r="N143" s="60">
        <v>11.957330000000001</v>
      </c>
      <c r="O143" s="60">
        <v>12.09254</v>
      </c>
      <c r="P143" s="60">
        <v>11.879903000000001</v>
      </c>
      <c r="Q143" s="60">
        <v>11.309844</v>
      </c>
      <c r="R143" s="60">
        <v>10.689450000000001</v>
      </c>
      <c r="S143" s="60">
        <v>10.135740999999999</v>
      </c>
      <c r="T143" s="60">
        <v>9.7450399999999995</v>
      </c>
      <c r="U143" s="60">
        <v>8.4854593000000005</v>
      </c>
      <c r="V143" s="60">
        <v>7.7937941000000004</v>
      </c>
      <c r="W143" s="60">
        <v>8.0839271000000004</v>
      </c>
      <c r="X143" s="60">
        <v>8.6558489999999999</v>
      </c>
      <c r="Y143" s="60">
        <v>9.5814322999999995</v>
      </c>
      <c r="Z143" s="60">
        <v>10.95035</v>
      </c>
      <c r="AA143" s="60">
        <v>12.87163</v>
      </c>
      <c r="AB143" s="60">
        <v>15.473050000000001</v>
      </c>
      <c r="AC143" s="60">
        <v>18.897670000000002</v>
      </c>
      <c r="AD143" s="60">
        <v>21.29391</v>
      </c>
      <c r="AE143" s="60">
        <v>27.053460000000001</v>
      </c>
      <c r="AF143" s="60">
        <v>42.119441000000002</v>
      </c>
      <c r="AG143" s="60">
        <v>61.969653999999998</v>
      </c>
      <c r="AH143" s="60">
        <v>85.550420000000003</v>
      </c>
      <c r="AI143" s="60">
        <v>110.80741</v>
      </c>
      <c r="AJ143" s="60">
        <v>134.99511000000001</v>
      </c>
      <c r="AK143" s="60">
        <v>155.20692</v>
      </c>
      <c r="AL143" s="60">
        <v>158.84610000000001</v>
      </c>
      <c r="AM143" s="60">
        <v>167.12742</v>
      </c>
      <c r="AN143" s="60">
        <v>167.67699999999999</v>
      </c>
      <c r="AO143" s="60">
        <v>160.8141</v>
      </c>
      <c r="AP143" s="60">
        <v>147.76580000000001</v>
      </c>
      <c r="AQ143" s="60">
        <v>130.3502</v>
      </c>
      <c r="AR143" s="60">
        <v>110.5984</v>
      </c>
      <c r="AS143" s="60">
        <v>90.412070999999997</v>
      </c>
      <c r="AT143" s="60">
        <v>73.598433999999997</v>
      </c>
      <c r="AU143" s="60">
        <v>61.662880000000001</v>
      </c>
      <c r="AV143" s="60">
        <v>52.819049999999997</v>
      </c>
      <c r="AW143" s="60">
        <v>44.71837</v>
      </c>
      <c r="AX143" s="60">
        <v>37.419142999999998</v>
      </c>
      <c r="AY143" s="60">
        <v>30.945460000000001</v>
      </c>
      <c r="AZ143" s="60">
        <v>24.561229999999998</v>
      </c>
      <c r="BA143" s="60">
        <v>19.906140000000001</v>
      </c>
      <c r="BB143" s="60">
        <v>15.120609999999999</v>
      </c>
      <c r="BC143" s="60">
        <v>11.553782</v>
      </c>
      <c r="BD143" s="60">
        <v>8.8963184000000002</v>
      </c>
      <c r="BE143" s="60">
        <v>6.5634370000000004</v>
      </c>
      <c r="BF143" s="60">
        <v>5.3493089999999999</v>
      </c>
      <c r="BG143" s="60">
        <v>3.8787533999999999</v>
      </c>
      <c r="BH143" s="60">
        <v>2.7659060000000002</v>
      </c>
      <c r="BI143" s="60">
        <v>1.9859519999999999</v>
      </c>
      <c r="BJ143" s="60">
        <v>1.2851562000000001</v>
      </c>
      <c r="BK143" s="60">
        <v>0.81871163000000002</v>
      </c>
      <c r="BL143" s="60">
        <v>0.56183079999999996</v>
      </c>
      <c r="BM143" s="60">
        <v>0.37976349999999998</v>
      </c>
      <c r="BN143" s="60">
        <v>0.2528493</v>
      </c>
      <c r="BO143" s="60">
        <v>0.1513216</v>
      </c>
      <c r="BP143" s="60">
        <v>8.8758320000000002E-2</v>
      </c>
      <c r="BQ143" s="60">
        <v>4.977703E-2</v>
      </c>
      <c r="BR143" s="60">
        <v>2.8137840000000001E-2</v>
      </c>
      <c r="BS143" s="60">
        <v>1.5596560000000001E-2</v>
      </c>
      <c r="BT143" s="60">
        <v>9.7844999999999998E-3</v>
      </c>
      <c r="BU143" s="60">
        <v>5.9526600000000002E-3</v>
      </c>
      <c r="BV143" s="60">
        <v>3.5741599999999998E-3</v>
      </c>
      <c r="BW143" s="60">
        <v>2.1181899999999998E-3</v>
      </c>
      <c r="BX143" s="60">
        <v>1.2391500000000001E-3</v>
      </c>
      <c r="BY143" s="60">
        <v>7.1562999999999998E-4</v>
      </c>
      <c r="BZ143" s="60">
        <v>4.0805000000000003E-4</v>
      </c>
      <c r="CA143" s="60">
        <v>2.2974000000000001E-4</v>
      </c>
      <c r="CB143" s="60">
        <v>1.3134E-4</v>
      </c>
      <c r="CC143" s="60">
        <v>7.6810000000000005E-5</v>
      </c>
      <c r="CD143" s="60">
        <v>4.5949999999999999E-5</v>
      </c>
      <c r="CE143" s="60">
        <v>2.722E-5</v>
      </c>
      <c r="CF143" s="60">
        <v>1.5970000000000001E-5</v>
      </c>
      <c r="CG143" s="60">
        <v>9.2799999999999992E-6</v>
      </c>
      <c r="CH143" s="60">
        <v>5.3399999999999997E-6</v>
      </c>
      <c r="CI143" s="60">
        <v>3.05E-6</v>
      </c>
      <c r="CJ143" s="60">
        <v>1.6700000000000001E-6</v>
      </c>
      <c r="CK143" s="60">
        <v>9.0999999999999997E-7</v>
      </c>
      <c r="CL143" s="60">
        <v>4.8999999999999997E-7</v>
      </c>
      <c r="CM143" s="60">
        <v>2.6E-7</v>
      </c>
      <c r="CN143" s="60">
        <v>1.1999999999999999E-7</v>
      </c>
      <c r="CO143" s="60">
        <v>2.9999999999999997E-8</v>
      </c>
      <c r="CP143" s="60">
        <v>1E-8</v>
      </c>
      <c r="CQ143" s="60">
        <v>0</v>
      </c>
      <c r="CR143" s="60">
        <v>0</v>
      </c>
      <c r="CS143" s="60">
        <v>0</v>
      </c>
      <c r="CT143" s="60">
        <v>0</v>
      </c>
      <c r="CU143" s="60">
        <v>0</v>
      </c>
      <c r="CV143" s="60">
        <v>0</v>
      </c>
      <c r="CW143" s="60">
        <v>0</v>
      </c>
      <c r="CX143" s="60">
        <v>0</v>
      </c>
      <c r="CY143" s="60">
        <v>0</v>
      </c>
      <c r="CZ143" s="60">
        <v>0</v>
      </c>
      <c r="DA143" s="60">
        <v>0</v>
      </c>
      <c r="DB143" s="60">
        <v>0</v>
      </c>
      <c r="DC143" s="60">
        <v>0</v>
      </c>
      <c r="DD143" s="60">
        <v>0</v>
      </c>
      <c r="DE143" s="60">
        <v>0</v>
      </c>
      <c r="DF143" s="60">
        <v>0</v>
      </c>
      <c r="DG143" s="60">
        <v>0</v>
      </c>
      <c r="DH143" s="60">
        <v>0</v>
      </c>
      <c r="DI143" s="60">
        <v>0</v>
      </c>
      <c r="DJ143" s="60">
        <v>0</v>
      </c>
      <c r="DK143" s="60">
        <v>0</v>
      </c>
      <c r="DL143" s="60">
        <v>0</v>
      </c>
      <c r="DM143" s="60">
        <v>0</v>
      </c>
      <c r="DN143" s="60">
        <v>0</v>
      </c>
      <c r="DO143" s="60">
        <v>0</v>
      </c>
      <c r="DP143" s="60">
        <v>0</v>
      </c>
      <c r="DQ143" s="60">
        <v>0</v>
      </c>
      <c r="DR143" s="60">
        <v>0</v>
      </c>
      <c r="DS143" s="60">
        <v>0</v>
      </c>
      <c r="DT143" s="60">
        <v>0</v>
      </c>
      <c r="DU143" s="60">
        <v>0</v>
      </c>
      <c r="DV143" s="60">
        <v>0</v>
      </c>
      <c r="DW143" s="60">
        <v>0</v>
      </c>
      <c r="DX143" s="60">
        <v>0</v>
      </c>
      <c r="DY143" s="60">
        <v>0</v>
      </c>
      <c r="DZ143" s="60">
        <v>0</v>
      </c>
      <c r="EA143" s="60">
        <v>0</v>
      </c>
      <c r="EB143" s="60">
        <v>0</v>
      </c>
      <c r="EC143" s="60">
        <v>0</v>
      </c>
      <c r="ED143" s="60">
        <v>0</v>
      </c>
      <c r="EE143" s="60">
        <v>0</v>
      </c>
      <c r="EF143" s="60">
        <v>0</v>
      </c>
      <c r="EG143" s="60">
        <v>0</v>
      </c>
      <c r="EH143" s="60">
        <v>0</v>
      </c>
      <c r="EI143" s="60">
        <v>0</v>
      </c>
      <c r="EJ143" s="60">
        <v>0</v>
      </c>
      <c r="EK143" s="60">
        <v>0</v>
      </c>
      <c r="EL143" s="60">
        <v>0</v>
      </c>
      <c r="EM143" s="60">
        <v>0</v>
      </c>
      <c r="EN143" s="60">
        <v>0</v>
      </c>
      <c r="EO143" s="60">
        <v>0</v>
      </c>
      <c r="EP143" s="60">
        <v>0</v>
      </c>
      <c r="EQ143" s="60">
        <v>0</v>
      </c>
      <c r="ER143" s="60">
        <v>0</v>
      </c>
      <c r="ES143" s="60">
        <v>0</v>
      </c>
      <c r="ET143" s="60">
        <v>0</v>
      </c>
      <c r="EU143" s="60">
        <v>0</v>
      </c>
      <c r="EV143" s="60">
        <v>0</v>
      </c>
      <c r="EW143" s="60">
        <v>0</v>
      </c>
      <c r="EX143" s="60">
        <v>0</v>
      </c>
      <c r="EY143" s="60">
        <v>0</v>
      </c>
      <c r="EZ143" s="60">
        <v>0</v>
      </c>
      <c r="FA143" s="60">
        <v>0</v>
      </c>
      <c r="FB143" s="60">
        <v>0</v>
      </c>
      <c r="FC143" s="60">
        <v>0</v>
      </c>
      <c r="FD143" s="60">
        <v>0</v>
      </c>
      <c r="FE143" s="60">
        <v>0</v>
      </c>
      <c r="FF143" s="60">
        <v>0</v>
      </c>
      <c r="FG143" s="60">
        <v>0</v>
      </c>
      <c r="FH143" s="60">
        <v>0</v>
      </c>
      <c r="FI143" s="60">
        <v>0</v>
      </c>
      <c r="FJ143" s="60">
        <v>0</v>
      </c>
      <c r="FK143" s="60">
        <v>0</v>
      </c>
      <c r="FL143" s="60">
        <v>0</v>
      </c>
      <c r="FM143" s="60">
        <v>0</v>
      </c>
      <c r="FN143" s="60">
        <v>0</v>
      </c>
      <c r="FO143" s="60">
        <v>0</v>
      </c>
      <c r="FP143" s="60">
        <v>0</v>
      </c>
      <c r="FQ143" s="60">
        <v>0</v>
      </c>
      <c r="FR143" s="60">
        <v>0</v>
      </c>
      <c r="FS143" s="60">
        <v>0</v>
      </c>
      <c r="FT143" s="60">
        <v>0</v>
      </c>
      <c r="FU143" s="60">
        <v>0</v>
      </c>
      <c r="FV143" s="60">
        <v>0</v>
      </c>
      <c r="FW143" s="60">
        <v>0</v>
      </c>
      <c r="FX143" s="60">
        <v>0</v>
      </c>
      <c r="FY143" s="60">
        <v>0</v>
      </c>
      <c r="FZ143" s="60">
        <v>0</v>
      </c>
      <c r="GA143" s="60">
        <v>0</v>
      </c>
      <c r="GB143" s="60">
        <v>0</v>
      </c>
      <c r="GC143" s="60">
        <v>0</v>
      </c>
      <c r="GD143" s="60">
        <v>0</v>
      </c>
      <c r="GE143" s="60">
        <v>0</v>
      </c>
      <c r="GF143" s="60">
        <v>0</v>
      </c>
      <c r="GG143" s="60">
        <v>0</v>
      </c>
      <c r="GH143" s="60">
        <v>0</v>
      </c>
      <c r="GI143" s="60">
        <v>0</v>
      </c>
      <c r="GJ143" s="60">
        <v>0</v>
      </c>
      <c r="GK143" s="60">
        <v>0</v>
      </c>
      <c r="GL143" s="60">
        <v>0</v>
      </c>
      <c r="GM143" s="60">
        <v>0</v>
      </c>
      <c r="GN143" s="60">
        <v>0</v>
      </c>
      <c r="GO143" s="60">
        <v>0</v>
      </c>
      <c r="GP143" s="60">
        <v>0</v>
      </c>
      <c r="GQ143" s="60">
        <v>0</v>
      </c>
      <c r="GR143" s="60">
        <v>0</v>
      </c>
      <c r="GS143" s="60">
        <v>0</v>
      </c>
    </row>
    <row r="144" spans="1:201" x14ac:dyDescent="0.2">
      <c r="A144" s="70">
        <v>42222.904490740744</v>
      </c>
      <c r="B144" s="60">
        <v>1.1060600000000001E-3</v>
      </c>
      <c r="C144" s="60">
        <v>4.8902499999999996E-3</v>
      </c>
      <c r="D144" s="60">
        <v>4.9805679999999998E-2</v>
      </c>
      <c r="E144" s="60">
        <v>0.17472409999999999</v>
      </c>
      <c r="F144" s="60">
        <v>0.55311809999999995</v>
      </c>
      <c r="G144" s="60">
        <v>1.481128</v>
      </c>
      <c r="H144" s="60">
        <v>3.1012439999999999</v>
      </c>
      <c r="I144" s="60">
        <v>5.3964869999999996</v>
      </c>
      <c r="J144" s="60">
        <v>8.1134950000000003</v>
      </c>
      <c r="K144" s="60">
        <v>9.1400509999999997</v>
      </c>
      <c r="L144" s="60">
        <v>11.098789999999999</v>
      </c>
      <c r="M144" s="60">
        <v>10.900069999999999</v>
      </c>
      <c r="N144" s="60">
        <v>11.655524</v>
      </c>
      <c r="O144" s="60">
        <v>11.939249999999999</v>
      </c>
      <c r="P144" s="60">
        <v>11.843800999999999</v>
      </c>
      <c r="Q144" s="60">
        <v>11.347200000000001</v>
      </c>
      <c r="R144" s="60">
        <v>10.756323999999999</v>
      </c>
      <c r="S144" s="60">
        <v>10.19326</v>
      </c>
      <c r="T144" s="60">
        <v>9.7597273999999992</v>
      </c>
      <c r="U144" s="60">
        <v>8.4454089999999997</v>
      </c>
      <c r="V144" s="60">
        <v>7.6906312999999997</v>
      </c>
      <c r="W144" s="60">
        <v>7.8955060000000001</v>
      </c>
      <c r="X144" s="60">
        <v>8.3578569999999992</v>
      </c>
      <c r="Y144" s="60">
        <v>9.1434830999999992</v>
      </c>
      <c r="Z144" s="60">
        <v>10.334491999999999</v>
      </c>
      <c r="AA144" s="60">
        <v>12.031442</v>
      </c>
      <c r="AB144" s="60">
        <v>14.35351</v>
      </c>
      <c r="AC144" s="60">
        <v>17.436129999999999</v>
      </c>
      <c r="AD144" s="60">
        <v>19.580801000000001</v>
      </c>
      <c r="AE144" s="60">
        <v>24.842189999999999</v>
      </c>
      <c r="AF144" s="60">
        <v>38.82441</v>
      </c>
      <c r="AG144" s="60">
        <v>57.538150000000002</v>
      </c>
      <c r="AH144" s="60">
        <v>80.135231000000005</v>
      </c>
      <c r="AI144" s="60">
        <v>104.7784</v>
      </c>
      <c r="AJ144" s="60">
        <v>128.8903</v>
      </c>
      <c r="AK144" s="60">
        <v>149.6337</v>
      </c>
      <c r="AL144" s="60">
        <v>154.5898</v>
      </c>
      <c r="AM144" s="60">
        <v>164.20070000000001</v>
      </c>
      <c r="AN144" s="60">
        <v>166.30029999999999</v>
      </c>
      <c r="AO144" s="60">
        <v>160.99153000000001</v>
      </c>
      <c r="AP144" s="60">
        <v>149.30680000000001</v>
      </c>
      <c r="AQ144" s="60">
        <v>132.92653999999999</v>
      </c>
      <c r="AR144" s="60">
        <v>113.8185</v>
      </c>
      <c r="AS144" s="60">
        <v>93.891530000000003</v>
      </c>
      <c r="AT144" s="60">
        <v>76.817390000000003</v>
      </c>
      <c r="AU144" s="60">
        <v>64.689323000000002</v>
      </c>
      <c r="AV144" s="60">
        <v>55.70523</v>
      </c>
      <c r="AW144" s="60">
        <v>47.415573000000002</v>
      </c>
      <c r="AX144" s="60">
        <v>39.892662000000001</v>
      </c>
      <c r="AY144" s="60">
        <v>33.173839999999998</v>
      </c>
      <c r="AZ144" s="60">
        <v>26.473939999999999</v>
      </c>
      <c r="BA144" s="60">
        <v>21.577929999999999</v>
      </c>
      <c r="BB144" s="60">
        <v>16.503329999999998</v>
      </c>
      <c r="BC144" s="60">
        <v>12.700609999999999</v>
      </c>
      <c r="BD144" s="60">
        <v>9.8450570000000006</v>
      </c>
      <c r="BE144" s="60">
        <v>7.3118261999999996</v>
      </c>
      <c r="BF144" s="60">
        <v>5.9899563000000002</v>
      </c>
      <c r="BG144" s="60">
        <v>4.3755382999999997</v>
      </c>
      <c r="BH144" s="60">
        <v>3.1436674</v>
      </c>
      <c r="BI144" s="60">
        <v>2.2734990000000002</v>
      </c>
      <c r="BJ144" s="60">
        <v>1.4833780000000001</v>
      </c>
      <c r="BK144" s="60">
        <v>0.9524878</v>
      </c>
      <c r="BL144" s="60">
        <v>0.65860549999999995</v>
      </c>
      <c r="BM144" s="60">
        <v>0.44860719999999998</v>
      </c>
      <c r="BN144" s="60">
        <v>0.30101402999999999</v>
      </c>
      <c r="BO144" s="60">
        <v>0.1817947</v>
      </c>
      <c r="BP144" s="60">
        <v>0.107613</v>
      </c>
      <c r="BQ144" s="60">
        <v>6.0881009999999999E-2</v>
      </c>
      <c r="BR144" s="60">
        <v>3.4736000000000003E-2</v>
      </c>
      <c r="BS144" s="60">
        <v>1.9434E-2</v>
      </c>
      <c r="BT144" s="60">
        <v>1.2284049999999999E-2</v>
      </c>
      <c r="BU144" s="60">
        <v>7.5316899999999997E-3</v>
      </c>
      <c r="BV144" s="60">
        <v>4.5577300000000003E-3</v>
      </c>
      <c r="BW144" s="60">
        <v>2.7223400000000002E-3</v>
      </c>
      <c r="BX144" s="60">
        <v>1.6051500000000001E-3</v>
      </c>
      <c r="BY144" s="60">
        <v>9.3433999999999998E-4</v>
      </c>
      <c r="BZ144" s="60">
        <v>5.3698000000000005E-4</v>
      </c>
      <c r="CA144" s="60">
        <v>3.0473000000000002E-4</v>
      </c>
      <c r="CB144" s="60">
        <v>1.7555000000000001E-4</v>
      </c>
      <c r="CC144" s="60">
        <v>1.0335E-4</v>
      </c>
      <c r="CD144" s="60">
        <v>6.2269999999999998E-5</v>
      </c>
      <c r="CE144" s="60">
        <v>3.7160000000000003E-5</v>
      </c>
      <c r="CF144" s="60">
        <v>2.196E-5</v>
      </c>
      <c r="CG144" s="60">
        <v>1.2850000000000001E-5</v>
      </c>
      <c r="CH144" s="60">
        <v>7.4499999999999998E-6</v>
      </c>
      <c r="CI144" s="60">
        <v>4.2799999999999997E-6</v>
      </c>
      <c r="CJ144" s="60">
        <v>2.3700000000000002E-6</v>
      </c>
      <c r="CK144" s="60">
        <v>1.3E-6</v>
      </c>
      <c r="CL144" s="60">
        <v>6.9999999999999997E-7</v>
      </c>
      <c r="CM144" s="60">
        <v>3.8000000000000001E-7</v>
      </c>
      <c r="CN144" s="60">
        <v>1.8E-7</v>
      </c>
      <c r="CO144" s="60">
        <v>4.0000000000000001E-8</v>
      </c>
      <c r="CP144" s="60">
        <v>2E-8</v>
      </c>
      <c r="CQ144" s="60">
        <v>1E-8</v>
      </c>
      <c r="CR144" s="60">
        <v>0</v>
      </c>
      <c r="CS144" s="60">
        <v>0</v>
      </c>
      <c r="CT144" s="60">
        <v>0</v>
      </c>
      <c r="CU144" s="60">
        <v>0</v>
      </c>
      <c r="CV144" s="60">
        <v>0</v>
      </c>
      <c r="CW144" s="60">
        <v>0</v>
      </c>
      <c r="CX144" s="60">
        <v>0</v>
      </c>
      <c r="CY144" s="60">
        <v>0</v>
      </c>
      <c r="CZ144" s="60">
        <v>0</v>
      </c>
      <c r="DA144" s="60">
        <v>0</v>
      </c>
      <c r="DB144" s="60">
        <v>0</v>
      </c>
      <c r="DC144" s="60">
        <v>0</v>
      </c>
      <c r="DD144" s="60">
        <v>0</v>
      </c>
      <c r="DE144" s="60">
        <v>0</v>
      </c>
      <c r="DF144" s="60">
        <v>0</v>
      </c>
      <c r="DG144" s="60">
        <v>0</v>
      </c>
      <c r="DH144" s="60">
        <v>0</v>
      </c>
      <c r="DI144" s="60">
        <v>0</v>
      </c>
      <c r="DJ144" s="60">
        <v>0</v>
      </c>
      <c r="DK144" s="60">
        <v>0</v>
      </c>
      <c r="DL144" s="60">
        <v>0</v>
      </c>
      <c r="DM144" s="60">
        <v>0</v>
      </c>
      <c r="DN144" s="60">
        <v>0</v>
      </c>
      <c r="DO144" s="60">
        <v>0</v>
      </c>
      <c r="DP144" s="60">
        <v>0</v>
      </c>
      <c r="DQ144" s="60">
        <v>0</v>
      </c>
      <c r="DR144" s="60">
        <v>0</v>
      </c>
      <c r="DS144" s="60">
        <v>0</v>
      </c>
      <c r="DT144" s="60">
        <v>0</v>
      </c>
      <c r="DU144" s="60">
        <v>0</v>
      </c>
      <c r="DV144" s="60">
        <v>0</v>
      </c>
      <c r="DW144" s="60">
        <v>0</v>
      </c>
      <c r="DX144" s="60">
        <v>0</v>
      </c>
      <c r="DY144" s="60">
        <v>0</v>
      </c>
      <c r="DZ144" s="60">
        <v>0</v>
      </c>
      <c r="EA144" s="60">
        <v>0</v>
      </c>
      <c r="EB144" s="60">
        <v>0</v>
      </c>
      <c r="EC144" s="60">
        <v>0</v>
      </c>
      <c r="ED144" s="60">
        <v>0</v>
      </c>
      <c r="EE144" s="60">
        <v>0</v>
      </c>
      <c r="EF144" s="60">
        <v>0</v>
      </c>
      <c r="EG144" s="60">
        <v>0</v>
      </c>
      <c r="EH144" s="60">
        <v>0</v>
      </c>
      <c r="EI144" s="60">
        <v>0</v>
      </c>
      <c r="EJ144" s="60">
        <v>0</v>
      </c>
      <c r="EK144" s="60">
        <v>0</v>
      </c>
      <c r="EL144" s="60">
        <v>0</v>
      </c>
      <c r="EM144" s="60">
        <v>0</v>
      </c>
      <c r="EN144" s="60">
        <v>0</v>
      </c>
      <c r="EO144" s="60">
        <v>0</v>
      </c>
      <c r="EP144" s="60">
        <v>0</v>
      </c>
      <c r="EQ144" s="60">
        <v>0</v>
      </c>
      <c r="ER144" s="60">
        <v>0</v>
      </c>
      <c r="ES144" s="60">
        <v>0</v>
      </c>
      <c r="ET144" s="60">
        <v>0</v>
      </c>
      <c r="EU144" s="60">
        <v>0</v>
      </c>
      <c r="EV144" s="60">
        <v>0</v>
      </c>
      <c r="EW144" s="60">
        <v>0</v>
      </c>
      <c r="EX144" s="60">
        <v>0</v>
      </c>
      <c r="EY144" s="60">
        <v>0</v>
      </c>
      <c r="EZ144" s="60">
        <v>0</v>
      </c>
      <c r="FA144" s="60">
        <v>0</v>
      </c>
      <c r="FB144" s="60">
        <v>0</v>
      </c>
      <c r="FC144" s="60">
        <v>0</v>
      </c>
      <c r="FD144" s="60">
        <v>0</v>
      </c>
      <c r="FE144" s="60">
        <v>0</v>
      </c>
      <c r="FF144" s="60">
        <v>0</v>
      </c>
      <c r="FG144" s="60">
        <v>0</v>
      </c>
      <c r="FH144" s="60">
        <v>0</v>
      </c>
      <c r="FI144" s="60">
        <v>0</v>
      </c>
      <c r="FJ144" s="60">
        <v>0</v>
      </c>
      <c r="FK144" s="60">
        <v>0</v>
      </c>
      <c r="FL144" s="60">
        <v>0</v>
      </c>
      <c r="FM144" s="60">
        <v>0</v>
      </c>
      <c r="FN144" s="60">
        <v>0</v>
      </c>
      <c r="FO144" s="60">
        <v>0</v>
      </c>
      <c r="FP144" s="60">
        <v>0</v>
      </c>
      <c r="FQ144" s="60">
        <v>0</v>
      </c>
      <c r="FR144" s="60">
        <v>0</v>
      </c>
      <c r="FS144" s="60">
        <v>0</v>
      </c>
      <c r="FT144" s="60">
        <v>0</v>
      </c>
      <c r="FU144" s="60">
        <v>0</v>
      </c>
      <c r="FV144" s="60">
        <v>0</v>
      </c>
      <c r="FW144" s="60">
        <v>0</v>
      </c>
      <c r="FX144" s="60">
        <v>0</v>
      </c>
      <c r="FY144" s="60">
        <v>0</v>
      </c>
      <c r="FZ144" s="60">
        <v>0</v>
      </c>
      <c r="GA144" s="60">
        <v>0</v>
      </c>
      <c r="GB144" s="60">
        <v>0</v>
      </c>
      <c r="GC144" s="60">
        <v>0</v>
      </c>
      <c r="GD144" s="60">
        <v>0</v>
      </c>
      <c r="GE144" s="60">
        <v>0</v>
      </c>
      <c r="GF144" s="60">
        <v>0</v>
      </c>
      <c r="GG144" s="60">
        <v>0</v>
      </c>
      <c r="GH144" s="60">
        <v>0</v>
      </c>
      <c r="GI144" s="60">
        <v>0</v>
      </c>
      <c r="GJ144" s="60">
        <v>0</v>
      </c>
      <c r="GK144" s="60">
        <v>0</v>
      </c>
      <c r="GL144" s="60">
        <v>0</v>
      </c>
      <c r="GM144" s="60">
        <v>0</v>
      </c>
      <c r="GN144" s="60">
        <v>0</v>
      </c>
      <c r="GO144" s="60">
        <v>0</v>
      </c>
      <c r="GP144" s="60">
        <v>0</v>
      </c>
      <c r="GQ144" s="60">
        <v>0</v>
      </c>
      <c r="GR144" s="60">
        <v>0</v>
      </c>
      <c r="GS144" s="60">
        <v>0</v>
      </c>
    </row>
    <row r="145" spans="1:201" x14ac:dyDescent="0.2">
      <c r="A145" s="70">
        <v>42222.912997685184</v>
      </c>
      <c r="B145" s="60">
        <v>7.8956000000000002E-4</v>
      </c>
      <c r="C145" s="60">
        <v>3.7247000000000001E-3</v>
      </c>
      <c r="D145" s="60">
        <v>3.898501E-2</v>
      </c>
      <c r="E145" s="60">
        <v>0.13995350000000001</v>
      </c>
      <c r="F145" s="60">
        <v>0.45756780000000002</v>
      </c>
      <c r="G145" s="60">
        <v>1.259954</v>
      </c>
      <c r="H145" s="60">
        <v>2.7064300000000001</v>
      </c>
      <c r="I145" s="60">
        <v>4.8226319999999996</v>
      </c>
      <c r="J145" s="60">
        <v>7.4124670000000004</v>
      </c>
      <c r="K145" s="60">
        <v>8.5129049999999999</v>
      </c>
      <c r="L145" s="60">
        <v>10.52125</v>
      </c>
      <c r="M145" s="60">
        <v>10.491630000000001</v>
      </c>
      <c r="N145" s="60">
        <v>11.369059999999999</v>
      </c>
      <c r="O145" s="60">
        <v>11.776381000000001</v>
      </c>
      <c r="P145" s="60">
        <v>11.78464</v>
      </c>
      <c r="Q145" s="60">
        <v>11.35885</v>
      </c>
      <c r="R145" s="60">
        <v>10.80289</v>
      </c>
      <c r="S145" s="60">
        <v>10.241680000000001</v>
      </c>
      <c r="T145" s="60">
        <v>9.781193</v>
      </c>
      <c r="U145" s="60">
        <v>8.4265860999999997</v>
      </c>
      <c r="V145" s="60">
        <v>7.6237611000000003</v>
      </c>
      <c r="W145" s="60">
        <v>7.7641882000000004</v>
      </c>
      <c r="X145" s="60">
        <v>8.1432161000000001</v>
      </c>
      <c r="Y145" s="60">
        <v>8.8221930999999998</v>
      </c>
      <c r="Z145" s="60">
        <v>9.8774452000000004</v>
      </c>
      <c r="AA145" s="60">
        <v>11.402839999999999</v>
      </c>
      <c r="AB145" s="60">
        <v>13.51055</v>
      </c>
      <c r="AC145" s="60">
        <v>16.329491999999998</v>
      </c>
      <c r="AD145" s="60">
        <v>18.277201999999999</v>
      </c>
      <c r="AE145" s="60">
        <v>23.149650000000001</v>
      </c>
      <c r="AF145" s="60">
        <v>36.26885</v>
      </c>
      <c r="AG145" s="60">
        <v>54.055430999999999</v>
      </c>
      <c r="AH145" s="60">
        <v>75.821209999999994</v>
      </c>
      <c r="AI145" s="60">
        <v>99.905479999999997</v>
      </c>
      <c r="AJ145" s="60">
        <v>123.87612</v>
      </c>
      <c r="AK145" s="60">
        <v>144.96742</v>
      </c>
      <c r="AL145" s="60">
        <v>150.9357</v>
      </c>
      <c r="AM145" s="60">
        <v>161.58070000000001</v>
      </c>
      <c r="AN145" s="60">
        <v>164.92520999999999</v>
      </c>
      <c r="AO145" s="60">
        <v>160.89793</v>
      </c>
      <c r="AP145" s="60">
        <v>150.3674</v>
      </c>
      <c r="AQ145" s="60">
        <v>134.8921</v>
      </c>
      <c r="AR145" s="60">
        <v>116.3758</v>
      </c>
      <c r="AS145" s="60">
        <v>96.722660000000005</v>
      </c>
      <c r="AT145" s="60">
        <v>79.463030000000003</v>
      </c>
      <c r="AU145" s="60">
        <v>67.199111000000002</v>
      </c>
      <c r="AV145" s="60">
        <v>58.1188</v>
      </c>
      <c r="AW145" s="60">
        <v>49.688800000000001</v>
      </c>
      <c r="AX145" s="60">
        <v>41.992823999999999</v>
      </c>
      <c r="AY145" s="60">
        <v>35.079320000000003</v>
      </c>
      <c r="AZ145" s="60">
        <v>28.1204</v>
      </c>
      <c r="BA145" s="60">
        <v>23.026571000000001</v>
      </c>
      <c r="BB145" s="60">
        <v>17.710920000000002</v>
      </c>
      <c r="BC145" s="60">
        <v>13.710124</v>
      </c>
      <c r="BD145" s="60">
        <v>10.68622</v>
      </c>
      <c r="BE145" s="60">
        <v>7.9799832999999998</v>
      </c>
      <c r="BF145" s="60">
        <v>6.564921</v>
      </c>
      <c r="BG145" s="60">
        <v>4.8247780000000002</v>
      </c>
      <c r="BH145" s="60">
        <v>3.4878749999999998</v>
      </c>
      <c r="BI145" s="60">
        <v>2.5373891999999998</v>
      </c>
      <c r="BJ145" s="60">
        <v>1.6667824</v>
      </c>
      <c r="BK145" s="60">
        <v>1.0772253000000001</v>
      </c>
      <c r="BL145" s="60">
        <v>0.74951009999999996</v>
      </c>
      <c r="BM145" s="60">
        <v>0.51375839999999995</v>
      </c>
      <c r="BN145" s="60">
        <v>0.34693884000000003</v>
      </c>
      <c r="BO145" s="60">
        <v>0.21110889999999999</v>
      </c>
      <c r="BP145" s="60">
        <v>0.125912</v>
      </c>
      <c r="BQ145" s="60">
        <v>7.1748790000000007E-2</v>
      </c>
      <c r="BR145" s="60">
        <v>4.125185E-2</v>
      </c>
      <c r="BS145" s="60">
        <v>2.3257610000000001E-2</v>
      </c>
      <c r="BT145" s="60">
        <v>1.479247E-2</v>
      </c>
      <c r="BU145" s="60">
        <v>9.1281000000000001E-3</v>
      </c>
      <c r="BV145" s="60">
        <v>5.5595200000000001E-3</v>
      </c>
      <c r="BW145" s="60">
        <v>3.34228E-3</v>
      </c>
      <c r="BX145" s="60">
        <v>1.98351E-3</v>
      </c>
      <c r="BY145" s="60">
        <v>1.16212E-3</v>
      </c>
      <c r="BZ145" s="60">
        <v>6.7226000000000005E-4</v>
      </c>
      <c r="CA145" s="60">
        <v>3.8400000000000001E-4</v>
      </c>
      <c r="CB145" s="60">
        <v>2.2261000000000001E-4</v>
      </c>
      <c r="CC145" s="60">
        <v>1.3177999999999999E-4</v>
      </c>
      <c r="CD145" s="60">
        <v>7.9870000000000006E-5</v>
      </c>
      <c r="CE145" s="60">
        <v>4.7939999999999998E-5</v>
      </c>
      <c r="CF145" s="60">
        <v>2.8500000000000002E-5</v>
      </c>
      <c r="CG145" s="60">
        <v>1.6779999999999999E-5</v>
      </c>
      <c r="CH145" s="60">
        <v>9.7899999999999994E-6</v>
      </c>
      <c r="CI145" s="60">
        <v>5.66E-6</v>
      </c>
      <c r="CJ145" s="60">
        <v>3.1499999999999999E-6</v>
      </c>
      <c r="CK145" s="60">
        <v>1.7400000000000001E-6</v>
      </c>
      <c r="CL145" s="60">
        <v>9.5000000000000001E-7</v>
      </c>
      <c r="CM145" s="60">
        <v>5.0999999999999999E-7</v>
      </c>
      <c r="CN145" s="60">
        <v>2.3999999999999998E-7</v>
      </c>
      <c r="CO145" s="60">
        <v>5.9999999999999995E-8</v>
      </c>
      <c r="CP145" s="60">
        <v>2E-8</v>
      </c>
      <c r="CQ145" s="60">
        <v>1E-8</v>
      </c>
      <c r="CR145" s="60">
        <v>0</v>
      </c>
      <c r="CS145" s="60">
        <v>0</v>
      </c>
      <c r="CT145" s="60">
        <v>0</v>
      </c>
      <c r="CU145" s="60">
        <v>0</v>
      </c>
      <c r="CV145" s="60">
        <v>0</v>
      </c>
      <c r="CW145" s="60">
        <v>0</v>
      </c>
      <c r="CX145" s="60">
        <v>0</v>
      </c>
      <c r="CY145" s="60">
        <v>0</v>
      </c>
      <c r="CZ145" s="60">
        <v>0</v>
      </c>
      <c r="DA145" s="60">
        <v>0</v>
      </c>
      <c r="DB145" s="60">
        <v>0</v>
      </c>
      <c r="DC145" s="60">
        <v>0</v>
      </c>
      <c r="DD145" s="60">
        <v>0</v>
      </c>
      <c r="DE145" s="60">
        <v>0</v>
      </c>
      <c r="DF145" s="60">
        <v>0</v>
      </c>
      <c r="DG145" s="60">
        <v>0</v>
      </c>
      <c r="DH145" s="60">
        <v>0</v>
      </c>
      <c r="DI145" s="60">
        <v>0</v>
      </c>
      <c r="DJ145" s="60">
        <v>0</v>
      </c>
      <c r="DK145" s="60">
        <v>0</v>
      </c>
      <c r="DL145" s="60">
        <v>0</v>
      </c>
      <c r="DM145" s="60">
        <v>0</v>
      </c>
      <c r="DN145" s="60">
        <v>0</v>
      </c>
      <c r="DO145" s="60">
        <v>0</v>
      </c>
      <c r="DP145" s="60">
        <v>0</v>
      </c>
      <c r="DQ145" s="60">
        <v>0</v>
      </c>
      <c r="DR145" s="60">
        <v>0</v>
      </c>
      <c r="DS145" s="60">
        <v>0</v>
      </c>
      <c r="DT145" s="60">
        <v>0</v>
      </c>
      <c r="DU145" s="60">
        <v>0</v>
      </c>
      <c r="DV145" s="60">
        <v>0</v>
      </c>
      <c r="DW145" s="60">
        <v>0</v>
      </c>
      <c r="DX145" s="60">
        <v>0</v>
      </c>
      <c r="DY145" s="60">
        <v>0</v>
      </c>
      <c r="DZ145" s="60">
        <v>0</v>
      </c>
      <c r="EA145" s="60">
        <v>0</v>
      </c>
      <c r="EB145" s="60">
        <v>0</v>
      </c>
      <c r="EC145" s="60">
        <v>0</v>
      </c>
      <c r="ED145" s="60">
        <v>0</v>
      </c>
      <c r="EE145" s="60">
        <v>0</v>
      </c>
      <c r="EF145" s="60">
        <v>0</v>
      </c>
      <c r="EG145" s="60">
        <v>0</v>
      </c>
      <c r="EH145" s="60">
        <v>0</v>
      </c>
      <c r="EI145" s="60">
        <v>0</v>
      </c>
      <c r="EJ145" s="60">
        <v>0</v>
      </c>
      <c r="EK145" s="60">
        <v>0</v>
      </c>
      <c r="EL145" s="60">
        <v>0</v>
      </c>
      <c r="EM145" s="60">
        <v>0</v>
      </c>
      <c r="EN145" s="60">
        <v>0</v>
      </c>
      <c r="EO145" s="60">
        <v>0</v>
      </c>
      <c r="EP145" s="60">
        <v>0</v>
      </c>
      <c r="EQ145" s="60">
        <v>0</v>
      </c>
      <c r="ER145" s="60">
        <v>0</v>
      </c>
      <c r="ES145" s="60">
        <v>0</v>
      </c>
      <c r="ET145" s="60">
        <v>0</v>
      </c>
      <c r="EU145" s="60">
        <v>0</v>
      </c>
      <c r="EV145" s="60">
        <v>0</v>
      </c>
      <c r="EW145" s="60">
        <v>0</v>
      </c>
      <c r="EX145" s="60">
        <v>0</v>
      </c>
      <c r="EY145" s="60">
        <v>0</v>
      </c>
      <c r="EZ145" s="60">
        <v>0</v>
      </c>
      <c r="FA145" s="60">
        <v>0</v>
      </c>
      <c r="FB145" s="60">
        <v>0</v>
      </c>
      <c r="FC145" s="60">
        <v>0</v>
      </c>
      <c r="FD145" s="60">
        <v>0</v>
      </c>
      <c r="FE145" s="60">
        <v>0</v>
      </c>
      <c r="FF145" s="60">
        <v>0</v>
      </c>
      <c r="FG145" s="60">
        <v>0</v>
      </c>
      <c r="FH145" s="60">
        <v>0</v>
      </c>
      <c r="FI145" s="60">
        <v>0</v>
      </c>
      <c r="FJ145" s="60">
        <v>0</v>
      </c>
      <c r="FK145" s="60">
        <v>0</v>
      </c>
      <c r="FL145" s="60">
        <v>0</v>
      </c>
      <c r="FM145" s="60">
        <v>0</v>
      </c>
      <c r="FN145" s="60">
        <v>0</v>
      </c>
      <c r="FO145" s="60">
        <v>0</v>
      </c>
      <c r="FP145" s="60">
        <v>0</v>
      </c>
      <c r="FQ145" s="60">
        <v>0</v>
      </c>
      <c r="FR145" s="60">
        <v>0</v>
      </c>
      <c r="FS145" s="60">
        <v>0</v>
      </c>
      <c r="FT145" s="60">
        <v>0</v>
      </c>
      <c r="FU145" s="60">
        <v>0</v>
      </c>
      <c r="FV145" s="60">
        <v>0</v>
      </c>
      <c r="FW145" s="60">
        <v>0</v>
      </c>
      <c r="FX145" s="60">
        <v>0</v>
      </c>
      <c r="FY145" s="60">
        <v>0</v>
      </c>
      <c r="FZ145" s="60">
        <v>0</v>
      </c>
      <c r="GA145" s="60">
        <v>0</v>
      </c>
      <c r="GB145" s="60">
        <v>0</v>
      </c>
      <c r="GC145" s="60">
        <v>0</v>
      </c>
      <c r="GD145" s="60">
        <v>0</v>
      </c>
      <c r="GE145" s="60">
        <v>0</v>
      </c>
      <c r="GF145" s="60">
        <v>0</v>
      </c>
      <c r="GG145" s="60">
        <v>0</v>
      </c>
      <c r="GH145" s="60">
        <v>0</v>
      </c>
      <c r="GI145" s="60">
        <v>0</v>
      </c>
      <c r="GJ145" s="60">
        <v>0</v>
      </c>
      <c r="GK145" s="60">
        <v>0</v>
      </c>
      <c r="GL145" s="60">
        <v>0</v>
      </c>
      <c r="GM145" s="60">
        <v>0</v>
      </c>
      <c r="GN145" s="60">
        <v>0</v>
      </c>
      <c r="GO145" s="60">
        <v>0</v>
      </c>
      <c r="GP145" s="60">
        <v>0</v>
      </c>
      <c r="GQ145" s="60">
        <v>0</v>
      </c>
      <c r="GR145" s="60">
        <v>0</v>
      </c>
      <c r="GS145" s="60">
        <v>0</v>
      </c>
    </row>
    <row r="146" spans="1:201" x14ac:dyDescent="0.2">
      <c r="A146" s="70">
        <v>42222.923194444447</v>
      </c>
      <c r="B146" s="60">
        <v>5.2733999999999995E-4</v>
      </c>
      <c r="C146" s="60">
        <v>2.71938E-3</v>
      </c>
      <c r="D146" s="60">
        <v>2.907179E-2</v>
      </c>
      <c r="E146" s="60">
        <v>0.1071059</v>
      </c>
      <c r="F146" s="60">
        <v>0.36365039999999998</v>
      </c>
      <c r="G146" s="60">
        <v>1.034699</v>
      </c>
      <c r="H146" s="60">
        <v>2.2903660000000001</v>
      </c>
      <c r="I146" s="60">
        <v>4.1970770000000002</v>
      </c>
      <c r="J146" s="60">
        <v>6.6215780000000004</v>
      </c>
      <c r="K146" s="60">
        <v>7.7807539999999999</v>
      </c>
      <c r="L146" s="60">
        <v>9.8214649999999999</v>
      </c>
      <c r="M146" s="60">
        <v>9.9756199999999993</v>
      </c>
      <c r="N146" s="60">
        <v>10.987109999999999</v>
      </c>
      <c r="O146" s="60">
        <v>11.539683999999999</v>
      </c>
      <c r="P146" s="60">
        <v>11.677251</v>
      </c>
      <c r="Q146" s="60">
        <v>11.34653</v>
      </c>
      <c r="R146" s="60">
        <v>10.844279999999999</v>
      </c>
      <c r="S146" s="60">
        <v>10.296882</v>
      </c>
      <c r="T146" s="60">
        <v>9.8146790999999993</v>
      </c>
      <c r="U146" s="60">
        <v>8.4185440000000007</v>
      </c>
      <c r="V146" s="60">
        <v>7.5636172000000004</v>
      </c>
      <c r="W146" s="60">
        <v>7.6342210000000001</v>
      </c>
      <c r="X146" s="60">
        <v>7.9221519999999996</v>
      </c>
      <c r="Y146" s="60">
        <v>8.4841350000000002</v>
      </c>
      <c r="Z146" s="60">
        <v>9.390212</v>
      </c>
      <c r="AA146" s="60">
        <v>10.726721</v>
      </c>
      <c r="AB146" s="60">
        <v>12.597704</v>
      </c>
      <c r="AC146" s="60">
        <v>15.124204000000001</v>
      </c>
      <c r="AD146" s="60">
        <v>16.850259999999999</v>
      </c>
      <c r="AE146" s="60">
        <v>21.28622</v>
      </c>
      <c r="AF146" s="60">
        <v>33.418469999999999</v>
      </c>
      <c r="AG146" s="60">
        <v>50.120272999999997</v>
      </c>
      <c r="AH146" s="60">
        <v>70.881529999999998</v>
      </c>
      <c r="AI146" s="60">
        <v>94.246902000000006</v>
      </c>
      <c r="AJ146" s="60">
        <v>117.96253</v>
      </c>
      <c r="AK146" s="60">
        <v>139.36269999999999</v>
      </c>
      <c r="AL146" s="60">
        <v>146.4435</v>
      </c>
      <c r="AM146" s="60">
        <v>158.2388</v>
      </c>
      <c r="AN146" s="60">
        <v>163.01573999999999</v>
      </c>
      <c r="AO146" s="60">
        <v>160.5026</v>
      </c>
      <c r="AP146" s="60">
        <v>151.37119999999999</v>
      </c>
      <c r="AQ146" s="60">
        <v>137.02602999999999</v>
      </c>
      <c r="AR146" s="60">
        <v>119.2825</v>
      </c>
      <c r="AS146" s="60">
        <v>100.0257</v>
      </c>
      <c r="AT146" s="60">
        <v>82.582320999999993</v>
      </c>
      <c r="AU146" s="60">
        <v>70.185760000000002</v>
      </c>
      <c r="AV146" s="60">
        <v>61.015770000000003</v>
      </c>
      <c r="AW146" s="60">
        <v>52.439129999999999</v>
      </c>
      <c r="AX146" s="60">
        <v>44.552883000000001</v>
      </c>
      <c r="AY146" s="60">
        <v>37.418731000000001</v>
      </c>
      <c r="AZ146" s="60">
        <v>30.155390000000001</v>
      </c>
      <c r="BA146" s="60">
        <v>24.82902</v>
      </c>
      <c r="BB146" s="60">
        <v>19.225300000000001</v>
      </c>
      <c r="BC146" s="60">
        <v>14.986151</v>
      </c>
      <c r="BD146" s="60">
        <v>11.75708</v>
      </c>
      <c r="BE146" s="60">
        <v>8.8365200999999995</v>
      </c>
      <c r="BF146" s="60">
        <v>7.305828</v>
      </c>
      <c r="BG146" s="60">
        <v>5.4080539999999999</v>
      </c>
      <c r="BH146" s="60">
        <v>3.938164</v>
      </c>
      <c r="BI146" s="60">
        <v>2.8850793000000001</v>
      </c>
      <c r="BJ146" s="60">
        <v>1.9103972</v>
      </c>
      <c r="BK146" s="60">
        <v>1.2441930000000001</v>
      </c>
      <c r="BL146" s="60">
        <v>0.87208651999999998</v>
      </c>
      <c r="BM146" s="60">
        <v>0.60226179999999996</v>
      </c>
      <c r="BN146" s="60">
        <v>0.40979251</v>
      </c>
      <c r="BO146" s="60">
        <v>0.25158459999999999</v>
      </c>
      <c r="BP146" s="60">
        <v>0.15140300000000001</v>
      </c>
      <c r="BQ146" s="60">
        <v>8.7015560000000006E-2</v>
      </c>
      <c r="BR146" s="60">
        <v>5.048743E-2</v>
      </c>
      <c r="BS146" s="60">
        <v>2.8725959999999998E-2</v>
      </c>
      <c r="BT146" s="60">
        <v>1.8405689999999999E-2</v>
      </c>
      <c r="BU146" s="60">
        <v>1.144471E-2</v>
      </c>
      <c r="BV146" s="60">
        <v>7.0241100000000001E-3</v>
      </c>
      <c r="BW146" s="60">
        <v>4.2554000000000003E-3</v>
      </c>
      <c r="BX146" s="60">
        <v>2.545E-3</v>
      </c>
      <c r="BY146" s="60">
        <v>1.5026799999999999E-3</v>
      </c>
      <c r="BZ146" s="60">
        <v>8.7602999999999997E-4</v>
      </c>
      <c r="CA146" s="60">
        <v>5.0429999999999995E-4</v>
      </c>
      <c r="CB146" s="60">
        <v>2.9456000000000003E-4</v>
      </c>
      <c r="CC146" s="60">
        <v>1.7552E-4</v>
      </c>
      <c r="CD146" s="60">
        <v>1.0713E-4</v>
      </c>
      <c r="CE146" s="60">
        <v>6.4759999999999997E-5</v>
      </c>
      <c r="CF146" s="60">
        <v>3.8770000000000003E-5</v>
      </c>
      <c r="CG146" s="60">
        <v>2.298E-5</v>
      </c>
      <c r="CH146" s="60">
        <v>1.3509999999999999E-5</v>
      </c>
      <c r="CI146" s="60">
        <v>7.8599999999999993E-6</v>
      </c>
      <c r="CJ146" s="60">
        <v>4.4100000000000001E-6</v>
      </c>
      <c r="CK146" s="60">
        <v>2.4499999999999998E-6</v>
      </c>
      <c r="CL146" s="60">
        <v>1.35E-6</v>
      </c>
      <c r="CM146" s="60">
        <v>7.3E-7</v>
      </c>
      <c r="CN146" s="60">
        <v>3.4999999999999998E-7</v>
      </c>
      <c r="CO146" s="60">
        <v>8.0000000000000002E-8</v>
      </c>
      <c r="CP146" s="60">
        <v>4.0000000000000001E-8</v>
      </c>
      <c r="CQ146" s="60">
        <v>1E-8</v>
      </c>
      <c r="CR146" s="60">
        <v>1E-8</v>
      </c>
      <c r="CS146" s="60">
        <v>0</v>
      </c>
      <c r="CT146" s="60">
        <v>0</v>
      </c>
      <c r="CU146" s="60">
        <v>0</v>
      </c>
      <c r="CV146" s="60">
        <v>0</v>
      </c>
      <c r="CW146" s="60">
        <v>0</v>
      </c>
      <c r="CX146" s="60">
        <v>0</v>
      </c>
      <c r="CY146" s="60">
        <v>0</v>
      </c>
      <c r="CZ146" s="60">
        <v>0</v>
      </c>
      <c r="DA146" s="60">
        <v>0</v>
      </c>
      <c r="DB146" s="60">
        <v>0</v>
      </c>
      <c r="DC146" s="60">
        <v>0</v>
      </c>
      <c r="DD146" s="60">
        <v>0</v>
      </c>
      <c r="DE146" s="60">
        <v>0</v>
      </c>
      <c r="DF146" s="60">
        <v>0</v>
      </c>
      <c r="DG146" s="60">
        <v>0</v>
      </c>
      <c r="DH146" s="60">
        <v>0</v>
      </c>
      <c r="DI146" s="60">
        <v>0</v>
      </c>
      <c r="DJ146" s="60">
        <v>0</v>
      </c>
      <c r="DK146" s="60">
        <v>0</v>
      </c>
      <c r="DL146" s="60">
        <v>0</v>
      </c>
      <c r="DM146" s="60">
        <v>0</v>
      </c>
      <c r="DN146" s="60">
        <v>0</v>
      </c>
      <c r="DO146" s="60">
        <v>0</v>
      </c>
      <c r="DP146" s="60">
        <v>0</v>
      </c>
      <c r="DQ146" s="60">
        <v>0</v>
      </c>
      <c r="DR146" s="60">
        <v>0</v>
      </c>
      <c r="DS146" s="60">
        <v>0</v>
      </c>
      <c r="DT146" s="60">
        <v>0</v>
      </c>
      <c r="DU146" s="60">
        <v>0</v>
      </c>
      <c r="DV146" s="60">
        <v>0</v>
      </c>
      <c r="DW146" s="60">
        <v>0</v>
      </c>
      <c r="DX146" s="60">
        <v>0</v>
      </c>
      <c r="DY146" s="60">
        <v>0</v>
      </c>
      <c r="DZ146" s="60">
        <v>0</v>
      </c>
      <c r="EA146" s="60">
        <v>0</v>
      </c>
      <c r="EB146" s="60">
        <v>0</v>
      </c>
      <c r="EC146" s="60">
        <v>0</v>
      </c>
      <c r="ED146" s="60">
        <v>0</v>
      </c>
      <c r="EE146" s="60">
        <v>0</v>
      </c>
      <c r="EF146" s="60">
        <v>0</v>
      </c>
      <c r="EG146" s="60">
        <v>0</v>
      </c>
      <c r="EH146" s="60">
        <v>0</v>
      </c>
      <c r="EI146" s="60">
        <v>0</v>
      </c>
      <c r="EJ146" s="60">
        <v>0</v>
      </c>
      <c r="EK146" s="60">
        <v>0</v>
      </c>
      <c r="EL146" s="60">
        <v>0</v>
      </c>
      <c r="EM146" s="60">
        <v>0</v>
      </c>
      <c r="EN146" s="60">
        <v>0</v>
      </c>
      <c r="EO146" s="60">
        <v>0</v>
      </c>
      <c r="EP146" s="60">
        <v>0</v>
      </c>
      <c r="EQ146" s="60">
        <v>0</v>
      </c>
      <c r="ER146" s="60">
        <v>0</v>
      </c>
      <c r="ES146" s="60">
        <v>0</v>
      </c>
      <c r="ET146" s="60">
        <v>0</v>
      </c>
      <c r="EU146" s="60">
        <v>0</v>
      </c>
      <c r="EV146" s="60">
        <v>0</v>
      </c>
      <c r="EW146" s="60">
        <v>0</v>
      </c>
      <c r="EX146" s="60">
        <v>0</v>
      </c>
      <c r="EY146" s="60">
        <v>0</v>
      </c>
      <c r="EZ146" s="60">
        <v>0</v>
      </c>
      <c r="FA146" s="60">
        <v>0</v>
      </c>
      <c r="FB146" s="60">
        <v>0</v>
      </c>
      <c r="FC146" s="60">
        <v>0</v>
      </c>
      <c r="FD146" s="60">
        <v>0</v>
      </c>
      <c r="FE146" s="60">
        <v>0</v>
      </c>
      <c r="FF146" s="60">
        <v>0</v>
      </c>
      <c r="FG146" s="60">
        <v>0</v>
      </c>
      <c r="FH146" s="60">
        <v>0</v>
      </c>
      <c r="FI146" s="60">
        <v>0</v>
      </c>
      <c r="FJ146" s="60">
        <v>0</v>
      </c>
      <c r="FK146" s="60">
        <v>0</v>
      </c>
      <c r="FL146" s="60">
        <v>0</v>
      </c>
      <c r="FM146" s="60">
        <v>0</v>
      </c>
      <c r="FN146" s="60">
        <v>0</v>
      </c>
      <c r="FO146" s="60">
        <v>0</v>
      </c>
      <c r="FP146" s="60">
        <v>0</v>
      </c>
      <c r="FQ146" s="60">
        <v>0</v>
      </c>
      <c r="FR146" s="60">
        <v>0</v>
      </c>
      <c r="FS146" s="60">
        <v>0</v>
      </c>
      <c r="FT146" s="60">
        <v>0</v>
      </c>
      <c r="FU146" s="60">
        <v>0</v>
      </c>
      <c r="FV146" s="60">
        <v>0</v>
      </c>
      <c r="FW146" s="60">
        <v>0</v>
      </c>
      <c r="FX146" s="60">
        <v>0</v>
      </c>
      <c r="FY146" s="60">
        <v>0</v>
      </c>
      <c r="FZ146" s="60">
        <v>0</v>
      </c>
      <c r="GA146" s="60">
        <v>0</v>
      </c>
      <c r="GB146" s="60">
        <v>0</v>
      </c>
      <c r="GC146" s="60">
        <v>0</v>
      </c>
      <c r="GD146" s="60">
        <v>0</v>
      </c>
      <c r="GE146" s="60">
        <v>0</v>
      </c>
      <c r="GF146" s="60">
        <v>0</v>
      </c>
      <c r="GG146" s="60">
        <v>0</v>
      </c>
      <c r="GH146" s="60">
        <v>0</v>
      </c>
      <c r="GI146" s="60">
        <v>0</v>
      </c>
      <c r="GJ146" s="60">
        <v>0</v>
      </c>
      <c r="GK146" s="60">
        <v>0</v>
      </c>
      <c r="GL146" s="60">
        <v>0</v>
      </c>
      <c r="GM146" s="60">
        <v>0</v>
      </c>
      <c r="GN146" s="60">
        <v>0</v>
      </c>
      <c r="GO146" s="60">
        <v>0</v>
      </c>
      <c r="GP146" s="60">
        <v>0</v>
      </c>
      <c r="GQ146" s="60">
        <v>0</v>
      </c>
      <c r="GR146" s="60">
        <v>0</v>
      </c>
      <c r="GS146" s="60">
        <v>0</v>
      </c>
    </row>
    <row r="147" spans="1:201" x14ac:dyDescent="0.2">
      <c r="A147" s="70">
        <v>42222.933391203704</v>
      </c>
      <c r="B147" s="60">
        <v>3.5252999999999999E-4</v>
      </c>
      <c r="C147" s="60">
        <v>2.0194900000000001E-3</v>
      </c>
      <c r="D147" s="60">
        <v>2.170213E-2</v>
      </c>
      <c r="E147" s="60">
        <v>8.1876729999999995E-2</v>
      </c>
      <c r="F147" s="60">
        <v>0.28838350000000001</v>
      </c>
      <c r="G147" s="60">
        <v>0.84720640000000003</v>
      </c>
      <c r="H147" s="60">
        <v>1.931265</v>
      </c>
      <c r="I147" s="60">
        <v>3.637489</v>
      </c>
      <c r="J147" s="60">
        <v>5.8880429999999997</v>
      </c>
      <c r="K147" s="60">
        <v>7.077045</v>
      </c>
      <c r="L147" s="60">
        <v>9.122636</v>
      </c>
      <c r="M147" s="60">
        <v>9.4382719999999996</v>
      </c>
      <c r="N147" s="60">
        <v>10.568274000000001</v>
      </c>
      <c r="O147" s="60">
        <v>11.259864</v>
      </c>
      <c r="P147" s="60">
        <v>11.529363999999999</v>
      </c>
      <c r="Q147" s="60">
        <v>11.30289</v>
      </c>
      <c r="R147" s="60">
        <v>10.866353</v>
      </c>
      <c r="S147" s="60">
        <v>10.3452</v>
      </c>
      <c r="T147" s="60">
        <v>9.8529730000000004</v>
      </c>
      <c r="U147" s="60">
        <v>8.4232253999999998</v>
      </c>
      <c r="V147" s="60">
        <v>7.5224304000000002</v>
      </c>
      <c r="W147" s="60">
        <v>7.5310649999999999</v>
      </c>
      <c r="X147" s="60">
        <v>7.7369630000000003</v>
      </c>
      <c r="Y147" s="60">
        <v>8.1929911999999998</v>
      </c>
      <c r="Z147" s="60">
        <v>8.9636279999999999</v>
      </c>
      <c r="AA147" s="60">
        <v>10.12828</v>
      </c>
      <c r="AB147" s="60">
        <v>11.783223</v>
      </c>
      <c r="AC147" s="60">
        <v>14.041693</v>
      </c>
      <c r="AD147" s="60">
        <v>15.561489999999999</v>
      </c>
      <c r="AE147" s="60">
        <v>19.592569999999998</v>
      </c>
      <c r="AF147" s="60">
        <v>30.791063000000001</v>
      </c>
      <c r="AG147" s="60">
        <v>46.441929999999999</v>
      </c>
      <c r="AH147" s="60">
        <v>66.197920999999994</v>
      </c>
      <c r="AI147" s="60">
        <v>88.800651000000002</v>
      </c>
      <c r="AJ147" s="60">
        <v>112.1768</v>
      </c>
      <c r="AK147" s="60">
        <v>133.77370999999999</v>
      </c>
      <c r="AL147" s="60">
        <v>141.85673</v>
      </c>
      <c r="AM147" s="60">
        <v>154.70213000000001</v>
      </c>
      <c r="AN147" s="60">
        <v>160.83949999999999</v>
      </c>
      <c r="AO147" s="60">
        <v>159.8073</v>
      </c>
      <c r="AP147" s="60">
        <v>152.08240000000001</v>
      </c>
      <c r="AQ147" s="60">
        <v>138.90884</v>
      </c>
      <c r="AR147" s="60">
        <v>122.0016</v>
      </c>
      <c r="AS147" s="60">
        <v>103.2129</v>
      </c>
      <c r="AT147" s="60">
        <v>85.629000000000005</v>
      </c>
      <c r="AU147" s="60">
        <v>73.133759999999995</v>
      </c>
      <c r="AV147" s="60">
        <v>63.902999999999999</v>
      </c>
      <c r="AW147" s="60">
        <v>55.204642999999997</v>
      </c>
      <c r="AX147" s="60">
        <v>47.148560000000003</v>
      </c>
      <c r="AY147" s="60">
        <v>39.809474000000002</v>
      </c>
      <c r="AZ147" s="60">
        <v>32.250349999999997</v>
      </c>
      <c r="BA147" s="60">
        <v>26.698143000000002</v>
      </c>
      <c r="BB147" s="60">
        <v>20.809229999999999</v>
      </c>
      <c r="BC147" s="60">
        <v>16.332294000000001</v>
      </c>
      <c r="BD147" s="60">
        <v>12.895592000000001</v>
      </c>
      <c r="BE147" s="60">
        <v>9.7540189999999996</v>
      </c>
      <c r="BF147" s="60">
        <v>8.1039270000000005</v>
      </c>
      <c r="BG147" s="60">
        <v>6.0414861999999996</v>
      </c>
      <c r="BH147" s="60">
        <v>4.431165</v>
      </c>
      <c r="BI147" s="60">
        <v>3.2686812000000001</v>
      </c>
      <c r="BJ147" s="60">
        <v>2.1815321000000001</v>
      </c>
      <c r="BK147" s="60">
        <v>1.4315629999999999</v>
      </c>
      <c r="BL147" s="60">
        <v>1.0107299999999999</v>
      </c>
      <c r="BM147" s="60">
        <v>0.70316462999999996</v>
      </c>
      <c r="BN147" s="60">
        <v>0.48202910999999998</v>
      </c>
      <c r="BO147" s="60">
        <v>0.29854583000000001</v>
      </c>
      <c r="BP147" s="60">
        <v>0.18126110000000001</v>
      </c>
      <c r="BQ147" s="60">
        <v>0.1050599</v>
      </c>
      <c r="BR147" s="60">
        <v>6.1508800000000002E-2</v>
      </c>
      <c r="BS147" s="60">
        <v>3.5314810000000002E-2</v>
      </c>
      <c r="BT147" s="60">
        <v>2.2792880000000001E-2</v>
      </c>
      <c r="BU147" s="60">
        <v>1.4280019999999999E-2</v>
      </c>
      <c r="BV147" s="60">
        <v>8.8310100000000002E-3</v>
      </c>
      <c r="BW147" s="60">
        <v>5.391E-3</v>
      </c>
      <c r="BX147" s="60">
        <v>3.2489099999999998E-3</v>
      </c>
      <c r="BY147" s="60">
        <v>1.93308E-3</v>
      </c>
      <c r="BZ147" s="60">
        <v>1.13565E-3</v>
      </c>
      <c r="CA147" s="60">
        <v>6.5881000000000002E-4</v>
      </c>
      <c r="CB147" s="60">
        <v>3.8768E-4</v>
      </c>
      <c r="CC147" s="60">
        <v>2.3251000000000001E-4</v>
      </c>
      <c r="CD147" s="60">
        <v>1.4291E-4</v>
      </c>
      <c r="CE147" s="60">
        <v>8.6990000000000006E-5</v>
      </c>
      <c r="CF147" s="60">
        <v>5.2439999999999999E-5</v>
      </c>
      <c r="CG147" s="60">
        <v>3.1309999999999997E-5</v>
      </c>
      <c r="CH147" s="60">
        <v>1.853E-5</v>
      </c>
      <c r="CI147" s="60">
        <v>1.0859999999999999E-5</v>
      </c>
      <c r="CJ147" s="60">
        <v>6.1399999999999997E-6</v>
      </c>
      <c r="CK147" s="60">
        <v>3.4300000000000002E-6</v>
      </c>
      <c r="CL147" s="60">
        <v>1.9E-6</v>
      </c>
      <c r="CM147" s="60">
        <v>1.04E-6</v>
      </c>
      <c r="CN147" s="60">
        <v>4.9999999999999998E-7</v>
      </c>
      <c r="CO147" s="60">
        <v>1.1999999999999999E-7</v>
      </c>
      <c r="CP147" s="60">
        <v>4.9999999999999998E-8</v>
      </c>
      <c r="CQ147" s="60">
        <v>2E-8</v>
      </c>
      <c r="CR147" s="60">
        <v>1E-8</v>
      </c>
      <c r="CS147" s="60">
        <v>0</v>
      </c>
      <c r="CT147" s="60">
        <v>0</v>
      </c>
      <c r="CU147" s="60">
        <v>0</v>
      </c>
      <c r="CV147" s="60">
        <v>0</v>
      </c>
      <c r="CW147" s="60">
        <v>0</v>
      </c>
      <c r="CX147" s="60">
        <v>0</v>
      </c>
      <c r="CY147" s="60">
        <v>0</v>
      </c>
      <c r="CZ147" s="60">
        <v>0</v>
      </c>
      <c r="DA147" s="60">
        <v>0</v>
      </c>
      <c r="DB147" s="60">
        <v>0</v>
      </c>
      <c r="DC147" s="60">
        <v>0</v>
      </c>
      <c r="DD147" s="60">
        <v>0</v>
      </c>
      <c r="DE147" s="60">
        <v>0</v>
      </c>
      <c r="DF147" s="60">
        <v>0</v>
      </c>
      <c r="DG147" s="60">
        <v>0</v>
      </c>
      <c r="DH147" s="60">
        <v>0</v>
      </c>
      <c r="DI147" s="60">
        <v>0</v>
      </c>
      <c r="DJ147" s="60">
        <v>0</v>
      </c>
      <c r="DK147" s="60">
        <v>0</v>
      </c>
      <c r="DL147" s="60">
        <v>0</v>
      </c>
      <c r="DM147" s="60">
        <v>0</v>
      </c>
      <c r="DN147" s="60">
        <v>0</v>
      </c>
      <c r="DO147" s="60">
        <v>0</v>
      </c>
      <c r="DP147" s="60">
        <v>0</v>
      </c>
      <c r="DQ147" s="60">
        <v>0</v>
      </c>
      <c r="DR147" s="60">
        <v>0</v>
      </c>
      <c r="DS147" s="60">
        <v>0</v>
      </c>
      <c r="DT147" s="60">
        <v>0</v>
      </c>
      <c r="DU147" s="60">
        <v>0</v>
      </c>
      <c r="DV147" s="60">
        <v>0</v>
      </c>
      <c r="DW147" s="60">
        <v>0</v>
      </c>
      <c r="DX147" s="60">
        <v>0</v>
      </c>
      <c r="DY147" s="60">
        <v>0</v>
      </c>
      <c r="DZ147" s="60">
        <v>0</v>
      </c>
      <c r="EA147" s="60">
        <v>0</v>
      </c>
      <c r="EB147" s="60">
        <v>0</v>
      </c>
      <c r="EC147" s="60">
        <v>0</v>
      </c>
      <c r="ED147" s="60">
        <v>0</v>
      </c>
      <c r="EE147" s="60">
        <v>0</v>
      </c>
      <c r="EF147" s="60">
        <v>0</v>
      </c>
      <c r="EG147" s="60">
        <v>0</v>
      </c>
      <c r="EH147" s="60">
        <v>0</v>
      </c>
      <c r="EI147" s="60">
        <v>0</v>
      </c>
      <c r="EJ147" s="60">
        <v>0</v>
      </c>
      <c r="EK147" s="60">
        <v>0</v>
      </c>
      <c r="EL147" s="60">
        <v>0</v>
      </c>
      <c r="EM147" s="60">
        <v>0</v>
      </c>
      <c r="EN147" s="60">
        <v>0</v>
      </c>
      <c r="EO147" s="60">
        <v>0</v>
      </c>
      <c r="EP147" s="60">
        <v>0</v>
      </c>
      <c r="EQ147" s="60">
        <v>0</v>
      </c>
      <c r="ER147" s="60">
        <v>0</v>
      </c>
      <c r="ES147" s="60">
        <v>0</v>
      </c>
      <c r="ET147" s="60">
        <v>0</v>
      </c>
      <c r="EU147" s="60">
        <v>0</v>
      </c>
      <c r="EV147" s="60">
        <v>0</v>
      </c>
      <c r="EW147" s="60">
        <v>0</v>
      </c>
      <c r="EX147" s="60">
        <v>0</v>
      </c>
      <c r="EY147" s="60">
        <v>0</v>
      </c>
      <c r="EZ147" s="60">
        <v>0</v>
      </c>
      <c r="FA147" s="60">
        <v>0</v>
      </c>
      <c r="FB147" s="60">
        <v>0</v>
      </c>
      <c r="FC147" s="60">
        <v>0</v>
      </c>
      <c r="FD147" s="60">
        <v>0</v>
      </c>
      <c r="FE147" s="60">
        <v>0</v>
      </c>
      <c r="FF147" s="60">
        <v>0</v>
      </c>
      <c r="FG147" s="60">
        <v>0</v>
      </c>
      <c r="FH147" s="60">
        <v>0</v>
      </c>
      <c r="FI147" s="60">
        <v>0</v>
      </c>
      <c r="FJ147" s="60">
        <v>0</v>
      </c>
      <c r="FK147" s="60">
        <v>0</v>
      </c>
      <c r="FL147" s="60">
        <v>0</v>
      </c>
      <c r="FM147" s="60">
        <v>0</v>
      </c>
      <c r="FN147" s="60">
        <v>0</v>
      </c>
      <c r="FO147" s="60">
        <v>0</v>
      </c>
      <c r="FP147" s="60">
        <v>0</v>
      </c>
      <c r="FQ147" s="60">
        <v>0</v>
      </c>
      <c r="FR147" s="60">
        <v>0</v>
      </c>
      <c r="FS147" s="60">
        <v>0</v>
      </c>
      <c r="FT147" s="60">
        <v>0</v>
      </c>
      <c r="FU147" s="60">
        <v>0</v>
      </c>
      <c r="FV147" s="60">
        <v>0</v>
      </c>
      <c r="FW147" s="60">
        <v>0</v>
      </c>
      <c r="FX147" s="60">
        <v>0</v>
      </c>
      <c r="FY147" s="60">
        <v>0</v>
      </c>
      <c r="FZ147" s="60">
        <v>0</v>
      </c>
      <c r="GA147" s="60">
        <v>0</v>
      </c>
      <c r="GB147" s="60">
        <v>0</v>
      </c>
      <c r="GC147" s="60">
        <v>0</v>
      </c>
      <c r="GD147" s="60">
        <v>0</v>
      </c>
      <c r="GE147" s="60">
        <v>0</v>
      </c>
      <c r="GF147" s="60">
        <v>0</v>
      </c>
      <c r="GG147" s="60">
        <v>0</v>
      </c>
      <c r="GH147" s="60">
        <v>0</v>
      </c>
      <c r="GI147" s="60">
        <v>0</v>
      </c>
      <c r="GJ147" s="60">
        <v>0</v>
      </c>
      <c r="GK147" s="60">
        <v>0</v>
      </c>
      <c r="GL147" s="60">
        <v>0</v>
      </c>
      <c r="GM147" s="60">
        <v>0</v>
      </c>
      <c r="GN147" s="60">
        <v>0</v>
      </c>
      <c r="GO147" s="60">
        <v>0</v>
      </c>
      <c r="GP147" s="60">
        <v>0</v>
      </c>
      <c r="GQ147" s="60">
        <v>0</v>
      </c>
      <c r="GR147" s="60">
        <v>0</v>
      </c>
      <c r="GS147" s="60">
        <v>0</v>
      </c>
    </row>
    <row r="148" spans="1:201" x14ac:dyDescent="0.2">
      <c r="A148" s="70">
        <v>42222.943599537037</v>
      </c>
      <c r="B148" s="60">
        <v>2.3588999999999999E-4</v>
      </c>
      <c r="C148" s="60">
        <v>1.5322599999999999E-3</v>
      </c>
      <c r="D148" s="60">
        <v>1.6227680000000001E-2</v>
      </c>
      <c r="E148" s="60">
        <v>6.2536270000000005E-2</v>
      </c>
      <c r="F148" s="60">
        <v>0.22824140000000001</v>
      </c>
      <c r="G148" s="60">
        <v>0.69177710000000003</v>
      </c>
      <c r="H148" s="60">
        <v>1.622933</v>
      </c>
      <c r="I148" s="60">
        <v>3.140101</v>
      </c>
      <c r="J148" s="60">
        <v>5.212955</v>
      </c>
      <c r="K148" s="60">
        <v>6.4069719999999997</v>
      </c>
      <c r="L148" s="60">
        <v>8.4327120000000004</v>
      </c>
      <c r="M148" s="60">
        <v>8.8867949999999993</v>
      </c>
      <c r="N148" s="60">
        <v>10.118143</v>
      </c>
      <c r="O148" s="60">
        <v>10.939780000000001</v>
      </c>
      <c r="P148" s="60">
        <v>11.341002</v>
      </c>
      <c r="Q148" s="60">
        <v>11.225811999999999</v>
      </c>
      <c r="R148" s="60">
        <v>10.865781</v>
      </c>
      <c r="S148" s="60">
        <v>10.382854</v>
      </c>
      <c r="T148" s="60">
        <v>9.8922901000000003</v>
      </c>
      <c r="U148" s="60">
        <v>8.4373400000000007</v>
      </c>
      <c r="V148" s="60">
        <v>7.4971394</v>
      </c>
      <c r="W148" s="60">
        <v>7.4513889999999998</v>
      </c>
      <c r="X148" s="60">
        <v>7.5837640000000004</v>
      </c>
      <c r="Y148" s="60">
        <v>7.9440102000000001</v>
      </c>
      <c r="Z148" s="60">
        <v>8.5917600000000007</v>
      </c>
      <c r="AA148" s="60">
        <v>9.6001110000000001</v>
      </c>
      <c r="AB148" s="60">
        <v>11.058033</v>
      </c>
      <c r="AC148" s="60">
        <v>13.071114</v>
      </c>
      <c r="AD148" s="60">
        <v>14.399303</v>
      </c>
      <c r="AE148" s="60">
        <v>18.05556</v>
      </c>
      <c r="AF148" s="60">
        <v>28.373093999999998</v>
      </c>
      <c r="AG148" s="60">
        <v>43.009891000000003</v>
      </c>
      <c r="AH148" s="60">
        <v>61.766370000000002</v>
      </c>
      <c r="AI148" s="60">
        <v>83.571533000000002</v>
      </c>
      <c r="AJ148" s="60">
        <v>106.53279999999999</v>
      </c>
      <c r="AK148" s="60">
        <v>128.22161</v>
      </c>
      <c r="AL148" s="60">
        <v>137.19853000000001</v>
      </c>
      <c r="AM148" s="60">
        <v>150.99314000000001</v>
      </c>
      <c r="AN148" s="60">
        <v>158.41421</v>
      </c>
      <c r="AO148" s="60">
        <v>158.82240999999999</v>
      </c>
      <c r="AP148" s="60">
        <v>152.50334000000001</v>
      </c>
      <c r="AQ148" s="60">
        <v>140.53552999999999</v>
      </c>
      <c r="AR148" s="60">
        <v>124.5227</v>
      </c>
      <c r="AS148" s="60">
        <v>106.27143</v>
      </c>
      <c r="AT148" s="60">
        <v>88.590614000000002</v>
      </c>
      <c r="AU148" s="60">
        <v>76.031233999999998</v>
      </c>
      <c r="AV148" s="60">
        <v>66.769294000000002</v>
      </c>
      <c r="AW148" s="60">
        <v>57.975259999999999</v>
      </c>
      <c r="AX148" s="60">
        <v>49.771132999999999</v>
      </c>
      <c r="AY148" s="60">
        <v>42.24438</v>
      </c>
      <c r="AZ148" s="60">
        <v>34.399880000000003</v>
      </c>
      <c r="BA148" s="60">
        <v>28.630019999999998</v>
      </c>
      <c r="BB148" s="60">
        <v>22.460481000000001</v>
      </c>
      <c r="BC148" s="60">
        <v>17.747751000000001</v>
      </c>
      <c r="BD148" s="60">
        <v>14.102029999999999</v>
      </c>
      <c r="BE148" s="60">
        <v>10.733523</v>
      </c>
      <c r="BF148" s="60">
        <v>8.9607060000000001</v>
      </c>
      <c r="BG148" s="60">
        <v>6.7270002</v>
      </c>
      <c r="BH148" s="60">
        <v>4.9690139999999996</v>
      </c>
      <c r="BI148" s="60">
        <v>3.6903674</v>
      </c>
      <c r="BJ148" s="60">
        <v>2.4821719999999998</v>
      </c>
      <c r="BK148" s="60">
        <v>1.6410241000000001</v>
      </c>
      <c r="BL148" s="60">
        <v>1.1669290000000001</v>
      </c>
      <c r="BM148" s="60">
        <v>0.81773980000000002</v>
      </c>
      <c r="BN148" s="60">
        <v>0.56470560999999997</v>
      </c>
      <c r="BO148" s="60">
        <v>0.35280051000000001</v>
      </c>
      <c r="BP148" s="60">
        <v>0.2160823</v>
      </c>
      <c r="BQ148" s="60">
        <v>0.12629191000000001</v>
      </c>
      <c r="BR148" s="60">
        <v>7.4601280000000006E-2</v>
      </c>
      <c r="BS148" s="60">
        <v>4.3216829999999998E-2</v>
      </c>
      <c r="BT148" s="60">
        <v>2.8094560000000001E-2</v>
      </c>
      <c r="BU148" s="60">
        <v>1.773342E-2</v>
      </c>
      <c r="BV148" s="60">
        <v>1.104928E-2</v>
      </c>
      <c r="BW148" s="60">
        <v>6.7962600000000001E-3</v>
      </c>
      <c r="BX148" s="60">
        <v>4.1269399999999999E-3</v>
      </c>
      <c r="BY148" s="60">
        <v>2.4742399999999999E-3</v>
      </c>
      <c r="BZ148" s="60">
        <v>1.46469E-3</v>
      </c>
      <c r="CA148" s="60">
        <v>8.5619999999999999E-4</v>
      </c>
      <c r="CB148" s="60">
        <v>5.0757000000000005E-4</v>
      </c>
      <c r="CC148" s="60">
        <v>3.0636999999999998E-4</v>
      </c>
      <c r="CD148" s="60">
        <v>1.8961E-4</v>
      </c>
      <c r="CE148" s="60">
        <v>1.1621E-4</v>
      </c>
      <c r="CF148" s="60">
        <v>7.0549999999999994E-5</v>
      </c>
      <c r="CG148" s="60">
        <v>4.2410000000000002E-5</v>
      </c>
      <c r="CH148" s="60">
        <v>2.5279999999999999E-5</v>
      </c>
      <c r="CI148" s="60">
        <v>1.4919999999999999E-5</v>
      </c>
      <c r="CJ148" s="60">
        <v>8.49E-6</v>
      </c>
      <c r="CK148" s="60">
        <v>4.7899999999999999E-6</v>
      </c>
      <c r="CL148" s="60">
        <v>2.6699999999999998E-6</v>
      </c>
      <c r="CM148" s="60">
        <v>1.4699999999999999E-6</v>
      </c>
      <c r="CN148" s="60">
        <v>7.0999999999999998E-7</v>
      </c>
      <c r="CO148" s="60">
        <v>1.6999999999999999E-7</v>
      </c>
      <c r="CP148" s="60">
        <v>8.0000000000000002E-8</v>
      </c>
      <c r="CQ148" s="60">
        <v>2.9999999999999997E-8</v>
      </c>
      <c r="CR148" s="60">
        <v>1E-8</v>
      </c>
      <c r="CS148" s="60">
        <v>1E-8</v>
      </c>
      <c r="CT148" s="60">
        <v>0</v>
      </c>
      <c r="CU148" s="60">
        <v>0</v>
      </c>
      <c r="CV148" s="60">
        <v>0</v>
      </c>
      <c r="CW148" s="60">
        <v>0</v>
      </c>
      <c r="CX148" s="60">
        <v>0</v>
      </c>
      <c r="CY148" s="60">
        <v>0</v>
      </c>
      <c r="CZ148" s="60">
        <v>0</v>
      </c>
      <c r="DA148" s="60">
        <v>0</v>
      </c>
      <c r="DB148" s="60">
        <v>0</v>
      </c>
      <c r="DC148" s="60">
        <v>0</v>
      </c>
      <c r="DD148" s="60">
        <v>0</v>
      </c>
      <c r="DE148" s="60">
        <v>0</v>
      </c>
      <c r="DF148" s="60">
        <v>0</v>
      </c>
      <c r="DG148" s="60">
        <v>0</v>
      </c>
      <c r="DH148" s="60">
        <v>0</v>
      </c>
      <c r="DI148" s="60">
        <v>0</v>
      </c>
      <c r="DJ148" s="60">
        <v>0</v>
      </c>
      <c r="DK148" s="60">
        <v>0</v>
      </c>
      <c r="DL148" s="60">
        <v>0</v>
      </c>
      <c r="DM148" s="60">
        <v>0</v>
      </c>
      <c r="DN148" s="60">
        <v>0</v>
      </c>
      <c r="DO148" s="60">
        <v>0</v>
      </c>
      <c r="DP148" s="60">
        <v>0</v>
      </c>
      <c r="DQ148" s="60">
        <v>0</v>
      </c>
      <c r="DR148" s="60">
        <v>0</v>
      </c>
      <c r="DS148" s="60">
        <v>0</v>
      </c>
      <c r="DT148" s="60">
        <v>0</v>
      </c>
      <c r="DU148" s="60">
        <v>0</v>
      </c>
      <c r="DV148" s="60">
        <v>0</v>
      </c>
      <c r="DW148" s="60">
        <v>0</v>
      </c>
      <c r="DX148" s="60">
        <v>0</v>
      </c>
      <c r="DY148" s="60">
        <v>0</v>
      </c>
      <c r="DZ148" s="60">
        <v>0</v>
      </c>
      <c r="EA148" s="60">
        <v>0</v>
      </c>
      <c r="EB148" s="60">
        <v>0</v>
      </c>
      <c r="EC148" s="60">
        <v>0</v>
      </c>
      <c r="ED148" s="60">
        <v>0</v>
      </c>
      <c r="EE148" s="60">
        <v>0</v>
      </c>
      <c r="EF148" s="60">
        <v>0</v>
      </c>
      <c r="EG148" s="60">
        <v>0</v>
      </c>
      <c r="EH148" s="60">
        <v>0</v>
      </c>
      <c r="EI148" s="60">
        <v>0</v>
      </c>
      <c r="EJ148" s="60">
        <v>0</v>
      </c>
      <c r="EK148" s="60">
        <v>0</v>
      </c>
      <c r="EL148" s="60">
        <v>0</v>
      </c>
      <c r="EM148" s="60">
        <v>0</v>
      </c>
      <c r="EN148" s="60">
        <v>0</v>
      </c>
      <c r="EO148" s="60">
        <v>0</v>
      </c>
      <c r="EP148" s="60">
        <v>0</v>
      </c>
      <c r="EQ148" s="60">
        <v>0</v>
      </c>
      <c r="ER148" s="60">
        <v>0</v>
      </c>
      <c r="ES148" s="60">
        <v>0</v>
      </c>
      <c r="ET148" s="60">
        <v>0</v>
      </c>
      <c r="EU148" s="60">
        <v>0</v>
      </c>
      <c r="EV148" s="60">
        <v>0</v>
      </c>
      <c r="EW148" s="60">
        <v>0</v>
      </c>
      <c r="EX148" s="60">
        <v>0</v>
      </c>
      <c r="EY148" s="60">
        <v>0</v>
      </c>
      <c r="EZ148" s="60">
        <v>0</v>
      </c>
      <c r="FA148" s="60">
        <v>0</v>
      </c>
      <c r="FB148" s="60">
        <v>0</v>
      </c>
      <c r="FC148" s="60">
        <v>0</v>
      </c>
      <c r="FD148" s="60">
        <v>0</v>
      </c>
      <c r="FE148" s="60">
        <v>0</v>
      </c>
      <c r="FF148" s="60">
        <v>0</v>
      </c>
      <c r="FG148" s="60">
        <v>0</v>
      </c>
      <c r="FH148" s="60">
        <v>0</v>
      </c>
      <c r="FI148" s="60">
        <v>0</v>
      </c>
      <c r="FJ148" s="60">
        <v>0</v>
      </c>
      <c r="FK148" s="60">
        <v>0</v>
      </c>
      <c r="FL148" s="60">
        <v>0</v>
      </c>
      <c r="FM148" s="60">
        <v>0</v>
      </c>
      <c r="FN148" s="60">
        <v>0</v>
      </c>
      <c r="FO148" s="60">
        <v>0</v>
      </c>
      <c r="FP148" s="60">
        <v>0</v>
      </c>
      <c r="FQ148" s="60">
        <v>0</v>
      </c>
      <c r="FR148" s="60">
        <v>0</v>
      </c>
      <c r="FS148" s="60">
        <v>0</v>
      </c>
      <c r="FT148" s="60">
        <v>0</v>
      </c>
      <c r="FU148" s="60">
        <v>0</v>
      </c>
      <c r="FV148" s="60">
        <v>0</v>
      </c>
      <c r="FW148" s="60">
        <v>0</v>
      </c>
      <c r="FX148" s="60">
        <v>0</v>
      </c>
      <c r="FY148" s="60">
        <v>0</v>
      </c>
      <c r="FZ148" s="60">
        <v>0</v>
      </c>
      <c r="GA148" s="60">
        <v>0</v>
      </c>
      <c r="GB148" s="60">
        <v>0</v>
      </c>
      <c r="GC148" s="60">
        <v>0</v>
      </c>
      <c r="GD148" s="60">
        <v>0</v>
      </c>
      <c r="GE148" s="60">
        <v>0</v>
      </c>
      <c r="GF148" s="60">
        <v>0</v>
      </c>
      <c r="GG148" s="60">
        <v>0</v>
      </c>
      <c r="GH148" s="60">
        <v>0</v>
      </c>
      <c r="GI148" s="60">
        <v>0</v>
      </c>
      <c r="GJ148" s="60">
        <v>0</v>
      </c>
      <c r="GK148" s="60">
        <v>0</v>
      </c>
      <c r="GL148" s="60">
        <v>0</v>
      </c>
      <c r="GM148" s="60">
        <v>0</v>
      </c>
      <c r="GN148" s="60">
        <v>0</v>
      </c>
      <c r="GO148" s="60">
        <v>0</v>
      </c>
      <c r="GP148" s="60">
        <v>0</v>
      </c>
      <c r="GQ148" s="60">
        <v>0</v>
      </c>
      <c r="GR148" s="60">
        <v>0</v>
      </c>
      <c r="GS148" s="60">
        <v>0</v>
      </c>
    </row>
    <row r="149" spans="1:201" x14ac:dyDescent="0.2">
      <c r="A149" s="70">
        <v>42222.953692129631</v>
      </c>
      <c r="B149" s="60">
        <v>1.5798E-4</v>
      </c>
      <c r="C149" s="60">
        <v>1.1930700000000001E-3</v>
      </c>
      <c r="D149" s="60">
        <v>1.2163800000000001E-2</v>
      </c>
      <c r="E149" s="60">
        <v>4.7736000000000001E-2</v>
      </c>
      <c r="F149" s="60">
        <v>0.1803159</v>
      </c>
      <c r="G149" s="60">
        <v>0.56341050000000004</v>
      </c>
      <c r="H149" s="60">
        <v>1.3594619999999999</v>
      </c>
      <c r="I149" s="60">
        <v>2.7006169999999998</v>
      </c>
      <c r="J149" s="60">
        <v>4.5960979999999996</v>
      </c>
      <c r="K149" s="60">
        <v>5.7743950000000002</v>
      </c>
      <c r="L149" s="60">
        <v>7.7586449999999996</v>
      </c>
      <c r="M149" s="60">
        <v>8.3281259999999993</v>
      </c>
      <c r="N149" s="60">
        <v>9.6426572000000004</v>
      </c>
      <c r="O149" s="60">
        <v>10.58306</v>
      </c>
      <c r="P149" s="60">
        <v>11.113072000000001</v>
      </c>
      <c r="Q149" s="60">
        <v>11.113923</v>
      </c>
      <c r="R149" s="60">
        <v>10.839712</v>
      </c>
      <c r="S149" s="60">
        <v>10.406321999999999</v>
      </c>
      <c r="T149" s="60">
        <v>9.9289389999999997</v>
      </c>
      <c r="U149" s="60">
        <v>8.4576390000000004</v>
      </c>
      <c r="V149" s="60">
        <v>7.4847549999999998</v>
      </c>
      <c r="W149" s="60">
        <v>7.3920092000000004</v>
      </c>
      <c r="X149" s="60">
        <v>7.4589319999999999</v>
      </c>
      <c r="Y149" s="60">
        <v>7.7328299999999999</v>
      </c>
      <c r="Z149" s="60">
        <v>8.2692022000000005</v>
      </c>
      <c r="AA149" s="60">
        <v>9.1354869999999995</v>
      </c>
      <c r="AB149" s="60">
        <v>10.413842000000001</v>
      </c>
      <c r="AC149" s="60">
        <v>12.20248</v>
      </c>
      <c r="AD149" s="60">
        <v>13.352930000000001</v>
      </c>
      <c r="AE149" s="60">
        <v>16.66281</v>
      </c>
      <c r="AF149" s="60">
        <v>26.15138</v>
      </c>
      <c r="AG149" s="60">
        <v>39.813282000000001</v>
      </c>
      <c r="AH149" s="60">
        <v>57.581671999999998</v>
      </c>
      <c r="AI149" s="60">
        <v>78.562579999999997</v>
      </c>
      <c r="AJ149" s="60">
        <v>101.0425</v>
      </c>
      <c r="AK149" s="60">
        <v>122.72571000000001</v>
      </c>
      <c r="AL149" s="60">
        <v>132.49080000000001</v>
      </c>
      <c r="AM149" s="60">
        <v>147.13394</v>
      </c>
      <c r="AN149" s="60">
        <v>155.75834</v>
      </c>
      <c r="AO149" s="60">
        <v>157.56</v>
      </c>
      <c r="AP149" s="60">
        <v>152.63801000000001</v>
      </c>
      <c r="AQ149" s="60">
        <v>141.90262999999999</v>
      </c>
      <c r="AR149" s="60">
        <v>126.8369</v>
      </c>
      <c r="AS149" s="60">
        <v>109.18899999999999</v>
      </c>
      <c r="AT149" s="60">
        <v>91.45514</v>
      </c>
      <c r="AU149" s="60">
        <v>78.866523000000001</v>
      </c>
      <c r="AV149" s="60">
        <v>69.603461999999993</v>
      </c>
      <c r="AW149" s="60">
        <v>60.740653000000002</v>
      </c>
      <c r="AX149" s="60">
        <v>52.411529999999999</v>
      </c>
      <c r="AY149" s="60">
        <v>44.715820000000001</v>
      </c>
      <c r="AZ149" s="60">
        <v>36.598050000000001</v>
      </c>
      <c r="BA149" s="60">
        <v>30.620211999999999</v>
      </c>
      <c r="BB149" s="60">
        <v>24.17633</v>
      </c>
      <c r="BC149" s="60">
        <v>19.231273000000002</v>
      </c>
      <c r="BD149" s="60">
        <v>15.37627</v>
      </c>
      <c r="BE149" s="60">
        <v>11.775779999999999</v>
      </c>
      <c r="BF149" s="60">
        <v>9.8774080000000009</v>
      </c>
      <c r="BG149" s="60">
        <v>7.4663539999999999</v>
      </c>
      <c r="BH149" s="60">
        <v>5.5537523999999996</v>
      </c>
      <c r="BI149" s="60">
        <v>4.152272</v>
      </c>
      <c r="BJ149" s="60">
        <v>2.8143120000000001</v>
      </c>
      <c r="BK149" s="60">
        <v>1.874304</v>
      </c>
      <c r="BL149" s="60">
        <v>1.34223</v>
      </c>
      <c r="BM149" s="60">
        <v>0.94732680000000002</v>
      </c>
      <c r="BN149" s="60">
        <v>0.65894790000000003</v>
      </c>
      <c r="BO149" s="60">
        <v>0.4152209</v>
      </c>
      <c r="BP149" s="60">
        <v>0.25651859999999999</v>
      </c>
      <c r="BQ149" s="60">
        <v>0.15116589999999999</v>
      </c>
      <c r="BR149" s="60">
        <v>9.0084639999999994E-2</v>
      </c>
      <c r="BS149" s="60">
        <v>5.2650490000000001E-2</v>
      </c>
      <c r="BT149" s="60">
        <v>3.4471580000000002E-2</v>
      </c>
      <c r="BU149" s="60">
        <v>2.1919750000000002E-2</v>
      </c>
      <c r="BV149" s="60">
        <v>1.3759469999999999E-2</v>
      </c>
      <c r="BW149" s="60">
        <v>8.52669E-3</v>
      </c>
      <c r="BX149" s="60">
        <v>5.2167100000000003E-3</v>
      </c>
      <c r="BY149" s="60">
        <v>3.1512300000000001E-3</v>
      </c>
      <c r="BZ149" s="60">
        <v>1.87959E-3</v>
      </c>
      <c r="CA149" s="60">
        <v>1.10709E-3</v>
      </c>
      <c r="CB149" s="60">
        <v>6.6111999999999996E-4</v>
      </c>
      <c r="CC149" s="60">
        <v>4.016E-4</v>
      </c>
      <c r="CD149" s="60">
        <v>2.5023999999999999E-4</v>
      </c>
      <c r="CE149" s="60">
        <v>1.5443E-4</v>
      </c>
      <c r="CF149" s="60">
        <v>9.4389999999999996E-5</v>
      </c>
      <c r="CG149" s="60">
        <v>5.7139999999999998E-5</v>
      </c>
      <c r="CH149" s="60">
        <v>3.4289999999999999E-5</v>
      </c>
      <c r="CI149" s="60">
        <v>2.039E-5</v>
      </c>
      <c r="CJ149" s="60">
        <v>1.169E-5</v>
      </c>
      <c r="CK149" s="60">
        <v>6.63E-6</v>
      </c>
      <c r="CL149" s="60">
        <v>3.7299999999999999E-6</v>
      </c>
      <c r="CM149" s="60">
        <v>2.0700000000000001E-6</v>
      </c>
      <c r="CN149" s="60">
        <v>1.0100000000000001E-6</v>
      </c>
      <c r="CO149" s="60">
        <v>2.3999999999999998E-7</v>
      </c>
      <c r="CP149" s="60">
        <v>1.1000000000000001E-7</v>
      </c>
      <c r="CQ149" s="60">
        <v>4.9999999999999998E-8</v>
      </c>
      <c r="CR149" s="60">
        <v>2E-8</v>
      </c>
      <c r="CS149" s="60">
        <v>1E-8</v>
      </c>
      <c r="CT149" s="60">
        <v>0</v>
      </c>
      <c r="CU149" s="60">
        <v>0</v>
      </c>
      <c r="CV149" s="60">
        <v>0</v>
      </c>
      <c r="CW149" s="60">
        <v>0</v>
      </c>
      <c r="CX149" s="60">
        <v>0</v>
      </c>
      <c r="CY149" s="60">
        <v>0</v>
      </c>
      <c r="CZ149" s="60">
        <v>0</v>
      </c>
      <c r="DA149" s="60">
        <v>0</v>
      </c>
      <c r="DB149" s="60">
        <v>0</v>
      </c>
      <c r="DC149" s="60">
        <v>0</v>
      </c>
      <c r="DD149" s="60">
        <v>0</v>
      </c>
      <c r="DE149" s="60">
        <v>0</v>
      </c>
      <c r="DF149" s="60">
        <v>0</v>
      </c>
      <c r="DG149" s="60">
        <v>0</v>
      </c>
      <c r="DH149" s="60">
        <v>0</v>
      </c>
      <c r="DI149" s="60">
        <v>0</v>
      </c>
      <c r="DJ149" s="60">
        <v>0</v>
      </c>
      <c r="DK149" s="60">
        <v>0</v>
      </c>
      <c r="DL149" s="60">
        <v>0</v>
      </c>
      <c r="DM149" s="60">
        <v>0</v>
      </c>
      <c r="DN149" s="60">
        <v>0</v>
      </c>
      <c r="DO149" s="60">
        <v>0</v>
      </c>
      <c r="DP149" s="60">
        <v>0</v>
      </c>
      <c r="DQ149" s="60">
        <v>0</v>
      </c>
      <c r="DR149" s="60">
        <v>0</v>
      </c>
      <c r="DS149" s="60">
        <v>0</v>
      </c>
      <c r="DT149" s="60">
        <v>0</v>
      </c>
      <c r="DU149" s="60">
        <v>0</v>
      </c>
      <c r="DV149" s="60">
        <v>0</v>
      </c>
      <c r="DW149" s="60">
        <v>0</v>
      </c>
      <c r="DX149" s="60">
        <v>0</v>
      </c>
      <c r="DY149" s="60">
        <v>0</v>
      </c>
      <c r="DZ149" s="60">
        <v>0</v>
      </c>
      <c r="EA149" s="60">
        <v>0</v>
      </c>
      <c r="EB149" s="60">
        <v>0</v>
      </c>
      <c r="EC149" s="60">
        <v>0</v>
      </c>
      <c r="ED149" s="60">
        <v>0</v>
      </c>
      <c r="EE149" s="60">
        <v>0</v>
      </c>
      <c r="EF149" s="60">
        <v>0</v>
      </c>
      <c r="EG149" s="60">
        <v>0</v>
      </c>
      <c r="EH149" s="60">
        <v>0</v>
      </c>
      <c r="EI149" s="60">
        <v>0</v>
      </c>
      <c r="EJ149" s="60">
        <v>0</v>
      </c>
      <c r="EK149" s="60">
        <v>0</v>
      </c>
      <c r="EL149" s="60">
        <v>0</v>
      </c>
      <c r="EM149" s="60">
        <v>0</v>
      </c>
      <c r="EN149" s="60">
        <v>0</v>
      </c>
      <c r="EO149" s="60">
        <v>0</v>
      </c>
      <c r="EP149" s="60">
        <v>0</v>
      </c>
      <c r="EQ149" s="60">
        <v>0</v>
      </c>
      <c r="ER149" s="60">
        <v>0</v>
      </c>
      <c r="ES149" s="60">
        <v>0</v>
      </c>
      <c r="ET149" s="60">
        <v>0</v>
      </c>
      <c r="EU149" s="60">
        <v>0</v>
      </c>
      <c r="EV149" s="60">
        <v>0</v>
      </c>
      <c r="EW149" s="60">
        <v>0</v>
      </c>
      <c r="EX149" s="60">
        <v>0</v>
      </c>
      <c r="EY149" s="60">
        <v>0</v>
      </c>
      <c r="EZ149" s="60">
        <v>0</v>
      </c>
      <c r="FA149" s="60">
        <v>0</v>
      </c>
      <c r="FB149" s="60">
        <v>0</v>
      </c>
      <c r="FC149" s="60">
        <v>0</v>
      </c>
      <c r="FD149" s="60">
        <v>0</v>
      </c>
      <c r="FE149" s="60">
        <v>0</v>
      </c>
      <c r="FF149" s="60">
        <v>0</v>
      </c>
      <c r="FG149" s="60">
        <v>0</v>
      </c>
      <c r="FH149" s="60">
        <v>0</v>
      </c>
      <c r="FI149" s="60">
        <v>0</v>
      </c>
      <c r="FJ149" s="60">
        <v>0</v>
      </c>
      <c r="FK149" s="60">
        <v>0</v>
      </c>
      <c r="FL149" s="60">
        <v>0</v>
      </c>
      <c r="FM149" s="60">
        <v>0</v>
      </c>
      <c r="FN149" s="60">
        <v>0</v>
      </c>
      <c r="FO149" s="60">
        <v>0</v>
      </c>
      <c r="FP149" s="60">
        <v>0</v>
      </c>
      <c r="FQ149" s="60">
        <v>0</v>
      </c>
      <c r="FR149" s="60">
        <v>0</v>
      </c>
      <c r="FS149" s="60">
        <v>0</v>
      </c>
      <c r="FT149" s="60">
        <v>0</v>
      </c>
      <c r="FU149" s="60">
        <v>0</v>
      </c>
      <c r="FV149" s="60">
        <v>0</v>
      </c>
      <c r="FW149" s="60">
        <v>0</v>
      </c>
      <c r="FX149" s="60">
        <v>0</v>
      </c>
      <c r="FY149" s="60">
        <v>0</v>
      </c>
      <c r="FZ149" s="60">
        <v>0</v>
      </c>
      <c r="GA149" s="60">
        <v>0</v>
      </c>
      <c r="GB149" s="60">
        <v>0</v>
      </c>
      <c r="GC149" s="60">
        <v>0</v>
      </c>
      <c r="GD149" s="60">
        <v>0</v>
      </c>
      <c r="GE149" s="60">
        <v>0</v>
      </c>
      <c r="GF149" s="60">
        <v>0</v>
      </c>
      <c r="GG149" s="60">
        <v>0</v>
      </c>
      <c r="GH149" s="60">
        <v>0</v>
      </c>
      <c r="GI149" s="60">
        <v>0</v>
      </c>
      <c r="GJ149" s="60">
        <v>0</v>
      </c>
      <c r="GK149" s="60">
        <v>0</v>
      </c>
      <c r="GL149" s="60">
        <v>0</v>
      </c>
      <c r="GM149" s="60">
        <v>0</v>
      </c>
      <c r="GN149" s="60">
        <v>0</v>
      </c>
      <c r="GO149" s="60">
        <v>0</v>
      </c>
      <c r="GP149" s="60">
        <v>0</v>
      </c>
      <c r="GQ149" s="60">
        <v>0</v>
      </c>
      <c r="GR149" s="60">
        <v>0</v>
      </c>
      <c r="GS149" s="60">
        <v>0</v>
      </c>
    </row>
    <row r="150" spans="1:201" x14ac:dyDescent="0.2">
      <c r="A150" s="70">
        <v>42222.963888888888</v>
      </c>
      <c r="B150" s="60">
        <v>1.059E-4</v>
      </c>
      <c r="C150" s="60">
        <v>9.5693999999999998E-4</v>
      </c>
      <c r="D150" s="60">
        <v>9.1488100000000003E-3</v>
      </c>
      <c r="E150" s="60">
        <v>3.6428269999999999E-2</v>
      </c>
      <c r="F150" s="60">
        <v>0.1422216</v>
      </c>
      <c r="G150" s="60">
        <v>0.45776319999999998</v>
      </c>
      <c r="H150" s="60">
        <v>1.135332</v>
      </c>
      <c r="I150" s="60">
        <v>2.3144330000000002</v>
      </c>
      <c r="J150" s="60">
        <v>4.0361919999999998</v>
      </c>
      <c r="K150" s="60">
        <v>5.1819499999999996</v>
      </c>
      <c r="L150" s="60">
        <v>7.1063330000000002</v>
      </c>
      <c r="M150" s="60">
        <v>7.7687609999999996</v>
      </c>
      <c r="N150" s="60">
        <v>9.1479063000000007</v>
      </c>
      <c r="O150" s="60">
        <v>10.193943000000001</v>
      </c>
      <c r="P150" s="60">
        <v>10.847301999999999</v>
      </c>
      <c r="Q150" s="60">
        <v>10.966593</v>
      </c>
      <c r="R150" s="60">
        <v>10.78584</v>
      </c>
      <c r="S150" s="60">
        <v>10.412380000000001</v>
      </c>
      <c r="T150" s="60">
        <v>9.9593670000000003</v>
      </c>
      <c r="U150" s="60">
        <v>8.4809330999999997</v>
      </c>
      <c r="V150" s="60">
        <v>7.4823493000000001</v>
      </c>
      <c r="W150" s="60">
        <v>7.3498640000000002</v>
      </c>
      <c r="X150" s="60">
        <v>7.3590559999999998</v>
      </c>
      <c r="Y150" s="60">
        <v>7.5554240000000004</v>
      </c>
      <c r="Z150" s="60">
        <v>7.9910180000000004</v>
      </c>
      <c r="AA150" s="60">
        <v>8.7282679999999999</v>
      </c>
      <c r="AB150" s="60">
        <v>9.8430651999999998</v>
      </c>
      <c r="AC150" s="60">
        <v>11.426589999999999</v>
      </c>
      <c r="AD150" s="60">
        <v>12.412369999999999</v>
      </c>
      <c r="AE150" s="60">
        <v>15.402692</v>
      </c>
      <c r="AF150" s="60">
        <v>24.113130000000002</v>
      </c>
      <c r="AG150" s="60">
        <v>36.841022000000002</v>
      </c>
      <c r="AH150" s="60">
        <v>53.637729999999998</v>
      </c>
      <c r="AI150" s="60">
        <v>73.775253000000006</v>
      </c>
      <c r="AJ150" s="60">
        <v>95.715980000000002</v>
      </c>
      <c r="AK150" s="60">
        <v>117.3036</v>
      </c>
      <c r="AL150" s="60">
        <v>127.7543</v>
      </c>
      <c r="AM150" s="60">
        <v>143.1463</v>
      </c>
      <c r="AN150" s="60">
        <v>152.89080000000001</v>
      </c>
      <c r="AO150" s="60">
        <v>156.03281999999999</v>
      </c>
      <c r="AP150" s="60">
        <v>152.49191999999999</v>
      </c>
      <c r="AQ150" s="60">
        <v>143.00823</v>
      </c>
      <c r="AR150" s="60">
        <v>128.93629999999999</v>
      </c>
      <c r="AS150" s="60">
        <v>111.9542</v>
      </c>
      <c r="AT150" s="60">
        <v>94.211082000000005</v>
      </c>
      <c r="AU150" s="60">
        <v>81.628219999999999</v>
      </c>
      <c r="AV150" s="60">
        <v>72.39434</v>
      </c>
      <c r="AW150" s="60">
        <v>63.490389999999998</v>
      </c>
      <c r="AX150" s="60">
        <v>55.060380000000002</v>
      </c>
      <c r="AY150" s="60">
        <v>47.215750999999997</v>
      </c>
      <c r="AZ150" s="60">
        <v>38.838500000000003</v>
      </c>
      <c r="BA150" s="60">
        <v>32.663800000000002</v>
      </c>
      <c r="BB150" s="60">
        <v>25.953579999999999</v>
      </c>
      <c r="BC150" s="60">
        <v>20.78116</v>
      </c>
      <c r="BD150" s="60">
        <v>16.717803</v>
      </c>
      <c r="BE150" s="60">
        <v>12.881213000000001</v>
      </c>
      <c r="BF150" s="60">
        <v>10.855</v>
      </c>
      <c r="BG150" s="60">
        <v>8.2611130999999993</v>
      </c>
      <c r="BH150" s="60">
        <v>6.1873044000000004</v>
      </c>
      <c r="BI150" s="60">
        <v>4.6564699999999997</v>
      </c>
      <c r="BJ150" s="60">
        <v>3.1799453999999998</v>
      </c>
      <c r="BK150" s="60">
        <v>2.1331590999999999</v>
      </c>
      <c r="BL150" s="60">
        <v>1.5382309999999999</v>
      </c>
      <c r="BM150" s="60">
        <v>1.0933272000000001</v>
      </c>
      <c r="BN150" s="60">
        <v>0.76594901000000004</v>
      </c>
      <c r="BO150" s="60">
        <v>0.48674443000000001</v>
      </c>
      <c r="BP150" s="60">
        <v>0.30327980999999998</v>
      </c>
      <c r="BQ150" s="60">
        <v>0.18018190000000001</v>
      </c>
      <c r="BR150" s="60">
        <v>0.10831544</v>
      </c>
      <c r="BS150" s="60">
        <v>6.3862360000000007E-2</v>
      </c>
      <c r="BT150" s="60">
        <v>4.2107110000000003E-2</v>
      </c>
      <c r="BU150" s="60">
        <v>2.697099E-2</v>
      </c>
      <c r="BV150" s="60">
        <v>1.7055029999999999E-2</v>
      </c>
      <c r="BW150" s="60">
        <v>1.06473E-2</v>
      </c>
      <c r="BX150" s="60">
        <v>6.5626699999999996E-3</v>
      </c>
      <c r="BY150" s="60">
        <v>3.9939499999999996E-3</v>
      </c>
      <c r="BZ150" s="60">
        <v>2.4001299999999999E-3</v>
      </c>
      <c r="CA150" s="60">
        <v>1.4243400000000001E-3</v>
      </c>
      <c r="CB150" s="60">
        <v>8.5676000000000003E-4</v>
      </c>
      <c r="CC150" s="60">
        <v>5.2373000000000003E-4</v>
      </c>
      <c r="CD150" s="60">
        <v>3.2854999999999999E-4</v>
      </c>
      <c r="CE150" s="60">
        <v>2.0413000000000001E-4</v>
      </c>
      <c r="CF150" s="60">
        <v>1.2562000000000001E-4</v>
      </c>
      <c r="CG150" s="60">
        <v>7.6569999999999994E-5</v>
      </c>
      <c r="CH150" s="60">
        <v>4.6270000000000003E-5</v>
      </c>
      <c r="CI150" s="60">
        <v>2.7699999999999999E-5</v>
      </c>
      <c r="CJ150" s="60">
        <v>1.5990000000000001E-5</v>
      </c>
      <c r="CK150" s="60">
        <v>9.1400000000000006E-6</v>
      </c>
      <c r="CL150" s="60">
        <v>5.1699999999999996E-6</v>
      </c>
      <c r="CM150" s="60">
        <v>2.9000000000000002E-6</v>
      </c>
      <c r="CN150" s="60">
        <v>1.42E-6</v>
      </c>
      <c r="CO150" s="60">
        <v>3.4999999999999998E-7</v>
      </c>
      <c r="CP150" s="60">
        <v>1.6E-7</v>
      </c>
      <c r="CQ150" s="60">
        <v>7.0000000000000005E-8</v>
      </c>
      <c r="CR150" s="60">
        <v>2.9999999999999997E-8</v>
      </c>
      <c r="CS150" s="60">
        <v>1E-8</v>
      </c>
      <c r="CT150" s="60">
        <v>0</v>
      </c>
      <c r="CU150" s="60">
        <v>0</v>
      </c>
      <c r="CV150" s="60">
        <v>0</v>
      </c>
      <c r="CW150" s="60">
        <v>0</v>
      </c>
      <c r="CX150" s="60">
        <v>0</v>
      </c>
      <c r="CY150" s="60">
        <v>0</v>
      </c>
      <c r="CZ150" s="60">
        <v>0</v>
      </c>
      <c r="DA150" s="60">
        <v>0</v>
      </c>
      <c r="DB150" s="60">
        <v>0</v>
      </c>
      <c r="DC150" s="60">
        <v>0</v>
      </c>
      <c r="DD150" s="60">
        <v>0</v>
      </c>
      <c r="DE150" s="60">
        <v>0</v>
      </c>
      <c r="DF150" s="60">
        <v>0</v>
      </c>
      <c r="DG150" s="60">
        <v>0</v>
      </c>
      <c r="DH150" s="60">
        <v>0</v>
      </c>
      <c r="DI150" s="60">
        <v>0</v>
      </c>
      <c r="DJ150" s="60">
        <v>0</v>
      </c>
      <c r="DK150" s="60">
        <v>0</v>
      </c>
      <c r="DL150" s="60">
        <v>0</v>
      </c>
      <c r="DM150" s="60">
        <v>0</v>
      </c>
      <c r="DN150" s="60">
        <v>0</v>
      </c>
      <c r="DO150" s="60">
        <v>0</v>
      </c>
      <c r="DP150" s="60">
        <v>0</v>
      </c>
      <c r="DQ150" s="60">
        <v>0</v>
      </c>
      <c r="DR150" s="60">
        <v>0</v>
      </c>
      <c r="DS150" s="60">
        <v>0</v>
      </c>
      <c r="DT150" s="60">
        <v>0</v>
      </c>
      <c r="DU150" s="60">
        <v>0</v>
      </c>
      <c r="DV150" s="60">
        <v>0</v>
      </c>
      <c r="DW150" s="60">
        <v>0</v>
      </c>
      <c r="DX150" s="60">
        <v>0</v>
      </c>
      <c r="DY150" s="60">
        <v>0</v>
      </c>
      <c r="DZ150" s="60">
        <v>0</v>
      </c>
      <c r="EA150" s="60">
        <v>0</v>
      </c>
      <c r="EB150" s="60">
        <v>0</v>
      </c>
      <c r="EC150" s="60">
        <v>0</v>
      </c>
      <c r="ED150" s="60">
        <v>0</v>
      </c>
      <c r="EE150" s="60">
        <v>0</v>
      </c>
      <c r="EF150" s="60">
        <v>0</v>
      </c>
      <c r="EG150" s="60">
        <v>0</v>
      </c>
      <c r="EH150" s="60">
        <v>0</v>
      </c>
      <c r="EI150" s="60">
        <v>0</v>
      </c>
      <c r="EJ150" s="60">
        <v>0</v>
      </c>
      <c r="EK150" s="60">
        <v>0</v>
      </c>
      <c r="EL150" s="60">
        <v>0</v>
      </c>
      <c r="EM150" s="60">
        <v>0</v>
      </c>
      <c r="EN150" s="60">
        <v>0</v>
      </c>
      <c r="EO150" s="60">
        <v>0</v>
      </c>
      <c r="EP150" s="60">
        <v>0</v>
      </c>
      <c r="EQ150" s="60">
        <v>0</v>
      </c>
      <c r="ER150" s="60">
        <v>0</v>
      </c>
      <c r="ES150" s="60">
        <v>0</v>
      </c>
      <c r="ET150" s="60">
        <v>0</v>
      </c>
      <c r="EU150" s="60">
        <v>0</v>
      </c>
      <c r="EV150" s="60">
        <v>0</v>
      </c>
      <c r="EW150" s="60">
        <v>0</v>
      </c>
      <c r="EX150" s="60">
        <v>0</v>
      </c>
      <c r="EY150" s="60">
        <v>0</v>
      </c>
      <c r="EZ150" s="60">
        <v>0</v>
      </c>
      <c r="FA150" s="60">
        <v>0</v>
      </c>
      <c r="FB150" s="60">
        <v>0</v>
      </c>
      <c r="FC150" s="60">
        <v>0</v>
      </c>
      <c r="FD150" s="60">
        <v>0</v>
      </c>
      <c r="FE150" s="60">
        <v>0</v>
      </c>
      <c r="FF150" s="60">
        <v>0</v>
      </c>
      <c r="FG150" s="60">
        <v>0</v>
      </c>
      <c r="FH150" s="60">
        <v>0</v>
      </c>
      <c r="FI150" s="60">
        <v>0</v>
      </c>
      <c r="FJ150" s="60">
        <v>0</v>
      </c>
      <c r="FK150" s="60">
        <v>0</v>
      </c>
      <c r="FL150" s="60">
        <v>0</v>
      </c>
      <c r="FM150" s="60">
        <v>0</v>
      </c>
      <c r="FN150" s="60">
        <v>0</v>
      </c>
      <c r="FO150" s="60">
        <v>0</v>
      </c>
      <c r="FP150" s="60">
        <v>0</v>
      </c>
      <c r="FQ150" s="60">
        <v>0</v>
      </c>
      <c r="FR150" s="60">
        <v>0</v>
      </c>
      <c r="FS150" s="60">
        <v>0</v>
      </c>
      <c r="FT150" s="60">
        <v>0</v>
      </c>
      <c r="FU150" s="60">
        <v>0</v>
      </c>
      <c r="FV150" s="60">
        <v>0</v>
      </c>
      <c r="FW150" s="60">
        <v>0</v>
      </c>
      <c r="FX150" s="60">
        <v>0</v>
      </c>
      <c r="FY150" s="60">
        <v>0</v>
      </c>
      <c r="FZ150" s="60">
        <v>0</v>
      </c>
      <c r="GA150" s="60">
        <v>0</v>
      </c>
      <c r="GB150" s="60">
        <v>0</v>
      </c>
      <c r="GC150" s="60">
        <v>0</v>
      </c>
      <c r="GD150" s="60">
        <v>0</v>
      </c>
      <c r="GE150" s="60">
        <v>0</v>
      </c>
      <c r="GF150" s="60">
        <v>0</v>
      </c>
      <c r="GG150" s="60">
        <v>0</v>
      </c>
      <c r="GH150" s="60">
        <v>0</v>
      </c>
      <c r="GI150" s="60">
        <v>0</v>
      </c>
      <c r="GJ150" s="60">
        <v>0</v>
      </c>
      <c r="GK150" s="60">
        <v>0</v>
      </c>
      <c r="GL150" s="60">
        <v>0</v>
      </c>
      <c r="GM150" s="60">
        <v>0</v>
      </c>
      <c r="GN150" s="60">
        <v>0</v>
      </c>
      <c r="GO150" s="60">
        <v>0</v>
      </c>
      <c r="GP150" s="60">
        <v>0</v>
      </c>
      <c r="GQ150" s="60">
        <v>0</v>
      </c>
      <c r="GR150" s="60">
        <v>0</v>
      </c>
      <c r="GS150" s="60">
        <v>0</v>
      </c>
    </row>
    <row r="151" spans="1:201" x14ac:dyDescent="0.2">
      <c r="A151" s="70">
        <v>42222.973993055559</v>
      </c>
      <c r="B151" s="60">
        <v>7.1050000000000006E-5</v>
      </c>
      <c r="C151" s="60">
        <v>7.9254E-4</v>
      </c>
      <c r="D151" s="60">
        <v>6.9131000000000001E-3</v>
      </c>
      <c r="E151" s="60">
        <v>2.7801570000000001E-2</v>
      </c>
      <c r="F151" s="60">
        <v>0.1120123</v>
      </c>
      <c r="G151" s="60">
        <v>0.37109550000000002</v>
      </c>
      <c r="H151" s="60">
        <v>0.94546070000000004</v>
      </c>
      <c r="I151" s="60">
        <v>1.9768300000000001</v>
      </c>
      <c r="J151" s="60">
        <v>3.5311219999999999</v>
      </c>
      <c r="K151" s="60">
        <v>4.63117</v>
      </c>
      <c r="L151" s="60">
        <v>6.4806059999999999</v>
      </c>
      <c r="M151" s="60">
        <v>7.2146290000000004</v>
      </c>
      <c r="N151" s="60">
        <v>8.6399550000000005</v>
      </c>
      <c r="O151" s="60">
        <v>9.7771380000000008</v>
      </c>
      <c r="P151" s="60">
        <v>10.546153</v>
      </c>
      <c r="Q151" s="60">
        <v>10.783951999999999</v>
      </c>
      <c r="R151" s="60">
        <v>10.702450000000001</v>
      </c>
      <c r="S151" s="60">
        <v>10.39818</v>
      </c>
      <c r="T151" s="60">
        <v>9.9802140999999995</v>
      </c>
      <c r="U151" s="60">
        <v>8.5041239999999991</v>
      </c>
      <c r="V151" s="60">
        <v>7.4870609999999997</v>
      </c>
      <c r="W151" s="60">
        <v>7.3219880000000002</v>
      </c>
      <c r="X151" s="60">
        <v>7.2809033000000003</v>
      </c>
      <c r="Y151" s="60">
        <v>7.4080510000000004</v>
      </c>
      <c r="Z151" s="60">
        <v>7.7526773999999996</v>
      </c>
      <c r="AA151" s="60">
        <v>8.3728580000000008</v>
      </c>
      <c r="AB151" s="60">
        <v>9.3387823000000001</v>
      </c>
      <c r="AC151" s="60">
        <v>10.735004</v>
      </c>
      <c r="AD151" s="60">
        <v>11.568381</v>
      </c>
      <c r="AE151" s="60">
        <v>14.264343999999999</v>
      </c>
      <c r="AF151" s="60">
        <v>22.246030000000001</v>
      </c>
      <c r="AG151" s="60">
        <v>34.081919999999997</v>
      </c>
      <c r="AH151" s="60">
        <v>49.927610000000001</v>
      </c>
      <c r="AI151" s="60">
        <v>69.209580000000003</v>
      </c>
      <c r="AJ151" s="60">
        <v>90.56147</v>
      </c>
      <c r="AK151" s="60">
        <v>111.971</v>
      </c>
      <c r="AL151" s="60">
        <v>123.0086</v>
      </c>
      <c r="AM151" s="60">
        <v>139.05131</v>
      </c>
      <c r="AN151" s="60">
        <v>149.83061000000001</v>
      </c>
      <c r="AO151" s="60">
        <v>154.25491</v>
      </c>
      <c r="AP151" s="60">
        <v>152.0719</v>
      </c>
      <c r="AQ151" s="60">
        <v>143.85192000000001</v>
      </c>
      <c r="AR151" s="60">
        <v>130.81440000000001</v>
      </c>
      <c r="AS151" s="60">
        <v>114.5566</v>
      </c>
      <c r="AT151" s="60">
        <v>96.847564000000006</v>
      </c>
      <c r="AU151" s="60">
        <v>84.305310000000006</v>
      </c>
      <c r="AV151" s="60">
        <v>75.130899999999997</v>
      </c>
      <c r="AW151" s="60">
        <v>66.21396</v>
      </c>
      <c r="AX151" s="60">
        <v>57.708091000000003</v>
      </c>
      <c r="AY151" s="60">
        <v>49.735810000000001</v>
      </c>
      <c r="AZ151" s="60">
        <v>41.114443999999999</v>
      </c>
      <c r="BA151" s="60">
        <v>34.755370999999997</v>
      </c>
      <c r="BB151" s="60">
        <v>27.788530000000002</v>
      </c>
      <c r="BC151" s="60">
        <v>22.395250000000001</v>
      </c>
      <c r="BD151" s="60">
        <v>18.125710999999999</v>
      </c>
      <c r="BE151" s="60">
        <v>14.049910000000001</v>
      </c>
      <c r="BF151" s="60">
        <v>11.894159999999999</v>
      </c>
      <c r="BG151" s="60">
        <v>9.1126290000000001</v>
      </c>
      <c r="BH151" s="60">
        <v>6.8714519999999997</v>
      </c>
      <c r="BI151" s="60">
        <v>5.2049589999999997</v>
      </c>
      <c r="BJ151" s="60">
        <v>3.5810453</v>
      </c>
      <c r="BK151" s="60">
        <v>2.4193654000000002</v>
      </c>
      <c r="BL151" s="60">
        <v>1.7565710000000001</v>
      </c>
      <c r="BM151" s="60">
        <v>1.2572002</v>
      </c>
      <c r="BN151" s="60">
        <v>0.88696649999999999</v>
      </c>
      <c r="BO151" s="60">
        <v>0.56837314000000005</v>
      </c>
      <c r="BP151" s="60">
        <v>0.35713509999999998</v>
      </c>
      <c r="BQ151" s="60">
        <v>0.21388834000000001</v>
      </c>
      <c r="BR151" s="60">
        <v>0.12968932999999999</v>
      </c>
      <c r="BS151" s="60">
        <v>7.7129299999999998E-2</v>
      </c>
      <c r="BT151" s="60">
        <v>5.1208660000000003E-2</v>
      </c>
      <c r="BU151" s="60">
        <v>3.3038089999999999E-2</v>
      </c>
      <c r="BV151" s="60">
        <v>2.104381E-2</v>
      </c>
      <c r="BW151" s="60">
        <v>1.323384E-2</v>
      </c>
      <c r="BX151" s="60">
        <v>8.2171099999999997E-3</v>
      </c>
      <c r="BY151" s="60">
        <v>5.0378799999999998E-3</v>
      </c>
      <c r="BZ151" s="60">
        <v>3.0500000000000002E-3</v>
      </c>
      <c r="CA151" s="60">
        <v>1.82351E-3</v>
      </c>
      <c r="CB151" s="60">
        <v>1.1047800000000001E-3</v>
      </c>
      <c r="CC151" s="60">
        <v>6.7955999999999995E-4</v>
      </c>
      <c r="CD151" s="60">
        <v>4.2915999999999999E-4</v>
      </c>
      <c r="CE151" s="60">
        <v>2.6844E-4</v>
      </c>
      <c r="CF151" s="60">
        <v>1.6631999999999999E-4</v>
      </c>
      <c r="CG151" s="60">
        <v>1.0206E-4</v>
      </c>
      <c r="CH151" s="60">
        <v>6.2089999999999997E-5</v>
      </c>
      <c r="CI151" s="60">
        <v>3.7419999999999997E-5</v>
      </c>
      <c r="CJ151" s="60">
        <v>2.1759999999999998E-5</v>
      </c>
      <c r="CK151" s="60">
        <v>1.253E-5</v>
      </c>
      <c r="CL151" s="60">
        <v>7.1400000000000002E-6</v>
      </c>
      <c r="CM151" s="60">
        <v>4.0300000000000004E-6</v>
      </c>
      <c r="CN151" s="60">
        <v>1.99E-6</v>
      </c>
      <c r="CO151" s="60">
        <v>4.8999999999999997E-7</v>
      </c>
      <c r="CP151" s="60">
        <v>2.2999999999999999E-7</v>
      </c>
      <c r="CQ151" s="60">
        <v>9.9999999999999995E-8</v>
      </c>
      <c r="CR151" s="60">
        <v>4.0000000000000001E-8</v>
      </c>
      <c r="CS151" s="60">
        <v>2E-8</v>
      </c>
      <c r="CT151" s="60">
        <v>1E-8</v>
      </c>
      <c r="CU151" s="60">
        <v>0</v>
      </c>
      <c r="CV151" s="60">
        <v>0</v>
      </c>
      <c r="CW151" s="60">
        <v>0</v>
      </c>
      <c r="CX151" s="60">
        <v>0</v>
      </c>
      <c r="CY151" s="60">
        <v>0</v>
      </c>
      <c r="CZ151" s="60">
        <v>0</v>
      </c>
      <c r="DA151" s="60">
        <v>0</v>
      </c>
      <c r="DB151" s="60">
        <v>0</v>
      </c>
      <c r="DC151" s="60">
        <v>0</v>
      </c>
      <c r="DD151" s="60">
        <v>0</v>
      </c>
      <c r="DE151" s="60">
        <v>0</v>
      </c>
      <c r="DF151" s="60">
        <v>0</v>
      </c>
      <c r="DG151" s="60">
        <v>0</v>
      </c>
      <c r="DH151" s="60">
        <v>0</v>
      </c>
      <c r="DI151" s="60">
        <v>0</v>
      </c>
      <c r="DJ151" s="60">
        <v>0</v>
      </c>
      <c r="DK151" s="60">
        <v>0</v>
      </c>
      <c r="DL151" s="60">
        <v>0</v>
      </c>
      <c r="DM151" s="60">
        <v>0</v>
      </c>
      <c r="DN151" s="60">
        <v>0</v>
      </c>
      <c r="DO151" s="60">
        <v>0</v>
      </c>
      <c r="DP151" s="60">
        <v>0</v>
      </c>
      <c r="DQ151" s="60">
        <v>0</v>
      </c>
      <c r="DR151" s="60">
        <v>0</v>
      </c>
      <c r="DS151" s="60">
        <v>0</v>
      </c>
      <c r="DT151" s="60">
        <v>0</v>
      </c>
      <c r="DU151" s="60">
        <v>0</v>
      </c>
      <c r="DV151" s="60">
        <v>0</v>
      </c>
      <c r="DW151" s="60">
        <v>0</v>
      </c>
      <c r="DX151" s="60">
        <v>0</v>
      </c>
      <c r="DY151" s="60">
        <v>0</v>
      </c>
      <c r="DZ151" s="60">
        <v>0</v>
      </c>
      <c r="EA151" s="60">
        <v>0</v>
      </c>
      <c r="EB151" s="60">
        <v>0</v>
      </c>
      <c r="EC151" s="60">
        <v>0</v>
      </c>
      <c r="ED151" s="60">
        <v>0</v>
      </c>
      <c r="EE151" s="60">
        <v>0</v>
      </c>
      <c r="EF151" s="60">
        <v>0</v>
      </c>
      <c r="EG151" s="60">
        <v>0</v>
      </c>
      <c r="EH151" s="60">
        <v>0</v>
      </c>
      <c r="EI151" s="60">
        <v>0</v>
      </c>
      <c r="EJ151" s="60">
        <v>0</v>
      </c>
      <c r="EK151" s="60">
        <v>0</v>
      </c>
      <c r="EL151" s="60">
        <v>0</v>
      </c>
      <c r="EM151" s="60">
        <v>0</v>
      </c>
      <c r="EN151" s="60">
        <v>0</v>
      </c>
      <c r="EO151" s="60">
        <v>0</v>
      </c>
      <c r="EP151" s="60">
        <v>0</v>
      </c>
      <c r="EQ151" s="60">
        <v>0</v>
      </c>
      <c r="ER151" s="60">
        <v>0</v>
      </c>
      <c r="ES151" s="60">
        <v>0</v>
      </c>
      <c r="ET151" s="60">
        <v>0</v>
      </c>
      <c r="EU151" s="60">
        <v>0</v>
      </c>
      <c r="EV151" s="60">
        <v>0</v>
      </c>
      <c r="EW151" s="60">
        <v>0</v>
      </c>
      <c r="EX151" s="60">
        <v>0</v>
      </c>
      <c r="EY151" s="60">
        <v>0</v>
      </c>
      <c r="EZ151" s="60">
        <v>0</v>
      </c>
      <c r="FA151" s="60">
        <v>0</v>
      </c>
      <c r="FB151" s="60">
        <v>0</v>
      </c>
      <c r="FC151" s="60">
        <v>0</v>
      </c>
      <c r="FD151" s="60">
        <v>0</v>
      </c>
      <c r="FE151" s="60">
        <v>0</v>
      </c>
      <c r="FF151" s="60">
        <v>0</v>
      </c>
      <c r="FG151" s="60">
        <v>0</v>
      </c>
      <c r="FH151" s="60">
        <v>0</v>
      </c>
      <c r="FI151" s="60">
        <v>0</v>
      </c>
      <c r="FJ151" s="60">
        <v>0</v>
      </c>
      <c r="FK151" s="60">
        <v>0</v>
      </c>
      <c r="FL151" s="60">
        <v>0</v>
      </c>
      <c r="FM151" s="60">
        <v>0</v>
      </c>
      <c r="FN151" s="60">
        <v>0</v>
      </c>
      <c r="FO151" s="60">
        <v>0</v>
      </c>
      <c r="FP151" s="60">
        <v>0</v>
      </c>
      <c r="FQ151" s="60">
        <v>0</v>
      </c>
      <c r="FR151" s="60">
        <v>0</v>
      </c>
      <c r="FS151" s="60">
        <v>0</v>
      </c>
      <c r="FT151" s="60">
        <v>0</v>
      </c>
      <c r="FU151" s="60">
        <v>0</v>
      </c>
      <c r="FV151" s="60">
        <v>0</v>
      </c>
      <c r="FW151" s="60">
        <v>0</v>
      </c>
      <c r="FX151" s="60">
        <v>0</v>
      </c>
      <c r="FY151" s="60">
        <v>0</v>
      </c>
      <c r="FZ151" s="60">
        <v>0</v>
      </c>
      <c r="GA151" s="60">
        <v>0</v>
      </c>
      <c r="GB151" s="60">
        <v>0</v>
      </c>
      <c r="GC151" s="60">
        <v>0</v>
      </c>
      <c r="GD151" s="60">
        <v>0</v>
      </c>
      <c r="GE151" s="60">
        <v>0</v>
      </c>
      <c r="GF151" s="60">
        <v>0</v>
      </c>
      <c r="GG151" s="60">
        <v>0</v>
      </c>
      <c r="GH151" s="60">
        <v>0</v>
      </c>
      <c r="GI151" s="60">
        <v>0</v>
      </c>
      <c r="GJ151" s="60">
        <v>0</v>
      </c>
      <c r="GK151" s="60">
        <v>0</v>
      </c>
      <c r="GL151" s="60">
        <v>0</v>
      </c>
      <c r="GM151" s="60">
        <v>0</v>
      </c>
      <c r="GN151" s="60">
        <v>0</v>
      </c>
      <c r="GO151" s="60">
        <v>0</v>
      </c>
      <c r="GP151" s="60">
        <v>0</v>
      </c>
      <c r="GQ151" s="60">
        <v>0</v>
      </c>
      <c r="GR151" s="60">
        <v>0</v>
      </c>
      <c r="GS151" s="60">
        <v>0</v>
      </c>
    </row>
    <row r="152" spans="1:201" x14ac:dyDescent="0.2">
      <c r="A152" s="70">
        <v>42222.984097222223</v>
      </c>
      <c r="B152" s="60">
        <v>4.7710000000000002E-5</v>
      </c>
      <c r="C152" s="60">
        <v>6.7807000000000002E-4</v>
      </c>
      <c r="D152" s="60">
        <v>5.2559399999999997E-3</v>
      </c>
      <c r="E152" s="60">
        <v>2.1229069999999999E-2</v>
      </c>
      <c r="F152" s="60">
        <v>8.8107580000000005E-2</v>
      </c>
      <c r="G152" s="60">
        <v>0.30021179999999997</v>
      </c>
      <c r="H152" s="60">
        <v>0.78523810000000005</v>
      </c>
      <c r="I152" s="60">
        <v>1.683109</v>
      </c>
      <c r="J152" s="60">
        <v>3.0781450000000001</v>
      </c>
      <c r="K152" s="60">
        <v>4.1226289999999999</v>
      </c>
      <c r="L152" s="60">
        <v>5.8852419999999999</v>
      </c>
      <c r="M152" s="60">
        <v>6.6710010000000004</v>
      </c>
      <c r="N152" s="60">
        <v>8.1246740000000006</v>
      </c>
      <c r="O152" s="60">
        <v>9.3376420000000007</v>
      </c>
      <c r="P152" s="60">
        <v>10.212712</v>
      </c>
      <c r="Q152" s="60">
        <v>10.566844</v>
      </c>
      <c r="R152" s="60">
        <v>10.58845</v>
      </c>
      <c r="S152" s="60">
        <v>10.36131</v>
      </c>
      <c r="T152" s="60">
        <v>9.9883699999999997</v>
      </c>
      <c r="U152" s="60">
        <v>8.5242242000000008</v>
      </c>
      <c r="V152" s="60">
        <v>7.4960969999999998</v>
      </c>
      <c r="W152" s="60">
        <v>7.3055050000000001</v>
      </c>
      <c r="X152" s="60">
        <v>7.2213909999999997</v>
      </c>
      <c r="Y152" s="60">
        <v>7.2872114000000003</v>
      </c>
      <c r="Z152" s="60">
        <v>7.5500091999999999</v>
      </c>
      <c r="AA152" s="60">
        <v>8.0641359999999995</v>
      </c>
      <c r="AB152" s="60">
        <v>8.8946699999999996</v>
      </c>
      <c r="AC152" s="60">
        <v>10.119994</v>
      </c>
      <c r="AD152" s="60">
        <v>10.812430000000001</v>
      </c>
      <c r="AE152" s="60">
        <v>13.23762</v>
      </c>
      <c r="AF152" s="60">
        <v>20.538243999999999</v>
      </c>
      <c r="AG152" s="60">
        <v>31.524789999999999</v>
      </c>
      <c r="AH152" s="60">
        <v>46.443730000000002</v>
      </c>
      <c r="AI152" s="60">
        <v>64.864272999999997</v>
      </c>
      <c r="AJ152" s="60">
        <v>85.585560000000001</v>
      </c>
      <c r="AK152" s="60">
        <v>106.74211</v>
      </c>
      <c r="AL152" s="60">
        <v>118.27204</v>
      </c>
      <c r="AM152" s="60">
        <v>134.86964</v>
      </c>
      <c r="AN152" s="60">
        <v>146.59710000000001</v>
      </c>
      <c r="AO152" s="60">
        <v>152.24090000000001</v>
      </c>
      <c r="AP152" s="60">
        <v>151.386</v>
      </c>
      <c r="AQ152" s="60">
        <v>144.43469999999999</v>
      </c>
      <c r="AR152" s="60">
        <v>132.46593999999999</v>
      </c>
      <c r="AS152" s="60">
        <v>116.98651</v>
      </c>
      <c r="AT152" s="60">
        <v>99.354349999999997</v>
      </c>
      <c r="AU152" s="60">
        <v>86.887180000000001</v>
      </c>
      <c r="AV152" s="60">
        <v>77.802350000000004</v>
      </c>
      <c r="AW152" s="60">
        <v>68.900870999999995</v>
      </c>
      <c r="AX152" s="60">
        <v>60.344923999999999</v>
      </c>
      <c r="AY152" s="60">
        <v>52.267313999999999</v>
      </c>
      <c r="AZ152" s="60">
        <v>43.418700000000001</v>
      </c>
      <c r="BA152" s="60">
        <v>36.889110000000002</v>
      </c>
      <c r="BB152" s="60">
        <v>29.677050999999999</v>
      </c>
      <c r="BC152" s="60">
        <v>24.070930000000001</v>
      </c>
      <c r="BD152" s="60">
        <v>19.59864</v>
      </c>
      <c r="BE152" s="60">
        <v>15.281584000000001</v>
      </c>
      <c r="BF152" s="60">
        <v>12.99525</v>
      </c>
      <c r="BG152" s="60">
        <v>10.022012999999999</v>
      </c>
      <c r="BH152" s="60">
        <v>7.6078143000000003</v>
      </c>
      <c r="BI152" s="60">
        <v>5.7996359999999996</v>
      </c>
      <c r="BJ152" s="60">
        <v>4.0195493000000004</v>
      </c>
      <c r="BK152" s="60">
        <v>2.7347033000000001</v>
      </c>
      <c r="BL152" s="60">
        <v>1.9989209999999999</v>
      </c>
      <c r="BM152" s="60">
        <v>1.440456</v>
      </c>
      <c r="BN152" s="60">
        <v>1.0233190000000001</v>
      </c>
      <c r="BO152" s="60">
        <v>0.66117322000000001</v>
      </c>
      <c r="BP152" s="60">
        <v>0.41891341999999998</v>
      </c>
      <c r="BQ152" s="60">
        <v>0.25288334000000001</v>
      </c>
      <c r="BR152" s="60">
        <v>0.15464322</v>
      </c>
      <c r="BS152" s="60">
        <v>9.2760670000000003E-2</v>
      </c>
      <c r="BT152" s="60">
        <v>6.2010250000000003E-2</v>
      </c>
      <c r="BU152" s="60">
        <v>4.0292830000000002E-2</v>
      </c>
      <c r="BV152" s="60">
        <v>2.5849670000000002E-2</v>
      </c>
      <c r="BW152" s="60">
        <v>1.6374059999999999E-2</v>
      </c>
      <c r="BX152" s="60">
        <v>1.0241149999999999E-2</v>
      </c>
      <c r="BY152" s="60">
        <v>6.3248799999999997E-3</v>
      </c>
      <c r="BZ152" s="60">
        <v>3.85739E-3</v>
      </c>
      <c r="CA152" s="60">
        <v>2.32328E-3</v>
      </c>
      <c r="CB152" s="60">
        <v>1.4176200000000001E-3</v>
      </c>
      <c r="CC152" s="60">
        <v>8.7739000000000003E-4</v>
      </c>
      <c r="CD152" s="60">
        <v>5.5778000000000002E-4</v>
      </c>
      <c r="CE152" s="60">
        <v>3.5122000000000002E-4</v>
      </c>
      <c r="CF152" s="60">
        <v>2.1906000000000001E-4</v>
      </c>
      <c r="CG152" s="60">
        <v>1.3532999999999999E-4</v>
      </c>
      <c r="CH152" s="60">
        <v>8.2890000000000001E-5</v>
      </c>
      <c r="CI152" s="60">
        <v>5.0290000000000001E-5</v>
      </c>
      <c r="CJ152" s="60">
        <v>2.9459999999999999E-5</v>
      </c>
      <c r="CK152" s="60">
        <v>1.7079999999999999E-5</v>
      </c>
      <c r="CL152" s="60">
        <v>9.7999999999999993E-6</v>
      </c>
      <c r="CM152" s="60">
        <v>5.57E-6</v>
      </c>
      <c r="CN152" s="60">
        <v>2.7800000000000001E-6</v>
      </c>
      <c r="CO152" s="60">
        <v>6.8999999999999996E-7</v>
      </c>
      <c r="CP152" s="60">
        <v>3.2000000000000001E-7</v>
      </c>
      <c r="CQ152" s="60">
        <v>1.4000000000000001E-7</v>
      </c>
      <c r="CR152" s="60">
        <v>5.9999999999999995E-8</v>
      </c>
      <c r="CS152" s="60">
        <v>2.9999999999999997E-8</v>
      </c>
      <c r="CT152" s="60">
        <v>1E-8</v>
      </c>
      <c r="CU152" s="60">
        <v>0</v>
      </c>
      <c r="CV152" s="60">
        <v>0</v>
      </c>
      <c r="CW152" s="60">
        <v>0</v>
      </c>
      <c r="CX152" s="60">
        <v>0</v>
      </c>
      <c r="CY152" s="60">
        <v>0</v>
      </c>
      <c r="CZ152" s="60">
        <v>0</v>
      </c>
      <c r="DA152" s="60">
        <v>0</v>
      </c>
      <c r="DB152" s="60">
        <v>0</v>
      </c>
      <c r="DC152" s="60">
        <v>0</v>
      </c>
      <c r="DD152" s="60">
        <v>0</v>
      </c>
      <c r="DE152" s="60">
        <v>0</v>
      </c>
      <c r="DF152" s="60">
        <v>0</v>
      </c>
      <c r="DG152" s="60">
        <v>0</v>
      </c>
      <c r="DH152" s="60">
        <v>0</v>
      </c>
      <c r="DI152" s="60">
        <v>0</v>
      </c>
      <c r="DJ152" s="60">
        <v>0</v>
      </c>
      <c r="DK152" s="60">
        <v>0</v>
      </c>
      <c r="DL152" s="60">
        <v>0</v>
      </c>
      <c r="DM152" s="60">
        <v>0</v>
      </c>
      <c r="DN152" s="60">
        <v>0</v>
      </c>
      <c r="DO152" s="60">
        <v>0</v>
      </c>
      <c r="DP152" s="60">
        <v>0</v>
      </c>
      <c r="DQ152" s="60">
        <v>0</v>
      </c>
      <c r="DR152" s="60">
        <v>0</v>
      </c>
      <c r="DS152" s="60">
        <v>0</v>
      </c>
      <c r="DT152" s="60">
        <v>0</v>
      </c>
      <c r="DU152" s="60">
        <v>0</v>
      </c>
      <c r="DV152" s="60">
        <v>0</v>
      </c>
      <c r="DW152" s="60">
        <v>0</v>
      </c>
      <c r="DX152" s="60">
        <v>0</v>
      </c>
      <c r="DY152" s="60">
        <v>0</v>
      </c>
      <c r="DZ152" s="60">
        <v>0</v>
      </c>
      <c r="EA152" s="60">
        <v>0</v>
      </c>
      <c r="EB152" s="60">
        <v>0</v>
      </c>
      <c r="EC152" s="60">
        <v>0</v>
      </c>
      <c r="ED152" s="60">
        <v>0</v>
      </c>
      <c r="EE152" s="60">
        <v>0</v>
      </c>
      <c r="EF152" s="60">
        <v>0</v>
      </c>
      <c r="EG152" s="60">
        <v>0</v>
      </c>
      <c r="EH152" s="60">
        <v>0</v>
      </c>
      <c r="EI152" s="60">
        <v>0</v>
      </c>
      <c r="EJ152" s="60">
        <v>0</v>
      </c>
      <c r="EK152" s="60">
        <v>0</v>
      </c>
      <c r="EL152" s="60">
        <v>0</v>
      </c>
      <c r="EM152" s="60">
        <v>0</v>
      </c>
      <c r="EN152" s="60">
        <v>0</v>
      </c>
      <c r="EO152" s="60">
        <v>0</v>
      </c>
      <c r="EP152" s="60">
        <v>0</v>
      </c>
      <c r="EQ152" s="60">
        <v>0</v>
      </c>
      <c r="ER152" s="60">
        <v>0</v>
      </c>
      <c r="ES152" s="60">
        <v>0</v>
      </c>
      <c r="ET152" s="60">
        <v>0</v>
      </c>
      <c r="EU152" s="60">
        <v>0</v>
      </c>
      <c r="EV152" s="60">
        <v>0</v>
      </c>
      <c r="EW152" s="60">
        <v>0</v>
      </c>
      <c r="EX152" s="60">
        <v>0</v>
      </c>
      <c r="EY152" s="60">
        <v>0</v>
      </c>
      <c r="EZ152" s="60">
        <v>0</v>
      </c>
      <c r="FA152" s="60">
        <v>0</v>
      </c>
      <c r="FB152" s="60">
        <v>0</v>
      </c>
      <c r="FC152" s="60">
        <v>0</v>
      </c>
      <c r="FD152" s="60">
        <v>0</v>
      </c>
      <c r="FE152" s="60">
        <v>0</v>
      </c>
      <c r="FF152" s="60">
        <v>0</v>
      </c>
      <c r="FG152" s="60">
        <v>0</v>
      </c>
      <c r="FH152" s="60">
        <v>0</v>
      </c>
      <c r="FI152" s="60">
        <v>0</v>
      </c>
      <c r="FJ152" s="60">
        <v>0</v>
      </c>
      <c r="FK152" s="60">
        <v>0</v>
      </c>
      <c r="FL152" s="60">
        <v>0</v>
      </c>
      <c r="FM152" s="60">
        <v>0</v>
      </c>
      <c r="FN152" s="60">
        <v>0</v>
      </c>
      <c r="FO152" s="60">
        <v>0</v>
      </c>
      <c r="FP152" s="60">
        <v>0</v>
      </c>
      <c r="FQ152" s="60">
        <v>0</v>
      </c>
      <c r="FR152" s="60">
        <v>0</v>
      </c>
      <c r="FS152" s="60">
        <v>0</v>
      </c>
      <c r="FT152" s="60">
        <v>0</v>
      </c>
      <c r="FU152" s="60">
        <v>0</v>
      </c>
      <c r="FV152" s="60">
        <v>0</v>
      </c>
      <c r="FW152" s="60">
        <v>0</v>
      </c>
      <c r="FX152" s="60">
        <v>0</v>
      </c>
      <c r="FY152" s="60">
        <v>0</v>
      </c>
      <c r="FZ152" s="60">
        <v>0</v>
      </c>
      <c r="GA152" s="60">
        <v>0</v>
      </c>
      <c r="GB152" s="60">
        <v>0</v>
      </c>
      <c r="GC152" s="60">
        <v>0</v>
      </c>
      <c r="GD152" s="60">
        <v>0</v>
      </c>
      <c r="GE152" s="60">
        <v>0</v>
      </c>
      <c r="GF152" s="60">
        <v>0</v>
      </c>
      <c r="GG152" s="60">
        <v>0</v>
      </c>
      <c r="GH152" s="60">
        <v>0</v>
      </c>
      <c r="GI152" s="60">
        <v>0</v>
      </c>
      <c r="GJ152" s="60">
        <v>0</v>
      </c>
      <c r="GK152" s="60">
        <v>0</v>
      </c>
      <c r="GL152" s="60">
        <v>0</v>
      </c>
      <c r="GM152" s="60">
        <v>0</v>
      </c>
      <c r="GN152" s="60">
        <v>0</v>
      </c>
      <c r="GO152" s="60">
        <v>0</v>
      </c>
      <c r="GP152" s="60">
        <v>0</v>
      </c>
      <c r="GQ152" s="60">
        <v>0</v>
      </c>
      <c r="GR152" s="60">
        <v>0</v>
      </c>
      <c r="GS152" s="60">
        <v>0</v>
      </c>
    </row>
    <row r="153" spans="1:201" x14ac:dyDescent="0.2">
      <c r="A153" s="70">
        <v>42222.994097222225</v>
      </c>
      <c r="B153" s="60">
        <v>3.2070000000000003E-5</v>
      </c>
      <c r="C153" s="60">
        <v>5.9836000000000004E-4</v>
      </c>
      <c r="D153" s="60">
        <v>4.0280699999999999E-3</v>
      </c>
      <c r="E153" s="60">
        <v>1.6227760000000001E-2</v>
      </c>
      <c r="F153" s="60">
        <v>6.9229600000000002E-2</v>
      </c>
      <c r="G153" s="60">
        <v>0.24240039999999999</v>
      </c>
      <c r="H153" s="60">
        <v>0.65052529999999997</v>
      </c>
      <c r="I153" s="60">
        <v>1.428714</v>
      </c>
      <c r="J153" s="60">
        <v>2.6740789999999999</v>
      </c>
      <c r="K153" s="60">
        <v>3.656085</v>
      </c>
      <c r="L153" s="60">
        <v>5.3230300000000002</v>
      </c>
      <c r="M153" s="60">
        <v>6.142436</v>
      </c>
      <c r="N153" s="60">
        <v>7.6076139999999999</v>
      </c>
      <c r="O153" s="60">
        <v>8.8805970999999992</v>
      </c>
      <c r="P153" s="60">
        <v>9.8505763999999996</v>
      </c>
      <c r="Q153" s="60">
        <v>10.316782</v>
      </c>
      <c r="R153" s="60">
        <v>10.443379999999999</v>
      </c>
      <c r="S153" s="60">
        <v>10.29984</v>
      </c>
      <c r="T153" s="60">
        <v>9.9810230000000004</v>
      </c>
      <c r="U153" s="60">
        <v>8.5384019999999996</v>
      </c>
      <c r="V153" s="60">
        <v>7.5067510000000004</v>
      </c>
      <c r="W153" s="60">
        <v>7.2976201999999999</v>
      </c>
      <c r="X153" s="60">
        <v>7.1775570000000002</v>
      </c>
      <c r="Y153" s="60">
        <v>7.1896100000000001</v>
      </c>
      <c r="Z153" s="60">
        <v>7.379149</v>
      </c>
      <c r="AA153" s="60">
        <v>7.7974079999999999</v>
      </c>
      <c r="AB153" s="60">
        <v>8.5049449999999993</v>
      </c>
      <c r="AC153" s="60">
        <v>9.5744659999999993</v>
      </c>
      <c r="AD153" s="60">
        <v>10.136652</v>
      </c>
      <c r="AE153" s="60">
        <v>12.313079999999999</v>
      </c>
      <c r="AF153" s="60">
        <v>18.978490000000001</v>
      </c>
      <c r="AG153" s="60">
        <v>29.158560000000001</v>
      </c>
      <c r="AH153" s="60">
        <v>43.177990000000001</v>
      </c>
      <c r="AI153" s="60">
        <v>60.736939999999997</v>
      </c>
      <c r="AJ153" s="60">
        <v>80.793182000000002</v>
      </c>
      <c r="AK153" s="60">
        <v>101.62934</v>
      </c>
      <c r="AL153" s="60">
        <v>113.5616</v>
      </c>
      <c r="AM153" s="60">
        <v>130.62110000000001</v>
      </c>
      <c r="AN153" s="60">
        <v>143.20939999999999</v>
      </c>
      <c r="AO153" s="60">
        <v>150.00620000000001</v>
      </c>
      <c r="AP153" s="60">
        <v>150.4436</v>
      </c>
      <c r="AQ153" s="60">
        <v>144.75899999999999</v>
      </c>
      <c r="AR153" s="60">
        <v>133.88711000000001</v>
      </c>
      <c r="AS153" s="60">
        <v>119.2355</v>
      </c>
      <c r="AT153" s="60">
        <v>101.72199999999999</v>
      </c>
      <c r="AU153" s="60">
        <v>89.363780000000006</v>
      </c>
      <c r="AV153" s="60">
        <v>80.398200000000003</v>
      </c>
      <c r="AW153" s="60">
        <v>71.540760000000006</v>
      </c>
      <c r="AX153" s="60">
        <v>62.961044000000001</v>
      </c>
      <c r="AY153" s="60">
        <v>54.801360000000003</v>
      </c>
      <c r="AZ153" s="60">
        <v>45.743761999999997</v>
      </c>
      <c r="BA153" s="60">
        <v>39.058753000000003</v>
      </c>
      <c r="BB153" s="60">
        <v>31.614550000000001</v>
      </c>
      <c r="BC153" s="60">
        <v>25.805122000000001</v>
      </c>
      <c r="BD153" s="60">
        <v>21.134820000000001</v>
      </c>
      <c r="BE153" s="60">
        <v>16.575610000000001</v>
      </c>
      <c r="BF153" s="60">
        <v>14.158300000000001</v>
      </c>
      <c r="BG153" s="60">
        <v>10.990124</v>
      </c>
      <c r="BH153" s="60">
        <v>8.3978280999999999</v>
      </c>
      <c r="BI153" s="60">
        <v>6.4422763999999999</v>
      </c>
      <c r="BJ153" s="60">
        <v>4.4973409999999996</v>
      </c>
      <c r="BK153" s="60">
        <v>3.0809470000000001</v>
      </c>
      <c r="BL153" s="60">
        <v>2.2669769999999998</v>
      </c>
      <c r="BM153" s="60">
        <v>1.6446472999999999</v>
      </c>
      <c r="BN153" s="60">
        <v>1.1763812</v>
      </c>
      <c r="BO153" s="60">
        <v>0.76627272000000002</v>
      </c>
      <c r="BP153" s="60">
        <v>0.48950423999999998</v>
      </c>
      <c r="BQ153" s="60">
        <v>0.29781619999999998</v>
      </c>
      <c r="BR153" s="60">
        <v>0.18365720999999999</v>
      </c>
      <c r="BS153" s="60">
        <v>0.1111005</v>
      </c>
      <c r="BT153" s="60">
        <v>7.4774450000000006E-2</v>
      </c>
      <c r="BU153" s="60">
        <v>4.8929739999999999E-2</v>
      </c>
      <c r="BV153" s="60">
        <v>3.1614160000000002E-2</v>
      </c>
      <c r="BW153" s="60">
        <v>2.0169179999999998E-2</v>
      </c>
      <c r="BX153" s="60">
        <v>1.2705920000000001E-2</v>
      </c>
      <c r="BY153" s="60">
        <v>7.9041100000000006E-3</v>
      </c>
      <c r="BZ153" s="60">
        <v>4.8557000000000001E-3</v>
      </c>
      <c r="CA153" s="60">
        <v>2.94598E-3</v>
      </c>
      <c r="CB153" s="60">
        <v>1.81032E-3</v>
      </c>
      <c r="CC153" s="60">
        <v>1.1272999999999999E-3</v>
      </c>
      <c r="CD153" s="60">
        <v>7.2137000000000004E-4</v>
      </c>
      <c r="CE153" s="60">
        <v>4.5722999999999998E-4</v>
      </c>
      <c r="CF153" s="60">
        <v>2.8707E-4</v>
      </c>
      <c r="CG153" s="60">
        <v>1.7852999999999999E-4</v>
      </c>
      <c r="CH153" s="60">
        <v>1.1008E-4</v>
      </c>
      <c r="CI153" s="60">
        <v>6.724E-5</v>
      </c>
      <c r="CJ153" s="60">
        <v>3.9660000000000003E-5</v>
      </c>
      <c r="CK153" s="60">
        <v>2.3159999999999998E-5</v>
      </c>
      <c r="CL153" s="60">
        <v>1.3390000000000001E-5</v>
      </c>
      <c r="CM153" s="60">
        <v>7.6599999999999995E-6</v>
      </c>
      <c r="CN153" s="60">
        <v>3.8500000000000004E-6</v>
      </c>
      <c r="CO153" s="60">
        <v>9.7000000000000003E-7</v>
      </c>
      <c r="CP153" s="60">
        <v>4.4999999999999998E-7</v>
      </c>
      <c r="CQ153" s="60">
        <v>1.9999999999999999E-7</v>
      </c>
      <c r="CR153" s="60">
        <v>8.9999999999999999E-8</v>
      </c>
      <c r="CS153" s="60">
        <v>4.0000000000000001E-8</v>
      </c>
      <c r="CT153" s="60">
        <v>2E-8</v>
      </c>
      <c r="CU153" s="60">
        <v>1E-8</v>
      </c>
      <c r="CV153" s="60">
        <v>0</v>
      </c>
      <c r="CW153" s="60">
        <v>0</v>
      </c>
      <c r="CX153" s="60">
        <v>0</v>
      </c>
      <c r="CY153" s="60">
        <v>0</v>
      </c>
      <c r="CZ153" s="60">
        <v>0</v>
      </c>
      <c r="DA153" s="60">
        <v>0</v>
      </c>
      <c r="DB153" s="60">
        <v>0</v>
      </c>
      <c r="DC153" s="60">
        <v>0</v>
      </c>
      <c r="DD153" s="60">
        <v>0</v>
      </c>
      <c r="DE153" s="60">
        <v>0</v>
      </c>
      <c r="DF153" s="60">
        <v>0</v>
      </c>
      <c r="DG153" s="60">
        <v>0</v>
      </c>
      <c r="DH153" s="60">
        <v>0</v>
      </c>
      <c r="DI153" s="60">
        <v>0</v>
      </c>
      <c r="DJ153" s="60">
        <v>0</v>
      </c>
      <c r="DK153" s="60">
        <v>0</v>
      </c>
      <c r="DL153" s="60">
        <v>0</v>
      </c>
      <c r="DM153" s="60">
        <v>0</v>
      </c>
      <c r="DN153" s="60">
        <v>0</v>
      </c>
      <c r="DO153" s="60">
        <v>0</v>
      </c>
      <c r="DP153" s="60">
        <v>0</v>
      </c>
      <c r="DQ153" s="60">
        <v>0</v>
      </c>
      <c r="DR153" s="60">
        <v>0</v>
      </c>
      <c r="DS153" s="60">
        <v>0</v>
      </c>
      <c r="DT153" s="60">
        <v>0</v>
      </c>
      <c r="DU153" s="60">
        <v>0</v>
      </c>
      <c r="DV153" s="60">
        <v>0</v>
      </c>
      <c r="DW153" s="60">
        <v>0</v>
      </c>
      <c r="DX153" s="60">
        <v>0</v>
      </c>
      <c r="DY153" s="60">
        <v>0</v>
      </c>
      <c r="DZ153" s="60">
        <v>0</v>
      </c>
      <c r="EA153" s="60">
        <v>0</v>
      </c>
      <c r="EB153" s="60">
        <v>0</v>
      </c>
      <c r="EC153" s="60">
        <v>0</v>
      </c>
      <c r="ED153" s="60">
        <v>0</v>
      </c>
      <c r="EE153" s="60">
        <v>0</v>
      </c>
      <c r="EF153" s="60">
        <v>0</v>
      </c>
      <c r="EG153" s="60">
        <v>0</v>
      </c>
      <c r="EH153" s="60">
        <v>0</v>
      </c>
      <c r="EI153" s="60">
        <v>0</v>
      </c>
      <c r="EJ153" s="60">
        <v>0</v>
      </c>
      <c r="EK153" s="60">
        <v>0</v>
      </c>
      <c r="EL153" s="60">
        <v>0</v>
      </c>
      <c r="EM153" s="60">
        <v>0</v>
      </c>
      <c r="EN153" s="60">
        <v>0</v>
      </c>
      <c r="EO153" s="60">
        <v>0</v>
      </c>
      <c r="EP153" s="60">
        <v>0</v>
      </c>
      <c r="EQ153" s="60">
        <v>0</v>
      </c>
      <c r="ER153" s="60">
        <v>0</v>
      </c>
      <c r="ES153" s="60">
        <v>0</v>
      </c>
      <c r="ET153" s="60">
        <v>0</v>
      </c>
      <c r="EU153" s="60">
        <v>0</v>
      </c>
      <c r="EV153" s="60">
        <v>0</v>
      </c>
      <c r="EW153" s="60">
        <v>0</v>
      </c>
      <c r="EX153" s="60">
        <v>0</v>
      </c>
      <c r="EY153" s="60">
        <v>0</v>
      </c>
      <c r="EZ153" s="60">
        <v>0</v>
      </c>
      <c r="FA153" s="60">
        <v>0</v>
      </c>
      <c r="FB153" s="60">
        <v>0</v>
      </c>
      <c r="FC153" s="60">
        <v>0</v>
      </c>
      <c r="FD153" s="60">
        <v>0</v>
      </c>
      <c r="FE153" s="60">
        <v>0</v>
      </c>
      <c r="FF153" s="60">
        <v>0</v>
      </c>
      <c r="FG153" s="60">
        <v>0</v>
      </c>
      <c r="FH153" s="60">
        <v>0</v>
      </c>
      <c r="FI153" s="60">
        <v>0</v>
      </c>
      <c r="FJ153" s="60">
        <v>0</v>
      </c>
      <c r="FK153" s="60">
        <v>0</v>
      </c>
      <c r="FL153" s="60">
        <v>0</v>
      </c>
      <c r="FM153" s="60">
        <v>0</v>
      </c>
      <c r="FN153" s="60">
        <v>0</v>
      </c>
      <c r="FO153" s="60">
        <v>0</v>
      </c>
      <c r="FP153" s="60">
        <v>0</v>
      </c>
      <c r="FQ153" s="60">
        <v>0</v>
      </c>
      <c r="FR153" s="60">
        <v>0</v>
      </c>
      <c r="FS153" s="60">
        <v>0</v>
      </c>
      <c r="FT153" s="60">
        <v>0</v>
      </c>
      <c r="FU153" s="60">
        <v>0</v>
      </c>
      <c r="FV153" s="60">
        <v>0</v>
      </c>
      <c r="FW153" s="60">
        <v>0</v>
      </c>
      <c r="FX153" s="60">
        <v>0</v>
      </c>
      <c r="FY153" s="60">
        <v>0</v>
      </c>
      <c r="FZ153" s="60">
        <v>0</v>
      </c>
      <c r="GA153" s="60">
        <v>0</v>
      </c>
      <c r="GB153" s="60">
        <v>0</v>
      </c>
      <c r="GC153" s="60">
        <v>0</v>
      </c>
      <c r="GD153" s="60">
        <v>0</v>
      </c>
      <c r="GE153" s="60">
        <v>0</v>
      </c>
      <c r="GF153" s="60">
        <v>0</v>
      </c>
      <c r="GG153" s="60">
        <v>0</v>
      </c>
      <c r="GH153" s="60">
        <v>0</v>
      </c>
      <c r="GI153" s="60">
        <v>0</v>
      </c>
      <c r="GJ153" s="60">
        <v>0</v>
      </c>
      <c r="GK153" s="60">
        <v>0</v>
      </c>
      <c r="GL153" s="60">
        <v>0</v>
      </c>
      <c r="GM153" s="60">
        <v>0</v>
      </c>
      <c r="GN153" s="60">
        <v>0</v>
      </c>
      <c r="GO153" s="60">
        <v>0</v>
      </c>
      <c r="GP153" s="60">
        <v>0</v>
      </c>
      <c r="GQ153" s="60">
        <v>0</v>
      </c>
      <c r="GR153" s="60">
        <v>0</v>
      </c>
      <c r="GS153" s="60">
        <v>0</v>
      </c>
    </row>
    <row r="154" spans="1:201" x14ac:dyDescent="0.2">
      <c r="A154" s="70">
        <v>42223.004189814812</v>
      </c>
      <c r="B154" s="60">
        <v>2.1569999999999998E-5</v>
      </c>
      <c r="C154" s="60">
        <v>5.4284999999999999E-4</v>
      </c>
      <c r="D154" s="60">
        <v>3.1185200000000001E-3</v>
      </c>
      <c r="E154" s="60">
        <v>1.2426319999999999E-2</v>
      </c>
      <c r="F154" s="60">
        <v>5.4348250000000001E-2</v>
      </c>
      <c r="G154" s="60">
        <v>0.19537389999999999</v>
      </c>
      <c r="H154" s="60">
        <v>0.53764610000000002</v>
      </c>
      <c r="I154" s="60">
        <v>1.2093069999999999</v>
      </c>
      <c r="J154" s="60">
        <v>2.315464</v>
      </c>
      <c r="K154" s="60">
        <v>3.2305860000000002</v>
      </c>
      <c r="L154" s="60">
        <v>4.7958449999999999</v>
      </c>
      <c r="M154" s="60">
        <v>5.6326970000000003</v>
      </c>
      <c r="N154" s="60">
        <v>7.0938943999999999</v>
      </c>
      <c r="O154" s="60">
        <v>8.4111460999999998</v>
      </c>
      <c r="P154" s="60">
        <v>9.46373</v>
      </c>
      <c r="Q154" s="60">
        <v>10.035880000000001</v>
      </c>
      <c r="R154" s="60">
        <v>10.26741</v>
      </c>
      <c r="S154" s="60">
        <v>10.212344</v>
      </c>
      <c r="T154" s="60">
        <v>9.9557070000000003</v>
      </c>
      <c r="U154" s="60">
        <v>8.5439270999999994</v>
      </c>
      <c r="V154" s="60">
        <v>7.5164833</v>
      </c>
      <c r="W154" s="60">
        <v>7.2956250000000002</v>
      </c>
      <c r="X154" s="60">
        <v>7.1465519999999998</v>
      </c>
      <c r="Y154" s="60">
        <v>7.1121220000000003</v>
      </c>
      <c r="Z154" s="60">
        <v>7.2364953999999999</v>
      </c>
      <c r="AA154" s="60">
        <v>7.5683540999999996</v>
      </c>
      <c r="AB154" s="60">
        <v>8.1643141999999997</v>
      </c>
      <c r="AC154" s="60">
        <v>9.0919229999999995</v>
      </c>
      <c r="AD154" s="60">
        <v>9.5338940000000001</v>
      </c>
      <c r="AE154" s="60">
        <v>11.481984000000001</v>
      </c>
      <c r="AF154" s="60">
        <v>17.55603</v>
      </c>
      <c r="AG154" s="60">
        <v>26.972300000000001</v>
      </c>
      <c r="AH154" s="60">
        <v>40.121893999999998</v>
      </c>
      <c r="AI154" s="60">
        <v>56.82414</v>
      </c>
      <c r="AJ154" s="60">
        <v>76.187881000000004</v>
      </c>
      <c r="AK154" s="60">
        <v>96.643479999999997</v>
      </c>
      <c r="AL154" s="60">
        <v>108.89324000000001</v>
      </c>
      <c r="AM154" s="60">
        <v>126.3245</v>
      </c>
      <c r="AN154" s="60">
        <v>139.68644</v>
      </c>
      <c r="AO154" s="60">
        <v>147.56659999999999</v>
      </c>
      <c r="AP154" s="60">
        <v>149.255</v>
      </c>
      <c r="AQ154" s="60">
        <v>144.82844</v>
      </c>
      <c r="AR154" s="60">
        <v>135.0753</v>
      </c>
      <c r="AS154" s="60">
        <v>121.29604</v>
      </c>
      <c r="AT154" s="60">
        <v>103.9425</v>
      </c>
      <c r="AU154" s="60">
        <v>91.725620000000006</v>
      </c>
      <c r="AV154" s="60">
        <v>82.908332000000001</v>
      </c>
      <c r="AW154" s="60">
        <v>74.123373999999998</v>
      </c>
      <c r="AX154" s="60">
        <v>65.546620000000004</v>
      </c>
      <c r="AY154" s="60">
        <v>57.328853000000002</v>
      </c>
      <c r="AZ154" s="60">
        <v>48.081871</v>
      </c>
      <c r="BA154" s="60">
        <v>41.257700999999997</v>
      </c>
      <c r="BB154" s="60">
        <v>33.595999999999997</v>
      </c>
      <c r="BC154" s="60">
        <v>27.594321999999998</v>
      </c>
      <c r="BD154" s="60">
        <v>22.732040000000001</v>
      </c>
      <c r="BE154" s="60">
        <v>17.930969999999999</v>
      </c>
      <c r="BF154" s="60">
        <v>15.383004</v>
      </c>
      <c r="BG154" s="60">
        <v>12.01754</v>
      </c>
      <c r="BH154" s="60">
        <v>9.2427200000000003</v>
      </c>
      <c r="BI154" s="60">
        <v>7.1345171000000001</v>
      </c>
      <c r="BJ154" s="60">
        <v>5.0162319999999996</v>
      </c>
      <c r="BK154" s="60">
        <v>3.4598800999999999</v>
      </c>
      <c r="BL154" s="60">
        <v>2.5624441999999998</v>
      </c>
      <c r="BM154" s="60">
        <v>1.8713643</v>
      </c>
      <c r="BN154" s="60">
        <v>1.34758</v>
      </c>
      <c r="BO154" s="60">
        <v>0.88485990000000003</v>
      </c>
      <c r="BP154" s="60">
        <v>0.56985711999999999</v>
      </c>
      <c r="BQ154" s="60">
        <v>0.34939150000000002</v>
      </c>
      <c r="BR154" s="60">
        <v>0.21725649999999999</v>
      </c>
      <c r="BS154" s="60">
        <v>0.1325297</v>
      </c>
      <c r="BT154" s="60">
        <v>8.9794470000000001E-2</v>
      </c>
      <c r="BU154" s="60">
        <v>5.916801E-2</v>
      </c>
      <c r="BV154" s="60">
        <v>3.8498259999999999E-2</v>
      </c>
      <c r="BW154" s="60">
        <v>2.4735340000000001E-2</v>
      </c>
      <c r="BX154" s="60">
        <v>1.5693780000000001E-2</v>
      </c>
      <c r="BY154" s="60">
        <v>9.8329899999999998E-3</v>
      </c>
      <c r="BZ154" s="60">
        <v>6.0843199999999998E-3</v>
      </c>
      <c r="CA154" s="60">
        <v>3.7181800000000002E-3</v>
      </c>
      <c r="CB154" s="60">
        <v>2.3008600000000001E-3</v>
      </c>
      <c r="CC154" s="60">
        <v>1.44147E-3</v>
      </c>
      <c r="CD154" s="60">
        <v>9.2840000000000002E-4</v>
      </c>
      <c r="CE154" s="60">
        <v>5.9230999999999997E-4</v>
      </c>
      <c r="CF154" s="60">
        <v>3.7431999999999998E-4</v>
      </c>
      <c r="CG154" s="60">
        <v>2.3434000000000001E-4</v>
      </c>
      <c r="CH154" s="60">
        <v>1.4545000000000001E-4</v>
      </c>
      <c r="CI154" s="60">
        <v>8.9439999999999997E-5</v>
      </c>
      <c r="CJ154" s="60">
        <v>5.312E-5</v>
      </c>
      <c r="CK154" s="60">
        <v>3.1229999999999997E-5</v>
      </c>
      <c r="CL154" s="60">
        <v>1.8179999999999999E-5</v>
      </c>
      <c r="CM154" s="60">
        <v>1.047E-5</v>
      </c>
      <c r="CN154" s="60">
        <v>5.3000000000000001E-6</v>
      </c>
      <c r="CO154" s="60">
        <v>1.35E-6</v>
      </c>
      <c r="CP154" s="60">
        <v>6.4000000000000001E-7</v>
      </c>
      <c r="CQ154" s="60">
        <v>2.8000000000000002E-7</v>
      </c>
      <c r="CR154" s="60">
        <v>1.1999999999999999E-7</v>
      </c>
      <c r="CS154" s="60">
        <v>4.9999999999999998E-8</v>
      </c>
      <c r="CT154" s="60">
        <v>2E-8</v>
      </c>
      <c r="CU154" s="60">
        <v>1E-8</v>
      </c>
      <c r="CV154" s="60">
        <v>0</v>
      </c>
      <c r="CW154" s="60">
        <v>0</v>
      </c>
      <c r="CX154" s="60">
        <v>0</v>
      </c>
      <c r="CY154" s="60">
        <v>0</v>
      </c>
      <c r="CZ154" s="60">
        <v>0</v>
      </c>
      <c r="DA154" s="60">
        <v>0</v>
      </c>
      <c r="DB154" s="60">
        <v>0</v>
      </c>
      <c r="DC154" s="60">
        <v>0</v>
      </c>
      <c r="DD154" s="60">
        <v>0</v>
      </c>
      <c r="DE154" s="60">
        <v>0</v>
      </c>
      <c r="DF154" s="60">
        <v>0</v>
      </c>
      <c r="DG154" s="60">
        <v>0</v>
      </c>
      <c r="DH154" s="60">
        <v>0</v>
      </c>
      <c r="DI154" s="60">
        <v>0</v>
      </c>
      <c r="DJ154" s="60">
        <v>0</v>
      </c>
      <c r="DK154" s="60">
        <v>0</v>
      </c>
      <c r="DL154" s="60">
        <v>0</v>
      </c>
      <c r="DM154" s="60">
        <v>0</v>
      </c>
      <c r="DN154" s="60">
        <v>0</v>
      </c>
      <c r="DO154" s="60">
        <v>0</v>
      </c>
      <c r="DP154" s="60">
        <v>0</v>
      </c>
      <c r="DQ154" s="60">
        <v>0</v>
      </c>
      <c r="DR154" s="60">
        <v>0</v>
      </c>
      <c r="DS154" s="60">
        <v>0</v>
      </c>
      <c r="DT154" s="60">
        <v>0</v>
      </c>
      <c r="DU154" s="60">
        <v>0</v>
      </c>
      <c r="DV154" s="60">
        <v>0</v>
      </c>
      <c r="DW154" s="60">
        <v>0</v>
      </c>
      <c r="DX154" s="60">
        <v>0</v>
      </c>
      <c r="DY154" s="60">
        <v>0</v>
      </c>
      <c r="DZ154" s="60">
        <v>0</v>
      </c>
      <c r="EA154" s="60">
        <v>0</v>
      </c>
      <c r="EB154" s="60">
        <v>0</v>
      </c>
      <c r="EC154" s="60">
        <v>0</v>
      </c>
      <c r="ED154" s="60">
        <v>0</v>
      </c>
      <c r="EE154" s="60">
        <v>0</v>
      </c>
      <c r="EF154" s="60">
        <v>0</v>
      </c>
      <c r="EG154" s="60">
        <v>0</v>
      </c>
      <c r="EH154" s="60">
        <v>0</v>
      </c>
      <c r="EI154" s="60">
        <v>0</v>
      </c>
      <c r="EJ154" s="60">
        <v>0</v>
      </c>
      <c r="EK154" s="60">
        <v>0</v>
      </c>
      <c r="EL154" s="60">
        <v>0</v>
      </c>
      <c r="EM154" s="60">
        <v>0</v>
      </c>
      <c r="EN154" s="60">
        <v>0</v>
      </c>
      <c r="EO154" s="60">
        <v>0</v>
      </c>
      <c r="EP154" s="60">
        <v>0</v>
      </c>
      <c r="EQ154" s="60">
        <v>0</v>
      </c>
      <c r="ER154" s="60">
        <v>0</v>
      </c>
      <c r="ES154" s="60">
        <v>0</v>
      </c>
      <c r="ET154" s="60">
        <v>0</v>
      </c>
      <c r="EU154" s="60">
        <v>0</v>
      </c>
      <c r="EV154" s="60">
        <v>0</v>
      </c>
      <c r="EW154" s="60">
        <v>0</v>
      </c>
      <c r="EX154" s="60">
        <v>0</v>
      </c>
      <c r="EY154" s="60">
        <v>0</v>
      </c>
      <c r="EZ154" s="60">
        <v>0</v>
      </c>
      <c r="FA154" s="60">
        <v>0</v>
      </c>
      <c r="FB154" s="60">
        <v>0</v>
      </c>
      <c r="FC154" s="60">
        <v>0</v>
      </c>
      <c r="FD154" s="60">
        <v>0</v>
      </c>
      <c r="FE154" s="60">
        <v>0</v>
      </c>
      <c r="FF154" s="60">
        <v>0</v>
      </c>
      <c r="FG154" s="60">
        <v>0</v>
      </c>
      <c r="FH154" s="60">
        <v>0</v>
      </c>
      <c r="FI154" s="60">
        <v>0</v>
      </c>
      <c r="FJ154" s="60">
        <v>0</v>
      </c>
      <c r="FK154" s="60">
        <v>0</v>
      </c>
      <c r="FL154" s="60">
        <v>0</v>
      </c>
      <c r="FM154" s="60">
        <v>0</v>
      </c>
      <c r="FN154" s="60">
        <v>0</v>
      </c>
      <c r="FO154" s="60">
        <v>0</v>
      </c>
      <c r="FP154" s="60">
        <v>0</v>
      </c>
      <c r="FQ154" s="60">
        <v>0</v>
      </c>
      <c r="FR154" s="60">
        <v>0</v>
      </c>
      <c r="FS154" s="60">
        <v>0</v>
      </c>
      <c r="FT154" s="60">
        <v>0</v>
      </c>
      <c r="FU154" s="60">
        <v>0</v>
      </c>
      <c r="FV154" s="60">
        <v>0</v>
      </c>
      <c r="FW154" s="60">
        <v>0</v>
      </c>
      <c r="FX154" s="60">
        <v>0</v>
      </c>
      <c r="FY154" s="60">
        <v>0</v>
      </c>
      <c r="FZ154" s="60">
        <v>0</v>
      </c>
      <c r="GA154" s="60">
        <v>0</v>
      </c>
      <c r="GB154" s="60">
        <v>0</v>
      </c>
      <c r="GC154" s="60">
        <v>0</v>
      </c>
      <c r="GD154" s="60">
        <v>0</v>
      </c>
      <c r="GE154" s="60">
        <v>0</v>
      </c>
      <c r="GF154" s="60">
        <v>0</v>
      </c>
      <c r="GG154" s="60">
        <v>0</v>
      </c>
      <c r="GH154" s="60">
        <v>0</v>
      </c>
      <c r="GI154" s="60">
        <v>0</v>
      </c>
      <c r="GJ154" s="60">
        <v>0</v>
      </c>
      <c r="GK154" s="60">
        <v>0</v>
      </c>
      <c r="GL154" s="60">
        <v>0</v>
      </c>
      <c r="GM154" s="60">
        <v>0</v>
      </c>
      <c r="GN154" s="60">
        <v>0</v>
      </c>
      <c r="GO154" s="60">
        <v>0</v>
      </c>
      <c r="GP154" s="60">
        <v>0</v>
      </c>
      <c r="GQ154" s="60">
        <v>0</v>
      </c>
      <c r="GR154" s="60">
        <v>0</v>
      </c>
      <c r="GS154" s="60">
        <v>0</v>
      </c>
    </row>
    <row r="155" spans="1:201" x14ac:dyDescent="0.2">
      <c r="A155" s="70">
        <v>42223.014189814814</v>
      </c>
      <c r="B155" s="60">
        <v>1.452E-5</v>
      </c>
      <c r="C155" s="60">
        <v>5.0416000000000002E-4</v>
      </c>
      <c r="D155" s="60">
        <v>2.4449300000000001E-3</v>
      </c>
      <c r="E155" s="60">
        <v>9.5398400000000008E-3</v>
      </c>
      <c r="F155" s="60">
        <v>4.2631519999999999E-2</v>
      </c>
      <c r="G155" s="60">
        <v>0.15721009999999999</v>
      </c>
      <c r="H155" s="60">
        <v>0.44336170000000003</v>
      </c>
      <c r="I155" s="60">
        <v>1.020821</v>
      </c>
      <c r="J155" s="60">
        <v>1.9986980000000001</v>
      </c>
      <c r="K155" s="60">
        <v>2.8443290000000001</v>
      </c>
      <c r="L155" s="60">
        <v>4.3046509999999998</v>
      </c>
      <c r="M155" s="60">
        <v>5.1442779999999999</v>
      </c>
      <c r="N155" s="60">
        <v>6.5880130000000001</v>
      </c>
      <c r="O155" s="60">
        <v>7.9342889999999997</v>
      </c>
      <c r="P155" s="60">
        <v>9.0564049999999998</v>
      </c>
      <c r="Q155" s="60">
        <v>9.7267480000000006</v>
      </c>
      <c r="R155" s="60">
        <v>10.061292999999999</v>
      </c>
      <c r="S155" s="60">
        <v>10.097932</v>
      </c>
      <c r="T155" s="60">
        <v>9.9103440999999997</v>
      </c>
      <c r="U155" s="60">
        <v>8.5373964000000004</v>
      </c>
      <c r="V155" s="60">
        <v>7.5233764000000001</v>
      </c>
      <c r="W155" s="60">
        <v>7.296996</v>
      </c>
      <c r="X155" s="60">
        <v>7.1256322000000001</v>
      </c>
      <c r="Y155" s="60">
        <v>7.0517729999999998</v>
      </c>
      <c r="Z155" s="60">
        <v>7.1186780000000001</v>
      </c>
      <c r="AA155" s="60">
        <v>7.3729829999999996</v>
      </c>
      <c r="AB155" s="60">
        <v>7.8679230000000002</v>
      </c>
      <c r="AC155" s="60">
        <v>8.6664151999999994</v>
      </c>
      <c r="AD155" s="60">
        <v>8.9982389999999999</v>
      </c>
      <c r="AE155" s="60">
        <v>10.73638</v>
      </c>
      <c r="AF155" s="60">
        <v>16.2607</v>
      </c>
      <c r="AG155" s="60">
        <v>24.955349999999999</v>
      </c>
      <c r="AH155" s="60">
        <v>37.266660000000002</v>
      </c>
      <c r="AI155" s="60">
        <v>53.121581999999997</v>
      </c>
      <c r="AJ155" s="60">
        <v>71.771811999999997</v>
      </c>
      <c r="AK155" s="60">
        <v>91.793790000000001</v>
      </c>
      <c r="AL155" s="60">
        <v>104.28579999999999</v>
      </c>
      <c r="AM155" s="60">
        <v>121.99850000000001</v>
      </c>
      <c r="AN155" s="60">
        <v>136.0471</v>
      </c>
      <c r="AO155" s="60">
        <v>144.93833000000001</v>
      </c>
      <c r="AP155" s="60">
        <v>147.8314</v>
      </c>
      <c r="AQ155" s="60">
        <v>144.64802</v>
      </c>
      <c r="AR155" s="60">
        <v>136.02911</v>
      </c>
      <c r="AS155" s="60">
        <v>123.1617</v>
      </c>
      <c r="AT155" s="60">
        <v>106.01531</v>
      </c>
      <c r="AU155" s="60">
        <v>93.965320000000006</v>
      </c>
      <c r="AV155" s="60">
        <v>85.323172999999997</v>
      </c>
      <c r="AW155" s="60">
        <v>76.638771000000006</v>
      </c>
      <c r="AX155" s="60">
        <v>68.091849999999994</v>
      </c>
      <c r="AY155" s="60">
        <v>59.840614000000002</v>
      </c>
      <c r="AZ155" s="60">
        <v>50.425289999999997</v>
      </c>
      <c r="BA155" s="60">
        <v>43.479050000000001</v>
      </c>
      <c r="BB155" s="60">
        <v>35.616</v>
      </c>
      <c r="BC155" s="60">
        <v>29.434574000000001</v>
      </c>
      <c r="BD155" s="60">
        <v>24.38766</v>
      </c>
      <c r="BE155" s="60">
        <v>19.346340000000001</v>
      </c>
      <c r="BF155" s="60">
        <v>16.668703000000001</v>
      </c>
      <c r="BG155" s="60">
        <v>13.104524</v>
      </c>
      <c r="BH155" s="60">
        <v>10.14349</v>
      </c>
      <c r="BI155" s="60">
        <v>7.8778290000000002</v>
      </c>
      <c r="BJ155" s="60">
        <v>5.5779680999999997</v>
      </c>
      <c r="BK155" s="60">
        <v>3.8736649999999999</v>
      </c>
      <c r="BL155" s="60">
        <v>2.8870650000000002</v>
      </c>
      <c r="BM155" s="60">
        <v>2.1222210000000001</v>
      </c>
      <c r="BN155" s="60">
        <v>1.538386</v>
      </c>
      <c r="BO155" s="60">
        <v>1.0181792000000001</v>
      </c>
      <c r="BP155" s="60">
        <v>0.66098100000000004</v>
      </c>
      <c r="BQ155" s="60">
        <v>0.40840724</v>
      </c>
      <c r="BR155" s="60">
        <v>0.25601459999999998</v>
      </c>
      <c r="BS155" s="60">
        <v>0.15746752</v>
      </c>
      <c r="BT155" s="60">
        <v>0.10739622</v>
      </c>
      <c r="BU155" s="60">
        <v>7.1253559999999994E-2</v>
      </c>
      <c r="BV155" s="60">
        <v>4.6684160000000002E-2</v>
      </c>
      <c r="BW155" s="60">
        <v>3.0205160000000002E-2</v>
      </c>
      <c r="BX155" s="60">
        <v>1.929962E-2</v>
      </c>
      <c r="BY155" s="60">
        <v>1.217826E-2</v>
      </c>
      <c r="BZ155" s="60">
        <v>7.5893999999999996E-3</v>
      </c>
      <c r="CA155" s="60">
        <v>4.6712899999999998E-3</v>
      </c>
      <c r="CB155" s="60">
        <v>2.9107500000000001E-3</v>
      </c>
      <c r="CC155" s="60">
        <v>1.83483E-3</v>
      </c>
      <c r="CD155" s="60">
        <v>1.1891899999999999E-3</v>
      </c>
      <c r="CE155" s="60">
        <v>7.6358999999999997E-4</v>
      </c>
      <c r="CF155" s="60">
        <v>4.8570999999999998E-4</v>
      </c>
      <c r="CG155" s="60">
        <v>3.0605999999999998E-4</v>
      </c>
      <c r="CH155" s="60">
        <v>1.9122E-4</v>
      </c>
      <c r="CI155" s="60">
        <v>1.1835E-4</v>
      </c>
      <c r="CJ155" s="60">
        <v>7.0770000000000002E-5</v>
      </c>
      <c r="CK155" s="60">
        <v>4.1900000000000002E-5</v>
      </c>
      <c r="CL155" s="60">
        <v>2.4559999999999999E-5</v>
      </c>
      <c r="CM155" s="60">
        <v>1.4250000000000001E-5</v>
      </c>
      <c r="CN155" s="60">
        <v>7.2699999999999999E-6</v>
      </c>
      <c r="CO155" s="60">
        <v>1.86E-6</v>
      </c>
      <c r="CP155" s="60">
        <v>8.8999999999999995E-7</v>
      </c>
      <c r="CQ155" s="60">
        <v>3.9000000000000002E-7</v>
      </c>
      <c r="CR155" s="60">
        <v>1.6999999999999999E-7</v>
      </c>
      <c r="CS155" s="60">
        <v>7.0000000000000005E-8</v>
      </c>
      <c r="CT155" s="60">
        <v>2.9999999999999997E-8</v>
      </c>
      <c r="CU155" s="60">
        <v>1E-8</v>
      </c>
      <c r="CV155" s="60">
        <v>1E-8</v>
      </c>
      <c r="CW155" s="60">
        <v>0</v>
      </c>
      <c r="CX155" s="60">
        <v>0</v>
      </c>
      <c r="CY155" s="60">
        <v>0</v>
      </c>
      <c r="CZ155" s="60">
        <v>0</v>
      </c>
      <c r="DA155" s="60">
        <v>0</v>
      </c>
      <c r="DB155" s="60">
        <v>0</v>
      </c>
      <c r="DC155" s="60">
        <v>0</v>
      </c>
      <c r="DD155" s="60">
        <v>0</v>
      </c>
      <c r="DE155" s="60">
        <v>0</v>
      </c>
      <c r="DF155" s="60">
        <v>0</v>
      </c>
      <c r="DG155" s="60">
        <v>0</v>
      </c>
      <c r="DH155" s="60">
        <v>0</v>
      </c>
      <c r="DI155" s="60">
        <v>0</v>
      </c>
      <c r="DJ155" s="60">
        <v>0</v>
      </c>
      <c r="DK155" s="60">
        <v>0</v>
      </c>
      <c r="DL155" s="60">
        <v>0</v>
      </c>
      <c r="DM155" s="60">
        <v>0</v>
      </c>
      <c r="DN155" s="60">
        <v>0</v>
      </c>
      <c r="DO155" s="60">
        <v>0</v>
      </c>
      <c r="DP155" s="60">
        <v>0</v>
      </c>
      <c r="DQ155" s="60">
        <v>0</v>
      </c>
      <c r="DR155" s="60">
        <v>0</v>
      </c>
      <c r="DS155" s="60">
        <v>0</v>
      </c>
      <c r="DT155" s="60">
        <v>0</v>
      </c>
      <c r="DU155" s="60">
        <v>0</v>
      </c>
      <c r="DV155" s="60">
        <v>0</v>
      </c>
      <c r="DW155" s="60">
        <v>0</v>
      </c>
      <c r="DX155" s="60">
        <v>0</v>
      </c>
      <c r="DY155" s="60">
        <v>0</v>
      </c>
      <c r="DZ155" s="60">
        <v>0</v>
      </c>
      <c r="EA155" s="60">
        <v>0</v>
      </c>
      <c r="EB155" s="60">
        <v>0</v>
      </c>
      <c r="EC155" s="60">
        <v>0</v>
      </c>
      <c r="ED155" s="60">
        <v>0</v>
      </c>
      <c r="EE155" s="60">
        <v>0</v>
      </c>
      <c r="EF155" s="60">
        <v>0</v>
      </c>
      <c r="EG155" s="60">
        <v>0</v>
      </c>
      <c r="EH155" s="60">
        <v>0</v>
      </c>
      <c r="EI155" s="60">
        <v>0</v>
      </c>
      <c r="EJ155" s="60">
        <v>0</v>
      </c>
      <c r="EK155" s="60">
        <v>0</v>
      </c>
      <c r="EL155" s="60">
        <v>0</v>
      </c>
      <c r="EM155" s="60">
        <v>0</v>
      </c>
      <c r="EN155" s="60">
        <v>0</v>
      </c>
      <c r="EO155" s="60">
        <v>0</v>
      </c>
      <c r="EP155" s="60">
        <v>0</v>
      </c>
      <c r="EQ155" s="60">
        <v>0</v>
      </c>
      <c r="ER155" s="60">
        <v>0</v>
      </c>
      <c r="ES155" s="60">
        <v>0</v>
      </c>
      <c r="ET155" s="60">
        <v>0</v>
      </c>
      <c r="EU155" s="60">
        <v>0</v>
      </c>
      <c r="EV155" s="60">
        <v>0</v>
      </c>
      <c r="EW155" s="60">
        <v>0</v>
      </c>
      <c r="EX155" s="60">
        <v>0</v>
      </c>
      <c r="EY155" s="60">
        <v>0</v>
      </c>
      <c r="EZ155" s="60">
        <v>0</v>
      </c>
      <c r="FA155" s="60">
        <v>0</v>
      </c>
      <c r="FB155" s="60">
        <v>0</v>
      </c>
      <c r="FC155" s="60">
        <v>0</v>
      </c>
      <c r="FD155" s="60">
        <v>0</v>
      </c>
      <c r="FE155" s="60">
        <v>0</v>
      </c>
      <c r="FF155" s="60">
        <v>0</v>
      </c>
      <c r="FG155" s="60">
        <v>0</v>
      </c>
      <c r="FH155" s="60">
        <v>0</v>
      </c>
      <c r="FI155" s="60">
        <v>0</v>
      </c>
      <c r="FJ155" s="60">
        <v>0</v>
      </c>
      <c r="FK155" s="60">
        <v>0</v>
      </c>
      <c r="FL155" s="60">
        <v>0</v>
      </c>
      <c r="FM155" s="60">
        <v>0</v>
      </c>
      <c r="FN155" s="60">
        <v>0</v>
      </c>
      <c r="FO155" s="60">
        <v>0</v>
      </c>
      <c r="FP155" s="60">
        <v>0</v>
      </c>
      <c r="FQ155" s="60">
        <v>0</v>
      </c>
      <c r="FR155" s="60">
        <v>0</v>
      </c>
      <c r="FS155" s="60">
        <v>0</v>
      </c>
      <c r="FT155" s="60">
        <v>0</v>
      </c>
      <c r="FU155" s="60">
        <v>0</v>
      </c>
      <c r="FV155" s="60">
        <v>0</v>
      </c>
      <c r="FW155" s="60">
        <v>0</v>
      </c>
      <c r="FX155" s="60">
        <v>0</v>
      </c>
      <c r="FY155" s="60">
        <v>0</v>
      </c>
      <c r="FZ155" s="60">
        <v>0</v>
      </c>
      <c r="GA155" s="60">
        <v>0</v>
      </c>
      <c r="GB155" s="60">
        <v>0</v>
      </c>
      <c r="GC155" s="60">
        <v>0</v>
      </c>
      <c r="GD155" s="60">
        <v>0</v>
      </c>
      <c r="GE155" s="60">
        <v>0</v>
      </c>
      <c r="GF155" s="60">
        <v>0</v>
      </c>
      <c r="GG155" s="60">
        <v>0</v>
      </c>
      <c r="GH155" s="60">
        <v>0</v>
      </c>
      <c r="GI155" s="60">
        <v>0</v>
      </c>
      <c r="GJ155" s="60">
        <v>0</v>
      </c>
      <c r="GK155" s="60">
        <v>0</v>
      </c>
      <c r="GL155" s="60">
        <v>0</v>
      </c>
      <c r="GM155" s="60">
        <v>0</v>
      </c>
      <c r="GN155" s="60">
        <v>0</v>
      </c>
      <c r="GO155" s="60">
        <v>0</v>
      </c>
      <c r="GP155" s="60">
        <v>0</v>
      </c>
      <c r="GQ155" s="60">
        <v>0</v>
      </c>
      <c r="GR155" s="60">
        <v>0</v>
      </c>
      <c r="GS155" s="60">
        <v>0</v>
      </c>
    </row>
    <row r="156" spans="1:201" x14ac:dyDescent="0.2">
      <c r="A156" s="70">
        <v>42223.024189814816</v>
      </c>
      <c r="B156" s="60">
        <v>9.7899999999999994E-6</v>
      </c>
      <c r="C156" s="60">
        <v>4.7716000000000002E-4</v>
      </c>
      <c r="D156" s="60">
        <v>1.9461299999999999E-3</v>
      </c>
      <c r="E156" s="60">
        <v>7.3501299999999999E-3</v>
      </c>
      <c r="F156" s="60">
        <v>3.3422489999999999E-2</v>
      </c>
      <c r="G156" s="60">
        <v>0.12630459999999999</v>
      </c>
      <c r="H156" s="60">
        <v>0.36483900000000002</v>
      </c>
      <c r="I156" s="60">
        <v>0.85949719999999996</v>
      </c>
      <c r="J156" s="60">
        <v>1.7201439999999999</v>
      </c>
      <c r="K156" s="60">
        <v>2.4956049999999999</v>
      </c>
      <c r="L156" s="60">
        <v>3.849666</v>
      </c>
      <c r="M156" s="60">
        <v>4.6797050000000002</v>
      </c>
      <c r="N156" s="60">
        <v>6.0938261999999996</v>
      </c>
      <c r="O156" s="60">
        <v>7.454726</v>
      </c>
      <c r="P156" s="60">
        <v>8.6329621999999997</v>
      </c>
      <c r="Q156" s="60">
        <v>9.392436</v>
      </c>
      <c r="R156" s="60">
        <v>9.8263409999999993</v>
      </c>
      <c r="S156" s="60">
        <v>9.9562454000000002</v>
      </c>
      <c r="T156" s="60">
        <v>9.8432840000000006</v>
      </c>
      <c r="U156" s="60">
        <v>8.5167409999999997</v>
      </c>
      <c r="V156" s="60">
        <v>7.5248241</v>
      </c>
      <c r="W156" s="60">
        <v>7.2993600000000001</v>
      </c>
      <c r="X156" s="60">
        <v>7.1121954000000001</v>
      </c>
      <c r="Y156" s="60">
        <v>7.0057244000000001</v>
      </c>
      <c r="Z156" s="60">
        <v>7.0225191000000002</v>
      </c>
      <c r="AA156" s="60">
        <v>7.2075852999999999</v>
      </c>
      <c r="AB156" s="60">
        <v>7.6113042000000002</v>
      </c>
      <c r="AC156" s="60">
        <v>8.2924842000000005</v>
      </c>
      <c r="AD156" s="60">
        <v>8.5233974000000003</v>
      </c>
      <c r="AE156" s="60">
        <v>10.069004</v>
      </c>
      <c r="AF156" s="60">
        <v>15.082990000000001</v>
      </c>
      <c r="AG156" s="60">
        <v>23.097339999999999</v>
      </c>
      <c r="AH156" s="60">
        <v>34.603332000000002</v>
      </c>
      <c r="AI156" s="60">
        <v>49.62424</v>
      </c>
      <c r="AJ156" s="60">
        <v>67.545910000000006</v>
      </c>
      <c r="AK156" s="60">
        <v>87.088009999999997</v>
      </c>
      <c r="AL156" s="60">
        <v>99.751869999999997</v>
      </c>
      <c r="AM156" s="60">
        <v>117.66103</v>
      </c>
      <c r="AN156" s="60">
        <v>132.3098</v>
      </c>
      <c r="AO156" s="60">
        <v>142.13792000000001</v>
      </c>
      <c r="AP156" s="60">
        <v>146.1849</v>
      </c>
      <c r="AQ156" s="60">
        <v>144.22382999999999</v>
      </c>
      <c r="AR156" s="60">
        <v>136.74851000000001</v>
      </c>
      <c r="AS156" s="60">
        <v>124.8272</v>
      </c>
      <c r="AT156" s="60">
        <v>107.93334</v>
      </c>
      <c r="AU156" s="60">
        <v>96.076744000000005</v>
      </c>
      <c r="AV156" s="60">
        <v>87.634201000000004</v>
      </c>
      <c r="AW156" s="60">
        <v>79.077340000000007</v>
      </c>
      <c r="AX156" s="60">
        <v>70.587074000000001</v>
      </c>
      <c r="AY156" s="60">
        <v>62.327404000000001</v>
      </c>
      <c r="AZ156" s="60">
        <v>52.765822999999997</v>
      </c>
      <c r="BA156" s="60">
        <v>45.715651999999999</v>
      </c>
      <c r="BB156" s="60">
        <v>37.668781000000003</v>
      </c>
      <c r="BC156" s="60">
        <v>31.32152</v>
      </c>
      <c r="BD156" s="60">
        <v>26.098613</v>
      </c>
      <c r="BE156" s="60">
        <v>20.819939999999999</v>
      </c>
      <c r="BF156" s="60">
        <v>18.014389999999999</v>
      </c>
      <c r="BG156" s="60">
        <v>14.25107</v>
      </c>
      <c r="BH156" s="60">
        <v>11.100894</v>
      </c>
      <c r="BI156" s="60">
        <v>8.6735009999999999</v>
      </c>
      <c r="BJ156" s="60">
        <v>6.1841670000000004</v>
      </c>
      <c r="BK156" s="60">
        <v>4.3241180000000004</v>
      </c>
      <c r="BL156" s="60">
        <v>3.242645</v>
      </c>
      <c r="BM156" s="60">
        <v>2.3988550000000002</v>
      </c>
      <c r="BN156" s="60">
        <v>1.7503024</v>
      </c>
      <c r="BO156" s="60">
        <v>1.167527</v>
      </c>
      <c r="BP156" s="60">
        <v>0.76394240000000002</v>
      </c>
      <c r="BQ156" s="60">
        <v>0.47569250000000002</v>
      </c>
      <c r="BR156" s="60">
        <v>0.30055843999999998</v>
      </c>
      <c r="BS156" s="60">
        <v>0.1863735</v>
      </c>
      <c r="BT156" s="60">
        <v>0.12793983</v>
      </c>
      <c r="BU156" s="60">
        <v>8.5460820000000007E-2</v>
      </c>
      <c r="BV156" s="60">
        <v>5.6377110000000001E-2</v>
      </c>
      <c r="BW156" s="60">
        <v>3.6729400000000002E-2</v>
      </c>
      <c r="BX156" s="60">
        <v>2.363227E-2</v>
      </c>
      <c r="BY156" s="60">
        <v>1.501714E-2</v>
      </c>
      <c r="BZ156" s="60">
        <v>9.4248400000000003E-3</v>
      </c>
      <c r="CA156" s="60">
        <v>5.8422999999999999E-3</v>
      </c>
      <c r="CB156" s="60">
        <v>3.66548E-3</v>
      </c>
      <c r="CC156" s="60">
        <v>2.3250300000000001E-3</v>
      </c>
      <c r="CD156" s="60">
        <v>1.5161700000000001E-3</v>
      </c>
      <c r="CE156" s="60">
        <v>9.7970999999999996E-4</v>
      </c>
      <c r="CF156" s="60">
        <v>6.2721000000000001E-4</v>
      </c>
      <c r="CG156" s="60">
        <v>3.9777999999999998E-4</v>
      </c>
      <c r="CH156" s="60">
        <v>2.5014999999999998E-4</v>
      </c>
      <c r="CI156" s="60">
        <v>1.5584E-4</v>
      </c>
      <c r="CJ156" s="60">
        <v>9.3830000000000001E-5</v>
      </c>
      <c r="CK156" s="60">
        <v>5.5930000000000002E-5</v>
      </c>
      <c r="CL156" s="60">
        <v>3.3000000000000003E-5</v>
      </c>
      <c r="CM156" s="60">
        <v>1.9279999999999998E-5</v>
      </c>
      <c r="CN156" s="60">
        <v>9.9199999999999999E-6</v>
      </c>
      <c r="CO156" s="60">
        <v>2.5600000000000001E-6</v>
      </c>
      <c r="CP156" s="60">
        <v>1.2300000000000001E-6</v>
      </c>
      <c r="CQ156" s="60">
        <v>5.5000000000000003E-7</v>
      </c>
      <c r="CR156" s="60">
        <v>2.3999999999999998E-7</v>
      </c>
      <c r="CS156" s="60">
        <v>1.1000000000000001E-7</v>
      </c>
      <c r="CT156" s="60">
        <v>4.9999999999999998E-8</v>
      </c>
      <c r="CU156" s="60">
        <v>2E-8</v>
      </c>
      <c r="CV156" s="60">
        <v>1E-8</v>
      </c>
      <c r="CW156" s="60">
        <v>0</v>
      </c>
      <c r="CX156" s="60">
        <v>0</v>
      </c>
      <c r="CY156" s="60">
        <v>0</v>
      </c>
      <c r="CZ156" s="60">
        <v>0</v>
      </c>
      <c r="DA156" s="60">
        <v>0</v>
      </c>
      <c r="DB156" s="60">
        <v>0</v>
      </c>
      <c r="DC156" s="60">
        <v>0</v>
      </c>
      <c r="DD156" s="60">
        <v>0</v>
      </c>
      <c r="DE156" s="60">
        <v>0</v>
      </c>
      <c r="DF156" s="60">
        <v>0</v>
      </c>
      <c r="DG156" s="60">
        <v>0</v>
      </c>
      <c r="DH156" s="60">
        <v>0</v>
      </c>
      <c r="DI156" s="60">
        <v>0</v>
      </c>
      <c r="DJ156" s="60">
        <v>0</v>
      </c>
      <c r="DK156" s="60">
        <v>0</v>
      </c>
      <c r="DL156" s="60">
        <v>0</v>
      </c>
      <c r="DM156" s="60">
        <v>0</v>
      </c>
      <c r="DN156" s="60">
        <v>0</v>
      </c>
      <c r="DO156" s="60">
        <v>0</v>
      </c>
      <c r="DP156" s="60">
        <v>0</v>
      </c>
      <c r="DQ156" s="60">
        <v>0</v>
      </c>
      <c r="DR156" s="60">
        <v>0</v>
      </c>
      <c r="DS156" s="60">
        <v>0</v>
      </c>
      <c r="DT156" s="60">
        <v>0</v>
      </c>
      <c r="DU156" s="60">
        <v>0</v>
      </c>
      <c r="DV156" s="60">
        <v>0</v>
      </c>
      <c r="DW156" s="60">
        <v>0</v>
      </c>
      <c r="DX156" s="60">
        <v>0</v>
      </c>
      <c r="DY156" s="60">
        <v>0</v>
      </c>
      <c r="DZ156" s="60">
        <v>0</v>
      </c>
      <c r="EA156" s="60">
        <v>0</v>
      </c>
      <c r="EB156" s="60">
        <v>0</v>
      </c>
      <c r="EC156" s="60">
        <v>0</v>
      </c>
      <c r="ED156" s="60">
        <v>0</v>
      </c>
      <c r="EE156" s="60">
        <v>0</v>
      </c>
      <c r="EF156" s="60">
        <v>0</v>
      </c>
      <c r="EG156" s="60">
        <v>0</v>
      </c>
      <c r="EH156" s="60">
        <v>0</v>
      </c>
      <c r="EI156" s="60">
        <v>0</v>
      </c>
      <c r="EJ156" s="60">
        <v>0</v>
      </c>
      <c r="EK156" s="60">
        <v>0</v>
      </c>
      <c r="EL156" s="60">
        <v>0</v>
      </c>
      <c r="EM156" s="60">
        <v>0</v>
      </c>
      <c r="EN156" s="60">
        <v>0</v>
      </c>
      <c r="EO156" s="60">
        <v>0</v>
      </c>
      <c r="EP156" s="60">
        <v>0</v>
      </c>
      <c r="EQ156" s="60">
        <v>0</v>
      </c>
      <c r="ER156" s="60">
        <v>0</v>
      </c>
      <c r="ES156" s="60">
        <v>0</v>
      </c>
      <c r="ET156" s="60">
        <v>0</v>
      </c>
      <c r="EU156" s="60">
        <v>0</v>
      </c>
      <c r="EV156" s="60">
        <v>0</v>
      </c>
      <c r="EW156" s="60">
        <v>0</v>
      </c>
      <c r="EX156" s="60">
        <v>0</v>
      </c>
      <c r="EY156" s="60">
        <v>0</v>
      </c>
      <c r="EZ156" s="60">
        <v>0</v>
      </c>
      <c r="FA156" s="60">
        <v>0</v>
      </c>
      <c r="FB156" s="60">
        <v>0</v>
      </c>
      <c r="FC156" s="60">
        <v>0</v>
      </c>
      <c r="FD156" s="60">
        <v>0</v>
      </c>
      <c r="FE156" s="60">
        <v>0</v>
      </c>
      <c r="FF156" s="60">
        <v>0</v>
      </c>
      <c r="FG156" s="60">
        <v>0</v>
      </c>
      <c r="FH156" s="60">
        <v>0</v>
      </c>
      <c r="FI156" s="60">
        <v>0</v>
      </c>
      <c r="FJ156" s="60">
        <v>0</v>
      </c>
      <c r="FK156" s="60">
        <v>0</v>
      </c>
      <c r="FL156" s="60">
        <v>0</v>
      </c>
      <c r="FM156" s="60">
        <v>0</v>
      </c>
      <c r="FN156" s="60">
        <v>0</v>
      </c>
      <c r="FO156" s="60">
        <v>0</v>
      </c>
      <c r="FP156" s="60">
        <v>0</v>
      </c>
      <c r="FQ156" s="60">
        <v>0</v>
      </c>
      <c r="FR156" s="60">
        <v>0</v>
      </c>
      <c r="FS156" s="60">
        <v>0</v>
      </c>
      <c r="FT156" s="60">
        <v>0</v>
      </c>
      <c r="FU156" s="60">
        <v>0</v>
      </c>
      <c r="FV156" s="60">
        <v>0</v>
      </c>
      <c r="FW156" s="60">
        <v>0</v>
      </c>
      <c r="FX156" s="60">
        <v>0</v>
      </c>
      <c r="FY156" s="60">
        <v>0</v>
      </c>
      <c r="FZ156" s="60">
        <v>0</v>
      </c>
      <c r="GA156" s="60">
        <v>0</v>
      </c>
      <c r="GB156" s="60">
        <v>0</v>
      </c>
      <c r="GC156" s="60">
        <v>0</v>
      </c>
      <c r="GD156" s="60">
        <v>0</v>
      </c>
      <c r="GE156" s="60">
        <v>0</v>
      </c>
      <c r="GF156" s="60">
        <v>0</v>
      </c>
      <c r="GG156" s="60">
        <v>0</v>
      </c>
      <c r="GH156" s="60">
        <v>0</v>
      </c>
      <c r="GI156" s="60">
        <v>0</v>
      </c>
      <c r="GJ156" s="60">
        <v>0</v>
      </c>
      <c r="GK156" s="60">
        <v>0</v>
      </c>
      <c r="GL156" s="60">
        <v>0</v>
      </c>
      <c r="GM156" s="60">
        <v>0</v>
      </c>
      <c r="GN156" s="60">
        <v>0</v>
      </c>
      <c r="GO156" s="60">
        <v>0</v>
      </c>
      <c r="GP156" s="60">
        <v>0</v>
      </c>
      <c r="GQ156" s="60">
        <v>0</v>
      </c>
      <c r="GR156" s="60">
        <v>0</v>
      </c>
      <c r="GS156" s="60">
        <v>0</v>
      </c>
    </row>
    <row r="157" spans="1:201" x14ac:dyDescent="0.2">
      <c r="A157" s="70">
        <v>42223.034189814818</v>
      </c>
      <c r="B157" s="60">
        <v>6.6000000000000003E-6</v>
      </c>
      <c r="C157" s="60">
        <v>4.5826999999999999E-4</v>
      </c>
      <c r="D157" s="60">
        <v>1.5767800000000001E-3</v>
      </c>
      <c r="E157" s="60">
        <v>5.6903800000000001E-3</v>
      </c>
      <c r="F157" s="60">
        <v>2.619724E-2</v>
      </c>
      <c r="G157" s="60">
        <v>0.1013303</v>
      </c>
      <c r="H157" s="60">
        <v>0.2996219</v>
      </c>
      <c r="I157" s="60">
        <v>0.7218966</v>
      </c>
      <c r="J157" s="60">
        <v>1.4762150000000001</v>
      </c>
      <c r="K157" s="60">
        <v>2.1824560000000002</v>
      </c>
      <c r="L157" s="60">
        <v>3.4306179999999999</v>
      </c>
      <c r="M157" s="60">
        <v>4.2409509999999999</v>
      </c>
      <c r="N157" s="60">
        <v>5.6147640000000001</v>
      </c>
      <c r="O157" s="60">
        <v>6.9768140000000001</v>
      </c>
      <c r="P157" s="60">
        <v>8.1977481000000001</v>
      </c>
      <c r="Q157" s="60">
        <v>9.0362901000000004</v>
      </c>
      <c r="R157" s="60">
        <v>9.5643510000000003</v>
      </c>
      <c r="S157" s="60">
        <v>9.787445</v>
      </c>
      <c r="T157" s="60">
        <v>9.7533110999999995</v>
      </c>
      <c r="U157" s="60">
        <v>8.4804460000000006</v>
      </c>
      <c r="V157" s="60">
        <v>7.5183840000000002</v>
      </c>
      <c r="W157" s="60">
        <v>7.3003090000000004</v>
      </c>
      <c r="X157" s="60">
        <v>7.1037429999999997</v>
      </c>
      <c r="Y157" s="60">
        <v>6.9712719999999999</v>
      </c>
      <c r="Z157" s="60">
        <v>6.9450159999999999</v>
      </c>
      <c r="AA157" s="60">
        <v>7.0687040999999997</v>
      </c>
      <c r="AB157" s="60">
        <v>7.3903331000000003</v>
      </c>
      <c r="AC157" s="60">
        <v>7.9651202999999997</v>
      </c>
      <c r="AD157" s="60">
        <v>8.1034520000000008</v>
      </c>
      <c r="AE157" s="60">
        <v>9.4729652000000009</v>
      </c>
      <c r="AF157" s="60">
        <v>14.013923</v>
      </c>
      <c r="AG157" s="60">
        <v>21.388269999999999</v>
      </c>
      <c r="AH157" s="60">
        <v>32.122871000000004</v>
      </c>
      <c r="AI157" s="60">
        <v>46.326453999999998</v>
      </c>
      <c r="AJ157" s="60">
        <v>63.509990000000002</v>
      </c>
      <c r="AK157" s="60">
        <v>82.532523999999995</v>
      </c>
      <c r="AL157" s="60">
        <v>95.301640000000006</v>
      </c>
      <c r="AM157" s="60">
        <v>113.3287</v>
      </c>
      <c r="AN157" s="60">
        <v>128.49261000000001</v>
      </c>
      <c r="AO157" s="60">
        <v>139.18199999999999</v>
      </c>
      <c r="AP157" s="60">
        <v>144.32812000000001</v>
      </c>
      <c r="AQ157" s="60">
        <v>143.56303</v>
      </c>
      <c r="AR157" s="60">
        <v>137.2346</v>
      </c>
      <c r="AS157" s="60">
        <v>126.28830000000001</v>
      </c>
      <c r="AT157" s="60">
        <v>109.68823</v>
      </c>
      <c r="AU157" s="60">
        <v>98.053250000000006</v>
      </c>
      <c r="AV157" s="60">
        <v>89.833724000000004</v>
      </c>
      <c r="AW157" s="60">
        <v>81.430070000000001</v>
      </c>
      <c r="AX157" s="60">
        <v>73.022841999999997</v>
      </c>
      <c r="AY157" s="60">
        <v>64.78</v>
      </c>
      <c r="AZ157" s="60">
        <v>55.095100000000002</v>
      </c>
      <c r="BA157" s="60">
        <v>47.96011</v>
      </c>
      <c r="BB157" s="60">
        <v>39.748271000000003</v>
      </c>
      <c r="BC157" s="60">
        <v>33.250410000000002</v>
      </c>
      <c r="BD157" s="60">
        <v>27.861429999999999</v>
      </c>
      <c r="BE157" s="60">
        <v>22.349554000000001</v>
      </c>
      <c r="BF157" s="60">
        <v>19.418679999999998</v>
      </c>
      <c r="BG157" s="60">
        <v>15.456811</v>
      </c>
      <c r="BH157" s="60">
        <v>12.115422000000001</v>
      </c>
      <c r="BI157" s="60">
        <v>9.5226191999999994</v>
      </c>
      <c r="BJ157" s="60">
        <v>6.8363151000000002</v>
      </c>
      <c r="BK157" s="60">
        <v>4.8128571000000004</v>
      </c>
      <c r="BL157" s="60">
        <v>3.6309629999999999</v>
      </c>
      <c r="BM157" s="60">
        <v>2.7029350000000001</v>
      </c>
      <c r="BN157" s="60">
        <v>1.9848614</v>
      </c>
      <c r="BO157" s="60">
        <v>1.3342419999999999</v>
      </c>
      <c r="BP157" s="60">
        <v>0.87986180000000003</v>
      </c>
      <c r="BQ157" s="60">
        <v>0.55211739999999998</v>
      </c>
      <c r="BR157" s="60">
        <v>0.35156660000000001</v>
      </c>
      <c r="BS157" s="60">
        <v>0.21975040000000001</v>
      </c>
      <c r="BT157" s="60">
        <v>0.15182144</v>
      </c>
      <c r="BU157" s="60">
        <v>0.1020943</v>
      </c>
      <c r="BV157" s="60">
        <v>6.7807049999999994E-2</v>
      </c>
      <c r="BW157" s="60">
        <v>4.4478549999999999E-2</v>
      </c>
      <c r="BX157" s="60">
        <v>2.8815879999999999E-2</v>
      </c>
      <c r="BY157" s="60">
        <v>1.8438530000000002E-2</v>
      </c>
      <c r="BZ157" s="60">
        <v>1.1653210000000001E-2</v>
      </c>
      <c r="CA157" s="60">
        <v>7.2745400000000003E-3</v>
      </c>
      <c r="CB157" s="60">
        <v>4.5951899999999999E-3</v>
      </c>
      <c r="CC157" s="60">
        <v>2.93298E-3</v>
      </c>
      <c r="CD157" s="60">
        <v>1.9242899999999999E-3</v>
      </c>
      <c r="CE157" s="60">
        <v>1.2511499999999999E-3</v>
      </c>
      <c r="CF157" s="60">
        <v>8.0606000000000004E-4</v>
      </c>
      <c r="CG157" s="60">
        <v>5.1449999999999998E-4</v>
      </c>
      <c r="CH157" s="60">
        <v>3.2563999999999998E-4</v>
      </c>
      <c r="CI157" s="60">
        <v>2.0419000000000001E-4</v>
      </c>
      <c r="CJ157" s="60">
        <v>1.2376999999999999E-4</v>
      </c>
      <c r="CK157" s="60">
        <v>7.4270000000000006E-5</v>
      </c>
      <c r="CL157" s="60">
        <v>4.4129999999999999E-5</v>
      </c>
      <c r="CM157" s="60">
        <v>2.5959999999999999E-5</v>
      </c>
      <c r="CN157" s="60">
        <v>1.346E-5</v>
      </c>
      <c r="CO157" s="60">
        <v>3.5099999999999999E-6</v>
      </c>
      <c r="CP157" s="60">
        <v>1.7E-6</v>
      </c>
      <c r="CQ157" s="60">
        <v>7.7000000000000004E-7</v>
      </c>
      <c r="CR157" s="60">
        <v>3.3999999999999997E-7</v>
      </c>
      <c r="CS157" s="60">
        <v>1.4999999999999999E-7</v>
      </c>
      <c r="CT157" s="60">
        <v>7.0000000000000005E-8</v>
      </c>
      <c r="CU157" s="60">
        <v>2.9999999999999997E-8</v>
      </c>
      <c r="CV157" s="60">
        <v>1E-8</v>
      </c>
      <c r="CW157" s="60">
        <v>1E-8</v>
      </c>
      <c r="CX157" s="60">
        <v>0</v>
      </c>
      <c r="CY157" s="60">
        <v>0</v>
      </c>
      <c r="CZ157" s="60">
        <v>0</v>
      </c>
      <c r="DA157" s="60">
        <v>0</v>
      </c>
      <c r="DB157" s="60">
        <v>0</v>
      </c>
      <c r="DC157" s="60">
        <v>0</v>
      </c>
      <c r="DD157" s="60">
        <v>0</v>
      </c>
      <c r="DE157" s="60">
        <v>0</v>
      </c>
      <c r="DF157" s="60">
        <v>0</v>
      </c>
      <c r="DG157" s="60">
        <v>0</v>
      </c>
      <c r="DH157" s="60">
        <v>0</v>
      </c>
      <c r="DI157" s="60">
        <v>0</v>
      </c>
      <c r="DJ157" s="60">
        <v>0</v>
      </c>
      <c r="DK157" s="60">
        <v>0</v>
      </c>
      <c r="DL157" s="60">
        <v>0</v>
      </c>
      <c r="DM157" s="60">
        <v>0</v>
      </c>
      <c r="DN157" s="60">
        <v>0</v>
      </c>
      <c r="DO157" s="60">
        <v>0</v>
      </c>
      <c r="DP157" s="60">
        <v>0</v>
      </c>
      <c r="DQ157" s="60">
        <v>0</v>
      </c>
      <c r="DR157" s="60">
        <v>0</v>
      </c>
      <c r="DS157" s="60">
        <v>0</v>
      </c>
      <c r="DT157" s="60">
        <v>0</v>
      </c>
      <c r="DU157" s="60">
        <v>0</v>
      </c>
      <c r="DV157" s="60">
        <v>0</v>
      </c>
      <c r="DW157" s="60">
        <v>0</v>
      </c>
      <c r="DX157" s="60">
        <v>0</v>
      </c>
      <c r="DY157" s="60">
        <v>0</v>
      </c>
      <c r="DZ157" s="60">
        <v>0</v>
      </c>
      <c r="EA157" s="60">
        <v>0</v>
      </c>
      <c r="EB157" s="60">
        <v>0</v>
      </c>
      <c r="EC157" s="60">
        <v>0</v>
      </c>
      <c r="ED157" s="60">
        <v>0</v>
      </c>
      <c r="EE157" s="60">
        <v>0</v>
      </c>
      <c r="EF157" s="60">
        <v>0</v>
      </c>
      <c r="EG157" s="60">
        <v>0</v>
      </c>
      <c r="EH157" s="60">
        <v>0</v>
      </c>
      <c r="EI157" s="60">
        <v>0</v>
      </c>
      <c r="EJ157" s="60">
        <v>0</v>
      </c>
      <c r="EK157" s="60">
        <v>0</v>
      </c>
      <c r="EL157" s="60">
        <v>0</v>
      </c>
      <c r="EM157" s="60">
        <v>0</v>
      </c>
      <c r="EN157" s="60">
        <v>0</v>
      </c>
      <c r="EO157" s="60">
        <v>0</v>
      </c>
      <c r="EP157" s="60">
        <v>0</v>
      </c>
      <c r="EQ157" s="60">
        <v>0</v>
      </c>
      <c r="ER157" s="60">
        <v>0</v>
      </c>
      <c r="ES157" s="60">
        <v>0</v>
      </c>
      <c r="ET157" s="60">
        <v>0</v>
      </c>
      <c r="EU157" s="60">
        <v>0</v>
      </c>
      <c r="EV157" s="60">
        <v>0</v>
      </c>
      <c r="EW157" s="60">
        <v>0</v>
      </c>
      <c r="EX157" s="60">
        <v>0</v>
      </c>
      <c r="EY157" s="60">
        <v>0</v>
      </c>
      <c r="EZ157" s="60">
        <v>0</v>
      </c>
      <c r="FA157" s="60">
        <v>0</v>
      </c>
      <c r="FB157" s="60">
        <v>0</v>
      </c>
      <c r="FC157" s="60">
        <v>0</v>
      </c>
      <c r="FD157" s="60">
        <v>0</v>
      </c>
      <c r="FE157" s="60">
        <v>0</v>
      </c>
      <c r="FF157" s="60">
        <v>0</v>
      </c>
      <c r="FG157" s="60">
        <v>0</v>
      </c>
      <c r="FH157" s="60">
        <v>0</v>
      </c>
      <c r="FI157" s="60">
        <v>0</v>
      </c>
      <c r="FJ157" s="60">
        <v>0</v>
      </c>
      <c r="FK157" s="60">
        <v>0</v>
      </c>
      <c r="FL157" s="60">
        <v>0</v>
      </c>
      <c r="FM157" s="60">
        <v>0</v>
      </c>
      <c r="FN157" s="60">
        <v>0</v>
      </c>
      <c r="FO157" s="60">
        <v>0</v>
      </c>
      <c r="FP157" s="60">
        <v>0</v>
      </c>
      <c r="FQ157" s="60">
        <v>0</v>
      </c>
      <c r="FR157" s="60">
        <v>0</v>
      </c>
      <c r="FS157" s="60">
        <v>0</v>
      </c>
      <c r="FT157" s="60">
        <v>0</v>
      </c>
      <c r="FU157" s="60">
        <v>0</v>
      </c>
      <c r="FV157" s="60">
        <v>0</v>
      </c>
      <c r="FW157" s="60">
        <v>0</v>
      </c>
      <c r="FX157" s="60">
        <v>0</v>
      </c>
      <c r="FY157" s="60">
        <v>0</v>
      </c>
      <c r="FZ157" s="60">
        <v>0</v>
      </c>
      <c r="GA157" s="60">
        <v>0</v>
      </c>
      <c r="GB157" s="60">
        <v>0</v>
      </c>
      <c r="GC157" s="60">
        <v>0</v>
      </c>
      <c r="GD157" s="60">
        <v>0</v>
      </c>
      <c r="GE157" s="60">
        <v>0</v>
      </c>
      <c r="GF157" s="60">
        <v>0</v>
      </c>
      <c r="GG157" s="60">
        <v>0</v>
      </c>
      <c r="GH157" s="60">
        <v>0</v>
      </c>
      <c r="GI157" s="60">
        <v>0</v>
      </c>
      <c r="GJ157" s="60">
        <v>0</v>
      </c>
      <c r="GK157" s="60">
        <v>0</v>
      </c>
      <c r="GL157" s="60">
        <v>0</v>
      </c>
      <c r="GM157" s="60">
        <v>0</v>
      </c>
      <c r="GN157" s="60">
        <v>0</v>
      </c>
      <c r="GO157" s="60">
        <v>0</v>
      </c>
      <c r="GP157" s="60">
        <v>0</v>
      </c>
      <c r="GQ157" s="60">
        <v>0</v>
      </c>
      <c r="GR157" s="60">
        <v>0</v>
      </c>
      <c r="GS157" s="60">
        <v>0</v>
      </c>
    </row>
    <row r="158" spans="1:201" x14ac:dyDescent="0.2">
      <c r="A158" s="70">
        <v>42223.044189814813</v>
      </c>
      <c r="B158" s="60">
        <v>4.4499999999999997E-6</v>
      </c>
      <c r="C158" s="60">
        <v>4.4504000000000001E-4</v>
      </c>
      <c r="D158" s="60">
        <v>1.3033000000000001E-3</v>
      </c>
      <c r="E158" s="60">
        <v>4.4332800000000004E-3</v>
      </c>
      <c r="F158" s="60">
        <v>2.0537400000000001E-2</v>
      </c>
      <c r="G158" s="60">
        <v>8.1190819999999997E-2</v>
      </c>
      <c r="H158" s="60">
        <v>0.2455965</v>
      </c>
      <c r="I158" s="60">
        <v>0.60491070000000002</v>
      </c>
      <c r="J158" s="60">
        <v>1.263447</v>
      </c>
      <c r="K158" s="60">
        <v>1.9026449999999999</v>
      </c>
      <c r="L158" s="60">
        <v>3.0467870000000001</v>
      </c>
      <c r="M158" s="60">
        <v>3.8292920000000001</v>
      </c>
      <c r="N158" s="60">
        <v>5.1537449999999998</v>
      </c>
      <c r="O158" s="60">
        <v>6.5045469999999996</v>
      </c>
      <c r="P158" s="60">
        <v>7.7550153000000002</v>
      </c>
      <c r="Q158" s="60">
        <v>8.6618660999999992</v>
      </c>
      <c r="R158" s="60">
        <v>9.2775420999999998</v>
      </c>
      <c r="S158" s="60">
        <v>9.5921880000000002</v>
      </c>
      <c r="T158" s="60">
        <v>9.6396712999999998</v>
      </c>
      <c r="U158" s="60">
        <v>8.4272174</v>
      </c>
      <c r="V158" s="60">
        <v>7.501995</v>
      </c>
      <c r="W158" s="60">
        <v>7.2975171999999997</v>
      </c>
      <c r="X158" s="60">
        <v>7.0978539999999999</v>
      </c>
      <c r="Y158" s="60">
        <v>6.9458260000000003</v>
      </c>
      <c r="Z158" s="60">
        <v>6.8833219999999997</v>
      </c>
      <c r="AA158" s="60">
        <v>6.9530979999999998</v>
      </c>
      <c r="AB158" s="60">
        <v>7.2011913999999999</v>
      </c>
      <c r="AC158" s="60">
        <v>7.6797094000000001</v>
      </c>
      <c r="AD158" s="60">
        <v>7.7330769999999998</v>
      </c>
      <c r="AE158" s="60">
        <v>8.9418220000000002</v>
      </c>
      <c r="AF158" s="60">
        <v>13.045054</v>
      </c>
      <c r="AG158" s="60">
        <v>19.8185</v>
      </c>
      <c r="AH158" s="60">
        <v>29.816234000000001</v>
      </c>
      <c r="AI158" s="60">
        <v>43.222050000000003</v>
      </c>
      <c r="AJ158" s="60">
        <v>59.662860000000002</v>
      </c>
      <c r="AK158" s="60">
        <v>78.132330999999994</v>
      </c>
      <c r="AL158" s="60">
        <v>90.944270000000003</v>
      </c>
      <c r="AM158" s="60">
        <v>109.01649999999999</v>
      </c>
      <c r="AN158" s="60">
        <v>124.6131</v>
      </c>
      <c r="AO158" s="60">
        <v>136.0872</v>
      </c>
      <c r="AP158" s="60">
        <v>142.27449999999999</v>
      </c>
      <c r="AQ158" s="60">
        <v>142.67373000000001</v>
      </c>
      <c r="AR158" s="60">
        <v>137.4897</v>
      </c>
      <c r="AS158" s="60">
        <v>127.54183999999999</v>
      </c>
      <c r="AT158" s="60">
        <v>111.27330000000001</v>
      </c>
      <c r="AU158" s="60">
        <v>99.888170000000002</v>
      </c>
      <c r="AV158" s="60">
        <v>91.914519999999996</v>
      </c>
      <c r="AW158" s="60">
        <v>83.688580000000002</v>
      </c>
      <c r="AX158" s="60">
        <v>75.390039999999999</v>
      </c>
      <c r="AY158" s="60">
        <v>67.189254000000005</v>
      </c>
      <c r="AZ158" s="60">
        <v>57.404670000000003</v>
      </c>
      <c r="BA158" s="60">
        <v>50.20478</v>
      </c>
      <c r="BB158" s="60">
        <v>41.848083000000003</v>
      </c>
      <c r="BC158" s="60">
        <v>35.216119999999997</v>
      </c>
      <c r="BD158" s="60">
        <v>29.672224</v>
      </c>
      <c r="BE158" s="60">
        <v>23.932600000000001</v>
      </c>
      <c r="BF158" s="60">
        <v>20.879770000000001</v>
      </c>
      <c r="BG158" s="60">
        <v>16.721080000000001</v>
      </c>
      <c r="BH158" s="60">
        <v>13.187290000000001</v>
      </c>
      <c r="BI158" s="60">
        <v>10.42605</v>
      </c>
      <c r="BJ158" s="60">
        <v>7.5357513000000003</v>
      </c>
      <c r="BK158" s="60">
        <v>5.3414244000000002</v>
      </c>
      <c r="BL158" s="60">
        <v>4.0537400000000003</v>
      </c>
      <c r="BM158" s="60">
        <v>3.036146</v>
      </c>
      <c r="BN158" s="60">
        <v>2.2436240000000001</v>
      </c>
      <c r="BO158" s="60">
        <v>1.5197001000000001</v>
      </c>
      <c r="BP158" s="60">
        <v>1.0099092000000001</v>
      </c>
      <c r="BQ158" s="60">
        <v>0.63860450000000002</v>
      </c>
      <c r="BR158" s="60">
        <v>0.40976741</v>
      </c>
      <c r="BS158" s="60">
        <v>0.2581464</v>
      </c>
      <c r="BT158" s="60">
        <v>0.17947552999999999</v>
      </c>
      <c r="BU158" s="60">
        <v>0.12149042</v>
      </c>
      <c r="BV158" s="60">
        <v>8.1230350000000007E-2</v>
      </c>
      <c r="BW158" s="60">
        <v>5.364447E-2</v>
      </c>
      <c r="BX158" s="60">
        <v>3.499149E-2</v>
      </c>
      <c r="BY158" s="60">
        <v>2.254428E-2</v>
      </c>
      <c r="BZ158" s="60">
        <v>1.434684E-2</v>
      </c>
      <c r="CA158" s="60">
        <v>9.0185300000000003E-3</v>
      </c>
      <c r="CB158" s="60">
        <v>5.7352799999999997E-3</v>
      </c>
      <c r="CC158" s="60">
        <v>3.6834599999999999E-3</v>
      </c>
      <c r="CD158" s="60">
        <v>2.4313300000000002E-3</v>
      </c>
      <c r="CE158" s="60">
        <v>1.59049E-3</v>
      </c>
      <c r="CF158" s="60">
        <v>1.0310600000000001E-3</v>
      </c>
      <c r="CG158" s="60">
        <v>6.623E-4</v>
      </c>
      <c r="CH158" s="60">
        <v>4.2188000000000002E-4</v>
      </c>
      <c r="CI158" s="60">
        <v>2.6624999999999999E-4</v>
      </c>
      <c r="CJ158" s="60">
        <v>1.6247000000000001E-4</v>
      </c>
      <c r="CK158" s="60">
        <v>9.815E-5</v>
      </c>
      <c r="CL158" s="60">
        <v>5.8709999999999999E-5</v>
      </c>
      <c r="CM158" s="60">
        <v>3.4770000000000001E-5</v>
      </c>
      <c r="CN158" s="60">
        <v>1.8159999999999999E-5</v>
      </c>
      <c r="CO158" s="60">
        <v>4.78E-6</v>
      </c>
      <c r="CP158" s="60">
        <v>2.34E-6</v>
      </c>
      <c r="CQ158" s="60">
        <v>1.06E-6</v>
      </c>
      <c r="CR158" s="60">
        <v>4.7999999999999996E-7</v>
      </c>
      <c r="CS158" s="60">
        <v>2.1E-7</v>
      </c>
      <c r="CT158" s="60">
        <v>8.9999999999999999E-8</v>
      </c>
      <c r="CU158" s="60">
        <v>4.0000000000000001E-8</v>
      </c>
      <c r="CV158" s="60">
        <v>2E-8</v>
      </c>
      <c r="CW158" s="60">
        <v>1E-8</v>
      </c>
      <c r="CX158" s="60">
        <v>0</v>
      </c>
      <c r="CY158" s="60">
        <v>0</v>
      </c>
      <c r="CZ158" s="60">
        <v>0</v>
      </c>
      <c r="DA158" s="60">
        <v>0</v>
      </c>
      <c r="DB158" s="60">
        <v>0</v>
      </c>
      <c r="DC158" s="60">
        <v>0</v>
      </c>
      <c r="DD158" s="60">
        <v>0</v>
      </c>
      <c r="DE158" s="60">
        <v>0</v>
      </c>
      <c r="DF158" s="60">
        <v>0</v>
      </c>
      <c r="DG158" s="60">
        <v>0</v>
      </c>
      <c r="DH158" s="60">
        <v>0</v>
      </c>
      <c r="DI158" s="60">
        <v>0</v>
      </c>
      <c r="DJ158" s="60">
        <v>0</v>
      </c>
      <c r="DK158" s="60">
        <v>0</v>
      </c>
      <c r="DL158" s="60">
        <v>0</v>
      </c>
      <c r="DM158" s="60">
        <v>0</v>
      </c>
      <c r="DN158" s="60">
        <v>0</v>
      </c>
      <c r="DO158" s="60">
        <v>0</v>
      </c>
      <c r="DP158" s="60">
        <v>0</v>
      </c>
      <c r="DQ158" s="60">
        <v>0</v>
      </c>
      <c r="DR158" s="60">
        <v>0</v>
      </c>
      <c r="DS158" s="60">
        <v>0</v>
      </c>
      <c r="DT158" s="60">
        <v>0</v>
      </c>
      <c r="DU158" s="60">
        <v>0</v>
      </c>
      <c r="DV158" s="60">
        <v>0</v>
      </c>
      <c r="DW158" s="60">
        <v>0</v>
      </c>
      <c r="DX158" s="60">
        <v>0</v>
      </c>
      <c r="DY158" s="60">
        <v>0</v>
      </c>
      <c r="DZ158" s="60">
        <v>0</v>
      </c>
      <c r="EA158" s="60">
        <v>0</v>
      </c>
      <c r="EB158" s="60">
        <v>0</v>
      </c>
      <c r="EC158" s="60">
        <v>0</v>
      </c>
      <c r="ED158" s="60">
        <v>0</v>
      </c>
      <c r="EE158" s="60">
        <v>0</v>
      </c>
      <c r="EF158" s="60">
        <v>0</v>
      </c>
      <c r="EG158" s="60">
        <v>0</v>
      </c>
      <c r="EH158" s="60">
        <v>0</v>
      </c>
      <c r="EI158" s="60">
        <v>0</v>
      </c>
      <c r="EJ158" s="60">
        <v>0</v>
      </c>
      <c r="EK158" s="60">
        <v>0</v>
      </c>
      <c r="EL158" s="60">
        <v>0</v>
      </c>
      <c r="EM158" s="60">
        <v>0</v>
      </c>
      <c r="EN158" s="60">
        <v>0</v>
      </c>
      <c r="EO158" s="60">
        <v>0</v>
      </c>
      <c r="EP158" s="60">
        <v>0</v>
      </c>
      <c r="EQ158" s="60">
        <v>0</v>
      </c>
      <c r="ER158" s="60">
        <v>0</v>
      </c>
      <c r="ES158" s="60">
        <v>0</v>
      </c>
      <c r="ET158" s="60">
        <v>0</v>
      </c>
      <c r="EU158" s="60">
        <v>0</v>
      </c>
      <c r="EV158" s="60">
        <v>0</v>
      </c>
      <c r="EW158" s="60">
        <v>0</v>
      </c>
      <c r="EX158" s="60">
        <v>0</v>
      </c>
      <c r="EY158" s="60">
        <v>0</v>
      </c>
      <c r="EZ158" s="60">
        <v>0</v>
      </c>
      <c r="FA158" s="60">
        <v>0</v>
      </c>
      <c r="FB158" s="60">
        <v>0</v>
      </c>
      <c r="FC158" s="60">
        <v>0</v>
      </c>
      <c r="FD158" s="60">
        <v>0</v>
      </c>
      <c r="FE158" s="60">
        <v>0</v>
      </c>
      <c r="FF158" s="60">
        <v>0</v>
      </c>
      <c r="FG158" s="60">
        <v>0</v>
      </c>
      <c r="FH158" s="60">
        <v>0</v>
      </c>
      <c r="FI158" s="60">
        <v>0</v>
      </c>
      <c r="FJ158" s="60">
        <v>0</v>
      </c>
      <c r="FK158" s="60">
        <v>0</v>
      </c>
      <c r="FL158" s="60">
        <v>0</v>
      </c>
      <c r="FM158" s="60">
        <v>0</v>
      </c>
      <c r="FN158" s="60">
        <v>0</v>
      </c>
      <c r="FO158" s="60">
        <v>0</v>
      </c>
      <c r="FP158" s="60">
        <v>0</v>
      </c>
      <c r="FQ158" s="60">
        <v>0</v>
      </c>
      <c r="FR158" s="60">
        <v>0</v>
      </c>
      <c r="FS158" s="60">
        <v>0</v>
      </c>
      <c r="FT158" s="60">
        <v>0</v>
      </c>
      <c r="FU158" s="60">
        <v>0</v>
      </c>
      <c r="FV158" s="60">
        <v>0</v>
      </c>
      <c r="FW158" s="60">
        <v>0</v>
      </c>
      <c r="FX158" s="60">
        <v>0</v>
      </c>
      <c r="FY158" s="60">
        <v>0</v>
      </c>
      <c r="FZ158" s="60">
        <v>0</v>
      </c>
      <c r="GA158" s="60">
        <v>0</v>
      </c>
      <c r="GB158" s="60">
        <v>0</v>
      </c>
      <c r="GC158" s="60">
        <v>0</v>
      </c>
      <c r="GD158" s="60">
        <v>0</v>
      </c>
      <c r="GE158" s="60">
        <v>0</v>
      </c>
      <c r="GF158" s="60">
        <v>0</v>
      </c>
      <c r="GG158" s="60">
        <v>0</v>
      </c>
      <c r="GH158" s="60">
        <v>0</v>
      </c>
      <c r="GI158" s="60">
        <v>0</v>
      </c>
      <c r="GJ158" s="60">
        <v>0</v>
      </c>
      <c r="GK158" s="60">
        <v>0</v>
      </c>
      <c r="GL158" s="60">
        <v>0</v>
      </c>
      <c r="GM158" s="60">
        <v>0</v>
      </c>
      <c r="GN158" s="60">
        <v>0</v>
      </c>
      <c r="GO158" s="60">
        <v>0</v>
      </c>
      <c r="GP158" s="60">
        <v>0</v>
      </c>
      <c r="GQ158" s="60">
        <v>0</v>
      </c>
      <c r="GR158" s="60">
        <v>0</v>
      </c>
      <c r="GS158" s="60">
        <v>0</v>
      </c>
    </row>
    <row r="159" spans="1:201" x14ac:dyDescent="0.2">
      <c r="A159" s="70">
        <v>42223.054189814815</v>
      </c>
      <c r="B159" s="60">
        <v>3.01E-6</v>
      </c>
      <c r="C159" s="60">
        <v>4.3574E-4</v>
      </c>
      <c r="D159" s="60">
        <v>1.10081E-3</v>
      </c>
      <c r="E159" s="60">
        <v>3.4818100000000001E-3</v>
      </c>
      <c r="F159" s="60">
        <v>1.611015E-2</v>
      </c>
      <c r="G159" s="60">
        <v>6.4982499999999999E-2</v>
      </c>
      <c r="H159" s="60">
        <v>0.20095389999999999</v>
      </c>
      <c r="I159" s="60">
        <v>0.50575530000000002</v>
      </c>
      <c r="J159" s="60">
        <v>1.0785450000000001</v>
      </c>
      <c r="K159" s="60">
        <v>1.653772</v>
      </c>
      <c r="L159" s="60">
        <v>2.6970489999999998</v>
      </c>
      <c r="M159" s="60">
        <v>3.4454129999999998</v>
      </c>
      <c r="N159" s="60">
        <v>4.7131449999999999</v>
      </c>
      <c r="O159" s="60">
        <v>6.0415219999999996</v>
      </c>
      <c r="P159" s="60">
        <v>7.308846</v>
      </c>
      <c r="Q159" s="60">
        <v>8.272831</v>
      </c>
      <c r="R159" s="60">
        <v>8.9684743000000005</v>
      </c>
      <c r="S159" s="60">
        <v>9.3715910000000004</v>
      </c>
      <c r="T159" s="60">
        <v>9.5020570000000006</v>
      </c>
      <c r="U159" s="60">
        <v>8.3560361000000007</v>
      </c>
      <c r="V159" s="60">
        <v>7.4739303000000001</v>
      </c>
      <c r="W159" s="60">
        <v>7.2888250000000001</v>
      </c>
      <c r="X159" s="60">
        <v>7.0921950000000002</v>
      </c>
      <c r="Y159" s="60">
        <v>6.926901</v>
      </c>
      <c r="Z159" s="60">
        <v>6.8347262999999998</v>
      </c>
      <c r="AA159" s="60">
        <v>6.8577190000000003</v>
      </c>
      <c r="AB159" s="60">
        <v>7.0403260000000003</v>
      </c>
      <c r="AC159" s="60">
        <v>7.4319981999999998</v>
      </c>
      <c r="AD159" s="60">
        <v>7.4074410999999998</v>
      </c>
      <c r="AE159" s="60">
        <v>8.4696189999999998</v>
      </c>
      <c r="AF159" s="60">
        <v>12.168419999999999</v>
      </c>
      <c r="AG159" s="60">
        <v>18.378789999999999</v>
      </c>
      <c r="AH159" s="60">
        <v>27.67445</v>
      </c>
      <c r="AI159" s="60">
        <v>40.304459999999999</v>
      </c>
      <c r="AJ159" s="60">
        <v>56.002459999999999</v>
      </c>
      <c r="AK159" s="60">
        <v>73.891260000000003</v>
      </c>
      <c r="AL159" s="60">
        <v>86.687973</v>
      </c>
      <c r="AM159" s="60">
        <v>104.73802000000001</v>
      </c>
      <c r="AN159" s="60">
        <v>120.68792999999999</v>
      </c>
      <c r="AO159" s="60">
        <v>132.87020000000001</v>
      </c>
      <c r="AP159" s="60">
        <v>140.0377</v>
      </c>
      <c r="AQ159" s="60">
        <v>141.565</v>
      </c>
      <c r="AR159" s="60">
        <v>137.5172</v>
      </c>
      <c r="AS159" s="60">
        <v>128.58590000000001</v>
      </c>
      <c r="AT159" s="60">
        <v>112.68331000000001</v>
      </c>
      <c r="AU159" s="60">
        <v>101.57523999999999</v>
      </c>
      <c r="AV159" s="60">
        <v>93.869772999999995</v>
      </c>
      <c r="AW159" s="60">
        <v>85.845054000000005</v>
      </c>
      <c r="AX159" s="60">
        <v>77.680009999999996</v>
      </c>
      <c r="AY159" s="60">
        <v>69.546229999999994</v>
      </c>
      <c r="AZ159" s="60">
        <v>59.68609</v>
      </c>
      <c r="BA159" s="60">
        <v>52.441859999999998</v>
      </c>
      <c r="BB159" s="60">
        <v>43.961590000000001</v>
      </c>
      <c r="BC159" s="60">
        <v>37.213200000000001</v>
      </c>
      <c r="BD159" s="60">
        <v>31.526731000000002</v>
      </c>
      <c r="BE159" s="60">
        <v>25.566089999999999</v>
      </c>
      <c r="BF159" s="60">
        <v>22.395499999999998</v>
      </c>
      <c r="BG159" s="60">
        <v>18.042829999999999</v>
      </c>
      <c r="BH159" s="60">
        <v>14.316409999999999</v>
      </c>
      <c r="BI159" s="60">
        <v>11.384410000000001</v>
      </c>
      <c r="BJ159" s="60">
        <v>8.2836513000000007</v>
      </c>
      <c r="BK159" s="60">
        <v>5.9112679999999997</v>
      </c>
      <c r="BL159" s="60">
        <v>4.5126242000000003</v>
      </c>
      <c r="BM159" s="60">
        <v>3.4001700000000001</v>
      </c>
      <c r="BN159" s="60">
        <v>2.5281772</v>
      </c>
      <c r="BO159" s="60">
        <v>1.7253141999999999</v>
      </c>
      <c r="BP159" s="60">
        <v>1.1553</v>
      </c>
      <c r="BQ159" s="60">
        <v>0.73612564000000003</v>
      </c>
      <c r="BR159" s="60">
        <v>0.47593849999999999</v>
      </c>
      <c r="BS159" s="60">
        <v>0.30215629999999999</v>
      </c>
      <c r="BT159" s="60">
        <v>0.21137729999999999</v>
      </c>
      <c r="BU159" s="60">
        <v>0.14401949999999999</v>
      </c>
      <c r="BV159" s="60">
        <v>9.6931379999999998E-2</v>
      </c>
      <c r="BW159" s="60">
        <v>6.4441949999999998E-2</v>
      </c>
      <c r="BX159" s="60">
        <v>4.2318450000000001E-2</v>
      </c>
      <c r="BY159" s="60">
        <v>2.7450530000000001E-2</v>
      </c>
      <c r="BZ159" s="60">
        <v>1.7588940000000001E-2</v>
      </c>
      <c r="CA159" s="60">
        <v>1.113288E-2</v>
      </c>
      <c r="CB159" s="60">
        <v>7.1271800000000003E-3</v>
      </c>
      <c r="CC159" s="60">
        <v>4.6056700000000001E-3</v>
      </c>
      <c r="CD159" s="60">
        <v>3.0584000000000002E-3</v>
      </c>
      <c r="CE159" s="60">
        <v>2.0128099999999999E-3</v>
      </c>
      <c r="CF159" s="60">
        <v>1.3128300000000001E-3</v>
      </c>
      <c r="CG159" s="60">
        <v>8.4855E-4</v>
      </c>
      <c r="CH159" s="60">
        <v>5.4396000000000002E-4</v>
      </c>
      <c r="CI159" s="60">
        <v>3.4549E-4</v>
      </c>
      <c r="CJ159" s="60">
        <v>2.1222999999999999E-4</v>
      </c>
      <c r="CK159" s="60">
        <v>1.2908E-4</v>
      </c>
      <c r="CL159" s="60">
        <v>7.7719999999999994E-5</v>
      </c>
      <c r="CM159" s="60">
        <v>4.634E-5</v>
      </c>
      <c r="CN159" s="60">
        <v>2.44E-5</v>
      </c>
      <c r="CO159" s="60">
        <v>6.4799999999999998E-6</v>
      </c>
      <c r="CP159" s="60">
        <v>3.19E-6</v>
      </c>
      <c r="CQ159" s="60">
        <v>1.4699999999999999E-6</v>
      </c>
      <c r="CR159" s="60">
        <v>6.6000000000000003E-7</v>
      </c>
      <c r="CS159" s="60">
        <v>2.9999999999999999E-7</v>
      </c>
      <c r="CT159" s="60">
        <v>1.3E-7</v>
      </c>
      <c r="CU159" s="60">
        <v>5.9999999999999995E-8</v>
      </c>
      <c r="CV159" s="60">
        <v>2.9999999999999997E-8</v>
      </c>
      <c r="CW159" s="60">
        <v>1E-8</v>
      </c>
      <c r="CX159" s="60">
        <v>0</v>
      </c>
      <c r="CY159" s="60">
        <v>0</v>
      </c>
      <c r="CZ159" s="60">
        <v>0</v>
      </c>
      <c r="DA159" s="60">
        <v>0</v>
      </c>
      <c r="DB159" s="60">
        <v>0</v>
      </c>
      <c r="DC159" s="60">
        <v>0</v>
      </c>
      <c r="DD159" s="60">
        <v>0</v>
      </c>
      <c r="DE159" s="60">
        <v>0</v>
      </c>
      <c r="DF159" s="60">
        <v>0</v>
      </c>
      <c r="DG159" s="60">
        <v>0</v>
      </c>
      <c r="DH159" s="60">
        <v>0</v>
      </c>
      <c r="DI159" s="60">
        <v>0</v>
      </c>
      <c r="DJ159" s="60">
        <v>0</v>
      </c>
      <c r="DK159" s="60">
        <v>0</v>
      </c>
      <c r="DL159" s="60">
        <v>0</v>
      </c>
      <c r="DM159" s="60">
        <v>0</v>
      </c>
      <c r="DN159" s="60">
        <v>0</v>
      </c>
      <c r="DO159" s="60">
        <v>0</v>
      </c>
      <c r="DP159" s="60">
        <v>0</v>
      </c>
      <c r="DQ159" s="60">
        <v>0</v>
      </c>
      <c r="DR159" s="60">
        <v>0</v>
      </c>
      <c r="DS159" s="60">
        <v>0</v>
      </c>
      <c r="DT159" s="60">
        <v>0</v>
      </c>
      <c r="DU159" s="60">
        <v>0</v>
      </c>
      <c r="DV159" s="60">
        <v>0</v>
      </c>
      <c r="DW159" s="60">
        <v>0</v>
      </c>
      <c r="DX159" s="60">
        <v>0</v>
      </c>
      <c r="DY159" s="60">
        <v>0</v>
      </c>
      <c r="DZ159" s="60">
        <v>0</v>
      </c>
      <c r="EA159" s="60">
        <v>0</v>
      </c>
      <c r="EB159" s="60">
        <v>0</v>
      </c>
      <c r="EC159" s="60">
        <v>0</v>
      </c>
      <c r="ED159" s="60">
        <v>0</v>
      </c>
      <c r="EE159" s="60">
        <v>0</v>
      </c>
      <c r="EF159" s="60">
        <v>0</v>
      </c>
      <c r="EG159" s="60">
        <v>0</v>
      </c>
      <c r="EH159" s="60">
        <v>0</v>
      </c>
      <c r="EI159" s="60">
        <v>0</v>
      </c>
      <c r="EJ159" s="60">
        <v>0</v>
      </c>
      <c r="EK159" s="60">
        <v>0</v>
      </c>
      <c r="EL159" s="60">
        <v>0</v>
      </c>
      <c r="EM159" s="60">
        <v>0</v>
      </c>
      <c r="EN159" s="60">
        <v>0</v>
      </c>
      <c r="EO159" s="60">
        <v>0</v>
      </c>
      <c r="EP159" s="60">
        <v>0</v>
      </c>
      <c r="EQ159" s="60">
        <v>0</v>
      </c>
      <c r="ER159" s="60">
        <v>0</v>
      </c>
      <c r="ES159" s="60">
        <v>0</v>
      </c>
      <c r="ET159" s="60">
        <v>0</v>
      </c>
      <c r="EU159" s="60">
        <v>0</v>
      </c>
      <c r="EV159" s="60">
        <v>0</v>
      </c>
      <c r="EW159" s="60">
        <v>0</v>
      </c>
      <c r="EX159" s="60">
        <v>0</v>
      </c>
      <c r="EY159" s="60">
        <v>0</v>
      </c>
      <c r="EZ159" s="60">
        <v>0</v>
      </c>
      <c r="FA159" s="60">
        <v>0</v>
      </c>
      <c r="FB159" s="60">
        <v>0</v>
      </c>
      <c r="FC159" s="60">
        <v>0</v>
      </c>
      <c r="FD159" s="60">
        <v>0</v>
      </c>
      <c r="FE159" s="60">
        <v>0</v>
      </c>
      <c r="FF159" s="60">
        <v>0</v>
      </c>
      <c r="FG159" s="60">
        <v>0</v>
      </c>
      <c r="FH159" s="60">
        <v>0</v>
      </c>
      <c r="FI159" s="60">
        <v>0</v>
      </c>
      <c r="FJ159" s="60">
        <v>0</v>
      </c>
      <c r="FK159" s="60">
        <v>0</v>
      </c>
      <c r="FL159" s="60">
        <v>0</v>
      </c>
      <c r="FM159" s="60">
        <v>0</v>
      </c>
      <c r="FN159" s="60">
        <v>0</v>
      </c>
      <c r="FO159" s="60">
        <v>0</v>
      </c>
      <c r="FP159" s="60">
        <v>0</v>
      </c>
      <c r="FQ159" s="60">
        <v>0</v>
      </c>
      <c r="FR159" s="60">
        <v>0</v>
      </c>
      <c r="FS159" s="60">
        <v>0</v>
      </c>
      <c r="FT159" s="60">
        <v>0</v>
      </c>
      <c r="FU159" s="60">
        <v>0</v>
      </c>
      <c r="FV159" s="60">
        <v>0</v>
      </c>
      <c r="FW159" s="60">
        <v>0</v>
      </c>
      <c r="FX159" s="60">
        <v>0</v>
      </c>
      <c r="FY159" s="60">
        <v>0</v>
      </c>
      <c r="FZ159" s="60">
        <v>0</v>
      </c>
      <c r="GA159" s="60">
        <v>0</v>
      </c>
      <c r="GB159" s="60">
        <v>0</v>
      </c>
      <c r="GC159" s="60">
        <v>0</v>
      </c>
      <c r="GD159" s="60">
        <v>0</v>
      </c>
      <c r="GE159" s="60">
        <v>0</v>
      </c>
      <c r="GF159" s="60">
        <v>0</v>
      </c>
      <c r="GG159" s="60">
        <v>0</v>
      </c>
      <c r="GH159" s="60">
        <v>0</v>
      </c>
      <c r="GI159" s="60">
        <v>0</v>
      </c>
      <c r="GJ159" s="60">
        <v>0</v>
      </c>
      <c r="GK159" s="60">
        <v>0</v>
      </c>
      <c r="GL159" s="60">
        <v>0</v>
      </c>
      <c r="GM159" s="60">
        <v>0</v>
      </c>
      <c r="GN159" s="60">
        <v>0</v>
      </c>
      <c r="GO159" s="60">
        <v>0</v>
      </c>
      <c r="GP159" s="60">
        <v>0</v>
      </c>
      <c r="GQ159" s="60">
        <v>0</v>
      </c>
      <c r="GR159" s="60">
        <v>0</v>
      </c>
      <c r="GS159" s="60">
        <v>0</v>
      </c>
    </row>
    <row r="160" spans="1:201" x14ac:dyDescent="0.2">
      <c r="A160" s="70">
        <v>42223.064097222225</v>
      </c>
      <c r="B160" s="60">
        <v>2.03E-6</v>
      </c>
      <c r="C160" s="60">
        <v>4.2917999999999998E-4</v>
      </c>
      <c r="D160" s="60">
        <v>9.5087999999999998E-4</v>
      </c>
      <c r="E160" s="60">
        <v>2.7621299999999998E-3</v>
      </c>
      <c r="F160" s="60">
        <v>1.2651610000000001E-2</v>
      </c>
      <c r="G160" s="60">
        <v>5.1962460000000002E-2</v>
      </c>
      <c r="H160" s="60">
        <v>0.1641522</v>
      </c>
      <c r="I160" s="60">
        <v>0.42195709999999997</v>
      </c>
      <c r="J160" s="60">
        <v>0.91842020000000002</v>
      </c>
      <c r="K160" s="60">
        <v>1.4333629999999999</v>
      </c>
      <c r="L160" s="60">
        <v>2.3799510000000001</v>
      </c>
      <c r="M160" s="60">
        <v>3.0894910000000002</v>
      </c>
      <c r="N160" s="60">
        <v>4.294797</v>
      </c>
      <c r="O160" s="60">
        <v>5.5909031999999996</v>
      </c>
      <c r="P160" s="60">
        <v>6.8630890000000004</v>
      </c>
      <c r="Q160" s="60">
        <v>7.8728752000000002</v>
      </c>
      <c r="R160" s="60">
        <v>8.6399740000000005</v>
      </c>
      <c r="S160" s="60">
        <v>9.1271734000000002</v>
      </c>
      <c r="T160" s="60">
        <v>9.340605</v>
      </c>
      <c r="U160" s="60">
        <v>8.2661914000000003</v>
      </c>
      <c r="V160" s="60">
        <v>7.4327692000000001</v>
      </c>
      <c r="W160" s="60">
        <v>7.2722829999999998</v>
      </c>
      <c r="X160" s="60">
        <v>7.0845520000000004</v>
      </c>
      <c r="Y160" s="60">
        <v>6.9121141000000001</v>
      </c>
      <c r="Z160" s="60">
        <v>6.7966470000000001</v>
      </c>
      <c r="AA160" s="60">
        <v>6.7796874000000003</v>
      </c>
      <c r="AB160" s="60">
        <v>6.90442</v>
      </c>
      <c r="AC160" s="60">
        <v>7.2180504000000001</v>
      </c>
      <c r="AD160" s="60">
        <v>7.1221332000000004</v>
      </c>
      <c r="AE160" s="60">
        <v>8.0508690000000005</v>
      </c>
      <c r="AF160" s="60">
        <v>11.37656</v>
      </c>
      <c r="AG160" s="60">
        <v>17.060262000000002</v>
      </c>
      <c r="AH160" s="60">
        <v>25.688639999999999</v>
      </c>
      <c r="AI160" s="60">
        <v>37.566791000000002</v>
      </c>
      <c r="AJ160" s="60">
        <v>52.525930000000002</v>
      </c>
      <c r="AK160" s="60">
        <v>69.811942999999999</v>
      </c>
      <c r="AL160" s="60">
        <v>82.53998</v>
      </c>
      <c r="AM160" s="60">
        <v>100.50579999999999</v>
      </c>
      <c r="AN160" s="60">
        <v>116.733</v>
      </c>
      <c r="AO160" s="60">
        <v>129.5472</v>
      </c>
      <c r="AP160" s="60">
        <v>137.6319</v>
      </c>
      <c r="AQ160" s="60">
        <v>140.24652</v>
      </c>
      <c r="AR160" s="60">
        <v>137.32140000000001</v>
      </c>
      <c r="AS160" s="60">
        <v>129.4195</v>
      </c>
      <c r="AT160" s="60">
        <v>113.91422</v>
      </c>
      <c r="AU160" s="60">
        <v>103.10890000000001</v>
      </c>
      <c r="AV160" s="60">
        <v>95.693039999999996</v>
      </c>
      <c r="AW160" s="60">
        <v>87.892219999999995</v>
      </c>
      <c r="AX160" s="60">
        <v>79.884569999999997</v>
      </c>
      <c r="AY160" s="60">
        <v>71.842240000000004</v>
      </c>
      <c r="AZ160" s="60">
        <v>61.930990000000001</v>
      </c>
      <c r="BA160" s="60">
        <v>54.663460000000001</v>
      </c>
      <c r="BB160" s="60">
        <v>46.081899999999997</v>
      </c>
      <c r="BC160" s="60">
        <v>39.235869999999998</v>
      </c>
      <c r="BD160" s="60">
        <v>33.420321999999999</v>
      </c>
      <c r="BE160" s="60">
        <v>27.246680000000001</v>
      </c>
      <c r="BF160" s="60">
        <v>23.96331</v>
      </c>
      <c r="BG160" s="60">
        <v>19.420680000000001</v>
      </c>
      <c r="BH160" s="60">
        <v>15.5024</v>
      </c>
      <c r="BI160" s="60">
        <v>12.398080999999999</v>
      </c>
      <c r="BJ160" s="60">
        <v>9.0810080000000006</v>
      </c>
      <c r="BK160" s="60">
        <v>6.5237249999999998</v>
      </c>
      <c r="BL160" s="60">
        <v>5.0091809999999999</v>
      </c>
      <c r="BM160" s="60">
        <v>3.7966601</v>
      </c>
      <c r="BN160" s="60">
        <v>2.8401260000000002</v>
      </c>
      <c r="BO160" s="60">
        <v>1.952531</v>
      </c>
      <c r="BP160" s="60">
        <v>1.3172900000000001</v>
      </c>
      <c r="BQ160" s="60">
        <v>0.84570044</v>
      </c>
      <c r="BR160" s="60">
        <v>0.55090539999999999</v>
      </c>
      <c r="BS160" s="60">
        <v>0.3524214</v>
      </c>
      <c r="BT160" s="60">
        <v>0.24804414</v>
      </c>
      <c r="BU160" s="60">
        <v>0.17008770000000001</v>
      </c>
      <c r="BV160" s="60">
        <v>0.11522433</v>
      </c>
      <c r="BW160" s="60">
        <v>7.7110280000000003E-2</v>
      </c>
      <c r="BX160" s="60">
        <v>5.0975899999999998E-2</v>
      </c>
      <c r="BY160" s="60">
        <v>3.3289060000000002E-2</v>
      </c>
      <c r="BZ160" s="60">
        <v>2.1474730000000001E-2</v>
      </c>
      <c r="CA160" s="60">
        <v>1.3685269999999999E-2</v>
      </c>
      <c r="CB160" s="60">
        <v>8.8191299999999997E-3</v>
      </c>
      <c r="CC160" s="60">
        <v>5.7339000000000001E-3</v>
      </c>
      <c r="CD160" s="60">
        <v>3.8304099999999998E-3</v>
      </c>
      <c r="CE160" s="60">
        <v>2.5360299999999999E-3</v>
      </c>
      <c r="CF160" s="60">
        <v>1.6641099999999999E-3</v>
      </c>
      <c r="CG160" s="60">
        <v>1.0822E-3</v>
      </c>
      <c r="CH160" s="60">
        <v>6.9806999999999996E-4</v>
      </c>
      <c r="CI160" s="60">
        <v>4.4618000000000001E-4</v>
      </c>
      <c r="CJ160" s="60">
        <v>2.7590999999999998E-4</v>
      </c>
      <c r="CK160" s="60">
        <v>1.6892E-4</v>
      </c>
      <c r="CL160" s="60">
        <v>1.0239E-4</v>
      </c>
      <c r="CM160" s="60">
        <v>6.1450000000000003E-5</v>
      </c>
      <c r="CN160" s="60">
        <v>3.26E-5</v>
      </c>
      <c r="CO160" s="60">
        <v>8.7399999999999993E-6</v>
      </c>
      <c r="CP160" s="60">
        <v>4.34E-6</v>
      </c>
      <c r="CQ160" s="60">
        <v>2.0099999999999998E-6</v>
      </c>
      <c r="CR160" s="60">
        <v>9.1999999999999998E-7</v>
      </c>
      <c r="CS160" s="60">
        <v>4.0999999999999999E-7</v>
      </c>
      <c r="CT160" s="60">
        <v>1.8E-7</v>
      </c>
      <c r="CU160" s="60">
        <v>8.0000000000000002E-8</v>
      </c>
      <c r="CV160" s="60">
        <v>4.0000000000000001E-8</v>
      </c>
      <c r="CW160" s="60">
        <v>2E-8</v>
      </c>
      <c r="CX160" s="60">
        <v>1E-8</v>
      </c>
      <c r="CY160" s="60">
        <v>0</v>
      </c>
      <c r="CZ160" s="60">
        <v>0</v>
      </c>
      <c r="DA160" s="60">
        <v>0</v>
      </c>
      <c r="DB160" s="60">
        <v>0</v>
      </c>
      <c r="DC160" s="60">
        <v>0</v>
      </c>
      <c r="DD160" s="60">
        <v>0</v>
      </c>
      <c r="DE160" s="60">
        <v>0</v>
      </c>
      <c r="DF160" s="60">
        <v>0</v>
      </c>
      <c r="DG160" s="60">
        <v>0</v>
      </c>
      <c r="DH160" s="60">
        <v>0</v>
      </c>
      <c r="DI160" s="60">
        <v>0</v>
      </c>
      <c r="DJ160" s="60">
        <v>0</v>
      </c>
      <c r="DK160" s="60">
        <v>0</v>
      </c>
      <c r="DL160" s="60">
        <v>0</v>
      </c>
      <c r="DM160" s="60">
        <v>0</v>
      </c>
      <c r="DN160" s="60">
        <v>0</v>
      </c>
      <c r="DO160" s="60">
        <v>0</v>
      </c>
      <c r="DP160" s="60">
        <v>0</v>
      </c>
      <c r="DQ160" s="60">
        <v>0</v>
      </c>
      <c r="DR160" s="60">
        <v>0</v>
      </c>
      <c r="DS160" s="60">
        <v>0</v>
      </c>
      <c r="DT160" s="60">
        <v>0</v>
      </c>
      <c r="DU160" s="60">
        <v>0</v>
      </c>
      <c r="DV160" s="60">
        <v>0</v>
      </c>
      <c r="DW160" s="60">
        <v>0</v>
      </c>
      <c r="DX160" s="60">
        <v>0</v>
      </c>
      <c r="DY160" s="60">
        <v>0</v>
      </c>
      <c r="DZ160" s="60">
        <v>0</v>
      </c>
      <c r="EA160" s="60">
        <v>0</v>
      </c>
      <c r="EB160" s="60">
        <v>0</v>
      </c>
      <c r="EC160" s="60">
        <v>0</v>
      </c>
      <c r="ED160" s="60">
        <v>0</v>
      </c>
      <c r="EE160" s="60">
        <v>0</v>
      </c>
      <c r="EF160" s="60">
        <v>0</v>
      </c>
      <c r="EG160" s="60">
        <v>0</v>
      </c>
      <c r="EH160" s="60">
        <v>0</v>
      </c>
      <c r="EI160" s="60">
        <v>0</v>
      </c>
      <c r="EJ160" s="60">
        <v>0</v>
      </c>
      <c r="EK160" s="60">
        <v>0</v>
      </c>
      <c r="EL160" s="60">
        <v>0</v>
      </c>
      <c r="EM160" s="60">
        <v>0</v>
      </c>
      <c r="EN160" s="60">
        <v>0</v>
      </c>
      <c r="EO160" s="60">
        <v>0</v>
      </c>
      <c r="EP160" s="60">
        <v>0</v>
      </c>
      <c r="EQ160" s="60">
        <v>0</v>
      </c>
      <c r="ER160" s="60">
        <v>0</v>
      </c>
      <c r="ES160" s="60">
        <v>0</v>
      </c>
      <c r="ET160" s="60">
        <v>0</v>
      </c>
      <c r="EU160" s="60">
        <v>0</v>
      </c>
      <c r="EV160" s="60">
        <v>0</v>
      </c>
      <c r="EW160" s="60">
        <v>0</v>
      </c>
      <c r="EX160" s="60">
        <v>0</v>
      </c>
      <c r="EY160" s="60">
        <v>0</v>
      </c>
      <c r="EZ160" s="60">
        <v>0</v>
      </c>
      <c r="FA160" s="60">
        <v>0</v>
      </c>
      <c r="FB160" s="60">
        <v>0</v>
      </c>
      <c r="FC160" s="60">
        <v>0</v>
      </c>
      <c r="FD160" s="60">
        <v>0</v>
      </c>
      <c r="FE160" s="60">
        <v>0</v>
      </c>
      <c r="FF160" s="60">
        <v>0</v>
      </c>
      <c r="FG160" s="60">
        <v>0</v>
      </c>
      <c r="FH160" s="60">
        <v>0</v>
      </c>
      <c r="FI160" s="60">
        <v>0</v>
      </c>
      <c r="FJ160" s="60">
        <v>0</v>
      </c>
      <c r="FK160" s="60">
        <v>0</v>
      </c>
      <c r="FL160" s="60">
        <v>0</v>
      </c>
      <c r="FM160" s="60">
        <v>0</v>
      </c>
      <c r="FN160" s="60">
        <v>0</v>
      </c>
      <c r="FO160" s="60">
        <v>0</v>
      </c>
      <c r="FP160" s="60">
        <v>0</v>
      </c>
      <c r="FQ160" s="60">
        <v>0</v>
      </c>
      <c r="FR160" s="60">
        <v>0</v>
      </c>
      <c r="FS160" s="60">
        <v>0</v>
      </c>
      <c r="FT160" s="60">
        <v>0</v>
      </c>
      <c r="FU160" s="60">
        <v>0</v>
      </c>
      <c r="FV160" s="60">
        <v>0</v>
      </c>
      <c r="FW160" s="60">
        <v>0</v>
      </c>
      <c r="FX160" s="60">
        <v>0</v>
      </c>
      <c r="FY160" s="60">
        <v>0</v>
      </c>
      <c r="FZ160" s="60">
        <v>0</v>
      </c>
      <c r="GA160" s="60">
        <v>0</v>
      </c>
      <c r="GB160" s="60">
        <v>0</v>
      </c>
      <c r="GC160" s="60">
        <v>0</v>
      </c>
      <c r="GD160" s="60">
        <v>0</v>
      </c>
      <c r="GE160" s="60">
        <v>0</v>
      </c>
      <c r="GF160" s="60">
        <v>0</v>
      </c>
      <c r="GG160" s="60">
        <v>0</v>
      </c>
      <c r="GH160" s="60">
        <v>0</v>
      </c>
      <c r="GI160" s="60">
        <v>0</v>
      </c>
      <c r="GJ160" s="60">
        <v>0</v>
      </c>
      <c r="GK160" s="60">
        <v>0</v>
      </c>
      <c r="GL160" s="60">
        <v>0</v>
      </c>
      <c r="GM160" s="60">
        <v>0</v>
      </c>
      <c r="GN160" s="60">
        <v>0</v>
      </c>
      <c r="GO160" s="60">
        <v>0</v>
      </c>
      <c r="GP160" s="60">
        <v>0</v>
      </c>
      <c r="GQ160" s="60">
        <v>0</v>
      </c>
      <c r="GR160" s="60">
        <v>0</v>
      </c>
      <c r="GS160" s="60">
        <v>0</v>
      </c>
    </row>
    <row r="161" spans="1:201" x14ac:dyDescent="0.2">
      <c r="A161" s="70">
        <v>42223.073993055557</v>
      </c>
      <c r="B161" s="60">
        <v>1.37E-6</v>
      </c>
      <c r="C161" s="60">
        <v>4.2453E-4</v>
      </c>
      <c r="D161" s="60">
        <v>8.3984999999999995E-4</v>
      </c>
      <c r="E161" s="60">
        <v>2.2181100000000001E-3</v>
      </c>
      <c r="F161" s="60">
        <v>9.9531099999999994E-3</v>
      </c>
      <c r="G161" s="60">
        <v>4.1522030000000001E-2</v>
      </c>
      <c r="H161" s="60">
        <v>0.13388330000000001</v>
      </c>
      <c r="I161" s="60">
        <v>0.35133370000000003</v>
      </c>
      <c r="J161" s="60">
        <v>0.78021169999999995</v>
      </c>
      <c r="K161" s="60">
        <v>1.2389490000000001</v>
      </c>
      <c r="L161" s="60">
        <v>2.0937899999999998</v>
      </c>
      <c r="M161" s="60">
        <v>2.761266</v>
      </c>
      <c r="N161" s="60">
        <v>3.9000140000000001</v>
      </c>
      <c r="O161" s="60">
        <v>5.1554010000000003</v>
      </c>
      <c r="P161" s="60">
        <v>6.4213151000000002</v>
      </c>
      <c r="Q161" s="60">
        <v>7.4656440000000002</v>
      </c>
      <c r="R161" s="60">
        <v>8.2950459999999993</v>
      </c>
      <c r="S161" s="60">
        <v>8.8608101999999995</v>
      </c>
      <c r="T161" s="60">
        <v>9.1558670000000006</v>
      </c>
      <c r="U161" s="60">
        <v>8.1572952000000001</v>
      </c>
      <c r="V161" s="60">
        <v>7.3773922000000001</v>
      </c>
      <c r="W161" s="60">
        <v>7.2461789999999997</v>
      </c>
      <c r="X161" s="60">
        <v>7.0728600000000004</v>
      </c>
      <c r="Y161" s="60">
        <v>6.8991913</v>
      </c>
      <c r="Z161" s="60">
        <v>6.7666149999999998</v>
      </c>
      <c r="AA161" s="60">
        <v>6.7162771000000001</v>
      </c>
      <c r="AB161" s="60">
        <v>6.7903642</v>
      </c>
      <c r="AC161" s="60">
        <v>7.0342140000000004</v>
      </c>
      <c r="AD161" s="60">
        <v>6.8731119999999999</v>
      </c>
      <c r="AE161" s="60">
        <v>7.6805310000000002</v>
      </c>
      <c r="AF161" s="60">
        <v>10.66249</v>
      </c>
      <c r="AG161" s="60">
        <v>15.854469999999999</v>
      </c>
      <c r="AH161" s="60">
        <v>23.850110999999998</v>
      </c>
      <c r="AI161" s="60">
        <v>35.001933999999999</v>
      </c>
      <c r="AJ161" s="60">
        <v>49.229723999999997</v>
      </c>
      <c r="AK161" s="60">
        <v>65.895972999999998</v>
      </c>
      <c r="AL161" s="60">
        <v>78.506491999999994</v>
      </c>
      <c r="AM161" s="60">
        <v>96.33099</v>
      </c>
      <c r="AN161" s="60">
        <v>112.7632</v>
      </c>
      <c r="AO161" s="60">
        <v>126.13431</v>
      </c>
      <c r="AP161" s="60">
        <v>135.07123999999999</v>
      </c>
      <c r="AQ161" s="60">
        <v>138.72890000000001</v>
      </c>
      <c r="AR161" s="60">
        <v>136.90782999999999</v>
      </c>
      <c r="AS161" s="60">
        <v>130.04272</v>
      </c>
      <c r="AT161" s="60">
        <v>114.96321</v>
      </c>
      <c r="AU161" s="60">
        <v>104.48439999999999</v>
      </c>
      <c r="AV161" s="60">
        <v>97.378389999999996</v>
      </c>
      <c r="AW161" s="60">
        <v>89.823250000000002</v>
      </c>
      <c r="AX161" s="60">
        <v>81.996032</v>
      </c>
      <c r="AY161" s="60">
        <v>74.068984</v>
      </c>
      <c r="AZ161" s="60">
        <v>64.131150000000005</v>
      </c>
      <c r="BA161" s="60">
        <v>56.861632999999998</v>
      </c>
      <c r="BB161" s="60">
        <v>48.201970000000003</v>
      </c>
      <c r="BC161" s="60">
        <v>41.278089999999999</v>
      </c>
      <c r="BD161" s="60">
        <v>35.348022</v>
      </c>
      <c r="BE161" s="60">
        <v>28.970649999999999</v>
      </c>
      <c r="BF161" s="60">
        <v>25.580269999999999</v>
      </c>
      <c r="BG161" s="60">
        <v>20.852869999999999</v>
      </c>
      <c r="BH161" s="60">
        <v>16.74455</v>
      </c>
      <c r="BI161" s="60">
        <v>13.467162999999999</v>
      </c>
      <c r="BJ161" s="60">
        <v>9.9286192999999994</v>
      </c>
      <c r="BK161" s="60">
        <v>7.1800103000000002</v>
      </c>
      <c r="BL161" s="60">
        <v>5.5448832000000001</v>
      </c>
      <c r="BM161" s="60">
        <v>4.2272233000000003</v>
      </c>
      <c r="BN161" s="60">
        <v>3.1810730999999999</v>
      </c>
      <c r="BO161" s="60">
        <v>2.2028240000000001</v>
      </c>
      <c r="BP161" s="60">
        <v>1.4971753999999999</v>
      </c>
      <c r="BQ161" s="60">
        <v>0.9683929</v>
      </c>
      <c r="BR161" s="60">
        <v>0.63554054000000004</v>
      </c>
      <c r="BS161" s="60">
        <v>0.40962943000000002</v>
      </c>
      <c r="BT161" s="60">
        <v>0.29003699999999999</v>
      </c>
      <c r="BU161" s="60">
        <v>0.20013923</v>
      </c>
      <c r="BV161" s="60">
        <v>0.1364553</v>
      </c>
      <c r="BW161" s="60">
        <v>9.1914910000000002E-2</v>
      </c>
      <c r="BX161" s="60">
        <v>6.116427E-2</v>
      </c>
      <c r="BY161" s="60">
        <v>4.0208609999999999E-2</v>
      </c>
      <c r="BZ161" s="60">
        <v>2.6112730000000001E-2</v>
      </c>
      <c r="CA161" s="60">
        <v>1.6753500000000001E-2</v>
      </c>
      <c r="CB161" s="60">
        <v>1.086701E-2</v>
      </c>
      <c r="CC161" s="60">
        <v>7.1081499999999997E-3</v>
      </c>
      <c r="CD161" s="60">
        <v>4.7766700000000002E-3</v>
      </c>
      <c r="CE161" s="60">
        <v>3.1813800000000001E-3</v>
      </c>
      <c r="CF161" s="60">
        <v>2.1000900000000002E-3</v>
      </c>
      <c r="CG161" s="60">
        <v>1.3739900000000001E-3</v>
      </c>
      <c r="CH161" s="60">
        <v>8.9174000000000002E-4</v>
      </c>
      <c r="CI161" s="60">
        <v>5.7352E-4</v>
      </c>
      <c r="CJ161" s="60">
        <v>3.5699000000000001E-4</v>
      </c>
      <c r="CK161" s="60">
        <v>2.2001E-4</v>
      </c>
      <c r="CL161" s="60">
        <v>1.3425000000000001E-4</v>
      </c>
      <c r="CM161" s="60">
        <v>8.1110000000000001E-5</v>
      </c>
      <c r="CN161" s="60">
        <v>4.3359999999999998E-5</v>
      </c>
      <c r="CO161" s="60">
        <v>1.171E-5</v>
      </c>
      <c r="CP161" s="60">
        <v>5.8699999999999997E-6</v>
      </c>
      <c r="CQ161" s="60">
        <v>2.74E-6</v>
      </c>
      <c r="CR161" s="60">
        <v>1.26E-6</v>
      </c>
      <c r="CS161" s="60">
        <v>5.7000000000000005E-7</v>
      </c>
      <c r="CT161" s="60">
        <v>2.6E-7</v>
      </c>
      <c r="CU161" s="60">
        <v>1.1000000000000001E-7</v>
      </c>
      <c r="CV161" s="60">
        <v>4.9999999999999998E-8</v>
      </c>
      <c r="CW161" s="60">
        <v>2E-8</v>
      </c>
      <c r="CX161" s="60">
        <v>1E-8</v>
      </c>
      <c r="CY161" s="60">
        <v>0</v>
      </c>
      <c r="CZ161" s="60">
        <v>0</v>
      </c>
      <c r="DA161" s="60">
        <v>0</v>
      </c>
      <c r="DB161" s="60">
        <v>0</v>
      </c>
      <c r="DC161" s="60">
        <v>0</v>
      </c>
      <c r="DD161" s="60">
        <v>0</v>
      </c>
      <c r="DE161" s="60">
        <v>0</v>
      </c>
      <c r="DF161" s="60">
        <v>0</v>
      </c>
      <c r="DG161" s="60">
        <v>0</v>
      </c>
      <c r="DH161" s="60">
        <v>0</v>
      </c>
      <c r="DI161" s="60">
        <v>0</v>
      </c>
      <c r="DJ161" s="60">
        <v>0</v>
      </c>
      <c r="DK161" s="60">
        <v>0</v>
      </c>
      <c r="DL161" s="60">
        <v>0</v>
      </c>
      <c r="DM161" s="60">
        <v>0</v>
      </c>
      <c r="DN161" s="60">
        <v>0</v>
      </c>
      <c r="DO161" s="60">
        <v>0</v>
      </c>
      <c r="DP161" s="60">
        <v>0</v>
      </c>
      <c r="DQ161" s="60">
        <v>0</v>
      </c>
      <c r="DR161" s="60">
        <v>0</v>
      </c>
      <c r="DS161" s="60">
        <v>0</v>
      </c>
      <c r="DT161" s="60">
        <v>0</v>
      </c>
      <c r="DU161" s="60">
        <v>0</v>
      </c>
      <c r="DV161" s="60">
        <v>0</v>
      </c>
      <c r="DW161" s="60">
        <v>0</v>
      </c>
      <c r="DX161" s="60">
        <v>0</v>
      </c>
      <c r="DY161" s="60">
        <v>0</v>
      </c>
      <c r="DZ161" s="60">
        <v>0</v>
      </c>
      <c r="EA161" s="60">
        <v>0</v>
      </c>
      <c r="EB161" s="60">
        <v>0</v>
      </c>
      <c r="EC161" s="60">
        <v>0</v>
      </c>
      <c r="ED161" s="60">
        <v>0</v>
      </c>
      <c r="EE161" s="60">
        <v>0</v>
      </c>
      <c r="EF161" s="60">
        <v>0</v>
      </c>
      <c r="EG161" s="60">
        <v>0</v>
      </c>
      <c r="EH161" s="60">
        <v>0</v>
      </c>
      <c r="EI161" s="60">
        <v>0</v>
      </c>
      <c r="EJ161" s="60">
        <v>0</v>
      </c>
      <c r="EK161" s="60">
        <v>0</v>
      </c>
      <c r="EL161" s="60">
        <v>0</v>
      </c>
      <c r="EM161" s="60">
        <v>0</v>
      </c>
      <c r="EN161" s="60">
        <v>0</v>
      </c>
      <c r="EO161" s="60">
        <v>0</v>
      </c>
      <c r="EP161" s="60">
        <v>0</v>
      </c>
      <c r="EQ161" s="60">
        <v>0</v>
      </c>
      <c r="ER161" s="60">
        <v>0</v>
      </c>
      <c r="ES161" s="60">
        <v>0</v>
      </c>
      <c r="ET161" s="60">
        <v>0</v>
      </c>
      <c r="EU161" s="60">
        <v>0</v>
      </c>
      <c r="EV161" s="60">
        <v>0</v>
      </c>
      <c r="EW161" s="60">
        <v>0</v>
      </c>
      <c r="EX161" s="60">
        <v>0</v>
      </c>
      <c r="EY161" s="60">
        <v>0</v>
      </c>
      <c r="EZ161" s="60">
        <v>0</v>
      </c>
      <c r="FA161" s="60">
        <v>0</v>
      </c>
      <c r="FB161" s="60">
        <v>0</v>
      </c>
      <c r="FC161" s="60">
        <v>0</v>
      </c>
      <c r="FD161" s="60">
        <v>0</v>
      </c>
      <c r="FE161" s="60">
        <v>0</v>
      </c>
      <c r="FF161" s="60">
        <v>0</v>
      </c>
      <c r="FG161" s="60">
        <v>0</v>
      </c>
      <c r="FH161" s="60">
        <v>0</v>
      </c>
      <c r="FI161" s="60">
        <v>0</v>
      </c>
      <c r="FJ161" s="60">
        <v>0</v>
      </c>
      <c r="FK161" s="60">
        <v>0</v>
      </c>
      <c r="FL161" s="60">
        <v>0</v>
      </c>
      <c r="FM161" s="60">
        <v>0</v>
      </c>
      <c r="FN161" s="60">
        <v>0</v>
      </c>
      <c r="FO161" s="60">
        <v>0</v>
      </c>
      <c r="FP161" s="60">
        <v>0</v>
      </c>
      <c r="FQ161" s="60">
        <v>0</v>
      </c>
      <c r="FR161" s="60">
        <v>0</v>
      </c>
      <c r="FS161" s="60">
        <v>0</v>
      </c>
      <c r="FT161" s="60">
        <v>0</v>
      </c>
      <c r="FU161" s="60">
        <v>0</v>
      </c>
      <c r="FV161" s="60">
        <v>0</v>
      </c>
      <c r="FW161" s="60">
        <v>0</v>
      </c>
      <c r="FX161" s="60">
        <v>0</v>
      </c>
      <c r="FY161" s="60">
        <v>0</v>
      </c>
      <c r="FZ161" s="60">
        <v>0</v>
      </c>
      <c r="GA161" s="60">
        <v>0</v>
      </c>
      <c r="GB161" s="60">
        <v>0</v>
      </c>
      <c r="GC161" s="60">
        <v>0</v>
      </c>
      <c r="GD161" s="60">
        <v>0</v>
      </c>
      <c r="GE161" s="60">
        <v>0</v>
      </c>
      <c r="GF161" s="60">
        <v>0</v>
      </c>
      <c r="GG161" s="60">
        <v>0</v>
      </c>
      <c r="GH161" s="60">
        <v>0</v>
      </c>
      <c r="GI161" s="60">
        <v>0</v>
      </c>
      <c r="GJ161" s="60">
        <v>0</v>
      </c>
      <c r="GK161" s="60">
        <v>0</v>
      </c>
      <c r="GL161" s="60">
        <v>0</v>
      </c>
      <c r="GM161" s="60">
        <v>0</v>
      </c>
      <c r="GN161" s="60">
        <v>0</v>
      </c>
      <c r="GO161" s="60">
        <v>0</v>
      </c>
      <c r="GP161" s="60">
        <v>0</v>
      </c>
      <c r="GQ161" s="60">
        <v>0</v>
      </c>
      <c r="GR161" s="60">
        <v>0</v>
      </c>
      <c r="GS161" s="60">
        <v>0</v>
      </c>
    </row>
    <row r="162" spans="1:201" x14ac:dyDescent="0.2">
      <c r="A162" s="70">
        <v>42223.08388888889</v>
      </c>
      <c r="B162" s="60">
        <v>9.2999999999999999E-7</v>
      </c>
      <c r="C162" s="60">
        <v>4.2120999999999999E-4</v>
      </c>
      <c r="D162" s="60">
        <v>7.5761999999999997E-4</v>
      </c>
      <c r="E162" s="60">
        <v>1.8071000000000001E-3</v>
      </c>
      <c r="F162" s="60">
        <v>7.8499799999999995E-3</v>
      </c>
      <c r="G162" s="60">
        <v>3.3164079999999999E-2</v>
      </c>
      <c r="H162" s="60">
        <v>0.10904129999999999</v>
      </c>
      <c r="I162" s="60">
        <v>0.29197089999999998</v>
      </c>
      <c r="J162" s="60">
        <v>0.66129459999999995</v>
      </c>
      <c r="K162" s="60">
        <v>1.068111</v>
      </c>
      <c r="L162" s="60">
        <v>1.836689</v>
      </c>
      <c r="M162" s="60">
        <v>2.4601220000000001</v>
      </c>
      <c r="N162" s="60">
        <v>3.5296270000000001</v>
      </c>
      <c r="O162" s="60">
        <v>4.7372622</v>
      </c>
      <c r="P162" s="60">
        <v>5.9867670000000004</v>
      </c>
      <c r="Q162" s="60">
        <v>7.054665</v>
      </c>
      <c r="R162" s="60">
        <v>7.9368109999999996</v>
      </c>
      <c r="S162" s="60">
        <v>8.5746640999999997</v>
      </c>
      <c r="T162" s="60">
        <v>8.9487781000000002</v>
      </c>
      <c r="U162" s="60">
        <v>8.0292901000000008</v>
      </c>
      <c r="V162" s="60">
        <v>7.3069740000000003</v>
      </c>
      <c r="W162" s="60">
        <v>7.2090519999999998</v>
      </c>
      <c r="X162" s="60">
        <v>7.0552289999999998</v>
      </c>
      <c r="Y162" s="60">
        <v>6.8859820000000003</v>
      </c>
      <c r="Z162" s="60">
        <v>6.7422800000000001</v>
      </c>
      <c r="AA162" s="60">
        <v>6.6648990000000001</v>
      </c>
      <c r="AB162" s="60">
        <v>6.6952369999999997</v>
      </c>
      <c r="AC162" s="60">
        <v>6.8770850000000001</v>
      </c>
      <c r="AD162" s="60">
        <v>6.6566539999999996</v>
      </c>
      <c r="AE162" s="60">
        <v>7.3539713999999998</v>
      </c>
      <c r="AF162" s="60">
        <v>10.01972</v>
      </c>
      <c r="AG162" s="60">
        <v>14.753360000000001</v>
      </c>
      <c r="AH162" s="60">
        <v>22.15034</v>
      </c>
      <c r="AI162" s="60">
        <v>32.602600000000002</v>
      </c>
      <c r="AJ162" s="60">
        <v>46.109729999999999</v>
      </c>
      <c r="AK162" s="60">
        <v>62.143999999999998</v>
      </c>
      <c r="AL162" s="60">
        <v>74.592781000000002</v>
      </c>
      <c r="AM162" s="60">
        <v>92.223789999999994</v>
      </c>
      <c r="AN162" s="60">
        <v>108.79259999999999</v>
      </c>
      <c r="AO162" s="60">
        <v>122.64709999999999</v>
      </c>
      <c r="AP162" s="60">
        <v>132.37033</v>
      </c>
      <c r="AQ162" s="60">
        <v>137.0231</v>
      </c>
      <c r="AR162" s="60">
        <v>136.28273999999999</v>
      </c>
      <c r="AS162" s="60">
        <v>130.45679999999999</v>
      </c>
      <c r="AT162" s="60">
        <v>115.82852</v>
      </c>
      <c r="AU162" s="60">
        <v>105.69783</v>
      </c>
      <c r="AV162" s="60">
        <v>98.920501000000002</v>
      </c>
      <c r="AW162" s="60">
        <v>91.631810000000002</v>
      </c>
      <c r="AX162" s="60">
        <v>84.007210000000001</v>
      </c>
      <c r="AY162" s="60">
        <v>76.218559999999997</v>
      </c>
      <c r="AZ162" s="60">
        <v>66.278589999999994</v>
      </c>
      <c r="BA162" s="60">
        <v>59.028503000000001</v>
      </c>
      <c r="BB162" s="60">
        <v>50.314594</v>
      </c>
      <c r="BC162" s="60">
        <v>43.333540999999997</v>
      </c>
      <c r="BD162" s="60">
        <v>37.304533999999997</v>
      </c>
      <c r="BE162" s="60">
        <v>30.73395</v>
      </c>
      <c r="BF162" s="60">
        <v>27.243092999999998</v>
      </c>
      <c r="BG162" s="60">
        <v>22.337309999999999</v>
      </c>
      <c r="BH162" s="60">
        <v>18.041830000000001</v>
      </c>
      <c r="BI162" s="60">
        <v>14.591474</v>
      </c>
      <c r="BJ162" s="60">
        <v>10.827070000000001</v>
      </c>
      <c r="BK162" s="60">
        <v>7.881195</v>
      </c>
      <c r="BL162" s="60">
        <v>6.1210969999999998</v>
      </c>
      <c r="BM162" s="60">
        <v>4.6934050999999997</v>
      </c>
      <c r="BN162" s="60">
        <v>3.5526103</v>
      </c>
      <c r="BO162" s="60">
        <v>2.4776910000000001</v>
      </c>
      <c r="BP162" s="60">
        <v>1.6962902</v>
      </c>
      <c r="BQ162" s="60">
        <v>1.10531</v>
      </c>
      <c r="BR162" s="60">
        <v>0.73076149999999995</v>
      </c>
      <c r="BS162" s="60">
        <v>0.47451394000000002</v>
      </c>
      <c r="BT162" s="60">
        <v>0.3379605</v>
      </c>
      <c r="BU162" s="60">
        <v>0.23465752000000001</v>
      </c>
      <c r="BV162" s="60">
        <v>0.1610037</v>
      </c>
      <c r="BW162" s="60">
        <v>0.1091493</v>
      </c>
      <c r="BX162" s="60">
        <v>7.3106859999999996E-2</v>
      </c>
      <c r="BY162" s="60">
        <v>4.8376339999999997E-2</v>
      </c>
      <c r="BZ162" s="60">
        <v>3.1625929999999997E-2</v>
      </c>
      <c r="CA162" s="60">
        <v>2.042652E-2</v>
      </c>
      <c r="CB162" s="60">
        <v>1.33353E-2</v>
      </c>
      <c r="CC162" s="60">
        <v>8.7749400000000002E-3</v>
      </c>
      <c r="CD162" s="60">
        <v>5.9314499999999996E-3</v>
      </c>
      <c r="CE162" s="60">
        <v>3.9738500000000001E-3</v>
      </c>
      <c r="CF162" s="60">
        <v>2.6387899999999998E-3</v>
      </c>
      <c r="CG162" s="60">
        <v>1.73676E-3</v>
      </c>
      <c r="CH162" s="60">
        <v>1.134E-3</v>
      </c>
      <c r="CI162" s="60">
        <v>7.3381E-4</v>
      </c>
      <c r="CJ162" s="60">
        <v>4.5972999999999999E-4</v>
      </c>
      <c r="CK162" s="60">
        <v>2.8518E-4</v>
      </c>
      <c r="CL162" s="60">
        <v>1.7516E-4</v>
      </c>
      <c r="CM162" s="60">
        <v>1.0653E-4</v>
      </c>
      <c r="CN162" s="60">
        <v>5.7380000000000003E-5</v>
      </c>
      <c r="CO162" s="60">
        <v>1.5630000000000001E-5</v>
      </c>
      <c r="CP162" s="60">
        <v>7.9000000000000006E-6</v>
      </c>
      <c r="CQ162" s="60">
        <v>3.72E-6</v>
      </c>
      <c r="CR162" s="60">
        <v>1.73E-6</v>
      </c>
      <c r="CS162" s="60">
        <v>7.8999999999999995E-7</v>
      </c>
      <c r="CT162" s="60">
        <v>3.5999999999999999E-7</v>
      </c>
      <c r="CU162" s="60">
        <v>1.6E-7</v>
      </c>
      <c r="CV162" s="60">
        <v>8.0000000000000002E-8</v>
      </c>
      <c r="CW162" s="60">
        <v>2.9999999999999997E-8</v>
      </c>
      <c r="CX162" s="60">
        <v>1E-8</v>
      </c>
      <c r="CY162" s="60">
        <v>1E-8</v>
      </c>
      <c r="CZ162" s="60">
        <v>0</v>
      </c>
      <c r="DA162" s="60">
        <v>0</v>
      </c>
      <c r="DB162" s="60">
        <v>0</v>
      </c>
      <c r="DC162" s="60">
        <v>0</v>
      </c>
      <c r="DD162" s="60">
        <v>0</v>
      </c>
      <c r="DE162" s="60">
        <v>0</v>
      </c>
      <c r="DF162" s="60">
        <v>0</v>
      </c>
      <c r="DG162" s="60">
        <v>0</v>
      </c>
      <c r="DH162" s="60">
        <v>0</v>
      </c>
      <c r="DI162" s="60">
        <v>0</v>
      </c>
      <c r="DJ162" s="60">
        <v>0</v>
      </c>
      <c r="DK162" s="60">
        <v>0</v>
      </c>
      <c r="DL162" s="60">
        <v>0</v>
      </c>
      <c r="DM162" s="60">
        <v>0</v>
      </c>
      <c r="DN162" s="60">
        <v>0</v>
      </c>
      <c r="DO162" s="60">
        <v>0</v>
      </c>
      <c r="DP162" s="60">
        <v>0</v>
      </c>
      <c r="DQ162" s="60">
        <v>0</v>
      </c>
      <c r="DR162" s="60">
        <v>0</v>
      </c>
      <c r="DS162" s="60">
        <v>0</v>
      </c>
      <c r="DT162" s="60">
        <v>0</v>
      </c>
      <c r="DU162" s="60">
        <v>0</v>
      </c>
      <c r="DV162" s="60">
        <v>0</v>
      </c>
      <c r="DW162" s="60">
        <v>0</v>
      </c>
      <c r="DX162" s="60">
        <v>0</v>
      </c>
      <c r="DY162" s="60">
        <v>0</v>
      </c>
      <c r="DZ162" s="60">
        <v>0</v>
      </c>
      <c r="EA162" s="60">
        <v>0</v>
      </c>
      <c r="EB162" s="60">
        <v>0</v>
      </c>
      <c r="EC162" s="60">
        <v>0</v>
      </c>
      <c r="ED162" s="60">
        <v>0</v>
      </c>
      <c r="EE162" s="60">
        <v>0</v>
      </c>
      <c r="EF162" s="60">
        <v>0</v>
      </c>
      <c r="EG162" s="60">
        <v>0</v>
      </c>
      <c r="EH162" s="60">
        <v>0</v>
      </c>
      <c r="EI162" s="60">
        <v>0</v>
      </c>
      <c r="EJ162" s="60">
        <v>0</v>
      </c>
      <c r="EK162" s="60">
        <v>0</v>
      </c>
      <c r="EL162" s="60">
        <v>0</v>
      </c>
      <c r="EM162" s="60">
        <v>0</v>
      </c>
      <c r="EN162" s="60">
        <v>0</v>
      </c>
      <c r="EO162" s="60">
        <v>0</v>
      </c>
      <c r="EP162" s="60">
        <v>0</v>
      </c>
      <c r="EQ162" s="60">
        <v>0</v>
      </c>
      <c r="ER162" s="60">
        <v>0</v>
      </c>
      <c r="ES162" s="60">
        <v>0</v>
      </c>
      <c r="ET162" s="60">
        <v>0</v>
      </c>
      <c r="EU162" s="60">
        <v>0</v>
      </c>
      <c r="EV162" s="60">
        <v>0</v>
      </c>
      <c r="EW162" s="60">
        <v>0</v>
      </c>
      <c r="EX162" s="60">
        <v>0</v>
      </c>
      <c r="EY162" s="60">
        <v>0</v>
      </c>
      <c r="EZ162" s="60">
        <v>0</v>
      </c>
      <c r="FA162" s="60">
        <v>0</v>
      </c>
      <c r="FB162" s="60">
        <v>0</v>
      </c>
      <c r="FC162" s="60">
        <v>0</v>
      </c>
      <c r="FD162" s="60">
        <v>0</v>
      </c>
      <c r="FE162" s="60">
        <v>0</v>
      </c>
      <c r="FF162" s="60">
        <v>0</v>
      </c>
      <c r="FG162" s="60">
        <v>0</v>
      </c>
      <c r="FH162" s="60">
        <v>0</v>
      </c>
      <c r="FI162" s="60">
        <v>0</v>
      </c>
      <c r="FJ162" s="60">
        <v>0</v>
      </c>
      <c r="FK162" s="60">
        <v>0</v>
      </c>
      <c r="FL162" s="60">
        <v>0</v>
      </c>
      <c r="FM162" s="60">
        <v>0</v>
      </c>
      <c r="FN162" s="60">
        <v>0</v>
      </c>
      <c r="FO162" s="60">
        <v>0</v>
      </c>
      <c r="FP162" s="60">
        <v>0</v>
      </c>
      <c r="FQ162" s="60">
        <v>0</v>
      </c>
      <c r="FR162" s="60">
        <v>0</v>
      </c>
      <c r="FS162" s="60">
        <v>0</v>
      </c>
      <c r="FT162" s="60">
        <v>0</v>
      </c>
      <c r="FU162" s="60">
        <v>0</v>
      </c>
      <c r="FV162" s="60">
        <v>0</v>
      </c>
      <c r="FW162" s="60">
        <v>0</v>
      </c>
      <c r="FX162" s="60">
        <v>0</v>
      </c>
      <c r="FY162" s="60">
        <v>0</v>
      </c>
      <c r="FZ162" s="60">
        <v>0</v>
      </c>
      <c r="GA162" s="60">
        <v>0</v>
      </c>
      <c r="GB162" s="60">
        <v>0</v>
      </c>
      <c r="GC162" s="60">
        <v>0</v>
      </c>
      <c r="GD162" s="60">
        <v>0</v>
      </c>
      <c r="GE162" s="60">
        <v>0</v>
      </c>
      <c r="GF162" s="60">
        <v>0</v>
      </c>
      <c r="GG162" s="60">
        <v>0</v>
      </c>
      <c r="GH162" s="60">
        <v>0</v>
      </c>
      <c r="GI162" s="60">
        <v>0</v>
      </c>
      <c r="GJ162" s="60">
        <v>0</v>
      </c>
      <c r="GK162" s="60">
        <v>0</v>
      </c>
      <c r="GL162" s="60">
        <v>0</v>
      </c>
      <c r="GM162" s="60">
        <v>0</v>
      </c>
      <c r="GN162" s="60">
        <v>0</v>
      </c>
      <c r="GO162" s="60">
        <v>0</v>
      </c>
      <c r="GP162" s="60">
        <v>0</v>
      </c>
      <c r="GQ162" s="60">
        <v>0</v>
      </c>
      <c r="GR162" s="60">
        <v>0</v>
      </c>
      <c r="GS162" s="60">
        <v>0</v>
      </c>
    </row>
    <row r="163" spans="1:201" x14ac:dyDescent="0.2">
      <c r="A163" s="70">
        <v>42223.0937962963</v>
      </c>
      <c r="B163" s="60">
        <v>6.3E-7</v>
      </c>
      <c r="C163" s="60">
        <v>4.1880999999999998E-4</v>
      </c>
      <c r="D163" s="60">
        <v>6.9671000000000002E-4</v>
      </c>
      <c r="E163" s="60">
        <v>1.4967299999999999E-3</v>
      </c>
      <c r="F163" s="60">
        <v>6.2126000000000004E-3</v>
      </c>
      <c r="G163" s="60">
        <v>2.648373E-2</v>
      </c>
      <c r="H163" s="60">
        <v>8.8695060000000006E-2</v>
      </c>
      <c r="I163" s="60">
        <v>0.242199</v>
      </c>
      <c r="J163" s="60">
        <v>0.55928270000000002</v>
      </c>
      <c r="K163" s="60">
        <v>0.91852710000000004</v>
      </c>
      <c r="L163" s="60">
        <v>1.6066590000000001</v>
      </c>
      <c r="M163" s="60">
        <v>2.185152</v>
      </c>
      <c r="N163" s="60">
        <v>3.1840299999999999</v>
      </c>
      <c r="O163" s="60">
        <v>4.3382782000000004</v>
      </c>
      <c r="P163" s="60">
        <v>5.5623301999999999</v>
      </c>
      <c r="Q163" s="60">
        <v>6.6432932999999998</v>
      </c>
      <c r="R163" s="60">
        <v>7.5684279999999999</v>
      </c>
      <c r="S163" s="60">
        <v>8.2711299999999994</v>
      </c>
      <c r="T163" s="60">
        <v>8.7206211000000007</v>
      </c>
      <c r="U163" s="60">
        <v>7.8824361999999999</v>
      </c>
      <c r="V163" s="60">
        <v>7.2209789999999998</v>
      </c>
      <c r="W163" s="60">
        <v>7.1597020000000002</v>
      </c>
      <c r="X163" s="60">
        <v>7.0299673</v>
      </c>
      <c r="Y163" s="60">
        <v>6.8704749999999999</v>
      </c>
      <c r="Z163" s="60">
        <v>6.7214039999999997</v>
      </c>
      <c r="AA163" s="60">
        <v>6.6230921</v>
      </c>
      <c r="AB163" s="60">
        <v>6.6162799999999997</v>
      </c>
      <c r="AC163" s="60">
        <v>6.7434864000000001</v>
      </c>
      <c r="AD163" s="60">
        <v>6.4693174000000004</v>
      </c>
      <c r="AE163" s="60">
        <v>7.0669240000000002</v>
      </c>
      <c r="AF163" s="60">
        <v>9.4421844000000004</v>
      </c>
      <c r="AG163" s="60">
        <v>13.74929</v>
      </c>
      <c r="AH163" s="60">
        <v>20.581040000000002</v>
      </c>
      <c r="AI163" s="60">
        <v>30.361412000000001</v>
      </c>
      <c r="AJ163" s="60">
        <v>43.161330999999997</v>
      </c>
      <c r="AK163" s="60">
        <v>58.555750000000003</v>
      </c>
      <c r="AL163" s="60">
        <v>70.803161000000003</v>
      </c>
      <c r="AM163" s="60">
        <v>88.193252000000001</v>
      </c>
      <c r="AN163" s="60">
        <v>104.83423999999999</v>
      </c>
      <c r="AO163" s="60">
        <v>119.10054</v>
      </c>
      <c r="AP163" s="60">
        <v>129.54353</v>
      </c>
      <c r="AQ163" s="60">
        <v>135.14071000000001</v>
      </c>
      <c r="AR163" s="60">
        <v>135.45330000000001</v>
      </c>
      <c r="AS163" s="60">
        <v>130.66373999999999</v>
      </c>
      <c r="AT163" s="60">
        <v>116.5094</v>
      </c>
      <c r="AU163" s="60">
        <v>106.74630000000001</v>
      </c>
      <c r="AV163" s="60">
        <v>100.3147</v>
      </c>
      <c r="AW163" s="60">
        <v>93.312100000000001</v>
      </c>
      <c r="AX163" s="60">
        <v>85.911370000000005</v>
      </c>
      <c r="AY163" s="60">
        <v>78.283462</v>
      </c>
      <c r="AZ163" s="60">
        <v>68.365600000000001</v>
      </c>
      <c r="BA163" s="60">
        <v>61.156283999999999</v>
      </c>
      <c r="BB163" s="60">
        <v>52.412509999999997</v>
      </c>
      <c r="BC163" s="60">
        <v>45.395713000000001</v>
      </c>
      <c r="BD163" s="60">
        <v>39.284280000000003</v>
      </c>
      <c r="BE163" s="60">
        <v>32.532184000000001</v>
      </c>
      <c r="BF163" s="60">
        <v>28.948132999999999</v>
      </c>
      <c r="BG163" s="60">
        <v>23.87152</v>
      </c>
      <c r="BH163" s="60">
        <v>19.392869999999998</v>
      </c>
      <c r="BI163" s="60">
        <v>15.770542000000001</v>
      </c>
      <c r="BJ163" s="60">
        <v>11.77671</v>
      </c>
      <c r="BK163" s="60">
        <v>8.6281920000000003</v>
      </c>
      <c r="BL163" s="60">
        <v>6.7390730000000003</v>
      </c>
      <c r="BM163" s="60">
        <v>5.1966720000000004</v>
      </c>
      <c r="BN163" s="60">
        <v>3.9562940000000002</v>
      </c>
      <c r="BO163" s="60">
        <v>2.7786409999999999</v>
      </c>
      <c r="BP163" s="60">
        <v>1.9159991000000001</v>
      </c>
      <c r="BQ163" s="60">
        <v>1.2575974000000001</v>
      </c>
      <c r="BR163" s="60">
        <v>0.83752954000000002</v>
      </c>
      <c r="BS163" s="60">
        <v>0.54785309999999998</v>
      </c>
      <c r="BT163" s="60">
        <v>0.3924627</v>
      </c>
      <c r="BU163" s="60">
        <v>0.27416620000000003</v>
      </c>
      <c r="BV163" s="60">
        <v>0.18928449999999999</v>
      </c>
      <c r="BW163" s="60">
        <v>0.12913642</v>
      </c>
      <c r="BX163" s="60">
        <v>8.7051370000000003E-2</v>
      </c>
      <c r="BY163" s="60">
        <v>5.797919E-2</v>
      </c>
      <c r="BZ163" s="60">
        <v>3.8153090000000001E-2</v>
      </c>
      <c r="CA163" s="60">
        <v>2.4805589999999999E-2</v>
      </c>
      <c r="CB163" s="60">
        <v>1.6297969999999998E-2</v>
      </c>
      <c r="CC163" s="60">
        <v>1.0788020000000001E-2</v>
      </c>
      <c r="CD163" s="60">
        <v>7.3347000000000004E-3</v>
      </c>
      <c r="CE163" s="60">
        <v>4.94277E-3</v>
      </c>
      <c r="CF163" s="60">
        <v>3.3015100000000001E-3</v>
      </c>
      <c r="CG163" s="60">
        <v>2.1858099999999998E-3</v>
      </c>
      <c r="CH163" s="60">
        <v>1.4357300000000001E-3</v>
      </c>
      <c r="CI163" s="60">
        <v>9.3468999999999996E-4</v>
      </c>
      <c r="CJ163" s="60">
        <v>5.8931999999999995E-4</v>
      </c>
      <c r="CK163" s="60">
        <v>3.6793999999999998E-4</v>
      </c>
      <c r="CL163" s="60">
        <v>2.2746999999999999E-4</v>
      </c>
      <c r="CM163" s="60">
        <v>1.3925E-4</v>
      </c>
      <c r="CN163" s="60">
        <v>7.5580000000000005E-5</v>
      </c>
      <c r="CO163" s="60">
        <v>2.075E-5</v>
      </c>
      <c r="CP163" s="60">
        <v>1.058E-5</v>
      </c>
      <c r="CQ163" s="60">
        <v>5.0300000000000001E-6</v>
      </c>
      <c r="CR163" s="60">
        <v>2.3499999999999999E-6</v>
      </c>
      <c r="CS163" s="60">
        <v>1.08E-6</v>
      </c>
      <c r="CT163" s="60">
        <v>4.8999999999999997E-7</v>
      </c>
      <c r="CU163" s="60">
        <v>2.2000000000000001E-7</v>
      </c>
      <c r="CV163" s="60">
        <v>1.1000000000000001E-7</v>
      </c>
      <c r="CW163" s="60">
        <v>4.9999999999999998E-8</v>
      </c>
      <c r="CX163" s="60">
        <v>2E-8</v>
      </c>
      <c r="CY163" s="60">
        <v>1E-8</v>
      </c>
      <c r="CZ163" s="60">
        <v>0</v>
      </c>
      <c r="DA163" s="60">
        <v>0</v>
      </c>
      <c r="DB163" s="60">
        <v>0</v>
      </c>
      <c r="DC163" s="60">
        <v>0</v>
      </c>
      <c r="DD163" s="60">
        <v>0</v>
      </c>
      <c r="DE163" s="60">
        <v>0</v>
      </c>
      <c r="DF163" s="60">
        <v>0</v>
      </c>
      <c r="DG163" s="60">
        <v>0</v>
      </c>
      <c r="DH163" s="60">
        <v>0</v>
      </c>
      <c r="DI163" s="60">
        <v>0</v>
      </c>
      <c r="DJ163" s="60">
        <v>0</v>
      </c>
      <c r="DK163" s="60">
        <v>0</v>
      </c>
      <c r="DL163" s="60">
        <v>0</v>
      </c>
      <c r="DM163" s="60">
        <v>0</v>
      </c>
      <c r="DN163" s="60">
        <v>0</v>
      </c>
      <c r="DO163" s="60">
        <v>0</v>
      </c>
      <c r="DP163" s="60">
        <v>0</v>
      </c>
      <c r="DQ163" s="60">
        <v>0</v>
      </c>
      <c r="DR163" s="60">
        <v>0</v>
      </c>
      <c r="DS163" s="60">
        <v>0</v>
      </c>
      <c r="DT163" s="60">
        <v>0</v>
      </c>
      <c r="DU163" s="60">
        <v>0</v>
      </c>
      <c r="DV163" s="60">
        <v>0</v>
      </c>
      <c r="DW163" s="60">
        <v>0</v>
      </c>
      <c r="DX163" s="60">
        <v>0</v>
      </c>
      <c r="DY163" s="60">
        <v>0</v>
      </c>
      <c r="DZ163" s="60">
        <v>0</v>
      </c>
      <c r="EA163" s="60">
        <v>0</v>
      </c>
      <c r="EB163" s="60">
        <v>0</v>
      </c>
      <c r="EC163" s="60">
        <v>0</v>
      </c>
      <c r="ED163" s="60">
        <v>0</v>
      </c>
      <c r="EE163" s="60">
        <v>0</v>
      </c>
      <c r="EF163" s="60">
        <v>0</v>
      </c>
      <c r="EG163" s="60">
        <v>0</v>
      </c>
      <c r="EH163" s="60">
        <v>0</v>
      </c>
      <c r="EI163" s="60">
        <v>0</v>
      </c>
      <c r="EJ163" s="60">
        <v>0</v>
      </c>
      <c r="EK163" s="60">
        <v>0</v>
      </c>
      <c r="EL163" s="60">
        <v>0</v>
      </c>
      <c r="EM163" s="60">
        <v>0</v>
      </c>
      <c r="EN163" s="60">
        <v>0</v>
      </c>
      <c r="EO163" s="60">
        <v>0</v>
      </c>
      <c r="EP163" s="60">
        <v>0</v>
      </c>
      <c r="EQ163" s="60">
        <v>0</v>
      </c>
      <c r="ER163" s="60">
        <v>0</v>
      </c>
      <c r="ES163" s="60">
        <v>0</v>
      </c>
      <c r="ET163" s="60">
        <v>0</v>
      </c>
      <c r="EU163" s="60">
        <v>0</v>
      </c>
      <c r="EV163" s="60">
        <v>0</v>
      </c>
      <c r="EW163" s="60">
        <v>0</v>
      </c>
      <c r="EX163" s="60">
        <v>0</v>
      </c>
      <c r="EY163" s="60">
        <v>0</v>
      </c>
      <c r="EZ163" s="60">
        <v>0</v>
      </c>
      <c r="FA163" s="60">
        <v>0</v>
      </c>
      <c r="FB163" s="60">
        <v>0</v>
      </c>
      <c r="FC163" s="60">
        <v>0</v>
      </c>
      <c r="FD163" s="60">
        <v>0</v>
      </c>
      <c r="FE163" s="60">
        <v>0</v>
      </c>
      <c r="FF163" s="60">
        <v>0</v>
      </c>
      <c r="FG163" s="60">
        <v>0</v>
      </c>
      <c r="FH163" s="60">
        <v>0</v>
      </c>
      <c r="FI163" s="60">
        <v>0</v>
      </c>
      <c r="FJ163" s="60">
        <v>0</v>
      </c>
      <c r="FK163" s="60">
        <v>0</v>
      </c>
      <c r="FL163" s="60">
        <v>0</v>
      </c>
      <c r="FM163" s="60">
        <v>0</v>
      </c>
      <c r="FN163" s="60">
        <v>0</v>
      </c>
      <c r="FO163" s="60">
        <v>0</v>
      </c>
      <c r="FP163" s="60">
        <v>0</v>
      </c>
      <c r="FQ163" s="60">
        <v>0</v>
      </c>
      <c r="FR163" s="60">
        <v>0</v>
      </c>
      <c r="FS163" s="60">
        <v>0</v>
      </c>
      <c r="FT163" s="60">
        <v>0</v>
      </c>
      <c r="FU163" s="60">
        <v>0</v>
      </c>
      <c r="FV163" s="60">
        <v>0</v>
      </c>
      <c r="FW163" s="60">
        <v>0</v>
      </c>
      <c r="FX163" s="60">
        <v>0</v>
      </c>
      <c r="FY163" s="60">
        <v>0</v>
      </c>
      <c r="FZ163" s="60">
        <v>0</v>
      </c>
      <c r="GA163" s="60">
        <v>0</v>
      </c>
      <c r="GB163" s="60">
        <v>0</v>
      </c>
      <c r="GC163" s="60">
        <v>0</v>
      </c>
      <c r="GD163" s="60">
        <v>0</v>
      </c>
      <c r="GE163" s="60">
        <v>0</v>
      </c>
      <c r="GF163" s="60">
        <v>0</v>
      </c>
      <c r="GG163" s="60">
        <v>0</v>
      </c>
      <c r="GH163" s="60">
        <v>0</v>
      </c>
      <c r="GI163" s="60">
        <v>0</v>
      </c>
      <c r="GJ163" s="60">
        <v>0</v>
      </c>
      <c r="GK163" s="60">
        <v>0</v>
      </c>
      <c r="GL163" s="60">
        <v>0</v>
      </c>
      <c r="GM163" s="60">
        <v>0</v>
      </c>
      <c r="GN163" s="60">
        <v>0</v>
      </c>
      <c r="GO163" s="60">
        <v>0</v>
      </c>
      <c r="GP163" s="60">
        <v>0</v>
      </c>
      <c r="GQ163" s="60">
        <v>0</v>
      </c>
      <c r="GR163" s="60">
        <v>0</v>
      </c>
      <c r="GS163" s="60">
        <v>0</v>
      </c>
    </row>
    <row r="164" spans="1:201" x14ac:dyDescent="0.2">
      <c r="A164" s="70">
        <v>42223.103692129633</v>
      </c>
      <c r="B164" s="60">
        <v>4.3000000000000001E-7</v>
      </c>
      <c r="C164" s="60">
        <v>4.1707000000000002E-4</v>
      </c>
      <c r="D164" s="60">
        <v>6.5156000000000003E-4</v>
      </c>
      <c r="E164" s="60">
        <v>1.2624800000000001E-3</v>
      </c>
      <c r="F164" s="60">
        <v>4.9390700000000003E-3</v>
      </c>
      <c r="G164" s="60">
        <v>2.115216E-2</v>
      </c>
      <c r="H164" s="60">
        <v>7.2063500000000003E-2</v>
      </c>
      <c r="I164" s="60">
        <v>0.20056869999999999</v>
      </c>
      <c r="J164" s="60">
        <v>0.47202260000000001</v>
      </c>
      <c r="K164" s="60">
        <v>0.7879969</v>
      </c>
      <c r="L164" s="60">
        <v>1.401664</v>
      </c>
      <c r="M164" s="60">
        <v>1.935219</v>
      </c>
      <c r="N164" s="60">
        <v>2.863235</v>
      </c>
      <c r="O164" s="60">
        <v>3.9597970999999998</v>
      </c>
      <c r="P164" s="60">
        <v>5.1505150000000004</v>
      </c>
      <c r="Q164" s="60">
        <v>6.2346659999999998</v>
      </c>
      <c r="R164" s="60">
        <v>7.1930351000000003</v>
      </c>
      <c r="S164" s="60">
        <v>7.9527653999999997</v>
      </c>
      <c r="T164" s="60">
        <v>8.4729770000000002</v>
      </c>
      <c r="U164" s="60">
        <v>7.7173042000000001</v>
      </c>
      <c r="V164" s="60">
        <v>7.1191573000000004</v>
      </c>
      <c r="W164" s="60">
        <v>7.0971950000000001</v>
      </c>
      <c r="X164" s="60">
        <v>6.9955999999999996</v>
      </c>
      <c r="Y164" s="60">
        <v>6.8508199999999997</v>
      </c>
      <c r="Z164" s="60">
        <v>6.7018789999999999</v>
      </c>
      <c r="AA164" s="60">
        <v>6.5885214000000003</v>
      </c>
      <c r="AB164" s="60">
        <v>6.5508879999999996</v>
      </c>
      <c r="AC164" s="60">
        <v>6.6304410000000003</v>
      </c>
      <c r="AD164" s="60">
        <v>6.3079099999999997</v>
      </c>
      <c r="AE164" s="60">
        <v>6.8154554000000003</v>
      </c>
      <c r="AF164" s="60">
        <v>8.9242690000000007</v>
      </c>
      <c r="AG164" s="60">
        <v>12.835061</v>
      </c>
      <c r="AH164" s="60">
        <v>19.134193</v>
      </c>
      <c r="AI164" s="60">
        <v>28.270969999999998</v>
      </c>
      <c r="AJ164" s="60">
        <v>40.379489999999997</v>
      </c>
      <c r="AK164" s="60">
        <v>55.130214000000002</v>
      </c>
      <c r="AL164" s="60">
        <v>67.141080000000002</v>
      </c>
      <c r="AM164" s="60">
        <v>84.247412999999995</v>
      </c>
      <c r="AN164" s="60">
        <v>100.90022999999999</v>
      </c>
      <c r="AO164" s="60">
        <v>115.5091</v>
      </c>
      <c r="AP164" s="60">
        <v>126.6052</v>
      </c>
      <c r="AQ164" s="60">
        <v>133.09370000000001</v>
      </c>
      <c r="AR164" s="60">
        <v>134.4273</v>
      </c>
      <c r="AS164" s="60">
        <v>130.66669999999999</v>
      </c>
      <c r="AT164" s="60">
        <v>117.00601</v>
      </c>
      <c r="AU164" s="60">
        <v>107.62764</v>
      </c>
      <c r="AV164" s="60">
        <v>101.55710999999999</v>
      </c>
      <c r="AW164" s="60">
        <v>94.858862999999999</v>
      </c>
      <c r="AX164" s="60">
        <v>87.702250000000006</v>
      </c>
      <c r="AY164" s="60">
        <v>80.256659999999997</v>
      </c>
      <c r="AZ164" s="60">
        <v>70.384840999999994</v>
      </c>
      <c r="BA164" s="60">
        <v>63.237392</v>
      </c>
      <c r="BB164" s="60">
        <v>54.488430000000001</v>
      </c>
      <c r="BC164" s="60">
        <v>47.457912</v>
      </c>
      <c r="BD164" s="60">
        <v>41.281399999999998</v>
      </c>
      <c r="BE164" s="60">
        <v>34.360660000000003</v>
      </c>
      <c r="BF164" s="60">
        <v>30.691413000000001</v>
      </c>
      <c r="BG164" s="60">
        <v>25.45269</v>
      </c>
      <c r="BH164" s="60">
        <v>20.795970000000001</v>
      </c>
      <c r="BI164" s="60">
        <v>17.003589999999999</v>
      </c>
      <c r="BJ164" s="60">
        <v>12.777659999999999</v>
      </c>
      <c r="BK164" s="60">
        <v>9.4217414000000002</v>
      </c>
      <c r="BL164" s="60">
        <v>7.3999290000000002</v>
      </c>
      <c r="BM164" s="60">
        <v>5.7384013999999999</v>
      </c>
      <c r="BN164" s="60">
        <v>4.3936349999999997</v>
      </c>
      <c r="BO164" s="60">
        <v>3.1071800000000001</v>
      </c>
      <c r="BP164" s="60">
        <v>2.1576949999999999</v>
      </c>
      <c r="BQ164" s="60">
        <v>1.4264410999999999</v>
      </c>
      <c r="BR164" s="60">
        <v>0.95684831999999997</v>
      </c>
      <c r="BS164" s="60">
        <v>0.63046869999999999</v>
      </c>
      <c r="BT164" s="60">
        <v>0.45423530000000001</v>
      </c>
      <c r="BU164" s="60">
        <v>0.31922971999999999</v>
      </c>
      <c r="BV164" s="60">
        <v>0.22174884</v>
      </c>
      <c r="BW164" s="60">
        <v>0.1522308</v>
      </c>
      <c r="BX164" s="60">
        <v>0.10327161</v>
      </c>
      <c r="BY164" s="60">
        <v>6.9225410000000001E-2</v>
      </c>
      <c r="BZ164" s="60">
        <v>4.5850050000000003E-2</v>
      </c>
      <c r="CA164" s="60">
        <v>3.0005420000000001E-2</v>
      </c>
      <c r="CB164" s="60">
        <v>1.9839530000000001E-2</v>
      </c>
      <c r="CC164" s="60">
        <v>1.32093E-2</v>
      </c>
      <c r="CD164" s="60">
        <v>9.0327099999999994E-3</v>
      </c>
      <c r="CE164" s="60">
        <v>6.1223800000000002E-3</v>
      </c>
      <c r="CF164" s="60">
        <v>4.1132800000000004E-3</v>
      </c>
      <c r="CG164" s="60">
        <v>2.7392300000000001E-3</v>
      </c>
      <c r="CH164" s="60">
        <v>1.80988E-3</v>
      </c>
      <c r="CI164" s="60">
        <v>1.1853E-3</v>
      </c>
      <c r="CJ164" s="60">
        <v>7.5202999999999999E-4</v>
      </c>
      <c r="CK164" s="60">
        <v>4.7252999999999998E-4</v>
      </c>
      <c r="CL164" s="60">
        <v>2.9401999999999998E-4</v>
      </c>
      <c r="CM164" s="60">
        <v>1.8116000000000001E-4</v>
      </c>
      <c r="CN164" s="60">
        <v>9.9069999999999998E-5</v>
      </c>
      <c r="CO164" s="60">
        <v>2.741E-5</v>
      </c>
      <c r="CP164" s="60">
        <v>1.4090000000000001E-5</v>
      </c>
      <c r="CQ164" s="60">
        <v>6.7599999999999997E-6</v>
      </c>
      <c r="CR164" s="60">
        <v>3.19E-6</v>
      </c>
      <c r="CS164" s="60">
        <v>1.48E-6</v>
      </c>
      <c r="CT164" s="60">
        <v>6.7999999999999995E-7</v>
      </c>
      <c r="CU164" s="60">
        <v>3.1E-7</v>
      </c>
      <c r="CV164" s="60">
        <v>1.4999999999999999E-7</v>
      </c>
      <c r="CW164" s="60">
        <v>7.0000000000000005E-8</v>
      </c>
      <c r="CX164" s="60">
        <v>2.9999999999999997E-8</v>
      </c>
      <c r="CY164" s="60">
        <v>1E-8</v>
      </c>
      <c r="CZ164" s="60">
        <v>0</v>
      </c>
      <c r="DA164" s="60">
        <v>0</v>
      </c>
      <c r="DB164" s="60">
        <v>0</v>
      </c>
      <c r="DC164" s="60">
        <v>0</v>
      </c>
      <c r="DD164" s="60">
        <v>0</v>
      </c>
      <c r="DE164" s="60">
        <v>0</v>
      </c>
      <c r="DF164" s="60">
        <v>0</v>
      </c>
      <c r="DG164" s="60">
        <v>0</v>
      </c>
      <c r="DH164" s="60">
        <v>0</v>
      </c>
      <c r="DI164" s="60">
        <v>0</v>
      </c>
      <c r="DJ164" s="60">
        <v>0</v>
      </c>
      <c r="DK164" s="60">
        <v>0</v>
      </c>
      <c r="DL164" s="60">
        <v>0</v>
      </c>
      <c r="DM164" s="60">
        <v>0</v>
      </c>
      <c r="DN164" s="60">
        <v>0</v>
      </c>
      <c r="DO164" s="60">
        <v>0</v>
      </c>
      <c r="DP164" s="60">
        <v>0</v>
      </c>
      <c r="DQ164" s="60">
        <v>0</v>
      </c>
      <c r="DR164" s="60">
        <v>0</v>
      </c>
      <c r="DS164" s="60">
        <v>0</v>
      </c>
      <c r="DT164" s="60">
        <v>0</v>
      </c>
      <c r="DU164" s="60">
        <v>0</v>
      </c>
      <c r="DV164" s="60">
        <v>0</v>
      </c>
      <c r="DW164" s="60">
        <v>0</v>
      </c>
      <c r="DX164" s="60">
        <v>0</v>
      </c>
      <c r="DY164" s="60">
        <v>0</v>
      </c>
      <c r="DZ164" s="60">
        <v>0</v>
      </c>
      <c r="EA164" s="60">
        <v>0</v>
      </c>
      <c r="EB164" s="60">
        <v>0</v>
      </c>
      <c r="EC164" s="60">
        <v>0</v>
      </c>
      <c r="ED164" s="60">
        <v>0</v>
      </c>
      <c r="EE164" s="60">
        <v>0</v>
      </c>
      <c r="EF164" s="60">
        <v>0</v>
      </c>
      <c r="EG164" s="60">
        <v>0</v>
      </c>
      <c r="EH164" s="60">
        <v>0</v>
      </c>
      <c r="EI164" s="60">
        <v>0</v>
      </c>
      <c r="EJ164" s="60">
        <v>0</v>
      </c>
      <c r="EK164" s="60">
        <v>0</v>
      </c>
      <c r="EL164" s="60">
        <v>0</v>
      </c>
      <c r="EM164" s="60">
        <v>0</v>
      </c>
      <c r="EN164" s="60">
        <v>0</v>
      </c>
      <c r="EO164" s="60">
        <v>0</v>
      </c>
      <c r="EP164" s="60">
        <v>0</v>
      </c>
      <c r="EQ164" s="60">
        <v>0</v>
      </c>
      <c r="ER164" s="60">
        <v>0</v>
      </c>
      <c r="ES164" s="60">
        <v>0</v>
      </c>
      <c r="ET164" s="60">
        <v>0</v>
      </c>
      <c r="EU164" s="60">
        <v>0</v>
      </c>
      <c r="EV164" s="60">
        <v>0</v>
      </c>
      <c r="EW164" s="60">
        <v>0</v>
      </c>
      <c r="EX164" s="60">
        <v>0</v>
      </c>
      <c r="EY164" s="60">
        <v>0</v>
      </c>
      <c r="EZ164" s="60">
        <v>0</v>
      </c>
      <c r="FA164" s="60">
        <v>0</v>
      </c>
      <c r="FB164" s="60">
        <v>0</v>
      </c>
      <c r="FC164" s="60">
        <v>0</v>
      </c>
      <c r="FD164" s="60">
        <v>0</v>
      </c>
      <c r="FE164" s="60">
        <v>0</v>
      </c>
      <c r="FF164" s="60">
        <v>0</v>
      </c>
      <c r="FG164" s="60">
        <v>0</v>
      </c>
      <c r="FH164" s="60">
        <v>0</v>
      </c>
      <c r="FI164" s="60">
        <v>0</v>
      </c>
      <c r="FJ164" s="60">
        <v>0</v>
      </c>
      <c r="FK164" s="60">
        <v>0</v>
      </c>
      <c r="FL164" s="60">
        <v>0</v>
      </c>
      <c r="FM164" s="60">
        <v>0</v>
      </c>
      <c r="FN164" s="60">
        <v>0</v>
      </c>
      <c r="FO164" s="60">
        <v>0</v>
      </c>
      <c r="FP164" s="60">
        <v>0</v>
      </c>
      <c r="FQ164" s="60">
        <v>0</v>
      </c>
      <c r="FR164" s="60">
        <v>0</v>
      </c>
      <c r="FS164" s="60">
        <v>0</v>
      </c>
      <c r="FT164" s="60">
        <v>0</v>
      </c>
      <c r="FU164" s="60">
        <v>0</v>
      </c>
      <c r="FV164" s="60">
        <v>0</v>
      </c>
      <c r="FW164" s="60">
        <v>0</v>
      </c>
      <c r="FX164" s="60">
        <v>0</v>
      </c>
      <c r="FY164" s="60">
        <v>0</v>
      </c>
      <c r="FZ164" s="60">
        <v>0</v>
      </c>
      <c r="GA164" s="60">
        <v>0</v>
      </c>
      <c r="GB164" s="60">
        <v>0</v>
      </c>
      <c r="GC164" s="60">
        <v>0</v>
      </c>
      <c r="GD164" s="60">
        <v>0</v>
      </c>
      <c r="GE164" s="60">
        <v>0</v>
      </c>
      <c r="GF164" s="60">
        <v>0</v>
      </c>
      <c r="GG164" s="60">
        <v>0</v>
      </c>
      <c r="GH164" s="60">
        <v>0</v>
      </c>
      <c r="GI164" s="60">
        <v>0</v>
      </c>
      <c r="GJ164" s="60">
        <v>0</v>
      </c>
      <c r="GK164" s="60">
        <v>0</v>
      </c>
      <c r="GL164" s="60">
        <v>0</v>
      </c>
      <c r="GM164" s="60">
        <v>0</v>
      </c>
      <c r="GN164" s="60">
        <v>0</v>
      </c>
      <c r="GO164" s="60">
        <v>0</v>
      </c>
      <c r="GP164" s="60">
        <v>0</v>
      </c>
      <c r="GQ164" s="60">
        <v>0</v>
      </c>
      <c r="GR164" s="60">
        <v>0</v>
      </c>
      <c r="GS164" s="60">
        <v>0</v>
      </c>
    </row>
    <row r="165" spans="1:201" x14ac:dyDescent="0.2">
      <c r="A165" s="70">
        <v>42223.113495370373</v>
      </c>
      <c r="B165" s="60">
        <v>2.8999999999999998E-7</v>
      </c>
      <c r="C165" s="60">
        <v>4.1576999999999999E-4</v>
      </c>
      <c r="D165" s="60">
        <v>6.1808999999999996E-4</v>
      </c>
      <c r="E165" s="60">
        <v>1.08573E-3</v>
      </c>
      <c r="F165" s="60">
        <v>3.9494400000000002E-3</v>
      </c>
      <c r="G165" s="60">
        <v>1.690299E-2</v>
      </c>
      <c r="H165" s="60">
        <v>5.8493620000000003E-2</v>
      </c>
      <c r="I165" s="60">
        <v>0.165828</v>
      </c>
      <c r="J165" s="60">
        <v>0.39758490000000002</v>
      </c>
      <c r="K165" s="60">
        <v>0.67445980000000005</v>
      </c>
      <c r="L165" s="60">
        <v>1.2196629999999999</v>
      </c>
      <c r="M165" s="60">
        <v>1.709022</v>
      </c>
      <c r="N165" s="60">
        <v>2.5669230000000001</v>
      </c>
      <c r="O165" s="60">
        <v>3.6027543</v>
      </c>
      <c r="P165" s="60">
        <v>4.7534409999999996</v>
      </c>
      <c r="Q165" s="60">
        <v>5.8316569999999999</v>
      </c>
      <c r="R165" s="60">
        <v>6.8136919999999996</v>
      </c>
      <c r="S165" s="60">
        <v>7.6222380000000003</v>
      </c>
      <c r="T165" s="60">
        <v>8.2076759999999993</v>
      </c>
      <c r="U165" s="60">
        <v>7.5347429999999997</v>
      </c>
      <c r="V165" s="60">
        <v>7.0015372999999999</v>
      </c>
      <c r="W165" s="60">
        <v>7.0208621000000004</v>
      </c>
      <c r="X165" s="60">
        <v>6.9508761999999997</v>
      </c>
      <c r="Y165" s="60">
        <v>6.8253389999999996</v>
      </c>
      <c r="Z165" s="60">
        <v>6.6817289999999998</v>
      </c>
      <c r="AA165" s="60">
        <v>6.5589741999999998</v>
      </c>
      <c r="AB165" s="60">
        <v>6.4965934000000001</v>
      </c>
      <c r="AC165" s="60">
        <v>6.5351489999999997</v>
      </c>
      <c r="AD165" s="60">
        <v>6.1694573999999998</v>
      </c>
      <c r="AE165" s="60">
        <v>6.5959320000000004</v>
      </c>
      <c r="AF165" s="60">
        <v>8.4607469999999996</v>
      </c>
      <c r="AG165" s="60">
        <v>12.003862</v>
      </c>
      <c r="AH165" s="60">
        <v>17.802060000000001</v>
      </c>
      <c r="AI165" s="60">
        <v>26.323861999999998</v>
      </c>
      <c r="AJ165" s="60">
        <v>37.75882</v>
      </c>
      <c r="AK165" s="60">
        <v>51.865639999999999</v>
      </c>
      <c r="AL165" s="60">
        <v>63.609054</v>
      </c>
      <c r="AM165" s="60">
        <v>80.393341000000007</v>
      </c>
      <c r="AN165" s="60">
        <v>97.001750000000001</v>
      </c>
      <c r="AO165" s="60">
        <v>111.88652</v>
      </c>
      <c r="AP165" s="60">
        <v>123.56944</v>
      </c>
      <c r="AQ165" s="60">
        <v>130.89420999999999</v>
      </c>
      <c r="AR165" s="60">
        <v>133.2133</v>
      </c>
      <c r="AS165" s="60">
        <v>130.46951000000001</v>
      </c>
      <c r="AT165" s="60">
        <v>117.31959999999999</v>
      </c>
      <c r="AU165" s="60">
        <v>108.3408</v>
      </c>
      <c r="AV165" s="60">
        <v>102.6446</v>
      </c>
      <c r="AW165" s="60">
        <v>96.267480000000006</v>
      </c>
      <c r="AX165" s="60">
        <v>89.374114000000006</v>
      </c>
      <c r="AY165" s="60">
        <v>82.131523000000001</v>
      </c>
      <c r="AZ165" s="60">
        <v>72.329291999999995</v>
      </c>
      <c r="BA165" s="60">
        <v>65.264480000000006</v>
      </c>
      <c r="BB165" s="60">
        <v>56.535130000000002</v>
      </c>
      <c r="BC165" s="60">
        <v>49.513350000000003</v>
      </c>
      <c r="BD165" s="60">
        <v>43.289819999999999</v>
      </c>
      <c r="BE165" s="60">
        <v>36.214373999999999</v>
      </c>
      <c r="BF165" s="60">
        <v>32.468629999999997</v>
      </c>
      <c r="BG165" s="60">
        <v>27.077660000000002</v>
      </c>
      <c r="BH165" s="60">
        <v>22.249079999999999</v>
      </c>
      <c r="BI165" s="60">
        <v>18.289514</v>
      </c>
      <c r="BJ165" s="60">
        <v>13.829770999999999</v>
      </c>
      <c r="BK165" s="60">
        <v>10.262392</v>
      </c>
      <c r="BL165" s="60">
        <v>8.1046420000000001</v>
      </c>
      <c r="BM165" s="60">
        <v>6.3198679999999996</v>
      </c>
      <c r="BN165" s="60">
        <v>4.8660831</v>
      </c>
      <c r="BO165" s="60">
        <v>3.4648020000000002</v>
      </c>
      <c r="BP165" s="60">
        <v>2.4227859999999999</v>
      </c>
      <c r="BQ165" s="60">
        <v>1.6130599999999999</v>
      </c>
      <c r="BR165" s="60">
        <v>1.0897619999999999</v>
      </c>
      <c r="BS165" s="60">
        <v>0.72322580000000003</v>
      </c>
      <c r="BT165" s="60">
        <v>0.52401249999999999</v>
      </c>
      <c r="BU165" s="60">
        <v>0.37045359999999999</v>
      </c>
      <c r="BV165" s="60">
        <v>0.2588857</v>
      </c>
      <c r="BW165" s="60">
        <v>0.17881939999999999</v>
      </c>
      <c r="BX165" s="60">
        <v>0.12206902</v>
      </c>
      <c r="BY165" s="60">
        <v>8.2346009999999997E-2</v>
      </c>
      <c r="BZ165" s="60">
        <v>5.4891080000000002E-2</v>
      </c>
      <c r="CA165" s="60">
        <v>3.6155350000000003E-2</v>
      </c>
      <c r="CB165" s="60">
        <v>2.4056069999999999E-2</v>
      </c>
      <c r="CC165" s="60">
        <v>1.610965E-2</v>
      </c>
      <c r="CD165" s="60">
        <v>1.1078920000000001E-2</v>
      </c>
      <c r="CE165" s="60">
        <v>7.5524700000000004E-3</v>
      </c>
      <c r="CF165" s="60">
        <v>5.10342E-3</v>
      </c>
      <c r="CG165" s="60">
        <v>3.4183600000000001E-3</v>
      </c>
      <c r="CH165" s="60">
        <v>2.2718199999999999E-3</v>
      </c>
      <c r="CI165" s="60">
        <v>1.49661E-3</v>
      </c>
      <c r="CJ165" s="60">
        <v>9.5544E-4</v>
      </c>
      <c r="CK165" s="60">
        <v>6.0411999999999998E-4</v>
      </c>
      <c r="CL165" s="60">
        <v>3.7829999999999998E-4</v>
      </c>
      <c r="CM165" s="60">
        <v>2.3458999999999999E-4</v>
      </c>
      <c r="CN165" s="60">
        <v>1.2925E-4</v>
      </c>
      <c r="CO165" s="60">
        <v>3.6040000000000001E-5</v>
      </c>
      <c r="CP165" s="60">
        <v>1.8680000000000001E-5</v>
      </c>
      <c r="CQ165" s="60">
        <v>9.0299999999999999E-6</v>
      </c>
      <c r="CR165" s="60">
        <v>4.3000000000000003E-6</v>
      </c>
      <c r="CS165" s="60">
        <v>2.0099999999999998E-6</v>
      </c>
      <c r="CT165" s="60">
        <v>9.2999999999999999E-7</v>
      </c>
      <c r="CU165" s="60">
        <v>4.2E-7</v>
      </c>
      <c r="CV165" s="60">
        <v>2.1E-7</v>
      </c>
      <c r="CW165" s="60">
        <v>8.9999999999999999E-8</v>
      </c>
      <c r="CX165" s="60">
        <v>4.0000000000000001E-8</v>
      </c>
      <c r="CY165" s="60">
        <v>2E-8</v>
      </c>
      <c r="CZ165" s="60">
        <v>1E-8</v>
      </c>
      <c r="DA165" s="60">
        <v>0</v>
      </c>
      <c r="DB165" s="60">
        <v>0</v>
      </c>
      <c r="DC165" s="60">
        <v>0</v>
      </c>
      <c r="DD165" s="60">
        <v>0</v>
      </c>
      <c r="DE165" s="60">
        <v>0</v>
      </c>
      <c r="DF165" s="60">
        <v>0</v>
      </c>
      <c r="DG165" s="60">
        <v>0</v>
      </c>
      <c r="DH165" s="60">
        <v>0</v>
      </c>
      <c r="DI165" s="60">
        <v>0</v>
      </c>
      <c r="DJ165" s="60">
        <v>0</v>
      </c>
      <c r="DK165" s="60">
        <v>0</v>
      </c>
      <c r="DL165" s="60">
        <v>0</v>
      </c>
      <c r="DM165" s="60">
        <v>0</v>
      </c>
      <c r="DN165" s="60">
        <v>0</v>
      </c>
      <c r="DO165" s="60">
        <v>0</v>
      </c>
      <c r="DP165" s="60">
        <v>0</v>
      </c>
      <c r="DQ165" s="60">
        <v>0</v>
      </c>
      <c r="DR165" s="60">
        <v>0</v>
      </c>
      <c r="DS165" s="60">
        <v>0</v>
      </c>
      <c r="DT165" s="60">
        <v>0</v>
      </c>
      <c r="DU165" s="60">
        <v>0</v>
      </c>
      <c r="DV165" s="60">
        <v>0</v>
      </c>
      <c r="DW165" s="60">
        <v>0</v>
      </c>
      <c r="DX165" s="60">
        <v>0</v>
      </c>
      <c r="DY165" s="60">
        <v>0</v>
      </c>
      <c r="DZ165" s="60">
        <v>0</v>
      </c>
      <c r="EA165" s="60">
        <v>0</v>
      </c>
      <c r="EB165" s="60">
        <v>0</v>
      </c>
      <c r="EC165" s="60">
        <v>0</v>
      </c>
      <c r="ED165" s="60">
        <v>0</v>
      </c>
      <c r="EE165" s="60">
        <v>0</v>
      </c>
      <c r="EF165" s="60">
        <v>0</v>
      </c>
      <c r="EG165" s="60">
        <v>0</v>
      </c>
      <c r="EH165" s="60">
        <v>0</v>
      </c>
      <c r="EI165" s="60">
        <v>0</v>
      </c>
      <c r="EJ165" s="60">
        <v>0</v>
      </c>
      <c r="EK165" s="60">
        <v>0</v>
      </c>
      <c r="EL165" s="60">
        <v>0</v>
      </c>
      <c r="EM165" s="60">
        <v>0</v>
      </c>
      <c r="EN165" s="60">
        <v>0</v>
      </c>
      <c r="EO165" s="60">
        <v>0</v>
      </c>
      <c r="EP165" s="60">
        <v>0</v>
      </c>
      <c r="EQ165" s="60">
        <v>0</v>
      </c>
      <c r="ER165" s="60">
        <v>0</v>
      </c>
      <c r="ES165" s="60">
        <v>0</v>
      </c>
      <c r="ET165" s="60">
        <v>0</v>
      </c>
      <c r="EU165" s="60">
        <v>0</v>
      </c>
      <c r="EV165" s="60">
        <v>0</v>
      </c>
      <c r="EW165" s="60">
        <v>0</v>
      </c>
      <c r="EX165" s="60">
        <v>0</v>
      </c>
      <c r="EY165" s="60">
        <v>0</v>
      </c>
      <c r="EZ165" s="60">
        <v>0</v>
      </c>
      <c r="FA165" s="60">
        <v>0</v>
      </c>
      <c r="FB165" s="60">
        <v>0</v>
      </c>
      <c r="FC165" s="60">
        <v>0</v>
      </c>
      <c r="FD165" s="60">
        <v>0</v>
      </c>
      <c r="FE165" s="60">
        <v>0</v>
      </c>
      <c r="FF165" s="60">
        <v>0</v>
      </c>
      <c r="FG165" s="60">
        <v>0</v>
      </c>
      <c r="FH165" s="60">
        <v>0</v>
      </c>
      <c r="FI165" s="60">
        <v>0</v>
      </c>
      <c r="FJ165" s="60">
        <v>0</v>
      </c>
      <c r="FK165" s="60">
        <v>0</v>
      </c>
      <c r="FL165" s="60">
        <v>0</v>
      </c>
      <c r="FM165" s="60">
        <v>0</v>
      </c>
      <c r="FN165" s="60">
        <v>0</v>
      </c>
      <c r="FO165" s="60">
        <v>0</v>
      </c>
      <c r="FP165" s="60">
        <v>0</v>
      </c>
      <c r="FQ165" s="60">
        <v>0</v>
      </c>
      <c r="FR165" s="60">
        <v>0</v>
      </c>
      <c r="FS165" s="60">
        <v>0</v>
      </c>
      <c r="FT165" s="60">
        <v>0</v>
      </c>
      <c r="FU165" s="60">
        <v>0</v>
      </c>
      <c r="FV165" s="60">
        <v>0</v>
      </c>
      <c r="FW165" s="60">
        <v>0</v>
      </c>
      <c r="FX165" s="60">
        <v>0</v>
      </c>
      <c r="FY165" s="60">
        <v>0</v>
      </c>
      <c r="FZ165" s="60">
        <v>0</v>
      </c>
      <c r="GA165" s="60">
        <v>0</v>
      </c>
      <c r="GB165" s="60">
        <v>0</v>
      </c>
      <c r="GC165" s="60">
        <v>0</v>
      </c>
      <c r="GD165" s="60">
        <v>0</v>
      </c>
      <c r="GE165" s="60">
        <v>0</v>
      </c>
      <c r="GF165" s="60">
        <v>0</v>
      </c>
      <c r="GG165" s="60">
        <v>0</v>
      </c>
      <c r="GH165" s="60">
        <v>0</v>
      </c>
      <c r="GI165" s="60">
        <v>0</v>
      </c>
      <c r="GJ165" s="60">
        <v>0</v>
      </c>
      <c r="GK165" s="60">
        <v>0</v>
      </c>
      <c r="GL165" s="60">
        <v>0</v>
      </c>
      <c r="GM165" s="60">
        <v>0</v>
      </c>
      <c r="GN165" s="60">
        <v>0</v>
      </c>
      <c r="GO165" s="60">
        <v>0</v>
      </c>
      <c r="GP165" s="60">
        <v>0</v>
      </c>
      <c r="GQ165" s="60">
        <v>0</v>
      </c>
      <c r="GR165" s="60">
        <v>0</v>
      </c>
      <c r="GS165" s="60">
        <v>0</v>
      </c>
    </row>
    <row r="166" spans="1:201" x14ac:dyDescent="0.2">
      <c r="A166" s="70">
        <v>42223.123391203706</v>
      </c>
      <c r="B166" s="60">
        <v>1.9999999999999999E-7</v>
      </c>
      <c r="C166" s="60">
        <v>4.1479E-4</v>
      </c>
      <c r="D166" s="60">
        <v>5.9325999999999997E-4</v>
      </c>
      <c r="E166" s="60">
        <v>9.5242999999999999E-4</v>
      </c>
      <c r="F166" s="60">
        <v>3.1810699999999998E-3</v>
      </c>
      <c r="G166" s="60">
        <v>1.352095E-2</v>
      </c>
      <c r="H166" s="60">
        <v>4.7441299999999999E-2</v>
      </c>
      <c r="I166" s="60">
        <v>0.1369002</v>
      </c>
      <c r="J166" s="60">
        <v>0.33425090000000002</v>
      </c>
      <c r="K166" s="60">
        <v>0.57600620000000002</v>
      </c>
      <c r="L166" s="60">
        <v>1.0586530000000001</v>
      </c>
      <c r="M166" s="60">
        <v>1.505142</v>
      </c>
      <c r="N166" s="60">
        <v>2.2944979999999999</v>
      </c>
      <c r="O166" s="60">
        <v>3.2677040000000002</v>
      </c>
      <c r="P166" s="60">
        <v>4.3728439999999997</v>
      </c>
      <c r="Q166" s="60">
        <v>5.436852</v>
      </c>
      <c r="R166" s="60">
        <v>6.4333299999999998</v>
      </c>
      <c r="S166" s="60">
        <v>7.2822639999999996</v>
      </c>
      <c r="T166" s="60">
        <v>7.9267529999999997</v>
      </c>
      <c r="U166" s="60">
        <v>7.3358530000000002</v>
      </c>
      <c r="V166" s="60">
        <v>6.8684079999999996</v>
      </c>
      <c r="W166" s="60">
        <v>6.9302982999999996</v>
      </c>
      <c r="X166" s="60">
        <v>6.8947833999999997</v>
      </c>
      <c r="Y166" s="60">
        <v>6.7925471999999996</v>
      </c>
      <c r="Z166" s="60">
        <v>6.6591279999999999</v>
      </c>
      <c r="AA166" s="60">
        <v>6.5323643000000002</v>
      </c>
      <c r="AB166" s="60">
        <v>6.4510649999999998</v>
      </c>
      <c r="AC166" s="60">
        <v>6.4549760000000003</v>
      </c>
      <c r="AD166" s="60">
        <v>6.0511831999999997</v>
      </c>
      <c r="AE166" s="60">
        <v>6.4049863</v>
      </c>
      <c r="AF166" s="60">
        <v>8.0467720000000007</v>
      </c>
      <c r="AG166" s="60">
        <v>11.2493</v>
      </c>
      <c r="AH166" s="60">
        <v>16.577193999999999</v>
      </c>
      <c r="AI166" s="60">
        <v>24.512771000000001</v>
      </c>
      <c r="AJ166" s="60">
        <v>35.293669999999999</v>
      </c>
      <c r="AK166" s="60">
        <v>48.759661999999999</v>
      </c>
      <c r="AL166" s="60">
        <v>60.208872999999997</v>
      </c>
      <c r="AM166" s="60">
        <v>76.637152999999998</v>
      </c>
      <c r="AN166" s="60">
        <v>93.148989999999998</v>
      </c>
      <c r="AO166" s="60">
        <v>108.24590000000001</v>
      </c>
      <c r="AP166" s="60">
        <v>120.45013</v>
      </c>
      <c r="AQ166" s="60">
        <v>128.55471</v>
      </c>
      <c r="AR166" s="60">
        <v>131.82041000000001</v>
      </c>
      <c r="AS166" s="60">
        <v>130.07701</v>
      </c>
      <c r="AT166" s="60">
        <v>117.452</v>
      </c>
      <c r="AU166" s="60">
        <v>108.88542</v>
      </c>
      <c r="AV166" s="60">
        <v>103.5748</v>
      </c>
      <c r="AW166" s="60">
        <v>97.533980999999997</v>
      </c>
      <c r="AX166" s="60">
        <v>90.921760000000006</v>
      </c>
      <c r="AY166" s="60">
        <v>83.901900999999995</v>
      </c>
      <c r="AZ166" s="60">
        <v>74.192340000000002</v>
      </c>
      <c r="BA166" s="60">
        <v>67.230452999999997</v>
      </c>
      <c r="BB166" s="60">
        <v>58.545490000000001</v>
      </c>
      <c r="BC166" s="60">
        <v>51.555149999999998</v>
      </c>
      <c r="BD166" s="60">
        <v>45.303280000000001</v>
      </c>
      <c r="BE166" s="60">
        <v>38.088099999999997</v>
      </c>
      <c r="BF166" s="60">
        <v>34.275179999999999</v>
      </c>
      <c r="BG166" s="60">
        <v>28.742930999999999</v>
      </c>
      <c r="BH166" s="60">
        <v>23.749829999999999</v>
      </c>
      <c r="BI166" s="60">
        <v>19.626919999999998</v>
      </c>
      <c r="BJ166" s="60">
        <v>14.932650000000001</v>
      </c>
      <c r="BK166" s="60">
        <v>11.150499999999999</v>
      </c>
      <c r="BL166" s="60">
        <v>8.8540290000000006</v>
      </c>
      <c r="BM166" s="60">
        <v>6.9422259999999998</v>
      </c>
      <c r="BN166" s="60">
        <v>5.3750119999999999</v>
      </c>
      <c r="BO166" s="60">
        <v>3.8529753000000002</v>
      </c>
      <c r="BP166" s="60">
        <v>2.7126950000000001</v>
      </c>
      <c r="BQ166" s="60">
        <v>1.8187012</v>
      </c>
      <c r="BR166" s="60">
        <v>1.2373540000000001</v>
      </c>
      <c r="BS166" s="60">
        <v>0.82703082999999999</v>
      </c>
      <c r="BT166" s="60">
        <v>0.60257059999999996</v>
      </c>
      <c r="BU166" s="60">
        <v>0.42848409999999998</v>
      </c>
      <c r="BV166" s="60">
        <v>0.30122184000000002</v>
      </c>
      <c r="BW166" s="60">
        <v>0.2093235</v>
      </c>
      <c r="BX166" s="60">
        <v>0.14377421000000001</v>
      </c>
      <c r="BY166" s="60">
        <v>9.759632E-2</v>
      </c>
      <c r="BZ166" s="60">
        <v>6.5470280000000006E-2</v>
      </c>
      <c r="CA166" s="60">
        <v>4.3400590000000003E-2</v>
      </c>
      <c r="CB166" s="60">
        <v>2.90563E-2</v>
      </c>
      <c r="CC166" s="60">
        <v>1.956989E-2</v>
      </c>
      <c r="CD166" s="60">
        <v>1.353466E-2</v>
      </c>
      <c r="CE166" s="60">
        <v>9.2790600000000004E-3</v>
      </c>
      <c r="CF166" s="60">
        <v>6.3060399999999997E-3</v>
      </c>
      <c r="CG166" s="60">
        <v>4.2482300000000004E-3</v>
      </c>
      <c r="CH166" s="60">
        <v>2.83972E-3</v>
      </c>
      <c r="CI166" s="60">
        <v>1.88164E-3</v>
      </c>
      <c r="CJ166" s="60">
        <v>1.2086200000000001E-3</v>
      </c>
      <c r="CK166" s="60">
        <v>7.6893999999999997E-4</v>
      </c>
      <c r="CL166" s="60">
        <v>4.8453999999999999E-4</v>
      </c>
      <c r="CM166" s="60">
        <v>3.0238999999999998E-4</v>
      </c>
      <c r="CN166" s="60">
        <v>1.6783999999999999E-4</v>
      </c>
      <c r="CO166" s="60">
        <v>4.7160000000000002E-5</v>
      </c>
      <c r="CP166" s="60">
        <v>2.4640000000000001E-5</v>
      </c>
      <c r="CQ166" s="60">
        <v>1.202E-5</v>
      </c>
      <c r="CR166" s="60">
        <v>5.7699999999999998E-6</v>
      </c>
      <c r="CS166" s="60">
        <v>2.7199999999999998E-6</v>
      </c>
      <c r="CT166" s="60">
        <v>1.26E-6</v>
      </c>
      <c r="CU166" s="60">
        <v>5.7999999999999995E-7</v>
      </c>
      <c r="CV166" s="60">
        <v>2.8999999999999998E-7</v>
      </c>
      <c r="CW166" s="60">
        <v>1.3E-7</v>
      </c>
      <c r="CX166" s="60">
        <v>5.9999999999999995E-8</v>
      </c>
      <c r="CY166" s="60">
        <v>2E-8</v>
      </c>
      <c r="CZ166" s="60">
        <v>1E-8</v>
      </c>
      <c r="DA166" s="60">
        <v>0</v>
      </c>
      <c r="DB166" s="60">
        <v>0</v>
      </c>
      <c r="DC166" s="60">
        <v>0</v>
      </c>
      <c r="DD166" s="60">
        <v>0</v>
      </c>
      <c r="DE166" s="60">
        <v>0</v>
      </c>
      <c r="DF166" s="60">
        <v>0</v>
      </c>
      <c r="DG166" s="60">
        <v>0</v>
      </c>
      <c r="DH166" s="60">
        <v>0</v>
      </c>
      <c r="DI166" s="60">
        <v>0</v>
      </c>
      <c r="DJ166" s="60">
        <v>0</v>
      </c>
      <c r="DK166" s="60">
        <v>0</v>
      </c>
      <c r="DL166" s="60">
        <v>0</v>
      </c>
      <c r="DM166" s="60">
        <v>0</v>
      </c>
      <c r="DN166" s="60">
        <v>0</v>
      </c>
      <c r="DO166" s="60">
        <v>0</v>
      </c>
      <c r="DP166" s="60">
        <v>0</v>
      </c>
      <c r="DQ166" s="60">
        <v>0</v>
      </c>
      <c r="DR166" s="60">
        <v>0</v>
      </c>
      <c r="DS166" s="60">
        <v>0</v>
      </c>
      <c r="DT166" s="60">
        <v>0</v>
      </c>
      <c r="DU166" s="60">
        <v>0</v>
      </c>
      <c r="DV166" s="60">
        <v>0</v>
      </c>
      <c r="DW166" s="60">
        <v>0</v>
      </c>
      <c r="DX166" s="60">
        <v>0</v>
      </c>
      <c r="DY166" s="60">
        <v>0</v>
      </c>
      <c r="DZ166" s="60">
        <v>0</v>
      </c>
      <c r="EA166" s="60">
        <v>0</v>
      </c>
      <c r="EB166" s="60">
        <v>0</v>
      </c>
      <c r="EC166" s="60">
        <v>0</v>
      </c>
      <c r="ED166" s="60">
        <v>0</v>
      </c>
      <c r="EE166" s="60">
        <v>0</v>
      </c>
      <c r="EF166" s="60">
        <v>0</v>
      </c>
      <c r="EG166" s="60">
        <v>0</v>
      </c>
      <c r="EH166" s="60">
        <v>0</v>
      </c>
      <c r="EI166" s="60">
        <v>0</v>
      </c>
      <c r="EJ166" s="60">
        <v>0</v>
      </c>
      <c r="EK166" s="60">
        <v>0</v>
      </c>
      <c r="EL166" s="60">
        <v>0</v>
      </c>
      <c r="EM166" s="60">
        <v>0</v>
      </c>
      <c r="EN166" s="60">
        <v>0</v>
      </c>
      <c r="EO166" s="60">
        <v>0</v>
      </c>
      <c r="EP166" s="60">
        <v>0</v>
      </c>
      <c r="EQ166" s="60">
        <v>0</v>
      </c>
      <c r="ER166" s="60">
        <v>0</v>
      </c>
      <c r="ES166" s="60">
        <v>0</v>
      </c>
      <c r="ET166" s="60">
        <v>0</v>
      </c>
      <c r="EU166" s="60">
        <v>0</v>
      </c>
      <c r="EV166" s="60">
        <v>0</v>
      </c>
      <c r="EW166" s="60">
        <v>0</v>
      </c>
      <c r="EX166" s="60">
        <v>0</v>
      </c>
      <c r="EY166" s="60">
        <v>0</v>
      </c>
      <c r="EZ166" s="60">
        <v>0</v>
      </c>
      <c r="FA166" s="60">
        <v>0</v>
      </c>
      <c r="FB166" s="60">
        <v>0</v>
      </c>
      <c r="FC166" s="60">
        <v>0</v>
      </c>
      <c r="FD166" s="60">
        <v>0</v>
      </c>
      <c r="FE166" s="60">
        <v>0</v>
      </c>
      <c r="FF166" s="60">
        <v>0</v>
      </c>
      <c r="FG166" s="60">
        <v>0</v>
      </c>
      <c r="FH166" s="60">
        <v>0</v>
      </c>
      <c r="FI166" s="60">
        <v>0</v>
      </c>
      <c r="FJ166" s="60">
        <v>0</v>
      </c>
      <c r="FK166" s="60">
        <v>0</v>
      </c>
      <c r="FL166" s="60">
        <v>0</v>
      </c>
      <c r="FM166" s="60">
        <v>0</v>
      </c>
      <c r="FN166" s="60">
        <v>0</v>
      </c>
      <c r="FO166" s="60">
        <v>0</v>
      </c>
      <c r="FP166" s="60">
        <v>0</v>
      </c>
      <c r="FQ166" s="60">
        <v>0</v>
      </c>
      <c r="FR166" s="60">
        <v>0</v>
      </c>
      <c r="FS166" s="60">
        <v>0</v>
      </c>
      <c r="FT166" s="60">
        <v>0</v>
      </c>
      <c r="FU166" s="60">
        <v>0</v>
      </c>
      <c r="FV166" s="60">
        <v>0</v>
      </c>
      <c r="FW166" s="60">
        <v>0</v>
      </c>
      <c r="FX166" s="60">
        <v>0</v>
      </c>
      <c r="FY166" s="60">
        <v>0</v>
      </c>
      <c r="FZ166" s="60">
        <v>0</v>
      </c>
      <c r="GA166" s="60">
        <v>0</v>
      </c>
      <c r="GB166" s="60">
        <v>0</v>
      </c>
      <c r="GC166" s="60">
        <v>0</v>
      </c>
      <c r="GD166" s="60">
        <v>0</v>
      </c>
      <c r="GE166" s="60">
        <v>0</v>
      </c>
      <c r="GF166" s="60">
        <v>0</v>
      </c>
      <c r="GG166" s="60">
        <v>0</v>
      </c>
      <c r="GH166" s="60">
        <v>0</v>
      </c>
      <c r="GI166" s="60">
        <v>0</v>
      </c>
      <c r="GJ166" s="60">
        <v>0</v>
      </c>
      <c r="GK166" s="60">
        <v>0</v>
      </c>
      <c r="GL166" s="60">
        <v>0</v>
      </c>
      <c r="GM166" s="60">
        <v>0</v>
      </c>
      <c r="GN166" s="60">
        <v>0</v>
      </c>
      <c r="GO166" s="60">
        <v>0</v>
      </c>
      <c r="GP166" s="60">
        <v>0</v>
      </c>
      <c r="GQ166" s="60">
        <v>0</v>
      </c>
      <c r="GR166" s="60">
        <v>0</v>
      </c>
      <c r="GS166" s="60">
        <v>0</v>
      </c>
    </row>
    <row r="167" spans="1:201" x14ac:dyDescent="0.2">
      <c r="A167" s="70">
        <v>42223.133194444446</v>
      </c>
      <c r="B167" s="60">
        <v>1.3E-7</v>
      </c>
      <c r="C167" s="60">
        <v>4.1402000000000002E-4</v>
      </c>
      <c r="D167" s="60">
        <v>5.7481999999999998E-4</v>
      </c>
      <c r="E167" s="60">
        <v>8.5190999999999999E-4</v>
      </c>
      <c r="F167" s="60">
        <v>2.5849599999999999E-3</v>
      </c>
      <c r="G167" s="60">
        <v>1.083245E-2</v>
      </c>
      <c r="H167" s="60">
        <v>3.8454530000000001E-2</v>
      </c>
      <c r="I167" s="60">
        <v>0.112863</v>
      </c>
      <c r="J167" s="60">
        <v>0.28049849999999998</v>
      </c>
      <c r="K167" s="60">
        <v>0.49088199999999999</v>
      </c>
      <c r="L167" s="60">
        <v>0.91669750000000005</v>
      </c>
      <c r="M167" s="60">
        <v>1.3220909999999999</v>
      </c>
      <c r="N167" s="60">
        <v>2.0451410000000001</v>
      </c>
      <c r="O167" s="60">
        <v>2.9548580000000002</v>
      </c>
      <c r="P167" s="60">
        <v>4.0100831000000001</v>
      </c>
      <c r="Q167" s="60">
        <v>5.0525270000000004</v>
      </c>
      <c r="R167" s="60">
        <v>6.0547060000000004</v>
      </c>
      <c r="S167" s="60">
        <v>6.9355549999999999</v>
      </c>
      <c r="T167" s="60">
        <v>7.6323949999999998</v>
      </c>
      <c r="U167" s="60">
        <v>7.1219530000000004</v>
      </c>
      <c r="V167" s="60">
        <v>6.7203011000000004</v>
      </c>
      <c r="W167" s="60">
        <v>6.8253560000000002</v>
      </c>
      <c r="X167" s="60">
        <v>6.826549</v>
      </c>
      <c r="Y167" s="60">
        <v>6.7511609999999997</v>
      </c>
      <c r="Z167" s="60">
        <v>6.6324100000000001</v>
      </c>
      <c r="AA167" s="60">
        <v>6.5067399999999997</v>
      </c>
      <c r="AB167" s="60">
        <v>6.4120974000000004</v>
      </c>
      <c r="AC167" s="60">
        <v>6.3874363000000001</v>
      </c>
      <c r="AD167" s="60">
        <v>5.9504861</v>
      </c>
      <c r="AE167" s="60">
        <v>6.2394920000000003</v>
      </c>
      <c r="AF167" s="60">
        <v>7.6778420000000001</v>
      </c>
      <c r="AG167" s="60">
        <v>10.56535</v>
      </c>
      <c r="AH167" s="60">
        <v>15.45248</v>
      </c>
      <c r="AI167" s="60">
        <v>22.830469999999998</v>
      </c>
      <c r="AJ167" s="60">
        <v>32.978191000000002</v>
      </c>
      <c r="AK167" s="60">
        <v>45.809351999999997</v>
      </c>
      <c r="AL167" s="60">
        <v>56.941560000000003</v>
      </c>
      <c r="AM167" s="60">
        <v>72.984039999999993</v>
      </c>
      <c r="AN167" s="60">
        <v>89.351241999999999</v>
      </c>
      <c r="AO167" s="60">
        <v>104.59950000000001</v>
      </c>
      <c r="AP167" s="60">
        <v>117.2608</v>
      </c>
      <c r="AQ167" s="60">
        <v>126.0877</v>
      </c>
      <c r="AR167" s="60">
        <v>130.25829999999999</v>
      </c>
      <c r="AS167" s="60">
        <v>129.49469999999999</v>
      </c>
      <c r="AT167" s="60">
        <v>117.40611</v>
      </c>
      <c r="AU167" s="60">
        <v>109.2621</v>
      </c>
      <c r="AV167" s="60">
        <v>104.3462</v>
      </c>
      <c r="AW167" s="60">
        <v>98.655090000000001</v>
      </c>
      <c r="AX167" s="60">
        <v>92.340559999999996</v>
      </c>
      <c r="AY167" s="60">
        <v>85.562129999999996</v>
      </c>
      <c r="AZ167" s="60">
        <v>75.967742000000001</v>
      </c>
      <c r="BA167" s="60">
        <v>69.128579999999999</v>
      </c>
      <c r="BB167" s="60">
        <v>60.512531000000003</v>
      </c>
      <c r="BC167" s="60">
        <v>53.576459999999997</v>
      </c>
      <c r="BD167" s="60">
        <v>47.315382999999997</v>
      </c>
      <c r="BE167" s="60">
        <v>39.97634</v>
      </c>
      <c r="BF167" s="60">
        <v>36.106181999999997</v>
      </c>
      <c r="BG167" s="60">
        <v>30.444700000000001</v>
      </c>
      <c r="BH167" s="60">
        <v>25.295500000000001</v>
      </c>
      <c r="BI167" s="60">
        <v>21.01407</v>
      </c>
      <c r="BJ167" s="60">
        <v>16.085609999999999</v>
      </c>
      <c r="BK167" s="60">
        <v>12.08619</v>
      </c>
      <c r="BL167" s="60">
        <v>9.6487339999999993</v>
      </c>
      <c r="BM167" s="60">
        <v>7.6065050000000003</v>
      </c>
      <c r="BN167" s="60">
        <v>5.9217050000000002</v>
      </c>
      <c r="BO167" s="60">
        <v>4.2731269999999997</v>
      </c>
      <c r="BP167" s="60">
        <v>3.0288393</v>
      </c>
      <c r="BQ167" s="60">
        <v>2.044638</v>
      </c>
      <c r="BR167" s="60">
        <v>1.400741</v>
      </c>
      <c r="BS167" s="60">
        <v>0.94283074</v>
      </c>
      <c r="BT167" s="60">
        <v>0.69072692999999996</v>
      </c>
      <c r="BU167" s="60">
        <v>0.49400820000000001</v>
      </c>
      <c r="BV167" s="60">
        <v>0.34932273000000003</v>
      </c>
      <c r="BW167" s="60">
        <v>0.244199</v>
      </c>
      <c r="BX167" s="60">
        <v>0.16874829999999999</v>
      </c>
      <c r="BY167" s="60">
        <v>0.1152574</v>
      </c>
      <c r="BZ167" s="60">
        <v>7.7802940000000001E-2</v>
      </c>
      <c r="CA167" s="60">
        <v>5.1903489999999997E-2</v>
      </c>
      <c r="CB167" s="60">
        <v>3.4962739999999999E-2</v>
      </c>
      <c r="CC167" s="60">
        <v>2.368174E-2</v>
      </c>
      <c r="CD167" s="60">
        <v>1.647007E-2</v>
      </c>
      <c r="CE167" s="60">
        <v>1.135515E-2</v>
      </c>
      <c r="CF167" s="60">
        <v>7.7607400000000003E-3</v>
      </c>
      <c r="CG167" s="60">
        <v>5.2580700000000001E-3</v>
      </c>
      <c r="CH167" s="60">
        <v>3.5349399999999999E-3</v>
      </c>
      <c r="CI167" s="60">
        <v>2.3558400000000001E-3</v>
      </c>
      <c r="CJ167" s="60">
        <v>1.5223999999999999E-3</v>
      </c>
      <c r="CK167" s="60">
        <v>9.745E-4</v>
      </c>
      <c r="CL167" s="60">
        <v>6.1786999999999996E-4</v>
      </c>
      <c r="CM167" s="60">
        <v>3.8801999999999999E-4</v>
      </c>
      <c r="CN167" s="60">
        <v>2.1694999999999999E-4</v>
      </c>
      <c r="CO167" s="60">
        <v>6.1409999999999996E-5</v>
      </c>
      <c r="CP167" s="60">
        <v>3.235E-5</v>
      </c>
      <c r="CQ167" s="60">
        <v>1.592E-5</v>
      </c>
      <c r="CR167" s="60">
        <v>7.7000000000000008E-6</v>
      </c>
      <c r="CS167" s="60">
        <v>3.6600000000000001E-6</v>
      </c>
      <c r="CT167" s="60">
        <v>1.72E-6</v>
      </c>
      <c r="CU167" s="60">
        <v>7.8999999999999995E-7</v>
      </c>
      <c r="CV167" s="60">
        <v>3.9999999999999998E-7</v>
      </c>
      <c r="CW167" s="60">
        <v>1.8E-7</v>
      </c>
      <c r="CX167" s="60">
        <v>8.0000000000000002E-8</v>
      </c>
      <c r="CY167" s="60">
        <v>2.9999999999999997E-8</v>
      </c>
      <c r="CZ167" s="60">
        <v>1E-8</v>
      </c>
      <c r="DA167" s="60">
        <v>1E-8</v>
      </c>
      <c r="DB167" s="60">
        <v>0</v>
      </c>
      <c r="DC167" s="60">
        <v>0</v>
      </c>
      <c r="DD167" s="60">
        <v>0</v>
      </c>
      <c r="DE167" s="60">
        <v>0</v>
      </c>
      <c r="DF167" s="60">
        <v>0</v>
      </c>
      <c r="DG167" s="60">
        <v>0</v>
      </c>
      <c r="DH167" s="60">
        <v>0</v>
      </c>
      <c r="DI167" s="60">
        <v>0</v>
      </c>
      <c r="DJ167" s="60">
        <v>0</v>
      </c>
      <c r="DK167" s="60">
        <v>0</v>
      </c>
      <c r="DL167" s="60">
        <v>0</v>
      </c>
      <c r="DM167" s="60">
        <v>0</v>
      </c>
      <c r="DN167" s="60">
        <v>0</v>
      </c>
      <c r="DO167" s="60">
        <v>0</v>
      </c>
      <c r="DP167" s="60">
        <v>0</v>
      </c>
      <c r="DQ167" s="60">
        <v>0</v>
      </c>
      <c r="DR167" s="60">
        <v>0</v>
      </c>
      <c r="DS167" s="60">
        <v>0</v>
      </c>
      <c r="DT167" s="60">
        <v>0</v>
      </c>
      <c r="DU167" s="60">
        <v>0</v>
      </c>
      <c r="DV167" s="60">
        <v>0</v>
      </c>
      <c r="DW167" s="60">
        <v>0</v>
      </c>
      <c r="DX167" s="60">
        <v>0</v>
      </c>
      <c r="DY167" s="60">
        <v>0</v>
      </c>
      <c r="DZ167" s="60">
        <v>0</v>
      </c>
      <c r="EA167" s="60">
        <v>0</v>
      </c>
      <c r="EB167" s="60">
        <v>0</v>
      </c>
      <c r="EC167" s="60">
        <v>0</v>
      </c>
      <c r="ED167" s="60">
        <v>0</v>
      </c>
      <c r="EE167" s="60">
        <v>0</v>
      </c>
      <c r="EF167" s="60">
        <v>0</v>
      </c>
      <c r="EG167" s="60">
        <v>0</v>
      </c>
      <c r="EH167" s="60">
        <v>0</v>
      </c>
      <c r="EI167" s="60">
        <v>0</v>
      </c>
      <c r="EJ167" s="60">
        <v>0</v>
      </c>
      <c r="EK167" s="60">
        <v>0</v>
      </c>
      <c r="EL167" s="60">
        <v>0</v>
      </c>
      <c r="EM167" s="60">
        <v>0</v>
      </c>
      <c r="EN167" s="60">
        <v>0</v>
      </c>
      <c r="EO167" s="60">
        <v>0</v>
      </c>
      <c r="EP167" s="60">
        <v>0</v>
      </c>
      <c r="EQ167" s="60">
        <v>0</v>
      </c>
      <c r="ER167" s="60">
        <v>0</v>
      </c>
      <c r="ES167" s="60">
        <v>0</v>
      </c>
      <c r="ET167" s="60">
        <v>0</v>
      </c>
      <c r="EU167" s="60">
        <v>0</v>
      </c>
      <c r="EV167" s="60">
        <v>0</v>
      </c>
      <c r="EW167" s="60">
        <v>0</v>
      </c>
      <c r="EX167" s="60">
        <v>0</v>
      </c>
      <c r="EY167" s="60">
        <v>0</v>
      </c>
      <c r="EZ167" s="60">
        <v>0</v>
      </c>
      <c r="FA167" s="60">
        <v>0</v>
      </c>
      <c r="FB167" s="60">
        <v>0</v>
      </c>
      <c r="FC167" s="60">
        <v>0</v>
      </c>
      <c r="FD167" s="60">
        <v>0</v>
      </c>
      <c r="FE167" s="60">
        <v>0</v>
      </c>
      <c r="FF167" s="60">
        <v>0</v>
      </c>
      <c r="FG167" s="60">
        <v>0</v>
      </c>
      <c r="FH167" s="60">
        <v>0</v>
      </c>
      <c r="FI167" s="60">
        <v>0</v>
      </c>
      <c r="FJ167" s="60">
        <v>0</v>
      </c>
      <c r="FK167" s="60">
        <v>0</v>
      </c>
      <c r="FL167" s="60">
        <v>0</v>
      </c>
      <c r="FM167" s="60">
        <v>0</v>
      </c>
      <c r="FN167" s="60">
        <v>0</v>
      </c>
      <c r="FO167" s="60">
        <v>0</v>
      </c>
      <c r="FP167" s="60">
        <v>0</v>
      </c>
      <c r="FQ167" s="60">
        <v>0</v>
      </c>
      <c r="FR167" s="60">
        <v>0</v>
      </c>
      <c r="FS167" s="60">
        <v>0</v>
      </c>
      <c r="FT167" s="60">
        <v>0</v>
      </c>
      <c r="FU167" s="60">
        <v>0</v>
      </c>
      <c r="FV167" s="60">
        <v>0</v>
      </c>
      <c r="FW167" s="60">
        <v>0</v>
      </c>
      <c r="FX167" s="60">
        <v>0</v>
      </c>
      <c r="FY167" s="60">
        <v>0</v>
      </c>
      <c r="FZ167" s="60">
        <v>0</v>
      </c>
      <c r="GA167" s="60">
        <v>0</v>
      </c>
      <c r="GB167" s="60">
        <v>0</v>
      </c>
      <c r="GC167" s="60">
        <v>0</v>
      </c>
      <c r="GD167" s="60">
        <v>0</v>
      </c>
      <c r="GE167" s="60">
        <v>0</v>
      </c>
      <c r="GF167" s="60">
        <v>0</v>
      </c>
      <c r="GG167" s="60">
        <v>0</v>
      </c>
      <c r="GH167" s="60">
        <v>0</v>
      </c>
      <c r="GI167" s="60">
        <v>0</v>
      </c>
      <c r="GJ167" s="60">
        <v>0</v>
      </c>
      <c r="GK167" s="60">
        <v>0</v>
      </c>
      <c r="GL167" s="60">
        <v>0</v>
      </c>
      <c r="GM167" s="60">
        <v>0</v>
      </c>
      <c r="GN167" s="60">
        <v>0</v>
      </c>
      <c r="GO167" s="60">
        <v>0</v>
      </c>
      <c r="GP167" s="60">
        <v>0</v>
      </c>
      <c r="GQ167" s="60">
        <v>0</v>
      </c>
      <c r="GR167" s="60">
        <v>0</v>
      </c>
      <c r="GS167" s="60">
        <v>0</v>
      </c>
    </row>
    <row r="168" spans="1:201" x14ac:dyDescent="0.2">
      <c r="A168" s="70">
        <v>42223.142997685187</v>
      </c>
      <c r="B168" s="60">
        <v>8.9999999999999999E-8</v>
      </c>
      <c r="C168" s="60">
        <v>4.1341000000000001E-4</v>
      </c>
      <c r="D168" s="60">
        <v>5.6110999999999997E-4</v>
      </c>
      <c r="E168" s="60">
        <v>7.7614000000000003E-4</v>
      </c>
      <c r="F168" s="60">
        <v>2.12283E-3</v>
      </c>
      <c r="G168" s="60">
        <v>8.6977700000000005E-3</v>
      </c>
      <c r="H168" s="60">
        <v>3.1158910000000001E-2</v>
      </c>
      <c r="I168" s="60">
        <v>9.2929150000000002E-2</v>
      </c>
      <c r="J168" s="60">
        <v>0.234987</v>
      </c>
      <c r="K168" s="60">
        <v>0.41748790000000002</v>
      </c>
      <c r="L168" s="60">
        <v>0.79194509999999996</v>
      </c>
      <c r="M168" s="60">
        <v>1.1583479999999999</v>
      </c>
      <c r="N168" s="60">
        <v>1.8178570000000001</v>
      </c>
      <c r="O168" s="60">
        <v>2.664129</v>
      </c>
      <c r="P168" s="60">
        <v>3.6661592999999999</v>
      </c>
      <c r="Q168" s="60">
        <v>4.6806380000000001</v>
      </c>
      <c r="R168" s="60">
        <v>5.6803730999999997</v>
      </c>
      <c r="S168" s="60">
        <v>6.5847730000000002</v>
      </c>
      <c r="T168" s="60">
        <v>7.3268880000000003</v>
      </c>
      <c r="U168" s="60">
        <v>6.8945422000000001</v>
      </c>
      <c r="V168" s="60">
        <v>6.5579710000000002</v>
      </c>
      <c r="W168" s="60">
        <v>6.7061280999999999</v>
      </c>
      <c r="X168" s="60">
        <v>6.7456370000000003</v>
      </c>
      <c r="Y168" s="60">
        <v>6.7001042000000002</v>
      </c>
      <c r="Z168" s="60">
        <v>6.6000781000000002</v>
      </c>
      <c r="AA168" s="60">
        <v>6.480289</v>
      </c>
      <c r="AB168" s="60">
        <v>6.377618</v>
      </c>
      <c r="AC168" s="60">
        <v>6.3301882000000003</v>
      </c>
      <c r="AD168" s="60">
        <v>5.8649253000000003</v>
      </c>
      <c r="AE168" s="60">
        <v>6.0965379999999998</v>
      </c>
      <c r="AF168" s="60">
        <v>7.3497760000000003</v>
      </c>
      <c r="AG168" s="60">
        <v>9.9463830000000009</v>
      </c>
      <c r="AH168" s="60">
        <v>14.421110000000001</v>
      </c>
      <c r="AI168" s="60">
        <v>21.269874000000002</v>
      </c>
      <c r="AJ168" s="60">
        <v>30.806380000000001</v>
      </c>
      <c r="AK168" s="60">
        <v>43.011313999999999</v>
      </c>
      <c r="AL168" s="60">
        <v>53.80742</v>
      </c>
      <c r="AM168" s="60">
        <v>69.438379999999995</v>
      </c>
      <c r="AN168" s="60">
        <v>85.61694</v>
      </c>
      <c r="AO168" s="60">
        <v>100.9589</v>
      </c>
      <c r="AP168" s="60">
        <v>114.01441</v>
      </c>
      <c r="AQ168" s="60">
        <v>123.5057</v>
      </c>
      <c r="AR168" s="60">
        <v>128.53700000000001</v>
      </c>
      <c r="AS168" s="60">
        <v>128.72880000000001</v>
      </c>
      <c r="AT168" s="60">
        <v>117.1855</v>
      </c>
      <c r="AU168" s="60">
        <v>109.47212</v>
      </c>
      <c r="AV168" s="60">
        <v>104.95802999999999</v>
      </c>
      <c r="AW168" s="60">
        <v>99.628270000000001</v>
      </c>
      <c r="AX168" s="60">
        <v>93.626490000000004</v>
      </c>
      <c r="AY168" s="60">
        <v>87.107020000000006</v>
      </c>
      <c r="AZ168" s="60">
        <v>77.649703000000002</v>
      </c>
      <c r="BA168" s="60">
        <v>70.952392000000003</v>
      </c>
      <c r="BB168" s="60">
        <v>62.429510000000001</v>
      </c>
      <c r="BC168" s="60">
        <v>55.570439999999998</v>
      </c>
      <c r="BD168" s="60">
        <v>49.319633000000003</v>
      </c>
      <c r="BE168" s="60">
        <v>41.873440000000002</v>
      </c>
      <c r="BF168" s="60">
        <v>37.956511999999996</v>
      </c>
      <c r="BG168" s="60">
        <v>32.178840000000001</v>
      </c>
      <c r="BH168" s="60">
        <v>26.883064000000001</v>
      </c>
      <c r="BI168" s="60">
        <v>22.448920999999999</v>
      </c>
      <c r="BJ168" s="60">
        <v>17.287693000000001</v>
      </c>
      <c r="BK168" s="60">
        <v>13.069369999999999</v>
      </c>
      <c r="BL168" s="60">
        <v>10.48922</v>
      </c>
      <c r="BM168" s="60">
        <v>8.3135881000000005</v>
      </c>
      <c r="BN168" s="60">
        <v>6.5073460000000001</v>
      </c>
      <c r="BO168" s="60">
        <v>4.7266301999999998</v>
      </c>
      <c r="BP168" s="60">
        <v>3.3726281999999999</v>
      </c>
      <c r="BQ168" s="60">
        <v>2.2921583000000001</v>
      </c>
      <c r="BR168" s="60">
        <v>1.5810740999999999</v>
      </c>
      <c r="BS168" s="60">
        <v>1.0716110000000001</v>
      </c>
      <c r="BT168" s="60">
        <v>0.78933920000000002</v>
      </c>
      <c r="BU168" s="60">
        <v>0.56775279999999995</v>
      </c>
      <c r="BV168" s="60">
        <v>0.40379229999999999</v>
      </c>
      <c r="BW168" s="60">
        <v>0.28393770000000002</v>
      </c>
      <c r="BX168" s="60">
        <v>0.19738391999999999</v>
      </c>
      <c r="BY168" s="60">
        <v>0.13563749999999999</v>
      </c>
      <c r="BZ168" s="60">
        <v>9.2127020000000004E-2</v>
      </c>
      <c r="CA168" s="60">
        <v>6.1844839999999998E-2</v>
      </c>
      <c r="CB168" s="60">
        <v>4.1912860000000003E-2</v>
      </c>
      <c r="CC168" s="60">
        <v>2.8548799999999999E-2</v>
      </c>
      <c r="CD168" s="60">
        <v>1.9964909999999999E-2</v>
      </c>
      <c r="CE168" s="60">
        <v>1.384145E-2</v>
      </c>
      <c r="CF168" s="60">
        <v>9.5131799999999996E-3</v>
      </c>
      <c r="CG168" s="60">
        <v>6.48184E-3</v>
      </c>
      <c r="CH168" s="60">
        <v>4.3824700000000003E-3</v>
      </c>
      <c r="CI168" s="60">
        <v>2.9374100000000001E-3</v>
      </c>
      <c r="CJ168" s="60">
        <v>1.90961E-3</v>
      </c>
      <c r="CK168" s="60">
        <v>1.22977E-3</v>
      </c>
      <c r="CL168" s="60">
        <v>7.8448999999999999E-4</v>
      </c>
      <c r="CM168" s="60">
        <v>4.9569999999999996E-4</v>
      </c>
      <c r="CN168" s="60">
        <v>2.7918000000000002E-4</v>
      </c>
      <c r="CO168" s="60">
        <v>7.9599999999999997E-5</v>
      </c>
      <c r="CP168" s="60">
        <v>4.2280000000000002E-5</v>
      </c>
      <c r="CQ168" s="60">
        <v>2.0990000000000001E-5</v>
      </c>
      <c r="CR168" s="60">
        <v>1.024E-5</v>
      </c>
      <c r="CS168" s="60">
        <v>4.9100000000000004E-6</v>
      </c>
      <c r="CT168" s="60">
        <v>2.3199999999999998E-6</v>
      </c>
      <c r="CU168" s="60">
        <v>1.08E-6</v>
      </c>
      <c r="CV168" s="60">
        <v>5.5000000000000003E-7</v>
      </c>
      <c r="CW168" s="60">
        <v>2.4999999999999999E-7</v>
      </c>
      <c r="CX168" s="60">
        <v>1.1000000000000001E-7</v>
      </c>
      <c r="CY168" s="60">
        <v>4.0000000000000001E-8</v>
      </c>
      <c r="CZ168" s="60">
        <v>2E-8</v>
      </c>
      <c r="DA168" s="60">
        <v>1E-8</v>
      </c>
      <c r="DB168" s="60">
        <v>0</v>
      </c>
      <c r="DC168" s="60">
        <v>0</v>
      </c>
      <c r="DD168" s="60">
        <v>0</v>
      </c>
      <c r="DE168" s="60">
        <v>0</v>
      </c>
      <c r="DF168" s="60">
        <v>0</v>
      </c>
      <c r="DG168" s="60">
        <v>0</v>
      </c>
      <c r="DH168" s="60">
        <v>0</v>
      </c>
      <c r="DI168" s="60">
        <v>0</v>
      </c>
      <c r="DJ168" s="60">
        <v>0</v>
      </c>
      <c r="DK168" s="60">
        <v>0</v>
      </c>
      <c r="DL168" s="60">
        <v>0</v>
      </c>
      <c r="DM168" s="60">
        <v>0</v>
      </c>
      <c r="DN168" s="60">
        <v>0</v>
      </c>
      <c r="DO168" s="60">
        <v>0</v>
      </c>
      <c r="DP168" s="60">
        <v>0</v>
      </c>
      <c r="DQ168" s="60">
        <v>0</v>
      </c>
      <c r="DR168" s="60">
        <v>0</v>
      </c>
      <c r="DS168" s="60">
        <v>0</v>
      </c>
      <c r="DT168" s="60">
        <v>0</v>
      </c>
      <c r="DU168" s="60">
        <v>0</v>
      </c>
      <c r="DV168" s="60">
        <v>0</v>
      </c>
      <c r="DW168" s="60">
        <v>0</v>
      </c>
      <c r="DX168" s="60">
        <v>0</v>
      </c>
      <c r="DY168" s="60">
        <v>0</v>
      </c>
      <c r="DZ168" s="60">
        <v>0</v>
      </c>
      <c r="EA168" s="60">
        <v>0</v>
      </c>
      <c r="EB168" s="60">
        <v>0</v>
      </c>
      <c r="EC168" s="60">
        <v>0</v>
      </c>
      <c r="ED168" s="60">
        <v>0</v>
      </c>
      <c r="EE168" s="60">
        <v>0</v>
      </c>
      <c r="EF168" s="60">
        <v>0</v>
      </c>
      <c r="EG168" s="60">
        <v>0</v>
      </c>
      <c r="EH168" s="60">
        <v>0</v>
      </c>
      <c r="EI168" s="60">
        <v>0</v>
      </c>
      <c r="EJ168" s="60">
        <v>0</v>
      </c>
      <c r="EK168" s="60">
        <v>0</v>
      </c>
      <c r="EL168" s="60">
        <v>0</v>
      </c>
      <c r="EM168" s="60">
        <v>0</v>
      </c>
      <c r="EN168" s="60">
        <v>0</v>
      </c>
      <c r="EO168" s="60">
        <v>0</v>
      </c>
      <c r="EP168" s="60">
        <v>0</v>
      </c>
      <c r="EQ168" s="60">
        <v>0</v>
      </c>
      <c r="ER168" s="60">
        <v>0</v>
      </c>
      <c r="ES168" s="60">
        <v>0</v>
      </c>
      <c r="ET168" s="60">
        <v>0</v>
      </c>
      <c r="EU168" s="60">
        <v>0</v>
      </c>
      <c r="EV168" s="60">
        <v>0</v>
      </c>
      <c r="EW168" s="60">
        <v>0</v>
      </c>
      <c r="EX168" s="60">
        <v>0</v>
      </c>
      <c r="EY168" s="60">
        <v>0</v>
      </c>
      <c r="EZ168" s="60">
        <v>0</v>
      </c>
      <c r="FA168" s="60">
        <v>0</v>
      </c>
      <c r="FB168" s="60">
        <v>0</v>
      </c>
      <c r="FC168" s="60">
        <v>0</v>
      </c>
      <c r="FD168" s="60">
        <v>0</v>
      </c>
      <c r="FE168" s="60">
        <v>0</v>
      </c>
      <c r="FF168" s="60">
        <v>0</v>
      </c>
      <c r="FG168" s="60">
        <v>0</v>
      </c>
      <c r="FH168" s="60">
        <v>0</v>
      </c>
      <c r="FI168" s="60">
        <v>0</v>
      </c>
      <c r="FJ168" s="60">
        <v>0</v>
      </c>
      <c r="FK168" s="60">
        <v>0</v>
      </c>
      <c r="FL168" s="60">
        <v>0</v>
      </c>
      <c r="FM168" s="60">
        <v>0</v>
      </c>
      <c r="FN168" s="60">
        <v>0</v>
      </c>
      <c r="FO168" s="60">
        <v>0</v>
      </c>
      <c r="FP168" s="60">
        <v>0</v>
      </c>
      <c r="FQ168" s="60">
        <v>0</v>
      </c>
      <c r="FR168" s="60">
        <v>0</v>
      </c>
      <c r="FS168" s="60">
        <v>0</v>
      </c>
      <c r="FT168" s="60">
        <v>0</v>
      </c>
      <c r="FU168" s="60">
        <v>0</v>
      </c>
      <c r="FV168" s="60">
        <v>0</v>
      </c>
      <c r="FW168" s="60">
        <v>0</v>
      </c>
      <c r="FX168" s="60">
        <v>0</v>
      </c>
      <c r="FY168" s="60">
        <v>0</v>
      </c>
      <c r="FZ168" s="60">
        <v>0</v>
      </c>
      <c r="GA168" s="60">
        <v>0</v>
      </c>
      <c r="GB168" s="60">
        <v>0</v>
      </c>
      <c r="GC168" s="60">
        <v>0</v>
      </c>
      <c r="GD168" s="60">
        <v>0</v>
      </c>
      <c r="GE168" s="60">
        <v>0</v>
      </c>
      <c r="GF168" s="60">
        <v>0</v>
      </c>
      <c r="GG168" s="60">
        <v>0</v>
      </c>
      <c r="GH168" s="60">
        <v>0</v>
      </c>
      <c r="GI168" s="60">
        <v>0</v>
      </c>
      <c r="GJ168" s="60">
        <v>0</v>
      </c>
      <c r="GK168" s="60">
        <v>0</v>
      </c>
      <c r="GL168" s="60">
        <v>0</v>
      </c>
      <c r="GM168" s="60">
        <v>0</v>
      </c>
      <c r="GN168" s="60">
        <v>0</v>
      </c>
      <c r="GO168" s="60">
        <v>0</v>
      </c>
      <c r="GP168" s="60">
        <v>0</v>
      </c>
      <c r="GQ168" s="60">
        <v>0</v>
      </c>
      <c r="GR168" s="60">
        <v>0</v>
      </c>
      <c r="GS168" s="60">
        <v>0</v>
      </c>
    </row>
    <row r="169" spans="1:201" x14ac:dyDescent="0.2">
      <c r="A169" s="70">
        <v>42223.154398148145</v>
      </c>
      <c r="B169" s="60">
        <v>5.9999999999999995E-8</v>
      </c>
      <c r="C169" s="60">
        <v>4.1283999999999998E-4</v>
      </c>
      <c r="D169" s="60">
        <v>5.4947999999999998E-4</v>
      </c>
      <c r="E169" s="60">
        <v>7.1098000000000005E-4</v>
      </c>
      <c r="F169" s="60">
        <v>1.7135200000000001E-3</v>
      </c>
      <c r="G169" s="60">
        <v>6.7588800000000001E-3</v>
      </c>
      <c r="H169" s="60">
        <v>2.4375299999999999E-2</v>
      </c>
      <c r="I169" s="60">
        <v>7.3972570000000001E-2</v>
      </c>
      <c r="J169" s="60">
        <v>0.1907459</v>
      </c>
      <c r="K169" s="60">
        <v>0.34476390000000001</v>
      </c>
      <c r="L169" s="60">
        <v>0.66582110000000005</v>
      </c>
      <c r="M169" s="60">
        <v>0.98968990000000001</v>
      </c>
      <c r="N169" s="60">
        <v>1.579083</v>
      </c>
      <c r="O169" s="60">
        <v>2.3524221999999999</v>
      </c>
      <c r="P169" s="60">
        <v>3.2895979999999998</v>
      </c>
      <c r="Q169" s="60">
        <v>4.2646449999999998</v>
      </c>
      <c r="R169" s="60">
        <v>5.2521513999999998</v>
      </c>
      <c r="S169" s="60">
        <v>6.1737919999999997</v>
      </c>
      <c r="T169" s="60">
        <v>6.9594974000000001</v>
      </c>
      <c r="U169" s="60">
        <v>6.6143539999999996</v>
      </c>
      <c r="V169" s="60">
        <v>6.3518850000000002</v>
      </c>
      <c r="W169" s="60">
        <v>6.549423</v>
      </c>
      <c r="X169" s="60">
        <v>6.6348320000000003</v>
      </c>
      <c r="Y169" s="60">
        <v>6.6271839999999997</v>
      </c>
      <c r="Z169" s="60">
        <v>6.5535240000000003</v>
      </c>
      <c r="AA169" s="60">
        <v>6.4461741000000004</v>
      </c>
      <c r="AB169" s="60">
        <v>6.3404793000000002</v>
      </c>
      <c r="AC169" s="60">
        <v>6.2734693999999998</v>
      </c>
      <c r="AD169" s="60">
        <v>5.7811813000000001</v>
      </c>
      <c r="AE169" s="60">
        <v>5.9546302999999998</v>
      </c>
      <c r="AF169" s="60">
        <v>7.0135110000000003</v>
      </c>
      <c r="AG169" s="60">
        <v>9.2993564000000006</v>
      </c>
      <c r="AH169" s="60">
        <v>13.327199999999999</v>
      </c>
      <c r="AI169" s="60">
        <v>19.593800000000002</v>
      </c>
      <c r="AJ169" s="60">
        <v>28.44605</v>
      </c>
      <c r="AK169" s="60">
        <v>39.934283999999998</v>
      </c>
      <c r="AL169" s="60">
        <v>50.31879</v>
      </c>
      <c r="AM169" s="60">
        <v>65.442252999999994</v>
      </c>
      <c r="AN169" s="60">
        <v>81.350390000000004</v>
      </c>
      <c r="AO169" s="60">
        <v>96.733290999999994</v>
      </c>
      <c r="AP169" s="60">
        <v>110.1718</v>
      </c>
      <c r="AQ169" s="60">
        <v>120.36450000000001</v>
      </c>
      <c r="AR169" s="60">
        <v>126.34133</v>
      </c>
      <c r="AS169" s="60">
        <v>127.61239999999999</v>
      </c>
      <c r="AT169" s="60">
        <v>116.7129</v>
      </c>
      <c r="AU169" s="60">
        <v>109.5094</v>
      </c>
      <c r="AV169" s="60">
        <v>105.4704</v>
      </c>
      <c r="AW169" s="60">
        <v>100.57429999999999</v>
      </c>
      <c r="AX169" s="60">
        <v>94.954291999999995</v>
      </c>
      <c r="AY169" s="60">
        <v>88.757461000000006</v>
      </c>
      <c r="AZ169" s="60">
        <v>79.486720000000005</v>
      </c>
      <c r="BA169" s="60">
        <v>72.978179999999995</v>
      </c>
      <c r="BB169" s="60">
        <v>64.593990000000005</v>
      </c>
      <c r="BC169" s="60">
        <v>57.853250000000003</v>
      </c>
      <c r="BD169" s="60">
        <v>51.639293000000002</v>
      </c>
      <c r="BE169" s="60">
        <v>44.090150000000001</v>
      </c>
      <c r="BF169" s="60">
        <v>40.132511000000001</v>
      </c>
      <c r="BG169" s="60">
        <v>34.23706</v>
      </c>
      <c r="BH169" s="60">
        <v>28.783681000000001</v>
      </c>
      <c r="BI169" s="60">
        <v>24.180019999999999</v>
      </c>
      <c r="BJ169" s="60">
        <v>18.750540000000001</v>
      </c>
      <c r="BK169" s="60">
        <v>14.275981</v>
      </c>
      <c r="BL169" s="60">
        <v>11.527990000000001</v>
      </c>
      <c r="BM169" s="60">
        <v>9.1935830000000003</v>
      </c>
      <c r="BN169" s="60">
        <v>7.2412349999999996</v>
      </c>
      <c r="BO169" s="60">
        <v>5.2996134000000001</v>
      </c>
      <c r="BP169" s="60">
        <v>3.8105020000000001</v>
      </c>
      <c r="BQ169" s="60">
        <v>2.609944</v>
      </c>
      <c r="BR169" s="60">
        <v>1.8144530000000001</v>
      </c>
      <c r="BS169" s="60">
        <v>1.239625</v>
      </c>
      <c r="BT169" s="60">
        <v>0.9187999</v>
      </c>
      <c r="BU169" s="60">
        <v>0.66520259999999998</v>
      </c>
      <c r="BV169" s="60">
        <v>0.47624840000000002</v>
      </c>
      <c r="BW169" s="60">
        <v>0.33715220000000001</v>
      </c>
      <c r="BX169" s="60">
        <v>0.23598931000000001</v>
      </c>
      <c r="BY169" s="60">
        <v>0.16330140000000001</v>
      </c>
      <c r="BZ169" s="60">
        <v>0.11170613</v>
      </c>
      <c r="CA169" s="60">
        <v>7.5529819999999998E-2</v>
      </c>
      <c r="CB169" s="60">
        <v>5.1546250000000002E-2</v>
      </c>
      <c r="CC169" s="60">
        <v>3.5337830000000001E-2</v>
      </c>
      <c r="CD169" s="60">
        <v>2.48705E-2</v>
      </c>
      <c r="CE169" s="60">
        <v>1.7353520000000001E-2</v>
      </c>
      <c r="CF169" s="60">
        <v>1.200443E-2</v>
      </c>
      <c r="CG169" s="60">
        <v>8.2327100000000007E-3</v>
      </c>
      <c r="CH169" s="60">
        <v>5.6028900000000001E-3</v>
      </c>
      <c r="CI169" s="60">
        <v>3.7802600000000001E-3</v>
      </c>
      <c r="CJ169" s="60">
        <v>2.4746099999999999E-3</v>
      </c>
      <c r="CK169" s="60">
        <v>1.60476E-3</v>
      </c>
      <c r="CL169" s="60">
        <v>1.0309200000000001E-3</v>
      </c>
      <c r="CM169" s="60">
        <v>6.5605999999999998E-4</v>
      </c>
      <c r="CN169" s="60">
        <v>3.7259000000000001E-4</v>
      </c>
      <c r="CO169" s="60">
        <v>1.0713E-4</v>
      </c>
      <c r="CP169" s="60">
        <v>5.7439999999999999E-5</v>
      </c>
      <c r="CQ169" s="60">
        <v>2.8799999999999999E-5</v>
      </c>
      <c r="CR169" s="60">
        <v>1.419E-5</v>
      </c>
      <c r="CS169" s="60">
        <v>6.8700000000000003E-6</v>
      </c>
      <c r="CT169" s="60">
        <v>3.2799999999999999E-6</v>
      </c>
      <c r="CU169" s="60">
        <v>1.5400000000000001E-6</v>
      </c>
      <c r="CV169" s="60">
        <v>7.8999999999999995E-7</v>
      </c>
      <c r="CW169" s="60">
        <v>3.5999999999999999E-7</v>
      </c>
      <c r="CX169" s="60">
        <v>1.6E-7</v>
      </c>
      <c r="CY169" s="60">
        <v>7.0000000000000005E-8</v>
      </c>
      <c r="CZ169" s="60">
        <v>2.9999999999999997E-8</v>
      </c>
      <c r="DA169" s="60">
        <v>1E-8</v>
      </c>
      <c r="DB169" s="60">
        <v>1E-8</v>
      </c>
      <c r="DC169" s="60">
        <v>0</v>
      </c>
      <c r="DD169" s="60">
        <v>0</v>
      </c>
      <c r="DE169" s="60">
        <v>0</v>
      </c>
      <c r="DF169" s="60">
        <v>0</v>
      </c>
      <c r="DG169" s="60">
        <v>0</v>
      </c>
      <c r="DH169" s="60">
        <v>0</v>
      </c>
      <c r="DI169" s="60">
        <v>0</v>
      </c>
      <c r="DJ169" s="60">
        <v>0</v>
      </c>
      <c r="DK169" s="60">
        <v>0</v>
      </c>
      <c r="DL169" s="60">
        <v>0</v>
      </c>
      <c r="DM169" s="60">
        <v>0</v>
      </c>
      <c r="DN169" s="60">
        <v>0</v>
      </c>
      <c r="DO169" s="60">
        <v>0</v>
      </c>
      <c r="DP169" s="60">
        <v>0</v>
      </c>
      <c r="DQ169" s="60">
        <v>0</v>
      </c>
      <c r="DR169" s="60">
        <v>0</v>
      </c>
      <c r="DS169" s="60">
        <v>0</v>
      </c>
      <c r="DT169" s="60">
        <v>0</v>
      </c>
      <c r="DU169" s="60">
        <v>0</v>
      </c>
      <c r="DV169" s="60">
        <v>0</v>
      </c>
      <c r="DW169" s="60">
        <v>0</v>
      </c>
      <c r="DX169" s="60">
        <v>0</v>
      </c>
      <c r="DY169" s="60">
        <v>0</v>
      </c>
      <c r="DZ169" s="60">
        <v>0</v>
      </c>
      <c r="EA169" s="60">
        <v>0</v>
      </c>
      <c r="EB169" s="60">
        <v>0</v>
      </c>
      <c r="EC169" s="60">
        <v>0</v>
      </c>
      <c r="ED169" s="60">
        <v>0</v>
      </c>
      <c r="EE169" s="60">
        <v>0</v>
      </c>
      <c r="EF169" s="60">
        <v>0</v>
      </c>
      <c r="EG169" s="60">
        <v>0</v>
      </c>
      <c r="EH169" s="60">
        <v>0</v>
      </c>
      <c r="EI169" s="60">
        <v>0</v>
      </c>
      <c r="EJ169" s="60">
        <v>0</v>
      </c>
      <c r="EK169" s="60">
        <v>0</v>
      </c>
      <c r="EL169" s="60">
        <v>0</v>
      </c>
      <c r="EM169" s="60">
        <v>0</v>
      </c>
      <c r="EN169" s="60">
        <v>0</v>
      </c>
      <c r="EO169" s="60">
        <v>0</v>
      </c>
      <c r="EP169" s="60">
        <v>0</v>
      </c>
      <c r="EQ169" s="60">
        <v>0</v>
      </c>
      <c r="ER169" s="60">
        <v>0</v>
      </c>
      <c r="ES169" s="60">
        <v>0</v>
      </c>
      <c r="ET169" s="60">
        <v>0</v>
      </c>
      <c r="EU169" s="60">
        <v>0</v>
      </c>
      <c r="EV169" s="60">
        <v>0</v>
      </c>
      <c r="EW169" s="60">
        <v>0</v>
      </c>
      <c r="EX169" s="60">
        <v>0</v>
      </c>
      <c r="EY169" s="60">
        <v>0</v>
      </c>
      <c r="EZ169" s="60">
        <v>0</v>
      </c>
      <c r="FA169" s="60">
        <v>0</v>
      </c>
      <c r="FB169" s="60">
        <v>0</v>
      </c>
      <c r="FC169" s="60">
        <v>0</v>
      </c>
      <c r="FD169" s="60">
        <v>0</v>
      </c>
      <c r="FE169" s="60">
        <v>0</v>
      </c>
      <c r="FF169" s="60">
        <v>0</v>
      </c>
      <c r="FG169" s="60">
        <v>0</v>
      </c>
      <c r="FH169" s="60">
        <v>0</v>
      </c>
      <c r="FI169" s="60">
        <v>0</v>
      </c>
      <c r="FJ169" s="60">
        <v>0</v>
      </c>
      <c r="FK169" s="60">
        <v>0</v>
      </c>
      <c r="FL169" s="60">
        <v>0</v>
      </c>
      <c r="FM169" s="60">
        <v>0</v>
      </c>
      <c r="FN169" s="60">
        <v>0</v>
      </c>
      <c r="FO169" s="60">
        <v>0</v>
      </c>
      <c r="FP169" s="60">
        <v>0</v>
      </c>
      <c r="FQ169" s="60">
        <v>0</v>
      </c>
      <c r="FR169" s="60">
        <v>0</v>
      </c>
      <c r="FS169" s="60">
        <v>0</v>
      </c>
      <c r="FT169" s="60">
        <v>0</v>
      </c>
      <c r="FU169" s="60">
        <v>0</v>
      </c>
      <c r="FV169" s="60">
        <v>0</v>
      </c>
      <c r="FW169" s="60">
        <v>0</v>
      </c>
      <c r="FX169" s="60">
        <v>0</v>
      </c>
      <c r="FY169" s="60">
        <v>0</v>
      </c>
      <c r="FZ169" s="60">
        <v>0</v>
      </c>
      <c r="GA169" s="60">
        <v>0</v>
      </c>
      <c r="GB169" s="60">
        <v>0</v>
      </c>
      <c r="GC169" s="60">
        <v>0</v>
      </c>
      <c r="GD169" s="60">
        <v>0</v>
      </c>
      <c r="GE169" s="60">
        <v>0</v>
      </c>
      <c r="GF169" s="60">
        <v>0</v>
      </c>
      <c r="GG169" s="60">
        <v>0</v>
      </c>
      <c r="GH169" s="60">
        <v>0</v>
      </c>
      <c r="GI169" s="60">
        <v>0</v>
      </c>
      <c r="GJ169" s="60">
        <v>0</v>
      </c>
      <c r="GK169" s="60">
        <v>0</v>
      </c>
      <c r="GL169" s="60">
        <v>0</v>
      </c>
      <c r="GM169" s="60">
        <v>0</v>
      </c>
      <c r="GN169" s="60">
        <v>0</v>
      </c>
      <c r="GO169" s="60">
        <v>0</v>
      </c>
      <c r="GP169" s="60">
        <v>0</v>
      </c>
      <c r="GQ169" s="60">
        <v>0</v>
      </c>
      <c r="GR169" s="60">
        <v>0</v>
      </c>
      <c r="GS169" s="60">
        <v>0</v>
      </c>
    </row>
    <row r="170" spans="1:201" x14ac:dyDescent="0.2">
      <c r="A170" s="70">
        <v>42223.164097222223</v>
      </c>
      <c r="B170" s="60">
        <v>4.0000000000000001E-8</v>
      </c>
      <c r="C170" s="60">
        <v>4.1241999999999998E-4</v>
      </c>
      <c r="D170" s="60">
        <v>5.4222999999999999E-4</v>
      </c>
      <c r="E170" s="60">
        <v>6.6991000000000002E-4</v>
      </c>
      <c r="F170" s="60">
        <v>1.44787E-3</v>
      </c>
      <c r="G170" s="60">
        <v>5.4686800000000001E-3</v>
      </c>
      <c r="H170" s="60">
        <v>1.975497E-2</v>
      </c>
      <c r="I170" s="60">
        <v>6.0769770000000001E-2</v>
      </c>
      <c r="J170" s="60">
        <v>0.15925549999999999</v>
      </c>
      <c r="K170" s="60">
        <v>0.29201280000000002</v>
      </c>
      <c r="L170" s="60">
        <v>0.57250540000000005</v>
      </c>
      <c r="M170" s="60">
        <v>0.86260060000000005</v>
      </c>
      <c r="N170" s="60">
        <v>1.3956440000000001</v>
      </c>
      <c r="O170" s="60">
        <v>2.1081363999999998</v>
      </c>
      <c r="P170" s="60">
        <v>2.9883760000000001</v>
      </c>
      <c r="Q170" s="60">
        <v>3.9248799999999999</v>
      </c>
      <c r="R170" s="60">
        <v>4.8947269999999996</v>
      </c>
      <c r="S170" s="60">
        <v>5.8228011000000004</v>
      </c>
      <c r="T170" s="60">
        <v>6.6378779999999997</v>
      </c>
      <c r="U170" s="60">
        <v>6.363448</v>
      </c>
      <c r="V170" s="60">
        <v>6.1622159999999999</v>
      </c>
      <c r="W170" s="60">
        <v>6.4006461999999997</v>
      </c>
      <c r="X170" s="60">
        <v>6.5257310000000004</v>
      </c>
      <c r="Y170" s="60">
        <v>6.5525219999999997</v>
      </c>
      <c r="Z170" s="60">
        <v>6.5047812</v>
      </c>
      <c r="AA170" s="60">
        <v>6.4124393</v>
      </c>
      <c r="AB170" s="60">
        <v>6.3092410000000001</v>
      </c>
      <c r="AC170" s="60">
        <v>6.2311243999999997</v>
      </c>
      <c r="AD170" s="60">
        <v>5.7207229999999996</v>
      </c>
      <c r="AE170" s="60">
        <v>5.8514242000000003</v>
      </c>
      <c r="AF170" s="60">
        <v>6.7610140000000003</v>
      </c>
      <c r="AG170" s="60">
        <v>8.8035139999999998</v>
      </c>
      <c r="AH170" s="60">
        <v>12.476293</v>
      </c>
      <c r="AI170" s="60">
        <v>18.273454000000001</v>
      </c>
      <c r="AJ170" s="60">
        <v>26.564554000000001</v>
      </c>
      <c r="AK170" s="60">
        <v>37.452629999999999</v>
      </c>
      <c r="AL170" s="60">
        <v>47.471359999999997</v>
      </c>
      <c r="AM170" s="60">
        <v>62.140529999999998</v>
      </c>
      <c r="AN170" s="60">
        <v>77.77816</v>
      </c>
      <c r="AO170" s="60">
        <v>93.141400000000004</v>
      </c>
      <c r="AP170" s="60">
        <v>106.8445</v>
      </c>
      <c r="AQ170" s="60">
        <v>117.5757</v>
      </c>
      <c r="AR170" s="60">
        <v>124.31084</v>
      </c>
      <c r="AS170" s="60">
        <v>126.473</v>
      </c>
      <c r="AT170" s="60">
        <v>116.12902</v>
      </c>
      <c r="AU170" s="60">
        <v>109.3665</v>
      </c>
      <c r="AV170" s="60">
        <v>105.73779999999999</v>
      </c>
      <c r="AW170" s="60">
        <v>101.22163999999999</v>
      </c>
      <c r="AX170" s="60">
        <v>95.941540000000003</v>
      </c>
      <c r="AY170" s="60">
        <v>90.037300000000002</v>
      </c>
      <c r="AZ170" s="60">
        <v>80.948340999999999</v>
      </c>
      <c r="BA170" s="60">
        <v>74.620681000000005</v>
      </c>
      <c r="BB170" s="60">
        <v>66.380424000000005</v>
      </c>
      <c r="BC170" s="60">
        <v>59.765129999999999</v>
      </c>
      <c r="BD170" s="60">
        <v>53.604140999999998</v>
      </c>
      <c r="BE170" s="60">
        <v>45.986331</v>
      </c>
      <c r="BF170" s="60">
        <v>42.006141</v>
      </c>
      <c r="BG170" s="60">
        <v>36.025931999999997</v>
      </c>
      <c r="BH170" s="60">
        <v>30.450130000000001</v>
      </c>
      <c r="BI170" s="60">
        <v>25.709674</v>
      </c>
      <c r="BJ170" s="60">
        <v>20.054400000000001</v>
      </c>
      <c r="BK170" s="60">
        <v>15.360601000000001</v>
      </c>
      <c r="BL170" s="60">
        <v>12.46829</v>
      </c>
      <c r="BM170" s="60">
        <v>9.9956840000000007</v>
      </c>
      <c r="BN170" s="60">
        <v>7.914752</v>
      </c>
      <c r="BO170" s="60">
        <v>5.8297653</v>
      </c>
      <c r="BP170" s="60">
        <v>4.2188939999999997</v>
      </c>
      <c r="BQ170" s="60">
        <v>2.9086823000000002</v>
      </c>
      <c r="BR170" s="60">
        <v>2.0355720000000002</v>
      </c>
      <c r="BS170" s="60">
        <v>1.4000781</v>
      </c>
      <c r="BT170" s="60">
        <v>1.0431912999999999</v>
      </c>
      <c r="BU170" s="60">
        <v>0.75943890000000003</v>
      </c>
      <c r="BV170" s="60">
        <v>0.54677120000000001</v>
      </c>
      <c r="BW170" s="60">
        <v>0.38928684000000002</v>
      </c>
      <c r="BX170" s="60">
        <v>0.27406203000000001</v>
      </c>
      <c r="BY170" s="60">
        <v>0.19076670000000001</v>
      </c>
      <c r="BZ170" s="60">
        <v>0.13127710000000001</v>
      </c>
      <c r="CA170" s="60">
        <v>8.9303900000000005E-2</v>
      </c>
      <c r="CB170" s="60">
        <v>6.1307750000000001E-2</v>
      </c>
      <c r="CC170" s="60">
        <v>4.2259850000000002E-2</v>
      </c>
      <c r="CD170" s="60">
        <v>2.9902959999999999E-2</v>
      </c>
      <c r="CE170" s="60">
        <v>2.0978799999999999E-2</v>
      </c>
      <c r="CF170" s="60">
        <v>1.459209E-2</v>
      </c>
      <c r="CG170" s="60">
        <v>1.006281E-2</v>
      </c>
      <c r="CH170" s="60">
        <v>6.8866200000000004E-3</v>
      </c>
      <c r="CI170" s="60">
        <v>4.6724799999999997E-3</v>
      </c>
      <c r="CJ170" s="60">
        <v>3.07668E-3</v>
      </c>
      <c r="CK170" s="60">
        <v>2.00702E-3</v>
      </c>
      <c r="CL170" s="60">
        <v>1.29703E-3</v>
      </c>
      <c r="CM170" s="60">
        <v>8.3038000000000003E-4</v>
      </c>
      <c r="CN170" s="60">
        <v>4.7493999999999998E-4</v>
      </c>
      <c r="CO170" s="60">
        <v>1.3752E-4</v>
      </c>
      <c r="CP170" s="60">
        <v>7.4330000000000002E-5</v>
      </c>
      <c r="CQ170" s="60">
        <v>3.7589999999999998E-5</v>
      </c>
      <c r="CR170" s="60">
        <v>1.8680000000000001E-5</v>
      </c>
      <c r="CS170" s="60">
        <v>9.1200000000000008E-6</v>
      </c>
      <c r="CT170" s="60">
        <v>4.3800000000000004E-6</v>
      </c>
      <c r="CU170" s="60">
        <v>2.0700000000000001E-6</v>
      </c>
      <c r="CV170" s="60">
        <v>1.08E-6</v>
      </c>
      <c r="CW170" s="60">
        <v>4.8999999999999997E-7</v>
      </c>
      <c r="CX170" s="60">
        <v>2.2000000000000001E-7</v>
      </c>
      <c r="CY170" s="60">
        <v>8.9999999999999999E-8</v>
      </c>
      <c r="CZ170" s="60">
        <v>4.0000000000000001E-8</v>
      </c>
      <c r="DA170" s="60">
        <v>2E-8</v>
      </c>
      <c r="DB170" s="60">
        <v>1E-8</v>
      </c>
      <c r="DC170" s="60">
        <v>0</v>
      </c>
      <c r="DD170" s="60">
        <v>0</v>
      </c>
      <c r="DE170" s="60">
        <v>0</v>
      </c>
      <c r="DF170" s="60">
        <v>0</v>
      </c>
      <c r="DG170" s="60">
        <v>0</v>
      </c>
      <c r="DH170" s="60">
        <v>0</v>
      </c>
      <c r="DI170" s="60">
        <v>0</v>
      </c>
      <c r="DJ170" s="60">
        <v>0</v>
      </c>
      <c r="DK170" s="60">
        <v>0</v>
      </c>
      <c r="DL170" s="60">
        <v>0</v>
      </c>
      <c r="DM170" s="60">
        <v>0</v>
      </c>
      <c r="DN170" s="60">
        <v>0</v>
      </c>
      <c r="DO170" s="60">
        <v>0</v>
      </c>
      <c r="DP170" s="60">
        <v>0</v>
      </c>
      <c r="DQ170" s="60">
        <v>0</v>
      </c>
      <c r="DR170" s="60">
        <v>0</v>
      </c>
      <c r="DS170" s="60">
        <v>0</v>
      </c>
      <c r="DT170" s="60">
        <v>0</v>
      </c>
      <c r="DU170" s="60">
        <v>0</v>
      </c>
      <c r="DV170" s="60">
        <v>0</v>
      </c>
      <c r="DW170" s="60">
        <v>0</v>
      </c>
      <c r="DX170" s="60">
        <v>0</v>
      </c>
      <c r="DY170" s="60">
        <v>0</v>
      </c>
      <c r="DZ170" s="60">
        <v>0</v>
      </c>
      <c r="EA170" s="60">
        <v>0</v>
      </c>
      <c r="EB170" s="60">
        <v>0</v>
      </c>
      <c r="EC170" s="60">
        <v>0</v>
      </c>
      <c r="ED170" s="60">
        <v>0</v>
      </c>
      <c r="EE170" s="60">
        <v>0</v>
      </c>
      <c r="EF170" s="60">
        <v>0</v>
      </c>
      <c r="EG170" s="60">
        <v>0</v>
      </c>
      <c r="EH170" s="60">
        <v>0</v>
      </c>
      <c r="EI170" s="60">
        <v>0</v>
      </c>
      <c r="EJ170" s="60">
        <v>0</v>
      </c>
      <c r="EK170" s="60">
        <v>0</v>
      </c>
      <c r="EL170" s="60">
        <v>0</v>
      </c>
      <c r="EM170" s="60">
        <v>0</v>
      </c>
      <c r="EN170" s="60">
        <v>0</v>
      </c>
      <c r="EO170" s="60">
        <v>0</v>
      </c>
      <c r="EP170" s="60">
        <v>0</v>
      </c>
      <c r="EQ170" s="60">
        <v>0</v>
      </c>
      <c r="ER170" s="60">
        <v>0</v>
      </c>
      <c r="ES170" s="60">
        <v>0</v>
      </c>
      <c r="ET170" s="60">
        <v>0</v>
      </c>
      <c r="EU170" s="60">
        <v>0</v>
      </c>
      <c r="EV170" s="60">
        <v>0</v>
      </c>
      <c r="EW170" s="60">
        <v>0</v>
      </c>
      <c r="EX170" s="60">
        <v>0</v>
      </c>
      <c r="EY170" s="60">
        <v>0</v>
      </c>
      <c r="EZ170" s="60">
        <v>0</v>
      </c>
      <c r="FA170" s="60">
        <v>0</v>
      </c>
      <c r="FB170" s="60">
        <v>0</v>
      </c>
      <c r="FC170" s="60">
        <v>0</v>
      </c>
      <c r="FD170" s="60">
        <v>0</v>
      </c>
      <c r="FE170" s="60">
        <v>0</v>
      </c>
      <c r="FF170" s="60">
        <v>0</v>
      </c>
      <c r="FG170" s="60">
        <v>0</v>
      </c>
      <c r="FH170" s="60">
        <v>0</v>
      </c>
      <c r="FI170" s="60">
        <v>0</v>
      </c>
      <c r="FJ170" s="60">
        <v>0</v>
      </c>
      <c r="FK170" s="60">
        <v>0</v>
      </c>
      <c r="FL170" s="60">
        <v>0</v>
      </c>
      <c r="FM170" s="60">
        <v>0</v>
      </c>
      <c r="FN170" s="60">
        <v>0</v>
      </c>
      <c r="FO170" s="60">
        <v>0</v>
      </c>
      <c r="FP170" s="60">
        <v>0</v>
      </c>
      <c r="FQ170" s="60">
        <v>0</v>
      </c>
      <c r="FR170" s="60">
        <v>0</v>
      </c>
      <c r="FS170" s="60">
        <v>0</v>
      </c>
      <c r="FT170" s="60">
        <v>0</v>
      </c>
      <c r="FU170" s="60">
        <v>0</v>
      </c>
      <c r="FV170" s="60">
        <v>0</v>
      </c>
      <c r="FW170" s="60">
        <v>0</v>
      </c>
      <c r="FX170" s="60">
        <v>0</v>
      </c>
      <c r="FY170" s="60">
        <v>0</v>
      </c>
      <c r="FZ170" s="60">
        <v>0</v>
      </c>
      <c r="GA170" s="60">
        <v>0</v>
      </c>
      <c r="GB170" s="60">
        <v>0</v>
      </c>
      <c r="GC170" s="60">
        <v>0</v>
      </c>
      <c r="GD170" s="60">
        <v>0</v>
      </c>
      <c r="GE170" s="60">
        <v>0</v>
      </c>
      <c r="GF170" s="60">
        <v>0</v>
      </c>
      <c r="GG170" s="60">
        <v>0</v>
      </c>
      <c r="GH170" s="60">
        <v>0</v>
      </c>
      <c r="GI170" s="60">
        <v>0</v>
      </c>
      <c r="GJ170" s="60">
        <v>0</v>
      </c>
      <c r="GK170" s="60">
        <v>0</v>
      </c>
      <c r="GL170" s="60">
        <v>0</v>
      </c>
      <c r="GM170" s="60">
        <v>0</v>
      </c>
      <c r="GN170" s="60">
        <v>0</v>
      </c>
      <c r="GO170" s="60">
        <v>0</v>
      </c>
      <c r="GP170" s="60">
        <v>0</v>
      </c>
      <c r="GQ170" s="60">
        <v>0</v>
      </c>
      <c r="GR170" s="60">
        <v>0</v>
      </c>
      <c r="GS170" s="60">
        <v>0</v>
      </c>
    </row>
    <row r="171" spans="1:201" x14ac:dyDescent="0.2">
      <c r="A171" s="70">
        <v>42223.173888888887</v>
      </c>
      <c r="B171" s="60">
        <v>2.9999999999999997E-8</v>
      </c>
      <c r="C171" s="60">
        <v>4.1206000000000001E-4</v>
      </c>
      <c r="D171" s="60">
        <v>5.3680000000000004E-4</v>
      </c>
      <c r="E171" s="60">
        <v>6.3895E-4</v>
      </c>
      <c r="F171" s="60">
        <v>1.2423099999999999E-3</v>
      </c>
      <c r="G171" s="60">
        <v>4.4476400000000001E-3</v>
      </c>
      <c r="H171" s="60">
        <v>1.602112E-2</v>
      </c>
      <c r="I171" s="60">
        <v>4.9883480000000001E-2</v>
      </c>
      <c r="J171" s="60">
        <v>0.13277620000000001</v>
      </c>
      <c r="K171" s="60">
        <v>0.24689649999999999</v>
      </c>
      <c r="L171" s="60">
        <v>0.49126160000000002</v>
      </c>
      <c r="M171" s="60">
        <v>0.75012009999999996</v>
      </c>
      <c r="N171" s="60">
        <v>1.2304474000000001</v>
      </c>
      <c r="O171" s="60">
        <v>1.884182</v>
      </c>
      <c r="P171" s="60">
        <v>2.7071049999999999</v>
      </c>
      <c r="Q171" s="60">
        <v>3.6016492000000002</v>
      </c>
      <c r="R171" s="60">
        <v>4.5480470000000004</v>
      </c>
      <c r="S171" s="60">
        <v>5.4753613000000003</v>
      </c>
      <c r="T171" s="60">
        <v>6.3125020000000003</v>
      </c>
      <c r="U171" s="60">
        <v>6.1045480000000003</v>
      </c>
      <c r="V171" s="60">
        <v>5.9618659999999997</v>
      </c>
      <c r="W171" s="60">
        <v>6.2393150000000004</v>
      </c>
      <c r="X171" s="60">
        <v>6.4037704</v>
      </c>
      <c r="Y171" s="60">
        <v>6.4662139999999999</v>
      </c>
      <c r="Z171" s="60">
        <v>6.4469250999999996</v>
      </c>
      <c r="AA171" s="60">
        <v>6.3731660000000003</v>
      </c>
      <c r="AB171" s="60">
        <v>6.2768144000000001</v>
      </c>
      <c r="AC171" s="60">
        <v>6.1925363000000004</v>
      </c>
      <c r="AD171" s="60">
        <v>5.66859</v>
      </c>
      <c r="AE171" s="60">
        <v>5.7627379999999997</v>
      </c>
      <c r="AF171" s="60">
        <v>6.5379772000000003</v>
      </c>
      <c r="AG171" s="60">
        <v>8.3570603999999999</v>
      </c>
      <c r="AH171" s="60">
        <v>11.699331000000001</v>
      </c>
      <c r="AI171" s="60">
        <v>17.053629999999998</v>
      </c>
      <c r="AJ171" s="60">
        <v>24.80734</v>
      </c>
      <c r="AK171" s="60">
        <v>35.110061000000002</v>
      </c>
      <c r="AL171" s="60">
        <v>44.754202999999997</v>
      </c>
      <c r="AM171" s="60">
        <v>58.954883000000002</v>
      </c>
      <c r="AN171" s="60">
        <v>74.290310000000005</v>
      </c>
      <c r="AO171" s="60">
        <v>89.586910000000003</v>
      </c>
      <c r="AP171" s="60">
        <v>103.4983</v>
      </c>
      <c r="AQ171" s="60">
        <v>114.71062999999999</v>
      </c>
      <c r="AR171" s="60">
        <v>122.15470000000001</v>
      </c>
      <c r="AS171" s="60">
        <v>125.17359999999999</v>
      </c>
      <c r="AT171" s="60">
        <v>115.3861</v>
      </c>
      <c r="AU171" s="60">
        <v>109.066</v>
      </c>
      <c r="AV171" s="60">
        <v>105.8484</v>
      </c>
      <c r="AW171" s="60">
        <v>101.7178</v>
      </c>
      <c r="AX171" s="60">
        <v>96.787409999999994</v>
      </c>
      <c r="AY171" s="60">
        <v>91.189059999999998</v>
      </c>
      <c r="AZ171" s="60">
        <v>82.301070999999993</v>
      </c>
      <c r="BA171" s="60">
        <v>76.170969999999997</v>
      </c>
      <c r="BB171" s="60">
        <v>68.097053000000002</v>
      </c>
      <c r="BC171" s="60">
        <v>61.628860000000003</v>
      </c>
      <c r="BD171" s="60">
        <v>55.540520000000001</v>
      </c>
      <c r="BE171" s="60">
        <v>47.872619999999998</v>
      </c>
      <c r="BF171" s="60">
        <v>43.881599999999999</v>
      </c>
      <c r="BG171" s="60">
        <v>37.832430000000002</v>
      </c>
      <c r="BH171" s="60">
        <v>32.146861999999999</v>
      </c>
      <c r="BI171" s="60">
        <v>27.278469999999999</v>
      </c>
      <c r="BJ171" s="60">
        <v>21.402442000000001</v>
      </c>
      <c r="BK171" s="60">
        <v>16.490819999999999</v>
      </c>
      <c r="BL171" s="60">
        <v>13.45448</v>
      </c>
      <c r="BM171" s="60">
        <v>10.842304</v>
      </c>
      <c r="BN171" s="60">
        <v>8.6301421999999999</v>
      </c>
      <c r="BO171" s="60">
        <v>6.3971280999999998</v>
      </c>
      <c r="BP171" s="60">
        <v>4.6591844</v>
      </c>
      <c r="BQ171" s="60">
        <v>3.2331051</v>
      </c>
      <c r="BR171" s="60">
        <v>2.2774321999999998</v>
      </c>
      <c r="BS171" s="60">
        <v>1.5768572999999999</v>
      </c>
      <c r="BT171" s="60">
        <v>1.1810023000000001</v>
      </c>
      <c r="BU171" s="60">
        <v>0.86445349999999999</v>
      </c>
      <c r="BV171" s="60">
        <v>0.62582709999999997</v>
      </c>
      <c r="BW171" s="60">
        <v>0.44808082999999999</v>
      </c>
      <c r="BX171" s="60">
        <v>0.3172584</v>
      </c>
      <c r="BY171" s="60">
        <v>0.22211919999999999</v>
      </c>
      <c r="BZ171" s="60">
        <v>0.153757</v>
      </c>
      <c r="CA171" s="60">
        <v>0.10522529999999999</v>
      </c>
      <c r="CB171" s="60">
        <v>7.2660450000000001E-2</v>
      </c>
      <c r="CC171" s="60">
        <v>5.0355789999999997E-2</v>
      </c>
      <c r="CD171" s="60">
        <v>3.5821989999999998E-2</v>
      </c>
      <c r="CE171" s="60">
        <v>2.5267029999999999E-2</v>
      </c>
      <c r="CF171" s="60">
        <v>1.7670539999999998E-2</v>
      </c>
      <c r="CG171" s="60">
        <v>1.2252610000000001E-2</v>
      </c>
      <c r="CH171" s="60">
        <v>8.4316200000000008E-3</v>
      </c>
      <c r="CI171" s="60">
        <v>5.7525900000000001E-3</v>
      </c>
      <c r="CJ171" s="60">
        <v>3.81001E-3</v>
      </c>
      <c r="CK171" s="60">
        <v>2.4999800000000002E-3</v>
      </c>
      <c r="CL171" s="60">
        <v>1.6251600000000001E-3</v>
      </c>
      <c r="CM171" s="60">
        <v>1.0466500000000001E-3</v>
      </c>
      <c r="CN171" s="60">
        <v>6.0283999999999999E-4</v>
      </c>
      <c r="CO171" s="60">
        <v>1.7577000000000001E-4</v>
      </c>
      <c r="CP171" s="60">
        <v>9.5740000000000002E-5</v>
      </c>
      <c r="CQ171" s="60">
        <v>4.8829999999999998E-5</v>
      </c>
      <c r="CR171" s="60">
        <v>2.4470000000000001E-5</v>
      </c>
      <c r="CS171" s="60">
        <v>1.205E-5</v>
      </c>
      <c r="CT171" s="60">
        <v>5.84E-6</v>
      </c>
      <c r="CU171" s="60">
        <v>2.7800000000000001E-6</v>
      </c>
      <c r="CV171" s="60">
        <v>1.4500000000000001E-6</v>
      </c>
      <c r="CW171" s="60">
        <v>6.7000000000000004E-7</v>
      </c>
      <c r="CX171" s="60">
        <v>2.9999999999999999E-7</v>
      </c>
      <c r="CY171" s="60">
        <v>1.1999999999999999E-7</v>
      </c>
      <c r="CZ171" s="60">
        <v>5.9999999999999995E-8</v>
      </c>
      <c r="DA171" s="60">
        <v>2.9999999999999997E-8</v>
      </c>
      <c r="DB171" s="60">
        <v>1E-8</v>
      </c>
      <c r="DC171" s="60">
        <v>0</v>
      </c>
      <c r="DD171" s="60">
        <v>0</v>
      </c>
      <c r="DE171" s="60">
        <v>0</v>
      </c>
      <c r="DF171" s="60">
        <v>0</v>
      </c>
      <c r="DG171" s="60">
        <v>0</v>
      </c>
      <c r="DH171" s="60">
        <v>0</v>
      </c>
      <c r="DI171" s="60">
        <v>0</v>
      </c>
      <c r="DJ171" s="60">
        <v>0</v>
      </c>
      <c r="DK171" s="60">
        <v>0</v>
      </c>
      <c r="DL171" s="60">
        <v>0</v>
      </c>
      <c r="DM171" s="60">
        <v>0</v>
      </c>
      <c r="DN171" s="60">
        <v>0</v>
      </c>
      <c r="DO171" s="60">
        <v>0</v>
      </c>
      <c r="DP171" s="60">
        <v>0</v>
      </c>
      <c r="DQ171" s="60">
        <v>0</v>
      </c>
      <c r="DR171" s="60">
        <v>0</v>
      </c>
      <c r="DS171" s="60">
        <v>0</v>
      </c>
      <c r="DT171" s="60">
        <v>0</v>
      </c>
      <c r="DU171" s="60">
        <v>0</v>
      </c>
      <c r="DV171" s="60">
        <v>0</v>
      </c>
      <c r="DW171" s="60">
        <v>0</v>
      </c>
      <c r="DX171" s="60">
        <v>0</v>
      </c>
      <c r="DY171" s="60">
        <v>0</v>
      </c>
      <c r="DZ171" s="60">
        <v>0</v>
      </c>
      <c r="EA171" s="60">
        <v>0</v>
      </c>
      <c r="EB171" s="60">
        <v>0</v>
      </c>
      <c r="EC171" s="60">
        <v>0</v>
      </c>
      <c r="ED171" s="60">
        <v>0</v>
      </c>
      <c r="EE171" s="60">
        <v>0</v>
      </c>
      <c r="EF171" s="60">
        <v>0</v>
      </c>
      <c r="EG171" s="60">
        <v>0</v>
      </c>
      <c r="EH171" s="60">
        <v>0</v>
      </c>
      <c r="EI171" s="60">
        <v>0</v>
      </c>
      <c r="EJ171" s="60">
        <v>0</v>
      </c>
      <c r="EK171" s="60">
        <v>0</v>
      </c>
      <c r="EL171" s="60">
        <v>0</v>
      </c>
      <c r="EM171" s="60">
        <v>0</v>
      </c>
      <c r="EN171" s="60">
        <v>0</v>
      </c>
      <c r="EO171" s="60">
        <v>0</v>
      </c>
      <c r="EP171" s="60">
        <v>0</v>
      </c>
      <c r="EQ171" s="60">
        <v>0</v>
      </c>
      <c r="ER171" s="60">
        <v>0</v>
      </c>
      <c r="ES171" s="60">
        <v>0</v>
      </c>
      <c r="ET171" s="60">
        <v>0</v>
      </c>
      <c r="EU171" s="60">
        <v>0</v>
      </c>
      <c r="EV171" s="60">
        <v>0</v>
      </c>
      <c r="EW171" s="60">
        <v>0</v>
      </c>
      <c r="EX171" s="60">
        <v>0</v>
      </c>
      <c r="EY171" s="60">
        <v>0</v>
      </c>
      <c r="EZ171" s="60">
        <v>0</v>
      </c>
      <c r="FA171" s="60">
        <v>0</v>
      </c>
      <c r="FB171" s="60">
        <v>0</v>
      </c>
      <c r="FC171" s="60">
        <v>0</v>
      </c>
      <c r="FD171" s="60">
        <v>0</v>
      </c>
      <c r="FE171" s="60">
        <v>0</v>
      </c>
      <c r="FF171" s="60">
        <v>0</v>
      </c>
      <c r="FG171" s="60">
        <v>0</v>
      </c>
      <c r="FH171" s="60">
        <v>0</v>
      </c>
      <c r="FI171" s="60">
        <v>0</v>
      </c>
      <c r="FJ171" s="60">
        <v>0</v>
      </c>
      <c r="FK171" s="60">
        <v>0</v>
      </c>
      <c r="FL171" s="60">
        <v>0</v>
      </c>
      <c r="FM171" s="60">
        <v>0</v>
      </c>
      <c r="FN171" s="60">
        <v>0</v>
      </c>
      <c r="FO171" s="60">
        <v>0</v>
      </c>
      <c r="FP171" s="60">
        <v>0</v>
      </c>
      <c r="FQ171" s="60">
        <v>0</v>
      </c>
      <c r="FR171" s="60">
        <v>0</v>
      </c>
      <c r="FS171" s="60">
        <v>0</v>
      </c>
      <c r="FT171" s="60">
        <v>0</v>
      </c>
      <c r="FU171" s="60">
        <v>0</v>
      </c>
      <c r="FV171" s="60">
        <v>0</v>
      </c>
      <c r="FW171" s="60">
        <v>0</v>
      </c>
      <c r="FX171" s="60">
        <v>0</v>
      </c>
      <c r="FY171" s="60">
        <v>0</v>
      </c>
      <c r="FZ171" s="60">
        <v>0</v>
      </c>
      <c r="GA171" s="60">
        <v>0</v>
      </c>
      <c r="GB171" s="60">
        <v>0</v>
      </c>
      <c r="GC171" s="60">
        <v>0</v>
      </c>
      <c r="GD171" s="60">
        <v>0</v>
      </c>
      <c r="GE171" s="60">
        <v>0</v>
      </c>
      <c r="GF171" s="60">
        <v>0</v>
      </c>
      <c r="GG171" s="60">
        <v>0</v>
      </c>
      <c r="GH171" s="60">
        <v>0</v>
      </c>
      <c r="GI171" s="60">
        <v>0</v>
      </c>
      <c r="GJ171" s="60">
        <v>0</v>
      </c>
      <c r="GK171" s="60">
        <v>0</v>
      </c>
      <c r="GL171" s="60">
        <v>0</v>
      </c>
      <c r="GM171" s="60">
        <v>0</v>
      </c>
      <c r="GN171" s="60">
        <v>0</v>
      </c>
      <c r="GO171" s="60">
        <v>0</v>
      </c>
      <c r="GP171" s="60">
        <v>0</v>
      </c>
      <c r="GQ171" s="60">
        <v>0</v>
      </c>
      <c r="GR171" s="60">
        <v>0</v>
      </c>
      <c r="GS171" s="60">
        <v>0</v>
      </c>
    </row>
    <row r="172" spans="1:201" x14ac:dyDescent="0.2">
      <c r="A172" s="70">
        <v>42223.183599537035</v>
      </c>
      <c r="B172" s="60">
        <v>2E-8</v>
      </c>
      <c r="C172" s="60">
        <v>4.1173000000000002E-4</v>
      </c>
      <c r="D172" s="60">
        <v>5.3273000000000003E-4</v>
      </c>
      <c r="E172" s="60">
        <v>6.1561999999999999E-4</v>
      </c>
      <c r="F172" s="60">
        <v>1.0833100000000001E-3</v>
      </c>
      <c r="G172" s="60">
        <v>3.6403500000000001E-3</v>
      </c>
      <c r="H172" s="60">
        <v>1.3007579999999999E-2</v>
      </c>
      <c r="I172" s="60">
        <v>4.0922E-2</v>
      </c>
      <c r="J172" s="60">
        <v>0.11055479999999999</v>
      </c>
      <c r="K172" s="60">
        <v>0.20839969999999999</v>
      </c>
      <c r="L172" s="60">
        <v>0.42071829999999999</v>
      </c>
      <c r="M172" s="60">
        <v>0.6508737</v>
      </c>
      <c r="N172" s="60">
        <v>1.0821943999999999</v>
      </c>
      <c r="O172" s="60">
        <v>1.6796629999999999</v>
      </c>
      <c r="P172" s="60">
        <v>2.4456009999999999</v>
      </c>
      <c r="Q172" s="60">
        <v>3.2956319999999999</v>
      </c>
      <c r="R172" s="60">
        <v>4.2135971999999997</v>
      </c>
      <c r="S172" s="60">
        <v>5.1335172</v>
      </c>
      <c r="T172" s="60">
        <v>5.9856030000000002</v>
      </c>
      <c r="U172" s="60">
        <v>5.8395070999999996</v>
      </c>
      <c r="V172" s="60">
        <v>5.7522143999999997</v>
      </c>
      <c r="W172" s="60">
        <v>6.0663514000000003</v>
      </c>
      <c r="X172" s="60">
        <v>6.2693281000000001</v>
      </c>
      <c r="Y172" s="60">
        <v>6.3680772000000001</v>
      </c>
      <c r="Z172" s="60">
        <v>6.3792580000000001</v>
      </c>
      <c r="AA172" s="60">
        <v>6.3272171000000004</v>
      </c>
      <c r="AB172" s="60">
        <v>6.2417091999999998</v>
      </c>
      <c r="AC172" s="60">
        <v>6.1559200000000001</v>
      </c>
      <c r="AD172" s="60">
        <v>5.622897</v>
      </c>
      <c r="AE172" s="60">
        <v>5.6863612999999997</v>
      </c>
      <c r="AF172" s="60">
        <v>6.3413013999999999</v>
      </c>
      <c r="AG172" s="60">
        <v>7.9557222999999997</v>
      </c>
      <c r="AH172" s="60">
        <v>10.99085</v>
      </c>
      <c r="AI172" s="60">
        <v>15.928089999999999</v>
      </c>
      <c r="AJ172" s="60">
        <v>23.168312</v>
      </c>
      <c r="AK172" s="60">
        <v>32.901882000000001</v>
      </c>
      <c r="AL172" s="60">
        <v>42.165374</v>
      </c>
      <c r="AM172" s="60">
        <v>55.886609999999997</v>
      </c>
      <c r="AN172" s="60">
        <v>70.891754000000006</v>
      </c>
      <c r="AO172" s="60">
        <v>86.078180000000003</v>
      </c>
      <c r="AP172" s="60">
        <v>100.14400000000001</v>
      </c>
      <c r="AQ172" s="60">
        <v>111.7811</v>
      </c>
      <c r="AR172" s="60">
        <v>119.8837</v>
      </c>
      <c r="AS172" s="60">
        <v>123.72261</v>
      </c>
      <c r="AT172" s="60">
        <v>114.4902</v>
      </c>
      <c r="AU172" s="60">
        <v>108.61199999999999</v>
      </c>
      <c r="AV172" s="60">
        <v>105.8045</v>
      </c>
      <c r="AW172" s="60">
        <v>102.06319999999999</v>
      </c>
      <c r="AX172" s="60">
        <v>97.490620000000007</v>
      </c>
      <c r="AY172" s="60">
        <v>92.209919999999997</v>
      </c>
      <c r="AZ172" s="60">
        <v>83.541022999999996</v>
      </c>
      <c r="BA172" s="60">
        <v>77.62424</v>
      </c>
      <c r="BB172" s="60">
        <v>69.738273000000007</v>
      </c>
      <c r="BC172" s="60">
        <v>63.438270000000003</v>
      </c>
      <c r="BD172" s="60">
        <v>57.442050000000002</v>
      </c>
      <c r="BE172" s="60">
        <v>49.742992000000001</v>
      </c>
      <c r="BF172" s="60">
        <v>45.753100000000003</v>
      </c>
      <c r="BG172" s="60">
        <v>39.651429999999998</v>
      </c>
      <c r="BH172" s="60">
        <v>33.869650999999998</v>
      </c>
      <c r="BI172" s="60">
        <v>28.88308</v>
      </c>
      <c r="BJ172" s="60">
        <v>22.792514000000001</v>
      </c>
      <c r="BK172" s="60">
        <v>17.665493999999999</v>
      </c>
      <c r="BL172" s="60">
        <v>14.48612</v>
      </c>
      <c r="BM172" s="60">
        <v>11.733599999999999</v>
      </c>
      <c r="BN172" s="60">
        <v>9.3880251999999995</v>
      </c>
      <c r="BO172" s="60">
        <v>7.0027203</v>
      </c>
      <c r="BP172" s="60">
        <v>5.1326130000000001</v>
      </c>
      <c r="BQ172" s="60">
        <v>3.584479</v>
      </c>
      <c r="BR172" s="60">
        <v>2.5412604000000001</v>
      </c>
      <c r="BS172" s="60">
        <v>1.7710773</v>
      </c>
      <c r="BT172" s="60">
        <v>1.33324</v>
      </c>
      <c r="BU172" s="60">
        <v>0.98113083000000001</v>
      </c>
      <c r="BV172" s="60">
        <v>0.71417750000000002</v>
      </c>
      <c r="BW172" s="60">
        <v>0.514177</v>
      </c>
      <c r="BX172" s="60">
        <v>0.36611083</v>
      </c>
      <c r="BY172" s="60">
        <v>0.25779200000000002</v>
      </c>
      <c r="BZ172" s="60">
        <v>0.17949153000000001</v>
      </c>
      <c r="CA172" s="60">
        <v>0.12356540000000001</v>
      </c>
      <c r="CB172" s="60">
        <v>8.5817080000000004E-2</v>
      </c>
      <c r="CC172" s="60">
        <v>5.9790459999999997E-2</v>
      </c>
      <c r="CD172" s="60">
        <v>4.2758049999999999E-2</v>
      </c>
      <c r="CE172" s="60">
        <v>3.032031E-2</v>
      </c>
      <c r="CF172" s="60">
        <v>2.131883E-2</v>
      </c>
      <c r="CG172" s="60">
        <v>1.486264E-2</v>
      </c>
      <c r="CH172" s="60">
        <v>1.0283749999999999E-2</v>
      </c>
      <c r="CI172" s="60">
        <v>7.0549300000000001E-3</v>
      </c>
      <c r="CJ172" s="60">
        <v>4.6996E-3</v>
      </c>
      <c r="CK172" s="60">
        <v>3.1016400000000001E-3</v>
      </c>
      <c r="CL172" s="60">
        <v>2.0280799999999998E-3</v>
      </c>
      <c r="CM172" s="60">
        <v>1.3138399999999999E-3</v>
      </c>
      <c r="CN172" s="60">
        <v>7.6199999999999998E-4</v>
      </c>
      <c r="CO172" s="60">
        <v>2.2368999999999999E-4</v>
      </c>
      <c r="CP172" s="60">
        <v>1.228E-4</v>
      </c>
      <c r="CQ172" s="60">
        <v>6.3159999999999998E-5</v>
      </c>
      <c r="CR172" s="60">
        <v>3.1919999999999999E-5</v>
      </c>
      <c r="CS172" s="60">
        <v>1.5849999999999999E-5</v>
      </c>
      <c r="CT172" s="60">
        <v>7.7400000000000004E-6</v>
      </c>
      <c r="CU172" s="60">
        <v>3.72E-6</v>
      </c>
      <c r="CV172" s="60">
        <v>1.9599999999999999E-6</v>
      </c>
      <c r="CW172" s="60">
        <v>9.0999999999999997E-7</v>
      </c>
      <c r="CX172" s="60">
        <v>4.0999999999999999E-7</v>
      </c>
      <c r="CY172" s="60">
        <v>1.6999999999999999E-7</v>
      </c>
      <c r="CZ172" s="60">
        <v>8.0000000000000002E-8</v>
      </c>
      <c r="DA172" s="60">
        <v>4.0000000000000001E-8</v>
      </c>
      <c r="DB172" s="60">
        <v>2E-8</v>
      </c>
      <c r="DC172" s="60">
        <v>1E-8</v>
      </c>
      <c r="DD172" s="60">
        <v>0</v>
      </c>
      <c r="DE172" s="60">
        <v>0</v>
      </c>
      <c r="DF172" s="60">
        <v>0</v>
      </c>
      <c r="DG172" s="60">
        <v>0</v>
      </c>
      <c r="DH172" s="60">
        <v>0</v>
      </c>
      <c r="DI172" s="60">
        <v>0</v>
      </c>
      <c r="DJ172" s="60">
        <v>0</v>
      </c>
      <c r="DK172" s="60">
        <v>0</v>
      </c>
      <c r="DL172" s="60">
        <v>0</v>
      </c>
      <c r="DM172" s="60">
        <v>0</v>
      </c>
      <c r="DN172" s="60">
        <v>0</v>
      </c>
      <c r="DO172" s="60">
        <v>0</v>
      </c>
      <c r="DP172" s="60">
        <v>0</v>
      </c>
      <c r="DQ172" s="60">
        <v>0</v>
      </c>
      <c r="DR172" s="60">
        <v>0</v>
      </c>
      <c r="DS172" s="60">
        <v>0</v>
      </c>
      <c r="DT172" s="60">
        <v>0</v>
      </c>
      <c r="DU172" s="60">
        <v>0</v>
      </c>
      <c r="DV172" s="60">
        <v>0</v>
      </c>
      <c r="DW172" s="60">
        <v>0</v>
      </c>
      <c r="DX172" s="60">
        <v>0</v>
      </c>
      <c r="DY172" s="60">
        <v>0</v>
      </c>
      <c r="DZ172" s="60">
        <v>0</v>
      </c>
      <c r="EA172" s="60">
        <v>0</v>
      </c>
      <c r="EB172" s="60">
        <v>0</v>
      </c>
      <c r="EC172" s="60">
        <v>0</v>
      </c>
      <c r="ED172" s="60">
        <v>0</v>
      </c>
      <c r="EE172" s="60">
        <v>0</v>
      </c>
      <c r="EF172" s="60">
        <v>0</v>
      </c>
      <c r="EG172" s="60">
        <v>0</v>
      </c>
      <c r="EH172" s="60">
        <v>0</v>
      </c>
      <c r="EI172" s="60">
        <v>0</v>
      </c>
      <c r="EJ172" s="60">
        <v>0</v>
      </c>
      <c r="EK172" s="60">
        <v>0</v>
      </c>
      <c r="EL172" s="60">
        <v>0</v>
      </c>
      <c r="EM172" s="60">
        <v>0</v>
      </c>
      <c r="EN172" s="60">
        <v>0</v>
      </c>
      <c r="EO172" s="60">
        <v>0</v>
      </c>
      <c r="EP172" s="60">
        <v>0</v>
      </c>
      <c r="EQ172" s="60">
        <v>0</v>
      </c>
      <c r="ER172" s="60">
        <v>0</v>
      </c>
      <c r="ES172" s="60">
        <v>0</v>
      </c>
      <c r="ET172" s="60">
        <v>0</v>
      </c>
      <c r="EU172" s="60">
        <v>0</v>
      </c>
      <c r="EV172" s="60">
        <v>0</v>
      </c>
      <c r="EW172" s="60">
        <v>0</v>
      </c>
      <c r="EX172" s="60">
        <v>0</v>
      </c>
      <c r="EY172" s="60">
        <v>0</v>
      </c>
      <c r="EZ172" s="60">
        <v>0</v>
      </c>
      <c r="FA172" s="60">
        <v>0</v>
      </c>
      <c r="FB172" s="60">
        <v>0</v>
      </c>
      <c r="FC172" s="60">
        <v>0</v>
      </c>
      <c r="FD172" s="60">
        <v>0</v>
      </c>
      <c r="FE172" s="60">
        <v>0</v>
      </c>
      <c r="FF172" s="60">
        <v>0</v>
      </c>
      <c r="FG172" s="60">
        <v>0</v>
      </c>
      <c r="FH172" s="60">
        <v>0</v>
      </c>
      <c r="FI172" s="60">
        <v>0</v>
      </c>
      <c r="FJ172" s="60">
        <v>0</v>
      </c>
      <c r="FK172" s="60">
        <v>0</v>
      </c>
      <c r="FL172" s="60">
        <v>0</v>
      </c>
      <c r="FM172" s="60">
        <v>0</v>
      </c>
      <c r="FN172" s="60">
        <v>0</v>
      </c>
      <c r="FO172" s="60">
        <v>0</v>
      </c>
      <c r="FP172" s="60">
        <v>0</v>
      </c>
      <c r="FQ172" s="60">
        <v>0</v>
      </c>
      <c r="FR172" s="60">
        <v>0</v>
      </c>
      <c r="FS172" s="60">
        <v>0</v>
      </c>
      <c r="FT172" s="60">
        <v>0</v>
      </c>
      <c r="FU172" s="60">
        <v>0</v>
      </c>
      <c r="FV172" s="60">
        <v>0</v>
      </c>
      <c r="FW172" s="60">
        <v>0</v>
      </c>
      <c r="FX172" s="60">
        <v>0</v>
      </c>
      <c r="FY172" s="60">
        <v>0</v>
      </c>
      <c r="FZ172" s="60">
        <v>0</v>
      </c>
      <c r="GA172" s="60">
        <v>0</v>
      </c>
      <c r="GB172" s="60">
        <v>0</v>
      </c>
      <c r="GC172" s="60">
        <v>0</v>
      </c>
      <c r="GD172" s="60">
        <v>0</v>
      </c>
      <c r="GE172" s="60">
        <v>0</v>
      </c>
      <c r="GF172" s="60">
        <v>0</v>
      </c>
      <c r="GG172" s="60">
        <v>0</v>
      </c>
      <c r="GH172" s="60">
        <v>0</v>
      </c>
      <c r="GI172" s="60">
        <v>0</v>
      </c>
      <c r="GJ172" s="60">
        <v>0</v>
      </c>
      <c r="GK172" s="60">
        <v>0</v>
      </c>
      <c r="GL172" s="60">
        <v>0</v>
      </c>
      <c r="GM172" s="60">
        <v>0</v>
      </c>
      <c r="GN172" s="60">
        <v>0</v>
      </c>
      <c r="GO172" s="60">
        <v>0</v>
      </c>
      <c r="GP172" s="60">
        <v>0</v>
      </c>
      <c r="GQ172" s="60">
        <v>0</v>
      </c>
      <c r="GR172" s="60">
        <v>0</v>
      </c>
      <c r="GS172" s="60">
        <v>0</v>
      </c>
    </row>
    <row r="173" spans="1:201" x14ac:dyDescent="0.2">
      <c r="A173" s="70">
        <v>42223.193298611113</v>
      </c>
      <c r="B173" s="60">
        <v>1E-8</v>
      </c>
      <c r="C173" s="60">
        <v>4.1142000000000001E-4</v>
      </c>
      <c r="D173" s="60">
        <v>5.2966000000000005E-4</v>
      </c>
      <c r="E173" s="60">
        <v>5.9802E-4</v>
      </c>
      <c r="F173" s="60">
        <v>9.6037E-4</v>
      </c>
      <c r="G173" s="60">
        <v>3.0026100000000002E-3</v>
      </c>
      <c r="H173" s="60">
        <v>1.057836E-2</v>
      </c>
      <c r="I173" s="60">
        <v>3.3556570000000001E-2</v>
      </c>
      <c r="J173" s="60">
        <v>9.1942170000000004E-2</v>
      </c>
      <c r="K173" s="60">
        <v>0.17562449999999999</v>
      </c>
      <c r="L173" s="60">
        <v>0.3596242</v>
      </c>
      <c r="M173" s="60">
        <v>0.56356050000000002</v>
      </c>
      <c r="N173" s="60">
        <v>0.94958690000000001</v>
      </c>
      <c r="O173" s="60">
        <v>1.4935851</v>
      </c>
      <c r="P173" s="60">
        <v>2.2034799999999999</v>
      </c>
      <c r="Q173" s="60">
        <v>3.0072410000000001</v>
      </c>
      <c r="R173" s="60">
        <v>3.8925964</v>
      </c>
      <c r="S173" s="60">
        <v>4.7991051000000002</v>
      </c>
      <c r="T173" s="60">
        <v>5.6593093000000003</v>
      </c>
      <c r="U173" s="60">
        <v>5.5701689999999999</v>
      </c>
      <c r="V173" s="60">
        <v>5.5347141999999998</v>
      </c>
      <c r="W173" s="60">
        <v>5.8828152999999999</v>
      </c>
      <c r="X173" s="60">
        <v>6.1229639999999996</v>
      </c>
      <c r="Y173" s="60">
        <v>6.2581324</v>
      </c>
      <c r="Z173" s="60">
        <v>6.3012769999999998</v>
      </c>
      <c r="AA173" s="60">
        <v>6.2736359999999998</v>
      </c>
      <c r="AB173" s="60">
        <v>6.2025899999999998</v>
      </c>
      <c r="AC173" s="60">
        <v>6.1196270000000004</v>
      </c>
      <c r="AD173" s="60">
        <v>5.58188</v>
      </c>
      <c r="AE173" s="60">
        <v>5.6202243999999997</v>
      </c>
      <c r="AF173" s="60">
        <v>6.1680950000000001</v>
      </c>
      <c r="AG173" s="60">
        <v>7.5955022999999997</v>
      </c>
      <c r="AH173" s="60">
        <v>10.34568</v>
      </c>
      <c r="AI173" s="60">
        <v>14.89085</v>
      </c>
      <c r="AJ173" s="60">
        <v>21.641470000000002</v>
      </c>
      <c r="AK173" s="60">
        <v>30.823211000000001</v>
      </c>
      <c r="AL173" s="60">
        <v>39.702509999999997</v>
      </c>
      <c r="AM173" s="60">
        <v>52.936360000000001</v>
      </c>
      <c r="AN173" s="60">
        <v>67.586669999999998</v>
      </c>
      <c r="AO173" s="60">
        <v>82.622829999999993</v>
      </c>
      <c r="AP173" s="60">
        <v>96.791809999999998</v>
      </c>
      <c r="AQ173" s="60">
        <v>108.79843</v>
      </c>
      <c r="AR173" s="60">
        <v>117.5087</v>
      </c>
      <c r="AS173" s="60">
        <v>122.12881</v>
      </c>
      <c r="AT173" s="60">
        <v>113.4479</v>
      </c>
      <c r="AU173" s="60">
        <v>108.0094</v>
      </c>
      <c r="AV173" s="60">
        <v>105.60899999999999</v>
      </c>
      <c r="AW173" s="60">
        <v>102.2589</v>
      </c>
      <c r="AX173" s="60">
        <v>98.050539999999998</v>
      </c>
      <c r="AY173" s="60">
        <v>93.097694000000004</v>
      </c>
      <c r="AZ173" s="60">
        <v>84.664860000000004</v>
      </c>
      <c r="BA173" s="60">
        <v>78.976112000000001</v>
      </c>
      <c r="BB173" s="60">
        <v>71.298843000000005</v>
      </c>
      <c r="BC173" s="60">
        <v>65.18741</v>
      </c>
      <c r="BD173" s="60">
        <v>59.302489999999999</v>
      </c>
      <c r="BE173" s="60">
        <v>51.591430000000003</v>
      </c>
      <c r="BF173" s="60">
        <v>47.614790999999997</v>
      </c>
      <c r="BG173" s="60">
        <v>41.477663999999997</v>
      </c>
      <c r="BH173" s="60">
        <v>35.61403</v>
      </c>
      <c r="BI173" s="60">
        <v>30.5199</v>
      </c>
      <c r="BJ173" s="60">
        <v>24.222170999999999</v>
      </c>
      <c r="BK173" s="60">
        <v>18.88325</v>
      </c>
      <c r="BL173" s="60">
        <v>15.562552999999999</v>
      </c>
      <c r="BM173" s="60">
        <v>12.669523</v>
      </c>
      <c r="BN173" s="60">
        <v>10.18886</v>
      </c>
      <c r="BO173" s="60">
        <v>7.6474431999999997</v>
      </c>
      <c r="BP173" s="60">
        <v>5.6403441000000001</v>
      </c>
      <c r="BQ173" s="60">
        <v>3.9640423999999999</v>
      </c>
      <c r="BR173" s="60">
        <v>2.8282820000000002</v>
      </c>
      <c r="BS173" s="60">
        <v>1.983873</v>
      </c>
      <c r="BT173" s="60">
        <v>1.500939</v>
      </c>
      <c r="BU173" s="60">
        <v>1.1103890999999999</v>
      </c>
      <c r="BV173" s="60">
        <v>0.81261974000000003</v>
      </c>
      <c r="BW173" s="60">
        <v>0.58825421</v>
      </c>
      <c r="BX173" s="60">
        <v>0.42118660000000002</v>
      </c>
      <c r="BY173" s="60">
        <v>0.29825000000000002</v>
      </c>
      <c r="BZ173" s="60">
        <v>0.20885509999999999</v>
      </c>
      <c r="CA173" s="60">
        <v>0.14462032</v>
      </c>
      <c r="CB173" s="60">
        <v>0.1010115</v>
      </c>
      <c r="CC173" s="60">
        <v>7.0746240000000002E-2</v>
      </c>
      <c r="CD173" s="60">
        <v>5.0856360000000003E-2</v>
      </c>
      <c r="CE173" s="60">
        <v>3.625308E-2</v>
      </c>
      <c r="CF173" s="60">
        <v>2.5626119999999999E-2</v>
      </c>
      <c r="CG173" s="60">
        <v>1.7961600000000001E-2</v>
      </c>
      <c r="CH173" s="60">
        <v>1.249543E-2</v>
      </c>
      <c r="CI173" s="60">
        <v>8.6190599999999996E-3</v>
      </c>
      <c r="CJ173" s="60">
        <v>5.7744700000000003E-3</v>
      </c>
      <c r="CK173" s="60">
        <v>3.83301E-3</v>
      </c>
      <c r="CL173" s="60">
        <v>2.5208499999999998E-3</v>
      </c>
      <c r="CM173" s="60">
        <v>1.6426100000000001E-3</v>
      </c>
      <c r="CN173" s="60">
        <v>9.5923000000000004E-4</v>
      </c>
      <c r="CO173" s="60">
        <v>2.8350000000000001E-4</v>
      </c>
      <c r="CP173" s="60">
        <v>1.5683E-4</v>
      </c>
      <c r="CQ173" s="60">
        <v>8.1329999999999996E-5</v>
      </c>
      <c r="CR173" s="60">
        <v>4.1440000000000003E-5</v>
      </c>
      <c r="CS173" s="60">
        <v>2.075E-5</v>
      </c>
      <c r="CT173" s="60">
        <v>1.022E-5</v>
      </c>
      <c r="CU173" s="60">
        <v>4.95E-6</v>
      </c>
      <c r="CV173" s="60">
        <v>2.6199999999999999E-6</v>
      </c>
      <c r="CW173" s="60">
        <v>1.22E-6</v>
      </c>
      <c r="CX173" s="60">
        <v>5.6000000000000004E-7</v>
      </c>
      <c r="CY173" s="60">
        <v>2.2999999999999999E-7</v>
      </c>
      <c r="CZ173" s="60">
        <v>1.1000000000000001E-7</v>
      </c>
      <c r="DA173" s="60">
        <v>4.9999999999999998E-8</v>
      </c>
      <c r="DB173" s="60">
        <v>2E-8</v>
      </c>
      <c r="DC173" s="60">
        <v>1E-8</v>
      </c>
      <c r="DD173" s="60">
        <v>0</v>
      </c>
      <c r="DE173" s="60">
        <v>0</v>
      </c>
      <c r="DF173" s="60">
        <v>0</v>
      </c>
      <c r="DG173" s="60">
        <v>0</v>
      </c>
      <c r="DH173" s="60">
        <v>0</v>
      </c>
      <c r="DI173" s="60">
        <v>0</v>
      </c>
      <c r="DJ173" s="60">
        <v>0</v>
      </c>
      <c r="DK173" s="60">
        <v>0</v>
      </c>
      <c r="DL173" s="60">
        <v>0</v>
      </c>
      <c r="DM173" s="60">
        <v>0</v>
      </c>
      <c r="DN173" s="60">
        <v>0</v>
      </c>
      <c r="DO173" s="60">
        <v>0</v>
      </c>
      <c r="DP173" s="60">
        <v>0</v>
      </c>
      <c r="DQ173" s="60">
        <v>0</v>
      </c>
      <c r="DR173" s="60">
        <v>0</v>
      </c>
      <c r="DS173" s="60">
        <v>0</v>
      </c>
      <c r="DT173" s="60">
        <v>0</v>
      </c>
      <c r="DU173" s="60">
        <v>0</v>
      </c>
      <c r="DV173" s="60">
        <v>0</v>
      </c>
      <c r="DW173" s="60">
        <v>0</v>
      </c>
      <c r="DX173" s="60">
        <v>0</v>
      </c>
      <c r="DY173" s="60">
        <v>0</v>
      </c>
      <c r="DZ173" s="60">
        <v>0</v>
      </c>
      <c r="EA173" s="60">
        <v>0</v>
      </c>
      <c r="EB173" s="60">
        <v>0</v>
      </c>
      <c r="EC173" s="60">
        <v>0</v>
      </c>
      <c r="ED173" s="60">
        <v>0</v>
      </c>
      <c r="EE173" s="60">
        <v>0</v>
      </c>
      <c r="EF173" s="60">
        <v>0</v>
      </c>
      <c r="EG173" s="60">
        <v>0</v>
      </c>
      <c r="EH173" s="60">
        <v>0</v>
      </c>
      <c r="EI173" s="60">
        <v>0</v>
      </c>
      <c r="EJ173" s="60">
        <v>0</v>
      </c>
      <c r="EK173" s="60">
        <v>0</v>
      </c>
      <c r="EL173" s="60">
        <v>0</v>
      </c>
      <c r="EM173" s="60">
        <v>0</v>
      </c>
      <c r="EN173" s="60">
        <v>0</v>
      </c>
      <c r="EO173" s="60">
        <v>0</v>
      </c>
      <c r="EP173" s="60">
        <v>0</v>
      </c>
      <c r="EQ173" s="60">
        <v>0</v>
      </c>
      <c r="ER173" s="60">
        <v>0</v>
      </c>
      <c r="ES173" s="60">
        <v>0</v>
      </c>
      <c r="ET173" s="60">
        <v>0</v>
      </c>
      <c r="EU173" s="60">
        <v>0</v>
      </c>
      <c r="EV173" s="60">
        <v>0</v>
      </c>
      <c r="EW173" s="60">
        <v>0</v>
      </c>
      <c r="EX173" s="60">
        <v>0</v>
      </c>
      <c r="EY173" s="60">
        <v>0</v>
      </c>
      <c r="EZ173" s="60">
        <v>0</v>
      </c>
      <c r="FA173" s="60">
        <v>0</v>
      </c>
      <c r="FB173" s="60">
        <v>0</v>
      </c>
      <c r="FC173" s="60">
        <v>0</v>
      </c>
      <c r="FD173" s="60">
        <v>0</v>
      </c>
      <c r="FE173" s="60">
        <v>0</v>
      </c>
      <c r="FF173" s="60">
        <v>0</v>
      </c>
      <c r="FG173" s="60">
        <v>0</v>
      </c>
      <c r="FH173" s="60">
        <v>0</v>
      </c>
      <c r="FI173" s="60">
        <v>0</v>
      </c>
      <c r="FJ173" s="60">
        <v>0</v>
      </c>
      <c r="FK173" s="60">
        <v>0</v>
      </c>
      <c r="FL173" s="60">
        <v>0</v>
      </c>
      <c r="FM173" s="60">
        <v>0</v>
      </c>
      <c r="FN173" s="60">
        <v>0</v>
      </c>
      <c r="FO173" s="60">
        <v>0</v>
      </c>
      <c r="FP173" s="60">
        <v>0</v>
      </c>
      <c r="FQ173" s="60">
        <v>0</v>
      </c>
      <c r="FR173" s="60">
        <v>0</v>
      </c>
      <c r="FS173" s="60">
        <v>0</v>
      </c>
      <c r="FT173" s="60">
        <v>0</v>
      </c>
      <c r="FU173" s="60">
        <v>0</v>
      </c>
      <c r="FV173" s="60">
        <v>0</v>
      </c>
      <c r="FW173" s="60">
        <v>0</v>
      </c>
      <c r="FX173" s="60">
        <v>0</v>
      </c>
      <c r="FY173" s="60">
        <v>0</v>
      </c>
      <c r="FZ173" s="60">
        <v>0</v>
      </c>
      <c r="GA173" s="60">
        <v>0</v>
      </c>
      <c r="GB173" s="60">
        <v>0</v>
      </c>
      <c r="GC173" s="60">
        <v>0</v>
      </c>
      <c r="GD173" s="60">
        <v>0</v>
      </c>
      <c r="GE173" s="60">
        <v>0</v>
      </c>
      <c r="GF173" s="60">
        <v>0</v>
      </c>
      <c r="GG173" s="60">
        <v>0</v>
      </c>
      <c r="GH173" s="60">
        <v>0</v>
      </c>
      <c r="GI173" s="60">
        <v>0</v>
      </c>
      <c r="GJ173" s="60">
        <v>0</v>
      </c>
      <c r="GK173" s="60">
        <v>0</v>
      </c>
      <c r="GL173" s="60">
        <v>0</v>
      </c>
      <c r="GM173" s="60">
        <v>0</v>
      </c>
      <c r="GN173" s="60">
        <v>0</v>
      </c>
      <c r="GO173" s="60">
        <v>0</v>
      </c>
      <c r="GP173" s="60">
        <v>0</v>
      </c>
      <c r="GQ173" s="60">
        <v>0</v>
      </c>
      <c r="GR173" s="60">
        <v>0</v>
      </c>
      <c r="GS173" s="60">
        <v>0</v>
      </c>
    </row>
    <row r="174" spans="1:201" x14ac:dyDescent="0.2">
      <c r="A174" s="70">
        <v>42223.202997685185</v>
      </c>
      <c r="B174" s="60">
        <v>1E-8</v>
      </c>
      <c r="C174" s="60">
        <v>4.1114E-4</v>
      </c>
      <c r="D174" s="60">
        <v>5.2733000000000001E-4</v>
      </c>
      <c r="E174" s="60">
        <v>5.8474000000000004E-4</v>
      </c>
      <c r="F174" s="60">
        <v>8.6532999999999998E-4</v>
      </c>
      <c r="G174" s="60">
        <v>2.4992199999999999E-3</v>
      </c>
      <c r="H174" s="60">
        <v>8.6224600000000002E-3</v>
      </c>
      <c r="I174" s="60">
        <v>2.751201E-2</v>
      </c>
      <c r="J174" s="60">
        <v>7.6380569999999995E-2</v>
      </c>
      <c r="K174" s="60">
        <v>0.1477801</v>
      </c>
      <c r="L174" s="60">
        <v>0.30684460000000002</v>
      </c>
      <c r="M174" s="60">
        <v>0.4869617</v>
      </c>
      <c r="N174" s="60">
        <v>0.83134969999999997</v>
      </c>
      <c r="O174" s="60">
        <v>1.3248869999999999</v>
      </c>
      <c r="P174" s="60">
        <v>1.9801913</v>
      </c>
      <c r="Q174" s="60">
        <v>2.7366549999999998</v>
      </c>
      <c r="R174" s="60">
        <v>3.586004</v>
      </c>
      <c r="S174" s="60">
        <v>4.4737410000000004</v>
      </c>
      <c r="T174" s="60">
        <v>5.3356149999999998</v>
      </c>
      <c r="U174" s="60">
        <v>5.2983450000000003</v>
      </c>
      <c r="V174" s="60">
        <v>5.3108633999999997</v>
      </c>
      <c r="W174" s="60">
        <v>5.6898790000000004</v>
      </c>
      <c r="X174" s="60">
        <v>5.9653970000000003</v>
      </c>
      <c r="Y174" s="60">
        <v>6.136584</v>
      </c>
      <c r="Z174" s="60">
        <v>6.2126741000000001</v>
      </c>
      <c r="AA174" s="60">
        <v>6.2116441</v>
      </c>
      <c r="AB174" s="60">
        <v>6.1582790000000003</v>
      </c>
      <c r="AC174" s="60">
        <v>6.0821503999999997</v>
      </c>
      <c r="AD174" s="60">
        <v>5.5438939999999999</v>
      </c>
      <c r="AE174" s="60">
        <v>5.5623870000000002</v>
      </c>
      <c r="AF174" s="60">
        <v>6.0156564000000001</v>
      </c>
      <c r="AG174" s="60">
        <v>7.2726649999999999</v>
      </c>
      <c r="AH174" s="60">
        <v>9.7589492</v>
      </c>
      <c r="AI174" s="60">
        <v>13.936161</v>
      </c>
      <c r="AJ174" s="60">
        <v>20.220882</v>
      </c>
      <c r="AK174" s="60">
        <v>28.869050000000001</v>
      </c>
      <c r="AL174" s="60">
        <v>37.362900000000003</v>
      </c>
      <c r="AM174" s="60">
        <v>50.104219999999998</v>
      </c>
      <c r="AN174" s="60">
        <v>64.378532000000007</v>
      </c>
      <c r="AO174" s="60">
        <v>79.227710000000002</v>
      </c>
      <c r="AP174" s="60">
        <v>93.451319999999996</v>
      </c>
      <c r="AQ174" s="60">
        <v>105.77370000000001</v>
      </c>
      <c r="AR174" s="60">
        <v>115.0406</v>
      </c>
      <c r="AS174" s="60">
        <v>120.40123</v>
      </c>
      <c r="AT174" s="60">
        <v>112.26621</v>
      </c>
      <c r="AU174" s="60">
        <v>107.26331999999999</v>
      </c>
      <c r="AV174" s="60">
        <v>105.26551000000001</v>
      </c>
      <c r="AW174" s="60">
        <v>102.30673</v>
      </c>
      <c r="AX174" s="60">
        <v>98.467190000000002</v>
      </c>
      <c r="AY174" s="60">
        <v>93.850821999999994</v>
      </c>
      <c r="AZ174" s="60">
        <v>85.669753999999998</v>
      </c>
      <c r="BA174" s="60">
        <v>80.222710000000006</v>
      </c>
      <c r="BB174" s="60">
        <v>72.773864000000003</v>
      </c>
      <c r="BC174" s="60">
        <v>66.870581999999999</v>
      </c>
      <c r="BD174" s="60">
        <v>61.115749999999998</v>
      </c>
      <c r="BE174" s="60">
        <v>53.41198</v>
      </c>
      <c r="BF174" s="60">
        <v>49.460819999999998</v>
      </c>
      <c r="BG174" s="60">
        <v>43.305743999999997</v>
      </c>
      <c r="BH174" s="60">
        <v>37.375329999999998</v>
      </c>
      <c r="BI174" s="60">
        <v>32.185070000000003</v>
      </c>
      <c r="BJ174" s="60">
        <v>25.688694000000002</v>
      </c>
      <c r="BK174" s="60">
        <v>20.142423000000001</v>
      </c>
      <c r="BL174" s="60">
        <v>16.682870000000001</v>
      </c>
      <c r="BM174" s="60">
        <v>13.64982</v>
      </c>
      <c r="BN174" s="60">
        <v>11.032914</v>
      </c>
      <c r="BO174" s="60">
        <v>8.3320684000000007</v>
      </c>
      <c r="BP174" s="60">
        <v>6.1834629999999997</v>
      </c>
      <c r="BQ174" s="60">
        <v>4.3729940000000003</v>
      </c>
      <c r="BR174" s="60">
        <v>3.1397140000000001</v>
      </c>
      <c r="BS174" s="60">
        <v>2.2163933999999998</v>
      </c>
      <c r="BT174" s="60">
        <v>1.68516</v>
      </c>
      <c r="BU174" s="60">
        <v>1.2531779999999999</v>
      </c>
      <c r="BV174" s="60">
        <v>0.92198570000000002</v>
      </c>
      <c r="BW174" s="60">
        <v>0.67102680000000003</v>
      </c>
      <c r="BX174" s="60">
        <v>0.48308719999999999</v>
      </c>
      <c r="BY174" s="60">
        <v>0.34399049999999998</v>
      </c>
      <c r="BZ174" s="60">
        <v>0.24225132999999999</v>
      </c>
      <c r="CA174" s="60">
        <v>0.16871221</v>
      </c>
      <c r="CB174" s="60">
        <v>0.11849991</v>
      </c>
      <c r="CC174" s="60">
        <v>8.3424139999999994E-2</v>
      </c>
      <c r="CD174" s="60">
        <v>6.027805E-2</v>
      </c>
      <c r="CE174" s="60">
        <v>4.319307E-2</v>
      </c>
      <c r="CF174" s="60">
        <v>3.0692589999999999E-2</v>
      </c>
      <c r="CG174" s="60">
        <v>2.1627219999999999E-2</v>
      </c>
      <c r="CH174" s="60">
        <v>1.512635E-2</v>
      </c>
      <c r="CI174" s="60">
        <v>1.0490299999999999E-2</v>
      </c>
      <c r="CJ174" s="60">
        <v>7.0681099999999998E-3</v>
      </c>
      <c r="CK174" s="60">
        <v>4.7185500000000002E-3</v>
      </c>
      <c r="CL174" s="60">
        <v>3.12109E-3</v>
      </c>
      <c r="CM174" s="60">
        <v>2.0455E-3</v>
      </c>
      <c r="CN174" s="60">
        <v>1.2026599999999999E-3</v>
      </c>
      <c r="CO174" s="60">
        <v>3.5782000000000001E-4</v>
      </c>
      <c r="CP174" s="60">
        <v>1.9944E-4</v>
      </c>
      <c r="CQ174" s="60">
        <v>1.0428E-4</v>
      </c>
      <c r="CR174" s="60">
        <v>5.3579999999999999E-5</v>
      </c>
      <c r="CS174" s="60">
        <v>2.705E-5</v>
      </c>
      <c r="CT174" s="60">
        <v>1.343E-5</v>
      </c>
      <c r="CU174" s="60">
        <v>6.5599999999999999E-6</v>
      </c>
      <c r="CV174" s="60">
        <v>3.4999999999999999E-6</v>
      </c>
      <c r="CW174" s="60">
        <v>1.6500000000000001E-6</v>
      </c>
      <c r="CX174" s="60">
        <v>7.6000000000000003E-7</v>
      </c>
      <c r="CY174" s="60">
        <v>3.2000000000000001E-7</v>
      </c>
      <c r="CZ174" s="60">
        <v>1.4999999999999999E-7</v>
      </c>
      <c r="DA174" s="60">
        <v>7.0000000000000005E-8</v>
      </c>
      <c r="DB174" s="60">
        <v>2.9999999999999997E-8</v>
      </c>
      <c r="DC174" s="60">
        <v>1E-8</v>
      </c>
      <c r="DD174" s="60">
        <v>1E-8</v>
      </c>
      <c r="DE174" s="60">
        <v>0</v>
      </c>
      <c r="DF174" s="60">
        <v>0</v>
      </c>
      <c r="DG174" s="60">
        <v>0</v>
      </c>
      <c r="DH174" s="60">
        <v>0</v>
      </c>
      <c r="DI174" s="60">
        <v>0</v>
      </c>
      <c r="DJ174" s="60">
        <v>0</v>
      </c>
      <c r="DK174" s="60">
        <v>0</v>
      </c>
      <c r="DL174" s="60">
        <v>0</v>
      </c>
      <c r="DM174" s="60">
        <v>0</v>
      </c>
      <c r="DN174" s="60">
        <v>0</v>
      </c>
      <c r="DO174" s="60">
        <v>0</v>
      </c>
      <c r="DP174" s="60">
        <v>0</v>
      </c>
      <c r="DQ174" s="60">
        <v>0</v>
      </c>
      <c r="DR174" s="60">
        <v>0</v>
      </c>
      <c r="DS174" s="60">
        <v>0</v>
      </c>
      <c r="DT174" s="60">
        <v>0</v>
      </c>
      <c r="DU174" s="60">
        <v>0</v>
      </c>
      <c r="DV174" s="60">
        <v>0</v>
      </c>
      <c r="DW174" s="60">
        <v>0</v>
      </c>
      <c r="DX174" s="60">
        <v>0</v>
      </c>
      <c r="DY174" s="60">
        <v>0</v>
      </c>
      <c r="DZ174" s="60">
        <v>0</v>
      </c>
      <c r="EA174" s="60">
        <v>0</v>
      </c>
      <c r="EB174" s="60">
        <v>0</v>
      </c>
      <c r="EC174" s="60">
        <v>0</v>
      </c>
      <c r="ED174" s="60">
        <v>0</v>
      </c>
      <c r="EE174" s="60">
        <v>0</v>
      </c>
      <c r="EF174" s="60">
        <v>0</v>
      </c>
      <c r="EG174" s="60">
        <v>0</v>
      </c>
      <c r="EH174" s="60">
        <v>0</v>
      </c>
      <c r="EI174" s="60">
        <v>0</v>
      </c>
      <c r="EJ174" s="60">
        <v>0</v>
      </c>
      <c r="EK174" s="60">
        <v>0</v>
      </c>
      <c r="EL174" s="60">
        <v>0</v>
      </c>
      <c r="EM174" s="60">
        <v>0</v>
      </c>
      <c r="EN174" s="60">
        <v>0</v>
      </c>
      <c r="EO174" s="60">
        <v>0</v>
      </c>
      <c r="EP174" s="60">
        <v>0</v>
      </c>
      <c r="EQ174" s="60">
        <v>0</v>
      </c>
      <c r="ER174" s="60">
        <v>0</v>
      </c>
      <c r="ES174" s="60">
        <v>0</v>
      </c>
      <c r="ET174" s="60">
        <v>0</v>
      </c>
      <c r="EU174" s="60">
        <v>0</v>
      </c>
      <c r="EV174" s="60">
        <v>0</v>
      </c>
      <c r="EW174" s="60">
        <v>0</v>
      </c>
      <c r="EX174" s="60">
        <v>0</v>
      </c>
      <c r="EY174" s="60">
        <v>0</v>
      </c>
      <c r="EZ174" s="60">
        <v>0</v>
      </c>
      <c r="FA174" s="60">
        <v>0</v>
      </c>
      <c r="FB174" s="60">
        <v>0</v>
      </c>
      <c r="FC174" s="60">
        <v>0</v>
      </c>
      <c r="FD174" s="60">
        <v>0</v>
      </c>
      <c r="FE174" s="60">
        <v>0</v>
      </c>
      <c r="FF174" s="60">
        <v>0</v>
      </c>
      <c r="FG174" s="60">
        <v>0</v>
      </c>
      <c r="FH174" s="60">
        <v>0</v>
      </c>
      <c r="FI174" s="60">
        <v>0</v>
      </c>
      <c r="FJ174" s="60">
        <v>0</v>
      </c>
      <c r="FK174" s="60">
        <v>0</v>
      </c>
      <c r="FL174" s="60">
        <v>0</v>
      </c>
      <c r="FM174" s="60">
        <v>0</v>
      </c>
      <c r="FN174" s="60">
        <v>0</v>
      </c>
      <c r="FO174" s="60">
        <v>0</v>
      </c>
      <c r="FP174" s="60">
        <v>0</v>
      </c>
      <c r="FQ174" s="60">
        <v>0</v>
      </c>
      <c r="FR174" s="60">
        <v>0</v>
      </c>
      <c r="FS174" s="60">
        <v>0</v>
      </c>
      <c r="FT174" s="60">
        <v>0</v>
      </c>
      <c r="FU174" s="60">
        <v>0</v>
      </c>
      <c r="FV174" s="60">
        <v>0</v>
      </c>
      <c r="FW174" s="60">
        <v>0</v>
      </c>
      <c r="FX174" s="60">
        <v>0</v>
      </c>
      <c r="FY174" s="60">
        <v>0</v>
      </c>
      <c r="FZ174" s="60">
        <v>0</v>
      </c>
      <c r="GA174" s="60">
        <v>0</v>
      </c>
      <c r="GB174" s="60">
        <v>0</v>
      </c>
      <c r="GC174" s="60">
        <v>0</v>
      </c>
      <c r="GD174" s="60">
        <v>0</v>
      </c>
      <c r="GE174" s="60">
        <v>0</v>
      </c>
      <c r="GF174" s="60">
        <v>0</v>
      </c>
      <c r="GG174" s="60">
        <v>0</v>
      </c>
      <c r="GH174" s="60">
        <v>0</v>
      </c>
      <c r="GI174" s="60">
        <v>0</v>
      </c>
      <c r="GJ174" s="60">
        <v>0</v>
      </c>
      <c r="GK174" s="60">
        <v>0</v>
      </c>
      <c r="GL174" s="60">
        <v>0</v>
      </c>
      <c r="GM174" s="60">
        <v>0</v>
      </c>
      <c r="GN174" s="60">
        <v>0</v>
      </c>
      <c r="GO174" s="60">
        <v>0</v>
      </c>
      <c r="GP174" s="60">
        <v>0</v>
      </c>
      <c r="GQ174" s="60">
        <v>0</v>
      </c>
      <c r="GR174" s="60">
        <v>0</v>
      </c>
      <c r="GS174" s="60">
        <v>0</v>
      </c>
    </row>
    <row r="175" spans="1:201" s="58" customFormat="1" x14ac:dyDescent="0.2">
      <c r="A175" s="70">
        <v>42223.21429398148</v>
      </c>
      <c r="B175" s="61">
        <v>1E-8</v>
      </c>
      <c r="C175" s="61">
        <v>4.1082E-4</v>
      </c>
      <c r="D175" s="61">
        <v>5.2530000000000003E-4</v>
      </c>
      <c r="E175" s="61">
        <v>5.733E-4</v>
      </c>
      <c r="F175" s="61">
        <v>7.8138000000000003E-4</v>
      </c>
      <c r="G175" s="61">
        <v>2.04469E-3</v>
      </c>
      <c r="H175" s="61">
        <v>6.8190600000000001E-3</v>
      </c>
      <c r="I175" s="61">
        <v>2.1825110000000002E-2</v>
      </c>
      <c r="J175" s="61">
        <v>6.1448610000000001E-2</v>
      </c>
      <c r="K175" s="61">
        <v>0.12060700000000001</v>
      </c>
      <c r="L175" s="61">
        <v>0.25441770000000002</v>
      </c>
      <c r="M175" s="61">
        <v>0.40963050000000001</v>
      </c>
      <c r="N175" s="61">
        <v>0.70992171000000004</v>
      </c>
      <c r="O175" s="61">
        <v>1.1485652</v>
      </c>
      <c r="P175" s="61">
        <v>1.7425710000000001</v>
      </c>
      <c r="Q175" s="61">
        <v>2.4434170000000002</v>
      </c>
      <c r="R175" s="61">
        <v>3.2474620000000001</v>
      </c>
      <c r="S175" s="61">
        <v>4.1074260000000002</v>
      </c>
      <c r="T175" s="61">
        <v>4.9637000000000002</v>
      </c>
      <c r="U175" s="61">
        <v>4.9803971999999996</v>
      </c>
      <c r="V175" s="61">
        <v>5.0436990000000002</v>
      </c>
      <c r="W175" s="61">
        <v>5.4545880000000002</v>
      </c>
      <c r="X175" s="61">
        <v>5.768567</v>
      </c>
      <c r="Y175" s="61">
        <v>5.9806293999999998</v>
      </c>
      <c r="Z175" s="61">
        <v>6.095726</v>
      </c>
      <c r="AA175" s="61">
        <v>6.1279034000000001</v>
      </c>
      <c r="AB175" s="61">
        <v>6.0986804000000001</v>
      </c>
      <c r="AC175" s="61">
        <v>6.0351242999999997</v>
      </c>
      <c r="AD175" s="61">
        <v>5.5013880000000004</v>
      </c>
      <c r="AE175" s="61">
        <v>5.5029849999999998</v>
      </c>
      <c r="AF175" s="61">
        <v>5.8607040000000001</v>
      </c>
      <c r="AG175" s="61">
        <v>6.9386234</v>
      </c>
      <c r="AH175" s="61">
        <v>9.1421960000000002</v>
      </c>
      <c r="AI175" s="61">
        <v>12.91939</v>
      </c>
      <c r="AJ175" s="61">
        <v>18.690152999999999</v>
      </c>
      <c r="AK175" s="61">
        <v>26.739784</v>
      </c>
      <c r="AL175" s="61">
        <v>34.785091000000001</v>
      </c>
      <c r="AM175" s="61">
        <v>46.948734000000002</v>
      </c>
      <c r="AN175" s="61">
        <v>60.761940000000003</v>
      </c>
      <c r="AO175" s="61">
        <v>75.350999999999999</v>
      </c>
      <c r="AP175" s="61">
        <v>89.580741000000003</v>
      </c>
      <c r="AQ175" s="61">
        <v>102.20563</v>
      </c>
      <c r="AR175" s="61">
        <v>112.0577</v>
      </c>
      <c r="AS175" s="61">
        <v>118.229</v>
      </c>
      <c r="AT175" s="61">
        <v>110.7213</v>
      </c>
      <c r="AU175" s="61">
        <v>106.21932</v>
      </c>
      <c r="AV175" s="61">
        <v>104.6833</v>
      </c>
      <c r="AW175" s="61">
        <v>102.1789</v>
      </c>
      <c r="AX175" s="61">
        <v>98.773132000000004</v>
      </c>
      <c r="AY175" s="61">
        <v>94.558040000000005</v>
      </c>
      <c r="AZ175" s="61">
        <v>86.688829999999996</v>
      </c>
      <c r="BA175" s="61">
        <v>81.539469999999994</v>
      </c>
      <c r="BB175" s="61">
        <v>74.380629999999996</v>
      </c>
      <c r="BC175" s="61">
        <v>68.743759999999995</v>
      </c>
      <c r="BD175" s="61">
        <v>63.163730000000001</v>
      </c>
      <c r="BE175" s="61">
        <v>55.492890000000003</v>
      </c>
      <c r="BF175" s="61">
        <v>51.586894000000001</v>
      </c>
      <c r="BG175" s="61">
        <v>45.433500000000002</v>
      </c>
      <c r="BH175" s="61">
        <v>39.445079999999997</v>
      </c>
      <c r="BI175" s="61">
        <v>34.158140000000003</v>
      </c>
      <c r="BJ175" s="61">
        <v>27.442240999999999</v>
      </c>
      <c r="BK175" s="61">
        <v>21.661252000000001</v>
      </c>
      <c r="BL175" s="61">
        <v>18.043810000000001</v>
      </c>
      <c r="BM175" s="61">
        <v>14.848914000000001</v>
      </c>
      <c r="BN175" s="61">
        <v>12.072393</v>
      </c>
      <c r="BO175" s="61">
        <v>9.1820649999999997</v>
      </c>
      <c r="BP175" s="61">
        <v>6.8631424000000001</v>
      </c>
      <c r="BQ175" s="61">
        <v>4.8887752999999998</v>
      </c>
      <c r="BR175" s="61">
        <v>3.5355050000000001</v>
      </c>
      <c r="BS175" s="61">
        <v>2.5141420000000001</v>
      </c>
      <c r="BT175" s="61">
        <v>1.92241</v>
      </c>
      <c r="BU175" s="61">
        <v>1.4381729999999999</v>
      </c>
      <c r="BV175" s="61">
        <v>1.0645412999999999</v>
      </c>
      <c r="BW175" s="61">
        <v>0.77958554000000002</v>
      </c>
      <c r="BX175" s="61">
        <v>0.56478059999999997</v>
      </c>
      <c r="BY175" s="61">
        <v>0.40473981999999997</v>
      </c>
      <c r="BZ175" s="61">
        <v>0.2868909</v>
      </c>
      <c r="CA175" s="61">
        <v>0.20112450000000001</v>
      </c>
      <c r="CB175" s="61">
        <v>0.14217669999999999</v>
      </c>
      <c r="CC175" s="61">
        <v>0.10068731</v>
      </c>
      <c r="CD175" s="61">
        <v>7.3181209999999997E-2</v>
      </c>
      <c r="CE175" s="61">
        <v>5.2753120000000001E-2</v>
      </c>
      <c r="CF175" s="61">
        <v>3.7713299999999998E-2</v>
      </c>
      <c r="CG175" s="61">
        <v>2.6737319999999998E-2</v>
      </c>
      <c r="CH175" s="61">
        <v>1.8816369999999999E-2</v>
      </c>
      <c r="CI175" s="61">
        <v>1.313097E-2</v>
      </c>
      <c r="CJ175" s="61">
        <v>8.9054900000000003E-3</v>
      </c>
      <c r="CK175" s="61">
        <v>5.9844800000000004E-3</v>
      </c>
      <c r="CL175" s="61">
        <v>3.9847800000000003E-3</v>
      </c>
      <c r="CM175" s="61">
        <v>2.6290200000000001E-3</v>
      </c>
      <c r="CN175" s="61">
        <v>1.55795E-3</v>
      </c>
      <c r="CO175" s="61">
        <v>4.6708999999999997E-4</v>
      </c>
      <c r="CP175" s="61">
        <v>2.6263000000000002E-4</v>
      </c>
      <c r="CQ175" s="61">
        <v>1.3862E-4</v>
      </c>
      <c r="CR175" s="61">
        <v>7.1899999999999999E-5</v>
      </c>
      <c r="CS175" s="61">
        <v>3.6659999999999998E-5</v>
      </c>
      <c r="CT175" s="61">
        <v>1.8369999999999999E-5</v>
      </c>
      <c r="CU175" s="61">
        <v>9.0499999999999997E-6</v>
      </c>
      <c r="CV175" s="61">
        <v>4.87E-6</v>
      </c>
      <c r="CW175" s="61">
        <v>2.3099999999999999E-6</v>
      </c>
      <c r="CX175" s="61">
        <v>1.08E-6</v>
      </c>
      <c r="CY175" s="61">
        <v>4.4999999999999998E-7</v>
      </c>
      <c r="CZ175" s="61">
        <v>2.1E-7</v>
      </c>
      <c r="DA175" s="61">
        <v>9.9999999999999995E-8</v>
      </c>
      <c r="DB175" s="61">
        <v>4.9999999999999998E-8</v>
      </c>
      <c r="DC175" s="61">
        <v>2E-8</v>
      </c>
      <c r="DD175" s="61">
        <v>1E-8</v>
      </c>
      <c r="DE175" s="61">
        <v>0</v>
      </c>
      <c r="DF175" s="61">
        <v>0</v>
      </c>
      <c r="DG175" s="61">
        <v>0</v>
      </c>
      <c r="DH175" s="61">
        <v>0</v>
      </c>
      <c r="DI175" s="61">
        <v>0</v>
      </c>
      <c r="DJ175" s="61">
        <v>0</v>
      </c>
      <c r="DK175" s="61">
        <v>0</v>
      </c>
      <c r="DL175" s="61">
        <v>0</v>
      </c>
      <c r="DM175" s="61">
        <v>0</v>
      </c>
      <c r="DN175" s="61">
        <v>0</v>
      </c>
      <c r="DO175" s="61">
        <v>0</v>
      </c>
      <c r="DP175" s="61">
        <v>0</v>
      </c>
      <c r="DQ175" s="61">
        <v>0</v>
      </c>
      <c r="DR175" s="61">
        <v>0</v>
      </c>
      <c r="DS175" s="61">
        <v>0</v>
      </c>
      <c r="DT175" s="61">
        <v>0</v>
      </c>
      <c r="DU175" s="61">
        <v>0</v>
      </c>
      <c r="DV175" s="61">
        <v>0</v>
      </c>
      <c r="DW175" s="61">
        <v>0</v>
      </c>
      <c r="DX175" s="61">
        <v>0</v>
      </c>
      <c r="DY175" s="61">
        <v>0</v>
      </c>
      <c r="DZ175" s="61">
        <v>0</v>
      </c>
      <c r="EA175" s="61">
        <v>0</v>
      </c>
      <c r="EB175" s="61">
        <v>0</v>
      </c>
      <c r="EC175" s="61">
        <v>0</v>
      </c>
      <c r="ED175" s="61">
        <v>0</v>
      </c>
      <c r="EE175" s="61">
        <v>0</v>
      </c>
      <c r="EF175" s="61">
        <v>0</v>
      </c>
      <c r="EG175" s="61">
        <v>0</v>
      </c>
      <c r="EH175" s="61">
        <v>0</v>
      </c>
      <c r="EI175" s="61">
        <v>0</v>
      </c>
      <c r="EJ175" s="61">
        <v>0</v>
      </c>
      <c r="EK175" s="61">
        <v>0</v>
      </c>
      <c r="EL175" s="61">
        <v>0</v>
      </c>
      <c r="EM175" s="61">
        <v>0</v>
      </c>
      <c r="EN175" s="61">
        <v>0</v>
      </c>
      <c r="EO175" s="61">
        <v>0</v>
      </c>
      <c r="EP175" s="61">
        <v>0</v>
      </c>
      <c r="EQ175" s="61">
        <v>0</v>
      </c>
      <c r="ER175" s="61">
        <v>0</v>
      </c>
      <c r="ES175" s="61">
        <v>0</v>
      </c>
      <c r="ET175" s="61">
        <v>0</v>
      </c>
      <c r="EU175" s="61">
        <v>0</v>
      </c>
      <c r="EV175" s="61">
        <v>0</v>
      </c>
      <c r="EW175" s="61">
        <v>0</v>
      </c>
      <c r="EX175" s="61">
        <v>0</v>
      </c>
      <c r="EY175" s="61">
        <v>0</v>
      </c>
      <c r="EZ175" s="61">
        <v>0</v>
      </c>
      <c r="FA175" s="61">
        <v>0</v>
      </c>
      <c r="FB175" s="61">
        <v>0</v>
      </c>
      <c r="FC175" s="61">
        <v>0</v>
      </c>
      <c r="FD175" s="61">
        <v>0</v>
      </c>
      <c r="FE175" s="61">
        <v>0</v>
      </c>
      <c r="FF175" s="61">
        <v>0</v>
      </c>
      <c r="FG175" s="61">
        <v>0</v>
      </c>
      <c r="FH175" s="61">
        <v>0</v>
      </c>
      <c r="FI175" s="61">
        <v>0</v>
      </c>
      <c r="FJ175" s="61">
        <v>0</v>
      </c>
      <c r="FK175" s="61">
        <v>0</v>
      </c>
      <c r="FL175" s="61">
        <v>0</v>
      </c>
      <c r="FM175" s="61">
        <v>0</v>
      </c>
      <c r="FN175" s="61">
        <v>0</v>
      </c>
      <c r="FO175" s="61">
        <v>0</v>
      </c>
      <c r="FP175" s="61">
        <v>0</v>
      </c>
      <c r="FQ175" s="61">
        <v>0</v>
      </c>
      <c r="FR175" s="61">
        <v>0</v>
      </c>
      <c r="FS175" s="61">
        <v>0</v>
      </c>
      <c r="FT175" s="61">
        <v>0</v>
      </c>
      <c r="FU175" s="61">
        <v>0</v>
      </c>
      <c r="FV175" s="61">
        <v>0</v>
      </c>
      <c r="FW175" s="61">
        <v>0</v>
      </c>
      <c r="FX175" s="61">
        <v>0</v>
      </c>
      <c r="FY175" s="61">
        <v>0</v>
      </c>
      <c r="FZ175" s="61">
        <v>0</v>
      </c>
      <c r="GA175" s="61">
        <v>0</v>
      </c>
      <c r="GB175" s="61">
        <v>0</v>
      </c>
      <c r="GC175" s="61">
        <v>0</v>
      </c>
      <c r="GD175" s="61">
        <v>0</v>
      </c>
      <c r="GE175" s="61">
        <v>0</v>
      </c>
      <c r="GF175" s="61">
        <v>0</v>
      </c>
      <c r="GG175" s="61">
        <v>0</v>
      </c>
      <c r="GH175" s="61">
        <v>0</v>
      </c>
      <c r="GI175" s="61">
        <v>0</v>
      </c>
      <c r="GJ175" s="61">
        <v>0</v>
      </c>
      <c r="GK175" s="61">
        <v>0</v>
      </c>
      <c r="GL175" s="61">
        <v>0</v>
      </c>
      <c r="GM175" s="61">
        <v>0</v>
      </c>
      <c r="GN175" s="61">
        <v>0</v>
      </c>
      <c r="GO175" s="61">
        <v>0</v>
      </c>
      <c r="GP175" s="61">
        <v>0</v>
      </c>
      <c r="GQ175" s="61">
        <v>0</v>
      </c>
      <c r="GR175" s="61">
        <v>0</v>
      </c>
      <c r="GS175" s="61">
        <v>0</v>
      </c>
    </row>
    <row r="176" spans="1:201" x14ac:dyDescent="0.2">
      <c r="A176" s="70">
        <v>42223.22388888889</v>
      </c>
      <c r="B176" s="60">
        <v>0</v>
      </c>
      <c r="C176" s="60">
        <v>4.1054999999999998E-4</v>
      </c>
      <c r="D176" s="60">
        <v>5.2399E-4</v>
      </c>
      <c r="E176" s="60">
        <v>5.6607000000000001E-4</v>
      </c>
      <c r="F176" s="60">
        <v>7.27E-4</v>
      </c>
      <c r="G176" s="60">
        <v>1.74391E-3</v>
      </c>
      <c r="H176" s="60">
        <v>5.6006199999999997E-3</v>
      </c>
      <c r="I176" s="60">
        <v>1.7905049999999999E-2</v>
      </c>
      <c r="J176" s="60">
        <v>5.0952579999999997E-2</v>
      </c>
      <c r="K176" s="60">
        <v>0.1011843</v>
      </c>
      <c r="L176" s="60">
        <v>0.2162828</v>
      </c>
      <c r="M176" s="60">
        <v>0.35247319999999999</v>
      </c>
      <c r="N176" s="60">
        <v>0.61864580000000002</v>
      </c>
      <c r="O176" s="60">
        <v>1.0137160999999999</v>
      </c>
      <c r="P176" s="60">
        <v>1.557596</v>
      </c>
      <c r="Q176" s="60">
        <v>2.2110433</v>
      </c>
      <c r="R176" s="60">
        <v>2.9742289999999998</v>
      </c>
      <c r="S176" s="60">
        <v>3.8061319999999998</v>
      </c>
      <c r="T176" s="60">
        <v>4.6517160000000004</v>
      </c>
      <c r="U176" s="60">
        <v>4.7090553999999996</v>
      </c>
      <c r="V176" s="60">
        <v>4.8112729999999999</v>
      </c>
      <c r="W176" s="60">
        <v>5.2456800000000001</v>
      </c>
      <c r="X176" s="60">
        <v>5.5898399999999997</v>
      </c>
      <c r="Y176" s="60">
        <v>5.8354572999999998</v>
      </c>
      <c r="Z176" s="60">
        <v>5.9839250000000002</v>
      </c>
      <c r="AA176" s="60">
        <v>6.0458780000000001</v>
      </c>
      <c r="AB176" s="60">
        <v>6.0398719999999999</v>
      </c>
      <c r="AC176" s="60">
        <v>5.9906129999999997</v>
      </c>
      <c r="AD176" s="60">
        <v>5.4649213999999997</v>
      </c>
      <c r="AE176" s="60">
        <v>5.4570683999999998</v>
      </c>
      <c r="AF176" s="60">
        <v>5.7448309999999996</v>
      </c>
      <c r="AG176" s="60">
        <v>6.6851050000000001</v>
      </c>
      <c r="AH176" s="60">
        <v>8.6667170000000002</v>
      </c>
      <c r="AI176" s="60">
        <v>12.125071</v>
      </c>
      <c r="AJ176" s="60">
        <v>17.480194000000001</v>
      </c>
      <c r="AK176" s="60">
        <v>25.037921000000001</v>
      </c>
      <c r="AL176" s="60">
        <v>32.701839999999997</v>
      </c>
      <c r="AM176" s="60">
        <v>44.370403000000003</v>
      </c>
      <c r="AN176" s="60">
        <v>57.772613</v>
      </c>
      <c r="AO176" s="60">
        <v>72.106470000000002</v>
      </c>
      <c r="AP176" s="60">
        <v>86.295372</v>
      </c>
      <c r="AQ176" s="60">
        <v>99.125343000000001</v>
      </c>
      <c r="AR176" s="60">
        <v>109.42424</v>
      </c>
      <c r="AS176" s="60">
        <v>116.24339999999999</v>
      </c>
      <c r="AT176" s="60">
        <v>109.2633</v>
      </c>
      <c r="AU176" s="60">
        <v>105.1827</v>
      </c>
      <c r="AV176" s="60">
        <v>104.03400000000001</v>
      </c>
      <c r="AW176" s="60">
        <v>101.91540000000001</v>
      </c>
      <c r="AX176" s="60">
        <v>98.882499999999993</v>
      </c>
      <c r="AY176" s="60">
        <v>95.016952000000003</v>
      </c>
      <c r="AZ176" s="60">
        <v>87.429010000000005</v>
      </c>
      <c r="BA176" s="60">
        <v>82.546874000000003</v>
      </c>
      <c r="BB176" s="60">
        <v>75.655410000000003</v>
      </c>
      <c r="BC176" s="60">
        <v>70.265969999999996</v>
      </c>
      <c r="BD176" s="60">
        <v>64.854860000000002</v>
      </c>
      <c r="BE176" s="60">
        <v>57.233051000000003</v>
      </c>
      <c r="BF176" s="60">
        <v>53.378951999999998</v>
      </c>
      <c r="BG176" s="60">
        <v>47.246670000000002</v>
      </c>
      <c r="BH176" s="60">
        <v>41.226199999999999</v>
      </c>
      <c r="BI176" s="60">
        <v>35.870420000000003</v>
      </c>
      <c r="BJ176" s="60">
        <v>28.978090000000002</v>
      </c>
      <c r="BK176" s="60">
        <v>23.00329</v>
      </c>
      <c r="BL176" s="60">
        <v>19.254909999999999</v>
      </c>
      <c r="BM176" s="60">
        <v>15.923392</v>
      </c>
      <c r="BN176" s="60">
        <v>13.010161</v>
      </c>
      <c r="BO176" s="60">
        <v>9.9551119999999997</v>
      </c>
      <c r="BP176" s="60">
        <v>7.4861902999999996</v>
      </c>
      <c r="BQ176" s="60">
        <v>5.3652600000000001</v>
      </c>
      <c r="BR176" s="60">
        <v>3.9039130000000002</v>
      </c>
      <c r="BS176" s="60">
        <v>2.7933729999999999</v>
      </c>
      <c r="BT176" s="60">
        <v>2.1461584</v>
      </c>
      <c r="BU176" s="60">
        <v>1.6136680000000001</v>
      </c>
      <c r="BV176" s="60">
        <v>1.2005840000000001</v>
      </c>
      <c r="BW176" s="60">
        <v>0.88381160000000003</v>
      </c>
      <c r="BX176" s="60">
        <v>0.64369520000000002</v>
      </c>
      <c r="BY176" s="60">
        <v>0.46378773000000001</v>
      </c>
      <c r="BZ176" s="60">
        <v>0.33055340999999999</v>
      </c>
      <c r="CA176" s="60">
        <v>0.2330296</v>
      </c>
      <c r="CB176" s="60">
        <v>0.16562689999999999</v>
      </c>
      <c r="CC176" s="60">
        <v>0.11788179999999999</v>
      </c>
      <c r="CD176" s="60">
        <v>8.6105210000000001E-2</v>
      </c>
      <c r="CE176" s="60">
        <v>6.2383319999999999E-2</v>
      </c>
      <c r="CF176" s="60">
        <v>4.482655E-2</v>
      </c>
      <c r="CG176" s="60">
        <v>3.1945250000000001E-2</v>
      </c>
      <c r="CH176" s="60">
        <v>2.2599459999999998E-2</v>
      </c>
      <c r="CI176" s="60">
        <v>1.585456E-2</v>
      </c>
      <c r="CJ176" s="60">
        <v>1.08126E-2</v>
      </c>
      <c r="CK176" s="60">
        <v>7.3068400000000002E-3</v>
      </c>
      <c r="CL176" s="60">
        <v>4.8927500000000004E-3</v>
      </c>
      <c r="CM176" s="60">
        <v>3.2464E-3</v>
      </c>
      <c r="CN176" s="60">
        <v>1.9367200000000001E-3</v>
      </c>
      <c r="CO176" s="60">
        <v>5.8443999999999998E-4</v>
      </c>
      <c r="CP176" s="60">
        <v>3.3105999999999999E-4</v>
      </c>
      <c r="CQ176" s="60">
        <v>1.7613000000000001E-4</v>
      </c>
      <c r="CR176" s="60">
        <v>9.2100000000000003E-5</v>
      </c>
      <c r="CS176" s="60">
        <v>4.7339999999999997E-5</v>
      </c>
      <c r="CT176" s="60">
        <v>2.391E-5</v>
      </c>
      <c r="CU176" s="60">
        <v>1.188E-5</v>
      </c>
      <c r="CV176" s="60">
        <v>6.4300000000000003E-6</v>
      </c>
      <c r="CW176" s="60">
        <v>3.0800000000000002E-6</v>
      </c>
      <c r="CX176" s="60">
        <v>1.4500000000000001E-6</v>
      </c>
      <c r="CY176" s="60">
        <v>6.0999999999999998E-7</v>
      </c>
      <c r="CZ176" s="60">
        <v>2.8999999999999998E-7</v>
      </c>
      <c r="DA176" s="60">
        <v>1.3E-7</v>
      </c>
      <c r="DB176" s="60">
        <v>5.9999999999999995E-8</v>
      </c>
      <c r="DC176" s="60">
        <v>2.9999999999999997E-8</v>
      </c>
      <c r="DD176" s="60">
        <v>1E-8</v>
      </c>
      <c r="DE176" s="60">
        <v>0</v>
      </c>
      <c r="DF176" s="60">
        <v>0</v>
      </c>
      <c r="DG176" s="60">
        <v>0</v>
      </c>
      <c r="DH176" s="60">
        <v>0</v>
      </c>
      <c r="DI176" s="60">
        <v>0</v>
      </c>
      <c r="DJ176" s="60">
        <v>0</v>
      </c>
      <c r="DK176" s="60">
        <v>0</v>
      </c>
      <c r="DL176" s="60">
        <v>0</v>
      </c>
      <c r="DM176" s="60">
        <v>0</v>
      </c>
      <c r="DN176" s="60">
        <v>0</v>
      </c>
      <c r="DO176" s="60">
        <v>0</v>
      </c>
      <c r="DP176" s="60">
        <v>0</v>
      </c>
      <c r="DQ176" s="60">
        <v>0</v>
      </c>
      <c r="DR176" s="60">
        <v>0</v>
      </c>
      <c r="DS176" s="60">
        <v>0</v>
      </c>
      <c r="DT176" s="60">
        <v>0</v>
      </c>
      <c r="DU176" s="60">
        <v>0</v>
      </c>
      <c r="DV176" s="60">
        <v>0</v>
      </c>
      <c r="DW176" s="60">
        <v>0</v>
      </c>
      <c r="DX176" s="60">
        <v>0</v>
      </c>
      <c r="DY176" s="60">
        <v>0</v>
      </c>
      <c r="DZ176" s="60">
        <v>0</v>
      </c>
      <c r="EA176" s="60">
        <v>0</v>
      </c>
      <c r="EB176" s="60">
        <v>0</v>
      </c>
      <c r="EC176" s="60">
        <v>0</v>
      </c>
      <c r="ED176" s="60">
        <v>0</v>
      </c>
      <c r="EE176" s="60">
        <v>0</v>
      </c>
      <c r="EF176" s="60">
        <v>0</v>
      </c>
      <c r="EG176" s="60">
        <v>0</v>
      </c>
      <c r="EH176" s="60">
        <v>0</v>
      </c>
      <c r="EI176" s="60">
        <v>0</v>
      </c>
      <c r="EJ176" s="60">
        <v>0</v>
      </c>
      <c r="EK176" s="60">
        <v>0</v>
      </c>
      <c r="EL176" s="60">
        <v>0</v>
      </c>
      <c r="EM176" s="60">
        <v>0</v>
      </c>
      <c r="EN176" s="60">
        <v>0</v>
      </c>
      <c r="EO176" s="60">
        <v>0</v>
      </c>
      <c r="EP176" s="60">
        <v>0</v>
      </c>
      <c r="EQ176" s="60">
        <v>0</v>
      </c>
      <c r="ER176" s="60">
        <v>0</v>
      </c>
      <c r="ES176" s="60">
        <v>0</v>
      </c>
      <c r="ET176" s="60">
        <v>0</v>
      </c>
      <c r="EU176" s="60">
        <v>0</v>
      </c>
      <c r="EV176" s="60">
        <v>0</v>
      </c>
      <c r="EW176" s="60">
        <v>0</v>
      </c>
      <c r="EX176" s="60">
        <v>0</v>
      </c>
      <c r="EY176" s="60">
        <v>0</v>
      </c>
      <c r="EZ176" s="60">
        <v>0</v>
      </c>
      <c r="FA176" s="60">
        <v>0</v>
      </c>
      <c r="FB176" s="60">
        <v>0</v>
      </c>
      <c r="FC176" s="60">
        <v>0</v>
      </c>
      <c r="FD176" s="60">
        <v>0</v>
      </c>
      <c r="FE176" s="60">
        <v>0</v>
      </c>
      <c r="FF176" s="60">
        <v>0</v>
      </c>
      <c r="FG176" s="60">
        <v>0</v>
      </c>
      <c r="FH176" s="60">
        <v>0</v>
      </c>
      <c r="FI176" s="60">
        <v>0</v>
      </c>
      <c r="FJ176" s="60">
        <v>0</v>
      </c>
      <c r="FK176" s="60">
        <v>0</v>
      </c>
      <c r="FL176" s="60">
        <v>0</v>
      </c>
      <c r="FM176" s="60">
        <v>0</v>
      </c>
      <c r="FN176" s="60">
        <v>0</v>
      </c>
      <c r="FO176" s="60">
        <v>0</v>
      </c>
      <c r="FP176" s="60">
        <v>0</v>
      </c>
      <c r="FQ176" s="60">
        <v>0</v>
      </c>
      <c r="FR176" s="60">
        <v>0</v>
      </c>
      <c r="FS176" s="60">
        <v>0</v>
      </c>
      <c r="FT176" s="60">
        <v>0</v>
      </c>
      <c r="FU176" s="60">
        <v>0</v>
      </c>
      <c r="FV176" s="60">
        <v>0</v>
      </c>
      <c r="FW176" s="60">
        <v>0</v>
      </c>
      <c r="FX176" s="60">
        <v>0</v>
      </c>
      <c r="FY176" s="60">
        <v>0</v>
      </c>
      <c r="FZ176" s="60">
        <v>0</v>
      </c>
      <c r="GA176" s="60">
        <v>0</v>
      </c>
      <c r="GB176" s="60">
        <v>0</v>
      </c>
      <c r="GC176" s="60">
        <v>0</v>
      </c>
      <c r="GD176" s="60">
        <v>0</v>
      </c>
      <c r="GE176" s="60">
        <v>0</v>
      </c>
      <c r="GF176" s="60">
        <v>0</v>
      </c>
      <c r="GG176" s="60">
        <v>0</v>
      </c>
      <c r="GH176" s="60">
        <v>0</v>
      </c>
      <c r="GI176" s="60">
        <v>0</v>
      </c>
      <c r="GJ176" s="60">
        <v>0</v>
      </c>
      <c r="GK176" s="60">
        <v>0</v>
      </c>
      <c r="GL176" s="60">
        <v>0</v>
      </c>
      <c r="GM176" s="60">
        <v>0</v>
      </c>
      <c r="GN176" s="60">
        <v>0</v>
      </c>
      <c r="GO176" s="60">
        <v>0</v>
      </c>
      <c r="GP176" s="60">
        <v>0</v>
      </c>
      <c r="GQ176" s="60">
        <v>0</v>
      </c>
      <c r="GR176" s="60">
        <v>0</v>
      </c>
      <c r="GS176" s="60">
        <v>0</v>
      </c>
    </row>
    <row r="177" spans="1:201" x14ac:dyDescent="0.2">
      <c r="A177" s="70">
        <v>42223.233599537038</v>
      </c>
      <c r="B177" s="60">
        <v>0</v>
      </c>
      <c r="C177" s="60">
        <v>4.1029E-4</v>
      </c>
      <c r="D177" s="60">
        <v>5.2296000000000005E-4</v>
      </c>
      <c r="E177" s="60">
        <v>5.6059999999999997E-4</v>
      </c>
      <c r="F177" s="60">
        <v>6.8497000000000002E-4</v>
      </c>
      <c r="G177" s="60">
        <v>1.50701E-3</v>
      </c>
      <c r="H177" s="60">
        <v>4.6228399999999996E-3</v>
      </c>
      <c r="I177" s="60">
        <v>1.4701870000000001E-2</v>
      </c>
      <c r="J177" s="60">
        <v>4.2223379999999998E-2</v>
      </c>
      <c r="K177" s="60">
        <v>8.4786050000000002E-2</v>
      </c>
      <c r="L177" s="60">
        <v>0.1835746</v>
      </c>
      <c r="M177" s="60">
        <v>0.30273870000000003</v>
      </c>
      <c r="N177" s="60">
        <v>0.53800939999999997</v>
      </c>
      <c r="O177" s="60">
        <v>0.89271783000000005</v>
      </c>
      <c r="P177" s="60">
        <v>1.3889563</v>
      </c>
      <c r="Q177" s="60">
        <v>1.9957682999999999</v>
      </c>
      <c r="R177" s="60">
        <v>2.7169002999999998</v>
      </c>
      <c r="S177" s="60">
        <v>3.5175193999999999</v>
      </c>
      <c r="T177" s="60">
        <v>4.3475520000000003</v>
      </c>
      <c r="U177" s="60">
        <v>4.4404320000000004</v>
      </c>
      <c r="V177" s="60">
        <v>4.5772329999999997</v>
      </c>
      <c r="W177" s="60">
        <v>5.0315300000000001</v>
      </c>
      <c r="X177" s="60">
        <v>5.4030129999999996</v>
      </c>
      <c r="Y177" s="60">
        <v>5.6804069999999998</v>
      </c>
      <c r="Z177" s="60">
        <v>5.8617100000000004</v>
      </c>
      <c r="AA177" s="60">
        <v>5.9541560000000002</v>
      </c>
      <c r="AB177" s="60">
        <v>5.973236</v>
      </c>
      <c r="AC177" s="60">
        <v>5.9411211000000002</v>
      </c>
      <c r="AD177" s="60">
        <v>5.4271000999999996</v>
      </c>
      <c r="AE177" s="60">
        <v>5.4141282999999998</v>
      </c>
      <c r="AF177" s="60">
        <v>5.6422929999999996</v>
      </c>
      <c r="AG177" s="60">
        <v>6.458672</v>
      </c>
      <c r="AH177" s="60">
        <v>8.2360591000000003</v>
      </c>
      <c r="AI177" s="60">
        <v>11.39678</v>
      </c>
      <c r="AJ177" s="60">
        <v>16.358740000000001</v>
      </c>
      <c r="AK177" s="60">
        <v>23.444400000000002</v>
      </c>
      <c r="AL177" s="60">
        <v>30.731463999999999</v>
      </c>
      <c r="AM177" s="60">
        <v>41.907260000000001</v>
      </c>
      <c r="AN177" s="60">
        <v>54.886960000000002</v>
      </c>
      <c r="AO177" s="60">
        <v>68.939210000000003</v>
      </c>
      <c r="AP177" s="60">
        <v>83.047752000000003</v>
      </c>
      <c r="AQ177" s="60">
        <v>96.034829999999999</v>
      </c>
      <c r="AR177" s="60">
        <v>106.73090000000001</v>
      </c>
      <c r="AS177" s="60">
        <v>114.1537</v>
      </c>
      <c r="AT177" s="60">
        <v>107.69014</v>
      </c>
      <c r="AU177" s="60">
        <v>104.02203</v>
      </c>
      <c r="AV177" s="60">
        <v>103.25134</v>
      </c>
      <c r="AW177" s="60">
        <v>101.51349999999999</v>
      </c>
      <c r="AX177" s="60">
        <v>98.852800000000002</v>
      </c>
      <c r="AY177" s="60">
        <v>95.340289999999996</v>
      </c>
      <c r="AZ177" s="60">
        <v>88.044979999999995</v>
      </c>
      <c r="BA177" s="60">
        <v>83.439869999999999</v>
      </c>
      <c r="BB177" s="60">
        <v>76.831810000000004</v>
      </c>
      <c r="BC177" s="60">
        <v>71.706270000000004</v>
      </c>
      <c r="BD177" s="60">
        <v>66.480964</v>
      </c>
      <c r="BE177" s="60">
        <v>58.927210000000002</v>
      </c>
      <c r="BF177" s="60">
        <v>55.137022999999999</v>
      </c>
      <c r="BG177" s="60">
        <v>49.044150000000002</v>
      </c>
      <c r="BH177" s="60">
        <v>43.008411000000002</v>
      </c>
      <c r="BI177" s="60">
        <v>37.597392999999997</v>
      </c>
      <c r="BJ177" s="60">
        <v>30.540533</v>
      </c>
      <c r="BK177" s="60">
        <v>24.379829999999998</v>
      </c>
      <c r="BL177" s="60">
        <v>20.505389999999998</v>
      </c>
      <c r="BM177" s="60">
        <v>17.039940000000001</v>
      </c>
      <c r="BN177" s="60">
        <v>13.990760999999999</v>
      </c>
      <c r="BO177" s="60">
        <v>10.76953</v>
      </c>
      <c r="BP177" s="60">
        <v>8.1473849999999999</v>
      </c>
      <c r="BQ177" s="60">
        <v>5.8745469999999997</v>
      </c>
      <c r="BR177" s="60">
        <v>4.3004369999999996</v>
      </c>
      <c r="BS177" s="60">
        <v>3.09599</v>
      </c>
      <c r="BT177" s="60">
        <v>2.3898983</v>
      </c>
      <c r="BU177" s="60">
        <v>1.8058733</v>
      </c>
      <c r="BV177" s="60">
        <v>1.350392</v>
      </c>
      <c r="BW177" s="60">
        <v>0.99921751000000003</v>
      </c>
      <c r="BX177" s="60">
        <v>0.73156399999999999</v>
      </c>
      <c r="BY177" s="60">
        <v>0.52990901000000001</v>
      </c>
      <c r="BZ177" s="60">
        <v>0.3797276</v>
      </c>
      <c r="CA177" s="60">
        <v>0.26917140000000001</v>
      </c>
      <c r="CB177" s="60">
        <v>0.19234091</v>
      </c>
      <c r="CC177" s="60">
        <v>0.1375702</v>
      </c>
      <c r="CD177" s="60">
        <v>0.1009796</v>
      </c>
      <c r="CE177" s="60">
        <v>7.3524560000000003E-2</v>
      </c>
      <c r="CF177" s="60">
        <v>5.3099510000000003E-2</v>
      </c>
      <c r="CG177" s="60">
        <v>3.8034810000000002E-2</v>
      </c>
      <c r="CH177" s="60">
        <v>2.7047109999999999E-2</v>
      </c>
      <c r="CI177" s="60">
        <v>1.9074259999999999E-2</v>
      </c>
      <c r="CJ177" s="60">
        <v>1.308022E-2</v>
      </c>
      <c r="CK177" s="60">
        <v>8.8884099999999994E-3</v>
      </c>
      <c r="CL177" s="60">
        <v>5.9851100000000001E-3</v>
      </c>
      <c r="CM177" s="60">
        <v>3.9935600000000002E-3</v>
      </c>
      <c r="CN177" s="60">
        <v>2.3983300000000002E-3</v>
      </c>
      <c r="CO177" s="60">
        <v>7.2842000000000002E-4</v>
      </c>
      <c r="CP177" s="60">
        <v>4.1564999999999999E-4</v>
      </c>
      <c r="CQ177" s="60">
        <v>2.229E-4</v>
      </c>
      <c r="CR177" s="60">
        <v>1.1749E-4</v>
      </c>
      <c r="CS177" s="60">
        <v>6.0869999999999998E-5</v>
      </c>
      <c r="CT177" s="60">
        <v>3.1000000000000001E-5</v>
      </c>
      <c r="CU177" s="60">
        <v>1.552E-5</v>
      </c>
      <c r="CV177" s="60">
        <v>8.4700000000000002E-6</v>
      </c>
      <c r="CW177" s="60">
        <v>4.0799999999999999E-6</v>
      </c>
      <c r="CX177" s="60">
        <v>1.9400000000000001E-6</v>
      </c>
      <c r="CY177" s="60">
        <v>8.1999999999999998E-7</v>
      </c>
      <c r="CZ177" s="60">
        <v>3.9000000000000002E-7</v>
      </c>
      <c r="DA177" s="60">
        <v>1.8E-7</v>
      </c>
      <c r="DB177" s="60">
        <v>8.9999999999999999E-8</v>
      </c>
      <c r="DC177" s="60">
        <v>4.0000000000000001E-8</v>
      </c>
      <c r="DD177" s="60">
        <v>2E-8</v>
      </c>
      <c r="DE177" s="60">
        <v>1E-8</v>
      </c>
      <c r="DF177" s="60">
        <v>0</v>
      </c>
      <c r="DG177" s="60">
        <v>0</v>
      </c>
      <c r="DH177" s="60">
        <v>0</v>
      </c>
      <c r="DI177" s="60">
        <v>0</v>
      </c>
      <c r="DJ177" s="60">
        <v>0</v>
      </c>
      <c r="DK177" s="60">
        <v>0</v>
      </c>
      <c r="DL177" s="60">
        <v>0</v>
      </c>
      <c r="DM177" s="60">
        <v>0</v>
      </c>
      <c r="DN177" s="60">
        <v>0</v>
      </c>
      <c r="DO177" s="60">
        <v>0</v>
      </c>
      <c r="DP177" s="60">
        <v>0</v>
      </c>
      <c r="DQ177" s="60">
        <v>0</v>
      </c>
      <c r="DR177" s="60">
        <v>0</v>
      </c>
      <c r="DS177" s="60">
        <v>0</v>
      </c>
      <c r="DT177" s="60">
        <v>0</v>
      </c>
      <c r="DU177" s="60">
        <v>0</v>
      </c>
      <c r="DV177" s="60">
        <v>0</v>
      </c>
      <c r="DW177" s="60">
        <v>0</v>
      </c>
      <c r="DX177" s="60">
        <v>0</v>
      </c>
      <c r="DY177" s="60">
        <v>0</v>
      </c>
      <c r="DZ177" s="60">
        <v>0</v>
      </c>
      <c r="EA177" s="60">
        <v>0</v>
      </c>
      <c r="EB177" s="60">
        <v>0</v>
      </c>
      <c r="EC177" s="60">
        <v>0</v>
      </c>
      <c r="ED177" s="60">
        <v>0</v>
      </c>
      <c r="EE177" s="60">
        <v>0</v>
      </c>
      <c r="EF177" s="60">
        <v>0</v>
      </c>
      <c r="EG177" s="60">
        <v>0</v>
      </c>
      <c r="EH177" s="60">
        <v>0</v>
      </c>
      <c r="EI177" s="60">
        <v>0</v>
      </c>
      <c r="EJ177" s="60">
        <v>0</v>
      </c>
      <c r="EK177" s="60">
        <v>0</v>
      </c>
      <c r="EL177" s="60">
        <v>0</v>
      </c>
      <c r="EM177" s="60">
        <v>0</v>
      </c>
      <c r="EN177" s="60">
        <v>0</v>
      </c>
      <c r="EO177" s="60">
        <v>0</v>
      </c>
      <c r="EP177" s="60">
        <v>0</v>
      </c>
      <c r="EQ177" s="60">
        <v>0</v>
      </c>
      <c r="ER177" s="60">
        <v>0</v>
      </c>
      <c r="ES177" s="60">
        <v>0</v>
      </c>
      <c r="ET177" s="60">
        <v>0</v>
      </c>
      <c r="EU177" s="60">
        <v>0</v>
      </c>
      <c r="EV177" s="60">
        <v>0</v>
      </c>
      <c r="EW177" s="60">
        <v>0</v>
      </c>
      <c r="EX177" s="60">
        <v>0</v>
      </c>
      <c r="EY177" s="60">
        <v>0</v>
      </c>
      <c r="EZ177" s="60">
        <v>0</v>
      </c>
      <c r="FA177" s="60">
        <v>0</v>
      </c>
      <c r="FB177" s="60">
        <v>0</v>
      </c>
      <c r="FC177" s="60">
        <v>0</v>
      </c>
      <c r="FD177" s="60">
        <v>0</v>
      </c>
      <c r="FE177" s="60">
        <v>0</v>
      </c>
      <c r="FF177" s="60">
        <v>0</v>
      </c>
      <c r="FG177" s="60">
        <v>0</v>
      </c>
      <c r="FH177" s="60">
        <v>0</v>
      </c>
      <c r="FI177" s="60">
        <v>0</v>
      </c>
      <c r="FJ177" s="60">
        <v>0</v>
      </c>
      <c r="FK177" s="60">
        <v>0</v>
      </c>
      <c r="FL177" s="60">
        <v>0</v>
      </c>
      <c r="FM177" s="60">
        <v>0</v>
      </c>
      <c r="FN177" s="60">
        <v>0</v>
      </c>
      <c r="FO177" s="60">
        <v>0</v>
      </c>
      <c r="FP177" s="60">
        <v>0</v>
      </c>
      <c r="FQ177" s="60">
        <v>0</v>
      </c>
      <c r="FR177" s="60">
        <v>0</v>
      </c>
      <c r="FS177" s="60">
        <v>0</v>
      </c>
      <c r="FT177" s="60">
        <v>0</v>
      </c>
      <c r="FU177" s="60">
        <v>0</v>
      </c>
      <c r="FV177" s="60">
        <v>0</v>
      </c>
      <c r="FW177" s="60">
        <v>0</v>
      </c>
      <c r="FX177" s="60">
        <v>0</v>
      </c>
      <c r="FY177" s="60">
        <v>0</v>
      </c>
      <c r="FZ177" s="60">
        <v>0</v>
      </c>
      <c r="GA177" s="60">
        <v>0</v>
      </c>
      <c r="GB177" s="60">
        <v>0</v>
      </c>
      <c r="GC177" s="60">
        <v>0</v>
      </c>
      <c r="GD177" s="60">
        <v>0</v>
      </c>
      <c r="GE177" s="60">
        <v>0</v>
      </c>
      <c r="GF177" s="60">
        <v>0</v>
      </c>
      <c r="GG177" s="60">
        <v>0</v>
      </c>
      <c r="GH177" s="60">
        <v>0</v>
      </c>
      <c r="GI177" s="60">
        <v>0</v>
      </c>
      <c r="GJ177" s="60">
        <v>0</v>
      </c>
      <c r="GK177" s="60">
        <v>0</v>
      </c>
      <c r="GL177" s="60">
        <v>0</v>
      </c>
      <c r="GM177" s="60">
        <v>0</v>
      </c>
      <c r="GN177" s="60">
        <v>0</v>
      </c>
      <c r="GO177" s="60">
        <v>0</v>
      </c>
      <c r="GP177" s="60">
        <v>0</v>
      </c>
      <c r="GQ177" s="60">
        <v>0</v>
      </c>
      <c r="GR177" s="60">
        <v>0</v>
      </c>
      <c r="GS177" s="60">
        <v>0</v>
      </c>
    </row>
    <row r="178" spans="1:201" x14ac:dyDescent="0.2">
      <c r="A178" s="70">
        <v>42223.243194444447</v>
      </c>
      <c r="B178" s="60">
        <v>0</v>
      </c>
      <c r="C178" s="60">
        <v>4.1004000000000002E-4</v>
      </c>
      <c r="D178" s="60">
        <v>5.2214999999999998E-4</v>
      </c>
      <c r="E178" s="60">
        <v>5.5643999999999995E-4</v>
      </c>
      <c r="F178" s="60">
        <v>6.5247999999999999E-4</v>
      </c>
      <c r="G178" s="60">
        <v>1.3205199999999999E-3</v>
      </c>
      <c r="H178" s="60">
        <v>3.8389100000000001E-3</v>
      </c>
      <c r="I178" s="60">
        <v>1.208771E-2</v>
      </c>
      <c r="J178" s="60">
        <v>3.4974690000000003E-2</v>
      </c>
      <c r="K178" s="60">
        <v>7.0966210000000002E-2</v>
      </c>
      <c r="L178" s="60">
        <v>0.15557960000000001</v>
      </c>
      <c r="M178" s="60">
        <v>0.25956580000000001</v>
      </c>
      <c r="N178" s="60">
        <v>0.46696330000000003</v>
      </c>
      <c r="O178" s="60">
        <v>0.78447270000000002</v>
      </c>
      <c r="P178" s="60">
        <v>1.2357199999999999</v>
      </c>
      <c r="Q178" s="60">
        <v>1.797064</v>
      </c>
      <c r="R178" s="60">
        <v>2.4755281999999998</v>
      </c>
      <c r="S178" s="60">
        <v>3.2422849999999999</v>
      </c>
      <c r="T178" s="60">
        <v>4.052473</v>
      </c>
      <c r="U178" s="60">
        <v>4.1759342999999998</v>
      </c>
      <c r="V178" s="60">
        <v>4.3429913000000004</v>
      </c>
      <c r="W178" s="60">
        <v>4.8135029999999999</v>
      </c>
      <c r="X178" s="60">
        <v>5.2092413000000004</v>
      </c>
      <c r="Y178" s="60">
        <v>5.5162962999999996</v>
      </c>
      <c r="Z178" s="60">
        <v>5.7294780000000003</v>
      </c>
      <c r="AA178" s="60">
        <v>5.8526870000000004</v>
      </c>
      <c r="AB178" s="60">
        <v>5.8982853000000004</v>
      </c>
      <c r="AC178" s="60">
        <v>5.8857683999999999</v>
      </c>
      <c r="AD178" s="60">
        <v>5.3868049999999998</v>
      </c>
      <c r="AE178" s="60">
        <v>5.3727369999999999</v>
      </c>
      <c r="AF178" s="60">
        <v>5.5510619999999999</v>
      </c>
      <c r="AG178" s="60">
        <v>6.2565039999999996</v>
      </c>
      <c r="AH178" s="60">
        <v>7.846444</v>
      </c>
      <c r="AI178" s="60">
        <v>10.729813999999999</v>
      </c>
      <c r="AJ178" s="60">
        <v>15.320510000000001</v>
      </c>
      <c r="AK178" s="60">
        <v>21.954114000000001</v>
      </c>
      <c r="AL178" s="60">
        <v>28.870280000000001</v>
      </c>
      <c r="AM178" s="60">
        <v>39.557549999999999</v>
      </c>
      <c r="AN178" s="60">
        <v>52.105879999999999</v>
      </c>
      <c r="AO178" s="60">
        <v>65.853200000000001</v>
      </c>
      <c r="AP178" s="60">
        <v>79.844772000000006</v>
      </c>
      <c r="AQ178" s="60">
        <v>92.943152999999995</v>
      </c>
      <c r="AR178" s="60">
        <v>103.98752</v>
      </c>
      <c r="AS178" s="60">
        <v>111.96934</v>
      </c>
      <c r="AT178" s="60">
        <v>106.0099</v>
      </c>
      <c r="AU178" s="60">
        <v>102.74420000000001</v>
      </c>
      <c r="AV178" s="60">
        <v>102.34099999999999</v>
      </c>
      <c r="AW178" s="60">
        <v>100.97734</v>
      </c>
      <c r="AX178" s="60">
        <v>98.686570000000003</v>
      </c>
      <c r="AY178" s="60">
        <v>95.528970000000001</v>
      </c>
      <c r="AZ178" s="60">
        <v>88.536209999999997</v>
      </c>
      <c r="BA178" s="60">
        <v>84.216644000000002</v>
      </c>
      <c r="BB178" s="60">
        <v>77.906692000000007</v>
      </c>
      <c r="BC178" s="60">
        <v>73.060362999999995</v>
      </c>
      <c r="BD178" s="60">
        <v>68.036963999999998</v>
      </c>
      <c r="BE178" s="60">
        <v>60.569980000000001</v>
      </c>
      <c r="BF178" s="60">
        <v>56.855550000000001</v>
      </c>
      <c r="BG178" s="60">
        <v>50.820399999999999</v>
      </c>
      <c r="BH178" s="60">
        <v>44.786499999999997</v>
      </c>
      <c r="BI178" s="60">
        <v>39.334372999999999</v>
      </c>
      <c r="BJ178" s="60">
        <v>32.125861999999998</v>
      </c>
      <c r="BK178" s="60">
        <v>25.788191999999999</v>
      </c>
      <c r="BL178" s="60">
        <v>21.793320000000001</v>
      </c>
      <c r="BM178" s="60">
        <v>18.19735</v>
      </c>
      <c r="BN178" s="60">
        <v>15.013643999999999</v>
      </c>
      <c r="BO178" s="60">
        <v>11.625439999999999</v>
      </c>
      <c r="BP178" s="60">
        <v>8.8473482000000008</v>
      </c>
      <c r="BQ178" s="60">
        <v>6.4175601000000002</v>
      </c>
      <c r="BR178" s="60">
        <v>4.7261680000000004</v>
      </c>
      <c r="BS178" s="60">
        <v>3.4231319999999998</v>
      </c>
      <c r="BT178" s="60">
        <v>2.654741</v>
      </c>
      <c r="BU178" s="60">
        <v>2.0158339999999999</v>
      </c>
      <c r="BV178" s="60">
        <v>1.5149182999999999</v>
      </c>
      <c r="BW178" s="60">
        <v>1.1266529999999999</v>
      </c>
      <c r="BX178" s="60">
        <v>0.82912790000000003</v>
      </c>
      <c r="BY178" s="60">
        <v>0.60373723000000001</v>
      </c>
      <c r="BZ178" s="60">
        <v>0.43494500000000003</v>
      </c>
      <c r="CA178" s="60">
        <v>0.30998829999999999</v>
      </c>
      <c r="CB178" s="60">
        <v>0.2226785</v>
      </c>
      <c r="CC178" s="60">
        <v>0.1600425</v>
      </c>
      <c r="CD178" s="60">
        <v>0.11804290000000001</v>
      </c>
      <c r="CE178" s="60">
        <v>8.6370970000000005E-2</v>
      </c>
      <c r="CF178" s="60">
        <v>6.2688369999999993E-2</v>
      </c>
      <c r="CG178" s="60">
        <v>4.5130379999999998E-2</v>
      </c>
      <c r="CH178" s="60">
        <v>3.2257399999999999E-2</v>
      </c>
      <c r="CI178" s="60">
        <v>2.2866589999999999E-2</v>
      </c>
      <c r="CJ178" s="60">
        <v>1.5766539999999999E-2</v>
      </c>
      <c r="CK178" s="60">
        <v>1.077288E-2</v>
      </c>
      <c r="CL178" s="60">
        <v>7.2943000000000001E-3</v>
      </c>
      <c r="CM178" s="60">
        <v>4.8942999999999999E-3</v>
      </c>
      <c r="CN178" s="60">
        <v>2.9586999999999999E-3</v>
      </c>
      <c r="CO178" s="60">
        <v>9.0437999999999998E-4</v>
      </c>
      <c r="CP178" s="60">
        <v>5.1982999999999999E-4</v>
      </c>
      <c r="CQ178" s="60">
        <v>2.8095000000000003E-4</v>
      </c>
      <c r="CR178" s="60">
        <v>1.4925999999999999E-4</v>
      </c>
      <c r="CS178" s="60">
        <v>7.7949999999999997E-5</v>
      </c>
      <c r="CT178" s="60">
        <v>4.002E-5</v>
      </c>
      <c r="CU178" s="60">
        <v>2.02E-5</v>
      </c>
      <c r="CV178" s="60">
        <v>1.1090000000000001E-5</v>
      </c>
      <c r="CW178" s="60">
        <v>5.3900000000000001E-6</v>
      </c>
      <c r="CX178" s="60">
        <v>2.5799999999999999E-6</v>
      </c>
      <c r="CY178" s="60">
        <v>1.1000000000000001E-6</v>
      </c>
      <c r="CZ178" s="60">
        <v>5.3000000000000001E-7</v>
      </c>
      <c r="DA178" s="60">
        <v>2.4999999999999999E-7</v>
      </c>
      <c r="DB178" s="60">
        <v>1.1999999999999999E-7</v>
      </c>
      <c r="DC178" s="60">
        <v>4.9999999999999998E-8</v>
      </c>
      <c r="DD178" s="60">
        <v>2E-8</v>
      </c>
      <c r="DE178" s="60">
        <v>1E-8</v>
      </c>
      <c r="DF178" s="60">
        <v>0</v>
      </c>
      <c r="DG178" s="60">
        <v>0</v>
      </c>
      <c r="DH178" s="60">
        <v>0</v>
      </c>
      <c r="DI178" s="60">
        <v>0</v>
      </c>
      <c r="DJ178" s="60">
        <v>0</v>
      </c>
      <c r="DK178" s="60">
        <v>0</v>
      </c>
      <c r="DL178" s="60">
        <v>0</v>
      </c>
      <c r="DM178" s="60">
        <v>0</v>
      </c>
      <c r="DN178" s="60">
        <v>0</v>
      </c>
      <c r="DO178" s="60">
        <v>0</v>
      </c>
      <c r="DP178" s="60">
        <v>0</v>
      </c>
      <c r="DQ178" s="60">
        <v>0</v>
      </c>
      <c r="DR178" s="60">
        <v>0</v>
      </c>
      <c r="DS178" s="60">
        <v>0</v>
      </c>
      <c r="DT178" s="60">
        <v>0</v>
      </c>
      <c r="DU178" s="60">
        <v>0</v>
      </c>
      <c r="DV178" s="60">
        <v>0</v>
      </c>
      <c r="DW178" s="60">
        <v>0</v>
      </c>
      <c r="DX178" s="60">
        <v>0</v>
      </c>
      <c r="DY178" s="60">
        <v>0</v>
      </c>
      <c r="DZ178" s="60">
        <v>0</v>
      </c>
      <c r="EA178" s="60">
        <v>0</v>
      </c>
      <c r="EB178" s="60">
        <v>0</v>
      </c>
      <c r="EC178" s="60">
        <v>0</v>
      </c>
      <c r="ED178" s="60">
        <v>0</v>
      </c>
      <c r="EE178" s="60">
        <v>0</v>
      </c>
      <c r="EF178" s="60">
        <v>0</v>
      </c>
      <c r="EG178" s="60">
        <v>0</v>
      </c>
      <c r="EH178" s="60">
        <v>0</v>
      </c>
      <c r="EI178" s="60">
        <v>0</v>
      </c>
      <c r="EJ178" s="60">
        <v>0</v>
      </c>
      <c r="EK178" s="60">
        <v>0</v>
      </c>
      <c r="EL178" s="60">
        <v>0</v>
      </c>
      <c r="EM178" s="60">
        <v>0</v>
      </c>
      <c r="EN178" s="60">
        <v>0</v>
      </c>
      <c r="EO178" s="60">
        <v>0</v>
      </c>
      <c r="EP178" s="60">
        <v>0</v>
      </c>
      <c r="EQ178" s="60">
        <v>0</v>
      </c>
      <c r="ER178" s="60">
        <v>0</v>
      </c>
      <c r="ES178" s="60">
        <v>0</v>
      </c>
      <c r="ET178" s="60">
        <v>0</v>
      </c>
      <c r="EU178" s="60">
        <v>0</v>
      </c>
      <c r="EV178" s="60">
        <v>0</v>
      </c>
      <c r="EW178" s="60">
        <v>0</v>
      </c>
      <c r="EX178" s="60">
        <v>0</v>
      </c>
      <c r="EY178" s="60">
        <v>0</v>
      </c>
      <c r="EZ178" s="60">
        <v>0</v>
      </c>
      <c r="FA178" s="60">
        <v>0</v>
      </c>
      <c r="FB178" s="60">
        <v>0</v>
      </c>
      <c r="FC178" s="60">
        <v>0</v>
      </c>
      <c r="FD178" s="60">
        <v>0</v>
      </c>
      <c r="FE178" s="60">
        <v>0</v>
      </c>
      <c r="FF178" s="60">
        <v>0</v>
      </c>
      <c r="FG178" s="60">
        <v>0</v>
      </c>
      <c r="FH178" s="60">
        <v>0</v>
      </c>
      <c r="FI178" s="60">
        <v>0</v>
      </c>
      <c r="FJ178" s="60">
        <v>0</v>
      </c>
      <c r="FK178" s="60">
        <v>0</v>
      </c>
      <c r="FL178" s="60">
        <v>0</v>
      </c>
      <c r="FM178" s="60">
        <v>0</v>
      </c>
      <c r="FN178" s="60">
        <v>0</v>
      </c>
      <c r="FO178" s="60">
        <v>0</v>
      </c>
      <c r="FP178" s="60">
        <v>0</v>
      </c>
      <c r="FQ178" s="60">
        <v>0</v>
      </c>
      <c r="FR178" s="60">
        <v>0</v>
      </c>
      <c r="FS178" s="60">
        <v>0</v>
      </c>
      <c r="FT178" s="60">
        <v>0</v>
      </c>
      <c r="FU178" s="60">
        <v>0</v>
      </c>
      <c r="FV178" s="60">
        <v>0</v>
      </c>
      <c r="FW178" s="60">
        <v>0</v>
      </c>
      <c r="FX178" s="60">
        <v>0</v>
      </c>
      <c r="FY178" s="60">
        <v>0</v>
      </c>
      <c r="FZ178" s="60">
        <v>0</v>
      </c>
      <c r="GA178" s="60">
        <v>0</v>
      </c>
      <c r="GB178" s="60">
        <v>0</v>
      </c>
      <c r="GC178" s="60">
        <v>0</v>
      </c>
      <c r="GD178" s="60">
        <v>0</v>
      </c>
      <c r="GE178" s="60">
        <v>0</v>
      </c>
      <c r="GF178" s="60">
        <v>0</v>
      </c>
      <c r="GG178" s="60">
        <v>0</v>
      </c>
      <c r="GH178" s="60">
        <v>0</v>
      </c>
      <c r="GI178" s="60">
        <v>0</v>
      </c>
      <c r="GJ178" s="60">
        <v>0</v>
      </c>
      <c r="GK178" s="60">
        <v>0</v>
      </c>
      <c r="GL178" s="60">
        <v>0</v>
      </c>
      <c r="GM178" s="60">
        <v>0</v>
      </c>
      <c r="GN178" s="60">
        <v>0</v>
      </c>
      <c r="GO178" s="60">
        <v>0</v>
      </c>
      <c r="GP178" s="60">
        <v>0</v>
      </c>
      <c r="GQ178" s="60">
        <v>0</v>
      </c>
      <c r="GR178" s="60">
        <v>0</v>
      </c>
      <c r="GS178" s="60">
        <v>0</v>
      </c>
    </row>
    <row r="179" spans="1:201" x14ac:dyDescent="0.2">
      <c r="A179" s="70">
        <v>42223.252789351849</v>
      </c>
      <c r="B179" s="60">
        <v>0</v>
      </c>
      <c r="C179" s="60">
        <v>4.0978999999999999E-4</v>
      </c>
      <c r="D179" s="60">
        <v>5.2149E-4</v>
      </c>
      <c r="E179" s="60">
        <v>5.5329000000000001E-4</v>
      </c>
      <c r="F179" s="60">
        <v>6.2733999999999999E-4</v>
      </c>
      <c r="G179" s="60">
        <v>1.1737900000000001E-3</v>
      </c>
      <c r="H179" s="60">
        <v>3.2109600000000001E-3</v>
      </c>
      <c r="I179" s="60">
        <v>9.9568E-3</v>
      </c>
      <c r="J179" s="60">
        <v>2.8964219999999999E-2</v>
      </c>
      <c r="K179" s="60">
        <v>5.9339549999999998E-2</v>
      </c>
      <c r="L179" s="60">
        <v>0.1316669</v>
      </c>
      <c r="M179" s="60">
        <v>0.2221746</v>
      </c>
      <c r="N179" s="60">
        <v>0.4045282</v>
      </c>
      <c r="O179" s="60">
        <v>0.68791544000000004</v>
      </c>
      <c r="P179" s="60">
        <v>1.0969234000000001</v>
      </c>
      <c r="Q179" s="60">
        <v>1.6143003</v>
      </c>
      <c r="R179" s="60">
        <v>2.25</v>
      </c>
      <c r="S179" s="60">
        <v>2.9809260000000002</v>
      </c>
      <c r="T179" s="60">
        <v>3.7675521000000001</v>
      </c>
      <c r="U179" s="60">
        <v>3.9168392999999999</v>
      </c>
      <c r="V179" s="60">
        <v>4.1098850000000002</v>
      </c>
      <c r="W179" s="60">
        <v>4.5929484</v>
      </c>
      <c r="X179" s="60">
        <v>5.0097293000000001</v>
      </c>
      <c r="Y179" s="60">
        <v>5.3440431999999998</v>
      </c>
      <c r="Z179" s="60">
        <v>5.5877660000000002</v>
      </c>
      <c r="AA179" s="60">
        <v>5.7415760000000002</v>
      </c>
      <c r="AB179" s="60">
        <v>5.8146953000000003</v>
      </c>
      <c r="AC179" s="60">
        <v>5.8238282000000003</v>
      </c>
      <c r="AD179" s="60">
        <v>5.3430479999999996</v>
      </c>
      <c r="AE179" s="60">
        <v>5.3315910999999998</v>
      </c>
      <c r="AF179" s="60">
        <v>5.4692460000000001</v>
      </c>
      <c r="AG179" s="60">
        <v>6.0759634</v>
      </c>
      <c r="AH179" s="60">
        <v>7.4943249999999999</v>
      </c>
      <c r="AI179" s="60">
        <v>10.11971</v>
      </c>
      <c r="AJ179" s="60">
        <v>14.360443999999999</v>
      </c>
      <c r="AK179" s="60">
        <v>20.562034000000001</v>
      </c>
      <c r="AL179" s="60">
        <v>27.114460000000001</v>
      </c>
      <c r="AM179" s="60">
        <v>37.319164000000001</v>
      </c>
      <c r="AN179" s="60">
        <v>49.429813000000003</v>
      </c>
      <c r="AO179" s="60">
        <v>62.851782999999998</v>
      </c>
      <c r="AP179" s="60">
        <v>76.692689999999999</v>
      </c>
      <c r="AQ179" s="60">
        <v>89.858833000000004</v>
      </c>
      <c r="AR179" s="60">
        <v>101.2039</v>
      </c>
      <c r="AS179" s="60">
        <v>109.6998</v>
      </c>
      <c r="AT179" s="60">
        <v>104.23072999999999</v>
      </c>
      <c r="AU179" s="60">
        <v>101.3562</v>
      </c>
      <c r="AV179" s="60">
        <v>101.30880000000001</v>
      </c>
      <c r="AW179" s="60">
        <v>100.3115</v>
      </c>
      <c r="AX179" s="60">
        <v>98.386840000000007</v>
      </c>
      <c r="AY179" s="60">
        <v>95.584500000000006</v>
      </c>
      <c r="AZ179" s="60">
        <v>88.902762999999993</v>
      </c>
      <c r="BA179" s="60">
        <v>84.875891999999993</v>
      </c>
      <c r="BB179" s="60">
        <v>78.877319999999997</v>
      </c>
      <c r="BC179" s="60">
        <v>74.324302000000003</v>
      </c>
      <c r="BD179" s="60">
        <v>69.518073999999999</v>
      </c>
      <c r="BE179" s="60">
        <v>62.156204000000002</v>
      </c>
      <c r="BF179" s="60">
        <v>58.529069999999997</v>
      </c>
      <c r="BG179" s="60">
        <v>52.56991</v>
      </c>
      <c r="BH179" s="60">
        <v>46.555202000000001</v>
      </c>
      <c r="BI179" s="60">
        <v>41.076552999999997</v>
      </c>
      <c r="BJ179" s="60">
        <v>33.730170000000001</v>
      </c>
      <c r="BK179" s="60">
        <v>27.225460000000002</v>
      </c>
      <c r="BL179" s="60">
        <v>23.116523000000001</v>
      </c>
      <c r="BM179" s="60">
        <v>19.394182000000001</v>
      </c>
      <c r="BN179" s="60">
        <v>16.078040000000001</v>
      </c>
      <c r="BO179" s="60">
        <v>12.522784</v>
      </c>
      <c r="BP179" s="60">
        <v>9.5865612000000002</v>
      </c>
      <c r="BQ179" s="60">
        <v>6.9951290999999998</v>
      </c>
      <c r="BR179" s="60">
        <v>5.1821400000000004</v>
      </c>
      <c r="BS179" s="60">
        <v>3.7759132000000002</v>
      </c>
      <c r="BT179" s="60">
        <v>2.9417922000000001</v>
      </c>
      <c r="BU179" s="60">
        <v>2.2446039999999998</v>
      </c>
      <c r="BV179" s="60">
        <v>1.6951392000000001</v>
      </c>
      <c r="BW179" s="60">
        <v>1.266996</v>
      </c>
      <c r="BX179" s="60">
        <v>0.93715912000000001</v>
      </c>
      <c r="BY179" s="60">
        <v>0.68593780000000004</v>
      </c>
      <c r="BZ179" s="60">
        <v>0.49676861999999999</v>
      </c>
      <c r="CA179" s="60">
        <v>0.35594789999999998</v>
      </c>
      <c r="CB179" s="60">
        <v>0.25702609999999998</v>
      </c>
      <c r="CC179" s="60">
        <v>0.18561240000000001</v>
      </c>
      <c r="CD179" s="60">
        <v>0.13755474000000001</v>
      </c>
      <c r="CE179" s="60">
        <v>0.10113510000000001</v>
      </c>
      <c r="CF179" s="60">
        <v>7.3765280000000003E-2</v>
      </c>
      <c r="CG179" s="60">
        <v>5.3369859999999998E-2</v>
      </c>
      <c r="CH179" s="60">
        <v>3.8339770000000002E-2</v>
      </c>
      <c r="CI179" s="60">
        <v>2.731749E-2</v>
      </c>
      <c r="CJ179" s="60">
        <v>1.8937300000000001E-2</v>
      </c>
      <c r="CK179" s="60">
        <v>1.3009980000000001E-2</v>
      </c>
      <c r="CL179" s="60">
        <v>8.8574699999999992E-3</v>
      </c>
      <c r="CM179" s="60">
        <v>5.9760500000000001E-3</v>
      </c>
      <c r="CN179" s="60">
        <v>3.6363599999999999E-3</v>
      </c>
      <c r="CO179" s="60">
        <v>1.1185800000000001E-3</v>
      </c>
      <c r="CP179" s="60">
        <v>6.4762000000000001E-4</v>
      </c>
      <c r="CQ179" s="60">
        <v>3.5273999999999999E-4</v>
      </c>
      <c r="CR179" s="60">
        <v>1.8887999999999999E-4</v>
      </c>
      <c r="CS179" s="60">
        <v>9.9419999999999993E-5</v>
      </c>
      <c r="CT179" s="60">
        <v>5.1449999999999997E-5</v>
      </c>
      <c r="CU179" s="60">
        <v>2.618E-5</v>
      </c>
      <c r="CV179" s="60">
        <v>1.448E-5</v>
      </c>
      <c r="CW179" s="60">
        <v>7.0899999999999999E-6</v>
      </c>
      <c r="CX179" s="60">
        <v>3.4199999999999999E-6</v>
      </c>
      <c r="CY179" s="60">
        <v>1.4699999999999999E-6</v>
      </c>
      <c r="CZ179" s="60">
        <v>7.0999999999999998E-7</v>
      </c>
      <c r="DA179" s="60">
        <v>3.3999999999999997E-7</v>
      </c>
      <c r="DB179" s="60">
        <v>1.6E-7</v>
      </c>
      <c r="DC179" s="60">
        <v>7.0000000000000005E-8</v>
      </c>
      <c r="DD179" s="60">
        <v>2.9999999999999997E-8</v>
      </c>
      <c r="DE179" s="60">
        <v>1E-8</v>
      </c>
      <c r="DF179" s="60">
        <v>0</v>
      </c>
      <c r="DG179" s="60">
        <v>0</v>
      </c>
      <c r="DH179" s="60">
        <v>0</v>
      </c>
      <c r="DI179" s="60">
        <v>0</v>
      </c>
      <c r="DJ179" s="60">
        <v>0</v>
      </c>
      <c r="DK179" s="60">
        <v>0</v>
      </c>
      <c r="DL179" s="60">
        <v>0</v>
      </c>
      <c r="DM179" s="60">
        <v>0</v>
      </c>
      <c r="DN179" s="60">
        <v>0</v>
      </c>
      <c r="DO179" s="60">
        <v>0</v>
      </c>
      <c r="DP179" s="60">
        <v>0</v>
      </c>
      <c r="DQ179" s="60">
        <v>0</v>
      </c>
      <c r="DR179" s="60">
        <v>0</v>
      </c>
      <c r="DS179" s="60">
        <v>0</v>
      </c>
      <c r="DT179" s="60">
        <v>0</v>
      </c>
      <c r="DU179" s="60">
        <v>0</v>
      </c>
      <c r="DV179" s="60">
        <v>0</v>
      </c>
      <c r="DW179" s="60">
        <v>0</v>
      </c>
      <c r="DX179" s="60">
        <v>0</v>
      </c>
      <c r="DY179" s="60">
        <v>0</v>
      </c>
      <c r="DZ179" s="60">
        <v>0</v>
      </c>
      <c r="EA179" s="60">
        <v>0</v>
      </c>
      <c r="EB179" s="60">
        <v>0</v>
      </c>
      <c r="EC179" s="60">
        <v>0</v>
      </c>
      <c r="ED179" s="60">
        <v>0</v>
      </c>
      <c r="EE179" s="60">
        <v>0</v>
      </c>
      <c r="EF179" s="60">
        <v>0</v>
      </c>
      <c r="EG179" s="60">
        <v>0</v>
      </c>
      <c r="EH179" s="60">
        <v>0</v>
      </c>
      <c r="EI179" s="60">
        <v>0</v>
      </c>
      <c r="EJ179" s="60">
        <v>0</v>
      </c>
      <c r="EK179" s="60">
        <v>0</v>
      </c>
      <c r="EL179" s="60">
        <v>0</v>
      </c>
      <c r="EM179" s="60">
        <v>0</v>
      </c>
      <c r="EN179" s="60">
        <v>0</v>
      </c>
      <c r="EO179" s="60">
        <v>0</v>
      </c>
      <c r="EP179" s="60">
        <v>0</v>
      </c>
      <c r="EQ179" s="60">
        <v>0</v>
      </c>
      <c r="ER179" s="60">
        <v>0</v>
      </c>
      <c r="ES179" s="60">
        <v>0</v>
      </c>
      <c r="ET179" s="60">
        <v>0</v>
      </c>
      <c r="EU179" s="60">
        <v>0</v>
      </c>
      <c r="EV179" s="60">
        <v>0</v>
      </c>
      <c r="EW179" s="60">
        <v>0</v>
      </c>
      <c r="EX179" s="60">
        <v>0</v>
      </c>
      <c r="EY179" s="60">
        <v>0</v>
      </c>
      <c r="EZ179" s="60">
        <v>0</v>
      </c>
      <c r="FA179" s="60">
        <v>0</v>
      </c>
      <c r="FB179" s="60">
        <v>0</v>
      </c>
      <c r="FC179" s="60">
        <v>0</v>
      </c>
      <c r="FD179" s="60">
        <v>0</v>
      </c>
      <c r="FE179" s="60">
        <v>0</v>
      </c>
      <c r="FF179" s="60">
        <v>0</v>
      </c>
      <c r="FG179" s="60">
        <v>0</v>
      </c>
      <c r="FH179" s="60">
        <v>0</v>
      </c>
      <c r="FI179" s="60">
        <v>0</v>
      </c>
      <c r="FJ179" s="60">
        <v>0</v>
      </c>
      <c r="FK179" s="60">
        <v>0</v>
      </c>
      <c r="FL179" s="60">
        <v>0</v>
      </c>
      <c r="FM179" s="60">
        <v>0</v>
      </c>
      <c r="FN179" s="60">
        <v>0</v>
      </c>
      <c r="FO179" s="60">
        <v>0</v>
      </c>
      <c r="FP179" s="60">
        <v>0</v>
      </c>
      <c r="FQ179" s="60">
        <v>0</v>
      </c>
      <c r="FR179" s="60">
        <v>0</v>
      </c>
      <c r="FS179" s="60">
        <v>0</v>
      </c>
      <c r="FT179" s="60">
        <v>0</v>
      </c>
      <c r="FU179" s="60">
        <v>0</v>
      </c>
      <c r="FV179" s="60">
        <v>0</v>
      </c>
      <c r="FW179" s="60">
        <v>0</v>
      </c>
      <c r="FX179" s="60">
        <v>0</v>
      </c>
      <c r="FY179" s="60">
        <v>0</v>
      </c>
      <c r="FZ179" s="60">
        <v>0</v>
      </c>
      <c r="GA179" s="60">
        <v>0</v>
      </c>
      <c r="GB179" s="60">
        <v>0</v>
      </c>
      <c r="GC179" s="60">
        <v>0</v>
      </c>
      <c r="GD179" s="60">
        <v>0</v>
      </c>
      <c r="GE179" s="60">
        <v>0</v>
      </c>
      <c r="GF179" s="60">
        <v>0</v>
      </c>
      <c r="GG179" s="60">
        <v>0</v>
      </c>
      <c r="GH179" s="60">
        <v>0</v>
      </c>
      <c r="GI179" s="60">
        <v>0</v>
      </c>
      <c r="GJ179" s="60">
        <v>0</v>
      </c>
      <c r="GK179" s="60">
        <v>0</v>
      </c>
      <c r="GL179" s="60">
        <v>0</v>
      </c>
      <c r="GM179" s="60">
        <v>0</v>
      </c>
      <c r="GN179" s="60">
        <v>0</v>
      </c>
      <c r="GO179" s="60">
        <v>0</v>
      </c>
      <c r="GP179" s="60">
        <v>0</v>
      </c>
      <c r="GQ179" s="60">
        <v>0</v>
      </c>
      <c r="GR179" s="60">
        <v>0</v>
      </c>
      <c r="GS179" s="60">
        <v>0</v>
      </c>
    </row>
    <row r="180" spans="1:201" x14ac:dyDescent="0.2">
      <c r="A180" s="70">
        <v>42223.263993055552</v>
      </c>
      <c r="B180" s="60">
        <v>0</v>
      </c>
      <c r="C180" s="60">
        <v>4.0949999999999998E-4</v>
      </c>
      <c r="D180" s="60">
        <v>5.2088000000000004E-4</v>
      </c>
      <c r="E180" s="60">
        <v>5.5053000000000003E-4</v>
      </c>
      <c r="F180" s="60">
        <v>6.0510000000000002E-4</v>
      </c>
      <c r="G180" s="60">
        <v>1.0417E-3</v>
      </c>
      <c r="H180" s="60">
        <v>2.6349799999999999E-3</v>
      </c>
      <c r="I180" s="60">
        <v>7.9658300000000001E-3</v>
      </c>
      <c r="J180" s="60">
        <v>2.3245990000000001E-2</v>
      </c>
      <c r="K180" s="60">
        <v>4.810714E-2</v>
      </c>
      <c r="L180" s="60">
        <v>0.1081908</v>
      </c>
      <c r="M180" s="60">
        <v>0.18492520000000001</v>
      </c>
      <c r="N180" s="60">
        <v>0.341364</v>
      </c>
      <c r="O180" s="60">
        <v>0.58867471999999998</v>
      </c>
      <c r="P180" s="60">
        <v>0.95194542000000004</v>
      </c>
      <c r="Q180" s="60">
        <v>1.4202721</v>
      </c>
      <c r="R180" s="60">
        <v>2.0065569999999999</v>
      </c>
      <c r="S180" s="60">
        <v>2.6939513000000002</v>
      </c>
      <c r="T180" s="60">
        <v>3.4491562</v>
      </c>
      <c r="U180" s="60">
        <v>3.6228919999999998</v>
      </c>
      <c r="V180" s="60">
        <v>3.8410250000000001</v>
      </c>
      <c r="W180" s="60">
        <v>4.3341950999999996</v>
      </c>
      <c r="X180" s="60">
        <v>4.7713450999999996</v>
      </c>
      <c r="Y180" s="60">
        <v>5.1341200000000002</v>
      </c>
      <c r="Z180" s="60">
        <v>5.4113300000000004</v>
      </c>
      <c r="AA180" s="60">
        <v>5.6001019999999997</v>
      </c>
      <c r="AB180" s="60">
        <v>5.7060320000000004</v>
      </c>
      <c r="AC180" s="60">
        <v>5.7424802000000001</v>
      </c>
      <c r="AD180" s="60">
        <v>5.2864832000000002</v>
      </c>
      <c r="AE180" s="60">
        <v>5.2823281</v>
      </c>
      <c r="AF180" s="60">
        <v>5.3833612999999998</v>
      </c>
      <c r="AG180" s="60">
        <v>5.889392</v>
      </c>
      <c r="AH180" s="60">
        <v>7.1264750000000001</v>
      </c>
      <c r="AI180" s="60">
        <v>9.4741630000000008</v>
      </c>
      <c r="AJ180" s="60">
        <v>13.332649999999999</v>
      </c>
      <c r="AK180" s="60">
        <v>19.055441999999999</v>
      </c>
      <c r="AL180" s="60">
        <v>25.193961999999999</v>
      </c>
      <c r="AM180" s="60">
        <v>34.845230000000001</v>
      </c>
      <c r="AN180" s="60">
        <v>46.440339999999999</v>
      </c>
      <c r="AO180" s="60">
        <v>59.460740000000001</v>
      </c>
      <c r="AP180" s="60">
        <v>73.087051000000002</v>
      </c>
      <c r="AQ180" s="60">
        <v>86.280342000000005</v>
      </c>
      <c r="AR180" s="60">
        <v>97.917793000000003</v>
      </c>
      <c r="AS180" s="60">
        <v>106.9568</v>
      </c>
      <c r="AT180" s="60">
        <v>102.041</v>
      </c>
      <c r="AU180" s="60">
        <v>99.607209999999995</v>
      </c>
      <c r="AV180" s="60">
        <v>99.958770000000001</v>
      </c>
      <c r="AW180" s="60">
        <v>99.377319999999997</v>
      </c>
      <c r="AX180" s="60">
        <v>97.873160999999996</v>
      </c>
      <c r="AY180" s="60">
        <v>95.483720000000005</v>
      </c>
      <c r="AZ180" s="60">
        <v>89.173569999999998</v>
      </c>
      <c r="BA180" s="60">
        <v>85.495452</v>
      </c>
      <c r="BB180" s="60">
        <v>79.875022000000001</v>
      </c>
      <c r="BC180" s="60">
        <v>75.680289999999999</v>
      </c>
      <c r="BD180" s="60">
        <v>71.145449999999997</v>
      </c>
      <c r="BE180" s="60">
        <v>63.928752000000003</v>
      </c>
      <c r="BF180" s="60">
        <v>60.417650000000002</v>
      </c>
      <c r="BG180" s="60">
        <v>54.569972</v>
      </c>
      <c r="BH180" s="60">
        <v>48.599772999999999</v>
      </c>
      <c r="BI180" s="60">
        <v>43.109110999999999</v>
      </c>
      <c r="BJ180" s="60">
        <v>35.620399999999997</v>
      </c>
      <c r="BK180" s="60">
        <v>28.934629999999999</v>
      </c>
      <c r="BL180" s="60">
        <v>24.701642</v>
      </c>
      <c r="BM180" s="60">
        <v>20.838069999999998</v>
      </c>
      <c r="BN180" s="60">
        <v>17.37097</v>
      </c>
      <c r="BO180" s="60">
        <v>13.62171</v>
      </c>
      <c r="BP180" s="60">
        <v>10.49902</v>
      </c>
      <c r="BQ180" s="60">
        <v>7.7135980000000002</v>
      </c>
      <c r="BR180" s="60">
        <v>5.7536230000000002</v>
      </c>
      <c r="BS180" s="60">
        <v>4.2213419999999999</v>
      </c>
      <c r="BT180" s="60">
        <v>3.3062179999999999</v>
      </c>
      <c r="BU180" s="60">
        <v>2.5366914</v>
      </c>
      <c r="BV180" s="60">
        <v>1.926558</v>
      </c>
      <c r="BW180" s="60">
        <v>1.4482470000000001</v>
      </c>
      <c r="BX180" s="60">
        <v>1.077496</v>
      </c>
      <c r="BY180" s="60">
        <v>0.79335129999999998</v>
      </c>
      <c r="BZ180" s="60">
        <v>0.57804</v>
      </c>
      <c r="CA180" s="60">
        <v>0.41673250000000001</v>
      </c>
      <c r="CB180" s="60">
        <v>0.30272060000000001</v>
      </c>
      <c r="CC180" s="60">
        <v>0.21981139999999999</v>
      </c>
      <c r="CD180" s="60">
        <v>0.16379033000000001</v>
      </c>
      <c r="CE180" s="60">
        <v>0.12109420999999999</v>
      </c>
      <c r="CF180" s="60">
        <v>8.8822209999999999E-2</v>
      </c>
      <c r="CG180" s="60">
        <v>6.4632469999999997E-2</v>
      </c>
      <c r="CH180" s="60">
        <v>4.6701060000000003E-2</v>
      </c>
      <c r="CI180" s="60">
        <v>3.3471319999999999E-2</v>
      </c>
      <c r="CJ180" s="60">
        <v>2.3348009999999999E-2</v>
      </c>
      <c r="CK180" s="60">
        <v>1.614117E-2</v>
      </c>
      <c r="CL180" s="60">
        <v>1.1059050000000001E-2</v>
      </c>
      <c r="CM180" s="60">
        <v>7.5091699999999999E-3</v>
      </c>
      <c r="CN180" s="60">
        <v>4.6039899999999996E-3</v>
      </c>
      <c r="CO180" s="60">
        <v>1.4266400000000001E-3</v>
      </c>
      <c r="CP180" s="60">
        <v>8.3290999999999997E-4</v>
      </c>
      <c r="CQ180" s="60">
        <v>4.5775999999999998E-4</v>
      </c>
      <c r="CR180" s="60">
        <v>2.4732999999999998E-4</v>
      </c>
      <c r="CS180" s="60">
        <v>1.3138000000000001E-4</v>
      </c>
      <c r="CT180" s="60">
        <v>6.8609999999999995E-5</v>
      </c>
      <c r="CU180" s="60">
        <v>3.523E-5</v>
      </c>
      <c r="CV180" s="60">
        <v>1.965E-5</v>
      </c>
      <c r="CW180" s="60">
        <v>9.7100000000000002E-6</v>
      </c>
      <c r="CX180" s="60">
        <v>4.7199999999999997E-6</v>
      </c>
      <c r="CY180" s="60">
        <v>2.04E-6</v>
      </c>
      <c r="CZ180" s="60">
        <v>9.9000000000000005E-7</v>
      </c>
      <c r="DA180" s="60">
        <v>4.7999999999999996E-7</v>
      </c>
      <c r="DB180" s="60">
        <v>2.2999999999999999E-7</v>
      </c>
      <c r="DC180" s="60">
        <v>1.1000000000000001E-7</v>
      </c>
      <c r="DD180" s="60">
        <v>4.0000000000000001E-8</v>
      </c>
      <c r="DE180" s="60">
        <v>2E-8</v>
      </c>
      <c r="DF180" s="60">
        <v>1E-8</v>
      </c>
      <c r="DG180" s="60">
        <v>0</v>
      </c>
      <c r="DH180" s="60">
        <v>0</v>
      </c>
      <c r="DI180" s="60">
        <v>0</v>
      </c>
      <c r="DJ180" s="60">
        <v>0</v>
      </c>
      <c r="DK180" s="60">
        <v>0</v>
      </c>
      <c r="DL180" s="60">
        <v>0</v>
      </c>
      <c r="DM180" s="60">
        <v>0</v>
      </c>
      <c r="DN180" s="60">
        <v>0</v>
      </c>
      <c r="DO180" s="60">
        <v>0</v>
      </c>
      <c r="DP180" s="60">
        <v>0</v>
      </c>
      <c r="DQ180" s="60">
        <v>0</v>
      </c>
      <c r="DR180" s="60">
        <v>0</v>
      </c>
      <c r="DS180" s="60">
        <v>0</v>
      </c>
      <c r="DT180" s="60">
        <v>0</v>
      </c>
      <c r="DU180" s="60">
        <v>0</v>
      </c>
      <c r="DV180" s="60">
        <v>0</v>
      </c>
      <c r="DW180" s="60">
        <v>0</v>
      </c>
      <c r="DX180" s="60">
        <v>0</v>
      </c>
      <c r="DY180" s="60">
        <v>0</v>
      </c>
      <c r="DZ180" s="60">
        <v>0</v>
      </c>
      <c r="EA180" s="60">
        <v>0</v>
      </c>
      <c r="EB180" s="60">
        <v>0</v>
      </c>
      <c r="EC180" s="60">
        <v>0</v>
      </c>
      <c r="ED180" s="60">
        <v>0</v>
      </c>
      <c r="EE180" s="60">
        <v>0</v>
      </c>
      <c r="EF180" s="60">
        <v>0</v>
      </c>
      <c r="EG180" s="60">
        <v>0</v>
      </c>
      <c r="EH180" s="60">
        <v>0</v>
      </c>
      <c r="EI180" s="60">
        <v>0</v>
      </c>
      <c r="EJ180" s="60">
        <v>0</v>
      </c>
      <c r="EK180" s="60">
        <v>0</v>
      </c>
      <c r="EL180" s="60">
        <v>0</v>
      </c>
      <c r="EM180" s="60">
        <v>0</v>
      </c>
      <c r="EN180" s="60">
        <v>0</v>
      </c>
      <c r="EO180" s="60">
        <v>0</v>
      </c>
      <c r="EP180" s="60">
        <v>0</v>
      </c>
      <c r="EQ180" s="60">
        <v>0</v>
      </c>
      <c r="ER180" s="60">
        <v>0</v>
      </c>
      <c r="ES180" s="60">
        <v>0</v>
      </c>
      <c r="ET180" s="60">
        <v>0</v>
      </c>
      <c r="EU180" s="60">
        <v>0</v>
      </c>
      <c r="EV180" s="60">
        <v>0</v>
      </c>
      <c r="EW180" s="60">
        <v>0</v>
      </c>
      <c r="EX180" s="60">
        <v>0</v>
      </c>
      <c r="EY180" s="60">
        <v>0</v>
      </c>
      <c r="EZ180" s="60">
        <v>0</v>
      </c>
      <c r="FA180" s="60">
        <v>0</v>
      </c>
      <c r="FB180" s="60">
        <v>0</v>
      </c>
      <c r="FC180" s="60">
        <v>0</v>
      </c>
      <c r="FD180" s="60">
        <v>0</v>
      </c>
      <c r="FE180" s="60">
        <v>0</v>
      </c>
      <c r="FF180" s="60">
        <v>0</v>
      </c>
      <c r="FG180" s="60">
        <v>0</v>
      </c>
      <c r="FH180" s="60">
        <v>0</v>
      </c>
      <c r="FI180" s="60">
        <v>0</v>
      </c>
      <c r="FJ180" s="60">
        <v>0</v>
      </c>
      <c r="FK180" s="60">
        <v>0</v>
      </c>
      <c r="FL180" s="60">
        <v>0</v>
      </c>
      <c r="FM180" s="60">
        <v>0</v>
      </c>
      <c r="FN180" s="60">
        <v>0</v>
      </c>
      <c r="FO180" s="60">
        <v>0</v>
      </c>
      <c r="FP180" s="60">
        <v>0</v>
      </c>
      <c r="FQ180" s="60">
        <v>0</v>
      </c>
      <c r="FR180" s="60">
        <v>0</v>
      </c>
      <c r="FS180" s="60">
        <v>0</v>
      </c>
      <c r="FT180" s="60">
        <v>0</v>
      </c>
      <c r="FU180" s="60">
        <v>0</v>
      </c>
      <c r="FV180" s="60">
        <v>0</v>
      </c>
      <c r="FW180" s="60">
        <v>0</v>
      </c>
      <c r="FX180" s="60">
        <v>0</v>
      </c>
      <c r="FY180" s="60">
        <v>0</v>
      </c>
      <c r="FZ180" s="60">
        <v>0</v>
      </c>
      <c r="GA180" s="60">
        <v>0</v>
      </c>
      <c r="GB180" s="60">
        <v>0</v>
      </c>
      <c r="GC180" s="60">
        <v>0</v>
      </c>
      <c r="GD180" s="60">
        <v>0</v>
      </c>
      <c r="GE180" s="60">
        <v>0</v>
      </c>
      <c r="GF180" s="60">
        <v>0</v>
      </c>
      <c r="GG180" s="60">
        <v>0</v>
      </c>
      <c r="GH180" s="60">
        <v>0</v>
      </c>
      <c r="GI180" s="60">
        <v>0</v>
      </c>
      <c r="GJ180" s="60">
        <v>0</v>
      </c>
      <c r="GK180" s="60">
        <v>0</v>
      </c>
      <c r="GL180" s="60">
        <v>0</v>
      </c>
      <c r="GM180" s="60">
        <v>0</v>
      </c>
      <c r="GN180" s="60">
        <v>0</v>
      </c>
      <c r="GO180" s="60">
        <v>0</v>
      </c>
      <c r="GP180" s="60">
        <v>0</v>
      </c>
      <c r="GQ180" s="60">
        <v>0</v>
      </c>
      <c r="GR180" s="60">
        <v>0</v>
      </c>
      <c r="GS180" s="60">
        <v>0</v>
      </c>
    </row>
    <row r="181" spans="1:201" x14ac:dyDescent="0.2">
      <c r="A181" s="70">
        <v>42223.273599537039</v>
      </c>
      <c r="B181" s="60">
        <v>0</v>
      </c>
      <c r="C181" s="60">
        <v>4.0925E-4</v>
      </c>
      <c r="D181" s="60">
        <v>5.2044000000000005E-4</v>
      </c>
      <c r="E181" s="60">
        <v>5.4876999999999997E-4</v>
      </c>
      <c r="F181" s="60">
        <v>5.9064000000000002E-4</v>
      </c>
      <c r="G181" s="60">
        <v>9.5452999999999998E-4</v>
      </c>
      <c r="H181" s="60">
        <v>2.2477700000000001E-3</v>
      </c>
      <c r="I181" s="60">
        <v>6.6025600000000004E-3</v>
      </c>
      <c r="J181" s="60">
        <v>1.925955E-2</v>
      </c>
      <c r="K181" s="60">
        <v>4.0156520000000001E-2</v>
      </c>
      <c r="L181" s="60">
        <v>9.1307189999999996E-2</v>
      </c>
      <c r="M181" s="60">
        <v>0.15774569999999999</v>
      </c>
      <c r="N181" s="60">
        <v>0.29456871000000001</v>
      </c>
      <c r="O181" s="60">
        <v>0.51399680000000003</v>
      </c>
      <c r="P181" s="60">
        <v>0.84109771</v>
      </c>
      <c r="Q181" s="60">
        <v>1.2695320000000001</v>
      </c>
      <c r="R181" s="60">
        <v>1.8143119999999999</v>
      </c>
      <c r="S181" s="60">
        <v>2.4635060000000002</v>
      </c>
      <c r="T181" s="60">
        <v>3.1890432</v>
      </c>
      <c r="U181" s="60">
        <v>3.3791910000000001</v>
      </c>
      <c r="V181" s="60">
        <v>3.6145331000000001</v>
      </c>
      <c r="W181" s="60">
        <v>4.1126139999999998</v>
      </c>
      <c r="X181" s="60">
        <v>4.5636049999999999</v>
      </c>
      <c r="Y181" s="60">
        <v>4.9477114000000002</v>
      </c>
      <c r="Z181" s="60">
        <v>5.251455</v>
      </c>
      <c r="AA181" s="60">
        <v>5.4691362000000003</v>
      </c>
      <c r="AB181" s="60">
        <v>5.6033309999999998</v>
      </c>
      <c r="AC181" s="60">
        <v>5.6644972999999998</v>
      </c>
      <c r="AD181" s="60">
        <v>5.2324590000000004</v>
      </c>
      <c r="AE181" s="60">
        <v>5.2378263</v>
      </c>
      <c r="AF181" s="60">
        <v>5.3160990999999997</v>
      </c>
      <c r="AG181" s="60">
        <v>5.7474803000000003</v>
      </c>
      <c r="AH181" s="60">
        <v>6.8444414</v>
      </c>
      <c r="AI181" s="60">
        <v>8.9730589999999992</v>
      </c>
      <c r="AJ181" s="60">
        <v>12.525433</v>
      </c>
      <c r="AK181" s="60">
        <v>17.85924</v>
      </c>
      <c r="AL181" s="60">
        <v>23.652951999999999</v>
      </c>
      <c r="AM181" s="60">
        <v>32.839553000000002</v>
      </c>
      <c r="AN181" s="60">
        <v>43.991010000000003</v>
      </c>
      <c r="AO181" s="60">
        <v>56.651409999999998</v>
      </c>
      <c r="AP181" s="60">
        <v>70.063743000000002</v>
      </c>
      <c r="AQ181" s="60">
        <v>83.238550000000004</v>
      </c>
      <c r="AR181" s="60">
        <v>95.078270000000003</v>
      </c>
      <c r="AS181" s="60">
        <v>104.53449999999999</v>
      </c>
      <c r="AT181" s="60">
        <v>100.0758</v>
      </c>
      <c r="AU181" s="60">
        <v>98.005420000000001</v>
      </c>
      <c r="AV181" s="60">
        <v>98.684119999999993</v>
      </c>
      <c r="AW181" s="60">
        <v>98.447850000000003</v>
      </c>
      <c r="AX181" s="60">
        <v>97.296890000000005</v>
      </c>
      <c r="AY181" s="60">
        <v>95.258369999999999</v>
      </c>
      <c r="AZ181" s="60">
        <v>89.272540000000006</v>
      </c>
      <c r="BA181" s="60">
        <v>85.898030000000006</v>
      </c>
      <c r="BB181" s="60">
        <v>80.612750000000005</v>
      </c>
      <c r="BC181" s="60">
        <v>76.737373000000005</v>
      </c>
      <c r="BD181" s="60">
        <v>72.449461999999997</v>
      </c>
      <c r="BE181" s="60">
        <v>65.375870000000006</v>
      </c>
      <c r="BF181" s="60">
        <v>61.975940000000001</v>
      </c>
      <c r="BG181" s="60">
        <v>56.243079999999999</v>
      </c>
      <c r="BH181" s="60">
        <v>50.330024000000002</v>
      </c>
      <c r="BI181" s="60">
        <v>44.845602999999997</v>
      </c>
      <c r="BJ181" s="60">
        <v>37.251649999999998</v>
      </c>
      <c r="BK181" s="60">
        <v>30.423549999999999</v>
      </c>
      <c r="BL181" s="60">
        <v>26.092763000000001</v>
      </c>
      <c r="BM181" s="60">
        <v>22.114280000000001</v>
      </c>
      <c r="BN181" s="60">
        <v>18.521619999999999</v>
      </c>
      <c r="BO181" s="60">
        <v>14.607714</v>
      </c>
      <c r="BP181" s="60">
        <v>11.324210000000001</v>
      </c>
      <c r="BQ181" s="60">
        <v>8.3683820000000004</v>
      </c>
      <c r="BR181" s="60">
        <v>6.2783550999999997</v>
      </c>
      <c r="BS181" s="60">
        <v>4.6333441000000004</v>
      </c>
      <c r="BT181" s="60">
        <v>3.6451259999999999</v>
      </c>
      <c r="BU181" s="60">
        <v>2.8098561000000002</v>
      </c>
      <c r="BV181" s="60">
        <v>2.1442041000000001</v>
      </c>
      <c r="BW181" s="60">
        <v>1.6196801000000001</v>
      </c>
      <c r="BX181" s="60">
        <v>1.2109920000000001</v>
      </c>
      <c r="BY181" s="60">
        <v>0.89612232999999997</v>
      </c>
      <c r="BZ181" s="60">
        <v>0.65625602000000005</v>
      </c>
      <c r="CA181" s="60">
        <v>0.47558063</v>
      </c>
      <c r="CB181" s="60">
        <v>0.34721449999999998</v>
      </c>
      <c r="CC181" s="60">
        <v>0.25328621000000001</v>
      </c>
      <c r="CD181" s="60">
        <v>0.1896041</v>
      </c>
      <c r="CE181" s="60">
        <v>0.1408364</v>
      </c>
      <c r="CF181" s="60">
        <v>0.10379542999999999</v>
      </c>
      <c r="CG181" s="60">
        <v>7.589361E-2</v>
      </c>
      <c r="CH181" s="60">
        <v>5.5107690000000001E-2</v>
      </c>
      <c r="CI181" s="60">
        <v>3.9693390000000002E-2</v>
      </c>
      <c r="CJ181" s="60">
        <v>2.7834299999999999E-2</v>
      </c>
      <c r="CK181" s="60">
        <v>1.9345270000000001E-2</v>
      </c>
      <c r="CL181" s="60">
        <v>1.332566E-2</v>
      </c>
      <c r="CM181" s="60">
        <v>9.0973300000000007E-3</v>
      </c>
      <c r="CN181" s="60">
        <v>5.6137399999999999E-3</v>
      </c>
      <c r="CO181" s="60">
        <v>1.75037E-3</v>
      </c>
      <c r="CP181" s="60">
        <v>1.0292299999999999E-3</v>
      </c>
      <c r="CQ181" s="60">
        <v>5.6997999999999999E-4</v>
      </c>
      <c r="CR181" s="60">
        <v>3.1033999999999999E-4</v>
      </c>
      <c r="CS181" s="60">
        <v>1.6613000000000001E-4</v>
      </c>
      <c r="CT181" s="60">
        <v>8.7440000000000003E-5</v>
      </c>
      <c r="CU181" s="60">
        <v>4.5250000000000002E-5</v>
      </c>
      <c r="CV181" s="60">
        <v>2.5409999999999999E-5</v>
      </c>
      <c r="CW181" s="60">
        <v>1.2660000000000001E-5</v>
      </c>
      <c r="CX181" s="60">
        <v>6.1999999999999999E-6</v>
      </c>
      <c r="CY181" s="60">
        <v>2.7E-6</v>
      </c>
      <c r="CZ181" s="60">
        <v>1.3200000000000001E-6</v>
      </c>
      <c r="DA181" s="60">
        <v>6.4000000000000001E-7</v>
      </c>
      <c r="DB181" s="60">
        <v>2.9999999999999999E-7</v>
      </c>
      <c r="DC181" s="60">
        <v>1.4000000000000001E-7</v>
      </c>
      <c r="DD181" s="60">
        <v>5.9999999999999995E-8</v>
      </c>
      <c r="DE181" s="60">
        <v>2E-8</v>
      </c>
      <c r="DF181" s="60">
        <v>1E-8</v>
      </c>
      <c r="DG181" s="60">
        <v>0</v>
      </c>
      <c r="DH181" s="60">
        <v>0</v>
      </c>
      <c r="DI181" s="60">
        <v>0</v>
      </c>
      <c r="DJ181" s="60">
        <v>0</v>
      </c>
      <c r="DK181" s="60">
        <v>0</v>
      </c>
      <c r="DL181" s="60">
        <v>0</v>
      </c>
      <c r="DM181" s="60">
        <v>0</v>
      </c>
      <c r="DN181" s="60">
        <v>0</v>
      </c>
      <c r="DO181" s="60">
        <v>0</v>
      </c>
      <c r="DP181" s="60">
        <v>0</v>
      </c>
      <c r="DQ181" s="60">
        <v>0</v>
      </c>
      <c r="DR181" s="60">
        <v>0</v>
      </c>
      <c r="DS181" s="60">
        <v>0</v>
      </c>
      <c r="DT181" s="60">
        <v>0</v>
      </c>
      <c r="DU181" s="60">
        <v>0</v>
      </c>
      <c r="DV181" s="60">
        <v>0</v>
      </c>
      <c r="DW181" s="60">
        <v>0</v>
      </c>
      <c r="DX181" s="60">
        <v>0</v>
      </c>
      <c r="DY181" s="60">
        <v>0</v>
      </c>
      <c r="DZ181" s="60">
        <v>0</v>
      </c>
      <c r="EA181" s="60">
        <v>0</v>
      </c>
      <c r="EB181" s="60">
        <v>0</v>
      </c>
      <c r="EC181" s="60">
        <v>0</v>
      </c>
      <c r="ED181" s="60">
        <v>0</v>
      </c>
      <c r="EE181" s="60">
        <v>0</v>
      </c>
      <c r="EF181" s="60">
        <v>0</v>
      </c>
      <c r="EG181" s="60">
        <v>0</v>
      </c>
      <c r="EH181" s="60">
        <v>0</v>
      </c>
      <c r="EI181" s="60">
        <v>0</v>
      </c>
      <c r="EJ181" s="60">
        <v>0</v>
      </c>
      <c r="EK181" s="60">
        <v>0</v>
      </c>
      <c r="EL181" s="60">
        <v>0</v>
      </c>
      <c r="EM181" s="60">
        <v>0</v>
      </c>
      <c r="EN181" s="60">
        <v>0</v>
      </c>
      <c r="EO181" s="60">
        <v>0</v>
      </c>
      <c r="EP181" s="60">
        <v>0</v>
      </c>
      <c r="EQ181" s="60">
        <v>0</v>
      </c>
      <c r="ER181" s="60">
        <v>0</v>
      </c>
      <c r="ES181" s="60">
        <v>0</v>
      </c>
      <c r="ET181" s="60">
        <v>0</v>
      </c>
      <c r="EU181" s="60">
        <v>0</v>
      </c>
      <c r="EV181" s="60">
        <v>0</v>
      </c>
      <c r="EW181" s="60">
        <v>0</v>
      </c>
      <c r="EX181" s="60">
        <v>0</v>
      </c>
      <c r="EY181" s="60">
        <v>0</v>
      </c>
      <c r="EZ181" s="60">
        <v>0</v>
      </c>
      <c r="FA181" s="60">
        <v>0</v>
      </c>
      <c r="FB181" s="60">
        <v>0</v>
      </c>
      <c r="FC181" s="60">
        <v>0</v>
      </c>
      <c r="FD181" s="60">
        <v>0</v>
      </c>
      <c r="FE181" s="60">
        <v>0</v>
      </c>
      <c r="FF181" s="60">
        <v>0</v>
      </c>
      <c r="FG181" s="60">
        <v>0</v>
      </c>
      <c r="FH181" s="60">
        <v>0</v>
      </c>
      <c r="FI181" s="60">
        <v>0</v>
      </c>
      <c r="FJ181" s="60">
        <v>0</v>
      </c>
      <c r="FK181" s="60">
        <v>0</v>
      </c>
      <c r="FL181" s="60">
        <v>0</v>
      </c>
      <c r="FM181" s="60">
        <v>0</v>
      </c>
      <c r="FN181" s="60">
        <v>0</v>
      </c>
      <c r="FO181" s="60">
        <v>0</v>
      </c>
      <c r="FP181" s="60">
        <v>0</v>
      </c>
      <c r="FQ181" s="60">
        <v>0</v>
      </c>
      <c r="FR181" s="60">
        <v>0</v>
      </c>
      <c r="FS181" s="60">
        <v>0</v>
      </c>
      <c r="FT181" s="60">
        <v>0</v>
      </c>
      <c r="FU181" s="60">
        <v>0</v>
      </c>
      <c r="FV181" s="60">
        <v>0</v>
      </c>
      <c r="FW181" s="60">
        <v>0</v>
      </c>
      <c r="FX181" s="60">
        <v>0</v>
      </c>
      <c r="FY181" s="60">
        <v>0</v>
      </c>
      <c r="FZ181" s="60">
        <v>0</v>
      </c>
      <c r="GA181" s="60">
        <v>0</v>
      </c>
      <c r="GB181" s="60">
        <v>0</v>
      </c>
      <c r="GC181" s="60">
        <v>0</v>
      </c>
      <c r="GD181" s="60">
        <v>0</v>
      </c>
      <c r="GE181" s="60">
        <v>0</v>
      </c>
      <c r="GF181" s="60">
        <v>0</v>
      </c>
      <c r="GG181" s="60">
        <v>0</v>
      </c>
      <c r="GH181" s="60">
        <v>0</v>
      </c>
      <c r="GI181" s="60">
        <v>0</v>
      </c>
      <c r="GJ181" s="60">
        <v>0</v>
      </c>
      <c r="GK181" s="60">
        <v>0</v>
      </c>
      <c r="GL181" s="60">
        <v>0</v>
      </c>
      <c r="GM181" s="60">
        <v>0</v>
      </c>
      <c r="GN181" s="60">
        <v>0</v>
      </c>
      <c r="GO181" s="60">
        <v>0</v>
      </c>
      <c r="GP181" s="60">
        <v>0</v>
      </c>
      <c r="GQ181" s="60">
        <v>0</v>
      </c>
      <c r="GR181" s="60">
        <v>0</v>
      </c>
      <c r="GS181" s="60">
        <v>0</v>
      </c>
    </row>
    <row r="182" spans="1:201" x14ac:dyDescent="0.2">
      <c r="A182" s="70">
        <v>42223.283090277779</v>
      </c>
      <c r="B182" s="60">
        <v>0</v>
      </c>
      <c r="C182" s="60">
        <v>4.0901000000000002E-4</v>
      </c>
      <c r="D182" s="60">
        <v>5.2006999999999997E-4</v>
      </c>
      <c r="E182" s="60">
        <v>5.4739999999999997E-4</v>
      </c>
      <c r="F182" s="60">
        <v>5.7941999999999998E-4</v>
      </c>
      <c r="G182" s="60">
        <v>8.8601999999999995E-4</v>
      </c>
      <c r="H182" s="60">
        <v>1.93837E-3</v>
      </c>
      <c r="I182" s="60">
        <v>5.4950900000000002E-3</v>
      </c>
      <c r="J182" s="60">
        <v>1.596815E-2</v>
      </c>
      <c r="K182" s="60">
        <v>3.3501469999999998E-2</v>
      </c>
      <c r="L182" s="60">
        <v>7.6970440000000001E-2</v>
      </c>
      <c r="M182" s="60">
        <v>0.1343636</v>
      </c>
      <c r="N182" s="60">
        <v>0.25375530000000002</v>
      </c>
      <c r="O182" s="60">
        <v>0.44794260000000002</v>
      </c>
      <c r="P182" s="60">
        <v>0.74163102999999997</v>
      </c>
      <c r="Q182" s="60">
        <v>1.1323052</v>
      </c>
      <c r="R182" s="60">
        <v>1.6367042000000001</v>
      </c>
      <c r="S182" s="60">
        <v>2.2473730999999999</v>
      </c>
      <c r="T182" s="60">
        <v>2.941281</v>
      </c>
      <c r="U182" s="60">
        <v>3.1439750000000002</v>
      </c>
      <c r="V182" s="60">
        <v>3.3927830999999999</v>
      </c>
      <c r="W182" s="60">
        <v>3.8924780000000001</v>
      </c>
      <c r="X182" s="60">
        <v>4.3539962000000001</v>
      </c>
      <c r="Y182" s="60">
        <v>4.756481</v>
      </c>
      <c r="Z182" s="60">
        <v>5.0844984000000002</v>
      </c>
      <c r="AA182" s="60">
        <v>5.3297610000000004</v>
      </c>
      <c r="AB182" s="60">
        <v>5.4919460000000004</v>
      </c>
      <c r="AC182" s="60">
        <v>5.5786194</v>
      </c>
      <c r="AD182" s="60">
        <v>5.1727090000000002</v>
      </c>
      <c r="AE182" s="60">
        <v>5.1902550999999999</v>
      </c>
      <c r="AF182" s="60">
        <v>5.2531379999999999</v>
      </c>
      <c r="AG182" s="60">
        <v>5.6199482999999999</v>
      </c>
      <c r="AH182" s="60">
        <v>6.5900470000000002</v>
      </c>
      <c r="AI182" s="60">
        <v>8.5161932999999994</v>
      </c>
      <c r="AJ182" s="60">
        <v>11.78159</v>
      </c>
      <c r="AK182" s="60">
        <v>16.745874000000001</v>
      </c>
      <c r="AL182" s="60">
        <v>22.204750000000001</v>
      </c>
      <c r="AM182" s="60">
        <v>30.936869999999999</v>
      </c>
      <c r="AN182" s="60">
        <v>41.645091999999998</v>
      </c>
      <c r="AO182" s="60">
        <v>53.933590000000002</v>
      </c>
      <c r="AP182" s="60">
        <v>67.107101</v>
      </c>
      <c r="AQ182" s="60">
        <v>80.227469999999997</v>
      </c>
      <c r="AR182" s="60">
        <v>92.226590000000002</v>
      </c>
      <c r="AS182" s="60">
        <v>102.056</v>
      </c>
      <c r="AT182" s="60">
        <v>98.037610000000001</v>
      </c>
      <c r="AU182" s="60">
        <v>96.316689999999994</v>
      </c>
      <c r="AV182" s="60">
        <v>97.308020999999997</v>
      </c>
      <c r="AW182" s="60">
        <v>97.405479999999997</v>
      </c>
      <c r="AX182" s="60">
        <v>96.599770000000007</v>
      </c>
      <c r="AY182" s="60">
        <v>94.907973999999996</v>
      </c>
      <c r="AZ182" s="60">
        <v>89.250299999999996</v>
      </c>
      <c r="BA182" s="60">
        <v>86.182304000000002</v>
      </c>
      <c r="BB182" s="60">
        <v>81.240752999999998</v>
      </c>
      <c r="BC182" s="60">
        <v>77.694559999999996</v>
      </c>
      <c r="BD182" s="60">
        <v>73.665672000000001</v>
      </c>
      <c r="BE182" s="60">
        <v>66.751731000000007</v>
      </c>
      <c r="BF182" s="60">
        <v>63.47334</v>
      </c>
      <c r="BG182" s="60">
        <v>57.872660000000003</v>
      </c>
      <c r="BH182" s="60">
        <v>52.034219999999998</v>
      </c>
      <c r="BI182" s="60">
        <v>46.571514000000001</v>
      </c>
      <c r="BJ182" s="60">
        <v>38.888489999999997</v>
      </c>
      <c r="BK182" s="60">
        <v>31.930821999999999</v>
      </c>
      <c r="BL182" s="60">
        <v>27.510829999999999</v>
      </c>
      <c r="BM182" s="60">
        <v>23.423839999999998</v>
      </c>
      <c r="BN182" s="60">
        <v>19.709900000000001</v>
      </c>
      <c r="BO182" s="60">
        <v>15.633699999999999</v>
      </c>
      <c r="BP182" s="60">
        <v>12.189159999999999</v>
      </c>
      <c r="BQ182" s="60">
        <v>9.0596259999999997</v>
      </c>
      <c r="BR182" s="60">
        <v>6.8361429999999999</v>
      </c>
      <c r="BS182" s="60">
        <v>5.0742754000000003</v>
      </c>
      <c r="BT182" s="60">
        <v>4.0096439999999998</v>
      </c>
      <c r="BU182" s="60">
        <v>3.1051814000000002</v>
      </c>
      <c r="BV182" s="60">
        <v>2.3807250999999998</v>
      </c>
      <c r="BW182" s="60">
        <v>1.8069492</v>
      </c>
      <c r="BX182" s="60">
        <v>1.3575834</v>
      </c>
      <c r="BY182" s="60">
        <v>1.009574</v>
      </c>
      <c r="BZ182" s="60">
        <v>0.74306410000000001</v>
      </c>
      <c r="CA182" s="60">
        <v>0.54124870000000003</v>
      </c>
      <c r="CB182" s="60">
        <v>0.39712613000000002</v>
      </c>
      <c r="CC182" s="60">
        <v>0.29101640000000001</v>
      </c>
      <c r="CD182" s="60">
        <v>0.21883751000000001</v>
      </c>
      <c r="CE182" s="60">
        <v>0.16330169999999999</v>
      </c>
      <c r="CF182" s="60">
        <v>0.1209176</v>
      </c>
      <c r="CG182" s="60">
        <v>8.8835040000000004E-2</v>
      </c>
      <c r="CH182" s="60">
        <v>6.4817600000000003E-2</v>
      </c>
      <c r="CI182" s="60">
        <v>4.691704E-2</v>
      </c>
      <c r="CJ182" s="60">
        <v>3.3071219999999998E-2</v>
      </c>
      <c r="CK182" s="60">
        <v>2.310618E-2</v>
      </c>
      <c r="CL182" s="60">
        <v>1.6001060000000001E-2</v>
      </c>
      <c r="CM182" s="60">
        <v>1.0982499999999999E-2</v>
      </c>
      <c r="CN182" s="60">
        <v>6.8204700000000004E-3</v>
      </c>
      <c r="CO182" s="60">
        <v>2.13977E-3</v>
      </c>
      <c r="CP182" s="60">
        <v>1.26713E-3</v>
      </c>
      <c r="CQ182" s="60">
        <v>7.0708000000000001E-4</v>
      </c>
      <c r="CR182" s="60">
        <v>3.8791999999999999E-4</v>
      </c>
      <c r="CS182" s="60">
        <v>2.0926000000000001E-4</v>
      </c>
      <c r="CT182" s="60">
        <v>1.1099000000000001E-4</v>
      </c>
      <c r="CU182" s="60">
        <v>5.7890000000000003E-5</v>
      </c>
      <c r="CV182" s="60">
        <v>3.273E-5</v>
      </c>
      <c r="CW182" s="60">
        <v>1.643E-5</v>
      </c>
      <c r="CX182" s="60">
        <v>8.1100000000000003E-6</v>
      </c>
      <c r="CY182" s="60">
        <v>3.5499999999999999E-6</v>
      </c>
      <c r="CZ182" s="60">
        <v>1.75E-6</v>
      </c>
      <c r="DA182" s="60">
        <v>8.5000000000000001E-7</v>
      </c>
      <c r="DB182" s="60">
        <v>4.0999999999999999E-7</v>
      </c>
      <c r="DC182" s="60">
        <v>1.9000000000000001E-7</v>
      </c>
      <c r="DD182" s="60">
        <v>8.0000000000000002E-8</v>
      </c>
      <c r="DE182" s="60">
        <v>2.9999999999999997E-8</v>
      </c>
      <c r="DF182" s="60">
        <v>1E-8</v>
      </c>
      <c r="DG182" s="60">
        <v>1E-8</v>
      </c>
      <c r="DH182" s="60">
        <v>0</v>
      </c>
      <c r="DI182" s="60">
        <v>0</v>
      </c>
      <c r="DJ182" s="60">
        <v>0</v>
      </c>
      <c r="DK182" s="60">
        <v>0</v>
      </c>
      <c r="DL182" s="60">
        <v>0</v>
      </c>
      <c r="DM182" s="60">
        <v>0</v>
      </c>
      <c r="DN182" s="60">
        <v>0</v>
      </c>
      <c r="DO182" s="60">
        <v>0</v>
      </c>
      <c r="DP182" s="60">
        <v>0</v>
      </c>
      <c r="DQ182" s="60">
        <v>0</v>
      </c>
      <c r="DR182" s="60">
        <v>0</v>
      </c>
      <c r="DS182" s="60">
        <v>0</v>
      </c>
      <c r="DT182" s="60">
        <v>0</v>
      </c>
      <c r="DU182" s="60">
        <v>0</v>
      </c>
      <c r="DV182" s="60">
        <v>0</v>
      </c>
      <c r="DW182" s="60">
        <v>0</v>
      </c>
      <c r="DX182" s="60">
        <v>0</v>
      </c>
      <c r="DY182" s="60">
        <v>0</v>
      </c>
      <c r="DZ182" s="60">
        <v>0</v>
      </c>
      <c r="EA182" s="60">
        <v>0</v>
      </c>
      <c r="EB182" s="60">
        <v>0</v>
      </c>
      <c r="EC182" s="60">
        <v>0</v>
      </c>
      <c r="ED182" s="60">
        <v>0</v>
      </c>
      <c r="EE182" s="60">
        <v>0</v>
      </c>
      <c r="EF182" s="60">
        <v>0</v>
      </c>
      <c r="EG182" s="60">
        <v>0</v>
      </c>
      <c r="EH182" s="60">
        <v>0</v>
      </c>
      <c r="EI182" s="60">
        <v>0</v>
      </c>
      <c r="EJ182" s="60">
        <v>0</v>
      </c>
      <c r="EK182" s="60">
        <v>0</v>
      </c>
      <c r="EL182" s="60">
        <v>0</v>
      </c>
      <c r="EM182" s="60">
        <v>0</v>
      </c>
      <c r="EN182" s="60">
        <v>0</v>
      </c>
      <c r="EO182" s="60">
        <v>0</v>
      </c>
      <c r="EP182" s="60">
        <v>0</v>
      </c>
      <c r="EQ182" s="60">
        <v>0</v>
      </c>
      <c r="ER182" s="60">
        <v>0</v>
      </c>
      <c r="ES182" s="60">
        <v>0</v>
      </c>
      <c r="ET182" s="60">
        <v>0</v>
      </c>
      <c r="EU182" s="60">
        <v>0</v>
      </c>
      <c r="EV182" s="60">
        <v>0</v>
      </c>
      <c r="EW182" s="60">
        <v>0</v>
      </c>
      <c r="EX182" s="60">
        <v>0</v>
      </c>
      <c r="EY182" s="60">
        <v>0</v>
      </c>
      <c r="EZ182" s="60">
        <v>0</v>
      </c>
      <c r="FA182" s="60">
        <v>0</v>
      </c>
      <c r="FB182" s="60">
        <v>0</v>
      </c>
      <c r="FC182" s="60">
        <v>0</v>
      </c>
      <c r="FD182" s="60">
        <v>0</v>
      </c>
      <c r="FE182" s="60">
        <v>0</v>
      </c>
      <c r="FF182" s="60">
        <v>0</v>
      </c>
      <c r="FG182" s="60">
        <v>0</v>
      </c>
      <c r="FH182" s="60">
        <v>0</v>
      </c>
      <c r="FI182" s="60">
        <v>0</v>
      </c>
      <c r="FJ182" s="60">
        <v>0</v>
      </c>
      <c r="FK182" s="60">
        <v>0</v>
      </c>
      <c r="FL182" s="60">
        <v>0</v>
      </c>
      <c r="FM182" s="60">
        <v>0</v>
      </c>
      <c r="FN182" s="60">
        <v>0</v>
      </c>
      <c r="FO182" s="60">
        <v>0</v>
      </c>
      <c r="FP182" s="60">
        <v>0</v>
      </c>
      <c r="FQ182" s="60">
        <v>0</v>
      </c>
      <c r="FR182" s="60">
        <v>0</v>
      </c>
      <c r="FS182" s="60">
        <v>0</v>
      </c>
      <c r="FT182" s="60">
        <v>0</v>
      </c>
      <c r="FU182" s="60">
        <v>0</v>
      </c>
      <c r="FV182" s="60">
        <v>0</v>
      </c>
      <c r="FW182" s="60">
        <v>0</v>
      </c>
      <c r="FX182" s="60">
        <v>0</v>
      </c>
      <c r="FY182" s="60">
        <v>0</v>
      </c>
      <c r="FZ182" s="60">
        <v>0</v>
      </c>
      <c r="GA182" s="60">
        <v>0</v>
      </c>
      <c r="GB182" s="60">
        <v>0</v>
      </c>
      <c r="GC182" s="60">
        <v>0</v>
      </c>
      <c r="GD182" s="60">
        <v>0</v>
      </c>
      <c r="GE182" s="60">
        <v>0</v>
      </c>
      <c r="GF182" s="60">
        <v>0</v>
      </c>
      <c r="GG182" s="60">
        <v>0</v>
      </c>
      <c r="GH182" s="60">
        <v>0</v>
      </c>
      <c r="GI182" s="60">
        <v>0</v>
      </c>
      <c r="GJ182" s="60">
        <v>0</v>
      </c>
      <c r="GK182" s="60">
        <v>0</v>
      </c>
      <c r="GL182" s="60">
        <v>0</v>
      </c>
      <c r="GM182" s="60">
        <v>0</v>
      </c>
      <c r="GN182" s="60">
        <v>0</v>
      </c>
      <c r="GO182" s="60">
        <v>0</v>
      </c>
      <c r="GP182" s="60">
        <v>0</v>
      </c>
      <c r="GQ182" s="60">
        <v>0</v>
      </c>
      <c r="GR182" s="60">
        <v>0</v>
      </c>
      <c r="GS182" s="60">
        <v>0</v>
      </c>
    </row>
    <row r="183" spans="1:201" x14ac:dyDescent="0.2">
      <c r="A183" s="70">
        <v>42223.294293981482</v>
      </c>
      <c r="B183" s="60">
        <v>0</v>
      </c>
      <c r="C183" s="60">
        <v>4.0872E-4</v>
      </c>
      <c r="D183" s="60">
        <v>5.1968999999999995E-4</v>
      </c>
      <c r="E183" s="60">
        <v>5.4619E-4</v>
      </c>
      <c r="F183" s="60">
        <v>5.6944000000000005E-4</v>
      </c>
      <c r="G183" s="60">
        <v>8.2439000000000004E-4</v>
      </c>
      <c r="H183" s="60">
        <v>1.6552699999999999E-3</v>
      </c>
      <c r="I183" s="60">
        <v>4.4639700000000003E-3</v>
      </c>
      <c r="J183" s="60">
        <v>1.2850530000000001E-2</v>
      </c>
      <c r="K183" s="60">
        <v>2.710574E-2</v>
      </c>
      <c r="L183" s="60">
        <v>6.2981330000000002E-2</v>
      </c>
      <c r="M183" s="60">
        <v>0.11123180000000001</v>
      </c>
      <c r="N183" s="60">
        <v>0.21278849999999999</v>
      </c>
      <c r="O183" s="60">
        <v>0.38064593000000002</v>
      </c>
      <c r="P183" s="60">
        <v>0.63873950000000002</v>
      </c>
      <c r="Q183" s="60">
        <v>0.98817091999999995</v>
      </c>
      <c r="R183" s="60">
        <v>1.447225</v>
      </c>
      <c r="S183" s="60">
        <v>2.0130870000000001</v>
      </c>
      <c r="T183" s="60">
        <v>2.6682809999999999</v>
      </c>
      <c r="U183" s="60">
        <v>2.8811673999999998</v>
      </c>
      <c r="V183" s="60">
        <v>3.1412749999999998</v>
      </c>
      <c r="W183" s="60">
        <v>3.6389529999999999</v>
      </c>
      <c r="X183" s="60">
        <v>4.1086592</v>
      </c>
      <c r="Y183" s="60">
        <v>4.5287661000000003</v>
      </c>
      <c r="Z183" s="60">
        <v>4.8819920000000003</v>
      </c>
      <c r="AA183" s="60">
        <v>5.1573650000000004</v>
      </c>
      <c r="AB183" s="60">
        <v>5.3513831999999999</v>
      </c>
      <c r="AC183" s="60">
        <v>5.4683070000000003</v>
      </c>
      <c r="AD183" s="60">
        <v>5.0951839999999997</v>
      </c>
      <c r="AE183" s="60">
        <v>5.1298339999999998</v>
      </c>
      <c r="AF183" s="60">
        <v>5.1833213999999996</v>
      </c>
      <c r="AG183" s="60">
        <v>5.4867119999999998</v>
      </c>
      <c r="AH183" s="60">
        <v>6.3245719999999999</v>
      </c>
      <c r="AI183" s="60">
        <v>8.0343923000000004</v>
      </c>
      <c r="AJ183" s="60">
        <v>10.988189999999999</v>
      </c>
      <c r="AK183" s="60">
        <v>15.545512</v>
      </c>
      <c r="AL183" s="60">
        <v>20.627120000000001</v>
      </c>
      <c r="AM183" s="60">
        <v>28.843181000000001</v>
      </c>
      <c r="AN183" s="60">
        <v>39.037190000000002</v>
      </c>
      <c r="AO183" s="60">
        <v>50.879939999999998</v>
      </c>
      <c r="AP183" s="60">
        <v>63.746974000000002</v>
      </c>
      <c r="AQ183" s="60">
        <v>76.761690000000002</v>
      </c>
      <c r="AR183" s="60">
        <v>88.894970000000001</v>
      </c>
      <c r="AS183" s="60">
        <v>99.105180000000004</v>
      </c>
      <c r="AT183" s="60">
        <v>95.578422000000003</v>
      </c>
      <c r="AU183" s="60">
        <v>94.246582000000004</v>
      </c>
      <c r="AV183" s="60">
        <v>95.583472999999998</v>
      </c>
      <c r="AW183" s="60">
        <v>96.054599999999994</v>
      </c>
      <c r="AX183" s="60">
        <v>95.640120999999994</v>
      </c>
      <c r="AY183" s="60">
        <v>94.345820000000003</v>
      </c>
      <c r="AZ183" s="60">
        <v>89.073982000000001</v>
      </c>
      <c r="BA183" s="60">
        <v>86.365520000000004</v>
      </c>
      <c r="BB183" s="60">
        <v>81.833740000000006</v>
      </c>
      <c r="BC183" s="60">
        <v>78.682113000000001</v>
      </c>
      <c r="BD183" s="60">
        <v>74.969223</v>
      </c>
      <c r="BE183" s="60">
        <v>68.261470000000003</v>
      </c>
      <c r="BF183" s="60">
        <v>65.137299999999996</v>
      </c>
      <c r="BG183" s="60">
        <v>59.712161999999999</v>
      </c>
      <c r="BH183" s="60">
        <v>53.982640000000004</v>
      </c>
      <c r="BI183" s="60">
        <v>48.564970000000002</v>
      </c>
      <c r="BJ183" s="60">
        <v>40.799239999999998</v>
      </c>
      <c r="BK183" s="60">
        <v>33.707590000000003</v>
      </c>
      <c r="BL183" s="60">
        <v>29.19519</v>
      </c>
      <c r="BM183" s="60">
        <v>24.990622999999999</v>
      </c>
      <c r="BN183" s="60">
        <v>21.141511000000001</v>
      </c>
      <c r="BO183" s="60">
        <v>16.880019999999998</v>
      </c>
      <c r="BP183" s="60">
        <v>13.248251</v>
      </c>
      <c r="BQ183" s="60">
        <v>9.9126062000000008</v>
      </c>
      <c r="BR183" s="60">
        <v>7.5296082000000002</v>
      </c>
      <c r="BS183" s="60">
        <v>5.6264963000000003</v>
      </c>
      <c r="BT183" s="60">
        <v>4.468629</v>
      </c>
      <c r="BU183" s="60">
        <v>3.4791189999999999</v>
      </c>
      <c r="BV183" s="60">
        <v>2.6818764000000002</v>
      </c>
      <c r="BW183" s="60">
        <v>2.0467249999999999</v>
      </c>
      <c r="BX183" s="60">
        <v>1.5463340000000001</v>
      </c>
      <c r="BY183" s="60">
        <v>1.1564833999999999</v>
      </c>
      <c r="BZ183" s="60">
        <v>0.85612034000000004</v>
      </c>
      <c r="CA183" s="60">
        <v>0.62727153000000002</v>
      </c>
      <c r="CB183" s="60">
        <v>0.46287729999999999</v>
      </c>
      <c r="CC183" s="60">
        <v>0.34097442</v>
      </c>
      <c r="CD183" s="60">
        <v>0.25774200000000003</v>
      </c>
      <c r="CE183" s="60">
        <v>0.19335340000000001</v>
      </c>
      <c r="CF183" s="60">
        <v>0.14394190000000001</v>
      </c>
      <c r="CG183" s="60">
        <v>0.10633032000000001</v>
      </c>
      <c r="CH183" s="60">
        <v>7.8015459999999995E-2</v>
      </c>
      <c r="CI183" s="60">
        <v>5.6789640000000002E-2</v>
      </c>
      <c r="CJ183" s="60">
        <v>4.0270470000000003E-2</v>
      </c>
      <c r="CK183" s="60">
        <v>2.830705E-2</v>
      </c>
      <c r="CL183" s="60">
        <v>1.9723069999999999E-2</v>
      </c>
      <c r="CM183" s="60">
        <v>1.3621100000000001E-2</v>
      </c>
      <c r="CN183" s="60">
        <v>8.5218499999999992E-3</v>
      </c>
      <c r="CO183" s="60">
        <v>2.6926099999999998E-3</v>
      </c>
      <c r="CP183" s="60">
        <v>1.60764E-3</v>
      </c>
      <c r="CQ183" s="60">
        <v>9.0499999999999999E-4</v>
      </c>
      <c r="CR183" s="60">
        <v>5.0089999999999998E-4</v>
      </c>
      <c r="CS183" s="60">
        <v>2.7261000000000001E-4</v>
      </c>
      <c r="CT183" s="60">
        <v>1.4589E-4</v>
      </c>
      <c r="CU183" s="60">
        <v>7.6769999999999999E-5</v>
      </c>
      <c r="CV183" s="60">
        <v>4.3770000000000003E-5</v>
      </c>
      <c r="CW183" s="60">
        <v>2.2169999999999999E-5</v>
      </c>
      <c r="CX183" s="60">
        <v>1.1039999999999999E-5</v>
      </c>
      <c r="CY183" s="60">
        <v>4.87E-6</v>
      </c>
      <c r="CZ183" s="60">
        <v>2.43E-6</v>
      </c>
      <c r="DA183" s="60">
        <v>1.19E-6</v>
      </c>
      <c r="DB183" s="60">
        <v>5.7999999999999995E-7</v>
      </c>
      <c r="DC183" s="60">
        <v>2.7000000000000001E-7</v>
      </c>
      <c r="DD183" s="60">
        <v>1.1000000000000001E-7</v>
      </c>
      <c r="DE183" s="60">
        <v>4.9999999999999998E-8</v>
      </c>
      <c r="DF183" s="60">
        <v>2E-8</v>
      </c>
      <c r="DG183" s="60">
        <v>1E-8</v>
      </c>
      <c r="DH183" s="60">
        <v>0</v>
      </c>
      <c r="DI183" s="60">
        <v>0</v>
      </c>
      <c r="DJ183" s="60">
        <v>0</v>
      </c>
      <c r="DK183" s="60">
        <v>0</v>
      </c>
      <c r="DL183" s="60">
        <v>0</v>
      </c>
      <c r="DM183" s="60">
        <v>0</v>
      </c>
      <c r="DN183" s="60">
        <v>0</v>
      </c>
      <c r="DO183" s="60">
        <v>0</v>
      </c>
      <c r="DP183" s="60">
        <v>0</v>
      </c>
      <c r="DQ183" s="60">
        <v>0</v>
      </c>
      <c r="DR183" s="60">
        <v>0</v>
      </c>
      <c r="DS183" s="60">
        <v>0</v>
      </c>
      <c r="DT183" s="60">
        <v>0</v>
      </c>
      <c r="DU183" s="60">
        <v>0</v>
      </c>
      <c r="DV183" s="60">
        <v>0</v>
      </c>
      <c r="DW183" s="60">
        <v>0</v>
      </c>
      <c r="DX183" s="60">
        <v>0</v>
      </c>
      <c r="DY183" s="60">
        <v>0</v>
      </c>
      <c r="DZ183" s="60">
        <v>0</v>
      </c>
      <c r="EA183" s="60">
        <v>0</v>
      </c>
      <c r="EB183" s="60">
        <v>0</v>
      </c>
      <c r="EC183" s="60">
        <v>0</v>
      </c>
      <c r="ED183" s="60">
        <v>0</v>
      </c>
      <c r="EE183" s="60">
        <v>0</v>
      </c>
      <c r="EF183" s="60">
        <v>0</v>
      </c>
      <c r="EG183" s="60">
        <v>0</v>
      </c>
      <c r="EH183" s="60">
        <v>0</v>
      </c>
      <c r="EI183" s="60">
        <v>0</v>
      </c>
      <c r="EJ183" s="60">
        <v>0</v>
      </c>
      <c r="EK183" s="60">
        <v>0</v>
      </c>
      <c r="EL183" s="60">
        <v>0</v>
      </c>
      <c r="EM183" s="60">
        <v>0</v>
      </c>
      <c r="EN183" s="60">
        <v>0</v>
      </c>
      <c r="EO183" s="60">
        <v>0</v>
      </c>
      <c r="EP183" s="60">
        <v>0</v>
      </c>
      <c r="EQ183" s="60">
        <v>0</v>
      </c>
      <c r="ER183" s="60">
        <v>0</v>
      </c>
      <c r="ES183" s="60">
        <v>0</v>
      </c>
      <c r="ET183" s="60">
        <v>0</v>
      </c>
      <c r="EU183" s="60">
        <v>0</v>
      </c>
      <c r="EV183" s="60">
        <v>0</v>
      </c>
      <c r="EW183" s="60">
        <v>0</v>
      </c>
      <c r="EX183" s="60">
        <v>0</v>
      </c>
      <c r="EY183" s="60">
        <v>0</v>
      </c>
      <c r="EZ183" s="60">
        <v>0</v>
      </c>
      <c r="FA183" s="60">
        <v>0</v>
      </c>
      <c r="FB183" s="60">
        <v>0</v>
      </c>
      <c r="FC183" s="60">
        <v>0</v>
      </c>
      <c r="FD183" s="60">
        <v>0</v>
      </c>
      <c r="FE183" s="60">
        <v>0</v>
      </c>
      <c r="FF183" s="60">
        <v>0</v>
      </c>
      <c r="FG183" s="60">
        <v>0</v>
      </c>
      <c r="FH183" s="60">
        <v>0</v>
      </c>
      <c r="FI183" s="60">
        <v>0</v>
      </c>
      <c r="FJ183" s="60">
        <v>0</v>
      </c>
      <c r="FK183" s="60">
        <v>0</v>
      </c>
      <c r="FL183" s="60">
        <v>0</v>
      </c>
      <c r="FM183" s="60">
        <v>0</v>
      </c>
      <c r="FN183" s="60">
        <v>0</v>
      </c>
      <c r="FO183" s="60">
        <v>0</v>
      </c>
      <c r="FP183" s="60">
        <v>0</v>
      </c>
      <c r="FQ183" s="60">
        <v>0</v>
      </c>
      <c r="FR183" s="60">
        <v>0</v>
      </c>
      <c r="FS183" s="60">
        <v>0</v>
      </c>
      <c r="FT183" s="60">
        <v>0</v>
      </c>
      <c r="FU183" s="60">
        <v>0</v>
      </c>
      <c r="FV183" s="60">
        <v>0</v>
      </c>
      <c r="FW183" s="60">
        <v>0</v>
      </c>
      <c r="FX183" s="60">
        <v>0</v>
      </c>
      <c r="FY183" s="60">
        <v>0</v>
      </c>
      <c r="FZ183" s="60">
        <v>0</v>
      </c>
      <c r="GA183" s="60">
        <v>0</v>
      </c>
      <c r="GB183" s="60">
        <v>0</v>
      </c>
      <c r="GC183" s="60">
        <v>0</v>
      </c>
      <c r="GD183" s="60">
        <v>0</v>
      </c>
      <c r="GE183" s="60">
        <v>0</v>
      </c>
      <c r="GF183" s="60">
        <v>0</v>
      </c>
      <c r="GG183" s="60">
        <v>0</v>
      </c>
      <c r="GH183" s="60">
        <v>0</v>
      </c>
      <c r="GI183" s="60">
        <v>0</v>
      </c>
      <c r="GJ183" s="60">
        <v>0</v>
      </c>
      <c r="GK183" s="60">
        <v>0</v>
      </c>
      <c r="GL183" s="60">
        <v>0</v>
      </c>
      <c r="GM183" s="60">
        <v>0</v>
      </c>
      <c r="GN183" s="60">
        <v>0</v>
      </c>
      <c r="GO183" s="60">
        <v>0</v>
      </c>
      <c r="GP183" s="60">
        <v>0</v>
      </c>
      <c r="GQ183" s="60">
        <v>0</v>
      </c>
      <c r="GR183" s="60">
        <v>0</v>
      </c>
      <c r="GS183" s="60">
        <v>0</v>
      </c>
    </row>
    <row r="184" spans="1:201" x14ac:dyDescent="0.2">
      <c r="A184" s="70">
        <v>42223.303796296299</v>
      </c>
      <c r="B184" s="60">
        <v>0</v>
      </c>
      <c r="C184" s="60">
        <v>4.0848000000000002E-4</v>
      </c>
      <c r="D184" s="60">
        <v>5.1940000000000005E-4</v>
      </c>
      <c r="E184" s="60">
        <v>5.4538999999999998E-4</v>
      </c>
      <c r="F184" s="60">
        <v>5.6291000000000002E-4</v>
      </c>
      <c r="G184" s="60">
        <v>7.8372999999999995E-4</v>
      </c>
      <c r="H184" s="60">
        <v>1.4653999999999999E-3</v>
      </c>
      <c r="I184" s="60">
        <v>3.7603300000000001E-3</v>
      </c>
      <c r="J184" s="60">
        <v>1.0686360000000001E-2</v>
      </c>
      <c r="K184" s="60">
        <v>2.2601659999999999E-2</v>
      </c>
      <c r="L184" s="60">
        <v>5.298017E-2</v>
      </c>
      <c r="M184" s="60">
        <v>9.4467190000000006E-2</v>
      </c>
      <c r="N184" s="60">
        <v>0.18266883</v>
      </c>
      <c r="O184" s="60">
        <v>0.33043482000000002</v>
      </c>
      <c r="P184" s="60">
        <v>0.56080779999999997</v>
      </c>
      <c r="Q184" s="60">
        <v>0.87734599999999996</v>
      </c>
      <c r="R184" s="60">
        <v>1.2992794000000001</v>
      </c>
      <c r="S184" s="60">
        <v>1.8272649999999999</v>
      </c>
      <c r="T184" s="60">
        <v>2.448251</v>
      </c>
      <c r="U184" s="60">
        <v>2.6664501999999999</v>
      </c>
      <c r="V184" s="60">
        <v>2.9327622999999998</v>
      </c>
      <c r="W184" s="60">
        <v>3.425627</v>
      </c>
      <c r="X184" s="60">
        <v>3.8989750000000001</v>
      </c>
      <c r="Y184" s="60">
        <v>4.3308970000000002</v>
      </c>
      <c r="Z184" s="60">
        <v>4.7028993999999997</v>
      </c>
      <c r="AA184" s="60">
        <v>5.0020230000000003</v>
      </c>
      <c r="AB184" s="60">
        <v>5.2222523000000001</v>
      </c>
      <c r="AC184" s="60">
        <v>5.3651103000000004</v>
      </c>
      <c r="AD184" s="60">
        <v>5.0216830000000003</v>
      </c>
      <c r="AE184" s="60">
        <v>5.0730762</v>
      </c>
      <c r="AF184" s="60">
        <v>5.125203</v>
      </c>
      <c r="AG184" s="60">
        <v>5.3837561000000003</v>
      </c>
      <c r="AH184" s="60">
        <v>6.1209749999999996</v>
      </c>
      <c r="AI184" s="60">
        <v>7.6615142000000001</v>
      </c>
      <c r="AJ184" s="60">
        <v>10.367293</v>
      </c>
      <c r="AK184" s="60">
        <v>14.596019999999999</v>
      </c>
      <c r="AL184" s="60">
        <v>19.366250000000001</v>
      </c>
      <c r="AM184" s="60">
        <v>27.15305</v>
      </c>
      <c r="AN184" s="60">
        <v>36.910590999999997</v>
      </c>
      <c r="AO184" s="60">
        <v>48.363660000000003</v>
      </c>
      <c r="AP184" s="60">
        <v>60.94706</v>
      </c>
      <c r="AQ184" s="60">
        <v>73.837900000000005</v>
      </c>
      <c r="AR184" s="60">
        <v>86.043930000000003</v>
      </c>
      <c r="AS184" s="60">
        <v>96.534782000000007</v>
      </c>
      <c r="AT184" s="60">
        <v>93.409942000000001</v>
      </c>
      <c r="AU184" s="60">
        <v>92.395071999999999</v>
      </c>
      <c r="AV184" s="60">
        <v>94.011131000000006</v>
      </c>
      <c r="AW184" s="60">
        <v>94.788200000000003</v>
      </c>
      <c r="AX184" s="60">
        <v>94.698009999999996</v>
      </c>
      <c r="AY184" s="60">
        <v>93.737039999999993</v>
      </c>
      <c r="AZ184" s="60">
        <v>88.796913000000004</v>
      </c>
      <c r="BA184" s="60">
        <v>86.396799999999999</v>
      </c>
      <c r="BB184" s="60">
        <v>82.222020000000001</v>
      </c>
      <c r="BC184" s="60">
        <v>79.415940000000006</v>
      </c>
      <c r="BD184" s="60">
        <v>75.984359999999995</v>
      </c>
      <c r="BE184" s="60">
        <v>69.469499999999996</v>
      </c>
      <c r="BF184" s="60">
        <v>66.487560000000002</v>
      </c>
      <c r="BG184" s="60">
        <v>61.230533000000001</v>
      </c>
      <c r="BH184" s="60">
        <v>55.6128</v>
      </c>
      <c r="BI184" s="60">
        <v>50.250639999999997</v>
      </c>
      <c r="BJ184" s="60">
        <v>42.432769999999998</v>
      </c>
      <c r="BK184" s="60">
        <v>35.241813</v>
      </c>
      <c r="BL184" s="60">
        <v>30.660882000000001</v>
      </c>
      <c r="BM184" s="60">
        <v>26.36402</v>
      </c>
      <c r="BN184" s="60">
        <v>22.405239999999999</v>
      </c>
      <c r="BO184" s="60">
        <v>17.989333999999999</v>
      </c>
      <c r="BP184" s="60">
        <v>14.198451</v>
      </c>
      <c r="BQ184" s="60">
        <v>10.68383</v>
      </c>
      <c r="BR184" s="60">
        <v>8.1613009999999999</v>
      </c>
      <c r="BS184" s="60">
        <v>6.1332089999999999</v>
      </c>
      <c r="BT184" s="60">
        <v>4.8920474</v>
      </c>
      <c r="BU184" s="60">
        <v>3.8259880000000002</v>
      </c>
      <c r="BV184" s="60">
        <v>2.9627699999999999</v>
      </c>
      <c r="BW184" s="60">
        <v>2.2716064</v>
      </c>
      <c r="BX184" s="60">
        <v>1.724343</v>
      </c>
      <c r="BY184" s="60">
        <v>1.2958080000000001</v>
      </c>
      <c r="BZ184" s="60">
        <v>0.96394519999999995</v>
      </c>
      <c r="CA184" s="60">
        <v>0.7097831</v>
      </c>
      <c r="CB184" s="60">
        <v>0.52629329999999996</v>
      </c>
      <c r="CC184" s="60">
        <v>0.38939933999999998</v>
      </c>
      <c r="CD184" s="60">
        <v>0.29564014</v>
      </c>
      <c r="CE184" s="60">
        <v>0.22277574</v>
      </c>
      <c r="CF184" s="60">
        <v>0.16659959999999999</v>
      </c>
      <c r="CG184" s="60">
        <v>0.12363680000000001</v>
      </c>
      <c r="CH184" s="60">
        <v>9.114005E-2</v>
      </c>
      <c r="CI184" s="60">
        <v>6.6660269999999994E-2</v>
      </c>
      <c r="CJ184" s="60">
        <v>4.7509490000000001E-2</v>
      </c>
      <c r="CK184" s="60">
        <v>3.3567029999999998E-2</v>
      </c>
      <c r="CL184" s="60">
        <v>2.3509519999999999E-2</v>
      </c>
      <c r="CM184" s="60">
        <v>1.6321349999999998E-2</v>
      </c>
      <c r="CN184" s="60">
        <v>1.027549E-2</v>
      </c>
      <c r="CO184" s="60">
        <v>3.26633E-3</v>
      </c>
      <c r="CP184" s="60">
        <v>1.9638300000000002E-3</v>
      </c>
      <c r="CQ184" s="60">
        <v>1.1138000000000001E-3</v>
      </c>
      <c r="CR184" s="60">
        <v>6.2111999999999996E-4</v>
      </c>
      <c r="CS184" s="60">
        <v>3.4058999999999999E-4</v>
      </c>
      <c r="CT184" s="60">
        <v>1.8364999999999999E-4</v>
      </c>
      <c r="CU184" s="60">
        <v>9.7380000000000006E-5</v>
      </c>
      <c r="CV184" s="60">
        <v>5.5899999999999997E-5</v>
      </c>
      <c r="CW184" s="60">
        <v>2.853E-5</v>
      </c>
      <c r="CX184" s="60">
        <v>1.432E-5</v>
      </c>
      <c r="CY184" s="60">
        <v>6.3500000000000002E-6</v>
      </c>
      <c r="CZ184" s="60">
        <v>3.19E-6</v>
      </c>
      <c r="DA184" s="60">
        <v>1.5799999999999999E-6</v>
      </c>
      <c r="DB184" s="60">
        <v>7.7000000000000004E-7</v>
      </c>
      <c r="DC184" s="60">
        <v>3.7E-7</v>
      </c>
      <c r="DD184" s="60">
        <v>1.4999999999999999E-7</v>
      </c>
      <c r="DE184" s="60">
        <v>5.9999999999999995E-8</v>
      </c>
      <c r="DF184" s="60">
        <v>2.9999999999999997E-8</v>
      </c>
      <c r="DG184" s="60">
        <v>1E-8</v>
      </c>
      <c r="DH184" s="60">
        <v>1E-8</v>
      </c>
      <c r="DI184" s="60">
        <v>0</v>
      </c>
      <c r="DJ184" s="60">
        <v>0</v>
      </c>
      <c r="DK184" s="60">
        <v>0</v>
      </c>
      <c r="DL184" s="60">
        <v>0</v>
      </c>
      <c r="DM184" s="60">
        <v>0</v>
      </c>
      <c r="DN184" s="60">
        <v>0</v>
      </c>
      <c r="DO184" s="60">
        <v>0</v>
      </c>
      <c r="DP184" s="60">
        <v>0</v>
      </c>
      <c r="DQ184" s="60">
        <v>0</v>
      </c>
      <c r="DR184" s="60">
        <v>0</v>
      </c>
      <c r="DS184" s="60">
        <v>0</v>
      </c>
      <c r="DT184" s="60">
        <v>0</v>
      </c>
      <c r="DU184" s="60">
        <v>0</v>
      </c>
      <c r="DV184" s="60">
        <v>0</v>
      </c>
      <c r="DW184" s="60">
        <v>0</v>
      </c>
      <c r="DX184" s="60">
        <v>0</v>
      </c>
      <c r="DY184" s="60">
        <v>0</v>
      </c>
      <c r="DZ184" s="60">
        <v>0</v>
      </c>
      <c r="EA184" s="60">
        <v>0</v>
      </c>
      <c r="EB184" s="60">
        <v>0</v>
      </c>
      <c r="EC184" s="60">
        <v>0</v>
      </c>
      <c r="ED184" s="60">
        <v>0</v>
      </c>
      <c r="EE184" s="60">
        <v>0</v>
      </c>
      <c r="EF184" s="60">
        <v>0</v>
      </c>
      <c r="EG184" s="60">
        <v>0</v>
      </c>
      <c r="EH184" s="60">
        <v>0</v>
      </c>
      <c r="EI184" s="60">
        <v>0</v>
      </c>
      <c r="EJ184" s="60">
        <v>0</v>
      </c>
      <c r="EK184" s="60">
        <v>0</v>
      </c>
      <c r="EL184" s="60">
        <v>0</v>
      </c>
      <c r="EM184" s="60">
        <v>0</v>
      </c>
      <c r="EN184" s="60">
        <v>0</v>
      </c>
      <c r="EO184" s="60">
        <v>0</v>
      </c>
      <c r="EP184" s="60">
        <v>0</v>
      </c>
      <c r="EQ184" s="60">
        <v>0</v>
      </c>
      <c r="ER184" s="60">
        <v>0</v>
      </c>
      <c r="ES184" s="60">
        <v>0</v>
      </c>
      <c r="ET184" s="60">
        <v>0</v>
      </c>
      <c r="EU184" s="60">
        <v>0</v>
      </c>
      <c r="EV184" s="60">
        <v>0</v>
      </c>
      <c r="EW184" s="60">
        <v>0</v>
      </c>
      <c r="EX184" s="60">
        <v>0</v>
      </c>
      <c r="EY184" s="60">
        <v>0</v>
      </c>
      <c r="EZ184" s="60">
        <v>0</v>
      </c>
      <c r="FA184" s="60">
        <v>0</v>
      </c>
      <c r="FB184" s="60">
        <v>0</v>
      </c>
      <c r="FC184" s="60">
        <v>0</v>
      </c>
      <c r="FD184" s="60">
        <v>0</v>
      </c>
      <c r="FE184" s="60">
        <v>0</v>
      </c>
      <c r="FF184" s="60">
        <v>0</v>
      </c>
      <c r="FG184" s="60">
        <v>0</v>
      </c>
      <c r="FH184" s="60">
        <v>0</v>
      </c>
      <c r="FI184" s="60">
        <v>0</v>
      </c>
      <c r="FJ184" s="60">
        <v>0</v>
      </c>
      <c r="FK184" s="60">
        <v>0</v>
      </c>
      <c r="FL184" s="60">
        <v>0</v>
      </c>
      <c r="FM184" s="60">
        <v>0</v>
      </c>
      <c r="FN184" s="60">
        <v>0</v>
      </c>
      <c r="FO184" s="60">
        <v>0</v>
      </c>
      <c r="FP184" s="60">
        <v>0</v>
      </c>
      <c r="FQ184" s="60">
        <v>0</v>
      </c>
      <c r="FR184" s="60">
        <v>0</v>
      </c>
      <c r="FS184" s="60">
        <v>0</v>
      </c>
      <c r="FT184" s="60">
        <v>0</v>
      </c>
      <c r="FU184" s="60">
        <v>0</v>
      </c>
      <c r="FV184" s="60">
        <v>0</v>
      </c>
      <c r="FW184" s="60">
        <v>0</v>
      </c>
      <c r="FX184" s="60">
        <v>0</v>
      </c>
      <c r="FY184" s="60">
        <v>0</v>
      </c>
      <c r="FZ184" s="60">
        <v>0</v>
      </c>
      <c r="GA184" s="60">
        <v>0</v>
      </c>
      <c r="GB184" s="60">
        <v>0</v>
      </c>
      <c r="GC184" s="60">
        <v>0</v>
      </c>
      <c r="GD184" s="60">
        <v>0</v>
      </c>
      <c r="GE184" s="60">
        <v>0</v>
      </c>
      <c r="GF184" s="60">
        <v>0</v>
      </c>
      <c r="GG184" s="60">
        <v>0</v>
      </c>
      <c r="GH184" s="60">
        <v>0</v>
      </c>
      <c r="GI184" s="60">
        <v>0</v>
      </c>
      <c r="GJ184" s="60">
        <v>0</v>
      </c>
      <c r="GK184" s="60">
        <v>0</v>
      </c>
      <c r="GL184" s="60">
        <v>0</v>
      </c>
      <c r="GM184" s="60">
        <v>0</v>
      </c>
      <c r="GN184" s="60">
        <v>0</v>
      </c>
      <c r="GO184" s="60">
        <v>0</v>
      </c>
      <c r="GP184" s="60">
        <v>0</v>
      </c>
      <c r="GQ184" s="60">
        <v>0</v>
      </c>
      <c r="GR184" s="60">
        <v>0</v>
      </c>
      <c r="GS184" s="60">
        <v>0</v>
      </c>
    </row>
    <row r="185" spans="1:201" x14ac:dyDescent="0.2">
      <c r="A185" s="70">
        <v>42223.313298611109</v>
      </c>
      <c r="B185" s="60">
        <v>0</v>
      </c>
      <c r="C185" s="60">
        <v>4.0823999999999998E-4</v>
      </c>
      <c r="D185" s="60">
        <v>5.1913999999999997E-4</v>
      </c>
      <c r="E185" s="60">
        <v>5.4476000000000004E-4</v>
      </c>
      <c r="F185" s="60">
        <v>5.5778999999999996E-4</v>
      </c>
      <c r="G185" s="60">
        <v>7.5177000000000002E-4</v>
      </c>
      <c r="H185" s="60">
        <v>1.31397E-3</v>
      </c>
      <c r="I185" s="60">
        <v>3.1903999999999999E-3</v>
      </c>
      <c r="J185" s="60">
        <v>8.9062099999999995E-3</v>
      </c>
      <c r="K185" s="60">
        <v>1.8848460000000001E-2</v>
      </c>
      <c r="L185" s="60">
        <v>4.4532219999999997E-2</v>
      </c>
      <c r="M185" s="60">
        <v>8.0130960000000001E-2</v>
      </c>
      <c r="N185" s="60">
        <v>0.15657633000000001</v>
      </c>
      <c r="O185" s="60">
        <v>0.28635590999999999</v>
      </c>
      <c r="P185" s="60">
        <v>0.49145913000000002</v>
      </c>
      <c r="Q185" s="60">
        <v>0.77737772000000005</v>
      </c>
      <c r="R185" s="60">
        <v>1.163964</v>
      </c>
      <c r="S185" s="60">
        <v>1.6548832</v>
      </c>
      <c r="T185" s="60">
        <v>2.2411599999999998</v>
      </c>
      <c r="U185" s="60">
        <v>2.4618720000000001</v>
      </c>
      <c r="V185" s="60">
        <v>2.7314699999999998</v>
      </c>
      <c r="W185" s="60">
        <v>3.2169341999999999</v>
      </c>
      <c r="X185" s="60">
        <v>3.690966</v>
      </c>
      <c r="Y185" s="60">
        <v>4.1316990000000002</v>
      </c>
      <c r="Z185" s="60">
        <v>4.519768</v>
      </c>
      <c r="AA185" s="60">
        <v>4.8405231999999998</v>
      </c>
      <c r="AB185" s="60">
        <v>5.0856649999999997</v>
      </c>
      <c r="AC185" s="60">
        <v>5.2541012</v>
      </c>
      <c r="AD185" s="60">
        <v>4.9414844000000002</v>
      </c>
      <c r="AE185" s="60">
        <v>5.0111784000000004</v>
      </c>
      <c r="AF185" s="60">
        <v>5.0675189999999999</v>
      </c>
      <c r="AG185" s="60">
        <v>5.2894100999999996</v>
      </c>
      <c r="AH185" s="60">
        <v>5.9370019999999997</v>
      </c>
      <c r="AI185" s="60">
        <v>7.3223529999999997</v>
      </c>
      <c r="AJ185" s="60">
        <v>9.7969541000000007</v>
      </c>
      <c r="AK185" s="60">
        <v>13.715260000000001</v>
      </c>
      <c r="AL185" s="60">
        <v>18.185542999999999</v>
      </c>
      <c r="AM185" s="60">
        <v>25.555869999999999</v>
      </c>
      <c r="AN185" s="60">
        <v>34.882404000000001</v>
      </c>
      <c r="AO185" s="60">
        <v>45.940944000000002</v>
      </c>
      <c r="AP185" s="60">
        <v>58.223990000000001</v>
      </c>
      <c r="AQ185" s="60">
        <v>70.962790999999996</v>
      </c>
      <c r="AR185" s="60">
        <v>83.204669999999993</v>
      </c>
      <c r="AS185" s="60">
        <v>93.935073000000003</v>
      </c>
      <c r="AT185" s="60">
        <v>91.193730000000002</v>
      </c>
      <c r="AU185" s="60">
        <v>90.480189999999993</v>
      </c>
      <c r="AV185" s="60">
        <v>92.359251999999998</v>
      </c>
      <c r="AW185" s="60">
        <v>93.428320999999997</v>
      </c>
      <c r="AX185" s="60">
        <v>93.651222000000004</v>
      </c>
      <c r="AY185" s="60">
        <v>93.015609999999995</v>
      </c>
      <c r="AZ185" s="60">
        <v>88.406761000000003</v>
      </c>
      <c r="BA185" s="60">
        <v>86.313820000000007</v>
      </c>
      <c r="BB185" s="60">
        <v>82.499719999999996</v>
      </c>
      <c r="BC185" s="60">
        <v>80.044409999999999</v>
      </c>
      <c r="BD185" s="60">
        <v>76.902572000000006</v>
      </c>
      <c r="BE185" s="60">
        <v>70.594581000000005</v>
      </c>
      <c r="BF185" s="60">
        <v>67.763510999999994</v>
      </c>
      <c r="BG185" s="60">
        <v>62.69021</v>
      </c>
      <c r="BH185" s="60">
        <v>57.200923000000003</v>
      </c>
      <c r="BI185" s="60">
        <v>51.909793000000001</v>
      </c>
      <c r="BJ185" s="60">
        <v>44.057510000000001</v>
      </c>
      <c r="BK185" s="60">
        <v>36.782260000000001</v>
      </c>
      <c r="BL185" s="60">
        <v>32.143230000000003</v>
      </c>
      <c r="BM185" s="60">
        <v>27.762540000000001</v>
      </c>
      <c r="BN185" s="60">
        <v>23.700520000000001</v>
      </c>
      <c r="BO185" s="60">
        <v>19.135141000000001</v>
      </c>
      <c r="BP185" s="60">
        <v>15.187189999999999</v>
      </c>
      <c r="BQ185" s="60">
        <v>11.492100000000001</v>
      </c>
      <c r="BR185" s="60">
        <v>8.8279180000000004</v>
      </c>
      <c r="BS185" s="60">
        <v>6.6715564000000001</v>
      </c>
      <c r="BT185" s="60">
        <v>5.3441200000000002</v>
      </c>
      <c r="BU185" s="60">
        <v>4.1982179999999998</v>
      </c>
      <c r="BV185" s="60">
        <v>3.2657303</v>
      </c>
      <c r="BW185" s="60">
        <v>2.5153851</v>
      </c>
      <c r="BX185" s="60">
        <v>1.9182922</v>
      </c>
      <c r="BY185" s="60">
        <v>1.448386</v>
      </c>
      <c r="BZ185" s="60">
        <v>1.0826370000000001</v>
      </c>
      <c r="CA185" s="60">
        <v>0.8010853</v>
      </c>
      <c r="CB185" s="60">
        <v>0.59681949999999995</v>
      </c>
      <c r="CC185" s="60">
        <v>0.4434997</v>
      </c>
      <c r="CD185" s="60">
        <v>0.33817209999999998</v>
      </c>
      <c r="CE185" s="60">
        <v>0.2559476</v>
      </c>
      <c r="CF185" s="60">
        <v>0.19226430999999999</v>
      </c>
      <c r="CG185" s="60">
        <v>0.14333313</v>
      </c>
      <c r="CH185" s="60">
        <v>0.1061493</v>
      </c>
      <c r="CI185" s="60">
        <v>7.8003729999999993E-2</v>
      </c>
      <c r="CJ185" s="60">
        <v>5.5872150000000002E-2</v>
      </c>
      <c r="CK185" s="60">
        <v>3.9675679999999998E-2</v>
      </c>
      <c r="CL185" s="60">
        <v>2.793054E-2</v>
      </c>
      <c r="CM185" s="60">
        <v>1.9491319999999999E-2</v>
      </c>
      <c r="CN185" s="60">
        <v>1.2347749999999999E-2</v>
      </c>
      <c r="CO185" s="60">
        <v>3.9485500000000003E-3</v>
      </c>
      <c r="CP185" s="60">
        <v>2.3904999999999998E-3</v>
      </c>
      <c r="CQ185" s="60">
        <v>1.36589E-3</v>
      </c>
      <c r="CR185" s="60">
        <v>7.6738999999999996E-4</v>
      </c>
      <c r="CS185" s="60">
        <v>4.2394999999999998E-4</v>
      </c>
      <c r="CT185" s="60">
        <v>2.3033E-4</v>
      </c>
      <c r="CU185" s="60">
        <v>1.2306E-4</v>
      </c>
      <c r="CV185" s="60">
        <v>7.1119999999999997E-5</v>
      </c>
      <c r="CW185" s="60">
        <v>3.6579999999999999E-5</v>
      </c>
      <c r="CX185" s="60">
        <v>1.8510000000000001E-5</v>
      </c>
      <c r="CY185" s="60">
        <v>8.2600000000000005E-6</v>
      </c>
      <c r="CZ185" s="60">
        <v>4.1799999999999998E-6</v>
      </c>
      <c r="DA185" s="60">
        <v>2.08E-6</v>
      </c>
      <c r="DB185" s="60">
        <v>1.02E-6</v>
      </c>
      <c r="DC185" s="60">
        <v>4.8999999999999997E-7</v>
      </c>
      <c r="DD185" s="60">
        <v>1.9999999999999999E-7</v>
      </c>
      <c r="DE185" s="60">
        <v>8.9999999999999999E-8</v>
      </c>
      <c r="DF185" s="60">
        <v>4.0000000000000001E-8</v>
      </c>
      <c r="DG185" s="60">
        <v>2E-8</v>
      </c>
      <c r="DH185" s="60">
        <v>1E-8</v>
      </c>
      <c r="DI185" s="60">
        <v>0</v>
      </c>
      <c r="DJ185" s="60">
        <v>0</v>
      </c>
      <c r="DK185" s="60">
        <v>0</v>
      </c>
      <c r="DL185" s="60">
        <v>0</v>
      </c>
      <c r="DM185" s="60">
        <v>0</v>
      </c>
      <c r="DN185" s="60">
        <v>0</v>
      </c>
      <c r="DO185" s="60">
        <v>0</v>
      </c>
      <c r="DP185" s="60">
        <v>0</v>
      </c>
      <c r="DQ185" s="60">
        <v>0</v>
      </c>
      <c r="DR185" s="60">
        <v>0</v>
      </c>
      <c r="DS185" s="60">
        <v>0</v>
      </c>
      <c r="DT185" s="60">
        <v>0</v>
      </c>
      <c r="DU185" s="60">
        <v>0</v>
      </c>
      <c r="DV185" s="60">
        <v>0</v>
      </c>
      <c r="DW185" s="60">
        <v>0</v>
      </c>
      <c r="DX185" s="60">
        <v>0</v>
      </c>
      <c r="DY185" s="60">
        <v>0</v>
      </c>
      <c r="DZ185" s="60">
        <v>0</v>
      </c>
      <c r="EA185" s="60">
        <v>0</v>
      </c>
      <c r="EB185" s="60">
        <v>0</v>
      </c>
      <c r="EC185" s="60">
        <v>0</v>
      </c>
      <c r="ED185" s="60">
        <v>0</v>
      </c>
      <c r="EE185" s="60">
        <v>0</v>
      </c>
      <c r="EF185" s="60">
        <v>0</v>
      </c>
      <c r="EG185" s="60">
        <v>0</v>
      </c>
      <c r="EH185" s="60">
        <v>0</v>
      </c>
      <c r="EI185" s="60">
        <v>0</v>
      </c>
      <c r="EJ185" s="60">
        <v>0</v>
      </c>
      <c r="EK185" s="60">
        <v>0</v>
      </c>
      <c r="EL185" s="60">
        <v>0</v>
      </c>
      <c r="EM185" s="60">
        <v>0</v>
      </c>
      <c r="EN185" s="60">
        <v>0</v>
      </c>
      <c r="EO185" s="60">
        <v>0</v>
      </c>
      <c r="EP185" s="60">
        <v>0</v>
      </c>
      <c r="EQ185" s="60">
        <v>0</v>
      </c>
      <c r="ER185" s="60">
        <v>0</v>
      </c>
      <c r="ES185" s="60">
        <v>0</v>
      </c>
      <c r="ET185" s="60">
        <v>0</v>
      </c>
      <c r="EU185" s="60">
        <v>0</v>
      </c>
      <c r="EV185" s="60">
        <v>0</v>
      </c>
      <c r="EW185" s="60">
        <v>0</v>
      </c>
      <c r="EX185" s="60">
        <v>0</v>
      </c>
      <c r="EY185" s="60">
        <v>0</v>
      </c>
      <c r="EZ185" s="60">
        <v>0</v>
      </c>
      <c r="FA185" s="60">
        <v>0</v>
      </c>
      <c r="FB185" s="60">
        <v>0</v>
      </c>
      <c r="FC185" s="60">
        <v>0</v>
      </c>
      <c r="FD185" s="60">
        <v>0</v>
      </c>
      <c r="FE185" s="60">
        <v>0</v>
      </c>
      <c r="FF185" s="60">
        <v>0</v>
      </c>
      <c r="FG185" s="60">
        <v>0</v>
      </c>
      <c r="FH185" s="60">
        <v>0</v>
      </c>
      <c r="FI185" s="60">
        <v>0</v>
      </c>
      <c r="FJ185" s="60">
        <v>0</v>
      </c>
      <c r="FK185" s="60">
        <v>0</v>
      </c>
      <c r="FL185" s="60">
        <v>0</v>
      </c>
      <c r="FM185" s="60">
        <v>0</v>
      </c>
      <c r="FN185" s="60">
        <v>0</v>
      </c>
      <c r="FO185" s="60">
        <v>0</v>
      </c>
      <c r="FP185" s="60">
        <v>0</v>
      </c>
      <c r="FQ185" s="60">
        <v>0</v>
      </c>
      <c r="FR185" s="60">
        <v>0</v>
      </c>
      <c r="FS185" s="60">
        <v>0</v>
      </c>
      <c r="FT185" s="60">
        <v>0</v>
      </c>
      <c r="FU185" s="60">
        <v>0</v>
      </c>
      <c r="FV185" s="60">
        <v>0</v>
      </c>
      <c r="FW185" s="60">
        <v>0</v>
      </c>
      <c r="FX185" s="60">
        <v>0</v>
      </c>
      <c r="FY185" s="60">
        <v>0</v>
      </c>
      <c r="FZ185" s="60">
        <v>0</v>
      </c>
      <c r="GA185" s="60">
        <v>0</v>
      </c>
      <c r="GB185" s="60">
        <v>0</v>
      </c>
      <c r="GC185" s="60">
        <v>0</v>
      </c>
      <c r="GD185" s="60">
        <v>0</v>
      </c>
      <c r="GE185" s="60">
        <v>0</v>
      </c>
      <c r="GF185" s="60">
        <v>0</v>
      </c>
      <c r="GG185" s="60">
        <v>0</v>
      </c>
      <c r="GH185" s="60">
        <v>0</v>
      </c>
      <c r="GI185" s="60">
        <v>0</v>
      </c>
      <c r="GJ185" s="60">
        <v>0</v>
      </c>
      <c r="GK185" s="60">
        <v>0</v>
      </c>
      <c r="GL185" s="60">
        <v>0</v>
      </c>
      <c r="GM185" s="60">
        <v>0</v>
      </c>
      <c r="GN185" s="60">
        <v>0</v>
      </c>
      <c r="GO185" s="60">
        <v>0</v>
      </c>
      <c r="GP185" s="60">
        <v>0</v>
      </c>
      <c r="GQ185" s="60">
        <v>0</v>
      </c>
      <c r="GR185" s="60">
        <v>0</v>
      </c>
      <c r="GS185" s="60">
        <v>0</v>
      </c>
    </row>
    <row r="186" spans="1:201" x14ac:dyDescent="0.2">
      <c r="A186" s="70">
        <v>42223.322789351849</v>
      </c>
      <c r="B186" s="60">
        <v>0</v>
      </c>
      <c r="C186" s="60">
        <v>4.08E-4</v>
      </c>
      <c r="D186" s="60">
        <v>5.1889000000000004E-4</v>
      </c>
      <c r="E186" s="60">
        <v>5.4425000000000003E-4</v>
      </c>
      <c r="F186" s="60">
        <v>5.5376000000000004E-4</v>
      </c>
      <c r="G186" s="60">
        <v>7.2663999999999997E-4</v>
      </c>
      <c r="H186" s="60">
        <v>1.19327E-3</v>
      </c>
      <c r="I186" s="60">
        <v>2.72916E-3</v>
      </c>
      <c r="J186" s="60">
        <v>7.4435400000000002E-3</v>
      </c>
      <c r="K186" s="60">
        <v>1.5725070000000001E-2</v>
      </c>
      <c r="L186" s="60">
        <v>3.7407250000000003E-2</v>
      </c>
      <c r="M186" s="60">
        <v>6.7892919999999995E-2</v>
      </c>
      <c r="N186" s="60">
        <v>0.13401742</v>
      </c>
      <c r="O186" s="60">
        <v>0.2477461</v>
      </c>
      <c r="P186" s="60">
        <v>0.42989959999999999</v>
      </c>
      <c r="Q186" s="60">
        <v>0.68744530000000004</v>
      </c>
      <c r="R186" s="60">
        <v>1.0405633000000001</v>
      </c>
      <c r="S186" s="60">
        <v>1.4954822000000001</v>
      </c>
      <c r="T186" s="60">
        <v>2.0469270000000002</v>
      </c>
      <c r="U186" s="60">
        <v>2.267684</v>
      </c>
      <c r="V186" s="60">
        <v>2.5379374000000001</v>
      </c>
      <c r="W186" s="60">
        <v>3.0136764</v>
      </c>
      <c r="X186" s="60">
        <v>3.4856150000000001</v>
      </c>
      <c r="Y186" s="60">
        <v>3.9322279999999998</v>
      </c>
      <c r="Z186" s="60">
        <v>4.3336030000000001</v>
      </c>
      <c r="AA186" s="60">
        <v>4.6737111999999996</v>
      </c>
      <c r="AB186" s="60">
        <v>4.9422100999999996</v>
      </c>
      <c r="AC186" s="60">
        <v>5.1355551999999998</v>
      </c>
      <c r="AD186" s="60">
        <v>4.8545284000000004</v>
      </c>
      <c r="AE186" s="60">
        <v>4.9437369999999996</v>
      </c>
      <c r="AF186" s="60">
        <v>5.0092990000000004</v>
      </c>
      <c r="AG186" s="60">
        <v>5.2021280000000001</v>
      </c>
      <c r="AH186" s="60">
        <v>5.7704560000000003</v>
      </c>
      <c r="AI186" s="60">
        <v>7.0139779999999998</v>
      </c>
      <c r="AJ186" s="60">
        <v>9.2735190000000003</v>
      </c>
      <c r="AK186" s="60">
        <v>12.899089999999999</v>
      </c>
      <c r="AL186" s="60">
        <v>17.081112999999998</v>
      </c>
      <c r="AM186" s="60">
        <v>24.048279999999998</v>
      </c>
      <c r="AN186" s="60">
        <v>32.950530000000001</v>
      </c>
      <c r="AO186" s="60">
        <v>43.611629999999998</v>
      </c>
      <c r="AP186" s="60">
        <v>55.579949999999997</v>
      </c>
      <c r="AQ186" s="60">
        <v>68.140969999999996</v>
      </c>
      <c r="AR186" s="60">
        <v>80.383790000000005</v>
      </c>
      <c r="AS186" s="60">
        <v>91.313919999999996</v>
      </c>
      <c r="AT186" s="60">
        <v>88.937370000000001</v>
      </c>
      <c r="AU186" s="60">
        <v>88.509209999999996</v>
      </c>
      <c r="AV186" s="60">
        <v>90.634840999999994</v>
      </c>
      <c r="AW186" s="60">
        <v>91.981421999999995</v>
      </c>
      <c r="AX186" s="60">
        <v>92.505424000000005</v>
      </c>
      <c r="AY186" s="60">
        <v>92.186171999999999</v>
      </c>
      <c r="AZ186" s="60">
        <v>87.906882999999993</v>
      </c>
      <c r="BA186" s="60">
        <v>86.118781999999996</v>
      </c>
      <c r="BB186" s="60">
        <v>82.667533000000006</v>
      </c>
      <c r="BC186" s="60">
        <v>80.566749999999999</v>
      </c>
      <c r="BD186" s="60">
        <v>77.721800999999999</v>
      </c>
      <c r="BE186" s="60">
        <v>71.63373</v>
      </c>
      <c r="BF186" s="60">
        <v>68.961560000000006</v>
      </c>
      <c r="BG186" s="60">
        <v>64.086849999999998</v>
      </c>
      <c r="BH186" s="60">
        <v>58.742232999999999</v>
      </c>
      <c r="BI186" s="60">
        <v>53.537512999999997</v>
      </c>
      <c r="BJ186" s="60">
        <v>45.668849999999999</v>
      </c>
      <c r="BK186" s="60">
        <v>38.324869999999997</v>
      </c>
      <c r="BL186" s="60">
        <v>33.638640000000002</v>
      </c>
      <c r="BM186" s="60">
        <v>29.183202000000001</v>
      </c>
      <c r="BN186" s="60">
        <v>25.025003000000002</v>
      </c>
      <c r="BO186" s="60">
        <v>20.315913999999999</v>
      </c>
      <c r="BP186" s="60">
        <v>16.213681999999999</v>
      </c>
      <c r="BQ186" s="60">
        <v>12.337281000000001</v>
      </c>
      <c r="BR186" s="60">
        <v>9.5298130000000008</v>
      </c>
      <c r="BS186" s="60">
        <v>7.2422250000000004</v>
      </c>
      <c r="BT186" s="60">
        <v>5.8256930999999996</v>
      </c>
      <c r="BU186" s="60">
        <v>4.5967500000000001</v>
      </c>
      <c r="BV186" s="60">
        <v>3.5917370000000002</v>
      </c>
      <c r="BW186" s="60">
        <v>2.7790309999999998</v>
      </c>
      <c r="BX186" s="60">
        <v>2.1291069999999999</v>
      </c>
      <c r="BY186" s="60">
        <v>1.6150724000000001</v>
      </c>
      <c r="BZ186" s="60">
        <v>1.212968</v>
      </c>
      <c r="CA186" s="60">
        <v>0.90185789999999999</v>
      </c>
      <c r="CB186" s="60">
        <v>0.67504881999999999</v>
      </c>
      <c r="CC186" s="60">
        <v>0.50377939999999999</v>
      </c>
      <c r="CD186" s="60">
        <v>0.38577401</v>
      </c>
      <c r="CE186" s="60">
        <v>0.29324230000000001</v>
      </c>
      <c r="CF186" s="60">
        <v>0.2212519</v>
      </c>
      <c r="CG186" s="60">
        <v>0.16568382000000001</v>
      </c>
      <c r="CH186" s="60">
        <v>0.12326231999999999</v>
      </c>
      <c r="CI186" s="60">
        <v>9.0999739999999996E-2</v>
      </c>
      <c r="CJ186" s="60">
        <v>6.5502450000000004E-2</v>
      </c>
      <c r="CK186" s="60">
        <v>4.6747089999999998E-2</v>
      </c>
      <c r="CL186" s="60">
        <v>3.3075489999999999E-2</v>
      </c>
      <c r="CM186" s="60">
        <v>2.3200189999999999E-2</v>
      </c>
      <c r="CN186" s="60">
        <v>1.478812E-2</v>
      </c>
      <c r="CO186" s="60">
        <v>4.7569500000000002E-3</v>
      </c>
      <c r="CP186" s="60">
        <v>2.8997699999999999E-3</v>
      </c>
      <c r="CQ186" s="60">
        <v>1.6691399999999999E-3</v>
      </c>
      <c r="CR186" s="60">
        <v>9.4472000000000002E-4</v>
      </c>
      <c r="CS186" s="60">
        <v>5.2581000000000004E-4</v>
      </c>
      <c r="CT186" s="60">
        <v>2.8781E-4</v>
      </c>
      <c r="CU186" s="60">
        <v>1.5493000000000001E-4</v>
      </c>
      <c r="CV186" s="60">
        <v>9.0140000000000001E-5</v>
      </c>
      <c r="CW186" s="60">
        <v>4.672E-5</v>
      </c>
      <c r="CX186" s="60">
        <v>2.3810000000000001E-5</v>
      </c>
      <c r="CY186" s="60">
        <v>1.0689999999999999E-5</v>
      </c>
      <c r="CZ186" s="60">
        <v>5.4500000000000003E-6</v>
      </c>
      <c r="DA186" s="60">
        <v>2.7300000000000001E-6</v>
      </c>
      <c r="DB186" s="60">
        <v>1.35E-6</v>
      </c>
      <c r="DC186" s="60">
        <v>6.6000000000000003E-7</v>
      </c>
      <c r="DD186" s="60">
        <v>2.7000000000000001E-7</v>
      </c>
      <c r="DE186" s="60">
        <v>1.1999999999999999E-7</v>
      </c>
      <c r="DF186" s="60">
        <v>4.9999999999999998E-8</v>
      </c>
      <c r="DG186" s="60">
        <v>2.9999999999999997E-8</v>
      </c>
      <c r="DH186" s="60">
        <v>1E-8</v>
      </c>
      <c r="DI186" s="60">
        <v>0</v>
      </c>
      <c r="DJ186" s="60">
        <v>0</v>
      </c>
      <c r="DK186" s="60">
        <v>0</v>
      </c>
      <c r="DL186" s="60">
        <v>0</v>
      </c>
      <c r="DM186" s="60">
        <v>0</v>
      </c>
      <c r="DN186" s="60">
        <v>0</v>
      </c>
      <c r="DO186" s="60">
        <v>0</v>
      </c>
      <c r="DP186" s="60">
        <v>0</v>
      </c>
      <c r="DQ186" s="60">
        <v>0</v>
      </c>
      <c r="DR186" s="60">
        <v>0</v>
      </c>
      <c r="DS186" s="60">
        <v>0</v>
      </c>
      <c r="DT186" s="60">
        <v>0</v>
      </c>
      <c r="DU186" s="60">
        <v>0</v>
      </c>
      <c r="DV186" s="60">
        <v>0</v>
      </c>
      <c r="DW186" s="60">
        <v>0</v>
      </c>
      <c r="DX186" s="60">
        <v>0</v>
      </c>
      <c r="DY186" s="60">
        <v>0</v>
      </c>
      <c r="DZ186" s="60">
        <v>0</v>
      </c>
      <c r="EA186" s="60">
        <v>0</v>
      </c>
      <c r="EB186" s="60">
        <v>0</v>
      </c>
      <c r="EC186" s="60">
        <v>0</v>
      </c>
      <c r="ED186" s="60">
        <v>0</v>
      </c>
      <c r="EE186" s="60">
        <v>0</v>
      </c>
      <c r="EF186" s="60">
        <v>0</v>
      </c>
      <c r="EG186" s="60">
        <v>0</v>
      </c>
      <c r="EH186" s="60">
        <v>0</v>
      </c>
      <c r="EI186" s="60">
        <v>0</v>
      </c>
      <c r="EJ186" s="60">
        <v>0</v>
      </c>
      <c r="EK186" s="60">
        <v>0</v>
      </c>
      <c r="EL186" s="60">
        <v>0</v>
      </c>
      <c r="EM186" s="60">
        <v>0</v>
      </c>
      <c r="EN186" s="60">
        <v>0</v>
      </c>
      <c r="EO186" s="60">
        <v>0</v>
      </c>
      <c r="EP186" s="60">
        <v>0</v>
      </c>
      <c r="EQ186" s="60">
        <v>0</v>
      </c>
      <c r="ER186" s="60">
        <v>0</v>
      </c>
      <c r="ES186" s="60">
        <v>0</v>
      </c>
      <c r="ET186" s="60">
        <v>0</v>
      </c>
      <c r="EU186" s="60">
        <v>0</v>
      </c>
      <c r="EV186" s="60">
        <v>0</v>
      </c>
      <c r="EW186" s="60">
        <v>0</v>
      </c>
      <c r="EX186" s="60">
        <v>0</v>
      </c>
      <c r="EY186" s="60">
        <v>0</v>
      </c>
      <c r="EZ186" s="60">
        <v>0</v>
      </c>
      <c r="FA186" s="60">
        <v>0</v>
      </c>
      <c r="FB186" s="60">
        <v>0</v>
      </c>
      <c r="FC186" s="60">
        <v>0</v>
      </c>
      <c r="FD186" s="60">
        <v>0</v>
      </c>
      <c r="FE186" s="60">
        <v>0</v>
      </c>
      <c r="FF186" s="60">
        <v>0</v>
      </c>
      <c r="FG186" s="60">
        <v>0</v>
      </c>
      <c r="FH186" s="60">
        <v>0</v>
      </c>
      <c r="FI186" s="60">
        <v>0</v>
      </c>
      <c r="FJ186" s="60">
        <v>0</v>
      </c>
      <c r="FK186" s="60">
        <v>0</v>
      </c>
      <c r="FL186" s="60">
        <v>0</v>
      </c>
      <c r="FM186" s="60">
        <v>0</v>
      </c>
      <c r="FN186" s="60">
        <v>0</v>
      </c>
      <c r="FO186" s="60">
        <v>0</v>
      </c>
      <c r="FP186" s="60">
        <v>0</v>
      </c>
      <c r="FQ186" s="60">
        <v>0</v>
      </c>
      <c r="FR186" s="60">
        <v>0</v>
      </c>
      <c r="FS186" s="60">
        <v>0</v>
      </c>
      <c r="FT186" s="60">
        <v>0</v>
      </c>
      <c r="FU186" s="60">
        <v>0</v>
      </c>
      <c r="FV186" s="60">
        <v>0</v>
      </c>
      <c r="FW186" s="60">
        <v>0</v>
      </c>
      <c r="FX186" s="60">
        <v>0</v>
      </c>
      <c r="FY186" s="60">
        <v>0</v>
      </c>
      <c r="FZ186" s="60">
        <v>0</v>
      </c>
      <c r="GA186" s="60">
        <v>0</v>
      </c>
      <c r="GB186" s="60">
        <v>0</v>
      </c>
      <c r="GC186" s="60">
        <v>0</v>
      </c>
      <c r="GD186" s="60">
        <v>0</v>
      </c>
      <c r="GE186" s="60">
        <v>0</v>
      </c>
      <c r="GF186" s="60">
        <v>0</v>
      </c>
      <c r="GG186" s="60">
        <v>0</v>
      </c>
      <c r="GH186" s="60">
        <v>0</v>
      </c>
      <c r="GI186" s="60">
        <v>0</v>
      </c>
      <c r="GJ186" s="60">
        <v>0</v>
      </c>
      <c r="GK186" s="60">
        <v>0</v>
      </c>
      <c r="GL186" s="60">
        <v>0</v>
      </c>
      <c r="GM186" s="60">
        <v>0</v>
      </c>
      <c r="GN186" s="60">
        <v>0</v>
      </c>
      <c r="GO186" s="60">
        <v>0</v>
      </c>
      <c r="GP186" s="60">
        <v>0</v>
      </c>
      <c r="GQ186" s="60">
        <v>0</v>
      </c>
      <c r="GR186" s="60">
        <v>0</v>
      </c>
      <c r="GS186" s="60">
        <v>0</v>
      </c>
    </row>
    <row r="187" spans="1:201" x14ac:dyDescent="0.2">
      <c r="A187" s="70">
        <v>42223.33388888889</v>
      </c>
      <c r="B187" s="60">
        <v>0</v>
      </c>
      <c r="C187" s="60">
        <v>4.0771999999999998E-4</v>
      </c>
      <c r="D187" s="60">
        <v>5.1862000000000002E-4</v>
      </c>
      <c r="E187" s="60">
        <v>5.4376999999999995E-4</v>
      </c>
      <c r="F187" s="60">
        <v>5.5009999999999998E-4</v>
      </c>
      <c r="G187" s="60">
        <v>7.0399000000000004E-4</v>
      </c>
      <c r="H187" s="60">
        <v>1.0830900000000001E-3</v>
      </c>
      <c r="I187" s="60">
        <v>2.3013999999999999E-3</v>
      </c>
      <c r="J187" s="60">
        <v>6.0650399999999998E-3</v>
      </c>
      <c r="K187" s="60">
        <v>1.274145E-2</v>
      </c>
      <c r="L187" s="60">
        <v>3.050404E-2</v>
      </c>
      <c r="M187" s="60">
        <v>5.5883179999999998E-2</v>
      </c>
      <c r="N187" s="60">
        <v>0.1115791</v>
      </c>
      <c r="O187" s="60">
        <v>0.20880812000000001</v>
      </c>
      <c r="P187" s="60">
        <v>0.36693334</v>
      </c>
      <c r="Q187" s="60">
        <v>0.59414699999999998</v>
      </c>
      <c r="R187" s="60">
        <v>0.91068291000000001</v>
      </c>
      <c r="S187" s="60">
        <v>1.3252219999999999</v>
      </c>
      <c r="T187" s="60">
        <v>1.836319</v>
      </c>
      <c r="U187" s="60">
        <v>2.0544443000000001</v>
      </c>
      <c r="V187" s="60">
        <v>2.322524</v>
      </c>
      <c r="W187" s="60">
        <v>2.7843369999999998</v>
      </c>
      <c r="X187" s="60">
        <v>3.2505972000000001</v>
      </c>
      <c r="Y187" s="60">
        <v>3.70051</v>
      </c>
      <c r="Z187" s="60">
        <v>4.1139143999999996</v>
      </c>
      <c r="AA187" s="60">
        <v>4.4735611999999998</v>
      </c>
      <c r="AB187" s="60">
        <v>4.7670589999999997</v>
      </c>
      <c r="AC187" s="60">
        <v>4.988232</v>
      </c>
      <c r="AD187" s="60">
        <v>4.7446121999999997</v>
      </c>
      <c r="AE187" s="60">
        <v>4.8576740000000003</v>
      </c>
      <c r="AF187" s="60">
        <v>4.9395629999999997</v>
      </c>
      <c r="AG187" s="60">
        <v>5.1073389999999996</v>
      </c>
      <c r="AH187" s="60">
        <v>5.5954550000000003</v>
      </c>
      <c r="AI187" s="60">
        <v>6.6894520000000002</v>
      </c>
      <c r="AJ187" s="60">
        <v>8.7175159999999998</v>
      </c>
      <c r="AK187" s="60">
        <v>12.023210000000001</v>
      </c>
      <c r="AL187" s="60">
        <v>15.88391</v>
      </c>
      <c r="AM187" s="60">
        <v>22.398109999999999</v>
      </c>
      <c r="AN187" s="60">
        <v>30.815313</v>
      </c>
      <c r="AO187" s="60">
        <v>41.011420999999999</v>
      </c>
      <c r="AP187" s="60">
        <v>52.597389999999997</v>
      </c>
      <c r="AQ187" s="60">
        <v>64.921592000000004</v>
      </c>
      <c r="AR187" s="60">
        <v>77.124213999999995</v>
      </c>
      <c r="AS187" s="60">
        <v>88.238839999999996</v>
      </c>
      <c r="AT187" s="60">
        <v>86.264030000000005</v>
      </c>
      <c r="AU187" s="60">
        <v>86.148430000000005</v>
      </c>
      <c r="AV187" s="60">
        <v>88.540689999999998</v>
      </c>
      <c r="AW187" s="60">
        <v>90.192080000000004</v>
      </c>
      <c r="AX187" s="60">
        <v>91.051310000000001</v>
      </c>
      <c r="AY187" s="60">
        <v>91.088549999999998</v>
      </c>
      <c r="AZ187" s="60">
        <v>87.190010000000001</v>
      </c>
      <c r="BA187" s="60">
        <v>85.753050999999999</v>
      </c>
      <c r="BB187" s="60">
        <v>82.725899999999996</v>
      </c>
      <c r="BC187" s="60">
        <v>81.041520000000006</v>
      </c>
      <c r="BD187" s="60">
        <v>78.550331</v>
      </c>
      <c r="BE187" s="60">
        <v>72.733969999999999</v>
      </c>
      <c r="BF187" s="60">
        <v>70.256420000000006</v>
      </c>
      <c r="BG187" s="60">
        <v>65.631163999999998</v>
      </c>
      <c r="BH187" s="60">
        <v>60.475130999999998</v>
      </c>
      <c r="BI187" s="60">
        <v>55.390340000000002</v>
      </c>
      <c r="BJ187" s="60">
        <v>47.525623000000003</v>
      </c>
      <c r="BK187" s="60">
        <v>40.121780000000001</v>
      </c>
      <c r="BL187" s="60">
        <v>35.394840000000002</v>
      </c>
      <c r="BM187" s="60">
        <v>30.864391000000001</v>
      </c>
      <c r="BN187" s="60">
        <v>26.603739999999998</v>
      </c>
      <c r="BO187" s="60">
        <v>21.73536</v>
      </c>
      <c r="BP187" s="60">
        <v>17.457682999999999</v>
      </c>
      <c r="BQ187" s="60">
        <v>13.369590000000001</v>
      </c>
      <c r="BR187" s="60">
        <v>10.393560000000001</v>
      </c>
      <c r="BS187" s="60">
        <v>7.9496393000000003</v>
      </c>
      <c r="BT187" s="60">
        <v>6.4258430000000004</v>
      </c>
      <c r="BU187" s="60">
        <v>5.096139</v>
      </c>
      <c r="BV187" s="60">
        <v>4.0024762000000003</v>
      </c>
      <c r="BW187" s="60">
        <v>3.1130089999999999</v>
      </c>
      <c r="BX187" s="60">
        <v>2.3976130000000002</v>
      </c>
      <c r="BY187" s="60">
        <v>1.8285343999999999</v>
      </c>
      <c r="BZ187" s="60">
        <v>1.3807879999999999</v>
      </c>
      <c r="CA187" s="60">
        <v>1.032338</v>
      </c>
      <c r="CB187" s="60">
        <v>0.77688089999999999</v>
      </c>
      <c r="CC187" s="60">
        <v>0.58262499999999995</v>
      </c>
      <c r="CD187" s="60">
        <v>0.44833534000000003</v>
      </c>
      <c r="CE187" s="60">
        <v>0.34249552999999999</v>
      </c>
      <c r="CF187" s="60">
        <v>0.25972329999999999</v>
      </c>
      <c r="CG187" s="60">
        <v>0.19549569999999999</v>
      </c>
      <c r="CH187" s="60">
        <v>0.14620442</v>
      </c>
      <c r="CI187" s="60">
        <v>0.10851273</v>
      </c>
      <c r="CJ187" s="60">
        <v>7.8551540000000003E-2</v>
      </c>
      <c r="CK187" s="60">
        <v>5.638257E-2</v>
      </c>
      <c r="CL187" s="60">
        <v>4.0125870000000001E-2</v>
      </c>
      <c r="CM187" s="60">
        <v>2.8311949999999999E-2</v>
      </c>
      <c r="CN187" s="60">
        <v>1.8175159999999999E-2</v>
      </c>
      <c r="CO187" s="60">
        <v>5.8864299999999998E-3</v>
      </c>
      <c r="CP187" s="60">
        <v>3.61692E-3</v>
      </c>
      <c r="CQ187" s="60">
        <v>2.0997799999999999E-3</v>
      </c>
      <c r="CR187" s="60">
        <v>1.1986799999999999E-3</v>
      </c>
      <c r="CS187" s="60">
        <v>6.7292999999999997E-4</v>
      </c>
      <c r="CT187" s="60">
        <v>3.7153000000000002E-4</v>
      </c>
      <c r="CU187" s="60">
        <v>2.0174E-4</v>
      </c>
      <c r="CV187" s="60">
        <v>1.1828999999999999E-4</v>
      </c>
      <c r="CW187" s="60">
        <v>6.1849999999999999E-5</v>
      </c>
      <c r="CX187" s="60">
        <v>3.1810000000000002E-5</v>
      </c>
      <c r="CY187" s="60">
        <v>1.4389999999999999E-5</v>
      </c>
      <c r="CZ187" s="60">
        <v>7.4000000000000003E-6</v>
      </c>
      <c r="DA187" s="60">
        <v>3.7400000000000002E-6</v>
      </c>
      <c r="DB187" s="60">
        <v>1.86E-6</v>
      </c>
      <c r="DC187" s="60">
        <v>9.1999999999999998E-7</v>
      </c>
      <c r="DD187" s="60">
        <v>3.8000000000000001E-7</v>
      </c>
      <c r="DE187" s="60">
        <v>1.6999999999999999E-7</v>
      </c>
      <c r="DF187" s="60">
        <v>7.0000000000000005E-8</v>
      </c>
      <c r="DG187" s="60">
        <v>4.0000000000000001E-8</v>
      </c>
      <c r="DH187" s="60">
        <v>2E-8</v>
      </c>
      <c r="DI187" s="60">
        <v>1E-8</v>
      </c>
      <c r="DJ187" s="60">
        <v>0</v>
      </c>
      <c r="DK187" s="60">
        <v>0</v>
      </c>
      <c r="DL187" s="60">
        <v>0</v>
      </c>
      <c r="DM187" s="60">
        <v>0</v>
      </c>
      <c r="DN187" s="60">
        <v>0</v>
      </c>
      <c r="DO187" s="60">
        <v>0</v>
      </c>
      <c r="DP187" s="60">
        <v>0</v>
      </c>
      <c r="DQ187" s="60">
        <v>0</v>
      </c>
      <c r="DR187" s="60">
        <v>0</v>
      </c>
      <c r="DS187" s="60">
        <v>0</v>
      </c>
      <c r="DT187" s="60">
        <v>0</v>
      </c>
      <c r="DU187" s="60">
        <v>0</v>
      </c>
      <c r="DV187" s="60">
        <v>0</v>
      </c>
      <c r="DW187" s="60">
        <v>0</v>
      </c>
      <c r="DX187" s="60">
        <v>0</v>
      </c>
      <c r="DY187" s="60">
        <v>0</v>
      </c>
      <c r="DZ187" s="60">
        <v>0</v>
      </c>
      <c r="EA187" s="60">
        <v>0</v>
      </c>
      <c r="EB187" s="60">
        <v>0</v>
      </c>
      <c r="EC187" s="60">
        <v>0</v>
      </c>
      <c r="ED187" s="60">
        <v>0</v>
      </c>
      <c r="EE187" s="60">
        <v>0</v>
      </c>
      <c r="EF187" s="60">
        <v>0</v>
      </c>
      <c r="EG187" s="60">
        <v>0</v>
      </c>
      <c r="EH187" s="60">
        <v>0</v>
      </c>
      <c r="EI187" s="60">
        <v>0</v>
      </c>
      <c r="EJ187" s="60">
        <v>0</v>
      </c>
      <c r="EK187" s="60">
        <v>0</v>
      </c>
      <c r="EL187" s="60">
        <v>0</v>
      </c>
      <c r="EM187" s="60">
        <v>0</v>
      </c>
      <c r="EN187" s="60">
        <v>0</v>
      </c>
      <c r="EO187" s="60">
        <v>0</v>
      </c>
      <c r="EP187" s="60">
        <v>0</v>
      </c>
      <c r="EQ187" s="60">
        <v>0</v>
      </c>
      <c r="ER187" s="60">
        <v>0</v>
      </c>
      <c r="ES187" s="60">
        <v>0</v>
      </c>
      <c r="ET187" s="60">
        <v>0</v>
      </c>
      <c r="EU187" s="60">
        <v>0</v>
      </c>
      <c r="EV187" s="60">
        <v>0</v>
      </c>
      <c r="EW187" s="60">
        <v>0</v>
      </c>
      <c r="EX187" s="60">
        <v>0</v>
      </c>
      <c r="EY187" s="60">
        <v>0</v>
      </c>
      <c r="EZ187" s="60">
        <v>0</v>
      </c>
      <c r="FA187" s="60">
        <v>0</v>
      </c>
      <c r="FB187" s="60">
        <v>0</v>
      </c>
      <c r="FC187" s="60">
        <v>0</v>
      </c>
      <c r="FD187" s="60">
        <v>0</v>
      </c>
      <c r="FE187" s="60">
        <v>0</v>
      </c>
      <c r="FF187" s="60">
        <v>0</v>
      </c>
      <c r="FG187" s="60">
        <v>0</v>
      </c>
      <c r="FH187" s="60">
        <v>0</v>
      </c>
      <c r="FI187" s="60">
        <v>0</v>
      </c>
      <c r="FJ187" s="60">
        <v>0</v>
      </c>
      <c r="FK187" s="60">
        <v>0</v>
      </c>
      <c r="FL187" s="60">
        <v>0</v>
      </c>
      <c r="FM187" s="60">
        <v>0</v>
      </c>
      <c r="FN187" s="60">
        <v>0</v>
      </c>
      <c r="FO187" s="60">
        <v>0</v>
      </c>
      <c r="FP187" s="60">
        <v>0</v>
      </c>
      <c r="FQ187" s="60">
        <v>0</v>
      </c>
      <c r="FR187" s="60">
        <v>0</v>
      </c>
      <c r="FS187" s="60">
        <v>0</v>
      </c>
      <c r="FT187" s="60">
        <v>0</v>
      </c>
      <c r="FU187" s="60">
        <v>0</v>
      </c>
      <c r="FV187" s="60">
        <v>0</v>
      </c>
      <c r="FW187" s="60">
        <v>0</v>
      </c>
      <c r="FX187" s="60">
        <v>0</v>
      </c>
      <c r="FY187" s="60">
        <v>0</v>
      </c>
      <c r="FZ187" s="60">
        <v>0</v>
      </c>
      <c r="GA187" s="60">
        <v>0</v>
      </c>
      <c r="GB187" s="60">
        <v>0</v>
      </c>
      <c r="GC187" s="60">
        <v>0</v>
      </c>
      <c r="GD187" s="60">
        <v>0</v>
      </c>
      <c r="GE187" s="60">
        <v>0</v>
      </c>
      <c r="GF187" s="60">
        <v>0</v>
      </c>
      <c r="GG187" s="60">
        <v>0</v>
      </c>
      <c r="GH187" s="60">
        <v>0</v>
      </c>
      <c r="GI187" s="60">
        <v>0</v>
      </c>
      <c r="GJ187" s="60">
        <v>0</v>
      </c>
      <c r="GK187" s="60">
        <v>0</v>
      </c>
      <c r="GL187" s="60">
        <v>0</v>
      </c>
      <c r="GM187" s="60">
        <v>0</v>
      </c>
      <c r="GN187" s="60">
        <v>0</v>
      </c>
      <c r="GO187" s="60">
        <v>0</v>
      </c>
      <c r="GP187" s="60">
        <v>0</v>
      </c>
      <c r="GQ187" s="60">
        <v>0</v>
      </c>
      <c r="GR187" s="60">
        <v>0</v>
      </c>
      <c r="GS187" s="60">
        <v>0</v>
      </c>
    </row>
    <row r="188" spans="1:201" x14ac:dyDescent="0.2">
      <c r="A188" s="70">
        <v>42223.343298611115</v>
      </c>
      <c r="B188" s="60">
        <v>0</v>
      </c>
      <c r="C188" s="60">
        <v>4.0747999999999999E-4</v>
      </c>
      <c r="D188" s="60">
        <v>5.1840000000000002E-4</v>
      </c>
      <c r="E188" s="60">
        <v>5.4343000000000002E-4</v>
      </c>
      <c r="F188" s="60">
        <v>5.4765E-4</v>
      </c>
      <c r="G188" s="60">
        <v>6.8902000000000004E-4</v>
      </c>
      <c r="H188" s="60">
        <v>1.0093400000000001E-3</v>
      </c>
      <c r="I188" s="60">
        <v>2.0105700000000002E-3</v>
      </c>
      <c r="J188" s="60">
        <v>5.11277E-3</v>
      </c>
      <c r="K188" s="60">
        <v>1.065259E-2</v>
      </c>
      <c r="L188" s="60">
        <v>2.560262E-2</v>
      </c>
      <c r="M188" s="60">
        <v>4.7247320000000002E-2</v>
      </c>
      <c r="N188" s="60">
        <v>9.5227549999999994E-2</v>
      </c>
      <c r="O188" s="60">
        <v>0.1800419</v>
      </c>
      <c r="P188" s="60">
        <v>0.31976080000000001</v>
      </c>
      <c r="Q188" s="60">
        <v>0.52326613</v>
      </c>
      <c r="R188" s="60">
        <v>0.81059309999999996</v>
      </c>
      <c r="S188" s="60">
        <v>1.1920942999999999</v>
      </c>
      <c r="T188" s="60">
        <v>1.6691872999999999</v>
      </c>
      <c r="U188" s="60">
        <v>1.8831100000000001</v>
      </c>
      <c r="V188" s="60">
        <v>2.1471339999999999</v>
      </c>
      <c r="W188" s="60">
        <v>2.59511</v>
      </c>
      <c r="X188" s="60">
        <v>3.0539839999999998</v>
      </c>
      <c r="Y188" s="60">
        <v>3.5038330000000002</v>
      </c>
      <c r="Z188" s="60">
        <v>3.9245931999999999</v>
      </c>
      <c r="AA188" s="60">
        <v>4.2982959999999997</v>
      </c>
      <c r="AB188" s="60">
        <v>4.6110863000000002</v>
      </c>
      <c r="AC188" s="60">
        <v>4.8547643999999996</v>
      </c>
      <c r="AD188" s="60">
        <v>4.6433210000000003</v>
      </c>
      <c r="AE188" s="60">
        <v>4.7773870000000001</v>
      </c>
      <c r="AF188" s="60">
        <v>4.8773993999999998</v>
      </c>
      <c r="AG188" s="60">
        <v>5.030653</v>
      </c>
      <c r="AH188" s="60">
        <v>5.4598331</v>
      </c>
      <c r="AI188" s="60">
        <v>6.4385513999999997</v>
      </c>
      <c r="AJ188" s="60">
        <v>8.2840641999999995</v>
      </c>
      <c r="AK188" s="60">
        <v>11.333503</v>
      </c>
      <c r="AL188" s="60">
        <v>14.931710000000001</v>
      </c>
      <c r="AM188" s="60">
        <v>21.072900000000001</v>
      </c>
      <c r="AN188" s="60">
        <v>29.083993</v>
      </c>
      <c r="AO188" s="60">
        <v>38.882249999999999</v>
      </c>
      <c r="AP188" s="60">
        <v>50.129900999999997</v>
      </c>
      <c r="AQ188" s="60">
        <v>62.2286</v>
      </c>
      <c r="AR188" s="60">
        <v>74.363722999999993</v>
      </c>
      <c r="AS188" s="60">
        <v>85.596599999999995</v>
      </c>
      <c r="AT188" s="60">
        <v>83.945660000000004</v>
      </c>
      <c r="AU188" s="60">
        <v>84.080380000000005</v>
      </c>
      <c r="AV188" s="60">
        <v>86.683040000000005</v>
      </c>
      <c r="AW188" s="60">
        <v>88.579070999999999</v>
      </c>
      <c r="AX188" s="60">
        <v>89.711169999999996</v>
      </c>
      <c r="AY188" s="60">
        <v>90.042240000000007</v>
      </c>
      <c r="AZ188" s="60">
        <v>86.465599999999995</v>
      </c>
      <c r="BA188" s="60">
        <v>85.324550000000002</v>
      </c>
      <c r="BB188" s="60">
        <v>82.659903999999997</v>
      </c>
      <c r="BC188" s="60">
        <v>81.333179999999999</v>
      </c>
      <c r="BD188" s="60">
        <v>79.150092999999998</v>
      </c>
      <c r="BE188" s="60">
        <v>73.578422000000003</v>
      </c>
      <c r="BF188" s="60">
        <v>71.274803000000006</v>
      </c>
      <c r="BG188" s="60">
        <v>66.877593000000005</v>
      </c>
      <c r="BH188" s="60">
        <v>61.899470999999998</v>
      </c>
      <c r="BI188" s="60">
        <v>56.933500000000002</v>
      </c>
      <c r="BJ188" s="60">
        <v>49.092080000000003</v>
      </c>
      <c r="BK188" s="60">
        <v>41.654780000000002</v>
      </c>
      <c r="BL188" s="60">
        <v>36.905681000000001</v>
      </c>
      <c r="BM188" s="60">
        <v>32.321959999999997</v>
      </c>
      <c r="BN188" s="60">
        <v>27.982530000000001</v>
      </c>
      <c r="BO188" s="60">
        <v>22.985683000000002</v>
      </c>
      <c r="BP188" s="60">
        <v>18.562419999999999</v>
      </c>
      <c r="BQ188" s="60">
        <v>14.29354</v>
      </c>
      <c r="BR188" s="60">
        <v>11.172459999999999</v>
      </c>
      <c r="BS188" s="60">
        <v>8.5922280000000004</v>
      </c>
      <c r="BT188" s="60">
        <v>6.9738863999999996</v>
      </c>
      <c r="BU188" s="60">
        <v>5.5546569999999997</v>
      </c>
      <c r="BV188" s="60">
        <v>4.3816423000000002</v>
      </c>
      <c r="BW188" s="60">
        <v>3.4229780000000001</v>
      </c>
      <c r="BX188" s="60">
        <v>2.6481590000000002</v>
      </c>
      <c r="BY188" s="60">
        <v>2.0287913999999998</v>
      </c>
      <c r="BZ188" s="60">
        <v>1.5390794000000001</v>
      </c>
      <c r="CA188" s="60">
        <v>1.1560801999999999</v>
      </c>
      <c r="CB188" s="60">
        <v>0.87396174000000004</v>
      </c>
      <c r="CC188" s="60">
        <v>0.65814793000000005</v>
      </c>
      <c r="CD188" s="60">
        <v>0.50854149999999998</v>
      </c>
      <c r="CE188" s="60">
        <v>0.39012019999999997</v>
      </c>
      <c r="CF188" s="60">
        <v>0.29710233000000003</v>
      </c>
      <c r="CG188" s="60">
        <v>0.2246031</v>
      </c>
      <c r="CH188" s="60">
        <v>0.16871620000000001</v>
      </c>
      <c r="CI188" s="60">
        <v>0.12578421000000001</v>
      </c>
      <c r="CJ188" s="60">
        <v>9.1490080000000001E-2</v>
      </c>
      <c r="CK188" s="60">
        <v>6.5988749999999999E-2</v>
      </c>
      <c r="CL188" s="60">
        <v>4.7193880000000001E-2</v>
      </c>
      <c r="CM188" s="60">
        <v>3.3465399999999999E-2</v>
      </c>
      <c r="CN188" s="60">
        <v>2.1613299999999998E-2</v>
      </c>
      <c r="CO188" s="60">
        <v>7.0404500000000002E-3</v>
      </c>
      <c r="CP188" s="60">
        <v>4.3553000000000003E-3</v>
      </c>
      <c r="CQ188" s="60">
        <v>2.5468399999999999E-3</v>
      </c>
      <c r="CR188" s="60">
        <v>1.4645299999999999E-3</v>
      </c>
      <c r="CS188" s="60">
        <v>8.2821000000000001E-4</v>
      </c>
      <c r="CT188" s="60">
        <v>4.6063000000000001E-4</v>
      </c>
      <c r="CU188" s="60">
        <v>2.5198000000000001E-4</v>
      </c>
      <c r="CV188" s="60">
        <v>1.4872E-4</v>
      </c>
      <c r="CW188" s="60">
        <v>7.8349999999999994E-5</v>
      </c>
      <c r="CX188" s="60">
        <v>4.0599999999999998E-5</v>
      </c>
      <c r="CY188" s="60">
        <v>1.8479999999999999E-5</v>
      </c>
      <c r="CZ188" s="60">
        <v>9.5699999999999999E-6</v>
      </c>
      <c r="DA188" s="60">
        <v>4.8799999999999999E-6</v>
      </c>
      <c r="DB188" s="60">
        <v>2.4499999999999998E-6</v>
      </c>
      <c r="DC188" s="60">
        <v>1.2100000000000001E-6</v>
      </c>
      <c r="DD188" s="60">
        <v>5.0999999999999999E-7</v>
      </c>
      <c r="DE188" s="60">
        <v>2.2000000000000001E-7</v>
      </c>
      <c r="DF188" s="60">
        <v>9.9999999999999995E-8</v>
      </c>
      <c r="DG188" s="60">
        <v>4.9999999999999998E-8</v>
      </c>
      <c r="DH188" s="60">
        <v>2E-8</v>
      </c>
      <c r="DI188" s="60">
        <v>1E-8</v>
      </c>
      <c r="DJ188" s="60">
        <v>0</v>
      </c>
      <c r="DK188" s="60">
        <v>0</v>
      </c>
      <c r="DL188" s="60">
        <v>0</v>
      </c>
      <c r="DM188" s="60">
        <v>0</v>
      </c>
      <c r="DN188" s="60">
        <v>0</v>
      </c>
      <c r="DO188" s="60">
        <v>0</v>
      </c>
      <c r="DP188" s="60">
        <v>0</v>
      </c>
      <c r="DQ188" s="60">
        <v>0</v>
      </c>
      <c r="DR188" s="60">
        <v>0</v>
      </c>
      <c r="DS188" s="60">
        <v>0</v>
      </c>
      <c r="DT188" s="60">
        <v>0</v>
      </c>
      <c r="DU188" s="60">
        <v>0</v>
      </c>
      <c r="DV188" s="60">
        <v>0</v>
      </c>
      <c r="DW188" s="60">
        <v>0</v>
      </c>
      <c r="DX188" s="60">
        <v>0</v>
      </c>
      <c r="DY188" s="60">
        <v>0</v>
      </c>
      <c r="DZ188" s="60">
        <v>0</v>
      </c>
      <c r="EA188" s="60">
        <v>0</v>
      </c>
      <c r="EB188" s="60">
        <v>0</v>
      </c>
      <c r="EC188" s="60">
        <v>0</v>
      </c>
      <c r="ED188" s="60">
        <v>0</v>
      </c>
      <c r="EE188" s="60">
        <v>0</v>
      </c>
      <c r="EF188" s="60">
        <v>0</v>
      </c>
      <c r="EG188" s="60">
        <v>0</v>
      </c>
      <c r="EH188" s="60">
        <v>0</v>
      </c>
      <c r="EI188" s="60">
        <v>0</v>
      </c>
      <c r="EJ188" s="60">
        <v>0</v>
      </c>
      <c r="EK188" s="60">
        <v>0</v>
      </c>
      <c r="EL188" s="60">
        <v>0</v>
      </c>
      <c r="EM188" s="60">
        <v>0</v>
      </c>
      <c r="EN188" s="60">
        <v>0</v>
      </c>
      <c r="EO188" s="60">
        <v>0</v>
      </c>
      <c r="EP188" s="60">
        <v>0</v>
      </c>
      <c r="EQ188" s="60">
        <v>0</v>
      </c>
      <c r="ER188" s="60">
        <v>0</v>
      </c>
      <c r="ES188" s="60">
        <v>0</v>
      </c>
      <c r="ET188" s="60">
        <v>0</v>
      </c>
      <c r="EU188" s="60">
        <v>0</v>
      </c>
      <c r="EV188" s="60">
        <v>0</v>
      </c>
      <c r="EW188" s="60">
        <v>0</v>
      </c>
      <c r="EX188" s="60">
        <v>0</v>
      </c>
      <c r="EY188" s="60">
        <v>0</v>
      </c>
      <c r="EZ188" s="60">
        <v>0</v>
      </c>
      <c r="FA188" s="60">
        <v>0</v>
      </c>
      <c r="FB188" s="60">
        <v>0</v>
      </c>
      <c r="FC188" s="60">
        <v>0</v>
      </c>
      <c r="FD188" s="60">
        <v>0</v>
      </c>
      <c r="FE188" s="60">
        <v>0</v>
      </c>
      <c r="FF188" s="60">
        <v>0</v>
      </c>
      <c r="FG188" s="60">
        <v>0</v>
      </c>
      <c r="FH188" s="60">
        <v>0</v>
      </c>
      <c r="FI188" s="60">
        <v>0</v>
      </c>
      <c r="FJ188" s="60">
        <v>0</v>
      </c>
      <c r="FK188" s="60">
        <v>0</v>
      </c>
      <c r="FL188" s="60">
        <v>0</v>
      </c>
      <c r="FM188" s="60">
        <v>0</v>
      </c>
      <c r="FN188" s="60">
        <v>0</v>
      </c>
      <c r="FO188" s="60">
        <v>0</v>
      </c>
      <c r="FP188" s="60">
        <v>0</v>
      </c>
      <c r="FQ188" s="60">
        <v>0</v>
      </c>
      <c r="FR188" s="60">
        <v>0</v>
      </c>
      <c r="FS188" s="60">
        <v>0</v>
      </c>
      <c r="FT188" s="60">
        <v>0</v>
      </c>
      <c r="FU188" s="60">
        <v>0</v>
      </c>
      <c r="FV188" s="60">
        <v>0</v>
      </c>
      <c r="FW188" s="60">
        <v>0</v>
      </c>
      <c r="FX188" s="60">
        <v>0</v>
      </c>
      <c r="FY188" s="60">
        <v>0</v>
      </c>
      <c r="FZ188" s="60">
        <v>0</v>
      </c>
      <c r="GA188" s="60">
        <v>0</v>
      </c>
      <c r="GB188" s="60">
        <v>0</v>
      </c>
      <c r="GC188" s="60">
        <v>0</v>
      </c>
      <c r="GD188" s="60">
        <v>0</v>
      </c>
      <c r="GE188" s="60">
        <v>0</v>
      </c>
      <c r="GF188" s="60">
        <v>0</v>
      </c>
      <c r="GG188" s="60">
        <v>0</v>
      </c>
      <c r="GH188" s="60">
        <v>0</v>
      </c>
      <c r="GI188" s="60">
        <v>0</v>
      </c>
      <c r="GJ188" s="60">
        <v>0</v>
      </c>
      <c r="GK188" s="60">
        <v>0</v>
      </c>
      <c r="GL188" s="60">
        <v>0</v>
      </c>
      <c r="GM188" s="60">
        <v>0</v>
      </c>
      <c r="GN188" s="60">
        <v>0</v>
      </c>
      <c r="GO188" s="60">
        <v>0</v>
      </c>
      <c r="GP188" s="60">
        <v>0</v>
      </c>
      <c r="GQ188" s="60">
        <v>0</v>
      </c>
      <c r="GR188" s="60">
        <v>0</v>
      </c>
      <c r="GS188" s="60">
        <v>0</v>
      </c>
    </row>
    <row r="189" spans="1:201" x14ac:dyDescent="0.2">
      <c r="A189" s="70">
        <v>42223.352789351855</v>
      </c>
      <c r="B189" s="60">
        <v>0</v>
      </c>
      <c r="C189" s="60">
        <v>4.0724000000000001E-4</v>
      </c>
      <c r="D189" s="60">
        <v>5.1818999999999997E-4</v>
      </c>
      <c r="E189" s="60">
        <v>5.4314999999999995E-4</v>
      </c>
      <c r="F189" s="60">
        <v>5.4567999999999999E-4</v>
      </c>
      <c r="G189" s="60">
        <v>6.7721000000000003E-4</v>
      </c>
      <c r="H189" s="60">
        <v>9.5060999999999995E-4</v>
      </c>
      <c r="I189" s="60">
        <v>1.7757700000000001E-3</v>
      </c>
      <c r="J189" s="60">
        <v>4.3328300000000002E-3</v>
      </c>
      <c r="K189" s="60">
        <v>8.9209900000000002E-3</v>
      </c>
      <c r="L189" s="60">
        <v>2.1487590000000001E-2</v>
      </c>
      <c r="M189" s="60">
        <v>3.991368E-2</v>
      </c>
      <c r="N189" s="60">
        <v>8.1173410000000001E-2</v>
      </c>
      <c r="O189" s="60">
        <v>0.15500990000000001</v>
      </c>
      <c r="P189" s="60">
        <v>0.27818991999999998</v>
      </c>
      <c r="Q189" s="60">
        <v>0.46000780000000002</v>
      </c>
      <c r="R189" s="60">
        <v>0.72010832999999996</v>
      </c>
      <c r="S189" s="60">
        <v>1.070152</v>
      </c>
      <c r="T189" s="60">
        <v>1.5140359999999999</v>
      </c>
      <c r="U189" s="60">
        <v>1.7222649999999999</v>
      </c>
      <c r="V189" s="60">
        <v>1.9805043</v>
      </c>
      <c r="W189" s="60">
        <v>2.4131724000000001</v>
      </c>
      <c r="X189" s="60">
        <v>2.8625829999999999</v>
      </c>
      <c r="Y189" s="60">
        <v>3.3098722999999999</v>
      </c>
      <c r="Z189" s="60">
        <v>3.7353360000000002</v>
      </c>
      <c r="AA189" s="60">
        <v>4.1205720000000001</v>
      </c>
      <c r="AB189" s="60">
        <v>4.4505410000000003</v>
      </c>
      <c r="AC189" s="60">
        <v>4.7152441999999999</v>
      </c>
      <c r="AD189" s="60">
        <v>4.5357661</v>
      </c>
      <c r="AE189" s="60">
        <v>4.6910223000000002</v>
      </c>
      <c r="AF189" s="60">
        <v>4.8123792999999999</v>
      </c>
      <c r="AG189" s="60">
        <v>4.9569473000000004</v>
      </c>
      <c r="AH189" s="60">
        <v>5.3356351000000002</v>
      </c>
      <c r="AI189" s="60">
        <v>6.2102760000000004</v>
      </c>
      <c r="AJ189" s="60">
        <v>7.8871570000000002</v>
      </c>
      <c r="AK189" s="60">
        <v>10.696289999999999</v>
      </c>
      <c r="AL189" s="60">
        <v>14.043939999999999</v>
      </c>
      <c r="AM189" s="60">
        <v>19.826409999999999</v>
      </c>
      <c r="AN189" s="60">
        <v>27.44117</v>
      </c>
      <c r="AO189" s="60">
        <v>36.843791000000003</v>
      </c>
      <c r="AP189" s="60">
        <v>47.745480000000001</v>
      </c>
      <c r="AQ189" s="60">
        <v>59.600200000000001</v>
      </c>
      <c r="AR189" s="60">
        <v>71.639600000000002</v>
      </c>
      <c r="AS189" s="60">
        <v>82.955569999999994</v>
      </c>
      <c r="AT189" s="60">
        <v>81.6096</v>
      </c>
      <c r="AU189" s="60">
        <v>81.978431</v>
      </c>
      <c r="AV189" s="60">
        <v>84.774760000000001</v>
      </c>
      <c r="AW189" s="60">
        <v>86.899833000000001</v>
      </c>
      <c r="AX189" s="60">
        <v>88.290931</v>
      </c>
      <c r="AY189" s="60">
        <v>88.904240000000001</v>
      </c>
      <c r="AZ189" s="60">
        <v>85.644271000000003</v>
      </c>
      <c r="BA189" s="60">
        <v>84.793350000000004</v>
      </c>
      <c r="BB189" s="60">
        <v>82.488861</v>
      </c>
      <c r="BC189" s="60">
        <v>81.518951000000001</v>
      </c>
      <c r="BD189" s="60">
        <v>79.647149999999996</v>
      </c>
      <c r="BE189" s="60">
        <v>74.329890000000006</v>
      </c>
      <c r="BF189" s="60">
        <v>72.206023999999999</v>
      </c>
      <c r="BG189" s="60">
        <v>68.049002999999999</v>
      </c>
      <c r="BH189" s="60">
        <v>63.263114000000002</v>
      </c>
      <c r="BI189" s="60">
        <v>58.430323999999999</v>
      </c>
      <c r="BJ189" s="60">
        <v>50.630592</v>
      </c>
      <c r="BK189" s="60">
        <v>43.176659999999998</v>
      </c>
      <c r="BL189" s="60">
        <v>38.417479999999998</v>
      </c>
      <c r="BM189" s="60">
        <v>33.791133000000002</v>
      </c>
      <c r="BN189" s="60">
        <v>29.38185</v>
      </c>
      <c r="BO189" s="60">
        <v>24.26482</v>
      </c>
      <c r="BP189" s="60">
        <v>19.701191999999999</v>
      </c>
      <c r="BQ189" s="60">
        <v>15.2529</v>
      </c>
      <c r="BR189" s="60">
        <v>11.986841999999999</v>
      </c>
      <c r="BS189" s="60">
        <v>9.2686471000000008</v>
      </c>
      <c r="BT189" s="60">
        <v>7.5536019999999997</v>
      </c>
      <c r="BU189" s="60">
        <v>6.0421120000000004</v>
      </c>
      <c r="BV189" s="60">
        <v>4.7867512000000003</v>
      </c>
      <c r="BW189" s="60">
        <v>3.7557982999999999</v>
      </c>
      <c r="BX189" s="60">
        <v>2.918507</v>
      </c>
      <c r="BY189" s="60">
        <v>2.2459470000000001</v>
      </c>
      <c r="BZ189" s="60">
        <v>1.711581</v>
      </c>
      <c r="CA189" s="60">
        <v>1.2916049999999999</v>
      </c>
      <c r="CB189" s="60">
        <v>0.98079640000000001</v>
      </c>
      <c r="CC189" s="60">
        <v>0.74161832999999999</v>
      </c>
      <c r="CD189" s="60">
        <v>0.5753684</v>
      </c>
      <c r="CE189" s="60">
        <v>0.44321164000000002</v>
      </c>
      <c r="CF189" s="60">
        <v>0.33895573000000001</v>
      </c>
      <c r="CG189" s="60">
        <v>0.25734052000000002</v>
      </c>
      <c r="CH189" s="60">
        <v>0.1941505</v>
      </c>
      <c r="CI189" s="60">
        <v>0.14538810999999999</v>
      </c>
      <c r="CJ189" s="60">
        <v>0.1062482</v>
      </c>
      <c r="CK189" s="60">
        <v>7.7000609999999997E-2</v>
      </c>
      <c r="CL189" s="60">
        <v>5.5337270000000001E-2</v>
      </c>
      <c r="CM189" s="60">
        <v>3.943352E-2</v>
      </c>
      <c r="CN189" s="60">
        <v>2.5620009999999999E-2</v>
      </c>
      <c r="CO189" s="60">
        <v>8.3933500000000008E-3</v>
      </c>
      <c r="CP189" s="60">
        <v>5.2270700000000003E-3</v>
      </c>
      <c r="CQ189" s="60">
        <v>3.0786899999999998E-3</v>
      </c>
      <c r="CR189" s="60">
        <v>1.7832200000000001E-3</v>
      </c>
      <c r="CS189" s="60">
        <v>1.01578E-3</v>
      </c>
      <c r="CT189" s="60">
        <v>5.6908999999999996E-4</v>
      </c>
      <c r="CU189" s="60">
        <v>3.1359999999999998E-4</v>
      </c>
      <c r="CV189" s="60">
        <v>1.8631E-4</v>
      </c>
      <c r="CW189" s="60">
        <v>9.8889999999999997E-5</v>
      </c>
      <c r="CX189" s="60">
        <v>5.1619999999999997E-5</v>
      </c>
      <c r="CY189" s="60">
        <v>2.3640000000000001E-5</v>
      </c>
      <c r="CZ189" s="60">
        <v>1.2330000000000001E-5</v>
      </c>
      <c r="DA189" s="60">
        <v>6.3300000000000004E-6</v>
      </c>
      <c r="DB189" s="60">
        <v>3.1999999999999999E-6</v>
      </c>
      <c r="DC189" s="60">
        <v>1.59E-6</v>
      </c>
      <c r="DD189" s="60">
        <v>6.7999999999999995E-7</v>
      </c>
      <c r="DE189" s="60">
        <v>2.9999999999999999E-7</v>
      </c>
      <c r="DF189" s="60">
        <v>1.3E-7</v>
      </c>
      <c r="DG189" s="60">
        <v>7.0000000000000005E-8</v>
      </c>
      <c r="DH189" s="60">
        <v>2.9999999999999997E-8</v>
      </c>
      <c r="DI189" s="60">
        <v>1E-8</v>
      </c>
      <c r="DJ189" s="60">
        <v>0</v>
      </c>
      <c r="DK189" s="60">
        <v>0</v>
      </c>
      <c r="DL189" s="60">
        <v>0</v>
      </c>
      <c r="DM189" s="60">
        <v>0</v>
      </c>
      <c r="DN189" s="60">
        <v>0</v>
      </c>
      <c r="DO189" s="60">
        <v>0</v>
      </c>
      <c r="DP189" s="60">
        <v>0</v>
      </c>
      <c r="DQ189" s="60">
        <v>0</v>
      </c>
      <c r="DR189" s="60">
        <v>0</v>
      </c>
      <c r="DS189" s="60">
        <v>0</v>
      </c>
      <c r="DT189" s="60">
        <v>0</v>
      </c>
      <c r="DU189" s="60">
        <v>0</v>
      </c>
      <c r="DV189" s="60">
        <v>0</v>
      </c>
      <c r="DW189" s="60">
        <v>0</v>
      </c>
      <c r="DX189" s="60">
        <v>0</v>
      </c>
      <c r="DY189" s="60">
        <v>0</v>
      </c>
      <c r="DZ189" s="60">
        <v>0</v>
      </c>
      <c r="EA189" s="60">
        <v>0</v>
      </c>
      <c r="EB189" s="60">
        <v>0</v>
      </c>
      <c r="EC189" s="60">
        <v>0</v>
      </c>
      <c r="ED189" s="60">
        <v>0</v>
      </c>
      <c r="EE189" s="60">
        <v>0</v>
      </c>
      <c r="EF189" s="60">
        <v>0</v>
      </c>
      <c r="EG189" s="60">
        <v>0</v>
      </c>
      <c r="EH189" s="60">
        <v>0</v>
      </c>
      <c r="EI189" s="60">
        <v>0</v>
      </c>
      <c r="EJ189" s="60">
        <v>0</v>
      </c>
      <c r="EK189" s="60">
        <v>0</v>
      </c>
      <c r="EL189" s="60">
        <v>0</v>
      </c>
      <c r="EM189" s="60">
        <v>0</v>
      </c>
      <c r="EN189" s="60">
        <v>0</v>
      </c>
      <c r="EO189" s="60">
        <v>0</v>
      </c>
      <c r="EP189" s="60">
        <v>0</v>
      </c>
      <c r="EQ189" s="60">
        <v>0</v>
      </c>
      <c r="ER189" s="60">
        <v>0</v>
      </c>
      <c r="ES189" s="60">
        <v>0</v>
      </c>
      <c r="ET189" s="60">
        <v>0</v>
      </c>
      <c r="EU189" s="60">
        <v>0</v>
      </c>
      <c r="EV189" s="60">
        <v>0</v>
      </c>
      <c r="EW189" s="60">
        <v>0</v>
      </c>
      <c r="EX189" s="60">
        <v>0</v>
      </c>
      <c r="EY189" s="60">
        <v>0</v>
      </c>
      <c r="EZ189" s="60">
        <v>0</v>
      </c>
      <c r="FA189" s="60">
        <v>0</v>
      </c>
      <c r="FB189" s="60">
        <v>0</v>
      </c>
      <c r="FC189" s="60">
        <v>0</v>
      </c>
      <c r="FD189" s="60">
        <v>0</v>
      </c>
      <c r="FE189" s="60">
        <v>0</v>
      </c>
      <c r="FF189" s="60">
        <v>0</v>
      </c>
      <c r="FG189" s="60">
        <v>0</v>
      </c>
      <c r="FH189" s="60">
        <v>0</v>
      </c>
      <c r="FI189" s="60">
        <v>0</v>
      </c>
      <c r="FJ189" s="60">
        <v>0</v>
      </c>
      <c r="FK189" s="60">
        <v>0</v>
      </c>
      <c r="FL189" s="60">
        <v>0</v>
      </c>
      <c r="FM189" s="60">
        <v>0</v>
      </c>
      <c r="FN189" s="60">
        <v>0</v>
      </c>
      <c r="FO189" s="60">
        <v>0</v>
      </c>
      <c r="FP189" s="60">
        <v>0</v>
      </c>
      <c r="FQ189" s="60">
        <v>0</v>
      </c>
      <c r="FR189" s="60">
        <v>0</v>
      </c>
      <c r="FS189" s="60">
        <v>0</v>
      </c>
      <c r="FT189" s="60">
        <v>0</v>
      </c>
      <c r="FU189" s="60">
        <v>0</v>
      </c>
      <c r="FV189" s="60">
        <v>0</v>
      </c>
      <c r="FW189" s="60">
        <v>0</v>
      </c>
      <c r="FX189" s="60">
        <v>0</v>
      </c>
      <c r="FY189" s="60">
        <v>0</v>
      </c>
      <c r="FZ189" s="60">
        <v>0</v>
      </c>
      <c r="GA189" s="60">
        <v>0</v>
      </c>
      <c r="GB189" s="60">
        <v>0</v>
      </c>
      <c r="GC189" s="60">
        <v>0</v>
      </c>
      <c r="GD189" s="60">
        <v>0</v>
      </c>
      <c r="GE189" s="60">
        <v>0</v>
      </c>
      <c r="GF189" s="60">
        <v>0</v>
      </c>
      <c r="GG189" s="60">
        <v>0</v>
      </c>
      <c r="GH189" s="60">
        <v>0</v>
      </c>
      <c r="GI189" s="60">
        <v>0</v>
      </c>
      <c r="GJ189" s="60">
        <v>0</v>
      </c>
      <c r="GK189" s="60">
        <v>0</v>
      </c>
      <c r="GL189" s="60">
        <v>0</v>
      </c>
      <c r="GM189" s="60">
        <v>0</v>
      </c>
      <c r="GN189" s="60">
        <v>0</v>
      </c>
      <c r="GO189" s="60">
        <v>0</v>
      </c>
      <c r="GP189" s="60">
        <v>0</v>
      </c>
      <c r="GQ189" s="60">
        <v>0</v>
      </c>
      <c r="GR189" s="60">
        <v>0</v>
      </c>
      <c r="GS189" s="60">
        <v>0</v>
      </c>
    </row>
    <row r="190" spans="1:201" x14ac:dyDescent="0.2">
      <c r="A190" s="70">
        <v>42223.363796296297</v>
      </c>
      <c r="B190" s="60">
        <v>0</v>
      </c>
      <c r="C190" s="60">
        <v>4.0696999999999999E-4</v>
      </c>
      <c r="D190" s="60">
        <v>5.1794999999999999E-4</v>
      </c>
      <c r="E190" s="60">
        <v>5.4286000000000004E-4</v>
      </c>
      <c r="F190" s="60">
        <v>5.4383000000000003E-4</v>
      </c>
      <c r="G190" s="60">
        <v>6.6651000000000004E-4</v>
      </c>
      <c r="H190" s="60">
        <v>8.9703999999999999E-4</v>
      </c>
      <c r="I190" s="60">
        <v>1.55853E-3</v>
      </c>
      <c r="J190" s="60">
        <v>3.6002E-3</v>
      </c>
      <c r="K190" s="60">
        <v>7.2735300000000003E-3</v>
      </c>
      <c r="L190" s="60">
        <v>1.751952E-2</v>
      </c>
      <c r="M190" s="60">
        <v>3.2755869999999999E-2</v>
      </c>
      <c r="N190" s="60">
        <v>6.7279989999999998E-2</v>
      </c>
      <c r="O190" s="60">
        <v>0.12993779999999999</v>
      </c>
      <c r="P190" s="60">
        <v>0.23599083000000001</v>
      </c>
      <c r="Q190" s="60">
        <v>0.39492660000000002</v>
      </c>
      <c r="R190" s="60">
        <v>0.62573431999999996</v>
      </c>
      <c r="S190" s="60">
        <v>0.94118362</v>
      </c>
      <c r="T190" s="60">
        <v>1.347599</v>
      </c>
      <c r="U190" s="60">
        <v>1.5476620000000001</v>
      </c>
      <c r="V190" s="60">
        <v>1.7973239999999999</v>
      </c>
      <c r="W190" s="60">
        <v>2.210623</v>
      </c>
      <c r="X190" s="60">
        <v>2.646687</v>
      </c>
      <c r="Y190" s="60">
        <v>3.0880860999999999</v>
      </c>
      <c r="Z190" s="60">
        <v>3.5158201999999998</v>
      </c>
      <c r="AA190" s="60">
        <v>3.9113280000000001</v>
      </c>
      <c r="AB190" s="60">
        <v>4.2585363000000003</v>
      </c>
      <c r="AC190" s="60">
        <v>4.5456510000000003</v>
      </c>
      <c r="AD190" s="60">
        <v>4.4028270000000003</v>
      </c>
      <c r="AE190" s="60">
        <v>4.5826510999999996</v>
      </c>
      <c r="AF190" s="60">
        <v>4.7322470000000001</v>
      </c>
      <c r="AG190" s="60">
        <v>4.8733360000000001</v>
      </c>
      <c r="AH190" s="60">
        <v>5.203023</v>
      </c>
      <c r="AI190" s="60">
        <v>5.9695530000000003</v>
      </c>
      <c r="AJ190" s="60">
        <v>7.4664063000000001</v>
      </c>
      <c r="AK190" s="60">
        <v>10.01458</v>
      </c>
      <c r="AL190" s="60">
        <v>13.08492</v>
      </c>
      <c r="AM190" s="60">
        <v>18.467099999999999</v>
      </c>
      <c r="AN190" s="60">
        <v>25.632729999999999</v>
      </c>
      <c r="AO190" s="60">
        <v>34.578361000000001</v>
      </c>
      <c r="AP190" s="60">
        <v>45.069232</v>
      </c>
      <c r="AQ190" s="60">
        <v>56.61889</v>
      </c>
      <c r="AR190" s="60">
        <v>68.513689999999997</v>
      </c>
      <c r="AS190" s="60">
        <v>79.884390999999994</v>
      </c>
      <c r="AT190" s="60">
        <v>78.870552000000004</v>
      </c>
      <c r="AU190" s="60">
        <v>79.492110999999994</v>
      </c>
      <c r="AV190" s="60">
        <v>82.493380000000002</v>
      </c>
      <c r="AW190" s="60">
        <v>84.865752999999998</v>
      </c>
      <c r="AX190" s="60">
        <v>86.540961999999993</v>
      </c>
      <c r="AY190" s="60">
        <v>87.468069999999997</v>
      </c>
      <c r="AZ190" s="60">
        <v>84.569680000000005</v>
      </c>
      <c r="BA190" s="60">
        <v>84.048721</v>
      </c>
      <c r="BB190" s="60">
        <v>82.159639999999996</v>
      </c>
      <c r="BC190" s="60">
        <v>81.603149999999999</v>
      </c>
      <c r="BD190" s="60">
        <v>80.096823999999998</v>
      </c>
      <c r="BE190" s="60">
        <v>75.087210999999996</v>
      </c>
      <c r="BF190" s="60">
        <v>73.179410000000004</v>
      </c>
      <c r="BG190" s="60">
        <v>69.316640000000007</v>
      </c>
      <c r="BH190" s="60">
        <v>64.772093999999996</v>
      </c>
      <c r="BI190" s="60">
        <v>60.112212999999997</v>
      </c>
      <c r="BJ190" s="60">
        <v>52.384250000000002</v>
      </c>
      <c r="BK190" s="60">
        <v>44.932459999999999</v>
      </c>
      <c r="BL190" s="60">
        <v>40.177109999999999</v>
      </c>
      <c r="BM190" s="60">
        <v>35.515030000000003</v>
      </c>
      <c r="BN190" s="60">
        <v>31.036200000000001</v>
      </c>
      <c r="BO190" s="60">
        <v>25.790420000000001</v>
      </c>
      <c r="BP190" s="60">
        <v>21.07067</v>
      </c>
      <c r="BQ190" s="60">
        <v>16.415800000000001</v>
      </c>
      <c r="BR190" s="60">
        <v>12.981491999999999</v>
      </c>
      <c r="BS190" s="60">
        <v>10.10087</v>
      </c>
      <c r="BT190" s="60">
        <v>8.2706222</v>
      </c>
      <c r="BU190" s="60">
        <v>6.6483059999999998</v>
      </c>
      <c r="BV190" s="60">
        <v>5.2932610000000002</v>
      </c>
      <c r="BW190" s="60">
        <v>4.1741599999999996</v>
      </c>
      <c r="BX190" s="60">
        <v>3.260157</v>
      </c>
      <c r="BY190" s="60">
        <v>2.5218400000000001</v>
      </c>
      <c r="BZ190" s="60">
        <v>1.9319142</v>
      </c>
      <c r="CA190" s="60">
        <v>1.4656391</v>
      </c>
      <c r="CB190" s="60">
        <v>1.1186962</v>
      </c>
      <c r="CC190" s="60">
        <v>0.84986072000000001</v>
      </c>
      <c r="CD190" s="60">
        <v>0.66242579999999995</v>
      </c>
      <c r="CE190" s="60">
        <v>0.51269732999999995</v>
      </c>
      <c r="CF190" s="60">
        <v>0.39399163999999998</v>
      </c>
      <c r="CG190" s="60">
        <v>0.30059550000000002</v>
      </c>
      <c r="CH190" s="60">
        <v>0.2279197</v>
      </c>
      <c r="CI190" s="60">
        <v>0.171545</v>
      </c>
      <c r="CJ190" s="60">
        <v>0.12604319999999999</v>
      </c>
      <c r="CK190" s="60">
        <v>9.184987E-2</v>
      </c>
      <c r="CL190" s="60">
        <v>6.6378160000000005E-2</v>
      </c>
      <c r="CM190" s="60">
        <v>4.7569809999999997E-2</v>
      </c>
      <c r="CN190" s="60">
        <v>3.1119259999999999E-2</v>
      </c>
      <c r="CO190" s="60">
        <v>1.0262149999999999E-2</v>
      </c>
      <c r="CP190" s="60">
        <v>6.4404299999999996E-3</v>
      </c>
      <c r="CQ190" s="60">
        <v>3.82504E-3</v>
      </c>
      <c r="CR190" s="60">
        <v>2.2341399999999999E-3</v>
      </c>
      <c r="CS190" s="60">
        <v>1.2833899999999999E-3</v>
      </c>
      <c r="CT190" s="60">
        <v>7.2512E-4</v>
      </c>
      <c r="CU190" s="60">
        <v>4.0298999999999999E-4</v>
      </c>
      <c r="CV190" s="60">
        <v>2.4122999999999999E-4</v>
      </c>
      <c r="CW190" s="60">
        <v>1.2915E-4</v>
      </c>
      <c r="CX190" s="60">
        <v>6.8009999999999994E-5</v>
      </c>
      <c r="CY190" s="60">
        <v>3.137E-5</v>
      </c>
      <c r="CZ190" s="60">
        <v>1.6509999999999999E-5</v>
      </c>
      <c r="DA190" s="60">
        <v>8.5499999999999995E-6</v>
      </c>
      <c r="DB190" s="60">
        <v>4.3599999999999998E-6</v>
      </c>
      <c r="DC190" s="60">
        <v>2.1900000000000002E-6</v>
      </c>
      <c r="DD190" s="60">
        <v>9.4E-7</v>
      </c>
      <c r="DE190" s="60">
        <v>4.2E-7</v>
      </c>
      <c r="DF190" s="60">
        <v>1.8E-7</v>
      </c>
      <c r="DG190" s="60">
        <v>9.9999999999999995E-8</v>
      </c>
      <c r="DH190" s="60">
        <v>4.0000000000000001E-8</v>
      </c>
      <c r="DI190" s="60">
        <v>2E-8</v>
      </c>
      <c r="DJ190" s="60">
        <v>1E-8</v>
      </c>
      <c r="DK190" s="60">
        <v>0</v>
      </c>
      <c r="DL190" s="60">
        <v>0</v>
      </c>
      <c r="DM190" s="60">
        <v>0</v>
      </c>
      <c r="DN190" s="60">
        <v>0</v>
      </c>
      <c r="DO190" s="60">
        <v>0</v>
      </c>
      <c r="DP190" s="60">
        <v>0</v>
      </c>
      <c r="DQ190" s="60">
        <v>0</v>
      </c>
      <c r="DR190" s="60">
        <v>0</v>
      </c>
      <c r="DS190" s="60">
        <v>0</v>
      </c>
      <c r="DT190" s="60">
        <v>0</v>
      </c>
      <c r="DU190" s="60">
        <v>0</v>
      </c>
      <c r="DV190" s="60">
        <v>0</v>
      </c>
      <c r="DW190" s="60">
        <v>0</v>
      </c>
      <c r="DX190" s="60">
        <v>0</v>
      </c>
      <c r="DY190" s="60">
        <v>0</v>
      </c>
      <c r="DZ190" s="60">
        <v>0</v>
      </c>
      <c r="EA190" s="60">
        <v>0</v>
      </c>
      <c r="EB190" s="60">
        <v>0</v>
      </c>
      <c r="EC190" s="60">
        <v>0</v>
      </c>
      <c r="ED190" s="60">
        <v>0</v>
      </c>
      <c r="EE190" s="60">
        <v>0</v>
      </c>
      <c r="EF190" s="60">
        <v>0</v>
      </c>
      <c r="EG190" s="60">
        <v>0</v>
      </c>
      <c r="EH190" s="60">
        <v>0</v>
      </c>
      <c r="EI190" s="60">
        <v>0</v>
      </c>
      <c r="EJ190" s="60">
        <v>0</v>
      </c>
      <c r="EK190" s="60">
        <v>0</v>
      </c>
      <c r="EL190" s="60">
        <v>0</v>
      </c>
      <c r="EM190" s="60">
        <v>0</v>
      </c>
      <c r="EN190" s="60">
        <v>0</v>
      </c>
      <c r="EO190" s="60">
        <v>0</v>
      </c>
      <c r="EP190" s="60">
        <v>0</v>
      </c>
      <c r="EQ190" s="60">
        <v>0</v>
      </c>
      <c r="ER190" s="60">
        <v>0</v>
      </c>
      <c r="ES190" s="60">
        <v>0</v>
      </c>
      <c r="ET190" s="60">
        <v>0</v>
      </c>
      <c r="EU190" s="60">
        <v>0</v>
      </c>
      <c r="EV190" s="60">
        <v>0</v>
      </c>
      <c r="EW190" s="60">
        <v>0</v>
      </c>
      <c r="EX190" s="60">
        <v>0</v>
      </c>
      <c r="EY190" s="60">
        <v>0</v>
      </c>
      <c r="EZ190" s="60">
        <v>0</v>
      </c>
      <c r="FA190" s="60">
        <v>0</v>
      </c>
      <c r="FB190" s="60">
        <v>0</v>
      </c>
      <c r="FC190" s="60">
        <v>0</v>
      </c>
      <c r="FD190" s="60">
        <v>0</v>
      </c>
      <c r="FE190" s="60">
        <v>0</v>
      </c>
      <c r="FF190" s="60">
        <v>0</v>
      </c>
      <c r="FG190" s="60">
        <v>0</v>
      </c>
      <c r="FH190" s="60">
        <v>0</v>
      </c>
      <c r="FI190" s="60">
        <v>0</v>
      </c>
      <c r="FJ190" s="60">
        <v>0</v>
      </c>
      <c r="FK190" s="60">
        <v>0</v>
      </c>
      <c r="FL190" s="60">
        <v>0</v>
      </c>
      <c r="FM190" s="60">
        <v>0</v>
      </c>
      <c r="FN190" s="60">
        <v>0</v>
      </c>
      <c r="FO190" s="60">
        <v>0</v>
      </c>
      <c r="FP190" s="60">
        <v>0</v>
      </c>
      <c r="FQ190" s="60">
        <v>0</v>
      </c>
      <c r="FR190" s="60">
        <v>0</v>
      </c>
      <c r="FS190" s="60">
        <v>0</v>
      </c>
      <c r="FT190" s="60">
        <v>0</v>
      </c>
      <c r="FU190" s="60">
        <v>0</v>
      </c>
      <c r="FV190" s="60">
        <v>0</v>
      </c>
      <c r="FW190" s="60">
        <v>0</v>
      </c>
      <c r="FX190" s="60">
        <v>0</v>
      </c>
      <c r="FY190" s="60">
        <v>0</v>
      </c>
      <c r="FZ190" s="60">
        <v>0</v>
      </c>
      <c r="GA190" s="60">
        <v>0</v>
      </c>
      <c r="GB190" s="60">
        <v>0</v>
      </c>
      <c r="GC190" s="60">
        <v>0</v>
      </c>
      <c r="GD190" s="60">
        <v>0</v>
      </c>
      <c r="GE190" s="60">
        <v>0</v>
      </c>
      <c r="GF190" s="60">
        <v>0</v>
      </c>
      <c r="GG190" s="60">
        <v>0</v>
      </c>
      <c r="GH190" s="60">
        <v>0</v>
      </c>
      <c r="GI190" s="60">
        <v>0</v>
      </c>
      <c r="GJ190" s="60">
        <v>0</v>
      </c>
      <c r="GK190" s="60">
        <v>0</v>
      </c>
      <c r="GL190" s="60">
        <v>0</v>
      </c>
      <c r="GM190" s="60">
        <v>0</v>
      </c>
      <c r="GN190" s="60">
        <v>0</v>
      </c>
      <c r="GO190" s="60">
        <v>0</v>
      </c>
      <c r="GP190" s="60">
        <v>0</v>
      </c>
      <c r="GQ190" s="60">
        <v>0</v>
      </c>
      <c r="GR190" s="60">
        <v>0</v>
      </c>
      <c r="GS190" s="60">
        <v>0</v>
      </c>
    </row>
    <row r="191" spans="1:201" x14ac:dyDescent="0.2">
      <c r="A191" s="70">
        <v>42223.373194444444</v>
      </c>
      <c r="B191" s="60">
        <v>0</v>
      </c>
      <c r="C191" s="60">
        <v>4.0673E-4</v>
      </c>
      <c r="D191" s="60">
        <v>5.1774999999999998E-4</v>
      </c>
      <c r="E191" s="60">
        <v>5.4264000000000005E-4</v>
      </c>
      <c r="F191" s="60">
        <v>5.4253999999999999E-4</v>
      </c>
      <c r="G191" s="60">
        <v>6.5939999999999998E-4</v>
      </c>
      <c r="H191" s="60">
        <v>8.6120000000000001E-4</v>
      </c>
      <c r="I191" s="60">
        <v>1.4111600000000001E-3</v>
      </c>
      <c r="J191" s="60">
        <v>3.0957200000000002E-3</v>
      </c>
      <c r="K191" s="60">
        <v>6.1246399999999998E-3</v>
      </c>
      <c r="L191" s="60">
        <v>1.471513E-2</v>
      </c>
      <c r="M191" s="60">
        <v>2.7636109999999998E-2</v>
      </c>
      <c r="N191" s="60">
        <v>5.7215879999999997E-2</v>
      </c>
      <c r="O191" s="60">
        <v>0.11153879999999999</v>
      </c>
      <c r="P191" s="60">
        <v>0.20460954000000001</v>
      </c>
      <c r="Q191" s="60">
        <v>0.34588249999999998</v>
      </c>
      <c r="R191" s="60">
        <v>0.55364749999999996</v>
      </c>
      <c r="S191" s="60">
        <v>0.84130680000000002</v>
      </c>
      <c r="T191" s="60">
        <v>1.2168870000000001</v>
      </c>
      <c r="U191" s="60">
        <v>1.408928</v>
      </c>
      <c r="V191" s="60">
        <v>1.6499573999999999</v>
      </c>
      <c r="W191" s="60">
        <v>2.0456449999999999</v>
      </c>
      <c r="X191" s="60">
        <v>2.4685730000000001</v>
      </c>
      <c r="Y191" s="60">
        <v>2.9026633999999998</v>
      </c>
      <c r="Z191" s="60">
        <v>3.3297349999999999</v>
      </c>
      <c r="AA191" s="60">
        <v>3.7313621000000001</v>
      </c>
      <c r="AB191" s="60">
        <v>4.0908759999999997</v>
      </c>
      <c r="AC191" s="60">
        <v>4.3952102000000002</v>
      </c>
      <c r="AD191" s="60">
        <v>4.2829639999999998</v>
      </c>
      <c r="AE191" s="60">
        <v>4.4834009999999997</v>
      </c>
      <c r="AF191" s="60">
        <v>4.6594499999999996</v>
      </c>
      <c r="AG191" s="60">
        <v>4.8026494</v>
      </c>
      <c r="AH191" s="60">
        <v>5.0981911999999996</v>
      </c>
      <c r="AI191" s="60">
        <v>5.7827662999999996</v>
      </c>
      <c r="AJ191" s="60">
        <v>7.13889</v>
      </c>
      <c r="AK191" s="60">
        <v>9.4793281</v>
      </c>
      <c r="AL191" s="60">
        <v>12.324742000000001</v>
      </c>
      <c r="AM191" s="60">
        <v>17.379449999999999</v>
      </c>
      <c r="AN191" s="60">
        <v>24.172142999999998</v>
      </c>
      <c r="AO191" s="60">
        <v>32.731349999999999</v>
      </c>
      <c r="AP191" s="60">
        <v>42.865924</v>
      </c>
      <c r="AQ191" s="60">
        <v>54.138953999999998</v>
      </c>
      <c r="AR191" s="60">
        <v>65.884</v>
      </c>
      <c r="AS191" s="60">
        <v>77.267399999999995</v>
      </c>
      <c r="AT191" s="60">
        <v>76.518190000000004</v>
      </c>
      <c r="AU191" s="60">
        <v>77.339089999999999</v>
      </c>
      <c r="AV191" s="60">
        <v>80.498214000000004</v>
      </c>
      <c r="AW191" s="60">
        <v>83.065421999999998</v>
      </c>
      <c r="AX191" s="60">
        <v>84.968339999999998</v>
      </c>
      <c r="AY191" s="60">
        <v>86.150559999999999</v>
      </c>
      <c r="AZ191" s="60">
        <v>83.554339999999996</v>
      </c>
      <c r="BA191" s="60">
        <v>83.307929999999999</v>
      </c>
      <c r="BB191" s="60">
        <v>81.769362999999998</v>
      </c>
      <c r="BC191" s="60">
        <v>81.563280000000006</v>
      </c>
      <c r="BD191" s="60">
        <v>80.370779999999996</v>
      </c>
      <c r="BE191" s="60">
        <v>75.632829999999998</v>
      </c>
      <c r="BF191" s="60">
        <v>73.914789999999996</v>
      </c>
      <c r="BG191" s="60">
        <v>70.315079999999995</v>
      </c>
      <c r="BH191" s="60">
        <v>65.991111000000004</v>
      </c>
      <c r="BI191" s="60">
        <v>61.493850000000002</v>
      </c>
      <c r="BJ191" s="60">
        <v>53.847020000000001</v>
      </c>
      <c r="BK191" s="60">
        <v>46.415683000000001</v>
      </c>
      <c r="BL191" s="60">
        <v>41.677180999999997</v>
      </c>
      <c r="BM191" s="60">
        <v>36.996859999999998</v>
      </c>
      <c r="BN191" s="60">
        <v>32.469203</v>
      </c>
      <c r="BO191" s="60">
        <v>27.123709999999999</v>
      </c>
      <c r="BP191" s="60">
        <v>22.277533999999999</v>
      </c>
      <c r="BQ191" s="60">
        <v>17.448810000000002</v>
      </c>
      <c r="BR191" s="60">
        <v>13.87176</v>
      </c>
      <c r="BS191" s="60">
        <v>10.851222</v>
      </c>
      <c r="BT191" s="60">
        <v>8.9205220000000001</v>
      </c>
      <c r="BU191" s="60">
        <v>7.2007322</v>
      </c>
      <c r="BV191" s="60">
        <v>5.7573223000000002</v>
      </c>
      <c r="BW191" s="60">
        <v>4.5595039999999996</v>
      </c>
      <c r="BX191" s="60">
        <v>3.5765123000000001</v>
      </c>
      <c r="BY191" s="60">
        <v>2.7786590000000002</v>
      </c>
      <c r="BZ191" s="60">
        <v>2.1380990999999998</v>
      </c>
      <c r="CA191" s="60">
        <v>1.629362</v>
      </c>
      <c r="CB191" s="60">
        <v>1.2490843</v>
      </c>
      <c r="CC191" s="60">
        <v>0.95267469999999999</v>
      </c>
      <c r="CD191" s="60">
        <v>0.74549001000000004</v>
      </c>
      <c r="CE191" s="60">
        <v>0.57929850000000005</v>
      </c>
      <c r="CF191" s="60">
        <v>0.44698694</v>
      </c>
      <c r="CG191" s="60">
        <v>0.34244203000000001</v>
      </c>
      <c r="CH191" s="60">
        <v>0.26074503999999998</v>
      </c>
      <c r="CI191" s="60">
        <v>0.19709371000000001</v>
      </c>
      <c r="CJ191" s="60">
        <v>0.14547769999999999</v>
      </c>
      <c r="CK191" s="60">
        <v>0.106505</v>
      </c>
      <c r="CL191" s="60">
        <v>7.7332620000000005E-2</v>
      </c>
      <c r="CM191" s="60">
        <v>5.5685970000000001E-2</v>
      </c>
      <c r="CN191" s="60">
        <v>3.664121E-2</v>
      </c>
      <c r="CO191" s="60">
        <v>1.215046E-2</v>
      </c>
      <c r="CP191" s="60">
        <v>7.6756200000000002E-3</v>
      </c>
      <c r="CQ191" s="60">
        <v>4.5909200000000001E-3</v>
      </c>
      <c r="CR191" s="60">
        <v>2.7006199999999999E-3</v>
      </c>
      <c r="CS191" s="60">
        <v>1.56251E-3</v>
      </c>
      <c r="CT191" s="60">
        <v>8.8918999999999999E-4</v>
      </c>
      <c r="CU191" s="60">
        <v>4.9775000000000004E-4</v>
      </c>
      <c r="CV191" s="60">
        <v>2.9987999999999998E-4</v>
      </c>
      <c r="CW191" s="60">
        <v>1.6174000000000001E-4</v>
      </c>
      <c r="CX191" s="60">
        <v>8.5799999999999998E-5</v>
      </c>
      <c r="CY191" s="60">
        <v>3.9820000000000002E-5</v>
      </c>
      <c r="CZ191" s="60">
        <v>2.1109999999999999E-5</v>
      </c>
      <c r="DA191" s="60">
        <v>1.101E-5</v>
      </c>
      <c r="DB191" s="60">
        <v>5.66E-6</v>
      </c>
      <c r="DC191" s="60">
        <v>2.8600000000000001E-6</v>
      </c>
      <c r="DD191" s="60">
        <v>1.24E-6</v>
      </c>
      <c r="DE191" s="60">
        <v>5.5000000000000003E-7</v>
      </c>
      <c r="DF191" s="60">
        <v>2.3999999999999998E-7</v>
      </c>
      <c r="DG191" s="60">
        <v>1.3E-7</v>
      </c>
      <c r="DH191" s="60">
        <v>4.9999999999999998E-8</v>
      </c>
      <c r="DI191" s="60">
        <v>2E-8</v>
      </c>
      <c r="DJ191" s="60">
        <v>1E-8</v>
      </c>
      <c r="DK191" s="60">
        <v>0</v>
      </c>
      <c r="DL191" s="60">
        <v>0</v>
      </c>
      <c r="DM191" s="60">
        <v>0</v>
      </c>
      <c r="DN191" s="60">
        <v>0</v>
      </c>
      <c r="DO191" s="60">
        <v>0</v>
      </c>
      <c r="DP191" s="60">
        <v>0</v>
      </c>
      <c r="DQ191" s="60">
        <v>0</v>
      </c>
      <c r="DR191" s="60">
        <v>0</v>
      </c>
      <c r="DS191" s="60">
        <v>0</v>
      </c>
      <c r="DT191" s="60">
        <v>0</v>
      </c>
      <c r="DU191" s="60">
        <v>0</v>
      </c>
      <c r="DV191" s="60">
        <v>0</v>
      </c>
      <c r="DW191" s="60">
        <v>0</v>
      </c>
      <c r="DX191" s="60">
        <v>0</v>
      </c>
      <c r="DY191" s="60">
        <v>0</v>
      </c>
      <c r="DZ191" s="60">
        <v>0</v>
      </c>
      <c r="EA191" s="60">
        <v>0</v>
      </c>
      <c r="EB191" s="60">
        <v>0</v>
      </c>
      <c r="EC191" s="60">
        <v>0</v>
      </c>
      <c r="ED191" s="60">
        <v>0</v>
      </c>
      <c r="EE191" s="60">
        <v>0</v>
      </c>
      <c r="EF191" s="60">
        <v>0</v>
      </c>
      <c r="EG191" s="60">
        <v>0</v>
      </c>
      <c r="EH191" s="60">
        <v>0</v>
      </c>
      <c r="EI191" s="60">
        <v>0</v>
      </c>
      <c r="EJ191" s="60">
        <v>0</v>
      </c>
      <c r="EK191" s="60">
        <v>0</v>
      </c>
      <c r="EL191" s="60">
        <v>0</v>
      </c>
      <c r="EM191" s="60">
        <v>0</v>
      </c>
      <c r="EN191" s="60">
        <v>0</v>
      </c>
      <c r="EO191" s="60">
        <v>0</v>
      </c>
      <c r="EP191" s="60">
        <v>0</v>
      </c>
      <c r="EQ191" s="60">
        <v>0</v>
      </c>
      <c r="ER191" s="60">
        <v>0</v>
      </c>
      <c r="ES191" s="60">
        <v>0</v>
      </c>
      <c r="ET191" s="60">
        <v>0</v>
      </c>
      <c r="EU191" s="60">
        <v>0</v>
      </c>
      <c r="EV191" s="60">
        <v>0</v>
      </c>
      <c r="EW191" s="60">
        <v>0</v>
      </c>
      <c r="EX191" s="60">
        <v>0</v>
      </c>
      <c r="EY191" s="60">
        <v>0</v>
      </c>
      <c r="EZ191" s="60">
        <v>0</v>
      </c>
      <c r="FA191" s="60">
        <v>0</v>
      </c>
      <c r="FB191" s="60">
        <v>0</v>
      </c>
      <c r="FC191" s="60">
        <v>0</v>
      </c>
      <c r="FD191" s="60">
        <v>0</v>
      </c>
      <c r="FE191" s="60">
        <v>0</v>
      </c>
      <c r="FF191" s="60">
        <v>0</v>
      </c>
      <c r="FG191" s="60">
        <v>0</v>
      </c>
      <c r="FH191" s="60">
        <v>0</v>
      </c>
      <c r="FI191" s="60">
        <v>0</v>
      </c>
      <c r="FJ191" s="60">
        <v>0</v>
      </c>
      <c r="FK191" s="60">
        <v>0</v>
      </c>
      <c r="FL191" s="60">
        <v>0</v>
      </c>
      <c r="FM191" s="60">
        <v>0</v>
      </c>
      <c r="FN191" s="60">
        <v>0</v>
      </c>
      <c r="FO191" s="60">
        <v>0</v>
      </c>
      <c r="FP191" s="60">
        <v>0</v>
      </c>
      <c r="FQ191" s="60">
        <v>0</v>
      </c>
      <c r="FR191" s="60">
        <v>0</v>
      </c>
      <c r="FS191" s="60">
        <v>0</v>
      </c>
      <c r="FT191" s="60">
        <v>0</v>
      </c>
      <c r="FU191" s="60">
        <v>0</v>
      </c>
      <c r="FV191" s="60">
        <v>0</v>
      </c>
      <c r="FW191" s="60">
        <v>0</v>
      </c>
      <c r="FX191" s="60">
        <v>0</v>
      </c>
      <c r="FY191" s="60">
        <v>0</v>
      </c>
      <c r="FZ191" s="60">
        <v>0</v>
      </c>
      <c r="GA191" s="60">
        <v>0</v>
      </c>
      <c r="GB191" s="60">
        <v>0</v>
      </c>
      <c r="GC191" s="60">
        <v>0</v>
      </c>
      <c r="GD191" s="60">
        <v>0</v>
      </c>
      <c r="GE191" s="60">
        <v>0</v>
      </c>
      <c r="GF191" s="60">
        <v>0</v>
      </c>
      <c r="GG191" s="60">
        <v>0</v>
      </c>
      <c r="GH191" s="60">
        <v>0</v>
      </c>
      <c r="GI191" s="60">
        <v>0</v>
      </c>
      <c r="GJ191" s="60">
        <v>0</v>
      </c>
      <c r="GK191" s="60">
        <v>0</v>
      </c>
      <c r="GL191" s="60">
        <v>0</v>
      </c>
      <c r="GM191" s="60">
        <v>0</v>
      </c>
      <c r="GN191" s="60">
        <v>0</v>
      </c>
      <c r="GO191" s="60">
        <v>0</v>
      </c>
      <c r="GP191" s="60">
        <v>0</v>
      </c>
      <c r="GQ191" s="60">
        <v>0</v>
      </c>
      <c r="GR191" s="60">
        <v>0</v>
      </c>
      <c r="GS191" s="60">
        <v>0</v>
      </c>
    </row>
    <row r="192" spans="1:201" x14ac:dyDescent="0.2">
      <c r="A192" s="70">
        <v>42223.384189814817</v>
      </c>
      <c r="B192" s="60">
        <v>0</v>
      </c>
      <c r="C192" s="60">
        <v>4.0645999999999998E-4</v>
      </c>
      <c r="D192" s="60">
        <v>5.1751E-4</v>
      </c>
      <c r="E192" s="60">
        <v>5.4241000000000001E-4</v>
      </c>
      <c r="F192" s="60">
        <v>5.4129999999999998E-4</v>
      </c>
      <c r="G192" s="60">
        <v>6.5291000000000004E-4</v>
      </c>
      <c r="H192" s="60">
        <v>8.2850000000000003E-4</v>
      </c>
      <c r="I192" s="60">
        <v>1.2750000000000001E-3</v>
      </c>
      <c r="J192" s="60">
        <v>2.6227899999999998E-3</v>
      </c>
      <c r="K192" s="60">
        <v>5.0343200000000001E-3</v>
      </c>
      <c r="L192" s="60">
        <v>1.2018940000000001E-2</v>
      </c>
      <c r="M192" s="60">
        <v>2.2656140000000002E-2</v>
      </c>
      <c r="N192" s="60">
        <v>4.730529E-2</v>
      </c>
      <c r="O192" s="60">
        <v>9.3189770000000005E-2</v>
      </c>
      <c r="P192" s="60">
        <v>0.17290601999999999</v>
      </c>
      <c r="Q192" s="60">
        <v>0.29568930999999998</v>
      </c>
      <c r="R192" s="60">
        <v>0.47889143000000001</v>
      </c>
      <c r="S192" s="60">
        <v>0.73633040000000005</v>
      </c>
      <c r="T192" s="60">
        <v>1.0776079999999999</v>
      </c>
      <c r="U192" s="60">
        <v>1.2594084000000001</v>
      </c>
      <c r="V192" s="60">
        <v>1.4892030000000001</v>
      </c>
      <c r="W192" s="60">
        <v>1.8634974</v>
      </c>
      <c r="X192" s="60">
        <v>2.2694561000000002</v>
      </c>
      <c r="Y192" s="60">
        <v>2.692682</v>
      </c>
      <c r="Z192" s="60">
        <v>3.116152</v>
      </c>
      <c r="AA192" s="60">
        <v>3.5218842000000001</v>
      </c>
      <c r="AB192" s="60">
        <v>3.8928379999999998</v>
      </c>
      <c r="AC192" s="60">
        <v>4.2147803000000001</v>
      </c>
      <c r="AD192" s="60">
        <v>4.1369020000000001</v>
      </c>
      <c r="AE192" s="60">
        <v>4.3605184000000001</v>
      </c>
      <c r="AF192" s="60">
        <v>4.5693260000000002</v>
      </c>
      <c r="AG192" s="60">
        <v>4.7201890000000004</v>
      </c>
      <c r="AH192" s="60">
        <v>4.9842943999999996</v>
      </c>
      <c r="AI192" s="60">
        <v>5.5849222999999997</v>
      </c>
      <c r="AJ192" s="60">
        <v>6.7918224</v>
      </c>
      <c r="AK192" s="60">
        <v>8.9077014000000005</v>
      </c>
      <c r="AL192" s="60">
        <v>11.505369999999999</v>
      </c>
      <c r="AM192" s="60">
        <v>16.196200000000001</v>
      </c>
      <c r="AN192" s="60">
        <v>22.568491999999999</v>
      </c>
      <c r="AO192" s="60">
        <v>30.684514</v>
      </c>
      <c r="AP192" s="60">
        <v>40.400793999999998</v>
      </c>
      <c r="AQ192" s="60">
        <v>51.336219999999997</v>
      </c>
      <c r="AR192" s="60">
        <v>62.879283000000001</v>
      </c>
      <c r="AS192" s="60">
        <v>74.240050999999994</v>
      </c>
      <c r="AT192" s="60">
        <v>73.776629999999997</v>
      </c>
      <c r="AU192" s="60">
        <v>74.81026</v>
      </c>
      <c r="AV192" s="60">
        <v>78.133120000000005</v>
      </c>
      <c r="AW192" s="60">
        <v>80.907691</v>
      </c>
      <c r="AX192" s="60">
        <v>83.057550000000006</v>
      </c>
      <c r="AY192" s="60">
        <v>84.520629999999997</v>
      </c>
      <c r="AZ192" s="60">
        <v>82.266791999999995</v>
      </c>
      <c r="BA192" s="60">
        <v>82.329909999999998</v>
      </c>
      <c r="BB192" s="60">
        <v>81.192210000000003</v>
      </c>
      <c r="BC192" s="60">
        <v>81.388490000000004</v>
      </c>
      <c r="BD192" s="60">
        <v>80.561099999999996</v>
      </c>
      <c r="BE192" s="60">
        <v>76.147750000000002</v>
      </c>
      <c r="BF192" s="60">
        <v>74.655349999999999</v>
      </c>
      <c r="BG192" s="60">
        <v>71.373689999999996</v>
      </c>
      <c r="BH192" s="60">
        <v>67.321792000000002</v>
      </c>
      <c r="BI192" s="60">
        <v>63.030189999999997</v>
      </c>
      <c r="BJ192" s="60">
        <v>55.500534000000002</v>
      </c>
      <c r="BK192" s="60">
        <v>48.114840000000001</v>
      </c>
      <c r="BL192" s="60">
        <v>43.411990000000003</v>
      </c>
      <c r="BM192" s="60">
        <v>38.725223</v>
      </c>
      <c r="BN192" s="60">
        <v>34.153779999999998</v>
      </c>
      <c r="BO192" s="60">
        <v>28.705303000000001</v>
      </c>
      <c r="BP192" s="60">
        <v>23.721302000000001</v>
      </c>
      <c r="BQ192" s="60">
        <v>18.694559999999999</v>
      </c>
      <c r="BR192" s="60">
        <v>14.953580000000001</v>
      </c>
      <c r="BS192" s="60">
        <v>11.769769999999999</v>
      </c>
      <c r="BT192" s="60">
        <v>9.7202990000000007</v>
      </c>
      <c r="BU192" s="60">
        <v>7.8842480000000004</v>
      </c>
      <c r="BV192" s="60">
        <v>6.3345922999999997</v>
      </c>
      <c r="BW192" s="60">
        <v>5.0414079999999997</v>
      </c>
      <c r="BX192" s="60">
        <v>3.9742381</v>
      </c>
      <c r="BY192" s="60">
        <v>3.1032389999999999</v>
      </c>
      <c r="BZ192" s="60">
        <v>2.4000610999999998</v>
      </c>
      <c r="CA192" s="60">
        <v>1.8384742000000001</v>
      </c>
      <c r="CB192" s="60">
        <v>1.4164623999999999</v>
      </c>
      <c r="CC192" s="60">
        <v>1.0852553</v>
      </c>
      <c r="CD192" s="60">
        <v>0.85308260000000002</v>
      </c>
      <c r="CE192" s="60">
        <v>0.66595720000000003</v>
      </c>
      <c r="CF192" s="60">
        <v>0.51625840999999995</v>
      </c>
      <c r="CG192" s="60">
        <v>0.397395</v>
      </c>
      <c r="CH192" s="60">
        <v>0.30405500000000002</v>
      </c>
      <c r="CI192" s="60">
        <v>0.23096449999999999</v>
      </c>
      <c r="CJ192" s="60">
        <v>0.17137421</v>
      </c>
      <c r="CK192" s="60">
        <v>0.1261343</v>
      </c>
      <c r="CL192" s="60">
        <v>9.2082520000000001E-2</v>
      </c>
      <c r="CM192" s="60">
        <v>6.6672640000000005E-2</v>
      </c>
      <c r="CN192" s="60">
        <v>4.4165330000000003E-2</v>
      </c>
      <c r="CO192" s="60">
        <v>1.4739500000000001E-2</v>
      </c>
      <c r="CP192" s="60">
        <v>9.3817699999999993E-3</v>
      </c>
      <c r="CQ192" s="60">
        <v>5.6573400000000003E-3</v>
      </c>
      <c r="CR192" s="60">
        <v>3.35542E-3</v>
      </c>
      <c r="CS192" s="60">
        <v>1.9574900000000001E-3</v>
      </c>
      <c r="CT192" s="60">
        <v>1.1232799999999999E-3</v>
      </c>
      <c r="CU192" s="60">
        <v>6.3407000000000003E-4</v>
      </c>
      <c r="CV192" s="60">
        <v>3.8486999999999999E-4</v>
      </c>
      <c r="CW192" s="60">
        <v>2.0934999999999999E-4</v>
      </c>
      <c r="CX192" s="60">
        <v>1.12E-4</v>
      </c>
      <c r="CY192" s="60">
        <v>5.236E-5</v>
      </c>
      <c r="CZ192" s="60">
        <v>2.8E-5</v>
      </c>
      <c r="DA192" s="60">
        <v>1.473E-5</v>
      </c>
      <c r="DB192" s="60">
        <v>7.6299999999999998E-6</v>
      </c>
      <c r="DC192" s="60">
        <v>3.89E-6</v>
      </c>
      <c r="DD192" s="60">
        <v>1.7E-6</v>
      </c>
      <c r="DE192" s="60">
        <v>7.7000000000000004E-7</v>
      </c>
      <c r="DF192" s="60">
        <v>3.3999999999999997E-7</v>
      </c>
      <c r="DG192" s="60">
        <v>1.8E-7</v>
      </c>
      <c r="DH192" s="60">
        <v>8.0000000000000002E-8</v>
      </c>
      <c r="DI192" s="60">
        <v>2.9999999999999997E-8</v>
      </c>
      <c r="DJ192" s="60">
        <v>1E-8</v>
      </c>
      <c r="DK192" s="60">
        <v>0</v>
      </c>
      <c r="DL192" s="60">
        <v>0</v>
      </c>
      <c r="DM192" s="60">
        <v>0</v>
      </c>
      <c r="DN192" s="60">
        <v>0</v>
      </c>
      <c r="DO192" s="60">
        <v>0</v>
      </c>
      <c r="DP192" s="60">
        <v>0</v>
      </c>
      <c r="DQ192" s="60">
        <v>0</v>
      </c>
      <c r="DR192" s="60">
        <v>0</v>
      </c>
      <c r="DS192" s="60">
        <v>0</v>
      </c>
      <c r="DT192" s="60">
        <v>0</v>
      </c>
      <c r="DU192" s="60">
        <v>0</v>
      </c>
      <c r="DV192" s="60">
        <v>0</v>
      </c>
      <c r="DW192" s="60">
        <v>0</v>
      </c>
      <c r="DX192" s="60">
        <v>0</v>
      </c>
      <c r="DY192" s="60">
        <v>0</v>
      </c>
      <c r="DZ192" s="60">
        <v>0</v>
      </c>
      <c r="EA192" s="60">
        <v>0</v>
      </c>
      <c r="EB192" s="60">
        <v>0</v>
      </c>
      <c r="EC192" s="60">
        <v>0</v>
      </c>
      <c r="ED192" s="60">
        <v>0</v>
      </c>
      <c r="EE192" s="60">
        <v>0</v>
      </c>
      <c r="EF192" s="60">
        <v>0</v>
      </c>
      <c r="EG192" s="60">
        <v>0</v>
      </c>
      <c r="EH192" s="60">
        <v>0</v>
      </c>
      <c r="EI192" s="60">
        <v>0</v>
      </c>
      <c r="EJ192" s="60">
        <v>0</v>
      </c>
      <c r="EK192" s="60">
        <v>0</v>
      </c>
      <c r="EL192" s="60">
        <v>0</v>
      </c>
      <c r="EM192" s="60">
        <v>0</v>
      </c>
      <c r="EN192" s="60">
        <v>0</v>
      </c>
      <c r="EO192" s="60">
        <v>0</v>
      </c>
      <c r="EP192" s="60">
        <v>0</v>
      </c>
      <c r="EQ192" s="60">
        <v>0</v>
      </c>
      <c r="ER192" s="60">
        <v>0</v>
      </c>
      <c r="ES192" s="60">
        <v>0</v>
      </c>
      <c r="ET192" s="60">
        <v>0</v>
      </c>
      <c r="EU192" s="60">
        <v>0</v>
      </c>
      <c r="EV192" s="60">
        <v>0</v>
      </c>
      <c r="EW192" s="60">
        <v>0</v>
      </c>
      <c r="EX192" s="60">
        <v>0</v>
      </c>
      <c r="EY192" s="60">
        <v>0</v>
      </c>
      <c r="EZ192" s="60">
        <v>0</v>
      </c>
      <c r="FA192" s="60">
        <v>0</v>
      </c>
      <c r="FB192" s="60">
        <v>0</v>
      </c>
      <c r="FC192" s="60">
        <v>0</v>
      </c>
      <c r="FD192" s="60">
        <v>0</v>
      </c>
      <c r="FE192" s="60">
        <v>0</v>
      </c>
      <c r="FF192" s="60">
        <v>0</v>
      </c>
      <c r="FG192" s="60">
        <v>0</v>
      </c>
      <c r="FH192" s="60">
        <v>0</v>
      </c>
      <c r="FI192" s="60">
        <v>0</v>
      </c>
      <c r="FJ192" s="60">
        <v>0</v>
      </c>
      <c r="FK192" s="60">
        <v>0</v>
      </c>
      <c r="FL192" s="60">
        <v>0</v>
      </c>
      <c r="FM192" s="60">
        <v>0</v>
      </c>
      <c r="FN192" s="60">
        <v>0</v>
      </c>
      <c r="FO192" s="60">
        <v>0</v>
      </c>
      <c r="FP192" s="60">
        <v>0</v>
      </c>
      <c r="FQ192" s="60">
        <v>0</v>
      </c>
      <c r="FR192" s="60">
        <v>0</v>
      </c>
      <c r="FS192" s="60">
        <v>0</v>
      </c>
      <c r="FT192" s="60">
        <v>0</v>
      </c>
      <c r="FU192" s="60">
        <v>0</v>
      </c>
      <c r="FV192" s="60">
        <v>0</v>
      </c>
      <c r="FW192" s="60">
        <v>0</v>
      </c>
      <c r="FX192" s="60">
        <v>0</v>
      </c>
      <c r="FY192" s="60">
        <v>0</v>
      </c>
      <c r="FZ192" s="60">
        <v>0</v>
      </c>
      <c r="GA192" s="60">
        <v>0</v>
      </c>
      <c r="GB192" s="60">
        <v>0</v>
      </c>
      <c r="GC192" s="60">
        <v>0</v>
      </c>
      <c r="GD192" s="60">
        <v>0</v>
      </c>
      <c r="GE192" s="60">
        <v>0</v>
      </c>
      <c r="GF192" s="60">
        <v>0</v>
      </c>
      <c r="GG192" s="60">
        <v>0</v>
      </c>
      <c r="GH192" s="60">
        <v>0</v>
      </c>
      <c r="GI192" s="60">
        <v>0</v>
      </c>
      <c r="GJ192" s="60">
        <v>0</v>
      </c>
      <c r="GK192" s="60">
        <v>0</v>
      </c>
      <c r="GL192" s="60">
        <v>0</v>
      </c>
      <c r="GM192" s="60">
        <v>0</v>
      </c>
      <c r="GN192" s="60">
        <v>0</v>
      </c>
      <c r="GO192" s="60">
        <v>0</v>
      </c>
      <c r="GP192" s="60">
        <v>0</v>
      </c>
      <c r="GQ192" s="60">
        <v>0</v>
      </c>
      <c r="GR192" s="60">
        <v>0</v>
      </c>
      <c r="GS192" s="60">
        <v>0</v>
      </c>
    </row>
    <row r="193" spans="1:201" x14ac:dyDescent="0.2">
      <c r="A193" s="70">
        <v>42223.393599537034</v>
      </c>
      <c r="B193" s="60">
        <v>0</v>
      </c>
      <c r="C193" s="60">
        <v>4.0622E-4</v>
      </c>
      <c r="D193" s="60">
        <v>5.1732000000000004E-4</v>
      </c>
      <c r="E193" s="60">
        <v>5.4224000000000004E-4</v>
      </c>
      <c r="F193" s="60">
        <v>5.4040999999999996E-4</v>
      </c>
      <c r="G193" s="60">
        <v>6.4855000000000002E-4</v>
      </c>
      <c r="H193" s="60">
        <v>8.0659999999999998E-4</v>
      </c>
      <c r="I193" s="60">
        <v>1.18274E-3</v>
      </c>
      <c r="J193" s="60">
        <v>2.2977700000000002E-3</v>
      </c>
      <c r="K193" s="60">
        <v>4.2758099999999997E-3</v>
      </c>
      <c r="L193" s="60">
        <v>1.011897E-2</v>
      </c>
      <c r="M193" s="60">
        <v>1.910601E-2</v>
      </c>
      <c r="N193" s="60">
        <v>4.0153349999999997E-2</v>
      </c>
      <c r="O193" s="60">
        <v>7.9781190000000002E-2</v>
      </c>
      <c r="P193" s="60">
        <v>0.14943961</v>
      </c>
      <c r="Q193" s="60">
        <v>0.2580578</v>
      </c>
      <c r="R193" s="60">
        <v>0.42210742000000001</v>
      </c>
      <c r="S193" s="60">
        <v>0.65552410000000005</v>
      </c>
      <c r="T193" s="60">
        <v>0.96893823000000001</v>
      </c>
      <c r="U193" s="60">
        <v>1.1414340000000001</v>
      </c>
      <c r="V193" s="60">
        <v>1.3608450000000001</v>
      </c>
      <c r="W193" s="60">
        <v>1.7163280000000001</v>
      </c>
      <c r="X193" s="60">
        <v>2.1065990000000001</v>
      </c>
      <c r="Y193" s="60">
        <v>2.5187542000000001</v>
      </c>
      <c r="Z193" s="60">
        <v>2.9369070000000002</v>
      </c>
      <c r="AA193" s="60">
        <v>3.3436701000000002</v>
      </c>
      <c r="AB193" s="60">
        <v>3.721943</v>
      </c>
      <c r="AC193" s="60">
        <v>4.0567599999999997</v>
      </c>
      <c r="AD193" s="60">
        <v>4.0069889999999999</v>
      </c>
      <c r="AE193" s="60">
        <v>4.2494730000000001</v>
      </c>
      <c r="AF193" s="60">
        <v>4.4874172000000003</v>
      </c>
      <c r="AG193" s="60">
        <v>4.64872</v>
      </c>
      <c r="AH193" s="60">
        <v>4.8924703000000003</v>
      </c>
      <c r="AI193" s="60">
        <v>5.4304870999999997</v>
      </c>
      <c r="AJ193" s="60">
        <v>6.5216050000000001</v>
      </c>
      <c r="AK193" s="60">
        <v>8.4595939999999992</v>
      </c>
      <c r="AL193" s="60">
        <v>10.857250000000001</v>
      </c>
      <c r="AM193" s="60">
        <v>15.25165</v>
      </c>
      <c r="AN193" s="60">
        <v>21.276599999999998</v>
      </c>
      <c r="AO193" s="60">
        <v>29.020364000000001</v>
      </c>
      <c r="AP193" s="60">
        <v>38.377552000000001</v>
      </c>
      <c r="AQ193" s="60">
        <v>49.012991999999997</v>
      </c>
      <c r="AR193" s="60">
        <v>60.361879999999999</v>
      </c>
      <c r="AS193" s="60">
        <v>71.673209999999997</v>
      </c>
      <c r="AT193" s="60">
        <v>71.435469999999995</v>
      </c>
      <c r="AU193" s="60">
        <v>72.634789999999995</v>
      </c>
      <c r="AV193" s="60">
        <v>76.080862999999994</v>
      </c>
      <c r="AW193" s="60">
        <v>79.016220000000004</v>
      </c>
      <c r="AX193" s="60">
        <v>81.361599999999996</v>
      </c>
      <c r="AY193" s="60">
        <v>83.050629999999998</v>
      </c>
      <c r="AZ193" s="60">
        <v>81.080771999999996</v>
      </c>
      <c r="BA193" s="60">
        <v>81.399180000000001</v>
      </c>
      <c r="BB193" s="60">
        <v>80.596860000000007</v>
      </c>
      <c r="BC193" s="60">
        <v>81.131163999999998</v>
      </c>
      <c r="BD193" s="60">
        <v>80.61448</v>
      </c>
      <c r="BE193" s="60">
        <v>76.484634</v>
      </c>
      <c r="BF193" s="60">
        <v>75.188361999999998</v>
      </c>
      <c r="BG193" s="60">
        <v>72.187600000000003</v>
      </c>
      <c r="BH193" s="60">
        <v>68.380489999999995</v>
      </c>
      <c r="BI193" s="60">
        <v>64.278053</v>
      </c>
      <c r="BJ193" s="60">
        <v>56.867702000000001</v>
      </c>
      <c r="BK193" s="60">
        <v>49.539732999999998</v>
      </c>
      <c r="BL193" s="60">
        <v>44.881191000000001</v>
      </c>
      <c r="BM193" s="60">
        <v>40.201880000000003</v>
      </c>
      <c r="BN193" s="60">
        <v>35.604610000000001</v>
      </c>
      <c r="BO193" s="60">
        <v>30.080030000000001</v>
      </c>
      <c r="BP193" s="60">
        <v>24.986989999999999</v>
      </c>
      <c r="BQ193" s="60">
        <v>19.795521999999998</v>
      </c>
      <c r="BR193" s="60">
        <v>15.917</v>
      </c>
      <c r="BS193" s="60">
        <v>12.593830000000001</v>
      </c>
      <c r="BT193" s="60">
        <v>10.441594</v>
      </c>
      <c r="BU193" s="60">
        <v>8.5040253999999997</v>
      </c>
      <c r="BV193" s="60">
        <v>6.8608311999999998</v>
      </c>
      <c r="BW193" s="60">
        <v>5.4830402999999999</v>
      </c>
      <c r="BX193" s="60">
        <v>4.3406450000000003</v>
      </c>
      <c r="BY193" s="60">
        <v>3.403826</v>
      </c>
      <c r="BZ193" s="60">
        <v>2.643926</v>
      </c>
      <c r="CA193" s="60">
        <v>2.0341580000000001</v>
      </c>
      <c r="CB193" s="60">
        <v>1.5738730000000001</v>
      </c>
      <c r="CC193" s="60">
        <v>1.210499</v>
      </c>
      <c r="CD193" s="60">
        <v>0.95516820000000002</v>
      </c>
      <c r="CE193" s="60">
        <v>0.74854620000000005</v>
      </c>
      <c r="CF193" s="60">
        <v>0.58257389999999998</v>
      </c>
      <c r="CG193" s="60">
        <v>0.4502428</v>
      </c>
      <c r="CH193" s="60">
        <v>0.3458985</v>
      </c>
      <c r="CI193" s="60">
        <v>0.26384200000000002</v>
      </c>
      <c r="CJ193" s="60">
        <v>0.19663710000000001</v>
      </c>
      <c r="CK193" s="60">
        <v>0.14538052000000001</v>
      </c>
      <c r="CL193" s="60">
        <v>0.10661909999999999</v>
      </c>
      <c r="CM193" s="60">
        <v>7.7557059999999997E-2</v>
      </c>
      <c r="CN193" s="60">
        <v>5.1667440000000002E-2</v>
      </c>
      <c r="CO193" s="60">
        <v>1.733672E-2</v>
      </c>
      <c r="CP193" s="60">
        <v>1.1105790000000001E-2</v>
      </c>
      <c r="CQ193" s="60">
        <v>6.74341E-3</v>
      </c>
      <c r="CR193" s="60">
        <v>4.0276000000000001E-3</v>
      </c>
      <c r="CS193" s="60">
        <v>2.36622E-3</v>
      </c>
      <c r="CT193" s="60">
        <v>1.36747E-3</v>
      </c>
      <c r="CU193" s="60">
        <v>7.7742000000000002E-4</v>
      </c>
      <c r="CV193" s="60">
        <v>4.7489E-4</v>
      </c>
      <c r="CW193" s="60">
        <v>2.6017999999999999E-4</v>
      </c>
      <c r="CX193" s="60">
        <v>1.4022000000000001E-4</v>
      </c>
      <c r="CY193" s="60">
        <v>6.5950000000000004E-5</v>
      </c>
      <c r="CZ193" s="60">
        <v>3.5519999999999999E-5</v>
      </c>
      <c r="DA193" s="60">
        <v>1.8819999999999999E-5</v>
      </c>
      <c r="DB193" s="60">
        <v>9.8200000000000008E-6</v>
      </c>
      <c r="DC193" s="60">
        <v>5.04E-6</v>
      </c>
      <c r="DD193" s="60">
        <v>2.2199999999999999E-6</v>
      </c>
      <c r="DE193" s="60">
        <v>1.0100000000000001E-6</v>
      </c>
      <c r="DF193" s="60">
        <v>4.4999999999999998E-7</v>
      </c>
      <c r="DG193" s="60">
        <v>2.3999999999999998E-7</v>
      </c>
      <c r="DH193" s="60">
        <v>9.9999999999999995E-8</v>
      </c>
      <c r="DI193" s="60">
        <v>4.0000000000000001E-8</v>
      </c>
      <c r="DJ193" s="60">
        <v>2E-8</v>
      </c>
      <c r="DK193" s="60">
        <v>1E-8</v>
      </c>
      <c r="DL193" s="60">
        <v>0</v>
      </c>
      <c r="DM193" s="60">
        <v>0</v>
      </c>
      <c r="DN193" s="60">
        <v>0</v>
      </c>
      <c r="DO193" s="60">
        <v>0</v>
      </c>
      <c r="DP193" s="60">
        <v>0</v>
      </c>
      <c r="DQ193" s="60">
        <v>0</v>
      </c>
      <c r="DR193" s="60">
        <v>0</v>
      </c>
      <c r="DS193" s="60">
        <v>0</v>
      </c>
      <c r="DT193" s="60">
        <v>0</v>
      </c>
      <c r="DU193" s="60">
        <v>0</v>
      </c>
      <c r="DV193" s="60">
        <v>0</v>
      </c>
      <c r="DW193" s="60">
        <v>0</v>
      </c>
      <c r="DX193" s="60">
        <v>0</v>
      </c>
      <c r="DY193" s="60">
        <v>0</v>
      </c>
      <c r="DZ193" s="60">
        <v>0</v>
      </c>
      <c r="EA193" s="60">
        <v>0</v>
      </c>
      <c r="EB193" s="60">
        <v>0</v>
      </c>
      <c r="EC193" s="60">
        <v>0</v>
      </c>
      <c r="ED193" s="60">
        <v>0</v>
      </c>
      <c r="EE193" s="60">
        <v>0</v>
      </c>
      <c r="EF193" s="60">
        <v>0</v>
      </c>
      <c r="EG193" s="60">
        <v>0</v>
      </c>
      <c r="EH193" s="60">
        <v>0</v>
      </c>
      <c r="EI193" s="60">
        <v>0</v>
      </c>
      <c r="EJ193" s="60">
        <v>0</v>
      </c>
      <c r="EK193" s="60">
        <v>0</v>
      </c>
      <c r="EL193" s="60">
        <v>0</v>
      </c>
      <c r="EM193" s="60">
        <v>0</v>
      </c>
      <c r="EN193" s="60">
        <v>0</v>
      </c>
      <c r="EO193" s="60">
        <v>0</v>
      </c>
      <c r="EP193" s="60">
        <v>0</v>
      </c>
      <c r="EQ193" s="60">
        <v>0</v>
      </c>
      <c r="ER193" s="60">
        <v>0</v>
      </c>
      <c r="ES193" s="60">
        <v>0</v>
      </c>
      <c r="ET193" s="60">
        <v>0</v>
      </c>
      <c r="EU193" s="60">
        <v>0</v>
      </c>
      <c r="EV193" s="60">
        <v>0</v>
      </c>
      <c r="EW193" s="60">
        <v>0</v>
      </c>
      <c r="EX193" s="60">
        <v>0</v>
      </c>
      <c r="EY193" s="60">
        <v>0</v>
      </c>
      <c r="EZ193" s="60">
        <v>0</v>
      </c>
      <c r="FA193" s="60">
        <v>0</v>
      </c>
      <c r="FB193" s="60">
        <v>0</v>
      </c>
      <c r="FC193" s="60">
        <v>0</v>
      </c>
      <c r="FD193" s="60">
        <v>0</v>
      </c>
      <c r="FE193" s="60">
        <v>0</v>
      </c>
      <c r="FF193" s="60">
        <v>0</v>
      </c>
      <c r="FG193" s="60">
        <v>0</v>
      </c>
      <c r="FH193" s="60">
        <v>0</v>
      </c>
      <c r="FI193" s="60">
        <v>0</v>
      </c>
      <c r="FJ193" s="60">
        <v>0</v>
      </c>
      <c r="FK193" s="60">
        <v>0</v>
      </c>
      <c r="FL193" s="60">
        <v>0</v>
      </c>
      <c r="FM193" s="60">
        <v>0</v>
      </c>
      <c r="FN193" s="60">
        <v>0</v>
      </c>
      <c r="FO193" s="60">
        <v>0</v>
      </c>
      <c r="FP193" s="60">
        <v>0</v>
      </c>
      <c r="FQ193" s="60">
        <v>0</v>
      </c>
      <c r="FR193" s="60">
        <v>0</v>
      </c>
      <c r="FS193" s="60">
        <v>0</v>
      </c>
      <c r="FT193" s="60">
        <v>0</v>
      </c>
      <c r="FU193" s="60">
        <v>0</v>
      </c>
      <c r="FV193" s="60">
        <v>0</v>
      </c>
      <c r="FW193" s="60">
        <v>0</v>
      </c>
      <c r="FX193" s="60">
        <v>0</v>
      </c>
      <c r="FY193" s="60">
        <v>0</v>
      </c>
      <c r="FZ193" s="60">
        <v>0</v>
      </c>
      <c r="GA193" s="60">
        <v>0</v>
      </c>
      <c r="GB193" s="60">
        <v>0</v>
      </c>
      <c r="GC193" s="60">
        <v>0</v>
      </c>
      <c r="GD193" s="60">
        <v>0</v>
      </c>
      <c r="GE193" s="60">
        <v>0</v>
      </c>
      <c r="GF193" s="60">
        <v>0</v>
      </c>
      <c r="GG193" s="60">
        <v>0</v>
      </c>
      <c r="GH193" s="60">
        <v>0</v>
      </c>
      <c r="GI193" s="60">
        <v>0</v>
      </c>
      <c r="GJ193" s="60">
        <v>0</v>
      </c>
      <c r="GK193" s="60">
        <v>0</v>
      </c>
      <c r="GL193" s="60">
        <v>0</v>
      </c>
      <c r="GM193" s="60">
        <v>0</v>
      </c>
      <c r="GN193" s="60">
        <v>0</v>
      </c>
      <c r="GO193" s="60">
        <v>0</v>
      </c>
      <c r="GP193" s="60">
        <v>0</v>
      </c>
      <c r="GQ193" s="60">
        <v>0</v>
      </c>
      <c r="GR193" s="60">
        <v>0</v>
      </c>
      <c r="GS193" s="60">
        <v>0</v>
      </c>
    </row>
    <row r="194" spans="1:201" x14ac:dyDescent="0.2">
      <c r="A194" s="70">
        <v>42223.402997685182</v>
      </c>
      <c r="B194" s="60">
        <v>0</v>
      </c>
      <c r="C194" s="60">
        <v>4.0599000000000001E-4</v>
      </c>
      <c r="D194" s="60">
        <v>5.1712000000000004E-4</v>
      </c>
      <c r="E194" s="60">
        <v>5.4206999999999997E-4</v>
      </c>
      <c r="F194" s="60">
        <v>5.3963000000000004E-4</v>
      </c>
      <c r="G194" s="60">
        <v>6.4504999999999999E-4</v>
      </c>
      <c r="H194" s="60">
        <v>7.8914000000000002E-4</v>
      </c>
      <c r="I194" s="60">
        <v>1.1084599999999999E-3</v>
      </c>
      <c r="J194" s="60">
        <v>2.0327700000000001E-3</v>
      </c>
      <c r="K194" s="60">
        <v>3.6505600000000002E-3</v>
      </c>
      <c r="L194" s="60">
        <v>8.5344700000000006E-3</v>
      </c>
      <c r="M194" s="60">
        <v>1.611429E-2</v>
      </c>
      <c r="N194" s="60">
        <v>3.4059489999999998E-2</v>
      </c>
      <c r="O194" s="60">
        <v>6.8226060000000005E-2</v>
      </c>
      <c r="P194" s="60">
        <v>0.12898103</v>
      </c>
      <c r="Q194" s="60">
        <v>0.22486703</v>
      </c>
      <c r="R194" s="60">
        <v>0.37142862999999998</v>
      </c>
      <c r="S194" s="60">
        <v>0.58253290000000002</v>
      </c>
      <c r="T194" s="60">
        <v>0.86956960000000005</v>
      </c>
      <c r="U194" s="60">
        <v>1.0324584000000001</v>
      </c>
      <c r="V194" s="60">
        <v>1.2409962000000001</v>
      </c>
      <c r="W194" s="60">
        <v>1.57744</v>
      </c>
      <c r="X194" s="60">
        <v>1.951206</v>
      </c>
      <c r="Y194" s="60">
        <v>2.3508990000000001</v>
      </c>
      <c r="Z194" s="60">
        <v>2.7618689999999999</v>
      </c>
      <c r="AA194" s="60">
        <v>3.1674932999999998</v>
      </c>
      <c r="AB194" s="60">
        <v>3.5508329999999999</v>
      </c>
      <c r="AC194" s="60">
        <v>3.8964273</v>
      </c>
      <c r="AD194" s="60">
        <v>3.8733330000000001</v>
      </c>
      <c r="AE194" s="60">
        <v>4.1335519999999999</v>
      </c>
      <c r="AF194" s="60">
        <v>4.401116</v>
      </c>
      <c r="AG194" s="60">
        <v>4.5758980999999999</v>
      </c>
      <c r="AH194" s="60">
        <v>4.8048280999999999</v>
      </c>
      <c r="AI194" s="60">
        <v>5.2882689999999997</v>
      </c>
      <c r="AJ194" s="60">
        <v>6.2741689999999997</v>
      </c>
      <c r="AK194" s="60">
        <v>8.0471260000000004</v>
      </c>
      <c r="AL194" s="60">
        <v>10.255943</v>
      </c>
      <c r="AM194" s="60">
        <v>14.368</v>
      </c>
      <c r="AN194" s="60">
        <v>20.05789</v>
      </c>
      <c r="AO194" s="60">
        <v>27.437270000000002</v>
      </c>
      <c r="AP194" s="60">
        <v>36.43629</v>
      </c>
      <c r="AQ194" s="60">
        <v>46.763829999999999</v>
      </c>
      <c r="AR194" s="60">
        <v>57.90117</v>
      </c>
      <c r="AS194" s="60">
        <v>69.137240000000006</v>
      </c>
      <c r="AT194" s="60">
        <v>69.107860000000002</v>
      </c>
      <c r="AU194" s="60">
        <v>70.45787</v>
      </c>
      <c r="AV194" s="60">
        <v>74.011750000000006</v>
      </c>
      <c r="AW194" s="60">
        <v>77.092449999999999</v>
      </c>
      <c r="AX194" s="60">
        <v>79.618369999999999</v>
      </c>
      <c r="AY194" s="60">
        <v>81.519492999999997</v>
      </c>
      <c r="AZ194" s="60">
        <v>79.824179999999998</v>
      </c>
      <c r="BA194" s="60">
        <v>80.387979999999999</v>
      </c>
      <c r="BB194" s="60">
        <v>79.912413999999998</v>
      </c>
      <c r="BC194" s="60">
        <v>80.777220999999997</v>
      </c>
      <c r="BD194" s="60">
        <v>80.567989999999995</v>
      </c>
      <c r="BE194" s="60">
        <v>76.725260000000006</v>
      </c>
      <c r="BF194" s="60">
        <v>75.626850000000005</v>
      </c>
      <c r="BG194" s="60">
        <v>72.913409999999999</v>
      </c>
      <c r="BH194" s="60">
        <v>69.360709999999997</v>
      </c>
      <c r="BI194" s="60">
        <v>65.458572000000004</v>
      </c>
      <c r="BJ194" s="60">
        <v>58.184474000000002</v>
      </c>
      <c r="BK194" s="60">
        <v>50.931249999999999</v>
      </c>
      <c r="BL194" s="60">
        <v>46.329689999999999</v>
      </c>
      <c r="BM194" s="60">
        <v>41.669970999999997</v>
      </c>
      <c r="BN194" s="60">
        <v>37.058010000000003</v>
      </c>
      <c r="BO194" s="60">
        <v>31.469163000000002</v>
      </c>
      <c r="BP194" s="60">
        <v>26.276209999999999</v>
      </c>
      <c r="BQ194" s="60">
        <v>20.925443000000001</v>
      </c>
      <c r="BR194" s="60">
        <v>16.91281</v>
      </c>
      <c r="BS194" s="60">
        <v>13.451433</v>
      </c>
      <c r="BT194" s="60">
        <v>11.19591</v>
      </c>
      <c r="BU194" s="60">
        <v>9.1554129999999994</v>
      </c>
      <c r="BV194" s="60">
        <v>7.4166401999999998</v>
      </c>
      <c r="BW194" s="60">
        <v>5.9517692999999996</v>
      </c>
      <c r="BX194" s="60">
        <v>4.7314181</v>
      </c>
      <c r="BY194" s="60">
        <v>3.7259492000000001</v>
      </c>
      <c r="BZ194" s="60">
        <v>2.9065189999999999</v>
      </c>
      <c r="CA194" s="60">
        <v>2.2458813000000002</v>
      </c>
      <c r="CB194" s="60">
        <v>1.744966</v>
      </c>
      <c r="CC194" s="60">
        <v>1.3471880000000001</v>
      </c>
      <c r="CD194" s="60">
        <v>1.067032</v>
      </c>
      <c r="CE194" s="60">
        <v>0.83941410000000005</v>
      </c>
      <c r="CF194" s="60">
        <v>0.65583723000000005</v>
      </c>
      <c r="CG194" s="60">
        <v>0.5088705</v>
      </c>
      <c r="CH194" s="60">
        <v>0.39251451999999998</v>
      </c>
      <c r="CI194" s="60">
        <v>0.30062630000000001</v>
      </c>
      <c r="CJ194" s="60">
        <v>0.22503090000000001</v>
      </c>
      <c r="CK194" s="60">
        <v>0.16711221000000001</v>
      </c>
      <c r="CL194" s="60">
        <v>0.12311010999999999</v>
      </c>
      <c r="CM194" s="60">
        <v>8.9963860000000007E-2</v>
      </c>
      <c r="CN194" s="60">
        <v>6.026919E-2</v>
      </c>
      <c r="CO194" s="60">
        <v>2.033124E-2</v>
      </c>
      <c r="CP194" s="60">
        <v>1.310677E-2</v>
      </c>
      <c r="CQ194" s="60">
        <v>8.0130600000000007E-3</v>
      </c>
      <c r="CR194" s="60">
        <v>4.8191299999999996E-3</v>
      </c>
      <c r="CS194" s="60">
        <v>2.8510599999999999E-3</v>
      </c>
      <c r="CT194" s="60">
        <v>1.65928E-3</v>
      </c>
      <c r="CU194" s="60">
        <v>9.5E-4</v>
      </c>
      <c r="CV194" s="60">
        <v>5.8396999999999995E-4</v>
      </c>
      <c r="CW194" s="60">
        <v>3.2225999999999999E-4</v>
      </c>
      <c r="CX194" s="60">
        <v>1.7493000000000001E-4</v>
      </c>
      <c r="CY194" s="60">
        <v>8.2769999999999995E-5</v>
      </c>
      <c r="CZ194" s="60">
        <v>4.49E-5</v>
      </c>
      <c r="DA194" s="60">
        <v>2.3969999999999999E-5</v>
      </c>
      <c r="DB194" s="60">
        <v>1.259E-5</v>
      </c>
      <c r="DC194" s="60">
        <v>6.5100000000000004E-6</v>
      </c>
      <c r="DD194" s="60">
        <v>2.8899999999999999E-6</v>
      </c>
      <c r="DE194" s="60">
        <v>1.3200000000000001E-6</v>
      </c>
      <c r="DF194" s="60">
        <v>5.9999999999999997E-7</v>
      </c>
      <c r="DG194" s="60">
        <v>3.2000000000000001E-7</v>
      </c>
      <c r="DH194" s="60">
        <v>1.4000000000000001E-7</v>
      </c>
      <c r="DI194" s="60">
        <v>5.9999999999999995E-8</v>
      </c>
      <c r="DJ194" s="60">
        <v>2E-8</v>
      </c>
      <c r="DK194" s="60">
        <v>1E-8</v>
      </c>
      <c r="DL194" s="60">
        <v>0</v>
      </c>
      <c r="DM194" s="60">
        <v>0</v>
      </c>
      <c r="DN194" s="60">
        <v>0</v>
      </c>
      <c r="DO194" s="60">
        <v>0</v>
      </c>
      <c r="DP194" s="60">
        <v>0</v>
      </c>
      <c r="DQ194" s="60">
        <v>0</v>
      </c>
      <c r="DR194" s="60">
        <v>0</v>
      </c>
      <c r="DS194" s="60">
        <v>0</v>
      </c>
      <c r="DT194" s="60">
        <v>0</v>
      </c>
      <c r="DU194" s="60">
        <v>0</v>
      </c>
      <c r="DV194" s="60">
        <v>0</v>
      </c>
      <c r="DW194" s="60">
        <v>0</v>
      </c>
      <c r="DX194" s="60">
        <v>0</v>
      </c>
      <c r="DY194" s="60">
        <v>0</v>
      </c>
      <c r="DZ194" s="60">
        <v>0</v>
      </c>
      <c r="EA194" s="60">
        <v>0</v>
      </c>
      <c r="EB194" s="60">
        <v>0</v>
      </c>
      <c r="EC194" s="60">
        <v>0</v>
      </c>
      <c r="ED194" s="60">
        <v>0</v>
      </c>
      <c r="EE194" s="60">
        <v>0</v>
      </c>
      <c r="EF194" s="60">
        <v>0</v>
      </c>
      <c r="EG194" s="60">
        <v>0</v>
      </c>
      <c r="EH194" s="60">
        <v>0</v>
      </c>
      <c r="EI194" s="60">
        <v>0</v>
      </c>
      <c r="EJ194" s="60">
        <v>0</v>
      </c>
      <c r="EK194" s="60">
        <v>0</v>
      </c>
      <c r="EL194" s="60">
        <v>0</v>
      </c>
      <c r="EM194" s="60">
        <v>0</v>
      </c>
      <c r="EN194" s="60">
        <v>0</v>
      </c>
      <c r="EO194" s="60">
        <v>0</v>
      </c>
      <c r="EP194" s="60">
        <v>0</v>
      </c>
      <c r="EQ194" s="60">
        <v>0</v>
      </c>
      <c r="ER194" s="60">
        <v>0</v>
      </c>
      <c r="ES194" s="60">
        <v>0</v>
      </c>
      <c r="ET194" s="60">
        <v>0</v>
      </c>
      <c r="EU194" s="60">
        <v>0</v>
      </c>
      <c r="EV194" s="60">
        <v>0</v>
      </c>
      <c r="EW194" s="60">
        <v>0</v>
      </c>
      <c r="EX194" s="60">
        <v>0</v>
      </c>
      <c r="EY194" s="60">
        <v>0</v>
      </c>
      <c r="EZ194" s="60">
        <v>0</v>
      </c>
      <c r="FA194" s="60">
        <v>0</v>
      </c>
      <c r="FB194" s="60">
        <v>0</v>
      </c>
      <c r="FC194" s="60">
        <v>0</v>
      </c>
      <c r="FD194" s="60">
        <v>0</v>
      </c>
      <c r="FE194" s="60">
        <v>0</v>
      </c>
      <c r="FF194" s="60">
        <v>0</v>
      </c>
      <c r="FG194" s="60">
        <v>0</v>
      </c>
      <c r="FH194" s="60">
        <v>0</v>
      </c>
      <c r="FI194" s="60">
        <v>0</v>
      </c>
      <c r="FJ194" s="60">
        <v>0</v>
      </c>
      <c r="FK194" s="60">
        <v>0</v>
      </c>
      <c r="FL194" s="60">
        <v>0</v>
      </c>
      <c r="FM194" s="60">
        <v>0</v>
      </c>
      <c r="FN194" s="60">
        <v>0</v>
      </c>
      <c r="FO194" s="60">
        <v>0</v>
      </c>
      <c r="FP194" s="60">
        <v>0</v>
      </c>
      <c r="FQ194" s="60">
        <v>0</v>
      </c>
      <c r="FR194" s="60">
        <v>0</v>
      </c>
      <c r="FS194" s="60">
        <v>0</v>
      </c>
      <c r="FT194" s="60">
        <v>0</v>
      </c>
      <c r="FU194" s="60">
        <v>0</v>
      </c>
      <c r="FV194" s="60">
        <v>0</v>
      </c>
      <c r="FW194" s="60">
        <v>0</v>
      </c>
      <c r="FX194" s="60">
        <v>0</v>
      </c>
      <c r="FY194" s="60">
        <v>0</v>
      </c>
      <c r="FZ194" s="60">
        <v>0</v>
      </c>
      <c r="GA194" s="60">
        <v>0</v>
      </c>
      <c r="GB194" s="60">
        <v>0</v>
      </c>
      <c r="GC194" s="60">
        <v>0</v>
      </c>
      <c r="GD194" s="60">
        <v>0</v>
      </c>
      <c r="GE194" s="60">
        <v>0</v>
      </c>
      <c r="GF194" s="60">
        <v>0</v>
      </c>
      <c r="GG194" s="60">
        <v>0</v>
      </c>
      <c r="GH194" s="60">
        <v>0</v>
      </c>
      <c r="GI194" s="60">
        <v>0</v>
      </c>
      <c r="GJ194" s="60">
        <v>0</v>
      </c>
      <c r="GK194" s="60">
        <v>0</v>
      </c>
      <c r="GL194" s="60">
        <v>0</v>
      </c>
      <c r="GM194" s="60">
        <v>0</v>
      </c>
      <c r="GN194" s="60">
        <v>0</v>
      </c>
      <c r="GO194" s="60">
        <v>0</v>
      </c>
      <c r="GP194" s="60">
        <v>0</v>
      </c>
      <c r="GQ194" s="60">
        <v>0</v>
      </c>
      <c r="GR194" s="60">
        <v>0</v>
      </c>
      <c r="GS194" s="60">
        <v>0</v>
      </c>
    </row>
    <row r="195" spans="1:201" x14ac:dyDescent="0.2">
      <c r="A195" s="70">
        <v>42223.413888888892</v>
      </c>
      <c r="B195" s="60">
        <v>0</v>
      </c>
      <c r="C195" s="60">
        <v>4.0570999999999999E-4</v>
      </c>
      <c r="D195" s="60">
        <v>5.1690000000000004E-4</v>
      </c>
      <c r="E195" s="60">
        <v>5.4188000000000001E-4</v>
      </c>
      <c r="F195" s="60">
        <v>5.3883999999999996E-4</v>
      </c>
      <c r="G195" s="60">
        <v>6.4181000000000004E-4</v>
      </c>
      <c r="H195" s="60">
        <v>7.7315999999999995E-4</v>
      </c>
      <c r="I195" s="60">
        <v>1.03992E-3</v>
      </c>
      <c r="J195" s="60">
        <v>1.78498E-3</v>
      </c>
      <c r="K195" s="60">
        <v>3.0591300000000002E-3</v>
      </c>
      <c r="L195" s="60">
        <v>7.0171799999999996E-3</v>
      </c>
      <c r="M195" s="60">
        <v>1.3217629999999999E-2</v>
      </c>
      <c r="N195" s="60">
        <v>2.808981E-2</v>
      </c>
      <c r="O195" s="60">
        <v>5.6769420000000001E-2</v>
      </c>
      <c r="P195" s="60">
        <v>0.10844554000000001</v>
      </c>
      <c r="Q195" s="60">
        <v>0.19113869999999999</v>
      </c>
      <c r="R195" s="60">
        <v>0.31927820000000001</v>
      </c>
      <c r="S195" s="60">
        <v>0.50645571</v>
      </c>
      <c r="T195" s="60">
        <v>0.76464410000000005</v>
      </c>
      <c r="U195" s="60">
        <v>0.91614589999999996</v>
      </c>
      <c r="V195" s="60">
        <v>1.1116113999999999</v>
      </c>
      <c r="W195" s="60">
        <v>1.4257953000000001</v>
      </c>
      <c r="X195" s="60">
        <v>1.77955</v>
      </c>
      <c r="Y195" s="60">
        <v>2.1632319999999998</v>
      </c>
      <c r="Z195" s="60">
        <v>2.5637189999999999</v>
      </c>
      <c r="AA195" s="60">
        <v>2.9654612</v>
      </c>
      <c r="AB195" s="60">
        <v>3.3519570000000001</v>
      </c>
      <c r="AC195" s="60">
        <v>3.7074579999999999</v>
      </c>
      <c r="AD195" s="60">
        <v>3.7134820999999998</v>
      </c>
      <c r="AE195" s="60">
        <v>3.9927372000000001</v>
      </c>
      <c r="AF195" s="60">
        <v>4.2948784</v>
      </c>
      <c r="AG195" s="60">
        <v>4.4885809999999999</v>
      </c>
      <c r="AH195" s="60">
        <v>4.7065343000000004</v>
      </c>
      <c r="AI195" s="60">
        <v>5.1357400000000002</v>
      </c>
      <c r="AJ195" s="60">
        <v>6.011463</v>
      </c>
      <c r="AK195" s="60">
        <v>7.6073719999999998</v>
      </c>
      <c r="AL195" s="60">
        <v>9.6096553</v>
      </c>
      <c r="AM195" s="60">
        <v>13.409833000000001</v>
      </c>
      <c r="AN195" s="60">
        <v>18.724584</v>
      </c>
      <c r="AO195" s="60">
        <v>25.689741000000001</v>
      </c>
      <c r="AP195" s="60">
        <v>34.273699999999998</v>
      </c>
      <c r="AQ195" s="60">
        <v>44.234250000000003</v>
      </c>
      <c r="AR195" s="60">
        <v>55.105359999999997</v>
      </c>
      <c r="AS195" s="60">
        <v>66.223410999999999</v>
      </c>
      <c r="AT195" s="60">
        <v>66.415840000000003</v>
      </c>
      <c r="AU195" s="60">
        <v>67.923263000000006</v>
      </c>
      <c r="AV195" s="60">
        <v>71.584029999999998</v>
      </c>
      <c r="AW195" s="60">
        <v>74.815089999999998</v>
      </c>
      <c r="AX195" s="60">
        <v>77.532843999999997</v>
      </c>
      <c r="AY195" s="60">
        <v>79.663659999999993</v>
      </c>
      <c r="AZ195" s="60">
        <v>78.276022999999995</v>
      </c>
      <c r="BA195" s="60">
        <v>79.112883999999994</v>
      </c>
      <c r="BB195" s="60">
        <v>79.006420000000006</v>
      </c>
      <c r="BC195" s="60">
        <v>80.245900000000006</v>
      </c>
      <c r="BD195" s="60">
        <v>80.389762000000005</v>
      </c>
      <c r="BE195" s="60">
        <v>76.885109999999997</v>
      </c>
      <c r="BF195" s="60">
        <v>76.018640000000005</v>
      </c>
      <c r="BG195" s="60">
        <v>73.647030000000001</v>
      </c>
      <c r="BH195" s="60">
        <v>70.401979999999995</v>
      </c>
      <c r="BI195" s="60">
        <v>66.746510000000001</v>
      </c>
      <c r="BJ195" s="60">
        <v>59.652070000000002</v>
      </c>
      <c r="BK195" s="60">
        <v>52.507244</v>
      </c>
      <c r="BL195" s="60">
        <v>47.988052000000003</v>
      </c>
      <c r="BM195" s="60">
        <v>43.366661000000001</v>
      </c>
      <c r="BN195" s="60">
        <v>38.751972000000002</v>
      </c>
      <c r="BO195" s="60">
        <v>33.103824000000003</v>
      </c>
      <c r="BP195" s="60">
        <v>27.806674000000001</v>
      </c>
      <c r="BQ195" s="60">
        <v>22.277940000000001</v>
      </c>
      <c r="BR195" s="60">
        <v>18.114049999999999</v>
      </c>
      <c r="BS195" s="60">
        <v>14.493679999999999</v>
      </c>
      <c r="BT195" s="60">
        <v>12.11748</v>
      </c>
      <c r="BU195" s="60">
        <v>9.9555501</v>
      </c>
      <c r="BV195" s="60">
        <v>8.1030273000000008</v>
      </c>
      <c r="BW195" s="60">
        <v>6.5336832999999999</v>
      </c>
      <c r="BX195" s="60">
        <v>5.2191004000000003</v>
      </c>
      <c r="BY195" s="60">
        <v>4.1300530000000002</v>
      </c>
      <c r="BZ195" s="60">
        <v>3.2376534000000001</v>
      </c>
      <c r="CA195" s="60">
        <v>2.5142524000000002</v>
      </c>
      <c r="CB195" s="60">
        <v>1.962906</v>
      </c>
      <c r="CC195" s="60">
        <v>1.5220733</v>
      </c>
      <c r="CD195" s="60">
        <v>1.2107760000000001</v>
      </c>
      <c r="CE195" s="60">
        <v>0.95668889999999995</v>
      </c>
      <c r="CF195" s="60">
        <v>0.75080882999999998</v>
      </c>
      <c r="CG195" s="60">
        <v>0.58520950000000005</v>
      </c>
      <c r="CH195" s="60">
        <v>0.453488</v>
      </c>
      <c r="CI195" s="60">
        <v>0.34896083999999999</v>
      </c>
      <c r="CJ195" s="60">
        <v>0.26252281</v>
      </c>
      <c r="CK195" s="60">
        <v>0.19594971</v>
      </c>
      <c r="CL195" s="60">
        <v>0.1451036</v>
      </c>
      <c r="CM195" s="60">
        <v>0.106595</v>
      </c>
      <c r="CN195" s="60">
        <v>7.1872519999999995E-2</v>
      </c>
      <c r="CO195" s="60">
        <v>2.4394800000000001E-2</v>
      </c>
      <c r="CP195" s="60">
        <v>1.5841560000000001E-2</v>
      </c>
      <c r="CQ195" s="60">
        <v>9.7617899999999994E-3</v>
      </c>
      <c r="CR195" s="60">
        <v>5.9178900000000003E-3</v>
      </c>
      <c r="CS195" s="60">
        <v>3.52944E-3</v>
      </c>
      <c r="CT195" s="60">
        <v>2.07084E-3</v>
      </c>
      <c r="CU195" s="60">
        <v>1.1953700000000001E-3</v>
      </c>
      <c r="CV195" s="60">
        <v>7.4016999999999996E-4</v>
      </c>
      <c r="CW195" s="60">
        <v>4.1187E-4</v>
      </c>
      <c r="CX195" s="60">
        <v>2.2545E-4</v>
      </c>
      <c r="CY195" s="60">
        <v>1.0743000000000001E-4</v>
      </c>
      <c r="CZ195" s="60">
        <v>5.8770000000000001E-5</v>
      </c>
      <c r="DA195" s="60">
        <v>3.1640000000000002E-5</v>
      </c>
      <c r="DB195" s="60">
        <v>1.6759999999999999E-5</v>
      </c>
      <c r="DC195" s="60">
        <v>8.7399999999999993E-6</v>
      </c>
      <c r="DD195" s="60">
        <v>3.9199999999999997E-6</v>
      </c>
      <c r="DE195" s="60">
        <v>1.81E-6</v>
      </c>
      <c r="DF195" s="60">
        <v>8.1999999999999998E-7</v>
      </c>
      <c r="DG195" s="60">
        <v>4.4999999999999998E-7</v>
      </c>
      <c r="DH195" s="60">
        <v>1.9000000000000001E-7</v>
      </c>
      <c r="DI195" s="60">
        <v>8.0000000000000002E-8</v>
      </c>
      <c r="DJ195" s="60">
        <v>2.9999999999999997E-8</v>
      </c>
      <c r="DK195" s="60">
        <v>1E-8</v>
      </c>
      <c r="DL195" s="60">
        <v>0</v>
      </c>
      <c r="DM195" s="60">
        <v>0</v>
      </c>
      <c r="DN195" s="60">
        <v>0</v>
      </c>
      <c r="DO195" s="60">
        <v>0</v>
      </c>
      <c r="DP195" s="60">
        <v>0</v>
      </c>
      <c r="DQ195" s="60">
        <v>0</v>
      </c>
      <c r="DR195" s="60">
        <v>0</v>
      </c>
      <c r="DS195" s="60">
        <v>0</v>
      </c>
      <c r="DT195" s="60">
        <v>0</v>
      </c>
      <c r="DU195" s="60">
        <v>0</v>
      </c>
      <c r="DV195" s="60">
        <v>0</v>
      </c>
      <c r="DW195" s="60">
        <v>0</v>
      </c>
      <c r="DX195" s="60">
        <v>0</v>
      </c>
      <c r="DY195" s="60">
        <v>0</v>
      </c>
      <c r="DZ195" s="60">
        <v>0</v>
      </c>
      <c r="EA195" s="60">
        <v>0</v>
      </c>
      <c r="EB195" s="60">
        <v>0</v>
      </c>
      <c r="EC195" s="60">
        <v>0</v>
      </c>
      <c r="ED195" s="60">
        <v>0</v>
      </c>
      <c r="EE195" s="60">
        <v>0</v>
      </c>
      <c r="EF195" s="60">
        <v>0</v>
      </c>
      <c r="EG195" s="60">
        <v>0</v>
      </c>
      <c r="EH195" s="60">
        <v>0</v>
      </c>
      <c r="EI195" s="60">
        <v>0</v>
      </c>
      <c r="EJ195" s="60">
        <v>0</v>
      </c>
      <c r="EK195" s="60">
        <v>0</v>
      </c>
      <c r="EL195" s="60">
        <v>0</v>
      </c>
      <c r="EM195" s="60">
        <v>0</v>
      </c>
      <c r="EN195" s="60">
        <v>0</v>
      </c>
      <c r="EO195" s="60">
        <v>0</v>
      </c>
      <c r="EP195" s="60">
        <v>0</v>
      </c>
      <c r="EQ195" s="60">
        <v>0</v>
      </c>
      <c r="ER195" s="60">
        <v>0</v>
      </c>
      <c r="ES195" s="60">
        <v>0</v>
      </c>
      <c r="ET195" s="60">
        <v>0</v>
      </c>
      <c r="EU195" s="60">
        <v>0</v>
      </c>
      <c r="EV195" s="60">
        <v>0</v>
      </c>
      <c r="EW195" s="60">
        <v>0</v>
      </c>
      <c r="EX195" s="60">
        <v>0</v>
      </c>
      <c r="EY195" s="60">
        <v>0</v>
      </c>
      <c r="EZ195" s="60">
        <v>0</v>
      </c>
      <c r="FA195" s="60">
        <v>0</v>
      </c>
      <c r="FB195" s="60">
        <v>0</v>
      </c>
      <c r="FC195" s="60">
        <v>0</v>
      </c>
      <c r="FD195" s="60">
        <v>0</v>
      </c>
      <c r="FE195" s="60">
        <v>0</v>
      </c>
      <c r="FF195" s="60">
        <v>0</v>
      </c>
      <c r="FG195" s="60">
        <v>0</v>
      </c>
      <c r="FH195" s="60">
        <v>0</v>
      </c>
      <c r="FI195" s="60">
        <v>0</v>
      </c>
      <c r="FJ195" s="60">
        <v>0</v>
      </c>
      <c r="FK195" s="60">
        <v>0</v>
      </c>
      <c r="FL195" s="60">
        <v>0</v>
      </c>
      <c r="FM195" s="60">
        <v>0</v>
      </c>
      <c r="FN195" s="60">
        <v>0</v>
      </c>
      <c r="FO195" s="60">
        <v>0</v>
      </c>
      <c r="FP195" s="60">
        <v>0</v>
      </c>
      <c r="FQ195" s="60">
        <v>0</v>
      </c>
      <c r="FR195" s="60">
        <v>0</v>
      </c>
      <c r="FS195" s="60">
        <v>0</v>
      </c>
      <c r="FT195" s="60">
        <v>0</v>
      </c>
      <c r="FU195" s="60">
        <v>0</v>
      </c>
      <c r="FV195" s="60">
        <v>0</v>
      </c>
      <c r="FW195" s="60">
        <v>0</v>
      </c>
      <c r="FX195" s="60">
        <v>0</v>
      </c>
      <c r="FY195" s="60">
        <v>0</v>
      </c>
      <c r="FZ195" s="60">
        <v>0</v>
      </c>
      <c r="GA195" s="60">
        <v>0</v>
      </c>
      <c r="GB195" s="60">
        <v>0</v>
      </c>
      <c r="GC195" s="60">
        <v>0</v>
      </c>
      <c r="GD195" s="60">
        <v>0</v>
      </c>
      <c r="GE195" s="60">
        <v>0</v>
      </c>
      <c r="GF195" s="60">
        <v>0</v>
      </c>
      <c r="GG195" s="60">
        <v>0</v>
      </c>
      <c r="GH195" s="60">
        <v>0</v>
      </c>
      <c r="GI195" s="60">
        <v>0</v>
      </c>
      <c r="GJ195" s="60">
        <v>0</v>
      </c>
      <c r="GK195" s="60">
        <v>0</v>
      </c>
      <c r="GL195" s="60">
        <v>0</v>
      </c>
      <c r="GM195" s="60">
        <v>0</v>
      </c>
      <c r="GN195" s="60">
        <v>0</v>
      </c>
      <c r="GO195" s="60">
        <v>0</v>
      </c>
      <c r="GP195" s="60">
        <v>0</v>
      </c>
      <c r="GQ195" s="60">
        <v>0</v>
      </c>
      <c r="GR195" s="60">
        <v>0</v>
      </c>
      <c r="GS195" s="60">
        <v>0</v>
      </c>
    </row>
    <row r="196" spans="1:201" x14ac:dyDescent="0.2">
      <c r="A196" s="70">
        <v>42223.423298611109</v>
      </c>
      <c r="B196" s="60">
        <v>0</v>
      </c>
      <c r="C196" s="60">
        <v>4.0548E-4</v>
      </c>
      <c r="D196" s="60">
        <v>5.1670000000000004E-4</v>
      </c>
      <c r="E196" s="60">
        <v>5.4173000000000003E-4</v>
      </c>
      <c r="F196" s="60">
        <v>5.3823E-4</v>
      </c>
      <c r="G196" s="60">
        <v>6.3958000000000005E-4</v>
      </c>
      <c r="H196" s="60">
        <v>7.6243000000000003E-4</v>
      </c>
      <c r="I196" s="60">
        <v>9.9353000000000006E-4</v>
      </c>
      <c r="J196" s="60">
        <v>1.6151099999999999E-3</v>
      </c>
      <c r="K196" s="60">
        <v>2.6490200000000002E-3</v>
      </c>
      <c r="L196" s="60">
        <v>5.9521299999999999E-3</v>
      </c>
      <c r="M196" s="60">
        <v>1.1161910000000001E-2</v>
      </c>
      <c r="N196" s="60">
        <v>2.3803749999999999E-2</v>
      </c>
      <c r="O196" s="60">
        <v>4.8445080000000001E-2</v>
      </c>
      <c r="P196" s="60">
        <v>9.3341190000000004E-2</v>
      </c>
      <c r="Q196" s="60">
        <v>0.1660259</v>
      </c>
      <c r="R196" s="60">
        <v>0.27996300000000002</v>
      </c>
      <c r="S196" s="60">
        <v>0.44837194000000002</v>
      </c>
      <c r="T196" s="60">
        <v>0.68349784000000002</v>
      </c>
      <c r="U196" s="60">
        <v>0.82523449999999998</v>
      </c>
      <c r="V196" s="60">
        <v>1.0093399999999999</v>
      </c>
      <c r="W196" s="60">
        <v>1.3045869999999999</v>
      </c>
      <c r="X196" s="60">
        <v>1.6407653</v>
      </c>
      <c r="Y196" s="60">
        <v>2.0097</v>
      </c>
      <c r="Z196" s="60">
        <v>2.3996230000000001</v>
      </c>
      <c r="AA196" s="60">
        <v>2.7960259999999999</v>
      </c>
      <c r="AB196" s="60">
        <v>3.1829710000000002</v>
      </c>
      <c r="AC196" s="60">
        <v>3.5446930000000001</v>
      </c>
      <c r="AD196" s="60">
        <v>3.5738262999999999</v>
      </c>
      <c r="AE196" s="60">
        <v>3.8678189999999999</v>
      </c>
      <c r="AF196" s="60">
        <v>4.1991509999999996</v>
      </c>
      <c r="AG196" s="60">
        <v>4.4112679999999997</v>
      </c>
      <c r="AH196" s="60">
        <v>4.6246581000000004</v>
      </c>
      <c r="AI196" s="60">
        <v>5.0148571999999998</v>
      </c>
      <c r="AJ196" s="60">
        <v>5.8062829999999996</v>
      </c>
      <c r="AK196" s="60">
        <v>7.2630701000000002</v>
      </c>
      <c r="AL196" s="60">
        <v>9.0998260000000002</v>
      </c>
      <c r="AM196" s="60">
        <v>12.647411</v>
      </c>
      <c r="AN196" s="60">
        <v>17.654250000000001</v>
      </c>
      <c r="AO196" s="60">
        <v>24.274353999999999</v>
      </c>
      <c r="AP196" s="60">
        <v>32.506233000000002</v>
      </c>
      <c r="AQ196" s="60">
        <v>42.14734</v>
      </c>
      <c r="AR196" s="60">
        <v>52.775683999999998</v>
      </c>
      <c r="AS196" s="60">
        <v>63.768732999999997</v>
      </c>
      <c r="AT196" s="60">
        <v>64.133669999999995</v>
      </c>
      <c r="AU196" s="60">
        <v>65.760760000000005</v>
      </c>
      <c r="AV196" s="60">
        <v>69.497519999999994</v>
      </c>
      <c r="AW196" s="60">
        <v>72.841380000000001</v>
      </c>
      <c r="AX196" s="60">
        <v>75.707589999999996</v>
      </c>
      <c r="AY196" s="60">
        <v>78.019972999999993</v>
      </c>
      <c r="AZ196" s="60">
        <v>76.884720000000002</v>
      </c>
      <c r="BA196" s="60">
        <v>77.943793999999997</v>
      </c>
      <c r="BB196" s="60">
        <v>78.142341000000002</v>
      </c>
      <c r="BC196" s="60">
        <v>79.692511999999994</v>
      </c>
      <c r="BD196" s="60">
        <v>80.133101999999994</v>
      </c>
      <c r="BE196" s="60">
        <v>76.919562999999997</v>
      </c>
      <c r="BF196" s="60">
        <v>76.251999999999995</v>
      </c>
      <c r="BG196" s="60">
        <v>74.177729999999997</v>
      </c>
      <c r="BH196" s="60">
        <v>71.204430000000002</v>
      </c>
      <c r="BI196" s="60">
        <v>67.770583999999999</v>
      </c>
      <c r="BJ196" s="60">
        <v>60.847160000000002</v>
      </c>
      <c r="BK196" s="60">
        <v>53.813079999999999</v>
      </c>
      <c r="BL196" s="60">
        <v>49.377929999999999</v>
      </c>
      <c r="BM196" s="60">
        <v>44.802680000000002</v>
      </c>
      <c r="BN196" s="60">
        <v>40.198242</v>
      </c>
      <c r="BO196" s="60">
        <v>34.513210000000001</v>
      </c>
      <c r="BP196" s="60">
        <v>29.138069999999999</v>
      </c>
      <c r="BQ196" s="60">
        <v>23.464359999999999</v>
      </c>
      <c r="BR196" s="60">
        <v>19.17605</v>
      </c>
      <c r="BS196" s="60">
        <v>15.42202</v>
      </c>
      <c r="BT196" s="60">
        <v>12.942671000000001</v>
      </c>
      <c r="BU196" s="60">
        <v>10.675884</v>
      </c>
      <c r="BV196" s="60">
        <v>8.7242529999999991</v>
      </c>
      <c r="BW196" s="60">
        <v>7.0631303000000001</v>
      </c>
      <c r="BX196" s="60">
        <v>5.6651300000000004</v>
      </c>
      <c r="BY196" s="60">
        <v>4.5015573</v>
      </c>
      <c r="BZ196" s="60">
        <v>3.543644</v>
      </c>
      <c r="CA196" s="60">
        <v>2.7635190000000001</v>
      </c>
      <c r="CB196" s="60">
        <v>2.1663199999999998</v>
      </c>
      <c r="CC196" s="60">
        <v>1.6860151999999999</v>
      </c>
      <c r="CD196" s="60">
        <v>1.3461011000000001</v>
      </c>
      <c r="CE196" s="60">
        <v>1.067571</v>
      </c>
      <c r="CF196" s="60">
        <v>0.84099352000000005</v>
      </c>
      <c r="CG196" s="60">
        <v>0.65801869999999996</v>
      </c>
      <c r="CH196" s="60">
        <v>0.51190080000000004</v>
      </c>
      <c r="CI196" s="60">
        <v>0.39547389999999999</v>
      </c>
      <c r="CJ196" s="60">
        <v>0.29877482999999999</v>
      </c>
      <c r="CK196" s="60">
        <v>0.2239691</v>
      </c>
      <c r="CL196" s="60">
        <v>0.16657849999999999</v>
      </c>
      <c r="CM196" s="60">
        <v>0.12291524</v>
      </c>
      <c r="CN196" s="60">
        <v>8.3329379999999995E-2</v>
      </c>
      <c r="CO196" s="60">
        <v>2.8430469999999999E-2</v>
      </c>
      <c r="CP196" s="60">
        <v>1.857663E-2</v>
      </c>
      <c r="CQ196" s="60">
        <v>1.152399E-2</v>
      </c>
      <c r="CR196" s="60">
        <v>7.0336399999999999E-3</v>
      </c>
      <c r="CS196" s="60">
        <v>4.2236599999999997E-3</v>
      </c>
      <c r="CT196" s="60">
        <v>2.49533E-3</v>
      </c>
      <c r="CU196" s="60">
        <v>1.4504400000000001E-3</v>
      </c>
      <c r="CV196" s="60">
        <v>9.0368999999999996E-4</v>
      </c>
      <c r="CW196" s="60">
        <v>5.0644000000000004E-4</v>
      </c>
      <c r="CX196" s="60">
        <v>2.7919000000000002E-4</v>
      </c>
      <c r="CY196" s="60">
        <v>1.3383000000000001E-4</v>
      </c>
      <c r="CZ196" s="60">
        <v>7.3739999999999995E-5</v>
      </c>
      <c r="DA196" s="60">
        <v>3.998E-5</v>
      </c>
      <c r="DB196" s="60">
        <v>2.1339999999999999E-5</v>
      </c>
      <c r="DC196" s="60">
        <v>1.1209999999999999E-5</v>
      </c>
      <c r="DD196" s="60">
        <v>5.0599999999999998E-6</v>
      </c>
      <c r="DE196" s="60">
        <v>2.3599999999999999E-6</v>
      </c>
      <c r="DF196" s="60">
        <v>1.08E-6</v>
      </c>
      <c r="DG196" s="60">
        <v>5.8999999999999996E-7</v>
      </c>
      <c r="DH196" s="60">
        <v>2.4999999999999999E-7</v>
      </c>
      <c r="DI196" s="60">
        <v>9.9999999999999995E-8</v>
      </c>
      <c r="DJ196" s="60">
        <v>4.0000000000000001E-8</v>
      </c>
      <c r="DK196" s="60">
        <v>2E-8</v>
      </c>
      <c r="DL196" s="60">
        <v>1E-8</v>
      </c>
      <c r="DM196" s="60">
        <v>0</v>
      </c>
      <c r="DN196" s="60">
        <v>0</v>
      </c>
      <c r="DO196" s="60">
        <v>0</v>
      </c>
      <c r="DP196" s="60">
        <v>0</v>
      </c>
      <c r="DQ196" s="60">
        <v>0</v>
      </c>
      <c r="DR196" s="60">
        <v>0</v>
      </c>
      <c r="DS196" s="60">
        <v>0</v>
      </c>
      <c r="DT196" s="60">
        <v>0</v>
      </c>
      <c r="DU196" s="60">
        <v>0</v>
      </c>
      <c r="DV196" s="60">
        <v>0</v>
      </c>
      <c r="DW196" s="60">
        <v>0</v>
      </c>
      <c r="DX196" s="60">
        <v>0</v>
      </c>
      <c r="DY196" s="60">
        <v>0</v>
      </c>
      <c r="DZ196" s="60">
        <v>0</v>
      </c>
      <c r="EA196" s="60">
        <v>0</v>
      </c>
      <c r="EB196" s="60">
        <v>0</v>
      </c>
      <c r="EC196" s="60">
        <v>0</v>
      </c>
      <c r="ED196" s="60">
        <v>0</v>
      </c>
      <c r="EE196" s="60">
        <v>0</v>
      </c>
      <c r="EF196" s="60">
        <v>0</v>
      </c>
      <c r="EG196" s="60">
        <v>0</v>
      </c>
      <c r="EH196" s="60">
        <v>0</v>
      </c>
      <c r="EI196" s="60">
        <v>0</v>
      </c>
      <c r="EJ196" s="60">
        <v>0</v>
      </c>
      <c r="EK196" s="60">
        <v>0</v>
      </c>
      <c r="EL196" s="60">
        <v>0</v>
      </c>
      <c r="EM196" s="60">
        <v>0</v>
      </c>
      <c r="EN196" s="60">
        <v>0</v>
      </c>
      <c r="EO196" s="60">
        <v>0</v>
      </c>
      <c r="EP196" s="60">
        <v>0</v>
      </c>
      <c r="EQ196" s="60">
        <v>0</v>
      </c>
      <c r="ER196" s="60">
        <v>0</v>
      </c>
      <c r="ES196" s="60">
        <v>0</v>
      </c>
      <c r="ET196" s="60">
        <v>0</v>
      </c>
      <c r="EU196" s="60">
        <v>0</v>
      </c>
      <c r="EV196" s="60">
        <v>0</v>
      </c>
      <c r="EW196" s="60">
        <v>0</v>
      </c>
      <c r="EX196" s="60">
        <v>0</v>
      </c>
      <c r="EY196" s="60">
        <v>0</v>
      </c>
      <c r="EZ196" s="60">
        <v>0</v>
      </c>
      <c r="FA196" s="60">
        <v>0</v>
      </c>
      <c r="FB196" s="60">
        <v>0</v>
      </c>
      <c r="FC196" s="60">
        <v>0</v>
      </c>
      <c r="FD196" s="60">
        <v>0</v>
      </c>
      <c r="FE196" s="60">
        <v>0</v>
      </c>
      <c r="FF196" s="60">
        <v>0</v>
      </c>
      <c r="FG196" s="60">
        <v>0</v>
      </c>
      <c r="FH196" s="60">
        <v>0</v>
      </c>
      <c r="FI196" s="60">
        <v>0</v>
      </c>
      <c r="FJ196" s="60">
        <v>0</v>
      </c>
      <c r="FK196" s="60">
        <v>0</v>
      </c>
      <c r="FL196" s="60">
        <v>0</v>
      </c>
      <c r="FM196" s="60">
        <v>0</v>
      </c>
      <c r="FN196" s="60">
        <v>0</v>
      </c>
      <c r="FO196" s="60">
        <v>0</v>
      </c>
      <c r="FP196" s="60">
        <v>0</v>
      </c>
      <c r="FQ196" s="60">
        <v>0</v>
      </c>
      <c r="FR196" s="60">
        <v>0</v>
      </c>
      <c r="FS196" s="60">
        <v>0</v>
      </c>
      <c r="FT196" s="60">
        <v>0</v>
      </c>
      <c r="FU196" s="60">
        <v>0</v>
      </c>
      <c r="FV196" s="60">
        <v>0</v>
      </c>
      <c r="FW196" s="60">
        <v>0</v>
      </c>
      <c r="FX196" s="60">
        <v>0</v>
      </c>
      <c r="FY196" s="60">
        <v>0</v>
      </c>
      <c r="FZ196" s="60">
        <v>0</v>
      </c>
      <c r="GA196" s="60">
        <v>0</v>
      </c>
      <c r="GB196" s="60">
        <v>0</v>
      </c>
      <c r="GC196" s="60">
        <v>0</v>
      </c>
      <c r="GD196" s="60">
        <v>0</v>
      </c>
      <c r="GE196" s="60">
        <v>0</v>
      </c>
      <c r="GF196" s="60">
        <v>0</v>
      </c>
      <c r="GG196" s="60">
        <v>0</v>
      </c>
      <c r="GH196" s="60">
        <v>0</v>
      </c>
      <c r="GI196" s="60">
        <v>0</v>
      </c>
      <c r="GJ196" s="60">
        <v>0</v>
      </c>
      <c r="GK196" s="60">
        <v>0</v>
      </c>
      <c r="GL196" s="60">
        <v>0</v>
      </c>
      <c r="GM196" s="60">
        <v>0</v>
      </c>
      <c r="GN196" s="60">
        <v>0</v>
      </c>
      <c r="GO196" s="60">
        <v>0</v>
      </c>
      <c r="GP196" s="60">
        <v>0</v>
      </c>
      <c r="GQ196" s="60">
        <v>0</v>
      </c>
      <c r="GR196" s="60">
        <v>0</v>
      </c>
      <c r="GS196" s="60">
        <v>0</v>
      </c>
    </row>
    <row r="197" spans="1:201" x14ac:dyDescent="0.2">
      <c r="A197" s="70">
        <v>42223.434189814812</v>
      </c>
      <c r="B197" s="60">
        <v>0</v>
      </c>
      <c r="C197" s="60">
        <v>4.0520999999999998E-4</v>
      </c>
      <c r="D197" s="60">
        <v>5.1648000000000004E-4</v>
      </c>
      <c r="E197" s="60">
        <v>5.4155999999999996E-4</v>
      </c>
      <c r="F197" s="60">
        <v>5.3759000000000001E-4</v>
      </c>
      <c r="G197" s="60">
        <v>6.3747000000000001E-4</v>
      </c>
      <c r="H197" s="60">
        <v>7.5257000000000004E-4</v>
      </c>
      <c r="I197" s="60">
        <v>9.5071999999999995E-4</v>
      </c>
      <c r="J197" s="60">
        <v>1.4565100000000001E-3</v>
      </c>
      <c r="K197" s="60">
        <v>2.26187E-3</v>
      </c>
      <c r="L197" s="60">
        <v>4.9347899999999997E-3</v>
      </c>
      <c r="M197" s="60">
        <v>9.1772799999999995E-3</v>
      </c>
      <c r="N197" s="60">
        <v>1.9618859999999998E-2</v>
      </c>
      <c r="O197" s="60">
        <v>4.022212E-2</v>
      </c>
      <c r="P197" s="60">
        <v>7.8241980000000003E-2</v>
      </c>
      <c r="Q197" s="60">
        <v>0.14062069999999999</v>
      </c>
      <c r="R197" s="60">
        <v>0.23970370999999999</v>
      </c>
      <c r="S197" s="60">
        <v>0.38815319999999998</v>
      </c>
      <c r="T197" s="60">
        <v>0.59830391000000005</v>
      </c>
      <c r="U197" s="60">
        <v>0.72879539999999998</v>
      </c>
      <c r="V197" s="60">
        <v>0.89965152000000004</v>
      </c>
      <c r="W197" s="60">
        <v>1.1731689999999999</v>
      </c>
      <c r="X197" s="60">
        <v>1.4885999999999999</v>
      </c>
      <c r="Y197" s="60">
        <v>1.8394159999999999</v>
      </c>
      <c r="Z197" s="60">
        <v>2.215446</v>
      </c>
      <c r="AA197" s="60">
        <v>2.6035051</v>
      </c>
      <c r="AB197" s="60">
        <v>2.988502</v>
      </c>
      <c r="AC197" s="60">
        <v>3.3548930000000001</v>
      </c>
      <c r="AD197" s="60">
        <v>3.4087079999999998</v>
      </c>
      <c r="AE197" s="60">
        <v>3.7178949999999999</v>
      </c>
      <c r="AF197" s="60">
        <v>4.0822419999999999</v>
      </c>
      <c r="AG197" s="60">
        <v>4.3177732999999998</v>
      </c>
      <c r="AH197" s="60">
        <v>4.5308093999999999</v>
      </c>
      <c r="AI197" s="60">
        <v>4.8835110000000004</v>
      </c>
      <c r="AJ197" s="60">
        <v>5.5876479999999997</v>
      </c>
      <c r="AK197" s="60">
        <v>6.8960900000000001</v>
      </c>
      <c r="AL197" s="60">
        <v>8.5527333999999993</v>
      </c>
      <c r="AM197" s="60">
        <v>11.82241</v>
      </c>
      <c r="AN197" s="60">
        <v>16.485969999999998</v>
      </c>
      <c r="AO197" s="60">
        <v>22.715879999999999</v>
      </c>
      <c r="AP197" s="60">
        <v>30.542681999999999</v>
      </c>
      <c r="AQ197" s="60">
        <v>39.807470000000002</v>
      </c>
      <c r="AR197" s="60">
        <v>50.138052999999999</v>
      </c>
      <c r="AS197" s="60">
        <v>60.959960000000002</v>
      </c>
      <c r="AT197" s="60">
        <v>61.506390000000003</v>
      </c>
      <c r="AU197" s="60">
        <v>63.255989999999997</v>
      </c>
      <c r="AV197" s="60">
        <v>67.063902999999996</v>
      </c>
      <c r="AW197" s="60">
        <v>70.521133000000006</v>
      </c>
      <c r="AX197" s="60">
        <v>73.542181999999997</v>
      </c>
      <c r="AY197" s="60">
        <v>76.048561000000007</v>
      </c>
      <c r="AZ197" s="60">
        <v>75.193984</v>
      </c>
      <c r="BA197" s="60">
        <v>76.497979999999998</v>
      </c>
      <c r="BB197" s="60">
        <v>77.038100999999997</v>
      </c>
      <c r="BC197" s="60">
        <v>78.93732</v>
      </c>
      <c r="BD197" s="60">
        <v>79.715773999999996</v>
      </c>
      <c r="BE197" s="60">
        <v>76.841933999999995</v>
      </c>
      <c r="BF197" s="60">
        <v>76.405510000000007</v>
      </c>
      <c r="BG197" s="60">
        <v>74.681550000000001</v>
      </c>
      <c r="BH197" s="60">
        <v>72.033203</v>
      </c>
      <c r="BI197" s="60">
        <v>68.868570000000005</v>
      </c>
      <c r="BJ197" s="60">
        <v>62.163561999999999</v>
      </c>
      <c r="BK197" s="60">
        <v>55.278891999999999</v>
      </c>
      <c r="BL197" s="60">
        <v>50.957160000000002</v>
      </c>
      <c r="BM197" s="60">
        <v>46.4512</v>
      </c>
      <c r="BN197" s="60">
        <v>41.873584000000001</v>
      </c>
      <c r="BO197" s="60">
        <v>36.16236</v>
      </c>
      <c r="BP197" s="60">
        <v>30.710214000000001</v>
      </c>
      <c r="BQ197" s="60">
        <v>24.877243</v>
      </c>
      <c r="BR197" s="60">
        <v>20.450773000000002</v>
      </c>
      <c r="BS197" s="60">
        <v>16.544730000000001</v>
      </c>
      <c r="BT197" s="60">
        <v>13.945933</v>
      </c>
      <c r="BU197" s="60">
        <v>11.556412999999999</v>
      </c>
      <c r="BV197" s="60">
        <v>9.4876919999999991</v>
      </c>
      <c r="BW197" s="60">
        <v>7.7172193</v>
      </c>
      <c r="BX197" s="60">
        <v>6.219042</v>
      </c>
      <c r="BY197" s="60">
        <v>4.9653109999999998</v>
      </c>
      <c r="BZ197" s="60">
        <v>3.9275840999999998</v>
      </c>
      <c r="CA197" s="60">
        <v>3.0778903</v>
      </c>
      <c r="CB197" s="60">
        <v>2.4241130000000002</v>
      </c>
      <c r="CC197" s="60">
        <v>1.8946890000000001</v>
      </c>
      <c r="CD197" s="60">
        <v>1.5190834</v>
      </c>
      <c r="CE197" s="60">
        <v>1.2099150000000001</v>
      </c>
      <c r="CF197" s="60">
        <v>0.9572676</v>
      </c>
      <c r="CG197" s="60">
        <v>0.75230019999999997</v>
      </c>
      <c r="CH197" s="60">
        <v>0.58787389999999995</v>
      </c>
      <c r="CI197" s="60">
        <v>0.45624019999999998</v>
      </c>
      <c r="CJ197" s="60">
        <v>0.34636092000000002</v>
      </c>
      <c r="CK197" s="60">
        <v>0.26092589999999999</v>
      </c>
      <c r="CL197" s="60">
        <v>0.19504179999999999</v>
      </c>
      <c r="CM197" s="60">
        <v>0.14465384000000001</v>
      </c>
      <c r="CN197" s="60">
        <v>9.8683660000000006E-2</v>
      </c>
      <c r="CO197" s="60">
        <v>3.3870270000000001E-2</v>
      </c>
      <c r="CP197" s="60">
        <v>2.2289010000000001E-2</v>
      </c>
      <c r="CQ197" s="60">
        <v>1.3933950000000001E-2</v>
      </c>
      <c r="CR197" s="60">
        <v>8.5712300000000009E-3</v>
      </c>
      <c r="CS197" s="60">
        <v>5.1877800000000003E-3</v>
      </c>
      <c r="CT197" s="60">
        <v>3.08946E-3</v>
      </c>
      <c r="CU197" s="60">
        <v>1.81029E-3</v>
      </c>
      <c r="CV197" s="60">
        <v>1.1359899999999999E-3</v>
      </c>
      <c r="CW197" s="60">
        <v>6.4185999999999996E-4</v>
      </c>
      <c r="CX197" s="60">
        <v>3.5678000000000001E-4</v>
      </c>
      <c r="CY197" s="60">
        <v>1.7220000000000001E-4</v>
      </c>
      <c r="CZ197" s="60">
        <v>9.5669999999999997E-5</v>
      </c>
      <c r="DA197" s="60">
        <v>5.2309999999999999E-5</v>
      </c>
      <c r="DB197" s="60">
        <v>2.815E-5</v>
      </c>
      <c r="DC197" s="60">
        <v>1.491E-5</v>
      </c>
      <c r="DD197" s="60">
        <v>6.8000000000000001E-6</v>
      </c>
      <c r="DE197" s="60">
        <v>3.19E-6</v>
      </c>
      <c r="DF197" s="60">
        <v>1.4699999999999999E-6</v>
      </c>
      <c r="DG197" s="60">
        <v>8.0999999999999997E-7</v>
      </c>
      <c r="DH197" s="60">
        <v>3.4999999999999998E-7</v>
      </c>
      <c r="DI197" s="60">
        <v>1.4000000000000001E-7</v>
      </c>
      <c r="DJ197" s="60">
        <v>5.9999999999999995E-8</v>
      </c>
      <c r="DK197" s="60">
        <v>2E-8</v>
      </c>
      <c r="DL197" s="60">
        <v>1E-8</v>
      </c>
      <c r="DM197" s="60">
        <v>0</v>
      </c>
      <c r="DN197" s="60">
        <v>0</v>
      </c>
      <c r="DO197" s="60">
        <v>0</v>
      </c>
      <c r="DP197" s="60">
        <v>0</v>
      </c>
      <c r="DQ197" s="60">
        <v>0</v>
      </c>
      <c r="DR197" s="60">
        <v>0</v>
      </c>
      <c r="DS197" s="60">
        <v>0</v>
      </c>
      <c r="DT197" s="60">
        <v>0</v>
      </c>
      <c r="DU197" s="60">
        <v>0</v>
      </c>
      <c r="DV197" s="60">
        <v>0</v>
      </c>
      <c r="DW197" s="60">
        <v>0</v>
      </c>
      <c r="DX197" s="60">
        <v>0</v>
      </c>
      <c r="DY197" s="60">
        <v>0</v>
      </c>
      <c r="DZ197" s="60">
        <v>0</v>
      </c>
      <c r="EA197" s="60">
        <v>0</v>
      </c>
      <c r="EB197" s="60">
        <v>0</v>
      </c>
      <c r="EC197" s="60">
        <v>0</v>
      </c>
      <c r="ED197" s="60">
        <v>0</v>
      </c>
      <c r="EE197" s="60">
        <v>0</v>
      </c>
      <c r="EF197" s="60">
        <v>0</v>
      </c>
      <c r="EG197" s="60">
        <v>0</v>
      </c>
      <c r="EH197" s="60">
        <v>0</v>
      </c>
      <c r="EI197" s="60">
        <v>0</v>
      </c>
      <c r="EJ197" s="60">
        <v>0</v>
      </c>
      <c r="EK197" s="60">
        <v>0</v>
      </c>
      <c r="EL197" s="60">
        <v>0</v>
      </c>
      <c r="EM197" s="60">
        <v>0</v>
      </c>
      <c r="EN197" s="60">
        <v>0</v>
      </c>
      <c r="EO197" s="60">
        <v>0</v>
      </c>
      <c r="EP197" s="60">
        <v>0</v>
      </c>
      <c r="EQ197" s="60">
        <v>0</v>
      </c>
      <c r="ER197" s="60">
        <v>0</v>
      </c>
      <c r="ES197" s="60">
        <v>0</v>
      </c>
      <c r="ET197" s="60">
        <v>0</v>
      </c>
      <c r="EU197" s="60">
        <v>0</v>
      </c>
      <c r="EV197" s="60">
        <v>0</v>
      </c>
      <c r="EW197" s="60">
        <v>0</v>
      </c>
      <c r="EX197" s="60">
        <v>0</v>
      </c>
      <c r="EY197" s="60">
        <v>0</v>
      </c>
      <c r="EZ197" s="60">
        <v>0</v>
      </c>
      <c r="FA197" s="60">
        <v>0</v>
      </c>
      <c r="FB197" s="60">
        <v>0</v>
      </c>
      <c r="FC197" s="60">
        <v>0</v>
      </c>
      <c r="FD197" s="60">
        <v>0</v>
      </c>
      <c r="FE197" s="60">
        <v>0</v>
      </c>
      <c r="FF197" s="60">
        <v>0</v>
      </c>
      <c r="FG197" s="60">
        <v>0</v>
      </c>
      <c r="FH197" s="60">
        <v>0</v>
      </c>
      <c r="FI197" s="60">
        <v>0</v>
      </c>
      <c r="FJ197" s="60">
        <v>0</v>
      </c>
      <c r="FK197" s="60">
        <v>0</v>
      </c>
      <c r="FL197" s="60">
        <v>0</v>
      </c>
      <c r="FM197" s="60">
        <v>0</v>
      </c>
      <c r="FN197" s="60">
        <v>0</v>
      </c>
      <c r="FO197" s="60">
        <v>0</v>
      </c>
      <c r="FP197" s="60">
        <v>0</v>
      </c>
      <c r="FQ197" s="60">
        <v>0</v>
      </c>
      <c r="FR197" s="60">
        <v>0</v>
      </c>
      <c r="FS197" s="60">
        <v>0</v>
      </c>
      <c r="FT197" s="60">
        <v>0</v>
      </c>
      <c r="FU197" s="60">
        <v>0</v>
      </c>
      <c r="FV197" s="60">
        <v>0</v>
      </c>
      <c r="FW197" s="60">
        <v>0</v>
      </c>
      <c r="FX197" s="60">
        <v>0</v>
      </c>
      <c r="FY197" s="60">
        <v>0</v>
      </c>
      <c r="FZ197" s="60">
        <v>0</v>
      </c>
      <c r="GA197" s="60">
        <v>0</v>
      </c>
      <c r="GB197" s="60">
        <v>0</v>
      </c>
      <c r="GC197" s="60">
        <v>0</v>
      </c>
      <c r="GD197" s="60">
        <v>0</v>
      </c>
      <c r="GE197" s="60">
        <v>0</v>
      </c>
      <c r="GF197" s="60">
        <v>0</v>
      </c>
      <c r="GG197" s="60">
        <v>0</v>
      </c>
      <c r="GH197" s="60">
        <v>0</v>
      </c>
      <c r="GI197" s="60">
        <v>0</v>
      </c>
      <c r="GJ197" s="60">
        <v>0</v>
      </c>
      <c r="GK197" s="60">
        <v>0</v>
      </c>
      <c r="GL197" s="60">
        <v>0</v>
      </c>
      <c r="GM197" s="60">
        <v>0</v>
      </c>
      <c r="GN197" s="60">
        <v>0</v>
      </c>
      <c r="GO197" s="60">
        <v>0</v>
      </c>
      <c r="GP197" s="60">
        <v>0</v>
      </c>
      <c r="GQ197" s="60">
        <v>0</v>
      </c>
      <c r="GR197" s="60">
        <v>0</v>
      </c>
      <c r="GS197" s="60">
        <v>0</v>
      </c>
    </row>
    <row r="198" spans="1:201" x14ac:dyDescent="0.2">
      <c r="A198" s="70">
        <v>42223.443495370368</v>
      </c>
      <c r="B198" s="60">
        <v>0</v>
      </c>
      <c r="C198" s="60">
        <v>4.0497999999999999E-4</v>
      </c>
      <c r="D198" s="60">
        <v>5.1628999999999998E-4</v>
      </c>
      <c r="E198" s="60">
        <v>5.4142000000000003E-4</v>
      </c>
      <c r="F198" s="60">
        <v>5.3708E-4</v>
      </c>
      <c r="G198" s="60">
        <v>6.3597999999999997E-4</v>
      </c>
      <c r="H198" s="60">
        <v>7.4591000000000002E-4</v>
      </c>
      <c r="I198" s="60">
        <v>9.2173999999999999E-4</v>
      </c>
      <c r="J198" s="60">
        <v>1.3479200000000001E-3</v>
      </c>
      <c r="K198" s="60">
        <v>1.9939300000000001E-3</v>
      </c>
      <c r="L198" s="60">
        <v>4.2224000000000003E-3</v>
      </c>
      <c r="M198" s="60">
        <v>7.7727999999999998E-3</v>
      </c>
      <c r="N198" s="60">
        <v>1.66239E-2</v>
      </c>
      <c r="O198" s="60">
        <v>3.4268920000000001E-2</v>
      </c>
      <c r="P198" s="60">
        <v>6.7180509999999999E-2</v>
      </c>
      <c r="Q198" s="60">
        <v>0.1217879</v>
      </c>
      <c r="R198" s="60">
        <v>0.20949789999999999</v>
      </c>
      <c r="S198" s="60">
        <v>0.34241491000000002</v>
      </c>
      <c r="T198" s="60">
        <v>0.53278523</v>
      </c>
      <c r="U198" s="60">
        <v>0.65386652000000001</v>
      </c>
      <c r="V198" s="60">
        <v>0.81350049999999996</v>
      </c>
      <c r="W198" s="60">
        <v>1.06884</v>
      </c>
      <c r="X198" s="60">
        <v>1.3664639999999999</v>
      </c>
      <c r="Y198" s="60">
        <v>1.701182</v>
      </c>
      <c r="Z198" s="60">
        <v>2.064181</v>
      </c>
      <c r="AA198" s="60">
        <v>2.4434740000000001</v>
      </c>
      <c r="AB198" s="60">
        <v>2.8248274000000002</v>
      </c>
      <c r="AC198" s="60">
        <v>3.193079</v>
      </c>
      <c r="AD198" s="60">
        <v>3.2660281000000002</v>
      </c>
      <c r="AE198" s="60">
        <v>3.586433</v>
      </c>
      <c r="AF198" s="60">
        <v>3.9778031999999999</v>
      </c>
      <c r="AG198" s="60">
        <v>4.2345714000000001</v>
      </c>
      <c r="AH198" s="60">
        <v>4.4510282999999999</v>
      </c>
      <c r="AI198" s="60">
        <v>4.7778811000000001</v>
      </c>
      <c r="AJ198" s="60">
        <v>5.4160690000000002</v>
      </c>
      <c r="AK198" s="60">
        <v>6.6087064</v>
      </c>
      <c r="AL198" s="60">
        <v>8.1217650999999993</v>
      </c>
      <c r="AM198" s="60">
        <v>11.16724</v>
      </c>
      <c r="AN198" s="60">
        <v>15.550219999999999</v>
      </c>
      <c r="AO198" s="60">
        <v>21.456710000000001</v>
      </c>
      <c r="AP198" s="60">
        <v>28.942209999999999</v>
      </c>
      <c r="AQ198" s="60">
        <v>37.882860000000001</v>
      </c>
      <c r="AR198" s="60">
        <v>47.947670000000002</v>
      </c>
      <c r="AS198" s="60">
        <v>58.603191000000002</v>
      </c>
      <c r="AT198" s="60">
        <v>59.288932000000003</v>
      </c>
      <c r="AU198" s="60">
        <v>61.129474000000002</v>
      </c>
      <c r="AV198" s="60">
        <v>64.984024000000005</v>
      </c>
      <c r="AW198" s="60">
        <v>68.523300000000006</v>
      </c>
      <c r="AX198" s="60">
        <v>71.661630000000002</v>
      </c>
      <c r="AY198" s="60">
        <v>74.319069999999996</v>
      </c>
      <c r="AZ198" s="60">
        <v>73.692949999999996</v>
      </c>
      <c r="BA198" s="60">
        <v>75.194243999999998</v>
      </c>
      <c r="BB198" s="60">
        <v>76.014183000000003</v>
      </c>
      <c r="BC198" s="60">
        <v>78.200190000000006</v>
      </c>
      <c r="BD198" s="60">
        <v>79.260109999999997</v>
      </c>
      <c r="BE198" s="60">
        <v>76.676280000000006</v>
      </c>
      <c r="BF198" s="60">
        <v>76.436359999999993</v>
      </c>
      <c r="BG198" s="60">
        <v>75.014290000000003</v>
      </c>
      <c r="BH198" s="60">
        <v>72.649979999999999</v>
      </c>
      <c r="BI198" s="60">
        <v>69.724209999999999</v>
      </c>
      <c r="BJ198" s="60">
        <v>63.221719999999998</v>
      </c>
      <c r="BK198" s="60">
        <v>56.481903000000003</v>
      </c>
      <c r="BL198" s="60">
        <v>52.270229999999998</v>
      </c>
      <c r="BM198" s="60">
        <v>47.836784000000002</v>
      </c>
      <c r="BN198" s="60">
        <v>43.294989999999999</v>
      </c>
      <c r="BO198" s="60">
        <v>37.576132999999999</v>
      </c>
      <c r="BP198" s="60">
        <v>32.07056</v>
      </c>
      <c r="BQ198" s="60">
        <v>26.110330000000001</v>
      </c>
      <c r="BR198" s="60">
        <v>21.57217</v>
      </c>
      <c r="BS198" s="60">
        <v>17.53988</v>
      </c>
      <c r="BT198" s="60">
        <v>14.83994</v>
      </c>
      <c r="BU198" s="60">
        <v>12.34531</v>
      </c>
      <c r="BV198" s="60">
        <v>10.175331999999999</v>
      </c>
      <c r="BW198" s="60">
        <v>8.3094643999999995</v>
      </c>
      <c r="BX198" s="60">
        <v>6.7231921999999997</v>
      </c>
      <c r="BY198" s="60">
        <v>5.3895799999999996</v>
      </c>
      <c r="BZ198" s="60">
        <v>4.2806319999999998</v>
      </c>
      <c r="CA198" s="60">
        <v>3.368439</v>
      </c>
      <c r="CB198" s="60">
        <v>2.6635203000000001</v>
      </c>
      <c r="CC198" s="60">
        <v>2.0893153999999998</v>
      </c>
      <c r="CD198" s="60">
        <v>1.6811</v>
      </c>
      <c r="CE198" s="60">
        <v>1.3437992000000001</v>
      </c>
      <c r="CF198" s="60">
        <v>1.0670964000000001</v>
      </c>
      <c r="CG198" s="60">
        <v>0.84173759999999997</v>
      </c>
      <c r="CH198" s="60">
        <v>0.66025630000000002</v>
      </c>
      <c r="CI198" s="60">
        <v>0.51438839999999997</v>
      </c>
      <c r="CJ198" s="60">
        <v>0.39210929999999999</v>
      </c>
      <c r="CK198" s="60">
        <v>0.29662339999999998</v>
      </c>
      <c r="CL198" s="60">
        <v>0.222667</v>
      </c>
      <c r="CM198" s="60">
        <v>0.16585481999999999</v>
      </c>
      <c r="CN198" s="60">
        <v>0.11374832</v>
      </c>
      <c r="CO198" s="60">
        <v>3.9237609999999999E-2</v>
      </c>
      <c r="CP198" s="60">
        <v>2.597696E-2</v>
      </c>
      <c r="CQ198" s="60">
        <v>1.6345800000000001E-2</v>
      </c>
      <c r="CR198" s="60">
        <v>1.012156E-2</v>
      </c>
      <c r="CS198" s="60">
        <v>6.1672899999999998E-3</v>
      </c>
      <c r="CT198" s="60">
        <v>3.6977199999999998E-3</v>
      </c>
      <c r="CU198" s="60">
        <v>2.18154E-3</v>
      </c>
      <c r="CV198" s="60">
        <v>1.3773100000000001E-3</v>
      </c>
      <c r="CW198" s="60">
        <v>7.8366000000000004E-4</v>
      </c>
      <c r="CX198" s="60">
        <v>4.3866E-4</v>
      </c>
      <c r="CY198" s="60">
        <v>2.1296999999999999E-4</v>
      </c>
      <c r="CZ198" s="60">
        <v>1.1916E-4</v>
      </c>
      <c r="DA198" s="60">
        <v>6.5610000000000004E-5</v>
      </c>
      <c r="DB198" s="60">
        <v>3.5559999999999998E-5</v>
      </c>
      <c r="DC198" s="60">
        <v>1.897E-5</v>
      </c>
      <c r="DD198" s="60">
        <v>8.7199999999999995E-6</v>
      </c>
      <c r="DE198" s="60">
        <v>4.1200000000000004E-6</v>
      </c>
      <c r="DF198" s="60">
        <v>1.9199999999999998E-6</v>
      </c>
      <c r="DG198" s="60">
        <v>1.06E-6</v>
      </c>
      <c r="DH198" s="60">
        <v>4.5999999999999999E-7</v>
      </c>
      <c r="DI198" s="60">
        <v>1.9000000000000001E-7</v>
      </c>
      <c r="DJ198" s="60">
        <v>8.0000000000000002E-8</v>
      </c>
      <c r="DK198" s="60">
        <v>2.9999999999999997E-8</v>
      </c>
      <c r="DL198" s="60">
        <v>1E-8</v>
      </c>
      <c r="DM198" s="60">
        <v>0</v>
      </c>
      <c r="DN198" s="60">
        <v>0</v>
      </c>
      <c r="DO198" s="60">
        <v>0</v>
      </c>
      <c r="DP198" s="60">
        <v>0</v>
      </c>
      <c r="DQ198" s="60">
        <v>0</v>
      </c>
      <c r="DR198" s="60">
        <v>0</v>
      </c>
      <c r="DS198" s="60">
        <v>0</v>
      </c>
      <c r="DT198" s="60">
        <v>0</v>
      </c>
      <c r="DU198" s="60">
        <v>0</v>
      </c>
      <c r="DV198" s="60">
        <v>0</v>
      </c>
      <c r="DW198" s="60">
        <v>0</v>
      </c>
      <c r="DX198" s="60">
        <v>0</v>
      </c>
      <c r="DY198" s="60">
        <v>0</v>
      </c>
      <c r="DZ198" s="60">
        <v>0</v>
      </c>
      <c r="EA198" s="60">
        <v>0</v>
      </c>
      <c r="EB198" s="60">
        <v>0</v>
      </c>
      <c r="EC198" s="60">
        <v>0</v>
      </c>
      <c r="ED198" s="60">
        <v>0</v>
      </c>
      <c r="EE198" s="60">
        <v>0</v>
      </c>
      <c r="EF198" s="60">
        <v>0</v>
      </c>
      <c r="EG198" s="60">
        <v>0</v>
      </c>
      <c r="EH198" s="60">
        <v>0</v>
      </c>
      <c r="EI198" s="60">
        <v>0</v>
      </c>
      <c r="EJ198" s="60">
        <v>0</v>
      </c>
      <c r="EK198" s="60">
        <v>0</v>
      </c>
      <c r="EL198" s="60">
        <v>0</v>
      </c>
      <c r="EM198" s="60">
        <v>0</v>
      </c>
      <c r="EN198" s="60">
        <v>0</v>
      </c>
      <c r="EO198" s="60">
        <v>0</v>
      </c>
      <c r="EP198" s="60">
        <v>0</v>
      </c>
      <c r="EQ198" s="60">
        <v>0</v>
      </c>
      <c r="ER198" s="60">
        <v>0</v>
      </c>
      <c r="ES198" s="60">
        <v>0</v>
      </c>
      <c r="ET198" s="60">
        <v>0</v>
      </c>
      <c r="EU198" s="60">
        <v>0</v>
      </c>
      <c r="EV198" s="60">
        <v>0</v>
      </c>
      <c r="EW198" s="60">
        <v>0</v>
      </c>
      <c r="EX198" s="60">
        <v>0</v>
      </c>
      <c r="EY198" s="60">
        <v>0</v>
      </c>
      <c r="EZ198" s="60">
        <v>0</v>
      </c>
      <c r="FA198" s="60">
        <v>0</v>
      </c>
      <c r="FB198" s="60">
        <v>0</v>
      </c>
      <c r="FC198" s="60">
        <v>0</v>
      </c>
      <c r="FD198" s="60">
        <v>0</v>
      </c>
      <c r="FE198" s="60">
        <v>0</v>
      </c>
      <c r="FF198" s="60">
        <v>0</v>
      </c>
      <c r="FG198" s="60">
        <v>0</v>
      </c>
      <c r="FH198" s="60">
        <v>0</v>
      </c>
      <c r="FI198" s="60">
        <v>0</v>
      </c>
      <c r="FJ198" s="60">
        <v>0</v>
      </c>
      <c r="FK198" s="60">
        <v>0</v>
      </c>
      <c r="FL198" s="60">
        <v>0</v>
      </c>
      <c r="FM198" s="60">
        <v>0</v>
      </c>
      <c r="FN198" s="60">
        <v>0</v>
      </c>
      <c r="FO198" s="60">
        <v>0</v>
      </c>
      <c r="FP198" s="60">
        <v>0</v>
      </c>
      <c r="FQ198" s="60">
        <v>0</v>
      </c>
      <c r="FR198" s="60">
        <v>0</v>
      </c>
      <c r="FS198" s="60">
        <v>0</v>
      </c>
      <c r="FT198" s="60">
        <v>0</v>
      </c>
      <c r="FU198" s="60">
        <v>0</v>
      </c>
      <c r="FV198" s="60">
        <v>0</v>
      </c>
      <c r="FW198" s="60">
        <v>0</v>
      </c>
      <c r="FX198" s="60">
        <v>0</v>
      </c>
      <c r="FY198" s="60">
        <v>0</v>
      </c>
      <c r="FZ198" s="60">
        <v>0</v>
      </c>
      <c r="GA198" s="60">
        <v>0</v>
      </c>
      <c r="GB198" s="60">
        <v>0</v>
      </c>
      <c r="GC198" s="60">
        <v>0</v>
      </c>
      <c r="GD198" s="60">
        <v>0</v>
      </c>
      <c r="GE198" s="60">
        <v>0</v>
      </c>
      <c r="GF198" s="60">
        <v>0</v>
      </c>
      <c r="GG198" s="60">
        <v>0</v>
      </c>
      <c r="GH198" s="60">
        <v>0</v>
      </c>
      <c r="GI198" s="60">
        <v>0</v>
      </c>
      <c r="GJ198" s="60">
        <v>0</v>
      </c>
      <c r="GK198" s="60">
        <v>0</v>
      </c>
      <c r="GL198" s="60">
        <v>0</v>
      </c>
      <c r="GM198" s="60">
        <v>0</v>
      </c>
      <c r="GN198" s="60">
        <v>0</v>
      </c>
      <c r="GO198" s="60">
        <v>0</v>
      </c>
      <c r="GP198" s="60">
        <v>0</v>
      </c>
      <c r="GQ198" s="60">
        <v>0</v>
      </c>
      <c r="GR198" s="60">
        <v>0</v>
      </c>
      <c r="GS198" s="60">
        <v>0</v>
      </c>
    </row>
    <row r="199" spans="1:201" x14ac:dyDescent="0.2">
      <c r="A199" s="70">
        <v>42223.452789351853</v>
      </c>
      <c r="B199" s="60">
        <v>0</v>
      </c>
      <c r="C199" s="60">
        <v>4.0475E-4</v>
      </c>
      <c r="D199" s="60">
        <v>5.1610000000000002E-4</v>
      </c>
      <c r="E199" s="60">
        <v>5.4127999999999999E-4</v>
      </c>
      <c r="F199" s="60">
        <v>5.3660999999999997E-4</v>
      </c>
      <c r="G199" s="60">
        <v>6.3471999999999997E-4</v>
      </c>
      <c r="H199" s="60">
        <v>7.4054000000000004E-4</v>
      </c>
      <c r="I199" s="60">
        <v>8.9840999999999999E-4</v>
      </c>
      <c r="J199" s="60">
        <v>1.2596700000000001E-3</v>
      </c>
      <c r="K199" s="60">
        <v>1.7740500000000001E-3</v>
      </c>
      <c r="L199" s="60">
        <v>3.6316199999999999E-3</v>
      </c>
      <c r="M199" s="60">
        <v>6.59692E-3</v>
      </c>
      <c r="N199" s="60">
        <v>1.409088E-2</v>
      </c>
      <c r="O199" s="60">
        <v>2.9181080000000002E-2</v>
      </c>
      <c r="P199" s="60">
        <v>5.7625219999999998E-2</v>
      </c>
      <c r="Q199" s="60">
        <v>0.1053444</v>
      </c>
      <c r="R199" s="60">
        <v>0.18283489999999999</v>
      </c>
      <c r="S199" s="60">
        <v>0.30159039999999998</v>
      </c>
      <c r="T199" s="60">
        <v>0.4736416</v>
      </c>
      <c r="U199" s="60">
        <v>0.58560013</v>
      </c>
      <c r="V199" s="60">
        <v>0.73423612000000005</v>
      </c>
      <c r="W199" s="60">
        <v>0.97191751000000004</v>
      </c>
      <c r="X199" s="60">
        <v>1.2518640000000001</v>
      </c>
      <c r="Y199" s="60">
        <v>1.570144</v>
      </c>
      <c r="Z199" s="60">
        <v>1.9192739999999999</v>
      </c>
      <c r="AA199" s="60">
        <v>2.288497</v>
      </c>
      <c r="AB199" s="60">
        <v>2.664536</v>
      </c>
      <c r="AC199" s="60">
        <v>3.0327609999999998</v>
      </c>
      <c r="AD199" s="60">
        <v>3.1229460000000002</v>
      </c>
      <c r="AE199" s="60">
        <v>3.4528439999999998</v>
      </c>
      <c r="AF199" s="60">
        <v>3.8697514000000002</v>
      </c>
      <c r="AG199" s="60">
        <v>4.1484069999999997</v>
      </c>
      <c r="AH199" s="60">
        <v>4.3712419999999996</v>
      </c>
      <c r="AI199" s="60">
        <v>4.6775393000000003</v>
      </c>
      <c r="AJ199" s="60">
        <v>5.2574199999999998</v>
      </c>
      <c r="AK199" s="60">
        <v>6.3441643000000001</v>
      </c>
      <c r="AL199" s="60">
        <v>7.7232669999999999</v>
      </c>
      <c r="AM199" s="60">
        <v>10.557119999999999</v>
      </c>
      <c r="AN199" s="60">
        <v>14.672022</v>
      </c>
      <c r="AO199" s="60">
        <v>20.265623999999999</v>
      </c>
      <c r="AP199" s="60">
        <v>27.416090000000001</v>
      </c>
      <c r="AQ199" s="60">
        <v>36.03246</v>
      </c>
      <c r="AR199" s="60">
        <v>45.823431999999997</v>
      </c>
      <c r="AS199" s="60">
        <v>56.296199999999999</v>
      </c>
      <c r="AT199" s="60">
        <v>57.106909999999999</v>
      </c>
      <c r="AU199" s="60">
        <v>59.025979999999997</v>
      </c>
      <c r="AV199" s="60">
        <v>62.914549999999998</v>
      </c>
      <c r="AW199" s="60">
        <v>66.522384000000002</v>
      </c>
      <c r="AX199" s="60">
        <v>69.764080000000007</v>
      </c>
      <c r="AY199" s="60">
        <v>72.558710000000005</v>
      </c>
      <c r="AZ199" s="60">
        <v>72.149600000000007</v>
      </c>
      <c r="BA199" s="60">
        <v>73.836320000000001</v>
      </c>
      <c r="BB199" s="60">
        <v>74.923552999999998</v>
      </c>
      <c r="BC199" s="60">
        <v>77.384150000000005</v>
      </c>
      <c r="BD199" s="60">
        <v>78.717150000000004</v>
      </c>
      <c r="BE199" s="60">
        <v>76.421199999999999</v>
      </c>
      <c r="BF199" s="60">
        <v>76.375550000000004</v>
      </c>
      <c r="BG199" s="60">
        <v>75.255679999999998</v>
      </c>
      <c r="BH199" s="60">
        <v>73.179344</v>
      </c>
      <c r="BI199" s="60">
        <v>70.498890000000003</v>
      </c>
      <c r="BJ199" s="60">
        <v>64.212199999999996</v>
      </c>
      <c r="BK199" s="60">
        <v>57.632140999999997</v>
      </c>
      <c r="BL199" s="60">
        <v>53.542011000000002</v>
      </c>
      <c r="BM199" s="60">
        <v>49.193040000000003</v>
      </c>
      <c r="BN199" s="60">
        <v>44.698920000000001</v>
      </c>
      <c r="BO199" s="60">
        <v>38.986381000000002</v>
      </c>
      <c r="BP199" s="60">
        <v>33.439472000000002</v>
      </c>
      <c r="BQ199" s="60">
        <v>27.361219999999999</v>
      </c>
      <c r="BR199" s="60">
        <v>22.718233000000001</v>
      </c>
      <c r="BS199" s="60">
        <v>18.564104</v>
      </c>
      <c r="BT199" s="60">
        <v>15.7646</v>
      </c>
      <c r="BU199" s="60">
        <v>13.16535</v>
      </c>
      <c r="BV199" s="60">
        <v>10.893649999999999</v>
      </c>
      <c r="BW199" s="60">
        <v>8.9311399999999992</v>
      </c>
      <c r="BX199" s="60">
        <v>7.2549380000000001</v>
      </c>
      <c r="BY199" s="60">
        <v>5.8391989999999998</v>
      </c>
      <c r="BZ199" s="60">
        <v>4.6565402999999996</v>
      </c>
      <c r="CA199" s="60">
        <v>3.679252</v>
      </c>
      <c r="CB199" s="60">
        <v>2.9207633999999998</v>
      </c>
      <c r="CC199" s="60">
        <v>2.2992701000000002</v>
      </c>
      <c r="CD199" s="60">
        <v>1.8565514000000001</v>
      </c>
      <c r="CE199" s="60">
        <v>1.4893481</v>
      </c>
      <c r="CF199" s="60">
        <v>1.1869601999999999</v>
      </c>
      <c r="CG199" s="60">
        <v>0.93973030000000002</v>
      </c>
      <c r="CH199" s="60">
        <v>0.73987740000000002</v>
      </c>
      <c r="CI199" s="60">
        <v>0.57860849999999997</v>
      </c>
      <c r="CJ199" s="60">
        <v>0.44285029999999997</v>
      </c>
      <c r="CK199" s="60">
        <v>0.33638770000000001</v>
      </c>
      <c r="CL199" s="60">
        <v>0.25357400000000002</v>
      </c>
      <c r="CM199" s="60">
        <v>0.18967970000000001</v>
      </c>
      <c r="CN199" s="60">
        <v>0.13077051000000001</v>
      </c>
      <c r="CO199" s="60">
        <v>4.5333619999999998E-2</v>
      </c>
      <c r="CP199" s="60">
        <v>3.0191740000000002E-2</v>
      </c>
      <c r="CQ199" s="60">
        <v>1.9120870000000002E-2</v>
      </c>
      <c r="CR199" s="60">
        <v>1.191764E-2</v>
      </c>
      <c r="CS199" s="60">
        <v>7.3099599999999999E-3</v>
      </c>
      <c r="CT199" s="60">
        <v>4.41231E-3</v>
      </c>
      <c r="CU199" s="60">
        <v>2.6208E-3</v>
      </c>
      <c r="CV199" s="60">
        <v>1.6646300000000001E-3</v>
      </c>
      <c r="CW199" s="60">
        <v>9.5372000000000002E-4</v>
      </c>
      <c r="CX199" s="60">
        <v>5.3757999999999996E-4</v>
      </c>
      <c r="CY199" s="60">
        <v>2.6251999999999997E-4</v>
      </c>
      <c r="CZ199" s="60">
        <v>1.4791000000000001E-4</v>
      </c>
      <c r="DA199" s="60">
        <v>8.2020000000000004E-5</v>
      </c>
      <c r="DB199" s="60">
        <v>4.4759999999999998E-5</v>
      </c>
      <c r="DC199" s="60">
        <v>2.4049999999999998E-5</v>
      </c>
      <c r="DD199" s="60">
        <v>1.114E-5</v>
      </c>
      <c r="DE199" s="60">
        <v>5.31E-6</v>
      </c>
      <c r="DF199" s="60">
        <v>2.4899999999999999E-6</v>
      </c>
      <c r="DG199" s="60">
        <v>1.39E-6</v>
      </c>
      <c r="DH199" s="60">
        <v>6.0999999999999998E-7</v>
      </c>
      <c r="DI199" s="60">
        <v>2.4999999999999999E-7</v>
      </c>
      <c r="DJ199" s="60">
        <v>9.9999999999999995E-8</v>
      </c>
      <c r="DK199" s="60">
        <v>4.0000000000000001E-8</v>
      </c>
      <c r="DL199" s="60">
        <v>2E-8</v>
      </c>
      <c r="DM199" s="60">
        <v>1E-8</v>
      </c>
      <c r="DN199" s="60">
        <v>0</v>
      </c>
      <c r="DO199" s="60">
        <v>0</v>
      </c>
      <c r="DP199" s="60">
        <v>0</v>
      </c>
      <c r="DQ199" s="60">
        <v>0</v>
      </c>
      <c r="DR199" s="60">
        <v>0</v>
      </c>
      <c r="DS199" s="60">
        <v>0</v>
      </c>
      <c r="DT199" s="60">
        <v>0</v>
      </c>
      <c r="DU199" s="60">
        <v>0</v>
      </c>
      <c r="DV199" s="60">
        <v>0</v>
      </c>
      <c r="DW199" s="60">
        <v>0</v>
      </c>
      <c r="DX199" s="60">
        <v>0</v>
      </c>
      <c r="DY199" s="60">
        <v>0</v>
      </c>
      <c r="DZ199" s="60">
        <v>0</v>
      </c>
      <c r="EA199" s="60">
        <v>0</v>
      </c>
      <c r="EB199" s="60">
        <v>0</v>
      </c>
      <c r="EC199" s="60">
        <v>0</v>
      </c>
      <c r="ED199" s="60">
        <v>0</v>
      </c>
      <c r="EE199" s="60">
        <v>0</v>
      </c>
      <c r="EF199" s="60">
        <v>0</v>
      </c>
      <c r="EG199" s="60">
        <v>0</v>
      </c>
      <c r="EH199" s="60">
        <v>0</v>
      </c>
      <c r="EI199" s="60">
        <v>0</v>
      </c>
      <c r="EJ199" s="60">
        <v>0</v>
      </c>
      <c r="EK199" s="60">
        <v>0</v>
      </c>
      <c r="EL199" s="60">
        <v>0</v>
      </c>
      <c r="EM199" s="60">
        <v>0</v>
      </c>
      <c r="EN199" s="60">
        <v>0</v>
      </c>
      <c r="EO199" s="60">
        <v>0</v>
      </c>
      <c r="EP199" s="60">
        <v>0</v>
      </c>
      <c r="EQ199" s="60">
        <v>0</v>
      </c>
      <c r="ER199" s="60">
        <v>0</v>
      </c>
      <c r="ES199" s="60">
        <v>0</v>
      </c>
      <c r="ET199" s="60">
        <v>0</v>
      </c>
      <c r="EU199" s="60">
        <v>0</v>
      </c>
      <c r="EV199" s="60">
        <v>0</v>
      </c>
      <c r="EW199" s="60">
        <v>0</v>
      </c>
      <c r="EX199" s="60">
        <v>0</v>
      </c>
      <c r="EY199" s="60">
        <v>0</v>
      </c>
      <c r="EZ199" s="60">
        <v>0</v>
      </c>
      <c r="FA199" s="60">
        <v>0</v>
      </c>
      <c r="FB199" s="60">
        <v>0</v>
      </c>
      <c r="FC199" s="60">
        <v>0</v>
      </c>
      <c r="FD199" s="60">
        <v>0</v>
      </c>
      <c r="FE199" s="60">
        <v>0</v>
      </c>
      <c r="FF199" s="60">
        <v>0</v>
      </c>
      <c r="FG199" s="60">
        <v>0</v>
      </c>
      <c r="FH199" s="60">
        <v>0</v>
      </c>
      <c r="FI199" s="60">
        <v>0</v>
      </c>
      <c r="FJ199" s="60">
        <v>0</v>
      </c>
      <c r="FK199" s="60">
        <v>0</v>
      </c>
      <c r="FL199" s="60">
        <v>0</v>
      </c>
      <c r="FM199" s="60">
        <v>0</v>
      </c>
      <c r="FN199" s="60">
        <v>0</v>
      </c>
      <c r="FO199" s="60">
        <v>0</v>
      </c>
      <c r="FP199" s="60">
        <v>0</v>
      </c>
      <c r="FQ199" s="60">
        <v>0</v>
      </c>
      <c r="FR199" s="60">
        <v>0</v>
      </c>
      <c r="FS199" s="60">
        <v>0</v>
      </c>
      <c r="FT199" s="60">
        <v>0</v>
      </c>
      <c r="FU199" s="60">
        <v>0</v>
      </c>
      <c r="FV199" s="60">
        <v>0</v>
      </c>
      <c r="FW199" s="60">
        <v>0</v>
      </c>
      <c r="FX199" s="60">
        <v>0</v>
      </c>
      <c r="FY199" s="60">
        <v>0</v>
      </c>
      <c r="FZ199" s="60">
        <v>0</v>
      </c>
      <c r="GA199" s="60">
        <v>0</v>
      </c>
      <c r="GB199" s="60">
        <v>0</v>
      </c>
      <c r="GC199" s="60">
        <v>0</v>
      </c>
      <c r="GD199" s="60">
        <v>0</v>
      </c>
      <c r="GE199" s="60">
        <v>0</v>
      </c>
      <c r="GF199" s="60">
        <v>0</v>
      </c>
      <c r="GG199" s="60">
        <v>0</v>
      </c>
      <c r="GH199" s="60">
        <v>0</v>
      </c>
      <c r="GI199" s="60">
        <v>0</v>
      </c>
      <c r="GJ199" s="60">
        <v>0</v>
      </c>
      <c r="GK199" s="60">
        <v>0</v>
      </c>
      <c r="GL199" s="60">
        <v>0</v>
      </c>
      <c r="GM199" s="60">
        <v>0</v>
      </c>
      <c r="GN199" s="60">
        <v>0</v>
      </c>
      <c r="GO199" s="60">
        <v>0</v>
      </c>
      <c r="GP199" s="60">
        <v>0</v>
      </c>
      <c r="GQ199" s="60">
        <v>0</v>
      </c>
      <c r="GR199" s="60">
        <v>0</v>
      </c>
      <c r="GS199" s="60">
        <v>0</v>
      </c>
    </row>
    <row r="200" spans="1:201" x14ac:dyDescent="0.2">
      <c r="A200" s="70">
        <v>42223.463692129626</v>
      </c>
      <c r="B200" s="60">
        <v>0</v>
      </c>
      <c r="C200" s="60">
        <v>4.0447999999999998E-4</v>
      </c>
      <c r="D200" s="60">
        <v>5.1588000000000003E-4</v>
      </c>
      <c r="E200" s="60">
        <v>5.4111999999999997E-4</v>
      </c>
      <c r="F200" s="60">
        <v>5.3607999999999998E-4</v>
      </c>
      <c r="G200" s="60">
        <v>6.3347999999999996E-4</v>
      </c>
      <c r="H200" s="60">
        <v>7.3554000000000002E-4</v>
      </c>
      <c r="I200" s="60">
        <v>8.7686000000000003E-4</v>
      </c>
      <c r="J200" s="60">
        <v>1.17741E-3</v>
      </c>
      <c r="K200" s="60">
        <v>1.56701E-3</v>
      </c>
      <c r="L200" s="60">
        <v>3.0691799999999999E-3</v>
      </c>
      <c r="M200" s="60">
        <v>5.4661099999999997E-3</v>
      </c>
      <c r="N200" s="60">
        <v>1.1628660000000001E-2</v>
      </c>
      <c r="O200" s="60">
        <v>2.418027E-2</v>
      </c>
      <c r="P200" s="60">
        <v>4.8126000000000002E-2</v>
      </c>
      <c r="Q200" s="60">
        <v>8.8810440000000004E-2</v>
      </c>
      <c r="R200" s="60">
        <v>0.15571233000000001</v>
      </c>
      <c r="S200" s="60">
        <v>0.25956899999999999</v>
      </c>
      <c r="T200" s="60">
        <v>0.41202879999999997</v>
      </c>
      <c r="U200" s="60">
        <v>0.51378214</v>
      </c>
      <c r="V200" s="60">
        <v>0.64997499999999997</v>
      </c>
      <c r="W200" s="60">
        <v>0.86782102999999999</v>
      </c>
      <c r="X200" s="60">
        <v>1.1274759999999999</v>
      </c>
      <c r="Y200" s="60">
        <v>1.4263621</v>
      </c>
      <c r="Z200" s="60">
        <v>1.7584903000000001</v>
      </c>
      <c r="AA200" s="60">
        <v>2.1145520000000002</v>
      </c>
      <c r="AB200" s="60">
        <v>2.4824799999999998</v>
      </c>
      <c r="AC200" s="60">
        <v>2.84843</v>
      </c>
      <c r="AD200" s="60">
        <v>2.956315</v>
      </c>
      <c r="AE200" s="60">
        <v>3.2950704000000002</v>
      </c>
      <c r="AF200" s="60">
        <v>3.7395580000000002</v>
      </c>
      <c r="AG200" s="60">
        <v>4.0440702000000002</v>
      </c>
      <c r="AH200" s="60">
        <v>4.2774989999999997</v>
      </c>
      <c r="AI200" s="60">
        <v>4.565874</v>
      </c>
      <c r="AJ200" s="60">
        <v>5.0867123000000003</v>
      </c>
      <c r="AK200" s="60">
        <v>6.0617489999999998</v>
      </c>
      <c r="AL200" s="60">
        <v>7.2963019999999998</v>
      </c>
      <c r="AM200" s="60">
        <v>9.8986610000000006</v>
      </c>
      <c r="AN200" s="60">
        <v>13.716469999999999</v>
      </c>
      <c r="AO200" s="60">
        <v>18.958649999999999</v>
      </c>
      <c r="AP200" s="60">
        <v>25.727070000000001</v>
      </c>
      <c r="AQ200" s="60">
        <v>33.966450000000002</v>
      </c>
      <c r="AR200" s="60">
        <v>43.429752000000001</v>
      </c>
      <c r="AS200" s="60">
        <v>53.670833000000002</v>
      </c>
      <c r="AT200" s="60">
        <v>54.610061000000002</v>
      </c>
      <c r="AU200" s="60">
        <v>56.605849999999997</v>
      </c>
      <c r="AV200" s="60">
        <v>60.518970000000003</v>
      </c>
      <c r="AW200" s="60">
        <v>64.190439999999995</v>
      </c>
      <c r="AX200" s="60">
        <v>67.535621000000006</v>
      </c>
      <c r="AY200" s="60">
        <v>70.473022</v>
      </c>
      <c r="AZ200" s="60">
        <v>70.302452000000002</v>
      </c>
      <c r="BA200" s="60">
        <v>72.190299999999993</v>
      </c>
      <c r="BB200" s="60">
        <v>73.572909999999993</v>
      </c>
      <c r="BC200" s="60">
        <v>76.337660999999997</v>
      </c>
      <c r="BD200" s="60">
        <v>77.977653000000004</v>
      </c>
      <c r="BE200" s="60">
        <v>76.013571999999996</v>
      </c>
      <c r="BF200" s="60">
        <v>76.190880000000007</v>
      </c>
      <c r="BG200" s="60">
        <v>75.422479999999993</v>
      </c>
      <c r="BH200" s="60">
        <v>73.685623000000007</v>
      </c>
      <c r="BI200" s="60">
        <v>71.298293999999999</v>
      </c>
      <c r="BJ200" s="60">
        <v>65.278953000000001</v>
      </c>
      <c r="BK200" s="60">
        <v>58.903269999999999</v>
      </c>
      <c r="BL200" s="60">
        <v>54.968919999999997</v>
      </c>
      <c r="BM200" s="60">
        <v>50.733280000000001</v>
      </c>
      <c r="BN200" s="60">
        <v>46.309711</v>
      </c>
      <c r="BO200" s="60">
        <v>40.622450999999998</v>
      </c>
      <c r="BP200" s="60">
        <v>35.043140000000001</v>
      </c>
      <c r="BQ200" s="60">
        <v>28.839693</v>
      </c>
      <c r="BR200" s="60">
        <v>24.083909999999999</v>
      </c>
      <c r="BS200" s="60">
        <v>19.79402</v>
      </c>
      <c r="BT200" s="60">
        <v>16.88091</v>
      </c>
      <c r="BU200" s="60">
        <v>14.160762</v>
      </c>
      <c r="BV200" s="60">
        <v>11.770253</v>
      </c>
      <c r="BW200" s="60">
        <v>9.6938113999999995</v>
      </c>
      <c r="BX200" s="60">
        <v>7.9106800000000002</v>
      </c>
      <c r="BY200" s="60">
        <v>6.3965201</v>
      </c>
      <c r="BZ200" s="60">
        <v>5.1248750000000003</v>
      </c>
      <c r="CA200" s="60">
        <v>4.0684509999999996</v>
      </c>
      <c r="CB200" s="60">
        <v>3.2444289999999998</v>
      </c>
      <c r="CC200" s="60">
        <v>2.564568</v>
      </c>
      <c r="CD200" s="60">
        <v>2.0791751999999999</v>
      </c>
      <c r="CE200" s="60">
        <v>1.6748019999999999</v>
      </c>
      <c r="CF200" s="60">
        <v>1.3403282000000001</v>
      </c>
      <c r="CG200" s="60">
        <v>1.0656441000000001</v>
      </c>
      <c r="CH200" s="60">
        <v>0.84262161999999996</v>
      </c>
      <c r="CI200" s="60">
        <v>0.66183599999999998</v>
      </c>
      <c r="CJ200" s="60">
        <v>0.50891052999999997</v>
      </c>
      <c r="CK200" s="60">
        <v>0.3883972</v>
      </c>
      <c r="CL200" s="60">
        <v>0.29418832</v>
      </c>
      <c r="CM200" s="60">
        <v>0.22113650000000001</v>
      </c>
      <c r="CN200" s="60">
        <v>0.15337812000000001</v>
      </c>
      <c r="CO200" s="60">
        <v>5.3474470000000003E-2</v>
      </c>
      <c r="CP200" s="60">
        <v>3.5858040000000001E-2</v>
      </c>
      <c r="CQ200" s="60">
        <v>2.2878800000000001E-2</v>
      </c>
      <c r="CR200" s="60">
        <v>1.43678E-2</v>
      </c>
      <c r="CS200" s="60">
        <v>8.88042E-3</v>
      </c>
      <c r="CT200" s="60">
        <v>5.4018699999999996E-3</v>
      </c>
      <c r="CU200" s="60">
        <v>3.23376E-3</v>
      </c>
      <c r="CV200" s="60">
        <v>2.06829E-3</v>
      </c>
      <c r="CW200" s="60">
        <v>1.1945300000000001E-3</v>
      </c>
      <c r="CX200" s="60">
        <v>6.7876999999999998E-4</v>
      </c>
      <c r="CY200" s="60">
        <v>3.3370999999999997E-4</v>
      </c>
      <c r="CZ200" s="60">
        <v>1.8955E-4</v>
      </c>
      <c r="DA200" s="60">
        <v>1.0597E-4</v>
      </c>
      <c r="DB200" s="60">
        <v>5.8310000000000002E-5</v>
      </c>
      <c r="DC200" s="60">
        <v>3.1579999999999999E-5</v>
      </c>
      <c r="DD200" s="60">
        <v>1.4769999999999999E-5</v>
      </c>
      <c r="DE200" s="60">
        <v>7.0999999999999998E-6</v>
      </c>
      <c r="DF200" s="60">
        <v>3.36E-6</v>
      </c>
      <c r="DG200" s="60">
        <v>1.8899999999999999E-6</v>
      </c>
      <c r="DH200" s="60">
        <v>8.2999999999999999E-7</v>
      </c>
      <c r="DI200" s="60">
        <v>3.4999999999999998E-7</v>
      </c>
      <c r="DJ200" s="60">
        <v>1.4999999999999999E-7</v>
      </c>
      <c r="DK200" s="60">
        <v>5.9999999999999995E-8</v>
      </c>
      <c r="DL200" s="60">
        <v>2E-8</v>
      </c>
      <c r="DM200" s="60">
        <v>1E-8</v>
      </c>
      <c r="DN200" s="60">
        <v>0</v>
      </c>
      <c r="DO200" s="60">
        <v>0</v>
      </c>
      <c r="DP200" s="60">
        <v>0</v>
      </c>
      <c r="DQ200" s="60">
        <v>0</v>
      </c>
      <c r="DR200" s="60">
        <v>0</v>
      </c>
      <c r="DS200" s="60">
        <v>0</v>
      </c>
      <c r="DT200" s="60">
        <v>0</v>
      </c>
      <c r="DU200" s="60">
        <v>0</v>
      </c>
      <c r="DV200" s="60">
        <v>0</v>
      </c>
      <c r="DW200" s="60">
        <v>0</v>
      </c>
      <c r="DX200" s="60">
        <v>0</v>
      </c>
      <c r="DY200" s="60">
        <v>0</v>
      </c>
      <c r="DZ200" s="60">
        <v>0</v>
      </c>
      <c r="EA200" s="60">
        <v>0</v>
      </c>
      <c r="EB200" s="60">
        <v>0</v>
      </c>
      <c r="EC200" s="60">
        <v>0</v>
      </c>
      <c r="ED200" s="60">
        <v>0</v>
      </c>
      <c r="EE200" s="60">
        <v>0</v>
      </c>
      <c r="EF200" s="60">
        <v>0</v>
      </c>
      <c r="EG200" s="60">
        <v>0</v>
      </c>
      <c r="EH200" s="60">
        <v>0</v>
      </c>
      <c r="EI200" s="60">
        <v>0</v>
      </c>
      <c r="EJ200" s="60">
        <v>0</v>
      </c>
      <c r="EK200" s="60">
        <v>0</v>
      </c>
      <c r="EL200" s="60">
        <v>0</v>
      </c>
      <c r="EM200" s="60">
        <v>0</v>
      </c>
      <c r="EN200" s="60">
        <v>0</v>
      </c>
      <c r="EO200" s="60">
        <v>0</v>
      </c>
      <c r="EP200" s="60">
        <v>0</v>
      </c>
      <c r="EQ200" s="60">
        <v>0</v>
      </c>
      <c r="ER200" s="60">
        <v>0</v>
      </c>
      <c r="ES200" s="60">
        <v>0</v>
      </c>
      <c r="ET200" s="60">
        <v>0</v>
      </c>
      <c r="EU200" s="60">
        <v>0</v>
      </c>
      <c r="EV200" s="60">
        <v>0</v>
      </c>
      <c r="EW200" s="60">
        <v>0</v>
      </c>
      <c r="EX200" s="60">
        <v>0</v>
      </c>
      <c r="EY200" s="60">
        <v>0</v>
      </c>
      <c r="EZ200" s="60">
        <v>0</v>
      </c>
      <c r="FA200" s="60">
        <v>0</v>
      </c>
      <c r="FB200" s="60">
        <v>0</v>
      </c>
      <c r="FC200" s="60">
        <v>0</v>
      </c>
      <c r="FD200" s="60">
        <v>0</v>
      </c>
      <c r="FE200" s="60">
        <v>0</v>
      </c>
      <c r="FF200" s="60">
        <v>0</v>
      </c>
      <c r="FG200" s="60">
        <v>0</v>
      </c>
      <c r="FH200" s="60">
        <v>0</v>
      </c>
      <c r="FI200" s="60">
        <v>0</v>
      </c>
      <c r="FJ200" s="60">
        <v>0</v>
      </c>
      <c r="FK200" s="60">
        <v>0</v>
      </c>
      <c r="FL200" s="60">
        <v>0</v>
      </c>
      <c r="FM200" s="60">
        <v>0</v>
      </c>
      <c r="FN200" s="60">
        <v>0</v>
      </c>
      <c r="FO200" s="60">
        <v>0</v>
      </c>
      <c r="FP200" s="60">
        <v>0</v>
      </c>
      <c r="FQ200" s="60">
        <v>0</v>
      </c>
      <c r="FR200" s="60">
        <v>0</v>
      </c>
      <c r="FS200" s="60">
        <v>0</v>
      </c>
      <c r="FT200" s="60">
        <v>0</v>
      </c>
      <c r="FU200" s="60">
        <v>0</v>
      </c>
      <c r="FV200" s="60">
        <v>0</v>
      </c>
      <c r="FW200" s="60">
        <v>0</v>
      </c>
      <c r="FX200" s="60">
        <v>0</v>
      </c>
      <c r="FY200" s="60">
        <v>0</v>
      </c>
      <c r="FZ200" s="60">
        <v>0</v>
      </c>
      <c r="GA200" s="60">
        <v>0</v>
      </c>
      <c r="GB200" s="60">
        <v>0</v>
      </c>
      <c r="GC200" s="60">
        <v>0</v>
      </c>
      <c r="GD200" s="60">
        <v>0</v>
      </c>
      <c r="GE200" s="60">
        <v>0</v>
      </c>
      <c r="GF200" s="60">
        <v>0</v>
      </c>
      <c r="GG200" s="60">
        <v>0</v>
      </c>
      <c r="GH200" s="60">
        <v>0</v>
      </c>
      <c r="GI200" s="60">
        <v>0</v>
      </c>
      <c r="GJ200" s="60">
        <v>0</v>
      </c>
      <c r="GK200" s="60">
        <v>0</v>
      </c>
      <c r="GL200" s="60">
        <v>0</v>
      </c>
      <c r="GM200" s="60">
        <v>0</v>
      </c>
      <c r="GN200" s="60">
        <v>0</v>
      </c>
      <c r="GO200" s="60">
        <v>0</v>
      </c>
      <c r="GP200" s="60">
        <v>0</v>
      </c>
      <c r="GQ200" s="60">
        <v>0</v>
      </c>
      <c r="GR200" s="60">
        <v>0</v>
      </c>
      <c r="GS200" s="60">
        <v>0</v>
      </c>
    </row>
    <row r="201" spans="1:201" x14ac:dyDescent="0.2">
      <c r="A201" s="70">
        <v>42223.472997685189</v>
      </c>
      <c r="B201" s="60">
        <v>0</v>
      </c>
      <c r="C201" s="60">
        <v>4.0424999999999999E-4</v>
      </c>
      <c r="D201" s="60">
        <v>5.1568999999999996E-4</v>
      </c>
      <c r="E201" s="60">
        <v>5.4098999999999998E-4</v>
      </c>
      <c r="F201" s="60">
        <v>5.3563999999999999E-4</v>
      </c>
      <c r="G201" s="60">
        <v>6.3257000000000005E-4</v>
      </c>
      <c r="H201" s="60">
        <v>7.3211999999999995E-4</v>
      </c>
      <c r="I201" s="60">
        <v>8.6224000000000001E-4</v>
      </c>
      <c r="J201" s="60">
        <v>1.1211699999999999E-3</v>
      </c>
      <c r="K201" s="60">
        <v>1.4240500000000001E-3</v>
      </c>
      <c r="L201" s="60">
        <v>2.6765999999999999E-3</v>
      </c>
      <c r="M201" s="60">
        <v>4.6689000000000001E-3</v>
      </c>
      <c r="N201" s="60">
        <v>9.8741999999999996E-3</v>
      </c>
      <c r="O201" s="60">
        <v>2.057751E-2</v>
      </c>
      <c r="P201" s="60">
        <v>4.1204690000000002E-2</v>
      </c>
      <c r="Q201" s="60">
        <v>7.6626669999999994E-2</v>
      </c>
      <c r="R201" s="60">
        <v>0.13549454</v>
      </c>
      <c r="S201" s="60">
        <v>0.2278762</v>
      </c>
      <c r="T201" s="60">
        <v>0.36500379999999999</v>
      </c>
      <c r="U201" s="60">
        <v>0.4584337</v>
      </c>
      <c r="V201" s="60">
        <v>0.58436511999999996</v>
      </c>
      <c r="W201" s="60">
        <v>0.78594010999999997</v>
      </c>
      <c r="X201" s="60">
        <v>1.02861</v>
      </c>
      <c r="Y201" s="60">
        <v>1.3108550000000001</v>
      </c>
      <c r="Z201" s="60">
        <v>1.627899</v>
      </c>
      <c r="AA201" s="60">
        <v>1.971668</v>
      </c>
      <c r="AB201" s="60">
        <v>2.3311841000000002</v>
      </c>
      <c r="AC201" s="60">
        <v>2.6933962999999999</v>
      </c>
      <c r="AD201" s="60">
        <v>2.8144060999999998</v>
      </c>
      <c r="AE201" s="60">
        <v>3.1588493999999998</v>
      </c>
      <c r="AF201" s="60">
        <v>3.6248352000000001</v>
      </c>
      <c r="AG201" s="60">
        <v>3.9513893000000002</v>
      </c>
      <c r="AH201" s="60">
        <v>4.196123</v>
      </c>
      <c r="AI201" s="60">
        <v>4.4738040000000003</v>
      </c>
      <c r="AJ201" s="60">
        <v>4.9511719999999997</v>
      </c>
      <c r="AK201" s="60">
        <v>5.8400169999999996</v>
      </c>
      <c r="AL201" s="60">
        <v>6.9603429999999999</v>
      </c>
      <c r="AM201" s="60">
        <v>9.3770512999999998</v>
      </c>
      <c r="AN201" s="60">
        <v>12.953430000000001</v>
      </c>
      <c r="AO201" s="60">
        <v>17.906244000000001</v>
      </c>
      <c r="AP201" s="60">
        <v>24.355442</v>
      </c>
      <c r="AQ201" s="60">
        <v>32.274030000000003</v>
      </c>
      <c r="AR201" s="60">
        <v>41.451070000000001</v>
      </c>
      <c r="AS201" s="60">
        <v>51.479571999999997</v>
      </c>
      <c r="AT201" s="60">
        <v>52.514899999999997</v>
      </c>
      <c r="AU201" s="60">
        <v>54.564334000000002</v>
      </c>
      <c r="AV201" s="60">
        <v>58.486251000000003</v>
      </c>
      <c r="AW201" s="60">
        <v>62.198852000000002</v>
      </c>
      <c r="AX201" s="60">
        <v>65.618553000000006</v>
      </c>
      <c r="AY201" s="60">
        <v>68.663820000000001</v>
      </c>
      <c r="AZ201" s="60">
        <v>68.685050000000004</v>
      </c>
      <c r="BA201" s="60">
        <v>70.732190000000003</v>
      </c>
      <c r="BB201" s="60">
        <v>72.353440000000006</v>
      </c>
      <c r="BC201" s="60">
        <v>75.364433000000005</v>
      </c>
      <c r="BD201" s="60">
        <v>77.256843000000003</v>
      </c>
      <c r="BE201" s="60">
        <v>75.572753000000006</v>
      </c>
      <c r="BF201" s="60">
        <v>75.937290000000004</v>
      </c>
      <c r="BG201" s="60">
        <v>75.467994000000004</v>
      </c>
      <c r="BH201" s="60">
        <v>74.023849999999996</v>
      </c>
      <c r="BI201" s="60">
        <v>71.892600999999999</v>
      </c>
      <c r="BJ201" s="60">
        <v>66.114699999999999</v>
      </c>
      <c r="BK201" s="60">
        <v>59.928851999999999</v>
      </c>
      <c r="BL201" s="60">
        <v>56.139460999999997</v>
      </c>
      <c r="BM201" s="60">
        <v>52.01332</v>
      </c>
      <c r="BN201" s="60">
        <v>47.662891000000002</v>
      </c>
      <c r="BO201" s="60">
        <v>42.012782999999999</v>
      </c>
      <c r="BP201" s="60">
        <v>36.419640000000001</v>
      </c>
      <c r="BQ201" s="60">
        <v>30.120290000000001</v>
      </c>
      <c r="BR201" s="60">
        <v>25.276610000000002</v>
      </c>
      <c r="BS201" s="60">
        <v>20.876514</v>
      </c>
      <c r="BT201" s="60">
        <v>17.868703</v>
      </c>
      <c r="BU201" s="60">
        <v>15.046402</v>
      </c>
      <c r="BV201" s="60">
        <v>12.55437</v>
      </c>
      <c r="BW201" s="60">
        <v>10.379602999999999</v>
      </c>
      <c r="BX201" s="60">
        <v>8.5033829999999995</v>
      </c>
      <c r="BY201" s="60">
        <v>6.9028491000000001</v>
      </c>
      <c r="BZ201" s="60">
        <v>5.5525212000000002</v>
      </c>
      <c r="CA201" s="60">
        <v>4.4256289999999998</v>
      </c>
      <c r="CB201" s="60">
        <v>3.5428799999999998</v>
      </c>
      <c r="CC201" s="60">
        <v>2.8102360000000002</v>
      </c>
      <c r="CD201" s="60">
        <v>2.286178</v>
      </c>
      <c r="CE201" s="60">
        <v>1.8479559999999999</v>
      </c>
      <c r="CF201" s="60">
        <v>1.4841184000000001</v>
      </c>
      <c r="CG201" s="60">
        <v>1.1841870999999999</v>
      </c>
      <c r="CH201" s="60">
        <v>0.93975819999999999</v>
      </c>
      <c r="CI201" s="60">
        <v>0.74085480000000004</v>
      </c>
      <c r="CJ201" s="60">
        <v>0.57191259999999999</v>
      </c>
      <c r="CK201" s="60">
        <v>0.43822480000000003</v>
      </c>
      <c r="CL201" s="60">
        <v>0.33327811000000002</v>
      </c>
      <c r="CM201" s="60">
        <v>0.25155369999999999</v>
      </c>
      <c r="CN201" s="60">
        <v>0.17536514</v>
      </c>
      <c r="CO201" s="60">
        <v>6.1434509999999998E-2</v>
      </c>
      <c r="CP201" s="60">
        <v>4.1434869999999999E-2</v>
      </c>
      <c r="CQ201" s="60">
        <v>2.6603769999999999E-2</v>
      </c>
      <c r="CR201" s="60">
        <v>1.6814039999999999E-2</v>
      </c>
      <c r="CS201" s="60">
        <v>1.045988E-2</v>
      </c>
      <c r="CT201" s="60">
        <v>6.4044899999999997E-3</v>
      </c>
      <c r="CU201" s="60">
        <v>3.8594800000000002E-3</v>
      </c>
      <c r="CV201" s="60">
        <v>2.4830999999999998E-3</v>
      </c>
      <c r="CW201" s="60">
        <v>1.4439100000000001E-3</v>
      </c>
      <c r="CX201" s="60">
        <v>8.2611999999999996E-4</v>
      </c>
      <c r="CY201" s="60">
        <v>4.0847000000000002E-4</v>
      </c>
      <c r="CZ201" s="60">
        <v>2.3363E-4</v>
      </c>
      <c r="DA201" s="60">
        <v>1.3151999999999999E-4</v>
      </c>
      <c r="DB201" s="60">
        <v>7.2879999999999993E-5</v>
      </c>
      <c r="DC201" s="60">
        <v>3.9749999999999997E-5</v>
      </c>
      <c r="DD201" s="60">
        <v>1.874E-5</v>
      </c>
      <c r="DE201" s="60">
        <v>9.0799999999999995E-6</v>
      </c>
      <c r="DF201" s="60">
        <v>4.3200000000000001E-6</v>
      </c>
      <c r="DG201" s="60">
        <v>2.4499999999999998E-6</v>
      </c>
      <c r="DH201" s="60">
        <v>1.08E-6</v>
      </c>
      <c r="DI201" s="60">
        <v>4.5999999999999999E-7</v>
      </c>
      <c r="DJ201" s="60">
        <v>1.9000000000000001E-7</v>
      </c>
      <c r="DK201" s="60">
        <v>8.0000000000000002E-8</v>
      </c>
      <c r="DL201" s="60">
        <v>2.9999999999999997E-8</v>
      </c>
      <c r="DM201" s="60">
        <v>1E-8</v>
      </c>
      <c r="DN201" s="60">
        <v>0</v>
      </c>
      <c r="DO201" s="60">
        <v>0</v>
      </c>
      <c r="DP201" s="60">
        <v>0</v>
      </c>
      <c r="DQ201" s="60">
        <v>0</v>
      </c>
      <c r="DR201" s="60">
        <v>0</v>
      </c>
      <c r="DS201" s="60">
        <v>0</v>
      </c>
      <c r="DT201" s="60">
        <v>0</v>
      </c>
      <c r="DU201" s="60">
        <v>0</v>
      </c>
      <c r="DV201" s="60">
        <v>0</v>
      </c>
      <c r="DW201" s="60">
        <v>0</v>
      </c>
      <c r="DX201" s="60">
        <v>0</v>
      </c>
      <c r="DY201" s="60">
        <v>0</v>
      </c>
      <c r="DZ201" s="60">
        <v>0</v>
      </c>
      <c r="EA201" s="60">
        <v>0</v>
      </c>
      <c r="EB201" s="60">
        <v>0</v>
      </c>
      <c r="EC201" s="60">
        <v>0</v>
      </c>
      <c r="ED201" s="60">
        <v>0</v>
      </c>
      <c r="EE201" s="60">
        <v>0</v>
      </c>
      <c r="EF201" s="60">
        <v>0</v>
      </c>
      <c r="EG201" s="60">
        <v>0</v>
      </c>
      <c r="EH201" s="60">
        <v>0</v>
      </c>
      <c r="EI201" s="60">
        <v>0</v>
      </c>
      <c r="EJ201" s="60">
        <v>0</v>
      </c>
      <c r="EK201" s="60">
        <v>0</v>
      </c>
      <c r="EL201" s="60">
        <v>0</v>
      </c>
      <c r="EM201" s="60">
        <v>0</v>
      </c>
      <c r="EN201" s="60">
        <v>0</v>
      </c>
      <c r="EO201" s="60">
        <v>0</v>
      </c>
      <c r="EP201" s="60">
        <v>0</v>
      </c>
      <c r="EQ201" s="60">
        <v>0</v>
      </c>
      <c r="ER201" s="60">
        <v>0</v>
      </c>
      <c r="ES201" s="60">
        <v>0</v>
      </c>
      <c r="ET201" s="60">
        <v>0</v>
      </c>
      <c r="EU201" s="60">
        <v>0</v>
      </c>
      <c r="EV201" s="60">
        <v>0</v>
      </c>
      <c r="EW201" s="60">
        <v>0</v>
      </c>
      <c r="EX201" s="60">
        <v>0</v>
      </c>
      <c r="EY201" s="60">
        <v>0</v>
      </c>
      <c r="EZ201" s="60">
        <v>0</v>
      </c>
      <c r="FA201" s="60">
        <v>0</v>
      </c>
      <c r="FB201" s="60">
        <v>0</v>
      </c>
      <c r="FC201" s="60">
        <v>0</v>
      </c>
      <c r="FD201" s="60">
        <v>0</v>
      </c>
      <c r="FE201" s="60">
        <v>0</v>
      </c>
      <c r="FF201" s="60">
        <v>0</v>
      </c>
      <c r="FG201" s="60">
        <v>0</v>
      </c>
      <c r="FH201" s="60">
        <v>0</v>
      </c>
      <c r="FI201" s="60">
        <v>0</v>
      </c>
      <c r="FJ201" s="60">
        <v>0</v>
      </c>
      <c r="FK201" s="60">
        <v>0</v>
      </c>
      <c r="FL201" s="60">
        <v>0</v>
      </c>
      <c r="FM201" s="60">
        <v>0</v>
      </c>
      <c r="FN201" s="60">
        <v>0</v>
      </c>
      <c r="FO201" s="60">
        <v>0</v>
      </c>
      <c r="FP201" s="60">
        <v>0</v>
      </c>
      <c r="FQ201" s="60">
        <v>0</v>
      </c>
      <c r="FR201" s="60">
        <v>0</v>
      </c>
      <c r="FS201" s="60">
        <v>0</v>
      </c>
      <c r="FT201" s="60">
        <v>0</v>
      </c>
      <c r="FU201" s="60">
        <v>0</v>
      </c>
      <c r="FV201" s="60">
        <v>0</v>
      </c>
      <c r="FW201" s="60">
        <v>0</v>
      </c>
      <c r="FX201" s="60">
        <v>0</v>
      </c>
      <c r="FY201" s="60">
        <v>0</v>
      </c>
      <c r="FZ201" s="60">
        <v>0</v>
      </c>
      <c r="GA201" s="60">
        <v>0</v>
      </c>
      <c r="GB201" s="60">
        <v>0</v>
      </c>
      <c r="GC201" s="60">
        <v>0</v>
      </c>
      <c r="GD201" s="60">
        <v>0</v>
      </c>
      <c r="GE201" s="60">
        <v>0</v>
      </c>
      <c r="GF201" s="60">
        <v>0</v>
      </c>
      <c r="GG201" s="60">
        <v>0</v>
      </c>
      <c r="GH201" s="60">
        <v>0</v>
      </c>
      <c r="GI201" s="60">
        <v>0</v>
      </c>
      <c r="GJ201" s="60">
        <v>0</v>
      </c>
      <c r="GK201" s="60">
        <v>0</v>
      </c>
      <c r="GL201" s="60">
        <v>0</v>
      </c>
      <c r="GM201" s="60">
        <v>0</v>
      </c>
      <c r="GN201" s="60">
        <v>0</v>
      </c>
      <c r="GO201" s="60">
        <v>0</v>
      </c>
      <c r="GP201" s="60">
        <v>0</v>
      </c>
      <c r="GQ201" s="60">
        <v>0</v>
      </c>
      <c r="GR201" s="60">
        <v>0</v>
      </c>
      <c r="GS201" s="60">
        <v>0</v>
      </c>
    </row>
    <row r="202" spans="1:201" x14ac:dyDescent="0.2">
      <c r="A202" s="70">
        <v>42223.483796296299</v>
      </c>
      <c r="B202" s="60">
        <v>0</v>
      </c>
      <c r="C202" s="60">
        <v>4.0398000000000002E-4</v>
      </c>
      <c r="D202" s="60">
        <v>5.1548000000000002E-4</v>
      </c>
      <c r="E202" s="60">
        <v>5.4082999999999996E-4</v>
      </c>
      <c r="F202" s="60">
        <v>5.3514999999999997E-4</v>
      </c>
      <c r="G202" s="60">
        <v>6.3163E-4</v>
      </c>
      <c r="H202" s="60">
        <v>7.2889999999999999E-4</v>
      </c>
      <c r="I202" s="60">
        <v>8.4869999999999998E-4</v>
      </c>
      <c r="J202" s="60">
        <v>1.0687699999999999E-3</v>
      </c>
      <c r="K202" s="60">
        <v>1.2896400000000001E-3</v>
      </c>
      <c r="L202" s="60">
        <v>2.3035999999999998E-3</v>
      </c>
      <c r="M202" s="60">
        <v>3.9041100000000001E-3</v>
      </c>
      <c r="N202" s="60">
        <v>8.1735699999999998E-3</v>
      </c>
      <c r="O202" s="60">
        <v>1.704758E-2</v>
      </c>
      <c r="P202" s="60">
        <v>3.4348190000000001E-2</v>
      </c>
      <c r="Q202" s="60">
        <v>6.4423190000000005E-2</v>
      </c>
      <c r="R202" s="60">
        <v>0.11501500000000001</v>
      </c>
      <c r="S202" s="60">
        <v>0.1954033</v>
      </c>
      <c r="T202" s="60">
        <v>0.31625713999999999</v>
      </c>
      <c r="U202" s="60">
        <v>0.40051241999999998</v>
      </c>
      <c r="V202" s="60">
        <v>0.5150112</v>
      </c>
      <c r="W202" s="60">
        <v>0.69852479999999995</v>
      </c>
      <c r="X202" s="60">
        <v>0.92198279999999999</v>
      </c>
      <c r="Y202" s="60">
        <v>1.1849722</v>
      </c>
      <c r="Z202" s="60">
        <v>1.4840434</v>
      </c>
      <c r="AA202" s="60">
        <v>1.8125260000000001</v>
      </c>
      <c r="AB202" s="60">
        <v>2.1607509999999999</v>
      </c>
      <c r="AC202" s="60">
        <v>2.5166974</v>
      </c>
      <c r="AD202" s="60">
        <v>2.6506840999999999</v>
      </c>
      <c r="AE202" s="60">
        <v>2.9995691</v>
      </c>
      <c r="AF202" s="60">
        <v>3.4878999999999998</v>
      </c>
      <c r="AG202" s="60">
        <v>3.8395841000000002</v>
      </c>
      <c r="AH202" s="60">
        <v>4.0995401999999999</v>
      </c>
      <c r="AI202" s="60">
        <v>4.3695659999999998</v>
      </c>
      <c r="AJ202" s="60">
        <v>4.8038753999999999</v>
      </c>
      <c r="AK202" s="60">
        <v>5.6026144000000002</v>
      </c>
      <c r="AL202" s="60">
        <v>6.6004810000000003</v>
      </c>
      <c r="AM202" s="60">
        <v>8.8149490000000004</v>
      </c>
      <c r="AN202" s="60">
        <v>12.124782</v>
      </c>
      <c r="AO202" s="60">
        <v>16.753990000000002</v>
      </c>
      <c r="AP202" s="60">
        <v>22.841093000000001</v>
      </c>
      <c r="AQ202" s="60">
        <v>30.389469999999999</v>
      </c>
      <c r="AR202" s="60">
        <v>39.228073000000002</v>
      </c>
      <c r="AS202" s="60">
        <v>48.994433999999998</v>
      </c>
      <c r="AT202" s="60">
        <v>50.126420000000003</v>
      </c>
      <c r="AU202" s="60">
        <v>52.225124000000001</v>
      </c>
      <c r="AV202" s="60">
        <v>56.143923999999998</v>
      </c>
      <c r="AW202" s="60">
        <v>59.889659999999999</v>
      </c>
      <c r="AX202" s="60">
        <v>63.380389999999998</v>
      </c>
      <c r="AY202" s="60">
        <v>66.534999999999997</v>
      </c>
      <c r="AZ202" s="60">
        <v>66.765213000000003</v>
      </c>
      <c r="BA202" s="60">
        <v>68.982864000000006</v>
      </c>
      <c r="BB202" s="60">
        <v>70.865200000000002</v>
      </c>
      <c r="BC202" s="60">
        <v>74.146002999999993</v>
      </c>
      <c r="BD202" s="60">
        <v>76.319541000000001</v>
      </c>
      <c r="BE202" s="60">
        <v>74.955719999999999</v>
      </c>
      <c r="BF202" s="60">
        <v>75.533330000000007</v>
      </c>
      <c r="BG202" s="60">
        <v>75.409011000000007</v>
      </c>
      <c r="BH202" s="60">
        <v>74.306899999999999</v>
      </c>
      <c r="BI202" s="60">
        <v>72.478660000000005</v>
      </c>
      <c r="BJ202" s="60">
        <v>66.995413999999997</v>
      </c>
      <c r="BK202" s="60">
        <v>61.047049999999999</v>
      </c>
      <c r="BL202" s="60">
        <v>57.439422</v>
      </c>
      <c r="BM202" s="60">
        <v>53.45496</v>
      </c>
      <c r="BN202" s="60">
        <v>49.204383</v>
      </c>
      <c r="BO202" s="60">
        <v>43.615752999999998</v>
      </c>
      <c r="BP202" s="60">
        <v>38.023150000000001</v>
      </c>
      <c r="BQ202" s="60">
        <v>31.625969999999999</v>
      </c>
      <c r="BR202" s="60">
        <v>26.690771000000002</v>
      </c>
      <c r="BS202" s="60">
        <v>22.170124000000001</v>
      </c>
      <c r="BT202" s="60">
        <v>19.055551000000001</v>
      </c>
      <c r="BU202" s="60">
        <v>16.116361000000001</v>
      </c>
      <c r="BV202" s="60">
        <v>13.506769999999999</v>
      </c>
      <c r="BW202" s="60">
        <v>11.216984</v>
      </c>
      <c r="BX202" s="60">
        <v>9.2308654000000008</v>
      </c>
      <c r="BY202" s="60">
        <v>7.5275110999999999</v>
      </c>
      <c r="BZ202" s="60">
        <v>6.0827951000000002</v>
      </c>
      <c r="CA202" s="60">
        <v>4.8707580000000004</v>
      </c>
      <c r="CB202" s="60">
        <v>3.9165939999999999</v>
      </c>
      <c r="CC202" s="60">
        <v>3.1191599999999999</v>
      </c>
      <c r="CD202" s="60">
        <v>2.5475530000000002</v>
      </c>
      <c r="CE202" s="60">
        <v>2.0674929999999998</v>
      </c>
      <c r="CF202" s="60">
        <v>1.667181</v>
      </c>
      <c r="CG202" s="60">
        <v>1.335734</v>
      </c>
      <c r="CH202" s="60">
        <v>1.0644583000000001</v>
      </c>
      <c r="CI202" s="60">
        <v>0.84272384</v>
      </c>
      <c r="CJ202" s="60">
        <v>0.65349699999999999</v>
      </c>
      <c r="CK202" s="60">
        <v>0.50304073000000005</v>
      </c>
      <c r="CL202" s="60">
        <v>0.3843589</v>
      </c>
      <c r="CM202" s="60">
        <v>0.29148553999999999</v>
      </c>
      <c r="CN202" s="60">
        <v>0.20439581000000001</v>
      </c>
      <c r="CO202" s="60">
        <v>7.2000610000000007E-2</v>
      </c>
      <c r="CP202" s="60">
        <v>4.88858E-2</v>
      </c>
      <c r="CQ202" s="60">
        <v>3.1615820000000003E-2</v>
      </c>
      <c r="CR202" s="60">
        <v>2.0129190000000002E-2</v>
      </c>
      <c r="CS202" s="60">
        <v>1.2615980000000001E-2</v>
      </c>
      <c r="CT202" s="60">
        <v>7.7832800000000001E-3</v>
      </c>
      <c r="CU202" s="60">
        <v>4.7264100000000003E-3</v>
      </c>
      <c r="CV202" s="60">
        <v>3.06165E-3</v>
      </c>
      <c r="CW202" s="60">
        <v>1.7944E-3</v>
      </c>
      <c r="CX202" s="60">
        <v>1.03483E-3</v>
      </c>
      <c r="CY202" s="60">
        <v>5.1506000000000002E-4</v>
      </c>
      <c r="CZ202" s="60">
        <v>2.9694999999999998E-4</v>
      </c>
      <c r="DA202" s="60">
        <v>1.6851999999999999E-4</v>
      </c>
      <c r="DB202" s="60">
        <v>9.4140000000000003E-5</v>
      </c>
      <c r="DC202" s="60">
        <v>5.1759999999999999E-5</v>
      </c>
      <c r="DD202" s="60">
        <v>2.4620000000000001E-5</v>
      </c>
      <c r="DE202" s="60">
        <v>1.204E-5</v>
      </c>
      <c r="DF202" s="60">
        <v>5.7799999999999997E-6</v>
      </c>
      <c r="DG202" s="60">
        <v>3.2899999999999998E-6</v>
      </c>
      <c r="DH202" s="60">
        <v>1.4699999999999999E-6</v>
      </c>
      <c r="DI202" s="60">
        <v>6.3E-7</v>
      </c>
      <c r="DJ202" s="60">
        <v>2.7000000000000001E-7</v>
      </c>
      <c r="DK202" s="60">
        <v>1.1000000000000001E-7</v>
      </c>
      <c r="DL202" s="60">
        <v>4.0000000000000001E-8</v>
      </c>
      <c r="DM202" s="60">
        <v>2E-8</v>
      </c>
      <c r="DN202" s="60">
        <v>1E-8</v>
      </c>
      <c r="DO202" s="60">
        <v>0</v>
      </c>
      <c r="DP202" s="60">
        <v>0</v>
      </c>
      <c r="DQ202" s="60">
        <v>0</v>
      </c>
      <c r="DR202" s="60">
        <v>0</v>
      </c>
      <c r="DS202" s="60">
        <v>0</v>
      </c>
      <c r="DT202" s="60">
        <v>0</v>
      </c>
      <c r="DU202" s="60">
        <v>0</v>
      </c>
      <c r="DV202" s="60">
        <v>0</v>
      </c>
      <c r="DW202" s="60">
        <v>0</v>
      </c>
      <c r="DX202" s="60">
        <v>0</v>
      </c>
      <c r="DY202" s="60">
        <v>0</v>
      </c>
      <c r="DZ202" s="60">
        <v>0</v>
      </c>
      <c r="EA202" s="60">
        <v>0</v>
      </c>
      <c r="EB202" s="60">
        <v>0</v>
      </c>
      <c r="EC202" s="60">
        <v>0</v>
      </c>
      <c r="ED202" s="60">
        <v>0</v>
      </c>
      <c r="EE202" s="60">
        <v>0</v>
      </c>
      <c r="EF202" s="60">
        <v>0</v>
      </c>
      <c r="EG202" s="60">
        <v>0</v>
      </c>
      <c r="EH202" s="60">
        <v>0</v>
      </c>
      <c r="EI202" s="60">
        <v>0</v>
      </c>
      <c r="EJ202" s="60">
        <v>0</v>
      </c>
      <c r="EK202" s="60">
        <v>0</v>
      </c>
      <c r="EL202" s="60">
        <v>0</v>
      </c>
      <c r="EM202" s="60">
        <v>0</v>
      </c>
      <c r="EN202" s="60">
        <v>0</v>
      </c>
      <c r="EO202" s="60">
        <v>0</v>
      </c>
      <c r="EP202" s="60">
        <v>0</v>
      </c>
      <c r="EQ202" s="60">
        <v>0</v>
      </c>
      <c r="ER202" s="60">
        <v>0</v>
      </c>
      <c r="ES202" s="60">
        <v>0</v>
      </c>
      <c r="ET202" s="60">
        <v>0</v>
      </c>
      <c r="EU202" s="60">
        <v>0</v>
      </c>
      <c r="EV202" s="60">
        <v>0</v>
      </c>
      <c r="EW202" s="60">
        <v>0</v>
      </c>
      <c r="EX202" s="60">
        <v>0</v>
      </c>
      <c r="EY202" s="60">
        <v>0</v>
      </c>
      <c r="EZ202" s="60">
        <v>0</v>
      </c>
      <c r="FA202" s="60">
        <v>0</v>
      </c>
      <c r="FB202" s="60">
        <v>0</v>
      </c>
      <c r="FC202" s="60">
        <v>0</v>
      </c>
      <c r="FD202" s="60">
        <v>0</v>
      </c>
      <c r="FE202" s="60">
        <v>0</v>
      </c>
      <c r="FF202" s="60">
        <v>0</v>
      </c>
      <c r="FG202" s="60">
        <v>0</v>
      </c>
      <c r="FH202" s="60">
        <v>0</v>
      </c>
      <c r="FI202" s="60">
        <v>0</v>
      </c>
      <c r="FJ202" s="60">
        <v>0</v>
      </c>
      <c r="FK202" s="60">
        <v>0</v>
      </c>
      <c r="FL202" s="60">
        <v>0</v>
      </c>
      <c r="FM202" s="60">
        <v>0</v>
      </c>
      <c r="FN202" s="60">
        <v>0</v>
      </c>
      <c r="FO202" s="60">
        <v>0</v>
      </c>
      <c r="FP202" s="60">
        <v>0</v>
      </c>
      <c r="FQ202" s="60">
        <v>0</v>
      </c>
      <c r="FR202" s="60">
        <v>0</v>
      </c>
      <c r="FS202" s="60">
        <v>0</v>
      </c>
      <c r="FT202" s="60">
        <v>0</v>
      </c>
      <c r="FU202" s="60">
        <v>0</v>
      </c>
      <c r="FV202" s="60">
        <v>0</v>
      </c>
      <c r="FW202" s="60">
        <v>0</v>
      </c>
      <c r="FX202" s="60">
        <v>0</v>
      </c>
      <c r="FY202" s="60">
        <v>0</v>
      </c>
      <c r="FZ202" s="60">
        <v>0</v>
      </c>
      <c r="GA202" s="60">
        <v>0</v>
      </c>
      <c r="GB202" s="60">
        <v>0</v>
      </c>
      <c r="GC202" s="60">
        <v>0</v>
      </c>
      <c r="GD202" s="60">
        <v>0</v>
      </c>
      <c r="GE202" s="60">
        <v>0</v>
      </c>
      <c r="GF202" s="60">
        <v>0</v>
      </c>
      <c r="GG202" s="60">
        <v>0</v>
      </c>
      <c r="GH202" s="60">
        <v>0</v>
      </c>
      <c r="GI202" s="60">
        <v>0</v>
      </c>
      <c r="GJ202" s="60">
        <v>0</v>
      </c>
      <c r="GK202" s="60">
        <v>0</v>
      </c>
      <c r="GL202" s="60">
        <v>0</v>
      </c>
      <c r="GM202" s="60">
        <v>0</v>
      </c>
      <c r="GN202" s="60">
        <v>0</v>
      </c>
      <c r="GO202" s="60">
        <v>0</v>
      </c>
      <c r="GP202" s="60">
        <v>0</v>
      </c>
      <c r="GQ202" s="60">
        <v>0</v>
      </c>
      <c r="GR202" s="60">
        <v>0</v>
      </c>
      <c r="GS202" s="60">
        <v>0</v>
      </c>
    </row>
    <row r="203" spans="1:201" x14ac:dyDescent="0.2">
      <c r="A203" s="70">
        <v>42223.493090277778</v>
      </c>
      <c r="B203" s="60">
        <v>0</v>
      </c>
      <c r="C203" s="60">
        <v>4.0374999999999997E-4</v>
      </c>
      <c r="D203" s="60">
        <v>5.1528999999999995E-4</v>
      </c>
      <c r="E203" s="60">
        <v>5.4069999999999997E-4</v>
      </c>
      <c r="F203" s="60">
        <v>5.3474000000000002E-4</v>
      </c>
      <c r="G203" s="60">
        <v>6.3091999999999998E-4</v>
      </c>
      <c r="H203" s="60">
        <v>7.2665000000000002E-4</v>
      </c>
      <c r="I203" s="60">
        <v>8.3949000000000003E-4</v>
      </c>
      <c r="J203" s="60">
        <v>1.0329499999999999E-3</v>
      </c>
      <c r="K203" s="60">
        <v>1.19695E-3</v>
      </c>
      <c r="L203" s="60">
        <v>2.04375E-3</v>
      </c>
      <c r="M203" s="60">
        <v>3.3662100000000001E-3</v>
      </c>
      <c r="N203" s="60">
        <v>6.96512E-3</v>
      </c>
      <c r="O203" s="60">
        <v>1.451238E-2</v>
      </c>
      <c r="P203" s="60">
        <v>2.9369610000000001E-2</v>
      </c>
      <c r="Q203" s="60">
        <v>5.546454E-2</v>
      </c>
      <c r="R203" s="60">
        <v>9.9811929999999993E-2</v>
      </c>
      <c r="S203" s="60">
        <v>0.17102149999999999</v>
      </c>
      <c r="T203" s="60">
        <v>0.27923150000000002</v>
      </c>
      <c r="U203" s="60">
        <v>0.35610370000000002</v>
      </c>
      <c r="V203" s="60">
        <v>0.46130514</v>
      </c>
      <c r="W203" s="60">
        <v>0.63016664</v>
      </c>
      <c r="X203" s="60">
        <v>0.8377597</v>
      </c>
      <c r="Y203" s="60">
        <v>1.084511</v>
      </c>
      <c r="Z203" s="60">
        <v>1.3680193</v>
      </c>
      <c r="AA203" s="60">
        <v>1.682774</v>
      </c>
      <c r="AB203" s="60">
        <v>2.0202360000000001</v>
      </c>
      <c r="AC203" s="60">
        <v>2.3693363000000001</v>
      </c>
      <c r="AD203" s="60">
        <v>2.512508</v>
      </c>
      <c r="AE203" s="60">
        <v>2.8633660000000001</v>
      </c>
      <c r="AF203" s="60">
        <v>3.3683559999999999</v>
      </c>
      <c r="AG203" s="60">
        <v>3.7407550000000001</v>
      </c>
      <c r="AH203" s="60">
        <v>4.015072</v>
      </c>
      <c r="AI203" s="60">
        <v>4.2821774000000001</v>
      </c>
      <c r="AJ203" s="60">
        <v>4.6856112000000003</v>
      </c>
      <c r="AK203" s="60">
        <v>5.4155173000000003</v>
      </c>
      <c r="AL203" s="60">
        <v>6.3172864000000004</v>
      </c>
      <c r="AM203" s="60">
        <v>8.3702470000000009</v>
      </c>
      <c r="AN203" s="60">
        <v>11.464320000000001</v>
      </c>
      <c r="AO203" s="60">
        <v>15.82817</v>
      </c>
      <c r="AP203" s="60">
        <v>21.614239999999999</v>
      </c>
      <c r="AQ203" s="60">
        <v>28.849712</v>
      </c>
      <c r="AR203" s="60">
        <v>37.395829999999997</v>
      </c>
      <c r="AS203" s="60">
        <v>46.927070000000001</v>
      </c>
      <c r="AT203" s="60">
        <v>48.12941</v>
      </c>
      <c r="AU203" s="60">
        <v>50.259642999999997</v>
      </c>
      <c r="AV203" s="60">
        <v>54.165039999999998</v>
      </c>
      <c r="AW203" s="60">
        <v>57.927100000000003</v>
      </c>
      <c r="AX203" s="60">
        <v>61.465609999999998</v>
      </c>
      <c r="AY203" s="60">
        <v>64.700230000000005</v>
      </c>
      <c r="AZ203" s="60">
        <v>65.096940000000004</v>
      </c>
      <c r="BA203" s="60">
        <v>67.447689999999994</v>
      </c>
      <c r="BB203" s="60">
        <v>69.538719999999998</v>
      </c>
      <c r="BC203" s="60">
        <v>73.035422999999994</v>
      </c>
      <c r="BD203" s="60">
        <v>75.437911</v>
      </c>
      <c r="BE203" s="60">
        <v>74.342209999999994</v>
      </c>
      <c r="BF203" s="60">
        <v>75.097244000000003</v>
      </c>
      <c r="BG203" s="60">
        <v>75.264080000000007</v>
      </c>
      <c r="BH203" s="60">
        <v>74.45438</v>
      </c>
      <c r="BI203" s="60">
        <v>72.888390000000001</v>
      </c>
      <c r="BJ203" s="60">
        <v>67.667670999999999</v>
      </c>
      <c r="BK203" s="60">
        <v>61.935679999999998</v>
      </c>
      <c r="BL203" s="60">
        <v>58.494030000000002</v>
      </c>
      <c r="BM203" s="60">
        <v>54.642471</v>
      </c>
      <c r="BN203" s="60">
        <v>50.489691999999998</v>
      </c>
      <c r="BO203" s="60">
        <v>44.969270000000002</v>
      </c>
      <c r="BP203" s="60">
        <v>39.391660000000002</v>
      </c>
      <c r="BQ203" s="60">
        <v>32.92324</v>
      </c>
      <c r="BR203" s="60">
        <v>27.919640000000001</v>
      </c>
      <c r="BS203" s="60">
        <v>23.303191999999999</v>
      </c>
      <c r="BT203" s="60">
        <v>20.100781999999999</v>
      </c>
      <c r="BU203" s="60">
        <v>17.063852000000001</v>
      </c>
      <c r="BV203" s="60">
        <v>14.354701</v>
      </c>
      <c r="BW203" s="60">
        <v>11.966452</v>
      </c>
      <c r="BX203" s="60">
        <v>9.8853570000000008</v>
      </c>
      <c r="BY203" s="60">
        <v>8.0923780000000001</v>
      </c>
      <c r="BZ203" s="60">
        <v>6.5647380000000002</v>
      </c>
      <c r="CA203" s="60">
        <v>5.2773460999999999</v>
      </c>
      <c r="CB203" s="60">
        <v>4.2595660000000004</v>
      </c>
      <c r="CC203" s="60">
        <v>3.4038643</v>
      </c>
      <c r="CD203" s="60">
        <v>2.7894199999999998</v>
      </c>
      <c r="CE203" s="60">
        <v>2.2714742999999999</v>
      </c>
      <c r="CF203" s="60">
        <v>1.837968</v>
      </c>
      <c r="CG203" s="60">
        <v>1.4776990000000001</v>
      </c>
      <c r="CH203" s="60">
        <v>1.1817569999999999</v>
      </c>
      <c r="CI203" s="60">
        <v>0.93894500000000003</v>
      </c>
      <c r="CJ203" s="60">
        <v>0.73089784000000002</v>
      </c>
      <c r="CK203" s="60">
        <v>0.56480651999999998</v>
      </c>
      <c r="CL203" s="60">
        <v>0.43325461999999998</v>
      </c>
      <c r="CM203" s="60">
        <v>0.32988311999999997</v>
      </c>
      <c r="CN203" s="60">
        <v>0.2324687</v>
      </c>
      <c r="CO203" s="60">
        <v>8.227139E-2</v>
      </c>
      <c r="CP203" s="60">
        <v>5.6174790000000002E-2</v>
      </c>
      <c r="CQ203" s="60">
        <v>3.655303E-2</v>
      </c>
      <c r="CR203" s="60">
        <v>2.341787E-2</v>
      </c>
      <c r="CS203" s="60">
        <v>1.4770149999999999E-2</v>
      </c>
      <c r="CT203" s="60">
        <v>9.1708299999999996E-3</v>
      </c>
      <c r="CU203" s="60">
        <v>5.6052599999999999E-3</v>
      </c>
      <c r="CV203" s="60">
        <v>3.6519600000000001E-3</v>
      </c>
      <c r="CW203" s="60">
        <v>2.1547300000000001E-3</v>
      </c>
      <c r="CX203" s="60">
        <v>1.2510399999999999E-3</v>
      </c>
      <c r="CY203" s="60">
        <v>6.2615999999999995E-4</v>
      </c>
      <c r="CZ203" s="60">
        <v>3.6347000000000001E-4</v>
      </c>
      <c r="DA203" s="60">
        <v>2.0769000000000001E-4</v>
      </c>
      <c r="DB203" s="60">
        <v>1.1682E-4</v>
      </c>
      <c r="DC203" s="60">
        <v>6.4679999999999997E-5</v>
      </c>
      <c r="DD203" s="60">
        <v>3.1010000000000003E-5</v>
      </c>
      <c r="DE203" s="60">
        <v>1.5279999999999999E-5</v>
      </c>
      <c r="DF203" s="60">
        <v>7.3900000000000004E-6</v>
      </c>
      <c r="DG203" s="60">
        <v>4.2400000000000001E-6</v>
      </c>
      <c r="DH203" s="60">
        <v>1.9E-6</v>
      </c>
      <c r="DI203" s="60">
        <v>8.1999999999999998E-7</v>
      </c>
      <c r="DJ203" s="60">
        <v>3.4999999999999998E-7</v>
      </c>
      <c r="DK203" s="60">
        <v>1.4000000000000001E-7</v>
      </c>
      <c r="DL203" s="60">
        <v>5.9999999999999995E-8</v>
      </c>
      <c r="DM203" s="60">
        <v>2E-8</v>
      </c>
      <c r="DN203" s="60">
        <v>1E-8</v>
      </c>
      <c r="DO203" s="60">
        <v>0</v>
      </c>
      <c r="DP203" s="60">
        <v>0</v>
      </c>
      <c r="DQ203" s="60">
        <v>0</v>
      </c>
      <c r="DR203" s="60">
        <v>0</v>
      </c>
      <c r="DS203" s="60">
        <v>0</v>
      </c>
      <c r="DT203" s="60">
        <v>0</v>
      </c>
      <c r="DU203" s="60">
        <v>0</v>
      </c>
      <c r="DV203" s="60">
        <v>0</v>
      </c>
      <c r="DW203" s="60">
        <v>0</v>
      </c>
      <c r="DX203" s="60">
        <v>0</v>
      </c>
      <c r="DY203" s="60">
        <v>0</v>
      </c>
      <c r="DZ203" s="60">
        <v>0</v>
      </c>
      <c r="EA203" s="60">
        <v>0</v>
      </c>
      <c r="EB203" s="60">
        <v>0</v>
      </c>
      <c r="EC203" s="60">
        <v>0</v>
      </c>
      <c r="ED203" s="60">
        <v>0</v>
      </c>
      <c r="EE203" s="60">
        <v>0</v>
      </c>
      <c r="EF203" s="60">
        <v>0</v>
      </c>
      <c r="EG203" s="60">
        <v>0</v>
      </c>
      <c r="EH203" s="60">
        <v>0</v>
      </c>
      <c r="EI203" s="60">
        <v>0</v>
      </c>
      <c r="EJ203" s="60">
        <v>0</v>
      </c>
      <c r="EK203" s="60">
        <v>0</v>
      </c>
      <c r="EL203" s="60">
        <v>0</v>
      </c>
      <c r="EM203" s="60">
        <v>0</v>
      </c>
      <c r="EN203" s="60">
        <v>0</v>
      </c>
      <c r="EO203" s="60">
        <v>0</v>
      </c>
      <c r="EP203" s="60">
        <v>0</v>
      </c>
      <c r="EQ203" s="60">
        <v>0</v>
      </c>
      <c r="ER203" s="60">
        <v>0</v>
      </c>
      <c r="ES203" s="60">
        <v>0</v>
      </c>
      <c r="ET203" s="60">
        <v>0</v>
      </c>
      <c r="EU203" s="60">
        <v>0</v>
      </c>
      <c r="EV203" s="60">
        <v>0</v>
      </c>
      <c r="EW203" s="60">
        <v>0</v>
      </c>
      <c r="EX203" s="60">
        <v>0</v>
      </c>
      <c r="EY203" s="60">
        <v>0</v>
      </c>
      <c r="EZ203" s="60">
        <v>0</v>
      </c>
      <c r="FA203" s="60">
        <v>0</v>
      </c>
      <c r="FB203" s="60">
        <v>0</v>
      </c>
      <c r="FC203" s="60">
        <v>0</v>
      </c>
      <c r="FD203" s="60">
        <v>0</v>
      </c>
      <c r="FE203" s="60">
        <v>0</v>
      </c>
      <c r="FF203" s="60">
        <v>0</v>
      </c>
      <c r="FG203" s="60">
        <v>0</v>
      </c>
      <c r="FH203" s="60">
        <v>0</v>
      </c>
      <c r="FI203" s="60">
        <v>0</v>
      </c>
      <c r="FJ203" s="60">
        <v>0</v>
      </c>
      <c r="FK203" s="60">
        <v>0</v>
      </c>
      <c r="FL203" s="60">
        <v>0</v>
      </c>
      <c r="FM203" s="60">
        <v>0</v>
      </c>
      <c r="FN203" s="60">
        <v>0</v>
      </c>
      <c r="FO203" s="60">
        <v>0</v>
      </c>
      <c r="FP203" s="60">
        <v>0</v>
      </c>
      <c r="FQ203" s="60">
        <v>0</v>
      </c>
      <c r="FR203" s="60">
        <v>0</v>
      </c>
      <c r="FS203" s="60">
        <v>0</v>
      </c>
      <c r="FT203" s="60">
        <v>0</v>
      </c>
      <c r="FU203" s="60">
        <v>0</v>
      </c>
      <c r="FV203" s="60">
        <v>0</v>
      </c>
      <c r="FW203" s="60">
        <v>0</v>
      </c>
      <c r="FX203" s="60">
        <v>0</v>
      </c>
      <c r="FY203" s="60">
        <v>0</v>
      </c>
      <c r="FZ203" s="60">
        <v>0</v>
      </c>
      <c r="GA203" s="60">
        <v>0</v>
      </c>
      <c r="GB203" s="60">
        <v>0</v>
      </c>
      <c r="GC203" s="60">
        <v>0</v>
      </c>
      <c r="GD203" s="60">
        <v>0</v>
      </c>
      <c r="GE203" s="60">
        <v>0</v>
      </c>
      <c r="GF203" s="60">
        <v>0</v>
      </c>
      <c r="GG203" s="60">
        <v>0</v>
      </c>
      <c r="GH203" s="60">
        <v>0</v>
      </c>
      <c r="GI203" s="60">
        <v>0</v>
      </c>
      <c r="GJ203" s="60">
        <v>0</v>
      </c>
      <c r="GK203" s="60">
        <v>0</v>
      </c>
      <c r="GL203" s="60">
        <v>0</v>
      </c>
      <c r="GM203" s="60">
        <v>0</v>
      </c>
      <c r="GN203" s="60">
        <v>0</v>
      </c>
      <c r="GO203" s="60">
        <v>0</v>
      </c>
      <c r="GP203" s="60">
        <v>0</v>
      </c>
      <c r="GQ203" s="60">
        <v>0</v>
      </c>
      <c r="GR203" s="60">
        <v>0</v>
      </c>
      <c r="GS203" s="60">
        <v>0</v>
      </c>
    </row>
    <row r="204" spans="1:201" x14ac:dyDescent="0.2">
      <c r="A204" s="70">
        <v>42223.503888888888</v>
      </c>
      <c r="B204" s="60">
        <v>0</v>
      </c>
      <c r="C204" s="60">
        <v>4.0348000000000001E-4</v>
      </c>
      <c r="D204" s="60">
        <v>5.1506999999999996E-4</v>
      </c>
      <c r="E204" s="60">
        <v>5.4054000000000005E-4</v>
      </c>
      <c r="F204" s="60">
        <v>5.3428000000000004E-4</v>
      </c>
      <c r="G204" s="60">
        <v>6.3016000000000005E-4</v>
      </c>
      <c r="H204" s="60">
        <v>7.2449000000000005E-4</v>
      </c>
      <c r="I204" s="60">
        <v>8.3091000000000003E-4</v>
      </c>
      <c r="J204" s="60">
        <v>9.9957999999999991E-4</v>
      </c>
      <c r="K204" s="60">
        <v>1.1098799999999999E-3</v>
      </c>
      <c r="L204" s="60">
        <v>1.79732E-3</v>
      </c>
      <c r="M204" s="60">
        <v>2.85134E-3</v>
      </c>
      <c r="N204" s="60">
        <v>5.7968300000000002E-3</v>
      </c>
      <c r="O204" s="60">
        <v>1.2035830000000001E-2</v>
      </c>
      <c r="P204" s="60">
        <v>2.4453989999999998E-2</v>
      </c>
      <c r="Q204" s="60">
        <v>4.6524089999999997E-2</v>
      </c>
      <c r="R204" s="60">
        <v>8.4473259999999994E-2</v>
      </c>
      <c r="S204" s="60">
        <v>0.14614730000000001</v>
      </c>
      <c r="T204" s="60">
        <v>0.24102889999999999</v>
      </c>
      <c r="U204" s="60">
        <v>0.30986174</v>
      </c>
      <c r="V204" s="60">
        <v>0.40483540000000001</v>
      </c>
      <c r="W204" s="60">
        <v>0.55759970000000003</v>
      </c>
      <c r="X204" s="60">
        <v>0.7474691</v>
      </c>
      <c r="Y204" s="60">
        <v>0.97572199999999998</v>
      </c>
      <c r="Z204" s="60">
        <v>1.2410741999999999</v>
      </c>
      <c r="AA204" s="60">
        <v>1.539296</v>
      </c>
      <c r="AB204" s="60">
        <v>1.8631549999999999</v>
      </c>
      <c r="AC204" s="60">
        <v>2.202747</v>
      </c>
      <c r="AD204" s="60">
        <v>2.3544733</v>
      </c>
      <c r="AE204" s="60">
        <v>2.7055771000000002</v>
      </c>
      <c r="AF204" s="60">
        <v>3.226966</v>
      </c>
      <c r="AG204" s="60">
        <v>3.62222</v>
      </c>
      <c r="AH204" s="60">
        <v>3.9143279999999998</v>
      </c>
      <c r="AI204" s="60">
        <v>4.1816969999999998</v>
      </c>
      <c r="AJ204" s="60">
        <v>4.5555114000000003</v>
      </c>
      <c r="AK204" s="60">
        <v>5.2142472</v>
      </c>
      <c r="AL204" s="60">
        <v>6.0137600000000004</v>
      </c>
      <c r="AM204" s="60">
        <v>7.89154</v>
      </c>
      <c r="AN204" s="60">
        <v>10.748329999999999</v>
      </c>
      <c r="AO204" s="60">
        <v>14.816610000000001</v>
      </c>
      <c r="AP204" s="60">
        <v>20.262840000000001</v>
      </c>
      <c r="AQ204" s="60">
        <v>27.139489999999999</v>
      </c>
      <c r="AR204" s="60">
        <v>35.343159999999997</v>
      </c>
      <c r="AS204" s="60">
        <v>44.589919999999999</v>
      </c>
      <c r="AT204" s="60">
        <v>45.860712999999997</v>
      </c>
      <c r="AU204" s="60">
        <v>48.016052000000002</v>
      </c>
      <c r="AV204" s="60">
        <v>51.894210000000001</v>
      </c>
      <c r="AW204" s="60">
        <v>55.662080000000003</v>
      </c>
      <c r="AX204" s="60">
        <v>59.241799999999998</v>
      </c>
      <c r="AY204" s="60">
        <v>62.554290000000002</v>
      </c>
      <c r="AZ204" s="60">
        <v>63.130634000000001</v>
      </c>
      <c r="BA204" s="60">
        <v>65.621582000000004</v>
      </c>
      <c r="BB204" s="60">
        <v>67.938354000000004</v>
      </c>
      <c r="BC204" s="60">
        <v>71.668689999999998</v>
      </c>
      <c r="BD204" s="60">
        <v>74.323599999999999</v>
      </c>
      <c r="BE204" s="60">
        <v>73.532219999999995</v>
      </c>
      <c r="BF204" s="60">
        <v>74.487471999999997</v>
      </c>
      <c r="BG204" s="60">
        <v>74.987373000000005</v>
      </c>
      <c r="BH204" s="60">
        <v>74.516509999999997</v>
      </c>
      <c r="BI204" s="60">
        <v>73.258094</v>
      </c>
      <c r="BJ204" s="60">
        <v>68.353819999999999</v>
      </c>
      <c r="BK204" s="60">
        <v>62.887999999999998</v>
      </c>
      <c r="BL204" s="60">
        <v>59.651012000000001</v>
      </c>
      <c r="BM204" s="60">
        <v>55.967269999999999</v>
      </c>
      <c r="BN204" s="60">
        <v>51.942400999999997</v>
      </c>
      <c r="BO204" s="60">
        <v>46.51952</v>
      </c>
      <c r="BP204" s="60">
        <v>40.976570000000002</v>
      </c>
      <c r="BQ204" s="60">
        <v>34.440370000000001</v>
      </c>
      <c r="BR204" s="60">
        <v>29.369340000000001</v>
      </c>
      <c r="BS204" s="60">
        <v>24.650690000000001</v>
      </c>
      <c r="BT204" s="60">
        <v>21.350670000000001</v>
      </c>
      <c r="BU204" s="60">
        <v>18.20317</v>
      </c>
      <c r="BV204" s="60">
        <v>15.37983</v>
      </c>
      <c r="BW204" s="60">
        <v>12.87735</v>
      </c>
      <c r="BX204" s="60">
        <v>10.68496</v>
      </c>
      <c r="BY204" s="60">
        <v>8.7860300000000002</v>
      </c>
      <c r="BZ204" s="60">
        <v>7.1595639999999996</v>
      </c>
      <c r="CA204" s="60">
        <v>5.7816890000000001</v>
      </c>
      <c r="CB204" s="60">
        <v>4.687011</v>
      </c>
      <c r="CC204" s="60">
        <v>3.7601833</v>
      </c>
      <c r="CD204" s="60">
        <v>3.0933609999999998</v>
      </c>
      <c r="CE204" s="60">
        <v>2.5288520000000001</v>
      </c>
      <c r="CF204" s="60">
        <v>2.054341</v>
      </c>
      <c r="CG204" s="60">
        <v>1.6582939999999999</v>
      </c>
      <c r="CH204" s="60">
        <v>1.331588</v>
      </c>
      <c r="CI204" s="60">
        <v>1.0623612</v>
      </c>
      <c r="CJ204" s="60">
        <v>0.83061003</v>
      </c>
      <c r="CK204" s="60">
        <v>0.64472890000000005</v>
      </c>
      <c r="CL204" s="60">
        <v>0.49680632000000002</v>
      </c>
      <c r="CM204" s="60">
        <v>0.38001531</v>
      </c>
      <c r="CN204" s="60">
        <v>0.26932641000000002</v>
      </c>
      <c r="CO204" s="60">
        <v>9.5825889999999997E-2</v>
      </c>
      <c r="CP204" s="60">
        <v>6.5855259999999999E-2</v>
      </c>
      <c r="CQ204" s="60">
        <v>4.315542E-2</v>
      </c>
      <c r="CR204" s="60">
        <v>2.7846559999999999E-2</v>
      </c>
      <c r="CS204" s="60">
        <v>1.7691680000000001E-2</v>
      </c>
      <c r="CT204" s="60">
        <v>1.106623E-2</v>
      </c>
      <c r="CU204" s="60">
        <v>6.81454E-3</v>
      </c>
      <c r="CV204" s="60">
        <v>4.4694899999999996E-3</v>
      </c>
      <c r="CW204" s="60">
        <v>2.65753E-3</v>
      </c>
      <c r="CX204" s="60">
        <v>1.55503E-3</v>
      </c>
      <c r="CY204" s="60">
        <v>7.8337000000000003E-4</v>
      </c>
      <c r="CZ204" s="60">
        <v>4.5831000000000002E-4</v>
      </c>
      <c r="DA204" s="60">
        <v>2.6395999999999999E-4</v>
      </c>
      <c r="DB204" s="60">
        <v>1.4966E-4</v>
      </c>
      <c r="DC204" s="60">
        <v>8.3529999999999995E-5</v>
      </c>
      <c r="DD204" s="60">
        <v>4.0420000000000003E-5</v>
      </c>
      <c r="DE204" s="60">
        <v>2.0089999999999999E-5</v>
      </c>
      <c r="DF204" s="60">
        <v>9.7999999999999993E-6</v>
      </c>
      <c r="DG204" s="60">
        <v>5.66E-6</v>
      </c>
      <c r="DH204" s="60">
        <v>2.5500000000000001E-6</v>
      </c>
      <c r="DI204" s="60">
        <v>1.11E-6</v>
      </c>
      <c r="DJ204" s="60">
        <v>4.7999999999999996E-7</v>
      </c>
      <c r="DK204" s="60">
        <v>1.9999999999999999E-7</v>
      </c>
      <c r="DL204" s="60">
        <v>8.0000000000000002E-8</v>
      </c>
      <c r="DM204" s="60">
        <v>2.9999999999999997E-8</v>
      </c>
      <c r="DN204" s="60">
        <v>1E-8</v>
      </c>
      <c r="DO204" s="60">
        <v>1E-8</v>
      </c>
      <c r="DP204" s="60">
        <v>0</v>
      </c>
      <c r="DQ204" s="60">
        <v>0</v>
      </c>
      <c r="DR204" s="60">
        <v>0</v>
      </c>
      <c r="DS204" s="60">
        <v>0</v>
      </c>
      <c r="DT204" s="60">
        <v>0</v>
      </c>
      <c r="DU204" s="60">
        <v>0</v>
      </c>
      <c r="DV204" s="60">
        <v>0</v>
      </c>
      <c r="DW204" s="60">
        <v>0</v>
      </c>
      <c r="DX204" s="60">
        <v>0</v>
      </c>
      <c r="DY204" s="60">
        <v>0</v>
      </c>
      <c r="DZ204" s="60">
        <v>0</v>
      </c>
      <c r="EA204" s="60">
        <v>0</v>
      </c>
      <c r="EB204" s="60">
        <v>0</v>
      </c>
      <c r="EC204" s="60">
        <v>0</v>
      </c>
      <c r="ED204" s="60">
        <v>0</v>
      </c>
      <c r="EE204" s="60">
        <v>0</v>
      </c>
      <c r="EF204" s="60">
        <v>0</v>
      </c>
      <c r="EG204" s="60">
        <v>0</v>
      </c>
      <c r="EH204" s="60">
        <v>0</v>
      </c>
      <c r="EI204" s="60">
        <v>0</v>
      </c>
      <c r="EJ204" s="60">
        <v>0</v>
      </c>
      <c r="EK204" s="60">
        <v>0</v>
      </c>
      <c r="EL204" s="60">
        <v>0</v>
      </c>
      <c r="EM204" s="60">
        <v>0</v>
      </c>
      <c r="EN204" s="60">
        <v>0</v>
      </c>
      <c r="EO204" s="60">
        <v>0</v>
      </c>
      <c r="EP204" s="60">
        <v>0</v>
      </c>
      <c r="EQ204" s="60">
        <v>0</v>
      </c>
      <c r="ER204" s="60">
        <v>0</v>
      </c>
      <c r="ES204" s="60">
        <v>0</v>
      </c>
      <c r="ET204" s="60">
        <v>0</v>
      </c>
      <c r="EU204" s="60">
        <v>0</v>
      </c>
      <c r="EV204" s="60">
        <v>0</v>
      </c>
      <c r="EW204" s="60">
        <v>0</v>
      </c>
      <c r="EX204" s="60">
        <v>0</v>
      </c>
      <c r="EY204" s="60">
        <v>0</v>
      </c>
      <c r="EZ204" s="60">
        <v>0</v>
      </c>
      <c r="FA204" s="60">
        <v>0</v>
      </c>
      <c r="FB204" s="60">
        <v>0</v>
      </c>
      <c r="FC204" s="60">
        <v>0</v>
      </c>
      <c r="FD204" s="60">
        <v>0</v>
      </c>
      <c r="FE204" s="60">
        <v>0</v>
      </c>
      <c r="FF204" s="60">
        <v>0</v>
      </c>
      <c r="FG204" s="60">
        <v>0</v>
      </c>
      <c r="FH204" s="60">
        <v>0</v>
      </c>
      <c r="FI204" s="60">
        <v>0</v>
      </c>
      <c r="FJ204" s="60">
        <v>0</v>
      </c>
      <c r="FK204" s="60">
        <v>0</v>
      </c>
      <c r="FL204" s="60">
        <v>0</v>
      </c>
      <c r="FM204" s="60">
        <v>0</v>
      </c>
      <c r="FN204" s="60">
        <v>0</v>
      </c>
      <c r="FO204" s="60">
        <v>0</v>
      </c>
      <c r="FP204" s="60">
        <v>0</v>
      </c>
      <c r="FQ204" s="60">
        <v>0</v>
      </c>
      <c r="FR204" s="60">
        <v>0</v>
      </c>
      <c r="FS204" s="60">
        <v>0</v>
      </c>
      <c r="FT204" s="60">
        <v>0</v>
      </c>
      <c r="FU204" s="60">
        <v>0</v>
      </c>
      <c r="FV204" s="60">
        <v>0</v>
      </c>
      <c r="FW204" s="60">
        <v>0</v>
      </c>
      <c r="FX204" s="60">
        <v>0</v>
      </c>
      <c r="FY204" s="60">
        <v>0</v>
      </c>
      <c r="FZ204" s="60">
        <v>0</v>
      </c>
      <c r="GA204" s="60">
        <v>0</v>
      </c>
      <c r="GB204" s="60">
        <v>0</v>
      </c>
      <c r="GC204" s="60">
        <v>0</v>
      </c>
      <c r="GD204" s="60">
        <v>0</v>
      </c>
      <c r="GE204" s="60">
        <v>0</v>
      </c>
      <c r="GF204" s="60">
        <v>0</v>
      </c>
      <c r="GG204" s="60">
        <v>0</v>
      </c>
      <c r="GH204" s="60">
        <v>0</v>
      </c>
      <c r="GI204" s="60">
        <v>0</v>
      </c>
      <c r="GJ204" s="60">
        <v>0</v>
      </c>
      <c r="GK204" s="60">
        <v>0</v>
      </c>
      <c r="GL204" s="60">
        <v>0</v>
      </c>
      <c r="GM204" s="60">
        <v>0</v>
      </c>
      <c r="GN204" s="60">
        <v>0</v>
      </c>
      <c r="GO204" s="60">
        <v>0</v>
      </c>
      <c r="GP204" s="60">
        <v>0</v>
      </c>
      <c r="GQ204" s="60">
        <v>0</v>
      </c>
      <c r="GR204" s="60">
        <v>0</v>
      </c>
      <c r="GS204" s="60">
        <v>0</v>
      </c>
    </row>
    <row r="205" spans="1:201" x14ac:dyDescent="0.2">
      <c r="A205" s="70">
        <v>42223.513194444444</v>
      </c>
      <c r="B205" s="60">
        <v>0</v>
      </c>
      <c r="C205" s="60">
        <v>4.0325000000000002E-4</v>
      </c>
      <c r="D205" s="60">
        <v>5.1488E-4</v>
      </c>
      <c r="E205" s="60">
        <v>5.4040999999999996E-4</v>
      </c>
      <c r="F205" s="60">
        <v>5.3388000000000003E-4</v>
      </c>
      <c r="G205" s="60">
        <v>6.2956999999999998E-4</v>
      </c>
      <c r="H205" s="60">
        <v>7.2294999999999998E-4</v>
      </c>
      <c r="I205" s="60">
        <v>8.2503999999999997E-4</v>
      </c>
      <c r="J205" s="60">
        <v>9.7675999999999991E-4</v>
      </c>
      <c r="K205" s="60">
        <v>1.0498899999999999E-3</v>
      </c>
      <c r="L205" s="60">
        <v>1.62593E-3</v>
      </c>
      <c r="M205" s="60">
        <v>2.49001E-3</v>
      </c>
      <c r="N205" s="60">
        <v>4.9687799999999999E-3</v>
      </c>
      <c r="O205" s="60">
        <v>1.026234E-2</v>
      </c>
      <c r="P205" s="60">
        <v>2.0896290000000001E-2</v>
      </c>
      <c r="Q205" s="60">
        <v>3.9984270000000002E-2</v>
      </c>
      <c r="R205" s="60">
        <v>7.3130920000000002E-2</v>
      </c>
      <c r="S205" s="60">
        <v>0.12754969999999999</v>
      </c>
      <c r="T205" s="60">
        <v>0.21214411999999999</v>
      </c>
      <c r="U205" s="60">
        <v>0.27458009999999999</v>
      </c>
      <c r="V205" s="60">
        <v>0.36133322000000001</v>
      </c>
      <c r="W205" s="60">
        <v>0.50116561999999998</v>
      </c>
      <c r="X205" s="60">
        <v>0.67656729999999998</v>
      </c>
      <c r="Y205" s="60">
        <v>0.88944129999999999</v>
      </c>
      <c r="Z205" s="60">
        <v>1.1393629999999999</v>
      </c>
      <c r="AA205" s="60">
        <v>1.4231320000000001</v>
      </c>
      <c r="AB205" s="60">
        <v>1.7346079999999999</v>
      </c>
      <c r="AC205" s="60">
        <v>2.0649109999999999</v>
      </c>
      <c r="AD205" s="60">
        <v>2.2222140000000001</v>
      </c>
      <c r="AE205" s="60">
        <v>2.5718524</v>
      </c>
      <c r="AF205" s="60">
        <v>3.1046352000000002</v>
      </c>
      <c r="AG205" s="60">
        <v>3.5181073999999999</v>
      </c>
      <c r="AH205" s="60">
        <v>3.8259780000000001</v>
      </c>
      <c r="AI205" s="60">
        <v>4.0962670000000001</v>
      </c>
      <c r="AJ205" s="60">
        <v>4.4496840999999998</v>
      </c>
      <c r="AK205" s="60">
        <v>5.0547151000000001</v>
      </c>
      <c r="AL205" s="60">
        <v>5.7746310000000003</v>
      </c>
      <c r="AM205" s="60">
        <v>7.5131382000000002</v>
      </c>
      <c r="AN205" s="60">
        <v>10.178591000000001</v>
      </c>
      <c r="AO205" s="60">
        <v>14.005471</v>
      </c>
      <c r="AP205" s="60">
        <v>19.170459999999999</v>
      </c>
      <c r="AQ205" s="60">
        <v>25.745643000000001</v>
      </c>
      <c r="AR205" s="60">
        <v>33.655940999999999</v>
      </c>
      <c r="AS205" s="60">
        <v>42.651679999999999</v>
      </c>
      <c r="AT205" s="60">
        <v>43.970219999999998</v>
      </c>
      <c r="AU205" s="60">
        <v>46.137770000000003</v>
      </c>
      <c r="AV205" s="60">
        <v>49.983370999999998</v>
      </c>
      <c r="AW205" s="60">
        <v>53.745570999999998</v>
      </c>
      <c r="AX205" s="60">
        <v>57.348739999999999</v>
      </c>
      <c r="AY205" s="60">
        <v>60.715229999999998</v>
      </c>
      <c r="AZ205" s="60">
        <v>61.433199999999999</v>
      </c>
      <c r="BA205" s="60">
        <v>64.031580000000005</v>
      </c>
      <c r="BB205" s="60">
        <v>66.526572999999999</v>
      </c>
      <c r="BC205" s="60">
        <v>70.441329999999994</v>
      </c>
      <c r="BD205" s="60">
        <v>73.299644000000001</v>
      </c>
      <c r="BE205" s="60">
        <v>72.761070000000004</v>
      </c>
      <c r="BF205" s="60">
        <v>73.881600000000006</v>
      </c>
      <c r="BG205" s="60">
        <v>74.660309999999996</v>
      </c>
      <c r="BH205" s="60">
        <v>74.476780000000005</v>
      </c>
      <c r="BI205" s="60">
        <v>73.482284000000007</v>
      </c>
      <c r="BJ205" s="60">
        <v>68.856740000000002</v>
      </c>
      <c r="BK205" s="60">
        <v>63.629829999999998</v>
      </c>
      <c r="BL205" s="60">
        <v>60.576979999999999</v>
      </c>
      <c r="BM205" s="60">
        <v>57.047431000000003</v>
      </c>
      <c r="BN205" s="60">
        <v>53.143659999999997</v>
      </c>
      <c r="BO205" s="60">
        <v>47.819572000000001</v>
      </c>
      <c r="BP205" s="60">
        <v>42.321120999999998</v>
      </c>
      <c r="BQ205" s="60">
        <v>35.740409999999997</v>
      </c>
      <c r="BR205" s="60">
        <v>30.622693999999999</v>
      </c>
      <c r="BS205" s="60">
        <v>25.825240999999998</v>
      </c>
      <c r="BT205" s="60">
        <v>22.446193000000001</v>
      </c>
      <c r="BU205" s="60">
        <v>19.207360000000001</v>
      </c>
      <c r="BV205" s="60">
        <v>16.28829</v>
      </c>
      <c r="BW205" s="60">
        <v>13.68886</v>
      </c>
      <c r="BX205" s="60">
        <v>11.40104</v>
      </c>
      <c r="BY205" s="60">
        <v>9.4104069999999993</v>
      </c>
      <c r="BZ205" s="60">
        <v>7.6976914000000001</v>
      </c>
      <c r="CA205" s="60">
        <v>6.24024</v>
      </c>
      <c r="CB205" s="60">
        <v>5.0774759999999999</v>
      </c>
      <c r="CC205" s="60">
        <v>4.0870360000000003</v>
      </c>
      <c r="CD205" s="60">
        <v>3.3732950000000002</v>
      </c>
      <c r="CE205" s="60">
        <v>2.7668590000000002</v>
      </c>
      <c r="CF205" s="60">
        <v>2.2552392000000001</v>
      </c>
      <c r="CG205" s="60">
        <v>1.826651</v>
      </c>
      <c r="CH205" s="60">
        <v>1.4718340000000001</v>
      </c>
      <c r="CI205" s="60">
        <v>1.178355</v>
      </c>
      <c r="CJ205" s="60">
        <v>0.92473079999999996</v>
      </c>
      <c r="CK205" s="60">
        <v>0.72049819999999998</v>
      </c>
      <c r="CL205" s="60">
        <v>0.55732053000000004</v>
      </c>
      <c r="CM205" s="60">
        <v>0.42796334000000003</v>
      </c>
      <c r="CN205" s="60">
        <v>0.30477290000000001</v>
      </c>
      <c r="CO205" s="60">
        <v>0.1089273</v>
      </c>
      <c r="CP205" s="60">
        <v>7.5270439999999994E-2</v>
      </c>
      <c r="CQ205" s="60">
        <v>4.9620419999999998E-2</v>
      </c>
      <c r="CR205" s="60">
        <v>3.2212879999999999E-2</v>
      </c>
      <c r="CS205" s="60">
        <v>2.059215E-2</v>
      </c>
      <c r="CT205" s="60">
        <v>1.2961250000000001E-2</v>
      </c>
      <c r="CU205" s="60">
        <v>8.0322599999999994E-3</v>
      </c>
      <c r="CV205" s="60">
        <v>5.2979400000000001E-3</v>
      </c>
      <c r="CW205" s="60">
        <v>3.17082E-3</v>
      </c>
      <c r="CX205" s="60">
        <v>1.8676999999999999E-3</v>
      </c>
      <c r="CY205" s="60">
        <v>9.4605999999999998E-4</v>
      </c>
      <c r="CZ205" s="60">
        <v>5.5719999999999999E-4</v>
      </c>
      <c r="DA205" s="60">
        <v>3.2309E-4</v>
      </c>
      <c r="DB205" s="60">
        <v>1.8442999999999999E-4</v>
      </c>
      <c r="DC205" s="60">
        <v>1.0364E-4</v>
      </c>
      <c r="DD205" s="60">
        <v>5.0540000000000001E-5</v>
      </c>
      <c r="DE205" s="60">
        <v>2.531E-5</v>
      </c>
      <c r="DF205" s="60">
        <v>1.2439999999999999E-5</v>
      </c>
      <c r="DG205" s="60">
        <v>7.2300000000000002E-6</v>
      </c>
      <c r="DH205" s="60">
        <v>3.2799999999999999E-6</v>
      </c>
      <c r="DI205" s="60">
        <v>1.44E-6</v>
      </c>
      <c r="DJ205" s="60">
        <v>6.1999999999999999E-7</v>
      </c>
      <c r="DK205" s="60">
        <v>2.6E-7</v>
      </c>
      <c r="DL205" s="60">
        <v>1.1000000000000001E-7</v>
      </c>
      <c r="DM205" s="60">
        <v>4.0000000000000001E-8</v>
      </c>
      <c r="DN205" s="60">
        <v>2E-8</v>
      </c>
      <c r="DO205" s="60">
        <v>1E-8</v>
      </c>
      <c r="DP205" s="60">
        <v>0</v>
      </c>
      <c r="DQ205" s="60">
        <v>0</v>
      </c>
      <c r="DR205" s="60">
        <v>0</v>
      </c>
      <c r="DS205" s="60">
        <v>0</v>
      </c>
      <c r="DT205" s="60">
        <v>0</v>
      </c>
      <c r="DU205" s="60">
        <v>0</v>
      </c>
      <c r="DV205" s="60">
        <v>0</v>
      </c>
      <c r="DW205" s="60">
        <v>0</v>
      </c>
      <c r="DX205" s="60">
        <v>0</v>
      </c>
      <c r="DY205" s="60">
        <v>0</v>
      </c>
      <c r="DZ205" s="60">
        <v>0</v>
      </c>
      <c r="EA205" s="60">
        <v>0</v>
      </c>
      <c r="EB205" s="60">
        <v>0</v>
      </c>
      <c r="EC205" s="60">
        <v>0</v>
      </c>
      <c r="ED205" s="60">
        <v>0</v>
      </c>
      <c r="EE205" s="60">
        <v>0</v>
      </c>
      <c r="EF205" s="60">
        <v>0</v>
      </c>
      <c r="EG205" s="60">
        <v>0</v>
      </c>
      <c r="EH205" s="60">
        <v>0</v>
      </c>
      <c r="EI205" s="60">
        <v>0</v>
      </c>
      <c r="EJ205" s="60">
        <v>0</v>
      </c>
      <c r="EK205" s="60">
        <v>0</v>
      </c>
      <c r="EL205" s="60">
        <v>0</v>
      </c>
      <c r="EM205" s="60">
        <v>0</v>
      </c>
      <c r="EN205" s="60">
        <v>0</v>
      </c>
      <c r="EO205" s="60">
        <v>0</v>
      </c>
      <c r="EP205" s="60">
        <v>0</v>
      </c>
      <c r="EQ205" s="60">
        <v>0</v>
      </c>
      <c r="ER205" s="60">
        <v>0</v>
      </c>
      <c r="ES205" s="60">
        <v>0</v>
      </c>
      <c r="ET205" s="60">
        <v>0</v>
      </c>
      <c r="EU205" s="60">
        <v>0</v>
      </c>
      <c r="EV205" s="60">
        <v>0</v>
      </c>
      <c r="EW205" s="60">
        <v>0</v>
      </c>
      <c r="EX205" s="60">
        <v>0</v>
      </c>
      <c r="EY205" s="60">
        <v>0</v>
      </c>
      <c r="EZ205" s="60">
        <v>0</v>
      </c>
      <c r="FA205" s="60">
        <v>0</v>
      </c>
      <c r="FB205" s="60">
        <v>0</v>
      </c>
      <c r="FC205" s="60">
        <v>0</v>
      </c>
      <c r="FD205" s="60">
        <v>0</v>
      </c>
      <c r="FE205" s="60">
        <v>0</v>
      </c>
      <c r="FF205" s="60">
        <v>0</v>
      </c>
      <c r="FG205" s="60">
        <v>0</v>
      </c>
      <c r="FH205" s="60">
        <v>0</v>
      </c>
      <c r="FI205" s="60">
        <v>0</v>
      </c>
      <c r="FJ205" s="60">
        <v>0</v>
      </c>
      <c r="FK205" s="60">
        <v>0</v>
      </c>
      <c r="FL205" s="60">
        <v>0</v>
      </c>
      <c r="FM205" s="60">
        <v>0</v>
      </c>
      <c r="FN205" s="60">
        <v>0</v>
      </c>
      <c r="FO205" s="60">
        <v>0</v>
      </c>
      <c r="FP205" s="60">
        <v>0</v>
      </c>
      <c r="FQ205" s="60">
        <v>0</v>
      </c>
      <c r="FR205" s="60">
        <v>0</v>
      </c>
      <c r="FS205" s="60">
        <v>0</v>
      </c>
      <c r="FT205" s="60">
        <v>0</v>
      </c>
      <c r="FU205" s="60">
        <v>0</v>
      </c>
      <c r="FV205" s="60">
        <v>0</v>
      </c>
      <c r="FW205" s="60">
        <v>0</v>
      </c>
      <c r="FX205" s="60">
        <v>0</v>
      </c>
      <c r="FY205" s="60">
        <v>0</v>
      </c>
      <c r="FZ205" s="60">
        <v>0</v>
      </c>
      <c r="GA205" s="60">
        <v>0</v>
      </c>
      <c r="GB205" s="60">
        <v>0</v>
      </c>
      <c r="GC205" s="60">
        <v>0</v>
      </c>
      <c r="GD205" s="60">
        <v>0</v>
      </c>
      <c r="GE205" s="60">
        <v>0</v>
      </c>
      <c r="GF205" s="60">
        <v>0</v>
      </c>
      <c r="GG205" s="60">
        <v>0</v>
      </c>
      <c r="GH205" s="60">
        <v>0</v>
      </c>
      <c r="GI205" s="60">
        <v>0</v>
      </c>
      <c r="GJ205" s="60">
        <v>0</v>
      </c>
      <c r="GK205" s="60">
        <v>0</v>
      </c>
      <c r="GL205" s="60">
        <v>0</v>
      </c>
      <c r="GM205" s="60">
        <v>0</v>
      </c>
      <c r="GN205" s="60">
        <v>0</v>
      </c>
      <c r="GO205" s="60">
        <v>0</v>
      </c>
      <c r="GP205" s="60">
        <v>0</v>
      </c>
      <c r="GQ205" s="60">
        <v>0</v>
      </c>
      <c r="GR205" s="60">
        <v>0</v>
      </c>
      <c r="GS205" s="60">
        <v>0</v>
      </c>
    </row>
    <row r="206" spans="1:201" x14ac:dyDescent="0.2">
      <c r="A206" s="70">
        <v>42223.523888888885</v>
      </c>
      <c r="B206" s="60">
        <v>0</v>
      </c>
      <c r="C206" s="60">
        <v>4.0298999999999999E-4</v>
      </c>
      <c r="D206" s="60">
        <v>5.1466999999999995E-4</v>
      </c>
      <c r="E206" s="60">
        <v>5.4025000000000004E-4</v>
      </c>
      <c r="F206" s="60">
        <v>5.3342999999999999E-4</v>
      </c>
      <c r="G206" s="60">
        <v>6.2892000000000004E-4</v>
      </c>
      <c r="H206" s="60">
        <v>7.2143000000000001E-4</v>
      </c>
      <c r="I206" s="60">
        <v>8.1952999999999995E-4</v>
      </c>
      <c r="J206" s="60">
        <v>9.5547000000000004E-4</v>
      </c>
      <c r="K206" s="60">
        <v>9.9357000000000004E-4</v>
      </c>
      <c r="L206" s="60">
        <v>1.4636499999999999E-3</v>
      </c>
      <c r="M206" s="60">
        <v>2.1448600000000002E-3</v>
      </c>
      <c r="N206" s="60">
        <v>4.1701999999999998E-3</v>
      </c>
      <c r="O206" s="60">
        <v>8.5347400000000007E-3</v>
      </c>
      <c r="P206" s="60">
        <v>1.7394550000000002E-2</v>
      </c>
      <c r="Q206" s="60">
        <v>3.3480160000000002E-2</v>
      </c>
      <c r="R206" s="60">
        <v>6.1730340000000002E-2</v>
      </c>
      <c r="S206" s="60">
        <v>0.10865373</v>
      </c>
      <c r="T206" s="60">
        <v>0.1824722</v>
      </c>
      <c r="U206" s="60">
        <v>0.23801459999999999</v>
      </c>
      <c r="V206" s="60">
        <v>0.31582152000000002</v>
      </c>
      <c r="W206" s="60">
        <v>0.44157603000000001</v>
      </c>
      <c r="X206" s="60">
        <v>0.60098770000000001</v>
      </c>
      <c r="Y206" s="60">
        <v>0.79656939999999998</v>
      </c>
      <c r="Z206" s="60">
        <v>1.028786</v>
      </c>
      <c r="AA206" s="60">
        <v>1.2955460000000001</v>
      </c>
      <c r="AB206" s="60">
        <v>1.5919350000000001</v>
      </c>
      <c r="AC206" s="60">
        <v>1.9102733999999999</v>
      </c>
      <c r="AD206" s="60">
        <v>2.0721690000000001</v>
      </c>
      <c r="AE206" s="60">
        <v>2.4182670000000002</v>
      </c>
      <c r="AF206" s="60">
        <v>2.9612120000000002</v>
      </c>
      <c r="AG206" s="60">
        <v>3.3940830000000002</v>
      </c>
      <c r="AH206" s="60">
        <v>3.72052</v>
      </c>
      <c r="AI206" s="60">
        <v>3.9968300000000001</v>
      </c>
      <c r="AJ206" s="60">
        <v>4.3316800000000004</v>
      </c>
      <c r="AK206" s="60">
        <v>4.8819369999999997</v>
      </c>
      <c r="AL206" s="60">
        <v>5.5178960000000004</v>
      </c>
      <c r="AM206" s="60">
        <v>7.1060360999999999</v>
      </c>
      <c r="AN206" s="60">
        <v>9.5618934000000007</v>
      </c>
      <c r="AO206" s="60">
        <v>13.12093</v>
      </c>
      <c r="AP206" s="60">
        <v>17.969812000000001</v>
      </c>
      <c r="AQ206" s="60">
        <v>24.20121</v>
      </c>
      <c r="AR206" s="60">
        <v>31.770779999999998</v>
      </c>
      <c r="AS206" s="60">
        <v>40.467052000000002</v>
      </c>
      <c r="AT206" s="60">
        <v>41.829462999999997</v>
      </c>
      <c r="AU206" s="60">
        <v>44.001224000000001</v>
      </c>
      <c r="AV206" s="60">
        <v>47.799022000000001</v>
      </c>
      <c r="AW206" s="60">
        <v>51.543019999999999</v>
      </c>
      <c r="AX206" s="60">
        <v>55.160490000000003</v>
      </c>
      <c r="AY206" s="60">
        <v>58.575740000000003</v>
      </c>
      <c r="AZ206" s="60">
        <v>59.444792999999997</v>
      </c>
      <c r="BA206" s="60">
        <v>62.153950000000002</v>
      </c>
      <c r="BB206" s="60">
        <v>64.839119999999994</v>
      </c>
      <c r="BC206" s="60">
        <v>68.950453999999993</v>
      </c>
      <c r="BD206" s="60">
        <v>72.030519999999996</v>
      </c>
      <c r="BE206" s="60">
        <v>71.776700000000005</v>
      </c>
      <c r="BF206" s="60">
        <v>73.082083999999995</v>
      </c>
      <c r="BG206" s="60">
        <v>74.177131000000003</v>
      </c>
      <c r="BH206" s="60">
        <v>74.323843999999994</v>
      </c>
      <c r="BI206" s="60">
        <v>73.636309999999995</v>
      </c>
      <c r="BJ206" s="60">
        <v>69.343209999999999</v>
      </c>
      <c r="BK206" s="60">
        <v>64.40625</v>
      </c>
      <c r="BL206" s="60">
        <v>61.577452999999998</v>
      </c>
      <c r="BM206" s="60">
        <v>58.239100000000001</v>
      </c>
      <c r="BN206" s="60">
        <v>54.489409999999999</v>
      </c>
      <c r="BO206" s="60">
        <v>49.297989999999999</v>
      </c>
      <c r="BP206" s="60">
        <v>43.868729999999999</v>
      </c>
      <c r="BQ206" s="60">
        <v>37.252383999999999</v>
      </c>
      <c r="BR206" s="60">
        <v>32.093699999999998</v>
      </c>
      <c r="BS206" s="60">
        <v>27.215263</v>
      </c>
      <c r="BT206" s="60">
        <v>23.749981999999999</v>
      </c>
      <c r="BU206" s="60">
        <v>20.409210000000002</v>
      </c>
      <c r="BV206" s="60">
        <v>17.381519999999998</v>
      </c>
      <c r="BW206" s="60">
        <v>14.670640000000001</v>
      </c>
      <c r="BX206" s="60">
        <v>12.271890000000001</v>
      </c>
      <c r="BY206" s="60">
        <v>10.173640000000001</v>
      </c>
      <c r="BZ206" s="60">
        <v>8.3588290000000001</v>
      </c>
      <c r="CA206" s="60">
        <v>6.8064340999999997</v>
      </c>
      <c r="CB206" s="60">
        <v>5.5618724000000004</v>
      </c>
      <c r="CC206" s="60">
        <v>4.4942099999999998</v>
      </c>
      <c r="CD206" s="60">
        <v>3.7234313000000001</v>
      </c>
      <c r="CE206" s="60">
        <v>3.0657559999999999</v>
      </c>
      <c r="CF206" s="60">
        <v>2.508553</v>
      </c>
      <c r="CG206" s="60">
        <v>2.0397919999999998</v>
      </c>
      <c r="CH206" s="60">
        <v>1.6501060000000001</v>
      </c>
      <c r="CI206" s="60">
        <v>1.3263990000000001</v>
      </c>
      <c r="CJ206" s="60">
        <v>1.0453760000000001</v>
      </c>
      <c r="CK206" s="60">
        <v>0.81804180000000004</v>
      </c>
      <c r="CL206" s="60">
        <v>0.63556570000000001</v>
      </c>
      <c r="CM206" s="60">
        <v>0.490234</v>
      </c>
      <c r="CN206" s="60">
        <v>0.35105999999999998</v>
      </c>
      <c r="CO206" s="60">
        <v>0.12612119999999999</v>
      </c>
      <c r="CP206" s="60">
        <v>8.7703169999999997E-2</v>
      </c>
      <c r="CQ206" s="60">
        <v>5.8214969999999998E-2</v>
      </c>
      <c r="CR206" s="60">
        <v>3.8057130000000002E-2</v>
      </c>
      <c r="CS206" s="60">
        <v>2.4501269999999999E-2</v>
      </c>
      <c r="CT206" s="60">
        <v>1.553325E-2</v>
      </c>
      <c r="CU206" s="60">
        <v>9.6967700000000004E-3</v>
      </c>
      <c r="CV206" s="60">
        <v>6.4374999999999996E-3</v>
      </c>
      <c r="CW206" s="60">
        <v>3.8820999999999999E-3</v>
      </c>
      <c r="CX206" s="60">
        <v>2.3042200000000001E-3</v>
      </c>
      <c r="CY206" s="60">
        <v>1.17457E-3</v>
      </c>
      <c r="CZ206" s="60">
        <v>6.9715E-4</v>
      </c>
      <c r="DA206" s="60">
        <v>4.0739999999999998E-4</v>
      </c>
      <c r="DB206" s="60">
        <v>2.3439000000000001E-4</v>
      </c>
      <c r="DC206" s="60">
        <v>1.3276E-4</v>
      </c>
      <c r="DD206" s="60">
        <v>6.5339999999999994E-5</v>
      </c>
      <c r="DE206" s="60">
        <v>3.3000000000000003E-5</v>
      </c>
      <c r="DF206" s="60">
        <v>1.6359999999999999E-5</v>
      </c>
      <c r="DG206" s="60">
        <v>9.5699999999999999E-6</v>
      </c>
      <c r="DH206" s="60">
        <v>4.3699999999999997E-6</v>
      </c>
      <c r="DI206" s="60">
        <v>1.9400000000000001E-6</v>
      </c>
      <c r="DJ206" s="60">
        <v>8.4E-7</v>
      </c>
      <c r="DK206" s="60">
        <v>3.5999999999999999E-7</v>
      </c>
      <c r="DL206" s="60">
        <v>1.4999999999999999E-7</v>
      </c>
      <c r="DM206" s="60">
        <v>5.9999999999999995E-8</v>
      </c>
      <c r="DN206" s="60">
        <v>2.9999999999999997E-8</v>
      </c>
      <c r="DO206" s="60">
        <v>1E-8</v>
      </c>
      <c r="DP206" s="60">
        <v>0</v>
      </c>
      <c r="DQ206" s="60">
        <v>0</v>
      </c>
      <c r="DR206" s="60">
        <v>0</v>
      </c>
      <c r="DS206" s="60">
        <v>0</v>
      </c>
      <c r="DT206" s="60">
        <v>0</v>
      </c>
      <c r="DU206" s="60">
        <v>0</v>
      </c>
      <c r="DV206" s="60">
        <v>0</v>
      </c>
      <c r="DW206" s="60">
        <v>0</v>
      </c>
      <c r="DX206" s="60">
        <v>0</v>
      </c>
      <c r="DY206" s="60">
        <v>0</v>
      </c>
      <c r="DZ206" s="60">
        <v>0</v>
      </c>
      <c r="EA206" s="60">
        <v>0</v>
      </c>
      <c r="EB206" s="60">
        <v>0</v>
      </c>
      <c r="EC206" s="60">
        <v>0</v>
      </c>
      <c r="ED206" s="60">
        <v>0</v>
      </c>
      <c r="EE206" s="60">
        <v>0</v>
      </c>
      <c r="EF206" s="60">
        <v>0</v>
      </c>
      <c r="EG206" s="60">
        <v>0</v>
      </c>
      <c r="EH206" s="60">
        <v>0</v>
      </c>
      <c r="EI206" s="60">
        <v>0</v>
      </c>
      <c r="EJ206" s="60">
        <v>0</v>
      </c>
      <c r="EK206" s="60">
        <v>0</v>
      </c>
      <c r="EL206" s="60">
        <v>0</v>
      </c>
      <c r="EM206" s="60">
        <v>0</v>
      </c>
      <c r="EN206" s="60">
        <v>0</v>
      </c>
      <c r="EO206" s="60">
        <v>0</v>
      </c>
      <c r="EP206" s="60">
        <v>0</v>
      </c>
      <c r="EQ206" s="60">
        <v>0</v>
      </c>
      <c r="ER206" s="60">
        <v>0</v>
      </c>
      <c r="ES206" s="60">
        <v>0</v>
      </c>
      <c r="ET206" s="60">
        <v>0</v>
      </c>
      <c r="EU206" s="60">
        <v>0</v>
      </c>
      <c r="EV206" s="60">
        <v>0</v>
      </c>
      <c r="EW206" s="60">
        <v>0</v>
      </c>
      <c r="EX206" s="60">
        <v>0</v>
      </c>
      <c r="EY206" s="60">
        <v>0</v>
      </c>
      <c r="EZ206" s="60">
        <v>0</v>
      </c>
      <c r="FA206" s="60">
        <v>0</v>
      </c>
      <c r="FB206" s="60">
        <v>0</v>
      </c>
      <c r="FC206" s="60">
        <v>0</v>
      </c>
      <c r="FD206" s="60">
        <v>0</v>
      </c>
      <c r="FE206" s="60">
        <v>0</v>
      </c>
      <c r="FF206" s="60">
        <v>0</v>
      </c>
      <c r="FG206" s="60">
        <v>0</v>
      </c>
      <c r="FH206" s="60">
        <v>0</v>
      </c>
      <c r="FI206" s="60">
        <v>0</v>
      </c>
      <c r="FJ206" s="60">
        <v>0</v>
      </c>
      <c r="FK206" s="60">
        <v>0</v>
      </c>
      <c r="FL206" s="60">
        <v>0</v>
      </c>
      <c r="FM206" s="60">
        <v>0</v>
      </c>
      <c r="FN206" s="60">
        <v>0</v>
      </c>
      <c r="FO206" s="60">
        <v>0</v>
      </c>
      <c r="FP206" s="60">
        <v>0</v>
      </c>
      <c r="FQ206" s="60">
        <v>0</v>
      </c>
      <c r="FR206" s="60">
        <v>0</v>
      </c>
      <c r="FS206" s="60">
        <v>0</v>
      </c>
      <c r="FT206" s="60">
        <v>0</v>
      </c>
      <c r="FU206" s="60">
        <v>0</v>
      </c>
      <c r="FV206" s="60">
        <v>0</v>
      </c>
      <c r="FW206" s="60">
        <v>0</v>
      </c>
      <c r="FX206" s="60">
        <v>0</v>
      </c>
      <c r="FY206" s="60">
        <v>0</v>
      </c>
      <c r="FZ206" s="60">
        <v>0</v>
      </c>
      <c r="GA206" s="60">
        <v>0</v>
      </c>
      <c r="GB206" s="60">
        <v>0</v>
      </c>
      <c r="GC206" s="60">
        <v>0</v>
      </c>
      <c r="GD206" s="60">
        <v>0</v>
      </c>
      <c r="GE206" s="60">
        <v>0</v>
      </c>
      <c r="GF206" s="60">
        <v>0</v>
      </c>
      <c r="GG206" s="60">
        <v>0</v>
      </c>
      <c r="GH206" s="60">
        <v>0</v>
      </c>
      <c r="GI206" s="60">
        <v>0</v>
      </c>
      <c r="GJ206" s="60">
        <v>0</v>
      </c>
      <c r="GK206" s="60">
        <v>0</v>
      </c>
      <c r="GL206" s="60">
        <v>0</v>
      </c>
      <c r="GM206" s="60">
        <v>0</v>
      </c>
      <c r="GN206" s="60">
        <v>0</v>
      </c>
      <c r="GO206" s="60">
        <v>0</v>
      </c>
      <c r="GP206" s="60">
        <v>0</v>
      </c>
      <c r="GQ206" s="60">
        <v>0</v>
      </c>
      <c r="GR206" s="60">
        <v>0</v>
      </c>
      <c r="GS206" s="60">
        <v>0</v>
      </c>
    </row>
    <row r="207" spans="1:201" x14ac:dyDescent="0.2">
      <c r="A207" s="70">
        <v>42223.533090277779</v>
      </c>
      <c r="B207" s="60">
        <v>0</v>
      </c>
      <c r="C207" s="60">
        <v>4.0276E-4</v>
      </c>
      <c r="D207" s="60">
        <v>5.1447999999999999E-4</v>
      </c>
      <c r="E207" s="60">
        <v>5.4012000000000005E-4</v>
      </c>
      <c r="F207" s="60">
        <v>5.3304999999999997E-4</v>
      </c>
      <c r="G207" s="60">
        <v>6.2839000000000005E-4</v>
      </c>
      <c r="H207" s="60">
        <v>7.2031000000000005E-4</v>
      </c>
      <c r="I207" s="60">
        <v>8.1570999999999998E-4</v>
      </c>
      <c r="J207" s="60">
        <v>9.4089E-4</v>
      </c>
      <c r="K207" s="60">
        <v>9.5476999999999997E-4</v>
      </c>
      <c r="L207" s="60">
        <v>1.3509500000000001E-3</v>
      </c>
      <c r="M207" s="60">
        <v>1.90311E-3</v>
      </c>
      <c r="N207" s="60">
        <v>3.6055599999999998E-3</v>
      </c>
      <c r="O207" s="60">
        <v>7.3009599999999996E-3</v>
      </c>
      <c r="P207" s="60">
        <v>1.48679E-2</v>
      </c>
      <c r="Q207" s="60">
        <v>2.873852E-2</v>
      </c>
      <c r="R207" s="60">
        <v>5.3331070000000001E-2</v>
      </c>
      <c r="S207" s="60">
        <v>9.4582269999999996E-2</v>
      </c>
      <c r="T207" s="60">
        <v>0.16013403000000001</v>
      </c>
      <c r="U207" s="60">
        <v>0.21024419999999999</v>
      </c>
      <c r="V207" s="60">
        <v>0.28093293000000003</v>
      </c>
      <c r="W207" s="60">
        <v>0.39547569999999999</v>
      </c>
      <c r="X207" s="60">
        <v>0.5419659</v>
      </c>
      <c r="Y207" s="60">
        <v>0.72334379999999998</v>
      </c>
      <c r="Z207" s="60">
        <v>0.94073859999999998</v>
      </c>
      <c r="AA207" s="60">
        <v>1.1929270000000001</v>
      </c>
      <c r="AB207" s="60">
        <v>1.4759910000000001</v>
      </c>
      <c r="AC207" s="60">
        <v>1.7832703000000001</v>
      </c>
      <c r="AD207" s="60">
        <v>1.9475789999999999</v>
      </c>
      <c r="AE207" s="60">
        <v>2.2891870000000001</v>
      </c>
      <c r="AF207" s="60">
        <v>2.8381769999999999</v>
      </c>
      <c r="AG207" s="60">
        <v>3.2859153000000001</v>
      </c>
      <c r="AH207" s="60">
        <v>3.6281043999999998</v>
      </c>
      <c r="AI207" s="60">
        <v>3.9114110000000002</v>
      </c>
      <c r="AJ207" s="60">
        <v>4.2343630000000001</v>
      </c>
      <c r="AK207" s="60">
        <v>4.7439249999999999</v>
      </c>
      <c r="AL207" s="60">
        <v>5.315156</v>
      </c>
      <c r="AM207" s="60">
        <v>6.7843270000000002</v>
      </c>
      <c r="AN207" s="60">
        <v>9.0718420999999996</v>
      </c>
      <c r="AO207" s="60">
        <v>12.41295</v>
      </c>
      <c r="AP207" s="60">
        <v>17.001359999999998</v>
      </c>
      <c r="AQ207" s="60">
        <v>22.945432</v>
      </c>
      <c r="AR207" s="60">
        <v>30.225280000000001</v>
      </c>
      <c r="AS207" s="60">
        <v>38.66057</v>
      </c>
      <c r="AT207" s="60">
        <v>40.051169999999999</v>
      </c>
      <c r="AU207" s="60">
        <v>42.218609999999998</v>
      </c>
      <c r="AV207" s="60">
        <v>45.96772</v>
      </c>
      <c r="AW207" s="60">
        <v>49.686900999999999</v>
      </c>
      <c r="AX207" s="60">
        <v>53.306060000000002</v>
      </c>
      <c r="AY207" s="60">
        <v>56.751480000000001</v>
      </c>
      <c r="AZ207" s="60">
        <v>57.738169999999997</v>
      </c>
      <c r="BA207" s="60">
        <v>60.530090000000001</v>
      </c>
      <c r="BB207" s="60">
        <v>63.363182000000002</v>
      </c>
      <c r="BC207" s="60">
        <v>67.627099999999999</v>
      </c>
      <c r="BD207" s="60">
        <v>70.883651</v>
      </c>
      <c r="BE207" s="60">
        <v>70.864540000000005</v>
      </c>
      <c r="BF207" s="60">
        <v>72.321160000000006</v>
      </c>
      <c r="BG207" s="60">
        <v>73.678820000000002</v>
      </c>
      <c r="BH207" s="60">
        <v>74.103331999999995</v>
      </c>
      <c r="BI207" s="60">
        <v>73.677040000000005</v>
      </c>
      <c r="BJ207" s="60">
        <v>69.673880999999994</v>
      </c>
      <c r="BK207" s="60">
        <v>64.994003000000006</v>
      </c>
      <c r="BL207" s="60">
        <v>62.364319999999999</v>
      </c>
      <c r="BM207" s="60">
        <v>59.198869999999999</v>
      </c>
      <c r="BN207" s="60">
        <v>55.591720000000002</v>
      </c>
      <c r="BO207" s="60">
        <v>50.528553000000002</v>
      </c>
      <c r="BP207" s="60">
        <v>45.173332000000002</v>
      </c>
      <c r="BQ207" s="60">
        <v>38.540720999999998</v>
      </c>
      <c r="BR207" s="60">
        <v>33.358879999999999</v>
      </c>
      <c r="BS207" s="60">
        <v>28.420960000000001</v>
      </c>
      <c r="BT207" s="60">
        <v>24.887304</v>
      </c>
      <c r="BU207" s="60">
        <v>21.463570000000001</v>
      </c>
      <c r="BV207" s="60">
        <v>18.345870000000001</v>
      </c>
      <c r="BW207" s="60">
        <v>15.541320000000001</v>
      </c>
      <c r="BX207" s="60">
        <v>13.048230999999999</v>
      </c>
      <c r="BY207" s="60">
        <v>10.857540999999999</v>
      </c>
      <c r="BZ207" s="60">
        <v>8.9542439999999992</v>
      </c>
      <c r="CA207" s="60">
        <v>7.3188880999999997</v>
      </c>
      <c r="CB207" s="60">
        <v>6.0023483999999998</v>
      </c>
      <c r="CC207" s="60">
        <v>4.8660040000000002</v>
      </c>
      <c r="CD207" s="60">
        <v>4.0444290000000001</v>
      </c>
      <c r="CE207" s="60">
        <v>3.3408769999999999</v>
      </c>
      <c r="CF207" s="60">
        <v>2.7426490000000001</v>
      </c>
      <c r="CG207" s="60">
        <v>2.2375509999999998</v>
      </c>
      <c r="CH207" s="60">
        <v>1.8161769999999999</v>
      </c>
      <c r="CI207" s="60">
        <v>1.464866</v>
      </c>
      <c r="CJ207" s="60">
        <v>1.1586970000000001</v>
      </c>
      <c r="CK207" s="60">
        <v>0.91005581000000002</v>
      </c>
      <c r="CL207" s="60">
        <v>0.70969342999999996</v>
      </c>
      <c r="CM207" s="60">
        <v>0.54948412999999996</v>
      </c>
      <c r="CN207" s="60">
        <v>0.39533970000000002</v>
      </c>
      <c r="CO207" s="60">
        <v>0.1426502</v>
      </c>
      <c r="CP207" s="60">
        <v>9.9727739999999995E-2</v>
      </c>
      <c r="CQ207" s="60">
        <v>6.6582370000000002E-2</v>
      </c>
      <c r="CR207" s="60">
        <v>4.3785060000000001E-2</v>
      </c>
      <c r="CS207" s="60">
        <v>2.8358640000000001E-2</v>
      </c>
      <c r="CT207" s="60">
        <v>1.8088670000000001E-2</v>
      </c>
      <c r="CU207" s="60">
        <v>1.136212E-2</v>
      </c>
      <c r="CV207" s="60">
        <v>7.5846799999999999E-3</v>
      </c>
      <c r="CW207" s="60">
        <v>4.6033200000000002E-3</v>
      </c>
      <c r="CX207" s="60">
        <v>2.7500699999999999E-3</v>
      </c>
      <c r="CY207" s="60">
        <v>1.4093700000000001E-3</v>
      </c>
      <c r="CZ207" s="60">
        <v>8.4203000000000001E-4</v>
      </c>
      <c r="DA207" s="60">
        <v>4.9532999999999999E-4</v>
      </c>
      <c r="DB207" s="60">
        <v>2.8688999999999999E-4</v>
      </c>
      <c r="DC207" s="60">
        <v>1.6359999999999999E-4</v>
      </c>
      <c r="DD207" s="60">
        <v>8.1139999999999999E-5</v>
      </c>
      <c r="DE207" s="60">
        <v>4.1279999999999998E-5</v>
      </c>
      <c r="DF207" s="60">
        <v>2.0619999999999999E-5</v>
      </c>
      <c r="DG207" s="60">
        <v>1.2130000000000001E-5</v>
      </c>
      <c r="DH207" s="60">
        <v>5.57E-6</v>
      </c>
      <c r="DI207" s="60">
        <v>2.5000000000000002E-6</v>
      </c>
      <c r="DJ207" s="60">
        <v>1.0899999999999999E-6</v>
      </c>
      <c r="DK207" s="60">
        <v>4.7E-7</v>
      </c>
      <c r="DL207" s="60">
        <v>1.9999999999999999E-7</v>
      </c>
      <c r="DM207" s="60">
        <v>8.0000000000000002E-8</v>
      </c>
      <c r="DN207" s="60">
        <v>2.9999999999999997E-8</v>
      </c>
      <c r="DO207" s="60">
        <v>1E-8</v>
      </c>
      <c r="DP207" s="60">
        <v>1E-8</v>
      </c>
      <c r="DQ207" s="60">
        <v>0</v>
      </c>
      <c r="DR207" s="60">
        <v>0</v>
      </c>
      <c r="DS207" s="60">
        <v>0</v>
      </c>
      <c r="DT207" s="60">
        <v>0</v>
      </c>
      <c r="DU207" s="60">
        <v>0</v>
      </c>
      <c r="DV207" s="60">
        <v>0</v>
      </c>
      <c r="DW207" s="60">
        <v>0</v>
      </c>
      <c r="DX207" s="60">
        <v>0</v>
      </c>
      <c r="DY207" s="60">
        <v>0</v>
      </c>
      <c r="DZ207" s="60">
        <v>0</v>
      </c>
      <c r="EA207" s="60">
        <v>0</v>
      </c>
      <c r="EB207" s="60">
        <v>0</v>
      </c>
      <c r="EC207" s="60">
        <v>0</v>
      </c>
      <c r="ED207" s="60">
        <v>0</v>
      </c>
      <c r="EE207" s="60">
        <v>0</v>
      </c>
      <c r="EF207" s="60">
        <v>0</v>
      </c>
      <c r="EG207" s="60">
        <v>0</v>
      </c>
      <c r="EH207" s="60">
        <v>0</v>
      </c>
      <c r="EI207" s="60">
        <v>0</v>
      </c>
      <c r="EJ207" s="60">
        <v>0</v>
      </c>
      <c r="EK207" s="60">
        <v>0</v>
      </c>
      <c r="EL207" s="60">
        <v>0</v>
      </c>
      <c r="EM207" s="60">
        <v>0</v>
      </c>
      <c r="EN207" s="60">
        <v>0</v>
      </c>
      <c r="EO207" s="60">
        <v>0</v>
      </c>
      <c r="EP207" s="60">
        <v>0</v>
      </c>
      <c r="EQ207" s="60">
        <v>0</v>
      </c>
      <c r="ER207" s="60">
        <v>0</v>
      </c>
      <c r="ES207" s="60">
        <v>0</v>
      </c>
      <c r="ET207" s="60">
        <v>0</v>
      </c>
      <c r="EU207" s="60">
        <v>0</v>
      </c>
      <c r="EV207" s="60">
        <v>0</v>
      </c>
      <c r="EW207" s="60">
        <v>0</v>
      </c>
      <c r="EX207" s="60">
        <v>0</v>
      </c>
      <c r="EY207" s="60">
        <v>0</v>
      </c>
      <c r="EZ207" s="60">
        <v>0</v>
      </c>
      <c r="FA207" s="60">
        <v>0</v>
      </c>
      <c r="FB207" s="60">
        <v>0</v>
      </c>
      <c r="FC207" s="60">
        <v>0</v>
      </c>
      <c r="FD207" s="60">
        <v>0</v>
      </c>
      <c r="FE207" s="60">
        <v>0</v>
      </c>
      <c r="FF207" s="60">
        <v>0</v>
      </c>
      <c r="FG207" s="60">
        <v>0</v>
      </c>
      <c r="FH207" s="60">
        <v>0</v>
      </c>
      <c r="FI207" s="60">
        <v>0</v>
      </c>
      <c r="FJ207" s="60">
        <v>0</v>
      </c>
      <c r="FK207" s="60">
        <v>0</v>
      </c>
      <c r="FL207" s="60">
        <v>0</v>
      </c>
      <c r="FM207" s="60">
        <v>0</v>
      </c>
      <c r="FN207" s="60">
        <v>0</v>
      </c>
      <c r="FO207" s="60">
        <v>0</v>
      </c>
      <c r="FP207" s="60">
        <v>0</v>
      </c>
      <c r="FQ207" s="60">
        <v>0</v>
      </c>
      <c r="FR207" s="60">
        <v>0</v>
      </c>
      <c r="FS207" s="60">
        <v>0</v>
      </c>
      <c r="FT207" s="60">
        <v>0</v>
      </c>
      <c r="FU207" s="60">
        <v>0</v>
      </c>
      <c r="FV207" s="60">
        <v>0</v>
      </c>
      <c r="FW207" s="60">
        <v>0</v>
      </c>
      <c r="FX207" s="60">
        <v>0</v>
      </c>
      <c r="FY207" s="60">
        <v>0</v>
      </c>
      <c r="FZ207" s="60">
        <v>0</v>
      </c>
      <c r="GA207" s="60">
        <v>0</v>
      </c>
      <c r="GB207" s="60">
        <v>0</v>
      </c>
      <c r="GC207" s="60">
        <v>0</v>
      </c>
      <c r="GD207" s="60">
        <v>0</v>
      </c>
      <c r="GE207" s="60">
        <v>0</v>
      </c>
      <c r="GF207" s="60">
        <v>0</v>
      </c>
      <c r="GG207" s="60">
        <v>0</v>
      </c>
      <c r="GH207" s="60">
        <v>0</v>
      </c>
      <c r="GI207" s="60">
        <v>0</v>
      </c>
      <c r="GJ207" s="60">
        <v>0</v>
      </c>
      <c r="GK207" s="60">
        <v>0</v>
      </c>
      <c r="GL207" s="60">
        <v>0</v>
      </c>
      <c r="GM207" s="60">
        <v>0</v>
      </c>
      <c r="GN207" s="60">
        <v>0</v>
      </c>
      <c r="GO207" s="60">
        <v>0</v>
      </c>
      <c r="GP207" s="60">
        <v>0</v>
      </c>
      <c r="GQ207" s="60">
        <v>0</v>
      </c>
      <c r="GR207" s="60">
        <v>0</v>
      </c>
      <c r="GS207" s="60">
        <v>0</v>
      </c>
    </row>
    <row r="208" spans="1:201" x14ac:dyDescent="0.2">
      <c r="A208" s="70">
        <v>42223.543888888889</v>
      </c>
      <c r="B208" s="60">
        <v>0</v>
      </c>
      <c r="C208" s="60">
        <v>4.0250000000000003E-4</v>
      </c>
      <c r="D208" s="60">
        <v>5.1427000000000005E-4</v>
      </c>
      <c r="E208" s="60">
        <v>5.3996999999999997E-4</v>
      </c>
      <c r="F208" s="60">
        <v>5.3260000000000004E-4</v>
      </c>
      <c r="G208" s="60">
        <v>6.2779999999999997E-4</v>
      </c>
      <c r="H208" s="60">
        <v>7.1918000000000004E-4</v>
      </c>
      <c r="I208" s="60">
        <v>8.1209999999999995E-4</v>
      </c>
      <c r="J208" s="60">
        <v>9.2725000000000001E-4</v>
      </c>
      <c r="K208" s="60">
        <v>9.1834000000000002E-4</v>
      </c>
      <c r="L208" s="60">
        <v>1.2443700000000001E-3</v>
      </c>
      <c r="M208" s="60">
        <v>1.6726099999999999E-3</v>
      </c>
      <c r="N208" s="60">
        <v>3.0622499999999999E-3</v>
      </c>
      <c r="O208" s="60">
        <v>6.10226E-3</v>
      </c>
      <c r="P208" s="60">
        <v>1.238832E-2</v>
      </c>
      <c r="Q208" s="60">
        <v>2.403808E-2</v>
      </c>
      <c r="R208" s="60">
        <v>4.4918619999999999E-2</v>
      </c>
      <c r="S208" s="60">
        <v>8.0340120000000001E-2</v>
      </c>
      <c r="T208" s="60">
        <v>0.13728253000000001</v>
      </c>
      <c r="U208" s="60">
        <v>0.18159120000000001</v>
      </c>
      <c r="V208" s="60">
        <v>0.24460572999999999</v>
      </c>
      <c r="W208" s="60">
        <v>0.34704279999999998</v>
      </c>
      <c r="X208" s="60">
        <v>0.47938639999999999</v>
      </c>
      <c r="Y208" s="60">
        <v>0.64497112999999995</v>
      </c>
      <c r="Z208" s="60">
        <v>0.84559094000000001</v>
      </c>
      <c r="AA208" s="60">
        <v>1.0809340000000001</v>
      </c>
      <c r="AB208" s="60">
        <v>1.3481714</v>
      </c>
      <c r="AC208" s="60">
        <v>1.641802</v>
      </c>
      <c r="AD208" s="60">
        <v>1.807302</v>
      </c>
      <c r="AE208" s="60">
        <v>2.1421250999999999</v>
      </c>
      <c r="AF208" s="60">
        <v>2.6951203000000001</v>
      </c>
      <c r="AG208" s="60">
        <v>3.1579890000000002</v>
      </c>
      <c r="AH208" s="60">
        <v>3.5180202999999999</v>
      </c>
      <c r="AI208" s="60">
        <v>3.8111600000000001</v>
      </c>
      <c r="AJ208" s="60">
        <v>4.1243699999999999</v>
      </c>
      <c r="AK208" s="60">
        <v>4.5931519999999999</v>
      </c>
      <c r="AL208" s="60">
        <v>5.0968249999999999</v>
      </c>
      <c r="AM208" s="60">
        <v>6.4381899999999996</v>
      </c>
      <c r="AN208" s="60">
        <v>8.5420312000000003</v>
      </c>
      <c r="AO208" s="60">
        <v>11.64226</v>
      </c>
      <c r="AP208" s="60">
        <v>15.9391</v>
      </c>
      <c r="AQ208" s="60">
        <v>21.55716</v>
      </c>
      <c r="AR208" s="60">
        <v>28.502800000000001</v>
      </c>
      <c r="AS208" s="60">
        <v>36.630180000000003</v>
      </c>
      <c r="AT208" s="60">
        <v>38.043562999999999</v>
      </c>
      <c r="AU208" s="60">
        <v>40.197482999999998</v>
      </c>
      <c r="AV208" s="60">
        <v>43.881680000000003</v>
      </c>
      <c r="AW208" s="60">
        <v>47.562004000000002</v>
      </c>
      <c r="AX208" s="60">
        <v>51.171622999999997</v>
      </c>
      <c r="AY208" s="60">
        <v>54.63937</v>
      </c>
      <c r="AZ208" s="60">
        <v>55.749862</v>
      </c>
      <c r="BA208" s="60">
        <v>58.624540000000003</v>
      </c>
      <c r="BB208" s="60">
        <v>61.612819999999999</v>
      </c>
      <c r="BC208" s="60">
        <v>66.036254</v>
      </c>
      <c r="BD208" s="60">
        <v>69.482710999999995</v>
      </c>
      <c r="BE208" s="60">
        <v>69.72587</v>
      </c>
      <c r="BF208" s="60">
        <v>71.350020999999998</v>
      </c>
      <c r="BG208" s="60">
        <v>73.003159999999994</v>
      </c>
      <c r="BH208" s="60">
        <v>73.744450000000001</v>
      </c>
      <c r="BI208" s="60">
        <v>73.619551999999999</v>
      </c>
      <c r="BJ208" s="60">
        <v>69.958991999999995</v>
      </c>
      <c r="BK208" s="60">
        <v>65.587620000000001</v>
      </c>
      <c r="BL208" s="60">
        <v>63.197479999999999</v>
      </c>
      <c r="BM208" s="60">
        <v>60.243369999999999</v>
      </c>
      <c r="BN208" s="60">
        <v>56.814039999999999</v>
      </c>
      <c r="BO208" s="60">
        <v>51.916939999999997</v>
      </c>
      <c r="BP208" s="60">
        <v>46.665120000000002</v>
      </c>
      <c r="BQ208" s="60">
        <v>40.030459999999998</v>
      </c>
      <c r="BR208" s="60">
        <v>34.83596</v>
      </c>
      <c r="BS208" s="60">
        <v>29.840790999999999</v>
      </c>
      <c r="BT208" s="60">
        <v>26.234354</v>
      </c>
      <c r="BU208" s="60">
        <v>22.719560000000001</v>
      </c>
      <c r="BV208" s="60">
        <v>19.501014000000001</v>
      </c>
      <c r="BW208" s="60">
        <v>16.589880000000001</v>
      </c>
      <c r="BX208" s="60">
        <v>13.988110000000001</v>
      </c>
      <c r="BY208" s="60">
        <v>11.689773000000001</v>
      </c>
      <c r="BZ208" s="60">
        <v>9.6824712000000002</v>
      </c>
      <c r="CA208" s="60">
        <v>7.9487870000000003</v>
      </c>
      <c r="CB208" s="60">
        <v>6.5463149999999999</v>
      </c>
      <c r="CC208" s="60">
        <v>5.3270590000000002</v>
      </c>
      <c r="CD208" s="60">
        <v>4.4440910000000002</v>
      </c>
      <c r="CE208" s="60">
        <v>3.6847919999999998</v>
      </c>
      <c r="CF208" s="60">
        <v>3.0364513</v>
      </c>
      <c r="CG208" s="60">
        <v>2.486742</v>
      </c>
      <c r="CH208" s="60">
        <v>2.0262763000000001</v>
      </c>
      <c r="CI208" s="60">
        <v>1.640747</v>
      </c>
      <c r="CJ208" s="60">
        <v>1.3032484</v>
      </c>
      <c r="CK208" s="60">
        <v>1.0279282999999999</v>
      </c>
      <c r="CL208" s="60">
        <v>0.80506043999999999</v>
      </c>
      <c r="CM208" s="60">
        <v>0.62604033000000003</v>
      </c>
      <c r="CN208" s="60">
        <v>0.45286029999999999</v>
      </c>
      <c r="CO208" s="60">
        <v>0.16422623</v>
      </c>
      <c r="CP208" s="60">
        <v>0.11551881999999999</v>
      </c>
      <c r="CQ208" s="60">
        <v>7.7643009999999998E-2</v>
      </c>
      <c r="CR208" s="60">
        <v>5.1407120000000001E-2</v>
      </c>
      <c r="CS208" s="60">
        <v>3.3526260000000002E-2</v>
      </c>
      <c r="CT208" s="60">
        <v>2.153557E-2</v>
      </c>
      <c r="CU208" s="60">
        <v>1.362405E-2</v>
      </c>
      <c r="CV208" s="60">
        <v>9.1523799999999999E-3</v>
      </c>
      <c r="CW208" s="60">
        <v>5.5960300000000001E-3</v>
      </c>
      <c r="CX208" s="60">
        <v>3.3682500000000002E-3</v>
      </c>
      <c r="CY208" s="60">
        <v>1.73686E-3</v>
      </c>
      <c r="CZ208" s="60">
        <v>1.0455900000000001E-3</v>
      </c>
      <c r="DA208" s="60">
        <v>6.1981000000000004E-4</v>
      </c>
      <c r="DB208" s="60">
        <v>3.6176999999999997E-4</v>
      </c>
      <c r="DC208" s="60">
        <v>2.0791000000000001E-4</v>
      </c>
      <c r="DD208" s="60">
        <v>1.0404E-4</v>
      </c>
      <c r="DE208" s="60">
        <v>5.3390000000000002E-5</v>
      </c>
      <c r="DF208" s="60">
        <v>2.69E-5</v>
      </c>
      <c r="DG208" s="60">
        <v>1.594E-5</v>
      </c>
      <c r="DH208" s="60">
        <v>7.3799999999999996E-6</v>
      </c>
      <c r="DI208" s="60">
        <v>3.3299999999999999E-6</v>
      </c>
      <c r="DJ208" s="60">
        <v>1.4699999999999999E-6</v>
      </c>
      <c r="DK208" s="60">
        <v>6.4000000000000001E-7</v>
      </c>
      <c r="DL208" s="60">
        <v>2.7000000000000001E-7</v>
      </c>
      <c r="DM208" s="60">
        <v>1.1000000000000001E-7</v>
      </c>
      <c r="DN208" s="60">
        <v>4.9999999999999998E-8</v>
      </c>
      <c r="DO208" s="60">
        <v>2E-8</v>
      </c>
      <c r="DP208" s="60">
        <v>1E-8</v>
      </c>
      <c r="DQ208" s="60">
        <v>0</v>
      </c>
      <c r="DR208" s="60">
        <v>0</v>
      </c>
      <c r="DS208" s="60">
        <v>0</v>
      </c>
      <c r="DT208" s="60">
        <v>0</v>
      </c>
      <c r="DU208" s="60">
        <v>0</v>
      </c>
      <c r="DV208" s="60">
        <v>0</v>
      </c>
      <c r="DW208" s="60">
        <v>0</v>
      </c>
      <c r="DX208" s="60">
        <v>0</v>
      </c>
      <c r="DY208" s="60">
        <v>0</v>
      </c>
      <c r="DZ208" s="60">
        <v>0</v>
      </c>
      <c r="EA208" s="60">
        <v>0</v>
      </c>
      <c r="EB208" s="60">
        <v>0</v>
      </c>
      <c r="EC208" s="60">
        <v>0</v>
      </c>
      <c r="ED208" s="60">
        <v>0</v>
      </c>
      <c r="EE208" s="60">
        <v>0</v>
      </c>
      <c r="EF208" s="60">
        <v>0</v>
      </c>
      <c r="EG208" s="60">
        <v>0</v>
      </c>
      <c r="EH208" s="60">
        <v>0</v>
      </c>
      <c r="EI208" s="60">
        <v>0</v>
      </c>
      <c r="EJ208" s="60">
        <v>0</v>
      </c>
      <c r="EK208" s="60">
        <v>0</v>
      </c>
      <c r="EL208" s="60">
        <v>0</v>
      </c>
      <c r="EM208" s="60">
        <v>0</v>
      </c>
      <c r="EN208" s="60">
        <v>0</v>
      </c>
      <c r="EO208" s="60">
        <v>0</v>
      </c>
      <c r="EP208" s="60">
        <v>0</v>
      </c>
      <c r="EQ208" s="60">
        <v>0</v>
      </c>
      <c r="ER208" s="60">
        <v>0</v>
      </c>
      <c r="ES208" s="60">
        <v>0</v>
      </c>
      <c r="ET208" s="60">
        <v>0</v>
      </c>
      <c r="EU208" s="60">
        <v>0</v>
      </c>
      <c r="EV208" s="60">
        <v>0</v>
      </c>
      <c r="EW208" s="60">
        <v>0</v>
      </c>
      <c r="EX208" s="60">
        <v>0</v>
      </c>
      <c r="EY208" s="60">
        <v>0</v>
      </c>
      <c r="EZ208" s="60">
        <v>0</v>
      </c>
      <c r="FA208" s="60">
        <v>0</v>
      </c>
      <c r="FB208" s="60">
        <v>0</v>
      </c>
      <c r="FC208" s="60">
        <v>0</v>
      </c>
      <c r="FD208" s="60">
        <v>0</v>
      </c>
      <c r="FE208" s="60">
        <v>0</v>
      </c>
      <c r="FF208" s="60">
        <v>0</v>
      </c>
      <c r="FG208" s="60">
        <v>0</v>
      </c>
      <c r="FH208" s="60">
        <v>0</v>
      </c>
      <c r="FI208" s="60">
        <v>0</v>
      </c>
      <c r="FJ208" s="60">
        <v>0</v>
      </c>
      <c r="FK208" s="60">
        <v>0</v>
      </c>
      <c r="FL208" s="60">
        <v>0</v>
      </c>
      <c r="FM208" s="60">
        <v>0</v>
      </c>
      <c r="FN208" s="60">
        <v>0</v>
      </c>
      <c r="FO208" s="60">
        <v>0</v>
      </c>
      <c r="FP208" s="60">
        <v>0</v>
      </c>
      <c r="FQ208" s="60">
        <v>0</v>
      </c>
      <c r="FR208" s="60">
        <v>0</v>
      </c>
      <c r="FS208" s="60">
        <v>0</v>
      </c>
      <c r="FT208" s="60">
        <v>0</v>
      </c>
      <c r="FU208" s="60">
        <v>0</v>
      </c>
      <c r="FV208" s="60">
        <v>0</v>
      </c>
      <c r="FW208" s="60">
        <v>0</v>
      </c>
      <c r="FX208" s="60">
        <v>0</v>
      </c>
      <c r="FY208" s="60">
        <v>0</v>
      </c>
      <c r="FZ208" s="60">
        <v>0</v>
      </c>
      <c r="GA208" s="60">
        <v>0</v>
      </c>
      <c r="GB208" s="60">
        <v>0</v>
      </c>
      <c r="GC208" s="60">
        <v>0</v>
      </c>
      <c r="GD208" s="60">
        <v>0</v>
      </c>
      <c r="GE208" s="60">
        <v>0</v>
      </c>
      <c r="GF208" s="60">
        <v>0</v>
      </c>
      <c r="GG208" s="60">
        <v>0</v>
      </c>
      <c r="GH208" s="60">
        <v>0</v>
      </c>
      <c r="GI208" s="60">
        <v>0</v>
      </c>
      <c r="GJ208" s="60">
        <v>0</v>
      </c>
      <c r="GK208" s="60">
        <v>0</v>
      </c>
      <c r="GL208" s="60">
        <v>0</v>
      </c>
      <c r="GM208" s="60">
        <v>0</v>
      </c>
      <c r="GN208" s="60">
        <v>0</v>
      </c>
      <c r="GO208" s="60">
        <v>0</v>
      </c>
      <c r="GP208" s="60">
        <v>0</v>
      </c>
      <c r="GQ208" s="60">
        <v>0</v>
      </c>
      <c r="GR208" s="60">
        <v>0</v>
      </c>
      <c r="GS208" s="60">
        <v>0</v>
      </c>
    </row>
    <row r="209" spans="1:201" x14ac:dyDescent="0.2">
      <c r="A209" s="70">
        <v>42223.553090277775</v>
      </c>
      <c r="B209" s="60">
        <v>0</v>
      </c>
      <c r="C209" s="60">
        <v>4.0226999999999998E-4</v>
      </c>
      <c r="D209" s="60">
        <v>5.1407999999999998E-4</v>
      </c>
      <c r="E209" s="60">
        <v>5.3983999999999998E-4</v>
      </c>
      <c r="F209" s="60">
        <v>5.3222999999999996E-4</v>
      </c>
      <c r="G209" s="60">
        <v>6.2732E-4</v>
      </c>
      <c r="H209" s="60">
        <v>7.1832000000000005E-4</v>
      </c>
      <c r="I209" s="60">
        <v>8.0955999999999997E-4</v>
      </c>
      <c r="J209" s="60">
        <v>9.1788000000000004E-4</v>
      </c>
      <c r="K209" s="60">
        <v>8.9322999999999996E-4</v>
      </c>
      <c r="L209" s="60">
        <v>1.1704300000000001E-3</v>
      </c>
      <c r="M209" s="60">
        <v>1.51144E-3</v>
      </c>
      <c r="N209" s="60">
        <v>2.6789399999999999E-3</v>
      </c>
      <c r="O209" s="60">
        <v>5.2484100000000002E-3</v>
      </c>
      <c r="P209" s="60">
        <v>1.060435E-2</v>
      </c>
      <c r="Q209" s="60">
        <v>2.0622270000000002E-2</v>
      </c>
      <c r="R209" s="60">
        <v>3.8742390000000002E-2</v>
      </c>
      <c r="S209" s="60">
        <v>6.9774290000000003E-2</v>
      </c>
      <c r="T209" s="60">
        <v>0.1201492</v>
      </c>
      <c r="U209" s="60">
        <v>0.15992482</v>
      </c>
      <c r="V209" s="60">
        <v>0.2168871</v>
      </c>
      <c r="W209" s="60">
        <v>0.30975839999999999</v>
      </c>
      <c r="X209" s="60">
        <v>0.43077223999999997</v>
      </c>
      <c r="Y209" s="60">
        <v>0.58351980000000003</v>
      </c>
      <c r="Z209" s="60">
        <v>0.77027350000000006</v>
      </c>
      <c r="AA209" s="60">
        <v>0.99141480000000004</v>
      </c>
      <c r="AB209" s="60">
        <v>1.24498</v>
      </c>
      <c r="AC209" s="60">
        <v>1.5264200000000001</v>
      </c>
      <c r="AD209" s="60">
        <v>1.691678</v>
      </c>
      <c r="AE209" s="60">
        <v>2.0194904</v>
      </c>
      <c r="AF209" s="60">
        <v>2.573388</v>
      </c>
      <c r="AG209" s="60">
        <v>3.0472302</v>
      </c>
      <c r="AH209" s="60">
        <v>3.4218479999999998</v>
      </c>
      <c r="AI209" s="60">
        <v>3.7244891999999998</v>
      </c>
      <c r="AJ209" s="60">
        <v>4.0324663999999997</v>
      </c>
      <c r="AK209" s="60">
        <v>4.4715639999999999</v>
      </c>
      <c r="AL209" s="60">
        <v>4.9237580000000003</v>
      </c>
      <c r="AM209" s="60">
        <v>6.1645320000000003</v>
      </c>
      <c r="AN209" s="60">
        <v>8.1214542000000005</v>
      </c>
      <c r="AO209" s="60">
        <v>11.026434</v>
      </c>
      <c r="AP209" s="60">
        <v>15.083970000000001</v>
      </c>
      <c r="AQ209" s="60">
        <v>20.430869999999999</v>
      </c>
      <c r="AR209" s="60">
        <v>27.094139999999999</v>
      </c>
      <c r="AS209" s="60">
        <v>34.955832999999998</v>
      </c>
      <c r="AT209" s="60">
        <v>36.380783000000001</v>
      </c>
      <c r="AU209" s="60">
        <v>38.516489999999997</v>
      </c>
      <c r="AV209" s="60">
        <v>42.138779999999997</v>
      </c>
      <c r="AW209" s="60">
        <v>45.777991999999998</v>
      </c>
      <c r="AX209" s="60">
        <v>49.370223000000003</v>
      </c>
      <c r="AY209" s="60">
        <v>52.846679999999999</v>
      </c>
      <c r="AZ209" s="60">
        <v>54.052081999999999</v>
      </c>
      <c r="BA209" s="60">
        <v>56.986243999999999</v>
      </c>
      <c r="BB209" s="60">
        <v>60.092910000000003</v>
      </c>
      <c r="BC209" s="60">
        <v>64.637412999999995</v>
      </c>
      <c r="BD209" s="60">
        <v>68.232810000000001</v>
      </c>
      <c r="BE209" s="60">
        <v>68.690421999999998</v>
      </c>
      <c r="BF209" s="60">
        <v>70.450271000000001</v>
      </c>
      <c r="BG209" s="60">
        <v>72.346590000000006</v>
      </c>
      <c r="BH209" s="60">
        <v>73.352209999999999</v>
      </c>
      <c r="BI209" s="60">
        <v>73.481819999999999</v>
      </c>
      <c r="BJ209" s="60">
        <v>70.117419999999996</v>
      </c>
      <c r="BK209" s="60">
        <v>66.016693000000004</v>
      </c>
      <c r="BL209" s="60">
        <v>63.837209999999999</v>
      </c>
      <c r="BM209" s="60">
        <v>61.071784000000001</v>
      </c>
      <c r="BN209" s="60">
        <v>57.804130000000001</v>
      </c>
      <c r="BO209" s="60">
        <v>53.062950000000001</v>
      </c>
      <c r="BP209" s="60">
        <v>47.914099999999998</v>
      </c>
      <c r="BQ209" s="60">
        <v>41.292349999999999</v>
      </c>
      <c r="BR209" s="60">
        <v>36.099570999999997</v>
      </c>
      <c r="BS209" s="60">
        <v>31.066210999999999</v>
      </c>
      <c r="BT209" s="60">
        <v>27.403759999999998</v>
      </c>
      <c r="BU209" s="60">
        <v>23.816253</v>
      </c>
      <c r="BV209" s="60">
        <v>20.515301999999998</v>
      </c>
      <c r="BW209" s="60">
        <v>17.51557</v>
      </c>
      <c r="BX209" s="60">
        <v>14.822229999999999</v>
      </c>
      <c r="BY209" s="60">
        <v>12.432169999999999</v>
      </c>
      <c r="BZ209" s="60">
        <v>10.335381999999999</v>
      </c>
      <c r="CA209" s="60">
        <v>8.5163574000000004</v>
      </c>
      <c r="CB209" s="60">
        <v>7.0387490000000001</v>
      </c>
      <c r="CC209" s="60">
        <v>5.7461630000000001</v>
      </c>
      <c r="CD209" s="60">
        <v>4.8088382999999997</v>
      </c>
      <c r="CE209" s="60">
        <v>3.999911</v>
      </c>
      <c r="CF209" s="60">
        <v>3.3067229999999999</v>
      </c>
      <c r="CG209" s="60">
        <v>2.7168830000000002</v>
      </c>
      <c r="CH209" s="60">
        <v>2.221085</v>
      </c>
      <c r="CI209" s="60">
        <v>1.8044750000000001</v>
      </c>
      <c r="CJ209" s="60">
        <v>1.438377</v>
      </c>
      <c r="CK209" s="60">
        <v>1.1385812</v>
      </c>
      <c r="CL209" s="60">
        <v>0.89496529999999996</v>
      </c>
      <c r="CM209" s="60">
        <v>0.69851940000000001</v>
      </c>
      <c r="CN209" s="60">
        <v>0.50760572999999998</v>
      </c>
      <c r="CO209" s="60">
        <v>0.18485940000000001</v>
      </c>
      <c r="CP209" s="60">
        <v>0.13070950000000001</v>
      </c>
      <c r="CQ209" s="60">
        <v>8.8351869999999999E-2</v>
      </c>
      <c r="CR209" s="60">
        <v>5.883509E-2</v>
      </c>
      <c r="CS209" s="60">
        <v>3.8595669999999999E-2</v>
      </c>
      <c r="CT209" s="60">
        <v>2.4939699999999999E-2</v>
      </c>
      <c r="CU209" s="60">
        <v>1.5873140000000001E-2</v>
      </c>
      <c r="CV209" s="60">
        <v>1.0720550000000001E-2</v>
      </c>
      <c r="CW209" s="60">
        <v>6.5960599999999999E-3</v>
      </c>
      <c r="CX209" s="60">
        <v>3.9954500000000002E-3</v>
      </c>
      <c r="CY209" s="60">
        <v>2.07106E-3</v>
      </c>
      <c r="CZ209" s="60">
        <v>1.25483E-3</v>
      </c>
      <c r="DA209" s="60">
        <v>7.4870000000000004E-4</v>
      </c>
      <c r="DB209" s="60">
        <v>4.3988000000000002E-4</v>
      </c>
      <c r="DC209" s="60">
        <v>2.5448000000000002E-4</v>
      </c>
      <c r="DD209" s="60">
        <v>1.2833000000000001E-4</v>
      </c>
      <c r="DE209" s="60">
        <v>6.6340000000000005E-5</v>
      </c>
      <c r="DF209" s="60">
        <v>3.366E-5</v>
      </c>
      <c r="DG209" s="60">
        <v>2.0069999999999999E-5</v>
      </c>
      <c r="DH209" s="60">
        <v>9.3400000000000004E-6</v>
      </c>
      <c r="DI209" s="60">
        <v>4.25E-6</v>
      </c>
      <c r="DJ209" s="60">
        <v>1.9E-6</v>
      </c>
      <c r="DK209" s="60">
        <v>8.2999999999999999E-7</v>
      </c>
      <c r="DL209" s="60">
        <v>3.5999999999999999E-7</v>
      </c>
      <c r="DM209" s="60">
        <v>1.4999999999999999E-7</v>
      </c>
      <c r="DN209" s="60">
        <v>5.9999999999999995E-8</v>
      </c>
      <c r="DO209" s="60">
        <v>2E-8</v>
      </c>
      <c r="DP209" s="60">
        <v>1E-8</v>
      </c>
      <c r="DQ209" s="60">
        <v>0</v>
      </c>
      <c r="DR209" s="60">
        <v>0</v>
      </c>
      <c r="DS209" s="60">
        <v>0</v>
      </c>
      <c r="DT209" s="60">
        <v>0</v>
      </c>
      <c r="DU209" s="60">
        <v>0</v>
      </c>
      <c r="DV209" s="60">
        <v>0</v>
      </c>
      <c r="DW209" s="60">
        <v>0</v>
      </c>
      <c r="DX209" s="60">
        <v>0</v>
      </c>
      <c r="DY209" s="60">
        <v>0</v>
      </c>
      <c r="DZ209" s="60">
        <v>0</v>
      </c>
      <c r="EA209" s="60">
        <v>0</v>
      </c>
      <c r="EB209" s="60">
        <v>0</v>
      </c>
      <c r="EC209" s="60">
        <v>0</v>
      </c>
      <c r="ED209" s="60">
        <v>0</v>
      </c>
      <c r="EE209" s="60">
        <v>0</v>
      </c>
      <c r="EF209" s="60">
        <v>0</v>
      </c>
      <c r="EG209" s="60">
        <v>0</v>
      </c>
      <c r="EH209" s="60">
        <v>0</v>
      </c>
      <c r="EI209" s="60">
        <v>0</v>
      </c>
      <c r="EJ209" s="60">
        <v>0</v>
      </c>
      <c r="EK209" s="60">
        <v>0</v>
      </c>
      <c r="EL209" s="60">
        <v>0</v>
      </c>
      <c r="EM209" s="60">
        <v>0</v>
      </c>
      <c r="EN209" s="60">
        <v>0</v>
      </c>
      <c r="EO209" s="60">
        <v>0</v>
      </c>
      <c r="EP209" s="60">
        <v>0</v>
      </c>
      <c r="EQ209" s="60">
        <v>0</v>
      </c>
      <c r="ER209" s="60">
        <v>0</v>
      </c>
      <c r="ES209" s="60">
        <v>0</v>
      </c>
      <c r="ET209" s="60">
        <v>0</v>
      </c>
      <c r="EU209" s="60">
        <v>0</v>
      </c>
      <c r="EV209" s="60">
        <v>0</v>
      </c>
      <c r="EW209" s="60">
        <v>0</v>
      </c>
      <c r="EX209" s="60">
        <v>0</v>
      </c>
      <c r="EY209" s="60">
        <v>0</v>
      </c>
      <c r="EZ209" s="60">
        <v>0</v>
      </c>
      <c r="FA209" s="60">
        <v>0</v>
      </c>
      <c r="FB209" s="60">
        <v>0</v>
      </c>
      <c r="FC209" s="60">
        <v>0</v>
      </c>
      <c r="FD209" s="60">
        <v>0</v>
      </c>
      <c r="FE209" s="60">
        <v>0</v>
      </c>
      <c r="FF209" s="60">
        <v>0</v>
      </c>
      <c r="FG209" s="60">
        <v>0</v>
      </c>
      <c r="FH209" s="60">
        <v>0</v>
      </c>
      <c r="FI209" s="60">
        <v>0</v>
      </c>
      <c r="FJ209" s="60">
        <v>0</v>
      </c>
      <c r="FK209" s="60">
        <v>0</v>
      </c>
      <c r="FL209" s="60">
        <v>0</v>
      </c>
      <c r="FM209" s="60">
        <v>0</v>
      </c>
      <c r="FN209" s="60">
        <v>0</v>
      </c>
      <c r="FO209" s="60">
        <v>0</v>
      </c>
      <c r="FP209" s="60">
        <v>0</v>
      </c>
      <c r="FQ209" s="60">
        <v>0</v>
      </c>
      <c r="FR209" s="60">
        <v>0</v>
      </c>
      <c r="FS209" s="60">
        <v>0</v>
      </c>
      <c r="FT209" s="60">
        <v>0</v>
      </c>
      <c r="FU209" s="60">
        <v>0</v>
      </c>
      <c r="FV209" s="60">
        <v>0</v>
      </c>
      <c r="FW209" s="60">
        <v>0</v>
      </c>
      <c r="FX209" s="60">
        <v>0</v>
      </c>
      <c r="FY209" s="60">
        <v>0</v>
      </c>
      <c r="FZ209" s="60">
        <v>0</v>
      </c>
      <c r="GA209" s="60">
        <v>0</v>
      </c>
      <c r="GB209" s="60">
        <v>0</v>
      </c>
      <c r="GC209" s="60">
        <v>0</v>
      </c>
      <c r="GD209" s="60">
        <v>0</v>
      </c>
      <c r="GE209" s="60">
        <v>0</v>
      </c>
      <c r="GF209" s="60">
        <v>0</v>
      </c>
      <c r="GG209" s="60">
        <v>0</v>
      </c>
      <c r="GH209" s="60">
        <v>0</v>
      </c>
      <c r="GI209" s="60">
        <v>0</v>
      </c>
      <c r="GJ209" s="60">
        <v>0</v>
      </c>
      <c r="GK209" s="60">
        <v>0</v>
      </c>
      <c r="GL209" s="60">
        <v>0</v>
      </c>
      <c r="GM209" s="60">
        <v>0</v>
      </c>
      <c r="GN209" s="60">
        <v>0</v>
      </c>
      <c r="GO209" s="60">
        <v>0</v>
      </c>
      <c r="GP209" s="60">
        <v>0</v>
      </c>
      <c r="GQ209" s="60">
        <v>0</v>
      </c>
      <c r="GR209" s="60">
        <v>0</v>
      </c>
      <c r="GS209" s="60">
        <v>0</v>
      </c>
    </row>
    <row r="210" spans="1:201" x14ac:dyDescent="0.2">
      <c r="A210" s="70">
        <v>42223.563796296294</v>
      </c>
      <c r="B210" s="60">
        <v>0</v>
      </c>
      <c r="C210" s="60">
        <v>4.0201000000000001E-4</v>
      </c>
      <c r="D210" s="60">
        <v>5.1387000000000004E-4</v>
      </c>
      <c r="E210" s="60">
        <v>5.3969E-4</v>
      </c>
      <c r="F210" s="60">
        <v>5.3178999999999998E-4</v>
      </c>
      <c r="G210" s="60">
        <v>6.2677000000000002E-4</v>
      </c>
      <c r="H210" s="60">
        <v>7.1741999999999997E-4</v>
      </c>
      <c r="I210" s="60">
        <v>8.0710000000000005E-4</v>
      </c>
      <c r="J210" s="60">
        <v>9.0908000000000004E-4</v>
      </c>
      <c r="K210" s="60">
        <v>8.6963000000000003E-4</v>
      </c>
      <c r="L210" s="60">
        <v>1.10056E-3</v>
      </c>
      <c r="M210" s="60">
        <v>1.35801E-3</v>
      </c>
      <c r="N210" s="60">
        <v>2.31088E-3</v>
      </c>
      <c r="O210" s="60">
        <v>4.4208600000000004E-3</v>
      </c>
      <c r="P210" s="60">
        <v>8.8584700000000002E-3</v>
      </c>
      <c r="Q210" s="60">
        <v>1.7246520000000001E-2</v>
      </c>
      <c r="R210" s="60">
        <v>3.2577219999999997E-2</v>
      </c>
      <c r="S210" s="60">
        <v>5.9119280000000003E-2</v>
      </c>
      <c r="T210" s="60">
        <v>0.10269103</v>
      </c>
      <c r="U210" s="60">
        <v>0.13766400000000001</v>
      </c>
      <c r="V210" s="60">
        <v>0.18815493</v>
      </c>
      <c r="W210" s="60">
        <v>0.27077433000000001</v>
      </c>
      <c r="X210" s="60">
        <v>0.37948860000000001</v>
      </c>
      <c r="Y210" s="60">
        <v>0.51810140000000005</v>
      </c>
      <c r="Z210" s="60">
        <v>0.68934390000000001</v>
      </c>
      <c r="AA210" s="60">
        <v>0.89430449999999995</v>
      </c>
      <c r="AB210" s="60">
        <v>1.1319399999999999</v>
      </c>
      <c r="AC210" s="60">
        <v>1.3987582000000001</v>
      </c>
      <c r="AD210" s="60">
        <v>1.5624199999999999</v>
      </c>
      <c r="AE210" s="60">
        <v>1.8808240000000001</v>
      </c>
      <c r="AF210" s="60">
        <v>2.4329512000000002</v>
      </c>
      <c r="AG210" s="60">
        <v>2.9171923999999998</v>
      </c>
      <c r="AH210" s="60">
        <v>3.3077363000000002</v>
      </c>
      <c r="AI210" s="60">
        <v>3.622309</v>
      </c>
      <c r="AJ210" s="60">
        <v>3.9273189999999998</v>
      </c>
      <c r="AK210" s="60">
        <v>4.3373713</v>
      </c>
      <c r="AL210" s="60">
        <v>4.7365303000000001</v>
      </c>
      <c r="AM210" s="60">
        <v>5.8698319999999997</v>
      </c>
      <c r="AN210" s="60">
        <v>7.6671214000000001</v>
      </c>
      <c r="AO210" s="60">
        <v>10.357094</v>
      </c>
      <c r="AP210" s="60">
        <v>14.14781</v>
      </c>
      <c r="AQ210" s="60">
        <v>19.18843</v>
      </c>
      <c r="AR210" s="60">
        <v>25.527920999999999</v>
      </c>
      <c r="AS210" s="60">
        <v>33.078941</v>
      </c>
      <c r="AT210" s="60">
        <v>34.508921999999998</v>
      </c>
      <c r="AU210" s="60">
        <v>36.616413000000001</v>
      </c>
      <c r="AV210" s="60">
        <v>40.159970000000001</v>
      </c>
      <c r="AW210" s="60">
        <v>43.742953999999997</v>
      </c>
      <c r="AX210" s="60">
        <v>47.304949999999998</v>
      </c>
      <c r="AY210" s="60">
        <v>50.780124000000001</v>
      </c>
      <c r="AZ210" s="60">
        <v>52.0837</v>
      </c>
      <c r="BA210" s="60">
        <v>55.07441</v>
      </c>
      <c r="BB210" s="60">
        <v>58.302500000000002</v>
      </c>
      <c r="BC210" s="60">
        <v>62.970219999999998</v>
      </c>
      <c r="BD210" s="60">
        <v>66.723281</v>
      </c>
      <c r="BE210" s="60">
        <v>67.418532999999996</v>
      </c>
      <c r="BF210" s="60">
        <v>69.32714</v>
      </c>
      <c r="BG210" s="60">
        <v>71.494674000000003</v>
      </c>
      <c r="BH210" s="60">
        <v>72.799270000000007</v>
      </c>
      <c r="BI210" s="60">
        <v>73.220209999999994</v>
      </c>
      <c r="BJ210" s="60">
        <v>70.202774000000005</v>
      </c>
      <c r="BK210" s="60">
        <v>66.423682999999997</v>
      </c>
      <c r="BL210" s="60">
        <v>64.495131999999998</v>
      </c>
      <c r="BM210" s="60">
        <v>61.957630000000002</v>
      </c>
      <c r="BN210" s="60">
        <v>58.888590999999998</v>
      </c>
      <c r="BO210" s="60">
        <v>54.344459999999998</v>
      </c>
      <c r="BP210" s="60">
        <v>49.332120000000003</v>
      </c>
      <c r="BQ210" s="60">
        <v>42.742640000000002</v>
      </c>
      <c r="BR210" s="60">
        <v>37.566791000000002</v>
      </c>
      <c r="BS210" s="60">
        <v>32.502009999999999</v>
      </c>
      <c r="BT210" s="60">
        <v>28.782094000000001</v>
      </c>
      <c r="BU210" s="60">
        <v>25.116523000000001</v>
      </c>
      <c r="BV210" s="60">
        <v>21.724672000000002</v>
      </c>
      <c r="BW210" s="60">
        <v>18.625330000000002</v>
      </c>
      <c r="BX210" s="60">
        <v>15.82752</v>
      </c>
      <c r="BY210" s="60">
        <v>13.331561000000001</v>
      </c>
      <c r="BZ210" s="60">
        <v>11.13039</v>
      </c>
      <c r="CA210" s="60">
        <v>9.2109079999999999</v>
      </c>
      <c r="CB210" s="60">
        <v>7.644177</v>
      </c>
      <c r="CC210" s="60">
        <v>6.2635670000000001</v>
      </c>
      <c r="CD210" s="60">
        <v>5.2609360000000001</v>
      </c>
      <c r="CE210" s="60">
        <v>4.3920490000000001</v>
      </c>
      <c r="CF210" s="60">
        <v>3.6443859999999999</v>
      </c>
      <c r="CG210" s="60">
        <v>3.0055483999999999</v>
      </c>
      <c r="CH210" s="60">
        <v>2.466402</v>
      </c>
      <c r="CI210" s="60">
        <v>2.0114719999999999</v>
      </c>
      <c r="CJ210" s="60">
        <v>1.6099300999999999</v>
      </c>
      <c r="CK210" s="60">
        <v>1.279652</v>
      </c>
      <c r="CL210" s="60">
        <v>1.010068</v>
      </c>
      <c r="CM210" s="60">
        <v>0.79170600000000002</v>
      </c>
      <c r="CN210" s="60">
        <v>0.57836341000000002</v>
      </c>
      <c r="CO210" s="60">
        <v>0.2116537</v>
      </c>
      <c r="CP210" s="60">
        <v>0.15055260000000001</v>
      </c>
      <c r="CQ210" s="60">
        <v>0.10243049999999999</v>
      </c>
      <c r="CR210" s="60">
        <v>6.8663959999999996E-2</v>
      </c>
      <c r="CS210" s="60">
        <v>4.5347890000000002E-2</v>
      </c>
      <c r="CT210" s="60">
        <v>2.950415E-2</v>
      </c>
      <c r="CU210" s="60">
        <v>1.8909289999999999E-2</v>
      </c>
      <c r="CV210" s="60">
        <v>1.2850149999999999E-2</v>
      </c>
      <c r="CW210" s="60">
        <v>7.9636700000000008E-3</v>
      </c>
      <c r="CX210" s="60">
        <v>4.8593200000000003E-3</v>
      </c>
      <c r="CY210" s="60">
        <v>2.5340200000000001E-3</v>
      </c>
      <c r="CZ210" s="60">
        <v>1.5467899999999999E-3</v>
      </c>
      <c r="DA210" s="60">
        <v>9.2986999999999996E-4</v>
      </c>
      <c r="DB210" s="60">
        <v>5.5049000000000005E-4</v>
      </c>
      <c r="DC210" s="60">
        <v>3.2092999999999998E-4</v>
      </c>
      <c r="DD210" s="60">
        <v>1.6327E-4</v>
      </c>
      <c r="DE210" s="60">
        <v>8.5119999999999998E-5</v>
      </c>
      <c r="DF210" s="60">
        <v>4.3569999999999998E-5</v>
      </c>
      <c r="DG210" s="60">
        <v>2.6149999999999999E-5</v>
      </c>
      <c r="DH210" s="60">
        <v>1.226E-5</v>
      </c>
      <c r="DI210" s="60">
        <v>5.6300000000000003E-6</v>
      </c>
      <c r="DJ210" s="60">
        <v>2.5399999999999998E-6</v>
      </c>
      <c r="DK210" s="60">
        <v>1.1200000000000001E-6</v>
      </c>
      <c r="DL210" s="60">
        <v>4.7999999999999996E-7</v>
      </c>
      <c r="DM210" s="60">
        <v>1.9999999999999999E-7</v>
      </c>
      <c r="DN210" s="60">
        <v>8.9999999999999999E-8</v>
      </c>
      <c r="DO210" s="60">
        <v>2.9999999999999997E-8</v>
      </c>
      <c r="DP210" s="60">
        <v>1E-8</v>
      </c>
      <c r="DQ210" s="60">
        <v>1E-8</v>
      </c>
      <c r="DR210" s="60">
        <v>0</v>
      </c>
      <c r="DS210" s="60">
        <v>0</v>
      </c>
      <c r="DT210" s="60">
        <v>0</v>
      </c>
      <c r="DU210" s="60">
        <v>0</v>
      </c>
      <c r="DV210" s="60">
        <v>0</v>
      </c>
      <c r="DW210" s="60">
        <v>0</v>
      </c>
      <c r="DX210" s="60">
        <v>0</v>
      </c>
      <c r="DY210" s="60">
        <v>0</v>
      </c>
      <c r="DZ210" s="60">
        <v>0</v>
      </c>
      <c r="EA210" s="60">
        <v>0</v>
      </c>
      <c r="EB210" s="60">
        <v>0</v>
      </c>
      <c r="EC210" s="60">
        <v>0</v>
      </c>
      <c r="ED210" s="60">
        <v>0</v>
      </c>
      <c r="EE210" s="60">
        <v>0</v>
      </c>
      <c r="EF210" s="60">
        <v>0</v>
      </c>
      <c r="EG210" s="60">
        <v>0</v>
      </c>
      <c r="EH210" s="60">
        <v>0</v>
      </c>
      <c r="EI210" s="60">
        <v>0</v>
      </c>
      <c r="EJ210" s="60">
        <v>0</v>
      </c>
      <c r="EK210" s="60">
        <v>0</v>
      </c>
      <c r="EL210" s="60">
        <v>0</v>
      </c>
      <c r="EM210" s="60">
        <v>0</v>
      </c>
      <c r="EN210" s="60">
        <v>0</v>
      </c>
      <c r="EO210" s="60">
        <v>0</v>
      </c>
      <c r="EP210" s="60">
        <v>0</v>
      </c>
      <c r="EQ210" s="60">
        <v>0</v>
      </c>
      <c r="ER210" s="60">
        <v>0</v>
      </c>
      <c r="ES210" s="60">
        <v>0</v>
      </c>
      <c r="ET210" s="60">
        <v>0</v>
      </c>
      <c r="EU210" s="60">
        <v>0</v>
      </c>
      <c r="EV210" s="60">
        <v>0</v>
      </c>
      <c r="EW210" s="60">
        <v>0</v>
      </c>
      <c r="EX210" s="60">
        <v>0</v>
      </c>
      <c r="EY210" s="60">
        <v>0</v>
      </c>
      <c r="EZ210" s="60">
        <v>0</v>
      </c>
      <c r="FA210" s="60">
        <v>0</v>
      </c>
      <c r="FB210" s="60">
        <v>0</v>
      </c>
      <c r="FC210" s="60">
        <v>0</v>
      </c>
      <c r="FD210" s="60">
        <v>0</v>
      </c>
      <c r="FE210" s="60">
        <v>0</v>
      </c>
      <c r="FF210" s="60">
        <v>0</v>
      </c>
      <c r="FG210" s="60">
        <v>0</v>
      </c>
      <c r="FH210" s="60">
        <v>0</v>
      </c>
      <c r="FI210" s="60">
        <v>0</v>
      </c>
      <c r="FJ210" s="60">
        <v>0</v>
      </c>
      <c r="FK210" s="60">
        <v>0</v>
      </c>
      <c r="FL210" s="60">
        <v>0</v>
      </c>
      <c r="FM210" s="60">
        <v>0</v>
      </c>
      <c r="FN210" s="60">
        <v>0</v>
      </c>
      <c r="FO210" s="60">
        <v>0</v>
      </c>
      <c r="FP210" s="60">
        <v>0</v>
      </c>
      <c r="FQ210" s="60">
        <v>0</v>
      </c>
      <c r="FR210" s="60">
        <v>0</v>
      </c>
      <c r="FS210" s="60">
        <v>0</v>
      </c>
      <c r="FT210" s="60">
        <v>0</v>
      </c>
      <c r="FU210" s="60">
        <v>0</v>
      </c>
      <c r="FV210" s="60">
        <v>0</v>
      </c>
      <c r="FW210" s="60">
        <v>0</v>
      </c>
      <c r="FX210" s="60">
        <v>0</v>
      </c>
      <c r="FY210" s="60">
        <v>0</v>
      </c>
      <c r="FZ210" s="60">
        <v>0</v>
      </c>
      <c r="GA210" s="60">
        <v>0</v>
      </c>
      <c r="GB210" s="60">
        <v>0</v>
      </c>
      <c r="GC210" s="60">
        <v>0</v>
      </c>
      <c r="GD210" s="60">
        <v>0</v>
      </c>
      <c r="GE210" s="60">
        <v>0</v>
      </c>
      <c r="GF210" s="60">
        <v>0</v>
      </c>
      <c r="GG210" s="60">
        <v>0</v>
      </c>
      <c r="GH210" s="60">
        <v>0</v>
      </c>
      <c r="GI210" s="60">
        <v>0</v>
      </c>
      <c r="GJ210" s="60">
        <v>0</v>
      </c>
      <c r="GK210" s="60">
        <v>0</v>
      </c>
      <c r="GL210" s="60">
        <v>0</v>
      </c>
      <c r="GM210" s="60">
        <v>0</v>
      </c>
      <c r="GN210" s="60">
        <v>0</v>
      </c>
      <c r="GO210" s="60">
        <v>0</v>
      </c>
      <c r="GP210" s="60">
        <v>0</v>
      </c>
      <c r="GQ210" s="60">
        <v>0</v>
      </c>
      <c r="GR210" s="60">
        <v>0</v>
      </c>
      <c r="GS210" s="60">
        <v>0</v>
      </c>
    </row>
    <row r="211" spans="1:201" x14ac:dyDescent="0.2">
      <c r="A211" s="70">
        <v>42223.572997685187</v>
      </c>
      <c r="B211" s="60">
        <v>0</v>
      </c>
      <c r="C211" s="60">
        <v>4.0179000000000001E-4</v>
      </c>
      <c r="D211" s="60">
        <v>5.1367999999999997E-4</v>
      </c>
      <c r="E211" s="60">
        <v>5.3956000000000002E-4</v>
      </c>
      <c r="F211" s="60">
        <v>5.3140999999999996E-4</v>
      </c>
      <c r="G211" s="60">
        <v>6.2631000000000004E-4</v>
      </c>
      <c r="H211" s="60">
        <v>7.1670999999999996E-4</v>
      </c>
      <c r="I211" s="60">
        <v>8.0535000000000003E-4</v>
      </c>
      <c r="J211" s="60">
        <v>9.0300000000000005E-4</v>
      </c>
      <c r="K211" s="60">
        <v>8.5333000000000002E-4</v>
      </c>
      <c r="L211" s="60">
        <v>1.0521300000000001E-3</v>
      </c>
      <c r="M211" s="60">
        <v>1.25088E-3</v>
      </c>
      <c r="N211" s="60">
        <v>2.0517299999999999E-3</v>
      </c>
      <c r="O211" s="60">
        <v>3.8327999999999999E-3</v>
      </c>
      <c r="P211" s="60">
        <v>7.6058000000000002E-3</v>
      </c>
      <c r="Q211" s="60">
        <v>1.480074E-2</v>
      </c>
      <c r="R211" s="60">
        <v>2.8065799999999998E-2</v>
      </c>
      <c r="S211" s="60">
        <v>5.1242910000000003E-2</v>
      </c>
      <c r="T211" s="60">
        <v>8.9651990000000001E-2</v>
      </c>
      <c r="U211" s="60">
        <v>0.12090062</v>
      </c>
      <c r="V211" s="60">
        <v>0.166328</v>
      </c>
      <c r="W211" s="60">
        <v>0.24090400000000001</v>
      </c>
      <c r="X211" s="60">
        <v>0.33984681</v>
      </c>
      <c r="Y211" s="60">
        <v>0.4670764</v>
      </c>
      <c r="Z211" s="60">
        <v>0.62563632999999996</v>
      </c>
      <c r="AA211" s="60">
        <v>0.81713634000000002</v>
      </c>
      <c r="AB211" s="60">
        <v>1.0412440000000001</v>
      </c>
      <c r="AC211" s="60">
        <v>1.295318</v>
      </c>
      <c r="AD211" s="60">
        <v>1.4566140000000001</v>
      </c>
      <c r="AE211" s="60">
        <v>1.7660340999999999</v>
      </c>
      <c r="AF211" s="60">
        <v>2.3143563</v>
      </c>
      <c r="AG211" s="60">
        <v>2.8054209999999999</v>
      </c>
      <c r="AH211" s="60">
        <v>3.2084944000000002</v>
      </c>
      <c r="AI211" s="60">
        <v>3.5337139999999998</v>
      </c>
      <c r="AJ211" s="60">
        <v>3.8384819999999999</v>
      </c>
      <c r="AK211" s="60">
        <v>4.2279859999999996</v>
      </c>
      <c r="AL211" s="60">
        <v>4.5873241</v>
      </c>
      <c r="AM211" s="60">
        <v>5.6365232000000001</v>
      </c>
      <c r="AN211" s="60">
        <v>7.3066673</v>
      </c>
      <c r="AO211" s="60">
        <v>9.8230249999999995</v>
      </c>
      <c r="AP211" s="60">
        <v>13.39559</v>
      </c>
      <c r="AQ211" s="60">
        <v>18.182573000000001</v>
      </c>
      <c r="AR211" s="60">
        <v>24.250039999999998</v>
      </c>
      <c r="AS211" s="60">
        <v>31.535184000000001</v>
      </c>
      <c r="AT211" s="60">
        <v>32.962859999999999</v>
      </c>
      <c r="AU211" s="60">
        <v>35.040770000000002</v>
      </c>
      <c r="AV211" s="60">
        <v>38.511920000000003</v>
      </c>
      <c r="AW211" s="60">
        <v>42.040280000000003</v>
      </c>
      <c r="AX211" s="60">
        <v>45.568489999999997</v>
      </c>
      <c r="AY211" s="60">
        <v>49.0334</v>
      </c>
      <c r="AZ211" s="60">
        <v>50.410719999999998</v>
      </c>
      <c r="BA211" s="60">
        <v>53.439329999999998</v>
      </c>
      <c r="BB211" s="60">
        <v>56.757559999999998</v>
      </c>
      <c r="BC211" s="60">
        <v>61.515770000000003</v>
      </c>
      <c r="BD211" s="60">
        <v>65.390190000000004</v>
      </c>
      <c r="BE211" s="60">
        <v>66.278099999999995</v>
      </c>
      <c r="BF211" s="60">
        <v>68.305853999999997</v>
      </c>
      <c r="BG211" s="60">
        <v>70.694571999999994</v>
      </c>
      <c r="BH211" s="60">
        <v>72.246611999999999</v>
      </c>
      <c r="BI211" s="60">
        <v>72.911613000000003</v>
      </c>
      <c r="BJ211" s="60">
        <v>70.191672999999994</v>
      </c>
      <c r="BK211" s="60">
        <v>66.692153000000005</v>
      </c>
      <c r="BL211" s="60">
        <v>64.982223000000005</v>
      </c>
      <c r="BM211" s="60">
        <v>62.645961</v>
      </c>
      <c r="BN211" s="60">
        <v>59.755062000000002</v>
      </c>
      <c r="BO211" s="60">
        <v>55.392142999999997</v>
      </c>
      <c r="BP211" s="60">
        <v>50.510471000000003</v>
      </c>
      <c r="BQ211" s="60">
        <v>43.963410000000003</v>
      </c>
      <c r="BR211" s="60">
        <v>38.814993999999999</v>
      </c>
      <c r="BS211" s="60">
        <v>33.734900000000003</v>
      </c>
      <c r="BT211" s="60">
        <v>29.972819999999999</v>
      </c>
      <c r="BU211" s="60">
        <v>26.246524000000001</v>
      </c>
      <c r="BV211" s="60">
        <v>22.781683999999998</v>
      </c>
      <c r="BW211" s="60">
        <v>19.600622000000001</v>
      </c>
      <c r="BX211" s="60">
        <v>16.715710000000001</v>
      </c>
      <c r="BY211" s="60">
        <v>14.130319999999999</v>
      </c>
      <c r="BZ211" s="60">
        <v>11.84003</v>
      </c>
      <c r="CA211" s="60">
        <v>9.8339820000000007</v>
      </c>
      <c r="CB211" s="60">
        <v>8.1898374</v>
      </c>
      <c r="CC211" s="60">
        <v>6.7318161999999999</v>
      </c>
      <c r="CD211" s="60">
        <v>5.6717089999999999</v>
      </c>
      <c r="CE211" s="60">
        <v>4.7497530000000001</v>
      </c>
      <c r="CF211" s="60">
        <v>3.9536123000000001</v>
      </c>
      <c r="CG211" s="60">
        <v>3.2709424</v>
      </c>
      <c r="CH211" s="60">
        <v>2.6928290000000001</v>
      </c>
      <c r="CI211" s="60">
        <v>2.2032799999999999</v>
      </c>
      <c r="CJ211" s="60">
        <v>1.7695552999999999</v>
      </c>
      <c r="CK211" s="60">
        <v>1.411459</v>
      </c>
      <c r="CL211" s="60">
        <v>1.1180603</v>
      </c>
      <c r="CM211" s="60">
        <v>0.87950240999999996</v>
      </c>
      <c r="CN211" s="60">
        <v>0.64537513000000002</v>
      </c>
      <c r="CO211" s="60">
        <v>0.23714750000000001</v>
      </c>
      <c r="CP211" s="60">
        <v>0.16954231</v>
      </c>
      <c r="CQ211" s="60">
        <v>0.1159888</v>
      </c>
      <c r="CR211" s="60">
        <v>7.8190179999999998E-2</v>
      </c>
      <c r="CS211" s="60">
        <v>5.1934580000000001E-2</v>
      </c>
      <c r="CT211" s="60">
        <v>3.3985910000000001E-2</v>
      </c>
      <c r="CU211" s="60">
        <v>2.1910269999999999E-2</v>
      </c>
      <c r="CV211" s="60">
        <v>1.4967380000000001E-2</v>
      </c>
      <c r="CW211" s="60">
        <v>9.3327199999999992E-3</v>
      </c>
      <c r="CX211" s="60">
        <v>5.7301499999999998E-3</v>
      </c>
      <c r="CY211" s="60">
        <v>3.0033500000000001E-3</v>
      </c>
      <c r="CZ211" s="60">
        <v>1.84486E-3</v>
      </c>
      <c r="DA211" s="60">
        <v>1.1161599999999999E-3</v>
      </c>
      <c r="DB211" s="60">
        <v>6.6505999999999998E-4</v>
      </c>
      <c r="DC211" s="60">
        <v>3.9025000000000003E-4</v>
      </c>
      <c r="DD211" s="60">
        <v>2.0003999999999999E-4</v>
      </c>
      <c r="DE211" s="60">
        <v>1.0505000000000001E-4</v>
      </c>
      <c r="DF211" s="60">
        <v>5.4160000000000003E-5</v>
      </c>
      <c r="DG211" s="60">
        <v>3.2700000000000002E-5</v>
      </c>
      <c r="DH211" s="60">
        <v>1.5420000000000001E-5</v>
      </c>
      <c r="DI211" s="60">
        <v>7.1400000000000002E-6</v>
      </c>
      <c r="DJ211" s="60">
        <v>3.2399999999999999E-6</v>
      </c>
      <c r="DK211" s="60">
        <v>1.44E-6</v>
      </c>
      <c r="DL211" s="60">
        <v>6.3E-7</v>
      </c>
      <c r="DM211" s="60">
        <v>2.7000000000000001E-7</v>
      </c>
      <c r="DN211" s="60">
        <v>1.1000000000000001E-7</v>
      </c>
      <c r="DO211" s="60">
        <v>4.9999999999999998E-8</v>
      </c>
      <c r="DP211" s="60">
        <v>2E-8</v>
      </c>
      <c r="DQ211" s="60">
        <v>1E-8</v>
      </c>
      <c r="DR211" s="60">
        <v>0</v>
      </c>
      <c r="DS211" s="60">
        <v>0</v>
      </c>
      <c r="DT211" s="60">
        <v>0</v>
      </c>
      <c r="DU211" s="60">
        <v>0</v>
      </c>
      <c r="DV211" s="60">
        <v>0</v>
      </c>
      <c r="DW211" s="60">
        <v>0</v>
      </c>
      <c r="DX211" s="60">
        <v>0</v>
      </c>
      <c r="DY211" s="60">
        <v>0</v>
      </c>
      <c r="DZ211" s="60">
        <v>0</v>
      </c>
      <c r="EA211" s="60">
        <v>0</v>
      </c>
      <c r="EB211" s="60">
        <v>0</v>
      </c>
      <c r="EC211" s="60">
        <v>0</v>
      </c>
      <c r="ED211" s="60">
        <v>0</v>
      </c>
      <c r="EE211" s="60">
        <v>0</v>
      </c>
      <c r="EF211" s="60">
        <v>0</v>
      </c>
      <c r="EG211" s="60">
        <v>0</v>
      </c>
      <c r="EH211" s="60">
        <v>0</v>
      </c>
      <c r="EI211" s="60">
        <v>0</v>
      </c>
      <c r="EJ211" s="60">
        <v>0</v>
      </c>
      <c r="EK211" s="60">
        <v>0</v>
      </c>
      <c r="EL211" s="60">
        <v>0</v>
      </c>
      <c r="EM211" s="60">
        <v>0</v>
      </c>
      <c r="EN211" s="60">
        <v>0</v>
      </c>
      <c r="EO211" s="60">
        <v>0</v>
      </c>
      <c r="EP211" s="60">
        <v>0</v>
      </c>
      <c r="EQ211" s="60">
        <v>0</v>
      </c>
      <c r="ER211" s="60">
        <v>0</v>
      </c>
      <c r="ES211" s="60">
        <v>0</v>
      </c>
      <c r="ET211" s="60">
        <v>0</v>
      </c>
      <c r="EU211" s="60">
        <v>0</v>
      </c>
      <c r="EV211" s="60">
        <v>0</v>
      </c>
      <c r="EW211" s="60">
        <v>0</v>
      </c>
      <c r="EX211" s="60">
        <v>0</v>
      </c>
      <c r="EY211" s="60">
        <v>0</v>
      </c>
      <c r="EZ211" s="60">
        <v>0</v>
      </c>
      <c r="FA211" s="60">
        <v>0</v>
      </c>
      <c r="FB211" s="60">
        <v>0</v>
      </c>
      <c r="FC211" s="60">
        <v>0</v>
      </c>
      <c r="FD211" s="60">
        <v>0</v>
      </c>
      <c r="FE211" s="60">
        <v>0</v>
      </c>
      <c r="FF211" s="60">
        <v>0</v>
      </c>
      <c r="FG211" s="60">
        <v>0</v>
      </c>
      <c r="FH211" s="60">
        <v>0</v>
      </c>
      <c r="FI211" s="60">
        <v>0</v>
      </c>
      <c r="FJ211" s="60">
        <v>0</v>
      </c>
      <c r="FK211" s="60">
        <v>0</v>
      </c>
      <c r="FL211" s="60">
        <v>0</v>
      </c>
      <c r="FM211" s="60">
        <v>0</v>
      </c>
      <c r="FN211" s="60">
        <v>0</v>
      </c>
      <c r="FO211" s="60">
        <v>0</v>
      </c>
      <c r="FP211" s="60">
        <v>0</v>
      </c>
      <c r="FQ211" s="60">
        <v>0</v>
      </c>
      <c r="FR211" s="60">
        <v>0</v>
      </c>
      <c r="FS211" s="60">
        <v>0</v>
      </c>
      <c r="FT211" s="60">
        <v>0</v>
      </c>
      <c r="FU211" s="60">
        <v>0</v>
      </c>
      <c r="FV211" s="60">
        <v>0</v>
      </c>
      <c r="FW211" s="60">
        <v>0</v>
      </c>
      <c r="FX211" s="60">
        <v>0</v>
      </c>
      <c r="FY211" s="60">
        <v>0</v>
      </c>
      <c r="FZ211" s="60">
        <v>0</v>
      </c>
      <c r="GA211" s="60">
        <v>0</v>
      </c>
      <c r="GB211" s="60">
        <v>0</v>
      </c>
      <c r="GC211" s="60">
        <v>0</v>
      </c>
      <c r="GD211" s="60">
        <v>0</v>
      </c>
      <c r="GE211" s="60">
        <v>0</v>
      </c>
      <c r="GF211" s="60">
        <v>0</v>
      </c>
      <c r="GG211" s="60">
        <v>0</v>
      </c>
      <c r="GH211" s="60">
        <v>0</v>
      </c>
      <c r="GI211" s="60">
        <v>0</v>
      </c>
      <c r="GJ211" s="60">
        <v>0</v>
      </c>
      <c r="GK211" s="60">
        <v>0</v>
      </c>
      <c r="GL211" s="60">
        <v>0</v>
      </c>
      <c r="GM211" s="60">
        <v>0</v>
      </c>
      <c r="GN211" s="60">
        <v>0</v>
      </c>
      <c r="GO211" s="60">
        <v>0</v>
      </c>
      <c r="GP211" s="60">
        <v>0</v>
      </c>
      <c r="GQ211" s="60">
        <v>0</v>
      </c>
      <c r="GR211" s="60">
        <v>0</v>
      </c>
      <c r="GS211" s="60">
        <v>0</v>
      </c>
    </row>
    <row r="212" spans="1:201" x14ac:dyDescent="0.2">
      <c r="A212" s="70">
        <v>42223.583692129629</v>
      </c>
      <c r="B212" s="60">
        <v>0</v>
      </c>
      <c r="C212" s="60">
        <v>4.0151999999999999E-4</v>
      </c>
      <c r="D212" s="60">
        <v>5.1347000000000003E-4</v>
      </c>
      <c r="E212" s="60">
        <v>5.3941000000000004E-4</v>
      </c>
      <c r="F212" s="60">
        <v>5.3098000000000002E-4</v>
      </c>
      <c r="G212" s="60">
        <v>6.2578000000000004E-4</v>
      </c>
      <c r="H212" s="60">
        <v>7.1595000000000003E-4</v>
      </c>
      <c r="I212" s="60">
        <v>8.0360999999999996E-4</v>
      </c>
      <c r="J212" s="60">
        <v>8.9724E-4</v>
      </c>
      <c r="K212" s="60">
        <v>8.3796000000000001E-4</v>
      </c>
      <c r="L212" s="60">
        <v>1.0063699999999999E-3</v>
      </c>
      <c r="M212" s="60">
        <v>1.1490300000000001E-3</v>
      </c>
      <c r="N212" s="60">
        <v>1.8033700000000001E-3</v>
      </c>
      <c r="O212" s="60">
        <v>3.2641599999999999E-3</v>
      </c>
      <c r="P212" s="60">
        <v>6.3830600000000003E-3</v>
      </c>
      <c r="Q212" s="60">
        <v>1.239065E-2</v>
      </c>
      <c r="R212" s="60">
        <v>2.357675E-2</v>
      </c>
      <c r="S212" s="60">
        <v>4.3327480000000002E-2</v>
      </c>
      <c r="T212" s="60">
        <v>7.6415380000000005E-2</v>
      </c>
      <c r="U212" s="60">
        <v>0.10374601</v>
      </c>
      <c r="V212" s="60">
        <v>0.14379923999999999</v>
      </c>
      <c r="W212" s="60">
        <v>0.20981330000000001</v>
      </c>
      <c r="X212" s="60">
        <v>0.29822880000000002</v>
      </c>
      <c r="Y212" s="60">
        <v>0.41303332999999998</v>
      </c>
      <c r="Z212" s="60">
        <v>0.55754930000000003</v>
      </c>
      <c r="AA212" s="60">
        <v>0.73389919999999997</v>
      </c>
      <c r="AB212" s="60">
        <v>0.94248831</v>
      </c>
      <c r="AC212" s="60">
        <v>1.1815922999999999</v>
      </c>
      <c r="AD212" s="60">
        <v>1.3391211000000001</v>
      </c>
      <c r="AE212" s="60">
        <v>1.6371552</v>
      </c>
      <c r="AF212" s="60">
        <v>2.1785483000000001</v>
      </c>
      <c r="AG212" s="60">
        <v>2.6751334</v>
      </c>
      <c r="AH212" s="60">
        <v>3.0913311999999999</v>
      </c>
      <c r="AI212" s="60">
        <v>3.429119</v>
      </c>
      <c r="AJ212" s="60">
        <v>3.7358392999999999</v>
      </c>
      <c r="AK212" s="60">
        <v>4.1059219999999996</v>
      </c>
      <c r="AL212" s="60">
        <v>4.4249169999999998</v>
      </c>
      <c r="AM212" s="60">
        <v>5.3848013000000003</v>
      </c>
      <c r="AN212" s="60">
        <v>6.9174021999999997</v>
      </c>
      <c r="AO212" s="60">
        <v>9.2432929999999995</v>
      </c>
      <c r="AP212" s="60">
        <v>12.573532999999999</v>
      </c>
      <c r="AQ212" s="60">
        <v>17.075241999999999</v>
      </c>
      <c r="AR212" s="60">
        <v>22.832443000000001</v>
      </c>
      <c r="AS212" s="60">
        <v>29.80902</v>
      </c>
      <c r="AT212" s="60">
        <v>31.227053999999999</v>
      </c>
      <c r="AU212" s="60">
        <v>33.264870000000002</v>
      </c>
      <c r="AV212" s="60">
        <v>36.646569999999997</v>
      </c>
      <c r="AW212" s="60">
        <v>40.104480000000002</v>
      </c>
      <c r="AX212" s="60">
        <v>43.584879999999998</v>
      </c>
      <c r="AY212" s="60">
        <v>47.027850000000001</v>
      </c>
      <c r="AZ212" s="60">
        <v>48.47963</v>
      </c>
      <c r="BA212" s="60">
        <v>51.540689999999998</v>
      </c>
      <c r="BB212" s="60">
        <v>54.948340000000002</v>
      </c>
      <c r="BC212" s="60">
        <v>59.794882999999999</v>
      </c>
      <c r="BD212" s="60">
        <v>63.795020000000001</v>
      </c>
      <c r="BE212" s="60">
        <v>64.894509999999997</v>
      </c>
      <c r="BF212" s="60">
        <v>67.051320000000004</v>
      </c>
      <c r="BG212" s="60">
        <v>69.684349999999995</v>
      </c>
      <c r="BH212" s="60">
        <v>71.513940000000005</v>
      </c>
      <c r="BI212" s="60">
        <v>72.456140000000005</v>
      </c>
      <c r="BJ212" s="60">
        <v>70.081999999999994</v>
      </c>
      <c r="BK212" s="60">
        <v>66.911804000000004</v>
      </c>
      <c r="BL212" s="60">
        <v>65.459982999999994</v>
      </c>
      <c r="BM212" s="60">
        <v>63.364341000000003</v>
      </c>
      <c r="BN212" s="60">
        <v>60.689570000000003</v>
      </c>
      <c r="BO212" s="60">
        <v>56.551589999999997</v>
      </c>
      <c r="BP212" s="60">
        <v>51.837760000000003</v>
      </c>
      <c r="BQ212" s="60">
        <v>45.357303000000002</v>
      </c>
      <c r="BR212" s="60">
        <v>40.256070000000001</v>
      </c>
      <c r="BS212" s="60">
        <v>35.171973999999999</v>
      </c>
      <c r="BT212" s="60">
        <v>31.369350000000001</v>
      </c>
      <c r="BU212" s="60">
        <v>27.579913999999999</v>
      </c>
      <c r="BV212" s="60">
        <v>24.036169999999998</v>
      </c>
      <c r="BW212" s="60">
        <v>20.764554</v>
      </c>
      <c r="BX212" s="60">
        <v>17.781393000000001</v>
      </c>
      <c r="BY212" s="60">
        <v>15.09371</v>
      </c>
      <c r="BZ212" s="60">
        <v>12.70032</v>
      </c>
      <c r="CA212" s="60">
        <v>10.593112</v>
      </c>
      <c r="CB212" s="60">
        <v>8.8577660999999992</v>
      </c>
      <c r="CC212" s="60">
        <v>7.3073560000000004</v>
      </c>
      <c r="CD212" s="60">
        <v>6.1786110000000001</v>
      </c>
      <c r="CE212" s="60">
        <v>5.1929129999999999</v>
      </c>
      <c r="CF212" s="60">
        <v>4.3382230000000002</v>
      </c>
      <c r="CG212" s="60">
        <v>3.6023333000000002</v>
      </c>
      <c r="CH212" s="60">
        <v>2.9766724</v>
      </c>
      <c r="CI212" s="60">
        <v>2.4446704000000001</v>
      </c>
      <c r="CJ212" s="60">
        <v>1.9712750000000001</v>
      </c>
      <c r="CK212" s="60">
        <v>1.5787150000000001</v>
      </c>
      <c r="CL212" s="60">
        <v>1.2556670000000001</v>
      </c>
      <c r="CM212" s="60">
        <v>0.99184170000000005</v>
      </c>
      <c r="CN212" s="60">
        <v>0.73156421999999999</v>
      </c>
      <c r="CO212" s="60">
        <v>0.27008850000000001</v>
      </c>
      <c r="CP212" s="60">
        <v>0.19422110000000001</v>
      </c>
      <c r="CQ212" s="60">
        <v>0.1337199</v>
      </c>
      <c r="CR212" s="60">
        <v>9.0727470000000005E-2</v>
      </c>
      <c r="CS212" s="60">
        <v>6.0659070000000002E-2</v>
      </c>
      <c r="CT212" s="60">
        <v>3.9961030000000002E-2</v>
      </c>
      <c r="CU212" s="60">
        <v>2.593765E-2</v>
      </c>
      <c r="CV212" s="60">
        <v>1.7825290000000001E-2</v>
      </c>
      <c r="CW212" s="60">
        <v>1.1193399999999999E-2</v>
      </c>
      <c r="CX212" s="60">
        <v>6.9219299999999997E-3</v>
      </c>
      <c r="CY212" s="60">
        <v>3.6492500000000001E-3</v>
      </c>
      <c r="CZ212" s="60">
        <v>2.2579800000000001E-3</v>
      </c>
      <c r="DA212" s="60">
        <v>1.3762100000000001E-3</v>
      </c>
      <c r="DB212" s="60">
        <v>8.2615E-4</v>
      </c>
      <c r="DC212" s="60">
        <v>4.8844000000000003E-4</v>
      </c>
      <c r="DD212" s="60">
        <v>2.5256999999999998E-4</v>
      </c>
      <c r="DE212" s="60">
        <v>1.3375999999999999E-4</v>
      </c>
      <c r="DF212" s="60">
        <v>6.9540000000000002E-5</v>
      </c>
      <c r="DG212" s="60">
        <v>4.227E-5</v>
      </c>
      <c r="DH212" s="60">
        <v>2.0080000000000001E-5</v>
      </c>
      <c r="DI212" s="60">
        <v>9.3899999999999999E-6</v>
      </c>
      <c r="DJ212" s="60">
        <v>4.3000000000000003E-6</v>
      </c>
      <c r="DK212" s="60">
        <v>1.9300000000000002E-6</v>
      </c>
      <c r="DL212" s="60">
        <v>8.5000000000000001E-7</v>
      </c>
      <c r="DM212" s="60">
        <v>3.5999999999999999E-7</v>
      </c>
      <c r="DN212" s="60">
        <v>1.4999999999999999E-7</v>
      </c>
      <c r="DO212" s="60">
        <v>5.9999999999999995E-8</v>
      </c>
      <c r="DP212" s="60">
        <v>2.9999999999999997E-8</v>
      </c>
      <c r="DQ212" s="60">
        <v>1E-8</v>
      </c>
      <c r="DR212" s="60">
        <v>0</v>
      </c>
      <c r="DS212" s="60">
        <v>0</v>
      </c>
      <c r="DT212" s="60">
        <v>0</v>
      </c>
      <c r="DU212" s="60">
        <v>0</v>
      </c>
      <c r="DV212" s="60">
        <v>0</v>
      </c>
      <c r="DW212" s="60">
        <v>0</v>
      </c>
      <c r="DX212" s="60">
        <v>0</v>
      </c>
      <c r="DY212" s="60">
        <v>0</v>
      </c>
      <c r="DZ212" s="60">
        <v>0</v>
      </c>
      <c r="EA212" s="60">
        <v>0</v>
      </c>
      <c r="EB212" s="60">
        <v>0</v>
      </c>
      <c r="EC212" s="60">
        <v>0</v>
      </c>
      <c r="ED212" s="60">
        <v>0</v>
      </c>
      <c r="EE212" s="60">
        <v>0</v>
      </c>
      <c r="EF212" s="60">
        <v>0</v>
      </c>
      <c r="EG212" s="60">
        <v>0</v>
      </c>
      <c r="EH212" s="60">
        <v>0</v>
      </c>
      <c r="EI212" s="60">
        <v>0</v>
      </c>
      <c r="EJ212" s="60">
        <v>0</v>
      </c>
      <c r="EK212" s="60">
        <v>0</v>
      </c>
      <c r="EL212" s="60">
        <v>0</v>
      </c>
      <c r="EM212" s="60">
        <v>0</v>
      </c>
      <c r="EN212" s="60">
        <v>0</v>
      </c>
      <c r="EO212" s="60">
        <v>0</v>
      </c>
      <c r="EP212" s="60">
        <v>0</v>
      </c>
      <c r="EQ212" s="60">
        <v>0</v>
      </c>
      <c r="ER212" s="60">
        <v>0</v>
      </c>
      <c r="ES212" s="60">
        <v>0</v>
      </c>
      <c r="ET212" s="60">
        <v>0</v>
      </c>
      <c r="EU212" s="60">
        <v>0</v>
      </c>
      <c r="EV212" s="60">
        <v>0</v>
      </c>
      <c r="EW212" s="60">
        <v>0</v>
      </c>
      <c r="EX212" s="60">
        <v>0</v>
      </c>
      <c r="EY212" s="60">
        <v>0</v>
      </c>
      <c r="EZ212" s="60">
        <v>0</v>
      </c>
      <c r="FA212" s="60">
        <v>0</v>
      </c>
      <c r="FB212" s="60">
        <v>0</v>
      </c>
      <c r="FC212" s="60">
        <v>0</v>
      </c>
      <c r="FD212" s="60">
        <v>0</v>
      </c>
      <c r="FE212" s="60">
        <v>0</v>
      </c>
      <c r="FF212" s="60">
        <v>0</v>
      </c>
      <c r="FG212" s="60">
        <v>0</v>
      </c>
      <c r="FH212" s="60">
        <v>0</v>
      </c>
      <c r="FI212" s="60">
        <v>0</v>
      </c>
      <c r="FJ212" s="60">
        <v>0</v>
      </c>
      <c r="FK212" s="60">
        <v>0</v>
      </c>
      <c r="FL212" s="60">
        <v>0</v>
      </c>
      <c r="FM212" s="60">
        <v>0</v>
      </c>
      <c r="FN212" s="60">
        <v>0</v>
      </c>
      <c r="FO212" s="60">
        <v>0</v>
      </c>
      <c r="FP212" s="60">
        <v>0</v>
      </c>
      <c r="FQ212" s="60">
        <v>0</v>
      </c>
      <c r="FR212" s="60">
        <v>0</v>
      </c>
      <c r="FS212" s="60">
        <v>0</v>
      </c>
      <c r="FT212" s="60">
        <v>0</v>
      </c>
      <c r="FU212" s="60">
        <v>0</v>
      </c>
      <c r="FV212" s="60">
        <v>0</v>
      </c>
      <c r="FW212" s="60">
        <v>0</v>
      </c>
      <c r="FX212" s="60">
        <v>0</v>
      </c>
      <c r="FY212" s="60">
        <v>0</v>
      </c>
      <c r="FZ212" s="60">
        <v>0</v>
      </c>
      <c r="GA212" s="60">
        <v>0</v>
      </c>
      <c r="GB212" s="60">
        <v>0</v>
      </c>
      <c r="GC212" s="60">
        <v>0</v>
      </c>
      <c r="GD212" s="60">
        <v>0</v>
      </c>
      <c r="GE212" s="60">
        <v>0</v>
      </c>
      <c r="GF212" s="60">
        <v>0</v>
      </c>
      <c r="GG212" s="60">
        <v>0</v>
      </c>
      <c r="GH212" s="60">
        <v>0</v>
      </c>
      <c r="GI212" s="60">
        <v>0</v>
      </c>
      <c r="GJ212" s="60">
        <v>0</v>
      </c>
      <c r="GK212" s="60">
        <v>0</v>
      </c>
      <c r="GL212" s="60">
        <v>0</v>
      </c>
      <c r="GM212" s="60">
        <v>0</v>
      </c>
      <c r="GN212" s="60">
        <v>0</v>
      </c>
      <c r="GO212" s="60">
        <v>0</v>
      </c>
      <c r="GP212" s="60">
        <v>0</v>
      </c>
      <c r="GQ212" s="60">
        <v>0</v>
      </c>
      <c r="GR212" s="60">
        <v>0</v>
      </c>
      <c r="GS212" s="60">
        <v>0</v>
      </c>
    </row>
    <row r="213" spans="1:201" x14ac:dyDescent="0.2">
      <c r="A213" s="70">
        <v>42223.592789351853</v>
      </c>
      <c r="B213" s="60">
        <v>0</v>
      </c>
      <c r="C213" s="60">
        <v>4.013E-4</v>
      </c>
      <c r="D213" s="60">
        <v>5.1329000000000001E-4</v>
      </c>
      <c r="E213" s="60">
        <v>5.3927999999999995E-4</v>
      </c>
      <c r="F213" s="60">
        <v>5.3061000000000004E-4</v>
      </c>
      <c r="G213" s="60">
        <v>6.2534000000000005E-4</v>
      </c>
      <c r="H213" s="60">
        <v>7.1533999999999996E-4</v>
      </c>
      <c r="I213" s="60">
        <v>8.0232999999999997E-4</v>
      </c>
      <c r="J213" s="60">
        <v>8.9322000000000002E-4</v>
      </c>
      <c r="K213" s="60">
        <v>8.2731000000000005E-4</v>
      </c>
      <c r="L213" s="60">
        <v>9.7464999999999997E-4</v>
      </c>
      <c r="M213" s="60">
        <v>1.07799E-3</v>
      </c>
      <c r="N213" s="60">
        <v>1.6288100000000001E-3</v>
      </c>
      <c r="O213" s="60">
        <v>2.8609799999999999E-3</v>
      </c>
      <c r="P213" s="60">
        <v>5.50798E-3</v>
      </c>
      <c r="Q213" s="60">
        <v>1.0649459999999999E-2</v>
      </c>
      <c r="R213" s="60">
        <v>2.03021E-2</v>
      </c>
      <c r="S213" s="60">
        <v>3.7496099999999997E-2</v>
      </c>
      <c r="T213" s="60">
        <v>6.6565479999999996E-2</v>
      </c>
      <c r="U213" s="60">
        <v>9.0878459999999994E-2</v>
      </c>
      <c r="V213" s="60">
        <v>0.12675629999999999</v>
      </c>
      <c r="W213" s="60">
        <v>0.1860966</v>
      </c>
      <c r="X213" s="60">
        <v>0.26620969999999999</v>
      </c>
      <c r="Y213" s="60">
        <v>0.37109049999999999</v>
      </c>
      <c r="Z213" s="60">
        <v>0.50423320000000005</v>
      </c>
      <c r="AA213" s="60">
        <v>0.66812229999999995</v>
      </c>
      <c r="AB213" s="60">
        <v>0.86371730999999996</v>
      </c>
      <c r="AC213" s="60">
        <v>1.0900129999999999</v>
      </c>
      <c r="AD213" s="60">
        <v>1.2435721</v>
      </c>
      <c r="AE213" s="60">
        <v>1.5312030000000001</v>
      </c>
      <c r="AF213" s="60">
        <v>2.0646849999999999</v>
      </c>
      <c r="AG213" s="60">
        <v>2.5639381000000001</v>
      </c>
      <c r="AH213" s="60">
        <v>2.9899802000000002</v>
      </c>
      <c r="AI213" s="60">
        <v>3.3384160000000001</v>
      </c>
      <c r="AJ213" s="60">
        <v>3.6483819999999998</v>
      </c>
      <c r="AK213" s="60">
        <v>4.0053114000000001</v>
      </c>
      <c r="AL213" s="60">
        <v>4.2945970000000004</v>
      </c>
      <c r="AM213" s="60">
        <v>5.1850339999999999</v>
      </c>
      <c r="AN213" s="60">
        <v>6.6085789999999998</v>
      </c>
      <c r="AO213" s="60">
        <v>8.7812529999999995</v>
      </c>
      <c r="AP213" s="60">
        <v>11.914101</v>
      </c>
      <c r="AQ213" s="60">
        <v>16.180543</v>
      </c>
      <c r="AR213" s="60">
        <v>21.678370999999999</v>
      </c>
      <c r="AS213" s="60">
        <v>28.392700000000001</v>
      </c>
      <c r="AT213" s="60">
        <v>29.79712</v>
      </c>
      <c r="AU213" s="60">
        <v>31.796302000000001</v>
      </c>
      <c r="AV213" s="60">
        <v>35.097644000000003</v>
      </c>
      <c r="AW213" s="60">
        <v>38.490043</v>
      </c>
      <c r="AX213" s="60">
        <v>41.922901000000003</v>
      </c>
      <c r="AY213" s="60">
        <v>45.339149999999997</v>
      </c>
      <c r="AZ213" s="60">
        <v>46.845264</v>
      </c>
      <c r="BA213" s="60">
        <v>49.92454</v>
      </c>
      <c r="BB213" s="60">
        <v>53.395800000000001</v>
      </c>
      <c r="BC213" s="60">
        <v>58.303710000000002</v>
      </c>
      <c r="BD213" s="60">
        <v>62.398161999999999</v>
      </c>
      <c r="BE213" s="60">
        <v>63.667569999999998</v>
      </c>
      <c r="BF213" s="60">
        <v>65.926379999999995</v>
      </c>
      <c r="BG213" s="60">
        <v>68.75667</v>
      </c>
      <c r="BH213" s="60">
        <v>70.813990000000004</v>
      </c>
      <c r="BI213" s="60">
        <v>71.986571999999995</v>
      </c>
      <c r="BJ213" s="60">
        <v>69.906679999999994</v>
      </c>
      <c r="BK213" s="60">
        <v>67.020340000000004</v>
      </c>
      <c r="BL213" s="60">
        <v>65.791481000000005</v>
      </c>
      <c r="BM213" s="60">
        <v>63.906272000000001</v>
      </c>
      <c r="BN213" s="60">
        <v>61.423110000000001</v>
      </c>
      <c r="BO213" s="60">
        <v>57.488770000000002</v>
      </c>
      <c r="BP213" s="60">
        <v>52.931483999999998</v>
      </c>
      <c r="BQ213" s="60">
        <v>46.522644</v>
      </c>
      <c r="BR213" s="60">
        <v>41.474860999999997</v>
      </c>
      <c r="BS213" s="60">
        <v>36.399459999999998</v>
      </c>
      <c r="BT213" s="60">
        <v>32.569760000000002</v>
      </c>
      <c r="BU213" s="60">
        <v>28.733149999999998</v>
      </c>
      <c r="BV213" s="60">
        <v>25.12753</v>
      </c>
      <c r="BW213" s="60">
        <v>21.782820999999998</v>
      </c>
      <c r="BX213" s="60">
        <v>18.718753</v>
      </c>
      <c r="BY213" s="60">
        <v>15.945541</v>
      </c>
      <c r="BZ213" s="60">
        <v>13.464881999999999</v>
      </c>
      <c r="CA213" s="60">
        <v>11.271163</v>
      </c>
      <c r="CB213" s="60">
        <v>9.4571459999999998</v>
      </c>
      <c r="CC213" s="60">
        <v>7.8259550000000004</v>
      </c>
      <c r="CD213" s="60">
        <v>6.6371729999999998</v>
      </c>
      <c r="CE213" s="60">
        <v>5.5953892999999999</v>
      </c>
      <c r="CF213" s="60">
        <v>4.6888942</v>
      </c>
      <c r="CG213" s="60">
        <v>3.9056600000000001</v>
      </c>
      <c r="CH213" s="60">
        <v>3.237492</v>
      </c>
      <c r="CI213" s="60">
        <v>2.6673442999999999</v>
      </c>
      <c r="CJ213" s="60">
        <v>2.1581172</v>
      </c>
      <c r="CK213" s="60">
        <v>1.7342709999999999</v>
      </c>
      <c r="CL213" s="60">
        <v>1.3841733000000001</v>
      </c>
      <c r="CM213" s="60">
        <v>1.0971850000000001</v>
      </c>
      <c r="CN213" s="60">
        <v>0.81279992999999995</v>
      </c>
      <c r="CO213" s="60">
        <v>0.30127730000000003</v>
      </c>
      <c r="CP213" s="60">
        <v>0.2177202</v>
      </c>
      <c r="CQ213" s="60">
        <v>0.15070800000000001</v>
      </c>
      <c r="CR213" s="60">
        <v>0.10281464</v>
      </c>
      <c r="CS213" s="60">
        <v>6.9123589999999999E-2</v>
      </c>
      <c r="CT213" s="60">
        <v>4.5795269999999999E-2</v>
      </c>
      <c r="CU213" s="60">
        <v>2.989561E-2</v>
      </c>
      <c r="CV213" s="60">
        <v>2.0649939999999999E-2</v>
      </c>
      <c r="CW213" s="60">
        <v>1.304481E-2</v>
      </c>
      <c r="CX213" s="60">
        <v>8.1158800000000007E-3</v>
      </c>
      <c r="CY213" s="60">
        <v>4.29985E-3</v>
      </c>
      <c r="CZ213" s="60">
        <v>2.6769900000000002E-3</v>
      </c>
      <c r="DA213" s="60">
        <v>1.64182E-3</v>
      </c>
      <c r="DB213" s="60">
        <v>9.9186000000000001E-4</v>
      </c>
      <c r="DC213" s="60">
        <v>5.9018000000000004E-4</v>
      </c>
      <c r="DD213" s="60">
        <v>3.0746000000000001E-4</v>
      </c>
      <c r="DE213" s="60">
        <v>1.6399000000000001E-4</v>
      </c>
      <c r="DF213" s="60">
        <v>8.5870000000000003E-5</v>
      </c>
      <c r="DG213" s="60">
        <v>5.2509999999999997E-5</v>
      </c>
      <c r="DH213" s="60">
        <v>2.508E-5</v>
      </c>
      <c r="DI213" s="60">
        <v>1.182E-5</v>
      </c>
      <c r="DJ213" s="60">
        <v>5.4500000000000003E-6</v>
      </c>
      <c r="DK213" s="60">
        <v>2.4600000000000002E-6</v>
      </c>
      <c r="DL213" s="60">
        <v>1.0899999999999999E-6</v>
      </c>
      <c r="DM213" s="60">
        <v>4.7E-7</v>
      </c>
      <c r="DN213" s="60">
        <v>1.9999999999999999E-7</v>
      </c>
      <c r="DO213" s="60">
        <v>8.0000000000000002E-8</v>
      </c>
      <c r="DP213" s="60">
        <v>2.9999999999999997E-8</v>
      </c>
      <c r="DQ213" s="60">
        <v>1E-8</v>
      </c>
      <c r="DR213" s="60">
        <v>1E-8</v>
      </c>
      <c r="DS213" s="60">
        <v>0</v>
      </c>
      <c r="DT213" s="60">
        <v>0</v>
      </c>
      <c r="DU213" s="60">
        <v>0</v>
      </c>
      <c r="DV213" s="60">
        <v>0</v>
      </c>
      <c r="DW213" s="60">
        <v>0</v>
      </c>
      <c r="DX213" s="60">
        <v>0</v>
      </c>
      <c r="DY213" s="60">
        <v>0</v>
      </c>
      <c r="DZ213" s="60">
        <v>0</v>
      </c>
      <c r="EA213" s="60">
        <v>0</v>
      </c>
      <c r="EB213" s="60">
        <v>0</v>
      </c>
      <c r="EC213" s="60">
        <v>0</v>
      </c>
      <c r="ED213" s="60">
        <v>0</v>
      </c>
      <c r="EE213" s="60">
        <v>0</v>
      </c>
      <c r="EF213" s="60">
        <v>0</v>
      </c>
      <c r="EG213" s="60">
        <v>0</v>
      </c>
      <c r="EH213" s="60">
        <v>0</v>
      </c>
      <c r="EI213" s="60">
        <v>0</v>
      </c>
      <c r="EJ213" s="60">
        <v>0</v>
      </c>
      <c r="EK213" s="60">
        <v>0</v>
      </c>
      <c r="EL213" s="60">
        <v>0</v>
      </c>
      <c r="EM213" s="60">
        <v>0</v>
      </c>
      <c r="EN213" s="60">
        <v>0</v>
      </c>
      <c r="EO213" s="60">
        <v>0</v>
      </c>
      <c r="EP213" s="60">
        <v>0</v>
      </c>
      <c r="EQ213" s="60">
        <v>0</v>
      </c>
      <c r="ER213" s="60">
        <v>0</v>
      </c>
      <c r="ES213" s="60">
        <v>0</v>
      </c>
      <c r="ET213" s="60">
        <v>0</v>
      </c>
      <c r="EU213" s="60">
        <v>0</v>
      </c>
      <c r="EV213" s="60">
        <v>0</v>
      </c>
      <c r="EW213" s="60">
        <v>0</v>
      </c>
      <c r="EX213" s="60">
        <v>0</v>
      </c>
      <c r="EY213" s="60">
        <v>0</v>
      </c>
      <c r="EZ213" s="60">
        <v>0</v>
      </c>
      <c r="FA213" s="60">
        <v>0</v>
      </c>
      <c r="FB213" s="60">
        <v>0</v>
      </c>
      <c r="FC213" s="60">
        <v>0</v>
      </c>
      <c r="FD213" s="60">
        <v>0</v>
      </c>
      <c r="FE213" s="60">
        <v>0</v>
      </c>
      <c r="FF213" s="60">
        <v>0</v>
      </c>
      <c r="FG213" s="60">
        <v>0</v>
      </c>
      <c r="FH213" s="60">
        <v>0</v>
      </c>
      <c r="FI213" s="60">
        <v>0</v>
      </c>
      <c r="FJ213" s="60">
        <v>0</v>
      </c>
      <c r="FK213" s="60">
        <v>0</v>
      </c>
      <c r="FL213" s="60">
        <v>0</v>
      </c>
      <c r="FM213" s="60">
        <v>0</v>
      </c>
      <c r="FN213" s="60">
        <v>0</v>
      </c>
      <c r="FO213" s="60">
        <v>0</v>
      </c>
      <c r="FP213" s="60">
        <v>0</v>
      </c>
      <c r="FQ213" s="60">
        <v>0</v>
      </c>
      <c r="FR213" s="60">
        <v>0</v>
      </c>
      <c r="FS213" s="60">
        <v>0</v>
      </c>
      <c r="FT213" s="60">
        <v>0</v>
      </c>
      <c r="FU213" s="60">
        <v>0</v>
      </c>
      <c r="FV213" s="60">
        <v>0</v>
      </c>
      <c r="FW213" s="60">
        <v>0</v>
      </c>
      <c r="FX213" s="60">
        <v>0</v>
      </c>
      <c r="FY213" s="60">
        <v>0</v>
      </c>
      <c r="FZ213" s="60">
        <v>0</v>
      </c>
      <c r="GA213" s="60">
        <v>0</v>
      </c>
      <c r="GB213" s="60">
        <v>0</v>
      </c>
      <c r="GC213" s="60">
        <v>0</v>
      </c>
      <c r="GD213" s="60">
        <v>0</v>
      </c>
      <c r="GE213" s="60">
        <v>0</v>
      </c>
      <c r="GF213" s="60">
        <v>0</v>
      </c>
      <c r="GG213" s="60">
        <v>0</v>
      </c>
      <c r="GH213" s="60">
        <v>0</v>
      </c>
      <c r="GI213" s="60">
        <v>0</v>
      </c>
      <c r="GJ213" s="60">
        <v>0</v>
      </c>
      <c r="GK213" s="60">
        <v>0</v>
      </c>
      <c r="GL213" s="60">
        <v>0</v>
      </c>
      <c r="GM213" s="60">
        <v>0</v>
      </c>
      <c r="GN213" s="60">
        <v>0</v>
      </c>
      <c r="GO213" s="60">
        <v>0</v>
      </c>
      <c r="GP213" s="60">
        <v>0</v>
      </c>
      <c r="GQ213" s="60">
        <v>0</v>
      </c>
      <c r="GR213" s="60">
        <v>0</v>
      </c>
      <c r="GS213" s="60">
        <v>0</v>
      </c>
    </row>
    <row r="214" spans="1:201" x14ac:dyDescent="0.2">
      <c r="A214" s="70">
        <v>42223.603495370371</v>
      </c>
      <c r="B214" s="60">
        <v>0</v>
      </c>
      <c r="C214" s="60">
        <v>4.0104000000000002E-4</v>
      </c>
      <c r="D214" s="60">
        <v>5.1307000000000002E-4</v>
      </c>
      <c r="E214" s="60">
        <v>5.3912999999999997E-4</v>
      </c>
      <c r="F214" s="60">
        <v>5.3018E-4</v>
      </c>
      <c r="G214" s="60">
        <v>6.2483000000000005E-4</v>
      </c>
      <c r="H214" s="60">
        <v>7.1465999999999999E-4</v>
      </c>
      <c r="I214" s="60">
        <v>8.0104000000000004E-4</v>
      </c>
      <c r="J214" s="60">
        <v>8.8938000000000005E-4</v>
      </c>
      <c r="K214" s="60">
        <v>8.1722999999999995E-4</v>
      </c>
      <c r="L214" s="60">
        <v>9.4466000000000005E-4</v>
      </c>
      <c r="M214" s="60">
        <v>1.0104999999999999E-3</v>
      </c>
      <c r="N214" s="60">
        <v>1.4617899999999999E-3</v>
      </c>
      <c r="O214" s="60">
        <v>2.4719400000000002E-3</v>
      </c>
      <c r="P214" s="60">
        <v>4.6559100000000001E-3</v>
      </c>
      <c r="Q214" s="60">
        <v>8.9383799999999992E-3</v>
      </c>
      <c r="R214" s="60">
        <v>1.7053490000000001E-2</v>
      </c>
      <c r="S214" s="60">
        <v>3.1654969999999998E-2</v>
      </c>
      <c r="T214" s="60">
        <v>5.6601730000000003E-2</v>
      </c>
      <c r="U214" s="60">
        <v>7.7760460000000003E-2</v>
      </c>
      <c r="V214" s="60">
        <v>0.1092364</v>
      </c>
      <c r="W214" s="60">
        <v>0.16151683</v>
      </c>
      <c r="X214" s="60">
        <v>0.23274729999999999</v>
      </c>
      <c r="Y214" s="60">
        <v>0.32688072000000001</v>
      </c>
      <c r="Z214" s="60">
        <v>0.44754200999999999</v>
      </c>
      <c r="AA214" s="60">
        <v>0.59755360999999996</v>
      </c>
      <c r="AB214" s="60">
        <v>0.77843249999999997</v>
      </c>
      <c r="AC214" s="60">
        <v>0.98993039999999999</v>
      </c>
      <c r="AD214" s="60">
        <v>1.138139</v>
      </c>
      <c r="AE214" s="60">
        <v>1.413038</v>
      </c>
      <c r="AF214" s="60">
        <v>1.9352020999999999</v>
      </c>
      <c r="AG214" s="60">
        <v>2.4352220999999998</v>
      </c>
      <c r="AH214" s="60">
        <v>2.870997</v>
      </c>
      <c r="AI214" s="60">
        <v>3.2314364000000002</v>
      </c>
      <c r="AJ214" s="60">
        <v>3.5466262999999998</v>
      </c>
      <c r="AK214" s="60">
        <v>3.8918100999999998</v>
      </c>
      <c r="AL214" s="60">
        <v>4.1516690000000001</v>
      </c>
      <c r="AM214" s="60">
        <v>4.9688471999999999</v>
      </c>
      <c r="AN214" s="60">
        <v>6.2749670000000002</v>
      </c>
      <c r="AO214" s="60">
        <v>8.2801989999999996</v>
      </c>
      <c r="AP214" s="60">
        <v>11.19459</v>
      </c>
      <c r="AQ214" s="60">
        <v>15.19746</v>
      </c>
      <c r="AR214" s="60">
        <v>20.400870000000001</v>
      </c>
      <c r="AS214" s="60">
        <v>26.812799999999999</v>
      </c>
      <c r="AT214" s="60">
        <v>28.19576</v>
      </c>
      <c r="AU214" s="60">
        <v>30.14555</v>
      </c>
      <c r="AV214" s="60">
        <v>33.349544000000002</v>
      </c>
      <c r="AW214" s="60">
        <v>36.660260000000001</v>
      </c>
      <c r="AX214" s="60">
        <v>40.030741999999996</v>
      </c>
      <c r="AY214" s="60">
        <v>43.407339999999998</v>
      </c>
      <c r="AZ214" s="60">
        <v>44.966340000000002</v>
      </c>
      <c r="BA214" s="60">
        <v>48.056289999999997</v>
      </c>
      <c r="BB214" s="60">
        <v>51.587150000000001</v>
      </c>
      <c r="BC214" s="60">
        <v>56.550469999999997</v>
      </c>
      <c r="BD214" s="60">
        <v>60.739601</v>
      </c>
      <c r="BE214" s="60">
        <v>62.193779999999997</v>
      </c>
      <c r="BF214" s="60">
        <v>64.56147</v>
      </c>
      <c r="BG214" s="60">
        <v>67.607309999999998</v>
      </c>
      <c r="BH214" s="60">
        <v>69.917810000000003</v>
      </c>
      <c r="BI214" s="60">
        <v>71.349959999999996</v>
      </c>
      <c r="BJ214" s="60">
        <v>69.609530000000007</v>
      </c>
      <c r="BK214" s="60">
        <v>67.054879999999997</v>
      </c>
      <c r="BL214" s="60">
        <v>66.087112000000005</v>
      </c>
      <c r="BM214" s="60">
        <v>64.451229999999995</v>
      </c>
      <c r="BN214" s="60">
        <v>62.198073999999998</v>
      </c>
      <c r="BO214" s="60">
        <v>58.512954000000001</v>
      </c>
      <c r="BP214" s="60">
        <v>54.1524</v>
      </c>
      <c r="BQ214" s="60">
        <v>47.843803000000001</v>
      </c>
      <c r="BR214" s="60">
        <v>42.873489999999997</v>
      </c>
      <c r="BS214" s="60">
        <v>37.82255</v>
      </c>
      <c r="BT214" s="60">
        <v>33.970511999999999</v>
      </c>
      <c r="BU214" s="60">
        <v>30.08737</v>
      </c>
      <c r="BV214" s="60">
        <v>26.416732</v>
      </c>
      <c r="BW214" s="60">
        <v>22.992522999999998</v>
      </c>
      <c r="BX214" s="60">
        <v>19.838429999999999</v>
      </c>
      <c r="BY214" s="60">
        <v>16.968440000000001</v>
      </c>
      <c r="BZ214" s="60">
        <v>14.38772</v>
      </c>
      <c r="CA214" s="60">
        <v>12.093702</v>
      </c>
      <c r="CB214" s="60">
        <v>10.187661</v>
      </c>
      <c r="CC214" s="60">
        <v>8.4606250000000003</v>
      </c>
      <c r="CD214" s="60">
        <v>7.2005933999999998</v>
      </c>
      <c r="CE214" s="60">
        <v>6.0918482999999997</v>
      </c>
      <c r="CF214" s="60">
        <v>5.1231470000000003</v>
      </c>
      <c r="CG214" s="60">
        <v>4.2827501000000003</v>
      </c>
      <c r="CH214" s="60">
        <v>3.563002</v>
      </c>
      <c r="CI214" s="60">
        <v>2.9463284000000001</v>
      </c>
      <c r="CJ214" s="60">
        <v>2.3931681999999999</v>
      </c>
      <c r="CK214" s="60">
        <v>1.9307653</v>
      </c>
      <c r="CL214" s="60">
        <v>1.5471661999999999</v>
      </c>
      <c r="CM214" s="60">
        <v>1.2313480000000001</v>
      </c>
      <c r="CN214" s="60">
        <v>0.91678890000000002</v>
      </c>
      <c r="CO214" s="60">
        <v>0.34138170000000001</v>
      </c>
      <c r="CP214" s="60">
        <v>0.24810800999999999</v>
      </c>
      <c r="CQ214" s="60">
        <v>0.17281160000000001</v>
      </c>
      <c r="CR214" s="60">
        <v>0.1186396</v>
      </c>
      <c r="CS214" s="60">
        <v>8.0275440000000003E-2</v>
      </c>
      <c r="CT214" s="60">
        <v>5.353078E-2</v>
      </c>
      <c r="CU214" s="60">
        <v>3.5177300000000002E-2</v>
      </c>
      <c r="CV214" s="60">
        <v>2.4440630000000001E-2</v>
      </c>
      <c r="CW214" s="60">
        <v>1.554606E-2</v>
      </c>
      <c r="CX214" s="60">
        <v>9.7398499999999995E-3</v>
      </c>
      <c r="CY214" s="60">
        <v>5.1895700000000001E-3</v>
      </c>
      <c r="CZ214" s="60">
        <v>3.2539600000000002E-3</v>
      </c>
      <c r="DA214" s="60">
        <v>2.0101300000000002E-3</v>
      </c>
      <c r="DB214" s="60">
        <v>1.22327E-3</v>
      </c>
      <c r="DC214" s="60">
        <v>7.3329000000000005E-4</v>
      </c>
      <c r="DD214" s="60">
        <v>3.8530999999999998E-4</v>
      </c>
      <c r="DE214" s="60">
        <v>2.0723000000000001E-4</v>
      </c>
      <c r="DF214" s="60">
        <v>1.0941E-4</v>
      </c>
      <c r="DG214" s="60">
        <v>6.7349999999999997E-5</v>
      </c>
      <c r="DH214" s="60">
        <v>3.2400000000000001E-5</v>
      </c>
      <c r="DI214" s="60">
        <v>1.541E-5</v>
      </c>
      <c r="DJ214" s="60">
        <v>7.17E-6</v>
      </c>
      <c r="DK214" s="60">
        <v>3.27E-6</v>
      </c>
      <c r="DL214" s="60">
        <v>1.46E-6</v>
      </c>
      <c r="DM214" s="60">
        <v>6.4000000000000001E-7</v>
      </c>
      <c r="DN214" s="60">
        <v>2.7000000000000001E-7</v>
      </c>
      <c r="DO214" s="60">
        <v>1.1999999999999999E-7</v>
      </c>
      <c r="DP214" s="60">
        <v>4.9999999999999998E-8</v>
      </c>
      <c r="DQ214" s="60">
        <v>2E-8</v>
      </c>
      <c r="DR214" s="60">
        <v>1E-8</v>
      </c>
      <c r="DS214" s="60">
        <v>0</v>
      </c>
      <c r="DT214" s="60">
        <v>0</v>
      </c>
      <c r="DU214" s="60">
        <v>0</v>
      </c>
      <c r="DV214" s="60">
        <v>0</v>
      </c>
      <c r="DW214" s="60">
        <v>0</v>
      </c>
      <c r="DX214" s="60">
        <v>0</v>
      </c>
      <c r="DY214" s="60">
        <v>0</v>
      </c>
      <c r="DZ214" s="60">
        <v>0</v>
      </c>
      <c r="EA214" s="60">
        <v>0</v>
      </c>
      <c r="EB214" s="60">
        <v>0</v>
      </c>
      <c r="EC214" s="60">
        <v>0</v>
      </c>
      <c r="ED214" s="60">
        <v>0</v>
      </c>
      <c r="EE214" s="60">
        <v>0</v>
      </c>
      <c r="EF214" s="60">
        <v>0</v>
      </c>
      <c r="EG214" s="60">
        <v>0</v>
      </c>
      <c r="EH214" s="60">
        <v>0</v>
      </c>
      <c r="EI214" s="60">
        <v>0</v>
      </c>
      <c r="EJ214" s="60">
        <v>0</v>
      </c>
      <c r="EK214" s="60">
        <v>0</v>
      </c>
      <c r="EL214" s="60">
        <v>0</v>
      </c>
      <c r="EM214" s="60">
        <v>0</v>
      </c>
      <c r="EN214" s="60">
        <v>0</v>
      </c>
      <c r="EO214" s="60">
        <v>0</v>
      </c>
      <c r="EP214" s="60">
        <v>0</v>
      </c>
      <c r="EQ214" s="60">
        <v>0</v>
      </c>
      <c r="ER214" s="60">
        <v>0</v>
      </c>
      <c r="ES214" s="60">
        <v>0</v>
      </c>
      <c r="ET214" s="60">
        <v>0</v>
      </c>
      <c r="EU214" s="60">
        <v>0</v>
      </c>
      <c r="EV214" s="60">
        <v>0</v>
      </c>
      <c r="EW214" s="60">
        <v>0</v>
      </c>
      <c r="EX214" s="60">
        <v>0</v>
      </c>
      <c r="EY214" s="60">
        <v>0</v>
      </c>
      <c r="EZ214" s="60">
        <v>0</v>
      </c>
      <c r="FA214" s="60">
        <v>0</v>
      </c>
      <c r="FB214" s="60">
        <v>0</v>
      </c>
      <c r="FC214" s="60">
        <v>0</v>
      </c>
      <c r="FD214" s="60">
        <v>0</v>
      </c>
      <c r="FE214" s="60">
        <v>0</v>
      </c>
      <c r="FF214" s="60">
        <v>0</v>
      </c>
      <c r="FG214" s="60">
        <v>0</v>
      </c>
      <c r="FH214" s="60">
        <v>0</v>
      </c>
      <c r="FI214" s="60">
        <v>0</v>
      </c>
      <c r="FJ214" s="60">
        <v>0</v>
      </c>
      <c r="FK214" s="60">
        <v>0</v>
      </c>
      <c r="FL214" s="60">
        <v>0</v>
      </c>
      <c r="FM214" s="60">
        <v>0</v>
      </c>
      <c r="FN214" s="60">
        <v>0</v>
      </c>
      <c r="FO214" s="60">
        <v>0</v>
      </c>
      <c r="FP214" s="60">
        <v>0</v>
      </c>
      <c r="FQ214" s="60">
        <v>0</v>
      </c>
      <c r="FR214" s="60">
        <v>0</v>
      </c>
      <c r="FS214" s="60">
        <v>0</v>
      </c>
      <c r="FT214" s="60">
        <v>0</v>
      </c>
      <c r="FU214" s="60">
        <v>0</v>
      </c>
      <c r="FV214" s="60">
        <v>0</v>
      </c>
      <c r="FW214" s="60">
        <v>0</v>
      </c>
      <c r="FX214" s="60">
        <v>0</v>
      </c>
      <c r="FY214" s="60">
        <v>0</v>
      </c>
      <c r="FZ214" s="60">
        <v>0</v>
      </c>
      <c r="GA214" s="60">
        <v>0</v>
      </c>
      <c r="GB214" s="60">
        <v>0</v>
      </c>
      <c r="GC214" s="60">
        <v>0</v>
      </c>
      <c r="GD214" s="60">
        <v>0</v>
      </c>
      <c r="GE214" s="60">
        <v>0</v>
      </c>
      <c r="GF214" s="60">
        <v>0</v>
      </c>
      <c r="GG214" s="60">
        <v>0</v>
      </c>
      <c r="GH214" s="60">
        <v>0</v>
      </c>
      <c r="GI214" s="60">
        <v>0</v>
      </c>
      <c r="GJ214" s="60">
        <v>0</v>
      </c>
      <c r="GK214" s="60">
        <v>0</v>
      </c>
      <c r="GL214" s="60">
        <v>0</v>
      </c>
      <c r="GM214" s="60">
        <v>0</v>
      </c>
      <c r="GN214" s="60">
        <v>0</v>
      </c>
      <c r="GO214" s="60">
        <v>0</v>
      </c>
      <c r="GP214" s="60">
        <v>0</v>
      </c>
      <c r="GQ214" s="60">
        <v>0</v>
      </c>
      <c r="GR214" s="60">
        <v>0</v>
      </c>
      <c r="GS214" s="60">
        <v>0</v>
      </c>
    </row>
    <row r="215" spans="1:201" x14ac:dyDescent="0.2">
      <c r="A215" s="70">
        <v>42223.612592592595</v>
      </c>
      <c r="B215" s="60">
        <v>0</v>
      </c>
      <c r="C215" s="60">
        <v>4.0081999999999997E-4</v>
      </c>
      <c r="D215" s="60">
        <v>5.1289E-4</v>
      </c>
      <c r="E215" s="60">
        <v>5.3899999999999998E-4</v>
      </c>
      <c r="F215" s="60">
        <v>5.2981999999999997E-4</v>
      </c>
      <c r="G215" s="60">
        <v>6.2438999999999995E-4</v>
      </c>
      <c r="H215" s="60">
        <v>7.1409999999999996E-4</v>
      </c>
      <c r="I215" s="60">
        <v>8.0004999999999996E-4</v>
      </c>
      <c r="J215" s="60">
        <v>8.8666000000000005E-4</v>
      </c>
      <c r="K215" s="60">
        <v>8.1019999999999996E-4</v>
      </c>
      <c r="L215" s="60">
        <v>9.2385000000000004E-4</v>
      </c>
      <c r="M215" s="60">
        <v>9.6345999999999997E-4</v>
      </c>
      <c r="N215" s="60">
        <v>1.3445900000000001E-3</v>
      </c>
      <c r="O215" s="60">
        <v>2.19666E-3</v>
      </c>
      <c r="P215" s="60">
        <v>4.0475700000000003E-3</v>
      </c>
      <c r="Q215" s="60">
        <v>7.7055200000000004E-3</v>
      </c>
      <c r="R215" s="60">
        <v>1.4690699999999999E-2</v>
      </c>
      <c r="S215" s="60">
        <v>2.7365589999999999E-2</v>
      </c>
      <c r="T215" s="60">
        <v>4.9213069999999998E-2</v>
      </c>
      <c r="U215" s="60">
        <v>6.7957310000000007E-2</v>
      </c>
      <c r="V215" s="60">
        <v>9.6035179999999998E-2</v>
      </c>
      <c r="W215" s="60">
        <v>0.1428458</v>
      </c>
      <c r="X215" s="60">
        <v>0.20711761000000001</v>
      </c>
      <c r="Y215" s="60">
        <v>0.29273149999999998</v>
      </c>
      <c r="Z215" s="60">
        <v>0.40337089999999998</v>
      </c>
      <c r="AA215" s="60">
        <v>0.54208120000000004</v>
      </c>
      <c r="AB215" s="60">
        <v>0.71078370000000002</v>
      </c>
      <c r="AC215" s="60">
        <v>0.90980810000000001</v>
      </c>
      <c r="AD215" s="60">
        <v>1.0529250000000001</v>
      </c>
      <c r="AE215" s="60">
        <v>1.316524</v>
      </c>
      <c r="AF215" s="60">
        <v>1.8273771999999999</v>
      </c>
      <c r="AG215" s="60">
        <v>2.3261151</v>
      </c>
      <c r="AH215" s="60">
        <v>2.7686633999999999</v>
      </c>
      <c r="AI215" s="60">
        <v>3.1388379999999998</v>
      </c>
      <c r="AJ215" s="60">
        <v>3.4594390000000002</v>
      </c>
      <c r="AK215" s="60">
        <v>3.7972700000000001</v>
      </c>
      <c r="AL215" s="60">
        <v>4.0360373999999997</v>
      </c>
      <c r="AM215" s="60">
        <v>4.7966569999999997</v>
      </c>
      <c r="AN215" s="60">
        <v>6.0101199999999997</v>
      </c>
      <c r="AO215" s="60">
        <v>7.8811850000000003</v>
      </c>
      <c r="AP215" s="60">
        <v>10.61828</v>
      </c>
      <c r="AQ215" s="60">
        <v>14.40461</v>
      </c>
      <c r="AR215" s="60">
        <v>19.363014</v>
      </c>
      <c r="AS215" s="60">
        <v>25.519493000000001</v>
      </c>
      <c r="AT215" s="60">
        <v>26.879821</v>
      </c>
      <c r="AU215" s="60">
        <v>28.784061000000001</v>
      </c>
      <c r="AV215" s="60">
        <v>31.902059999999999</v>
      </c>
      <c r="AW215" s="60">
        <v>35.138832000000001</v>
      </c>
      <c r="AX215" s="60">
        <v>38.45055</v>
      </c>
      <c r="AY215" s="60">
        <v>41.786472000000003</v>
      </c>
      <c r="AZ215" s="60">
        <v>43.382269999999998</v>
      </c>
      <c r="BA215" s="60">
        <v>46.472810000000003</v>
      </c>
      <c r="BB215" s="60">
        <v>50.042769999999997</v>
      </c>
      <c r="BC215" s="60">
        <v>55.040210000000002</v>
      </c>
      <c r="BD215" s="60">
        <v>59.297629999999998</v>
      </c>
      <c r="BE215" s="60">
        <v>60.898589999999999</v>
      </c>
      <c r="BF215" s="60">
        <v>63.350969999999997</v>
      </c>
      <c r="BG215" s="60">
        <v>66.568832</v>
      </c>
      <c r="BH215" s="60">
        <v>69.085150999999996</v>
      </c>
      <c r="BI215" s="60">
        <v>70.731269999999995</v>
      </c>
      <c r="BJ215" s="60">
        <v>69.277569999999997</v>
      </c>
      <c r="BK215" s="60">
        <v>67.006591</v>
      </c>
      <c r="BL215" s="60">
        <v>66.26258</v>
      </c>
      <c r="BM215" s="60">
        <v>64.842842000000005</v>
      </c>
      <c r="BN215" s="60">
        <v>62.791609999999999</v>
      </c>
      <c r="BO215" s="60">
        <v>59.329242000000001</v>
      </c>
      <c r="BP215" s="60">
        <v>55.148769999999999</v>
      </c>
      <c r="BQ215" s="60">
        <v>48.940092999999997</v>
      </c>
      <c r="BR215" s="60">
        <v>44.049010000000003</v>
      </c>
      <c r="BS215" s="60">
        <v>39.031410000000001</v>
      </c>
      <c r="BT215" s="60">
        <v>35.168354000000001</v>
      </c>
      <c r="BU215" s="60">
        <v>31.252901000000001</v>
      </c>
      <c r="BV215" s="60">
        <v>27.533033</v>
      </c>
      <c r="BW215" s="60">
        <v>24.046009999999999</v>
      </c>
      <c r="BX215" s="60">
        <v>20.81889</v>
      </c>
      <c r="BY215" s="60">
        <v>17.868929999999999</v>
      </c>
      <c r="BZ215" s="60">
        <v>15.204321</v>
      </c>
      <c r="CA215" s="60">
        <v>12.825229999999999</v>
      </c>
      <c r="CB215" s="60">
        <v>10.840394</v>
      </c>
      <c r="CC215" s="60">
        <v>9.0300539999999998</v>
      </c>
      <c r="CD215" s="60">
        <v>7.7080960000000003</v>
      </c>
      <c r="CE215" s="60">
        <v>6.5407919999999997</v>
      </c>
      <c r="CF215" s="60">
        <v>5.5173683000000002</v>
      </c>
      <c r="CG215" s="60">
        <v>4.6264070999999998</v>
      </c>
      <c r="CH215" s="60">
        <v>3.8608009999999999</v>
      </c>
      <c r="CI215" s="60">
        <v>3.2025481999999998</v>
      </c>
      <c r="CJ215" s="60">
        <v>2.6099171000000001</v>
      </c>
      <c r="CK215" s="60">
        <v>2.1126961</v>
      </c>
      <c r="CL215" s="60">
        <v>1.6986914</v>
      </c>
      <c r="CM215" s="60">
        <v>1.3565799999999999</v>
      </c>
      <c r="CN215" s="60">
        <v>1.014346</v>
      </c>
      <c r="CO215" s="60">
        <v>0.37917269999999997</v>
      </c>
      <c r="CP215" s="60">
        <v>0.27690300000000001</v>
      </c>
      <c r="CQ215" s="60">
        <v>0.1938839</v>
      </c>
      <c r="CR215" s="60">
        <v>0.13381863999999999</v>
      </c>
      <c r="CS215" s="60">
        <v>9.103849E-2</v>
      </c>
      <c r="CT215" s="60">
        <v>6.1043420000000001E-2</v>
      </c>
      <c r="CU215" s="60">
        <v>4.0339350000000003E-2</v>
      </c>
      <c r="CV215" s="60">
        <v>2.8166050000000002E-2</v>
      </c>
      <c r="CW215" s="60">
        <v>1.8020390000000001E-2</v>
      </c>
      <c r="CX215" s="60">
        <v>1.135705E-2</v>
      </c>
      <c r="CY215" s="60">
        <v>6.0802599999999997E-3</v>
      </c>
      <c r="CZ215" s="60">
        <v>3.8354700000000001E-3</v>
      </c>
      <c r="DA215" s="60">
        <v>2.3838800000000001E-3</v>
      </c>
      <c r="DB215" s="60">
        <v>1.4597499999999999E-3</v>
      </c>
      <c r="DC215" s="60">
        <v>8.8055999999999996E-4</v>
      </c>
      <c r="DD215" s="60">
        <v>4.661E-4</v>
      </c>
      <c r="DE215" s="60">
        <v>2.5243999999999999E-4</v>
      </c>
      <c r="DF215" s="60">
        <v>1.3423999999999999E-4</v>
      </c>
      <c r="DG215" s="60">
        <v>8.3109999999999995E-5</v>
      </c>
      <c r="DH215" s="60">
        <v>4.0210000000000003E-5</v>
      </c>
      <c r="DI215" s="60">
        <v>1.927E-5</v>
      </c>
      <c r="DJ215" s="60">
        <v>9.0399999999999998E-6</v>
      </c>
      <c r="DK215" s="60">
        <v>4.1500000000000001E-6</v>
      </c>
      <c r="DL215" s="60">
        <v>1.8700000000000001E-6</v>
      </c>
      <c r="DM215" s="60">
        <v>8.1999999999999998E-7</v>
      </c>
      <c r="DN215" s="60">
        <v>3.5999999999999999E-7</v>
      </c>
      <c r="DO215" s="60">
        <v>1.4999999999999999E-7</v>
      </c>
      <c r="DP215" s="60">
        <v>5.9999999999999995E-8</v>
      </c>
      <c r="DQ215" s="60">
        <v>2.9999999999999997E-8</v>
      </c>
      <c r="DR215" s="60">
        <v>1E-8</v>
      </c>
      <c r="DS215" s="60">
        <v>0</v>
      </c>
      <c r="DT215" s="60">
        <v>0</v>
      </c>
      <c r="DU215" s="60">
        <v>0</v>
      </c>
      <c r="DV215" s="60">
        <v>0</v>
      </c>
      <c r="DW215" s="60">
        <v>0</v>
      </c>
      <c r="DX215" s="60">
        <v>0</v>
      </c>
      <c r="DY215" s="60">
        <v>0</v>
      </c>
      <c r="DZ215" s="60">
        <v>0</v>
      </c>
      <c r="EA215" s="60">
        <v>0</v>
      </c>
      <c r="EB215" s="60">
        <v>0</v>
      </c>
      <c r="EC215" s="60">
        <v>0</v>
      </c>
      <c r="ED215" s="60">
        <v>0</v>
      </c>
      <c r="EE215" s="60">
        <v>0</v>
      </c>
      <c r="EF215" s="60">
        <v>0</v>
      </c>
      <c r="EG215" s="60">
        <v>0</v>
      </c>
      <c r="EH215" s="60">
        <v>0</v>
      </c>
      <c r="EI215" s="60">
        <v>0</v>
      </c>
      <c r="EJ215" s="60">
        <v>0</v>
      </c>
      <c r="EK215" s="60">
        <v>0</v>
      </c>
      <c r="EL215" s="60">
        <v>0</v>
      </c>
      <c r="EM215" s="60">
        <v>0</v>
      </c>
      <c r="EN215" s="60">
        <v>0</v>
      </c>
      <c r="EO215" s="60">
        <v>0</v>
      </c>
      <c r="EP215" s="60">
        <v>0</v>
      </c>
      <c r="EQ215" s="60">
        <v>0</v>
      </c>
      <c r="ER215" s="60">
        <v>0</v>
      </c>
      <c r="ES215" s="60">
        <v>0</v>
      </c>
      <c r="ET215" s="60">
        <v>0</v>
      </c>
      <c r="EU215" s="60">
        <v>0</v>
      </c>
      <c r="EV215" s="60">
        <v>0</v>
      </c>
      <c r="EW215" s="60">
        <v>0</v>
      </c>
      <c r="EX215" s="60">
        <v>0</v>
      </c>
      <c r="EY215" s="60">
        <v>0</v>
      </c>
      <c r="EZ215" s="60">
        <v>0</v>
      </c>
      <c r="FA215" s="60">
        <v>0</v>
      </c>
      <c r="FB215" s="60">
        <v>0</v>
      </c>
      <c r="FC215" s="60">
        <v>0</v>
      </c>
      <c r="FD215" s="60">
        <v>0</v>
      </c>
      <c r="FE215" s="60">
        <v>0</v>
      </c>
      <c r="FF215" s="60">
        <v>0</v>
      </c>
      <c r="FG215" s="60">
        <v>0</v>
      </c>
      <c r="FH215" s="60">
        <v>0</v>
      </c>
      <c r="FI215" s="60">
        <v>0</v>
      </c>
      <c r="FJ215" s="60">
        <v>0</v>
      </c>
      <c r="FK215" s="60">
        <v>0</v>
      </c>
      <c r="FL215" s="60">
        <v>0</v>
      </c>
      <c r="FM215" s="60">
        <v>0</v>
      </c>
      <c r="FN215" s="60">
        <v>0</v>
      </c>
      <c r="FO215" s="60">
        <v>0</v>
      </c>
      <c r="FP215" s="60">
        <v>0</v>
      </c>
      <c r="FQ215" s="60">
        <v>0</v>
      </c>
      <c r="FR215" s="60">
        <v>0</v>
      </c>
      <c r="FS215" s="60">
        <v>0</v>
      </c>
      <c r="FT215" s="60">
        <v>0</v>
      </c>
      <c r="FU215" s="60">
        <v>0</v>
      </c>
      <c r="FV215" s="60">
        <v>0</v>
      </c>
      <c r="FW215" s="60">
        <v>0</v>
      </c>
      <c r="FX215" s="60">
        <v>0</v>
      </c>
      <c r="FY215" s="60">
        <v>0</v>
      </c>
      <c r="FZ215" s="60">
        <v>0</v>
      </c>
      <c r="GA215" s="60">
        <v>0</v>
      </c>
      <c r="GB215" s="60">
        <v>0</v>
      </c>
      <c r="GC215" s="60">
        <v>0</v>
      </c>
      <c r="GD215" s="60">
        <v>0</v>
      </c>
      <c r="GE215" s="60">
        <v>0</v>
      </c>
      <c r="GF215" s="60">
        <v>0</v>
      </c>
      <c r="GG215" s="60">
        <v>0</v>
      </c>
      <c r="GH215" s="60">
        <v>0</v>
      </c>
      <c r="GI215" s="60">
        <v>0</v>
      </c>
      <c r="GJ215" s="60">
        <v>0</v>
      </c>
      <c r="GK215" s="60">
        <v>0</v>
      </c>
      <c r="GL215" s="60">
        <v>0</v>
      </c>
      <c r="GM215" s="60">
        <v>0</v>
      </c>
      <c r="GN215" s="60">
        <v>0</v>
      </c>
      <c r="GO215" s="60">
        <v>0</v>
      </c>
      <c r="GP215" s="60">
        <v>0</v>
      </c>
      <c r="GQ215" s="60">
        <v>0</v>
      </c>
      <c r="GR215" s="60">
        <v>0</v>
      </c>
      <c r="GS215" s="60">
        <v>0</v>
      </c>
    </row>
    <row r="216" spans="1:201" x14ac:dyDescent="0.2">
      <c r="A216" s="70">
        <v>42223.623194444444</v>
      </c>
      <c r="B216" s="60">
        <v>0</v>
      </c>
      <c r="C216" s="60">
        <v>4.0056E-4</v>
      </c>
      <c r="D216" s="60">
        <v>5.1267999999999995E-4</v>
      </c>
      <c r="E216" s="60">
        <v>5.3885000000000001E-4</v>
      </c>
      <c r="F216" s="60">
        <v>5.2939000000000003E-4</v>
      </c>
      <c r="G216" s="60">
        <v>6.2388999999999999E-4</v>
      </c>
      <c r="H216" s="60">
        <v>7.1347999999999995E-4</v>
      </c>
      <c r="I216" s="60">
        <v>7.9903000000000005E-4</v>
      </c>
      <c r="J216" s="60">
        <v>8.8402000000000001E-4</v>
      </c>
      <c r="K216" s="60">
        <v>8.0349000000000002E-4</v>
      </c>
      <c r="L216" s="60">
        <v>9.0415000000000005E-4</v>
      </c>
      <c r="M216" s="60">
        <v>9.1878000000000001E-4</v>
      </c>
      <c r="N216" s="60">
        <v>1.23259E-3</v>
      </c>
      <c r="O216" s="60">
        <v>1.93155E-3</v>
      </c>
      <c r="P216" s="60">
        <v>3.4565799999999999E-3</v>
      </c>
      <c r="Q216" s="60">
        <v>6.4970999999999996E-3</v>
      </c>
      <c r="R216" s="60">
        <v>1.2353370000000001E-2</v>
      </c>
      <c r="S216" s="60">
        <v>2.308238E-2</v>
      </c>
      <c r="T216" s="60">
        <v>4.176411E-2</v>
      </c>
      <c r="U216" s="60">
        <v>5.7999299999999997E-2</v>
      </c>
      <c r="V216" s="60">
        <v>8.2516610000000004E-2</v>
      </c>
      <c r="W216" s="60">
        <v>0.12357424</v>
      </c>
      <c r="X216" s="60">
        <v>0.18044850000000001</v>
      </c>
      <c r="Y216" s="60">
        <v>0.2569013</v>
      </c>
      <c r="Z216" s="60">
        <v>0.35663070000000002</v>
      </c>
      <c r="AA216" s="60">
        <v>0.48287140000000001</v>
      </c>
      <c r="AB216" s="60">
        <v>0.63793469999999997</v>
      </c>
      <c r="AC216" s="60">
        <v>0.822743</v>
      </c>
      <c r="AD216" s="60">
        <v>0.95945639999999999</v>
      </c>
      <c r="AE216" s="60">
        <v>1.2095632999999999</v>
      </c>
      <c r="AF216" s="60">
        <v>1.7055681</v>
      </c>
      <c r="AG216" s="60">
        <v>2.2006589999999999</v>
      </c>
      <c r="AH216" s="60">
        <v>2.6492311000000002</v>
      </c>
      <c r="AI216" s="60">
        <v>3.0299073999999999</v>
      </c>
      <c r="AJ216" s="60">
        <v>3.3575740000000001</v>
      </c>
      <c r="AK216" s="60">
        <v>3.6895600000000002</v>
      </c>
      <c r="AL216" s="60">
        <v>3.9081190000000001</v>
      </c>
      <c r="AM216" s="60">
        <v>4.6095212999999999</v>
      </c>
      <c r="AN216" s="60">
        <v>5.7237140000000002</v>
      </c>
      <c r="AO216" s="60">
        <v>7.4487319999999997</v>
      </c>
      <c r="AP216" s="60">
        <v>9.9903089999999999</v>
      </c>
      <c r="AQ216" s="60">
        <v>13.53497</v>
      </c>
      <c r="AR216" s="60">
        <v>18.216480000000001</v>
      </c>
      <c r="AS216" s="60">
        <v>24.080051000000001</v>
      </c>
      <c r="AT216" s="60">
        <v>25.409669999999998</v>
      </c>
      <c r="AU216" s="60">
        <v>27.257563999999999</v>
      </c>
      <c r="AV216" s="60">
        <v>30.272880000000001</v>
      </c>
      <c r="AW216" s="60">
        <v>33.41948</v>
      </c>
      <c r="AX216" s="60">
        <v>36.657131</v>
      </c>
      <c r="AY216" s="60">
        <v>39.938552000000001</v>
      </c>
      <c r="AZ216" s="60">
        <v>41.567900000000002</v>
      </c>
      <c r="BA216" s="60">
        <v>44.649791</v>
      </c>
      <c r="BB216" s="60">
        <v>48.252040000000001</v>
      </c>
      <c r="BC216" s="60">
        <v>53.274340000000002</v>
      </c>
      <c r="BD216" s="60">
        <v>57.596851000000001</v>
      </c>
      <c r="BE216" s="60">
        <v>59.355601999999998</v>
      </c>
      <c r="BF216" s="60">
        <v>61.896701</v>
      </c>
      <c r="BG216" s="60">
        <v>65.300219999999996</v>
      </c>
      <c r="BH216" s="60">
        <v>68.043139999999994</v>
      </c>
      <c r="BI216" s="60">
        <v>69.928291000000002</v>
      </c>
      <c r="BJ216" s="60">
        <v>68.80301</v>
      </c>
      <c r="BK216" s="60">
        <v>66.861009999999993</v>
      </c>
      <c r="BL216" s="60">
        <v>66.376982999999996</v>
      </c>
      <c r="BM216" s="60">
        <v>65.211241999999999</v>
      </c>
      <c r="BN216" s="60">
        <v>63.400120000000001</v>
      </c>
      <c r="BO216" s="60">
        <v>60.207210000000003</v>
      </c>
      <c r="BP216" s="60">
        <v>56.24933</v>
      </c>
      <c r="BQ216" s="60">
        <v>50.173164</v>
      </c>
      <c r="BR216" s="60">
        <v>45.389229999999998</v>
      </c>
      <c r="BS216" s="60">
        <v>40.425021999999998</v>
      </c>
      <c r="BT216" s="60">
        <v>36.558779999999999</v>
      </c>
      <c r="BU216" s="60">
        <v>32.614780000000003</v>
      </c>
      <c r="BV216" s="60">
        <v>28.845451000000001</v>
      </c>
      <c r="BW216" s="60">
        <v>25.291820000000001</v>
      </c>
      <c r="BX216" s="60">
        <v>21.984812999999999</v>
      </c>
      <c r="BY216" s="60">
        <v>18.945509999999999</v>
      </c>
      <c r="BZ216" s="60">
        <v>16.185701000000002</v>
      </c>
      <c r="CA216" s="60">
        <v>13.708830000000001</v>
      </c>
      <c r="CB216" s="60">
        <v>11.632534</v>
      </c>
      <c r="CC216" s="60">
        <v>9.7239561000000005</v>
      </c>
      <c r="CD216" s="60">
        <v>8.3289871000000009</v>
      </c>
      <c r="CE216" s="60">
        <v>7.0921969999999996</v>
      </c>
      <c r="CF216" s="60">
        <v>6.0034539999999996</v>
      </c>
      <c r="CG216" s="60">
        <v>5.0517909999999997</v>
      </c>
      <c r="CH216" s="60">
        <v>4.2308479999999999</v>
      </c>
      <c r="CI216" s="60">
        <v>3.5221589999999998</v>
      </c>
      <c r="CJ216" s="60">
        <v>2.8813900000000001</v>
      </c>
      <c r="CK216" s="60">
        <v>2.341485</v>
      </c>
      <c r="CL216" s="60">
        <v>1.8900170000000001</v>
      </c>
      <c r="CM216" s="60">
        <v>1.5153473</v>
      </c>
      <c r="CN216" s="60">
        <v>1.1386521999999999</v>
      </c>
      <c r="CO216" s="60">
        <v>0.42753809999999998</v>
      </c>
      <c r="CP216" s="60">
        <v>0.31396039999999997</v>
      </c>
      <c r="CQ216" s="60">
        <v>0.2211668</v>
      </c>
      <c r="CR216" s="60">
        <v>0.15359154</v>
      </c>
      <c r="CS216" s="60">
        <v>0.1051454</v>
      </c>
      <c r="CT216" s="60">
        <v>7.0951539999999994E-2</v>
      </c>
      <c r="CU216" s="60">
        <v>4.7190360000000001E-2</v>
      </c>
      <c r="CV216" s="60">
        <v>3.3137680000000003E-2</v>
      </c>
      <c r="CW216" s="60">
        <v>2.1344019999999998E-2</v>
      </c>
      <c r="CX216" s="60">
        <v>1.354374E-2</v>
      </c>
      <c r="CY216" s="60">
        <v>7.2909200000000002E-3</v>
      </c>
      <c r="CZ216" s="60">
        <v>4.6311900000000003E-3</v>
      </c>
      <c r="DA216" s="60">
        <v>2.8988199999999999E-3</v>
      </c>
      <c r="DB216" s="60">
        <v>1.7878099999999999E-3</v>
      </c>
      <c r="DC216" s="60">
        <v>1.0863100000000001E-3</v>
      </c>
      <c r="DD216" s="60">
        <v>5.7989999999999995E-4</v>
      </c>
      <c r="DE216" s="60">
        <v>3.1663999999999998E-4</v>
      </c>
      <c r="DF216" s="60">
        <v>1.6976E-4</v>
      </c>
      <c r="DG216" s="60">
        <v>1.058E-4</v>
      </c>
      <c r="DH216" s="60">
        <v>5.1549999999999999E-5</v>
      </c>
      <c r="DI216" s="60">
        <v>2.493E-5</v>
      </c>
      <c r="DJ216" s="60">
        <v>1.1800000000000001E-5</v>
      </c>
      <c r="DK216" s="60">
        <v>5.4700000000000001E-6</v>
      </c>
      <c r="DL216" s="60">
        <v>2.48E-6</v>
      </c>
      <c r="DM216" s="60">
        <v>1.1000000000000001E-6</v>
      </c>
      <c r="DN216" s="60">
        <v>4.7999999999999996E-7</v>
      </c>
      <c r="DO216" s="60">
        <v>2.1E-7</v>
      </c>
      <c r="DP216" s="60">
        <v>8.9999999999999999E-8</v>
      </c>
      <c r="DQ216" s="60">
        <v>4.0000000000000001E-8</v>
      </c>
      <c r="DR216" s="60">
        <v>1E-8</v>
      </c>
      <c r="DS216" s="60">
        <v>1E-8</v>
      </c>
      <c r="DT216" s="60">
        <v>0</v>
      </c>
      <c r="DU216" s="60">
        <v>0</v>
      </c>
      <c r="DV216" s="60">
        <v>0</v>
      </c>
      <c r="DW216" s="60">
        <v>0</v>
      </c>
      <c r="DX216" s="60">
        <v>0</v>
      </c>
      <c r="DY216" s="60">
        <v>0</v>
      </c>
      <c r="DZ216" s="60">
        <v>0</v>
      </c>
      <c r="EA216" s="60">
        <v>0</v>
      </c>
      <c r="EB216" s="60">
        <v>0</v>
      </c>
      <c r="EC216" s="60">
        <v>0</v>
      </c>
      <c r="ED216" s="60">
        <v>0</v>
      </c>
      <c r="EE216" s="60">
        <v>0</v>
      </c>
      <c r="EF216" s="60">
        <v>0</v>
      </c>
      <c r="EG216" s="60">
        <v>0</v>
      </c>
      <c r="EH216" s="60">
        <v>0</v>
      </c>
      <c r="EI216" s="60">
        <v>0</v>
      </c>
      <c r="EJ216" s="60">
        <v>0</v>
      </c>
      <c r="EK216" s="60">
        <v>0</v>
      </c>
      <c r="EL216" s="60">
        <v>0</v>
      </c>
      <c r="EM216" s="60">
        <v>0</v>
      </c>
      <c r="EN216" s="60">
        <v>0</v>
      </c>
      <c r="EO216" s="60">
        <v>0</v>
      </c>
      <c r="EP216" s="60">
        <v>0</v>
      </c>
      <c r="EQ216" s="60">
        <v>0</v>
      </c>
      <c r="ER216" s="60">
        <v>0</v>
      </c>
      <c r="ES216" s="60">
        <v>0</v>
      </c>
      <c r="ET216" s="60">
        <v>0</v>
      </c>
      <c r="EU216" s="60">
        <v>0</v>
      </c>
      <c r="EV216" s="60">
        <v>0</v>
      </c>
      <c r="EW216" s="60">
        <v>0</v>
      </c>
      <c r="EX216" s="60">
        <v>0</v>
      </c>
      <c r="EY216" s="60">
        <v>0</v>
      </c>
      <c r="EZ216" s="60">
        <v>0</v>
      </c>
      <c r="FA216" s="60">
        <v>0</v>
      </c>
      <c r="FB216" s="60">
        <v>0</v>
      </c>
      <c r="FC216" s="60">
        <v>0</v>
      </c>
      <c r="FD216" s="60">
        <v>0</v>
      </c>
      <c r="FE216" s="60">
        <v>0</v>
      </c>
      <c r="FF216" s="60">
        <v>0</v>
      </c>
      <c r="FG216" s="60">
        <v>0</v>
      </c>
      <c r="FH216" s="60">
        <v>0</v>
      </c>
      <c r="FI216" s="60">
        <v>0</v>
      </c>
      <c r="FJ216" s="60">
        <v>0</v>
      </c>
      <c r="FK216" s="60">
        <v>0</v>
      </c>
      <c r="FL216" s="60">
        <v>0</v>
      </c>
      <c r="FM216" s="60">
        <v>0</v>
      </c>
      <c r="FN216" s="60">
        <v>0</v>
      </c>
      <c r="FO216" s="60">
        <v>0</v>
      </c>
      <c r="FP216" s="60">
        <v>0</v>
      </c>
      <c r="FQ216" s="60">
        <v>0</v>
      </c>
      <c r="FR216" s="60">
        <v>0</v>
      </c>
      <c r="FS216" s="60">
        <v>0</v>
      </c>
      <c r="FT216" s="60">
        <v>0</v>
      </c>
      <c r="FU216" s="60">
        <v>0</v>
      </c>
      <c r="FV216" s="60">
        <v>0</v>
      </c>
      <c r="FW216" s="60">
        <v>0</v>
      </c>
      <c r="FX216" s="60">
        <v>0</v>
      </c>
      <c r="FY216" s="60">
        <v>0</v>
      </c>
      <c r="FZ216" s="60">
        <v>0</v>
      </c>
      <c r="GA216" s="60">
        <v>0</v>
      </c>
      <c r="GB216" s="60">
        <v>0</v>
      </c>
      <c r="GC216" s="60">
        <v>0</v>
      </c>
      <c r="GD216" s="60">
        <v>0</v>
      </c>
      <c r="GE216" s="60">
        <v>0</v>
      </c>
      <c r="GF216" s="60">
        <v>0</v>
      </c>
      <c r="GG216" s="60">
        <v>0</v>
      </c>
      <c r="GH216" s="60">
        <v>0</v>
      </c>
      <c r="GI216" s="60">
        <v>0</v>
      </c>
      <c r="GJ216" s="60">
        <v>0</v>
      </c>
      <c r="GK216" s="60">
        <v>0</v>
      </c>
      <c r="GL216" s="60">
        <v>0</v>
      </c>
      <c r="GM216" s="60">
        <v>0</v>
      </c>
      <c r="GN216" s="60">
        <v>0</v>
      </c>
      <c r="GO216" s="60">
        <v>0</v>
      </c>
      <c r="GP216" s="60">
        <v>0</v>
      </c>
      <c r="GQ216" s="60">
        <v>0</v>
      </c>
      <c r="GR216" s="60">
        <v>0</v>
      </c>
      <c r="GS216" s="60">
        <v>0</v>
      </c>
    </row>
    <row r="217" spans="1:201" x14ac:dyDescent="0.2">
      <c r="A217" s="70">
        <v>42223.633888888886</v>
      </c>
      <c r="B217" s="60">
        <v>0</v>
      </c>
      <c r="C217" s="60">
        <v>4.0030000000000003E-4</v>
      </c>
      <c r="D217" s="60">
        <v>5.1247E-4</v>
      </c>
      <c r="E217" s="60">
        <v>5.3870000000000003E-4</v>
      </c>
      <c r="F217" s="60">
        <v>5.2895999999999998E-4</v>
      </c>
      <c r="G217" s="60">
        <v>6.2339000000000003E-4</v>
      </c>
      <c r="H217" s="60">
        <v>7.1287E-4</v>
      </c>
      <c r="I217" s="60">
        <v>7.9810000000000005E-4</v>
      </c>
      <c r="J217" s="60">
        <v>8.8181999999999996E-4</v>
      </c>
      <c r="K217" s="60">
        <v>7.9805999999999996E-4</v>
      </c>
      <c r="L217" s="60">
        <v>8.8840000000000002E-4</v>
      </c>
      <c r="M217" s="60">
        <v>8.83E-4</v>
      </c>
      <c r="N217" s="60">
        <v>1.14237E-3</v>
      </c>
      <c r="O217" s="60">
        <v>1.7162200000000001E-3</v>
      </c>
      <c r="P217" s="60">
        <v>2.9721499999999998E-3</v>
      </c>
      <c r="Q217" s="60">
        <v>5.4971400000000002E-3</v>
      </c>
      <c r="R217" s="60">
        <v>1.040024E-2</v>
      </c>
      <c r="S217" s="60">
        <v>1.9467160000000001E-2</v>
      </c>
      <c r="T217" s="60">
        <v>3.5412369999999999E-2</v>
      </c>
      <c r="U217" s="60">
        <v>4.9439589999999999E-2</v>
      </c>
      <c r="V217" s="60">
        <v>7.0795940000000002E-2</v>
      </c>
      <c r="W217" s="60">
        <v>0.1067246</v>
      </c>
      <c r="X217" s="60">
        <v>0.15692903999999999</v>
      </c>
      <c r="Y217" s="60">
        <v>0.22502270999999999</v>
      </c>
      <c r="Z217" s="60">
        <v>0.31466843999999999</v>
      </c>
      <c r="AA217" s="60">
        <v>0.42922200999999999</v>
      </c>
      <c r="AB217" s="60">
        <v>0.57130300000000001</v>
      </c>
      <c r="AC217" s="60">
        <v>0.74233950000000004</v>
      </c>
      <c r="AD217" s="60">
        <v>0.87227863000000005</v>
      </c>
      <c r="AE217" s="60">
        <v>1.1087020000000001</v>
      </c>
      <c r="AF217" s="60">
        <v>1.5883229999999999</v>
      </c>
      <c r="AG217" s="60">
        <v>2.0775890000000001</v>
      </c>
      <c r="AH217" s="60">
        <v>2.5301431999999999</v>
      </c>
      <c r="AI217" s="60">
        <v>2.9202134000000002</v>
      </c>
      <c r="AJ217" s="60">
        <v>3.2554232999999999</v>
      </c>
      <c r="AK217" s="60">
        <v>3.5840713000000002</v>
      </c>
      <c r="AL217" s="60">
        <v>3.7867112000000001</v>
      </c>
      <c r="AM217" s="60">
        <v>4.4356590000000002</v>
      </c>
      <c r="AN217" s="60">
        <v>5.4595561000000004</v>
      </c>
      <c r="AO217" s="60">
        <v>7.0493483000000001</v>
      </c>
      <c r="AP217" s="60">
        <v>9.4073019999999996</v>
      </c>
      <c r="AQ217" s="60">
        <v>12.722020000000001</v>
      </c>
      <c r="AR217" s="60">
        <v>17.136564</v>
      </c>
      <c r="AS217" s="60">
        <v>22.713480000000001</v>
      </c>
      <c r="AT217" s="60">
        <v>24.008354000000001</v>
      </c>
      <c r="AU217" s="60">
        <v>25.797049999999999</v>
      </c>
      <c r="AV217" s="60">
        <v>28.707750000000001</v>
      </c>
      <c r="AW217" s="60">
        <v>31.760673000000001</v>
      </c>
      <c r="AX217" s="60">
        <v>34.919082000000003</v>
      </c>
      <c r="AY217" s="60">
        <v>38.139159999999997</v>
      </c>
      <c r="AZ217" s="60">
        <v>39.792591000000002</v>
      </c>
      <c r="BA217" s="60">
        <v>42.856459999999998</v>
      </c>
      <c r="BB217" s="60">
        <v>46.477409999999999</v>
      </c>
      <c r="BC217" s="60">
        <v>51.509219999999999</v>
      </c>
      <c r="BD217" s="60">
        <v>55.881633000000001</v>
      </c>
      <c r="BE217" s="60">
        <v>57.783782000000002</v>
      </c>
      <c r="BF217" s="60">
        <v>60.402889999999999</v>
      </c>
      <c r="BG217" s="60">
        <v>63.975734000000003</v>
      </c>
      <c r="BH217" s="60">
        <v>66.930260000000004</v>
      </c>
      <c r="BI217" s="60">
        <v>69.042429999999996</v>
      </c>
      <c r="BJ217" s="60">
        <v>68.237853999999999</v>
      </c>
      <c r="BK217" s="60">
        <v>66.621409999999997</v>
      </c>
      <c r="BL217" s="60">
        <v>66.395160000000004</v>
      </c>
      <c r="BM217" s="60">
        <v>65.484251999999998</v>
      </c>
      <c r="BN217" s="60">
        <v>63.917082999999998</v>
      </c>
      <c r="BO217" s="60">
        <v>61.002730999999997</v>
      </c>
      <c r="BP217" s="60">
        <v>57.279952999999999</v>
      </c>
      <c r="BQ217" s="60">
        <v>51.352870000000003</v>
      </c>
      <c r="BR217" s="60">
        <v>46.69162</v>
      </c>
      <c r="BS217" s="60">
        <v>41.796351999999999</v>
      </c>
      <c r="BT217" s="60">
        <v>37.9375</v>
      </c>
      <c r="BU217" s="60">
        <v>33.975090000000002</v>
      </c>
      <c r="BV217" s="60">
        <v>30.165272999999999</v>
      </c>
      <c r="BW217" s="60">
        <v>26.552679999999999</v>
      </c>
      <c r="BX217" s="60">
        <v>23.172004000000001</v>
      </c>
      <c r="BY217" s="60">
        <v>20.04813</v>
      </c>
      <c r="BZ217" s="60">
        <v>17.1965</v>
      </c>
      <c r="CA217" s="60">
        <v>14.623913999999999</v>
      </c>
      <c r="CB217" s="60">
        <v>12.457079999999999</v>
      </c>
      <c r="CC217" s="60">
        <v>10.44946</v>
      </c>
      <c r="CD217" s="60">
        <v>8.9809199999999993</v>
      </c>
      <c r="CE217" s="60">
        <v>7.6736170000000001</v>
      </c>
      <c r="CF217" s="60">
        <v>6.5181469999999999</v>
      </c>
      <c r="CG217" s="60">
        <v>5.5040880000000003</v>
      </c>
      <c r="CH217" s="60">
        <v>4.6259411999999998</v>
      </c>
      <c r="CI217" s="60">
        <v>3.864814</v>
      </c>
      <c r="CJ217" s="60">
        <v>3.1737041000000001</v>
      </c>
      <c r="CK217" s="60">
        <v>2.588908</v>
      </c>
      <c r="CL217" s="60">
        <v>2.097823</v>
      </c>
      <c r="CM217" s="60">
        <v>1.6885399999999999</v>
      </c>
      <c r="CN217" s="60">
        <v>1.2749834</v>
      </c>
      <c r="CO217" s="60">
        <v>0.48083120000000001</v>
      </c>
      <c r="CP217" s="60">
        <v>0.35503570000000001</v>
      </c>
      <c r="CQ217" s="60">
        <v>0.25160280000000002</v>
      </c>
      <c r="CR217" s="60">
        <v>0.17579292999999999</v>
      </c>
      <c r="CS217" s="60">
        <v>0.1210889</v>
      </c>
      <c r="CT217" s="60">
        <v>8.2223779999999996E-2</v>
      </c>
      <c r="CU217" s="60">
        <v>5.5036870000000002E-2</v>
      </c>
      <c r="CV217" s="60">
        <v>3.8865039999999997E-2</v>
      </c>
      <c r="CW217" s="60">
        <v>2.519944E-2</v>
      </c>
      <c r="CX217" s="60">
        <v>1.6098149999999999E-2</v>
      </c>
      <c r="CY217" s="60">
        <v>8.7129800000000004E-3</v>
      </c>
      <c r="CZ217" s="60">
        <v>5.5725100000000001E-3</v>
      </c>
      <c r="DA217" s="60">
        <v>3.5124000000000002E-3</v>
      </c>
      <c r="DB217" s="60">
        <v>2.1816000000000001E-3</v>
      </c>
      <c r="DC217" s="60">
        <v>1.33512E-3</v>
      </c>
      <c r="DD217" s="60">
        <v>7.1871999999999995E-4</v>
      </c>
      <c r="DE217" s="60">
        <v>3.9563000000000001E-4</v>
      </c>
      <c r="DF217" s="60">
        <v>2.1384E-4</v>
      </c>
      <c r="DG217" s="60">
        <v>1.3415000000000001E-4</v>
      </c>
      <c r="DH217" s="60">
        <v>6.58E-5</v>
      </c>
      <c r="DI217" s="60">
        <v>3.2110000000000003E-5</v>
      </c>
      <c r="DJ217" s="60">
        <v>1.5339999999999999E-5</v>
      </c>
      <c r="DK217" s="60">
        <v>7.17E-6</v>
      </c>
      <c r="DL217" s="60">
        <v>3.2899999999999998E-6</v>
      </c>
      <c r="DM217" s="60">
        <v>1.4699999999999999E-6</v>
      </c>
      <c r="DN217" s="60">
        <v>6.5000000000000002E-7</v>
      </c>
      <c r="DO217" s="60">
        <v>2.8000000000000002E-7</v>
      </c>
      <c r="DP217" s="60">
        <v>1.1999999999999999E-7</v>
      </c>
      <c r="DQ217" s="60">
        <v>4.9999999999999998E-8</v>
      </c>
      <c r="DR217" s="60">
        <v>2E-8</v>
      </c>
      <c r="DS217" s="60">
        <v>1E-8</v>
      </c>
      <c r="DT217" s="60">
        <v>0</v>
      </c>
      <c r="DU217" s="60">
        <v>0</v>
      </c>
      <c r="DV217" s="60">
        <v>0</v>
      </c>
      <c r="DW217" s="60">
        <v>0</v>
      </c>
      <c r="DX217" s="60">
        <v>0</v>
      </c>
      <c r="DY217" s="60">
        <v>0</v>
      </c>
      <c r="DZ217" s="60">
        <v>0</v>
      </c>
      <c r="EA217" s="60">
        <v>0</v>
      </c>
      <c r="EB217" s="60">
        <v>0</v>
      </c>
      <c r="EC217" s="60">
        <v>0</v>
      </c>
      <c r="ED217" s="60">
        <v>0</v>
      </c>
      <c r="EE217" s="60">
        <v>0</v>
      </c>
      <c r="EF217" s="60">
        <v>0</v>
      </c>
      <c r="EG217" s="60">
        <v>0</v>
      </c>
      <c r="EH217" s="60">
        <v>0</v>
      </c>
      <c r="EI217" s="60">
        <v>0</v>
      </c>
      <c r="EJ217" s="60">
        <v>0</v>
      </c>
      <c r="EK217" s="60">
        <v>0</v>
      </c>
      <c r="EL217" s="60">
        <v>0</v>
      </c>
      <c r="EM217" s="60">
        <v>0</v>
      </c>
      <c r="EN217" s="60">
        <v>0</v>
      </c>
      <c r="EO217" s="60">
        <v>0</v>
      </c>
      <c r="EP217" s="60">
        <v>0</v>
      </c>
      <c r="EQ217" s="60">
        <v>0</v>
      </c>
      <c r="ER217" s="60">
        <v>0</v>
      </c>
      <c r="ES217" s="60">
        <v>0</v>
      </c>
      <c r="ET217" s="60">
        <v>0</v>
      </c>
      <c r="EU217" s="60">
        <v>0</v>
      </c>
      <c r="EV217" s="60">
        <v>0</v>
      </c>
      <c r="EW217" s="60">
        <v>0</v>
      </c>
      <c r="EX217" s="60">
        <v>0</v>
      </c>
      <c r="EY217" s="60">
        <v>0</v>
      </c>
      <c r="EZ217" s="60">
        <v>0</v>
      </c>
      <c r="FA217" s="60">
        <v>0</v>
      </c>
      <c r="FB217" s="60">
        <v>0</v>
      </c>
      <c r="FC217" s="60">
        <v>0</v>
      </c>
      <c r="FD217" s="60">
        <v>0</v>
      </c>
      <c r="FE217" s="60">
        <v>0</v>
      </c>
      <c r="FF217" s="60">
        <v>0</v>
      </c>
      <c r="FG217" s="60">
        <v>0</v>
      </c>
      <c r="FH217" s="60">
        <v>0</v>
      </c>
      <c r="FI217" s="60">
        <v>0</v>
      </c>
      <c r="FJ217" s="60">
        <v>0</v>
      </c>
      <c r="FK217" s="60">
        <v>0</v>
      </c>
      <c r="FL217" s="60">
        <v>0</v>
      </c>
      <c r="FM217" s="60">
        <v>0</v>
      </c>
      <c r="FN217" s="60">
        <v>0</v>
      </c>
      <c r="FO217" s="60">
        <v>0</v>
      </c>
      <c r="FP217" s="60">
        <v>0</v>
      </c>
      <c r="FQ217" s="60">
        <v>0</v>
      </c>
      <c r="FR217" s="60">
        <v>0</v>
      </c>
      <c r="FS217" s="60">
        <v>0</v>
      </c>
      <c r="FT217" s="60">
        <v>0</v>
      </c>
      <c r="FU217" s="60">
        <v>0</v>
      </c>
      <c r="FV217" s="60">
        <v>0</v>
      </c>
      <c r="FW217" s="60">
        <v>0</v>
      </c>
      <c r="FX217" s="60">
        <v>0</v>
      </c>
      <c r="FY217" s="60">
        <v>0</v>
      </c>
      <c r="FZ217" s="60">
        <v>0</v>
      </c>
      <c r="GA217" s="60">
        <v>0</v>
      </c>
      <c r="GB217" s="60">
        <v>0</v>
      </c>
      <c r="GC217" s="60">
        <v>0</v>
      </c>
      <c r="GD217" s="60">
        <v>0</v>
      </c>
      <c r="GE217" s="60">
        <v>0</v>
      </c>
      <c r="GF217" s="60">
        <v>0</v>
      </c>
      <c r="GG217" s="60">
        <v>0</v>
      </c>
      <c r="GH217" s="60">
        <v>0</v>
      </c>
      <c r="GI217" s="60">
        <v>0</v>
      </c>
      <c r="GJ217" s="60">
        <v>0</v>
      </c>
      <c r="GK217" s="60">
        <v>0</v>
      </c>
      <c r="GL217" s="60">
        <v>0</v>
      </c>
      <c r="GM217" s="60">
        <v>0</v>
      </c>
      <c r="GN217" s="60">
        <v>0</v>
      </c>
      <c r="GO217" s="60">
        <v>0</v>
      </c>
      <c r="GP217" s="60">
        <v>0</v>
      </c>
      <c r="GQ217" s="60">
        <v>0</v>
      </c>
      <c r="GR217" s="60">
        <v>0</v>
      </c>
      <c r="GS217" s="60">
        <v>0</v>
      </c>
    </row>
    <row r="218" spans="1:201" x14ac:dyDescent="0.2">
      <c r="A218" s="70">
        <v>42223.642893518518</v>
      </c>
      <c r="B218" s="60">
        <v>0</v>
      </c>
      <c r="C218" s="60">
        <v>4.0007999999999998E-4</v>
      </c>
      <c r="D218" s="60">
        <v>5.1228999999999999E-4</v>
      </c>
      <c r="E218" s="60">
        <v>5.3857000000000004E-4</v>
      </c>
      <c r="F218" s="60">
        <v>5.2859999999999995E-4</v>
      </c>
      <c r="G218" s="60">
        <v>6.2297000000000003E-4</v>
      </c>
      <c r="H218" s="60">
        <v>7.1235999999999999E-4</v>
      </c>
      <c r="I218" s="60">
        <v>7.9737000000000004E-4</v>
      </c>
      <c r="J218" s="60">
        <v>8.8022000000000003E-4</v>
      </c>
      <c r="K218" s="60">
        <v>7.9422E-4</v>
      </c>
      <c r="L218" s="60">
        <v>8.7743000000000001E-4</v>
      </c>
      <c r="M218" s="60">
        <v>8.5804000000000002E-4</v>
      </c>
      <c r="N218" s="60">
        <v>1.07916E-3</v>
      </c>
      <c r="O218" s="60">
        <v>1.5642799999999999E-3</v>
      </c>
      <c r="P218" s="60">
        <v>2.6274499999999999E-3</v>
      </c>
      <c r="Q218" s="60">
        <v>4.7794200000000004E-3</v>
      </c>
      <c r="R218" s="60">
        <v>8.9856999999999992E-3</v>
      </c>
      <c r="S218" s="60">
        <v>1.6824639999999998E-2</v>
      </c>
      <c r="T218" s="60">
        <v>3.0725780000000001E-2</v>
      </c>
      <c r="U218" s="60">
        <v>4.3077169999999998E-2</v>
      </c>
      <c r="V218" s="60">
        <v>6.2014890000000003E-2</v>
      </c>
      <c r="W218" s="60">
        <v>9.4003100000000006E-2</v>
      </c>
      <c r="X218" s="60">
        <v>0.13903090000000001</v>
      </c>
      <c r="Y218" s="60">
        <v>0.2005661</v>
      </c>
      <c r="Z218" s="60">
        <v>0.28220840000000003</v>
      </c>
      <c r="AA218" s="60">
        <v>0.38736910000000002</v>
      </c>
      <c r="AB218" s="60">
        <v>0.51887179999999999</v>
      </c>
      <c r="AC218" s="60">
        <v>0.67851229999999996</v>
      </c>
      <c r="AD218" s="60">
        <v>0.80244150000000003</v>
      </c>
      <c r="AE218" s="60">
        <v>1.0270873</v>
      </c>
      <c r="AF218" s="60">
        <v>1.4916351999999999</v>
      </c>
      <c r="AG218" s="60">
        <v>1.9743010000000001</v>
      </c>
      <c r="AH218" s="60">
        <v>2.4286509999999999</v>
      </c>
      <c r="AI218" s="60">
        <v>2.8257690000000002</v>
      </c>
      <c r="AJ218" s="60">
        <v>3.1675870000000002</v>
      </c>
      <c r="AK218" s="60">
        <v>3.4950399999999999</v>
      </c>
      <c r="AL218" s="60">
        <v>3.6871079999999998</v>
      </c>
      <c r="AM218" s="60">
        <v>4.296068</v>
      </c>
      <c r="AN218" s="60">
        <v>5.2492960999999996</v>
      </c>
      <c r="AO218" s="60">
        <v>6.7314129999999999</v>
      </c>
      <c r="AP218" s="60">
        <v>8.9411679999999993</v>
      </c>
      <c r="AQ218" s="60">
        <v>12.068049999999999</v>
      </c>
      <c r="AR218" s="60">
        <v>16.261844</v>
      </c>
      <c r="AS218" s="60">
        <v>21.598520000000001</v>
      </c>
      <c r="AT218" s="60">
        <v>22.860900000000001</v>
      </c>
      <c r="AU218" s="60">
        <v>24.597000000000001</v>
      </c>
      <c r="AV218" s="60">
        <v>27.416969999999999</v>
      </c>
      <c r="AW218" s="60">
        <v>30.387312999999999</v>
      </c>
      <c r="AX218" s="60">
        <v>33.474249999999998</v>
      </c>
      <c r="AY218" s="60">
        <v>36.636879999999998</v>
      </c>
      <c r="AZ218" s="60">
        <v>38.303932000000003</v>
      </c>
      <c r="BA218" s="60">
        <v>41.345440000000004</v>
      </c>
      <c r="BB218" s="60">
        <v>44.972209999999997</v>
      </c>
      <c r="BC218" s="60">
        <v>50.000590000000003</v>
      </c>
      <c r="BD218" s="60">
        <v>54.404130000000002</v>
      </c>
      <c r="BE218" s="60">
        <v>56.417879999999997</v>
      </c>
      <c r="BF218" s="60">
        <v>59.095432000000002</v>
      </c>
      <c r="BG218" s="60">
        <v>62.800420000000003</v>
      </c>
      <c r="BH218" s="60">
        <v>65.924160000000001</v>
      </c>
      <c r="BI218" s="60">
        <v>68.220889999999997</v>
      </c>
      <c r="BJ218" s="60">
        <v>67.684234000000004</v>
      </c>
      <c r="BK218" s="60">
        <v>66.343101000000004</v>
      </c>
      <c r="BL218" s="60">
        <v>66.335220000000007</v>
      </c>
      <c r="BM218" s="60">
        <v>65.642589999999998</v>
      </c>
      <c r="BN218" s="60">
        <v>64.286720000000003</v>
      </c>
      <c r="BO218" s="60">
        <v>61.61739</v>
      </c>
      <c r="BP218" s="60">
        <v>58.105269999999997</v>
      </c>
      <c r="BQ218" s="60">
        <v>52.318640000000002</v>
      </c>
      <c r="BR218" s="60">
        <v>47.774569999999997</v>
      </c>
      <c r="BS218" s="60">
        <v>42.950699999999998</v>
      </c>
      <c r="BT218" s="60">
        <v>39.106659999999998</v>
      </c>
      <c r="BU218" s="60">
        <v>35.13673</v>
      </c>
      <c r="BV218" s="60">
        <v>31.299630000000001</v>
      </c>
      <c r="BW218" s="60">
        <v>27.642910000000001</v>
      </c>
      <c r="BX218" s="60">
        <v>24.204429999999999</v>
      </c>
      <c r="BY218" s="60">
        <v>21.012260000000001</v>
      </c>
      <c r="BZ218" s="60">
        <v>18.08501</v>
      </c>
      <c r="CA218" s="60">
        <v>15.43242</v>
      </c>
      <c r="CB218" s="60">
        <v>13.189030000000001</v>
      </c>
      <c r="CC218" s="60">
        <v>11.096159999999999</v>
      </c>
      <c r="CD218" s="60">
        <v>9.5643434000000003</v>
      </c>
      <c r="CE218" s="60">
        <v>8.1959753000000006</v>
      </c>
      <c r="CF218" s="60">
        <v>6.9823541000000002</v>
      </c>
      <c r="CG218" s="60">
        <v>5.9135923000000004</v>
      </c>
      <c r="CH218" s="60">
        <v>4.9850291999999996</v>
      </c>
      <c r="CI218" s="60">
        <v>4.1774329999999997</v>
      </c>
      <c r="CJ218" s="60">
        <v>3.4414669999999998</v>
      </c>
      <c r="CK218" s="60">
        <v>2.8164584000000001</v>
      </c>
      <c r="CL218" s="60">
        <v>2.289704</v>
      </c>
      <c r="CM218" s="60">
        <v>1.8491</v>
      </c>
      <c r="CN218" s="60">
        <v>1.401999</v>
      </c>
      <c r="CO218" s="60">
        <v>0.53069633000000005</v>
      </c>
      <c r="CP218" s="60">
        <v>0.39367849999999999</v>
      </c>
      <c r="CQ218" s="60">
        <v>0.28040589999999999</v>
      </c>
      <c r="CR218" s="60">
        <v>0.19692851</v>
      </c>
      <c r="CS218" s="60">
        <v>0.13635821000000001</v>
      </c>
      <c r="CT218" s="60">
        <v>9.3085009999999996E-2</v>
      </c>
      <c r="CU218" s="60">
        <v>6.2643660000000004E-2</v>
      </c>
      <c r="CV218" s="60">
        <v>4.4447159999999999E-2</v>
      </c>
      <c r="CW218" s="60">
        <v>2.898092E-2</v>
      </c>
      <c r="CX218" s="60">
        <v>1.861966E-2</v>
      </c>
      <c r="CY218" s="60">
        <v>1.0123800000000001E-2</v>
      </c>
      <c r="CZ218" s="60">
        <v>6.5124500000000004E-3</v>
      </c>
      <c r="DA218" s="60">
        <v>4.12913E-3</v>
      </c>
      <c r="DB218" s="60">
        <v>2.5800699999999998E-3</v>
      </c>
      <c r="DC218" s="60">
        <v>1.5886100000000001E-3</v>
      </c>
      <c r="DD218" s="60">
        <v>8.6129999999999996E-4</v>
      </c>
      <c r="DE218" s="60">
        <v>4.7737000000000002E-4</v>
      </c>
      <c r="DF218" s="60">
        <v>2.5982000000000002E-4</v>
      </c>
      <c r="DG218" s="60">
        <v>1.6390999999999999E-4</v>
      </c>
      <c r="DH218" s="60">
        <v>8.0859999999999995E-5</v>
      </c>
      <c r="DI218" s="60">
        <v>3.977E-5</v>
      </c>
      <c r="DJ218" s="60">
        <v>1.914E-5</v>
      </c>
      <c r="DK218" s="60">
        <v>9.02E-6</v>
      </c>
      <c r="DL218" s="60">
        <v>4.16E-6</v>
      </c>
      <c r="DM218" s="60">
        <v>1.88E-6</v>
      </c>
      <c r="DN218" s="60">
        <v>8.2999999999999999E-7</v>
      </c>
      <c r="DO218" s="60">
        <v>3.5999999999999999E-7</v>
      </c>
      <c r="DP218" s="60">
        <v>1.4999999999999999E-7</v>
      </c>
      <c r="DQ218" s="60">
        <v>5.9999999999999995E-8</v>
      </c>
      <c r="DR218" s="60">
        <v>2.9999999999999997E-8</v>
      </c>
      <c r="DS218" s="60">
        <v>1E-8</v>
      </c>
      <c r="DT218" s="60">
        <v>0</v>
      </c>
      <c r="DU218" s="60">
        <v>0</v>
      </c>
      <c r="DV218" s="60">
        <v>0</v>
      </c>
      <c r="DW218" s="60">
        <v>0</v>
      </c>
      <c r="DX218" s="60">
        <v>0</v>
      </c>
      <c r="DY218" s="60">
        <v>0</v>
      </c>
      <c r="DZ218" s="60">
        <v>0</v>
      </c>
      <c r="EA218" s="60">
        <v>0</v>
      </c>
      <c r="EB218" s="60">
        <v>0</v>
      </c>
      <c r="EC218" s="60">
        <v>0</v>
      </c>
      <c r="ED218" s="60">
        <v>0</v>
      </c>
      <c r="EE218" s="60">
        <v>0</v>
      </c>
      <c r="EF218" s="60">
        <v>0</v>
      </c>
      <c r="EG218" s="60">
        <v>0</v>
      </c>
      <c r="EH218" s="60">
        <v>0</v>
      </c>
      <c r="EI218" s="60">
        <v>0</v>
      </c>
      <c r="EJ218" s="60">
        <v>0</v>
      </c>
      <c r="EK218" s="60">
        <v>0</v>
      </c>
      <c r="EL218" s="60">
        <v>0</v>
      </c>
      <c r="EM218" s="60">
        <v>0</v>
      </c>
      <c r="EN218" s="60">
        <v>0</v>
      </c>
      <c r="EO218" s="60">
        <v>0</v>
      </c>
      <c r="EP218" s="60">
        <v>0</v>
      </c>
      <c r="EQ218" s="60">
        <v>0</v>
      </c>
      <c r="ER218" s="60">
        <v>0</v>
      </c>
      <c r="ES218" s="60">
        <v>0</v>
      </c>
      <c r="ET218" s="60">
        <v>0</v>
      </c>
      <c r="EU218" s="60">
        <v>0</v>
      </c>
      <c r="EV218" s="60">
        <v>0</v>
      </c>
      <c r="EW218" s="60">
        <v>0</v>
      </c>
      <c r="EX218" s="60">
        <v>0</v>
      </c>
      <c r="EY218" s="60">
        <v>0</v>
      </c>
      <c r="EZ218" s="60">
        <v>0</v>
      </c>
      <c r="FA218" s="60">
        <v>0</v>
      </c>
      <c r="FB218" s="60">
        <v>0</v>
      </c>
      <c r="FC218" s="60">
        <v>0</v>
      </c>
      <c r="FD218" s="60">
        <v>0</v>
      </c>
      <c r="FE218" s="60">
        <v>0</v>
      </c>
      <c r="FF218" s="60">
        <v>0</v>
      </c>
      <c r="FG218" s="60">
        <v>0</v>
      </c>
      <c r="FH218" s="60">
        <v>0</v>
      </c>
      <c r="FI218" s="60">
        <v>0</v>
      </c>
      <c r="FJ218" s="60">
        <v>0</v>
      </c>
      <c r="FK218" s="60">
        <v>0</v>
      </c>
      <c r="FL218" s="60">
        <v>0</v>
      </c>
      <c r="FM218" s="60">
        <v>0</v>
      </c>
      <c r="FN218" s="60">
        <v>0</v>
      </c>
      <c r="FO218" s="60">
        <v>0</v>
      </c>
      <c r="FP218" s="60">
        <v>0</v>
      </c>
      <c r="FQ218" s="60">
        <v>0</v>
      </c>
      <c r="FR218" s="60">
        <v>0</v>
      </c>
      <c r="FS218" s="60">
        <v>0</v>
      </c>
      <c r="FT218" s="60">
        <v>0</v>
      </c>
      <c r="FU218" s="60">
        <v>0</v>
      </c>
      <c r="FV218" s="60">
        <v>0</v>
      </c>
      <c r="FW218" s="60">
        <v>0</v>
      </c>
      <c r="FX218" s="60">
        <v>0</v>
      </c>
      <c r="FY218" s="60">
        <v>0</v>
      </c>
      <c r="FZ218" s="60">
        <v>0</v>
      </c>
      <c r="GA218" s="60">
        <v>0</v>
      </c>
      <c r="GB218" s="60">
        <v>0</v>
      </c>
      <c r="GC218" s="60">
        <v>0</v>
      </c>
      <c r="GD218" s="60">
        <v>0</v>
      </c>
      <c r="GE218" s="60">
        <v>0</v>
      </c>
      <c r="GF218" s="60">
        <v>0</v>
      </c>
      <c r="GG218" s="60">
        <v>0</v>
      </c>
      <c r="GH218" s="60">
        <v>0</v>
      </c>
      <c r="GI218" s="60">
        <v>0</v>
      </c>
      <c r="GJ218" s="60">
        <v>0</v>
      </c>
      <c r="GK218" s="60">
        <v>0</v>
      </c>
      <c r="GL218" s="60">
        <v>0</v>
      </c>
      <c r="GM218" s="60">
        <v>0</v>
      </c>
      <c r="GN218" s="60">
        <v>0</v>
      </c>
      <c r="GO218" s="60">
        <v>0</v>
      </c>
      <c r="GP218" s="60">
        <v>0</v>
      </c>
      <c r="GQ218" s="60">
        <v>0</v>
      </c>
      <c r="GR218" s="60">
        <v>0</v>
      </c>
      <c r="GS218" s="60">
        <v>0</v>
      </c>
    </row>
    <row r="219" spans="1:201" x14ac:dyDescent="0.2">
      <c r="A219" s="70">
        <v>42223.653495370374</v>
      </c>
      <c r="B219" s="60">
        <v>0</v>
      </c>
      <c r="C219" s="60">
        <v>3.9982E-4</v>
      </c>
      <c r="D219" s="60">
        <v>5.1208000000000004E-4</v>
      </c>
      <c r="E219" s="60">
        <v>5.3843000000000001E-4</v>
      </c>
      <c r="F219" s="60">
        <v>5.2817999999999995E-4</v>
      </c>
      <c r="G219" s="60">
        <v>6.2246999999999997E-4</v>
      </c>
      <c r="H219" s="60">
        <v>7.1177999999999996E-4</v>
      </c>
      <c r="I219" s="60">
        <v>7.9657000000000003E-4</v>
      </c>
      <c r="J219" s="60">
        <v>8.7861000000000005E-4</v>
      </c>
      <c r="K219" s="60">
        <v>7.9047000000000004E-4</v>
      </c>
      <c r="L219" s="60">
        <v>8.6697E-4</v>
      </c>
      <c r="M219" s="60">
        <v>8.3431E-4</v>
      </c>
      <c r="N219" s="60">
        <v>1.01885E-3</v>
      </c>
      <c r="O219" s="60">
        <v>1.41832E-3</v>
      </c>
      <c r="P219" s="60">
        <v>2.2936599999999999E-3</v>
      </c>
      <c r="Q219" s="60">
        <v>4.0785099999999996E-3</v>
      </c>
      <c r="R219" s="60">
        <v>7.5921199999999999E-3</v>
      </c>
      <c r="S219" s="60">
        <v>1.4197710000000001E-2</v>
      </c>
      <c r="T219" s="60">
        <v>2.6023830000000001E-2</v>
      </c>
      <c r="U219" s="60">
        <v>3.6647739999999998E-2</v>
      </c>
      <c r="V219" s="60">
        <v>5.307253E-2</v>
      </c>
      <c r="W219" s="60">
        <v>8.0949690000000005E-2</v>
      </c>
      <c r="X219" s="60">
        <v>0.1205229</v>
      </c>
      <c r="Y219" s="60">
        <v>0.17507490000000001</v>
      </c>
      <c r="Z219" s="60">
        <v>0.24809970000000001</v>
      </c>
      <c r="AA219" s="60">
        <v>0.34302460000000001</v>
      </c>
      <c r="AB219" s="60">
        <v>0.46284744</v>
      </c>
      <c r="AC219" s="60">
        <v>0.60971951000000002</v>
      </c>
      <c r="AD219" s="60">
        <v>0.72649651000000004</v>
      </c>
      <c r="AE219" s="60">
        <v>0.93745529999999999</v>
      </c>
      <c r="AF219" s="60">
        <v>1.3834362</v>
      </c>
      <c r="AG219" s="60">
        <v>1.8566822999999999</v>
      </c>
      <c r="AH219" s="60">
        <v>2.3112751999999999</v>
      </c>
      <c r="AI219" s="60">
        <v>2.7153312999999999</v>
      </c>
      <c r="AJ219" s="60">
        <v>3.0647761</v>
      </c>
      <c r="AK219" s="60">
        <v>3.3924240999999999</v>
      </c>
      <c r="AL219" s="60">
        <v>3.5753574000000001</v>
      </c>
      <c r="AM219" s="60">
        <v>4.1430071999999996</v>
      </c>
      <c r="AN219" s="60">
        <v>5.0211589999999999</v>
      </c>
      <c r="AO219" s="60">
        <v>6.3868150000000004</v>
      </c>
      <c r="AP219" s="60">
        <v>8.4340609999999998</v>
      </c>
      <c r="AQ219" s="60">
        <v>11.352454</v>
      </c>
      <c r="AR219" s="60">
        <v>15.298294</v>
      </c>
      <c r="AS219" s="60">
        <v>20.36159</v>
      </c>
      <c r="AT219" s="60">
        <v>21.583373999999999</v>
      </c>
      <c r="AU219" s="60">
        <v>23.256413999999999</v>
      </c>
      <c r="AV219" s="60">
        <v>25.969799999999999</v>
      </c>
      <c r="AW219" s="60">
        <v>28.841714</v>
      </c>
      <c r="AX219" s="60">
        <v>31.841740000000001</v>
      </c>
      <c r="AY219" s="60">
        <v>34.932333999999997</v>
      </c>
      <c r="AZ219" s="60">
        <v>36.607653999999997</v>
      </c>
      <c r="BA219" s="60">
        <v>39.615659999999998</v>
      </c>
      <c r="BB219" s="60">
        <v>43.238039999999998</v>
      </c>
      <c r="BC219" s="60">
        <v>48.249650000000003</v>
      </c>
      <c r="BD219" s="60">
        <v>52.676470999999999</v>
      </c>
      <c r="BE219" s="60">
        <v>54.807453000000002</v>
      </c>
      <c r="BF219" s="60">
        <v>57.543593999999999</v>
      </c>
      <c r="BG219" s="60">
        <v>61.387619999999998</v>
      </c>
      <c r="BH219" s="60">
        <v>64.694343000000003</v>
      </c>
      <c r="BI219" s="60">
        <v>67.194329999999994</v>
      </c>
      <c r="BJ219" s="60">
        <v>66.961203999999995</v>
      </c>
      <c r="BK219" s="60">
        <v>65.935860000000005</v>
      </c>
      <c r="BL219" s="60">
        <v>66.178830000000005</v>
      </c>
      <c r="BM219" s="60">
        <v>65.739649999999997</v>
      </c>
      <c r="BN219" s="60">
        <v>64.631889999999999</v>
      </c>
      <c r="BO219" s="60">
        <v>62.254539999999999</v>
      </c>
      <c r="BP219" s="60">
        <v>58.997839999999997</v>
      </c>
      <c r="BQ219" s="60">
        <v>53.389209999999999</v>
      </c>
      <c r="BR219" s="60">
        <v>48.995399999999997</v>
      </c>
      <c r="BS219" s="60">
        <v>44.268962000000002</v>
      </c>
      <c r="BT219" s="60">
        <v>40.452162999999999</v>
      </c>
      <c r="BU219" s="60">
        <v>36.483271999999999</v>
      </c>
      <c r="BV219" s="60">
        <v>32.623271000000003</v>
      </c>
      <c r="BW219" s="60">
        <v>28.922920000000001</v>
      </c>
      <c r="BX219" s="60">
        <v>25.423624</v>
      </c>
      <c r="BY219" s="60">
        <v>22.157139999999998</v>
      </c>
      <c r="BZ219" s="60">
        <v>19.145723</v>
      </c>
      <c r="CA219" s="60">
        <v>16.402609999999999</v>
      </c>
      <c r="CB219" s="60">
        <v>14.07155</v>
      </c>
      <c r="CC219" s="60">
        <v>11.87913</v>
      </c>
      <c r="CD219" s="60">
        <v>10.27351</v>
      </c>
      <c r="CE219" s="60">
        <v>8.8334083000000003</v>
      </c>
      <c r="CF219" s="60">
        <v>7.5510292000000003</v>
      </c>
      <c r="CG219" s="60">
        <v>6.4171924000000002</v>
      </c>
      <c r="CH219" s="60">
        <v>5.4283241999999996</v>
      </c>
      <c r="CI219" s="60">
        <v>4.5648393</v>
      </c>
      <c r="CJ219" s="60">
        <v>3.7746209999999998</v>
      </c>
      <c r="CK219" s="60">
        <v>3.1007150000000001</v>
      </c>
      <c r="CL219" s="60">
        <v>2.5303599999999999</v>
      </c>
      <c r="CM219" s="60">
        <v>2.0512781000000002</v>
      </c>
      <c r="CN219" s="60">
        <v>1.562732</v>
      </c>
      <c r="CO219" s="60">
        <v>0.59406912000000001</v>
      </c>
      <c r="CP219" s="60">
        <v>0.44305600000000001</v>
      </c>
      <c r="CQ219" s="60">
        <v>0.31742749999999997</v>
      </c>
      <c r="CR219" s="60">
        <v>0.22425619999999999</v>
      </c>
      <c r="CS219" s="60">
        <v>0.15621940000000001</v>
      </c>
      <c r="CT219" s="60">
        <v>0.10729784000000001</v>
      </c>
      <c r="CU219" s="60">
        <v>7.2658639999999997E-2</v>
      </c>
      <c r="CV219" s="60">
        <v>5.1835600000000003E-2</v>
      </c>
      <c r="CW219" s="60">
        <v>3.4017659999999998E-2</v>
      </c>
      <c r="CX219" s="60">
        <v>2.1999669999999999E-2</v>
      </c>
      <c r="CY219" s="60">
        <v>1.2024389999999999E-2</v>
      </c>
      <c r="CZ219" s="60">
        <v>7.7868900000000003E-3</v>
      </c>
      <c r="DA219" s="60">
        <v>4.9708299999999999E-3</v>
      </c>
      <c r="DB219" s="60">
        <v>3.1275399999999998E-3</v>
      </c>
      <c r="DC219" s="60">
        <v>1.93925E-3</v>
      </c>
      <c r="DD219" s="60">
        <v>1.0601E-3</v>
      </c>
      <c r="DE219" s="60">
        <v>5.9223999999999995E-4</v>
      </c>
      <c r="DF219" s="60">
        <v>3.2493000000000002E-4</v>
      </c>
      <c r="DG219" s="60">
        <v>2.063E-4</v>
      </c>
      <c r="DH219" s="60">
        <v>1.0246E-4</v>
      </c>
      <c r="DI219" s="60">
        <v>5.0840000000000001E-5</v>
      </c>
      <c r="DJ219" s="60">
        <v>2.4700000000000001E-5</v>
      </c>
      <c r="DK219" s="60">
        <v>1.1739999999999999E-5</v>
      </c>
      <c r="DL219" s="60">
        <v>5.4700000000000001E-6</v>
      </c>
      <c r="DM219" s="60">
        <v>2.4899999999999999E-6</v>
      </c>
      <c r="DN219" s="60">
        <v>1.11E-6</v>
      </c>
      <c r="DO219" s="60">
        <v>4.8999999999999997E-7</v>
      </c>
      <c r="DP219" s="60">
        <v>2.1E-7</v>
      </c>
      <c r="DQ219" s="60">
        <v>8.9999999999999999E-8</v>
      </c>
      <c r="DR219" s="60">
        <v>4.0000000000000001E-8</v>
      </c>
      <c r="DS219" s="60">
        <v>1E-8</v>
      </c>
      <c r="DT219" s="60">
        <v>1E-8</v>
      </c>
      <c r="DU219" s="60">
        <v>0</v>
      </c>
      <c r="DV219" s="60">
        <v>0</v>
      </c>
      <c r="DW219" s="60">
        <v>0</v>
      </c>
      <c r="DX219" s="60">
        <v>0</v>
      </c>
      <c r="DY219" s="60">
        <v>0</v>
      </c>
      <c r="DZ219" s="60">
        <v>0</v>
      </c>
      <c r="EA219" s="60">
        <v>0</v>
      </c>
      <c r="EB219" s="60">
        <v>0</v>
      </c>
      <c r="EC219" s="60">
        <v>0</v>
      </c>
      <c r="ED219" s="60">
        <v>0</v>
      </c>
      <c r="EE219" s="60">
        <v>0</v>
      </c>
      <c r="EF219" s="60">
        <v>0</v>
      </c>
      <c r="EG219" s="60">
        <v>0</v>
      </c>
      <c r="EH219" s="60">
        <v>0</v>
      </c>
      <c r="EI219" s="60">
        <v>0</v>
      </c>
      <c r="EJ219" s="60">
        <v>0</v>
      </c>
      <c r="EK219" s="60">
        <v>0</v>
      </c>
      <c r="EL219" s="60">
        <v>0</v>
      </c>
      <c r="EM219" s="60">
        <v>0</v>
      </c>
      <c r="EN219" s="60">
        <v>0</v>
      </c>
      <c r="EO219" s="60">
        <v>0</v>
      </c>
      <c r="EP219" s="60">
        <v>0</v>
      </c>
      <c r="EQ219" s="60">
        <v>0</v>
      </c>
      <c r="ER219" s="60">
        <v>0</v>
      </c>
      <c r="ES219" s="60">
        <v>0</v>
      </c>
      <c r="ET219" s="60">
        <v>0</v>
      </c>
      <c r="EU219" s="60">
        <v>0</v>
      </c>
      <c r="EV219" s="60">
        <v>0</v>
      </c>
      <c r="EW219" s="60">
        <v>0</v>
      </c>
      <c r="EX219" s="60">
        <v>0</v>
      </c>
      <c r="EY219" s="60">
        <v>0</v>
      </c>
      <c r="EZ219" s="60">
        <v>0</v>
      </c>
      <c r="FA219" s="60">
        <v>0</v>
      </c>
      <c r="FB219" s="60">
        <v>0</v>
      </c>
      <c r="FC219" s="60">
        <v>0</v>
      </c>
      <c r="FD219" s="60">
        <v>0</v>
      </c>
      <c r="FE219" s="60">
        <v>0</v>
      </c>
      <c r="FF219" s="60">
        <v>0</v>
      </c>
      <c r="FG219" s="60">
        <v>0</v>
      </c>
      <c r="FH219" s="60">
        <v>0</v>
      </c>
      <c r="FI219" s="60">
        <v>0</v>
      </c>
      <c r="FJ219" s="60">
        <v>0</v>
      </c>
      <c r="FK219" s="60">
        <v>0</v>
      </c>
      <c r="FL219" s="60">
        <v>0</v>
      </c>
      <c r="FM219" s="60">
        <v>0</v>
      </c>
      <c r="FN219" s="60">
        <v>0</v>
      </c>
      <c r="FO219" s="60">
        <v>0</v>
      </c>
      <c r="FP219" s="60">
        <v>0</v>
      </c>
      <c r="FQ219" s="60">
        <v>0</v>
      </c>
      <c r="FR219" s="60">
        <v>0</v>
      </c>
      <c r="FS219" s="60">
        <v>0</v>
      </c>
      <c r="FT219" s="60">
        <v>0</v>
      </c>
      <c r="FU219" s="60">
        <v>0</v>
      </c>
      <c r="FV219" s="60">
        <v>0</v>
      </c>
      <c r="FW219" s="60">
        <v>0</v>
      </c>
      <c r="FX219" s="60">
        <v>0</v>
      </c>
      <c r="FY219" s="60">
        <v>0</v>
      </c>
      <c r="FZ219" s="60">
        <v>0</v>
      </c>
      <c r="GA219" s="60">
        <v>0</v>
      </c>
      <c r="GB219" s="60">
        <v>0</v>
      </c>
      <c r="GC219" s="60">
        <v>0</v>
      </c>
      <c r="GD219" s="60">
        <v>0</v>
      </c>
      <c r="GE219" s="60">
        <v>0</v>
      </c>
      <c r="GF219" s="60">
        <v>0</v>
      </c>
      <c r="GG219" s="60">
        <v>0</v>
      </c>
      <c r="GH219" s="60">
        <v>0</v>
      </c>
      <c r="GI219" s="60">
        <v>0</v>
      </c>
      <c r="GJ219" s="60">
        <v>0</v>
      </c>
      <c r="GK219" s="60">
        <v>0</v>
      </c>
      <c r="GL219" s="60">
        <v>0</v>
      </c>
      <c r="GM219" s="60">
        <v>0</v>
      </c>
      <c r="GN219" s="60">
        <v>0</v>
      </c>
      <c r="GO219" s="60">
        <v>0</v>
      </c>
      <c r="GP219" s="60">
        <v>0</v>
      </c>
      <c r="GQ219" s="60">
        <v>0</v>
      </c>
      <c r="GR219" s="60">
        <v>0</v>
      </c>
      <c r="GS219" s="60">
        <v>0</v>
      </c>
    </row>
    <row r="220" spans="1:201" x14ac:dyDescent="0.2">
      <c r="A220" s="70">
        <v>42223.662592592591</v>
      </c>
      <c r="B220" s="60">
        <v>0</v>
      </c>
      <c r="C220" s="60">
        <v>3.9961E-4</v>
      </c>
      <c r="D220" s="60">
        <v>5.1188999999999998E-4</v>
      </c>
      <c r="E220" s="60">
        <v>5.3830000000000002E-4</v>
      </c>
      <c r="F220" s="60">
        <v>5.2782000000000003E-4</v>
      </c>
      <c r="G220" s="60">
        <v>6.2204999999999997E-4</v>
      </c>
      <c r="H220" s="60">
        <v>7.1128999999999995E-4</v>
      </c>
      <c r="I220" s="60">
        <v>7.9591999999999998E-4</v>
      </c>
      <c r="J220" s="60">
        <v>8.7741000000000002E-4</v>
      </c>
      <c r="K220" s="60">
        <v>7.8777999999999997E-4</v>
      </c>
      <c r="L220" s="60">
        <v>8.5965E-4</v>
      </c>
      <c r="M220" s="60">
        <v>8.1773000000000002E-4</v>
      </c>
      <c r="N220" s="60">
        <v>9.7660999999999993E-4</v>
      </c>
      <c r="O220" s="60">
        <v>1.31547E-3</v>
      </c>
      <c r="P220" s="60">
        <v>2.0566099999999999E-3</v>
      </c>
      <c r="Q220" s="60">
        <v>3.5765800000000002E-3</v>
      </c>
      <c r="R220" s="60">
        <v>6.5854299999999998E-3</v>
      </c>
      <c r="S220" s="60">
        <v>1.2282980000000001E-2</v>
      </c>
      <c r="T220" s="60">
        <v>2.2565140000000001E-2</v>
      </c>
      <c r="U220" s="60">
        <v>3.1884379999999997E-2</v>
      </c>
      <c r="V220" s="60">
        <v>4.6396380000000001E-2</v>
      </c>
      <c r="W220" s="60">
        <v>7.1130949999999998E-2</v>
      </c>
      <c r="X220" s="60">
        <v>0.1064938</v>
      </c>
      <c r="Y220" s="60">
        <v>0.15559990000000001</v>
      </c>
      <c r="Z220" s="60">
        <v>0.22183062000000001</v>
      </c>
      <c r="AA220" s="60">
        <v>0.3085907</v>
      </c>
      <c r="AB220" s="60">
        <v>0.41897782</v>
      </c>
      <c r="AC220" s="60">
        <v>0.55538909999999997</v>
      </c>
      <c r="AD220" s="60">
        <v>0.66598533999999998</v>
      </c>
      <c r="AE220" s="60">
        <v>0.86533802000000004</v>
      </c>
      <c r="AF220" s="60">
        <v>1.294735</v>
      </c>
      <c r="AG220" s="60">
        <v>1.758569</v>
      </c>
      <c r="AH220" s="60">
        <v>2.2118272000000001</v>
      </c>
      <c r="AI220" s="60">
        <v>2.6206624000000001</v>
      </c>
      <c r="AJ220" s="60">
        <v>2.9763953000000001</v>
      </c>
      <c r="AK220" s="60">
        <v>3.3053013999999998</v>
      </c>
      <c r="AL220" s="60">
        <v>3.4828480000000002</v>
      </c>
      <c r="AM220" s="60">
        <v>4.0193051999999998</v>
      </c>
      <c r="AN220" s="60">
        <v>4.8390409999999999</v>
      </c>
      <c r="AO220" s="60">
        <v>6.1123640000000004</v>
      </c>
      <c r="AP220" s="60">
        <v>8.0289339999999996</v>
      </c>
      <c r="AQ220" s="60">
        <v>10.777620000000001</v>
      </c>
      <c r="AR220" s="60">
        <v>14.519209999999999</v>
      </c>
      <c r="AS220" s="60">
        <v>19.354433</v>
      </c>
      <c r="AT220" s="60">
        <v>20.539531</v>
      </c>
      <c r="AU220" s="60">
        <v>22.157423000000001</v>
      </c>
      <c r="AV220" s="60">
        <v>24.77919</v>
      </c>
      <c r="AW220" s="60">
        <v>27.565390000000001</v>
      </c>
      <c r="AX220" s="60">
        <v>30.488374</v>
      </c>
      <c r="AY220" s="60">
        <v>33.513460000000002</v>
      </c>
      <c r="AZ220" s="60">
        <v>35.189799999999998</v>
      </c>
      <c r="BA220" s="60">
        <v>38.163229999999999</v>
      </c>
      <c r="BB220" s="60">
        <v>41.772880000000001</v>
      </c>
      <c r="BC220" s="60">
        <v>46.759773000000003</v>
      </c>
      <c r="BD220" s="60">
        <v>51.195884</v>
      </c>
      <c r="BE220" s="60">
        <v>53.416469999999997</v>
      </c>
      <c r="BF220" s="60">
        <v>56.194769999999998</v>
      </c>
      <c r="BG220" s="60">
        <v>60.145110000000003</v>
      </c>
      <c r="BH220" s="60">
        <v>63.596240000000002</v>
      </c>
      <c r="BI220" s="60">
        <v>66.259799999999998</v>
      </c>
      <c r="BJ220" s="60">
        <v>66.278434000000004</v>
      </c>
      <c r="BK220" s="60">
        <v>65.518289999999993</v>
      </c>
      <c r="BL220" s="60">
        <v>65.972200000000001</v>
      </c>
      <c r="BM220" s="60">
        <v>65.748474000000002</v>
      </c>
      <c r="BN220" s="60">
        <v>64.853942000000004</v>
      </c>
      <c r="BO220" s="60">
        <v>62.731150999999997</v>
      </c>
      <c r="BP220" s="60">
        <v>59.700823999999997</v>
      </c>
      <c r="BQ220" s="60">
        <v>54.256270999999998</v>
      </c>
      <c r="BR220" s="60">
        <v>50.002459999999999</v>
      </c>
      <c r="BS220" s="60">
        <v>45.371450000000003</v>
      </c>
      <c r="BT220" s="60">
        <v>41.58652</v>
      </c>
      <c r="BU220" s="60">
        <v>37.627014000000003</v>
      </c>
      <c r="BV220" s="60">
        <v>33.755229999999997</v>
      </c>
      <c r="BW220" s="60">
        <v>30.024470999999998</v>
      </c>
      <c r="BX220" s="60">
        <v>26.479050999999998</v>
      </c>
      <c r="BY220" s="60">
        <v>23.153801999999999</v>
      </c>
      <c r="BZ220" s="60">
        <v>20.074090000000002</v>
      </c>
      <c r="CA220" s="60">
        <v>17.256160000000001</v>
      </c>
      <c r="CB220" s="60">
        <v>14.851673999999999</v>
      </c>
      <c r="CC220" s="60">
        <v>12.574149999999999</v>
      </c>
      <c r="CD220" s="60">
        <v>10.90551</v>
      </c>
      <c r="CE220" s="60">
        <v>9.4037112999999994</v>
      </c>
      <c r="CF220" s="60">
        <v>8.0617903999999996</v>
      </c>
      <c r="CG220" s="60">
        <v>6.8712460000000002</v>
      </c>
      <c r="CH220" s="60">
        <v>5.8295380000000003</v>
      </c>
      <c r="CI220" s="60">
        <v>4.9168032999999998</v>
      </c>
      <c r="CJ220" s="60">
        <v>4.0785064000000002</v>
      </c>
      <c r="CK220" s="60">
        <v>3.3610310000000001</v>
      </c>
      <c r="CL220" s="60">
        <v>2.7516224</v>
      </c>
      <c r="CM220" s="60">
        <v>2.2379009999999999</v>
      </c>
      <c r="CN220" s="60">
        <v>1.7118279999999999</v>
      </c>
      <c r="CO220" s="60">
        <v>0.65310263000000002</v>
      </c>
      <c r="CP220" s="60">
        <v>0.48929971</v>
      </c>
      <c r="CQ220" s="60">
        <v>0.3523017</v>
      </c>
      <c r="CR220" s="60">
        <v>0.25014980999999997</v>
      </c>
      <c r="CS220" s="60">
        <v>0.17514942</v>
      </c>
      <c r="CT220" s="60">
        <v>0.12092512</v>
      </c>
      <c r="CU220" s="60">
        <v>8.2318779999999994E-2</v>
      </c>
      <c r="CV220" s="60">
        <v>5.8999549999999998E-2</v>
      </c>
      <c r="CW220" s="60">
        <v>3.8931680000000003E-2</v>
      </c>
      <c r="CX220" s="60">
        <v>2.531804E-2</v>
      </c>
      <c r="CY220" s="60">
        <v>1.3899419999999999E-2</v>
      </c>
      <c r="CZ220" s="60">
        <v>9.0521600000000001E-3</v>
      </c>
      <c r="DA220" s="60">
        <v>5.8118600000000003E-3</v>
      </c>
      <c r="DB220" s="60">
        <v>3.6781499999999998E-3</v>
      </c>
      <c r="DC220" s="60">
        <v>2.2942599999999998E-3</v>
      </c>
      <c r="DD220" s="60">
        <v>1.2629799999999999E-3</v>
      </c>
      <c r="DE220" s="60">
        <v>7.1035E-4</v>
      </c>
      <c r="DF220" s="60">
        <v>3.9239E-4</v>
      </c>
      <c r="DG220" s="60">
        <v>2.5050000000000002E-4</v>
      </c>
      <c r="DH220" s="60">
        <v>1.2511999999999999E-4</v>
      </c>
      <c r="DI220" s="60">
        <v>6.2559999999999997E-5</v>
      </c>
      <c r="DJ220" s="60">
        <v>3.0620000000000002E-5</v>
      </c>
      <c r="DK220" s="60">
        <v>1.467E-5</v>
      </c>
      <c r="DL220" s="60">
        <v>6.8800000000000002E-6</v>
      </c>
      <c r="DM220" s="60">
        <v>3.1599999999999998E-6</v>
      </c>
      <c r="DN220" s="60">
        <v>1.42E-6</v>
      </c>
      <c r="DO220" s="60">
        <v>6.3E-7</v>
      </c>
      <c r="DP220" s="60">
        <v>2.7000000000000001E-7</v>
      </c>
      <c r="DQ220" s="60">
        <v>1.1999999999999999E-7</v>
      </c>
      <c r="DR220" s="60">
        <v>4.9999999999999998E-8</v>
      </c>
      <c r="DS220" s="60">
        <v>2E-8</v>
      </c>
      <c r="DT220" s="60">
        <v>1E-8</v>
      </c>
      <c r="DU220" s="60">
        <v>0</v>
      </c>
      <c r="DV220" s="60">
        <v>0</v>
      </c>
      <c r="DW220" s="60">
        <v>0</v>
      </c>
      <c r="DX220" s="60">
        <v>0</v>
      </c>
      <c r="DY220" s="60">
        <v>0</v>
      </c>
      <c r="DZ220" s="60">
        <v>0</v>
      </c>
      <c r="EA220" s="60">
        <v>0</v>
      </c>
      <c r="EB220" s="60">
        <v>0</v>
      </c>
      <c r="EC220" s="60">
        <v>0</v>
      </c>
      <c r="ED220" s="60">
        <v>0</v>
      </c>
      <c r="EE220" s="60">
        <v>0</v>
      </c>
      <c r="EF220" s="60">
        <v>0</v>
      </c>
      <c r="EG220" s="60">
        <v>0</v>
      </c>
      <c r="EH220" s="60">
        <v>0</v>
      </c>
      <c r="EI220" s="60">
        <v>0</v>
      </c>
      <c r="EJ220" s="60">
        <v>0</v>
      </c>
      <c r="EK220" s="60">
        <v>0</v>
      </c>
      <c r="EL220" s="60">
        <v>0</v>
      </c>
      <c r="EM220" s="60">
        <v>0</v>
      </c>
      <c r="EN220" s="60">
        <v>0</v>
      </c>
      <c r="EO220" s="60">
        <v>0</v>
      </c>
      <c r="EP220" s="60">
        <v>0</v>
      </c>
      <c r="EQ220" s="60">
        <v>0</v>
      </c>
      <c r="ER220" s="60">
        <v>0</v>
      </c>
      <c r="ES220" s="60">
        <v>0</v>
      </c>
      <c r="ET220" s="60">
        <v>0</v>
      </c>
      <c r="EU220" s="60">
        <v>0</v>
      </c>
      <c r="EV220" s="60">
        <v>0</v>
      </c>
      <c r="EW220" s="60">
        <v>0</v>
      </c>
      <c r="EX220" s="60">
        <v>0</v>
      </c>
      <c r="EY220" s="60">
        <v>0</v>
      </c>
      <c r="EZ220" s="60">
        <v>0</v>
      </c>
      <c r="FA220" s="60">
        <v>0</v>
      </c>
      <c r="FB220" s="60">
        <v>0</v>
      </c>
      <c r="FC220" s="60">
        <v>0</v>
      </c>
      <c r="FD220" s="60">
        <v>0</v>
      </c>
      <c r="FE220" s="60">
        <v>0</v>
      </c>
      <c r="FF220" s="60">
        <v>0</v>
      </c>
      <c r="FG220" s="60">
        <v>0</v>
      </c>
      <c r="FH220" s="60">
        <v>0</v>
      </c>
      <c r="FI220" s="60">
        <v>0</v>
      </c>
      <c r="FJ220" s="60">
        <v>0</v>
      </c>
      <c r="FK220" s="60">
        <v>0</v>
      </c>
      <c r="FL220" s="60">
        <v>0</v>
      </c>
      <c r="FM220" s="60">
        <v>0</v>
      </c>
      <c r="FN220" s="60">
        <v>0</v>
      </c>
      <c r="FO220" s="60">
        <v>0</v>
      </c>
      <c r="FP220" s="60">
        <v>0</v>
      </c>
      <c r="FQ220" s="60">
        <v>0</v>
      </c>
      <c r="FR220" s="60">
        <v>0</v>
      </c>
      <c r="FS220" s="60">
        <v>0</v>
      </c>
      <c r="FT220" s="60">
        <v>0</v>
      </c>
      <c r="FU220" s="60">
        <v>0</v>
      </c>
      <c r="FV220" s="60">
        <v>0</v>
      </c>
      <c r="FW220" s="60">
        <v>0</v>
      </c>
      <c r="FX220" s="60">
        <v>0</v>
      </c>
      <c r="FY220" s="60">
        <v>0</v>
      </c>
      <c r="FZ220" s="60">
        <v>0</v>
      </c>
      <c r="GA220" s="60">
        <v>0</v>
      </c>
      <c r="GB220" s="60">
        <v>0</v>
      </c>
      <c r="GC220" s="60">
        <v>0</v>
      </c>
      <c r="GD220" s="60">
        <v>0</v>
      </c>
      <c r="GE220" s="60">
        <v>0</v>
      </c>
      <c r="GF220" s="60">
        <v>0</v>
      </c>
      <c r="GG220" s="60">
        <v>0</v>
      </c>
      <c r="GH220" s="60">
        <v>0</v>
      </c>
      <c r="GI220" s="60">
        <v>0</v>
      </c>
      <c r="GJ220" s="60">
        <v>0</v>
      </c>
      <c r="GK220" s="60">
        <v>0</v>
      </c>
      <c r="GL220" s="60">
        <v>0</v>
      </c>
      <c r="GM220" s="60">
        <v>0</v>
      </c>
      <c r="GN220" s="60">
        <v>0</v>
      </c>
      <c r="GO220" s="60">
        <v>0</v>
      </c>
      <c r="GP220" s="60">
        <v>0</v>
      </c>
      <c r="GQ220" s="60">
        <v>0</v>
      </c>
      <c r="GR220" s="60">
        <v>0</v>
      </c>
      <c r="GS220" s="60">
        <v>0</v>
      </c>
    </row>
    <row r="221" spans="1:201" x14ac:dyDescent="0.2">
      <c r="A221" s="70">
        <v>42223.673194444447</v>
      </c>
      <c r="B221" s="60">
        <v>0</v>
      </c>
      <c r="C221" s="60">
        <v>3.9934999999999998E-4</v>
      </c>
      <c r="D221" s="60">
        <v>5.1168000000000003E-4</v>
      </c>
      <c r="E221" s="60">
        <v>5.3815000000000004E-4</v>
      </c>
      <c r="F221" s="60">
        <v>5.2740000000000003E-4</v>
      </c>
      <c r="G221" s="60">
        <v>6.2155999999999995E-4</v>
      </c>
      <c r="H221" s="60">
        <v>7.1071999999999997E-4</v>
      </c>
      <c r="I221" s="60">
        <v>7.9520000000000003E-4</v>
      </c>
      <c r="J221" s="60">
        <v>8.7615999999999996E-4</v>
      </c>
      <c r="K221" s="60">
        <v>7.8511E-4</v>
      </c>
      <c r="L221" s="60">
        <v>8.5262000000000001E-4</v>
      </c>
      <c r="M221" s="60">
        <v>8.0192000000000002E-4</v>
      </c>
      <c r="N221" s="60">
        <v>9.3630999999999999E-4</v>
      </c>
      <c r="O221" s="60">
        <v>1.2167899999999999E-3</v>
      </c>
      <c r="P221" s="60">
        <v>1.82748E-3</v>
      </c>
      <c r="Q221" s="60">
        <v>3.08749E-3</v>
      </c>
      <c r="R221" s="60">
        <v>5.5961099999999996E-3</v>
      </c>
      <c r="S221" s="60">
        <v>1.038472E-2</v>
      </c>
      <c r="T221" s="60">
        <v>1.910535E-2</v>
      </c>
      <c r="U221" s="60">
        <v>2.708611E-2</v>
      </c>
      <c r="V221" s="60">
        <v>3.9620580000000002E-2</v>
      </c>
      <c r="W221" s="60">
        <v>6.1092229999999997E-2</v>
      </c>
      <c r="X221" s="60">
        <v>9.2042040000000006E-2</v>
      </c>
      <c r="Y221" s="60">
        <v>0.13538293000000001</v>
      </c>
      <c r="Z221" s="60">
        <v>0.19434499999999999</v>
      </c>
      <c r="AA221" s="60">
        <v>0.27227079999999998</v>
      </c>
      <c r="AB221" s="60">
        <v>0.37232351000000002</v>
      </c>
      <c r="AC221" s="60">
        <v>0.49712341999999998</v>
      </c>
      <c r="AD221" s="60">
        <v>0.60052609999999995</v>
      </c>
      <c r="AE221" s="60">
        <v>0.78657189999999999</v>
      </c>
      <c r="AF221" s="60">
        <v>1.1960409999999999</v>
      </c>
      <c r="AG221" s="60">
        <v>1.6475040000000001</v>
      </c>
      <c r="AH221" s="60">
        <v>2.0974810000000002</v>
      </c>
      <c r="AI221" s="60">
        <v>2.5104712999999999</v>
      </c>
      <c r="AJ221" s="60">
        <v>2.873059</v>
      </c>
      <c r="AK221" s="60">
        <v>3.2043982999999998</v>
      </c>
      <c r="AL221" s="60">
        <v>3.3781560000000002</v>
      </c>
      <c r="AM221" s="60">
        <v>3.8827129999999999</v>
      </c>
      <c r="AN221" s="60">
        <v>4.6407619999999996</v>
      </c>
      <c r="AO221" s="60">
        <v>5.8146599999999999</v>
      </c>
      <c r="AP221" s="60">
        <v>7.588463</v>
      </c>
      <c r="AQ221" s="60">
        <v>10.14944</v>
      </c>
      <c r="AR221" s="60">
        <v>13.662459999999999</v>
      </c>
      <c r="AS221" s="60">
        <v>18.239280000000001</v>
      </c>
      <c r="AT221" s="60">
        <v>19.37979</v>
      </c>
      <c r="AU221" s="60">
        <v>20.932459999999999</v>
      </c>
      <c r="AV221" s="60">
        <v>23.447469999999999</v>
      </c>
      <c r="AW221" s="60">
        <v>26.132591000000001</v>
      </c>
      <c r="AX221" s="60">
        <v>28.963301999999999</v>
      </c>
      <c r="AY221" s="60">
        <v>31.908159999999999</v>
      </c>
      <c r="AZ221" s="60">
        <v>33.579189999999997</v>
      </c>
      <c r="BA221" s="60">
        <v>36.506070000000001</v>
      </c>
      <c r="BB221" s="60">
        <v>40.09111</v>
      </c>
      <c r="BC221" s="60">
        <v>45.03792</v>
      </c>
      <c r="BD221" s="60">
        <v>49.473030000000001</v>
      </c>
      <c r="BE221" s="60">
        <v>51.785761999999998</v>
      </c>
      <c r="BF221" s="60">
        <v>54.604132999999997</v>
      </c>
      <c r="BG221" s="60">
        <v>58.663710000000002</v>
      </c>
      <c r="BH221" s="60">
        <v>62.268740999999999</v>
      </c>
      <c r="BI221" s="60">
        <v>65.110470000000007</v>
      </c>
      <c r="BJ221" s="60">
        <v>65.412270000000007</v>
      </c>
      <c r="BK221" s="60">
        <v>64.954170000000005</v>
      </c>
      <c r="BL221" s="60">
        <v>65.64864</v>
      </c>
      <c r="BM221" s="60">
        <v>65.673300999999995</v>
      </c>
      <c r="BN221" s="60">
        <v>65.027220999999997</v>
      </c>
      <c r="BO221" s="60">
        <v>63.20523</v>
      </c>
      <c r="BP221" s="60">
        <v>60.446601000000001</v>
      </c>
      <c r="BQ221" s="60">
        <v>55.206119999999999</v>
      </c>
      <c r="BR221" s="60">
        <v>51.128079999999997</v>
      </c>
      <c r="BS221" s="60">
        <v>46.621980000000001</v>
      </c>
      <c r="BT221" s="60">
        <v>42.884093999999997</v>
      </c>
      <c r="BU221" s="60">
        <v>38.945549999999997</v>
      </c>
      <c r="BV221" s="60">
        <v>35.069339999999997</v>
      </c>
      <c r="BW221" s="60">
        <v>31.31156</v>
      </c>
      <c r="BX221" s="60">
        <v>27.71969</v>
      </c>
      <c r="BY221" s="60">
        <v>24.332049999999999</v>
      </c>
      <c r="BZ221" s="60">
        <v>21.177579999999999</v>
      </c>
      <c r="CA221" s="60">
        <v>18.276043999999999</v>
      </c>
      <c r="CB221" s="60">
        <v>15.78833</v>
      </c>
      <c r="CC221" s="60">
        <v>13.412103999999999</v>
      </c>
      <c r="CD221" s="60">
        <v>11.670533000000001</v>
      </c>
      <c r="CE221" s="60">
        <v>10.096769999999999</v>
      </c>
      <c r="CF221" s="60">
        <v>8.6849070000000008</v>
      </c>
      <c r="CG221" s="60">
        <v>7.4273179999999996</v>
      </c>
      <c r="CH221" s="60">
        <v>6.3227799999999998</v>
      </c>
      <c r="CI221" s="60">
        <v>5.3511480999999996</v>
      </c>
      <c r="CJ221" s="60">
        <v>4.4550190000000001</v>
      </c>
      <c r="CK221" s="60">
        <v>3.6848459999999998</v>
      </c>
      <c r="CL221" s="60">
        <v>3.0279509999999998</v>
      </c>
      <c r="CM221" s="60">
        <v>2.4718911000000001</v>
      </c>
      <c r="CN221" s="60">
        <v>1.8996873999999999</v>
      </c>
      <c r="CO221" s="60">
        <v>0.72779720000000003</v>
      </c>
      <c r="CP221" s="60">
        <v>0.54812539999999998</v>
      </c>
      <c r="CQ221" s="60">
        <v>0.39692242999999999</v>
      </c>
      <c r="CR221" s="60">
        <v>0.28347383999999998</v>
      </c>
      <c r="CS221" s="60">
        <v>0.1996551</v>
      </c>
      <c r="CT221" s="60">
        <v>0.13867090000000001</v>
      </c>
      <c r="CU221" s="60">
        <v>9.4973799999999997E-2</v>
      </c>
      <c r="CV221" s="60">
        <v>6.8433359999999999E-2</v>
      </c>
      <c r="CW221" s="60">
        <v>4.5442679999999999E-2</v>
      </c>
      <c r="CX221" s="60">
        <v>2.9742319999999999E-2</v>
      </c>
      <c r="CY221" s="60">
        <v>1.6411450000000001E-2</v>
      </c>
      <c r="CZ221" s="60">
        <v>1.075795E-2</v>
      </c>
      <c r="DA221" s="60">
        <v>6.9529800000000001E-3</v>
      </c>
      <c r="DB221" s="60">
        <v>4.4301100000000001E-3</v>
      </c>
      <c r="DC221" s="60">
        <v>2.7823100000000001E-3</v>
      </c>
      <c r="DD221" s="60">
        <v>1.54407E-3</v>
      </c>
      <c r="DE221" s="60">
        <v>8.7522999999999995E-4</v>
      </c>
      <c r="DF221" s="60">
        <v>4.8728999999999998E-4</v>
      </c>
      <c r="DG221" s="60">
        <v>3.1305999999999999E-4</v>
      </c>
      <c r="DH221" s="60">
        <v>1.5739000000000001E-4</v>
      </c>
      <c r="DI221" s="60">
        <v>7.9389999999999997E-5</v>
      </c>
      <c r="DJ221" s="60">
        <v>3.9199999999999997E-5</v>
      </c>
      <c r="DK221" s="60">
        <v>1.895E-5</v>
      </c>
      <c r="DL221" s="60">
        <v>8.9700000000000005E-6</v>
      </c>
      <c r="DM221" s="60">
        <v>4.16E-6</v>
      </c>
      <c r="DN221" s="60">
        <v>1.8899999999999999E-6</v>
      </c>
      <c r="DO221" s="60">
        <v>8.4E-7</v>
      </c>
      <c r="DP221" s="60">
        <v>3.7E-7</v>
      </c>
      <c r="DQ221" s="60">
        <v>1.6E-7</v>
      </c>
      <c r="DR221" s="60">
        <v>7.0000000000000005E-8</v>
      </c>
      <c r="DS221" s="60">
        <v>2.9999999999999997E-8</v>
      </c>
      <c r="DT221" s="60">
        <v>1E-8</v>
      </c>
      <c r="DU221" s="60">
        <v>0</v>
      </c>
      <c r="DV221" s="60">
        <v>0</v>
      </c>
      <c r="DW221" s="60">
        <v>0</v>
      </c>
      <c r="DX221" s="60">
        <v>0</v>
      </c>
      <c r="DY221" s="60">
        <v>0</v>
      </c>
      <c r="DZ221" s="60">
        <v>0</v>
      </c>
      <c r="EA221" s="60">
        <v>0</v>
      </c>
      <c r="EB221" s="60">
        <v>0</v>
      </c>
      <c r="EC221" s="60">
        <v>0</v>
      </c>
      <c r="ED221" s="60">
        <v>0</v>
      </c>
      <c r="EE221" s="60">
        <v>0</v>
      </c>
      <c r="EF221" s="60">
        <v>0</v>
      </c>
      <c r="EG221" s="60">
        <v>0</v>
      </c>
      <c r="EH221" s="60">
        <v>0</v>
      </c>
      <c r="EI221" s="60">
        <v>0</v>
      </c>
      <c r="EJ221" s="60">
        <v>0</v>
      </c>
      <c r="EK221" s="60">
        <v>0</v>
      </c>
      <c r="EL221" s="60">
        <v>0</v>
      </c>
      <c r="EM221" s="60">
        <v>0</v>
      </c>
      <c r="EN221" s="60">
        <v>0</v>
      </c>
      <c r="EO221" s="60">
        <v>0</v>
      </c>
      <c r="EP221" s="60">
        <v>0</v>
      </c>
      <c r="EQ221" s="60">
        <v>0</v>
      </c>
      <c r="ER221" s="60">
        <v>0</v>
      </c>
      <c r="ES221" s="60">
        <v>0</v>
      </c>
      <c r="ET221" s="60">
        <v>0</v>
      </c>
      <c r="EU221" s="60">
        <v>0</v>
      </c>
      <c r="EV221" s="60">
        <v>0</v>
      </c>
      <c r="EW221" s="60">
        <v>0</v>
      </c>
      <c r="EX221" s="60">
        <v>0</v>
      </c>
      <c r="EY221" s="60">
        <v>0</v>
      </c>
      <c r="EZ221" s="60">
        <v>0</v>
      </c>
      <c r="FA221" s="60">
        <v>0</v>
      </c>
      <c r="FB221" s="60">
        <v>0</v>
      </c>
      <c r="FC221" s="60">
        <v>0</v>
      </c>
      <c r="FD221" s="60">
        <v>0</v>
      </c>
      <c r="FE221" s="60">
        <v>0</v>
      </c>
      <c r="FF221" s="60">
        <v>0</v>
      </c>
      <c r="FG221" s="60">
        <v>0</v>
      </c>
      <c r="FH221" s="60">
        <v>0</v>
      </c>
      <c r="FI221" s="60">
        <v>0</v>
      </c>
      <c r="FJ221" s="60">
        <v>0</v>
      </c>
      <c r="FK221" s="60">
        <v>0</v>
      </c>
      <c r="FL221" s="60">
        <v>0</v>
      </c>
      <c r="FM221" s="60">
        <v>0</v>
      </c>
      <c r="FN221" s="60">
        <v>0</v>
      </c>
      <c r="FO221" s="60">
        <v>0</v>
      </c>
      <c r="FP221" s="60">
        <v>0</v>
      </c>
      <c r="FQ221" s="60">
        <v>0</v>
      </c>
      <c r="FR221" s="60">
        <v>0</v>
      </c>
      <c r="FS221" s="60">
        <v>0</v>
      </c>
      <c r="FT221" s="60">
        <v>0</v>
      </c>
      <c r="FU221" s="60">
        <v>0</v>
      </c>
      <c r="FV221" s="60">
        <v>0</v>
      </c>
      <c r="FW221" s="60">
        <v>0</v>
      </c>
      <c r="FX221" s="60">
        <v>0</v>
      </c>
      <c r="FY221" s="60">
        <v>0</v>
      </c>
      <c r="FZ221" s="60">
        <v>0</v>
      </c>
      <c r="GA221" s="60">
        <v>0</v>
      </c>
      <c r="GB221" s="60">
        <v>0</v>
      </c>
      <c r="GC221" s="60">
        <v>0</v>
      </c>
      <c r="GD221" s="60">
        <v>0</v>
      </c>
      <c r="GE221" s="60">
        <v>0</v>
      </c>
      <c r="GF221" s="60">
        <v>0</v>
      </c>
      <c r="GG221" s="60">
        <v>0</v>
      </c>
      <c r="GH221" s="60">
        <v>0</v>
      </c>
      <c r="GI221" s="60">
        <v>0</v>
      </c>
      <c r="GJ221" s="60">
        <v>0</v>
      </c>
      <c r="GK221" s="60">
        <v>0</v>
      </c>
      <c r="GL221" s="60">
        <v>0</v>
      </c>
      <c r="GM221" s="60">
        <v>0</v>
      </c>
      <c r="GN221" s="60">
        <v>0</v>
      </c>
      <c r="GO221" s="60">
        <v>0</v>
      </c>
      <c r="GP221" s="60">
        <v>0</v>
      </c>
      <c r="GQ221" s="60">
        <v>0</v>
      </c>
      <c r="GR221" s="60">
        <v>0</v>
      </c>
      <c r="GS221" s="60">
        <v>0</v>
      </c>
    </row>
    <row r="222" spans="1:201" x14ac:dyDescent="0.2">
      <c r="A222" s="70">
        <v>42223.683692129627</v>
      </c>
      <c r="B222" s="60">
        <v>0</v>
      </c>
      <c r="C222" s="60">
        <v>3.991E-4</v>
      </c>
      <c r="D222" s="60">
        <v>5.1148000000000003E-4</v>
      </c>
      <c r="E222" s="60">
        <v>5.3799999999999996E-4</v>
      </c>
      <c r="F222" s="60">
        <v>5.2698000000000003E-4</v>
      </c>
      <c r="G222" s="60">
        <v>6.2107999999999998E-4</v>
      </c>
      <c r="H222" s="60">
        <v>7.1016000000000004E-4</v>
      </c>
      <c r="I222" s="60">
        <v>7.9451000000000001E-4</v>
      </c>
      <c r="J222" s="60">
        <v>8.7505000000000005E-4</v>
      </c>
      <c r="K222" s="60">
        <v>7.8284000000000003E-4</v>
      </c>
      <c r="L222" s="60">
        <v>8.4690000000000004E-4</v>
      </c>
      <c r="M222" s="60">
        <v>7.8919000000000005E-4</v>
      </c>
      <c r="N222" s="60">
        <v>9.0386999999999998E-4</v>
      </c>
      <c r="O222" s="60">
        <v>1.1369399999999999E-3</v>
      </c>
      <c r="P222" s="60">
        <v>1.6406400000000001E-3</v>
      </c>
      <c r="Q222" s="60">
        <v>2.6852500000000001E-3</v>
      </c>
      <c r="R222" s="60">
        <v>4.7750900000000001E-3</v>
      </c>
      <c r="S222" s="60">
        <v>8.7946099999999996E-3</v>
      </c>
      <c r="T222" s="60">
        <v>1.617936E-2</v>
      </c>
      <c r="U222" s="60">
        <v>2.299783E-2</v>
      </c>
      <c r="V222" s="60">
        <v>3.3800999999999998E-2</v>
      </c>
      <c r="W222" s="60">
        <v>5.2402509999999999E-2</v>
      </c>
      <c r="X222" s="60">
        <v>7.9431619999999994E-2</v>
      </c>
      <c r="Y222" s="60">
        <v>0.11759650000000001</v>
      </c>
      <c r="Z222" s="60">
        <v>0.1699599</v>
      </c>
      <c r="AA222" s="60">
        <v>0.2397707</v>
      </c>
      <c r="AB222" s="60">
        <v>0.33020913000000002</v>
      </c>
      <c r="AC222" s="60">
        <v>0.44405620000000001</v>
      </c>
      <c r="AD222" s="60">
        <v>0.54035471999999996</v>
      </c>
      <c r="AE222" s="60">
        <v>0.71342592999999999</v>
      </c>
      <c r="AF222" s="60">
        <v>1.1025469999999999</v>
      </c>
      <c r="AG222" s="60">
        <v>1.5403290000000001</v>
      </c>
      <c r="AH222" s="60">
        <v>1.9852650999999999</v>
      </c>
      <c r="AI222" s="60">
        <v>2.4008481000000002</v>
      </c>
      <c r="AJ222" s="60">
        <v>2.7695940999999999</v>
      </c>
      <c r="AK222" s="60">
        <v>3.1041083</v>
      </c>
      <c r="AL222" s="60">
        <v>3.2764023999999998</v>
      </c>
      <c r="AM222" s="60">
        <v>3.7534519999999998</v>
      </c>
      <c r="AN222" s="60">
        <v>4.4562980000000003</v>
      </c>
      <c r="AO222" s="60">
        <v>5.5392283999999998</v>
      </c>
      <c r="AP222" s="60">
        <v>7.1802960000000002</v>
      </c>
      <c r="AQ222" s="60">
        <v>9.5643892000000008</v>
      </c>
      <c r="AR222" s="60">
        <v>12.859299999999999</v>
      </c>
      <c r="AS222" s="60">
        <v>17.186294</v>
      </c>
      <c r="AT222" s="60">
        <v>18.280752</v>
      </c>
      <c r="AU222" s="60">
        <v>19.767641999999999</v>
      </c>
      <c r="AV222" s="60">
        <v>22.176459999999999</v>
      </c>
      <c r="AW222" s="60">
        <v>24.759843</v>
      </c>
      <c r="AX222" s="60">
        <v>27.496271</v>
      </c>
      <c r="AY222" s="60">
        <v>30.357433</v>
      </c>
      <c r="AZ222" s="60">
        <v>32.016739999999999</v>
      </c>
      <c r="BA222" s="60">
        <v>34.891013999999998</v>
      </c>
      <c r="BB222" s="60">
        <v>38.441763999999999</v>
      </c>
      <c r="BC222" s="60">
        <v>43.337203000000002</v>
      </c>
      <c r="BD222" s="60">
        <v>47.759250000000002</v>
      </c>
      <c r="BE222" s="60">
        <v>50.151209999999999</v>
      </c>
      <c r="BF222" s="60">
        <v>53.000132999999998</v>
      </c>
      <c r="BG222" s="60">
        <v>57.153300000000002</v>
      </c>
      <c r="BH222" s="60">
        <v>60.89658</v>
      </c>
      <c r="BI222" s="60">
        <v>63.902650000000001</v>
      </c>
      <c r="BJ222" s="60">
        <v>64.475549999999998</v>
      </c>
      <c r="BK222" s="60">
        <v>64.310653000000002</v>
      </c>
      <c r="BL222" s="60">
        <v>65.238861</v>
      </c>
      <c r="BM222" s="60">
        <v>65.507750999999999</v>
      </c>
      <c r="BN222" s="60">
        <v>65.108801999999997</v>
      </c>
      <c r="BO222" s="60">
        <v>63.590431000000002</v>
      </c>
      <c r="BP222" s="60">
        <v>61.110529999999997</v>
      </c>
      <c r="BQ222" s="60">
        <v>56.086799999999997</v>
      </c>
      <c r="BR222" s="60">
        <v>52.197249999999997</v>
      </c>
      <c r="BS222" s="60">
        <v>47.830241999999998</v>
      </c>
      <c r="BT222" s="60">
        <v>44.149920000000002</v>
      </c>
      <c r="BU222" s="60">
        <v>40.243099999999998</v>
      </c>
      <c r="BV222" s="60">
        <v>36.372689999999999</v>
      </c>
      <c r="BW222" s="60">
        <v>32.597230000000003</v>
      </c>
      <c r="BX222" s="60">
        <v>28.967199999999998</v>
      </c>
      <c r="BY222" s="60">
        <v>25.524229999999999</v>
      </c>
      <c r="BZ222" s="60">
        <v>22.30076</v>
      </c>
      <c r="CA222" s="60">
        <v>19.320060000000002</v>
      </c>
      <c r="CB222" s="60">
        <v>16.752134000000002</v>
      </c>
      <c r="CC222" s="60">
        <v>14.278269999999999</v>
      </c>
      <c r="CD222" s="60">
        <v>12.46471</v>
      </c>
      <c r="CE222" s="60">
        <v>10.819291</v>
      </c>
      <c r="CF222" s="60">
        <v>9.3372373</v>
      </c>
      <c r="CG222" s="60">
        <v>8.0118770000000001</v>
      </c>
      <c r="CH222" s="60">
        <v>6.8434252000000004</v>
      </c>
      <c r="CI222" s="60">
        <v>5.8115009999999998</v>
      </c>
      <c r="CJ222" s="60">
        <v>4.8557901000000001</v>
      </c>
      <c r="CK222" s="60">
        <v>4.030996</v>
      </c>
      <c r="CL222" s="60">
        <v>3.324595</v>
      </c>
      <c r="CM222" s="60">
        <v>2.7241504000000001</v>
      </c>
      <c r="CN222" s="60">
        <v>2.1032820000000001</v>
      </c>
      <c r="CO222" s="60">
        <v>0.80911149999999998</v>
      </c>
      <c r="CP222" s="60">
        <v>0.61253120000000005</v>
      </c>
      <c r="CQ222" s="60">
        <v>0.44607930000000001</v>
      </c>
      <c r="CR222" s="60">
        <v>0.32041441999999998</v>
      </c>
      <c r="CS222" s="60">
        <v>0.22699069999999999</v>
      </c>
      <c r="CT222" s="60">
        <v>0.15859100000000001</v>
      </c>
      <c r="CU222" s="60">
        <v>0.10927000000000001</v>
      </c>
      <c r="CV222" s="60">
        <v>7.9149520000000001E-2</v>
      </c>
      <c r="CW222" s="60">
        <v>5.2887299999999998E-2</v>
      </c>
      <c r="CX222" s="60">
        <v>3.48346E-2</v>
      </c>
      <c r="CY222" s="60">
        <v>1.9317540000000001E-2</v>
      </c>
      <c r="CZ222" s="60">
        <v>1.2744510000000001E-2</v>
      </c>
      <c r="DA222" s="60">
        <v>8.29096E-3</v>
      </c>
      <c r="DB222" s="60">
        <v>5.3178799999999997E-3</v>
      </c>
      <c r="DC222" s="60">
        <v>3.3625399999999998E-3</v>
      </c>
      <c r="DD222" s="60">
        <v>1.88105E-3</v>
      </c>
      <c r="DE222" s="60">
        <v>1.0744800000000001E-3</v>
      </c>
      <c r="DF222" s="60">
        <v>6.0289999999999996E-4</v>
      </c>
      <c r="DG222" s="60">
        <v>3.8977E-4</v>
      </c>
      <c r="DH222" s="60">
        <v>1.9723000000000001E-4</v>
      </c>
      <c r="DI222" s="60">
        <v>1.0035999999999999E-4</v>
      </c>
      <c r="DJ222" s="60">
        <v>5.0000000000000002E-5</v>
      </c>
      <c r="DK222" s="60">
        <v>2.438E-5</v>
      </c>
      <c r="DL222" s="60">
        <v>1.164E-5</v>
      </c>
      <c r="DM222" s="60">
        <v>5.4500000000000003E-6</v>
      </c>
      <c r="DN222" s="60">
        <v>2.4899999999999999E-6</v>
      </c>
      <c r="DO222" s="60">
        <v>1.1200000000000001E-6</v>
      </c>
      <c r="DP222" s="60">
        <v>4.8999999999999997E-7</v>
      </c>
      <c r="DQ222" s="60">
        <v>2.1E-7</v>
      </c>
      <c r="DR222" s="60">
        <v>8.9999999999999999E-8</v>
      </c>
      <c r="DS222" s="60">
        <v>4.0000000000000001E-8</v>
      </c>
      <c r="DT222" s="60">
        <v>2E-8</v>
      </c>
      <c r="DU222" s="60">
        <v>1E-8</v>
      </c>
      <c r="DV222" s="60">
        <v>0</v>
      </c>
      <c r="DW222" s="60">
        <v>0</v>
      </c>
      <c r="DX222" s="60">
        <v>0</v>
      </c>
      <c r="DY222" s="60">
        <v>0</v>
      </c>
      <c r="DZ222" s="60">
        <v>0</v>
      </c>
      <c r="EA222" s="60">
        <v>0</v>
      </c>
      <c r="EB222" s="60">
        <v>0</v>
      </c>
      <c r="EC222" s="60">
        <v>0</v>
      </c>
      <c r="ED222" s="60">
        <v>0</v>
      </c>
      <c r="EE222" s="60">
        <v>0</v>
      </c>
      <c r="EF222" s="60">
        <v>0</v>
      </c>
      <c r="EG222" s="60">
        <v>0</v>
      </c>
      <c r="EH222" s="60">
        <v>0</v>
      </c>
      <c r="EI222" s="60">
        <v>0</v>
      </c>
      <c r="EJ222" s="60">
        <v>0</v>
      </c>
      <c r="EK222" s="60">
        <v>0</v>
      </c>
      <c r="EL222" s="60">
        <v>0</v>
      </c>
      <c r="EM222" s="60">
        <v>0</v>
      </c>
      <c r="EN222" s="60">
        <v>0</v>
      </c>
      <c r="EO222" s="60">
        <v>0</v>
      </c>
      <c r="EP222" s="60">
        <v>0</v>
      </c>
      <c r="EQ222" s="60">
        <v>0</v>
      </c>
      <c r="ER222" s="60">
        <v>0</v>
      </c>
      <c r="ES222" s="60">
        <v>0</v>
      </c>
      <c r="ET222" s="60">
        <v>0</v>
      </c>
      <c r="EU222" s="60">
        <v>0</v>
      </c>
      <c r="EV222" s="60">
        <v>0</v>
      </c>
      <c r="EW222" s="60">
        <v>0</v>
      </c>
      <c r="EX222" s="60">
        <v>0</v>
      </c>
      <c r="EY222" s="60">
        <v>0</v>
      </c>
      <c r="EZ222" s="60">
        <v>0</v>
      </c>
      <c r="FA222" s="60">
        <v>0</v>
      </c>
      <c r="FB222" s="60">
        <v>0</v>
      </c>
      <c r="FC222" s="60">
        <v>0</v>
      </c>
      <c r="FD222" s="60">
        <v>0</v>
      </c>
      <c r="FE222" s="60">
        <v>0</v>
      </c>
      <c r="FF222" s="60">
        <v>0</v>
      </c>
      <c r="FG222" s="60">
        <v>0</v>
      </c>
      <c r="FH222" s="60">
        <v>0</v>
      </c>
      <c r="FI222" s="60">
        <v>0</v>
      </c>
      <c r="FJ222" s="60">
        <v>0</v>
      </c>
      <c r="FK222" s="60">
        <v>0</v>
      </c>
      <c r="FL222" s="60">
        <v>0</v>
      </c>
      <c r="FM222" s="60">
        <v>0</v>
      </c>
      <c r="FN222" s="60">
        <v>0</v>
      </c>
      <c r="FO222" s="60">
        <v>0</v>
      </c>
      <c r="FP222" s="60">
        <v>0</v>
      </c>
      <c r="FQ222" s="60">
        <v>0</v>
      </c>
      <c r="FR222" s="60">
        <v>0</v>
      </c>
      <c r="FS222" s="60">
        <v>0</v>
      </c>
      <c r="FT222" s="60">
        <v>0</v>
      </c>
      <c r="FU222" s="60">
        <v>0</v>
      </c>
      <c r="FV222" s="60">
        <v>0</v>
      </c>
      <c r="FW222" s="60">
        <v>0</v>
      </c>
      <c r="FX222" s="60">
        <v>0</v>
      </c>
      <c r="FY222" s="60">
        <v>0</v>
      </c>
      <c r="FZ222" s="60">
        <v>0</v>
      </c>
      <c r="GA222" s="60">
        <v>0</v>
      </c>
      <c r="GB222" s="60">
        <v>0</v>
      </c>
      <c r="GC222" s="60">
        <v>0</v>
      </c>
      <c r="GD222" s="60">
        <v>0</v>
      </c>
      <c r="GE222" s="60">
        <v>0</v>
      </c>
      <c r="GF222" s="60">
        <v>0</v>
      </c>
      <c r="GG222" s="60">
        <v>0</v>
      </c>
      <c r="GH222" s="60">
        <v>0</v>
      </c>
      <c r="GI222" s="60">
        <v>0</v>
      </c>
      <c r="GJ222" s="60">
        <v>0</v>
      </c>
      <c r="GK222" s="60">
        <v>0</v>
      </c>
      <c r="GL222" s="60">
        <v>0</v>
      </c>
      <c r="GM222" s="60">
        <v>0</v>
      </c>
      <c r="GN222" s="60">
        <v>0</v>
      </c>
      <c r="GO222" s="60">
        <v>0</v>
      </c>
      <c r="GP222" s="60">
        <v>0</v>
      </c>
      <c r="GQ222" s="60">
        <v>0</v>
      </c>
      <c r="GR222" s="60">
        <v>0</v>
      </c>
      <c r="GS222" s="60">
        <v>0</v>
      </c>
    </row>
    <row r="223" spans="1:201" x14ac:dyDescent="0.2">
      <c r="A223" s="70">
        <v>42223.692789351851</v>
      </c>
      <c r="B223" s="60">
        <v>0</v>
      </c>
      <c r="C223" s="60">
        <v>3.9888E-4</v>
      </c>
      <c r="D223" s="60">
        <v>5.1130000000000001E-4</v>
      </c>
      <c r="E223" s="60">
        <v>5.3788000000000002E-4</v>
      </c>
      <c r="F223" s="60">
        <v>5.2662E-4</v>
      </c>
      <c r="G223" s="60">
        <v>6.2065999999999998E-4</v>
      </c>
      <c r="H223" s="60">
        <v>7.0969000000000002E-4</v>
      </c>
      <c r="I223" s="60">
        <v>7.9394000000000003E-4</v>
      </c>
      <c r="J223" s="60">
        <v>8.7418999999999995E-4</v>
      </c>
      <c r="K223" s="60">
        <v>7.8116000000000004E-4</v>
      </c>
      <c r="L223" s="60">
        <v>8.4283000000000003E-4</v>
      </c>
      <c r="M223" s="60">
        <v>7.8023000000000003E-4</v>
      </c>
      <c r="N223" s="60">
        <v>8.8113000000000004E-4</v>
      </c>
      <c r="O223" s="60">
        <v>1.0807499999999999E-3</v>
      </c>
      <c r="P223" s="60">
        <v>1.50829E-3</v>
      </c>
      <c r="Q223" s="60">
        <v>2.3981300000000001E-3</v>
      </c>
      <c r="R223" s="60">
        <v>4.18418E-3</v>
      </c>
      <c r="S223" s="60">
        <v>7.6402900000000001E-3</v>
      </c>
      <c r="T223" s="60">
        <v>1.403653E-2</v>
      </c>
      <c r="U223" s="60">
        <v>1.9983259999999999E-2</v>
      </c>
      <c r="V223" s="60">
        <v>2.9478170000000001E-2</v>
      </c>
      <c r="W223" s="60">
        <v>4.5901200000000003E-2</v>
      </c>
      <c r="X223" s="60">
        <v>6.9927249999999996E-2</v>
      </c>
      <c r="Y223" s="60">
        <v>0.1040896</v>
      </c>
      <c r="Z223" s="60">
        <v>0.15129880000000001</v>
      </c>
      <c r="AA223" s="60">
        <v>0.2147029</v>
      </c>
      <c r="AB223" s="60">
        <v>0.29746382999999998</v>
      </c>
      <c r="AC223" s="60">
        <v>0.40245560000000002</v>
      </c>
      <c r="AD223" s="60">
        <v>0.49278411</v>
      </c>
      <c r="AE223" s="60">
        <v>0.65505360999999995</v>
      </c>
      <c r="AF223" s="60">
        <v>1.0265504000000001</v>
      </c>
      <c r="AG223" s="60">
        <v>1.451711</v>
      </c>
      <c r="AH223" s="60">
        <v>1.8910169999999999</v>
      </c>
      <c r="AI223" s="60">
        <v>2.3075703999999999</v>
      </c>
      <c r="AJ223" s="60">
        <v>2.6809249999999998</v>
      </c>
      <c r="AK223" s="60">
        <v>3.0185309999999999</v>
      </c>
      <c r="AL223" s="60">
        <v>3.1911491999999999</v>
      </c>
      <c r="AM223" s="60">
        <v>3.6477781999999999</v>
      </c>
      <c r="AN223" s="60">
        <v>4.3080939999999996</v>
      </c>
      <c r="AO223" s="60">
        <v>5.3194131000000002</v>
      </c>
      <c r="AP223" s="60">
        <v>6.8543630000000002</v>
      </c>
      <c r="AQ223" s="60">
        <v>9.0952462999999995</v>
      </c>
      <c r="AR223" s="60">
        <v>12.211484</v>
      </c>
      <c r="AS223" s="60">
        <v>16.331382000000001</v>
      </c>
      <c r="AT223" s="60">
        <v>17.38552</v>
      </c>
      <c r="AU223" s="60">
        <v>18.81587</v>
      </c>
      <c r="AV223" s="60">
        <v>21.134429999999998</v>
      </c>
      <c r="AW223" s="60">
        <v>23.63045</v>
      </c>
      <c r="AX223" s="60">
        <v>26.284883000000001</v>
      </c>
      <c r="AY223" s="60">
        <v>29.072030999999999</v>
      </c>
      <c r="AZ223" s="60">
        <v>30.716629999999999</v>
      </c>
      <c r="BA223" s="60">
        <v>33.541519999999998</v>
      </c>
      <c r="BB223" s="60">
        <v>37.055770000000003</v>
      </c>
      <c r="BC223" s="60">
        <v>41.898871999999997</v>
      </c>
      <c r="BD223" s="60">
        <v>46.300699999999999</v>
      </c>
      <c r="BE223" s="60">
        <v>48.750619999999998</v>
      </c>
      <c r="BF223" s="60">
        <v>51.618442000000002</v>
      </c>
      <c r="BG223" s="60">
        <v>55.839649999999999</v>
      </c>
      <c r="BH223" s="60">
        <v>59.689051999999997</v>
      </c>
      <c r="BI223" s="60">
        <v>62.824871000000002</v>
      </c>
      <c r="BJ223" s="60">
        <v>63.620080000000002</v>
      </c>
      <c r="BK223" s="60">
        <v>63.69876</v>
      </c>
      <c r="BL223" s="60">
        <v>64.821303999999998</v>
      </c>
      <c r="BM223" s="60">
        <v>65.295524</v>
      </c>
      <c r="BN223" s="60">
        <v>65.106579999999994</v>
      </c>
      <c r="BO223" s="60">
        <v>63.849690000000002</v>
      </c>
      <c r="BP223" s="60">
        <v>61.613320000000002</v>
      </c>
      <c r="BQ223" s="60">
        <v>56.784730000000003</v>
      </c>
      <c r="BR223" s="60">
        <v>53.066242000000003</v>
      </c>
      <c r="BS223" s="60">
        <v>48.829329999999999</v>
      </c>
      <c r="BT223" s="60">
        <v>45.206572999999999</v>
      </c>
      <c r="BU223" s="60">
        <v>41.335509999999999</v>
      </c>
      <c r="BV223" s="60">
        <v>37.478279999999998</v>
      </c>
      <c r="BW223" s="60">
        <v>33.695279999999997</v>
      </c>
      <c r="BX223" s="60">
        <v>30.039380000000001</v>
      </c>
      <c r="BY223" s="60">
        <v>26.554912000000002</v>
      </c>
      <c r="BZ223" s="60">
        <v>23.277221000000001</v>
      </c>
      <c r="CA223" s="60">
        <v>20.23255</v>
      </c>
      <c r="CB223" s="60">
        <v>17.598649999999999</v>
      </c>
      <c r="CC223" s="60">
        <v>15.04224</v>
      </c>
      <c r="CD223" s="60">
        <v>13.167999999999999</v>
      </c>
      <c r="CE223" s="60">
        <v>11.461650000000001</v>
      </c>
      <c r="CF223" s="60">
        <v>9.9194499999999994</v>
      </c>
      <c r="CG223" s="60">
        <v>8.5356091999999997</v>
      </c>
      <c r="CH223" s="60">
        <v>7.3116779999999997</v>
      </c>
      <c r="CI223" s="60">
        <v>6.2270960000000004</v>
      </c>
      <c r="CJ223" s="60">
        <v>5.2190341</v>
      </c>
      <c r="CK223" s="60">
        <v>4.3459729999999999</v>
      </c>
      <c r="CL223" s="60">
        <v>3.5955853000000002</v>
      </c>
      <c r="CM223" s="60">
        <v>2.9554971999999999</v>
      </c>
      <c r="CN223" s="60">
        <v>2.2909069999999998</v>
      </c>
      <c r="CO223" s="60">
        <v>0.88435699999999995</v>
      </c>
      <c r="CP223" s="60">
        <v>0.67244459999999995</v>
      </c>
      <c r="CQ223" s="60">
        <v>0.49206870000000003</v>
      </c>
      <c r="CR223" s="60">
        <v>0.35517290000000001</v>
      </c>
      <c r="CS223" s="60">
        <v>0.25285980000000002</v>
      </c>
      <c r="CT223" s="60">
        <v>0.17755182999999999</v>
      </c>
      <c r="CU223" s="60">
        <v>0.12295730000000001</v>
      </c>
      <c r="CV223" s="60">
        <v>8.9461209999999999E-2</v>
      </c>
      <c r="CW223" s="60">
        <v>6.0094040000000001E-2</v>
      </c>
      <c r="CX223" s="60">
        <v>3.9794139999999999E-2</v>
      </c>
      <c r="CY223" s="60">
        <v>2.21611E-2</v>
      </c>
      <c r="CZ223" s="60">
        <v>1.470017E-2</v>
      </c>
      <c r="DA223" s="60">
        <v>9.6162899999999996E-3</v>
      </c>
      <c r="DB223" s="60">
        <v>6.2027999999999996E-3</v>
      </c>
      <c r="DC223" s="60">
        <v>3.9446400000000001E-3</v>
      </c>
      <c r="DD223" s="60">
        <v>2.2216900000000001E-3</v>
      </c>
      <c r="DE223" s="60">
        <v>1.2773800000000001E-3</v>
      </c>
      <c r="DF223" s="60">
        <v>7.2150999999999997E-4</v>
      </c>
      <c r="DG223" s="60">
        <v>4.6893E-4</v>
      </c>
      <c r="DH223" s="60">
        <v>2.386E-4</v>
      </c>
      <c r="DI223" s="60">
        <v>1.2232000000000001E-4</v>
      </c>
      <c r="DJ223" s="60">
        <v>6.1389999999999993E-5</v>
      </c>
      <c r="DK223" s="60">
        <v>3.0170000000000001E-5</v>
      </c>
      <c r="DL223" s="60">
        <v>1.452E-5</v>
      </c>
      <c r="DM223" s="60">
        <v>6.8399999999999997E-6</v>
      </c>
      <c r="DN223" s="60">
        <v>3.1599999999999998E-6</v>
      </c>
      <c r="DO223" s="60">
        <v>1.4300000000000001E-6</v>
      </c>
      <c r="DP223" s="60">
        <v>6.3E-7</v>
      </c>
      <c r="DQ223" s="60">
        <v>2.8000000000000002E-7</v>
      </c>
      <c r="DR223" s="60">
        <v>1.1999999999999999E-7</v>
      </c>
      <c r="DS223" s="60">
        <v>4.9999999999999998E-8</v>
      </c>
      <c r="DT223" s="60">
        <v>2E-8</v>
      </c>
      <c r="DU223" s="60">
        <v>1E-8</v>
      </c>
      <c r="DV223" s="60">
        <v>0</v>
      </c>
      <c r="DW223" s="60">
        <v>0</v>
      </c>
      <c r="DX223" s="60">
        <v>0</v>
      </c>
      <c r="DY223" s="60">
        <v>0</v>
      </c>
      <c r="DZ223" s="60">
        <v>0</v>
      </c>
      <c r="EA223" s="60">
        <v>0</v>
      </c>
      <c r="EB223" s="60">
        <v>0</v>
      </c>
      <c r="EC223" s="60">
        <v>0</v>
      </c>
      <c r="ED223" s="60">
        <v>0</v>
      </c>
      <c r="EE223" s="60">
        <v>0</v>
      </c>
      <c r="EF223" s="60">
        <v>0</v>
      </c>
      <c r="EG223" s="60">
        <v>0</v>
      </c>
      <c r="EH223" s="60">
        <v>0</v>
      </c>
      <c r="EI223" s="60">
        <v>0</v>
      </c>
      <c r="EJ223" s="60">
        <v>0</v>
      </c>
      <c r="EK223" s="60">
        <v>0</v>
      </c>
      <c r="EL223" s="60">
        <v>0</v>
      </c>
      <c r="EM223" s="60">
        <v>0</v>
      </c>
      <c r="EN223" s="60">
        <v>0</v>
      </c>
      <c r="EO223" s="60">
        <v>0</v>
      </c>
      <c r="EP223" s="60">
        <v>0</v>
      </c>
      <c r="EQ223" s="60">
        <v>0</v>
      </c>
      <c r="ER223" s="60">
        <v>0</v>
      </c>
      <c r="ES223" s="60">
        <v>0</v>
      </c>
      <c r="ET223" s="60">
        <v>0</v>
      </c>
      <c r="EU223" s="60">
        <v>0</v>
      </c>
      <c r="EV223" s="60">
        <v>0</v>
      </c>
      <c r="EW223" s="60">
        <v>0</v>
      </c>
      <c r="EX223" s="60">
        <v>0</v>
      </c>
      <c r="EY223" s="60">
        <v>0</v>
      </c>
      <c r="EZ223" s="60">
        <v>0</v>
      </c>
      <c r="FA223" s="60">
        <v>0</v>
      </c>
      <c r="FB223" s="60">
        <v>0</v>
      </c>
      <c r="FC223" s="60">
        <v>0</v>
      </c>
      <c r="FD223" s="60">
        <v>0</v>
      </c>
      <c r="FE223" s="60">
        <v>0</v>
      </c>
      <c r="FF223" s="60">
        <v>0</v>
      </c>
      <c r="FG223" s="60">
        <v>0</v>
      </c>
      <c r="FH223" s="60">
        <v>0</v>
      </c>
      <c r="FI223" s="60">
        <v>0</v>
      </c>
      <c r="FJ223" s="60">
        <v>0</v>
      </c>
      <c r="FK223" s="60">
        <v>0</v>
      </c>
      <c r="FL223" s="60">
        <v>0</v>
      </c>
      <c r="FM223" s="60">
        <v>0</v>
      </c>
      <c r="FN223" s="60">
        <v>0</v>
      </c>
      <c r="FO223" s="60">
        <v>0</v>
      </c>
      <c r="FP223" s="60">
        <v>0</v>
      </c>
      <c r="FQ223" s="60">
        <v>0</v>
      </c>
      <c r="FR223" s="60">
        <v>0</v>
      </c>
      <c r="FS223" s="60">
        <v>0</v>
      </c>
      <c r="FT223" s="60">
        <v>0</v>
      </c>
      <c r="FU223" s="60">
        <v>0</v>
      </c>
      <c r="FV223" s="60">
        <v>0</v>
      </c>
      <c r="FW223" s="60">
        <v>0</v>
      </c>
      <c r="FX223" s="60">
        <v>0</v>
      </c>
      <c r="FY223" s="60">
        <v>0</v>
      </c>
      <c r="FZ223" s="60">
        <v>0</v>
      </c>
      <c r="GA223" s="60">
        <v>0</v>
      </c>
      <c r="GB223" s="60">
        <v>0</v>
      </c>
      <c r="GC223" s="60">
        <v>0</v>
      </c>
      <c r="GD223" s="60">
        <v>0</v>
      </c>
      <c r="GE223" s="60">
        <v>0</v>
      </c>
      <c r="GF223" s="60">
        <v>0</v>
      </c>
      <c r="GG223" s="60">
        <v>0</v>
      </c>
      <c r="GH223" s="60">
        <v>0</v>
      </c>
      <c r="GI223" s="60">
        <v>0</v>
      </c>
      <c r="GJ223" s="60">
        <v>0</v>
      </c>
      <c r="GK223" s="60">
        <v>0</v>
      </c>
      <c r="GL223" s="60">
        <v>0</v>
      </c>
      <c r="GM223" s="60">
        <v>0</v>
      </c>
      <c r="GN223" s="60">
        <v>0</v>
      </c>
      <c r="GO223" s="60">
        <v>0</v>
      </c>
      <c r="GP223" s="60">
        <v>0</v>
      </c>
      <c r="GQ223" s="60">
        <v>0</v>
      </c>
      <c r="GR223" s="60">
        <v>0</v>
      </c>
      <c r="GS223" s="60">
        <v>0</v>
      </c>
    </row>
    <row r="224" spans="1:201" x14ac:dyDescent="0.2">
      <c r="A224" s="70">
        <v>42223.703298611108</v>
      </c>
      <c r="B224" s="60">
        <v>0</v>
      </c>
      <c r="C224" s="60">
        <v>3.9861999999999997E-4</v>
      </c>
      <c r="D224" s="60">
        <v>5.1108999999999996E-4</v>
      </c>
      <c r="E224" s="60">
        <v>5.3773000000000004E-4</v>
      </c>
      <c r="F224" s="60">
        <v>5.2621000000000005E-4</v>
      </c>
      <c r="G224" s="60">
        <v>6.2018000000000002E-4</v>
      </c>
      <c r="H224" s="60">
        <v>7.0912999999999998E-4</v>
      </c>
      <c r="I224" s="60">
        <v>7.9328000000000005E-4</v>
      </c>
      <c r="J224" s="60">
        <v>8.7326000000000005E-4</v>
      </c>
      <c r="K224" s="60">
        <v>7.7941999999999996E-4</v>
      </c>
      <c r="L224" s="60">
        <v>8.3885999999999997E-4</v>
      </c>
      <c r="M224" s="60">
        <v>7.7163000000000004E-4</v>
      </c>
      <c r="N224" s="60">
        <v>8.5941000000000001E-4</v>
      </c>
      <c r="O224" s="60">
        <v>1.02691E-3</v>
      </c>
      <c r="P224" s="60">
        <v>1.38068E-3</v>
      </c>
      <c r="Q224" s="60">
        <v>2.1191999999999999E-3</v>
      </c>
      <c r="R224" s="60">
        <v>3.6055000000000002E-3</v>
      </c>
      <c r="S224" s="60">
        <v>6.50038E-3</v>
      </c>
      <c r="T224" s="60">
        <v>1.190215E-2</v>
      </c>
      <c r="U224" s="60">
        <v>1.6960490000000002E-2</v>
      </c>
      <c r="V224" s="60">
        <v>2.5112280000000001E-2</v>
      </c>
      <c r="W224" s="60">
        <v>3.9288799999999999E-2</v>
      </c>
      <c r="X224" s="60">
        <v>6.0190510000000003E-2</v>
      </c>
      <c r="Y224" s="60">
        <v>9.0149839999999995E-2</v>
      </c>
      <c r="Z224" s="60">
        <v>0.1318937</v>
      </c>
      <c r="AA224" s="60">
        <v>0.18843389999999999</v>
      </c>
      <c r="AB224" s="60">
        <v>0.2628781</v>
      </c>
      <c r="AC224" s="60">
        <v>0.35816242999999998</v>
      </c>
      <c r="AD224" s="60">
        <v>0.4417121</v>
      </c>
      <c r="AE224" s="60">
        <v>0.59180529999999998</v>
      </c>
      <c r="AF224" s="60">
        <v>0.94268923000000004</v>
      </c>
      <c r="AG224" s="60">
        <v>1.3522523</v>
      </c>
      <c r="AH224" s="60">
        <v>1.7835760000000001</v>
      </c>
      <c r="AI224" s="60">
        <v>2.1998133000000002</v>
      </c>
      <c r="AJ224" s="60">
        <v>2.5776509999999999</v>
      </c>
      <c r="AK224" s="60">
        <v>2.9190692</v>
      </c>
      <c r="AL224" s="60">
        <v>3.0936080000000001</v>
      </c>
      <c r="AM224" s="60">
        <v>3.5297209999999999</v>
      </c>
      <c r="AN224" s="60">
        <v>4.1455821000000004</v>
      </c>
      <c r="AO224" s="60">
        <v>5.0803440000000002</v>
      </c>
      <c r="AP224" s="60">
        <v>6.5000362000000003</v>
      </c>
      <c r="AQ224" s="60">
        <v>8.5833644000000007</v>
      </c>
      <c r="AR224" s="60">
        <v>11.500731999999999</v>
      </c>
      <c r="AS224" s="60">
        <v>15.387409999999999</v>
      </c>
      <c r="AT224" s="60">
        <v>16.39386</v>
      </c>
      <c r="AU224" s="60">
        <v>17.758379999999999</v>
      </c>
      <c r="AV224" s="60">
        <v>19.972830999999999</v>
      </c>
      <c r="AW224" s="60">
        <v>22.367149999999999</v>
      </c>
      <c r="AX224" s="60">
        <v>24.925014000000001</v>
      </c>
      <c r="AY224" s="60">
        <v>27.623664000000002</v>
      </c>
      <c r="AZ224" s="60">
        <v>29.246200000000002</v>
      </c>
      <c r="BA224" s="60">
        <v>32.009020999999997</v>
      </c>
      <c r="BB224" s="60">
        <v>35.473129999999998</v>
      </c>
      <c r="BC224" s="60">
        <v>40.246253000000003</v>
      </c>
      <c r="BD224" s="60">
        <v>44.614612000000001</v>
      </c>
      <c r="BE224" s="60">
        <v>47.121000000000002</v>
      </c>
      <c r="BF224" s="60">
        <v>50.002719999999997</v>
      </c>
      <c r="BG224" s="60">
        <v>54.289470000000001</v>
      </c>
      <c r="BH224" s="60">
        <v>58.248432000000001</v>
      </c>
      <c r="BI224" s="60">
        <v>61.522649999999999</v>
      </c>
      <c r="BJ224" s="60">
        <v>62.564959999999999</v>
      </c>
      <c r="BK224" s="60">
        <v>62.918089999999999</v>
      </c>
      <c r="BL224" s="60">
        <v>64.259699999999995</v>
      </c>
      <c r="BM224" s="60">
        <v>64.968010000000007</v>
      </c>
      <c r="BN224" s="60">
        <v>65.021050000000002</v>
      </c>
      <c r="BO224" s="60">
        <v>64.069541000000001</v>
      </c>
      <c r="BP224" s="60">
        <v>62.121561999999997</v>
      </c>
      <c r="BQ224" s="60">
        <v>57.530582000000003</v>
      </c>
      <c r="BR224" s="60">
        <v>54.021999999999998</v>
      </c>
      <c r="BS224" s="60">
        <v>49.949030999999998</v>
      </c>
      <c r="BT224" s="60">
        <v>46.402824000000003</v>
      </c>
      <c r="BU224" s="60">
        <v>42.583373999999999</v>
      </c>
      <c r="BV224" s="60">
        <v>38.751130000000003</v>
      </c>
      <c r="BW224" s="60">
        <v>34.968389999999999</v>
      </c>
      <c r="BX224" s="60">
        <v>31.290534000000001</v>
      </c>
      <c r="BY224" s="60">
        <v>27.764894000000002</v>
      </c>
      <c r="BZ224" s="60">
        <v>24.43008</v>
      </c>
      <c r="CA224" s="60">
        <v>21.315721</v>
      </c>
      <c r="CB224" s="60">
        <v>18.608453000000001</v>
      </c>
      <c r="CC224" s="60">
        <v>15.957470000000001</v>
      </c>
      <c r="CD224" s="60">
        <v>14.01393</v>
      </c>
      <c r="CE224" s="60">
        <v>12.237360000000001</v>
      </c>
      <c r="CF224" s="60">
        <v>10.62528</v>
      </c>
      <c r="CG224" s="60">
        <v>9.1729950000000002</v>
      </c>
      <c r="CH224" s="60">
        <v>7.8837250000000001</v>
      </c>
      <c r="CI224" s="60">
        <v>6.7367400999999996</v>
      </c>
      <c r="CJ224" s="60">
        <v>5.6662540000000003</v>
      </c>
      <c r="CK224" s="60">
        <v>4.7352999999999996</v>
      </c>
      <c r="CL224" s="60">
        <v>3.9318604000000001</v>
      </c>
      <c r="CM224" s="60">
        <v>3.2437019999999999</v>
      </c>
      <c r="CN224" s="60">
        <v>2.5257830000000001</v>
      </c>
      <c r="CO224" s="60">
        <v>0.97893949999999996</v>
      </c>
      <c r="CP224" s="60">
        <v>0.74815153999999995</v>
      </c>
      <c r="CQ224" s="60">
        <v>0.55051260999999996</v>
      </c>
      <c r="CR224" s="60">
        <v>0.39959713000000002</v>
      </c>
      <c r="CS224" s="60">
        <v>0.28611271999999999</v>
      </c>
      <c r="CT224" s="60">
        <v>0.20206560000000001</v>
      </c>
      <c r="CU224" s="60">
        <v>0.1407562</v>
      </c>
      <c r="CV224" s="60">
        <v>0.10293811999999999</v>
      </c>
      <c r="CW224" s="60">
        <v>6.9569370000000005E-2</v>
      </c>
      <c r="CX224" s="60">
        <v>4.6354359999999997E-2</v>
      </c>
      <c r="CY224" s="60">
        <v>2.5939819999999999E-2</v>
      </c>
      <c r="CZ224" s="60">
        <v>1.731477E-2</v>
      </c>
      <c r="DA224" s="60">
        <v>1.1399100000000001E-2</v>
      </c>
      <c r="DB224" s="60">
        <v>7.4006699999999998E-3</v>
      </c>
      <c r="DC224" s="60">
        <v>4.7376099999999997E-3</v>
      </c>
      <c r="DD224" s="60">
        <v>2.6892600000000002E-3</v>
      </c>
      <c r="DE224" s="60">
        <v>1.55792E-3</v>
      </c>
      <c r="DF224" s="60">
        <v>8.8672000000000002E-4</v>
      </c>
      <c r="DG224" s="60">
        <v>5.7983999999999998E-4</v>
      </c>
      <c r="DH224" s="60">
        <v>2.9691E-4</v>
      </c>
      <c r="DI224" s="60">
        <v>1.5354E-4</v>
      </c>
      <c r="DJ224" s="60">
        <v>7.7730000000000003E-5</v>
      </c>
      <c r="DK224" s="60">
        <v>3.8529999999999999E-5</v>
      </c>
      <c r="DL224" s="60">
        <v>1.8700000000000001E-5</v>
      </c>
      <c r="DM224" s="60">
        <v>8.8899999999999996E-6</v>
      </c>
      <c r="DN224" s="60">
        <v>4.1400000000000002E-6</v>
      </c>
      <c r="DO224" s="60">
        <v>1.8899999999999999E-6</v>
      </c>
      <c r="DP224" s="60">
        <v>8.4E-7</v>
      </c>
      <c r="DQ224" s="60">
        <v>3.7E-7</v>
      </c>
      <c r="DR224" s="60">
        <v>1.6E-7</v>
      </c>
      <c r="DS224" s="60">
        <v>7.0000000000000005E-8</v>
      </c>
      <c r="DT224" s="60">
        <v>2.9999999999999997E-8</v>
      </c>
      <c r="DU224" s="60">
        <v>1E-8</v>
      </c>
      <c r="DV224" s="60">
        <v>0</v>
      </c>
      <c r="DW224" s="60">
        <v>0</v>
      </c>
      <c r="DX224" s="60">
        <v>0</v>
      </c>
      <c r="DY224" s="60">
        <v>0</v>
      </c>
      <c r="DZ224" s="60">
        <v>0</v>
      </c>
      <c r="EA224" s="60">
        <v>0</v>
      </c>
      <c r="EB224" s="60">
        <v>0</v>
      </c>
      <c r="EC224" s="60">
        <v>0</v>
      </c>
      <c r="ED224" s="60">
        <v>0</v>
      </c>
      <c r="EE224" s="60">
        <v>0</v>
      </c>
      <c r="EF224" s="60">
        <v>0</v>
      </c>
      <c r="EG224" s="60">
        <v>0</v>
      </c>
      <c r="EH224" s="60">
        <v>0</v>
      </c>
      <c r="EI224" s="60">
        <v>0</v>
      </c>
      <c r="EJ224" s="60">
        <v>0</v>
      </c>
      <c r="EK224" s="60">
        <v>0</v>
      </c>
      <c r="EL224" s="60">
        <v>0</v>
      </c>
      <c r="EM224" s="60">
        <v>0</v>
      </c>
      <c r="EN224" s="60">
        <v>0</v>
      </c>
      <c r="EO224" s="60">
        <v>0</v>
      </c>
      <c r="EP224" s="60">
        <v>0</v>
      </c>
      <c r="EQ224" s="60">
        <v>0</v>
      </c>
      <c r="ER224" s="60">
        <v>0</v>
      </c>
      <c r="ES224" s="60">
        <v>0</v>
      </c>
      <c r="ET224" s="60">
        <v>0</v>
      </c>
      <c r="EU224" s="60">
        <v>0</v>
      </c>
      <c r="EV224" s="60">
        <v>0</v>
      </c>
      <c r="EW224" s="60">
        <v>0</v>
      </c>
      <c r="EX224" s="60">
        <v>0</v>
      </c>
      <c r="EY224" s="60">
        <v>0</v>
      </c>
      <c r="EZ224" s="60">
        <v>0</v>
      </c>
      <c r="FA224" s="60">
        <v>0</v>
      </c>
      <c r="FB224" s="60">
        <v>0</v>
      </c>
      <c r="FC224" s="60">
        <v>0</v>
      </c>
      <c r="FD224" s="60">
        <v>0</v>
      </c>
      <c r="FE224" s="60">
        <v>0</v>
      </c>
      <c r="FF224" s="60">
        <v>0</v>
      </c>
      <c r="FG224" s="60">
        <v>0</v>
      </c>
      <c r="FH224" s="60">
        <v>0</v>
      </c>
      <c r="FI224" s="60">
        <v>0</v>
      </c>
      <c r="FJ224" s="60">
        <v>0</v>
      </c>
      <c r="FK224" s="60">
        <v>0</v>
      </c>
      <c r="FL224" s="60">
        <v>0</v>
      </c>
      <c r="FM224" s="60">
        <v>0</v>
      </c>
      <c r="FN224" s="60">
        <v>0</v>
      </c>
      <c r="FO224" s="60">
        <v>0</v>
      </c>
      <c r="FP224" s="60">
        <v>0</v>
      </c>
      <c r="FQ224" s="60">
        <v>0</v>
      </c>
      <c r="FR224" s="60">
        <v>0</v>
      </c>
      <c r="FS224" s="60">
        <v>0</v>
      </c>
      <c r="FT224" s="60">
        <v>0</v>
      </c>
      <c r="FU224" s="60">
        <v>0</v>
      </c>
      <c r="FV224" s="60">
        <v>0</v>
      </c>
      <c r="FW224" s="60">
        <v>0</v>
      </c>
      <c r="FX224" s="60">
        <v>0</v>
      </c>
      <c r="FY224" s="60">
        <v>0</v>
      </c>
      <c r="FZ224" s="60">
        <v>0</v>
      </c>
      <c r="GA224" s="60">
        <v>0</v>
      </c>
      <c r="GB224" s="60">
        <v>0</v>
      </c>
      <c r="GC224" s="60">
        <v>0</v>
      </c>
      <c r="GD224" s="60">
        <v>0</v>
      </c>
      <c r="GE224" s="60">
        <v>0</v>
      </c>
      <c r="GF224" s="60">
        <v>0</v>
      </c>
      <c r="GG224" s="60">
        <v>0</v>
      </c>
      <c r="GH224" s="60">
        <v>0</v>
      </c>
      <c r="GI224" s="60">
        <v>0</v>
      </c>
      <c r="GJ224" s="60">
        <v>0</v>
      </c>
      <c r="GK224" s="60">
        <v>0</v>
      </c>
      <c r="GL224" s="60">
        <v>0</v>
      </c>
      <c r="GM224" s="60">
        <v>0</v>
      </c>
      <c r="GN224" s="60">
        <v>0</v>
      </c>
      <c r="GO224" s="60">
        <v>0</v>
      </c>
      <c r="GP224" s="60">
        <v>0</v>
      </c>
      <c r="GQ224" s="60">
        <v>0</v>
      </c>
      <c r="GR224" s="60">
        <v>0</v>
      </c>
      <c r="GS224" s="60">
        <v>0</v>
      </c>
    </row>
    <row r="225" spans="1:201" x14ac:dyDescent="0.2">
      <c r="A225" s="70">
        <v>42223.713796296295</v>
      </c>
      <c r="B225" s="60">
        <v>0</v>
      </c>
      <c r="C225" s="60">
        <v>3.9837E-4</v>
      </c>
      <c r="D225" s="60">
        <v>5.1088000000000001E-4</v>
      </c>
      <c r="E225" s="60">
        <v>5.3757999999999996E-4</v>
      </c>
      <c r="F225" s="60">
        <v>5.2579000000000005E-4</v>
      </c>
      <c r="G225" s="60">
        <v>6.1970000000000005E-4</v>
      </c>
      <c r="H225" s="60">
        <v>7.0859000000000004E-4</v>
      </c>
      <c r="I225" s="60">
        <v>7.9265E-4</v>
      </c>
      <c r="J225" s="60">
        <v>8.7239000000000001E-4</v>
      </c>
      <c r="K225" s="60">
        <v>7.7789000000000005E-4</v>
      </c>
      <c r="L225" s="60">
        <v>8.3555999999999995E-4</v>
      </c>
      <c r="M225" s="60">
        <v>7.6462000000000003E-4</v>
      </c>
      <c r="N225" s="60">
        <v>8.4186999999999999E-4</v>
      </c>
      <c r="O225" s="60">
        <v>9.8338000000000006E-4</v>
      </c>
      <c r="P225" s="60">
        <v>1.2768600000000001E-3</v>
      </c>
      <c r="Q225" s="60">
        <v>1.8905300000000001E-3</v>
      </c>
      <c r="R225" s="60">
        <v>3.1270400000000002E-3</v>
      </c>
      <c r="S225" s="60">
        <v>5.5494300000000002E-3</v>
      </c>
      <c r="T225" s="60">
        <v>1.010518E-2</v>
      </c>
      <c r="U225" s="60">
        <v>1.4397409999999999E-2</v>
      </c>
      <c r="V225" s="60">
        <v>2.1381859999999999E-2</v>
      </c>
      <c r="W225" s="60">
        <v>3.359637E-2</v>
      </c>
      <c r="X225" s="60">
        <v>5.174376E-2</v>
      </c>
      <c r="Y225" s="60">
        <v>7.7961420000000003E-2</v>
      </c>
      <c r="Z225" s="60">
        <v>0.1147895</v>
      </c>
      <c r="AA225" s="60">
        <v>0.16508844</v>
      </c>
      <c r="AB225" s="60">
        <v>0.23188271999999999</v>
      </c>
      <c r="AC225" s="60">
        <v>0.31812652000000002</v>
      </c>
      <c r="AD225" s="60">
        <v>0.39513871</v>
      </c>
      <c r="AE225" s="60">
        <v>0.53356000000000003</v>
      </c>
      <c r="AF225" s="60">
        <v>0.86393390000000003</v>
      </c>
      <c r="AG225" s="60">
        <v>1.257139</v>
      </c>
      <c r="AH225" s="60">
        <v>1.6790909999999999</v>
      </c>
      <c r="AI225" s="60">
        <v>2.0934862999999999</v>
      </c>
      <c r="AJ225" s="60">
        <v>2.4747531</v>
      </c>
      <c r="AK225" s="60">
        <v>2.8199860999999999</v>
      </c>
      <c r="AL225" s="60">
        <v>2.9978034</v>
      </c>
      <c r="AM225" s="60">
        <v>3.4165779999999999</v>
      </c>
      <c r="AN225" s="60">
        <v>3.993106</v>
      </c>
      <c r="AO225" s="60">
        <v>4.8583831000000002</v>
      </c>
      <c r="AP225" s="60">
        <v>6.1716002999999997</v>
      </c>
      <c r="AQ225" s="60">
        <v>8.1073160000000009</v>
      </c>
      <c r="AR225" s="60">
        <v>10.836</v>
      </c>
      <c r="AS225" s="60">
        <v>14.49863</v>
      </c>
      <c r="AT225" s="60">
        <v>15.45703</v>
      </c>
      <c r="AU225" s="60">
        <v>16.756160000000001</v>
      </c>
      <c r="AV225" s="60">
        <v>18.868124000000002</v>
      </c>
      <c r="AW225" s="60">
        <v>21.161353999999999</v>
      </c>
      <c r="AX225" s="60">
        <v>23.622133000000002</v>
      </c>
      <c r="AY225" s="60">
        <v>26.230509999999999</v>
      </c>
      <c r="AZ225" s="60">
        <v>27.826232000000001</v>
      </c>
      <c r="BA225" s="60">
        <v>30.522773000000001</v>
      </c>
      <c r="BB225" s="60">
        <v>33.929344</v>
      </c>
      <c r="BC225" s="60">
        <v>38.623733000000001</v>
      </c>
      <c r="BD225" s="60">
        <v>42.948729999999998</v>
      </c>
      <c r="BE225" s="60">
        <v>45.500064000000002</v>
      </c>
      <c r="BF225" s="60">
        <v>48.38729</v>
      </c>
      <c r="BG225" s="60">
        <v>52.725150999999997</v>
      </c>
      <c r="BH225" s="60">
        <v>56.778571999999997</v>
      </c>
      <c r="BI225" s="60">
        <v>60.177219999999998</v>
      </c>
      <c r="BJ225" s="60">
        <v>61.453032999999998</v>
      </c>
      <c r="BK225" s="60">
        <v>62.06944</v>
      </c>
      <c r="BL225" s="60">
        <v>63.621231000000002</v>
      </c>
      <c r="BM225" s="60">
        <v>64.556983000000002</v>
      </c>
      <c r="BN225" s="60">
        <v>64.847899999999996</v>
      </c>
      <c r="BO225" s="60">
        <v>64.200851</v>
      </c>
      <c r="BP225" s="60">
        <v>62.544691999999998</v>
      </c>
      <c r="BQ225" s="60">
        <v>58.201000000000001</v>
      </c>
      <c r="BR225" s="60">
        <v>54.912543999999997</v>
      </c>
      <c r="BS225" s="60">
        <v>51.015991</v>
      </c>
      <c r="BT225" s="60">
        <v>47.556170999999999</v>
      </c>
      <c r="BU225" s="60">
        <v>43.798842999999998</v>
      </c>
      <c r="BV225" s="60">
        <v>40.001933999999999</v>
      </c>
      <c r="BW225" s="60">
        <v>36.229320000000001</v>
      </c>
      <c r="BX225" s="60">
        <v>32.538620000000002</v>
      </c>
      <c r="BY225" s="60">
        <v>28.97992</v>
      </c>
      <c r="BZ225" s="60">
        <v>25.594950000000001</v>
      </c>
      <c r="CA225" s="60">
        <v>22.416664000000001</v>
      </c>
      <c r="CB225" s="60">
        <v>19.640339999999998</v>
      </c>
      <c r="CC225" s="60">
        <v>16.897023999999998</v>
      </c>
      <c r="CD225" s="60">
        <v>14.886150000000001</v>
      </c>
      <c r="CE225" s="60">
        <v>13.0406</v>
      </c>
      <c r="CF225" s="60">
        <v>11.35924</v>
      </c>
      <c r="CG225" s="60">
        <v>9.8385429999999996</v>
      </c>
      <c r="CH225" s="60">
        <v>8.4835089999999997</v>
      </c>
      <c r="CI225" s="60">
        <v>7.2732771999999999</v>
      </c>
      <c r="CJ225" s="60">
        <v>6.1390852000000002</v>
      </c>
      <c r="CK225" s="60">
        <v>5.1486710000000002</v>
      </c>
      <c r="CL225" s="60">
        <v>4.2904090000000004</v>
      </c>
      <c r="CM225" s="60">
        <v>3.5522873000000001</v>
      </c>
      <c r="CN225" s="60">
        <v>2.7785810999999998</v>
      </c>
      <c r="CO225" s="60">
        <v>1.081186</v>
      </c>
      <c r="CP225" s="60">
        <v>0.83045400000000003</v>
      </c>
      <c r="CQ225" s="60">
        <v>0.61443559999999997</v>
      </c>
      <c r="CR225" s="60">
        <v>0.44848280000000001</v>
      </c>
      <c r="CS225" s="60">
        <v>0.32292944000000001</v>
      </c>
      <c r="CT225" s="60">
        <v>0.22937389999999999</v>
      </c>
      <c r="CU225" s="60">
        <v>0.16070719999999999</v>
      </c>
      <c r="CV225" s="60">
        <v>0.11812554</v>
      </c>
      <c r="CW225" s="60">
        <v>8.0315410000000004E-2</v>
      </c>
      <c r="CX225" s="60">
        <v>5.3842260000000003E-2</v>
      </c>
      <c r="CY225" s="60">
        <v>3.0274039999999999E-2</v>
      </c>
      <c r="CZ225" s="60">
        <v>2.033302E-2</v>
      </c>
      <c r="DA225" s="60">
        <v>1.3470630000000001E-2</v>
      </c>
      <c r="DB225" s="60">
        <v>8.8017600000000005E-3</v>
      </c>
      <c r="DC225" s="60">
        <v>5.6714000000000001E-3</v>
      </c>
      <c r="DD225" s="60">
        <v>3.2443200000000002E-3</v>
      </c>
      <c r="DE225" s="60">
        <v>1.89354E-3</v>
      </c>
      <c r="DF225" s="60">
        <v>1.08592E-3</v>
      </c>
      <c r="DG225" s="60">
        <v>7.1440999999999996E-4</v>
      </c>
      <c r="DH225" s="60">
        <v>3.6811999999999999E-4</v>
      </c>
      <c r="DI225" s="60">
        <v>1.9199000000000001E-4</v>
      </c>
      <c r="DJ225" s="60">
        <v>9.8049999999999998E-5</v>
      </c>
      <c r="DK225" s="60">
        <v>4.9030000000000003E-5</v>
      </c>
      <c r="DL225" s="60">
        <v>2.4000000000000001E-5</v>
      </c>
      <c r="DM225" s="60">
        <v>1.151E-5</v>
      </c>
      <c r="DN225" s="60">
        <v>5.4E-6</v>
      </c>
      <c r="DO225" s="60">
        <v>2.4899999999999999E-6</v>
      </c>
      <c r="DP225" s="60">
        <v>1.1200000000000001E-6</v>
      </c>
      <c r="DQ225" s="60">
        <v>4.9999999999999998E-7</v>
      </c>
      <c r="DR225" s="60">
        <v>2.2000000000000001E-7</v>
      </c>
      <c r="DS225" s="60">
        <v>8.9999999999999999E-8</v>
      </c>
      <c r="DT225" s="60">
        <v>4.0000000000000001E-8</v>
      </c>
      <c r="DU225" s="60">
        <v>2E-8</v>
      </c>
      <c r="DV225" s="60">
        <v>1E-8</v>
      </c>
      <c r="DW225" s="60">
        <v>0</v>
      </c>
      <c r="DX225" s="60">
        <v>0</v>
      </c>
      <c r="DY225" s="60">
        <v>0</v>
      </c>
      <c r="DZ225" s="60">
        <v>0</v>
      </c>
      <c r="EA225" s="60">
        <v>0</v>
      </c>
      <c r="EB225" s="60">
        <v>0</v>
      </c>
      <c r="EC225" s="60">
        <v>0</v>
      </c>
      <c r="ED225" s="60">
        <v>0</v>
      </c>
      <c r="EE225" s="60">
        <v>0</v>
      </c>
      <c r="EF225" s="60">
        <v>0</v>
      </c>
      <c r="EG225" s="60">
        <v>0</v>
      </c>
      <c r="EH225" s="60">
        <v>0</v>
      </c>
      <c r="EI225" s="60">
        <v>0</v>
      </c>
      <c r="EJ225" s="60">
        <v>0</v>
      </c>
      <c r="EK225" s="60">
        <v>0</v>
      </c>
      <c r="EL225" s="60">
        <v>0</v>
      </c>
      <c r="EM225" s="60">
        <v>0</v>
      </c>
      <c r="EN225" s="60">
        <v>0</v>
      </c>
      <c r="EO225" s="60">
        <v>0</v>
      </c>
      <c r="EP225" s="60">
        <v>0</v>
      </c>
      <c r="EQ225" s="60">
        <v>0</v>
      </c>
      <c r="ER225" s="60">
        <v>0</v>
      </c>
      <c r="ES225" s="60">
        <v>0</v>
      </c>
      <c r="ET225" s="60">
        <v>0</v>
      </c>
      <c r="EU225" s="60">
        <v>0</v>
      </c>
      <c r="EV225" s="60">
        <v>0</v>
      </c>
      <c r="EW225" s="60">
        <v>0</v>
      </c>
      <c r="EX225" s="60">
        <v>0</v>
      </c>
      <c r="EY225" s="60">
        <v>0</v>
      </c>
      <c r="EZ225" s="60">
        <v>0</v>
      </c>
      <c r="FA225" s="60">
        <v>0</v>
      </c>
      <c r="FB225" s="60">
        <v>0</v>
      </c>
      <c r="FC225" s="60">
        <v>0</v>
      </c>
      <c r="FD225" s="60">
        <v>0</v>
      </c>
      <c r="FE225" s="60">
        <v>0</v>
      </c>
      <c r="FF225" s="60">
        <v>0</v>
      </c>
      <c r="FG225" s="60">
        <v>0</v>
      </c>
      <c r="FH225" s="60">
        <v>0</v>
      </c>
      <c r="FI225" s="60">
        <v>0</v>
      </c>
      <c r="FJ225" s="60">
        <v>0</v>
      </c>
      <c r="FK225" s="60">
        <v>0</v>
      </c>
      <c r="FL225" s="60">
        <v>0</v>
      </c>
      <c r="FM225" s="60">
        <v>0</v>
      </c>
      <c r="FN225" s="60">
        <v>0</v>
      </c>
      <c r="FO225" s="60">
        <v>0</v>
      </c>
      <c r="FP225" s="60">
        <v>0</v>
      </c>
      <c r="FQ225" s="60">
        <v>0</v>
      </c>
      <c r="FR225" s="60">
        <v>0</v>
      </c>
      <c r="FS225" s="60">
        <v>0</v>
      </c>
      <c r="FT225" s="60">
        <v>0</v>
      </c>
      <c r="FU225" s="60">
        <v>0</v>
      </c>
      <c r="FV225" s="60">
        <v>0</v>
      </c>
      <c r="FW225" s="60">
        <v>0</v>
      </c>
      <c r="FX225" s="60">
        <v>0</v>
      </c>
      <c r="FY225" s="60">
        <v>0</v>
      </c>
      <c r="FZ225" s="60">
        <v>0</v>
      </c>
      <c r="GA225" s="60">
        <v>0</v>
      </c>
      <c r="GB225" s="60">
        <v>0</v>
      </c>
      <c r="GC225" s="60">
        <v>0</v>
      </c>
      <c r="GD225" s="60">
        <v>0</v>
      </c>
      <c r="GE225" s="60">
        <v>0</v>
      </c>
      <c r="GF225" s="60">
        <v>0</v>
      </c>
      <c r="GG225" s="60">
        <v>0</v>
      </c>
      <c r="GH225" s="60">
        <v>0</v>
      </c>
      <c r="GI225" s="60">
        <v>0</v>
      </c>
      <c r="GJ225" s="60">
        <v>0</v>
      </c>
      <c r="GK225" s="60">
        <v>0</v>
      </c>
      <c r="GL225" s="60">
        <v>0</v>
      </c>
      <c r="GM225" s="60">
        <v>0</v>
      </c>
      <c r="GN225" s="60">
        <v>0</v>
      </c>
      <c r="GO225" s="60">
        <v>0</v>
      </c>
      <c r="GP225" s="60">
        <v>0</v>
      </c>
      <c r="GQ225" s="60">
        <v>0</v>
      </c>
      <c r="GR225" s="60">
        <v>0</v>
      </c>
      <c r="GS225" s="60">
        <v>0</v>
      </c>
    </row>
    <row r="226" spans="1:201" x14ac:dyDescent="0.2">
      <c r="A226" s="70">
        <v>42223.72278935185</v>
      </c>
      <c r="B226" s="60">
        <v>0</v>
      </c>
      <c r="C226" s="60">
        <v>3.9815E-4</v>
      </c>
      <c r="D226" s="60">
        <v>5.107E-4</v>
      </c>
      <c r="E226" s="60">
        <v>5.3744999999999997E-4</v>
      </c>
      <c r="F226" s="60">
        <v>5.2543999999999996E-4</v>
      </c>
      <c r="G226" s="60">
        <v>6.1928000000000005E-4</v>
      </c>
      <c r="H226" s="60">
        <v>7.0812000000000002E-4</v>
      </c>
      <c r="I226" s="60">
        <v>7.9210999999999995E-4</v>
      </c>
      <c r="J226" s="60">
        <v>8.7169000000000005E-4</v>
      </c>
      <c r="K226" s="60">
        <v>7.7671000000000001E-4</v>
      </c>
      <c r="L226" s="60">
        <v>8.3314999999999995E-4</v>
      </c>
      <c r="M226" s="60">
        <v>7.5964000000000001E-4</v>
      </c>
      <c r="N226" s="60">
        <v>8.2952999999999998E-4</v>
      </c>
      <c r="O226" s="60">
        <v>9.5275999999999998E-4</v>
      </c>
      <c r="P226" s="60">
        <v>1.2034599999999999E-3</v>
      </c>
      <c r="Q226" s="60">
        <v>1.7277600000000001E-3</v>
      </c>
      <c r="R226" s="60">
        <v>2.7838199999999998E-3</v>
      </c>
      <c r="S226" s="60">
        <v>4.8616800000000002E-3</v>
      </c>
      <c r="T226" s="60">
        <v>8.7945499999999999E-3</v>
      </c>
      <c r="U226" s="60">
        <v>1.2515770000000001E-2</v>
      </c>
      <c r="V226" s="60">
        <v>1.8623879999999999E-2</v>
      </c>
      <c r="W226" s="60">
        <v>2.9358760000000001E-2</v>
      </c>
      <c r="X226" s="60">
        <v>4.541121E-2</v>
      </c>
      <c r="Y226" s="60">
        <v>6.8757410000000005E-2</v>
      </c>
      <c r="Z226" s="60">
        <v>0.10177750000000001</v>
      </c>
      <c r="AA226" s="60">
        <v>0.14719389999999999</v>
      </c>
      <c r="AB226" s="60">
        <v>0.20794070000000001</v>
      </c>
      <c r="AC226" s="60">
        <v>0.28695739999999997</v>
      </c>
      <c r="AD226" s="60">
        <v>0.35858430000000002</v>
      </c>
      <c r="AE226" s="60">
        <v>0.48743101</v>
      </c>
      <c r="AF226" s="60">
        <v>0.80041969999999996</v>
      </c>
      <c r="AG226" s="60">
        <v>1.1791342</v>
      </c>
      <c r="AH226" s="60">
        <v>1.5920589999999999</v>
      </c>
      <c r="AI226" s="60">
        <v>2.0037020000000001</v>
      </c>
      <c r="AJ226" s="60">
        <v>2.3870141</v>
      </c>
      <c r="AK226" s="60">
        <v>2.735366</v>
      </c>
      <c r="AL226" s="60">
        <v>2.9168503000000001</v>
      </c>
      <c r="AM226" s="60">
        <v>3.3230013</v>
      </c>
      <c r="AN226" s="60">
        <v>3.8695560000000002</v>
      </c>
      <c r="AO226" s="60">
        <v>4.6805481000000002</v>
      </c>
      <c r="AP226" s="60">
        <v>5.9091582000000002</v>
      </c>
      <c r="AQ226" s="60">
        <v>7.7259963999999997</v>
      </c>
      <c r="AR226" s="60">
        <v>10.300929999999999</v>
      </c>
      <c r="AS226" s="60">
        <v>13.778883</v>
      </c>
      <c r="AT226" s="60">
        <v>14.696070000000001</v>
      </c>
      <c r="AU226" s="60">
        <v>15.939712</v>
      </c>
      <c r="AV226" s="60">
        <v>17.965332</v>
      </c>
      <c r="AW226" s="60">
        <v>20.172692999999999</v>
      </c>
      <c r="AX226" s="60">
        <v>22.550182</v>
      </c>
      <c r="AY226" s="60">
        <v>25.080154</v>
      </c>
      <c r="AZ226" s="60">
        <v>26.649539999999998</v>
      </c>
      <c r="BA226" s="60">
        <v>29.286360999999999</v>
      </c>
      <c r="BB226" s="60">
        <v>32.63832</v>
      </c>
      <c r="BC226" s="60">
        <v>37.258899999999997</v>
      </c>
      <c r="BD226" s="60">
        <v>41.53942</v>
      </c>
      <c r="BE226" s="60">
        <v>44.120531999999997</v>
      </c>
      <c r="BF226" s="60">
        <v>47.006129999999999</v>
      </c>
      <c r="BG226" s="60">
        <v>51.376719999999999</v>
      </c>
      <c r="BH226" s="60">
        <v>55.499343000000003</v>
      </c>
      <c r="BI226" s="60">
        <v>58.993609999999997</v>
      </c>
      <c r="BJ226" s="60">
        <v>60.458480000000002</v>
      </c>
      <c r="BK226" s="60">
        <v>61.291164000000002</v>
      </c>
      <c r="BL226" s="60">
        <v>63.015621000000003</v>
      </c>
      <c r="BM226" s="60">
        <v>64.140450000000001</v>
      </c>
      <c r="BN226" s="60">
        <v>64.631300999999993</v>
      </c>
      <c r="BO226" s="60">
        <v>64.243560000000002</v>
      </c>
      <c r="BP226" s="60">
        <v>62.839294000000002</v>
      </c>
      <c r="BQ226" s="60">
        <v>58.714410000000001</v>
      </c>
      <c r="BR226" s="60">
        <v>55.622059999999998</v>
      </c>
      <c r="BS226" s="60">
        <v>51.88608</v>
      </c>
      <c r="BT226" s="60">
        <v>48.507862000000003</v>
      </c>
      <c r="BU226" s="60">
        <v>44.812004000000002</v>
      </c>
      <c r="BV226" s="60">
        <v>41.053579999999997</v>
      </c>
      <c r="BW226" s="60">
        <v>37.297550000000001</v>
      </c>
      <c r="BX226" s="60">
        <v>33.60322</v>
      </c>
      <c r="BY226" s="60">
        <v>30.022870000000001</v>
      </c>
      <c r="BZ226" s="60">
        <v>26.600750000000001</v>
      </c>
      <c r="CA226" s="60">
        <v>23.372564000000001</v>
      </c>
      <c r="CB226" s="60">
        <v>20.540783999999999</v>
      </c>
      <c r="CC226" s="60">
        <v>17.720459999999999</v>
      </c>
      <c r="CD226" s="60">
        <v>15.653682999999999</v>
      </c>
      <c r="CE226" s="60">
        <v>13.750264</v>
      </c>
      <c r="CF226" s="60">
        <v>12.01024</v>
      </c>
      <c r="CG226" s="60">
        <v>10.431150000000001</v>
      </c>
      <c r="CH226" s="60">
        <v>9.019603</v>
      </c>
      <c r="CI226" s="60">
        <v>7.7546543999999997</v>
      </c>
      <c r="CJ226" s="60">
        <v>6.5649889999999997</v>
      </c>
      <c r="CK226" s="60">
        <v>5.5224780999999998</v>
      </c>
      <c r="CL226" s="60">
        <v>4.6159071000000003</v>
      </c>
      <c r="CM226" s="60">
        <v>3.8335151000000001</v>
      </c>
      <c r="CN226" s="60">
        <v>3.0100799999999999</v>
      </c>
      <c r="CO226" s="60">
        <v>1.1751963999999999</v>
      </c>
      <c r="CP226" s="60">
        <v>0.90651970000000004</v>
      </c>
      <c r="CQ226" s="60">
        <v>0.67384641999999995</v>
      </c>
      <c r="CR226" s="60">
        <v>0.49417330999999998</v>
      </c>
      <c r="CS226" s="60">
        <v>0.35753393</v>
      </c>
      <c r="CT226" s="60">
        <v>0.25518669999999999</v>
      </c>
      <c r="CU226" s="60">
        <v>0.17967304000000001</v>
      </c>
      <c r="CV226" s="60">
        <v>0.13263404000000001</v>
      </c>
      <c r="CW226" s="60">
        <v>9.0641120000000006E-2</v>
      </c>
      <c r="CX226" s="60">
        <v>6.1079710000000002E-2</v>
      </c>
      <c r="CY226" s="60">
        <v>3.4482060000000002E-2</v>
      </c>
      <c r="CZ226" s="60">
        <v>2.3280639999999998E-2</v>
      </c>
      <c r="DA226" s="60">
        <v>1.550576E-2</v>
      </c>
      <c r="DB226" s="60">
        <v>1.018662E-2</v>
      </c>
      <c r="DC226" s="60">
        <v>6.6000599999999996E-3</v>
      </c>
      <c r="DD226" s="60">
        <v>3.8003999999999998E-3</v>
      </c>
      <c r="DE226" s="60">
        <v>2.23216E-3</v>
      </c>
      <c r="DF226" s="60">
        <v>1.28835E-3</v>
      </c>
      <c r="DG226" s="60">
        <v>8.5194000000000003E-4</v>
      </c>
      <c r="DH226" s="60">
        <v>4.4131999999999998E-4</v>
      </c>
      <c r="DI226" s="60">
        <v>2.3185E-4</v>
      </c>
      <c r="DJ226" s="60">
        <v>1.1928E-4</v>
      </c>
      <c r="DK226" s="60">
        <v>6.0080000000000001E-5</v>
      </c>
      <c r="DL226" s="60">
        <v>2.9640000000000001E-5</v>
      </c>
      <c r="DM226" s="60">
        <v>1.432E-5</v>
      </c>
      <c r="DN226" s="60">
        <v>6.7700000000000004E-6</v>
      </c>
      <c r="DO226" s="60">
        <v>3.14E-6</v>
      </c>
      <c r="DP226" s="60">
        <v>1.4300000000000001E-6</v>
      </c>
      <c r="DQ226" s="60">
        <v>6.3E-7</v>
      </c>
      <c r="DR226" s="60">
        <v>2.8000000000000002E-7</v>
      </c>
      <c r="DS226" s="60">
        <v>1.1999999999999999E-7</v>
      </c>
      <c r="DT226" s="60">
        <v>4.9999999999999998E-8</v>
      </c>
      <c r="DU226" s="60">
        <v>2E-8</v>
      </c>
      <c r="DV226" s="60">
        <v>1E-8</v>
      </c>
      <c r="DW226" s="60">
        <v>0</v>
      </c>
      <c r="DX226" s="60">
        <v>0</v>
      </c>
      <c r="DY226" s="60">
        <v>0</v>
      </c>
      <c r="DZ226" s="60">
        <v>0</v>
      </c>
      <c r="EA226" s="60">
        <v>0</v>
      </c>
      <c r="EB226" s="60">
        <v>0</v>
      </c>
      <c r="EC226" s="60">
        <v>0</v>
      </c>
      <c r="ED226" s="60">
        <v>0</v>
      </c>
      <c r="EE226" s="60">
        <v>0</v>
      </c>
      <c r="EF226" s="60">
        <v>0</v>
      </c>
      <c r="EG226" s="60">
        <v>0</v>
      </c>
      <c r="EH226" s="60">
        <v>0</v>
      </c>
      <c r="EI226" s="60">
        <v>0</v>
      </c>
      <c r="EJ226" s="60">
        <v>0</v>
      </c>
      <c r="EK226" s="60">
        <v>0</v>
      </c>
      <c r="EL226" s="60">
        <v>0</v>
      </c>
      <c r="EM226" s="60">
        <v>0</v>
      </c>
      <c r="EN226" s="60">
        <v>0</v>
      </c>
      <c r="EO226" s="60">
        <v>0</v>
      </c>
      <c r="EP226" s="60">
        <v>0</v>
      </c>
      <c r="EQ226" s="60">
        <v>0</v>
      </c>
      <c r="ER226" s="60">
        <v>0</v>
      </c>
      <c r="ES226" s="60">
        <v>0</v>
      </c>
      <c r="ET226" s="60">
        <v>0</v>
      </c>
      <c r="EU226" s="60">
        <v>0</v>
      </c>
      <c r="EV226" s="60">
        <v>0</v>
      </c>
      <c r="EW226" s="60">
        <v>0</v>
      </c>
      <c r="EX226" s="60">
        <v>0</v>
      </c>
      <c r="EY226" s="60">
        <v>0</v>
      </c>
      <c r="EZ226" s="60">
        <v>0</v>
      </c>
      <c r="FA226" s="60">
        <v>0</v>
      </c>
      <c r="FB226" s="60">
        <v>0</v>
      </c>
      <c r="FC226" s="60">
        <v>0</v>
      </c>
      <c r="FD226" s="60">
        <v>0</v>
      </c>
      <c r="FE226" s="60">
        <v>0</v>
      </c>
      <c r="FF226" s="60">
        <v>0</v>
      </c>
      <c r="FG226" s="60">
        <v>0</v>
      </c>
      <c r="FH226" s="60">
        <v>0</v>
      </c>
      <c r="FI226" s="60">
        <v>0</v>
      </c>
      <c r="FJ226" s="60">
        <v>0</v>
      </c>
      <c r="FK226" s="60">
        <v>0</v>
      </c>
      <c r="FL226" s="60">
        <v>0</v>
      </c>
      <c r="FM226" s="60">
        <v>0</v>
      </c>
      <c r="FN226" s="60">
        <v>0</v>
      </c>
      <c r="FO226" s="60">
        <v>0</v>
      </c>
      <c r="FP226" s="60">
        <v>0</v>
      </c>
      <c r="FQ226" s="60">
        <v>0</v>
      </c>
      <c r="FR226" s="60">
        <v>0</v>
      </c>
      <c r="FS226" s="60">
        <v>0</v>
      </c>
      <c r="FT226" s="60">
        <v>0</v>
      </c>
      <c r="FU226" s="60">
        <v>0</v>
      </c>
      <c r="FV226" s="60">
        <v>0</v>
      </c>
      <c r="FW226" s="60">
        <v>0</v>
      </c>
      <c r="FX226" s="60">
        <v>0</v>
      </c>
      <c r="FY226" s="60">
        <v>0</v>
      </c>
      <c r="FZ226" s="60">
        <v>0</v>
      </c>
      <c r="GA226" s="60">
        <v>0</v>
      </c>
      <c r="GB226" s="60">
        <v>0</v>
      </c>
      <c r="GC226" s="60">
        <v>0</v>
      </c>
      <c r="GD226" s="60">
        <v>0</v>
      </c>
      <c r="GE226" s="60">
        <v>0</v>
      </c>
      <c r="GF226" s="60">
        <v>0</v>
      </c>
      <c r="GG226" s="60">
        <v>0</v>
      </c>
      <c r="GH226" s="60">
        <v>0</v>
      </c>
      <c r="GI226" s="60">
        <v>0</v>
      </c>
      <c r="GJ226" s="60">
        <v>0</v>
      </c>
      <c r="GK226" s="60">
        <v>0</v>
      </c>
      <c r="GL226" s="60">
        <v>0</v>
      </c>
      <c r="GM226" s="60">
        <v>0</v>
      </c>
      <c r="GN226" s="60">
        <v>0</v>
      </c>
      <c r="GO226" s="60">
        <v>0</v>
      </c>
      <c r="GP226" s="60">
        <v>0</v>
      </c>
      <c r="GQ226" s="60">
        <v>0</v>
      </c>
      <c r="GR226" s="60">
        <v>0</v>
      </c>
      <c r="GS226" s="60">
        <v>0</v>
      </c>
    </row>
    <row r="227" spans="1:201" x14ac:dyDescent="0.2">
      <c r="A227" s="70">
        <v>42223.733298611114</v>
      </c>
      <c r="B227" s="60">
        <v>0</v>
      </c>
      <c r="C227" s="60">
        <v>3.9790000000000002E-4</v>
      </c>
      <c r="D227" s="60">
        <v>5.1049000000000005E-4</v>
      </c>
      <c r="E227" s="60">
        <v>5.3731000000000004E-4</v>
      </c>
      <c r="F227" s="60">
        <v>5.2501999999999996E-4</v>
      </c>
      <c r="G227" s="60">
        <v>6.1881000000000002E-4</v>
      </c>
      <c r="H227" s="60">
        <v>7.0757999999999997E-4</v>
      </c>
      <c r="I227" s="60">
        <v>7.9149000000000005E-4</v>
      </c>
      <c r="J227" s="60">
        <v>8.7091999999999996E-4</v>
      </c>
      <c r="K227" s="60">
        <v>7.7543999999999996E-4</v>
      </c>
      <c r="L227" s="60">
        <v>8.3073000000000001E-4</v>
      </c>
      <c r="M227" s="60">
        <v>7.5476999999999999E-4</v>
      </c>
      <c r="N227" s="60">
        <v>8.1767999999999999E-4</v>
      </c>
      <c r="O227" s="60">
        <v>9.234E-4</v>
      </c>
      <c r="P227" s="60">
        <v>1.1328099999999999E-3</v>
      </c>
      <c r="Q227" s="60">
        <v>1.57004E-3</v>
      </c>
      <c r="R227" s="60">
        <v>2.4487699999999999E-3</v>
      </c>
      <c r="S227" s="60">
        <v>4.1849399999999998E-3</v>
      </c>
      <c r="T227" s="60">
        <v>7.4942300000000002E-3</v>
      </c>
      <c r="U227" s="60">
        <v>1.0637000000000001E-2</v>
      </c>
      <c r="V227" s="60">
        <v>1.5851090000000002E-2</v>
      </c>
      <c r="W227" s="60">
        <v>2.5069589999999999E-2</v>
      </c>
      <c r="X227" s="60">
        <v>3.8957119999999998E-2</v>
      </c>
      <c r="Y227" s="60">
        <v>5.9310059999999998E-2</v>
      </c>
      <c r="Z227" s="60">
        <v>8.8324319999999998E-2</v>
      </c>
      <c r="AA227" s="60">
        <v>0.12855512999999999</v>
      </c>
      <c r="AB227" s="60">
        <v>0.1828138</v>
      </c>
      <c r="AC227" s="60">
        <v>0.25399280000000002</v>
      </c>
      <c r="AD227" s="60">
        <v>0.31961464000000001</v>
      </c>
      <c r="AE227" s="60">
        <v>0.43781682</v>
      </c>
      <c r="AF227" s="60">
        <v>0.73086689999999999</v>
      </c>
      <c r="AG227" s="60">
        <v>1.0922810000000001</v>
      </c>
      <c r="AH227" s="60">
        <v>1.4936453000000001</v>
      </c>
      <c r="AI227" s="60">
        <v>1.9007683</v>
      </c>
      <c r="AJ227" s="60">
        <v>2.2853829999999999</v>
      </c>
      <c r="AK227" s="60">
        <v>2.6370429999999998</v>
      </c>
      <c r="AL227" s="60">
        <v>2.8235641999999999</v>
      </c>
      <c r="AM227" s="60">
        <v>3.2172793999999998</v>
      </c>
      <c r="AN227" s="60">
        <v>3.7328503</v>
      </c>
      <c r="AO227" s="60">
        <v>4.4862580000000003</v>
      </c>
      <c r="AP227" s="60">
        <v>5.6235331999999998</v>
      </c>
      <c r="AQ227" s="60">
        <v>7.3102884000000001</v>
      </c>
      <c r="AR227" s="60">
        <v>9.7149763</v>
      </c>
      <c r="AS227" s="60">
        <v>12.98612</v>
      </c>
      <c r="AT227" s="60">
        <v>13.855422000000001</v>
      </c>
      <c r="AU227" s="60">
        <v>15.035220000000001</v>
      </c>
      <c r="AV227" s="60">
        <v>16.96209</v>
      </c>
      <c r="AW227" s="60">
        <v>19.07047</v>
      </c>
      <c r="AX227" s="60">
        <v>21.351064000000001</v>
      </c>
      <c r="AY227" s="60">
        <v>23.788803000000001</v>
      </c>
      <c r="AZ227" s="60">
        <v>25.323989999999998</v>
      </c>
      <c r="BA227" s="60">
        <v>27.888249999999999</v>
      </c>
      <c r="BB227" s="60">
        <v>31.170970000000001</v>
      </c>
      <c r="BC227" s="60">
        <v>35.698802000000001</v>
      </c>
      <c r="BD227" s="60">
        <v>39.919592999999999</v>
      </c>
      <c r="BE227" s="60">
        <v>42.525764000000002</v>
      </c>
      <c r="BF227" s="60">
        <v>45.402439999999999</v>
      </c>
      <c r="BG227" s="60">
        <v>49.798793000000003</v>
      </c>
      <c r="BH227" s="60">
        <v>53.988760999999997</v>
      </c>
      <c r="BI227" s="60">
        <v>57.581882</v>
      </c>
      <c r="BJ227" s="60">
        <v>59.254150000000003</v>
      </c>
      <c r="BK227" s="60">
        <v>60.327739999999999</v>
      </c>
      <c r="BL227" s="60">
        <v>62.244410000000002</v>
      </c>
      <c r="BM227" s="60">
        <v>63.582369999999997</v>
      </c>
      <c r="BN227" s="60">
        <v>64.301131999999996</v>
      </c>
      <c r="BO227" s="60">
        <v>64.212909999999994</v>
      </c>
      <c r="BP227" s="60">
        <v>63.103479999999998</v>
      </c>
      <c r="BQ227" s="60">
        <v>59.240819999999999</v>
      </c>
      <c r="BR227" s="60">
        <v>56.385060000000003</v>
      </c>
      <c r="BS227" s="60">
        <v>52.846629999999998</v>
      </c>
      <c r="BT227" s="60">
        <v>49.572110000000002</v>
      </c>
      <c r="BU227" s="60">
        <v>45.957312999999999</v>
      </c>
      <c r="BV227" s="60">
        <v>42.253250000000001</v>
      </c>
      <c r="BW227" s="60">
        <v>38.525813999999997</v>
      </c>
      <c r="BX227" s="60">
        <v>34.836010000000002</v>
      </c>
      <c r="BY227" s="60">
        <v>31.238409999999998</v>
      </c>
      <c r="BZ227" s="60">
        <v>27.780059999999999</v>
      </c>
      <c r="CA227" s="60">
        <v>24.499722999999999</v>
      </c>
      <c r="CB227" s="60">
        <v>21.607980000000001</v>
      </c>
      <c r="CC227" s="60">
        <v>18.700652999999999</v>
      </c>
      <c r="CD227" s="60">
        <v>16.571092</v>
      </c>
      <c r="CE227" s="60">
        <v>14.601913</v>
      </c>
      <c r="CF227" s="60">
        <v>12.79458</v>
      </c>
      <c r="CG227" s="60">
        <v>11.147904</v>
      </c>
      <c r="CH227" s="60">
        <v>9.670496</v>
      </c>
      <c r="CI227" s="60">
        <v>8.3413342999999998</v>
      </c>
      <c r="CJ227" s="60">
        <v>7.0861210000000003</v>
      </c>
      <c r="CK227" s="60">
        <v>5.981668</v>
      </c>
      <c r="CL227" s="60">
        <v>5.0173160000000001</v>
      </c>
      <c r="CM227" s="60">
        <v>4.1816763000000003</v>
      </c>
      <c r="CN227" s="60">
        <v>3.2980619999999998</v>
      </c>
      <c r="CO227" s="60">
        <v>1.2926150000000001</v>
      </c>
      <c r="CP227" s="60">
        <v>1.002019</v>
      </c>
      <c r="CQ227" s="60">
        <v>0.74885420999999996</v>
      </c>
      <c r="CR227" s="60">
        <v>0.55218270000000003</v>
      </c>
      <c r="CS227" s="60">
        <v>0.40171551</v>
      </c>
      <c r="CT227" s="60">
        <v>0.28832960000000002</v>
      </c>
      <c r="CU227" s="60">
        <v>0.20416313999999999</v>
      </c>
      <c r="CV227" s="60">
        <v>0.15146021000000001</v>
      </c>
      <c r="CW227" s="60">
        <v>0.1041178</v>
      </c>
      <c r="CX227" s="60">
        <v>7.0581270000000002E-2</v>
      </c>
      <c r="CY227" s="60">
        <v>4.003106E-2</v>
      </c>
      <c r="CZ227" s="60">
        <v>2.719034E-2</v>
      </c>
      <c r="DA227" s="60">
        <v>1.8221210000000002E-2</v>
      </c>
      <c r="DB227" s="60">
        <v>1.204558E-2</v>
      </c>
      <c r="DC227" s="60">
        <v>7.8543099999999998E-3</v>
      </c>
      <c r="DD227" s="60">
        <v>4.5569800000000004E-3</v>
      </c>
      <c r="DE227" s="60">
        <v>2.6961300000000001E-3</v>
      </c>
      <c r="DF227" s="60">
        <v>1.5677E-3</v>
      </c>
      <c r="DG227" s="60">
        <v>1.0428200000000001E-3</v>
      </c>
      <c r="DH227" s="60">
        <v>5.4350999999999998E-4</v>
      </c>
      <c r="DI227" s="60">
        <v>2.8794999999999998E-4</v>
      </c>
      <c r="DJ227" s="60">
        <v>1.494E-4</v>
      </c>
      <c r="DK227" s="60">
        <v>7.5909999999999997E-5</v>
      </c>
      <c r="DL227" s="60">
        <v>3.7769999999999999E-5</v>
      </c>
      <c r="DM227" s="60">
        <v>1.84E-5</v>
      </c>
      <c r="DN227" s="60">
        <v>8.7800000000000006E-6</v>
      </c>
      <c r="DO227" s="60">
        <v>4.1099999999999996E-6</v>
      </c>
      <c r="DP227" s="60">
        <v>1.88E-6</v>
      </c>
      <c r="DQ227" s="60">
        <v>8.4E-7</v>
      </c>
      <c r="DR227" s="60">
        <v>3.7E-7</v>
      </c>
      <c r="DS227" s="60">
        <v>1.6E-7</v>
      </c>
      <c r="DT227" s="60">
        <v>7.0000000000000005E-8</v>
      </c>
      <c r="DU227" s="60">
        <v>2.9999999999999997E-8</v>
      </c>
      <c r="DV227" s="60">
        <v>1E-8</v>
      </c>
      <c r="DW227" s="60">
        <v>0</v>
      </c>
      <c r="DX227" s="60">
        <v>0</v>
      </c>
      <c r="DY227" s="60">
        <v>0</v>
      </c>
      <c r="DZ227" s="60">
        <v>0</v>
      </c>
      <c r="EA227" s="60">
        <v>0</v>
      </c>
      <c r="EB227" s="60">
        <v>0</v>
      </c>
      <c r="EC227" s="60">
        <v>0</v>
      </c>
      <c r="ED227" s="60">
        <v>0</v>
      </c>
      <c r="EE227" s="60">
        <v>0</v>
      </c>
      <c r="EF227" s="60">
        <v>0</v>
      </c>
      <c r="EG227" s="60">
        <v>0</v>
      </c>
      <c r="EH227" s="60">
        <v>0</v>
      </c>
      <c r="EI227" s="60">
        <v>0</v>
      </c>
      <c r="EJ227" s="60">
        <v>0</v>
      </c>
      <c r="EK227" s="60">
        <v>0</v>
      </c>
      <c r="EL227" s="60">
        <v>0</v>
      </c>
      <c r="EM227" s="60">
        <v>0</v>
      </c>
      <c r="EN227" s="60">
        <v>0</v>
      </c>
      <c r="EO227" s="60">
        <v>0</v>
      </c>
      <c r="EP227" s="60">
        <v>0</v>
      </c>
      <c r="EQ227" s="60">
        <v>0</v>
      </c>
      <c r="ER227" s="60">
        <v>0</v>
      </c>
      <c r="ES227" s="60">
        <v>0</v>
      </c>
      <c r="ET227" s="60">
        <v>0</v>
      </c>
      <c r="EU227" s="60">
        <v>0</v>
      </c>
      <c r="EV227" s="60">
        <v>0</v>
      </c>
      <c r="EW227" s="60">
        <v>0</v>
      </c>
      <c r="EX227" s="60">
        <v>0</v>
      </c>
      <c r="EY227" s="60">
        <v>0</v>
      </c>
      <c r="EZ227" s="60">
        <v>0</v>
      </c>
      <c r="FA227" s="60">
        <v>0</v>
      </c>
      <c r="FB227" s="60">
        <v>0</v>
      </c>
      <c r="FC227" s="60">
        <v>0</v>
      </c>
      <c r="FD227" s="60">
        <v>0</v>
      </c>
      <c r="FE227" s="60">
        <v>0</v>
      </c>
      <c r="FF227" s="60">
        <v>0</v>
      </c>
      <c r="FG227" s="60">
        <v>0</v>
      </c>
      <c r="FH227" s="60">
        <v>0</v>
      </c>
      <c r="FI227" s="60">
        <v>0</v>
      </c>
      <c r="FJ227" s="60">
        <v>0</v>
      </c>
      <c r="FK227" s="60">
        <v>0</v>
      </c>
      <c r="FL227" s="60">
        <v>0</v>
      </c>
      <c r="FM227" s="60">
        <v>0</v>
      </c>
      <c r="FN227" s="60">
        <v>0</v>
      </c>
      <c r="FO227" s="60">
        <v>0</v>
      </c>
      <c r="FP227" s="60">
        <v>0</v>
      </c>
      <c r="FQ227" s="60">
        <v>0</v>
      </c>
      <c r="FR227" s="60">
        <v>0</v>
      </c>
      <c r="FS227" s="60">
        <v>0</v>
      </c>
      <c r="FT227" s="60">
        <v>0</v>
      </c>
      <c r="FU227" s="60">
        <v>0</v>
      </c>
      <c r="FV227" s="60">
        <v>0</v>
      </c>
      <c r="FW227" s="60">
        <v>0</v>
      </c>
      <c r="FX227" s="60">
        <v>0</v>
      </c>
      <c r="FY227" s="60">
        <v>0</v>
      </c>
      <c r="FZ227" s="60">
        <v>0</v>
      </c>
      <c r="GA227" s="60">
        <v>0</v>
      </c>
      <c r="GB227" s="60">
        <v>0</v>
      </c>
      <c r="GC227" s="60">
        <v>0</v>
      </c>
      <c r="GD227" s="60">
        <v>0</v>
      </c>
      <c r="GE227" s="60">
        <v>0</v>
      </c>
      <c r="GF227" s="60">
        <v>0</v>
      </c>
      <c r="GG227" s="60">
        <v>0</v>
      </c>
      <c r="GH227" s="60">
        <v>0</v>
      </c>
      <c r="GI227" s="60">
        <v>0</v>
      </c>
      <c r="GJ227" s="60">
        <v>0</v>
      </c>
      <c r="GK227" s="60">
        <v>0</v>
      </c>
      <c r="GL227" s="60">
        <v>0</v>
      </c>
      <c r="GM227" s="60">
        <v>0</v>
      </c>
      <c r="GN227" s="60">
        <v>0</v>
      </c>
      <c r="GO227" s="60">
        <v>0</v>
      </c>
      <c r="GP227" s="60">
        <v>0</v>
      </c>
      <c r="GQ227" s="60">
        <v>0</v>
      </c>
      <c r="GR227" s="60">
        <v>0</v>
      </c>
      <c r="GS227" s="60">
        <v>0</v>
      </c>
    </row>
    <row r="228" spans="1:201" x14ac:dyDescent="0.2">
      <c r="A228" s="70">
        <v>42223.743796296294</v>
      </c>
      <c r="B228" s="60">
        <v>0</v>
      </c>
      <c r="C228" s="60">
        <v>3.9764999999999999E-4</v>
      </c>
      <c r="D228" s="60">
        <v>5.1029000000000005E-4</v>
      </c>
      <c r="E228" s="60">
        <v>5.3715999999999996E-4</v>
      </c>
      <c r="F228" s="60">
        <v>5.2461000000000001E-4</v>
      </c>
      <c r="G228" s="60">
        <v>6.1833000000000005E-4</v>
      </c>
      <c r="H228" s="60">
        <v>7.0704000000000003E-4</v>
      </c>
      <c r="I228" s="60">
        <v>7.9087999999999999E-4</v>
      </c>
      <c r="J228" s="60">
        <v>8.7016999999999997E-4</v>
      </c>
      <c r="K228" s="60">
        <v>7.7428000000000002E-4</v>
      </c>
      <c r="L228" s="60">
        <v>8.2863999999999995E-4</v>
      </c>
      <c r="M228" s="60">
        <v>7.5073999999999996E-4</v>
      </c>
      <c r="N228" s="60">
        <v>8.0805000000000004E-4</v>
      </c>
      <c r="O228" s="60">
        <v>8.9964000000000005E-4</v>
      </c>
      <c r="P228" s="60">
        <v>1.07541E-3</v>
      </c>
      <c r="Q228" s="60">
        <v>1.44107E-3</v>
      </c>
      <c r="R228" s="60">
        <v>2.1726599999999999E-3</v>
      </c>
      <c r="S228" s="60">
        <v>3.6225099999999998E-3</v>
      </c>
      <c r="T228" s="60">
        <v>6.4040199999999999E-3</v>
      </c>
      <c r="U228" s="60">
        <v>9.0510799999999995E-3</v>
      </c>
      <c r="V228" s="60">
        <v>1.349325E-2</v>
      </c>
      <c r="W228" s="60">
        <v>2.139601E-2</v>
      </c>
      <c r="X228" s="60">
        <v>3.3388439999999998E-2</v>
      </c>
      <c r="Y228" s="60">
        <v>5.1096950000000002E-2</v>
      </c>
      <c r="Z228" s="60">
        <v>7.6538049999999996E-2</v>
      </c>
      <c r="AA228" s="60">
        <v>0.11209642</v>
      </c>
      <c r="AB228" s="60">
        <v>0.16044649999999999</v>
      </c>
      <c r="AC228" s="60">
        <v>0.22440661000000001</v>
      </c>
      <c r="AD228" s="60">
        <v>0.28434039999999999</v>
      </c>
      <c r="AE228" s="60">
        <v>0.39248170999999998</v>
      </c>
      <c r="AF228" s="60">
        <v>0.66607260000000001</v>
      </c>
      <c r="AG228" s="60">
        <v>1.0099141</v>
      </c>
      <c r="AH228" s="60">
        <v>1.3987544000000001</v>
      </c>
      <c r="AI228" s="60">
        <v>1.8000284</v>
      </c>
      <c r="AJ228" s="60">
        <v>2.1847531</v>
      </c>
      <c r="AK228" s="60">
        <v>2.5392242999999999</v>
      </c>
      <c r="AL228" s="60">
        <v>2.7313610000000001</v>
      </c>
      <c r="AM228" s="60">
        <v>3.1147860000000001</v>
      </c>
      <c r="AN228" s="60">
        <v>3.6032752000000001</v>
      </c>
      <c r="AO228" s="60">
        <v>4.3048634000000003</v>
      </c>
      <c r="AP228" s="60">
        <v>5.3583283000000002</v>
      </c>
      <c r="AQ228" s="60">
        <v>6.9239134</v>
      </c>
      <c r="AR228" s="60">
        <v>9.1679720000000007</v>
      </c>
      <c r="AS228" s="60">
        <v>12.24159</v>
      </c>
      <c r="AT228" s="60">
        <v>13.063499999999999</v>
      </c>
      <c r="AU228" s="60">
        <v>14.18061</v>
      </c>
      <c r="AV228" s="60">
        <v>16.011082999999999</v>
      </c>
      <c r="AW228" s="60">
        <v>18.022064</v>
      </c>
      <c r="AX228" s="60">
        <v>20.206430000000001</v>
      </c>
      <c r="AY228" s="60">
        <v>22.55153</v>
      </c>
      <c r="AZ228" s="60">
        <v>24.049250000000001</v>
      </c>
      <c r="BA228" s="60">
        <v>26.538360000000001</v>
      </c>
      <c r="BB228" s="60">
        <v>29.746582</v>
      </c>
      <c r="BC228" s="60">
        <v>34.175311999999998</v>
      </c>
      <c r="BD228" s="60">
        <v>38.328650000000003</v>
      </c>
      <c r="BE228" s="60">
        <v>40.949979999999996</v>
      </c>
      <c r="BF228" s="60">
        <v>43.810650000000003</v>
      </c>
      <c r="BG228" s="60">
        <v>48.219940000000001</v>
      </c>
      <c r="BH228" s="60">
        <v>52.463272000000003</v>
      </c>
      <c r="BI228" s="60">
        <v>56.141770000000001</v>
      </c>
      <c r="BJ228" s="60">
        <v>58.007083000000002</v>
      </c>
      <c r="BK228" s="60">
        <v>59.30885</v>
      </c>
      <c r="BL228" s="60">
        <v>61.407389999999999</v>
      </c>
      <c r="BM228" s="60">
        <v>62.949860000000001</v>
      </c>
      <c r="BN228" s="60">
        <v>63.890030000000003</v>
      </c>
      <c r="BO228" s="60">
        <v>64.097009999999997</v>
      </c>
      <c r="BP228" s="60">
        <v>63.28228</v>
      </c>
      <c r="BQ228" s="60">
        <v>59.68824</v>
      </c>
      <c r="BR228" s="60">
        <v>57.076442</v>
      </c>
      <c r="BS228" s="60">
        <v>53.74579</v>
      </c>
      <c r="BT228" s="60">
        <v>50.583683000000001</v>
      </c>
      <c r="BU228" s="60">
        <v>47.059722000000001</v>
      </c>
      <c r="BV228" s="60">
        <v>43.420043</v>
      </c>
      <c r="BW228" s="60">
        <v>39.731140000000003</v>
      </c>
      <c r="BX228" s="60">
        <v>36.055374</v>
      </c>
      <c r="BY228" s="60">
        <v>32.449370000000002</v>
      </c>
      <c r="BZ228" s="60">
        <v>28.962720000000001</v>
      </c>
      <c r="CA228" s="60">
        <v>25.63711</v>
      </c>
      <c r="CB228" s="60">
        <v>22.690861999999999</v>
      </c>
      <c r="CC228" s="60">
        <v>19.699991000000001</v>
      </c>
      <c r="CD228" s="60">
        <v>17.510601000000001</v>
      </c>
      <c r="CE228" s="60">
        <v>15.477881999999999</v>
      </c>
      <c r="CF228" s="60">
        <v>13.604760000000001</v>
      </c>
      <c r="CG228" s="60">
        <v>11.891382</v>
      </c>
      <c r="CH228" s="60">
        <v>10.348451000000001</v>
      </c>
      <c r="CI228" s="60">
        <v>8.9549064000000005</v>
      </c>
      <c r="CJ228" s="60">
        <v>7.6334720000000003</v>
      </c>
      <c r="CK228" s="60">
        <v>6.4660000000000002</v>
      </c>
      <c r="CL228" s="60">
        <v>5.442482</v>
      </c>
      <c r="CM228" s="60">
        <v>4.5519813999999998</v>
      </c>
      <c r="CN228" s="60">
        <v>3.6059481999999998</v>
      </c>
      <c r="CO228" s="60">
        <v>1.41869</v>
      </c>
      <c r="CP228" s="60">
        <v>1.1051280000000001</v>
      </c>
      <c r="CQ228" s="60">
        <v>0.83032554000000003</v>
      </c>
      <c r="CR228" s="60">
        <v>0.61556893000000001</v>
      </c>
      <c r="CS228" s="60">
        <v>0.45028251000000002</v>
      </c>
      <c r="CT228" s="60">
        <v>0.32498191999999998</v>
      </c>
      <c r="CU228" s="60">
        <v>0.23141049999999999</v>
      </c>
      <c r="CV228" s="60">
        <v>0.17251520000000001</v>
      </c>
      <c r="CW228" s="60">
        <v>0.1192835</v>
      </c>
      <c r="CX228" s="60">
        <v>8.1340570000000001E-2</v>
      </c>
      <c r="CY228" s="60">
        <v>4.6344219999999998E-2</v>
      </c>
      <c r="CZ228" s="60">
        <v>3.1666119999999999E-2</v>
      </c>
      <c r="DA228" s="60">
        <v>2.1349440000000001E-2</v>
      </c>
      <c r="DB228" s="60">
        <v>1.4200849999999999E-2</v>
      </c>
      <c r="DC228" s="60">
        <v>9.3179700000000001E-3</v>
      </c>
      <c r="DD228" s="60">
        <v>5.4467600000000001E-3</v>
      </c>
      <c r="DE228" s="60">
        <v>3.24588E-3</v>
      </c>
      <c r="DF228" s="60">
        <v>1.9012300000000001E-3</v>
      </c>
      <c r="DG228" s="60">
        <v>1.2720800000000001E-3</v>
      </c>
      <c r="DH228" s="60">
        <v>6.6699999999999995E-4</v>
      </c>
      <c r="DI228" s="60">
        <v>3.5633000000000003E-4</v>
      </c>
      <c r="DJ228" s="60">
        <v>1.8644000000000001E-4</v>
      </c>
      <c r="DK228" s="60">
        <v>9.5539999999999997E-5</v>
      </c>
      <c r="DL228" s="60">
        <v>4.7939999999999998E-5</v>
      </c>
      <c r="DM228" s="60">
        <v>2.3560000000000001E-5</v>
      </c>
      <c r="DN228" s="60">
        <v>1.134E-5</v>
      </c>
      <c r="DO228" s="60">
        <v>5.3499999999999996E-6</v>
      </c>
      <c r="DP228" s="60">
        <v>2.4700000000000001E-6</v>
      </c>
      <c r="DQ228" s="60">
        <v>1.1200000000000001E-6</v>
      </c>
      <c r="DR228" s="60">
        <v>4.9999999999999998E-7</v>
      </c>
      <c r="DS228" s="60">
        <v>2.2000000000000001E-7</v>
      </c>
      <c r="DT228" s="60">
        <v>8.9999999999999999E-8</v>
      </c>
      <c r="DU228" s="60">
        <v>4.0000000000000001E-8</v>
      </c>
      <c r="DV228" s="60">
        <v>2E-8</v>
      </c>
      <c r="DW228" s="60">
        <v>1E-8</v>
      </c>
      <c r="DX228" s="60">
        <v>0</v>
      </c>
      <c r="DY228" s="60">
        <v>0</v>
      </c>
      <c r="DZ228" s="60">
        <v>0</v>
      </c>
      <c r="EA228" s="60">
        <v>0</v>
      </c>
      <c r="EB228" s="60">
        <v>0</v>
      </c>
      <c r="EC228" s="60">
        <v>0</v>
      </c>
      <c r="ED228" s="60">
        <v>0</v>
      </c>
      <c r="EE228" s="60">
        <v>0</v>
      </c>
      <c r="EF228" s="60">
        <v>0</v>
      </c>
      <c r="EG228" s="60">
        <v>0</v>
      </c>
      <c r="EH228" s="60">
        <v>0</v>
      </c>
      <c r="EI228" s="60">
        <v>0</v>
      </c>
      <c r="EJ228" s="60">
        <v>0</v>
      </c>
      <c r="EK228" s="60">
        <v>0</v>
      </c>
      <c r="EL228" s="60">
        <v>0</v>
      </c>
      <c r="EM228" s="60">
        <v>0</v>
      </c>
      <c r="EN228" s="60">
        <v>0</v>
      </c>
      <c r="EO228" s="60">
        <v>0</v>
      </c>
      <c r="EP228" s="60">
        <v>0</v>
      </c>
      <c r="EQ228" s="60">
        <v>0</v>
      </c>
      <c r="ER228" s="60">
        <v>0</v>
      </c>
      <c r="ES228" s="60">
        <v>0</v>
      </c>
      <c r="ET228" s="60">
        <v>0</v>
      </c>
      <c r="EU228" s="60">
        <v>0</v>
      </c>
      <c r="EV228" s="60">
        <v>0</v>
      </c>
      <c r="EW228" s="60">
        <v>0</v>
      </c>
      <c r="EX228" s="60">
        <v>0</v>
      </c>
      <c r="EY228" s="60">
        <v>0</v>
      </c>
      <c r="EZ228" s="60">
        <v>0</v>
      </c>
      <c r="FA228" s="60">
        <v>0</v>
      </c>
      <c r="FB228" s="60">
        <v>0</v>
      </c>
      <c r="FC228" s="60">
        <v>0</v>
      </c>
      <c r="FD228" s="60">
        <v>0</v>
      </c>
      <c r="FE228" s="60">
        <v>0</v>
      </c>
      <c r="FF228" s="60">
        <v>0</v>
      </c>
      <c r="FG228" s="60">
        <v>0</v>
      </c>
      <c r="FH228" s="60">
        <v>0</v>
      </c>
      <c r="FI228" s="60">
        <v>0</v>
      </c>
      <c r="FJ228" s="60">
        <v>0</v>
      </c>
      <c r="FK228" s="60">
        <v>0</v>
      </c>
      <c r="FL228" s="60">
        <v>0</v>
      </c>
      <c r="FM228" s="60">
        <v>0</v>
      </c>
      <c r="FN228" s="60">
        <v>0</v>
      </c>
      <c r="FO228" s="60">
        <v>0</v>
      </c>
      <c r="FP228" s="60">
        <v>0</v>
      </c>
      <c r="FQ228" s="60">
        <v>0</v>
      </c>
      <c r="FR228" s="60">
        <v>0</v>
      </c>
      <c r="FS228" s="60">
        <v>0</v>
      </c>
      <c r="FT228" s="60">
        <v>0</v>
      </c>
      <c r="FU228" s="60">
        <v>0</v>
      </c>
      <c r="FV228" s="60">
        <v>0</v>
      </c>
      <c r="FW228" s="60">
        <v>0</v>
      </c>
      <c r="FX228" s="60">
        <v>0</v>
      </c>
      <c r="FY228" s="60">
        <v>0</v>
      </c>
      <c r="FZ228" s="60">
        <v>0</v>
      </c>
      <c r="GA228" s="60">
        <v>0</v>
      </c>
      <c r="GB228" s="60">
        <v>0</v>
      </c>
      <c r="GC228" s="60">
        <v>0</v>
      </c>
      <c r="GD228" s="60">
        <v>0</v>
      </c>
      <c r="GE228" s="60">
        <v>0</v>
      </c>
      <c r="GF228" s="60">
        <v>0</v>
      </c>
      <c r="GG228" s="60">
        <v>0</v>
      </c>
      <c r="GH228" s="60">
        <v>0</v>
      </c>
      <c r="GI228" s="60">
        <v>0</v>
      </c>
      <c r="GJ228" s="60">
        <v>0</v>
      </c>
      <c r="GK228" s="60">
        <v>0</v>
      </c>
      <c r="GL228" s="60">
        <v>0</v>
      </c>
      <c r="GM228" s="60">
        <v>0</v>
      </c>
      <c r="GN228" s="60">
        <v>0</v>
      </c>
      <c r="GO228" s="60">
        <v>0</v>
      </c>
      <c r="GP228" s="60">
        <v>0</v>
      </c>
      <c r="GQ228" s="60">
        <v>0</v>
      </c>
      <c r="GR228" s="60">
        <v>0</v>
      </c>
      <c r="GS228" s="60">
        <v>0</v>
      </c>
    </row>
    <row r="229" spans="1:201" x14ac:dyDescent="0.2">
      <c r="A229" s="70">
        <v>42223.752696759257</v>
      </c>
      <c r="B229" s="60">
        <v>0</v>
      </c>
      <c r="C229" s="60">
        <v>3.9743999999999999E-4</v>
      </c>
      <c r="D229" s="60">
        <v>5.1011000000000003E-4</v>
      </c>
      <c r="E229" s="60">
        <v>5.3704000000000002E-4</v>
      </c>
      <c r="F229" s="60">
        <v>5.2426000000000003E-4</v>
      </c>
      <c r="G229" s="60">
        <v>6.1791999999999999E-4</v>
      </c>
      <c r="H229" s="60">
        <v>7.0657999999999995E-4</v>
      </c>
      <c r="I229" s="60">
        <v>7.9036000000000004E-4</v>
      </c>
      <c r="J229" s="60">
        <v>8.6956000000000002E-4</v>
      </c>
      <c r="K229" s="60">
        <v>7.7333999999999996E-4</v>
      </c>
      <c r="L229" s="60">
        <v>8.2706999999999995E-4</v>
      </c>
      <c r="M229" s="60">
        <v>7.4779999999999996E-4</v>
      </c>
      <c r="N229" s="60">
        <v>8.0121999999999995E-4</v>
      </c>
      <c r="O229" s="60">
        <v>8.8289E-4</v>
      </c>
      <c r="P229" s="60">
        <v>1.03487E-3</v>
      </c>
      <c r="Q229" s="60">
        <v>1.3494799999999999E-3</v>
      </c>
      <c r="R229" s="60">
        <v>1.9751700000000001E-3</v>
      </c>
      <c r="S229" s="60">
        <v>3.2171299999999999E-3</v>
      </c>
      <c r="T229" s="60">
        <v>5.6118599999999998E-3</v>
      </c>
      <c r="U229" s="60">
        <v>7.8915300000000008E-3</v>
      </c>
      <c r="V229" s="60">
        <v>1.175766E-2</v>
      </c>
      <c r="W229" s="60">
        <v>1.8674E-2</v>
      </c>
      <c r="X229" s="60">
        <v>2.923415E-2</v>
      </c>
      <c r="Y229" s="60">
        <v>4.4927219999999997E-2</v>
      </c>
      <c r="Z229" s="60">
        <v>6.7621059999999997E-2</v>
      </c>
      <c r="AA229" s="60">
        <v>9.9553810000000006E-2</v>
      </c>
      <c r="AB229" s="60">
        <v>0.1432745</v>
      </c>
      <c r="AC229" s="60">
        <v>0.20152059999999999</v>
      </c>
      <c r="AD229" s="60">
        <v>0.25684052000000002</v>
      </c>
      <c r="AE229" s="60">
        <v>0.35683049999999999</v>
      </c>
      <c r="AF229" s="60">
        <v>0.61419809999999997</v>
      </c>
      <c r="AG229" s="60">
        <v>0.94287460999999995</v>
      </c>
      <c r="AH229" s="60">
        <v>1.320327</v>
      </c>
      <c r="AI229" s="60">
        <v>1.7156001000000001</v>
      </c>
      <c r="AJ229" s="60">
        <v>2.0994670000000002</v>
      </c>
      <c r="AK229" s="60">
        <v>2.4558589999999998</v>
      </c>
      <c r="AL229" s="60">
        <v>2.6530954000000002</v>
      </c>
      <c r="AM229" s="60">
        <v>3.029166</v>
      </c>
      <c r="AN229" s="60">
        <v>3.4972522000000001</v>
      </c>
      <c r="AO229" s="60">
        <v>4.1586832999999999</v>
      </c>
      <c r="AP229" s="60">
        <v>5.1459710000000003</v>
      </c>
      <c r="AQ229" s="60">
        <v>6.6145050000000003</v>
      </c>
      <c r="AR229" s="60">
        <v>8.7283419999999996</v>
      </c>
      <c r="AS229" s="60">
        <v>11.64002</v>
      </c>
      <c r="AT229" s="60">
        <v>12.421851999999999</v>
      </c>
      <c r="AU229" s="60">
        <v>13.486312</v>
      </c>
      <c r="AV229" s="60">
        <v>15.236190000000001</v>
      </c>
      <c r="AW229" s="60">
        <v>17.165150000000001</v>
      </c>
      <c r="AX229" s="60">
        <v>19.267814000000001</v>
      </c>
      <c r="AY229" s="60">
        <v>21.533514</v>
      </c>
      <c r="AZ229" s="60">
        <v>22.996870999999999</v>
      </c>
      <c r="BA229" s="60">
        <v>25.419879999999999</v>
      </c>
      <c r="BB229" s="60">
        <v>28.560600000000001</v>
      </c>
      <c r="BC229" s="60">
        <v>32.899929999999998</v>
      </c>
      <c r="BD229" s="60">
        <v>36.989849999999997</v>
      </c>
      <c r="BE229" s="60">
        <v>39.616759999999999</v>
      </c>
      <c r="BF229" s="60">
        <v>42.458399999999997</v>
      </c>
      <c r="BG229" s="60">
        <v>46.869079999999997</v>
      </c>
      <c r="BH229" s="60">
        <v>51.147390000000001</v>
      </c>
      <c r="BI229" s="60">
        <v>54.888570000000001</v>
      </c>
      <c r="BJ229" s="60">
        <v>56.907870000000003</v>
      </c>
      <c r="BK229" s="60">
        <v>58.394793999999997</v>
      </c>
      <c r="BL229" s="60">
        <v>60.640700000000002</v>
      </c>
      <c r="BM229" s="60">
        <v>62.351179999999999</v>
      </c>
      <c r="BN229" s="60">
        <v>63.475409999999997</v>
      </c>
      <c r="BO229" s="60">
        <v>63.931139999999999</v>
      </c>
      <c r="BP229" s="60">
        <v>63.368000000000002</v>
      </c>
      <c r="BQ229" s="60">
        <v>60.008392000000001</v>
      </c>
      <c r="BR229" s="60">
        <v>57.610799999999998</v>
      </c>
      <c r="BS229" s="60">
        <v>54.465699999999998</v>
      </c>
      <c r="BT229" s="60">
        <v>51.406531999999999</v>
      </c>
      <c r="BU229" s="60">
        <v>47.967939999999999</v>
      </c>
      <c r="BV229" s="60">
        <v>44.391261999999998</v>
      </c>
      <c r="BW229" s="60">
        <v>40.743220999999998</v>
      </c>
      <c r="BX229" s="60">
        <v>37.087110000000003</v>
      </c>
      <c r="BY229" s="60">
        <v>33.481059999999999</v>
      </c>
      <c r="BZ229" s="60">
        <v>29.976661</v>
      </c>
      <c r="CA229" s="60">
        <v>26.617989999999999</v>
      </c>
      <c r="CB229" s="60">
        <v>23.629642</v>
      </c>
      <c r="CC229" s="60">
        <v>20.570222000000001</v>
      </c>
      <c r="CD229" s="60">
        <v>18.332159999999998</v>
      </c>
      <c r="CE229" s="60">
        <v>16.247</v>
      </c>
      <c r="CF229" s="60">
        <v>14.318943000000001</v>
      </c>
      <c r="CG229" s="60">
        <v>12.549331</v>
      </c>
      <c r="CH229" s="60">
        <v>10.95073</v>
      </c>
      <c r="CI229" s="60">
        <v>9.5020570000000006</v>
      </c>
      <c r="CJ229" s="60">
        <v>8.1235060000000008</v>
      </c>
      <c r="CK229" s="60">
        <v>6.9013179999999998</v>
      </c>
      <c r="CL229" s="60">
        <v>5.8261070000000004</v>
      </c>
      <c r="CM229" s="60">
        <v>4.8873962999999998</v>
      </c>
      <c r="CN229" s="60">
        <v>3.8861644000000002</v>
      </c>
      <c r="CO229" s="60">
        <v>1.53389</v>
      </c>
      <c r="CP229" s="60">
        <v>1.1998260000000001</v>
      </c>
      <c r="CQ229" s="60">
        <v>0.90556544000000005</v>
      </c>
      <c r="CR229" s="60">
        <v>0.67443090000000006</v>
      </c>
      <c r="CS229" s="60">
        <v>0.49563249999999998</v>
      </c>
      <c r="CT229" s="60">
        <v>0.3593964</v>
      </c>
      <c r="CU229" s="60">
        <v>0.2571368</v>
      </c>
      <c r="CV229" s="60">
        <v>0.19248989999999999</v>
      </c>
      <c r="CW229" s="60">
        <v>0.13375310000000001</v>
      </c>
      <c r="CX229" s="60">
        <v>9.1664949999999995E-2</v>
      </c>
      <c r="CY229" s="60">
        <v>5.2428330000000002E-2</v>
      </c>
      <c r="CZ229" s="60">
        <v>3.6004059999999997E-2</v>
      </c>
      <c r="DA229" s="60">
        <v>2.439885E-2</v>
      </c>
      <c r="DB229" s="60">
        <v>1.6314140000000001E-2</v>
      </c>
      <c r="DC229" s="60">
        <v>1.0761659999999999E-2</v>
      </c>
      <c r="DD229" s="60">
        <v>6.33067E-3</v>
      </c>
      <c r="DE229" s="60">
        <v>3.7957400000000001E-3</v>
      </c>
      <c r="DF229" s="60">
        <v>2.2371399999999999E-3</v>
      </c>
      <c r="DG229" s="60">
        <v>1.50424E-3</v>
      </c>
      <c r="DH229" s="60">
        <v>7.9277999999999998E-4</v>
      </c>
      <c r="DI229" s="60">
        <v>4.2653E-4</v>
      </c>
      <c r="DJ229" s="60">
        <v>2.2478E-4</v>
      </c>
      <c r="DK229" s="60">
        <v>1.1602E-4</v>
      </c>
      <c r="DL229" s="60">
        <v>5.8650000000000003E-5</v>
      </c>
      <c r="DM229" s="60">
        <v>2.9030000000000002E-5</v>
      </c>
      <c r="DN229" s="60">
        <v>1.4080000000000001E-5</v>
      </c>
      <c r="DO229" s="60">
        <v>6.6900000000000003E-6</v>
      </c>
      <c r="DP229" s="60">
        <v>3.1099999999999999E-6</v>
      </c>
      <c r="DQ229" s="60">
        <v>1.42E-6</v>
      </c>
      <c r="DR229" s="60">
        <v>6.4000000000000001E-7</v>
      </c>
      <c r="DS229" s="60">
        <v>2.8000000000000002E-7</v>
      </c>
      <c r="DT229" s="60">
        <v>1.1999999999999999E-7</v>
      </c>
      <c r="DU229" s="60">
        <v>4.9999999999999998E-8</v>
      </c>
      <c r="DV229" s="60">
        <v>2E-8</v>
      </c>
      <c r="DW229" s="60">
        <v>1E-8</v>
      </c>
      <c r="DX229" s="60">
        <v>0</v>
      </c>
      <c r="DY229" s="60">
        <v>0</v>
      </c>
      <c r="DZ229" s="60">
        <v>0</v>
      </c>
      <c r="EA229" s="60">
        <v>0</v>
      </c>
      <c r="EB229" s="60">
        <v>0</v>
      </c>
      <c r="EC229" s="60">
        <v>0</v>
      </c>
      <c r="ED229" s="60">
        <v>0</v>
      </c>
      <c r="EE229" s="60">
        <v>0</v>
      </c>
      <c r="EF229" s="60">
        <v>0</v>
      </c>
      <c r="EG229" s="60">
        <v>0</v>
      </c>
      <c r="EH229" s="60">
        <v>0</v>
      </c>
      <c r="EI229" s="60">
        <v>0</v>
      </c>
      <c r="EJ229" s="60">
        <v>0</v>
      </c>
      <c r="EK229" s="60">
        <v>0</v>
      </c>
      <c r="EL229" s="60">
        <v>0</v>
      </c>
      <c r="EM229" s="60">
        <v>0</v>
      </c>
      <c r="EN229" s="60">
        <v>0</v>
      </c>
      <c r="EO229" s="60">
        <v>0</v>
      </c>
      <c r="EP229" s="60">
        <v>0</v>
      </c>
      <c r="EQ229" s="60">
        <v>0</v>
      </c>
      <c r="ER229" s="60">
        <v>0</v>
      </c>
      <c r="ES229" s="60">
        <v>0</v>
      </c>
      <c r="ET229" s="60">
        <v>0</v>
      </c>
      <c r="EU229" s="60">
        <v>0</v>
      </c>
      <c r="EV229" s="60">
        <v>0</v>
      </c>
      <c r="EW229" s="60">
        <v>0</v>
      </c>
      <c r="EX229" s="60">
        <v>0</v>
      </c>
      <c r="EY229" s="60">
        <v>0</v>
      </c>
      <c r="EZ229" s="60">
        <v>0</v>
      </c>
      <c r="FA229" s="60">
        <v>0</v>
      </c>
      <c r="FB229" s="60">
        <v>0</v>
      </c>
      <c r="FC229" s="60">
        <v>0</v>
      </c>
      <c r="FD229" s="60">
        <v>0</v>
      </c>
      <c r="FE229" s="60">
        <v>0</v>
      </c>
      <c r="FF229" s="60">
        <v>0</v>
      </c>
      <c r="FG229" s="60">
        <v>0</v>
      </c>
      <c r="FH229" s="60">
        <v>0</v>
      </c>
      <c r="FI229" s="60">
        <v>0</v>
      </c>
      <c r="FJ229" s="60">
        <v>0</v>
      </c>
      <c r="FK229" s="60">
        <v>0</v>
      </c>
      <c r="FL229" s="60">
        <v>0</v>
      </c>
      <c r="FM229" s="60">
        <v>0</v>
      </c>
      <c r="FN229" s="60">
        <v>0</v>
      </c>
      <c r="FO229" s="60">
        <v>0</v>
      </c>
      <c r="FP229" s="60">
        <v>0</v>
      </c>
      <c r="FQ229" s="60">
        <v>0</v>
      </c>
      <c r="FR229" s="60">
        <v>0</v>
      </c>
      <c r="FS229" s="60">
        <v>0</v>
      </c>
      <c r="FT229" s="60">
        <v>0</v>
      </c>
      <c r="FU229" s="60">
        <v>0</v>
      </c>
      <c r="FV229" s="60">
        <v>0</v>
      </c>
      <c r="FW229" s="60">
        <v>0</v>
      </c>
      <c r="FX229" s="60">
        <v>0</v>
      </c>
      <c r="FY229" s="60">
        <v>0</v>
      </c>
      <c r="FZ229" s="60">
        <v>0</v>
      </c>
      <c r="GA229" s="60">
        <v>0</v>
      </c>
      <c r="GB229" s="60">
        <v>0</v>
      </c>
      <c r="GC229" s="60">
        <v>0</v>
      </c>
      <c r="GD229" s="60">
        <v>0</v>
      </c>
      <c r="GE229" s="60">
        <v>0</v>
      </c>
      <c r="GF229" s="60">
        <v>0</v>
      </c>
      <c r="GG229" s="60">
        <v>0</v>
      </c>
      <c r="GH229" s="60">
        <v>0</v>
      </c>
      <c r="GI229" s="60">
        <v>0</v>
      </c>
      <c r="GJ229" s="60">
        <v>0</v>
      </c>
      <c r="GK229" s="60">
        <v>0</v>
      </c>
      <c r="GL229" s="60">
        <v>0</v>
      </c>
      <c r="GM229" s="60">
        <v>0</v>
      </c>
      <c r="GN229" s="60">
        <v>0</v>
      </c>
      <c r="GO229" s="60">
        <v>0</v>
      </c>
      <c r="GP229" s="60">
        <v>0</v>
      </c>
      <c r="GQ229" s="60">
        <v>0</v>
      </c>
      <c r="GR229" s="60">
        <v>0</v>
      </c>
      <c r="GS229" s="60">
        <v>0</v>
      </c>
    </row>
    <row r="230" spans="1:201" x14ac:dyDescent="0.2">
      <c r="A230" s="70">
        <v>42223.763194444444</v>
      </c>
      <c r="B230" s="60">
        <v>0</v>
      </c>
      <c r="C230" s="60">
        <v>3.9719000000000001E-4</v>
      </c>
      <c r="D230" s="60">
        <v>5.0989999999999998E-4</v>
      </c>
      <c r="E230" s="60">
        <v>5.3689000000000005E-4</v>
      </c>
      <c r="F230" s="60">
        <v>5.2384999999999997E-4</v>
      </c>
      <c r="G230" s="60">
        <v>6.1744999999999997E-4</v>
      </c>
      <c r="H230" s="60">
        <v>7.0604000000000001E-4</v>
      </c>
      <c r="I230" s="60">
        <v>7.8976000000000003E-4</v>
      </c>
      <c r="J230" s="60">
        <v>8.6885E-4</v>
      </c>
      <c r="K230" s="60">
        <v>7.7231000000000001E-4</v>
      </c>
      <c r="L230" s="60">
        <v>8.2543999999999998E-4</v>
      </c>
      <c r="M230" s="60">
        <v>7.4487000000000002E-4</v>
      </c>
      <c r="N230" s="60">
        <v>7.9458999999999997E-4</v>
      </c>
      <c r="O230" s="60">
        <v>8.6678000000000005E-4</v>
      </c>
      <c r="P230" s="60">
        <v>9.958600000000001E-4</v>
      </c>
      <c r="Q230" s="60">
        <v>1.2608999999999999E-3</v>
      </c>
      <c r="R230" s="60">
        <v>1.78291E-3</v>
      </c>
      <c r="S230" s="60">
        <v>2.8195400000000002E-3</v>
      </c>
      <c r="T230" s="60">
        <v>4.8287900000000003E-3</v>
      </c>
      <c r="U230" s="60">
        <v>6.7383E-3</v>
      </c>
      <c r="V230" s="60">
        <v>1.002013E-2</v>
      </c>
      <c r="W230" s="60">
        <v>1.5931290000000001E-2</v>
      </c>
      <c r="X230" s="60">
        <v>2.502039E-2</v>
      </c>
      <c r="Y230" s="60">
        <v>3.8626439999999998E-2</v>
      </c>
      <c r="Z230" s="60">
        <v>5.8451040000000003E-2</v>
      </c>
      <c r="AA230" s="60">
        <v>8.656324E-2</v>
      </c>
      <c r="AB230" s="60">
        <v>0.12535969999999999</v>
      </c>
      <c r="AC230" s="60">
        <v>0.17746712000000001</v>
      </c>
      <c r="AD230" s="60">
        <v>0.22771543</v>
      </c>
      <c r="AE230" s="60">
        <v>0.3187488</v>
      </c>
      <c r="AF230" s="60">
        <v>0.55779369999999995</v>
      </c>
      <c r="AG230" s="60">
        <v>0.86877954000000002</v>
      </c>
      <c r="AH230" s="60">
        <v>1.232315</v>
      </c>
      <c r="AI230" s="60">
        <v>1.619526</v>
      </c>
      <c r="AJ230" s="60">
        <v>2.0012919999999998</v>
      </c>
      <c r="AK230" s="60">
        <v>2.3592653000000001</v>
      </c>
      <c r="AL230" s="60">
        <v>2.562605</v>
      </c>
      <c r="AM230" s="60">
        <v>2.9315443000000001</v>
      </c>
      <c r="AN230" s="60">
        <v>3.3787759999999998</v>
      </c>
      <c r="AO230" s="60">
        <v>3.9979559999999998</v>
      </c>
      <c r="AP230" s="60">
        <v>4.9142593999999997</v>
      </c>
      <c r="AQ230" s="60">
        <v>6.2771699999999999</v>
      </c>
      <c r="AR230" s="60">
        <v>8.2475471000000002</v>
      </c>
      <c r="AS230" s="60">
        <v>10.9788</v>
      </c>
      <c r="AT230" s="60">
        <v>11.71472</v>
      </c>
      <c r="AU230" s="60">
        <v>12.71917</v>
      </c>
      <c r="AV230" s="60">
        <v>14.377520000000001</v>
      </c>
      <c r="AW230" s="60">
        <v>16.212710000000001</v>
      </c>
      <c r="AX230" s="60">
        <v>18.221250000000001</v>
      </c>
      <c r="AY230" s="60">
        <v>20.394641</v>
      </c>
      <c r="AZ230" s="60">
        <v>21.81569</v>
      </c>
      <c r="BA230" s="60">
        <v>24.160032000000001</v>
      </c>
      <c r="BB230" s="60">
        <v>27.218319999999999</v>
      </c>
      <c r="BC230" s="60">
        <v>31.448820000000001</v>
      </c>
      <c r="BD230" s="60">
        <v>35.458880999999998</v>
      </c>
      <c r="BE230" s="60">
        <v>38.084193999999997</v>
      </c>
      <c r="BF230" s="60">
        <v>40.897872</v>
      </c>
      <c r="BG230" s="60">
        <v>45.299430000000001</v>
      </c>
      <c r="BH230" s="60">
        <v>49.606450000000002</v>
      </c>
      <c r="BI230" s="60">
        <v>53.408810000000003</v>
      </c>
      <c r="BJ230" s="60">
        <v>55.594349999999999</v>
      </c>
      <c r="BK230" s="60">
        <v>57.284889999999997</v>
      </c>
      <c r="BL230" s="60">
        <v>59.692523000000001</v>
      </c>
      <c r="BM230" s="60">
        <v>61.590071999999999</v>
      </c>
      <c r="BN230" s="60">
        <v>62.921793999999998</v>
      </c>
      <c r="BO230" s="60">
        <v>63.661822999999998</v>
      </c>
      <c r="BP230" s="60">
        <v>63.390009999999997</v>
      </c>
      <c r="BQ230" s="60">
        <v>60.307749999999999</v>
      </c>
      <c r="BR230" s="60">
        <v>58.165050000000001</v>
      </c>
      <c r="BS230" s="60">
        <v>55.244320000000002</v>
      </c>
      <c r="BT230" s="60">
        <v>52.312460999999999</v>
      </c>
      <c r="BU230" s="60">
        <v>48.981870000000001</v>
      </c>
      <c r="BV230" s="60">
        <v>45.487580000000001</v>
      </c>
      <c r="BW230" s="60">
        <v>41.896250000000002</v>
      </c>
      <c r="BX230" s="60">
        <v>38.271940000000001</v>
      </c>
      <c r="BY230" s="60">
        <v>34.674289999999999</v>
      </c>
      <c r="BZ230" s="60">
        <v>31.157</v>
      </c>
      <c r="CA230" s="60">
        <v>27.7667</v>
      </c>
      <c r="CB230" s="60">
        <v>24.734931</v>
      </c>
      <c r="CC230" s="60">
        <v>21.599451999999999</v>
      </c>
      <c r="CD230" s="60">
        <v>19.307931</v>
      </c>
      <c r="CE230" s="60">
        <v>17.164249999999999</v>
      </c>
      <c r="CF230" s="60">
        <v>15.174110000000001</v>
      </c>
      <c r="CG230" s="60">
        <v>13.340260000000001</v>
      </c>
      <c r="CH230" s="60">
        <v>11.677531999999999</v>
      </c>
      <c r="CI230" s="60">
        <v>10.164859999999999</v>
      </c>
      <c r="CJ230" s="60">
        <v>8.7194824000000004</v>
      </c>
      <c r="CK230" s="60">
        <v>7.4328329999999996</v>
      </c>
      <c r="CL230" s="60">
        <v>6.2963300000000002</v>
      </c>
      <c r="CM230" s="60">
        <v>5.300116</v>
      </c>
      <c r="CN230" s="60">
        <v>4.2326230999999996</v>
      </c>
      <c r="CO230" s="60">
        <v>1.6768860000000001</v>
      </c>
      <c r="CP230" s="60">
        <v>1.3179761000000001</v>
      </c>
      <c r="CQ230" s="60">
        <v>0.99995900000000004</v>
      </c>
      <c r="CR230" s="60">
        <v>0.74868524000000003</v>
      </c>
      <c r="CS230" s="60">
        <v>0.55315780000000003</v>
      </c>
      <c r="CT230" s="60">
        <v>0.40329194000000002</v>
      </c>
      <c r="CU230" s="60">
        <v>0.29013291000000002</v>
      </c>
      <c r="CV230" s="60">
        <v>0.21823139999999999</v>
      </c>
      <c r="CW230" s="60">
        <v>0.15250620000000001</v>
      </c>
      <c r="CX230" s="60">
        <v>0.1051223</v>
      </c>
      <c r="CY230" s="60">
        <v>6.0392649999999999E-2</v>
      </c>
      <c r="CZ230" s="60">
        <v>4.1714769999999998E-2</v>
      </c>
      <c r="DA230" s="60">
        <v>2.8436340000000001E-2</v>
      </c>
      <c r="DB230" s="60">
        <v>1.9128510000000001E-2</v>
      </c>
      <c r="DC230" s="60">
        <v>1.2695700000000001E-2</v>
      </c>
      <c r="DD230" s="60">
        <v>7.5232299999999997E-3</v>
      </c>
      <c r="DE230" s="60">
        <v>4.5426700000000004E-3</v>
      </c>
      <c r="DF230" s="60">
        <v>2.6966E-3</v>
      </c>
      <c r="DG230" s="60">
        <v>1.82354E-3</v>
      </c>
      <c r="DH230" s="60">
        <v>9.6672000000000001E-4</v>
      </c>
      <c r="DI230" s="60">
        <v>5.2437999999999996E-4</v>
      </c>
      <c r="DJ230" s="60">
        <v>2.7863999999999997E-4</v>
      </c>
      <c r="DK230" s="60">
        <v>1.4503000000000001E-4</v>
      </c>
      <c r="DL230" s="60">
        <v>7.3930000000000005E-5</v>
      </c>
      <c r="DM230" s="60">
        <v>3.6909999999999997E-5</v>
      </c>
      <c r="DN230" s="60">
        <v>1.8050000000000002E-5</v>
      </c>
      <c r="DO230" s="60">
        <v>8.6500000000000002E-6</v>
      </c>
      <c r="DP230" s="60">
        <v>4.0600000000000001E-6</v>
      </c>
      <c r="DQ230" s="60">
        <v>1.8700000000000001E-6</v>
      </c>
      <c r="DR230" s="60">
        <v>8.4E-7</v>
      </c>
      <c r="DS230" s="60">
        <v>3.7E-7</v>
      </c>
      <c r="DT230" s="60">
        <v>1.6E-7</v>
      </c>
      <c r="DU230" s="60">
        <v>7.0000000000000005E-8</v>
      </c>
      <c r="DV230" s="60">
        <v>2.9999999999999997E-8</v>
      </c>
      <c r="DW230" s="60">
        <v>1E-8</v>
      </c>
      <c r="DX230" s="60">
        <v>0</v>
      </c>
      <c r="DY230" s="60">
        <v>0</v>
      </c>
      <c r="DZ230" s="60">
        <v>0</v>
      </c>
      <c r="EA230" s="60">
        <v>0</v>
      </c>
      <c r="EB230" s="60">
        <v>0</v>
      </c>
      <c r="EC230" s="60">
        <v>0</v>
      </c>
      <c r="ED230" s="60">
        <v>0</v>
      </c>
      <c r="EE230" s="60">
        <v>0</v>
      </c>
      <c r="EF230" s="60">
        <v>0</v>
      </c>
      <c r="EG230" s="60">
        <v>0</v>
      </c>
      <c r="EH230" s="60">
        <v>0</v>
      </c>
      <c r="EI230" s="60">
        <v>0</v>
      </c>
      <c r="EJ230" s="60">
        <v>0</v>
      </c>
      <c r="EK230" s="60">
        <v>0</v>
      </c>
      <c r="EL230" s="60">
        <v>0</v>
      </c>
      <c r="EM230" s="60">
        <v>0</v>
      </c>
      <c r="EN230" s="60">
        <v>0</v>
      </c>
      <c r="EO230" s="60">
        <v>0</v>
      </c>
      <c r="EP230" s="60">
        <v>0</v>
      </c>
      <c r="EQ230" s="60">
        <v>0</v>
      </c>
      <c r="ER230" s="60">
        <v>0</v>
      </c>
      <c r="ES230" s="60">
        <v>0</v>
      </c>
      <c r="ET230" s="60">
        <v>0</v>
      </c>
      <c r="EU230" s="60">
        <v>0</v>
      </c>
      <c r="EV230" s="60">
        <v>0</v>
      </c>
      <c r="EW230" s="60">
        <v>0</v>
      </c>
      <c r="EX230" s="60">
        <v>0</v>
      </c>
      <c r="EY230" s="60">
        <v>0</v>
      </c>
      <c r="EZ230" s="60">
        <v>0</v>
      </c>
      <c r="FA230" s="60">
        <v>0</v>
      </c>
      <c r="FB230" s="60">
        <v>0</v>
      </c>
      <c r="FC230" s="60">
        <v>0</v>
      </c>
      <c r="FD230" s="60">
        <v>0</v>
      </c>
      <c r="FE230" s="60">
        <v>0</v>
      </c>
      <c r="FF230" s="60">
        <v>0</v>
      </c>
      <c r="FG230" s="60">
        <v>0</v>
      </c>
      <c r="FH230" s="60">
        <v>0</v>
      </c>
      <c r="FI230" s="60">
        <v>0</v>
      </c>
      <c r="FJ230" s="60">
        <v>0</v>
      </c>
      <c r="FK230" s="60">
        <v>0</v>
      </c>
      <c r="FL230" s="60">
        <v>0</v>
      </c>
      <c r="FM230" s="60">
        <v>0</v>
      </c>
      <c r="FN230" s="60">
        <v>0</v>
      </c>
      <c r="FO230" s="60">
        <v>0</v>
      </c>
      <c r="FP230" s="60">
        <v>0</v>
      </c>
      <c r="FQ230" s="60">
        <v>0</v>
      </c>
      <c r="FR230" s="60">
        <v>0</v>
      </c>
      <c r="FS230" s="60">
        <v>0</v>
      </c>
      <c r="FT230" s="60">
        <v>0</v>
      </c>
      <c r="FU230" s="60">
        <v>0</v>
      </c>
      <c r="FV230" s="60">
        <v>0</v>
      </c>
      <c r="FW230" s="60">
        <v>0</v>
      </c>
      <c r="FX230" s="60">
        <v>0</v>
      </c>
      <c r="FY230" s="60">
        <v>0</v>
      </c>
      <c r="FZ230" s="60">
        <v>0</v>
      </c>
      <c r="GA230" s="60">
        <v>0</v>
      </c>
      <c r="GB230" s="60">
        <v>0</v>
      </c>
      <c r="GC230" s="60">
        <v>0</v>
      </c>
      <c r="GD230" s="60">
        <v>0</v>
      </c>
      <c r="GE230" s="60">
        <v>0</v>
      </c>
      <c r="GF230" s="60">
        <v>0</v>
      </c>
      <c r="GG230" s="60">
        <v>0</v>
      </c>
      <c r="GH230" s="60">
        <v>0</v>
      </c>
      <c r="GI230" s="60">
        <v>0</v>
      </c>
      <c r="GJ230" s="60">
        <v>0</v>
      </c>
      <c r="GK230" s="60">
        <v>0</v>
      </c>
      <c r="GL230" s="60">
        <v>0</v>
      </c>
      <c r="GM230" s="60">
        <v>0</v>
      </c>
      <c r="GN230" s="60">
        <v>0</v>
      </c>
      <c r="GO230" s="60">
        <v>0</v>
      </c>
      <c r="GP230" s="60">
        <v>0</v>
      </c>
      <c r="GQ230" s="60">
        <v>0</v>
      </c>
      <c r="GR230" s="60">
        <v>0</v>
      </c>
      <c r="GS230" s="60">
        <v>0</v>
      </c>
    </row>
    <row r="231" spans="1:201" x14ac:dyDescent="0.2">
      <c r="A231" s="70">
        <v>42223.773599537039</v>
      </c>
      <c r="B231" s="60">
        <v>0</v>
      </c>
      <c r="C231" s="60">
        <v>3.9693999999999998E-4</v>
      </c>
      <c r="D231" s="60">
        <v>5.0969999999999998E-4</v>
      </c>
      <c r="E231" s="60">
        <v>5.3673999999999996E-4</v>
      </c>
      <c r="F231" s="60">
        <v>5.2344000000000002E-4</v>
      </c>
      <c r="G231" s="60">
        <v>6.1697E-4</v>
      </c>
      <c r="H231" s="60">
        <v>7.0551000000000001E-4</v>
      </c>
      <c r="I231" s="60">
        <v>7.8916999999999995E-4</v>
      </c>
      <c r="J231" s="60">
        <v>8.6817000000000003E-4</v>
      </c>
      <c r="K231" s="60">
        <v>7.7132999999999998E-4</v>
      </c>
      <c r="L231" s="60">
        <v>8.2397000000000004E-4</v>
      </c>
      <c r="M231" s="60">
        <v>7.4235999999999996E-4</v>
      </c>
      <c r="N231" s="60">
        <v>7.8912999999999997E-4</v>
      </c>
      <c r="O231" s="60">
        <v>8.5369000000000005E-4</v>
      </c>
      <c r="P231" s="60">
        <v>9.6416999999999998E-4</v>
      </c>
      <c r="Q231" s="60">
        <v>1.1886100000000001E-3</v>
      </c>
      <c r="R231" s="60">
        <v>1.62492E-3</v>
      </c>
      <c r="S231" s="60">
        <v>2.49022E-3</v>
      </c>
      <c r="T231" s="60">
        <v>4.1747599999999996E-3</v>
      </c>
      <c r="U231" s="60">
        <v>5.7688499999999998E-3</v>
      </c>
      <c r="V231" s="60">
        <v>8.5492199999999997E-3</v>
      </c>
      <c r="W231" s="60">
        <v>1.359338E-2</v>
      </c>
      <c r="X231" s="60">
        <v>2.1403060000000002E-2</v>
      </c>
      <c r="Y231" s="60">
        <v>3.3178109999999997E-2</v>
      </c>
      <c r="Z231" s="60">
        <v>5.046258E-2</v>
      </c>
      <c r="AA231" s="60">
        <v>7.5160340000000006E-2</v>
      </c>
      <c r="AB231" s="60">
        <v>0.10951212</v>
      </c>
      <c r="AC231" s="60">
        <v>0.15602079999999999</v>
      </c>
      <c r="AD231" s="60">
        <v>0.20153401000000001</v>
      </c>
      <c r="AE231" s="60">
        <v>0.28420319999999999</v>
      </c>
      <c r="AF231" s="60">
        <v>0.50563979999999997</v>
      </c>
      <c r="AG231" s="60">
        <v>0.79905610000000005</v>
      </c>
      <c r="AH231" s="60">
        <v>1.1481302</v>
      </c>
      <c r="AI231" s="60">
        <v>1.526241</v>
      </c>
      <c r="AJ231" s="60">
        <v>1.9047483999999999</v>
      </c>
      <c r="AK231" s="60">
        <v>2.2635209999999999</v>
      </c>
      <c r="AL231" s="60">
        <v>2.472953</v>
      </c>
      <c r="AM231" s="60">
        <v>2.8360623999999999</v>
      </c>
      <c r="AN231" s="60">
        <v>3.2652781000000002</v>
      </c>
      <c r="AO231" s="60">
        <v>3.8467714000000002</v>
      </c>
      <c r="AP231" s="60">
        <v>4.6983930000000003</v>
      </c>
      <c r="AQ231" s="60">
        <v>5.9634989999999997</v>
      </c>
      <c r="AR231" s="60">
        <v>7.7992569999999999</v>
      </c>
      <c r="AS231" s="60">
        <v>10.359142</v>
      </c>
      <c r="AT231" s="60">
        <v>11.050212999999999</v>
      </c>
      <c r="AU231" s="60">
        <v>11.996320000000001</v>
      </c>
      <c r="AV231" s="60">
        <v>13.565974000000001</v>
      </c>
      <c r="AW231" s="60">
        <v>15.309654</v>
      </c>
      <c r="AX231" s="60">
        <v>17.225619999999999</v>
      </c>
      <c r="AY231" s="60">
        <v>19.307400000000001</v>
      </c>
      <c r="AZ231" s="60">
        <v>20.68413</v>
      </c>
      <c r="BA231" s="60">
        <v>22.948589999999999</v>
      </c>
      <c r="BB231" s="60">
        <v>25.92109</v>
      </c>
      <c r="BC231" s="60">
        <v>30.038592999999999</v>
      </c>
      <c r="BD231" s="60">
        <v>33.963133999999997</v>
      </c>
      <c r="BE231" s="60">
        <v>36.578690000000002</v>
      </c>
      <c r="BF231" s="60">
        <v>39.358640000000001</v>
      </c>
      <c r="BG231" s="60">
        <v>43.740139999999997</v>
      </c>
      <c r="BH231" s="60">
        <v>48.063403999999998</v>
      </c>
      <c r="BI231" s="60">
        <v>51.914442999999999</v>
      </c>
      <c r="BJ231" s="60">
        <v>54.251842000000003</v>
      </c>
      <c r="BK231" s="60">
        <v>56.132452999999998</v>
      </c>
      <c r="BL231" s="60">
        <v>58.690601000000001</v>
      </c>
      <c r="BM231" s="60">
        <v>60.765210000000003</v>
      </c>
      <c r="BN231" s="60">
        <v>62.296039999999998</v>
      </c>
      <c r="BO231" s="60">
        <v>63.313079999999999</v>
      </c>
      <c r="BP231" s="60">
        <v>63.329151000000003</v>
      </c>
      <c r="BQ231" s="60">
        <v>60.527279999999998</v>
      </c>
      <c r="BR231" s="60">
        <v>58.643813999999999</v>
      </c>
      <c r="BS231" s="60">
        <v>55.955039999999997</v>
      </c>
      <c r="BT231" s="60">
        <v>53.157752000000002</v>
      </c>
      <c r="BU231" s="60">
        <v>49.943762999999997</v>
      </c>
      <c r="BV231" s="60">
        <v>46.541119999999999</v>
      </c>
      <c r="BW231" s="60">
        <v>43.016060000000003</v>
      </c>
      <c r="BX231" s="60">
        <v>39.433079999999997</v>
      </c>
      <c r="BY231" s="60">
        <v>35.853000000000002</v>
      </c>
      <c r="BZ231" s="60">
        <v>32.331381999999998</v>
      </c>
      <c r="CA231" s="60">
        <v>28.91722</v>
      </c>
      <c r="CB231" s="60">
        <v>25.848451000000001</v>
      </c>
      <c r="CC231" s="60">
        <v>22.641492</v>
      </c>
      <c r="CD231" s="60">
        <v>20.300409999999999</v>
      </c>
      <c r="CE231" s="60">
        <v>18.101369999999999</v>
      </c>
      <c r="CF231" s="60">
        <v>16.051600000000001</v>
      </c>
      <c r="CG231" s="60">
        <v>14.1553</v>
      </c>
      <c r="CH231" s="60">
        <v>12.42963</v>
      </c>
      <c r="CI231" s="60">
        <v>10.85355</v>
      </c>
      <c r="CJ231" s="60">
        <v>9.3413944000000004</v>
      </c>
      <c r="CK231" s="60">
        <v>7.9898271000000003</v>
      </c>
      <c r="CL231" s="60">
        <v>6.7911630000000001</v>
      </c>
      <c r="CM231" s="60">
        <v>5.7362393999999997</v>
      </c>
      <c r="CN231" s="60">
        <v>4.6006201999999998</v>
      </c>
      <c r="CO231" s="60">
        <v>1.829415</v>
      </c>
      <c r="CP231" s="60">
        <v>1.444696</v>
      </c>
      <c r="CQ231" s="60">
        <v>1.1017992999999999</v>
      </c>
      <c r="CR231" s="60">
        <v>0.8292716</v>
      </c>
      <c r="CS231" s="60">
        <v>0.61595730999999998</v>
      </c>
      <c r="CT231" s="60">
        <v>0.45149560999999999</v>
      </c>
      <c r="CU231" s="60">
        <v>0.3265825</v>
      </c>
      <c r="CV231" s="60">
        <v>0.24681160999999999</v>
      </c>
      <c r="CW231" s="60">
        <v>0.17345340000000001</v>
      </c>
      <c r="CX231" s="60">
        <v>0.1202458</v>
      </c>
      <c r="CY231" s="60">
        <v>6.9383810000000004E-2</v>
      </c>
      <c r="CZ231" s="60">
        <v>4.8200590000000001E-2</v>
      </c>
      <c r="DA231" s="60">
        <v>3.3049839999999997E-2</v>
      </c>
      <c r="DB231" s="60">
        <v>2.236432E-2</v>
      </c>
      <c r="DC231" s="60">
        <v>1.493333E-2</v>
      </c>
      <c r="DD231" s="60">
        <v>8.91342E-3</v>
      </c>
      <c r="DE231" s="60">
        <v>5.4196899999999996E-3</v>
      </c>
      <c r="DF231" s="60">
        <v>3.24005E-3</v>
      </c>
      <c r="DG231" s="60">
        <v>2.2033899999999999E-3</v>
      </c>
      <c r="DH231" s="60">
        <v>1.17487E-3</v>
      </c>
      <c r="DI231" s="60">
        <v>6.4247000000000002E-4</v>
      </c>
      <c r="DJ231" s="60">
        <v>3.4420000000000002E-4</v>
      </c>
      <c r="DK231" s="60">
        <v>1.8064000000000001E-4</v>
      </c>
      <c r="DL231" s="60">
        <v>9.2860000000000002E-5</v>
      </c>
      <c r="DM231" s="60">
        <v>4.676E-5</v>
      </c>
      <c r="DN231" s="60">
        <v>2.3059999999999999E-5</v>
      </c>
      <c r="DO231" s="60">
        <v>1.114E-5</v>
      </c>
      <c r="DP231" s="60">
        <v>5.2700000000000004E-6</v>
      </c>
      <c r="DQ231" s="60">
        <v>2.4499999999999998E-6</v>
      </c>
      <c r="DR231" s="60">
        <v>1.1200000000000001E-6</v>
      </c>
      <c r="DS231" s="60">
        <v>4.9999999999999998E-7</v>
      </c>
      <c r="DT231" s="60">
        <v>2.2000000000000001E-7</v>
      </c>
      <c r="DU231" s="60">
        <v>8.9999999999999999E-8</v>
      </c>
      <c r="DV231" s="60">
        <v>4.0000000000000001E-8</v>
      </c>
      <c r="DW231" s="60">
        <v>2E-8</v>
      </c>
      <c r="DX231" s="60">
        <v>1E-8</v>
      </c>
      <c r="DY231" s="60">
        <v>0</v>
      </c>
      <c r="DZ231" s="60">
        <v>0</v>
      </c>
      <c r="EA231" s="60">
        <v>0</v>
      </c>
      <c r="EB231" s="60">
        <v>0</v>
      </c>
      <c r="EC231" s="60">
        <v>0</v>
      </c>
      <c r="ED231" s="60">
        <v>0</v>
      </c>
      <c r="EE231" s="60">
        <v>0</v>
      </c>
      <c r="EF231" s="60">
        <v>0</v>
      </c>
      <c r="EG231" s="60">
        <v>0</v>
      </c>
      <c r="EH231" s="60">
        <v>0</v>
      </c>
      <c r="EI231" s="60">
        <v>0</v>
      </c>
      <c r="EJ231" s="60">
        <v>0</v>
      </c>
      <c r="EK231" s="60">
        <v>0</v>
      </c>
      <c r="EL231" s="60">
        <v>0</v>
      </c>
      <c r="EM231" s="60">
        <v>0</v>
      </c>
      <c r="EN231" s="60">
        <v>0</v>
      </c>
      <c r="EO231" s="60">
        <v>0</v>
      </c>
      <c r="EP231" s="60">
        <v>0</v>
      </c>
      <c r="EQ231" s="60">
        <v>0</v>
      </c>
      <c r="ER231" s="60">
        <v>0</v>
      </c>
      <c r="ES231" s="60">
        <v>0</v>
      </c>
      <c r="ET231" s="60">
        <v>0</v>
      </c>
      <c r="EU231" s="60">
        <v>0</v>
      </c>
      <c r="EV231" s="60">
        <v>0</v>
      </c>
      <c r="EW231" s="60">
        <v>0</v>
      </c>
      <c r="EX231" s="60">
        <v>0</v>
      </c>
      <c r="EY231" s="60">
        <v>0</v>
      </c>
      <c r="EZ231" s="60">
        <v>0</v>
      </c>
      <c r="FA231" s="60">
        <v>0</v>
      </c>
      <c r="FB231" s="60">
        <v>0</v>
      </c>
      <c r="FC231" s="60">
        <v>0</v>
      </c>
      <c r="FD231" s="60">
        <v>0</v>
      </c>
      <c r="FE231" s="60">
        <v>0</v>
      </c>
      <c r="FF231" s="60">
        <v>0</v>
      </c>
      <c r="FG231" s="60">
        <v>0</v>
      </c>
      <c r="FH231" s="60">
        <v>0</v>
      </c>
      <c r="FI231" s="60">
        <v>0</v>
      </c>
      <c r="FJ231" s="60">
        <v>0</v>
      </c>
      <c r="FK231" s="60">
        <v>0</v>
      </c>
      <c r="FL231" s="60">
        <v>0</v>
      </c>
      <c r="FM231" s="60">
        <v>0</v>
      </c>
      <c r="FN231" s="60">
        <v>0</v>
      </c>
      <c r="FO231" s="60">
        <v>0</v>
      </c>
      <c r="FP231" s="60">
        <v>0</v>
      </c>
      <c r="FQ231" s="60">
        <v>0</v>
      </c>
      <c r="FR231" s="60">
        <v>0</v>
      </c>
      <c r="FS231" s="60">
        <v>0</v>
      </c>
      <c r="FT231" s="60">
        <v>0</v>
      </c>
      <c r="FU231" s="60">
        <v>0</v>
      </c>
      <c r="FV231" s="60">
        <v>0</v>
      </c>
      <c r="FW231" s="60">
        <v>0</v>
      </c>
      <c r="FX231" s="60">
        <v>0</v>
      </c>
      <c r="FY231" s="60">
        <v>0</v>
      </c>
      <c r="FZ231" s="60">
        <v>0</v>
      </c>
      <c r="GA231" s="60">
        <v>0</v>
      </c>
      <c r="GB231" s="60">
        <v>0</v>
      </c>
      <c r="GC231" s="60">
        <v>0</v>
      </c>
      <c r="GD231" s="60">
        <v>0</v>
      </c>
      <c r="GE231" s="60">
        <v>0</v>
      </c>
      <c r="GF231" s="60">
        <v>0</v>
      </c>
      <c r="GG231" s="60">
        <v>0</v>
      </c>
      <c r="GH231" s="60">
        <v>0</v>
      </c>
      <c r="GI231" s="60">
        <v>0</v>
      </c>
      <c r="GJ231" s="60">
        <v>0</v>
      </c>
      <c r="GK231" s="60">
        <v>0</v>
      </c>
      <c r="GL231" s="60">
        <v>0</v>
      </c>
      <c r="GM231" s="60">
        <v>0</v>
      </c>
      <c r="GN231" s="60">
        <v>0</v>
      </c>
      <c r="GO231" s="60">
        <v>0</v>
      </c>
      <c r="GP231" s="60">
        <v>0</v>
      </c>
      <c r="GQ231" s="60">
        <v>0</v>
      </c>
      <c r="GR231" s="60">
        <v>0</v>
      </c>
      <c r="GS231" s="60">
        <v>0</v>
      </c>
    </row>
    <row r="232" spans="1:201" x14ac:dyDescent="0.2">
      <c r="A232" s="70">
        <v>42223.782500000001</v>
      </c>
      <c r="B232" s="60">
        <v>0</v>
      </c>
      <c r="C232" s="60">
        <v>3.9671999999999998E-4</v>
      </c>
      <c r="D232" s="60">
        <v>5.0951999999999996E-4</v>
      </c>
      <c r="E232" s="60">
        <v>5.3662000000000002E-4</v>
      </c>
      <c r="F232" s="60">
        <v>5.2309000000000003E-4</v>
      </c>
      <c r="G232" s="60">
        <v>6.1656999999999999E-4</v>
      </c>
      <c r="H232" s="60">
        <v>7.0505000000000003E-4</v>
      </c>
      <c r="I232" s="60">
        <v>7.8865999999999995E-4</v>
      </c>
      <c r="J232" s="60">
        <v>8.6759000000000001E-4</v>
      </c>
      <c r="K232" s="60">
        <v>7.7052000000000002E-4</v>
      </c>
      <c r="L232" s="60">
        <v>8.2282000000000004E-4</v>
      </c>
      <c r="M232" s="60">
        <v>7.4047999999999996E-4</v>
      </c>
      <c r="N232" s="60">
        <v>7.8518999999999995E-4</v>
      </c>
      <c r="O232" s="60">
        <v>8.4440999999999997E-4</v>
      </c>
      <c r="P232" s="60">
        <v>9.4176999999999998E-4</v>
      </c>
      <c r="Q232" s="60">
        <v>1.1373399999999999E-3</v>
      </c>
      <c r="R232" s="60">
        <v>1.5121900000000001E-3</v>
      </c>
      <c r="S232" s="60">
        <v>2.2535799999999998E-3</v>
      </c>
      <c r="T232" s="60">
        <v>3.7011700000000002E-3</v>
      </c>
      <c r="U232" s="60">
        <v>5.0627099999999998E-3</v>
      </c>
      <c r="V232" s="60">
        <v>7.47089E-3</v>
      </c>
      <c r="W232" s="60">
        <v>1.186857E-2</v>
      </c>
      <c r="X232" s="60">
        <v>1.871691E-2</v>
      </c>
      <c r="Y232" s="60">
        <v>2.9105220000000001E-2</v>
      </c>
      <c r="Z232" s="60">
        <v>4.4449919999999997E-2</v>
      </c>
      <c r="AA232" s="60">
        <v>6.6517670000000001E-2</v>
      </c>
      <c r="AB232" s="60">
        <v>9.7414929999999997E-2</v>
      </c>
      <c r="AC232" s="60">
        <v>0.13953051999999999</v>
      </c>
      <c r="AD232" s="60">
        <v>0.1812511</v>
      </c>
      <c r="AE232" s="60">
        <v>0.25721559999999999</v>
      </c>
      <c r="AF232" s="60">
        <v>0.46416800000000003</v>
      </c>
      <c r="AG232" s="60">
        <v>0.74270639999999999</v>
      </c>
      <c r="AH232" s="60">
        <v>1.0790569999999999</v>
      </c>
      <c r="AI232" s="60">
        <v>1.448626</v>
      </c>
      <c r="AJ232" s="60">
        <v>1.823453</v>
      </c>
      <c r="AK232" s="60">
        <v>2.1822430000000002</v>
      </c>
      <c r="AL232" s="60">
        <v>2.3967651999999999</v>
      </c>
      <c r="AM232" s="60">
        <v>2.755722</v>
      </c>
      <c r="AN232" s="60">
        <v>3.1715021000000001</v>
      </c>
      <c r="AO232" s="60">
        <v>3.7240293000000002</v>
      </c>
      <c r="AP232" s="60">
        <v>4.5249110000000003</v>
      </c>
      <c r="AQ232" s="60">
        <v>5.7121133000000004</v>
      </c>
      <c r="AR232" s="60">
        <v>7.4392889999999996</v>
      </c>
      <c r="AS232" s="60">
        <v>9.8593840000000004</v>
      </c>
      <c r="AT232" s="60">
        <v>10.512983</v>
      </c>
      <c r="AU232" s="60">
        <v>11.41051</v>
      </c>
      <c r="AV232" s="60">
        <v>12.906482</v>
      </c>
      <c r="AW232" s="60">
        <v>14.573662000000001</v>
      </c>
      <c r="AX232" s="60">
        <v>16.411693</v>
      </c>
      <c r="AY232" s="60">
        <v>18.41574</v>
      </c>
      <c r="AZ232" s="60">
        <v>19.753183</v>
      </c>
      <c r="BA232" s="60">
        <v>21.948509999999999</v>
      </c>
      <c r="BB232" s="60">
        <v>24.845262000000002</v>
      </c>
      <c r="BC232" s="60">
        <v>28.863132</v>
      </c>
      <c r="BD232" s="60">
        <v>32.710391000000001</v>
      </c>
      <c r="BE232" s="60">
        <v>35.311549999999997</v>
      </c>
      <c r="BF232" s="60">
        <v>38.058363999999997</v>
      </c>
      <c r="BG232" s="60">
        <v>42.41451</v>
      </c>
      <c r="BH232" s="60">
        <v>46.74221</v>
      </c>
      <c r="BI232" s="60">
        <v>50.625362000000003</v>
      </c>
      <c r="BJ232" s="60">
        <v>53.081569999999999</v>
      </c>
      <c r="BK232" s="60">
        <v>55.114220000000003</v>
      </c>
      <c r="BL232" s="60">
        <v>57.79233</v>
      </c>
      <c r="BM232" s="60">
        <v>60.010444</v>
      </c>
      <c r="BN232" s="60">
        <v>61.704880000000003</v>
      </c>
      <c r="BO232" s="60">
        <v>62.95288</v>
      </c>
      <c r="BP232" s="60">
        <v>63.212173</v>
      </c>
      <c r="BQ232" s="60">
        <v>60.652152999999998</v>
      </c>
      <c r="BR232" s="60">
        <v>58.99353</v>
      </c>
      <c r="BS232" s="60">
        <v>56.508879999999998</v>
      </c>
      <c r="BT232" s="60">
        <v>53.832259999999998</v>
      </c>
      <c r="BU232" s="60">
        <v>50.724711999999997</v>
      </c>
      <c r="BV232" s="60">
        <v>47.407713999999999</v>
      </c>
      <c r="BW232" s="60">
        <v>43.946890000000003</v>
      </c>
      <c r="BX232" s="60">
        <v>40.406829999999999</v>
      </c>
      <c r="BY232" s="60">
        <v>36.849150000000002</v>
      </c>
      <c r="BZ232" s="60">
        <v>33.330741000000003</v>
      </c>
      <c r="CA232" s="60">
        <v>29.902460000000001</v>
      </c>
      <c r="CB232" s="60">
        <v>26.807320000000001</v>
      </c>
      <c r="CC232" s="60">
        <v>23.543004</v>
      </c>
      <c r="CD232" s="60">
        <v>21.162769999999998</v>
      </c>
      <c r="CE232" s="60">
        <v>18.919049999999999</v>
      </c>
      <c r="CF232" s="60">
        <v>16.820371000000002</v>
      </c>
      <c r="CG232" s="60">
        <v>14.87219</v>
      </c>
      <c r="CH232" s="60">
        <v>13.09374</v>
      </c>
      <c r="CI232" s="60">
        <v>11.464</v>
      </c>
      <c r="CJ232" s="60">
        <v>9.8948564000000001</v>
      </c>
      <c r="CK232" s="60">
        <v>8.4874690000000008</v>
      </c>
      <c r="CL232" s="60">
        <v>7.2349860000000001</v>
      </c>
      <c r="CM232" s="60">
        <v>6.1289119999999997</v>
      </c>
      <c r="CN232" s="60">
        <v>4.9335411999999996</v>
      </c>
      <c r="CO232" s="60">
        <v>1.9679450000000001</v>
      </c>
      <c r="CP232" s="60">
        <v>1.5603693999999999</v>
      </c>
      <c r="CQ232" s="60">
        <v>1.1952719999999999</v>
      </c>
      <c r="CR232" s="60">
        <v>0.90364003000000004</v>
      </c>
      <c r="CS232" s="60">
        <v>0.67422729999999997</v>
      </c>
      <c r="CT232" s="60">
        <v>0.49646620000000002</v>
      </c>
      <c r="CU232" s="60">
        <v>0.36077292999999999</v>
      </c>
      <c r="CV232" s="60">
        <v>0.27374574000000002</v>
      </c>
      <c r="CW232" s="60">
        <v>0.19330404000000001</v>
      </c>
      <c r="CX232" s="60">
        <v>0.1346579</v>
      </c>
      <c r="CY232" s="60">
        <v>7.7987749999999995E-2</v>
      </c>
      <c r="CZ232" s="60">
        <v>5.4441349999999999E-2</v>
      </c>
      <c r="DA232" s="60">
        <v>3.7513860000000003E-2</v>
      </c>
      <c r="DB232" s="60">
        <v>2.5513049999999999E-2</v>
      </c>
      <c r="DC232" s="60">
        <v>1.7123280000000001E-2</v>
      </c>
      <c r="DD232" s="60">
        <v>1.028338E-2</v>
      </c>
      <c r="DE232" s="60">
        <v>6.2896799999999998E-3</v>
      </c>
      <c r="DF232" s="60">
        <v>3.78277E-3</v>
      </c>
      <c r="DG232" s="60">
        <v>2.58472E-3</v>
      </c>
      <c r="DH232" s="60">
        <v>1.3849699999999999E-3</v>
      </c>
      <c r="DI232" s="60">
        <v>7.6258000000000001E-4</v>
      </c>
      <c r="DJ232" s="60">
        <v>4.1140000000000003E-4</v>
      </c>
      <c r="DK232" s="60">
        <v>2.1743000000000001E-4</v>
      </c>
      <c r="DL232" s="60">
        <v>1.1258E-4</v>
      </c>
      <c r="DM232" s="60">
        <v>5.7099999999999999E-5</v>
      </c>
      <c r="DN232" s="60">
        <v>2.8370000000000001E-5</v>
      </c>
      <c r="DO232" s="60">
        <v>1.38E-5</v>
      </c>
      <c r="DP232" s="60">
        <v>6.5799999999999997E-6</v>
      </c>
      <c r="DQ232" s="60">
        <v>3.0699999999999998E-6</v>
      </c>
      <c r="DR232" s="60">
        <v>1.4100000000000001E-6</v>
      </c>
      <c r="DS232" s="60">
        <v>6.3E-7</v>
      </c>
      <c r="DT232" s="60">
        <v>2.8000000000000002E-7</v>
      </c>
      <c r="DU232" s="60">
        <v>1.1999999999999999E-7</v>
      </c>
      <c r="DV232" s="60">
        <v>4.9999999999999998E-8</v>
      </c>
      <c r="DW232" s="60">
        <v>2E-8</v>
      </c>
      <c r="DX232" s="60">
        <v>1E-8</v>
      </c>
      <c r="DY232" s="60">
        <v>0</v>
      </c>
      <c r="DZ232" s="60">
        <v>0</v>
      </c>
      <c r="EA232" s="60">
        <v>0</v>
      </c>
      <c r="EB232" s="60">
        <v>0</v>
      </c>
      <c r="EC232" s="60">
        <v>0</v>
      </c>
      <c r="ED232" s="60">
        <v>0</v>
      </c>
      <c r="EE232" s="60">
        <v>0</v>
      </c>
      <c r="EF232" s="60">
        <v>0</v>
      </c>
      <c r="EG232" s="60">
        <v>0</v>
      </c>
      <c r="EH232" s="60">
        <v>0</v>
      </c>
      <c r="EI232" s="60">
        <v>0</v>
      </c>
      <c r="EJ232" s="60">
        <v>0</v>
      </c>
      <c r="EK232" s="60">
        <v>0</v>
      </c>
      <c r="EL232" s="60">
        <v>0</v>
      </c>
      <c r="EM232" s="60">
        <v>0</v>
      </c>
      <c r="EN232" s="60">
        <v>0</v>
      </c>
      <c r="EO232" s="60">
        <v>0</v>
      </c>
      <c r="EP232" s="60">
        <v>0</v>
      </c>
      <c r="EQ232" s="60">
        <v>0</v>
      </c>
      <c r="ER232" s="60">
        <v>0</v>
      </c>
      <c r="ES232" s="60">
        <v>0</v>
      </c>
      <c r="ET232" s="60">
        <v>0</v>
      </c>
      <c r="EU232" s="60">
        <v>0</v>
      </c>
      <c r="EV232" s="60">
        <v>0</v>
      </c>
      <c r="EW232" s="60">
        <v>0</v>
      </c>
      <c r="EX232" s="60">
        <v>0</v>
      </c>
      <c r="EY232" s="60">
        <v>0</v>
      </c>
      <c r="EZ232" s="60">
        <v>0</v>
      </c>
      <c r="FA232" s="60">
        <v>0</v>
      </c>
      <c r="FB232" s="60">
        <v>0</v>
      </c>
      <c r="FC232" s="60">
        <v>0</v>
      </c>
      <c r="FD232" s="60">
        <v>0</v>
      </c>
      <c r="FE232" s="60">
        <v>0</v>
      </c>
      <c r="FF232" s="60">
        <v>0</v>
      </c>
      <c r="FG232" s="60">
        <v>0</v>
      </c>
      <c r="FH232" s="60">
        <v>0</v>
      </c>
      <c r="FI232" s="60">
        <v>0</v>
      </c>
      <c r="FJ232" s="60">
        <v>0</v>
      </c>
      <c r="FK232" s="60">
        <v>0</v>
      </c>
      <c r="FL232" s="60">
        <v>0</v>
      </c>
      <c r="FM232" s="60">
        <v>0</v>
      </c>
      <c r="FN232" s="60">
        <v>0</v>
      </c>
      <c r="FO232" s="60">
        <v>0</v>
      </c>
      <c r="FP232" s="60">
        <v>0</v>
      </c>
      <c r="FQ232" s="60">
        <v>0</v>
      </c>
      <c r="FR232" s="60">
        <v>0</v>
      </c>
      <c r="FS232" s="60">
        <v>0</v>
      </c>
      <c r="FT232" s="60">
        <v>0</v>
      </c>
      <c r="FU232" s="60">
        <v>0</v>
      </c>
      <c r="FV232" s="60">
        <v>0</v>
      </c>
      <c r="FW232" s="60">
        <v>0</v>
      </c>
      <c r="FX232" s="60">
        <v>0</v>
      </c>
      <c r="FY232" s="60">
        <v>0</v>
      </c>
      <c r="FZ232" s="60">
        <v>0</v>
      </c>
      <c r="GA232" s="60">
        <v>0</v>
      </c>
      <c r="GB232" s="60">
        <v>0</v>
      </c>
      <c r="GC232" s="60">
        <v>0</v>
      </c>
      <c r="GD232" s="60">
        <v>0</v>
      </c>
      <c r="GE232" s="60">
        <v>0</v>
      </c>
      <c r="GF232" s="60">
        <v>0</v>
      </c>
      <c r="GG232" s="60">
        <v>0</v>
      </c>
      <c r="GH232" s="60">
        <v>0</v>
      </c>
      <c r="GI232" s="60">
        <v>0</v>
      </c>
      <c r="GJ232" s="60">
        <v>0</v>
      </c>
      <c r="GK232" s="60">
        <v>0</v>
      </c>
      <c r="GL232" s="60">
        <v>0</v>
      </c>
      <c r="GM232" s="60">
        <v>0</v>
      </c>
      <c r="GN232" s="60">
        <v>0</v>
      </c>
      <c r="GO232" s="60">
        <v>0</v>
      </c>
      <c r="GP232" s="60">
        <v>0</v>
      </c>
      <c r="GQ232" s="60">
        <v>0</v>
      </c>
      <c r="GR232" s="60">
        <v>0</v>
      </c>
      <c r="GS232" s="60">
        <v>0</v>
      </c>
    </row>
    <row r="233" spans="1:201" x14ac:dyDescent="0.2">
      <c r="A233" s="70">
        <v>42223.792997685188</v>
      </c>
      <c r="B233" s="60">
        <v>0</v>
      </c>
      <c r="C233" s="60">
        <v>3.9648E-4</v>
      </c>
      <c r="D233" s="60">
        <v>5.0931999999999996E-4</v>
      </c>
      <c r="E233" s="60">
        <v>5.3647000000000005E-4</v>
      </c>
      <c r="F233" s="60">
        <v>5.2269000000000003E-4</v>
      </c>
      <c r="G233" s="60">
        <v>6.1609999999999996E-4</v>
      </c>
      <c r="H233" s="60">
        <v>7.0452000000000004E-4</v>
      </c>
      <c r="I233" s="60">
        <v>7.8806999999999998E-4</v>
      </c>
      <c r="J233" s="60">
        <v>8.6693000000000002E-4</v>
      </c>
      <c r="K233" s="60">
        <v>7.6959999999999995E-4</v>
      </c>
      <c r="L233" s="60">
        <v>8.2158999999999997E-4</v>
      </c>
      <c r="M233" s="60">
        <v>7.3853999999999999E-4</v>
      </c>
      <c r="N233" s="60">
        <v>7.8129999999999996E-4</v>
      </c>
      <c r="O233" s="60">
        <v>8.3542999999999996E-4</v>
      </c>
      <c r="P233" s="60">
        <v>9.2018999999999998E-4</v>
      </c>
      <c r="Q233" s="60">
        <v>1.08781E-3</v>
      </c>
      <c r="R233" s="60">
        <v>1.4026900000000001E-3</v>
      </c>
      <c r="S233" s="60">
        <v>2.0221599999999998E-3</v>
      </c>
      <c r="T233" s="60">
        <v>3.2345799999999999E-3</v>
      </c>
      <c r="U233" s="60">
        <v>4.3629599999999999E-3</v>
      </c>
      <c r="V233" s="60">
        <v>6.3956000000000004E-3</v>
      </c>
      <c r="W233" s="60">
        <v>1.013794E-2</v>
      </c>
      <c r="X233" s="60">
        <v>1.6004460000000002E-2</v>
      </c>
      <c r="Y233" s="60">
        <v>2.496549E-2</v>
      </c>
      <c r="Z233" s="60">
        <v>3.829755E-2</v>
      </c>
      <c r="AA233" s="60">
        <v>5.7613480000000002E-2</v>
      </c>
      <c r="AB233" s="60">
        <v>8.4864350000000005E-2</v>
      </c>
      <c r="AC233" s="60">
        <v>0.12230000000000001</v>
      </c>
      <c r="AD233" s="60">
        <v>0.1599006</v>
      </c>
      <c r="AE233" s="60">
        <v>0.22857269999999999</v>
      </c>
      <c r="AF233" s="60">
        <v>0.41937180000000002</v>
      </c>
      <c r="AG233" s="60">
        <v>0.68085249999999997</v>
      </c>
      <c r="AH233" s="60">
        <v>1.0020910000000001</v>
      </c>
      <c r="AI233" s="60">
        <v>1.3609329999999999</v>
      </c>
      <c r="AJ233" s="60">
        <v>1.7304790000000001</v>
      </c>
      <c r="AK233" s="60">
        <v>2.0884773000000001</v>
      </c>
      <c r="AL233" s="60">
        <v>2.308659</v>
      </c>
      <c r="AM233" s="60">
        <v>2.6635513</v>
      </c>
      <c r="AN233" s="60">
        <v>3.0657199999999998</v>
      </c>
      <c r="AO233" s="60">
        <v>3.5880160000000001</v>
      </c>
      <c r="AP233" s="60">
        <v>4.334829</v>
      </c>
      <c r="AQ233" s="60">
        <v>5.4377180000000003</v>
      </c>
      <c r="AR233" s="60">
        <v>7.0458749999999997</v>
      </c>
      <c r="AS233" s="60">
        <v>9.3110029999999995</v>
      </c>
      <c r="AT233" s="60">
        <v>9.9221353000000008</v>
      </c>
      <c r="AU233" s="60">
        <v>10.764732</v>
      </c>
      <c r="AV233" s="60">
        <v>12.177569999999999</v>
      </c>
      <c r="AW233" s="60">
        <v>13.757899999999999</v>
      </c>
      <c r="AX233" s="60">
        <v>15.50686</v>
      </c>
      <c r="AY233" s="60">
        <v>17.421379999999999</v>
      </c>
      <c r="AZ233" s="60">
        <v>18.711801000000001</v>
      </c>
      <c r="BA233" s="60">
        <v>20.826049999999999</v>
      </c>
      <c r="BB233" s="60">
        <v>23.632359999999998</v>
      </c>
      <c r="BC233" s="60">
        <v>27.531333</v>
      </c>
      <c r="BD233" s="60">
        <v>31.284374</v>
      </c>
      <c r="BE233" s="60">
        <v>33.862220000000001</v>
      </c>
      <c r="BF233" s="60">
        <v>36.565863999999998</v>
      </c>
      <c r="BG233" s="60">
        <v>40.883499999999998</v>
      </c>
      <c r="BH233" s="60">
        <v>45.205871000000002</v>
      </c>
      <c r="BI233" s="60">
        <v>49.115679999999998</v>
      </c>
      <c r="BJ233" s="60">
        <v>51.69744</v>
      </c>
      <c r="BK233" s="60">
        <v>53.894714</v>
      </c>
      <c r="BL233" s="60">
        <v>56.702133000000003</v>
      </c>
      <c r="BM233" s="60">
        <v>59.077812000000002</v>
      </c>
      <c r="BN233" s="60">
        <v>60.954459999999997</v>
      </c>
      <c r="BO233" s="60">
        <v>62.463590000000003</v>
      </c>
      <c r="BP233" s="60">
        <v>63.001621</v>
      </c>
      <c r="BQ233" s="60">
        <v>60.724552000000003</v>
      </c>
      <c r="BR233" s="60">
        <v>59.330364000000003</v>
      </c>
      <c r="BS233" s="60">
        <v>57.08914</v>
      </c>
      <c r="BT233" s="60">
        <v>54.559010000000001</v>
      </c>
      <c r="BU233" s="60">
        <v>51.582743999999998</v>
      </c>
      <c r="BV233" s="60">
        <v>48.37359</v>
      </c>
      <c r="BW233" s="60">
        <v>44.996130000000001</v>
      </c>
      <c r="BX233" s="60">
        <v>41.514769999999999</v>
      </c>
      <c r="BY233" s="60">
        <v>37.991733000000004</v>
      </c>
      <c r="BZ233" s="60">
        <v>34.485239999999997</v>
      </c>
      <c r="CA233" s="60">
        <v>31.048062999999999</v>
      </c>
      <c r="CB233" s="60">
        <v>27.928599999999999</v>
      </c>
      <c r="CC233" s="60">
        <v>24.602240999999999</v>
      </c>
      <c r="CD233" s="60">
        <v>22.18047</v>
      </c>
      <c r="CE233" s="60">
        <v>19.888113000000001</v>
      </c>
      <c r="CF233" s="60">
        <v>17.735230000000001</v>
      </c>
      <c r="CG233" s="60">
        <v>15.728730000000001</v>
      </c>
      <c r="CH233" s="60">
        <v>13.890333999999999</v>
      </c>
      <c r="CI233" s="60">
        <v>12.19905</v>
      </c>
      <c r="CJ233" s="60">
        <v>10.563964</v>
      </c>
      <c r="CK233" s="60">
        <v>9.0914699999999993</v>
      </c>
      <c r="CL233" s="60">
        <v>7.7757662999999999</v>
      </c>
      <c r="CM233" s="60">
        <v>6.6092142999999997</v>
      </c>
      <c r="CN233" s="60">
        <v>5.3427132999999998</v>
      </c>
      <c r="CO233" s="60">
        <v>2.1388663999999999</v>
      </c>
      <c r="CP233" s="60">
        <v>1.7038169999999999</v>
      </c>
      <c r="CQ233" s="60">
        <v>1.311823</v>
      </c>
      <c r="CR233" s="60">
        <v>0.99687612000000003</v>
      </c>
      <c r="CS233" s="60">
        <v>0.74767819999999996</v>
      </c>
      <c r="CT233" s="60">
        <v>0.55346139999999999</v>
      </c>
      <c r="CU233" s="60">
        <v>0.40434179999999997</v>
      </c>
      <c r="CV233" s="60">
        <v>0.3082278</v>
      </c>
      <c r="CW233" s="60">
        <v>0.21885879999999999</v>
      </c>
      <c r="CX233" s="60">
        <v>0.15331491</v>
      </c>
      <c r="CY233" s="60">
        <v>8.9172039999999994E-2</v>
      </c>
      <c r="CZ233" s="60">
        <v>6.259837E-2</v>
      </c>
      <c r="DA233" s="60">
        <v>4.3381080000000002E-2</v>
      </c>
      <c r="DB233" s="60">
        <v>2.9674900000000001E-2</v>
      </c>
      <c r="DC233" s="60">
        <v>2.0034440000000001E-2</v>
      </c>
      <c r="DD233" s="60">
        <v>1.2117080000000001E-2</v>
      </c>
      <c r="DE233" s="60">
        <v>7.46184E-3</v>
      </c>
      <c r="DF233" s="60">
        <v>4.5188900000000002E-3</v>
      </c>
      <c r="DG233" s="60">
        <v>3.1046699999999999E-3</v>
      </c>
      <c r="DH233" s="60">
        <v>1.67297E-3</v>
      </c>
      <c r="DI233" s="60">
        <v>9.2847999999999997E-4</v>
      </c>
      <c r="DJ233" s="60">
        <v>5.0493999999999995E-4</v>
      </c>
      <c r="DK233" s="60">
        <v>2.6906E-4</v>
      </c>
      <c r="DL233" s="60">
        <v>1.4045999999999999E-4</v>
      </c>
      <c r="DM233" s="60">
        <v>7.1829999999999995E-5</v>
      </c>
      <c r="DN233" s="60">
        <v>3.5989999999999999E-5</v>
      </c>
      <c r="DO233" s="60">
        <v>1.766E-5</v>
      </c>
      <c r="DP233" s="60">
        <v>8.49E-6</v>
      </c>
      <c r="DQ233" s="60">
        <v>3.9999999999999998E-6</v>
      </c>
      <c r="DR233" s="60">
        <v>1.8500000000000001E-6</v>
      </c>
      <c r="DS233" s="60">
        <v>8.4E-7</v>
      </c>
      <c r="DT233" s="60">
        <v>3.7E-7</v>
      </c>
      <c r="DU233" s="60">
        <v>1.6E-7</v>
      </c>
      <c r="DV233" s="60">
        <v>7.0000000000000005E-8</v>
      </c>
      <c r="DW233" s="60">
        <v>2.9999999999999997E-8</v>
      </c>
      <c r="DX233" s="60">
        <v>1E-8</v>
      </c>
      <c r="DY233" s="60">
        <v>1E-8</v>
      </c>
      <c r="DZ233" s="60">
        <v>0</v>
      </c>
      <c r="EA233" s="60">
        <v>0</v>
      </c>
      <c r="EB233" s="60">
        <v>0</v>
      </c>
      <c r="EC233" s="60">
        <v>0</v>
      </c>
      <c r="ED233" s="60">
        <v>0</v>
      </c>
      <c r="EE233" s="60">
        <v>0</v>
      </c>
      <c r="EF233" s="60">
        <v>0</v>
      </c>
      <c r="EG233" s="60">
        <v>0</v>
      </c>
      <c r="EH233" s="60">
        <v>0</v>
      </c>
      <c r="EI233" s="60">
        <v>0</v>
      </c>
      <c r="EJ233" s="60">
        <v>0</v>
      </c>
      <c r="EK233" s="60">
        <v>0</v>
      </c>
      <c r="EL233" s="60">
        <v>0</v>
      </c>
      <c r="EM233" s="60">
        <v>0</v>
      </c>
      <c r="EN233" s="60">
        <v>0</v>
      </c>
      <c r="EO233" s="60">
        <v>0</v>
      </c>
      <c r="EP233" s="60">
        <v>0</v>
      </c>
      <c r="EQ233" s="60">
        <v>0</v>
      </c>
      <c r="ER233" s="60">
        <v>0</v>
      </c>
      <c r="ES233" s="60">
        <v>0</v>
      </c>
      <c r="ET233" s="60">
        <v>0</v>
      </c>
      <c r="EU233" s="60">
        <v>0</v>
      </c>
      <c r="EV233" s="60">
        <v>0</v>
      </c>
      <c r="EW233" s="60">
        <v>0</v>
      </c>
      <c r="EX233" s="60">
        <v>0</v>
      </c>
      <c r="EY233" s="60">
        <v>0</v>
      </c>
      <c r="EZ233" s="60">
        <v>0</v>
      </c>
      <c r="FA233" s="60">
        <v>0</v>
      </c>
      <c r="FB233" s="60">
        <v>0</v>
      </c>
      <c r="FC233" s="60">
        <v>0</v>
      </c>
      <c r="FD233" s="60">
        <v>0</v>
      </c>
      <c r="FE233" s="60">
        <v>0</v>
      </c>
      <c r="FF233" s="60">
        <v>0</v>
      </c>
      <c r="FG233" s="60">
        <v>0</v>
      </c>
      <c r="FH233" s="60">
        <v>0</v>
      </c>
      <c r="FI233" s="60">
        <v>0</v>
      </c>
      <c r="FJ233" s="60">
        <v>0</v>
      </c>
      <c r="FK233" s="60">
        <v>0</v>
      </c>
      <c r="FL233" s="60">
        <v>0</v>
      </c>
      <c r="FM233" s="60">
        <v>0</v>
      </c>
      <c r="FN233" s="60">
        <v>0</v>
      </c>
      <c r="FO233" s="60">
        <v>0</v>
      </c>
      <c r="FP233" s="60">
        <v>0</v>
      </c>
      <c r="FQ233" s="60">
        <v>0</v>
      </c>
      <c r="FR233" s="60">
        <v>0</v>
      </c>
      <c r="FS233" s="60">
        <v>0</v>
      </c>
      <c r="FT233" s="60">
        <v>0</v>
      </c>
      <c r="FU233" s="60">
        <v>0</v>
      </c>
      <c r="FV233" s="60">
        <v>0</v>
      </c>
      <c r="FW233" s="60">
        <v>0</v>
      </c>
      <c r="FX233" s="60">
        <v>0</v>
      </c>
      <c r="FY233" s="60">
        <v>0</v>
      </c>
      <c r="FZ233" s="60">
        <v>0</v>
      </c>
      <c r="GA233" s="60">
        <v>0</v>
      </c>
      <c r="GB233" s="60">
        <v>0</v>
      </c>
      <c r="GC233" s="60">
        <v>0</v>
      </c>
      <c r="GD233" s="60">
        <v>0</v>
      </c>
      <c r="GE233" s="60">
        <v>0</v>
      </c>
      <c r="GF233" s="60">
        <v>0</v>
      </c>
      <c r="GG233" s="60">
        <v>0</v>
      </c>
      <c r="GH233" s="60">
        <v>0</v>
      </c>
      <c r="GI233" s="60">
        <v>0</v>
      </c>
      <c r="GJ233" s="60">
        <v>0</v>
      </c>
      <c r="GK233" s="60">
        <v>0</v>
      </c>
      <c r="GL233" s="60">
        <v>0</v>
      </c>
      <c r="GM233" s="60">
        <v>0</v>
      </c>
      <c r="GN233" s="60">
        <v>0</v>
      </c>
      <c r="GO233" s="60">
        <v>0</v>
      </c>
      <c r="GP233" s="60">
        <v>0</v>
      </c>
      <c r="GQ233" s="60">
        <v>0</v>
      </c>
      <c r="GR233" s="60">
        <v>0</v>
      </c>
      <c r="GS233" s="60">
        <v>0</v>
      </c>
    </row>
    <row r="234" spans="1:201" x14ac:dyDescent="0.2">
      <c r="A234" s="70">
        <v>42223.803391203706</v>
      </c>
      <c r="B234" s="60">
        <v>0</v>
      </c>
      <c r="C234" s="60">
        <v>3.9623000000000002E-4</v>
      </c>
      <c r="D234" s="60">
        <v>5.0911000000000001E-4</v>
      </c>
      <c r="E234" s="60">
        <v>5.3633000000000001E-4</v>
      </c>
      <c r="F234" s="60">
        <v>5.2227999999999997E-4</v>
      </c>
      <c r="G234" s="60">
        <v>6.1563000000000004E-4</v>
      </c>
      <c r="H234" s="60">
        <v>7.0399000000000004E-4</v>
      </c>
      <c r="I234" s="60">
        <v>7.8748999999999996E-4</v>
      </c>
      <c r="J234" s="60">
        <v>8.6627999999999998E-4</v>
      </c>
      <c r="K234" s="60">
        <v>7.6871000000000003E-4</v>
      </c>
      <c r="L234" s="60">
        <v>8.2043999999999997E-4</v>
      </c>
      <c r="M234" s="60">
        <v>7.3682000000000001E-4</v>
      </c>
      <c r="N234" s="60">
        <v>7.7802000000000004E-4</v>
      </c>
      <c r="O234" s="60">
        <v>8.2806000000000004E-4</v>
      </c>
      <c r="P234" s="60">
        <v>9.0260999999999998E-4</v>
      </c>
      <c r="Q234" s="60">
        <v>1.0474099999999999E-3</v>
      </c>
      <c r="R234" s="60">
        <v>1.31291E-3</v>
      </c>
      <c r="S234" s="60">
        <v>1.8310500000000001E-3</v>
      </c>
      <c r="T234" s="60">
        <v>2.8462299999999999E-3</v>
      </c>
      <c r="U234" s="60">
        <v>3.7769600000000002E-3</v>
      </c>
      <c r="V234" s="60">
        <v>5.4890800000000003E-3</v>
      </c>
      <c r="W234" s="60">
        <v>8.6692799999999997E-3</v>
      </c>
      <c r="X234" s="60">
        <v>1.368692E-2</v>
      </c>
      <c r="Y234" s="60">
        <v>2.1403709999999999E-2</v>
      </c>
      <c r="Z234" s="60">
        <v>3.2966189999999999E-2</v>
      </c>
      <c r="AA234" s="60">
        <v>4.984102E-2</v>
      </c>
      <c r="AB234" s="60">
        <v>7.3827050000000005E-2</v>
      </c>
      <c r="AC234" s="60">
        <v>0.10703151</v>
      </c>
      <c r="AD234" s="60">
        <v>0.14083180000000001</v>
      </c>
      <c r="AE234" s="60">
        <v>0.20276504000000001</v>
      </c>
      <c r="AF234" s="60">
        <v>0.37823881999999998</v>
      </c>
      <c r="AG234" s="60">
        <v>0.62306790000000001</v>
      </c>
      <c r="AH234" s="60">
        <v>0.92902229999999997</v>
      </c>
      <c r="AI234" s="60">
        <v>1.2764272000000001</v>
      </c>
      <c r="AJ234" s="60">
        <v>1.6396902</v>
      </c>
      <c r="AK234" s="60">
        <v>1.996005</v>
      </c>
      <c r="AL234" s="60">
        <v>2.2214293000000001</v>
      </c>
      <c r="AM234" s="60">
        <v>2.5729000000000002</v>
      </c>
      <c r="AN234" s="60">
        <v>2.9633989999999999</v>
      </c>
      <c r="AO234" s="60">
        <v>3.4589561999999998</v>
      </c>
      <c r="AP234" s="60">
        <v>4.1568493000000002</v>
      </c>
      <c r="AQ234" s="60">
        <v>5.1821359999999999</v>
      </c>
      <c r="AR234" s="60">
        <v>6.6792150000000001</v>
      </c>
      <c r="AS234" s="60">
        <v>8.7979310000000002</v>
      </c>
      <c r="AT234" s="60">
        <v>9.3680553</v>
      </c>
      <c r="AU234" s="60">
        <v>10.157703</v>
      </c>
      <c r="AV234" s="60">
        <v>11.490501999999999</v>
      </c>
      <c r="AW234" s="60">
        <v>12.986689999999999</v>
      </c>
      <c r="AX234" s="60">
        <v>14.64875</v>
      </c>
      <c r="AY234" s="60">
        <v>16.475249999999999</v>
      </c>
      <c r="AZ234" s="60">
        <v>17.717690000000001</v>
      </c>
      <c r="BA234" s="60">
        <v>19.750743</v>
      </c>
      <c r="BB234" s="60">
        <v>22.464880000000001</v>
      </c>
      <c r="BC234" s="60">
        <v>26.242719999999998</v>
      </c>
      <c r="BD234" s="60">
        <v>29.897780999999998</v>
      </c>
      <c r="BE234" s="60">
        <v>32.445861000000001</v>
      </c>
      <c r="BF234" s="60">
        <v>35.101909999999997</v>
      </c>
      <c r="BG234" s="60">
        <v>39.372104</v>
      </c>
      <c r="BH234" s="60">
        <v>43.678440000000002</v>
      </c>
      <c r="BI234" s="60">
        <v>47.603729999999999</v>
      </c>
      <c r="BJ234" s="60">
        <v>50.297213999999997</v>
      </c>
      <c r="BK234" s="60">
        <v>52.645429999999998</v>
      </c>
      <c r="BL234" s="60">
        <v>55.570650000000001</v>
      </c>
      <c r="BM234" s="60">
        <v>58.093040000000002</v>
      </c>
      <c r="BN234" s="60">
        <v>60.142192000000001</v>
      </c>
      <c r="BO234" s="60">
        <v>61.902790000000003</v>
      </c>
      <c r="BP234" s="60">
        <v>62.713230000000003</v>
      </c>
      <c r="BQ234" s="60">
        <v>60.718890000000002</v>
      </c>
      <c r="BR234" s="60">
        <v>59.590420000000002</v>
      </c>
      <c r="BS234" s="60">
        <v>57.597354000000003</v>
      </c>
      <c r="BT234" s="60">
        <v>55.219230000000003</v>
      </c>
      <c r="BU234" s="60">
        <v>52.381374000000001</v>
      </c>
      <c r="BV234" s="60">
        <v>49.288170000000001</v>
      </c>
      <c r="BW234" s="60">
        <v>46.002839999999999</v>
      </c>
      <c r="BX234" s="60">
        <v>42.589289999999998</v>
      </c>
      <c r="BY234" s="60">
        <v>39.110011999999998</v>
      </c>
      <c r="BZ234" s="60">
        <v>35.624279999999999</v>
      </c>
      <c r="CA234" s="60">
        <v>32.186500000000002</v>
      </c>
      <c r="CB234" s="60">
        <v>29.049859999999999</v>
      </c>
      <c r="CC234" s="60">
        <v>25.667013000000001</v>
      </c>
      <c r="CD234" s="60">
        <v>23.208410000000001</v>
      </c>
      <c r="CE234" s="60">
        <v>20.871469999999999</v>
      </c>
      <c r="CF234" s="60">
        <v>18.667733999999999</v>
      </c>
      <c r="CG234" s="60">
        <v>16.605599999999999</v>
      </c>
      <c r="CH234" s="60">
        <v>14.70931</v>
      </c>
      <c r="CI234" s="60">
        <v>12.95791</v>
      </c>
      <c r="CJ234" s="60">
        <v>11.257731</v>
      </c>
      <c r="CK234" s="60">
        <v>9.7203990000000005</v>
      </c>
      <c r="CL234" s="60">
        <v>8.3412331999999996</v>
      </c>
      <c r="CM234" s="60">
        <v>7.1135292000000003</v>
      </c>
      <c r="CN234" s="60">
        <v>5.7745623000000004</v>
      </c>
      <c r="CO234" s="60">
        <v>2.320014</v>
      </c>
      <c r="CP234" s="60">
        <v>1.8566750000000001</v>
      </c>
      <c r="CQ234" s="60">
        <v>1.4367504</v>
      </c>
      <c r="CR234" s="60">
        <v>1.0973980000000001</v>
      </c>
      <c r="CS234" s="60">
        <v>0.82732981000000005</v>
      </c>
      <c r="CT234" s="60">
        <v>0.61562782000000005</v>
      </c>
      <c r="CU234" s="60">
        <v>0.45214051</v>
      </c>
      <c r="CV234" s="60">
        <v>0.34624560999999998</v>
      </c>
      <c r="CW234" s="60">
        <v>0.24720093000000001</v>
      </c>
      <c r="CX234" s="60">
        <v>0.17413029999999999</v>
      </c>
      <c r="CY234" s="60">
        <v>0.10170514</v>
      </c>
      <c r="CZ234" s="60">
        <v>7.1792610000000007E-2</v>
      </c>
      <c r="DA234" s="60">
        <v>5.003353E-2</v>
      </c>
      <c r="DB234" s="60">
        <v>3.4422080000000001E-2</v>
      </c>
      <c r="DC234" s="60">
        <v>2.337523E-2</v>
      </c>
      <c r="DD234" s="60">
        <v>1.4236800000000001E-2</v>
      </c>
      <c r="DE234" s="60">
        <v>8.8263400000000002E-3</v>
      </c>
      <c r="DF234" s="60">
        <v>5.3818800000000003E-3</v>
      </c>
      <c r="DG234" s="60">
        <v>3.7176100000000001E-3</v>
      </c>
      <c r="DH234" s="60">
        <v>2.0144099999999999E-3</v>
      </c>
      <c r="DI234" s="60">
        <v>1.12677E-3</v>
      </c>
      <c r="DJ234" s="60">
        <v>6.1766999999999996E-4</v>
      </c>
      <c r="DK234" s="60">
        <v>3.3179999999999999E-4</v>
      </c>
      <c r="DL234" s="60">
        <v>1.7463E-4</v>
      </c>
      <c r="DM234" s="60">
        <v>9.0049999999999993E-5</v>
      </c>
      <c r="DN234" s="60">
        <v>4.549E-5</v>
      </c>
      <c r="DO234" s="60">
        <v>2.251E-5</v>
      </c>
      <c r="DP234" s="60">
        <v>1.092E-5</v>
      </c>
      <c r="DQ234" s="60">
        <v>5.1900000000000003E-6</v>
      </c>
      <c r="DR234" s="60">
        <v>2.4200000000000001E-6</v>
      </c>
      <c r="DS234" s="60">
        <v>1.1000000000000001E-6</v>
      </c>
      <c r="DT234" s="60">
        <v>4.8999999999999997E-7</v>
      </c>
      <c r="DU234" s="60">
        <v>2.2000000000000001E-7</v>
      </c>
      <c r="DV234" s="60">
        <v>8.9999999999999999E-8</v>
      </c>
      <c r="DW234" s="60">
        <v>4.0000000000000001E-8</v>
      </c>
      <c r="DX234" s="60">
        <v>2E-8</v>
      </c>
      <c r="DY234" s="60">
        <v>1E-8</v>
      </c>
      <c r="DZ234" s="60">
        <v>0</v>
      </c>
      <c r="EA234" s="60">
        <v>0</v>
      </c>
      <c r="EB234" s="60">
        <v>0</v>
      </c>
      <c r="EC234" s="60">
        <v>0</v>
      </c>
      <c r="ED234" s="60">
        <v>0</v>
      </c>
      <c r="EE234" s="60">
        <v>0</v>
      </c>
      <c r="EF234" s="60">
        <v>0</v>
      </c>
      <c r="EG234" s="60">
        <v>0</v>
      </c>
      <c r="EH234" s="60">
        <v>0</v>
      </c>
      <c r="EI234" s="60">
        <v>0</v>
      </c>
      <c r="EJ234" s="60">
        <v>0</v>
      </c>
      <c r="EK234" s="60">
        <v>0</v>
      </c>
      <c r="EL234" s="60">
        <v>0</v>
      </c>
      <c r="EM234" s="60">
        <v>0</v>
      </c>
      <c r="EN234" s="60">
        <v>0</v>
      </c>
      <c r="EO234" s="60">
        <v>0</v>
      </c>
      <c r="EP234" s="60">
        <v>0</v>
      </c>
      <c r="EQ234" s="60">
        <v>0</v>
      </c>
      <c r="ER234" s="60">
        <v>0</v>
      </c>
      <c r="ES234" s="60">
        <v>0</v>
      </c>
      <c r="ET234" s="60">
        <v>0</v>
      </c>
      <c r="EU234" s="60">
        <v>0</v>
      </c>
      <c r="EV234" s="60">
        <v>0</v>
      </c>
      <c r="EW234" s="60">
        <v>0</v>
      </c>
      <c r="EX234" s="60">
        <v>0</v>
      </c>
      <c r="EY234" s="60">
        <v>0</v>
      </c>
      <c r="EZ234" s="60">
        <v>0</v>
      </c>
      <c r="FA234" s="60">
        <v>0</v>
      </c>
      <c r="FB234" s="60">
        <v>0</v>
      </c>
      <c r="FC234" s="60">
        <v>0</v>
      </c>
      <c r="FD234" s="60">
        <v>0</v>
      </c>
      <c r="FE234" s="60">
        <v>0</v>
      </c>
      <c r="FF234" s="60">
        <v>0</v>
      </c>
      <c r="FG234" s="60">
        <v>0</v>
      </c>
      <c r="FH234" s="60">
        <v>0</v>
      </c>
      <c r="FI234" s="60">
        <v>0</v>
      </c>
      <c r="FJ234" s="60">
        <v>0</v>
      </c>
      <c r="FK234" s="60">
        <v>0</v>
      </c>
      <c r="FL234" s="60">
        <v>0</v>
      </c>
      <c r="FM234" s="60">
        <v>0</v>
      </c>
      <c r="FN234" s="60">
        <v>0</v>
      </c>
      <c r="FO234" s="60">
        <v>0</v>
      </c>
      <c r="FP234" s="60">
        <v>0</v>
      </c>
      <c r="FQ234" s="60">
        <v>0</v>
      </c>
      <c r="FR234" s="60">
        <v>0</v>
      </c>
      <c r="FS234" s="60">
        <v>0</v>
      </c>
      <c r="FT234" s="60">
        <v>0</v>
      </c>
      <c r="FU234" s="60">
        <v>0</v>
      </c>
      <c r="FV234" s="60">
        <v>0</v>
      </c>
      <c r="FW234" s="60">
        <v>0</v>
      </c>
      <c r="FX234" s="60">
        <v>0</v>
      </c>
      <c r="FY234" s="60">
        <v>0</v>
      </c>
      <c r="FZ234" s="60">
        <v>0</v>
      </c>
      <c r="GA234" s="60">
        <v>0</v>
      </c>
      <c r="GB234" s="60">
        <v>0</v>
      </c>
      <c r="GC234" s="60">
        <v>0</v>
      </c>
      <c r="GD234" s="60">
        <v>0</v>
      </c>
      <c r="GE234" s="60">
        <v>0</v>
      </c>
      <c r="GF234" s="60">
        <v>0</v>
      </c>
      <c r="GG234" s="60">
        <v>0</v>
      </c>
      <c r="GH234" s="60">
        <v>0</v>
      </c>
      <c r="GI234" s="60">
        <v>0</v>
      </c>
      <c r="GJ234" s="60">
        <v>0</v>
      </c>
      <c r="GK234" s="60">
        <v>0</v>
      </c>
      <c r="GL234" s="60">
        <v>0</v>
      </c>
      <c r="GM234" s="60">
        <v>0</v>
      </c>
      <c r="GN234" s="60">
        <v>0</v>
      </c>
      <c r="GO234" s="60">
        <v>0</v>
      </c>
      <c r="GP234" s="60">
        <v>0</v>
      </c>
      <c r="GQ234" s="60">
        <v>0</v>
      </c>
      <c r="GR234" s="60">
        <v>0</v>
      </c>
      <c r="GS234" s="60">
        <v>0</v>
      </c>
    </row>
    <row r="235" spans="1:201" x14ac:dyDescent="0.2">
      <c r="A235" s="70">
        <v>42223.813692129632</v>
      </c>
      <c r="B235" s="60">
        <v>0</v>
      </c>
      <c r="C235" s="60">
        <v>3.9597999999999999E-4</v>
      </c>
      <c r="D235" s="60">
        <v>5.0891E-4</v>
      </c>
      <c r="E235" s="60">
        <v>5.3618000000000003E-4</v>
      </c>
      <c r="F235" s="60">
        <v>5.2187999999999996E-4</v>
      </c>
      <c r="G235" s="60">
        <v>6.1516000000000001E-4</v>
      </c>
      <c r="H235" s="60">
        <v>7.0346999999999999E-4</v>
      </c>
      <c r="I235" s="60">
        <v>7.8691000000000004E-4</v>
      </c>
      <c r="J235" s="60">
        <v>8.6563000000000005E-4</v>
      </c>
      <c r="K235" s="60">
        <v>7.6783999999999999E-4</v>
      </c>
      <c r="L235" s="60">
        <v>8.1935000000000005E-4</v>
      </c>
      <c r="M235" s="60">
        <v>7.3527E-4</v>
      </c>
      <c r="N235" s="60">
        <v>7.7523000000000002E-4</v>
      </c>
      <c r="O235" s="60">
        <v>8.2196999999999999E-4</v>
      </c>
      <c r="P235" s="60">
        <v>8.8827000000000003E-4</v>
      </c>
      <c r="Q235" s="60">
        <v>1.0144500000000001E-3</v>
      </c>
      <c r="R235" s="60">
        <v>1.2393199999999999E-3</v>
      </c>
      <c r="S235" s="60">
        <v>1.67337E-3</v>
      </c>
      <c r="T235" s="60">
        <v>2.5233600000000001E-3</v>
      </c>
      <c r="U235" s="60">
        <v>3.28685E-3</v>
      </c>
      <c r="V235" s="60">
        <v>4.7259099999999998E-3</v>
      </c>
      <c r="W235" s="60">
        <v>7.4247799999999997E-3</v>
      </c>
      <c r="X235" s="60">
        <v>1.170991E-2</v>
      </c>
      <c r="Y235" s="60">
        <v>1.8344309999999999E-2</v>
      </c>
      <c r="Z235" s="60">
        <v>2.8354440000000002E-2</v>
      </c>
      <c r="AA235" s="60">
        <v>4.3069080000000003E-2</v>
      </c>
      <c r="AB235" s="60">
        <v>6.4139600000000005E-2</v>
      </c>
      <c r="AC235" s="60">
        <v>9.3529570000000006E-2</v>
      </c>
      <c r="AD235" s="60">
        <v>0.12383751</v>
      </c>
      <c r="AE235" s="60">
        <v>0.17956472000000001</v>
      </c>
      <c r="AF235" s="60">
        <v>0.34055732999999999</v>
      </c>
      <c r="AG235" s="60">
        <v>0.56921469999999996</v>
      </c>
      <c r="AH235" s="60">
        <v>0.85982722</v>
      </c>
      <c r="AI235" s="60">
        <v>1.195201</v>
      </c>
      <c r="AJ235" s="60">
        <v>1.5512531000000001</v>
      </c>
      <c r="AK235" s="60">
        <v>1.9049860000000001</v>
      </c>
      <c r="AL235" s="60">
        <v>2.135135</v>
      </c>
      <c r="AM235" s="60">
        <v>2.4836393999999999</v>
      </c>
      <c r="AN235" s="60">
        <v>2.864134</v>
      </c>
      <c r="AO235" s="60">
        <v>3.3361043000000001</v>
      </c>
      <c r="AP235" s="60">
        <v>3.9898433</v>
      </c>
      <c r="AQ235" s="60">
        <v>4.9438561999999999</v>
      </c>
      <c r="AR235" s="60">
        <v>6.3374670000000002</v>
      </c>
      <c r="AS235" s="60">
        <v>8.3181069999999995</v>
      </c>
      <c r="AT235" s="60">
        <v>8.8487749999999998</v>
      </c>
      <c r="AU235" s="60">
        <v>9.5875210000000006</v>
      </c>
      <c r="AV235" s="60">
        <v>10.843432999999999</v>
      </c>
      <c r="AW235" s="60">
        <v>12.258279999999999</v>
      </c>
      <c r="AX235" s="60">
        <v>13.83578</v>
      </c>
      <c r="AY235" s="60">
        <v>15.576001</v>
      </c>
      <c r="AZ235" s="60">
        <v>16.769801999999999</v>
      </c>
      <c r="BA235" s="60">
        <v>18.721889999999998</v>
      </c>
      <c r="BB235" s="60">
        <v>21.342621999999999</v>
      </c>
      <c r="BC235" s="60">
        <v>24.997679999999999</v>
      </c>
      <c r="BD235" s="60">
        <v>28.55162</v>
      </c>
      <c r="BE235" s="60">
        <v>31.064070999999998</v>
      </c>
      <c r="BF235" s="60">
        <v>33.66854</v>
      </c>
      <c r="BG235" s="60">
        <v>37.883071000000001</v>
      </c>
      <c r="BH235" s="60">
        <v>42.163311</v>
      </c>
      <c r="BI235" s="60">
        <v>46.093443999999998</v>
      </c>
      <c r="BJ235" s="60">
        <v>48.885131000000001</v>
      </c>
      <c r="BK235" s="60">
        <v>51.370674000000001</v>
      </c>
      <c r="BL235" s="60">
        <v>54.402209999999997</v>
      </c>
      <c r="BM235" s="60">
        <v>57.060319999999997</v>
      </c>
      <c r="BN235" s="60">
        <v>59.271934000000002</v>
      </c>
      <c r="BO235" s="60">
        <v>61.273623999999998</v>
      </c>
      <c r="BP235" s="60">
        <v>62.349269999999997</v>
      </c>
      <c r="BQ235" s="60">
        <v>60.636360000000003</v>
      </c>
      <c r="BR235" s="60">
        <v>59.773820000000001</v>
      </c>
      <c r="BS235" s="60">
        <v>58.032649999999997</v>
      </c>
      <c r="BT235" s="60">
        <v>55.811419999999998</v>
      </c>
      <c r="BU235" s="60">
        <v>53.118490000000001</v>
      </c>
      <c r="BV235" s="60">
        <v>50.148853000000003</v>
      </c>
      <c r="BW235" s="60">
        <v>46.96407</v>
      </c>
      <c r="BX235" s="60">
        <v>43.627181999999998</v>
      </c>
      <c r="BY235" s="60">
        <v>40.200679999999998</v>
      </c>
      <c r="BZ235" s="60">
        <v>36.744540000000001</v>
      </c>
      <c r="CA235" s="60">
        <v>33.314579999999999</v>
      </c>
      <c r="CB235" s="60">
        <v>30.168099999999999</v>
      </c>
      <c r="CC235" s="60">
        <v>26.73461</v>
      </c>
      <c r="CD235" s="60">
        <v>24.244140000000002</v>
      </c>
      <c r="CE235" s="60">
        <v>21.86694</v>
      </c>
      <c r="CF235" s="60">
        <v>19.616009999999999</v>
      </c>
      <c r="CG235" s="60">
        <v>17.50122</v>
      </c>
      <c r="CH235" s="60">
        <v>15.549382</v>
      </c>
      <c r="CI235" s="60">
        <v>13.73958</v>
      </c>
      <c r="CJ235" s="60">
        <v>11.97547</v>
      </c>
      <c r="CK235" s="60">
        <v>10.37384</v>
      </c>
      <c r="CL235" s="60">
        <v>8.9312114000000005</v>
      </c>
      <c r="CM235" s="60">
        <v>7.6418913999999996</v>
      </c>
      <c r="CN235" s="60">
        <v>6.2293440000000002</v>
      </c>
      <c r="CO235" s="60">
        <v>2.5115729999999998</v>
      </c>
      <c r="CP235" s="60">
        <v>2.019199</v>
      </c>
      <c r="CQ235" s="60">
        <v>1.570357</v>
      </c>
      <c r="CR235" s="60">
        <v>1.2055290000000001</v>
      </c>
      <c r="CS235" s="60">
        <v>0.91350849999999995</v>
      </c>
      <c r="CT235" s="60">
        <v>0.68327800000000005</v>
      </c>
      <c r="CU235" s="60">
        <v>0.50445680000000004</v>
      </c>
      <c r="CV235" s="60">
        <v>0.38806191000000001</v>
      </c>
      <c r="CW235" s="60">
        <v>0.27855834000000002</v>
      </c>
      <c r="CX235" s="60">
        <v>0.19729630000000001</v>
      </c>
      <c r="CY235" s="60">
        <v>0.1157144</v>
      </c>
      <c r="CZ235" s="60">
        <v>8.2129309999999997E-2</v>
      </c>
      <c r="DA235" s="60">
        <v>5.7556469999999998E-2</v>
      </c>
      <c r="DB235" s="60">
        <v>3.982231E-2</v>
      </c>
      <c r="DC235" s="60">
        <v>2.7198480000000001E-2</v>
      </c>
      <c r="DD235" s="60">
        <v>1.6680239999999999E-2</v>
      </c>
      <c r="DE235" s="60">
        <v>1.041011E-2</v>
      </c>
      <c r="DF235" s="60">
        <v>6.3905899999999998E-3</v>
      </c>
      <c r="DG235" s="60">
        <v>4.4379900000000002E-3</v>
      </c>
      <c r="DH235" s="60">
        <v>2.4179399999999999E-3</v>
      </c>
      <c r="DI235" s="60">
        <v>1.3629899999999999E-3</v>
      </c>
      <c r="DJ235" s="60">
        <v>7.5307E-4</v>
      </c>
      <c r="DK235" s="60">
        <v>4.0777000000000001E-4</v>
      </c>
      <c r="DL235" s="60">
        <v>2.1636E-4</v>
      </c>
      <c r="DM235" s="60">
        <v>1.1249E-4</v>
      </c>
      <c r="DN235" s="60">
        <v>5.7299999999999997E-5</v>
      </c>
      <c r="DO235" s="60">
        <v>2.8589999999999999E-5</v>
      </c>
      <c r="DP235" s="60">
        <v>1.398E-5</v>
      </c>
      <c r="DQ235" s="60">
        <v>6.7000000000000002E-6</v>
      </c>
      <c r="DR235" s="60">
        <v>3.1499999999999999E-6</v>
      </c>
      <c r="DS235" s="60">
        <v>1.4500000000000001E-6</v>
      </c>
      <c r="DT235" s="60">
        <v>6.5000000000000002E-7</v>
      </c>
      <c r="DU235" s="60">
        <v>2.8999999999999998E-7</v>
      </c>
      <c r="DV235" s="60">
        <v>1.1999999999999999E-7</v>
      </c>
      <c r="DW235" s="60">
        <v>4.9999999999999998E-8</v>
      </c>
      <c r="DX235" s="60">
        <v>2E-8</v>
      </c>
      <c r="DY235" s="60">
        <v>1E-8</v>
      </c>
      <c r="DZ235" s="60">
        <v>0</v>
      </c>
      <c r="EA235" s="60">
        <v>0</v>
      </c>
      <c r="EB235" s="60">
        <v>0</v>
      </c>
      <c r="EC235" s="60">
        <v>0</v>
      </c>
      <c r="ED235" s="60">
        <v>0</v>
      </c>
      <c r="EE235" s="60">
        <v>0</v>
      </c>
      <c r="EF235" s="60">
        <v>0</v>
      </c>
      <c r="EG235" s="60">
        <v>0</v>
      </c>
      <c r="EH235" s="60">
        <v>0</v>
      </c>
      <c r="EI235" s="60">
        <v>0</v>
      </c>
      <c r="EJ235" s="60">
        <v>0</v>
      </c>
      <c r="EK235" s="60">
        <v>0</v>
      </c>
      <c r="EL235" s="60">
        <v>0</v>
      </c>
      <c r="EM235" s="60">
        <v>0</v>
      </c>
      <c r="EN235" s="60">
        <v>0</v>
      </c>
      <c r="EO235" s="60">
        <v>0</v>
      </c>
      <c r="EP235" s="60">
        <v>0</v>
      </c>
      <c r="EQ235" s="60">
        <v>0</v>
      </c>
      <c r="ER235" s="60">
        <v>0</v>
      </c>
      <c r="ES235" s="60">
        <v>0</v>
      </c>
      <c r="ET235" s="60">
        <v>0</v>
      </c>
      <c r="EU235" s="60">
        <v>0</v>
      </c>
      <c r="EV235" s="60">
        <v>0</v>
      </c>
      <c r="EW235" s="60">
        <v>0</v>
      </c>
      <c r="EX235" s="60">
        <v>0</v>
      </c>
      <c r="EY235" s="60">
        <v>0</v>
      </c>
      <c r="EZ235" s="60">
        <v>0</v>
      </c>
      <c r="FA235" s="60">
        <v>0</v>
      </c>
      <c r="FB235" s="60">
        <v>0</v>
      </c>
      <c r="FC235" s="60">
        <v>0</v>
      </c>
      <c r="FD235" s="60">
        <v>0</v>
      </c>
      <c r="FE235" s="60">
        <v>0</v>
      </c>
      <c r="FF235" s="60">
        <v>0</v>
      </c>
      <c r="FG235" s="60">
        <v>0</v>
      </c>
      <c r="FH235" s="60">
        <v>0</v>
      </c>
      <c r="FI235" s="60">
        <v>0</v>
      </c>
      <c r="FJ235" s="60">
        <v>0</v>
      </c>
      <c r="FK235" s="60">
        <v>0</v>
      </c>
      <c r="FL235" s="60">
        <v>0</v>
      </c>
      <c r="FM235" s="60">
        <v>0</v>
      </c>
      <c r="FN235" s="60">
        <v>0</v>
      </c>
      <c r="FO235" s="60">
        <v>0</v>
      </c>
      <c r="FP235" s="60">
        <v>0</v>
      </c>
      <c r="FQ235" s="60">
        <v>0</v>
      </c>
      <c r="FR235" s="60">
        <v>0</v>
      </c>
      <c r="FS235" s="60">
        <v>0</v>
      </c>
      <c r="FT235" s="60">
        <v>0</v>
      </c>
      <c r="FU235" s="60">
        <v>0</v>
      </c>
      <c r="FV235" s="60">
        <v>0</v>
      </c>
      <c r="FW235" s="60">
        <v>0</v>
      </c>
      <c r="FX235" s="60">
        <v>0</v>
      </c>
      <c r="FY235" s="60">
        <v>0</v>
      </c>
      <c r="FZ235" s="60">
        <v>0</v>
      </c>
      <c r="GA235" s="60">
        <v>0</v>
      </c>
      <c r="GB235" s="60">
        <v>0</v>
      </c>
      <c r="GC235" s="60">
        <v>0</v>
      </c>
      <c r="GD235" s="60">
        <v>0</v>
      </c>
      <c r="GE235" s="60">
        <v>0</v>
      </c>
      <c r="GF235" s="60">
        <v>0</v>
      </c>
      <c r="GG235" s="60">
        <v>0</v>
      </c>
      <c r="GH235" s="60">
        <v>0</v>
      </c>
      <c r="GI235" s="60">
        <v>0</v>
      </c>
      <c r="GJ235" s="60">
        <v>0</v>
      </c>
      <c r="GK235" s="60">
        <v>0</v>
      </c>
      <c r="GL235" s="60">
        <v>0</v>
      </c>
      <c r="GM235" s="60">
        <v>0</v>
      </c>
      <c r="GN235" s="60">
        <v>0</v>
      </c>
      <c r="GO235" s="60">
        <v>0</v>
      </c>
      <c r="GP235" s="60">
        <v>0</v>
      </c>
      <c r="GQ235" s="60">
        <v>0</v>
      </c>
      <c r="GR235" s="60">
        <v>0</v>
      </c>
      <c r="GS235" s="60">
        <v>0</v>
      </c>
    </row>
    <row r="236" spans="1:201" x14ac:dyDescent="0.2">
      <c r="A236" s="70">
        <v>42223.822592592594</v>
      </c>
      <c r="B236" s="60">
        <v>0</v>
      </c>
      <c r="C236" s="60">
        <v>3.9576999999999999E-4</v>
      </c>
      <c r="D236" s="60">
        <v>5.0872999999999999E-4</v>
      </c>
      <c r="E236" s="60">
        <v>5.3605999999999999E-4</v>
      </c>
      <c r="F236" s="60">
        <v>5.2152999999999998E-4</v>
      </c>
      <c r="G236" s="60">
        <v>6.1476E-4</v>
      </c>
      <c r="H236" s="60">
        <v>7.0301999999999995E-4</v>
      </c>
      <c r="I236" s="60">
        <v>7.8640999999999997E-4</v>
      </c>
      <c r="J236" s="60">
        <v>8.6507999999999995E-4</v>
      </c>
      <c r="K236" s="60">
        <v>7.6710999999999999E-4</v>
      </c>
      <c r="L236" s="60">
        <v>8.1846999999999996E-4</v>
      </c>
      <c r="M236" s="60">
        <v>7.3404999999999998E-4</v>
      </c>
      <c r="N236" s="60">
        <v>7.7313999999999996E-4</v>
      </c>
      <c r="O236" s="60">
        <v>8.1758999999999998E-4</v>
      </c>
      <c r="P236" s="60">
        <v>8.7808999999999999E-4</v>
      </c>
      <c r="Q236" s="60">
        <v>9.9106999999999993E-4</v>
      </c>
      <c r="R236" s="60">
        <v>1.1869300000000001E-3</v>
      </c>
      <c r="S236" s="60">
        <v>1.5604499999999999E-3</v>
      </c>
      <c r="T236" s="60">
        <v>2.2905400000000002E-3</v>
      </c>
      <c r="U236" s="60">
        <v>2.9314800000000002E-3</v>
      </c>
      <c r="V236" s="60">
        <v>4.1692300000000003E-3</v>
      </c>
      <c r="W236" s="60">
        <v>6.5115800000000003E-3</v>
      </c>
      <c r="X236" s="60">
        <v>1.0250230000000001E-2</v>
      </c>
      <c r="Y236" s="60">
        <v>1.6071149999999999E-2</v>
      </c>
      <c r="Z236" s="60">
        <v>2.4905589999999998E-2</v>
      </c>
      <c r="AA236" s="60">
        <v>3.7971100000000001E-2</v>
      </c>
      <c r="AB236" s="60">
        <v>5.6797309999999997E-2</v>
      </c>
      <c r="AC236" s="60">
        <v>8.3225400000000005E-2</v>
      </c>
      <c r="AD236" s="60">
        <v>0.1107751</v>
      </c>
      <c r="AE236" s="60">
        <v>0.16158900000000001</v>
      </c>
      <c r="AF236" s="60">
        <v>0.31084580000000001</v>
      </c>
      <c r="AG236" s="60">
        <v>0.52607113000000005</v>
      </c>
      <c r="AH236" s="60">
        <v>0.80356660000000002</v>
      </c>
      <c r="AI236" s="60">
        <v>1.1282401</v>
      </c>
      <c r="AJ236" s="60">
        <v>1.4774342</v>
      </c>
      <c r="AK236" s="60">
        <v>1.8282472999999999</v>
      </c>
      <c r="AL236" s="60">
        <v>2.0619700000000001</v>
      </c>
      <c r="AM236" s="60">
        <v>2.4081670000000002</v>
      </c>
      <c r="AN236" s="60">
        <v>2.7812199999999998</v>
      </c>
      <c r="AO236" s="60">
        <v>3.2352340000000002</v>
      </c>
      <c r="AP236" s="60">
        <v>3.854641</v>
      </c>
      <c r="AQ236" s="60">
        <v>4.7523131000000003</v>
      </c>
      <c r="AR236" s="60">
        <v>6.0630363999999997</v>
      </c>
      <c r="AS236" s="60">
        <v>7.9317792999999996</v>
      </c>
      <c r="AT236" s="60">
        <v>8.4299201000000004</v>
      </c>
      <c r="AU236" s="60">
        <v>9.1267060999999998</v>
      </c>
      <c r="AV236" s="60">
        <v>10.31925</v>
      </c>
      <c r="AW236" s="60">
        <v>11.666672</v>
      </c>
      <c r="AX236" s="60">
        <v>13.17366</v>
      </c>
      <c r="AY236" s="60">
        <v>14.84146</v>
      </c>
      <c r="AZ236" s="60">
        <v>15.993273</v>
      </c>
      <c r="BA236" s="60">
        <v>17.876370000000001</v>
      </c>
      <c r="BB236" s="60">
        <v>20.416423000000002</v>
      </c>
      <c r="BC236" s="60">
        <v>23.96536</v>
      </c>
      <c r="BD236" s="60">
        <v>27.430561999999998</v>
      </c>
      <c r="BE236" s="60">
        <v>29.908231000000001</v>
      </c>
      <c r="BF236" s="60">
        <v>32.46566</v>
      </c>
      <c r="BG236" s="60">
        <v>36.626452999999998</v>
      </c>
      <c r="BH236" s="60">
        <v>40.876823000000002</v>
      </c>
      <c r="BI236" s="60">
        <v>44.803049999999999</v>
      </c>
      <c r="BJ236" s="60">
        <v>47.668433999999998</v>
      </c>
      <c r="BK236" s="60">
        <v>50.260959999999997</v>
      </c>
      <c r="BL236" s="60">
        <v>53.37453</v>
      </c>
      <c r="BM236" s="60">
        <v>56.140143999999999</v>
      </c>
      <c r="BN236" s="60">
        <v>58.482821999999999</v>
      </c>
      <c r="BO236" s="60">
        <v>60.682459999999999</v>
      </c>
      <c r="BP236" s="60">
        <v>61.979033999999999</v>
      </c>
      <c r="BQ236" s="60">
        <v>60.505540000000003</v>
      </c>
      <c r="BR236" s="60">
        <v>59.870334</v>
      </c>
      <c r="BS236" s="60">
        <v>58.347250000000003</v>
      </c>
      <c r="BT236" s="60">
        <v>56.263893000000003</v>
      </c>
      <c r="BU236" s="60">
        <v>53.699930000000002</v>
      </c>
      <c r="BV236" s="60">
        <v>50.841892000000001</v>
      </c>
      <c r="BW236" s="60">
        <v>47.749670000000002</v>
      </c>
      <c r="BX236" s="60">
        <v>44.485340000000001</v>
      </c>
      <c r="BY236" s="60">
        <v>41.111109999999996</v>
      </c>
      <c r="BZ236" s="60">
        <v>37.687339999999999</v>
      </c>
      <c r="CA236" s="60">
        <v>34.270829999999997</v>
      </c>
      <c r="CB236" s="60">
        <v>31.121870999999999</v>
      </c>
      <c r="CC236" s="60">
        <v>27.649823999999999</v>
      </c>
      <c r="CD236" s="60">
        <v>25.13617</v>
      </c>
      <c r="CE236" s="60">
        <v>22.728093999999999</v>
      </c>
      <c r="CF236" s="60">
        <v>20.439841999999999</v>
      </c>
      <c r="CG236" s="60">
        <v>18.282512000000001</v>
      </c>
      <c r="CH236" s="60">
        <v>16.285170000000001</v>
      </c>
      <c r="CI236" s="60">
        <v>14.426893</v>
      </c>
      <c r="CJ236" s="60">
        <v>12.609123</v>
      </c>
      <c r="CK236" s="60">
        <v>10.95303</v>
      </c>
      <c r="CL236" s="60">
        <v>9.4561989999999998</v>
      </c>
      <c r="CM236" s="60">
        <v>8.1138680000000001</v>
      </c>
      <c r="CN236" s="60">
        <v>6.6375422000000004</v>
      </c>
      <c r="CO236" s="60">
        <v>2.6841710000000001</v>
      </c>
      <c r="CP236" s="60">
        <v>2.1663733999999999</v>
      </c>
      <c r="CQ236" s="60">
        <v>1.6920014000000001</v>
      </c>
      <c r="CR236" s="60">
        <v>1.3045089999999999</v>
      </c>
      <c r="CS236" s="60">
        <v>0.99281660000000005</v>
      </c>
      <c r="CT236" s="60">
        <v>0.74586730999999995</v>
      </c>
      <c r="CU236" s="60">
        <v>0.55311759999999999</v>
      </c>
      <c r="CV236" s="60">
        <v>0.42713310999999998</v>
      </c>
      <c r="CW236" s="60">
        <v>0.30801610000000001</v>
      </c>
      <c r="CX236" s="60">
        <v>0.21917719999999999</v>
      </c>
      <c r="CY236" s="60">
        <v>0.12899939999999999</v>
      </c>
      <c r="CZ236" s="60">
        <v>9.1983739999999994E-2</v>
      </c>
      <c r="DA236" s="60">
        <v>6.4767000000000005E-2</v>
      </c>
      <c r="DB236" s="60">
        <v>4.5026459999999997E-2</v>
      </c>
      <c r="DC236" s="60">
        <v>3.090323E-2</v>
      </c>
      <c r="DD236" s="60">
        <v>1.9063670000000001E-2</v>
      </c>
      <c r="DE236" s="60">
        <v>1.1964789999999999E-2</v>
      </c>
      <c r="DF236" s="60">
        <v>7.3871400000000004E-3</v>
      </c>
      <c r="DG236" s="60">
        <v>5.1532499999999998E-3</v>
      </c>
      <c r="DH236" s="60">
        <v>2.8206300000000002E-3</v>
      </c>
      <c r="DI236" s="60">
        <v>1.6004700000000001E-3</v>
      </c>
      <c r="DJ236" s="60">
        <v>8.9019999999999995E-4</v>
      </c>
      <c r="DK236" s="60">
        <v>4.8529999999999998E-4</v>
      </c>
      <c r="DL236" s="60">
        <v>2.5928000000000002E-4</v>
      </c>
      <c r="DM236" s="60">
        <v>1.3574E-4</v>
      </c>
      <c r="DN236" s="60">
        <v>6.9629999999999996E-5</v>
      </c>
      <c r="DO236" s="60">
        <v>3.4990000000000002E-5</v>
      </c>
      <c r="DP236" s="60">
        <v>1.7229999999999999E-5</v>
      </c>
      <c r="DQ236" s="60">
        <v>8.3100000000000001E-6</v>
      </c>
      <c r="DR236" s="60">
        <v>3.9400000000000004E-6</v>
      </c>
      <c r="DS236" s="60">
        <v>1.8199999999999999E-6</v>
      </c>
      <c r="DT236" s="60">
        <v>8.2999999999999999E-7</v>
      </c>
      <c r="DU236" s="60">
        <v>3.7E-7</v>
      </c>
      <c r="DV236" s="60">
        <v>1.6E-7</v>
      </c>
      <c r="DW236" s="60">
        <v>7.0000000000000005E-8</v>
      </c>
      <c r="DX236" s="60">
        <v>2.9999999999999997E-8</v>
      </c>
      <c r="DY236" s="60">
        <v>1E-8</v>
      </c>
      <c r="DZ236" s="60">
        <v>1E-8</v>
      </c>
      <c r="EA236" s="60">
        <v>0</v>
      </c>
      <c r="EB236" s="60">
        <v>0</v>
      </c>
      <c r="EC236" s="60">
        <v>0</v>
      </c>
      <c r="ED236" s="60">
        <v>0</v>
      </c>
      <c r="EE236" s="60">
        <v>0</v>
      </c>
      <c r="EF236" s="60">
        <v>0</v>
      </c>
      <c r="EG236" s="60">
        <v>0</v>
      </c>
      <c r="EH236" s="60">
        <v>0</v>
      </c>
      <c r="EI236" s="60">
        <v>0</v>
      </c>
      <c r="EJ236" s="60">
        <v>0</v>
      </c>
      <c r="EK236" s="60">
        <v>0</v>
      </c>
      <c r="EL236" s="60">
        <v>0</v>
      </c>
      <c r="EM236" s="60">
        <v>0</v>
      </c>
      <c r="EN236" s="60">
        <v>0</v>
      </c>
      <c r="EO236" s="60">
        <v>0</v>
      </c>
      <c r="EP236" s="60">
        <v>0</v>
      </c>
      <c r="EQ236" s="60">
        <v>0</v>
      </c>
      <c r="ER236" s="60">
        <v>0</v>
      </c>
      <c r="ES236" s="60">
        <v>0</v>
      </c>
      <c r="ET236" s="60">
        <v>0</v>
      </c>
      <c r="EU236" s="60">
        <v>0</v>
      </c>
      <c r="EV236" s="60">
        <v>0</v>
      </c>
      <c r="EW236" s="60">
        <v>0</v>
      </c>
      <c r="EX236" s="60">
        <v>0</v>
      </c>
      <c r="EY236" s="60">
        <v>0</v>
      </c>
      <c r="EZ236" s="60">
        <v>0</v>
      </c>
      <c r="FA236" s="60">
        <v>0</v>
      </c>
      <c r="FB236" s="60">
        <v>0</v>
      </c>
      <c r="FC236" s="60">
        <v>0</v>
      </c>
      <c r="FD236" s="60">
        <v>0</v>
      </c>
      <c r="FE236" s="60">
        <v>0</v>
      </c>
      <c r="FF236" s="60">
        <v>0</v>
      </c>
      <c r="FG236" s="60">
        <v>0</v>
      </c>
      <c r="FH236" s="60">
        <v>0</v>
      </c>
      <c r="FI236" s="60">
        <v>0</v>
      </c>
      <c r="FJ236" s="60">
        <v>0</v>
      </c>
      <c r="FK236" s="60">
        <v>0</v>
      </c>
      <c r="FL236" s="60">
        <v>0</v>
      </c>
      <c r="FM236" s="60">
        <v>0</v>
      </c>
      <c r="FN236" s="60">
        <v>0</v>
      </c>
      <c r="FO236" s="60">
        <v>0</v>
      </c>
      <c r="FP236" s="60">
        <v>0</v>
      </c>
      <c r="FQ236" s="60">
        <v>0</v>
      </c>
      <c r="FR236" s="60">
        <v>0</v>
      </c>
      <c r="FS236" s="60">
        <v>0</v>
      </c>
      <c r="FT236" s="60">
        <v>0</v>
      </c>
      <c r="FU236" s="60">
        <v>0</v>
      </c>
      <c r="FV236" s="60">
        <v>0</v>
      </c>
      <c r="FW236" s="60">
        <v>0</v>
      </c>
      <c r="FX236" s="60">
        <v>0</v>
      </c>
      <c r="FY236" s="60">
        <v>0</v>
      </c>
      <c r="FZ236" s="60">
        <v>0</v>
      </c>
      <c r="GA236" s="60">
        <v>0</v>
      </c>
      <c r="GB236" s="60">
        <v>0</v>
      </c>
      <c r="GC236" s="60">
        <v>0</v>
      </c>
      <c r="GD236" s="60">
        <v>0</v>
      </c>
      <c r="GE236" s="60">
        <v>0</v>
      </c>
      <c r="GF236" s="60">
        <v>0</v>
      </c>
      <c r="GG236" s="60">
        <v>0</v>
      </c>
      <c r="GH236" s="60">
        <v>0</v>
      </c>
      <c r="GI236" s="60">
        <v>0</v>
      </c>
      <c r="GJ236" s="60">
        <v>0</v>
      </c>
      <c r="GK236" s="60">
        <v>0</v>
      </c>
      <c r="GL236" s="60">
        <v>0</v>
      </c>
      <c r="GM236" s="60">
        <v>0</v>
      </c>
      <c r="GN236" s="60">
        <v>0</v>
      </c>
      <c r="GO236" s="60">
        <v>0</v>
      </c>
      <c r="GP236" s="60">
        <v>0</v>
      </c>
      <c r="GQ236" s="60">
        <v>0</v>
      </c>
      <c r="GR236" s="60">
        <v>0</v>
      </c>
      <c r="GS236" s="60">
        <v>0</v>
      </c>
    </row>
    <row r="237" spans="1:201" x14ac:dyDescent="0.2">
      <c r="A237" s="70">
        <v>42223.832997685182</v>
      </c>
      <c r="B237" s="60">
        <v>0</v>
      </c>
      <c r="C237" s="60">
        <v>3.9553E-4</v>
      </c>
      <c r="D237" s="60">
        <v>5.0852999999999998E-4</v>
      </c>
      <c r="E237" s="60">
        <v>5.3591999999999995E-4</v>
      </c>
      <c r="F237" s="60">
        <v>5.2112999999999997E-4</v>
      </c>
      <c r="G237" s="60">
        <v>6.1428999999999997E-4</v>
      </c>
      <c r="H237" s="60">
        <v>7.0248999999999995E-4</v>
      </c>
      <c r="I237" s="60">
        <v>7.8582999999999995E-4</v>
      </c>
      <c r="J237" s="60">
        <v>8.6445000000000001E-4</v>
      </c>
      <c r="K237" s="60">
        <v>7.6626999999999999E-4</v>
      </c>
      <c r="L237" s="60">
        <v>8.1747999999999999E-4</v>
      </c>
      <c r="M237" s="60">
        <v>7.3273999999999995E-4</v>
      </c>
      <c r="N237" s="60">
        <v>7.7099999999999998E-4</v>
      </c>
      <c r="O237" s="60">
        <v>8.1326E-4</v>
      </c>
      <c r="P237" s="60">
        <v>8.6819999999999996E-4</v>
      </c>
      <c r="Q237" s="60">
        <v>9.6845999999999998E-4</v>
      </c>
      <c r="R237" s="60">
        <v>1.13613E-3</v>
      </c>
      <c r="S237" s="60">
        <v>1.4503700000000001E-3</v>
      </c>
      <c r="T237" s="60">
        <v>2.06207E-3</v>
      </c>
      <c r="U237" s="60">
        <v>2.5808900000000002E-3</v>
      </c>
      <c r="V237" s="60">
        <v>3.6168200000000002E-3</v>
      </c>
      <c r="W237" s="60">
        <v>5.6000700000000004E-3</v>
      </c>
      <c r="X237" s="60">
        <v>8.7844499999999992E-3</v>
      </c>
      <c r="Y237" s="60">
        <v>1.37743E-2</v>
      </c>
      <c r="Z237" s="60">
        <v>2.13986E-2</v>
      </c>
      <c r="AA237" s="60">
        <v>3.2753369999999997E-2</v>
      </c>
      <c r="AB237" s="60">
        <v>4.9232539999999998E-2</v>
      </c>
      <c r="AC237" s="60">
        <v>7.2536890000000007E-2</v>
      </c>
      <c r="AD237" s="60">
        <v>9.7129880000000002E-2</v>
      </c>
      <c r="AE237" s="60">
        <v>0.14266313</v>
      </c>
      <c r="AF237" s="60">
        <v>0.27901530000000002</v>
      </c>
      <c r="AG237" s="60">
        <v>0.47911619999999999</v>
      </c>
      <c r="AH237" s="60">
        <v>0.7414309</v>
      </c>
      <c r="AI237" s="60">
        <v>1.0532661999999999</v>
      </c>
      <c r="AJ237" s="60">
        <v>1.393743</v>
      </c>
      <c r="AK237" s="60">
        <v>1.7403451999999999</v>
      </c>
      <c r="AL237" s="60">
        <v>1.977622</v>
      </c>
      <c r="AM237" s="60">
        <v>2.3212701999999998</v>
      </c>
      <c r="AN237" s="60">
        <v>2.6867570000000001</v>
      </c>
      <c r="AO237" s="60">
        <v>3.1221882999999999</v>
      </c>
      <c r="AP237" s="60">
        <v>3.7053240000000001</v>
      </c>
      <c r="AQ237" s="60">
        <v>4.5424813999999998</v>
      </c>
      <c r="AR237" s="60">
        <v>5.7629679999999999</v>
      </c>
      <c r="AS237" s="60">
        <v>7.5084691000000001</v>
      </c>
      <c r="AT237" s="60">
        <v>7.9702234000000001</v>
      </c>
      <c r="AU237" s="60">
        <v>8.6200399999999995</v>
      </c>
      <c r="AV237" s="60">
        <v>9.7416123999999993</v>
      </c>
      <c r="AW237" s="60">
        <v>11.013120000000001</v>
      </c>
      <c r="AX237" s="60">
        <v>12.440231000000001</v>
      </c>
      <c r="AY237" s="60">
        <v>14.02549</v>
      </c>
      <c r="AZ237" s="60">
        <v>15.128204</v>
      </c>
      <c r="BA237" s="60">
        <v>16.931531</v>
      </c>
      <c r="BB237" s="60">
        <v>19.377122</v>
      </c>
      <c r="BC237" s="60">
        <v>22.801690000000001</v>
      </c>
      <c r="BD237" s="60">
        <v>26.161451</v>
      </c>
      <c r="BE237" s="60">
        <v>28.594080000000002</v>
      </c>
      <c r="BF237" s="60">
        <v>31.093703999999999</v>
      </c>
      <c r="BG237" s="60">
        <v>35.185389999999998</v>
      </c>
      <c r="BH237" s="60">
        <v>39.392740000000003</v>
      </c>
      <c r="BI237" s="60">
        <v>43.305511000000003</v>
      </c>
      <c r="BJ237" s="60">
        <v>46.244990999999999</v>
      </c>
      <c r="BK237" s="60">
        <v>48.950023000000002</v>
      </c>
      <c r="BL237" s="60">
        <v>52.148820000000001</v>
      </c>
      <c r="BM237" s="60">
        <v>55.029510000000002</v>
      </c>
      <c r="BN237" s="60">
        <v>57.515349999999998</v>
      </c>
      <c r="BO237" s="60">
        <v>59.935299999999998</v>
      </c>
      <c r="BP237" s="60">
        <v>61.48151</v>
      </c>
      <c r="BQ237" s="60">
        <v>60.284329999999997</v>
      </c>
      <c r="BR237" s="60">
        <v>59.912754</v>
      </c>
      <c r="BS237" s="60">
        <v>58.645771000000003</v>
      </c>
      <c r="BT237" s="60">
        <v>56.726630999999998</v>
      </c>
      <c r="BU237" s="60">
        <v>54.318083999999999</v>
      </c>
      <c r="BV237" s="60">
        <v>51.59639</v>
      </c>
      <c r="BW237" s="60">
        <v>48.619210000000002</v>
      </c>
      <c r="BX237" s="60">
        <v>45.447223000000001</v>
      </c>
      <c r="BY237" s="60">
        <v>42.142009999999999</v>
      </c>
      <c r="BZ237" s="60">
        <v>38.764110000000002</v>
      </c>
      <c r="CA237" s="60">
        <v>35.371189999999999</v>
      </c>
      <c r="CB237" s="60">
        <v>32.226390000000002</v>
      </c>
      <c r="CC237" s="60">
        <v>28.715240000000001</v>
      </c>
      <c r="CD237" s="60">
        <v>26.17952</v>
      </c>
      <c r="CE237" s="60">
        <v>23.739892000000001</v>
      </c>
      <c r="CF237" s="60">
        <v>21.41198</v>
      </c>
      <c r="CG237" s="60">
        <v>19.208310000000001</v>
      </c>
      <c r="CH237" s="60">
        <v>17.160564000000001</v>
      </c>
      <c r="CI237" s="60">
        <v>15.247859999999999</v>
      </c>
      <c r="CJ237" s="60">
        <v>13.36909</v>
      </c>
      <c r="CK237" s="60">
        <v>11.650453000000001</v>
      </c>
      <c r="CL237" s="60">
        <v>10.090844000000001</v>
      </c>
      <c r="CM237" s="60">
        <v>8.6866389999999996</v>
      </c>
      <c r="CN237" s="60">
        <v>7.1353039999999996</v>
      </c>
      <c r="CO237" s="60">
        <v>2.895445</v>
      </c>
      <c r="CP237" s="60">
        <v>2.3474371000000001</v>
      </c>
      <c r="CQ237" s="60">
        <v>1.8424693999999999</v>
      </c>
      <c r="CR237" s="60">
        <v>1.427602</v>
      </c>
      <c r="CS237" s="60">
        <v>1.0919734000000001</v>
      </c>
      <c r="CT237" s="60">
        <v>0.82453900000000002</v>
      </c>
      <c r="CU237" s="60">
        <v>0.61460809999999999</v>
      </c>
      <c r="CV237" s="60">
        <v>0.47672949999999997</v>
      </c>
      <c r="CW237" s="60">
        <v>0.34561142</v>
      </c>
      <c r="CX237" s="60">
        <v>0.24725430000000001</v>
      </c>
      <c r="CY237" s="60">
        <v>0.14611411999999999</v>
      </c>
      <c r="CZ237" s="60">
        <v>0.10474631</v>
      </c>
      <c r="DA237" s="60">
        <v>7.4155490000000004E-2</v>
      </c>
      <c r="DB237" s="60">
        <v>5.1839290000000003E-2</v>
      </c>
      <c r="DC237" s="60">
        <v>3.5779810000000002E-2</v>
      </c>
      <c r="DD237" s="60">
        <v>2.2221790000000002E-2</v>
      </c>
      <c r="DE237" s="60">
        <v>1.403781E-2</v>
      </c>
      <c r="DF237" s="60">
        <v>8.7244699999999998E-3</v>
      </c>
      <c r="DG237" s="60">
        <v>6.11788E-3</v>
      </c>
      <c r="DH237" s="60">
        <v>3.3664699999999999E-3</v>
      </c>
      <c r="DI237" s="60">
        <v>1.92471E-3</v>
      </c>
      <c r="DJ237" s="60">
        <v>1.07883E-3</v>
      </c>
      <c r="DK237" s="60">
        <v>5.9276000000000001E-4</v>
      </c>
      <c r="DL237" s="60">
        <v>3.1921E-4</v>
      </c>
      <c r="DM237" s="60">
        <v>1.6846999999999999E-4</v>
      </c>
      <c r="DN237" s="60">
        <v>8.7120000000000006E-5</v>
      </c>
      <c r="DO237" s="60">
        <v>4.4150000000000003E-5</v>
      </c>
      <c r="DP237" s="60">
        <v>2.192E-5</v>
      </c>
      <c r="DQ237" s="60">
        <v>1.066E-5</v>
      </c>
      <c r="DR237" s="60">
        <v>5.1000000000000003E-6</v>
      </c>
      <c r="DS237" s="60">
        <v>2.3800000000000001E-6</v>
      </c>
      <c r="DT237" s="60">
        <v>1.0899999999999999E-6</v>
      </c>
      <c r="DU237" s="60">
        <v>4.8999999999999997E-7</v>
      </c>
      <c r="DV237" s="60">
        <v>2.1E-7</v>
      </c>
      <c r="DW237" s="60">
        <v>8.9999999999999999E-8</v>
      </c>
      <c r="DX237" s="60">
        <v>4.0000000000000001E-8</v>
      </c>
      <c r="DY237" s="60">
        <v>2E-8</v>
      </c>
      <c r="DZ237" s="60">
        <v>1E-8</v>
      </c>
      <c r="EA237" s="60">
        <v>0</v>
      </c>
      <c r="EB237" s="60">
        <v>0</v>
      </c>
      <c r="EC237" s="60">
        <v>0</v>
      </c>
      <c r="ED237" s="60">
        <v>0</v>
      </c>
      <c r="EE237" s="60">
        <v>0</v>
      </c>
      <c r="EF237" s="60">
        <v>0</v>
      </c>
      <c r="EG237" s="60">
        <v>0</v>
      </c>
      <c r="EH237" s="60">
        <v>0</v>
      </c>
      <c r="EI237" s="60">
        <v>0</v>
      </c>
      <c r="EJ237" s="60">
        <v>0</v>
      </c>
      <c r="EK237" s="60">
        <v>0</v>
      </c>
      <c r="EL237" s="60">
        <v>0</v>
      </c>
      <c r="EM237" s="60">
        <v>0</v>
      </c>
      <c r="EN237" s="60">
        <v>0</v>
      </c>
      <c r="EO237" s="60">
        <v>0</v>
      </c>
      <c r="EP237" s="60">
        <v>0</v>
      </c>
      <c r="EQ237" s="60">
        <v>0</v>
      </c>
      <c r="ER237" s="60">
        <v>0</v>
      </c>
      <c r="ES237" s="60">
        <v>0</v>
      </c>
      <c r="ET237" s="60">
        <v>0</v>
      </c>
      <c r="EU237" s="60">
        <v>0</v>
      </c>
      <c r="EV237" s="60">
        <v>0</v>
      </c>
      <c r="EW237" s="60">
        <v>0</v>
      </c>
      <c r="EX237" s="60">
        <v>0</v>
      </c>
      <c r="EY237" s="60">
        <v>0</v>
      </c>
      <c r="EZ237" s="60">
        <v>0</v>
      </c>
      <c r="FA237" s="60">
        <v>0</v>
      </c>
      <c r="FB237" s="60">
        <v>0</v>
      </c>
      <c r="FC237" s="60">
        <v>0</v>
      </c>
      <c r="FD237" s="60">
        <v>0</v>
      </c>
      <c r="FE237" s="60">
        <v>0</v>
      </c>
      <c r="FF237" s="60">
        <v>0</v>
      </c>
      <c r="FG237" s="60">
        <v>0</v>
      </c>
      <c r="FH237" s="60">
        <v>0</v>
      </c>
      <c r="FI237" s="60">
        <v>0</v>
      </c>
      <c r="FJ237" s="60">
        <v>0</v>
      </c>
      <c r="FK237" s="60">
        <v>0</v>
      </c>
      <c r="FL237" s="60">
        <v>0</v>
      </c>
      <c r="FM237" s="60">
        <v>0</v>
      </c>
      <c r="FN237" s="60">
        <v>0</v>
      </c>
      <c r="FO237" s="60">
        <v>0</v>
      </c>
      <c r="FP237" s="60">
        <v>0</v>
      </c>
      <c r="FQ237" s="60">
        <v>0</v>
      </c>
      <c r="FR237" s="60">
        <v>0</v>
      </c>
      <c r="FS237" s="60">
        <v>0</v>
      </c>
      <c r="FT237" s="60">
        <v>0</v>
      </c>
      <c r="FU237" s="60">
        <v>0</v>
      </c>
      <c r="FV237" s="60">
        <v>0</v>
      </c>
      <c r="FW237" s="60">
        <v>0</v>
      </c>
      <c r="FX237" s="60">
        <v>0</v>
      </c>
      <c r="FY237" s="60">
        <v>0</v>
      </c>
      <c r="FZ237" s="60">
        <v>0</v>
      </c>
      <c r="GA237" s="60">
        <v>0</v>
      </c>
      <c r="GB237" s="60">
        <v>0</v>
      </c>
      <c r="GC237" s="60">
        <v>0</v>
      </c>
      <c r="GD237" s="60">
        <v>0</v>
      </c>
      <c r="GE237" s="60">
        <v>0</v>
      </c>
      <c r="GF237" s="60">
        <v>0</v>
      </c>
      <c r="GG237" s="60">
        <v>0</v>
      </c>
      <c r="GH237" s="60">
        <v>0</v>
      </c>
      <c r="GI237" s="60">
        <v>0</v>
      </c>
      <c r="GJ237" s="60">
        <v>0</v>
      </c>
      <c r="GK237" s="60">
        <v>0</v>
      </c>
      <c r="GL237" s="60">
        <v>0</v>
      </c>
      <c r="GM237" s="60">
        <v>0</v>
      </c>
      <c r="GN237" s="60">
        <v>0</v>
      </c>
      <c r="GO237" s="60">
        <v>0</v>
      </c>
      <c r="GP237" s="60">
        <v>0</v>
      </c>
      <c r="GQ237" s="60">
        <v>0</v>
      </c>
      <c r="GR237" s="60">
        <v>0</v>
      </c>
      <c r="GS237" s="60">
        <v>0</v>
      </c>
    </row>
    <row r="238" spans="1:201" x14ac:dyDescent="0.2">
      <c r="A238" s="70">
        <v>42223.843298611115</v>
      </c>
      <c r="B238" s="60">
        <v>0</v>
      </c>
      <c r="C238" s="60">
        <v>3.9528000000000002E-4</v>
      </c>
      <c r="D238" s="60">
        <v>5.0832999999999998E-4</v>
      </c>
      <c r="E238" s="60">
        <v>5.3576999999999997E-4</v>
      </c>
      <c r="F238" s="60">
        <v>5.2072999999999996E-4</v>
      </c>
      <c r="G238" s="60">
        <v>6.1383E-4</v>
      </c>
      <c r="H238" s="60">
        <v>7.0197E-4</v>
      </c>
      <c r="I238" s="60">
        <v>7.8525000000000003E-4</v>
      </c>
      <c r="J238" s="60">
        <v>8.6381000000000001E-4</v>
      </c>
      <c r="K238" s="60">
        <v>7.6544999999999998E-4</v>
      </c>
      <c r="L238" s="60">
        <v>8.1652000000000005E-4</v>
      </c>
      <c r="M238" s="60">
        <v>7.3150999999999999E-4</v>
      </c>
      <c r="N238" s="60">
        <v>7.6911000000000004E-4</v>
      </c>
      <c r="O238" s="60">
        <v>8.0961E-4</v>
      </c>
      <c r="P238" s="60">
        <v>8.6005999999999995E-4</v>
      </c>
      <c r="Q238" s="60">
        <v>9.4998000000000001E-4</v>
      </c>
      <c r="R238" s="60">
        <v>1.09453E-3</v>
      </c>
      <c r="S238" s="60">
        <v>1.3597500000000001E-3</v>
      </c>
      <c r="T238" s="60">
        <v>1.87268E-3</v>
      </c>
      <c r="U238" s="60">
        <v>2.2886400000000002E-3</v>
      </c>
      <c r="V238" s="60">
        <v>3.1535000000000001E-3</v>
      </c>
      <c r="W238" s="60">
        <v>4.8307999999999997E-3</v>
      </c>
      <c r="X238" s="60">
        <v>7.5394199999999998E-3</v>
      </c>
      <c r="Y238" s="60">
        <v>1.181042E-2</v>
      </c>
      <c r="Z238" s="60">
        <v>1.8379619999999999E-2</v>
      </c>
      <c r="AA238" s="60">
        <v>2.8230450000000001E-2</v>
      </c>
      <c r="AB238" s="60">
        <v>4.2628510000000001E-2</v>
      </c>
      <c r="AC238" s="60">
        <v>6.3138219999999995E-2</v>
      </c>
      <c r="AD238" s="60">
        <v>8.5041030000000004E-2</v>
      </c>
      <c r="AE238" s="60">
        <v>0.12575459999999999</v>
      </c>
      <c r="AF238" s="60">
        <v>0.25004029999999999</v>
      </c>
      <c r="AG238" s="60">
        <v>0.43564330000000001</v>
      </c>
      <c r="AH238" s="60">
        <v>0.68299061000000005</v>
      </c>
      <c r="AI238" s="60">
        <v>0.98170553999999999</v>
      </c>
      <c r="AJ238" s="60">
        <v>1.3127772</v>
      </c>
      <c r="AK238" s="60">
        <v>1.6543344</v>
      </c>
      <c r="AL238" s="60">
        <v>1.8944570000000001</v>
      </c>
      <c r="AM238" s="60">
        <v>2.2355879999999999</v>
      </c>
      <c r="AN238" s="60">
        <v>2.594503</v>
      </c>
      <c r="AO238" s="60">
        <v>3.0136229999999999</v>
      </c>
      <c r="AP238" s="60">
        <v>3.5642353999999998</v>
      </c>
      <c r="AQ238" s="60">
        <v>4.3461470000000002</v>
      </c>
      <c r="AR238" s="60">
        <v>5.4830341000000002</v>
      </c>
      <c r="AS238" s="60">
        <v>7.1129074000000001</v>
      </c>
      <c r="AT238" s="60">
        <v>7.5399989999999999</v>
      </c>
      <c r="AU238" s="60">
        <v>8.1450022999999998</v>
      </c>
      <c r="AV238" s="60">
        <v>9.1988000000000003</v>
      </c>
      <c r="AW238" s="60">
        <v>10.39738</v>
      </c>
      <c r="AX238" s="60">
        <v>11.747293000000001</v>
      </c>
      <c r="AY238" s="60">
        <v>13.252233</v>
      </c>
      <c r="AZ238" s="60">
        <v>14.305963</v>
      </c>
      <c r="BA238" s="60">
        <v>16.030539999999998</v>
      </c>
      <c r="BB238" s="60">
        <v>18.381689999999999</v>
      </c>
      <c r="BC238" s="60">
        <v>21.681750000000001</v>
      </c>
      <c r="BD238" s="60">
        <v>24.934511000000001</v>
      </c>
      <c r="BE238" s="60">
        <v>27.317799999999998</v>
      </c>
      <c r="BF238" s="60">
        <v>29.756869999999999</v>
      </c>
      <c r="BG238" s="60">
        <v>33.77317</v>
      </c>
      <c r="BH238" s="60">
        <v>37.929344</v>
      </c>
      <c r="BI238" s="60">
        <v>41.819629999999997</v>
      </c>
      <c r="BJ238" s="60">
        <v>44.820839999999997</v>
      </c>
      <c r="BK238" s="60">
        <v>47.625354000000002</v>
      </c>
      <c r="BL238" s="60">
        <v>50.898249999999997</v>
      </c>
      <c r="BM238" s="60">
        <v>53.882919999999999</v>
      </c>
      <c r="BN238" s="60">
        <v>56.501269999999998</v>
      </c>
      <c r="BO238" s="60">
        <v>59.129640000000002</v>
      </c>
      <c r="BP238" s="60">
        <v>60.916080000000001</v>
      </c>
      <c r="BQ238" s="60">
        <v>59.991081000000001</v>
      </c>
      <c r="BR238" s="60">
        <v>59.880519999999997</v>
      </c>
      <c r="BS238" s="60">
        <v>58.870463999999998</v>
      </c>
      <c r="BT238" s="60">
        <v>57.11853</v>
      </c>
      <c r="BU238" s="60">
        <v>54.87012</v>
      </c>
      <c r="BV238" s="60">
        <v>52.290840000000003</v>
      </c>
      <c r="BW238" s="60">
        <v>49.435859999999998</v>
      </c>
      <c r="BX238" s="60">
        <v>46.364151</v>
      </c>
      <c r="BY238" s="60">
        <v>43.136380000000003</v>
      </c>
      <c r="BZ238" s="60">
        <v>39.812942</v>
      </c>
      <c r="CA238" s="60">
        <v>36.452109999999998</v>
      </c>
      <c r="CB238" s="60">
        <v>33.319133000000001</v>
      </c>
      <c r="CC238" s="60">
        <v>29.775410000000001</v>
      </c>
      <c r="CD238" s="60">
        <v>27.223179999999999</v>
      </c>
      <c r="CE238" s="60">
        <v>24.757010000000001</v>
      </c>
      <c r="CF238" s="60">
        <v>22.39385</v>
      </c>
      <c r="CG238" s="60">
        <v>20.147629999999999</v>
      </c>
      <c r="CH238" s="60">
        <v>18.052679999999999</v>
      </c>
      <c r="CI238" s="60">
        <v>16.088090000000001</v>
      </c>
      <c r="CJ238" s="60">
        <v>14.15034</v>
      </c>
      <c r="CK238" s="60">
        <v>12.370512</v>
      </c>
      <c r="CL238" s="60">
        <v>10.74887</v>
      </c>
      <c r="CM238" s="60">
        <v>9.2829941999999992</v>
      </c>
      <c r="CN238" s="60">
        <v>7.6562539999999997</v>
      </c>
      <c r="CO238" s="60">
        <v>3.11747</v>
      </c>
      <c r="CP238" s="60">
        <v>2.5387469999999999</v>
      </c>
      <c r="CQ238" s="60">
        <v>2.00238</v>
      </c>
      <c r="CR238" s="60">
        <v>1.5591754</v>
      </c>
      <c r="CS238" s="60">
        <v>1.1985710000000001</v>
      </c>
      <c r="CT238" s="60">
        <v>0.90959749999999995</v>
      </c>
      <c r="CU238" s="60">
        <v>0.68146991000000001</v>
      </c>
      <c r="CV238" s="60">
        <v>0.53091929999999998</v>
      </c>
      <c r="CW238" s="60">
        <v>0.3869263</v>
      </c>
      <c r="CX238" s="60">
        <v>0.27828789999999998</v>
      </c>
      <c r="CY238" s="60">
        <v>0.16511121000000001</v>
      </c>
      <c r="CZ238" s="60">
        <v>0.1189926</v>
      </c>
      <c r="DA238" s="60">
        <v>8.4695229999999996E-2</v>
      </c>
      <c r="DB238" s="60">
        <v>5.9531679999999997E-2</v>
      </c>
      <c r="DC238" s="60">
        <v>4.1318130000000002E-2</v>
      </c>
      <c r="DD238" s="60">
        <v>2.5833749999999999E-2</v>
      </c>
      <c r="DE238" s="60">
        <v>1.6424680000000001E-2</v>
      </c>
      <c r="DF238" s="60">
        <v>1.0274729999999999E-2</v>
      </c>
      <c r="DG238" s="60">
        <v>7.2420100000000001E-3</v>
      </c>
      <c r="DH238" s="60">
        <v>4.0059700000000002E-3</v>
      </c>
      <c r="DI238" s="60">
        <v>2.3075499999999998E-3</v>
      </c>
      <c r="DJ238" s="60">
        <v>1.3033000000000001E-3</v>
      </c>
      <c r="DK238" s="60">
        <v>7.2166000000000005E-4</v>
      </c>
      <c r="DL238" s="60">
        <v>3.9169999999999998E-4</v>
      </c>
      <c r="DM238" s="60">
        <v>2.0838000000000001E-4</v>
      </c>
      <c r="DN238" s="60">
        <v>1.0864E-4</v>
      </c>
      <c r="DO238" s="60">
        <v>5.5500000000000001E-5</v>
      </c>
      <c r="DP238" s="60">
        <v>2.7780000000000002E-5</v>
      </c>
      <c r="DQ238" s="60">
        <v>1.363E-5</v>
      </c>
      <c r="DR238" s="60">
        <v>6.5699999999999998E-6</v>
      </c>
      <c r="DS238" s="60">
        <v>3.0900000000000001E-6</v>
      </c>
      <c r="DT238" s="60">
        <v>1.42E-6</v>
      </c>
      <c r="DU238" s="60">
        <v>6.4000000000000001E-7</v>
      </c>
      <c r="DV238" s="60">
        <v>2.8000000000000002E-7</v>
      </c>
      <c r="DW238" s="60">
        <v>1.1999999999999999E-7</v>
      </c>
      <c r="DX238" s="60">
        <v>4.9999999999999998E-8</v>
      </c>
      <c r="DY238" s="60">
        <v>2E-8</v>
      </c>
      <c r="DZ238" s="60">
        <v>1E-8</v>
      </c>
      <c r="EA238" s="60">
        <v>0</v>
      </c>
      <c r="EB238" s="60">
        <v>0</v>
      </c>
      <c r="EC238" s="60">
        <v>0</v>
      </c>
      <c r="ED238" s="60">
        <v>0</v>
      </c>
      <c r="EE238" s="60">
        <v>0</v>
      </c>
      <c r="EF238" s="60">
        <v>0</v>
      </c>
      <c r="EG238" s="60">
        <v>0</v>
      </c>
      <c r="EH238" s="60">
        <v>0</v>
      </c>
      <c r="EI238" s="60">
        <v>0</v>
      </c>
      <c r="EJ238" s="60">
        <v>0</v>
      </c>
      <c r="EK238" s="60">
        <v>0</v>
      </c>
      <c r="EL238" s="60">
        <v>0</v>
      </c>
      <c r="EM238" s="60">
        <v>0</v>
      </c>
      <c r="EN238" s="60">
        <v>0</v>
      </c>
      <c r="EO238" s="60">
        <v>0</v>
      </c>
      <c r="EP238" s="60">
        <v>0</v>
      </c>
      <c r="EQ238" s="60">
        <v>0</v>
      </c>
      <c r="ER238" s="60">
        <v>0</v>
      </c>
      <c r="ES238" s="60">
        <v>0</v>
      </c>
      <c r="ET238" s="60">
        <v>0</v>
      </c>
      <c r="EU238" s="60">
        <v>0</v>
      </c>
      <c r="EV238" s="60">
        <v>0</v>
      </c>
      <c r="EW238" s="60">
        <v>0</v>
      </c>
      <c r="EX238" s="60">
        <v>0</v>
      </c>
      <c r="EY238" s="60">
        <v>0</v>
      </c>
      <c r="EZ238" s="60">
        <v>0</v>
      </c>
      <c r="FA238" s="60">
        <v>0</v>
      </c>
      <c r="FB238" s="60">
        <v>0</v>
      </c>
      <c r="FC238" s="60">
        <v>0</v>
      </c>
      <c r="FD238" s="60">
        <v>0</v>
      </c>
      <c r="FE238" s="60">
        <v>0</v>
      </c>
      <c r="FF238" s="60">
        <v>0</v>
      </c>
      <c r="FG238" s="60">
        <v>0</v>
      </c>
      <c r="FH238" s="60">
        <v>0</v>
      </c>
      <c r="FI238" s="60">
        <v>0</v>
      </c>
      <c r="FJ238" s="60">
        <v>0</v>
      </c>
      <c r="FK238" s="60">
        <v>0</v>
      </c>
      <c r="FL238" s="60">
        <v>0</v>
      </c>
      <c r="FM238" s="60">
        <v>0</v>
      </c>
      <c r="FN238" s="60">
        <v>0</v>
      </c>
      <c r="FO238" s="60">
        <v>0</v>
      </c>
      <c r="FP238" s="60">
        <v>0</v>
      </c>
      <c r="FQ238" s="60">
        <v>0</v>
      </c>
      <c r="FR238" s="60">
        <v>0</v>
      </c>
      <c r="FS238" s="60">
        <v>0</v>
      </c>
      <c r="FT238" s="60">
        <v>0</v>
      </c>
      <c r="FU238" s="60">
        <v>0</v>
      </c>
      <c r="FV238" s="60">
        <v>0</v>
      </c>
      <c r="FW238" s="60">
        <v>0</v>
      </c>
      <c r="FX238" s="60">
        <v>0</v>
      </c>
      <c r="FY238" s="60">
        <v>0</v>
      </c>
      <c r="FZ238" s="60">
        <v>0</v>
      </c>
      <c r="GA238" s="60">
        <v>0</v>
      </c>
      <c r="GB238" s="60">
        <v>0</v>
      </c>
      <c r="GC238" s="60">
        <v>0</v>
      </c>
      <c r="GD238" s="60">
        <v>0</v>
      </c>
      <c r="GE238" s="60">
        <v>0</v>
      </c>
      <c r="GF238" s="60">
        <v>0</v>
      </c>
      <c r="GG238" s="60">
        <v>0</v>
      </c>
      <c r="GH238" s="60">
        <v>0</v>
      </c>
      <c r="GI238" s="60">
        <v>0</v>
      </c>
      <c r="GJ238" s="60">
        <v>0</v>
      </c>
      <c r="GK238" s="60">
        <v>0</v>
      </c>
      <c r="GL238" s="60">
        <v>0</v>
      </c>
      <c r="GM238" s="60">
        <v>0</v>
      </c>
      <c r="GN238" s="60">
        <v>0</v>
      </c>
      <c r="GO238" s="60">
        <v>0</v>
      </c>
      <c r="GP238" s="60">
        <v>0</v>
      </c>
      <c r="GQ238" s="60">
        <v>0</v>
      </c>
      <c r="GR238" s="60">
        <v>0</v>
      </c>
      <c r="GS238" s="60">
        <v>0</v>
      </c>
    </row>
    <row r="239" spans="1:201" x14ac:dyDescent="0.2">
      <c r="A239" s="70">
        <v>42223.853692129633</v>
      </c>
      <c r="B239" s="60">
        <v>0</v>
      </c>
      <c r="C239" s="60">
        <v>3.9503999999999999E-4</v>
      </c>
      <c r="D239" s="60">
        <v>5.0812000000000003E-4</v>
      </c>
      <c r="E239" s="60">
        <v>5.3563000000000005E-4</v>
      </c>
      <c r="F239" s="60">
        <v>5.2032999999999995E-4</v>
      </c>
      <c r="G239" s="60">
        <v>6.1337000000000002E-4</v>
      </c>
      <c r="H239" s="60">
        <v>7.0144999999999995E-4</v>
      </c>
      <c r="I239" s="60">
        <v>7.8467999999999995E-4</v>
      </c>
      <c r="J239" s="60">
        <v>8.6319000000000001E-4</v>
      </c>
      <c r="K239" s="60">
        <v>7.6462999999999998E-4</v>
      </c>
      <c r="L239" s="60">
        <v>8.1559000000000004E-4</v>
      </c>
      <c r="M239" s="60">
        <v>7.3035000000000005E-4</v>
      </c>
      <c r="N239" s="60">
        <v>7.6741999999999999E-4</v>
      </c>
      <c r="O239" s="60">
        <v>8.0650999999999997E-4</v>
      </c>
      <c r="P239" s="60">
        <v>8.5333999999999996E-4</v>
      </c>
      <c r="Q239" s="60">
        <v>9.3484999999999998E-4</v>
      </c>
      <c r="R239" s="60">
        <v>1.06046E-3</v>
      </c>
      <c r="S239" s="60">
        <v>1.2851900000000001E-3</v>
      </c>
      <c r="T239" s="60">
        <v>1.71583E-3</v>
      </c>
      <c r="U239" s="60">
        <v>2.04528E-3</v>
      </c>
      <c r="V239" s="60">
        <v>2.76538E-3</v>
      </c>
      <c r="W239" s="60">
        <v>4.1824399999999999E-3</v>
      </c>
      <c r="X239" s="60">
        <v>6.4834200000000002E-3</v>
      </c>
      <c r="Y239" s="60">
        <v>1.013381E-2</v>
      </c>
      <c r="Z239" s="60">
        <v>1.5784949999999999E-2</v>
      </c>
      <c r="AA239" s="60">
        <v>2.4316529999999999E-2</v>
      </c>
      <c r="AB239" s="60">
        <v>3.6873599999999999E-2</v>
      </c>
      <c r="AC239" s="60">
        <v>5.4889380000000002E-2</v>
      </c>
      <c r="AD239" s="60">
        <v>7.4352219999999997E-2</v>
      </c>
      <c r="AE239" s="60">
        <v>0.11067979999999999</v>
      </c>
      <c r="AF239" s="60">
        <v>0.22372040000000001</v>
      </c>
      <c r="AG239" s="60">
        <v>0.39548271000000002</v>
      </c>
      <c r="AH239" s="60">
        <v>0.62815160000000003</v>
      </c>
      <c r="AI239" s="60">
        <v>0.91356349999999997</v>
      </c>
      <c r="AJ239" s="60">
        <v>1.234632</v>
      </c>
      <c r="AK239" s="60">
        <v>1.5703522999999999</v>
      </c>
      <c r="AL239" s="60">
        <v>1.8125764</v>
      </c>
      <c r="AM239" s="60">
        <v>2.1511110000000002</v>
      </c>
      <c r="AN239" s="60">
        <v>2.5042520000000001</v>
      </c>
      <c r="AO239" s="60">
        <v>2.9090590000000001</v>
      </c>
      <c r="AP239" s="60">
        <v>3.4305683999999999</v>
      </c>
      <c r="AQ239" s="60">
        <v>4.1621484000000004</v>
      </c>
      <c r="AR239" s="60">
        <v>5.2217320000000003</v>
      </c>
      <c r="AS239" s="60">
        <v>6.7433132999999996</v>
      </c>
      <c r="AT239" s="60">
        <v>7.1374950000000004</v>
      </c>
      <c r="AU239" s="60">
        <v>7.6998569999999997</v>
      </c>
      <c r="AV239" s="60">
        <v>8.6890554000000009</v>
      </c>
      <c r="AW239" s="60">
        <v>9.817717</v>
      </c>
      <c r="AX239" s="60">
        <v>11.09319</v>
      </c>
      <c r="AY239" s="60">
        <v>12.52018</v>
      </c>
      <c r="AZ239" s="60">
        <v>13.525243</v>
      </c>
      <c r="BA239" s="60">
        <v>15.172311000000001</v>
      </c>
      <c r="BB239" s="60">
        <v>17.429400999999999</v>
      </c>
      <c r="BC239" s="60">
        <v>20.60529</v>
      </c>
      <c r="BD239" s="60">
        <v>23.749980000000001</v>
      </c>
      <c r="BE239" s="60">
        <v>26.080141999999999</v>
      </c>
      <c r="BF239" s="60">
        <v>28.456299999999999</v>
      </c>
      <c r="BG239" s="60">
        <v>32.39161</v>
      </c>
      <c r="BH239" s="60">
        <v>36.48912</v>
      </c>
      <c r="BI239" s="60">
        <v>40.348461</v>
      </c>
      <c r="BJ239" s="60">
        <v>43.399501000000001</v>
      </c>
      <c r="BK239" s="60">
        <v>46.290801999999999</v>
      </c>
      <c r="BL239" s="60">
        <v>49.626891999999998</v>
      </c>
      <c r="BM239" s="60">
        <v>52.704493999999997</v>
      </c>
      <c r="BN239" s="60">
        <v>55.444633000000003</v>
      </c>
      <c r="BO239" s="60">
        <v>58.269160999999997</v>
      </c>
      <c r="BP239" s="60">
        <v>60.285812</v>
      </c>
      <c r="BQ239" s="60">
        <v>59.627960000000002</v>
      </c>
      <c r="BR239" s="60">
        <v>59.774839999999998</v>
      </c>
      <c r="BS239" s="60">
        <v>59.02158</v>
      </c>
      <c r="BT239" s="60">
        <v>57.439140000000002</v>
      </c>
      <c r="BU239" s="60">
        <v>55.354950000000002</v>
      </c>
      <c r="BV239" s="60">
        <v>52.923549999999999</v>
      </c>
      <c r="BW239" s="60">
        <v>50.197429999999997</v>
      </c>
      <c r="BX239" s="60">
        <v>47.233539999999998</v>
      </c>
      <c r="BY239" s="60">
        <v>44.091349999999998</v>
      </c>
      <c r="BZ239" s="60">
        <v>40.83081</v>
      </c>
      <c r="CA239" s="60">
        <v>37.510482000000003</v>
      </c>
      <c r="CB239" s="60">
        <v>34.397030000000001</v>
      </c>
      <c r="CC239" s="60">
        <v>30.827444</v>
      </c>
      <c r="CD239" s="60">
        <v>28.264403999999999</v>
      </c>
      <c r="CE239" s="60">
        <v>25.776900000000001</v>
      </c>
      <c r="CF239" s="60">
        <v>23.383153</v>
      </c>
      <c r="CG239" s="60">
        <v>21.098443</v>
      </c>
      <c r="CH239" s="60">
        <v>18.959741000000001</v>
      </c>
      <c r="CI239" s="60">
        <v>16.946092</v>
      </c>
      <c r="CJ239" s="60">
        <v>14.95168</v>
      </c>
      <c r="CK239" s="60">
        <v>13.112310000000001</v>
      </c>
      <c r="CL239" s="60">
        <v>11.429653999999999</v>
      </c>
      <c r="CM239" s="60">
        <v>9.9025630000000007</v>
      </c>
      <c r="CN239" s="60">
        <v>8.2003021</v>
      </c>
      <c r="CO239" s="60">
        <v>3.3502879999999999</v>
      </c>
      <c r="CP239" s="60">
        <v>2.7404453000000002</v>
      </c>
      <c r="CQ239" s="60">
        <v>2.1719569999999999</v>
      </c>
      <c r="CR239" s="60">
        <v>1.699508</v>
      </c>
      <c r="CS239" s="60">
        <v>1.3129150000000001</v>
      </c>
      <c r="CT239" s="60">
        <v>1.0013574000000001</v>
      </c>
      <c r="CU239" s="60">
        <v>0.75400920000000005</v>
      </c>
      <c r="CV239" s="60">
        <v>0.58999349999999995</v>
      </c>
      <c r="CW239" s="60">
        <v>0.43222381999999998</v>
      </c>
      <c r="CX239" s="60">
        <v>0.31250909999999998</v>
      </c>
      <c r="CY239" s="60">
        <v>0.18614739999999999</v>
      </c>
      <c r="CZ239" s="60">
        <v>0.13485633999999999</v>
      </c>
      <c r="DA239" s="60">
        <v>9.6498020000000004E-2</v>
      </c>
      <c r="DB239" s="60">
        <v>6.8195169999999999E-2</v>
      </c>
      <c r="DC239" s="60">
        <v>4.7591700000000001E-2</v>
      </c>
      <c r="DD239" s="60">
        <v>2.9953799999999999E-2</v>
      </c>
      <c r="DE239" s="60">
        <v>1.9165419999999999E-2</v>
      </c>
      <c r="DF239" s="60">
        <v>1.2066830000000001E-2</v>
      </c>
      <c r="DG239" s="60">
        <v>8.5482800000000001E-3</v>
      </c>
      <c r="DH239" s="60">
        <v>4.7530000000000003E-3</v>
      </c>
      <c r="DI239" s="60">
        <v>2.7581900000000002E-3</v>
      </c>
      <c r="DJ239" s="60">
        <v>1.5696E-3</v>
      </c>
      <c r="DK239" s="60">
        <v>8.7578999999999999E-4</v>
      </c>
      <c r="DL239" s="60">
        <v>4.7907000000000001E-4</v>
      </c>
      <c r="DM239" s="60">
        <v>2.5688000000000002E-4</v>
      </c>
      <c r="DN239" s="60">
        <v>1.35E-4</v>
      </c>
      <c r="DO239" s="60">
        <v>6.9529999999999993E-5</v>
      </c>
      <c r="DP239" s="60">
        <v>3.5089999999999998E-5</v>
      </c>
      <c r="DQ239" s="60">
        <v>1.736E-5</v>
      </c>
      <c r="DR239" s="60">
        <v>8.4300000000000006E-6</v>
      </c>
      <c r="DS239" s="60">
        <v>3.9999999999999998E-6</v>
      </c>
      <c r="DT239" s="60">
        <v>1.86E-6</v>
      </c>
      <c r="DU239" s="60">
        <v>8.5000000000000001E-7</v>
      </c>
      <c r="DV239" s="60">
        <v>3.8000000000000001E-7</v>
      </c>
      <c r="DW239" s="60">
        <v>1.6999999999999999E-7</v>
      </c>
      <c r="DX239" s="60">
        <v>7.0000000000000005E-8</v>
      </c>
      <c r="DY239" s="60">
        <v>2.9999999999999997E-8</v>
      </c>
      <c r="DZ239" s="60">
        <v>1E-8</v>
      </c>
      <c r="EA239" s="60">
        <v>1E-8</v>
      </c>
      <c r="EB239" s="60">
        <v>0</v>
      </c>
      <c r="EC239" s="60">
        <v>0</v>
      </c>
      <c r="ED239" s="60">
        <v>0</v>
      </c>
      <c r="EE239" s="60">
        <v>0</v>
      </c>
      <c r="EF239" s="60">
        <v>0</v>
      </c>
      <c r="EG239" s="60">
        <v>0</v>
      </c>
      <c r="EH239" s="60">
        <v>0</v>
      </c>
      <c r="EI239" s="60">
        <v>0</v>
      </c>
      <c r="EJ239" s="60">
        <v>0</v>
      </c>
      <c r="EK239" s="60">
        <v>0</v>
      </c>
      <c r="EL239" s="60">
        <v>0</v>
      </c>
      <c r="EM239" s="60">
        <v>0</v>
      </c>
      <c r="EN239" s="60">
        <v>0</v>
      </c>
      <c r="EO239" s="60">
        <v>0</v>
      </c>
      <c r="EP239" s="60">
        <v>0</v>
      </c>
      <c r="EQ239" s="60">
        <v>0</v>
      </c>
      <c r="ER239" s="60">
        <v>0</v>
      </c>
      <c r="ES239" s="60">
        <v>0</v>
      </c>
      <c r="ET239" s="60">
        <v>0</v>
      </c>
      <c r="EU239" s="60">
        <v>0</v>
      </c>
      <c r="EV239" s="60">
        <v>0</v>
      </c>
      <c r="EW239" s="60">
        <v>0</v>
      </c>
      <c r="EX239" s="60">
        <v>0</v>
      </c>
      <c r="EY239" s="60">
        <v>0</v>
      </c>
      <c r="EZ239" s="60">
        <v>0</v>
      </c>
      <c r="FA239" s="60">
        <v>0</v>
      </c>
      <c r="FB239" s="60">
        <v>0</v>
      </c>
      <c r="FC239" s="60">
        <v>0</v>
      </c>
      <c r="FD239" s="60">
        <v>0</v>
      </c>
      <c r="FE239" s="60">
        <v>0</v>
      </c>
      <c r="FF239" s="60">
        <v>0</v>
      </c>
      <c r="FG239" s="60">
        <v>0</v>
      </c>
      <c r="FH239" s="60">
        <v>0</v>
      </c>
      <c r="FI239" s="60">
        <v>0</v>
      </c>
      <c r="FJ239" s="60">
        <v>0</v>
      </c>
      <c r="FK239" s="60">
        <v>0</v>
      </c>
      <c r="FL239" s="60">
        <v>0</v>
      </c>
      <c r="FM239" s="60">
        <v>0</v>
      </c>
      <c r="FN239" s="60">
        <v>0</v>
      </c>
      <c r="FO239" s="60">
        <v>0</v>
      </c>
      <c r="FP239" s="60">
        <v>0</v>
      </c>
      <c r="FQ239" s="60">
        <v>0</v>
      </c>
      <c r="FR239" s="60">
        <v>0</v>
      </c>
      <c r="FS239" s="60">
        <v>0</v>
      </c>
      <c r="FT239" s="60">
        <v>0</v>
      </c>
      <c r="FU239" s="60">
        <v>0</v>
      </c>
      <c r="FV239" s="60">
        <v>0</v>
      </c>
      <c r="FW239" s="60">
        <v>0</v>
      </c>
      <c r="FX239" s="60">
        <v>0</v>
      </c>
      <c r="FY239" s="60">
        <v>0</v>
      </c>
      <c r="FZ239" s="60">
        <v>0</v>
      </c>
      <c r="GA239" s="60">
        <v>0</v>
      </c>
      <c r="GB239" s="60">
        <v>0</v>
      </c>
      <c r="GC239" s="60">
        <v>0</v>
      </c>
      <c r="GD239" s="60">
        <v>0</v>
      </c>
      <c r="GE239" s="60">
        <v>0</v>
      </c>
      <c r="GF239" s="60">
        <v>0</v>
      </c>
      <c r="GG239" s="60">
        <v>0</v>
      </c>
      <c r="GH239" s="60">
        <v>0</v>
      </c>
      <c r="GI239" s="60">
        <v>0</v>
      </c>
      <c r="GJ239" s="60">
        <v>0</v>
      </c>
      <c r="GK239" s="60">
        <v>0</v>
      </c>
      <c r="GL239" s="60">
        <v>0</v>
      </c>
      <c r="GM239" s="60">
        <v>0</v>
      </c>
      <c r="GN239" s="60">
        <v>0</v>
      </c>
      <c r="GO239" s="60">
        <v>0</v>
      </c>
      <c r="GP239" s="60">
        <v>0</v>
      </c>
      <c r="GQ239" s="60">
        <v>0</v>
      </c>
      <c r="GR239" s="60">
        <v>0</v>
      </c>
      <c r="GS239" s="60">
        <v>0</v>
      </c>
    </row>
    <row r="240" spans="1:201" x14ac:dyDescent="0.2">
      <c r="A240" s="70">
        <v>42223.862500000003</v>
      </c>
      <c r="B240" s="60">
        <v>0</v>
      </c>
      <c r="C240" s="60">
        <v>3.9482999999999999E-4</v>
      </c>
      <c r="D240" s="60">
        <v>5.0794999999999996E-4</v>
      </c>
      <c r="E240" s="60">
        <v>5.3549999999999995E-4</v>
      </c>
      <c r="F240" s="60">
        <v>5.1999000000000001E-4</v>
      </c>
      <c r="G240" s="60">
        <v>6.1297000000000001E-4</v>
      </c>
      <c r="H240" s="60">
        <v>7.0100000000000002E-4</v>
      </c>
      <c r="I240" s="60">
        <v>7.8419000000000004E-4</v>
      </c>
      <c r="J240" s="60">
        <v>8.6264999999999996E-4</v>
      </c>
      <c r="K240" s="60">
        <v>7.6393000000000001E-4</v>
      </c>
      <c r="L240" s="60">
        <v>8.1481999999999995E-4</v>
      </c>
      <c r="M240" s="60">
        <v>7.2941E-4</v>
      </c>
      <c r="N240" s="60">
        <v>7.6610000000000003E-4</v>
      </c>
      <c r="O240" s="60">
        <v>8.0420999999999997E-4</v>
      </c>
      <c r="P240" s="60">
        <v>8.4849999999999997E-4</v>
      </c>
      <c r="Q240" s="60">
        <v>9.2405999999999999E-4</v>
      </c>
      <c r="R240" s="60">
        <v>1.0362100000000001E-3</v>
      </c>
      <c r="S240" s="60">
        <v>1.2319099999999999E-3</v>
      </c>
      <c r="T240" s="60">
        <v>1.60311E-3</v>
      </c>
      <c r="U240" s="60">
        <v>1.8695300000000001E-3</v>
      </c>
      <c r="V240" s="60">
        <v>2.4835500000000002E-3</v>
      </c>
      <c r="W240" s="60">
        <v>3.7089900000000001E-3</v>
      </c>
      <c r="X240" s="60">
        <v>5.7078099999999998E-3</v>
      </c>
      <c r="Y240" s="60">
        <v>8.8949900000000002E-3</v>
      </c>
      <c r="Z240" s="60">
        <v>1.3855940000000001E-2</v>
      </c>
      <c r="AA240" s="60">
        <v>2.1388339999999999E-2</v>
      </c>
      <c r="AB240" s="60">
        <v>3.2540279999999998E-2</v>
      </c>
      <c r="AC240" s="60">
        <v>4.8637300000000001E-2</v>
      </c>
      <c r="AD240" s="60">
        <v>6.6195370000000003E-2</v>
      </c>
      <c r="AE240" s="60">
        <v>9.9087549999999996E-2</v>
      </c>
      <c r="AF240" s="60">
        <v>0.20312670999999999</v>
      </c>
      <c r="AG240" s="60">
        <v>0.36356481000000002</v>
      </c>
      <c r="AH240" s="60">
        <v>0.58393240000000002</v>
      </c>
      <c r="AI240" s="60">
        <v>0.85786711999999998</v>
      </c>
      <c r="AJ240" s="60">
        <v>1.169953</v>
      </c>
      <c r="AK240" s="60">
        <v>1.5000789999999999</v>
      </c>
      <c r="AL240" s="60">
        <v>1.7434963999999999</v>
      </c>
      <c r="AM240" s="60">
        <v>2.0796703999999999</v>
      </c>
      <c r="AN240" s="60">
        <v>2.428363</v>
      </c>
      <c r="AO240" s="60">
        <v>2.8222990000000001</v>
      </c>
      <c r="AP240" s="60">
        <v>3.3213460000000001</v>
      </c>
      <c r="AQ240" s="60">
        <v>4.0134344000000004</v>
      </c>
      <c r="AR240" s="60">
        <v>5.0115109999999996</v>
      </c>
      <c r="AS240" s="60">
        <v>6.4458919999999997</v>
      </c>
      <c r="AT240" s="60">
        <v>6.8132742999999998</v>
      </c>
      <c r="AU240" s="60">
        <v>7.3408119999999997</v>
      </c>
      <c r="AV240" s="60">
        <v>8.2771471999999999</v>
      </c>
      <c r="AW240" s="60">
        <v>9.3482912999999996</v>
      </c>
      <c r="AX240" s="60">
        <v>10.562174000000001</v>
      </c>
      <c r="AY240" s="60">
        <v>11.92431</v>
      </c>
      <c r="AZ240" s="60">
        <v>12.888081</v>
      </c>
      <c r="BA240" s="60">
        <v>14.469860000000001</v>
      </c>
      <c r="BB240" s="60">
        <v>16.646889999999999</v>
      </c>
      <c r="BC240" s="60">
        <v>19.716922</v>
      </c>
      <c r="BD240" s="60">
        <v>22.768481999999999</v>
      </c>
      <c r="BE240" s="60">
        <v>25.050471999999999</v>
      </c>
      <c r="BF240" s="60">
        <v>27.371110000000002</v>
      </c>
      <c r="BG240" s="60">
        <v>31.23302</v>
      </c>
      <c r="BH240" s="60">
        <v>35.274783999999997</v>
      </c>
      <c r="BI240" s="60">
        <v>39.101322000000003</v>
      </c>
      <c r="BJ240" s="60">
        <v>42.186</v>
      </c>
      <c r="BK240" s="60">
        <v>45.141840000000002</v>
      </c>
      <c r="BL240" s="60">
        <v>48.523612</v>
      </c>
      <c r="BM240" s="60">
        <v>51.672182999999997</v>
      </c>
      <c r="BN240" s="60">
        <v>54.508150000000001</v>
      </c>
      <c r="BO240" s="60">
        <v>57.490819999999999</v>
      </c>
      <c r="BP240" s="60">
        <v>59.696379999999998</v>
      </c>
      <c r="BQ240" s="60">
        <v>59.262869999999999</v>
      </c>
      <c r="BR240" s="60">
        <v>59.626902999999999</v>
      </c>
      <c r="BS240" s="60">
        <v>59.092910000000003</v>
      </c>
      <c r="BT240" s="60">
        <v>57.657089999999997</v>
      </c>
      <c r="BU240" s="60">
        <v>55.716383999999998</v>
      </c>
      <c r="BV240" s="60">
        <v>53.415649999999999</v>
      </c>
      <c r="BW240" s="60">
        <v>50.804859999999998</v>
      </c>
      <c r="BX240" s="60">
        <v>47.939059999999998</v>
      </c>
      <c r="BY240" s="60">
        <v>44.876449999999998</v>
      </c>
      <c r="BZ240" s="60">
        <v>41.676364</v>
      </c>
      <c r="CA240" s="60">
        <v>38.397402999999997</v>
      </c>
      <c r="CB240" s="60">
        <v>35.306809999999999</v>
      </c>
      <c r="CC240" s="60">
        <v>31.720523</v>
      </c>
      <c r="CD240" s="60">
        <v>29.152850000000001</v>
      </c>
      <c r="CE240" s="60">
        <v>26.651340000000001</v>
      </c>
      <c r="CF240" s="60">
        <v>24.235250000000001</v>
      </c>
      <c r="CG240" s="60">
        <v>21.920953000000001</v>
      </c>
      <c r="CH240" s="60">
        <v>19.747699999999998</v>
      </c>
      <c r="CI240" s="60">
        <v>17.694469999999999</v>
      </c>
      <c r="CJ240" s="60">
        <v>15.653544</v>
      </c>
      <c r="CK240" s="60">
        <v>13.764670000000001</v>
      </c>
      <c r="CL240" s="60">
        <v>12.03074</v>
      </c>
      <c r="CM240" s="60">
        <v>10.451739999999999</v>
      </c>
      <c r="CN240" s="60">
        <v>8.6848729999999996</v>
      </c>
      <c r="CO240" s="60">
        <v>3.5584389999999999</v>
      </c>
      <c r="CP240" s="60">
        <v>2.9216801999999999</v>
      </c>
      <c r="CQ240" s="60">
        <v>2.3251520999999999</v>
      </c>
      <c r="CR240" s="60">
        <v>1.8269610000000001</v>
      </c>
      <c r="CS240" s="60">
        <v>1.4173150000000001</v>
      </c>
      <c r="CT240" s="60">
        <v>1.0855779999999999</v>
      </c>
      <c r="CU240" s="60">
        <v>0.82093749999999999</v>
      </c>
      <c r="CV240" s="60">
        <v>0.64473992000000002</v>
      </c>
      <c r="CW240" s="60">
        <v>0.47442530999999999</v>
      </c>
      <c r="CX240" s="60">
        <v>0.34456029999999999</v>
      </c>
      <c r="CY240" s="60">
        <v>0.20592552</v>
      </c>
      <c r="CZ240" s="60">
        <v>0.14984819999999999</v>
      </c>
      <c r="DA240" s="60">
        <v>0.10771002</v>
      </c>
      <c r="DB240" s="60">
        <v>7.64682E-2</v>
      </c>
      <c r="DC240" s="60">
        <v>5.361432E-2</v>
      </c>
      <c r="DD240" s="60">
        <v>3.3934390000000002E-2</v>
      </c>
      <c r="DE240" s="60">
        <v>2.182955E-2</v>
      </c>
      <c r="DF240" s="60">
        <v>1.381958E-2</v>
      </c>
      <c r="DG240" s="60">
        <v>9.8319700000000006E-3</v>
      </c>
      <c r="DH240" s="60">
        <v>5.4906499999999997E-3</v>
      </c>
      <c r="DI240" s="60">
        <v>3.2063E-3</v>
      </c>
      <c r="DJ240" s="60">
        <v>1.83629E-3</v>
      </c>
      <c r="DK240" s="60">
        <v>1.0312699999999999E-3</v>
      </c>
      <c r="DL240" s="60">
        <v>5.6786E-4</v>
      </c>
      <c r="DM240" s="60">
        <v>3.0653000000000001E-4</v>
      </c>
      <c r="DN240" s="60">
        <v>1.6218999999999999E-4</v>
      </c>
      <c r="DO240" s="60">
        <v>8.4110000000000006E-5</v>
      </c>
      <c r="DP240" s="60">
        <v>4.2750000000000002E-5</v>
      </c>
      <c r="DQ240" s="60">
        <v>2.1290000000000001E-5</v>
      </c>
      <c r="DR240" s="60">
        <v>1.042E-5</v>
      </c>
      <c r="DS240" s="60">
        <v>4.9699999999999998E-6</v>
      </c>
      <c r="DT240" s="60">
        <v>2.3300000000000001E-6</v>
      </c>
      <c r="DU240" s="60">
        <v>1.0699999999999999E-6</v>
      </c>
      <c r="DV240" s="60">
        <v>4.7999999999999996E-7</v>
      </c>
      <c r="DW240" s="60">
        <v>2.1E-7</v>
      </c>
      <c r="DX240" s="60">
        <v>8.9999999999999999E-8</v>
      </c>
      <c r="DY240" s="60">
        <v>4.0000000000000001E-8</v>
      </c>
      <c r="DZ240" s="60">
        <v>2E-8</v>
      </c>
      <c r="EA240" s="60">
        <v>1E-8</v>
      </c>
      <c r="EB240" s="60">
        <v>0</v>
      </c>
      <c r="EC240" s="60">
        <v>0</v>
      </c>
      <c r="ED240" s="60">
        <v>0</v>
      </c>
      <c r="EE240" s="60">
        <v>0</v>
      </c>
      <c r="EF240" s="60">
        <v>0</v>
      </c>
      <c r="EG240" s="60">
        <v>0</v>
      </c>
      <c r="EH240" s="60">
        <v>0</v>
      </c>
      <c r="EI240" s="60">
        <v>0</v>
      </c>
      <c r="EJ240" s="60">
        <v>0</v>
      </c>
      <c r="EK240" s="60">
        <v>0</v>
      </c>
      <c r="EL240" s="60">
        <v>0</v>
      </c>
      <c r="EM240" s="60">
        <v>0</v>
      </c>
      <c r="EN240" s="60">
        <v>0</v>
      </c>
      <c r="EO240" s="60">
        <v>0</v>
      </c>
      <c r="EP240" s="60">
        <v>0</v>
      </c>
      <c r="EQ240" s="60">
        <v>0</v>
      </c>
      <c r="ER240" s="60">
        <v>0</v>
      </c>
      <c r="ES240" s="60">
        <v>0</v>
      </c>
      <c r="ET240" s="60">
        <v>0</v>
      </c>
      <c r="EU240" s="60">
        <v>0</v>
      </c>
      <c r="EV240" s="60">
        <v>0</v>
      </c>
      <c r="EW240" s="60">
        <v>0</v>
      </c>
      <c r="EX240" s="60">
        <v>0</v>
      </c>
      <c r="EY240" s="60">
        <v>0</v>
      </c>
      <c r="EZ240" s="60">
        <v>0</v>
      </c>
      <c r="FA240" s="60">
        <v>0</v>
      </c>
      <c r="FB240" s="60">
        <v>0</v>
      </c>
      <c r="FC240" s="60">
        <v>0</v>
      </c>
      <c r="FD240" s="60">
        <v>0</v>
      </c>
      <c r="FE240" s="60">
        <v>0</v>
      </c>
      <c r="FF240" s="60">
        <v>0</v>
      </c>
      <c r="FG240" s="60">
        <v>0</v>
      </c>
      <c r="FH240" s="60">
        <v>0</v>
      </c>
      <c r="FI240" s="60">
        <v>0</v>
      </c>
      <c r="FJ240" s="60">
        <v>0</v>
      </c>
      <c r="FK240" s="60">
        <v>0</v>
      </c>
      <c r="FL240" s="60">
        <v>0</v>
      </c>
      <c r="FM240" s="60">
        <v>0</v>
      </c>
      <c r="FN240" s="60">
        <v>0</v>
      </c>
      <c r="FO240" s="60">
        <v>0</v>
      </c>
      <c r="FP240" s="60">
        <v>0</v>
      </c>
      <c r="FQ240" s="60">
        <v>0</v>
      </c>
      <c r="FR240" s="60">
        <v>0</v>
      </c>
      <c r="FS240" s="60">
        <v>0</v>
      </c>
      <c r="FT240" s="60">
        <v>0</v>
      </c>
      <c r="FU240" s="60">
        <v>0</v>
      </c>
      <c r="FV240" s="60">
        <v>0</v>
      </c>
      <c r="FW240" s="60">
        <v>0</v>
      </c>
      <c r="FX240" s="60">
        <v>0</v>
      </c>
      <c r="FY240" s="60">
        <v>0</v>
      </c>
      <c r="FZ240" s="60">
        <v>0</v>
      </c>
      <c r="GA240" s="60">
        <v>0</v>
      </c>
      <c r="GB240" s="60">
        <v>0</v>
      </c>
      <c r="GC240" s="60">
        <v>0</v>
      </c>
      <c r="GD240" s="60">
        <v>0</v>
      </c>
      <c r="GE240" s="60">
        <v>0</v>
      </c>
      <c r="GF240" s="60">
        <v>0</v>
      </c>
      <c r="GG240" s="60">
        <v>0</v>
      </c>
      <c r="GH240" s="60">
        <v>0</v>
      </c>
      <c r="GI240" s="60">
        <v>0</v>
      </c>
      <c r="GJ240" s="60">
        <v>0</v>
      </c>
      <c r="GK240" s="60">
        <v>0</v>
      </c>
      <c r="GL240" s="60">
        <v>0</v>
      </c>
      <c r="GM240" s="60">
        <v>0</v>
      </c>
      <c r="GN240" s="60">
        <v>0</v>
      </c>
      <c r="GO240" s="60">
        <v>0</v>
      </c>
      <c r="GP240" s="60">
        <v>0</v>
      </c>
      <c r="GQ240" s="60">
        <v>0</v>
      </c>
      <c r="GR240" s="60">
        <v>0</v>
      </c>
      <c r="GS240" s="60">
        <v>0</v>
      </c>
    </row>
    <row r="241" spans="1:201" x14ac:dyDescent="0.2">
      <c r="A241" s="70">
        <v>42223.872789351852</v>
      </c>
      <c r="B241" s="60">
        <v>0</v>
      </c>
      <c r="C241" s="60">
        <v>3.9458000000000001E-4</v>
      </c>
      <c r="D241" s="60">
        <v>5.0774999999999995E-4</v>
      </c>
      <c r="E241" s="60">
        <v>5.3536000000000002E-4</v>
      </c>
      <c r="F241" s="60">
        <v>5.1959E-4</v>
      </c>
      <c r="G241" s="60">
        <v>6.1251000000000003E-4</v>
      </c>
      <c r="H241" s="60">
        <v>7.0047999999999996E-4</v>
      </c>
      <c r="I241" s="60">
        <v>7.8361000000000001E-4</v>
      </c>
      <c r="J241" s="60">
        <v>8.6202999999999996E-4</v>
      </c>
      <c r="K241" s="60">
        <v>7.6312999999999999E-4</v>
      </c>
      <c r="L241" s="60">
        <v>8.1393000000000004E-4</v>
      </c>
      <c r="M241" s="60">
        <v>7.2833999999999996E-4</v>
      </c>
      <c r="N241" s="60">
        <v>7.6468E-4</v>
      </c>
      <c r="O241" s="60">
        <v>8.0185E-4</v>
      </c>
      <c r="P241" s="60">
        <v>8.4371000000000001E-4</v>
      </c>
      <c r="Q241" s="60">
        <v>9.1356E-4</v>
      </c>
      <c r="R241" s="60">
        <v>1.01267E-3</v>
      </c>
      <c r="S241" s="60">
        <v>1.1800700000000001E-3</v>
      </c>
      <c r="T241" s="60">
        <v>1.4928400000000001E-3</v>
      </c>
      <c r="U241" s="60">
        <v>1.6967900000000001E-3</v>
      </c>
      <c r="V241" s="60">
        <v>2.2050899999999998E-3</v>
      </c>
      <c r="W241" s="60">
        <v>3.23866E-3</v>
      </c>
      <c r="X241" s="60">
        <v>4.9329100000000004E-3</v>
      </c>
      <c r="Y241" s="60">
        <v>7.6499899999999997E-3</v>
      </c>
      <c r="Z241" s="60">
        <v>1.1905600000000001E-2</v>
      </c>
      <c r="AA241" s="60">
        <v>1.8409419999999999E-2</v>
      </c>
      <c r="AB241" s="60">
        <v>2.8103980000000001E-2</v>
      </c>
      <c r="AC241" s="60">
        <v>4.2195240000000002E-2</v>
      </c>
      <c r="AD241" s="60">
        <v>5.7734189999999998E-2</v>
      </c>
      <c r="AE241" s="60">
        <v>8.6972079999999993E-2</v>
      </c>
      <c r="AF241" s="60">
        <v>0.18122940000000001</v>
      </c>
      <c r="AG241" s="60">
        <v>0.32909660000000002</v>
      </c>
      <c r="AH241" s="60">
        <v>0.53548960999999995</v>
      </c>
      <c r="AI241" s="60">
        <v>0.79602444000000006</v>
      </c>
      <c r="AJ241" s="60">
        <v>1.0972329999999999</v>
      </c>
      <c r="AK241" s="60">
        <v>1.4201921</v>
      </c>
      <c r="AL241" s="60">
        <v>1.664285</v>
      </c>
      <c r="AM241" s="60">
        <v>1.997479</v>
      </c>
      <c r="AN241" s="60">
        <v>2.3414220000000001</v>
      </c>
      <c r="AO241" s="60">
        <v>2.7240962</v>
      </c>
      <c r="AP241" s="60">
        <v>3.19957</v>
      </c>
      <c r="AQ241" s="60">
        <v>3.849545</v>
      </c>
      <c r="AR241" s="60">
        <v>4.7811120000000003</v>
      </c>
      <c r="AS241" s="60">
        <v>6.1200609999999998</v>
      </c>
      <c r="AT241" s="60">
        <v>6.4578259999999998</v>
      </c>
      <c r="AU241" s="60">
        <v>6.9467369999999997</v>
      </c>
      <c r="AV241" s="60">
        <v>7.8242880000000001</v>
      </c>
      <c r="AW241" s="60">
        <v>8.8311340000000005</v>
      </c>
      <c r="AX241" s="60">
        <v>9.9758051999999999</v>
      </c>
      <c r="AY241" s="60">
        <v>11.26464</v>
      </c>
      <c r="AZ241" s="60">
        <v>12.180870000000001</v>
      </c>
      <c r="BA241" s="60">
        <v>13.687963999999999</v>
      </c>
      <c r="BB241" s="60">
        <v>15.77253</v>
      </c>
      <c r="BC241" s="60">
        <v>18.720079999999999</v>
      </c>
      <c r="BD241" s="60">
        <v>21.662780000000001</v>
      </c>
      <c r="BE241" s="60">
        <v>23.885909999999999</v>
      </c>
      <c r="BF241" s="60">
        <v>26.140241</v>
      </c>
      <c r="BG241" s="60">
        <v>29.912441000000001</v>
      </c>
      <c r="BH241" s="60">
        <v>33.883360000000003</v>
      </c>
      <c r="BI241" s="60">
        <v>37.664819999999999</v>
      </c>
      <c r="BJ241" s="60">
        <v>40.778593999999998</v>
      </c>
      <c r="BK241" s="60">
        <v>43.798603</v>
      </c>
      <c r="BL241" s="60">
        <v>47.224052</v>
      </c>
      <c r="BM241" s="60">
        <v>50.445430000000002</v>
      </c>
      <c r="BN241" s="60">
        <v>53.383201</v>
      </c>
      <c r="BO241" s="60">
        <v>56.538510000000002</v>
      </c>
      <c r="BP241" s="60">
        <v>58.954231</v>
      </c>
      <c r="BQ241" s="60">
        <v>58.776350000000001</v>
      </c>
      <c r="BR241" s="60">
        <v>59.388911999999998</v>
      </c>
      <c r="BS241" s="60">
        <v>59.108919999999998</v>
      </c>
      <c r="BT241" s="60">
        <v>57.845109999999998</v>
      </c>
      <c r="BU241" s="60">
        <v>56.074393999999998</v>
      </c>
      <c r="BV241" s="60">
        <v>53.930103000000003</v>
      </c>
      <c r="BW241" s="60">
        <v>51.459083</v>
      </c>
      <c r="BX241" s="60">
        <v>48.713932</v>
      </c>
      <c r="BY241" s="60">
        <v>45.751109999999997</v>
      </c>
      <c r="BZ241" s="60">
        <v>42.628973999999999</v>
      </c>
      <c r="CA241" s="60">
        <v>39.405889999999999</v>
      </c>
      <c r="CB241" s="60">
        <v>36.349082000000003</v>
      </c>
      <c r="CC241" s="60">
        <v>32.749782000000003</v>
      </c>
      <c r="CD241" s="60">
        <v>30.182200000000002</v>
      </c>
      <c r="CE241" s="60">
        <v>27.669471000000001</v>
      </c>
      <c r="CF241" s="60">
        <v>25.23199</v>
      </c>
      <c r="CG241" s="60">
        <v>22.887363000000001</v>
      </c>
      <c r="CH241" s="60">
        <v>20.677461000000001</v>
      </c>
      <c r="CI241" s="60">
        <v>18.581150000000001</v>
      </c>
      <c r="CJ241" s="60">
        <v>16.48864</v>
      </c>
      <c r="CK241" s="60">
        <v>14.544040000000001</v>
      </c>
      <c r="CL241" s="60">
        <v>12.751733</v>
      </c>
      <c r="CM241" s="60">
        <v>11.113049999999999</v>
      </c>
      <c r="CN241" s="60">
        <v>9.2712354000000001</v>
      </c>
      <c r="CO241" s="60">
        <v>3.8112680000000001</v>
      </c>
      <c r="CP241" s="60">
        <v>3.1429279999999999</v>
      </c>
      <c r="CQ241" s="60">
        <v>2.5131820999999999</v>
      </c>
      <c r="CR241" s="60">
        <v>1.984232</v>
      </c>
      <c r="CS241" s="60">
        <v>1.5468219999999999</v>
      </c>
      <c r="CT241" s="60">
        <v>1.1906030000000001</v>
      </c>
      <c r="CU241" s="60">
        <v>0.90483570000000002</v>
      </c>
      <c r="CV241" s="60">
        <v>0.71367170000000002</v>
      </c>
      <c r="CW241" s="60">
        <v>0.52784279999999995</v>
      </c>
      <c r="CX241" s="60">
        <v>0.38534469999999998</v>
      </c>
      <c r="CY241" s="60">
        <v>0.23118920000000001</v>
      </c>
      <c r="CZ241" s="60">
        <v>0.16909631999999999</v>
      </c>
      <c r="DA241" s="60">
        <v>0.12217981999999999</v>
      </c>
      <c r="DB241" s="60">
        <v>8.7200920000000001E-2</v>
      </c>
      <c r="DC241" s="60">
        <v>6.1468870000000002E-2</v>
      </c>
      <c r="DD241" s="60">
        <v>3.9158999999999999E-2</v>
      </c>
      <c r="DE241" s="60">
        <v>2.534753E-2</v>
      </c>
      <c r="DF241" s="60">
        <v>1.6148329999999999E-2</v>
      </c>
      <c r="DG241" s="60">
        <v>1.154561E-2</v>
      </c>
      <c r="DH241" s="60">
        <v>6.4800700000000001E-3</v>
      </c>
      <c r="DI241" s="60">
        <v>3.8115699999999998E-3</v>
      </c>
      <c r="DJ241" s="60">
        <v>2.19908E-3</v>
      </c>
      <c r="DK241" s="60">
        <v>1.24431E-3</v>
      </c>
      <c r="DL241" s="60">
        <v>6.9039999999999998E-4</v>
      </c>
      <c r="DM241" s="60">
        <v>3.7557999999999998E-4</v>
      </c>
      <c r="DN241" s="60">
        <v>2.0028999999999999E-4</v>
      </c>
      <c r="DO241" s="60">
        <v>1.047E-4</v>
      </c>
      <c r="DP241" s="60">
        <v>5.3640000000000001E-5</v>
      </c>
      <c r="DQ241" s="60">
        <v>2.6930000000000001E-5</v>
      </c>
      <c r="DR241" s="60">
        <v>1.328E-5</v>
      </c>
      <c r="DS241" s="60">
        <v>6.3999999999999997E-6</v>
      </c>
      <c r="DT241" s="60">
        <v>3.0199999999999999E-6</v>
      </c>
      <c r="DU241" s="60">
        <v>1.39E-6</v>
      </c>
      <c r="DV241" s="60">
        <v>6.3E-7</v>
      </c>
      <c r="DW241" s="60">
        <v>2.8000000000000002E-7</v>
      </c>
      <c r="DX241" s="60">
        <v>1.1999999999999999E-7</v>
      </c>
      <c r="DY241" s="60">
        <v>5.9999999999999995E-8</v>
      </c>
      <c r="DZ241" s="60">
        <v>2.9999999999999997E-8</v>
      </c>
      <c r="EA241" s="60">
        <v>1E-8</v>
      </c>
      <c r="EB241" s="60">
        <v>0</v>
      </c>
      <c r="EC241" s="60">
        <v>0</v>
      </c>
      <c r="ED241" s="60">
        <v>0</v>
      </c>
      <c r="EE241" s="60">
        <v>0</v>
      </c>
      <c r="EF241" s="60">
        <v>0</v>
      </c>
      <c r="EG241" s="60">
        <v>0</v>
      </c>
      <c r="EH241" s="60">
        <v>0</v>
      </c>
      <c r="EI241" s="60">
        <v>0</v>
      </c>
      <c r="EJ241" s="60">
        <v>0</v>
      </c>
      <c r="EK241" s="60">
        <v>0</v>
      </c>
      <c r="EL241" s="60">
        <v>0</v>
      </c>
      <c r="EM241" s="60">
        <v>0</v>
      </c>
      <c r="EN241" s="60">
        <v>0</v>
      </c>
      <c r="EO241" s="60">
        <v>0</v>
      </c>
      <c r="EP241" s="60">
        <v>0</v>
      </c>
      <c r="EQ241" s="60">
        <v>0</v>
      </c>
      <c r="ER241" s="60">
        <v>0</v>
      </c>
      <c r="ES241" s="60">
        <v>0</v>
      </c>
      <c r="ET241" s="60">
        <v>0</v>
      </c>
      <c r="EU241" s="60">
        <v>0</v>
      </c>
      <c r="EV241" s="60">
        <v>0</v>
      </c>
      <c r="EW241" s="60">
        <v>0</v>
      </c>
      <c r="EX241" s="60">
        <v>0</v>
      </c>
      <c r="EY241" s="60">
        <v>0</v>
      </c>
      <c r="EZ241" s="60">
        <v>0</v>
      </c>
      <c r="FA241" s="60">
        <v>0</v>
      </c>
      <c r="FB241" s="60">
        <v>0</v>
      </c>
      <c r="FC241" s="60">
        <v>0</v>
      </c>
      <c r="FD241" s="60">
        <v>0</v>
      </c>
      <c r="FE241" s="60">
        <v>0</v>
      </c>
      <c r="FF241" s="60">
        <v>0</v>
      </c>
      <c r="FG241" s="60">
        <v>0</v>
      </c>
      <c r="FH241" s="60">
        <v>0</v>
      </c>
      <c r="FI241" s="60">
        <v>0</v>
      </c>
      <c r="FJ241" s="60">
        <v>0</v>
      </c>
      <c r="FK241" s="60">
        <v>0</v>
      </c>
      <c r="FL241" s="60">
        <v>0</v>
      </c>
      <c r="FM241" s="60">
        <v>0</v>
      </c>
      <c r="FN241" s="60">
        <v>0</v>
      </c>
      <c r="FO241" s="60">
        <v>0</v>
      </c>
      <c r="FP241" s="60">
        <v>0</v>
      </c>
      <c r="FQ241" s="60">
        <v>0</v>
      </c>
      <c r="FR241" s="60">
        <v>0</v>
      </c>
      <c r="FS241" s="60">
        <v>0</v>
      </c>
      <c r="FT241" s="60">
        <v>0</v>
      </c>
      <c r="FU241" s="60">
        <v>0</v>
      </c>
      <c r="FV241" s="60">
        <v>0</v>
      </c>
      <c r="FW241" s="60">
        <v>0</v>
      </c>
      <c r="FX241" s="60">
        <v>0</v>
      </c>
      <c r="FY241" s="60">
        <v>0</v>
      </c>
      <c r="FZ241" s="60">
        <v>0</v>
      </c>
      <c r="GA241" s="60">
        <v>0</v>
      </c>
      <c r="GB241" s="60">
        <v>0</v>
      </c>
      <c r="GC241" s="60">
        <v>0</v>
      </c>
      <c r="GD241" s="60">
        <v>0</v>
      </c>
      <c r="GE241" s="60">
        <v>0</v>
      </c>
      <c r="GF241" s="60">
        <v>0</v>
      </c>
      <c r="GG241" s="60">
        <v>0</v>
      </c>
      <c r="GH241" s="60">
        <v>0</v>
      </c>
      <c r="GI241" s="60">
        <v>0</v>
      </c>
      <c r="GJ241" s="60">
        <v>0</v>
      </c>
      <c r="GK241" s="60">
        <v>0</v>
      </c>
      <c r="GL241" s="60">
        <v>0</v>
      </c>
      <c r="GM241" s="60">
        <v>0</v>
      </c>
      <c r="GN241" s="60">
        <v>0</v>
      </c>
      <c r="GO241" s="60">
        <v>0</v>
      </c>
      <c r="GP241" s="60">
        <v>0</v>
      </c>
      <c r="GQ241" s="60">
        <v>0</v>
      </c>
      <c r="GR241" s="60">
        <v>0</v>
      </c>
      <c r="GS241" s="60">
        <v>0</v>
      </c>
    </row>
    <row r="242" spans="1:201" x14ac:dyDescent="0.2">
      <c r="A242" s="70">
        <v>42223.883090277777</v>
      </c>
      <c r="B242" s="60">
        <v>0</v>
      </c>
      <c r="C242" s="60">
        <v>3.9434000000000002E-4</v>
      </c>
      <c r="D242" s="60">
        <v>5.0754999999999995E-4</v>
      </c>
      <c r="E242" s="60">
        <v>5.3521999999999999E-4</v>
      </c>
      <c r="F242" s="60">
        <v>5.1920000000000004E-4</v>
      </c>
      <c r="G242" s="60">
        <v>6.1205000000000005E-4</v>
      </c>
      <c r="H242" s="60">
        <v>6.9996999999999995E-4</v>
      </c>
      <c r="I242" s="60">
        <v>7.8304000000000004E-4</v>
      </c>
      <c r="J242" s="60">
        <v>8.6140999999999995E-4</v>
      </c>
      <c r="K242" s="60">
        <v>7.6232999999999997E-4</v>
      </c>
      <c r="L242" s="60">
        <v>8.1304999999999995E-4</v>
      </c>
      <c r="M242" s="60">
        <v>7.2732000000000005E-4</v>
      </c>
      <c r="N242" s="60">
        <v>7.6336999999999998E-4</v>
      </c>
      <c r="O242" s="60">
        <v>7.9978000000000004E-4</v>
      </c>
      <c r="P242" s="60">
        <v>8.3969000000000003E-4</v>
      </c>
      <c r="Q242" s="60">
        <v>9.0490000000000004E-4</v>
      </c>
      <c r="R242" s="60">
        <v>9.9335999999999999E-4</v>
      </c>
      <c r="S242" s="60">
        <v>1.1374499999999999E-3</v>
      </c>
      <c r="T242" s="60">
        <v>1.40172E-3</v>
      </c>
      <c r="U242" s="60">
        <v>1.55335E-3</v>
      </c>
      <c r="V242" s="60">
        <v>1.9726000000000001E-3</v>
      </c>
      <c r="W242" s="60">
        <v>2.8436799999999999E-3</v>
      </c>
      <c r="X242" s="60">
        <v>4.2782200000000001E-3</v>
      </c>
      <c r="Y242" s="60">
        <v>6.5915399999999999E-3</v>
      </c>
      <c r="Z242" s="60">
        <v>1.0236790000000001E-2</v>
      </c>
      <c r="AA242" s="60">
        <v>1.5843639999999999E-2</v>
      </c>
      <c r="AB242" s="60">
        <v>2.425708E-2</v>
      </c>
      <c r="AC242" s="60">
        <v>3.6570529999999997E-2</v>
      </c>
      <c r="AD242" s="60">
        <v>5.0293480000000002E-2</v>
      </c>
      <c r="AE242" s="60">
        <v>7.6231869999999993E-2</v>
      </c>
      <c r="AF242" s="60">
        <v>0.16145380000000001</v>
      </c>
      <c r="AG242" s="60">
        <v>0.29744544000000001</v>
      </c>
      <c r="AH242" s="60">
        <v>0.49031570000000002</v>
      </c>
      <c r="AI242" s="60">
        <v>0.7375159</v>
      </c>
      <c r="AJ242" s="60">
        <v>1.0275019999999999</v>
      </c>
      <c r="AK242" s="60">
        <v>1.3426634</v>
      </c>
      <c r="AL242" s="60">
        <v>1.5866629999999999</v>
      </c>
      <c r="AM242" s="60">
        <v>1.9165730000000001</v>
      </c>
      <c r="AN242" s="60">
        <v>2.2561062999999999</v>
      </c>
      <c r="AO242" s="60">
        <v>2.628838</v>
      </c>
      <c r="AP242" s="60">
        <v>3.0833029999999999</v>
      </c>
      <c r="AQ242" s="60">
        <v>3.6951209999999999</v>
      </c>
      <c r="AR242" s="60">
        <v>4.5655131000000004</v>
      </c>
      <c r="AS242" s="60">
        <v>5.8155340000000004</v>
      </c>
      <c r="AT242" s="60">
        <v>6.1254491</v>
      </c>
      <c r="AU242" s="60">
        <v>6.5778730000000003</v>
      </c>
      <c r="AV242" s="60">
        <v>7.3996991999999997</v>
      </c>
      <c r="AW242" s="60">
        <v>8.3452570000000001</v>
      </c>
      <c r="AX242" s="60">
        <v>9.4235729999999993</v>
      </c>
      <c r="AY242" s="60">
        <v>10.641719999999999</v>
      </c>
      <c r="AZ242" s="60">
        <v>11.511241</v>
      </c>
      <c r="BA242" s="60">
        <v>12.945414</v>
      </c>
      <c r="BB242" s="60">
        <v>14.93878</v>
      </c>
      <c r="BC242" s="60">
        <v>17.765270000000001</v>
      </c>
      <c r="BD242" s="60">
        <v>20.59929</v>
      </c>
      <c r="BE242" s="60">
        <v>22.761119999999998</v>
      </c>
      <c r="BF242" s="60">
        <v>24.94783</v>
      </c>
      <c r="BG242" s="60">
        <v>28.626481999999999</v>
      </c>
      <c r="BH242" s="60">
        <v>32.520904000000002</v>
      </c>
      <c r="BI242" s="60">
        <v>36.250511000000003</v>
      </c>
      <c r="BJ242" s="60">
        <v>39.383009999999999</v>
      </c>
      <c r="BK242" s="60">
        <v>42.455599999999997</v>
      </c>
      <c r="BL242" s="60">
        <v>45.914661000000002</v>
      </c>
      <c r="BM242" s="60">
        <v>49.198284000000001</v>
      </c>
      <c r="BN242" s="60">
        <v>52.227190999999998</v>
      </c>
      <c r="BO242" s="60">
        <v>55.542200999999999</v>
      </c>
      <c r="BP242" s="60">
        <v>58.156680000000001</v>
      </c>
      <c r="BQ242" s="60">
        <v>58.227153000000001</v>
      </c>
      <c r="BR242" s="60">
        <v>59.082282999999997</v>
      </c>
      <c r="BS242" s="60">
        <v>59.053489999999996</v>
      </c>
      <c r="BT242" s="60">
        <v>57.962119999999999</v>
      </c>
      <c r="BU242" s="60">
        <v>56.363543999999997</v>
      </c>
      <c r="BV242" s="60">
        <v>54.379393999999998</v>
      </c>
      <c r="BW242" s="60">
        <v>52.053220000000003</v>
      </c>
      <c r="BX242" s="60">
        <v>49.434932000000003</v>
      </c>
      <c r="BY242" s="60">
        <v>46.579002000000003</v>
      </c>
      <c r="BZ242" s="60">
        <v>43.542529999999999</v>
      </c>
      <c r="CA242" s="60">
        <v>40.38335</v>
      </c>
      <c r="CB242" s="60">
        <v>37.367930000000001</v>
      </c>
      <c r="CC242" s="60">
        <v>33.762664000000001</v>
      </c>
      <c r="CD242" s="60">
        <v>31.201149999999998</v>
      </c>
      <c r="CE242" s="60">
        <v>28.682849999999998</v>
      </c>
      <c r="CF242" s="60">
        <v>26.229172999999999</v>
      </c>
      <c r="CG242" s="60">
        <v>23.858920999999999</v>
      </c>
      <c r="CH242" s="60">
        <v>21.616533</v>
      </c>
      <c r="CI242" s="60">
        <v>19.480730999999999</v>
      </c>
      <c r="CJ242" s="60">
        <v>17.339770999999999</v>
      </c>
      <c r="CK242" s="60">
        <v>15.341922</v>
      </c>
      <c r="CL242" s="60">
        <v>13.49306</v>
      </c>
      <c r="CM242" s="60">
        <v>11.795892</v>
      </c>
      <c r="CN242" s="60">
        <v>9.87988</v>
      </c>
      <c r="CO242" s="60">
        <v>4.07477</v>
      </c>
      <c r="CP242" s="60">
        <v>3.374768</v>
      </c>
      <c r="CQ242" s="60">
        <v>2.7113621000000001</v>
      </c>
      <c r="CR242" s="60">
        <v>2.1509450000000001</v>
      </c>
      <c r="CS242" s="60">
        <v>1.6848852000000001</v>
      </c>
      <c r="CT242" s="60">
        <v>1.303199</v>
      </c>
      <c r="CU242" s="60">
        <v>0.99528722999999997</v>
      </c>
      <c r="CV242" s="60">
        <v>0.78834000000000004</v>
      </c>
      <c r="CW242" s="60">
        <v>0.58603320000000003</v>
      </c>
      <c r="CX242" s="60">
        <v>0.43002479999999998</v>
      </c>
      <c r="CY242" s="60">
        <v>0.25897920000000002</v>
      </c>
      <c r="CZ242" s="60">
        <v>0.1903852</v>
      </c>
      <c r="DA242" s="60">
        <v>0.13827210000000001</v>
      </c>
      <c r="DB242" s="60">
        <v>9.9203609999999998E-2</v>
      </c>
      <c r="DC242" s="60">
        <v>7.0302290000000003E-2</v>
      </c>
      <c r="DD242" s="60">
        <v>4.507477E-2</v>
      </c>
      <c r="DE242" s="60">
        <v>2.9356699999999999E-2</v>
      </c>
      <c r="DF242" s="60">
        <v>1.8819590000000001E-2</v>
      </c>
      <c r="DG242" s="60">
        <v>1.3521190000000001E-2</v>
      </c>
      <c r="DH242" s="60">
        <v>7.6265100000000004E-3</v>
      </c>
      <c r="DI242" s="60">
        <v>4.5181099999999997E-3</v>
      </c>
      <c r="DJ242" s="60">
        <v>2.6257699999999999E-3</v>
      </c>
      <c r="DK242" s="60">
        <v>1.4968E-3</v>
      </c>
      <c r="DL242" s="60">
        <v>8.3677999999999997E-4</v>
      </c>
      <c r="DM242" s="60">
        <v>4.5870999999999998E-4</v>
      </c>
      <c r="DN242" s="60">
        <v>2.4653000000000001E-4</v>
      </c>
      <c r="DO242" s="60">
        <v>1.2988999999999999E-4</v>
      </c>
      <c r="DP242" s="60">
        <v>6.7080000000000001E-5</v>
      </c>
      <c r="DQ242" s="60">
        <v>3.3949999999999999E-5</v>
      </c>
      <c r="DR242" s="60">
        <v>1.6880000000000001E-5</v>
      </c>
      <c r="DS242" s="60">
        <v>8.1999999999999994E-6</v>
      </c>
      <c r="DT242" s="60">
        <v>3.8999999999999999E-6</v>
      </c>
      <c r="DU242" s="60">
        <v>1.8199999999999999E-6</v>
      </c>
      <c r="DV242" s="60">
        <v>8.2999999999999999E-7</v>
      </c>
      <c r="DW242" s="60">
        <v>3.7E-7</v>
      </c>
      <c r="DX242" s="60">
        <v>1.6E-7</v>
      </c>
      <c r="DY242" s="60">
        <v>8.0000000000000002E-8</v>
      </c>
      <c r="DZ242" s="60">
        <v>4.0000000000000001E-8</v>
      </c>
      <c r="EA242" s="60">
        <v>2E-8</v>
      </c>
      <c r="EB242" s="60">
        <v>1E-8</v>
      </c>
      <c r="EC242" s="60">
        <v>0</v>
      </c>
      <c r="ED242" s="60">
        <v>0</v>
      </c>
      <c r="EE242" s="60">
        <v>0</v>
      </c>
      <c r="EF242" s="60">
        <v>0</v>
      </c>
      <c r="EG242" s="60">
        <v>0</v>
      </c>
      <c r="EH242" s="60">
        <v>0</v>
      </c>
      <c r="EI242" s="60">
        <v>0</v>
      </c>
      <c r="EJ242" s="60">
        <v>0</v>
      </c>
      <c r="EK242" s="60">
        <v>0</v>
      </c>
      <c r="EL242" s="60">
        <v>0</v>
      </c>
      <c r="EM242" s="60">
        <v>0</v>
      </c>
      <c r="EN242" s="60">
        <v>0</v>
      </c>
      <c r="EO242" s="60">
        <v>0</v>
      </c>
      <c r="EP242" s="60">
        <v>0</v>
      </c>
      <c r="EQ242" s="60">
        <v>0</v>
      </c>
      <c r="ER242" s="60">
        <v>0</v>
      </c>
      <c r="ES242" s="60">
        <v>0</v>
      </c>
      <c r="ET242" s="60">
        <v>0</v>
      </c>
      <c r="EU242" s="60">
        <v>0</v>
      </c>
      <c r="EV242" s="60">
        <v>0</v>
      </c>
      <c r="EW242" s="60">
        <v>0</v>
      </c>
      <c r="EX242" s="60">
        <v>0</v>
      </c>
      <c r="EY242" s="60">
        <v>0</v>
      </c>
      <c r="EZ242" s="60">
        <v>0</v>
      </c>
      <c r="FA242" s="60">
        <v>0</v>
      </c>
      <c r="FB242" s="60">
        <v>0</v>
      </c>
      <c r="FC242" s="60">
        <v>0</v>
      </c>
      <c r="FD242" s="60">
        <v>0</v>
      </c>
      <c r="FE242" s="60">
        <v>0</v>
      </c>
      <c r="FF242" s="60">
        <v>0</v>
      </c>
      <c r="FG242" s="60">
        <v>0</v>
      </c>
      <c r="FH242" s="60">
        <v>0</v>
      </c>
      <c r="FI242" s="60">
        <v>0</v>
      </c>
      <c r="FJ242" s="60">
        <v>0</v>
      </c>
      <c r="FK242" s="60">
        <v>0</v>
      </c>
      <c r="FL242" s="60">
        <v>0</v>
      </c>
      <c r="FM242" s="60">
        <v>0</v>
      </c>
      <c r="FN242" s="60">
        <v>0</v>
      </c>
      <c r="FO242" s="60">
        <v>0</v>
      </c>
      <c r="FP242" s="60">
        <v>0</v>
      </c>
      <c r="FQ242" s="60">
        <v>0</v>
      </c>
      <c r="FR242" s="60">
        <v>0</v>
      </c>
      <c r="FS242" s="60">
        <v>0</v>
      </c>
      <c r="FT242" s="60">
        <v>0</v>
      </c>
      <c r="FU242" s="60">
        <v>0</v>
      </c>
      <c r="FV242" s="60">
        <v>0</v>
      </c>
      <c r="FW242" s="60">
        <v>0</v>
      </c>
      <c r="FX242" s="60">
        <v>0</v>
      </c>
      <c r="FY242" s="60">
        <v>0</v>
      </c>
      <c r="FZ242" s="60">
        <v>0</v>
      </c>
      <c r="GA242" s="60">
        <v>0</v>
      </c>
      <c r="GB242" s="60">
        <v>0</v>
      </c>
      <c r="GC242" s="60">
        <v>0</v>
      </c>
      <c r="GD242" s="60">
        <v>0</v>
      </c>
      <c r="GE242" s="60">
        <v>0</v>
      </c>
      <c r="GF242" s="60">
        <v>0</v>
      </c>
      <c r="GG242" s="60">
        <v>0</v>
      </c>
      <c r="GH242" s="60">
        <v>0</v>
      </c>
      <c r="GI242" s="60">
        <v>0</v>
      </c>
      <c r="GJ242" s="60">
        <v>0</v>
      </c>
      <c r="GK242" s="60">
        <v>0</v>
      </c>
      <c r="GL242" s="60">
        <v>0</v>
      </c>
      <c r="GM242" s="60">
        <v>0</v>
      </c>
      <c r="GN242" s="60">
        <v>0</v>
      </c>
      <c r="GO242" s="60">
        <v>0</v>
      </c>
      <c r="GP242" s="60">
        <v>0</v>
      </c>
      <c r="GQ242" s="60">
        <v>0</v>
      </c>
      <c r="GR242" s="60">
        <v>0</v>
      </c>
      <c r="GS242" s="60">
        <v>0</v>
      </c>
    </row>
    <row r="243" spans="1:201" x14ac:dyDescent="0.2">
      <c r="A243" s="70">
        <v>42223.893391203703</v>
      </c>
      <c r="B243" s="60">
        <v>0</v>
      </c>
      <c r="C243" s="60">
        <v>3.9409999999999998E-4</v>
      </c>
      <c r="D243" s="60">
        <v>5.0735000000000005E-4</v>
      </c>
      <c r="E243" s="60">
        <v>5.3507999999999995E-4</v>
      </c>
      <c r="F243" s="60">
        <v>5.1880000000000003E-4</v>
      </c>
      <c r="G243" s="60">
        <v>6.1158999999999996E-4</v>
      </c>
      <c r="H243" s="60">
        <v>6.9945000000000001E-4</v>
      </c>
      <c r="I243" s="60">
        <v>7.8248E-4</v>
      </c>
      <c r="J243" s="60">
        <v>8.6078999999999995E-4</v>
      </c>
      <c r="K243" s="60">
        <v>7.6152999999999995E-4</v>
      </c>
      <c r="L243" s="60">
        <v>8.1218999999999996E-4</v>
      </c>
      <c r="M243" s="60">
        <v>7.2632999999999997E-4</v>
      </c>
      <c r="N243" s="60">
        <v>7.6214000000000002E-4</v>
      </c>
      <c r="O243" s="60">
        <v>7.9794000000000002E-4</v>
      </c>
      <c r="P243" s="60">
        <v>8.3626999999999996E-4</v>
      </c>
      <c r="Q243" s="60">
        <v>8.9771999999999996E-4</v>
      </c>
      <c r="R243" s="60">
        <v>9.7748999999999991E-4</v>
      </c>
      <c r="S243" s="60">
        <v>1.1024100000000001E-3</v>
      </c>
      <c r="T243" s="60">
        <v>1.3264699999999999E-3</v>
      </c>
      <c r="U243" s="60">
        <v>1.4343400000000001E-3</v>
      </c>
      <c r="V243" s="60">
        <v>1.7787E-3</v>
      </c>
      <c r="W243" s="60">
        <v>2.5123900000000002E-3</v>
      </c>
      <c r="X243" s="60">
        <v>3.72581E-3</v>
      </c>
      <c r="Y243" s="60">
        <v>5.6929299999999997E-3</v>
      </c>
      <c r="Z243" s="60">
        <v>8.8109799999999995E-3</v>
      </c>
      <c r="AA243" s="60">
        <v>1.3637160000000001E-2</v>
      </c>
      <c r="AB243" s="60">
        <v>2.0926799999999999E-2</v>
      </c>
      <c r="AC243" s="60">
        <v>3.1667979999999998E-2</v>
      </c>
      <c r="AD243" s="60">
        <v>4.3762099999999998E-2</v>
      </c>
      <c r="AE243" s="60">
        <v>6.6728979999999993E-2</v>
      </c>
      <c r="AF243" s="60">
        <v>0.14362892999999999</v>
      </c>
      <c r="AG243" s="60">
        <v>0.26843952999999998</v>
      </c>
      <c r="AH243" s="60">
        <v>0.44827820000000002</v>
      </c>
      <c r="AI243" s="60">
        <v>0.68228180000000005</v>
      </c>
      <c r="AJ243" s="60">
        <v>0.96078383000000001</v>
      </c>
      <c r="AK243" s="60">
        <v>1.2675829999999999</v>
      </c>
      <c r="AL243" s="60">
        <v>1.510732</v>
      </c>
      <c r="AM243" s="60">
        <v>1.837005</v>
      </c>
      <c r="AN243" s="60">
        <v>2.1723430000000001</v>
      </c>
      <c r="AO243" s="60">
        <v>2.5362490000000002</v>
      </c>
      <c r="AP243" s="60">
        <v>2.9720010000000001</v>
      </c>
      <c r="AQ243" s="60">
        <v>3.5493049999999999</v>
      </c>
      <c r="AR243" s="60">
        <v>4.3635320000000002</v>
      </c>
      <c r="AS243" s="60">
        <v>5.5308279999999996</v>
      </c>
      <c r="AT243" s="60">
        <v>5.8146459999999998</v>
      </c>
      <c r="AU243" s="60">
        <v>6.2326889999999997</v>
      </c>
      <c r="AV243" s="60">
        <v>7.0017933000000001</v>
      </c>
      <c r="AW243" s="60">
        <v>7.8890380000000002</v>
      </c>
      <c r="AX243" s="60">
        <v>8.9038679999999992</v>
      </c>
      <c r="AY243" s="60">
        <v>10.053990000000001</v>
      </c>
      <c r="AZ243" s="60">
        <v>10.877782</v>
      </c>
      <c r="BA243" s="60">
        <v>12.240921999999999</v>
      </c>
      <c r="BB243" s="60">
        <v>14.144603999999999</v>
      </c>
      <c r="BC243" s="60">
        <v>16.851790999999999</v>
      </c>
      <c r="BD243" s="60">
        <v>19.577660000000002</v>
      </c>
      <c r="BE243" s="60">
        <v>21.676179999999999</v>
      </c>
      <c r="BF243" s="60">
        <v>23.794270999999998</v>
      </c>
      <c r="BG243" s="60">
        <v>27.37613</v>
      </c>
      <c r="BH243" s="60">
        <v>31.189029999999999</v>
      </c>
      <c r="BI243" s="60">
        <v>34.860599999999998</v>
      </c>
      <c r="BJ243" s="60">
        <v>38.001980000000003</v>
      </c>
      <c r="BK243" s="60">
        <v>41.116019999999999</v>
      </c>
      <c r="BL243" s="60">
        <v>44.599013999999997</v>
      </c>
      <c r="BM243" s="60">
        <v>47.934570000000001</v>
      </c>
      <c r="BN243" s="60">
        <v>51.044060000000002</v>
      </c>
      <c r="BO243" s="60">
        <v>54.505732999999999</v>
      </c>
      <c r="BP243" s="60">
        <v>57.307220000000001</v>
      </c>
      <c r="BQ243" s="60">
        <v>57.618119999999998</v>
      </c>
      <c r="BR243" s="60">
        <v>58.709119999999999</v>
      </c>
      <c r="BS243" s="60">
        <v>58.927860000000003</v>
      </c>
      <c r="BT243" s="60">
        <v>58.008701000000002</v>
      </c>
      <c r="BU243" s="60">
        <v>56.583759999999998</v>
      </c>
      <c r="BV243" s="60">
        <v>54.762819999999998</v>
      </c>
      <c r="BW243" s="60">
        <v>52.585979999999999</v>
      </c>
      <c r="BX243" s="60">
        <v>50.100261000000003</v>
      </c>
      <c r="BY243" s="60">
        <v>47.357902000000003</v>
      </c>
      <c r="BZ243" s="60">
        <v>44.414479999999998</v>
      </c>
      <c r="CA243" s="60">
        <v>41.327010999999999</v>
      </c>
      <c r="CB243" s="60">
        <v>38.360453999999997</v>
      </c>
      <c r="CC243" s="60">
        <v>34.756332</v>
      </c>
      <c r="CD243" s="60">
        <v>32.206919999999997</v>
      </c>
      <c r="CE243" s="60">
        <v>29.688780000000001</v>
      </c>
      <c r="CF243" s="60">
        <v>27.224260000000001</v>
      </c>
      <c r="CG243" s="60">
        <v>24.833262999999999</v>
      </c>
      <c r="CH243" s="60">
        <v>22.56277</v>
      </c>
      <c r="CI243" s="60">
        <v>20.391300000000001</v>
      </c>
      <c r="CJ243" s="60">
        <v>18.205310000000001</v>
      </c>
      <c r="CK243" s="60">
        <v>16.156960000000002</v>
      </c>
      <c r="CL243" s="60">
        <v>14.253629999999999</v>
      </c>
      <c r="CM243" s="60">
        <v>12.499459999999999</v>
      </c>
      <c r="CN243" s="60">
        <v>10.51032</v>
      </c>
      <c r="CO243" s="60">
        <v>4.3488129999999998</v>
      </c>
      <c r="CP243" s="60">
        <v>3.6171940999999999</v>
      </c>
      <c r="CQ243" s="60">
        <v>2.9197993000000002</v>
      </c>
      <c r="CR243" s="60">
        <v>2.3272940000000002</v>
      </c>
      <c r="CS243" s="60">
        <v>1.831758</v>
      </c>
      <c r="CT243" s="60">
        <v>1.4236532</v>
      </c>
      <c r="CU243" s="60">
        <v>1.0925940000000001</v>
      </c>
      <c r="CV243" s="60">
        <v>0.86904572999999996</v>
      </c>
      <c r="CW243" s="60">
        <v>0.64928322999999999</v>
      </c>
      <c r="CX243" s="60">
        <v>0.47886331999999998</v>
      </c>
      <c r="CY243" s="60">
        <v>0.28947870999999997</v>
      </c>
      <c r="CZ243" s="60">
        <v>0.2138767</v>
      </c>
      <c r="DA243" s="60">
        <v>0.15612661</v>
      </c>
      <c r="DB243" s="60">
        <v>0.11259434</v>
      </c>
      <c r="DC243" s="60">
        <v>8.0212270000000002E-2</v>
      </c>
      <c r="DD243" s="60">
        <v>5.1756360000000001E-2</v>
      </c>
      <c r="DE243" s="60">
        <v>3.391392E-2</v>
      </c>
      <c r="DF243" s="60">
        <v>2.187569E-2</v>
      </c>
      <c r="DG243" s="60">
        <v>1.5792649999999998E-2</v>
      </c>
      <c r="DH243" s="60">
        <v>8.9512399999999992E-3</v>
      </c>
      <c r="DI243" s="60">
        <v>5.3405400000000004E-3</v>
      </c>
      <c r="DJ243" s="60">
        <v>3.1261599999999998E-3</v>
      </c>
      <c r="DK243" s="60">
        <v>1.79514E-3</v>
      </c>
      <c r="DL243" s="60">
        <v>1.01107E-3</v>
      </c>
      <c r="DM243" s="60">
        <v>5.5847000000000004E-4</v>
      </c>
      <c r="DN243" s="60">
        <v>3.0247E-4</v>
      </c>
      <c r="DO243" s="60">
        <v>1.6061E-4</v>
      </c>
      <c r="DP243" s="60">
        <v>8.3599999999999999E-5</v>
      </c>
      <c r="DQ243" s="60">
        <v>4.2660000000000002E-5</v>
      </c>
      <c r="DR243" s="60">
        <v>2.1379999999999999E-5</v>
      </c>
      <c r="DS243" s="60">
        <v>1.046E-5</v>
      </c>
      <c r="DT243" s="60">
        <v>5.0200000000000002E-6</v>
      </c>
      <c r="DU243" s="60">
        <v>2.3599999999999999E-6</v>
      </c>
      <c r="DV243" s="60">
        <v>1.0899999999999999E-6</v>
      </c>
      <c r="DW243" s="60">
        <v>4.8999999999999997E-7</v>
      </c>
      <c r="DX243" s="60">
        <v>2.2000000000000001E-7</v>
      </c>
      <c r="DY243" s="60">
        <v>9.9999999999999995E-8</v>
      </c>
      <c r="DZ243" s="60">
        <v>4.9999999999999998E-8</v>
      </c>
      <c r="EA243" s="60">
        <v>2E-8</v>
      </c>
      <c r="EB243" s="60">
        <v>1E-8</v>
      </c>
      <c r="EC243" s="60">
        <v>0</v>
      </c>
      <c r="ED243" s="60">
        <v>0</v>
      </c>
      <c r="EE243" s="60">
        <v>0</v>
      </c>
      <c r="EF243" s="60">
        <v>0</v>
      </c>
      <c r="EG243" s="60">
        <v>0</v>
      </c>
      <c r="EH243" s="60">
        <v>0</v>
      </c>
      <c r="EI243" s="60">
        <v>0</v>
      </c>
      <c r="EJ243" s="60">
        <v>0</v>
      </c>
      <c r="EK243" s="60">
        <v>0</v>
      </c>
      <c r="EL243" s="60">
        <v>0</v>
      </c>
      <c r="EM243" s="60">
        <v>0</v>
      </c>
      <c r="EN243" s="60">
        <v>0</v>
      </c>
      <c r="EO243" s="60">
        <v>0</v>
      </c>
      <c r="EP243" s="60">
        <v>0</v>
      </c>
      <c r="EQ243" s="60">
        <v>0</v>
      </c>
      <c r="ER243" s="60">
        <v>0</v>
      </c>
      <c r="ES243" s="60">
        <v>0</v>
      </c>
      <c r="ET243" s="60">
        <v>0</v>
      </c>
      <c r="EU243" s="60">
        <v>0</v>
      </c>
      <c r="EV243" s="60">
        <v>0</v>
      </c>
      <c r="EW243" s="60">
        <v>0</v>
      </c>
      <c r="EX243" s="60">
        <v>0</v>
      </c>
      <c r="EY243" s="60">
        <v>0</v>
      </c>
      <c r="EZ243" s="60">
        <v>0</v>
      </c>
      <c r="FA243" s="60">
        <v>0</v>
      </c>
      <c r="FB243" s="60">
        <v>0</v>
      </c>
      <c r="FC243" s="60">
        <v>0</v>
      </c>
      <c r="FD243" s="60">
        <v>0</v>
      </c>
      <c r="FE243" s="60">
        <v>0</v>
      </c>
      <c r="FF243" s="60">
        <v>0</v>
      </c>
      <c r="FG243" s="60">
        <v>0</v>
      </c>
      <c r="FH243" s="60">
        <v>0</v>
      </c>
      <c r="FI243" s="60">
        <v>0</v>
      </c>
      <c r="FJ243" s="60">
        <v>0</v>
      </c>
      <c r="FK243" s="60">
        <v>0</v>
      </c>
      <c r="FL243" s="60">
        <v>0</v>
      </c>
      <c r="FM243" s="60">
        <v>0</v>
      </c>
      <c r="FN243" s="60">
        <v>0</v>
      </c>
      <c r="FO243" s="60">
        <v>0</v>
      </c>
      <c r="FP243" s="60">
        <v>0</v>
      </c>
      <c r="FQ243" s="60">
        <v>0</v>
      </c>
      <c r="FR243" s="60">
        <v>0</v>
      </c>
      <c r="FS243" s="60">
        <v>0</v>
      </c>
      <c r="FT243" s="60">
        <v>0</v>
      </c>
      <c r="FU243" s="60">
        <v>0</v>
      </c>
      <c r="FV243" s="60">
        <v>0</v>
      </c>
      <c r="FW243" s="60">
        <v>0</v>
      </c>
      <c r="FX243" s="60">
        <v>0</v>
      </c>
      <c r="FY243" s="60">
        <v>0</v>
      </c>
      <c r="FZ243" s="60">
        <v>0</v>
      </c>
      <c r="GA243" s="60">
        <v>0</v>
      </c>
      <c r="GB243" s="60">
        <v>0</v>
      </c>
      <c r="GC243" s="60">
        <v>0</v>
      </c>
      <c r="GD243" s="60">
        <v>0</v>
      </c>
      <c r="GE243" s="60">
        <v>0</v>
      </c>
      <c r="GF243" s="60">
        <v>0</v>
      </c>
      <c r="GG243" s="60">
        <v>0</v>
      </c>
      <c r="GH243" s="60">
        <v>0</v>
      </c>
      <c r="GI243" s="60">
        <v>0</v>
      </c>
      <c r="GJ243" s="60">
        <v>0</v>
      </c>
      <c r="GK243" s="60">
        <v>0</v>
      </c>
      <c r="GL243" s="60">
        <v>0</v>
      </c>
      <c r="GM243" s="60">
        <v>0</v>
      </c>
      <c r="GN243" s="60">
        <v>0</v>
      </c>
      <c r="GO243" s="60">
        <v>0</v>
      </c>
      <c r="GP243" s="60">
        <v>0</v>
      </c>
      <c r="GQ243" s="60">
        <v>0</v>
      </c>
      <c r="GR243" s="60">
        <v>0</v>
      </c>
      <c r="GS243" s="60">
        <v>0</v>
      </c>
    </row>
    <row r="244" spans="1:201" x14ac:dyDescent="0.2">
      <c r="A244" s="70">
        <v>42223.903692129628</v>
      </c>
      <c r="B244" s="60">
        <v>0</v>
      </c>
      <c r="C244" s="60">
        <v>3.9386E-4</v>
      </c>
      <c r="D244" s="60">
        <v>5.0714E-4</v>
      </c>
      <c r="E244" s="60">
        <v>5.3492999999999998E-4</v>
      </c>
      <c r="F244" s="60">
        <v>5.1840999999999996E-4</v>
      </c>
      <c r="G244" s="60">
        <v>6.1114000000000003E-4</v>
      </c>
      <c r="H244" s="60">
        <v>6.9894E-4</v>
      </c>
      <c r="I244" s="60">
        <v>7.8191000000000003E-4</v>
      </c>
      <c r="J244" s="60">
        <v>8.6017999999999999E-4</v>
      </c>
      <c r="K244" s="60">
        <v>7.6073999999999998E-4</v>
      </c>
      <c r="L244" s="60">
        <v>8.1134000000000002E-4</v>
      </c>
      <c r="M244" s="60">
        <v>7.2535999999999998E-4</v>
      </c>
      <c r="N244" s="60">
        <v>7.6097000000000003E-4</v>
      </c>
      <c r="O244" s="60">
        <v>7.9628999999999995E-4</v>
      </c>
      <c r="P244" s="60">
        <v>8.3334999999999995E-4</v>
      </c>
      <c r="Q244" s="60">
        <v>8.9174999999999996E-4</v>
      </c>
      <c r="R244" s="60">
        <v>9.6442999999999995E-4</v>
      </c>
      <c r="S244" s="60">
        <v>1.0736000000000001E-3</v>
      </c>
      <c r="T244" s="60">
        <v>1.26436E-3</v>
      </c>
      <c r="U244" s="60">
        <v>1.33567E-3</v>
      </c>
      <c r="V244" s="60">
        <v>1.6171499999999999E-3</v>
      </c>
      <c r="W244" s="60">
        <v>2.23485E-3</v>
      </c>
      <c r="X244" s="60">
        <v>3.2603100000000002E-3</v>
      </c>
      <c r="Y244" s="60">
        <v>4.93108E-3</v>
      </c>
      <c r="Z244" s="60">
        <v>7.5945600000000002E-3</v>
      </c>
      <c r="AA244" s="60">
        <v>1.1742570000000001E-2</v>
      </c>
      <c r="AB244" s="60">
        <v>1.8048419999999999E-2</v>
      </c>
      <c r="AC244" s="60">
        <v>2.7402159999999998E-2</v>
      </c>
      <c r="AD244" s="60">
        <v>3.8039150000000001E-2</v>
      </c>
      <c r="AE244" s="60">
        <v>5.8336609999999997E-2</v>
      </c>
      <c r="AF244" s="60">
        <v>0.12759300000000001</v>
      </c>
      <c r="AG244" s="60">
        <v>0.24191009999999999</v>
      </c>
      <c r="AH244" s="60">
        <v>0.40923929999999997</v>
      </c>
      <c r="AI244" s="60">
        <v>0.63024961000000002</v>
      </c>
      <c r="AJ244" s="60">
        <v>0.89708703000000001</v>
      </c>
      <c r="AK244" s="60">
        <v>1.1950254</v>
      </c>
      <c r="AL244" s="60">
        <v>1.43659</v>
      </c>
      <c r="AM244" s="60">
        <v>1.7588379999999999</v>
      </c>
      <c r="AN244" s="60">
        <v>2.0900831000000002</v>
      </c>
      <c r="AO244" s="60">
        <v>2.4460950000000001</v>
      </c>
      <c r="AP244" s="60">
        <v>2.8651770000000001</v>
      </c>
      <c r="AQ244" s="60">
        <v>3.4113104000000001</v>
      </c>
      <c r="AR244" s="60">
        <v>4.174061</v>
      </c>
      <c r="AS244" s="60">
        <v>5.2645343999999996</v>
      </c>
      <c r="AT244" s="60">
        <v>5.5239833999999997</v>
      </c>
      <c r="AU244" s="60">
        <v>5.9097150000000003</v>
      </c>
      <c r="AV244" s="60">
        <v>6.6290310999999997</v>
      </c>
      <c r="AW244" s="60">
        <v>7.4609009999999998</v>
      </c>
      <c r="AX244" s="60">
        <v>8.4151050000000005</v>
      </c>
      <c r="AY244" s="60">
        <v>9.4998874000000004</v>
      </c>
      <c r="AZ244" s="60">
        <v>10.279059999999999</v>
      </c>
      <c r="BA244" s="60">
        <v>11.573180000000001</v>
      </c>
      <c r="BB244" s="60">
        <v>13.388920000000001</v>
      </c>
      <c r="BC244" s="60">
        <v>15.978834000000001</v>
      </c>
      <c r="BD244" s="60">
        <v>18.597429999999999</v>
      </c>
      <c r="BE244" s="60">
        <v>20.631019999999999</v>
      </c>
      <c r="BF244" s="60">
        <v>22.679819999999999</v>
      </c>
      <c r="BG244" s="60">
        <v>26.162179999999999</v>
      </c>
      <c r="BH244" s="60">
        <v>29.889122</v>
      </c>
      <c r="BI244" s="60">
        <v>33.497039999999998</v>
      </c>
      <c r="BJ244" s="60">
        <v>36.63805</v>
      </c>
      <c r="BK244" s="60">
        <v>39.782899999999998</v>
      </c>
      <c r="BL244" s="60">
        <v>43.280512999999999</v>
      </c>
      <c r="BM244" s="60">
        <v>46.657980999999999</v>
      </c>
      <c r="BN244" s="60">
        <v>49.83764</v>
      </c>
      <c r="BO244" s="60">
        <v>53.432949999999998</v>
      </c>
      <c r="BP244" s="60">
        <v>56.409404000000002</v>
      </c>
      <c r="BQ244" s="60">
        <v>56.952201000000002</v>
      </c>
      <c r="BR244" s="60">
        <v>58.271709999999999</v>
      </c>
      <c r="BS244" s="60">
        <v>58.733510000000003</v>
      </c>
      <c r="BT244" s="60">
        <v>57.985709999999997</v>
      </c>
      <c r="BU244" s="60">
        <v>56.735230000000001</v>
      </c>
      <c r="BV244" s="60">
        <v>55.079914000000002</v>
      </c>
      <c r="BW244" s="60">
        <v>53.0563</v>
      </c>
      <c r="BX244" s="60">
        <v>50.708323999999998</v>
      </c>
      <c r="BY244" s="60">
        <v>48.085769999999997</v>
      </c>
      <c r="BZ244" s="60">
        <v>45.242412000000002</v>
      </c>
      <c r="CA244" s="60">
        <v>42.234222000000003</v>
      </c>
      <c r="CB244" s="60">
        <v>39.323860000000003</v>
      </c>
      <c r="CC244" s="60">
        <v>35.728003999999999</v>
      </c>
      <c r="CD244" s="60">
        <v>33.196731</v>
      </c>
      <c r="CE244" s="60">
        <v>30.684550000000002</v>
      </c>
      <c r="CF244" s="60">
        <v>28.214659999999999</v>
      </c>
      <c r="CG244" s="60">
        <v>25.807962</v>
      </c>
      <c r="CH244" s="60">
        <v>23.513942</v>
      </c>
      <c r="CI244" s="60">
        <v>21.310860000000002</v>
      </c>
      <c r="CJ244" s="60">
        <v>19.08351</v>
      </c>
      <c r="CK244" s="60">
        <v>16.987680000000001</v>
      </c>
      <c r="CL244" s="60">
        <v>15.032260000000001</v>
      </c>
      <c r="CM244" s="60">
        <v>13.22283</v>
      </c>
      <c r="CN244" s="60">
        <v>11.161949999999999</v>
      </c>
      <c r="CO244" s="60">
        <v>4.6332144</v>
      </c>
      <c r="CP244" s="60">
        <v>3.8701560000000002</v>
      </c>
      <c r="CQ244" s="60">
        <v>3.1385640000000001</v>
      </c>
      <c r="CR244" s="60">
        <v>2.5134432000000002</v>
      </c>
      <c r="CS244" s="60">
        <v>1.987673</v>
      </c>
      <c r="CT244" s="60">
        <v>1.5522421</v>
      </c>
      <c r="CU244" s="60">
        <v>1.1970510000000001</v>
      </c>
      <c r="CV244" s="60">
        <v>0.95608910000000003</v>
      </c>
      <c r="CW244" s="60">
        <v>0.71788289999999999</v>
      </c>
      <c r="CX244" s="60">
        <v>0.53212930000000003</v>
      </c>
      <c r="CY244" s="60">
        <v>0.32287690000000002</v>
      </c>
      <c r="CZ244" s="60">
        <v>0.2397397</v>
      </c>
      <c r="DA244" s="60">
        <v>0.17589041</v>
      </c>
      <c r="DB244" s="60">
        <v>0.12749830000000001</v>
      </c>
      <c r="DC244" s="60">
        <v>9.1303159999999994E-2</v>
      </c>
      <c r="DD244" s="60">
        <v>5.9284299999999998E-2</v>
      </c>
      <c r="DE244" s="60">
        <v>3.9081039999999997E-2</v>
      </c>
      <c r="DF244" s="60">
        <v>2.5363050000000002E-2</v>
      </c>
      <c r="DG244" s="60">
        <v>1.8397420000000001E-2</v>
      </c>
      <c r="DH244" s="60">
        <v>1.047787E-2</v>
      </c>
      <c r="DI244" s="60">
        <v>6.2951999999999999E-3</v>
      </c>
      <c r="DJ244" s="60">
        <v>3.7112899999999999E-3</v>
      </c>
      <c r="DK244" s="60">
        <v>2.1466300000000001E-3</v>
      </c>
      <c r="DL244" s="60">
        <v>1.21798E-3</v>
      </c>
      <c r="DM244" s="60">
        <v>6.7781000000000004E-4</v>
      </c>
      <c r="DN244" s="60">
        <v>3.6990999999999999E-4</v>
      </c>
      <c r="DO244" s="60">
        <v>1.9794999999999999E-4</v>
      </c>
      <c r="DP244" s="60">
        <v>1.0385E-4</v>
      </c>
      <c r="DQ244" s="60">
        <v>5.3409999999999999E-5</v>
      </c>
      <c r="DR244" s="60">
        <v>2.6979999999999999E-5</v>
      </c>
      <c r="DS244" s="60">
        <v>1.331E-5</v>
      </c>
      <c r="DT244" s="60">
        <v>6.4400000000000002E-6</v>
      </c>
      <c r="DU244" s="60">
        <v>3.05E-6</v>
      </c>
      <c r="DV244" s="60">
        <v>1.42E-6</v>
      </c>
      <c r="DW244" s="60">
        <v>6.4000000000000001E-7</v>
      </c>
      <c r="DX244" s="60">
        <v>2.8999999999999998E-7</v>
      </c>
      <c r="DY244" s="60">
        <v>1.4000000000000001E-7</v>
      </c>
      <c r="DZ244" s="60">
        <v>5.9999999999999995E-8</v>
      </c>
      <c r="EA244" s="60">
        <v>2.9999999999999997E-8</v>
      </c>
      <c r="EB244" s="60">
        <v>1E-8</v>
      </c>
      <c r="EC244" s="60">
        <v>1E-8</v>
      </c>
      <c r="ED244" s="60">
        <v>0</v>
      </c>
      <c r="EE244" s="60">
        <v>0</v>
      </c>
      <c r="EF244" s="60">
        <v>0</v>
      </c>
      <c r="EG244" s="60">
        <v>0</v>
      </c>
      <c r="EH244" s="60">
        <v>0</v>
      </c>
      <c r="EI244" s="60">
        <v>0</v>
      </c>
      <c r="EJ244" s="60">
        <v>0</v>
      </c>
      <c r="EK244" s="60">
        <v>0</v>
      </c>
      <c r="EL244" s="60">
        <v>0</v>
      </c>
      <c r="EM244" s="60">
        <v>0</v>
      </c>
      <c r="EN244" s="60">
        <v>0</v>
      </c>
      <c r="EO244" s="60">
        <v>0</v>
      </c>
      <c r="EP244" s="60">
        <v>0</v>
      </c>
      <c r="EQ244" s="60">
        <v>0</v>
      </c>
      <c r="ER244" s="60">
        <v>0</v>
      </c>
      <c r="ES244" s="60">
        <v>0</v>
      </c>
      <c r="ET244" s="60">
        <v>0</v>
      </c>
      <c r="EU244" s="60">
        <v>0</v>
      </c>
      <c r="EV244" s="60">
        <v>0</v>
      </c>
      <c r="EW244" s="60">
        <v>0</v>
      </c>
      <c r="EX244" s="60">
        <v>0</v>
      </c>
      <c r="EY244" s="60">
        <v>0</v>
      </c>
      <c r="EZ244" s="60">
        <v>0</v>
      </c>
      <c r="FA244" s="60">
        <v>0</v>
      </c>
      <c r="FB244" s="60">
        <v>0</v>
      </c>
      <c r="FC244" s="60">
        <v>0</v>
      </c>
      <c r="FD244" s="60">
        <v>0</v>
      </c>
      <c r="FE244" s="60">
        <v>0</v>
      </c>
      <c r="FF244" s="60">
        <v>0</v>
      </c>
      <c r="FG244" s="60">
        <v>0</v>
      </c>
      <c r="FH244" s="60">
        <v>0</v>
      </c>
      <c r="FI244" s="60">
        <v>0</v>
      </c>
      <c r="FJ244" s="60">
        <v>0</v>
      </c>
      <c r="FK244" s="60">
        <v>0</v>
      </c>
      <c r="FL244" s="60">
        <v>0</v>
      </c>
      <c r="FM244" s="60">
        <v>0</v>
      </c>
      <c r="FN244" s="60">
        <v>0</v>
      </c>
      <c r="FO244" s="60">
        <v>0</v>
      </c>
      <c r="FP244" s="60">
        <v>0</v>
      </c>
      <c r="FQ244" s="60">
        <v>0</v>
      </c>
      <c r="FR244" s="60">
        <v>0</v>
      </c>
      <c r="FS244" s="60">
        <v>0</v>
      </c>
      <c r="FT244" s="60">
        <v>0</v>
      </c>
      <c r="FU244" s="60">
        <v>0</v>
      </c>
      <c r="FV244" s="60">
        <v>0</v>
      </c>
      <c r="FW244" s="60">
        <v>0</v>
      </c>
      <c r="FX244" s="60">
        <v>0</v>
      </c>
      <c r="FY244" s="60">
        <v>0</v>
      </c>
      <c r="FZ244" s="60">
        <v>0</v>
      </c>
      <c r="GA244" s="60">
        <v>0</v>
      </c>
      <c r="GB244" s="60">
        <v>0</v>
      </c>
      <c r="GC244" s="60">
        <v>0</v>
      </c>
      <c r="GD244" s="60">
        <v>0</v>
      </c>
      <c r="GE244" s="60">
        <v>0</v>
      </c>
      <c r="GF244" s="60">
        <v>0</v>
      </c>
      <c r="GG244" s="60">
        <v>0</v>
      </c>
      <c r="GH244" s="60">
        <v>0</v>
      </c>
      <c r="GI244" s="60">
        <v>0</v>
      </c>
      <c r="GJ244" s="60">
        <v>0</v>
      </c>
      <c r="GK244" s="60">
        <v>0</v>
      </c>
      <c r="GL244" s="60">
        <v>0</v>
      </c>
      <c r="GM244" s="60">
        <v>0</v>
      </c>
      <c r="GN244" s="60">
        <v>0</v>
      </c>
      <c r="GO244" s="60">
        <v>0</v>
      </c>
      <c r="GP244" s="60">
        <v>0</v>
      </c>
      <c r="GQ244" s="60">
        <v>0</v>
      </c>
      <c r="GR244" s="60">
        <v>0</v>
      </c>
      <c r="GS244" s="60">
        <v>0</v>
      </c>
    </row>
    <row r="245" spans="1:201" x14ac:dyDescent="0.2">
      <c r="A245" s="70">
        <v>42223.912499999999</v>
      </c>
      <c r="B245" s="60">
        <v>0</v>
      </c>
      <c r="C245" s="60">
        <v>3.9365E-4</v>
      </c>
      <c r="D245" s="60">
        <v>5.0697000000000003E-4</v>
      </c>
      <c r="E245" s="60">
        <v>5.3481000000000004E-4</v>
      </c>
      <c r="F245" s="60">
        <v>5.1807000000000003E-4</v>
      </c>
      <c r="G245" s="60">
        <v>6.1074999999999996E-4</v>
      </c>
      <c r="H245" s="60">
        <v>6.9850000000000001E-4</v>
      </c>
      <c r="I245" s="60">
        <v>7.8142000000000001E-4</v>
      </c>
      <c r="J245" s="60">
        <v>8.5965E-4</v>
      </c>
      <c r="K245" s="60">
        <v>7.6006999999999995E-4</v>
      </c>
      <c r="L245" s="60">
        <v>8.1061999999999996E-4</v>
      </c>
      <c r="M245" s="60">
        <v>7.2453999999999997E-4</v>
      </c>
      <c r="N245" s="60">
        <v>7.6002000000000003E-4</v>
      </c>
      <c r="O245" s="60">
        <v>7.9498999999999998E-4</v>
      </c>
      <c r="P245" s="60">
        <v>8.3115000000000001E-4</v>
      </c>
      <c r="Q245" s="60">
        <v>8.8741999999999998E-4</v>
      </c>
      <c r="R245" s="60">
        <v>9.5507000000000003E-4</v>
      </c>
      <c r="S245" s="60">
        <v>1.0530100000000001E-3</v>
      </c>
      <c r="T245" s="60">
        <v>1.2198300000000001E-3</v>
      </c>
      <c r="U245" s="60">
        <v>1.26468E-3</v>
      </c>
      <c r="V245" s="60">
        <v>1.5004199999999999E-3</v>
      </c>
      <c r="W245" s="60">
        <v>2.0332700000000002E-3</v>
      </c>
      <c r="X245" s="60">
        <v>2.92042E-3</v>
      </c>
      <c r="Y245" s="60">
        <v>4.3716900000000001E-3</v>
      </c>
      <c r="Z245" s="60">
        <v>6.6962599999999999E-3</v>
      </c>
      <c r="AA245" s="60">
        <v>1.0335179999999999E-2</v>
      </c>
      <c r="AB245" s="60">
        <v>1.589722E-2</v>
      </c>
      <c r="AC245" s="60">
        <v>2.419427E-2</v>
      </c>
      <c r="AD245" s="60">
        <v>3.370774E-2</v>
      </c>
      <c r="AE245" s="60">
        <v>5.1938669999999999E-2</v>
      </c>
      <c r="AF245" s="60">
        <v>0.1151556</v>
      </c>
      <c r="AG245" s="60">
        <v>0.22101651</v>
      </c>
      <c r="AH245" s="60">
        <v>0.37805699999999998</v>
      </c>
      <c r="AI245" s="60">
        <v>0.58813590000000004</v>
      </c>
      <c r="AJ245" s="60">
        <v>0.84488909999999995</v>
      </c>
      <c r="AK245" s="60">
        <v>1.134889</v>
      </c>
      <c r="AL245" s="60">
        <v>1.3745334</v>
      </c>
      <c r="AM245" s="60">
        <v>1.693003</v>
      </c>
      <c r="AN245" s="60">
        <v>2.0207510000000002</v>
      </c>
      <c r="AO245" s="60">
        <v>2.370609</v>
      </c>
      <c r="AP245" s="60">
        <v>2.77685</v>
      </c>
      <c r="AQ245" s="60">
        <v>3.298708</v>
      </c>
      <c r="AR245" s="60">
        <v>4.0208310999999997</v>
      </c>
      <c r="AS245" s="60">
        <v>5.0499280000000004</v>
      </c>
      <c r="AT245" s="60">
        <v>5.2898383000000004</v>
      </c>
      <c r="AU245" s="60">
        <v>5.6494869999999997</v>
      </c>
      <c r="AV245" s="60">
        <v>6.3284034</v>
      </c>
      <c r="AW245" s="60">
        <v>7.1151109999999997</v>
      </c>
      <c r="AX245" s="60">
        <v>8.0196132000000002</v>
      </c>
      <c r="AY245" s="60">
        <v>9.0505533000000007</v>
      </c>
      <c r="AZ245" s="60">
        <v>9.7924330000000008</v>
      </c>
      <c r="BA245" s="60">
        <v>11.029059999999999</v>
      </c>
      <c r="BB245" s="60">
        <v>12.770949999999999</v>
      </c>
      <c r="BC245" s="60">
        <v>15.262169999999999</v>
      </c>
      <c r="BD245" s="60">
        <v>17.789740999999999</v>
      </c>
      <c r="BE245" s="60">
        <v>19.7667</v>
      </c>
      <c r="BF245" s="60">
        <v>21.755769999999998</v>
      </c>
      <c r="BG245" s="60">
        <v>25.151102000000002</v>
      </c>
      <c r="BH245" s="60">
        <v>28.801279999999998</v>
      </c>
      <c r="BI245" s="60">
        <v>32.350582000000003</v>
      </c>
      <c r="BJ245" s="60">
        <v>35.484344</v>
      </c>
      <c r="BK245" s="60">
        <v>38.647509999999997</v>
      </c>
      <c r="BL245" s="60">
        <v>42.150573000000001</v>
      </c>
      <c r="BM245" s="60">
        <v>45.556229999999999</v>
      </c>
      <c r="BN245" s="60">
        <v>48.787914000000001</v>
      </c>
      <c r="BO245" s="60">
        <v>52.487389999999998</v>
      </c>
      <c r="BP245" s="60">
        <v>55.604103000000002</v>
      </c>
      <c r="BQ245" s="60">
        <v>56.338473999999998</v>
      </c>
      <c r="BR245" s="60">
        <v>57.847499999999997</v>
      </c>
      <c r="BS245" s="60">
        <v>58.513480000000001</v>
      </c>
      <c r="BT245" s="60">
        <v>57.911450000000002</v>
      </c>
      <c r="BU245" s="60">
        <v>56.810670000000002</v>
      </c>
      <c r="BV245" s="60">
        <v>55.298769999999998</v>
      </c>
      <c r="BW245" s="60">
        <v>53.409120000000001</v>
      </c>
      <c r="BX245" s="60">
        <v>51.18291</v>
      </c>
      <c r="BY245" s="60">
        <v>48.667630000000003</v>
      </c>
      <c r="BZ245" s="60">
        <v>45.915351000000001</v>
      </c>
      <c r="CA245" s="60">
        <v>42.980899999999998</v>
      </c>
      <c r="CB245" s="60">
        <v>40.124400999999999</v>
      </c>
      <c r="CC245" s="60">
        <v>36.541289999999996</v>
      </c>
      <c r="CD245" s="60">
        <v>34.030349999999999</v>
      </c>
      <c r="CE245" s="60">
        <v>31.527930000000001</v>
      </c>
      <c r="CF245" s="60">
        <v>29.057860999999999</v>
      </c>
      <c r="CG245" s="60">
        <v>26.641839999999998</v>
      </c>
      <c r="CH245" s="60">
        <v>24.331430000000001</v>
      </c>
      <c r="CI245" s="60">
        <v>22.10463</v>
      </c>
      <c r="CJ245" s="60">
        <v>19.844942</v>
      </c>
      <c r="CK245" s="60">
        <v>17.711023000000001</v>
      </c>
      <c r="CL245" s="60">
        <v>15.713043000000001</v>
      </c>
      <c r="CM245" s="60">
        <v>13.857841000000001</v>
      </c>
      <c r="CN245" s="60">
        <v>11.736822</v>
      </c>
      <c r="CO245" s="60">
        <v>4.8850584000000001</v>
      </c>
      <c r="CP245" s="60">
        <v>4.0952944000000002</v>
      </c>
      <c r="CQ245" s="60">
        <v>3.3343221999999999</v>
      </c>
      <c r="CR245" s="60">
        <v>2.680904</v>
      </c>
      <c r="CS245" s="60">
        <v>2.1286711</v>
      </c>
      <c r="CT245" s="60">
        <v>1.6691334</v>
      </c>
      <c r="CU245" s="60">
        <v>1.2924954</v>
      </c>
      <c r="CV245" s="60">
        <v>1.0359670999999999</v>
      </c>
      <c r="CW245" s="60">
        <v>0.78116149999999995</v>
      </c>
      <c r="CX245" s="60">
        <v>0.58151763000000001</v>
      </c>
      <c r="CY245" s="60">
        <v>0.35395811999999999</v>
      </c>
      <c r="CZ245" s="60">
        <v>0.26392801999999999</v>
      </c>
      <c r="DA245" s="60">
        <v>0.194467</v>
      </c>
      <c r="DB245" s="60">
        <v>0.14157752000000001</v>
      </c>
      <c r="DC245" s="60">
        <v>0.10183361</v>
      </c>
      <c r="DD245" s="60">
        <v>6.6475900000000004E-2</v>
      </c>
      <c r="DE245" s="60">
        <v>4.4046120000000001E-2</v>
      </c>
      <c r="DF245" s="60">
        <v>2.8733809999999999E-2</v>
      </c>
      <c r="DG245" s="60">
        <v>2.0926449999999999E-2</v>
      </c>
      <c r="DH245" s="60">
        <v>1.196679E-2</v>
      </c>
      <c r="DI245" s="60">
        <v>7.2324800000000003E-3</v>
      </c>
      <c r="DJ245" s="60">
        <v>4.2896599999999998E-3</v>
      </c>
      <c r="DK245" s="60">
        <v>2.4964399999999999E-3</v>
      </c>
      <c r="DL245" s="60">
        <v>1.42534E-3</v>
      </c>
      <c r="DM245" s="60">
        <v>7.9827000000000001E-4</v>
      </c>
      <c r="DN245" s="60">
        <v>4.3847999999999999E-4</v>
      </c>
      <c r="DO245" s="60">
        <v>2.3618000000000001E-4</v>
      </c>
      <c r="DP245" s="60">
        <v>1.2474E-4</v>
      </c>
      <c r="DQ245" s="60">
        <v>6.4579999999999995E-5</v>
      </c>
      <c r="DR245" s="60">
        <v>3.2839999999999997E-5</v>
      </c>
      <c r="DS245" s="60">
        <v>1.632E-5</v>
      </c>
      <c r="DT245" s="60">
        <v>7.9500000000000001E-6</v>
      </c>
      <c r="DU245" s="60">
        <v>3.7900000000000001E-6</v>
      </c>
      <c r="DV245" s="60">
        <v>1.77E-6</v>
      </c>
      <c r="DW245" s="60">
        <v>8.0999999999999997E-7</v>
      </c>
      <c r="DX245" s="60">
        <v>3.5999999999999999E-7</v>
      </c>
      <c r="DY245" s="60">
        <v>1.8E-7</v>
      </c>
      <c r="DZ245" s="60">
        <v>8.0000000000000002E-8</v>
      </c>
      <c r="EA245" s="60">
        <v>4.0000000000000001E-8</v>
      </c>
      <c r="EB245" s="60">
        <v>2E-8</v>
      </c>
      <c r="EC245" s="60">
        <v>1E-8</v>
      </c>
      <c r="ED245" s="60">
        <v>0</v>
      </c>
      <c r="EE245" s="60">
        <v>0</v>
      </c>
      <c r="EF245" s="60">
        <v>0</v>
      </c>
      <c r="EG245" s="60">
        <v>0</v>
      </c>
      <c r="EH245" s="60">
        <v>0</v>
      </c>
      <c r="EI245" s="60">
        <v>0</v>
      </c>
      <c r="EJ245" s="60">
        <v>0</v>
      </c>
      <c r="EK245" s="60">
        <v>0</v>
      </c>
      <c r="EL245" s="60">
        <v>0</v>
      </c>
      <c r="EM245" s="60">
        <v>0</v>
      </c>
      <c r="EN245" s="60">
        <v>0</v>
      </c>
      <c r="EO245" s="60">
        <v>0</v>
      </c>
      <c r="EP245" s="60">
        <v>0</v>
      </c>
      <c r="EQ245" s="60">
        <v>0</v>
      </c>
      <c r="ER245" s="60">
        <v>0</v>
      </c>
      <c r="ES245" s="60">
        <v>0</v>
      </c>
      <c r="ET245" s="60">
        <v>0</v>
      </c>
      <c r="EU245" s="60">
        <v>0</v>
      </c>
      <c r="EV245" s="60">
        <v>0</v>
      </c>
      <c r="EW245" s="60">
        <v>0</v>
      </c>
      <c r="EX245" s="60">
        <v>0</v>
      </c>
      <c r="EY245" s="60">
        <v>0</v>
      </c>
      <c r="EZ245" s="60">
        <v>0</v>
      </c>
      <c r="FA245" s="60">
        <v>0</v>
      </c>
      <c r="FB245" s="60">
        <v>0</v>
      </c>
      <c r="FC245" s="60">
        <v>0</v>
      </c>
      <c r="FD245" s="60">
        <v>0</v>
      </c>
      <c r="FE245" s="60">
        <v>0</v>
      </c>
      <c r="FF245" s="60">
        <v>0</v>
      </c>
      <c r="FG245" s="60">
        <v>0</v>
      </c>
      <c r="FH245" s="60">
        <v>0</v>
      </c>
      <c r="FI245" s="60">
        <v>0</v>
      </c>
      <c r="FJ245" s="60">
        <v>0</v>
      </c>
      <c r="FK245" s="60">
        <v>0</v>
      </c>
      <c r="FL245" s="60">
        <v>0</v>
      </c>
      <c r="FM245" s="60">
        <v>0</v>
      </c>
      <c r="FN245" s="60">
        <v>0</v>
      </c>
      <c r="FO245" s="60">
        <v>0</v>
      </c>
      <c r="FP245" s="60">
        <v>0</v>
      </c>
      <c r="FQ245" s="60">
        <v>0</v>
      </c>
      <c r="FR245" s="60">
        <v>0</v>
      </c>
      <c r="FS245" s="60">
        <v>0</v>
      </c>
      <c r="FT245" s="60">
        <v>0</v>
      </c>
      <c r="FU245" s="60">
        <v>0</v>
      </c>
      <c r="FV245" s="60">
        <v>0</v>
      </c>
      <c r="FW245" s="60">
        <v>0</v>
      </c>
      <c r="FX245" s="60">
        <v>0</v>
      </c>
      <c r="FY245" s="60">
        <v>0</v>
      </c>
      <c r="FZ245" s="60">
        <v>0</v>
      </c>
      <c r="GA245" s="60">
        <v>0</v>
      </c>
      <c r="GB245" s="60">
        <v>0</v>
      </c>
      <c r="GC245" s="60">
        <v>0</v>
      </c>
      <c r="GD245" s="60">
        <v>0</v>
      </c>
      <c r="GE245" s="60">
        <v>0</v>
      </c>
      <c r="GF245" s="60">
        <v>0</v>
      </c>
      <c r="GG245" s="60">
        <v>0</v>
      </c>
      <c r="GH245" s="60">
        <v>0</v>
      </c>
      <c r="GI245" s="60">
        <v>0</v>
      </c>
      <c r="GJ245" s="60">
        <v>0</v>
      </c>
      <c r="GK245" s="60">
        <v>0</v>
      </c>
      <c r="GL245" s="60">
        <v>0</v>
      </c>
      <c r="GM245" s="60">
        <v>0</v>
      </c>
      <c r="GN245" s="60">
        <v>0</v>
      </c>
      <c r="GO245" s="60">
        <v>0</v>
      </c>
      <c r="GP245" s="60">
        <v>0</v>
      </c>
      <c r="GQ245" s="60">
        <v>0</v>
      </c>
      <c r="GR245" s="60">
        <v>0</v>
      </c>
      <c r="GS245" s="60">
        <v>0</v>
      </c>
    </row>
    <row r="246" spans="1:201" x14ac:dyDescent="0.2">
      <c r="A246" s="70">
        <v>42223.922696759262</v>
      </c>
      <c r="B246" s="60">
        <v>0</v>
      </c>
      <c r="C246" s="60">
        <v>3.9341000000000002E-4</v>
      </c>
      <c r="D246" s="60">
        <v>5.0677000000000003E-4</v>
      </c>
      <c r="E246" s="60">
        <v>5.3467E-4</v>
      </c>
      <c r="F246" s="60">
        <v>5.1767999999999996E-4</v>
      </c>
      <c r="G246" s="60">
        <v>6.1028999999999999E-4</v>
      </c>
      <c r="H246" s="60">
        <v>6.9799E-4</v>
      </c>
      <c r="I246" s="60">
        <v>7.8085999999999997E-4</v>
      </c>
      <c r="J246" s="60">
        <v>8.5904000000000004E-4</v>
      </c>
      <c r="K246" s="60">
        <v>7.5929000000000003E-4</v>
      </c>
      <c r="L246" s="60">
        <v>8.0977999999999996E-4</v>
      </c>
      <c r="M246" s="60">
        <v>7.2360999999999997E-4</v>
      </c>
      <c r="N246" s="60">
        <v>7.5894999999999999E-4</v>
      </c>
      <c r="O246" s="60">
        <v>7.9358E-4</v>
      </c>
      <c r="P246" s="60">
        <v>8.2890000000000004E-4</v>
      </c>
      <c r="Q246" s="60">
        <v>8.8310000000000005E-4</v>
      </c>
      <c r="R246" s="60">
        <v>9.4591E-4</v>
      </c>
      <c r="S246" s="60">
        <v>1.03294E-3</v>
      </c>
      <c r="T246" s="60">
        <v>1.17636E-3</v>
      </c>
      <c r="U246" s="60">
        <v>1.1951399999999999E-3</v>
      </c>
      <c r="V246" s="60">
        <v>1.3856000000000001E-3</v>
      </c>
      <c r="W246" s="60">
        <v>1.83406E-3</v>
      </c>
      <c r="X246" s="60">
        <v>2.5827599999999999E-3</v>
      </c>
      <c r="Y246" s="60">
        <v>3.8129599999999998E-3</v>
      </c>
      <c r="Z246" s="60">
        <v>5.7939300000000001E-3</v>
      </c>
      <c r="AA246" s="60">
        <v>8.9132499999999993E-3</v>
      </c>
      <c r="AB246" s="60">
        <v>1.371088E-2</v>
      </c>
      <c r="AC246" s="60">
        <v>2.0914149999999999E-2</v>
      </c>
      <c r="AD246" s="60">
        <v>2.9250709999999999E-2</v>
      </c>
      <c r="AE246" s="60">
        <v>4.5308059999999997E-2</v>
      </c>
      <c r="AF246" s="60">
        <v>0.1020436</v>
      </c>
      <c r="AG246" s="60">
        <v>0.19865252</v>
      </c>
      <c r="AH246" s="60">
        <v>0.34421030000000002</v>
      </c>
      <c r="AI246" s="60">
        <v>0.54182063999999996</v>
      </c>
      <c r="AJ246" s="60">
        <v>0.78677220000000003</v>
      </c>
      <c r="AK246" s="60">
        <v>1.06717</v>
      </c>
      <c r="AL246" s="60">
        <v>1.3039510000000001</v>
      </c>
      <c r="AM246" s="60">
        <v>1.6176170000000001</v>
      </c>
      <c r="AN246" s="60">
        <v>1.9412263999999999</v>
      </c>
      <c r="AO246" s="60">
        <v>2.2844859999999998</v>
      </c>
      <c r="AP246" s="60">
        <v>2.6772369999999999</v>
      </c>
      <c r="AQ246" s="60">
        <v>3.1733799999999999</v>
      </c>
      <c r="AR246" s="60">
        <v>3.8519144000000001</v>
      </c>
      <c r="AS246" s="60">
        <v>4.8143563</v>
      </c>
      <c r="AT246" s="60">
        <v>5.03301</v>
      </c>
      <c r="AU246" s="60">
        <v>5.3640651000000004</v>
      </c>
      <c r="AV246" s="60">
        <v>5.9984339999999996</v>
      </c>
      <c r="AW246" s="60">
        <v>6.7350830000000004</v>
      </c>
      <c r="AX246" s="60">
        <v>7.5842159999999996</v>
      </c>
      <c r="AY246" s="60">
        <v>8.5548610000000007</v>
      </c>
      <c r="AZ246" s="60">
        <v>9.2544299999999993</v>
      </c>
      <c r="BA246" s="60">
        <v>10.426004000000001</v>
      </c>
      <c r="BB246" s="60">
        <v>12.083679999999999</v>
      </c>
      <c r="BC246" s="60">
        <v>14.462070000000001</v>
      </c>
      <c r="BD246" s="60">
        <v>16.884792000000001</v>
      </c>
      <c r="BE246" s="60">
        <v>18.794810999999999</v>
      </c>
      <c r="BF246" s="60">
        <v>20.71407</v>
      </c>
      <c r="BG246" s="60">
        <v>24.006260999999999</v>
      </c>
      <c r="BH246" s="60">
        <v>27.563772</v>
      </c>
      <c r="BI246" s="60">
        <v>31.040464</v>
      </c>
      <c r="BJ246" s="60">
        <v>34.158200000000001</v>
      </c>
      <c r="BK246" s="60">
        <v>37.333750000000002</v>
      </c>
      <c r="BL246" s="60">
        <v>40.835270000000001</v>
      </c>
      <c r="BM246" s="60">
        <v>44.265099999999997</v>
      </c>
      <c r="BN246" s="60">
        <v>47.548209999999997</v>
      </c>
      <c r="BO246" s="60">
        <v>51.357211999999997</v>
      </c>
      <c r="BP246" s="60">
        <v>54.626094000000002</v>
      </c>
      <c r="BQ246" s="60">
        <v>55.575159999999997</v>
      </c>
      <c r="BR246" s="60">
        <v>57.297379999999997</v>
      </c>
      <c r="BS246" s="60">
        <v>58.196089999999998</v>
      </c>
      <c r="BT246" s="60">
        <v>57.76229</v>
      </c>
      <c r="BU246" s="60">
        <v>56.835811</v>
      </c>
      <c r="BV246" s="60">
        <v>55.492350999999999</v>
      </c>
      <c r="BW246" s="60">
        <v>53.761530999999998</v>
      </c>
      <c r="BX246" s="60">
        <v>51.681190000000001</v>
      </c>
      <c r="BY246" s="60">
        <v>49.295990000000003</v>
      </c>
      <c r="BZ246" s="60">
        <v>46.65578</v>
      </c>
      <c r="CA246" s="60">
        <v>43.813831</v>
      </c>
      <c r="CB246" s="60">
        <v>41.026622000000003</v>
      </c>
      <c r="CC246" s="60">
        <v>37.464939999999999</v>
      </c>
      <c r="CD246" s="60">
        <v>34.983280000000001</v>
      </c>
      <c r="CE246" s="60">
        <v>32.497680000000003</v>
      </c>
      <c r="CF246" s="60">
        <v>30.032620000000001</v>
      </c>
      <c r="CG246" s="60">
        <v>27.61063</v>
      </c>
      <c r="CH246" s="60">
        <v>25.285644000000001</v>
      </c>
      <c r="CI246" s="60">
        <v>23.03529</v>
      </c>
      <c r="CJ246" s="60">
        <v>20.741720000000001</v>
      </c>
      <c r="CK246" s="60">
        <v>18.566623</v>
      </c>
      <c r="CL246" s="60">
        <v>16.521671000000001</v>
      </c>
      <c r="CM246" s="60">
        <v>14.615159999999999</v>
      </c>
      <c r="CN246" s="60">
        <v>12.42586</v>
      </c>
      <c r="CO246" s="60">
        <v>5.1880459999999999</v>
      </c>
      <c r="CP246" s="60">
        <v>4.3675341000000003</v>
      </c>
      <c r="CQ246" s="60">
        <v>3.5723220000000002</v>
      </c>
      <c r="CR246" s="60">
        <v>2.8855871999999998</v>
      </c>
      <c r="CS246" s="60">
        <v>2.3019180000000001</v>
      </c>
      <c r="CT246" s="60">
        <v>1.8135079999999999</v>
      </c>
      <c r="CU246" s="60">
        <v>1.41099</v>
      </c>
      <c r="CV246" s="60">
        <v>1.1355649999999999</v>
      </c>
      <c r="CW246" s="60">
        <v>0.86047050000000003</v>
      </c>
      <c r="CX246" s="60">
        <v>0.64373731000000001</v>
      </c>
      <c r="CY246" s="60">
        <v>0.39325880000000002</v>
      </c>
      <c r="CZ246" s="60">
        <v>0.2946645</v>
      </c>
      <c r="DA246" s="60">
        <v>0.2181903</v>
      </c>
      <c r="DB246" s="60">
        <v>0.15964790000000001</v>
      </c>
      <c r="DC246" s="60">
        <v>0.1154178</v>
      </c>
      <c r="DD246" s="60">
        <v>7.5810020000000006E-2</v>
      </c>
      <c r="DE246" s="60">
        <v>5.0527950000000002E-2</v>
      </c>
      <c r="DF246" s="60">
        <v>3.3160139999999998E-2</v>
      </c>
      <c r="DG246" s="60">
        <v>2.426238E-2</v>
      </c>
      <c r="DH246" s="60">
        <v>1.393959E-2</v>
      </c>
      <c r="DI246" s="60">
        <v>8.4826299999999997E-3</v>
      </c>
      <c r="DJ246" s="60">
        <v>5.0662900000000002E-3</v>
      </c>
      <c r="DK246" s="60">
        <v>2.9693800000000002E-3</v>
      </c>
      <c r="DL246" s="60">
        <v>1.7076400000000001E-3</v>
      </c>
      <c r="DM246" s="60">
        <v>9.6341000000000005E-4</v>
      </c>
      <c r="DN246" s="60">
        <v>5.3315000000000003E-4</v>
      </c>
      <c r="DO246" s="60">
        <v>2.8936000000000001E-4</v>
      </c>
      <c r="DP246" s="60">
        <v>1.54E-4</v>
      </c>
      <c r="DQ246" s="60">
        <v>8.0359999999999996E-5</v>
      </c>
      <c r="DR246" s="60">
        <v>4.1180000000000002E-5</v>
      </c>
      <c r="DS246" s="60">
        <v>2.0630000000000001E-5</v>
      </c>
      <c r="DT246" s="60">
        <v>1.013E-5</v>
      </c>
      <c r="DU246" s="60">
        <v>4.87E-6</v>
      </c>
      <c r="DV246" s="60">
        <v>2.3E-6</v>
      </c>
      <c r="DW246" s="60">
        <v>1.06E-6</v>
      </c>
      <c r="DX246" s="60">
        <v>4.7999999999999996E-7</v>
      </c>
      <c r="DY246" s="60">
        <v>2.2999999999999999E-7</v>
      </c>
      <c r="DZ246" s="60">
        <v>1.1000000000000001E-7</v>
      </c>
      <c r="EA246" s="60">
        <v>4.9999999999999998E-8</v>
      </c>
      <c r="EB246" s="60">
        <v>2E-8</v>
      </c>
      <c r="EC246" s="60">
        <v>1E-8</v>
      </c>
      <c r="ED246" s="60">
        <v>0</v>
      </c>
      <c r="EE246" s="60">
        <v>0</v>
      </c>
      <c r="EF246" s="60">
        <v>0</v>
      </c>
      <c r="EG246" s="60">
        <v>0</v>
      </c>
      <c r="EH246" s="60">
        <v>0</v>
      </c>
      <c r="EI246" s="60">
        <v>0</v>
      </c>
      <c r="EJ246" s="60">
        <v>0</v>
      </c>
      <c r="EK246" s="60">
        <v>0</v>
      </c>
      <c r="EL246" s="60">
        <v>0</v>
      </c>
      <c r="EM246" s="60">
        <v>0</v>
      </c>
      <c r="EN246" s="60">
        <v>0</v>
      </c>
      <c r="EO246" s="60">
        <v>0</v>
      </c>
      <c r="EP246" s="60">
        <v>0</v>
      </c>
      <c r="EQ246" s="60">
        <v>0</v>
      </c>
      <c r="ER246" s="60">
        <v>0</v>
      </c>
      <c r="ES246" s="60">
        <v>0</v>
      </c>
      <c r="ET246" s="60">
        <v>0</v>
      </c>
      <c r="EU246" s="60">
        <v>0</v>
      </c>
      <c r="EV246" s="60">
        <v>0</v>
      </c>
      <c r="EW246" s="60">
        <v>0</v>
      </c>
      <c r="EX246" s="60">
        <v>0</v>
      </c>
      <c r="EY246" s="60">
        <v>0</v>
      </c>
      <c r="EZ246" s="60">
        <v>0</v>
      </c>
      <c r="FA246" s="60">
        <v>0</v>
      </c>
      <c r="FB246" s="60">
        <v>0</v>
      </c>
      <c r="FC246" s="60">
        <v>0</v>
      </c>
      <c r="FD246" s="60">
        <v>0</v>
      </c>
      <c r="FE246" s="60">
        <v>0</v>
      </c>
      <c r="FF246" s="60">
        <v>0</v>
      </c>
      <c r="FG246" s="60">
        <v>0</v>
      </c>
      <c r="FH246" s="60">
        <v>0</v>
      </c>
      <c r="FI246" s="60">
        <v>0</v>
      </c>
      <c r="FJ246" s="60">
        <v>0</v>
      </c>
      <c r="FK246" s="60">
        <v>0</v>
      </c>
      <c r="FL246" s="60">
        <v>0</v>
      </c>
      <c r="FM246" s="60">
        <v>0</v>
      </c>
      <c r="FN246" s="60">
        <v>0</v>
      </c>
      <c r="FO246" s="60">
        <v>0</v>
      </c>
      <c r="FP246" s="60">
        <v>0</v>
      </c>
      <c r="FQ246" s="60">
        <v>0</v>
      </c>
      <c r="FR246" s="60">
        <v>0</v>
      </c>
      <c r="FS246" s="60">
        <v>0</v>
      </c>
      <c r="FT246" s="60">
        <v>0</v>
      </c>
      <c r="FU246" s="60">
        <v>0</v>
      </c>
      <c r="FV246" s="60">
        <v>0</v>
      </c>
      <c r="FW246" s="60">
        <v>0</v>
      </c>
      <c r="FX246" s="60">
        <v>0</v>
      </c>
      <c r="FY246" s="60">
        <v>0</v>
      </c>
      <c r="FZ246" s="60">
        <v>0</v>
      </c>
      <c r="GA246" s="60">
        <v>0</v>
      </c>
      <c r="GB246" s="60">
        <v>0</v>
      </c>
      <c r="GC246" s="60">
        <v>0</v>
      </c>
      <c r="GD246" s="60">
        <v>0</v>
      </c>
      <c r="GE246" s="60">
        <v>0</v>
      </c>
      <c r="GF246" s="60">
        <v>0</v>
      </c>
      <c r="GG246" s="60">
        <v>0</v>
      </c>
      <c r="GH246" s="60">
        <v>0</v>
      </c>
      <c r="GI246" s="60">
        <v>0</v>
      </c>
      <c r="GJ246" s="60">
        <v>0</v>
      </c>
      <c r="GK246" s="60">
        <v>0</v>
      </c>
      <c r="GL246" s="60">
        <v>0</v>
      </c>
      <c r="GM246" s="60">
        <v>0</v>
      </c>
      <c r="GN246" s="60">
        <v>0</v>
      </c>
      <c r="GO246" s="60">
        <v>0</v>
      </c>
      <c r="GP246" s="60">
        <v>0</v>
      </c>
      <c r="GQ246" s="60">
        <v>0</v>
      </c>
      <c r="GR246" s="60">
        <v>0</v>
      </c>
      <c r="GS246" s="60">
        <v>0</v>
      </c>
    </row>
    <row r="247" spans="1:201" x14ac:dyDescent="0.2">
      <c r="A247" s="70">
        <v>42223.932997685188</v>
      </c>
      <c r="B247" s="60">
        <v>0</v>
      </c>
      <c r="C247" s="60">
        <v>3.9316999999999998E-4</v>
      </c>
      <c r="D247" s="60">
        <v>5.0657000000000002E-4</v>
      </c>
      <c r="E247" s="60">
        <v>5.3452999999999997E-4</v>
      </c>
      <c r="F247" s="60">
        <v>5.1729E-4</v>
      </c>
      <c r="G247" s="60">
        <v>6.0983999999999995E-4</v>
      </c>
      <c r="H247" s="60">
        <v>6.9748E-4</v>
      </c>
      <c r="I247" s="60">
        <v>7.8030000000000005E-4</v>
      </c>
      <c r="J247" s="60">
        <v>8.5842999999999998E-4</v>
      </c>
      <c r="K247" s="60">
        <v>7.5851E-4</v>
      </c>
      <c r="L247" s="60">
        <v>8.0895000000000001E-4</v>
      </c>
      <c r="M247" s="60">
        <v>7.2267999999999996E-4</v>
      </c>
      <c r="N247" s="60">
        <v>7.5790999999999999E-4</v>
      </c>
      <c r="O247" s="60">
        <v>7.9228000000000002E-4</v>
      </c>
      <c r="P247" s="60">
        <v>8.2689999999999999E-4</v>
      </c>
      <c r="Q247" s="60">
        <v>8.7944E-4</v>
      </c>
      <c r="R247" s="60">
        <v>9.3829999999999998E-4</v>
      </c>
      <c r="S247" s="60">
        <v>1.0164E-3</v>
      </c>
      <c r="T247" s="60">
        <v>1.1405E-3</v>
      </c>
      <c r="U247" s="60">
        <v>1.13758E-3</v>
      </c>
      <c r="V247" s="60">
        <v>1.2902E-3</v>
      </c>
      <c r="W247" s="60">
        <v>1.6676799999999999E-3</v>
      </c>
      <c r="X247" s="60">
        <v>2.29919E-3</v>
      </c>
      <c r="Y247" s="60">
        <v>3.3409999999999998E-3</v>
      </c>
      <c r="Z247" s="60">
        <v>5.0271500000000002E-3</v>
      </c>
      <c r="AA247" s="60">
        <v>7.6974399999999998E-3</v>
      </c>
      <c r="AB247" s="60">
        <v>1.1829569999999999E-2</v>
      </c>
      <c r="AC247" s="60">
        <v>1.8073309999999999E-2</v>
      </c>
      <c r="AD247" s="60">
        <v>2.536443E-2</v>
      </c>
      <c r="AE247" s="60">
        <v>3.948231E-2</v>
      </c>
      <c r="AF247" s="60">
        <v>9.0308659999999999E-2</v>
      </c>
      <c r="AG247" s="60">
        <v>0.17830770000000001</v>
      </c>
      <c r="AH247" s="60">
        <v>0.3129536</v>
      </c>
      <c r="AI247" s="60">
        <v>0.49844379999999999</v>
      </c>
      <c r="AJ247" s="60">
        <v>0.73161750000000003</v>
      </c>
      <c r="AK247" s="60">
        <v>1.0021119999999999</v>
      </c>
      <c r="AL247" s="60">
        <v>1.2353959999999999</v>
      </c>
      <c r="AM247" s="60">
        <v>1.543831</v>
      </c>
      <c r="AN247" s="60">
        <v>1.863175</v>
      </c>
      <c r="AO247" s="60">
        <v>2.2003279999999998</v>
      </c>
      <c r="AP247" s="60">
        <v>2.5810010000000001</v>
      </c>
      <c r="AQ247" s="60">
        <v>3.0539860000000001</v>
      </c>
      <c r="AR247" s="60">
        <v>3.6927542</v>
      </c>
      <c r="AS247" s="60">
        <v>4.5935920000000001</v>
      </c>
      <c r="AT247" s="60">
        <v>4.7926019999999996</v>
      </c>
      <c r="AU247" s="60">
        <v>5.0969860000000002</v>
      </c>
      <c r="AV247" s="60">
        <v>5.6895050999999999</v>
      </c>
      <c r="AW247" s="60">
        <v>6.37887</v>
      </c>
      <c r="AX247" s="60">
        <v>7.1754121</v>
      </c>
      <c r="AY247" s="60">
        <v>8.0884733000000004</v>
      </c>
      <c r="AZ247" s="60">
        <v>8.7470941</v>
      </c>
      <c r="BA247" s="60">
        <v>9.8558529999999998</v>
      </c>
      <c r="BB247" s="60">
        <v>11.431543</v>
      </c>
      <c r="BC247" s="60">
        <v>13.699783999999999</v>
      </c>
      <c r="BD247" s="60">
        <v>16.019344</v>
      </c>
      <c r="BE247" s="60">
        <v>17.861833000000001</v>
      </c>
      <c r="BF247" s="60">
        <v>19.711359999999999</v>
      </c>
      <c r="BG247" s="60">
        <v>22.899142999999999</v>
      </c>
      <c r="BH247" s="60">
        <v>26.361149999999999</v>
      </c>
      <c r="BI247" s="60">
        <v>29.76118</v>
      </c>
      <c r="BJ247" s="60">
        <v>32.855269999999997</v>
      </c>
      <c r="BK247" s="60">
        <v>36.034050000000001</v>
      </c>
      <c r="BL247" s="60">
        <v>39.525942999999998</v>
      </c>
      <c r="BM247" s="60">
        <v>42.970910000000003</v>
      </c>
      <c r="BN247" s="60">
        <v>46.295729999999999</v>
      </c>
      <c r="BO247" s="60">
        <v>50.201473</v>
      </c>
      <c r="BP247" s="60">
        <v>53.610100000000003</v>
      </c>
      <c r="BQ247" s="60">
        <v>54.763979999999997</v>
      </c>
      <c r="BR247" s="60">
        <v>56.690413999999997</v>
      </c>
      <c r="BS247" s="60">
        <v>57.815283999999998</v>
      </c>
      <c r="BT247" s="60">
        <v>57.547249999999998</v>
      </c>
      <c r="BU247" s="60">
        <v>56.794082000000003</v>
      </c>
      <c r="BV247" s="60">
        <v>55.619689999999999</v>
      </c>
      <c r="BW247" s="60">
        <v>54.049849999999999</v>
      </c>
      <c r="BX247" s="60">
        <v>52.118934000000003</v>
      </c>
      <c r="BY247" s="60">
        <v>49.868609999999997</v>
      </c>
      <c r="BZ247" s="60">
        <v>47.346302000000001</v>
      </c>
      <c r="CA247" s="60">
        <v>44.603499999999997</v>
      </c>
      <c r="CB247" s="60">
        <v>41.892290000000003</v>
      </c>
      <c r="CC247" s="60">
        <v>38.359020000000001</v>
      </c>
      <c r="CD247" s="60">
        <v>35.912543999999997</v>
      </c>
      <c r="CE247" s="60">
        <v>33.44961</v>
      </c>
      <c r="CF247" s="60">
        <v>30.995229999999999</v>
      </c>
      <c r="CG247" s="60">
        <v>28.572652000000001</v>
      </c>
      <c r="CH247" s="60">
        <v>26.238111</v>
      </c>
      <c r="CI247" s="60">
        <v>23.968800000000002</v>
      </c>
      <c r="CJ247" s="60">
        <v>21.645681</v>
      </c>
      <c r="CK247" s="60">
        <v>19.433160000000001</v>
      </c>
      <c r="CL247" s="60">
        <v>17.344353999999999</v>
      </c>
      <c r="CM247" s="60">
        <v>15.389032</v>
      </c>
      <c r="CN247" s="60">
        <v>13.133784</v>
      </c>
      <c r="CO247" s="60">
        <v>5.5005980000000001</v>
      </c>
      <c r="CP247" s="60">
        <v>4.6499113999999997</v>
      </c>
      <c r="CQ247" s="60">
        <v>3.8206330999999998</v>
      </c>
      <c r="CR247" s="60">
        <v>3.100368</v>
      </c>
      <c r="CS247" s="60">
        <v>2.4847410000000001</v>
      </c>
      <c r="CT247" s="60">
        <v>1.9667142</v>
      </c>
      <c r="CU247" s="60">
        <v>1.5374293000000001</v>
      </c>
      <c r="CV247" s="60">
        <v>1.2423344000000001</v>
      </c>
      <c r="CW247" s="60">
        <v>0.94596250000000004</v>
      </c>
      <c r="CX247" s="60">
        <v>0.7111788</v>
      </c>
      <c r="CY247" s="60">
        <v>0.43602522999999999</v>
      </c>
      <c r="CZ247" s="60">
        <v>0.32828869999999999</v>
      </c>
      <c r="DA247" s="60">
        <v>0.24428059999999999</v>
      </c>
      <c r="DB247" s="60">
        <v>0.17962792</v>
      </c>
      <c r="DC247" s="60">
        <v>0.13051869999999999</v>
      </c>
      <c r="DD247" s="60">
        <v>8.6254490000000003E-2</v>
      </c>
      <c r="DE247" s="60">
        <v>5.782586E-2</v>
      </c>
      <c r="DF247" s="60">
        <v>3.8174960000000001E-2</v>
      </c>
      <c r="DG247" s="60">
        <v>2.8059890000000001E-2</v>
      </c>
      <c r="DH247" s="60">
        <v>1.619607E-2</v>
      </c>
      <c r="DI247" s="60">
        <v>9.9226399999999999E-3</v>
      </c>
      <c r="DJ247" s="60">
        <v>5.9672700000000002E-3</v>
      </c>
      <c r="DK247" s="60">
        <v>3.5220400000000002E-3</v>
      </c>
      <c r="DL247" s="60">
        <v>2.03996E-3</v>
      </c>
      <c r="DM247" s="60">
        <v>1.1592799999999999E-3</v>
      </c>
      <c r="DN247" s="60">
        <v>6.4630000000000004E-4</v>
      </c>
      <c r="DO247" s="60">
        <v>3.5342000000000001E-4</v>
      </c>
      <c r="DP247" s="60">
        <v>1.8953000000000001E-4</v>
      </c>
      <c r="DQ247" s="60">
        <v>9.9669999999999999E-5</v>
      </c>
      <c r="DR247" s="60">
        <v>5.147E-5</v>
      </c>
      <c r="DS247" s="60">
        <v>2.599E-5</v>
      </c>
      <c r="DT247" s="60">
        <v>1.2860000000000001E-5</v>
      </c>
      <c r="DU247" s="60">
        <v>6.2400000000000004E-6</v>
      </c>
      <c r="DV247" s="60">
        <v>2.96E-6</v>
      </c>
      <c r="DW247" s="60">
        <v>1.3799999999999999E-6</v>
      </c>
      <c r="DX247" s="60">
        <v>6.3E-7</v>
      </c>
      <c r="DY247" s="60">
        <v>3.1E-7</v>
      </c>
      <c r="DZ247" s="60">
        <v>1.4999999999999999E-7</v>
      </c>
      <c r="EA247" s="60">
        <v>7.0000000000000005E-8</v>
      </c>
      <c r="EB247" s="60">
        <v>2.9999999999999997E-8</v>
      </c>
      <c r="EC247" s="60">
        <v>1E-8</v>
      </c>
      <c r="ED247" s="60">
        <v>1E-8</v>
      </c>
      <c r="EE247" s="60">
        <v>0</v>
      </c>
      <c r="EF247" s="60">
        <v>0</v>
      </c>
      <c r="EG247" s="60">
        <v>0</v>
      </c>
      <c r="EH247" s="60">
        <v>0</v>
      </c>
      <c r="EI247" s="60">
        <v>0</v>
      </c>
      <c r="EJ247" s="60">
        <v>0</v>
      </c>
      <c r="EK247" s="60">
        <v>0</v>
      </c>
      <c r="EL247" s="60">
        <v>0</v>
      </c>
      <c r="EM247" s="60">
        <v>0</v>
      </c>
      <c r="EN247" s="60">
        <v>0</v>
      </c>
      <c r="EO247" s="60">
        <v>0</v>
      </c>
      <c r="EP247" s="60">
        <v>0</v>
      </c>
      <c r="EQ247" s="60">
        <v>0</v>
      </c>
      <c r="ER247" s="60">
        <v>0</v>
      </c>
      <c r="ES247" s="60">
        <v>0</v>
      </c>
      <c r="ET247" s="60">
        <v>0</v>
      </c>
      <c r="EU247" s="60">
        <v>0</v>
      </c>
      <c r="EV247" s="60">
        <v>0</v>
      </c>
      <c r="EW247" s="60">
        <v>0</v>
      </c>
      <c r="EX247" s="60">
        <v>0</v>
      </c>
      <c r="EY247" s="60">
        <v>0</v>
      </c>
      <c r="EZ247" s="60">
        <v>0</v>
      </c>
      <c r="FA247" s="60">
        <v>0</v>
      </c>
      <c r="FB247" s="60">
        <v>0</v>
      </c>
      <c r="FC247" s="60">
        <v>0</v>
      </c>
      <c r="FD247" s="60">
        <v>0</v>
      </c>
      <c r="FE247" s="60">
        <v>0</v>
      </c>
      <c r="FF247" s="60">
        <v>0</v>
      </c>
      <c r="FG247" s="60">
        <v>0</v>
      </c>
      <c r="FH247" s="60">
        <v>0</v>
      </c>
      <c r="FI247" s="60">
        <v>0</v>
      </c>
      <c r="FJ247" s="60">
        <v>0</v>
      </c>
      <c r="FK247" s="60">
        <v>0</v>
      </c>
      <c r="FL247" s="60">
        <v>0</v>
      </c>
      <c r="FM247" s="60">
        <v>0</v>
      </c>
      <c r="FN247" s="60">
        <v>0</v>
      </c>
      <c r="FO247" s="60">
        <v>0</v>
      </c>
      <c r="FP247" s="60">
        <v>0</v>
      </c>
      <c r="FQ247" s="60">
        <v>0</v>
      </c>
      <c r="FR247" s="60">
        <v>0</v>
      </c>
      <c r="FS247" s="60">
        <v>0</v>
      </c>
      <c r="FT247" s="60">
        <v>0</v>
      </c>
      <c r="FU247" s="60">
        <v>0</v>
      </c>
      <c r="FV247" s="60">
        <v>0</v>
      </c>
      <c r="FW247" s="60">
        <v>0</v>
      </c>
      <c r="FX247" s="60">
        <v>0</v>
      </c>
      <c r="FY247" s="60">
        <v>0</v>
      </c>
      <c r="FZ247" s="60">
        <v>0</v>
      </c>
      <c r="GA247" s="60">
        <v>0</v>
      </c>
      <c r="GB247" s="60">
        <v>0</v>
      </c>
      <c r="GC247" s="60">
        <v>0</v>
      </c>
      <c r="GD247" s="60">
        <v>0</v>
      </c>
      <c r="GE247" s="60">
        <v>0</v>
      </c>
      <c r="GF247" s="60">
        <v>0</v>
      </c>
      <c r="GG247" s="60">
        <v>0</v>
      </c>
      <c r="GH247" s="60">
        <v>0</v>
      </c>
      <c r="GI247" s="60">
        <v>0</v>
      </c>
      <c r="GJ247" s="60">
        <v>0</v>
      </c>
      <c r="GK247" s="60">
        <v>0</v>
      </c>
      <c r="GL247" s="60">
        <v>0</v>
      </c>
      <c r="GM247" s="60">
        <v>0</v>
      </c>
      <c r="GN247" s="60">
        <v>0</v>
      </c>
      <c r="GO247" s="60">
        <v>0</v>
      </c>
      <c r="GP247" s="60">
        <v>0</v>
      </c>
      <c r="GQ247" s="60">
        <v>0</v>
      </c>
      <c r="GR247" s="60">
        <v>0</v>
      </c>
      <c r="GS247" s="60">
        <v>0</v>
      </c>
    </row>
    <row r="248" spans="1:201" x14ac:dyDescent="0.2">
      <c r="A248" s="70">
        <v>42223.943194444444</v>
      </c>
      <c r="B248" s="60">
        <v>0</v>
      </c>
      <c r="C248" s="60">
        <v>3.9292999999999999E-4</v>
      </c>
      <c r="D248" s="60">
        <v>5.0637000000000002E-4</v>
      </c>
      <c r="E248" s="60">
        <v>5.3437999999999999E-4</v>
      </c>
      <c r="F248" s="60">
        <v>5.1690000000000004E-4</v>
      </c>
      <c r="G248" s="60">
        <v>6.0939000000000002E-4</v>
      </c>
      <c r="H248" s="60">
        <v>6.9696999999999999E-4</v>
      </c>
      <c r="I248" s="60">
        <v>7.7974000000000001E-4</v>
      </c>
      <c r="J248" s="60">
        <v>8.5782000000000002E-4</v>
      </c>
      <c r="K248" s="60">
        <v>7.5772999999999997E-4</v>
      </c>
      <c r="L248" s="60">
        <v>8.0813E-4</v>
      </c>
      <c r="M248" s="60">
        <v>7.2177000000000005E-4</v>
      </c>
      <c r="N248" s="60">
        <v>7.5690000000000002E-4</v>
      </c>
      <c r="O248" s="60">
        <v>7.9104999999999996E-4</v>
      </c>
      <c r="P248" s="60">
        <v>8.2512000000000004E-4</v>
      </c>
      <c r="Q248" s="60">
        <v>8.763E-4</v>
      </c>
      <c r="R248" s="60">
        <v>9.3196000000000001E-4</v>
      </c>
      <c r="S248" s="60">
        <v>1.00274E-3</v>
      </c>
      <c r="T248" s="60">
        <v>1.1109099999999999E-3</v>
      </c>
      <c r="U248" s="60">
        <v>1.0899600000000001E-3</v>
      </c>
      <c r="V248" s="60">
        <v>1.21098E-3</v>
      </c>
      <c r="W248" s="60">
        <v>1.5288599999999999E-3</v>
      </c>
      <c r="X248" s="60">
        <v>2.0613200000000002E-3</v>
      </c>
      <c r="Y248" s="60">
        <v>2.94283E-3</v>
      </c>
      <c r="Z248" s="60">
        <v>4.3764199999999998E-3</v>
      </c>
      <c r="AA248" s="60">
        <v>6.6593199999999998E-3</v>
      </c>
      <c r="AB248" s="60">
        <v>1.0213150000000001E-2</v>
      </c>
      <c r="AC248" s="60">
        <v>1.56168E-2</v>
      </c>
      <c r="AD248" s="60">
        <v>2.1981400000000002E-2</v>
      </c>
      <c r="AE248" s="60">
        <v>3.4372550000000002E-2</v>
      </c>
      <c r="AF248" s="60">
        <v>7.9824530000000005E-2</v>
      </c>
      <c r="AG248" s="60">
        <v>0.159833</v>
      </c>
      <c r="AH248" s="60">
        <v>0.28414291000000003</v>
      </c>
      <c r="AI248" s="60">
        <v>0.45789829999999998</v>
      </c>
      <c r="AJ248" s="60">
        <v>0.67937939999999997</v>
      </c>
      <c r="AK248" s="60">
        <v>0.93973609999999996</v>
      </c>
      <c r="AL248" s="60">
        <v>1.1689362999999999</v>
      </c>
      <c r="AM248" s="60">
        <v>1.471716</v>
      </c>
      <c r="AN248" s="60">
        <v>1.786613</v>
      </c>
      <c r="AO248" s="60">
        <v>2.1180291000000002</v>
      </c>
      <c r="AP248" s="60">
        <v>2.4878439999999999</v>
      </c>
      <c r="AQ248" s="60">
        <v>2.9399812000000001</v>
      </c>
      <c r="AR248" s="60">
        <v>3.5425200000000001</v>
      </c>
      <c r="AS248" s="60">
        <v>4.3865112999999996</v>
      </c>
      <c r="AT248" s="60">
        <v>4.5674381000000004</v>
      </c>
      <c r="AU248" s="60">
        <v>4.8470129999999996</v>
      </c>
      <c r="AV248" s="60">
        <v>5.4002910000000002</v>
      </c>
      <c r="AW248" s="60">
        <v>6.0450710000000001</v>
      </c>
      <c r="AX248" s="60">
        <v>6.7917550999999996</v>
      </c>
      <c r="AY248" s="60">
        <v>7.6499242000000001</v>
      </c>
      <c r="AZ248" s="60">
        <v>8.2690210000000004</v>
      </c>
      <c r="BA248" s="60">
        <v>9.3172520999999993</v>
      </c>
      <c r="BB248" s="60">
        <v>10.813311000000001</v>
      </c>
      <c r="BC248" s="60">
        <v>12.974270000000001</v>
      </c>
      <c r="BD248" s="60">
        <v>15.192570999999999</v>
      </c>
      <c r="BE248" s="60">
        <v>16.967241000000001</v>
      </c>
      <c r="BF248" s="60">
        <v>18.747354000000001</v>
      </c>
      <c r="BG248" s="60">
        <v>21.829899999999999</v>
      </c>
      <c r="BH248" s="60">
        <v>25.19408</v>
      </c>
      <c r="BI248" s="60">
        <v>28.5139</v>
      </c>
      <c r="BJ248" s="60">
        <v>31.577331000000001</v>
      </c>
      <c r="BK248" s="60">
        <v>34.750700999999999</v>
      </c>
      <c r="BL248" s="60">
        <v>38.225349999999999</v>
      </c>
      <c r="BM248" s="60">
        <v>41.6768</v>
      </c>
      <c r="BN248" s="60">
        <v>45.033912000000001</v>
      </c>
      <c r="BO248" s="60">
        <v>49.023820000000001</v>
      </c>
      <c r="BP248" s="60">
        <v>52.559750000000001</v>
      </c>
      <c r="BQ248" s="60">
        <v>53.908222000000002</v>
      </c>
      <c r="BR248" s="60">
        <v>56.029434000000002</v>
      </c>
      <c r="BS248" s="60">
        <v>57.373289999999997</v>
      </c>
      <c r="BT248" s="60">
        <v>57.267989999999998</v>
      </c>
      <c r="BU248" s="60">
        <v>56.686590000000002</v>
      </c>
      <c r="BV248" s="60">
        <v>55.681260000000002</v>
      </c>
      <c r="BW248" s="60">
        <v>54.273941000000001</v>
      </c>
      <c r="BX248" s="60">
        <v>52.495440000000002</v>
      </c>
      <c r="BY248" s="60">
        <v>50.384270000000001</v>
      </c>
      <c r="BZ248" s="60">
        <v>47.985233000000001</v>
      </c>
      <c r="CA248" s="60">
        <v>45.347824000000003</v>
      </c>
      <c r="CB248" s="60">
        <v>42.719050000000003</v>
      </c>
      <c r="CC248" s="60">
        <v>39.221072999999997</v>
      </c>
      <c r="CD248" s="60">
        <v>36.815581999999999</v>
      </c>
      <c r="CE248" s="60">
        <v>34.381110999999997</v>
      </c>
      <c r="CF248" s="60">
        <v>31.943079999999998</v>
      </c>
      <c r="CG248" s="60">
        <v>29.525369999999999</v>
      </c>
      <c r="CH248" s="60">
        <v>27.186409999999999</v>
      </c>
      <c r="CI248" s="60">
        <v>24.90288</v>
      </c>
      <c r="CJ248" s="60">
        <v>22.554760000000002</v>
      </c>
      <c r="CK248" s="60">
        <v>20.308779999999999</v>
      </c>
      <c r="CL248" s="60">
        <v>18.179500000000001</v>
      </c>
      <c r="CM248" s="60">
        <v>16.178129999999999</v>
      </c>
      <c r="CN248" s="60">
        <v>13.859590000000001</v>
      </c>
      <c r="CO248" s="60">
        <v>5.8223380000000002</v>
      </c>
      <c r="CP248" s="60">
        <v>4.942196</v>
      </c>
      <c r="CQ248" s="60">
        <v>4.0791690000000003</v>
      </c>
      <c r="CR248" s="60">
        <v>3.3252799999999998</v>
      </c>
      <c r="CS248" s="60">
        <v>2.677273</v>
      </c>
      <c r="CT248" s="60">
        <v>2.1289590999999999</v>
      </c>
      <c r="CU248" s="60">
        <v>1.6720694</v>
      </c>
      <c r="CV248" s="60">
        <v>1.356555</v>
      </c>
      <c r="CW248" s="60">
        <v>1.0379263000000001</v>
      </c>
      <c r="CX248" s="60">
        <v>0.78412519999999997</v>
      </c>
      <c r="CY248" s="60">
        <v>0.48246324000000002</v>
      </c>
      <c r="CZ248" s="60">
        <v>0.36499169999999997</v>
      </c>
      <c r="DA248" s="60">
        <v>0.2729106</v>
      </c>
      <c r="DB248" s="60">
        <v>0.20166962999999999</v>
      </c>
      <c r="DC248" s="60">
        <v>0.14726729999999999</v>
      </c>
      <c r="DD248" s="60">
        <v>9.7914029999999999E-2</v>
      </c>
      <c r="DE248" s="60">
        <v>6.602297E-2</v>
      </c>
      <c r="DF248" s="60">
        <v>4.384267E-2</v>
      </c>
      <c r="DG248" s="60">
        <v>3.2372100000000001E-2</v>
      </c>
      <c r="DH248" s="60">
        <v>1.8770470000000001E-2</v>
      </c>
      <c r="DI248" s="60">
        <v>1.157703E-2</v>
      </c>
      <c r="DJ248" s="60">
        <v>7.0097299999999996E-3</v>
      </c>
      <c r="DK248" s="60">
        <v>4.1660899999999999E-3</v>
      </c>
      <c r="DL248" s="60">
        <v>2.4300599999999999E-3</v>
      </c>
      <c r="DM248" s="60">
        <v>1.39091E-3</v>
      </c>
      <c r="DN248" s="60">
        <v>7.8111000000000001E-4</v>
      </c>
      <c r="DO248" s="60">
        <v>4.3031999999999999E-4</v>
      </c>
      <c r="DP248" s="60">
        <v>2.3252E-4</v>
      </c>
      <c r="DQ248" s="60">
        <v>1.2321000000000001E-4</v>
      </c>
      <c r="DR248" s="60">
        <v>6.4120000000000003E-5</v>
      </c>
      <c r="DS248" s="60">
        <v>3.2639999999999999E-5</v>
      </c>
      <c r="DT248" s="60">
        <v>1.628E-5</v>
      </c>
      <c r="DU248" s="60">
        <v>7.96E-6</v>
      </c>
      <c r="DV248" s="60">
        <v>3.8099999999999999E-6</v>
      </c>
      <c r="DW248" s="60">
        <v>1.79E-6</v>
      </c>
      <c r="DX248" s="60">
        <v>8.1999999999999998E-7</v>
      </c>
      <c r="DY248" s="60">
        <v>3.9999999999999998E-7</v>
      </c>
      <c r="DZ248" s="60">
        <v>1.9999999999999999E-7</v>
      </c>
      <c r="EA248" s="60">
        <v>8.9999999999999999E-8</v>
      </c>
      <c r="EB248" s="60">
        <v>4.0000000000000001E-8</v>
      </c>
      <c r="EC248" s="60">
        <v>2E-8</v>
      </c>
      <c r="ED248" s="60">
        <v>1E-8</v>
      </c>
      <c r="EE248" s="60">
        <v>0</v>
      </c>
      <c r="EF248" s="60">
        <v>0</v>
      </c>
      <c r="EG248" s="60">
        <v>0</v>
      </c>
      <c r="EH248" s="60">
        <v>0</v>
      </c>
      <c r="EI248" s="60">
        <v>0</v>
      </c>
      <c r="EJ248" s="60">
        <v>0</v>
      </c>
      <c r="EK248" s="60">
        <v>0</v>
      </c>
      <c r="EL248" s="60">
        <v>0</v>
      </c>
      <c r="EM248" s="60">
        <v>0</v>
      </c>
      <c r="EN248" s="60">
        <v>0</v>
      </c>
      <c r="EO248" s="60">
        <v>0</v>
      </c>
      <c r="EP248" s="60">
        <v>0</v>
      </c>
      <c r="EQ248" s="60">
        <v>0</v>
      </c>
      <c r="ER248" s="60">
        <v>0</v>
      </c>
      <c r="ES248" s="60">
        <v>0</v>
      </c>
      <c r="ET248" s="60">
        <v>0</v>
      </c>
      <c r="EU248" s="60">
        <v>0</v>
      </c>
      <c r="EV248" s="60">
        <v>0</v>
      </c>
      <c r="EW248" s="60">
        <v>0</v>
      </c>
      <c r="EX248" s="60">
        <v>0</v>
      </c>
      <c r="EY248" s="60">
        <v>0</v>
      </c>
      <c r="EZ248" s="60">
        <v>0</v>
      </c>
      <c r="FA248" s="60">
        <v>0</v>
      </c>
      <c r="FB248" s="60">
        <v>0</v>
      </c>
      <c r="FC248" s="60">
        <v>0</v>
      </c>
      <c r="FD248" s="60">
        <v>0</v>
      </c>
      <c r="FE248" s="60">
        <v>0</v>
      </c>
      <c r="FF248" s="60">
        <v>0</v>
      </c>
      <c r="FG248" s="60">
        <v>0</v>
      </c>
      <c r="FH248" s="60">
        <v>0</v>
      </c>
      <c r="FI248" s="60">
        <v>0</v>
      </c>
      <c r="FJ248" s="60">
        <v>0</v>
      </c>
      <c r="FK248" s="60">
        <v>0</v>
      </c>
      <c r="FL248" s="60">
        <v>0</v>
      </c>
      <c r="FM248" s="60">
        <v>0</v>
      </c>
      <c r="FN248" s="60">
        <v>0</v>
      </c>
      <c r="FO248" s="60">
        <v>0</v>
      </c>
      <c r="FP248" s="60">
        <v>0</v>
      </c>
      <c r="FQ248" s="60">
        <v>0</v>
      </c>
      <c r="FR248" s="60">
        <v>0</v>
      </c>
      <c r="FS248" s="60">
        <v>0</v>
      </c>
      <c r="FT248" s="60">
        <v>0</v>
      </c>
      <c r="FU248" s="60">
        <v>0</v>
      </c>
      <c r="FV248" s="60">
        <v>0</v>
      </c>
      <c r="FW248" s="60">
        <v>0</v>
      </c>
      <c r="FX248" s="60">
        <v>0</v>
      </c>
      <c r="FY248" s="60">
        <v>0</v>
      </c>
      <c r="FZ248" s="60">
        <v>0</v>
      </c>
      <c r="GA248" s="60">
        <v>0</v>
      </c>
      <c r="GB248" s="60">
        <v>0</v>
      </c>
      <c r="GC248" s="60">
        <v>0</v>
      </c>
      <c r="GD248" s="60">
        <v>0</v>
      </c>
      <c r="GE248" s="60">
        <v>0</v>
      </c>
      <c r="GF248" s="60">
        <v>0</v>
      </c>
      <c r="GG248" s="60">
        <v>0</v>
      </c>
      <c r="GH248" s="60">
        <v>0</v>
      </c>
      <c r="GI248" s="60">
        <v>0</v>
      </c>
      <c r="GJ248" s="60">
        <v>0</v>
      </c>
      <c r="GK248" s="60">
        <v>0</v>
      </c>
      <c r="GL248" s="60">
        <v>0</v>
      </c>
      <c r="GM248" s="60">
        <v>0</v>
      </c>
      <c r="GN248" s="60">
        <v>0</v>
      </c>
      <c r="GO248" s="60">
        <v>0</v>
      </c>
      <c r="GP248" s="60">
        <v>0</v>
      </c>
      <c r="GQ248" s="60">
        <v>0</v>
      </c>
      <c r="GR248" s="60">
        <v>0</v>
      </c>
      <c r="GS248" s="60">
        <v>0</v>
      </c>
    </row>
    <row r="249" spans="1:201" x14ac:dyDescent="0.2">
      <c r="A249" s="70">
        <v>42223.9533912037</v>
      </c>
      <c r="B249" s="60">
        <v>0</v>
      </c>
      <c r="C249" s="60">
        <v>3.9269000000000001E-4</v>
      </c>
      <c r="D249" s="60">
        <v>5.0617999999999995E-4</v>
      </c>
      <c r="E249" s="60">
        <v>5.3423999999999995E-4</v>
      </c>
      <c r="F249" s="60">
        <v>5.1650999999999997E-4</v>
      </c>
      <c r="G249" s="60">
        <v>6.0893999999999998E-4</v>
      </c>
      <c r="H249" s="60">
        <v>6.9645999999999998E-4</v>
      </c>
      <c r="I249" s="60">
        <v>7.7917999999999998E-4</v>
      </c>
      <c r="J249" s="60">
        <v>8.5720999999999996E-4</v>
      </c>
      <c r="K249" s="60">
        <v>7.5695999999999999E-4</v>
      </c>
      <c r="L249" s="60">
        <v>8.0730999999999999E-4</v>
      </c>
      <c r="M249" s="60">
        <v>7.2086999999999997E-4</v>
      </c>
      <c r="N249" s="60">
        <v>7.5591999999999999E-4</v>
      </c>
      <c r="O249" s="60">
        <v>7.8987999999999997E-4</v>
      </c>
      <c r="P249" s="60">
        <v>8.2350000000000001E-4</v>
      </c>
      <c r="Q249" s="60">
        <v>8.7359000000000004E-4</v>
      </c>
      <c r="R249" s="60">
        <v>9.2663999999999995E-4</v>
      </c>
      <c r="S249" s="60">
        <v>9.914399999999999E-4</v>
      </c>
      <c r="T249" s="60">
        <v>1.08647E-3</v>
      </c>
      <c r="U249" s="60">
        <v>1.0505499999999999E-3</v>
      </c>
      <c r="V249" s="60">
        <v>1.1452599999999999E-3</v>
      </c>
      <c r="W249" s="60">
        <v>1.4131300000000001E-3</v>
      </c>
      <c r="X249" s="60">
        <v>1.8619800000000001E-3</v>
      </c>
      <c r="Y249" s="60">
        <v>2.6073200000000002E-3</v>
      </c>
      <c r="Z249" s="60">
        <v>3.8249E-3</v>
      </c>
      <c r="AA249" s="60">
        <v>5.7741600000000004E-3</v>
      </c>
      <c r="AB249" s="60">
        <v>8.8263400000000002E-3</v>
      </c>
      <c r="AC249" s="60">
        <v>1.349586E-2</v>
      </c>
      <c r="AD249" s="60">
        <v>1.9041200000000001E-2</v>
      </c>
      <c r="AE249" s="60">
        <v>2.9898379999999999E-2</v>
      </c>
      <c r="AF249" s="60">
        <v>7.0473830000000001E-2</v>
      </c>
      <c r="AG249" s="60">
        <v>0.14308609999999999</v>
      </c>
      <c r="AH249" s="60">
        <v>0.25763560000000002</v>
      </c>
      <c r="AI249" s="60">
        <v>0.42007171999999998</v>
      </c>
      <c r="AJ249" s="60">
        <v>0.63000149999999999</v>
      </c>
      <c r="AK249" s="60">
        <v>0.88005069999999996</v>
      </c>
      <c r="AL249" s="60">
        <v>1.1046290000000001</v>
      </c>
      <c r="AM249" s="60">
        <v>1.40134</v>
      </c>
      <c r="AN249" s="60">
        <v>1.7115659999999999</v>
      </c>
      <c r="AO249" s="60">
        <v>2.0375079999999999</v>
      </c>
      <c r="AP249" s="60">
        <v>2.3975081</v>
      </c>
      <c r="AQ249" s="60">
        <v>2.8308741999999998</v>
      </c>
      <c r="AR249" s="60">
        <v>3.4004454000000002</v>
      </c>
      <c r="AS249" s="60">
        <v>4.1920622999999999</v>
      </c>
      <c r="AT249" s="60">
        <v>4.3564100000000003</v>
      </c>
      <c r="AU249" s="60">
        <v>4.6129712999999999</v>
      </c>
      <c r="AV249" s="60">
        <v>5.1295213000000004</v>
      </c>
      <c r="AW249" s="60">
        <v>5.7323383999999997</v>
      </c>
      <c r="AX249" s="60">
        <v>6.4318403999999996</v>
      </c>
      <c r="AY249" s="60">
        <v>7.2377789999999997</v>
      </c>
      <c r="AZ249" s="60">
        <v>7.818829</v>
      </c>
      <c r="BA249" s="60">
        <v>8.8088502000000002</v>
      </c>
      <c r="BB249" s="60">
        <v>10.227740000000001</v>
      </c>
      <c r="BC249" s="60">
        <v>12.284409999999999</v>
      </c>
      <c r="BD249" s="60">
        <v>14.40358</v>
      </c>
      <c r="BE249" s="60">
        <v>16.110420000000001</v>
      </c>
      <c r="BF249" s="60">
        <v>17.821653000000001</v>
      </c>
      <c r="BG249" s="60">
        <v>20.798549999999999</v>
      </c>
      <c r="BH249" s="60">
        <v>24.06306</v>
      </c>
      <c r="BI249" s="60">
        <v>27.299633</v>
      </c>
      <c r="BJ249" s="60">
        <v>30.325941</v>
      </c>
      <c r="BK249" s="60">
        <v>33.485824000000001</v>
      </c>
      <c r="BL249" s="60">
        <v>36.936053999999999</v>
      </c>
      <c r="BM249" s="60">
        <v>40.385770000000001</v>
      </c>
      <c r="BN249" s="60">
        <v>43.766080000000002</v>
      </c>
      <c r="BO249" s="60">
        <v>47.827809999999999</v>
      </c>
      <c r="BP249" s="60">
        <v>51.478650000000002</v>
      </c>
      <c r="BQ249" s="60">
        <v>53.011211000000003</v>
      </c>
      <c r="BR249" s="60">
        <v>55.31738</v>
      </c>
      <c r="BS249" s="60">
        <v>56.872459999999997</v>
      </c>
      <c r="BT249" s="60">
        <v>56.926409999999997</v>
      </c>
      <c r="BU249" s="60">
        <v>56.514629999999997</v>
      </c>
      <c r="BV249" s="60">
        <v>55.677782999999998</v>
      </c>
      <c r="BW249" s="60">
        <v>54.433929999999997</v>
      </c>
      <c r="BX249" s="60">
        <v>52.810229999999997</v>
      </c>
      <c r="BY249" s="60">
        <v>50.841940999999998</v>
      </c>
      <c r="BZ249" s="60">
        <v>48.571080000000002</v>
      </c>
      <c r="CA249" s="60">
        <v>46.044902</v>
      </c>
      <c r="CB249" s="60">
        <v>43.50468</v>
      </c>
      <c r="CC249" s="60">
        <v>40.048732000000001</v>
      </c>
      <c r="CD249" s="60">
        <v>37.689909999999998</v>
      </c>
      <c r="CE249" s="60">
        <v>35.289622999999999</v>
      </c>
      <c r="CF249" s="60">
        <v>32.873610999999997</v>
      </c>
      <c r="CG249" s="60">
        <v>30.466259999999998</v>
      </c>
      <c r="CH249" s="60">
        <v>28.128091000000001</v>
      </c>
      <c r="CI249" s="60">
        <v>25.835229999999999</v>
      </c>
      <c r="CJ249" s="60">
        <v>23.466823000000002</v>
      </c>
      <c r="CK249" s="60">
        <v>21.191569999999999</v>
      </c>
      <c r="CL249" s="60">
        <v>19.02542</v>
      </c>
      <c r="CM249" s="60">
        <v>16.981000000000002</v>
      </c>
      <c r="CN249" s="60">
        <v>14.60216</v>
      </c>
      <c r="CO249" s="60">
        <v>6.1528400000000003</v>
      </c>
      <c r="CP249" s="60">
        <v>5.2441069999999996</v>
      </c>
      <c r="CQ249" s="60">
        <v>4.3477964</v>
      </c>
      <c r="CR249" s="60">
        <v>3.5603220000000002</v>
      </c>
      <c r="CS249" s="60">
        <v>2.879616</v>
      </c>
      <c r="CT249" s="60">
        <v>2.3004250000000002</v>
      </c>
      <c r="CU249" s="60">
        <v>1.8151473</v>
      </c>
      <c r="CV249" s="60">
        <v>1.4784930000000001</v>
      </c>
      <c r="CW249" s="60">
        <v>1.136646</v>
      </c>
      <c r="CX249" s="60">
        <v>0.86286032000000001</v>
      </c>
      <c r="CY249" s="60">
        <v>0.53278080000000005</v>
      </c>
      <c r="CZ249" s="60">
        <v>0.40496900000000002</v>
      </c>
      <c r="DA249" s="60">
        <v>0.30425869999999999</v>
      </c>
      <c r="DB249" s="60">
        <v>0.22593162</v>
      </c>
      <c r="DC249" s="60">
        <v>0.16580121</v>
      </c>
      <c r="DD249" s="60">
        <v>0.1109</v>
      </c>
      <c r="DE249" s="60">
        <v>7.5208399999999995E-2</v>
      </c>
      <c r="DF249" s="60">
        <v>5.0232840000000001E-2</v>
      </c>
      <c r="DG249" s="60">
        <v>3.7256749999999998E-2</v>
      </c>
      <c r="DH249" s="60">
        <v>2.1700210000000001E-2</v>
      </c>
      <c r="DI249" s="60">
        <v>1.347282E-2</v>
      </c>
      <c r="DJ249" s="60">
        <v>8.2126899999999999E-3</v>
      </c>
      <c r="DK249" s="60">
        <v>4.91458E-3</v>
      </c>
      <c r="DL249" s="60">
        <v>2.8866999999999999E-3</v>
      </c>
      <c r="DM249" s="60">
        <v>1.66405E-3</v>
      </c>
      <c r="DN249" s="60">
        <v>9.4127000000000002E-4</v>
      </c>
      <c r="DO249" s="60">
        <v>5.2236999999999997E-4</v>
      </c>
      <c r="DP249" s="60">
        <v>2.8436999999999999E-4</v>
      </c>
      <c r="DQ249" s="60">
        <v>1.5184000000000001E-4</v>
      </c>
      <c r="DR249" s="60">
        <v>7.962E-5</v>
      </c>
      <c r="DS249" s="60">
        <v>4.0840000000000002E-5</v>
      </c>
      <c r="DT249" s="60">
        <v>2.054E-5</v>
      </c>
      <c r="DU249" s="60">
        <v>1.012E-5</v>
      </c>
      <c r="DV249" s="60">
        <v>4.8899999999999998E-6</v>
      </c>
      <c r="DW249" s="60">
        <v>2.3099999999999999E-6</v>
      </c>
      <c r="DX249" s="60">
        <v>1.0699999999999999E-6</v>
      </c>
      <c r="DY249" s="60">
        <v>5.3000000000000001E-7</v>
      </c>
      <c r="DZ249" s="60">
        <v>2.6E-7</v>
      </c>
      <c r="EA249" s="60">
        <v>1.1999999999999999E-7</v>
      </c>
      <c r="EB249" s="60">
        <v>4.9999999999999998E-8</v>
      </c>
      <c r="EC249" s="60">
        <v>2E-8</v>
      </c>
      <c r="ED249" s="60">
        <v>1E-8</v>
      </c>
      <c r="EE249" s="60">
        <v>0</v>
      </c>
      <c r="EF249" s="60">
        <v>0</v>
      </c>
      <c r="EG249" s="60">
        <v>0</v>
      </c>
      <c r="EH249" s="60">
        <v>0</v>
      </c>
      <c r="EI249" s="60">
        <v>0</v>
      </c>
      <c r="EJ249" s="60">
        <v>0</v>
      </c>
      <c r="EK249" s="60">
        <v>0</v>
      </c>
      <c r="EL249" s="60">
        <v>0</v>
      </c>
      <c r="EM249" s="60">
        <v>0</v>
      </c>
      <c r="EN249" s="60">
        <v>0</v>
      </c>
      <c r="EO249" s="60">
        <v>0</v>
      </c>
      <c r="EP249" s="60">
        <v>0</v>
      </c>
      <c r="EQ249" s="60">
        <v>0</v>
      </c>
      <c r="ER249" s="60">
        <v>0</v>
      </c>
      <c r="ES249" s="60">
        <v>0</v>
      </c>
      <c r="ET249" s="60">
        <v>0</v>
      </c>
      <c r="EU249" s="60">
        <v>0</v>
      </c>
      <c r="EV249" s="60">
        <v>0</v>
      </c>
      <c r="EW249" s="60">
        <v>0</v>
      </c>
      <c r="EX249" s="60">
        <v>0</v>
      </c>
      <c r="EY249" s="60">
        <v>0</v>
      </c>
      <c r="EZ249" s="60">
        <v>0</v>
      </c>
      <c r="FA249" s="60">
        <v>0</v>
      </c>
      <c r="FB249" s="60">
        <v>0</v>
      </c>
      <c r="FC249" s="60">
        <v>0</v>
      </c>
      <c r="FD249" s="60">
        <v>0</v>
      </c>
      <c r="FE249" s="60">
        <v>0</v>
      </c>
      <c r="FF249" s="60">
        <v>0</v>
      </c>
      <c r="FG249" s="60">
        <v>0</v>
      </c>
      <c r="FH249" s="60">
        <v>0</v>
      </c>
      <c r="FI249" s="60">
        <v>0</v>
      </c>
      <c r="FJ249" s="60">
        <v>0</v>
      </c>
      <c r="FK249" s="60">
        <v>0</v>
      </c>
      <c r="FL249" s="60">
        <v>0</v>
      </c>
      <c r="FM249" s="60">
        <v>0</v>
      </c>
      <c r="FN249" s="60">
        <v>0</v>
      </c>
      <c r="FO249" s="60">
        <v>0</v>
      </c>
      <c r="FP249" s="60">
        <v>0</v>
      </c>
      <c r="FQ249" s="60">
        <v>0</v>
      </c>
      <c r="FR249" s="60">
        <v>0</v>
      </c>
      <c r="FS249" s="60">
        <v>0</v>
      </c>
      <c r="FT249" s="60">
        <v>0</v>
      </c>
      <c r="FU249" s="60">
        <v>0</v>
      </c>
      <c r="FV249" s="60">
        <v>0</v>
      </c>
      <c r="FW249" s="60">
        <v>0</v>
      </c>
      <c r="FX249" s="60">
        <v>0</v>
      </c>
      <c r="FY249" s="60">
        <v>0</v>
      </c>
      <c r="FZ249" s="60">
        <v>0</v>
      </c>
      <c r="GA249" s="60">
        <v>0</v>
      </c>
      <c r="GB249" s="60">
        <v>0</v>
      </c>
      <c r="GC249" s="60">
        <v>0</v>
      </c>
      <c r="GD249" s="60">
        <v>0</v>
      </c>
      <c r="GE249" s="60">
        <v>0</v>
      </c>
      <c r="GF249" s="60">
        <v>0</v>
      </c>
      <c r="GG249" s="60">
        <v>0</v>
      </c>
      <c r="GH249" s="60">
        <v>0</v>
      </c>
      <c r="GI249" s="60">
        <v>0</v>
      </c>
      <c r="GJ249" s="60">
        <v>0</v>
      </c>
      <c r="GK249" s="60">
        <v>0</v>
      </c>
      <c r="GL249" s="60">
        <v>0</v>
      </c>
      <c r="GM249" s="60">
        <v>0</v>
      </c>
      <c r="GN249" s="60">
        <v>0</v>
      </c>
      <c r="GO249" s="60">
        <v>0</v>
      </c>
      <c r="GP249" s="60">
        <v>0</v>
      </c>
      <c r="GQ249" s="60">
        <v>0</v>
      </c>
      <c r="GR249" s="60">
        <v>0</v>
      </c>
      <c r="GS249" s="60">
        <v>0</v>
      </c>
    </row>
    <row r="250" spans="1:201" x14ac:dyDescent="0.2">
      <c r="A250" s="70">
        <v>42223.963599537034</v>
      </c>
      <c r="B250" s="60">
        <v>0</v>
      </c>
      <c r="C250" s="60">
        <v>3.9245000000000003E-4</v>
      </c>
      <c r="D250" s="60">
        <v>5.0597999999999995E-4</v>
      </c>
      <c r="E250" s="60">
        <v>5.3410000000000003E-4</v>
      </c>
      <c r="F250" s="60">
        <v>5.1612000000000001E-4</v>
      </c>
      <c r="G250" s="60">
        <v>6.0849000000000005E-4</v>
      </c>
      <c r="H250" s="60">
        <v>6.9594999999999998E-4</v>
      </c>
      <c r="I250" s="60">
        <v>7.7862000000000005E-4</v>
      </c>
      <c r="J250" s="60">
        <v>8.5661000000000005E-4</v>
      </c>
      <c r="K250" s="60">
        <v>7.5619000000000001E-4</v>
      </c>
      <c r="L250" s="60">
        <v>8.0650000000000003E-4</v>
      </c>
      <c r="M250" s="60">
        <v>7.1997999999999995E-4</v>
      </c>
      <c r="N250" s="60">
        <v>7.5495E-4</v>
      </c>
      <c r="O250" s="60">
        <v>7.8877000000000005E-4</v>
      </c>
      <c r="P250" s="60">
        <v>8.2202000000000002E-4</v>
      </c>
      <c r="Q250" s="60">
        <v>8.7122000000000002E-4</v>
      </c>
      <c r="R250" s="60">
        <v>9.2215000000000005E-4</v>
      </c>
      <c r="S250" s="60">
        <v>9.8206000000000009E-4</v>
      </c>
      <c r="T250" s="60">
        <v>1.06628E-3</v>
      </c>
      <c r="U250" s="60">
        <v>1.0179500000000001E-3</v>
      </c>
      <c r="V250" s="60">
        <v>1.0907600000000001E-3</v>
      </c>
      <c r="W250" s="60">
        <v>1.3167400000000001E-3</v>
      </c>
      <c r="X250" s="60">
        <v>1.69512E-3</v>
      </c>
      <c r="Y250" s="60">
        <v>2.3249299999999998E-3</v>
      </c>
      <c r="Z250" s="60">
        <v>3.3580300000000001E-3</v>
      </c>
      <c r="AA250" s="60">
        <v>5.0204200000000003E-3</v>
      </c>
      <c r="AB250" s="60">
        <v>7.6382100000000003E-3</v>
      </c>
      <c r="AC250" s="60">
        <v>1.166742E-2</v>
      </c>
      <c r="AD250" s="60">
        <v>1.6489899999999998E-2</v>
      </c>
      <c r="AE250" s="60">
        <v>2.598721E-2</v>
      </c>
      <c r="AF250" s="60">
        <v>6.2147969999999997E-2</v>
      </c>
      <c r="AG250" s="60">
        <v>0.12793160000000001</v>
      </c>
      <c r="AH250" s="60">
        <v>0.23329130000000001</v>
      </c>
      <c r="AI250" s="60">
        <v>0.38484790000000002</v>
      </c>
      <c r="AJ250" s="60">
        <v>0.58341739999999997</v>
      </c>
      <c r="AK250" s="60">
        <v>0.82305119999999998</v>
      </c>
      <c r="AL250" s="60">
        <v>1.0425199999999999</v>
      </c>
      <c r="AM250" s="60">
        <v>1.3327690000000001</v>
      </c>
      <c r="AN250" s="60">
        <v>1.6380680000000001</v>
      </c>
      <c r="AO250" s="60">
        <v>1.9587033</v>
      </c>
      <c r="AP250" s="60">
        <v>2.309774</v>
      </c>
      <c r="AQ250" s="60">
        <v>2.7262241</v>
      </c>
      <c r="AR250" s="60">
        <v>3.2658280999999998</v>
      </c>
      <c r="AS250" s="60">
        <v>4.0092610000000004</v>
      </c>
      <c r="AT250" s="60">
        <v>4.1584719999999997</v>
      </c>
      <c r="AU250" s="60">
        <v>4.3937463000000001</v>
      </c>
      <c r="AV250" s="60">
        <v>4.8759813000000003</v>
      </c>
      <c r="AW250" s="60">
        <v>5.4393763000000002</v>
      </c>
      <c r="AX250" s="60">
        <v>6.0943073999999999</v>
      </c>
      <c r="AY250" s="60">
        <v>6.8506400000000003</v>
      </c>
      <c r="AZ250" s="60">
        <v>7.3951582</v>
      </c>
      <c r="BA250" s="60">
        <v>8.3293093999999996</v>
      </c>
      <c r="BB250" s="60">
        <v>9.6735763000000006</v>
      </c>
      <c r="BC250" s="60">
        <v>11.62908</v>
      </c>
      <c r="BD250" s="60">
        <v>13.651403999999999</v>
      </c>
      <c r="BE250" s="60">
        <v>15.290671</v>
      </c>
      <c r="BF250" s="60">
        <v>16.933759999999999</v>
      </c>
      <c r="BG250" s="60">
        <v>19.804970999999998</v>
      </c>
      <c r="BH250" s="60">
        <v>22.968440000000001</v>
      </c>
      <c r="BI250" s="60">
        <v>26.119199999999999</v>
      </c>
      <c r="BJ250" s="60">
        <v>29.102481000000001</v>
      </c>
      <c r="BK250" s="60">
        <v>32.241340000000001</v>
      </c>
      <c r="BL250" s="60">
        <v>35.66046</v>
      </c>
      <c r="BM250" s="60">
        <v>39.100619999999999</v>
      </c>
      <c r="BN250" s="60">
        <v>42.49541</v>
      </c>
      <c r="BO250" s="60">
        <v>46.61692</v>
      </c>
      <c r="BP250" s="60">
        <v>50.370372000000003</v>
      </c>
      <c r="BQ250" s="60">
        <v>52.076293</v>
      </c>
      <c r="BR250" s="60">
        <v>54.557259999999999</v>
      </c>
      <c r="BS250" s="60">
        <v>56.315300000000001</v>
      </c>
      <c r="BT250" s="60">
        <v>56.524540000000002</v>
      </c>
      <c r="BU250" s="60">
        <v>56.279724000000002</v>
      </c>
      <c r="BV250" s="60">
        <v>55.610182999999999</v>
      </c>
      <c r="BW250" s="60">
        <v>54.530140000000003</v>
      </c>
      <c r="BX250" s="60">
        <v>53.063063999999997</v>
      </c>
      <c r="BY250" s="60">
        <v>51.240839999999999</v>
      </c>
      <c r="BZ250" s="60">
        <v>49.102539999999998</v>
      </c>
      <c r="CA250" s="60">
        <v>46.693010000000001</v>
      </c>
      <c r="CB250" s="60">
        <v>44.247129999999999</v>
      </c>
      <c r="CC250" s="60">
        <v>40.839779999999998</v>
      </c>
      <c r="CD250" s="60">
        <v>38.53313</v>
      </c>
      <c r="CE250" s="60">
        <v>36.172669999999997</v>
      </c>
      <c r="CF250" s="60">
        <v>33.784294000000003</v>
      </c>
      <c r="CG250" s="60">
        <v>31.392810000000001</v>
      </c>
      <c r="CH250" s="60">
        <v>29.06072</v>
      </c>
      <c r="CI250" s="60">
        <v>26.763500000000001</v>
      </c>
      <c r="CJ250" s="60">
        <v>24.37969</v>
      </c>
      <c r="CK250" s="60">
        <v>22.079540000000001</v>
      </c>
      <c r="CL250" s="60">
        <v>19.88034</v>
      </c>
      <c r="CM250" s="60">
        <v>17.796119999999998</v>
      </c>
      <c r="CN250" s="60">
        <v>15.360274</v>
      </c>
      <c r="CO250" s="60">
        <v>6.4916289999999996</v>
      </c>
      <c r="CP250" s="60">
        <v>5.5553153999999996</v>
      </c>
      <c r="CQ250" s="60">
        <v>4.6263389999999998</v>
      </c>
      <c r="CR250" s="60">
        <v>3.8054489999999999</v>
      </c>
      <c r="CS250" s="60">
        <v>3.0918399999999999</v>
      </c>
      <c r="CT250" s="60">
        <v>2.481268</v>
      </c>
      <c r="CU250" s="60">
        <v>1.9668829999999999</v>
      </c>
      <c r="CV250" s="60">
        <v>1.6084042000000001</v>
      </c>
      <c r="CW250" s="60">
        <v>1.242399</v>
      </c>
      <c r="CX250" s="60">
        <v>0.94766680000000003</v>
      </c>
      <c r="CY250" s="60">
        <v>0.58718709999999996</v>
      </c>
      <c r="CZ250" s="60">
        <v>0.44841983000000002</v>
      </c>
      <c r="DA250" s="60">
        <v>0.33850859999999999</v>
      </c>
      <c r="DB250" s="60">
        <v>0.25257879999999999</v>
      </c>
      <c r="DC250" s="60">
        <v>0.18626490000000001</v>
      </c>
      <c r="DD250" s="60">
        <v>0.1253302</v>
      </c>
      <c r="DE250" s="60">
        <v>8.5477369999999997E-2</v>
      </c>
      <c r="DF250" s="60">
        <v>5.7420499999999999E-2</v>
      </c>
      <c r="DG250" s="60">
        <v>4.2776469999999997E-2</v>
      </c>
      <c r="DH250" s="60">
        <v>2.5026130000000001E-2</v>
      </c>
      <c r="DI250" s="60">
        <v>1.5639739999999999E-2</v>
      </c>
      <c r="DJ250" s="60">
        <v>9.5972499999999999E-3</v>
      </c>
      <c r="DK250" s="60">
        <v>5.7821499999999998E-3</v>
      </c>
      <c r="DL250" s="60">
        <v>3.4197699999999999E-3</v>
      </c>
      <c r="DM250" s="60">
        <v>1.9852099999999998E-3</v>
      </c>
      <c r="DN250" s="60">
        <v>1.13098E-3</v>
      </c>
      <c r="DO250" s="60">
        <v>6.3221999999999996E-4</v>
      </c>
      <c r="DP250" s="60">
        <v>3.4673000000000001E-4</v>
      </c>
      <c r="DQ250" s="60">
        <v>1.8652999999999999E-4</v>
      </c>
      <c r="DR250" s="60">
        <v>9.8549999999999997E-5</v>
      </c>
      <c r="DS250" s="60">
        <v>5.0949999999999998E-5</v>
      </c>
      <c r="DT250" s="60">
        <v>2.582E-5</v>
      </c>
      <c r="DU250" s="60">
        <v>1.2819999999999999E-5</v>
      </c>
      <c r="DV250" s="60">
        <v>6.2400000000000004E-6</v>
      </c>
      <c r="DW250" s="60">
        <v>2.9799999999999998E-6</v>
      </c>
      <c r="DX250" s="60">
        <v>1.39E-6</v>
      </c>
      <c r="DY250" s="60">
        <v>6.8999999999999996E-7</v>
      </c>
      <c r="DZ250" s="60">
        <v>3.3999999999999997E-7</v>
      </c>
      <c r="EA250" s="60">
        <v>1.4999999999999999E-7</v>
      </c>
      <c r="EB250" s="60">
        <v>7.0000000000000005E-8</v>
      </c>
      <c r="EC250" s="60">
        <v>2.9999999999999997E-8</v>
      </c>
      <c r="ED250" s="60">
        <v>1E-8</v>
      </c>
      <c r="EE250" s="60">
        <v>1E-8</v>
      </c>
      <c r="EF250" s="60">
        <v>0</v>
      </c>
      <c r="EG250" s="60">
        <v>0</v>
      </c>
      <c r="EH250" s="60">
        <v>0</v>
      </c>
      <c r="EI250" s="60">
        <v>0</v>
      </c>
      <c r="EJ250" s="60">
        <v>0</v>
      </c>
      <c r="EK250" s="60">
        <v>0</v>
      </c>
      <c r="EL250" s="60">
        <v>0</v>
      </c>
      <c r="EM250" s="60">
        <v>0</v>
      </c>
      <c r="EN250" s="60">
        <v>0</v>
      </c>
      <c r="EO250" s="60">
        <v>0</v>
      </c>
      <c r="EP250" s="60">
        <v>0</v>
      </c>
      <c r="EQ250" s="60">
        <v>0</v>
      </c>
      <c r="ER250" s="60">
        <v>0</v>
      </c>
      <c r="ES250" s="60">
        <v>0</v>
      </c>
      <c r="ET250" s="60">
        <v>0</v>
      </c>
      <c r="EU250" s="60">
        <v>0</v>
      </c>
      <c r="EV250" s="60">
        <v>0</v>
      </c>
      <c r="EW250" s="60">
        <v>0</v>
      </c>
      <c r="EX250" s="60">
        <v>0</v>
      </c>
      <c r="EY250" s="60">
        <v>0</v>
      </c>
      <c r="EZ250" s="60">
        <v>0</v>
      </c>
      <c r="FA250" s="60">
        <v>0</v>
      </c>
      <c r="FB250" s="60">
        <v>0</v>
      </c>
      <c r="FC250" s="60">
        <v>0</v>
      </c>
      <c r="FD250" s="60">
        <v>0</v>
      </c>
      <c r="FE250" s="60">
        <v>0</v>
      </c>
      <c r="FF250" s="60">
        <v>0</v>
      </c>
      <c r="FG250" s="60">
        <v>0</v>
      </c>
      <c r="FH250" s="60">
        <v>0</v>
      </c>
      <c r="FI250" s="60">
        <v>0</v>
      </c>
      <c r="FJ250" s="60">
        <v>0</v>
      </c>
      <c r="FK250" s="60">
        <v>0</v>
      </c>
      <c r="FL250" s="60">
        <v>0</v>
      </c>
      <c r="FM250" s="60">
        <v>0</v>
      </c>
      <c r="FN250" s="60">
        <v>0</v>
      </c>
      <c r="FO250" s="60">
        <v>0</v>
      </c>
      <c r="FP250" s="60">
        <v>0</v>
      </c>
      <c r="FQ250" s="60">
        <v>0</v>
      </c>
      <c r="FR250" s="60">
        <v>0</v>
      </c>
      <c r="FS250" s="60">
        <v>0</v>
      </c>
      <c r="FT250" s="60">
        <v>0</v>
      </c>
      <c r="FU250" s="60">
        <v>0</v>
      </c>
      <c r="FV250" s="60">
        <v>0</v>
      </c>
      <c r="FW250" s="60">
        <v>0</v>
      </c>
      <c r="FX250" s="60">
        <v>0</v>
      </c>
      <c r="FY250" s="60">
        <v>0</v>
      </c>
      <c r="FZ250" s="60">
        <v>0</v>
      </c>
      <c r="GA250" s="60">
        <v>0</v>
      </c>
      <c r="GB250" s="60">
        <v>0</v>
      </c>
      <c r="GC250" s="60">
        <v>0</v>
      </c>
      <c r="GD250" s="60">
        <v>0</v>
      </c>
      <c r="GE250" s="60">
        <v>0</v>
      </c>
      <c r="GF250" s="60">
        <v>0</v>
      </c>
      <c r="GG250" s="60">
        <v>0</v>
      </c>
      <c r="GH250" s="60">
        <v>0</v>
      </c>
      <c r="GI250" s="60">
        <v>0</v>
      </c>
      <c r="GJ250" s="60">
        <v>0</v>
      </c>
      <c r="GK250" s="60">
        <v>0</v>
      </c>
      <c r="GL250" s="60">
        <v>0</v>
      </c>
      <c r="GM250" s="60">
        <v>0</v>
      </c>
      <c r="GN250" s="60">
        <v>0</v>
      </c>
      <c r="GO250" s="60">
        <v>0</v>
      </c>
      <c r="GP250" s="60">
        <v>0</v>
      </c>
      <c r="GQ250" s="60">
        <v>0</v>
      </c>
      <c r="GR250" s="60">
        <v>0</v>
      </c>
      <c r="GS250" s="60">
        <v>0</v>
      </c>
    </row>
    <row r="251" spans="1:201" x14ac:dyDescent="0.2">
      <c r="A251" s="70">
        <v>42223.973796296297</v>
      </c>
      <c r="B251" s="60">
        <v>0</v>
      </c>
      <c r="C251" s="60">
        <v>3.9221999999999998E-4</v>
      </c>
      <c r="D251" s="60">
        <v>5.0578000000000005E-4</v>
      </c>
      <c r="E251" s="60">
        <v>5.3395999999999999E-4</v>
      </c>
      <c r="F251" s="60">
        <v>5.1573999999999999E-4</v>
      </c>
      <c r="G251" s="60">
        <v>6.0804000000000001E-4</v>
      </c>
      <c r="H251" s="60">
        <v>6.9545000000000002E-4</v>
      </c>
      <c r="I251" s="60">
        <v>7.7806000000000001E-4</v>
      </c>
      <c r="J251" s="60">
        <v>8.5601000000000004E-4</v>
      </c>
      <c r="K251" s="60">
        <v>7.5542999999999997E-4</v>
      </c>
      <c r="L251" s="60">
        <v>8.0568999999999997E-4</v>
      </c>
      <c r="M251" s="60">
        <v>7.1909999999999997E-4</v>
      </c>
      <c r="N251" s="60">
        <v>7.54E-4</v>
      </c>
      <c r="O251" s="60">
        <v>7.8768999999999996E-4</v>
      </c>
      <c r="P251" s="60">
        <v>8.2065000000000003E-4</v>
      </c>
      <c r="Q251" s="60">
        <v>8.6912999999999997E-4</v>
      </c>
      <c r="R251" s="60">
        <v>9.1834000000000002E-4</v>
      </c>
      <c r="S251" s="60">
        <v>9.7424999999999996E-4</v>
      </c>
      <c r="T251" s="60">
        <v>1.04959E-3</v>
      </c>
      <c r="U251" s="60">
        <v>9.9097000000000009E-4</v>
      </c>
      <c r="V251" s="60">
        <v>1.0455900000000001E-3</v>
      </c>
      <c r="W251" s="60">
        <v>1.23653E-3</v>
      </c>
      <c r="X251" s="60">
        <v>1.55558E-3</v>
      </c>
      <c r="Y251" s="60">
        <v>2.0875199999999998E-3</v>
      </c>
      <c r="Z251" s="60">
        <v>2.9633200000000002E-3</v>
      </c>
      <c r="AA251" s="60">
        <v>4.3794300000000001E-3</v>
      </c>
      <c r="AB251" s="60">
        <v>6.6217200000000002E-3</v>
      </c>
      <c r="AC251" s="60">
        <v>1.009344E-2</v>
      </c>
      <c r="AD251" s="60">
        <v>1.4279470000000001E-2</v>
      </c>
      <c r="AE251" s="60">
        <v>2.257375E-2</v>
      </c>
      <c r="AF251" s="60">
        <v>5.4746719999999999E-2</v>
      </c>
      <c r="AG251" s="60">
        <v>0.11424122</v>
      </c>
      <c r="AH251" s="60">
        <v>0.21097279999999999</v>
      </c>
      <c r="AI251" s="60">
        <v>0.35210789999999997</v>
      </c>
      <c r="AJ251" s="60">
        <v>0.53955233000000002</v>
      </c>
      <c r="AK251" s="60">
        <v>0.76872163999999998</v>
      </c>
      <c r="AL251" s="60">
        <v>0.98264680000000004</v>
      </c>
      <c r="AM251" s="60">
        <v>1.2660629999999999</v>
      </c>
      <c r="AN251" s="60">
        <v>1.5661584</v>
      </c>
      <c r="AO251" s="60">
        <v>1.8815732000000001</v>
      </c>
      <c r="AP251" s="60">
        <v>2.2244524000000001</v>
      </c>
      <c r="AQ251" s="60">
        <v>2.6256379999999999</v>
      </c>
      <c r="AR251" s="60">
        <v>3.1380219999999999</v>
      </c>
      <c r="AS251" s="60">
        <v>3.8371870000000001</v>
      </c>
      <c r="AT251" s="60">
        <v>3.9726400000000002</v>
      </c>
      <c r="AU251" s="60">
        <v>4.1882834000000004</v>
      </c>
      <c r="AV251" s="60">
        <v>4.6385170000000002</v>
      </c>
      <c r="AW251" s="60">
        <v>5.1649402999999996</v>
      </c>
      <c r="AX251" s="60">
        <v>5.7778450000000001</v>
      </c>
      <c r="AY251" s="60">
        <v>6.4871482</v>
      </c>
      <c r="AZ251" s="60">
        <v>6.9966764000000001</v>
      </c>
      <c r="BA251" s="60">
        <v>7.8773070000000001</v>
      </c>
      <c r="BB251" s="60">
        <v>9.1495599999999992</v>
      </c>
      <c r="BC251" s="60">
        <v>11.00713</v>
      </c>
      <c r="BD251" s="60">
        <v>12.93505</v>
      </c>
      <c r="BE251" s="60">
        <v>14.507232</v>
      </c>
      <c r="BF251" s="60">
        <v>16.083074</v>
      </c>
      <c r="BG251" s="60">
        <v>18.848941</v>
      </c>
      <c r="BH251" s="60">
        <v>21.910412999999998</v>
      </c>
      <c r="BI251" s="60">
        <v>24.97325</v>
      </c>
      <c r="BJ251" s="60">
        <v>27.908159999999999</v>
      </c>
      <c r="BK251" s="60">
        <v>31.018999999999998</v>
      </c>
      <c r="BL251" s="60">
        <v>34.400772000000003</v>
      </c>
      <c r="BM251" s="60">
        <v>37.824001000000003</v>
      </c>
      <c r="BN251" s="60">
        <v>41.224910000000001</v>
      </c>
      <c r="BO251" s="60">
        <v>45.394500000000001</v>
      </c>
      <c r="BP251" s="60">
        <v>49.238422</v>
      </c>
      <c r="BQ251" s="60">
        <v>51.106830000000002</v>
      </c>
      <c r="BR251" s="60">
        <v>53.75217</v>
      </c>
      <c r="BS251" s="60">
        <v>55.704439999999998</v>
      </c>
      <c r="BT251" s="60">
        <v>56.064590000000003</v>
      </c>
      <c r="BU251" s="60">
        <v>55.983550000000001</v>
      </c>
      <c r="BV251" s="60">
        <v>55.479602</v>
      </c>
      <c r="BW251" s="60">
        <v>54.563139999999997</v>
      </c>
      <c r="BX251" s="60">
        <v>53.253929999999997</v>
      </c>
      <c r="BY251" s="60">
        <v>51.580390000000001</v>
      </c>
      <c r="BZ251" s="60">
        <v>49.578533</v>
      </c>
      <c r="CA251" s="60">
        <v>47.290610999999998</v>
      </c>
      <c r="CB251" s="60">
        <v>44.944491999999997</v>
      </c>
      <c r="CC251" s="60">
        <v>41.592109999999998</v>
      </c>
      <c r="CD251" s="60">
        <v>39.342970999999999</v>
      </c>
      <c r="CE251" s="60">
        <v>37.027839999999998</v>
      </c>
      <c r="CF251" s="60">
        <v>34.67266</v>
      </c>
      <c r="CG251" s="60">
        <v>32.302523999999998</v>
      </c>
      <c r="CH251" s="60">
        <v>29.981833999999999</v>
      </c>
      <c r="CI251" s="60">
        <v>27.685333</v>
      </c>
      <c r="CJ251" s="60">
        <v>25.291129999999999</v>
      </c>
      <c r="CK251" s="60">
        <v>22.97064</v>
      </c>
      <c r="CL251" s="60">
        <v>20.742422000000001</v>
      </c>
      <c r="CM251" s="60">
        <v>18.621862</v>
      </c>
      <c r="CN251" s="60">
        <v>16.132622999999999</v>
      </c>
      <c r="CO251" s="60">
        <v>6.8381800000000004</v>
      </c>
      <c r="CP251" s="60">
        <v>5.8754439999999999</v>
      </c>
      <c r="CQ251" s="60">
        <v>4.9145722000000003</v>
      </c>
      <c r="CR251" s="60">
        <v>4.0605764000000004</v>
      </c>
      <c r="CS251" s="60">
        <v>3.313977</v>
      </c>
      <c r="CT251" s="60">
        <v>2.6716169999999999</v>
      </c>
      <c r="CU251" s="60">
        <v>2.127475</v>
      </c>
      <c r="CV251" s="60">
        <v>1.7465291999999999</v>
      </c>
      <c r="CW251" s="60">
        <v>1.355456</v>
      </c>
      <c r="CX251" s="60">
        <v>1.0388244</v>
      </c>
      <c r="CY251" s="60">
        <v>0.64589200000000002</v>
      </c>
      <c r="CZ251" s="60">
        <v>0.4955463</v>
      </c>
      <c r="DA251" s="60">
        <v>0.37584881999999997</v>
      </c>
      <c r="DB251" s="60">
        <v>0.28178199999999998</v>
      </c>
      <c r="DC251" s="60">
        <v>0.2088093</v>
      </c>
      <c r="DD251" s="60">
        <v>0.14132929999999999</v>
      </c>
      <c r="DE251" s="60">
        <v>9.6931379999999998E-2</v>
      </c>
      <c r="DF251" s="60">
        <v>6.5486249999999996E-2</v>
      </c>
      <c r="DG251" s="60">
        <v>4.8998960000000001E-2</v>
      </c>
      <c r="DH251" s="60">
        <v>2.8792600000000002E-2</v>
      </c>
      <c r="DI251" s="60">
        <v>1.8110390000000001E-2</v>
      </c>
      <c r="DJ251" s="60">
        <v>1.1186750000000001E-2</v>
      </c>
      <c r="DK251" s="60">
        <v>6.7850799999999998E-3</v>
      </c>
      <c r="DL251" s="60">
        <v>4.0403799999999997E-3</v>
      </c>
      <c r="DM251" s="60">
        <v>2.3618100000000002E-3</v>
      </c>
      <c r="DN251" s="60">
        <v>1.35505E-3</v>
      </c>
      <c r="DO251" s="60">
        <v>7.6294000000000004E-4</v>
      </c>
      <c r="DP251" s="60">
        <v>4.2148000000000001E-4</v>
      </c>
      <c r="DQ251" s="60">
        <v>2.2843000000000001E-4</v>
      </c>
      <c r="DR251" s="60">
        <v>1.2159000000000001E-4</v>
      </c>
      <c r="DS251" s="60">
        <v>6.3349999999999995E-5</v>
      </c>
      <c r="DT251" s="60">
        <v>3.235E-5</v>
      </c>
      <c r="DU251" s="60">
        <v>1.6200000000000001E-5</v>
      </c>
      <c r="DV251" s="60">
        <v>7.9500000000000001E-6</v>
      </c>
      <c r="DW251" s="60">
        <v>3.8199999999999998E-6</v>
      </c>
      <c r="DX251" s="60">
        <v>1.7999999999999999E-6</v>
      </c>
      <c r="DY251" s="60">
        <v>9.0999999999999997E-7</v>
      </c>
      <c r="DZ251" s="60">
        <v>4.4999999999999998E-7</v>
      </c>
      <c r="EA251" s="60">
        <v>1.9999999999999999E-7</v>
      </c>
      <c r="EB251" s="60">
        <v>8.9999999999999999E-8</v>
      </c>
      <c r="EC251" s="60">
        <v>4.0000000000000001E-8</v>
      </c>
      <c r="ED251" s="60">
        <v>2E-8</v>
      </c>
      <c r="EE251" s="60">
        <v>1E-8</v>
      </c>
      <c r="EF251" s="60">
        <v>0</v>
      </c>
      <c r="EG251" s="60">
        <v>0</v>
      </c>
      <c r="EH251" s="60">
        <v>0</v>
      </c>
      <c r="EI251" s="60">
        <v>0</v>
      </c>
      <c r="EJ251" s="60">
        <v>0</v>
      </c>
      <c r="EK251" s="60">
        <v>0</v>
      </c>
      <c r="EL251" s="60">
        <v>0</v>
      </c>
      <c r="EM251" s="60">
        <v>0</v>
      </c>
      <c r="EN251" s="60">
        <v>0</v>
      </c>
      <c r="EO251" s="60">
        <v>0</v>
      </c>
      <c r="EP251" s="60">
        <v>0</v>
      </c>
      <c r="EQ251" s="60">
        <v>0</v>
      </c>
      <c r="ER251" s="60">
        <v>0</v>
      </c>
      <c r="ES251" s="60">
        <v>0</v>
      </c>
      <c r="ET251" s="60">
        <v>0</v>
      </c>
      <c r="EU251" s="60">
        <v>0</v>
      </c>
      <c r="EV251" s="60">
        <v>0</v>
      </c>
      <c r="EW251" s="60">
        <v>0</v>
      </c>
      <c r="EX251" s="60">
        <v>0</v>
      </c>
      <c r="EY251" s="60">
        <v>0</v>
      </c>
      <c r="EZ251" s="60">
        <v>0</v>
      </c>
      <c r="FA251" s="60">
        <v>0</v>
      </c>
      <c r="FB251" s="60">
        <v>0</v>
      </c>
      <c r="FC251" s="60">
        <v>0</v>
      </c>
      <c r="FD251" s="60">
        <v>0</v>
      </c>
      <c r="FE251" s="60">
        <v>0</v>
      </c>
      <c r="FF251" s="60">
        <v>0</v>
      </c>
      <c r="FG251" s="60">
        <v>0</v>
      </c>
      <c r="FH251" s="60">
        <v>0</v>
      </c>
      <c r="FI251" s="60">
        <v>0</v>
      </c>
      <c r="FJ251" s="60">
        <v>0</v>
      </c>
      <c r="FK251" s="60">
        <v>0</v>
      </c>
      <c r="FL251" s="60">
        <v>0</v>
      </c>
      <c r="FM251" s="60">
        <v>0</v>
      </c>
      <c r="FN251" s="60">
        <v>0</v>
      </c>
      <c r="FO251" s="60">
        <v>0</v>
      </c>
      <c r="FP251" s="60">
        <v>0</v>
      </c>
      <c r="FQ251" s="60">
        <v>0</v>
      </c>
      <c r="FR251" s="60">
        <v>0</v>
      </c>
      <c r="FS251" s="60">
        <v>0</v>
      </c>
      <c r="FT251" s="60">
        <v>0</v>
      </c>
      <c r="FU251" s="60">
        <v>0</v>
      </c>
      <c r="FV251" s="60">
        <v>0</v>
      </c>
      <c r="FW251" s="60">
        <v>0</v>
      </c>
      <c r="FX251" s="60">
        <v>0</v>
      </c>
      <c r="FY251" s="60">
        <v>0</v>
      </c>
      <c r="FZ251" s="60">
        <v>0</v>
      </c>
      <c r="GA251" s="60">
        <v>0</v>
      </c>
      <c r="GB251" s="60">
        <v>0</v>
      </c>
      <c r="GC251" s="60">
        <v>0</v>
      </c>
      <c r="GD251" s="60">
        <v>0</v>
      </c>
      <c r="GE251" s="60">
        <v>0</v>
      </c>
      <c r="GF251" s="60">
        <v>0</v>
      </c>
      <c r="GG251" s="60">
        <v>0</v>
      </c>
      <c r="GH251" s="60">
        <v>0</v>
      </c>
      <c r="GI251" s="60">
        <v>0</v>
      </c>
      <c r="GJ251" s="60">
        <v>0</v>
      </c>
      <c r="GK251" s="60">
        <v>0</v>
      </c>
      <c r="GL251" s="60">
        <v>0</v>
      </c>
      <c r="GM251" s="60">
        <v>0</v>
      </c>
      <c r="GN251" s="60">
        <v>0</v>
      </c>
      <c r="GO251" s="60">
        <v>0</v>
      </c>
      <c r="GP251" s="60">
        <v>0</v>
      </c>
      <c r="GQ251" s="60">
        <v>0</v>
      </c>
      <c r="GR251" s="60">
        <v>0</v>
      </c>
      <c r="GS251" s="60">
        <v>0</v>
      </c>
    </row>
    <row r="252" spans="1:201" x14ac:dyDescent="0.2">
      <c r="A252" s="70">
        <v>42223.982499999998</v>
      </c>
      <c r="B252" s="60">
        <v>0</v>
      </c>
      <c r="C252" s="60">
        <v>3.9200999999999998E-4</v>
      </c>
      <c r="D252" s="60">
        <v>5.0560999999999998E-4</v>
      </c>
      <c r="E252" s="60">
        <v>5.3384000000000005E-4</v>
      </c>
      <c r="F252" s="60">
        <v>5.1541E-4</v>
      </c>
      <c r="G252" s="60">
        <v>6.0765000000000005E-4</v>
      </c>
      <c r="H252" s="60">
        <v>6.9501999999999997E-4</v>
      </c>
      <c r="I252" s="60">
        <v>7.7758999999999999E-4</v>
      </c>
      <c r="J252" s="60">
        <v>8.5548999999999998E-4</v>
      </c>
      <c r="K252" s="60">
        <v>7.5476999999999999E-4</v>
      </c>
      <c r="L252" s="60">
        <v>8.0499E-4</v>
      </c>
      <c r="M252" s="60">
        <v>7.1834000000000004E-4</v>
      </c>
      <c r="N252" s="60">
        <v>7.5319999999999998E-4</v>
      </c>
      <c r="O252" s="60">
        <v>7.8680000000000004E-4</v>
      </c>
      <c r="P252" s="60">
        <v>8.1954E-4</v>
      </c>
      <c r="Q252" s="60">
        <v>8.6751000000000005E-4</v>
      </c>
      <c r="R252" s="60">
        <v>9.1551000000000002E-4</v>
      </c>
      <c r="S252" s="60">
        <v>9.6858999999999997E-4</v>
      </c>
      <c r="T252" s="60">
        <v>1.03757E-3</v>
      </c>
      <c r="U252" s="60">
        <v>9.7157000000000005E-4</v>
      </c>
      <c r="V252" s="60">
        <v>1.0130899999999999E-3</v>
      </c>
      <c r="W252" s="60">
        <v>1.17862E-3</v>
      </c>
      <c r="X252" s="60">
        <v>1.4544E-3</v>
      </c>
      <c r="Y252" s="60">
        <v>1.91453E-3</v>
      </c>
      <c r="Z252" s="60">
        <v>2.6742200000000002E-3</v>
      </c>
      <c r="AA252" s="60">
        <v>3.9074399999999999E-3</v>
      </c>
      <c r="AB252" s="60">
        <v>5.8690799999999996E-3</v>
      </c>
      <c r="AC252" s="60">
        <v>8.9213699999999996E-3</v>
      </c>
      <c r="AD252" s="60">
        <v>1.262368E-2</v>
      </c>
      <c r="AE252" s="60">
        <v>1.999948E-2</v>
      </c>
      <c r="AF252" s="60">
        <v>4.9068639999999997E-2</v>
      </c>
      <c r="AG252" s="60">
        <v>0.10358000000000001</v>
      </c>
      <c r="AH252" s="60">
        <v>0.19335379999999999</v>
      </c>
      <c r="AI252" s="60">
        <v>0.32593050000000001</v>
      </c>
      <c r="AJ252" s="60">
        <v>0.50405610000000001</v>
      </c>
      <c r="AK252" s="60">
        <v>0.72425819999999996</v>
      </c>
      <c r="AL252" s="60">
        <v>0.93312620999999996</v>
      </c>
      <c r="AM252" s="60">
        <v>1.210413</v>
      </c>
      <c r="AN252" s="60">
        <v>1.5058172000000001</v>
      </c>
      <c r="AO252" s="60">
        <v>1.8167740000000001</v>
      </c>
      <c r="AP252" s="60">
        <v>2.1531199999999999</v>
      </c>
      <c r="AQ252" s="60">
        <v>2.5423882</v>
      </c>
      <c r="AR252" s="60">
        <v>3.0334471999999999</v>
      </c>
      <c r="AS252" s="60">
        <v>3.697584</v>
      </c>
      <c r="AT252" s="60">
        <v>3.8222911000000002</v>
      </c>
      <c r="AU252" s="60">
        <v>4.0223690000000003</v>
      </c>
      <c r="AV252" s="60">
        <v>4.446936</v>
      </c>
      <c r="AW252" s="60">
        <v>4.9435529999999996</v>
      </c>
      <c r="AX252" s="60">
        <v>5.5224019999999996</v>
      </c>
      <c r="AY252" s="60">
        <v>6.1934060000000004</v>
      </c>
      <c r="AZ252" s="60">
        <v>6.6741824000000003</v>
      </c>
      <c r="BA252" s="60">
        <v>7.5108040000000003</v>
      </c>
      <c r="BB252" s="60">
        <v>8.7234490000000005</v>
      </c>
      <c r="BC252" s="60">
        <v>10.499689999999999</v>
      </c>
      <c r="BD252" s="60">
        <v>12.348742</v>
      </c>
      <c r="BE252" s="60">
        <v>13.863982</v>
      </c>
      <c r="BF252" s="60">
        <v>15.38303</v>
      </c>
      <c r="BG252" s="60">
        <v>18.059114000000001</v>
      </c>
      <c r="BH252" s="60">
        <v>21.032720000000001</v>
      </c>
      <c r="BI252" s="60">
        <v>24.018830999999999</v>
      </c>
      <c r="BJ252" s="60">
        <v>26.908414</v>
      </c>
      <c r="BK252" s="60">
        <v>29.990089999999999</v>
      </c>
      <c r="BL252" s="60">
        <v>33.335259999999998</v>
      </c>
      <c r="BM252" s="60">
        <v>36.738439999999997</v>
      </c>
      <c r="BN252" s="60">
        <v>40.138244</v>
      </c>
      <c r="BO252" s="60">
        <v>44.34</v>
      </c>
      <c r="BP252" s="60">
        <v>48.251950000000001</v>
      </c>
      <c r="BQ252" s="60">
        <v>50.250880000000002</v>
      </c>
      <c r="BR252" s="60">
        <v>53.028669999999998</v>
      </c>
      <c r="BS252" s="60">
        <v>55.140160000000002</v>
      </c>
      <c r="BT252" s="60">
        <v>55.625881</v>
      </c>
      <c r="BU252" s="60">
        <v>55.682330999999998</v>
      </c>
      <c r="BV252" s="60">
        <v>55.318550000000002</v>
      </c>
      <c r="BW252" s="60">
        <v>54.541690000000003</v>
      </c>
      <c r="BX252" s="60">
        <v>53.368343000000003</v>
      </c>
      <c r="BY252" s="60">
        <v>51.823920999999999</v>
      </c>
      <c r="BZ252" s="60">
        <v>49.94171</v>
      </c>
      <c r="CA252" s="60">
        <v>47.761611000000002</v>
      </c>
      <c r="CB252" s="60">
        <v>45.505043000000001</v>
      </c>
      <c r="CC252" s="60">
        <v>42.204659999999997</v>
      </c>
      <c r="CD252" s="60">
        <v>40.00891</v>
      </c>
      <c r="CE252" s="60">
        <v>37.736891999999997</v>
      </c>
      <c r="CF252" s="60">
        <v>35.414520000000003</v>
      </c>
      <c r="CG252" s="60">
        <v>33.067039999999999</v>
      </c>
      <c r="CH252" s="60">
        <v>30.760354</v>
      </c>
      <c r="CI252" s="60">
        <v>28.468553</v>
      </c>
      <c r="CJ252" s="60">
        <v>26.069520000000001</v>
      </c>
      <c r="CK252" s="60">
        <v>23.735330000000001</v>
      </c>
      <c r="CL252" s="60">
        <v>21.485593000000001</v>
      </c>
      <c r="CM252" s="60">
        <v>19.336811999999998</v>
      </c>
      <c r="CN252" s="60">
        <v>16.804902999999999</v>
      </c>
      <c r="CO252" s="60">
        <v>7.1409710999999998</v>
      </c>
      <c r="CP252" s="60">
        <v>6.1566171000000001</v>
      </c>
      <c r="CQ252" s="60">
        <v>5.1691383999999996</v>
      </c>
      <c r="CR252" s="60">
        <v>4.287121</v>
      </c>
      <c r="CS252" s="60">
        <v>3.5122689999999999</v>
      </c>
      <c r="CT252" s="60">
        <v>2.8424140000000002</v>
      </c>
      <c r="CU252" s="60">
        <v>2.2723080000000002</v>
      </c>
      <c r="CV252" s="60">
        <v>1.871629</v>
      </c>
      <c r="CW252" s="60">
        <v>1.4583710999999999</v>
      </c>
      <c r="CX252" s="60">
        <v>1.1222240000000001</v>
      </c>
      <c r="CY252" s="60">
        <v>0.69979020000000003</v>
      </c>
      <c r="CZ252" s="60">
        <v>0.53902053000000005</v>
      </c>
      <c r="DA252" s="60">
        <v>0.4104602</v>
      </c>
      <c r="DB252" s="60">
        <v>0.30898120000000001</v>
      </c>
      <c r="DC252" s="60">
        <v>0.22990820000000001</v>
      </c>
      <c r="DD252" s="60">
        <v>0.15639069999999999</v>
      </c>
      <c r="DE252" s="60">
        <v>0.10777384</v>
      </c>
      <c r="DF252" s="60">
        <v>7.3163939999999997E-2</v>
      </c>
      <c r="DG252" s="60">
        <v>5.4947030000000001E-2</v>
      </c>
      <c r="DH252" s="60">
        <v>3.2408039999999999E-2</v>
      </c>
      <c r="DI252" s="60">
        <v>2.0496770000000001E-2</v>
      </c>
      <c r="DJ252" s="60">
        <v>1.273174E-2</v>
      </c>
      <c r="DK252" s="60">
        <v>7.7661600000000003E-3</v>
      </c>
      <c r="DL252" s="60">
        <v>4.6514099999999999E-3</v>
      </c>
      <c r="DM252" s="60">
        <v>2.7350199999999999E-3</v>
      </c>
      <c r="DN252" s="60">
        <v>1.57861E-3</v>
      </c>
      <c r="DO252" s="60">
        <v>8.9424000000000003E-4</v>
      </c>
      <c r="DP252" s="60">
        <v>4.9709000000000005E-4</v>
      </c>
      <c r="DQ252" s="60">
        <v>2.7111000000000003E-4</v>
      </c>
      <c r="DR252" s="60">
        <v>1.4522E-4</v>
      </c>
      <c r="DS252" s="60">
        <v>7.6160000000000003E-5</v>
      </c>
      <c r="DT252" s="60">
        <v>3.9159999999999998E-5</v>
      </c>
      <c r="DU252" s="60">
        <v>1.9729999999999999E-5</v>
      </c>
      <c r="DV252" s="60">
        <v>9.7499999999999998E-6</v>
      </c>
      <c r="DW252" s="60">
        <v>4.7199999999999997E-6</v>
      </c>
      <c r="DX252" s="60">
        <v>2.2400000000000002E-6</v>
      </c>
      <c r="DY252" s="60">
        <v>1.13E-6</v>
      </c>
      <c r="DZ252" s="60">
        <v>5.6000000000000004E-7</v>
      </c>
      <c r="EA252" s="60">
        <v>2.6E-7</v>
      </c>
      <c r="EB252" s="60">
        <v>1.1999999999999999E-7</v>
      </c>
      <c r="EC252" s="60">
        <v>4.9999999999999998E-8</v>
      </c>
      <c r="ED252" s="60">
        <v>2E-8</v>
      </c>
      <c r="EE252" s="60">
        <v>1E-8</v>
      </c>
      <c r="EF252" s="60">
        <v>0</v>
      </c>
      <c r="EG252" s="60">
        <v>0</v>
      </c>
      <c r="EH252" s="60">
        <v>0</v>
      </c>
      <c r="EI252" s="60">
        <v>0</v>
      </c>
      <c r="EJ252" s="60">
        <v>0</v>
      </c>
      <c r="EK252" s="60">
        <v>0</v>
      </c>
      <c r="EL252" s="60">
        <v>0</v>
      </c>
      <c r="EM252" s="60">
        <v>0</v>
      </c>
      <c r="EN252" s="60">
        <v>0</v>
      </c>
      <c r="EO252" s="60">
        <v>0</v>
      </c>
      <c r="EP252" s="60">
        <v>0</v>
      </c>
      <c r="EQ252" s="60">
        <v>0</v>
      </c>
      <c r="ER252" s="60">
        <v>0</v>
      </c>
      <c r="ES252" s="60">
        <v>0</v>
      </c>
      <c r="ET252" s="60">
        <v>0</v>
      </c>
      <c r="EU252" s="60">
        <v>0</v>
      </c>
      <c r="EV252" s="60">
        <v>0</v>
      </c>
      <c r="EW252" s="60">
        <v>0</v>
      </c>
      <c r="EX252" s="60">
        <v>0</v>
      </c>
      <c r="EY252" s="60">
        <v>0</v>
      </c>
      <c r="EZ252" s="60">
        <v>0</v>
      </c>
      <c r="FA252" s="60">
        <v>0</v>
      </c>
      <c r="FB252" s="60">
        <v>0</v>
      </c>
      <c r="FC252" s="60">
        <v>0</v>
      </c>
      <c r="FD252" s="60">
        <v>0</v>
      </c>
      <c r="FE252" s="60">
        <v>0</v>
      </c>
      <c r="FF252" s="60">
        <v>0</v>
      </c>
      <c r="FG252" s="60">
        <v>0</v>
      </c>
      <c r="FH252" s="60">
        <v>0</v>
      </c>
      <c r="FI252" s="60">
        <v>0</v>
      </c>
      <c r="FJ252" s="60">
        <v>0</v>
      </c>
      <c r="FK252" s="60">
        <v>0</v>
      </c>
      <c r="FL252" s="60">
        <v>0</v>
      </c>
      <c r="FM252" s="60">
        <v>0</v>
      </c>
      <c r="FN252" s="60">
        <v>0</v>
      </c>
      <c r="FO252" s="60">
        <v>0</v>
      </c>
      <c r="FP252" s="60">
        <v>0</v>
      </c>
      <c r="FQ252" s="60">
        <v>0</v>
      </c>
      <c r="FR252" s="60">
        <v>0</v>
      </c>
      <c r="FS252" s="60">
        <v>0</v>
      </c>
      <c r="FT252" s="60">
        <v>0</v>
      </c>
      <c r="FU252" s="60">
        <v>0</v>
      </c>
      <c r="FV252" s="60">
        <v>0</v>
      </c>
      <c r="FW252" s="60">
        <v>0</v>
      </c>
      <c r="FX252" s="60">
        <v>0</v>
      </c>
      <c r="FY252" s="60">
        <v>0</v>
      </c>
      <c r="FZ252" s="60">
        <v>0</v>
      </c>
      <c r="GA252" s="60">
        <v>0</v>
      </c>
      <c r="GB252" s="60">
        <v>0</v>
      </c>
      <c r="GC252" s="60">
        <v>0</v>
      </c>
      <c r="GD252" s="60">
        <v>0</v>
      </c>
      <c r="GE252" s="60">
        <v>0</v>
      </c>
      <c r="GF252" s="60">
        <v>0</v>
      </c>
      <c r="GG252" s="60">
        <v>0</v>
      </c>
      <c r="GH252" s="60">
        <v>0</v>
      </c>
      <c r="GI252" s="60">
        <v>0</v>
      </c>
      <c r="GJ252" s="60">
        <v>0</v>
      </c>
      <c r="GK252" s="60">
        <v>0</v>
      </c>
      <c r="GL252" s="60">
        <v>0</v>
      </c>
      <c r="GM252" s="60">
        <v>0</v>
      </c>
      <c r="GN252" s="60">
        <v>0</v>
      </c>
      <c r="GO252" s="60">
        <v>0</v>
      </c>
      <c r="GP252" s="60">
        <v>0</v>
      </c>
      <c r="GQ252" s="60">
        <v>0</v>
      </c>
      <c r="GR252" s="60">
        <v>0</v>
      </c>
      <c r="GS252" s="60">
        <v>0</v>
      </c>
    </row>
    <row r="253" spans="1:201" x14ac:dyDescent="0.2">
      <c r="A253" s="70">
        <v>42223.992696759262</v>
      </c>
      <c r="B253" s="60">
        <v>0</v>
      </c>
      <c r="C253" s="60">
        <v>3.9177999999999999E-4</v>
      </c>
      <c r="D253" s="60">
        <v>5.0540999999999997E-4</v>
      </c>
      <c r="E253" s="60">
        <v>5.3370000000000002E-4</v>
      </c>
      <c r="F253" s="60">
        <v>5.1502000000000004E-4</v>
      </c>
      <c r="G253" s="60">
        <v>6.0720999999999995E-4</v>
      </c>
      <c r="H253" s="60">
        <v>6.9450999999999996E-4</v>
      </c>
      <c r="I253" s="60">
        <v>7.7704E-4</v>
      </c>
      <c r="J253" s="60">
        <v>8.5488999999999997E-4</v>
      </c>
      <c r="K253" s="60">
        <v>7.5401000000000005E-4</v>
      </c>
      <c r="L253" s="60">
        <v>8.0418999999999998E-4</v>
      </c>
      <c r="M253" s="60">
        <v>7.1747E-4</v>
      </c>
      <c r="N253" s="60">
        <v>7.5226999999999998E-4</v>
      </c>
      <c r="O253" s="60">
        <v>7.8578000000000003E-4</v>
      </c>
      <c r="P253" s="60">
        <v>8.1831999999999998E-4</v>
      </c>
      <c r="Q253" s="60">
        <v>8.6580000000000001E-4</v>
      </c>
      <c r="R253" s="60">
        <v>9.1261999999999995E-4</v>
      </c>
      <c r="S253" s="60">
        <v>9.6296000000000001E-4</v>
      </c>
      <c r="T253" s="60">
        <v>1.02578E-3</v>
      </c>
      <c r="U253" s="60">
        <v>9.5255000000000003E-4</v>
      </c>
      <c r="V253" s="60">
        <v>9.8124999999999992E-4</v>
      </c>
      <c r="W253" s="60">
        <v>1.1216900000000001E-3</v>
      </c>
      <c r="X253" s="60">
        <v>1.3545300000000001E-3</v>
      </c>
      <c r="Y253" s="60">
        <v>1.743E-3</v>
      </c>
      <c r="Z253" s="60">
        <v>2.3861300000000002E-3</v>
      </c>
      <c r="AA253" s="60">
        <v>3.4346200000000002E-3</v>
      </c>
      <c r="AB253" s="60">
        <v>5.1110299999999999E-3</v>
      </c>
      <c r="AC253" s="60">
        <v>7.7342899999999996E-3</v>
      </c>
      <c r="AD253" s="60">
        <v>1.0936889999999999E-2</v>
      </c>
      <c r="AE253" s="60">
        <v>1.735956E-2</v>
      </c>
      <c r="AF253" s="60">
        <v>4.3145849999999999E-2</v>
      </c>
      <c r="AG253" s="60">
        <v>9.2293120000000006E-2</v>
      </c>
      <c r="AH253" s="60">
        <v>0.17444692000000001</v>
      </c>
      <c r="AI253" s="60">
        <v>0.29748292999999998</v>
      </c>
      <c r="AJ253" s="60">
        <v>0.46501913</v>
      </c>
      <c r="AK253" s="60">
        <v>0.67480779999999996</v>
      </c>
      <c r="AL253" s="60">
        <v>0.87746630000000003</v>
      </c>
      <c r="AM253" s="60">
        <v>1.1473120000000001</v>
      </c>
      <c r="AN253" s="60">
        <v>1.4369700000000001</v>
      </c>
      <c r="AO253" s="60">
        <v>1.742693</v>
      </c>
      <c r="AP253" s="60">
        <v>2.0718801</v>
      </c>
      <c r="AQ253" s="60">
        <v>2.4484509999999999</v>
      </c>
      <c r="AR253" s="60">
        <v>2.9167683000000002</v>
      </c>
      <c r="AS253" s="60">
        <v>3.5432101999999999</v>
      </c>
      <c r="AT253" s="60">
        <v>3.656542</v>
      </c>
      <c r="AU253" s="60">
        <v>3.8398644000000002</v>
      </c>
      <c r="AV253" s="60">
        <v>4.2364540000000002</v>
      </c>
      <c r="AW253" s="60">
        <v>4.7004093999999998</v>
      </c>
      <c r="AX253" s="60">
        <v>5.2417540000000002</v>
      </c>
      <c r="AY253" s="60">
        <v>5.8703669999999999</v>
      </c>
      <c r="AZ253" s="60">
        <v>6.3190549999999996</v>
      </c>
      <c r="BA253" s="60">
        <v>7.1065009999999997</v>
      </c>
      <c r="BB253" s="60">
        <v>8.2520989999999994</v>
      </c>
      <c r="BC253" s="60">
        <v>9.9365711000000001</v>
      </c>
      <c r="BD253" s="60">
        <v>11.696099999999999</v>
      </c>
      <c r="BE253" s="60">
        <v>13.145723</v>
      </c>
      <c r="BF253" s="60">
        <v>14.59962</v>
      </c>
      <c r="BG253" s="60">
        <v>17.17183</v>
      </c>
      <c r="BH253" s="60">
        <v>20.042739999999998</v>
      </c>
      <c r="BI253" s="60">
        <v>22.938123000000001</v>
      </c>
      <c r="BJ253" s="60">
        <v>25.770790000000002</v>
      </c>
      <c r="BK253" s="60">
        <v>28.812889999999999</v>
      </c>
      <c r="BL253" s="60">
        <v>32.110390000000002</v>
      </c>
      <c r="BM253" s="60">
        <v>35.484122999999997</v>
      </c>
      <c r="BN253" s="60">
        <v>38.875582999999999</v>
      </c>
      <c r="BO253" s="60">
        <v>43.104680000000002</v>
      </c>
      <c r="BP253" s="60">
        <v>47.08511</v>
      </c>
      <c r="BQ253" s="60">
        <v>49.22607</v>
      </c>
      <c r="BR253" s="60">
        <v>52.148384</v>
      </c>
      <c r="BS253" s="60">
        <v>54.436861999999998</v>
      </c>
      <c r="BT253" s="60">
        <v>55.064360000000001</v>
      </c>
      <c r="BU253" s="60">
        <v>55.277439999999999</v>
      </c>
      <c r="BV253" s="60">
        <v>55.074669999999998</v>
      </c>
      <c r="BW253" s="60">
        <v>54.459490000000002</v>
      </c>
      <c r="BX253" s="60">
        <v>53.444800000000001</v>
      </c>
      <c r="BY253" s="60">
        <v>52.052470999999997</v>
      </c>
      <c r="BZ253" s="60">
        <v>50.312519999999999</v>
      </c>
      <c r="CA253" s="60">
        <v>48.261989999999997</v>
      </c>
      <c r="CB253" s="60">
        <v>46.114249999999998</v>
      </c>
      <c r="CC253" s="60">
        <v>42.880020000000002</v>
      </c>
      <c r="CD253" s="60">
        <v>40.75112</v>
      </c>
      <c r="CE253" s="60">
        <v>38.534239999999997</v>
      </c>
      <c r="CF253" s="60">
        <v>36.255110999999999</v>
      </c>
      <c r="CG253" s="60">
        <v>33.939070000000001</v>
      </c>
      <c r="CH253" s="60">
        <v>31.653670000000002</v>
      </c>
      <c r="CI253" s="60">
        <v>29.372133000000002</v>
      </c>
      <c r="CJ253" s="60">
        <v>26.972300000000001</v>
      </c>
      <c r="CK253" s="60">
        <v>24.626612999999999</v>
      </c>
      <c r="CL253" s="60">
        <v>22.355840000000001</v>
      </c>
      <c r="CM253" s="60">
        <v>20.177720999999998</v>
      </c>
      <c r="CN253" s="60">
        <v>17.599891</v>
      </c>
      <c r="CO253" s="60">
        <v>7.5003909999999996</v>
      </c>
      <c r="CP253" s="60">
        <v>6.4921430000000004</v>
      </c>
      <c r="CQ253" s="60">
        <v>5.4746129999999997</v>
      </c>
      <c r="CR253" s="60">
        <v>4.5604480000000001</v>
      </c>
      <c r="CS253" s="60">
        <v>3.7527780000000002</v>
      </c>
      <c r="CT253" s="60">
        <v>3.0506519999999999</v>
      </c>
      <c r="CU253" s="60">
        <v>2.4497949999999999</v>
      </c>
      <c r="CV253" s="60">
        <v>2.0255854000000002</v>
      </c>
      <c r="CW253" s="60">
        <v>1.5856701</v>
      </c>
      <c r="CX253" s="60">
        <v>1.2259032000000001</v>
      </c>
      <c r="CY253" s="60">
        <v>0.76703069999999995</v>
      </c>
      <c r="CZ253" s="60">
        <v>0.59351540000000003</v>
      </c>
      <c r="DA253" s="60">
        <v>0.45405299999999998</v>
      </c>
      <c r="DB253" s="60">
        <v>0.34340292</v>
      </c>
      <c r="DC253" s="60">
        <v>0.25673869999999999</v>
      </c>
      <c r="DD253" s="60">
        <v>0.17565620000000001</v>
      </c>
      <c r="DE253" s="60">
        <v>0.12171949999999999</v>
      </c>
      <c r="DF253" s="60">
        <v>8.3094029999999999E-2</v>
      </c>
      <c r="DG253" s="60">
        <v>6.2672409999999998E-2</v>
      </c>
      <c r="DH253" s="60">
        <v>3.7123339999999998E-2</v>
      </c>
      <c r="DI253" s="60">
        <v>2.362852E-2</v>
      </c>
      <c r="DJ253" s="60">
        <v>1.477208E-2</v>
      </c>
      <c r="DK253" s="60">
        <v>9.0700599999999996E-3</v>
      </c>
      <c r="DL253" s="60">
        <v>5.4687399999999997E-3</v>
      </c>
      <c r="DM253" s="60">
        <v>3.2375300000000002E-3</v>
      </c>
      <c r="DN253" s="60">
        <v>1.8816099999999999E-3</v>
      </c>
      <c r="DO253" s="60">
        <v>1.0734099999999999E-3</v>
      </c>
      <c r="DP253" s="60">
        <v>6.0097000000000004E-4</v>
      </c>
      <c r="DQ253" s="60">
        <v>3.3016000000000002E-4</v>
      </c>
      <c r="DR253" s="60">
        <v>1.7814999999999999E-4</v>
      </c>
      <c r="DS253" s="60">
        <v>9.4140000000000003E-5</v>
      </c>
      <c r="DT253" s="60">
        <v>4.8770000000000002E-5</v>
      </c>
      <c r="DU253" s="60">
        <v>2.4769999999999998E-5</v>
      </c>
      <c r="DV253" s="60">
        <v>1.2330000000000001E-5</v>
      </c>
      <c r="DW253" s="60">
        <v>6.02E-6</v>
      </c>
      <c r="DX253" s="60">
        <v>2.88E-6</v>
      </c>
      <c r="DY253" s="60">
        <v>1.4699999999999999E-6</v>
      </c>
      <c r="DZ253" s="60">
        <v>7.4000000000000001E-7</v>
      </c>
      <c r="EA253" s="60">
        <v>3.3999999999999997E-7</v>
      </c>
      <c r="EB253" s="60">
        <v>1.6E-7</v>
      </c>
      <c r="EC253" s="60">
        <v>7.0000000000000005E-8</v>
      </c>
      <c r="ED253" s="60">
        <v>2.9999999999999997E-8</v>
      </c>
      <c r="EE253" s="60">
        <v>1E-8</v>
      </c>
      <c r="EF253" s="60">
        <v>1E-8</v>
      </c>
      <c r="EG253" s="60">
        <v>0</v>
      </c>
      <c r="EH253" s="60">
        <v>0</v>
      </c>
      <c r="EI253" s="60">
        <v>0</v>
      </c>
      <c r="EJ253" s="60">
        <v>0</v>
      </c>
      <c r="EK253" s="60">
        <v>0</v>
      </c>
      <c r="EL253" s="60">
        <v>0</v>
      </c>
      <c r="EM253" s="60">
        <v>0</v>
      </c>
      <c r="EN253" s="60">
        <v>0</v>
      </c>
      <c r="EO253" s="60">
        <v>0</v>
      </c>
      <c r="EP253" s="60">
        <v>0</v>
      </c>
      <c r="EQ253" s="60">
        <v>0</v>
      </c>
      <c r="ER253" s="60">
        <v>0</v>
      </c>
      <c r="ES253" s="60">
        <v>0</v>
      </c>
      <c r="ET253" s="60">
        <v>0</v>
      </c>
      <c r="EU253" s="60">
        <v>0</v>
      </c>
      <c r="EV253" s="60">
        <v>0</v>
      </c>
      <c r="EW253" s="60">
        <v>0</v>
      </c>
      <c r="EX253" s="60">
        <v>0</v>
      </c>
      <c r="EY253" s="60">
        <v>0</v>
      </c>
      <c r="EZ253" s="60">
        <v>0</v>
      </c>
      <c r="FA253" s="60">
        <v>0</v>
      </c>
      <c r="FB253" s="60">
        <v>0</v>
      </c>
      <c r="FC253" s="60">
        <v>0</v>
      </c>
      <c r="FD253" s="60">
        <v>0</v>
      </c>
      <c r="FE253" s="60">
        <v>0</v>
      </c>
      <c r="FF253" s="60">
        <v>0</v>
      </c>
      <c r="FG253" s="60">
        <v>0</v>
      </c>
      <c r="FH253" s="60">
        <v>0</v>
      </c>
      <c r="FI253" s="60">
        <v>0</v>
      </c>
      <c r="FJ253" s="60">
        <v>0</v>
      </c>
      <c r="FK253" s="60">
        <v>0</v>
      </c>
      <c r="FL253" s="60">
        <v>0</v>
      </c>
      <c r="FM253" s="60">
        <v>0</v>
      </c>
      <c r="FN253" s="60">
        <v>0</v>
      </c>
      <c r="FO253" s="60">
        <v>0</v>
      </c>
      <c r="FP253" s="60">
        <v>0</v>
      </c>
      <c r="FQ253" s="60">
        <v>0</v>
      </c>
      <c r="FR253" s="60">
        <v>0</v>
      </c>
      <c r="FS253" s="60">
        <v>0</v>
      </c>
      <c r="FT253" s="60">
        <v>0</v>
      </c>
      <c r="FU253" s="60">
        <v>0</v>
      </c>
      <c r="FV253" s="60">
        <v>0</v>
      </c>
      <c r="FW253" s="60">
        <v>0</v>
      </c>
      <c r="FX253" s="60">
        <v>0</v>
      </c>
      <c r="FY253" s="60">
        <v>0</v>
      </c>
      <c r="FZ253" s="60">
        <v>0</v>
      </c>
      <c r="GA253" s="60">
        <v>0</v>
      </c>
      <c r="GB253" s="60">
        <v>0</v>
      </c>
      <c r="GC253" s="60">
        <v>0</v>
      </c>
      <c r="GD253" s="60">
        <v>0</v>
      </c>
      <c r="GE253" s="60">
        <v>0</v>
      </c>
      <c r="GF253" s="60">
        <v>0</v>
      </c>
      <c r="GG253" s="60">
        <v>0</v>
      </c>
      <c r="GH253" s="60">
        <v>0</v>
      </c>
      <c r="GI253" s="60">
        <v>0</v>
      </c>
      <c r="GJ253" s="60">
        <v>0</v>
      </c>
      <c r="GK253" s="60">
        <v>0</v>
      </c>
      <c r="GL253" s="60">
        <v>0</v>
      </c>
      <c r="GM253" s="60">
        <v>0</v>
      </c>
      <c r="GN253" s="60">
        <v>0</v>
      </c>
      <c r="GO253" s="60">
        <v>0</v>
      </c>
      <c r="GP253" s="60">
        <v>0</v>
      </c>
      <c r="GQ253" s="60">
        <v>0</v>
      </c>
      <c r="GR253" s="60">
        <v>0</v>
      </c>
      <c r="GS253" s="60">
        <v>0</v>
      </c>
    </row>
    <row r="254" spans="1:201" x14ac:dyDescent="0.2">
      <c r="A254" s="70">
        <v>42224.002789351849</v>
      </c>
      <c r="B254" s="60">
        <v>0</v>
      </c>
      <c r="C254" s="60">
        <v>3.9154000000000001E-4</v>
      </c>
      <c r="D254" s="60">
        <v>5.0522000000000002E-4</v>
      </c>
      <c r="E254" s="60">
        <v>5.3355999999999998E-4</v>
      </c>
      <c r="F254" s="60">
        <v>5.1464000000000002E-4</v>
      </c>
      <c r="G254" s="60">
        <v>6.0676000000000003E-4</v>
      </c>
      <c r="H254" s="60">
        <v>6.9401E-4</v>
      </c>
      <c r="I254" s="60">
        <v>7.7647999999999997E-4</v>
      </c>
      <c r="J254" s="60">
        <v>8.5428999999999995E-4</v>
      </c>
      <c r="K254" s="60">
        <v>7.5325000000000001E-4</v>
      </c>
      <c r="L254" s="60">
        <v>8.0338999999999996E-4</v>
      </c>
      <c r="M254" s="60">
        <v>7.1659999999999996E-4</v>
      </c>
      <c r="N254" s="60">
        <v>7.5135000000000002E-4</v>
      </c>
      <c r="O254" s="60">
        <v>7.8478E-4</v>
      </c>
      <c r="P254" s="60">
        <v>8.1714999999999999E-4</v>
      </c>
      <c r="Q254" s="60">
        <v>8.6423000000000001E-4</v>
      </c>
      <c r="R254" s="60">
        <v>9.1009999999999995E-4</v>
      </c>
      <c r="S254" s="60">
        <v>9.5821000000000003E-4</v>
      </c>
      <c r="T254" s="60">
        <v>1.0159699999999999E-3</v>
      </c>
      <c r="U254" s="60">
        <v>9.3678000000000001E-4</v>
      </c>
      <c r="V254" s="60">
        <v>9.5487999999999996E-4</v>
      </c>
      <c r="W254" s="60">
        <v>1.07441E-3</v>
      </c>
      <c r="X254" s="60">
        <v>1.27122E-3</v>
      </c>
      <c r="Y254" s="60">
        <v>1.5992199999999999E-3</v>
      </c>
      <c r="Z254" s="60">
        <v>2.1433699999999999E-3</v>
      </c>
      <c r="AA254" s="60">
        <v>3.03397E-3</v>
      </c>
      <c r="AB254" s="60">
        <v>4.4649499999999996E-3</v>
      </c>
      <c r="AC254" s="60">
        <v>6.71654E-3</v>
      </c>
      <c r="AD254" s="60">
        <v>9.4816199999999996E-3</v>
      </c>
      <c r="AE254" s="60">
        <v>1.506584E-2</v>
      </c>
      <c r="AF254" s="60">
        <v>3.790437E-2</v>
      </c>
      <c r="AG254" s="60">
        <v>8.2143770000000005E-2</v>
      </c>
      <c r="AH254" s="60">
        <v>0.1571968</v>
      </c>
      <c r="AI254" s="60">
        <v>0.27117404000000001</v>
      </c>
      <c r="AJ254" s="60">
        <v>0.42845233999999999</v>
      </c>
      <c r="AK254" s="60">
        <v>0.62792429999999999</v>
      </c>
      <c r="AL254" s="60">
        <v>0.82408840000000005</v>
      </c>
      <c r="AM254" s="60">
        <v>1.0862149999999999</v>
      </c>
      <c r="AN254" s="60">
        <v>1.3698330000000001</v>
      </c>
      <c r="AO254" s="60">
        <v>1.6702421000000001</v>
      </c>
      <c r="AP254" s="60">
        <v>1.9926704</v>
      </c>
      <c r="AQ254" s="60">
        <v>2.3576823999999998</v>
      </c>
      <c r="AR254" s="60">
        <v>2.8053542999999999</v>
      </c>
      <c r="AS254" s="60">
        <v>3.3972813999999998</v>
      </c>
      <c r="AT254" s="60">
        <v>3.5004053000000002</v>
      </c>
      <c r="AU254" s="60">
        <v>3.6684299999999999</v>
      </c>
      <c r="AV254" s="60">
        <v>4.0390563000000004</v>
      </c>
      <c r="AW254" s="60">
        <v>4.4725384000000004</v>
      </c>
      <c r="AX254" s="60">
        <v>4.9786950000000001</v>
      </c>
      <c r="AY254" s="60">
        <v>5.5673231999999997</v>
      </c>
      <c r="AZ254" s="60">
        <v>5.9854950000000002</v>
      </c>
      <c r="BA254" s="60">
        <v>6.7260742000000002</v>
      </c>
      <c r="BB254" s="60">
        <v>7.8073360000000003</v>
      </c>
      <c r="BC254" s="60">
        <v>9.4034271</v>
      </c>
      <c r="BD254" s="60">
        <v>11.07619</v>
      </c>
      <c r="BE254" s="60">
        <v>12.461264</v>
      </c>
      <c r="BF254" s="60">
        <v>13.851319999999999</v>
      </c>
      <c r="BG254" s="60">
        <v>16.320851999999999</v>
      </c>
      <c r="BH254" s="60">
        <v>19.089202</v>
      </c>
      <c r="BI254" s="60">
        <v>21.89293</v>
      </c>
      <c r="BJ254" s="60">
        <v>24.664812000000001</v>
      </c>
      <c r="BK254" s="60">
        <v>27.661794</v>
      </c>
      <c r="BL254" s="60">
        <v>30.906783999999998</v>
      </c>
      <c r="BM254" s="60">
        <v>34.244971999999997</v>
      </c>
      <c r="BN254" s="60">
        <v>37.620891</v>
      </c>
      <c r="BO254" s="60">
        <v>41.866759999999999</v>
      </c>
      <c r="BP254" s="60">
        <v>45.904209999999999</v>
      </c>
      <c r="BQ254" s="60">
        <v>48.176074</v>
      </c>
      <c r="BR254" s="60">
        <v>51.232140000000001</v>
      </c>
      <c r="BS254" s="60">
        <v>53.687890000000003</v>
      </c>
      <c r="BT254" s="60">
        <v>54.451751000000002</v>
      </c>
      <c r="BU254" s="60">
        <v>54.817000999999998</v>
      </c>
      <c r="BV254" s="60">
        <v>54.772080000000003</v>
      </c>
      <c r="BW254" s="60">
        <v>54.316800000000001</v>
      </c>
      <c r="BX254" s="60">
        <v>53.460419999999999</v>
      </c>
      <c r="BY254" s="60">
        <v>52.221229999999998</v>
      </c>
      <c r="BZ254" s="60">
        <v>50.625909999999998</v>
      </c>
      <c r="CA254" s="60">
        <v>48.708534</v>
      </c>
      <c r="CB254" s="60">
        <v>46.673909999999999</v>
      </c>
      <c r="CC254" s="60">
        <v>43.511370999999997</v>
      </c>
      <c r="CD254" s="60">
        <v>41.454124</v>
      </c>
      <c r="CE254" s="60">
        <v>39.297381999999999</v>
      </c>
      <c r="CF254" s="60">
        <v>37.06673</v>
      </c>
      <c r="CG254" s="60">
        <v>34.787441000000001</v>
      </c>
      <c r="CH254" s="60">
        <v>32.528599999999997</v>
      </c>
      <c r="CI254" s="60">
        <v>30.262509999999999</v>
      </c>
      <c r="CJ254" s="60">
        <v>27.867149999999999</v>
      </c>
      <c r="CK254" s="60">
        <v>25.514911000000001</v>
      </c>
      <c r="CL254" s="60">
        <v>23.227613000000002</v>
      </c>
      <c r="CM254" s="60">
        <v>21.024201999999999</v>
      </c>
      <c r="CN254" s="60">
        <v>18.404869999999999</v>
      </c>
      <c r="CO254" s="60">
        <v>7.8658241999999996</v>
      </c>
      <c r="CP254" s="60">
        <v>6.8352449999999996</v>
      </c>
      <c r="CQ254" s="60">
        <v>5.7888789999999997</v>
      </c>
      <c r="CR254" s="60">
        <v>4.8432912000000004</v>
      </c>
      <c r="CS254" s="60">
        <v>4.0030859999999997</v>
      </c>
      <c r="CT254" s="60">
        <v>3.2685882999999998</v>
      </c>
      <c r="CU254" s="60">
        <v>2.6365729999999998</v>
      </c>
      <c r="CV254" s="60">
        <v>2.1883409999999999</v>
      </c>
      <c r="CW254" s="60">
        <v>1.72098</v>
      </c>
      <c r="CX254" s="60">
        <v>1.3367039999999999</v>
      </c>
      <c r="CY254" s="60">
        <v>0.8391634</v>
      </c>
      <c r="CZ254" s="60">
        <v>0.65227100000000005</v>
      </c>
      <c r="DA254" s="60">
        <v>0.50129460000000003</v>
      </c>
      <c r="DB254" s="60">
        <v>0.3808974</v>
      </c>
      <c r="DC254" s="60">
        <v>0.28611502</v>
      </c>
      <c r="DD254" s="60">
        <v>0.19688220000000001</v>
      </c>
      <c r="DE254" s="60">
        <v>0.1371752</v>
      </c>
      <c r="DF254" s="60">
        <v>9.4164739999999997E-2</v>
      </c>
      <c r="DG254" s="60">
        <v>7.1323719999999993E-2</v>
      </c>
      <c r="DH254" s="60">
        <v>4.2427350000000003E-2</v>
      </c>
      <c r="DI254" s="60">
        <v>2.7174549999999999E-2</v>
      </c>
      <c r="DJ254" s="60">
        <v>1.709782E-2</v>
      </c>
      <c r="DK254" s="60">
        <v>1.056645E-2</v>
      </c>
      <c r="DL254" s="60">
        <v>6.41319E-3</v>
      </c>
      <c r="DM254" s="60">
        <v>3.8222500000000001E-3</v>
      </c>
      <c r="DN254" s="60">
        <v>2.2366700000000001E-3</v>
      </c>
      <c r="DO254" s="60">
        <v>1.28487E-3</v>
      </c>
      <c r="DP254" s="60">
        <v>7.2446999999999995E-4</v>
      </c>
      <c r="DQ254" s="60">
        <v>4.0088E-4</v>
      </c>
      <c r="DR254" s="60">
        <v>2.1787999999999999E-4</v>
      </c>
      <c r="DS254" s="60">
        <v>1.16E-4</v>
      </c>
      <c r="DT254" s="60">
        <v>6.0560000000000003E-5</v>
      </c>
      <c r="DU254" s="60">
        <v>3.1000000000000001E-5</v>
      </c>
      <c r="DV254" s="60">
        <v>1.5549999999999999E-5</v>
      </c>
      <c r="DW254" s="60">
        <v>7.6499999999999996E-6</v>
      </c>
      <c r="DX254" s="60">
        <v>3.6899999999999998E-6</v>
      </c>
      <c r="DY254" s="60">
        <v>1.8899999999999999E-6</v>
      </c>
      <c r="DZ254" s="60">
        <v>9.5999999999999991E-7</v>
      </c>
      <c r="EA254" s="60">
        <v>4.4999999999999998E-7</v>
      </c>
      <c r="EB254" s="60">
        <v>2.1E-7</v>
      </c>
      <c r="EC254" s="60">
        <v>9.9999999999999995E-8</v>
      </c>
      <c r="ED254" s="60">
        <v>4.0000000000000001E-8</v>
      </c>
      <c r="EE254" s="60">
        <v>2E-8</v>
      </c>
      <c r="EF254" s="60">
        <v>1E-8</v>
      </c>
      <c r="EG254" s="60">
        <v>0</v>
      </c>
      <c r="EH254" s="60">
        <v>0</v>
      </c>
      <c r="EI254" s="60">
        <v>0</v>
      </c>
      <c r="EJ254" s="60">
        <v>0</v>
      </c>
      <c r="EK254" s="60">
        <v>0</v>
      </c>
      <c r="EL254" s="60">
        <v>0</v>
      </c>
      <c r="EM254" s="60">
        <v>0</v>
      </c>
      <c r="EN254" s="60">
        <v>0</v>
      </c>
      <c r="EO254" s="60">
        <v>0</v>
      </c>
      <c r="EP254" s="60">
        <v>0</v>
      </c>
      <c r="EQ254" s="60">
        <v>0</v>
      </c>
      <c r="ER254" s="60">
        <v>0</v>
      </c>
      <c r="ES254" s="60">
        <v>0</v>
      </c>
      <c r="ET254" s="60">
        <v>0</v>
      </c>
      <c r="EU254" s="60">
        <v>0</v>
      </c>
      <c r="EV254" s="60">
        <v>0</v>
      </c>
      <c r="EW254" s="60">
        <v>0</v>
      </c>
      <c r="EX254" s="60">
        <v>0</v>
      </c>
      <c r="EY254" s="60">
        <v>0</v>
      </c>
      <c r="EZ254" s="60">
        <v>0</v>
      </c>
      <c r="FA254" s="60">
        <v>0</v>
      </c>
      <c r="FB254" s="60">
        <v>0</v>
      </c>
      <c r="FC254" s="60">
        <v>0</v>
      </c>
      <c r="FD254" s="60">
        <v>0</v>
      </c>
      <c r="FE254" s="60">
        <v>0</v>
      </c>
      <c r="FF254" s="60">
        <v>0</v>
      </c>
      <c r="FG254" s="60">
        <v>0</v>
      </c>
      <c r="FH254" s="60">
        <v>0</v>
      </c>
      <c r="FI254" s="60">
        <v>0</v>
      </c>
      <c r="FJ254" s="60">
        <v>0</v>
      </c>
      <c r="FK254" s="60">
        <v>0</v>
      </c>
      <c r="FL254" s="60">
        <v>0</v>
      </c>
      <c r="FM254" s="60">
        <v>0</v>
      </c>
      <c r="FN254" s="60">
        <v>0</v>
      </c>
      <c r="FO254" s="60">
        <v>0</v>
      </c>
      <c r="FP254" s="60">
        <v>0</v>
      </c>
      <c r="FQ254" s="60">
        <v>0</v>
      </c>
      <c r="FR254" s="60">
        <v>0</v>
      </c>
      <c r="FS254" s="60">
        <v>0</v>
      </c>
      <c r="FT254" s="60">
        <v>0</v>
      </c>
      <c r="FU254" s="60">
        <v>0</v>
      </c>
      <c r="FV254" s="60">
        <v>0</v>
      </c>
      <c r="FW254" s="60">
        <v>0</v>
      </c>
      <c r="FX254" s="60">
        <v>0</v>
      </c>
      <c r="FY254" s="60">
        <v>0</v>
      </c>
      <c r="FZ254" s="60">
        <v>0</v>
      </c>
      <c r="GA254" s="60">
        <v>0</v>
      </c>
      <c r="GB254" s="60">
        <v>0</v>
      </c>
      <c r="GC254" s="60">
        <v>0</v>
      </c>
      <c r="GD254" s="60">
        <v>0</v>
      </c>
      <c r="GE254" s="60">
        <v>0</v>
      </c>
      <c r="GF254" s="60">
        <v>0</v>
      </c>
      <c r="GG254" s="60">
        <v>0</v>
      </c>
      <c r="GH254" s="60">
        <v>0</v>
      </c>
      <c r="GI254" s="60">
        <v>0</v>
      </c>
      <c r="GJ254" s="60">
        <v>0</v>
      </c>
      <c r="GK254" s="60">
        <v>0</v>
      </c>
      <c r="GL254" s="60">
        <v>0</v>
      </c>
      <c r="GM254" s="60">
        <v>0</v>
      </c>
      <c r="GN254" s="60">
        <v>0</v>
      </c>
      <c r="GO254" s="60">
        <v>0</v>
      </c>
      <c r="GP254" s="60">
        <v>0</v>
      </c>
      <c r="GQ254" s="60">
        <v>0</v>
      </c>
      <c r="GR254" s="60">
        <v>0</v>
      </c>
      <c r="GS254" s="60">
        <v>0</v>
      </c>
    </row>
    <row r="255" spans="1:201" x14ac:dyDescent="0.2">
      <c r="A255" s="70">
        <v>42224.012997685182</v>
      </c>
      <c r="B255" s="60">
        <v>0</v>
      </c>
      <c r="C255" s="60">
        <v>3.9134E-4</v>
      </c>
      <c r="D255" s="60">
        <v>5.0502000000000001E-4</v>
      </c>
      <c r="E255" s="60">
        <v>5.3342000000000005E-4</v>
      </c>
      <c r="F255" s="60">
        <v>5.1435999999999995E-4</v>
      </c>
      <c r="G255" s="60">
        <v>6.0632999999999998E-4</v>
      </c>
      <c r="H255" s="60">
        <v>6.9351000000000005E-4</v>
      </c>
      <c r="I255" s="60">
        <v>7.7592999999999998E-4</v>
      </c>
      <c r="J255" s="60">
        <v>8.5369999999999999E-4</v>
      </c>
      <c r="K255" s="60">
        <v>7.5261999999999996E-4</v>
      </c>
      <c r="L255" s="60">
        <v>8.0261000000000004E-4</v>
      </c>
      <c r="M255" s="60">
        <v>7.1584000000000003E-4</v>
      </c>
      <c r="N255" s="60">
        <v>7.5045999999999999E-4</v>
      </c>
      <c r="O255" s="60">
        <v>7.8379999999999997E-4</v>
      </c>
      <c r="P255" s="60">
        <v>8.1603000000000003E-4</v>
      </c>
      <c r="Q255" s="60">
        <v>8.6279E-4</v>
      </c>
      <c r="R255" s="60">
        <v>9.0788000000000002E-4</v>
      </c>
      <c r="S255" s="60">
        <v>9.5416999999999995E-4</v>
      </c>
      <c r="T255" s="60">
        <v>1.00778E-3</v>
      </c>
      <c r="U255" s="60">
        <v>9.2380000000000001E-4</v>
      </c>
      <c r="V255" s="60">
        <v>9.3291999999999995E-4</v>
      </c>
      <c r="W255" s="60">
        <v>1.03513E-3</v>
      </c>
      <c r="X255" s="60">
        <v>1.2017799999999999E-3</v>
      </c>
      <c r="Y255" s="60">
        <v>1.4788100000000001E-3</v>
      </c>
      <c r="Z255" s="60">
        <v>1.93903E-3</v>
      </c>
      <c r="AA255" s="60">
        <v>2.6948699999999998E-3</v>
      </c>
      <c r="AB255" s="60">
        <v>3.91502E-3</v>
      </c>
      <c r="AC255" s="60">
        <v>5.8451400000000004E-3</v>
      </c>
      <c r="AD255" s="60">
        <v>8.2267799999999995E-3</v>
      </c>
      <c r="AE255" s="60">
        <v>1.307563E-2</v>
      </c>
      <c r="AF255" s="60">
        <v>3.3272740000000002E-2</v>
      </c>
      <c r="AG255" s="60">
        <v>7.3031460000000006E-2</v>
      </c>
      <c r="AH255" s="60">
        <v>0.14148359999999999</v>
      </c>
      <c r="AI255" s="60">
        <v>0.24688413000000001</v>
      </c>
      <c r="AJ255" s="60">
        <v>0.39425954000000002</v>
      </c>
      <c r="AK255" s="60">
        <v>0.58355469999999998</v>
      </c>
      <c r="AL255" s="60">
        <v>0.77293540000000005</v>
      </c>
      <c r="AM255" s="60">
        <v>1.0271503</v>
      </c>
      <c r="AN255" s="60">
        <v>1.304449</v>
      </c>
      <c r="AO255" s="60">
        <v>1.5994271</v>
      </c>
      <c r="AP255" s="60">
        <v>1.9154001</v>
      </c>
      <c r="AQ255" s="60">
        <v>2.2698413999999998</v>
      </c>
      <c r="AR255" s="60">
        <v>2.6987592999999999</v>
      </c>
      <c r="AS255" s="60">
        <v>3.2591093999999998</v>
      </c>
      <c r="AT255" s="60">
        <v>3.3527171</v>
      </c>
      <c r="AU255" s="60">
        <v>3.5072733999999999</v>
      </c>
      <c r="AV255" s="60">
        <v>3.8538152999999999</v>
      </c>
      <c r="AW255" s="60">
        <v>4.2589050000000004</v>
      </c>
      <c r="AX255" s="60">
        <v>4.7321061999999996</v>
      </c>
      <c r="AY255" s="60">
        <v>5.2830842999999996</v>
      </c>
      <c r="AZ255" s="60">
        <v>5.6724589999999999</v>
      </c>
      <c r="BA255" s="60">
        <v>6.3683209999999999</v>
      </c>
      <c r="BB255" s="60">
        <v>7.3879380000000001</v>
      </c>
      <c r="BC255" s="60">
        <v>8.8990573000000008</v>
      </c>
      <c r="BD255" s="60">
        <v>10.487883999999999</v>
      </c>
      <c r="BE255" s="60">
        <v>11.809920999999999</v>
      </c>
      <c r="BF255" s="60">
        <v>13.137331</v>
      </c>
      <c r="BG255" s="60">
        <v>15.505599999999999</v>
      </c>
      <c r="BH255" s="60">
        <v>18.171849999999999</v>
      </c>
      <c r="BI255" s="60">
        <v>20.883333</v>
      </c>
      <c r="BJ255" s="60">
        <v>23.591519999999999</v>
      </c>
      <c r="BK255" s="60">
        <v>26.536449999999999</v>
      </c>
      <c r="BL255" s="60">
        <v>29.725763000000001</v>
      </c>
      <c r="BM255" s="60">
        <v>33.022950000000002</v>
      </c>
      <c r="BN255" s="60">
        <v>36.376570000000001</v>
      </c>
      <c r="BO255" s="60">
        <v>40.629092999999997</v>
      </c>
      <c r="BP255" s="60">
        <v>44.712420000000002</v>
      </c>
      <c r="BQ255" s="60">
        <v>47.101649999999999</v>
      </c>
      <c r="BR255" s="60">
        <v>50.28284</v>
      </c>
      <c r="BS255" s="60">
        <v>52.896129999999999</v>
      </c>
      <c r="BT255" s="60">
        <v>53.790709999999997</v>
      </c>
      <c r="BU255" s="60">
        <v>54.303291000000002</v>
      </c>
      <c r="BV255" s="60">
        <v>54.412599999999998</v>
      </c>
      <c r="BW255" s="60">
        <v>54.11495</v>
      </c>
      <c r="BX255" s="60">
        <v>53.415981000000002</v>
      </c>
      <c r="BY255" s="60">
        <v>52.33043</v>
      </c>
      <c r="BZ255" s="60">
        <v>50.881599999999999</v>
      </c>
      <c r="CA255" s="60">
        <v>49.100470999999999</v>
      </c>
      <c r="CB255" s="60">
        <v>47.18282</v>
      </c>
      <c r="CC255" s="60">
        <v>44.093670000000003</v>
      </c>
      <c r="CD255" s="60">
        <v>42.11562</v>
      </c>
      <c r="CE255" s="60">
        <v>40.02431</v>
      </c>
      <c r="CF255" s="60">
        <v>37.847220999999998</v>
      </c>
      <c r="CG255" s="60">
        <v>35.60989</v>
      </c>
      <c r="CH255" s="60">
        <v>33.382829999999998</v>
      </c>
      <c r="CI255" s="60">
        <v>31.137343999999999</v>
      </c>
      <c r="CJ255" s="60">
        <v>28.75178</v>
      </c>
      <c r="CK255" s="60">
        <v>26.398019999999999</v>
      </c>
      <c r="CL255" s="60">
        <v>24.098859999999998</v>
      </c>
      <c r="CM255" s="60">
        <v>21.874359999999999</v>
      </c>
      <c r="CN255" s="60">
        <v>19.2182</v>
      </c>
      <c r="CO255" s="60">
        <v>8.2365694000000005</v>
      </c>
      <c r="CP255" s="60">
        <v>7.1853569999999998</v>
      </c>
      <c r="CQ255" s="60">
        <v>6.1115360000000001</v>
      </c>
      <c r="CR255" s="60">
        <v>5.1353980000000004</v>
      </c>
      <c r="CS255" s="60">
        <v>4.2630743000000004</v>
      </c>
      <c r="CT255" s="60">
        <v>3.4962260000000001</v>
      </c>
      <c r="CU255" s="60">
        <v>2.832741</v>
      </c>
      <c r="CV255" s="60">
        <v>2.3600572999999998</v>
      </c>
      <c r="CW255" s="60">
        <v>1.864519</v>
      </c>
      <c r="CX255" s="60">
        <v>1.4548783000000001</v>
      </c>
      <c r="CY255" s="60">
        <v>0.91649440000000004</v>
      </c>
      <c r="CZ255" s="60">
        <v>0.7154992</v>
      </c>
      <c r="DA255" s="60">
        <v>0.55238491000000001</v>
      </c>
      <c r="DB255" s="60">
        <v>0.42165360000000002</v>
      </c>
      <c r="DC255" s="60">
        <v>0.31821070000000001</v>
      </c>
      <c r="DD255" s="60">
        <v>0.2202181</v>
      </c>
      <c r="DE255" s="60">
        <v>0.15426693</v>
      </c>
      <c r="DF255" s="60">
        <v>0.10647959999999999</v>
      </c>
      <c r="DG255" s="60">
        <v>8.0989950000000005E-2</v>
      </c>
      <c r="DH255" s="60">
        <v>4.8384820000000002E-2</v>
      </c>
      <c r="DI255" s="60">
        <v>3.1180360000000001E-2</v>
      </c>
      <c r="DJ255" s="60">
        <v>1.9742470000000002E-2</v>
      </c>
      <c r="DK255" s="60">
        <v>1.2279490000000001E-2</v>
      </c>
      <c r="DL255" s="60">
        <v>7.5017499999999997E-3</v>
      </c>
      <c r="DM255" s="60">
        <v>4.5008399999999999E-3</v>
      </c>
      <c r="DN255" s="60">
        <v>2.6516299999999999E-3</v>
      </c>
      <c r="DO255" s="60">
        <v>1.5337599999999999E-3</v>
      </c>
      <c r="DP255" s="60">
        <v>8.7087999999999998E-4</v>
      </c>
      <c r="DQ255" s="60">
        <v>4.8535000000000001E-4</v>
      </c>
      <c r="DR255" s="60">
        <v>2.6569000000000001E-4</v>
      </c>
      <c r="DS255" s="60">
        <v>1.4249999999999999E-4</v>
      </c>
      <c r="DT255" s="60">
        <v>7.4960000000000001E-5</v>
      </c>
      <c r="DU255" s="60">
        <v>3.8659999999999999E-5</v>
      </c>
      <c r="DV255" s="60">
        <v>1.9550000000000001E-5</v>
      </c>
      <c r="DW255" s="60">
        <v>9.6900000000000004E-6</v>
      </c>
      <c r="DX255" s="60">
        <v>4.7099999999999998E-6</v>
      </c>
      <c r="DY255" s="60">
        <v>2.4399999999999999E-6</v>
      </c>
      <c r="DZ255" s="60">
        <v>1.24E-6</v>
      </c>
      <c r="EA255" s="60">
        <v>5.7999999999999995E-7</v>
      </c>
      <c r="EB255" s="60">
        <v>2.8000000000000002E-7</v>
      </c>
      <c r="EC255" s="60">
        <v>1.3E-7</v>
      </c>
      <c r="ED255" s="60">
        <v>5.9999999999999995E-8</v>
      </c>
      <c r="EE255" s="60">
        <v>2.9999999999999997E-8</v>
      </c>
      <c r="EF255" s="60">
        <v>1E-8</v>
      </c>
      <c r="EG255" s="60">
        <v>1E-8</v>
      </c>
      <c r="EH255" s="60">
        <v>0</v>
      </c>
      <c r="EI255" s="60">
        <v>0</v>
      </c>
      <c r="EJ255" s="60">
        <v>0</v>
      </c>
      <c r="EK255" s="60">
        <v>0</v>
      </c>
      <c r="EL255" s="60">
        <v>0</v>
      </c>
      <c r="EM255" s="60">
        <v>0</v>
      </c>
      <c r="EN255" s="60">
        <v>0</v>
      </c>
      <c r="EO255" s="60">
        <v>0</v>
      </c>
      <c r="EP255" s="60">
        <v>0</v>
      </c>
      <c r="EQ255" s="60">
        <v>0</v>
      </c>
      <c r="ER255" s="60">
        <v>0</v>
      </c>
      <c r="ES255" s="60">
        <v>0</v>
      </c>
      <c r="ET255" s="60">
        <v>0</v>
      </c>
      <c r="EU255" s="60">
        <v>0</v>
      </c>
      <c r="EV255" s="60">
        <v>0</v>
      </c>
      <c r="EW255" s="60">
        <v>0</v>
      </c>
      <c r="EX255" s="60">
        <v>0</v>
      </c>
      <c r="EY255" s="60">
        <v>0</v>
      </c>
      <c r="EZ255" s="60">
        <v>0</v>
      </c>
      <c r="FA255" s="60">
        <v>0</v>
      </c>
      <c r="FB255" s="60">
        <v>0</v>
      </c>
      <c r="FC255" s="60">
        <v>0</v>
      </c>
      <c r="FD255" s="60">
        <v>0</v>
      </c>
      <c r="FE255" s="60">
        <v>0</v>
      </c>
      <c r="FF255" s="60">
        <v>0</v>
      </c>
      <c r="FG255" s="60">
        <v>0</v>
      </c>
      <c r="FH255" s="60">
        <v>0</v>
      </c>
      <c r="FI255" s="60">
        <v>0</v>
      </c>
      <c r="FJ255" s="60">
        <v>0</v>
      </c>
      <c r="FK255" s="60">
        <v>0</v>
      </c>
      <c r="FL255" s="60">
        <v>0</v>
      </c>
      <c r="FM255" s="60">
        <v>0</v>
      </c>
      <c r="FN255" s="60">
        <v>0</v>
      </c>
      <c r="FO255" s="60">
        <v>0</v>
      </c>
      <c r="FP255" s="60">
        <v>0</v>
      </c>
      <c r="FQ255" s="60">
        <v>0</v>
      </c>
      <c r="FR255" s="60">
        <v>0</v>
      </c>
      <c r="FS255" s="60">
        <v>0</v>
      </c>
      <c r="FT255" s="60">
        <v>0</v>
      </c>
      <c r="FU255" s="60">
        <v>0</v>
      </c>
      <c r="FV255" s="60">
        <v>0</v>
      </c>
      <c r="FW255" s="60">
        <v>0</v>
      </c>
      <c r="FX255" s="60">
        <v>0</v>
      </c>
      <c r="FY255" s="60">
        <v>0</v>
      </c>
      <c r="FZ255" s="60">
        <v>0</v>
      </c>
      <c r="GA255" s="60">
        <v>0</v>
      </c>
      <c r="GB255" s="60">
        <v>0</v>
      </c>
      <c r="GC255" s="60">
        <v>0</v>
      </c>
      <c r="GD255" s="60">
        <v>0</v>
      </c>
      <c r="GE255" s="60">
        <v>0</v>
      </c>
      <c r="GF255" s="60">
        <v>0</v>
      </c>
      <c r="GG255" s="60">
        <v>0</v>
      </c>
      <c r="GH255" s="60">
        <v>0</v>
      </c>
      <c r="GI255" s="60">
        <v>0</v>
      </c>
      <c r="GJ255" s="60">
        <v>0</v>
      </c>
      <c r="GK255" s="60">
        <v>0</v>
      </c>
      <c r="GL255" s="60">
        <v>0</v>
      </c>
      <c r="GM255" s="60">
        <v>0</v>
      </c>
      <c r="GN255" s="60">
        <v>0</v>
      </c>
      <c r="GO255" s="60">
        <v>0</v>
      </c>
      <c r="GP255" s="60">
        <v>0</v>
      </c>
      <c r="GQ255" s="60">
        <v>0</v>
      </c>
      <c r="GR255" s="60">
        <v>0</v>
      </c>
      <c r="GS255" s="60">
        <v>0</v>
      </c>
    </row>
    <row r="256" spans="1:201" x14ac:dyDescent="0.2">
      <c r="A256" s="70">
        <v>42224.023090277777</v>
      </c>
      <c r="B256" s="60">
        <v>0</v>
      </c>
      <c r="C256" s="60">
        <v>3.9125E-4</v>
      </c>
      <c r="D256" s="60">
        <v>5.0484E-4</v>
      </c>
      <c r="E256" s="60">
        <v>5.3326999999999997E-4</v>
      </c>
      <c r="F256" s="60">
        <v>5.1418000000000004E-4</v>
      </c>
      <c r="G256" s="60">
        <v>6.0594999999999996E-4</v>
      </c>
      <c r="H256" s="60">
        <v>6.9302999999999997E-4</v>
      </c>
      <c r="I256" s="60">
        <v>7.7539000000000004E-4</v>
      </c>
      <c r="J256" s="60">
        <v>8.5309999999999997E-4</v>
      </c>
      <c r="K256" s="60">
        <v>7.5213000000000005E-4</v>
      </c>
      <c r="L256" s="60">
        <v>8.0188000000000004E-4</v>
      </c>
      <c r="M256" s="60">
        <v>7.1520999999999998E-4</v>
      </c>
      <c r="N256" s="60">
        <v>7.4960999999999995E-4</v>
      </c>
      <c r="O256" s="60">
        <v>7.8284999999999997E-4</v>
      </c>
      <c r="P256" s="60">
        <v>8.1495000000000005E-4</v>
      </c>
      <c r="Q256" s="60">
        <v>8.6143999999999999E-4</v>
      </c>
      <c r="R256" s="60">
        <v>9.0591000000000001E-4</v>
      </c>
      <c r="S256" s="60">
        <v>9.5071000000000001E-4</v>
      </c>
      <c r="T256" s="60">
        <v>1.0009299999999999E-3</v>
      </c>
      <c r="U256" s="60">
        <v>9.1315999999999999E-4</v>
      </c>
      <c r="V256" s="60">
        <v>9.1461999999999999E-4</v>
      </c>
      <c r="W256" s="60">
        <v>1.0024599999999999E-3</v>
      </c>
      <c r="X256" s="60">
        <v>1.1439200000000001E-3</v>
      </c>
      <c r="Y256" s="60">
        <v>1.37806E-3</v>
      </c>
      <c r="Z256" s="60">
        <v>1.7671900000000001E-3</v>
      </c>
      <c r="AA256" s="60">
        <v>2.4082000000000001E-3</v>
      </c>
      <c r="AB256" s="60">
        <v>3.4475E-3</v>
      </c>
      <c r="AC256" s="60">
        <v>5.1000300000000002E-3</v>
      </c>
      <c r="AD256" s="60">
        <v>7.1463300000000002E-3</v>
      </c>
      <c r="AE256" s="60">
        <v>1.1350799999999999E-2</v>
      </c>
      <c r="AF256" s="60">
        <v>2.918567E-2</v>
      </c>
      <c r="AG256" s="60">
        <v>6.486256E-2</v>
      </c>
      <c r="AH256" s="60">
        <v>0.1271931</v>
      </c>
      <c r="AI256" s="60">
        <v>0.22449540000000001</v>
      </c>
      <c r="AJ256" s="60">
        <v>0.36234179999999999</v>
      </c>
      <c r="AK256" s="60">
        <v>0.54163861000000002</v>
      </c>
      <c r="AL256" s="60">
        <v>0.72399480000000005</v>
      </c>
      <c r="AM256" s="60">
        <v>0.97012984000000002</v>
      </c>
      <c r="AN256" s="60">
        <v>1.2408543000000001</v>
      </c>
      <c r="AO256" s="60">
        <v>1.5302581</v>
      </c>
      <c r="AP256" s="60">
        <v>1.8399989999999999</v>
      </c>
      <c r="AQ256" s="60">
        <v>2.1847164000000001</v>
      </c>
      <c r="AR256" s="60">
        <v>2.5965799999999999</v>
      </c>
      <c r="AS256" s="60">
        <v>3.1280610000000002</v>
      </c>
      <c r="AT256" s="60">
        <v>3.212796</v>
      </c>
      <c r="AU256" s="60">
        <v>3.3554780000000002</v>
      </c>
      <c r="AV256" s="60">
        <v>3.6798359999999999</v>
      </c>
      <c r="AW256" s="60">
        <v>4.0585290000000001</v>
      </c>
      <c r="AX256" s="60">
        <v>4.5009164000000004</v>
      </c>
      <c r="AY256" s="60">
        <v>5.0165042</v>
      </c>
      <c r="AZ256" s="60">
        <v>5.3787722000000002</v>
      </c>
      <c r="BA256" s="60">
        <v>6.0321002000000004</v>
      </c>
      <c r="BB256" s="60">
        <v>6.9927210000000004</v>
      </c>
      <c r="BC256" s="60">
        <v>8.422269</v>
      </c>
      <c r="BD256" s="60">
        <v>9.9300540000000002</v>
      </c>
      <c r="BE256" s="60">
        <v>11.19068</v>
      </c>
      <c r="BF256" s="60">
        <v>12.456871</v>
      </c>
      <c r="BG256" s="60">
        <v>14.72542</v>
      </c>
      <c r="BH256" s="60">
        <v>17.290310999999999</v>
      </c>
      <c r="BI256" s="60">
        <v>19.909313000000001</v>
      </c>
      <c r="BJ256" s="60">
        <v>22.551359999999999</v>
      </c>
      <c r="BK256" s="60">
        <v>25.437889999999999</v>
      </c>
      <c r="BL256" s="60">
        <v>28.568201999999999</v>
      </c>
      <c r="BM256" s="60">
        <v>31.819710000000001</v>
      </c>
      <c r="BN256" s="60">
        <v>35.144840000000002</v>
      </c>
      <c r="BO256" s="60">
        <v>39.394410000000001</v>
      </c>
      <c r="BP256" s="60">
        <v>43.512813000000001</v>
      </c>
      <c r="BQ256" s="60">
        <v>46.005713999999998</v>
      </c>
      <c r="BR256" s="60">
        <v>49.302909999999997</v>
      </c>
      <c r="BS256" s="60">
        <v>52.064411</v>
      </c>
      <c r="BT256" s="60">
        <v>53.083930000000002</v>
      </c>
      <c r="BU256" s="60">
        <v>53.738689999999998</v>
      </c>
      <c r="BV256" s="60">
        <v>53.998199999999997</v>
      </c>
      <c r="BW256" s="60">
        <v>53.855420000000002</v>
      </c>
      <c r="BX256" s="60">
        <v>53.312469999999998</v>
      </c>
      <c r="BY256" s="60">
        <v>52.380540000000003</v>
      </c>
      <c r="BZ256" s="60">
        <v>51.079509999999999</v>
      </c>
      <c r="CA256" s="60">
        <v>49.43721</v>
      </c>
      <c r="CB256" s="60">
        <v>47.639961</v>
      </c>
      <c r="CC256" s="60">
        <v>44.625492000000001</v>
      </c>
      <c r="CD256" s="60">
        <v>42.732661999999998</v>
      </c>
      <c r="CE256" s="60">
        <v>40.712760000000003</v>
      </c>
      <c r="CF256" s="60">
        <v>38.59449</v>
      </c>
      <c r="CG256" s="60">
        <v>36.404240000000001</v>
      </c>
      <c r="CH256" s="60">
        <v>34.214092000000001</v>
      </c>
      <c r="CI256" s="60">
        <v>31.994350000000001</v>
      </c>
      <c r="CJ256" s="60">
        <v>29.623909999999999</v>
      </c>
      <c r="CK256" s="60">
        <v>27.27373</v>
      </c>
      <c r="CL256" s="60">
        <v>24.967469999999999</v>
      </c>
      <c r="CM256" s="60">
        <v>22.726251000000001</v>
      </c>
      <c r="CN256" s="60">
        <v>20.038170999999998</v>
      </c>
      <c r="CO256" s="60">
        <v>8.6118164000000004</v>
      </c>
      <c r="CP256" s="60">
        <v>7.5418599999999998</v>
      </c>
      <c r="CQ256" s="60">
        <v>6.4421410000000003</v>
      </c>
      <c r="CR256" s="60">
        <v>5.4364730000000003</v>
      </c>
      <c r="CS256" s="60">
        <v>4.5325860000000002</v>
      </c>
      <c r="CT256" s="60">
        <v>3.7335283000000001</v>
      </c>
      <c r="CU256" s="60">
        <v>3.038367</v>
      </c>
      <c r="CV256" s="60">
        <v>2.5408740000000001</v>
      </c>
      <c r="CW256" s="60">
        <v>2.0164879999999998</v>
      </c>
      <c r="CX256" s="60">
        <v>1.5806690000000001</v>
      </c>
      <c r="CY256" s="60">
        <v>0.99925940000000002</v>
      </c>
      <c r="CZ256" s="60">
        <v>0.78343059999999998</v>
      </c>
      <c r="DA256" s="60">
        <v>0.60752740000000005</v>
      </c>
      <c r="DB256" s="60">
        <v>0.46586329999999998</v>
      </c>
      <c r="DC256" s="60">
        <v>0.35320380000000001</v>
      </c>
      <c r="DD256" s="60">
        <v>0.24581894000000001</v>
      </c>
      <c r="DE256" s="60">
        <v>0.17312704000000001</v>
      </c>
      <c r="DF256" s="60">
        <v>0.1201483</v>
      </c>
      <c r="DG256" s="60">
        <v>9.1766059999999997E-2</v>
      </c>
      <c r="DH256" s="60">
        <v>5.5062380000000001E-2</v>
      </c>
      <c r="DI256" s="60">
        <v>3.56958E-2</v>
      </c>
      <c r="DJ256" s="60">
        <v>2.2742559999999998E-2</v>
      </c>
      <c r="DK256" s="60">
        <v>1.423573E-2</v>
      </c>
      <c r="DL256" s="60">
        <v>8.7532700000000005E-3</v>
      </c>
      <c r="DM256" s="60">
        <v>5.2863500000000004E-3</v>
      </c>
      <c r="DN256" s="60">
        <v>3.1353000000000002E-3</v>
      </c>
      <c r="DO256" s="60">
        <v>1.82591E-3</v>
      </c>
      <c r="DP256" s="60">
        <v>1.04397E-3</v>
      </c>
      <c r="DQ256" s="60">
        <v>5.8591999999999997E-4</v>
      </c>
      <c r="DR256" s="60">
        <v>3.2304000000000002E-4</v>
      </c>
      <c r="DS256" s="60">
        <v>1.7452E-4</v>
      </c>
      <c r="DT256" s="60">
        <v>9.2490000000000004E-5</v>
      </c>
      <c r="DU256" s="60">
        <v>4.8069999999999999E-5</v>
      </c>
      <c r="DV256" s="60">
        <v>2.4499999999999999E-5</v>
      </c>
      <c r="DW256" s="60">
        <v>1.224E-5</v>
      </c>
      <c r="DX256" s="60">
        <v>5.9900000000000002E-6</v>
      </c>
      <c r="DY256" s="60">
        <v>3.1200000000000002E-6</v>
      </c>
      <c r="DZ256" s="60">
        <v>1.5999999999999999E-6</v>
      </c>
      <c r="EA256" s="60">
        <v>7.6000000000000003E-7</v>
      </c>
      <c r="EB256" s="60">
        <v>3.5999999999999999E-7</v>
      </c>
      <c r="EC256" s="60">
        <v>1.6999999999999999E-7</v>
      </c>
      <c r="ED256" s="60">
        <v>8.0000000000000002E-8</v>
      </c>
      <c r="EE256" s="60">
        <v>4.0000000000000001E-8</v>
      </c>
      <c r="EF256" s="60">
        <v>2E-8</v>
      </c>
      <c r="EG256" s="60">
        <v>1E-8</v>
      </c>
      <c r="EH256" s="60">
        <v>0</v>
      </c>
      <c r="EI256" s="60">
        <v>0</v>
      </c>
      <c r="EJ256" s="60">
        <v>0</v>
      </c>
      <c r="EK256" s="60">
        <v>0</v>
      </c>
      <c r="EL256" s="60">
        <v>0</v>
      </c>
      <c r="EM256" s="60">
        <v>0</v>
      </c>
      <c r="EN256" s="60">
        <v>0</v>
      </c>
      <c r="EO256" s="60">
        <v>0</v>
      </c>
      <c r="EP256" s="60">
        <v>0</v>
      </c>
      <c r="EQ256" s="60">
        <v>0</v>
      </c>
      <c r="ER256" s="60">
        <v>0</v>
      </c>
      <c r="ES256" s="60">
        <v>0</v>
      </c>
      <c r="ET256" s="60">
        <v>0</v>
      </c>
      <c r="EU256" s="60">
        <v>0</v>
      </c>
      <c r="EV256" s="60">
        <v>0</v>
      </c>
      <c r="EW256" s="60">
        <v>0</v>
      </c>
      <c r="EX256" s="60">
        <v>0</v>
      </c>
      <c r="EY256" s="60">
        <v>0</v>
      </c>
      <c r="EZ256" s="60">
        <v>0</v>
      </c>
      <c r="FA256" s="60">
        <v>0</v>
      </c>
      <c r="FB256" s="60">
        <v>0</v>
      </c>
      <c r="FC256" s="60">
        <v>0</v>
      </c>
      <c r="FD256" s="60">
        <v>0</v>
      </c>
      <c r="FE256" s="60">
        <v>0</v>
      </c>
      <c r="FF256" s="60">
        <v>0</v>
      </c>
      <c r="FG256" s="60">
        <v>0</v>
      </c>
      <c r="FH256" s="60">
        <v>0</v>
      </c>
      <c r="FI256" s="60">
        <v>0</v>
      </c>
      <c r="FJ256" s="60">
        <v>0</v>
      </c>
      <c r="FK256" s="60">
        <v>0</v>
      </c>
      <c r="FL256" s="60">
        <v>0</v>
      </c>
      <c r="FM256" s="60">
        <v>0</v>
      </c>
      <c r="FN256" s="60">
        <v>0</v>
      </c>
      <c r="FO256" s="60">
        <v>0</v>
      </c>
      <c r="FP256" s="60">
        <v>0</v>
      </c>
      <c r="FQ256" s="60">
        <v>0</v>
      </c>
      <c r="FR256" s="60">
        <v>0</v>
      </c>
      <c r="FS256" s="60">
        <v>0</v>
      </c>
      <c r="FT256" s="60">
        <v>0</v>
      </c>
      <c r="FU256" s="60">
        <v>0</v>
      </c>
      <c r="FV256" s="60">
        <v>0</v>
      </c>
      <c r="FW256" s="60">
        <v>0</v>
      </c>
      <c r="FX256" s="60">
        <v>0</v>
      </c>
      <c r="FY256" s="60">
        <v>0</v>
      </c>
      <c r="FZ256" s="60">
        <v>0</v>
      </c>
      <c r="GA256" s="60">
        <v>0</v>
      </c>
      <c r="GB256" s="60">
        <v>0</v>
      </c>
      <c r="GC256" s="60">
        <v>0</v>
      </c>
      <c r="GD256" s="60">
        <v>0</v>
      </c>
      <c r="GE256" s="60">
        <v>0</v>
      </c>
      <c r="GF256" s="60">
        <v>0</v>
      </c>
      <c r="GG256" s="60">
        <v>0</v>
      </c>
      <c r="GH256" s="60">
        <v>0</v>
      </c>
      <c r="GI256" s="60">
        <v>0</v>
      </c>
      <c r="GJ256" s="60">
        <v>0</v>
      </c>
      <c r="GK256" s="60">
        <v>0</v>
      </c>
      <c r="GL256" s="60">
        <v>0</v>
      </c>
      <c r="GM256" s="60">
        <v>0</v>
      </c>
      <c r="GN256" s="60">
        <v>0</v>
      </c>
      <c r="GO256" s="60">
        <v>0</v>
      </c>
      <c r="GP256" s="60">
        <v>0</v>
      </c>
      <c r="GQ256" s="60">
        <v>0</v>
      </c>
      <c r="GR256" s="60">
        <v>0</v>
      </c>
      <c r="GS256" s="60">
        <v>0</v>
      </c>
    </row>
    <row r="257" spans="1:201" x14ac:dyDescent="0.2">
      <c r="A257" s="70">
        <v>42224.033194444448</v>
      </c>
      <c r="B257" s="60">
        <v>0</v>
      </c>
      <c r="C257" s="60">
        <v>3.9127999999999998E-4</v>
      </c>
      <c r="D257" s="60">
        <v>5.0471999999999995E-4</v>
      </c>
      <c r="E257" s="60">
        <v>5.3313999999999998E-4</v>
      </c>
      <c r="F257" s="60">
        <v>5.1409000000000003E-4</v>
      </c>
      <c r="G257" s="60">
        <v>6.0563000000000001E-4</v>
      </c>
      <c r="H257" s="60">
        <v>6.9256999999999999E-4</v>
      </c>
      <c r="I257" s="60">
        <v>7.7485E-4</v>
      </c>
      <c r="J257" s="60">
        <v>8.5251000000000001E-4</v>
      </c>
      <c r="K257" s="60">
        <v>7.5173999999999998E-4</v>
      </c>
      <c r="L257" s="60">
        <v>8.0123E-4</v>
      </c>
      <c r="M257" s="60">
        <v>7.1467999999999998E-4</v>
      </c>
      <c r="N257" s="60">
        <v>7.4883999999999997E-4</v>
      </c>
      <c r="O257" s="60">
        <v>7.8193999999999996E-4</v>
      </c>
      <c r="P257" s="60">
        <v>8.1391000000000005E-4</v>
      </c>
      <c r="Q257" s="60">
        <v>8.6017000000000005E-4</v>
      </c>
      <c r="R257" s="60">
        <v>9.0412000000000001E-4</v>
      </c>
      <c r="S257" s="60">
        <v>9.4771999999999999E-4</v>
      </c>
      <c r="T257" s="60">
        <v>9.9514999999999998E-4</v>
      </c>
      <c r="U257" s="60">
        <v>9.0441000000000002E-4</v>
      </c>
      <c r="V257" s="60">
        <v>8.9941000000000001E-4</v>
      </c>
      <c r="W257" s="60">
        <v>9.7530000000000002E-4</v>
      </c>
      <c r="X257" s="60">
        <v>1.0957199999999999E-3</v>
      </c>
      <c r="Y257" s="60">
        <v>1.29382E-3</v>
      </c>
      <c r="Z257" s="60">
        <v>1.62284E-3</v>
      </c>
      <c r="AA257" s="60">
        <v>2.1661200000000001E-3</v>
      </c>
      <c r="AB257" s="60">
        <v>3.0505200000000001E-3</v>
      </c>
      <c r="AC257" s="60">
        <v>4.4637399999999999E-3</v>
      </c>
      <c r="AD257" s="60">
        <v>6.2177300000000003E-3</v>
      </c>
      <c r="AE257" s="60">
        <v>9.8580500000000001E-3</v>
      </c>
      <c r="AF257" s="60">
        <v>2.5583999999999999E-2</v>
      </c>
      <c r="AG257" s="60">
        <v>5.7549959999999997E-2</v>
      </c>
      <c r="AH257" s="60">
        <v>0.11421654000000001</v>
      </c>
      <c r="AI257" s="60">
        <v>0.2038924</v>
      </c>
      <c r="AJ257" s="60">
        <v>0.3325979</v>
      </c>
      <c r="AK257" s="60">
        <v>0.50210922000000002</v>
      </c>
      <c r="AL257" s="60">
        <v>0.67727099999999996</v>
      </c>
      <c r="AM257" s="60">
        <v>0.91516569999999997</v>
      </c>
      <c r="AN257" s="60">
        <v>1.1790799999999999</v>
      </c>
      <c r="AO257" s="60">
        <v>1.4627492</v>
      </c>
      <c r="AP257" s="60">
        <v>1.766411</v>
      </c>
      <c r="AQ257" s="60">
        <v>2.1021260000000002</v>
      </c>
      <c r="AR257" s="60">
        <v>2.498456</v>
      </c>
      <c r="AS257" s="60">
        <v>3.0035533000000001</v>
      </c>
      <c r="AT257" s="60">
        <v>3.080174</v>
      </c>
      <c r="AU257" s="60">
        <v>3.2122404000000002</v>
      </c>
      <c r="AV257" s="60">
        <v>3.516238</v>
      </c>
      <c r="AW257" s="60">
        <v>3.8704681000000001</v>
      </c>
      <c r="AX257" s="60">
        <v>4.2841053000000002</v>
      </c>
      <c r="AY257" s="60">
        <v>4.7664850000000003</v>
      </c>
      <c r="AZ257" s="60">
        <v>5.1032409999999997</v>
      </c>
      <c r="BA257" s="60">
        <v>5.7162569999999997</v>
      </c>
      <c r="BB257" s="60">
        <v>6.6205262999999999</v>
      </c>
      <c r="BC257" s="60">
        <v>7.9718852</v>
      </c>
      <c r="BD257" s="60">
        <v>9.4015474000000001</v>
      </c>
      <c r="BE257" s="60">
        <v>10.602371</v>
      </c>
      <c r="BF257" s="60">
        <v>11.80902</v>
      </c>
      <c r="BG257" s="60">
        <v>13.979641000000001</v>
      </c>
      <c r="BH257" s="60">
        <v>16.444154000000001</v>
      </c>
      <c r="BI257" s="60">
        <v>18.970731000000001</v>
      </c>
      <c r="BJ257" s="60">
        <v>21.544422000000001</v>
      </c>
      <c r="BK257" s="60">
        <v>24.367560999999998</v>
      </c>
      <c r="BL257" s="60">
        <v>27.435199999999998</v>
      </c>
      <c r="BM257" s="60">
        <v>30.636683999999999</v>
      </c>
      <c r="BN257" s="60">
        <v>33.927672999999999</v>
      </c>
      <c r="BO257" s="60">
        <v>38.165233000000001</v>
      </c>
      <c r="BP257" s="60">
        <v>42.308340000000001</v>
      </c>
      <c r="BQ257" s="60">
        <v>44.892270000000003</v>
      </c>
      <c r="BR257" s="60">
        <v>48.29513</v>
      </c>
      <c r="BS257" s="60">
        <v>51.195450000000001</v>
      </c>
      <c r="BT257" s="60">
        <v>52.334102000000001</v>
      </c>
      <c r="BU257" s="60">
        <v>53.125639999999997</v>
      </c>
      <c r="BV257" s="60">
        <v>53.53096</v>
      </c>
      <c r="BW257" s="60">
        <v>53.539859999999997</v>
      </c>
      <c r="BX257" s="60">
        <v>53.151031000000003</v>
      </c>
      <c r="BY257" s="60">
        <v>52.37218</v>
      </c>
      <c r="BZ257" s="60">
        <v>51.219760000000001</v>
      </c>
      <c r="CA257" s="60">
        <v>49.71837</v>
      </c>
      <c r="CB257" s="60">
        <v>48.044499999999999</v>
      </c>
      <c r="CC257" s="60">
        <v>45.107039999999998</v>
      </c>
      <c r="CD257" s="60">
        <v>43.303370999999999</v>
      </c>
      <c r="CE257" s="60">
        <v>41.360439999999997</v>
      </c>
      <c r="CF257" s="60">
        <v>39.306404000000001</v>
      </c>
      <c r="CG257" s="60">
        <v>37.168373000000003</v>
      </c>
      <c r="CH257" s="60">
        <v>35.020209999999999</v>
      </c>
      <c r="CI257" s="60">
        <v>32.831263999999997</v>
      </c>
      <c r="CJ257" s="60">
        <v>30.481290000000001</v>
      </c>
      <c r="CK257" s="60">
        <v>28.139823</v>
      </c>
      <c r="CL257" s="60">
        <v>25.831333000000001</v>
      </c>
      <c r="CM257" s="60">
        <v>23.57789</v>
      </c>
      <c r="CN257" s="60">
        <v>20.863019999999999</v>
      </c>
      <c r="CO257" s="60">
        <v>8.9906159999999993</v>
      </c>
      <c r="CP257" s="60">
        <v>7.9040679999999996</v>
      </c>
      <c r="CQ257" s="60">
        <v>6.7801932999999996</v>
      </c>
      <c r="CR257" s="60">
        <v>5.7461799999999998</v>
      </c>
      <c r="CS257" s="60">
        <v>4.8114233000000004</v>
      </c>
      <c r="CT257" s="60">
        <v>3.9804240000000002</v>
      </c>
      <c r="CU257" s="60">
        <v>3.2534869999999998</v>
      </c>
      <c r="CV257" s="60">
        <v>2.7309002000000002</v>
      </c>
      <c r="CW257" s="60">
        <v>2.1770679999999998</v>
      </c>
      <c r="CX257" s="60">
        <v>1.7143029999999999</v>
      </c>
      <c r="CY257" s="60">
        <v>1.0876371</v>
      </c>
      <c r="CZ257" s="60">
        <v>0.85629010000000005</v>
      </c>
      <c r="DA257" s="60">
        <v>0.6669311</v>
      </c>
      <c r="DB257" s="60">
        <v>0.51372090000000004</v>
      </c>
      <c r="DC257" s="60">
        <v>0.39127610000000002</v>
      </c>
      <c r="DD257" s="60">
        <v>0.27384531000000001</v>
      </c>
      <c r="DE257" s="60">
        <v>0.19389400000000001</v>
      </c>
      <c r="DF257" s="60">
        <v>0.13528664000000001</v>
      </c>
      <c r="DG257" s="60">
        <v>0.10375291</v>
      </c>
      <c r="DH257" s="60">
        <v>6.2528860000000006E-2</v>
      </c>
      <c r="DI257" s="60">
        <v>4.0774829999999998E-2</v>
      </c>
      <c r="DJ257" s="60">
        <v>2.6137939999999998E-2</v>
      </c>
      <c r="DK257" s="60">
        <v>1.646425E-2</v>
      </c>
      <c r="DL257" s="60">
        <v>1.0188549999999999E-2</v>
      </c>
      <c r="DM257" s="60">
        <v>6.1933200000000004E-3</v>
      </c>
      <c r="DN257" s="60">
        <v>3.6976000000000001E-3</v>
      </c>
      <c r="DO257" s="60">
        <v>2.1679199999999998E-3</v>
      </c>
      <c r="DP257" s="60">
        <v>1.24803E-3</v>
      </c>
      <c r="DQ257" s="60">
        <v>7.0534999999999999E-4</v>
      </c>
      <c r="DR257" s="60">
        <v>3.9166E-4</v>
      </c>
      <c r="DS257" s="60">
        <v>2.1309000000000001E-4</v>
      </c>
      <c r="DT257" s="60">
        <v>1.1378E-4</v>
      </c>
      <c r="DU257" s="60">
        <v>5.9580000000000002E-5</v>
      </c>
      <c r="DV257" s="60">
        <v>3.0589999999999997E-5</v>
      </c>
      <c r="DW257" s="60">
        <v>1.5400000000000002E-5</v>
      </c>
      <c r="DX257" s="60">
        <v>7.6000000000000001E-6</v>
      </c>
      <c r="DY257" s="60">
        <v>3.9899999999999999E-6</v>
      </c>
      <c r="DZ257" s="60">
        <v>2.0600000000000002E-6</v>
      </c>
      <c r="EA257" s="60">
        <v>9.7999999999999993E-7</v>
      </c>
      <c r="EB257" s="60">
        <v>4.7E-7</v>
      </c>
      <c r="EC257" s="60">
        <v>2.2000000000000001E-7</v>
      </c>
      <c r="ED257" s="60">
        <v>9.9999999999999995E-8</v>
      </c>
      <c r="EE257" s="60">
        <v>4.9999999999999998E-8</v>
      </c>
      <c r="EF257" s="60">
        <v>2E-8</v>
      </c>
      <c r="EG257" s="60">
        <v>1E-8</v>
      </c>
      <c r="EH257" s="60">
        <v>0</v>
      </c>
      <c r="EI257" s="60">
        <v>0</v>
      </c>
      <c r="EJ257" s="60">
        <v>0</v>
      </c>
      <c r="EK257" s="60">
        <v>0</v>
      </c>
      <c r="EL257" s="60">
        <v>0</v>
      </c>
      <c r="EM257" s="60">
        <v>0</v>
      </c>
      <c r="EN257" s="60">
        <v>0</v>
      </c>
      <c r="EO257" s="60">
        <v>0</v>
      </c>
      <c r="EP257" s="60">
        <v>0</v>
      </c>
      <c r="EQ257" s="60">
        <v>0</v>
      </c>
      <c r="ER257" s="60">
        <v>0</v>
      </c>
      <c r="ES257" s="60">
        <v>0</v>
      </c>
      <c r="ET257" s="60">
        <v>0</v>
      </c>
      <c r="EU257" s="60">
        <v>0</v>
      </c>
      <c r="EV257" s="60">
        <v>0</v>
      </c>
      <c r="EW257" s="60">
        <v>0</v>
      </c>
      <c r="EX257" s="60">
        <v>0</v>
      </c>
      <c r="EY257" s="60">
        <v>0</v>
      </c>
      <c r="EZ257" s="60">
        <v>0</v>
      </c>
      <c r="FA257" s="60">
        <v>0</v>
      </c>
      <c r="FB257" s="60">
        <v>0</v>
      </c>
      <c r="FC257" s="60">
        <v>0</v>
      </c>
      <c r="FD257" s="60">
        <v>0</v>
      </c>
      <c r="FE257" s="60">
        <v>0</v>
      </c>
      <c r="FF257" s="60">
        <v>0</v>
      </c>
      <c r="FG257" s="60">
        <v>0</v>
      </c>
      <c r="FH257" s="60">
        <v>0</v>
      </c>
      <c r="FI257" s="60">
        <v>0</v>
      </c>
      <c r="FJ257" s="60">
        <v>0</v>
      </c>
      <c r="FK257" s="60">
        <v>0</v>
      </c>
      <c r="FL257" s="60">
        <v>0</v>
      </c>
      <c r="FM257" s="60">
        <v>0</v>
      </c>
      <c r="FN257" s="60">
        <v>0</v>
      </c>
      <c r="FO257" s="60">
        <v>0</v>
      </c>
      <c r="FP257" s="60">
        <v>0</v>
      </c>
      <c r="FQ257" s="60">
        <v>0</v>
      </c>
      <c r="FR257" s="60">
        <v>0</v>
      </c>
      <c r="FS257" s="60">
        <v>0</v>
      </c>
      <c r="FT257" s="60">
        <v>0</v>
      </c>
      <c r="FU257" s="60">
        <v>0</v>
      </c>
      <c r="FV257" s="60">
        <v>0</v>
      </c>
      <c r="FW257" s="60">
        <v>0</v>
      </c>
      <c r="FX257" s="60">
        <v>0</v>
      </c>
      <c r="FY257" s="60">
        <v>0</v>
      </c>
      <c r="FZ257" s="60">
        <v>0</v>
      </c>
      <c r="GA257" s="60">
        <v>0</v>
      </c>
      <c r="GB257" s="60">
        <v>0</v>
      </c>
      <c r="GC257" s="60">
        <v>0</v>
      </c>
      <c r="GD257" s="60">
        <v>0</v>
      </c>
      <c r="GE257" s="60">
        <v>0</v>
      </c>
      <c r="GF257" s="60">
        <v>0</v>
      </c>
      <c r="GG257" s="60">
        <v>0</v>
      </c>
      <c r="GH257" s="60">
        <v>0</v>
      </c>
      <c r="GI257" s="60">
        <v>0</v>
      </c>
      <c r="GJ257" s="60">
        <v>0</v>
      </c>
      <c r="GK257" s="60">
        <v>0</v>
      </c>
      <c r="GL257" s="60">
        <v>0</v>
      </c>
      <c r="GM257" s="60">
        <v>0</v>
      </c>
      <c r="GN257" s="60">
        <v>0</v>
      </c>
      <c r="GO257" s="60">
        <v>0</v>
      </c>
      <c r="GP257" s="60">
        <v>0</v>
      </c>
      <c r="GQ257" s="60">
        <v>0</v>
      </c>
      <c r="GR257" s="60">
        <v>0</v>
      </c>
      <c r="GS257" s="60">
        <v>0</v>
      </c>
    </row>
    <row r="258" spans="1:201" x14ac:dyDescent="0.2">
      <c r="A258" s="70">
        <v>42224.043298611112</v>
      </c>
      <c r="B258" s="60">
        <v>0</v>
      </c>
      <c r="C258" s="60">
        <v>3.9142000000000002E-4</v>
      </c>
      <c r="D258" s="60">
        <v>5.0465000000000004E-4</v>
      </c>
      <c r="E258" s="60">
        <v>5.3302000000000004E-4</v>
      </c>
      <c r="F258" s="60">
        <v>5.1405000000000005E-4</v>
      </c>
      <c r="G258" s="60">
        <v>6.0537000000000004E-4</v>
      </c>
      <c r="H258" s="60">
        <v>6.9214000000000005E-4</v>
      </c>
      <c r="I258" s="60">
        <v>7.7432E-4</v>
      </c>
      <c r="J258" s="60">
        <v>8.5192000000000004E-4</v>
      </c>
      <c r="K258" s="60">
        <v>7.5142999999999998E-4</v>
      </c>
      <c r="L258" s="60">
        <v>8.0066000000000002E-4</v>
      </c>
      <c r="M258" s="60">
        <v>7.1423999999999999E-4</v>
      </c>
      <c r="N258" s="60">
        <v>7.4815000000000005E-4</v>
      </c>
      <c r="O258" s="60">
        <v>7.8107000000000003E-4</v>
      </c>
      <c r="P258" s="60">
        <v>8.1291000000000002E-4</v>
      </c>
      <c r="Q258" s="60">
        <v>8.5897000000000002E-4</v>
      </c>
      <c r="R258" s="60">
        <v>9.0249999999999998E-4</v>
      </c>
      <c r="S258" s="60">
        <v>9.4510000000000004E-4</v>
      </c>
      <c r="T258" s="60">
        <v>9.9025999999999997E-4</v>
      </c>
      <c r="U258" s="60">
        <v>8.9720000000000002E-4</v>
      </c>
      <c r="V258" s="60">
        <v>8.8676E-4</v>
      </c>
      <c r="W258" s="60">
        <v>9.5270000000000001E-4</v>
      </c>
      <c r="X258" s="60">
        <v>1.05558E-3</v>
      </c>
      <c r="Y258" s="60">
        <v>1.22343E-3</v>
      </c>
      <c r="Z258" s="60">
        <v>1.50169E-3</v>
      </c>
      <c r="AA258" s="60">
        <v>1.9619099999999999E-3</v>
      </c>
      <c r="AB258" s="60">
        <v>2.7138399999999999E-3</v>
      </c>
      <c r="AC258" s="60">
        <v>3.9210499999999997E-3</v>
      </c>
      <c r="AD258" s="60">
        <v>5.4209499999999999E-3</v>
      </c>
      <c r="AE258" s="60">
        <v>8.5680900000000004E-3</v>
      </c>
      <c r="AF258" s="60">
        <v>2.2414389999999999E-2</v>
      </c>
      <c r="AG258" s="60">
        <v>5.1013160000000002E-2</v>
      </c>
      <c r="AH258" s="60">
        <v>0.10245072</v>
      </c>
      <c r="AI258" s="60">
        <v>0.18496270000000001</v>
      </c>
      <c r="AJ258" s="60">
        <v>0.30492570000000002</v>
      </c>
      <c r="AK258" s="60">
        <v>0.46489449999999999</v>
      </c>
      <c r="AL258" s="60">
        <v>0.63275429999999999</v>
      </c>
      <c r="AM258" s="60">
        <v>0.86226921999999995</v>
      </c>
      <c r="AN258" s="60">
        <v>1.1191519999999999</v>
      </c>
      <c r="AO258" s="60">
        <v>1.3969172000000001</v>
      </c>
      <c r="AP258" s="60">
        <v>1.6945943000000001</v>
      </c>
      <c r="AQ258" s="60">
        <v>2.0219132000000002</v>
      </c>
      <c r="AR258" s="60">
        <v>2.4040620000000001</v>
      </c>
      <c r="AS258" s="60">
        <v>2.8850541000000001</v>
      </c>
      <c r="AT258" s="60">
        <v>2.9543621</v>
      </c>
      <c r="AU258" s="60">
        <v>3.0768802000000002</v>
      </c>
      <c r="AV258" s="60">
        <v>3.3622003999999999</v>
      </c>
      <c r="AW258" s="60">
        <v>3.6938219999999999</v>
      </c>
      <c r="AX258" s="60">
        <v>4.0806931999999998</v>
      </c>
      <c r="AY258" s="60">
        <v>4.5319723999999999</v>
      </c>
      <c r="AZ258" s="60">
        <v>4.8447431999999999</v>
      </c>
      <c r="BA258" s="60">
        <v>5.4196461999999999</v>
      </c>
      <c r="BB258" s="60">
        <v>6.2702102000000002</v>
      </c>
      <c r="BC258" s="60">
        <v>7.5467430000000002</v>
      </c>
      <c r="BD258" s="60">
        <v>8.9012212000000002</v>
      </c>
      <c r="BE258" s="60">
        <v>10.04388</v>
      </c>
      <c r="BF258" s="60">
        <v>11.19275</v>
      </c>
      <c r="BG258" s="60">
        <v>13.26749</v>
      </c>
      <c r="BH258" s="60">
        <v>15.632863</v>
      </c>
      <c r="BI258" s="60">
        <v>18.067360000000001</v>
      </c>
      <c r="BJ258" s="60">
        <v>20.570764</v>
      </c>
      <c r="BK258" s="60">
        <v>23.326553000000001</v>
      </c>
      <c r="BL258" s="60">
        <v>26.327919999999999</v>
      </c>
      <c r="BM258" s="60">
        <v>29.475239999999999</v>
      </c>
      <c r="BN258" s="60">
        <v>32.726871000000003</v>
      </c>
      <c r="BO258" s="60">
        <v>36.943930999999999</v>
      </c>
      <c r="BP258" s="60">
        <v>41.101790999999999</v>
      </c>
      <c r="BQ258" s="60">
        <v>43.764980000000001</v>
      </c>
      <c r="BR258" s="60">
        <v>47.262531000000003</v>
      </c>
      <c r="BS258" s="60">
        <v>50.292000000000002</v>
      </c>
      <c r="BT258" s="60">
        <v>51.543909999999997</v>
      </c>
      <c r="BU258" s="60">
        <v>52.466670000000001</v>
      </c>
      <c r="BV258" s="60">
        <v>53.013092</v>
      </c>
      <c r="BW258" s="60">
        <v>53.170074</v>
      </c>
      <c r="BX258" s="60">
        <v>52.933010000000003</v>
      </c>
      <c r="BY258" s="60">
        <v>52.306193999999998</v>
      </c>
      <c r="BZ258" s="60">
        <v>51.302661000000001</v>
      </c>
      <c r="CA258" s="60">
        <v>49.943759999999997</v>
      </c>
      <c r="CB258" s="60">
        <v>48.395789999999998</v>
      </c>
      <c r="CC258" s="60">
        <v>45.538179999999997</v>
      </c>
      <c r="CD258" s="60">
        <v>43.82658</v>
      </c>
      <c r="CE258" s="60">
        <v>41.965319999999998</v>
      </c>
      <c r="CF258" s="60">
        <v>39.980842000000003</v>
      </c>
      <c r="CG258" s="60">
        <v>37.900230000000001</v>
      </c>
      <c r="CH258" s="60">
        <v>35.799059999999997</v>
      </c>
      <c r="CI258" s="60">
        <v>33.64593</v>
      </c>
      <c r="CJ258" s="60">
        <v>31.32169</v>
      </c>
      <c r="CK258" s="60">
        <v>28.994109999999999</v>
      </c>
      <c r="CL258" s="60">
        <v>26.688320000000001</v>
      </c>
      <c r="CM258" s="60">
        <v>24.427250000000001</v>
      </c>
      <c r="CN258" s="60">
        <v>21.690904</v>
      </c>
      <c r="CO258" s="60">
        <v>9.3719789999999996</v>
      </c>
      <c r="CP258" s="60">
        <v>8.2712202000000001</v>
      </c>
      <c r="CQ258" s="60">
        <v>7.1251329999999999</v>
      </c>
      <c r="CR258" s="60">
        <v>6.0641299999999996</v>
      </c>
      <c r="CS258" s="60">
        <v>5.0993471000000001</v>
      </c>
      <c r="CT258" s="60">
        <v>4.2368021000000002</v>
      </c>
      <c r="CU258" s="60">
        <v>3.4781040999999999</v>
      </c>
      <c r="CV258" s="60">
        <v>2.9302183999999998</v>
      </c>
      <c r="CW258" s="60">
        <v>2.3464179999999999</v>
      </c>
      <c r="CX258" s="60">
        <v>1.8559931999999999</v>
      </c>
      <c r="CY258" s="60">
        <v>1.1818021000000001</v>
      </c>
      <c r="CZ258" s="60">
        <v>0.93429130000000005</v>
      </c>
      <c r="DA258" s="60">
        <v>0.73080840000000002</v>
      </c>
      <c r="DB258" s="60">
        <v>0.5654245</v>
      </c>
      <c r="DC258" s="60">
        <v>0.43261271000000001</v>
      </c>
      <c r="DD258" s="60">
        <v>0.30446260000000003</v>
      </c>
      <c r="DE258" s="60">
        <v>0.21671203999999999</v>
      </c>
      <c r="DF258" s="60">
        <v>0.1520167</v>
      </c>
      <c r="DG258" s="60">
        <v>0.11705743</v>
      </c>
      <c r="DH258" s="60">
        <v>7.0857840000000005E-2</v>
      </c>
      <c r="DI258" s="60">
        <v>4.64754E-2</v>
      </c>
      <c r="DJ258" s="60">
        <v>2.9971999999999999E-2</v>
      </c>
      <c r="DK258" s="60">
        <v>1.8996860000000001E-2</v>
      </c>
      <c r="DL258" s="60">
        <v>1.1830520000000001E-2</v>
      </c>
      <c r="DM258" s="60">
        <v>7.2379100000000002E-3</v>
      </c>
      <c r="DN258" s="60">
        <v>4.3496400000000001E-3</v>
      </c>
      <c r="DO258" s="60">
        <v>2.5672400000000001E-3</v>
      </c>
      <c r="DP258" s="60">
        <v>1.4879699999999999E-3</v>
      </c>
      <c r="DQ258" s="60">
        <v>8.4677000000000005E-4</v>
      </c>
      <c r="DR258" s="60">
        <v>4.7352000000000001E-4</v>
      </c>
      <c r="DS258" s="60">
        <v>2.5943E-4</v>
      </c>
      <c r="DT258" s="60">
        <v>1.3952999999999999E-4</v>
      </c>
      <c r="DU258" s="60">
        <v>7.3620000000000003E-5</v>
      </c>
      <c r="DV258" s="60">
        <v>3.8090000000000003E-5</v>
      </c>
      <c r="DW258" s="60">
        <v>1.9320000000000001E-5</v>
      </c>
      <c r="DX258" s="60">
        <v>9.6099999999999995E-6</v>
      </c>
      <c r="DY258" s="60">
        <v>5.0799999999999996E-6</v>
      </c>
      <c r="DZ258" s="60">
        <v>2.6400000000000001E-6</v>
      </c>
      <c r="EA258" s="60">
        <v>1.2699999999999999E-6</v>
      </c>
      <c r="EB258" s="60">
        <v>6.1999999999999999E-7</v>
      </c>
      <c r="EC258" s="60">
        <v>2.8999999999999998E-7</v>
      </c>
      <c r="ED258" s="60">
        <v>1.4000000000000001E-7</v>
      </c>
      <c r="EE258" s="60">
        <v>5.9999999999999995E-8</v>
      </c>
      <c r="EF258" s="60">
        <v>2.9999999999999997E-8</v>
      </c>
      <c r="EG258" s="60">
        <v>1E-8</v>
      </c>
      <c r="EH258" s="60">
        <v>1E-8</v>
      </c>
      <c r="EI258" s="60">
        <v>0</v>
      </c>
      <c r="EJ258" s="60">
        <v>0</v>
      </c>
      <c r="EK258" s="60">
        <v>0</v>
      </c>
      <c r="EL258" s="60">
        <v>0</v>
      </c>
      <c r="EM258" s="60">
        <v>0</v>
      </c>
      <c r="EN258" s="60">
        <v>0</v>
      </c>
      <c r="EO258" s="60">
        <v>0</v>
      </c>
      <c r="EP258" s="60">
        <v>0</v>
      </c>
      <c r="EQ258" s="60">
        <v>0</v>
      </c>
      <c r="ER258" s="60">
        <v>0</v>
      </c>
      <c r="ES258" s="60">
        <v>0</v>
      </c>
      <c r="ET258" s="60">
        <v>0</v>
      </c>
      <c r="EU258" s="60">
        <v>0</v>
      </c>
      <c r="EV258" s="60">
        <v>0</v>
      </c>
      <c r="EW258" s="60">
        <v>0</v>
      </c>
      <c r="EX258" s="60">
        <v>0</v>
      </c>
      <c r="EY258" s="60">
        <v>0</v>
      </c>
      <c r="EZ258" s="60">
        <v>0</v>
      </c>
      <c r="FA258" s="60">
        <v>0</v>
      </c>
      <c r="FB258" s="60">
        <v>0</v>
      </c>
      <c r="FC258" s="60">
        <v>0</v>
      </c>
      <c r="FD258" s="60">
        <v>0</v>
      </c>
      <c r="FE258" s="60">
        <v>0</v>
      </c>
      <c r="FF258" s="60">
        <v>0</v>
      </c>
      <c r="FG258" s="60">
        <v>0</v>
      </c>
      <c r="FH258" s="60">
        <v>0</v>
      </c>
      <c r="FI258" s="60">
        <v>0</v>
      </c>
      <c r="FJ258" s="60">
        <v>0</v>
      </c>
      <c r="FK258" s="60">
        <v>0</v>
      </c>
      <c r="FL258" s="60">
        <v>0</v>
      </c>
      <c r="FM258" s="60">
        <v>0</v>
      </c>
      <c r="FN258" s="60">
        <v>0</v>
      </c>
      <c r="FO258" s="60">
        <v>0</v>
      </c>
      <c r="FP258" s="60">
        <v>0</v>
      </c>
      <c r="FQ258" s="60">
        <v>0</v>
      </c>
      <c r="FR258" s="60">
        <v>0</v>
      </c>
      <c r="FS258" s="60">
        <v>0</v>
      </c>
      <c r="FT258" s="60">
        <v>0</v>
      </c>
      <c r="FU258" s="60">
        <v>0</v>
      </c>
      <c r="FV258" s="60">
        <v>0</v>
      </c>
      <c r="FW258" s="60">
        <v>0</v>
      </c>
      <c r="FX258" s="60">
        <v>0</v>
      </c>
      <c r="FY258" s="60">
        <v>0</v>
      </c>
      <c r="FZ258" s="60">
        <v>0</v>
      </c>
      <c r="GA258" s="60">
        <v>0</v>
      </c>
      <c r="GB258" s="60">
        <v>0</v>
      </c>
      <c r="GC258" s="60">
        <v>0</v>
      </c>
      <c r="GD258" s="60">
        <v>0</v>
      </c>
      <c r="GE258" s="60">
        <v>0</v>
      </c>
      <c r="GF258" s="60">
        <v>0</v>
      </c>
      <c r="GG258" s="60">
        <v>0</v>
      </c>
      <c r="GH258" s="60">
        <v>0</v>
      </c>
      <c r="GI258" s="60">
        <v>0</v>
      </c>
      <c r="GJ258" s="60">
        <v>0</v>
      </c>
      <c r="GK258" s="60">
        <v>0</v>
      </c>
      <c r="GL258" s="60">
        <v>0</v>
      </c>
      <c r="GM258" s="60">
        <v>0</v>
      </c>
      <c r="GN258" s="60">
        <v>0</v>
      </c>
      <c r="GO258" s="60">
        <v>0</v>
      </c>
      <c r="GP258" s="60">
        <v>0</v>
      </c>
      <c r="GQ258" s="60">
        <v>0</v>
      </c>
      <c r="GR258" s="60">
        <v>0</v>
      </c>
      <c r="GS258" s="60">
        <v>0</v>
      </c>
    </row>
    <row r="259" spans="1:201" x14ac:dyDescent="0.2">
      <c r="A259" s="70">
        <v>42224.053391203706</v>
      </c>
      <c r="B259" s="60">
        <v>0</v>
      </c>
      <c r="C259" s="60">
        <v>3.9165000000000001E-4</v>
      </c>
      <c r="D259" s="60">
        <v>5.0465999999999998E-4</v>
      </c>
      <c r="E259" s="60">
        <v>5.3293999999999998E-4</v>
      </c>
      <c r="F259" s="60">
        <v>5.1407000000000004E-4</v>
      </c>
      <c r="G259" s="60">
        <v>6.0519000000000002E-4</v>
      </c>
      <c r="H259" s="60">
        <v>6.9176999999999997E-4</v>
      </c>
      <c r="I259" s="60">
        <v>7.7382999999999998E-4</v>
      </c>
      <c r="J259" s="60">
        <v>8.5134999999999996E-4</v>
      </c>
      <c r="K259" s="60">
        <v>7.5115999999999996E-4</v>
      </c>
      <c r="L259" s="60">
        <v>8.0015999999999996E-4</v>
      </c>
      <c r="M259" s="60">
        <v>7.1387999999999996E-4</v>
      </c>
      <c r="N259" s="60">
        <v>7.4753999999999999E-4</v>
      </c>
      <c r="O259" s="60">
        <v>7.8027000000000001E-4</v>
      </c>
      <c r="P259" s="60">
        <v>8.1194999999999998E-4</v>
      </c>
      <c r="Q259" s="60">
        <v>8.5782000000000002E-4</v>
      </c>
      <c r="R259" s="60">
        <v>9.01E-4</v>
      </c>
      <c r="S259" s="60">
        <v>9.4280000000000004E-4</v>
      </c>
      <c r="T259" s="60">
        <v>9.8609999999999995E-4</v>
      </c>
      <c r="U259" s="60">
        <v>8.9123000000000002E-4</v>
      </c>
      <c r="V259" s="60">
        <v>8.7624999999999997E-4</v>
      </c>
      <c r="W259" s="60">
        <v>9.3389999999999999E-4</v>
      </c>
      <c r="X259" s="60">
        <v>1.0221399999999999E-3</v>
      </c>
      <c r="Y259" s="60">
        <v>1.1646499999999999E-3</v>
      </c>
      <c r="Z259" s="60">
        <v>1.4000799999999999E-3</v>
      </c>
      <c r="AA259" s="60">
        <v>1.7898199999999999E-3</v>
      </c>
      <c r="AB259" s="60">
        <v>2.4286199999999998E-3</v>
      </c>
      <c r="AC259" s="60">
        <v>3.4587699999999999E-3</v>
      </c>
      <c r="AD259" s="60">
        <v>4.73829E-3</v>
      </c>
      <c r="AE259" s="60">
        <v>7.4550399999999996E-3</v>
      </c>
      <c r="AF259" s="60">
        <v>1.9628840000000002E-2</v>
      </c>
      <c r="AG259" s="60">
        <v>4.51779E-2</v>
      </c>
      <c r="AH259" s="60">
        <v>9.1798270000000001E-2</v>
      </c>
      <c r="AI259" s="60">
        <v>0.1675973</v>
      </c>
      <c r="AJ259" s="60">
        <v>0.27922259999999999</v>
      </c>
      <c r="AK259" s="60">
        <v>0.42991750000000001</v>
      </c>
      <c r="AL259" s="60">
        <v>0.59042269999999997</v>
      </c>
      <c r="AM259" s="60">
        <v>0.81144799999999995</v>
      </c>
      <c r="AN259" s="60">
        <v>1.061096</v>
      </c>
      <c r="AO259" s="60">
        <v>1.3327800000000001</v>
      </c>
      <c r="AP259" s="60">
        <v>1.6245179999999999</v>
      </c>
      <c r="AQ259" s="60">
        <v>1.943946</v>
      </c>
      <c r="AR259" s="60">
        <v>2.3131103</v>
      </c>
      <c r="AS259" s="60">
        <v>2.7720750000000001</v>
      </c>
      <c r="AT259" s="60">
        <v>2.8348751000000001</v>
      </c>
      <c r="AU259" s="60">
        <v>2.9487941000000002</v>
      </c>
      <c r="AV259" s="60">
        <v>3.2169750000000001</v>
      </c>
      <c r="AW259" s="60">
        <v>3.5277392000000001</v>
      </c>
      <c r="AX259" s="60">
        <v>3.889748</v>
      </c>
      <c r="AY259" s="60">
        <v>4.3119569999999996</v>
      </c>
      <c r="AZ259" s="60">
        <v>4.6022143</v>
      </c>
      <c r="BA259" s="60">
        <v>5.1411569999999998</v>
      </c>
      <c r="BB259" s="60">
        <v>5.9406470000000002</v>
      </c>
      <c r="BC259" s="60">
        <v>7.1456900000000001</v>
      </c>
      <c r="BD259" s="60">
        <v>8.4279340000000005</v>
      </c>
      <c r="BE259" s="60">
        <v>9.5140899999999995</v>
      </c>
      <c r="BF259" s="60">
        <v>10.60702</v>
      </c>
      <c r="BG259" s="60">
        <v>12.588122</v>
      </c>
      <c r="BH259" s="60">
        <v>14.855843</v>
      </c>
      <c r="BI259" s="60">
        <v>17.198861999999998</v>
      </c>
      <c r="BJ259" s="60">
        <v>19.63035</v>
      </c>
      <c r="BK259" s="60">
        <v>22.315631</v>
      </c>
      <c r="BL259" s="60">
        <v>25.247463</v>
      </c>
      <c r="BM259" s="60">
        <v>28.336673000000001</v>
      </c>
      <c r="BN259" s="60">
        <v>31.5441</v>
      </c>
      <c r="BO259" s="60">
        <v>35.732703999999998</v>
      </c>
      <c r="BP259" s="60">
        <v>39.895831999999999</v>
      </c>
      <c r="BQ259" s="60">
        <v>42.627243</v>
      </c>
      <c r="BR259" s="60">
        <v>46.208274000000003</v>
      </c>
      <c r="BS259" s="60">
        <v>49.356890999999997</v>
      </c>
      <c r="BT259" s="60">
        <v>50.716033000000003</v>
      </c>
      <c r="BU259" s="60">
        <v>51.764293000000002</v>
      </c>
      <c r="BV259" s="60">
        <v>52.446869999999997</v>
      </c>
      <c r="BW259" s="60">
        <v>52.747962000000001</v>
      </c>
      <c r="BX259" s="60">
        <v>52.659880999999999</v>
      </c>
      <c r="BY259" s="60">
        <v>52.183579999999999</v>
      </c>
      <c r="BZ259" s="60">
        <v>51.328730999999998</v>
      </c>
      <c r="CA259" s="60">
        <v>50.113379999999999</v>
      </c>
      <c r="CB259" s="60">
        <v>48.693390000000001</v>
      </c>
      <c r="CC259" s="60">
        <v>45.918640000000003</v>
      </c>
      <c r="CD259" s="60">
        <v>44.301490000000001</v>
      </c>
      <c r="CE259" s="60">
        <v>42.525782999999997</v>
      </c>
      <c r="CF259" s="60">
        <v>40.615769999999998</v>
      </c>
      <c r="CG259" s="60">
        <v>38.597729999999999</v>
      </c>
      <c r="CH259" s="60">
        <v>36.548589999999997</v>
      </c>
      <c r="CI259" s="60">
        <v>34.436222000000001</v>
      </c>
      <c r="CJ259" s="60">
        <v>32.142963000000002</v>
      </c>
      <c r="CK259" s="60">
        <v>29.834413000000001</v>
      </c>
      <c r="CL259" s="60">
        <v>27.536290000000001</v>
      </c>
      <c r="CM259" s="60">
        <v>25.272290000000002</v>
      </c>
      <c r="CN259" s="60">
        <v>22.519964000000002</v>
      </c>
      <c r="CO259" s="60">
        <v>9.7549343000000004</v>
      </c>
      <c r="CP259" s="60">
        <v>8.6424941999999998</v>
      </c>
      <c r="CQ259" s="60">
        <v>7.4763400000000004</v>
      </c>
      <c r="CR259" s="60">
        <v>6.3898840000000003</v>
      </c>
      <c r="CS259" s="60">
        <v>5.3960733000000003</v>
      </c>
      <c r="CT259" s="60">
        <v>4.502516</v>
      </c>
      <c r="CU259" s="60">
        <v>3.7121871999999998</v>
      </c>
      <c r="CV259" s="60">
        <v>3.1388799999999999</v>
      </c>
      <c r="CW259" s="60">
        <v>2.5246713000000001</v>
      </c>
      <c r="CX259" s="60">
        <v>2.0059353999999998</v>
      </c>
      <c r="CY259" s="60">
        <v>1.2819213</v>
      </c>
      <c r="CZ259" s="60">
        <v>1.0176364</v>
      </c>
      <c r="DA259" s="60">
        <v>0.79937111999999999</v>
      </c>
      <c r="DB259" s="60">
        <v>0.6211759</v>
      </c>
      <c r="DC259" s="60">
        <v>0.4774022</v>
      </c>
      <c r="DD259" s="60">
        <v>0.33784030999999998</v>
      </c>
      <c r="DE259" s="60">
        <v>0.24173091999999999</v>
      </c>
      <c r="DF259" s="60">
        <v>0.17046629999999999</v>
      </c>
      <c r="DG259" s="60">
        <v>0.13179260000000001</v>
      </c>
      <c r="DH259" s="60">
        <v>8.012772E-2</v>
      </c>
      <c r="DI259" s="60">
        <v>5.2859570000000002E-2</v>
      </c>
      <c r="DJ259" s="60">
        <v>3.4291870000000002E-2</v>
      </c>
      <c r="DK259" s="60">
        <v>2.186832E-2</v>
      </c>
      <c r="DL259" s="60">
        <v>1.370439E-2</v>
      </c>
      <c r="DM259" s="60">
        <v>8.4379899999999994E-3</v>
      </c>
      <c r="DN259" s="60">
        <v>5.1038100000000003E-3</v>
      </c>
      <c r="DO259" s="60">
        <v>3.03229E-3</v>
      </c>
      <c r="DP259" s="60">
        <v>1.76932E-3</v>
      </c>
      <c r="DQ259" s="60">
        <v>1.01377E-3</v>
      </c>
      <c r="DR259" s="60">
        <v>5.7090000000000005E-4</v>
      </c>
      <c r="DS259" s="60">
        <v>3.1493E-4</v>
      </c>
      <c r="DT259" s="60">
        <v>1.7059E-4</v>
      </c>
      <c r="DU259" s="60">
        <v>9.0669999999999998E-5</v>
      </c>
      <c r="DV259" s="60">
        <v>4.727E-5</v>
      </c>
      <c r="DW259" s="60">
        <v>2.4170000000000001E-5</v>
      </c>
      <c r="DX259" s="60">
        <v>1.2109999999999999E-5</v>
      </c>
      <c r="DY259" s="60">
        <v>6.4500000000000001E-6</v>
      </c>
      <c r="DZ259" s="60">
        <v>3.3799999999999998E-6</v>
      </c>
      <c r="EA259" s="60">
        <v>1.6300000000000001E-6</v>
      </c>
      <c r="EB259" s="60">
        <v>7.9999999999999996E-7</v>
      </c>
      <c r="EC259" s="60">
        <v>3.9000000000000002E-7</v>
      </c>
      <c r="ED259" s="60">
        <v>1.8E-7</v>
      </c>
      <c r="EE259" s="60">
        <v>8.0000000000000002E-8</v>
      </c>
      <c r="EF259" s="60">
        <v>4.0000000000000001E-8</v>
      </c>
      <c r="EG259" s="60">
        <v>2E-8</v>
      </c>
      <c r="EH259" s="60">
        <v>1E-8</v>
      </c>
      <c r="EI259" s="60">
        <v>0</v>
      </c>
      <c r="EJ259" s="60">
        <v>0</v>
      </c>
      <c r="EK259" s="60">
        <v>0</v>
      </c>
      <c r="EL259" s="60">
        <v>0</v>
      </c>
      <c r="EM259" s="60">
        <v>0</v>
      </c>
      <c r="EN259" s="60">
        <v>0</v>
      </c>
      <c r="EO259" s="60">
        <v>0</v>
      </c>
      <c r="EP259" s="60">
        <v>0</v>
      </c>
      <c r="EQ259" s="60">
        <v>0</v>
      </c>
      <c r="ER259" s="60">
        <v>0</v>
      </c>
      <c r="ES259" s="60">
        <v>0</v>
      </c>
      <c r="ET259" s="60">
        <v>0</v>
      </c>
      <c r="EU259" s="60">
        <v>0</v>
      </c>
      <c r="EV259" s="60">
        <v>0</v>
      </c>
      <c r="EW259" s="60">
        <v>0</v>
      </c>
      <c r="EX259" s="60">
        <v>0</v>
      </c>
      <c r="EY259" s="60">
        <v>0</v>
      </c>
      <c r="EZ259" s="60">
        <v>0</v>
      </c>
      <c r="FA259" s="60">
        <v>0</v>
      </c>
      <c r="FB259" s="60">
        <v>0</v>
      </c>
      <c r="FC259" s="60">
        <v>0</v>
      </c>
      <c r="FD259" s="60">
        <v>0</v>
      </c>
      <c r="FE259" s="60">
        <v>0</v>
      </c>
      <c r="FF259" s="60">
        <v>0</v>
      </c>
      <c r="FG259" s="60">
        <v>0</v>
      </c>
      <c r="FH259" s="60">
        <v>0</v>
      </c>
      <c r="FI259" s="60">
        <v>0</v>
      </c>
      <c r="FJ259" s="60">
        <v>0</v>
      </c>
      <c r="FK259" s="60">
        <v>0</v>
      </c>
      <c r="FL259" s="60">
        <v>0</v>
      </c>
      <c r="FM259" s="60">
        <v>0</v>
      </c>
      <c r="FN259" s="60">
        <v>0</v>
      </c>
      <c r="FO259" s="60">
        <v>0</v>
      </c>
      <c r="FP259" s="60">
        <v>0</v>
      </c>
      <c r="FQ259" s="60">
        <v>0</v>
      </c>
      <c r="FR259" s="60">
        <v>0</v>
      </c>
      <c r="FS259" s="60">
        <v>0</v>
      </c>
      <c r="FT259" s="60">
        <v>0</v>
      </c>
      <c r="FU259" s="60">
        <v>0</v>
      </c>
      <c r="FV259" s="60">
        <v>0</v>
      </c>
      <c r="FW259" s="60">
        <v>0</v>
      </c>
      <c r="FX259" s="60">
        <v>0</v>
      </c>
      <c r="FY259" s="60">
        <v>0</v>
      </c>
      <c r="FZ259" s="60">
        <v>0</v>
      </c>
      <c r="GA259" s="60">
        <v>0</v>
      </c>
      <c r="GB259" s="60">
        <v>0</v>
      </c>
      <c r="GC259" s="60">
        <v>0</v>
      </c>
      <c r="GD259" s="60">
        <v>0</v>
      </c>
      <c r="GE259" s="60">
        <v>0</v>
      </c>
      <c r="GF259" s="60">
        <v>0</v>
      </c>
      <c r="GG259" s="60">
        <v>0</v>
      </c>
      <c r="GH259" s="60">
        <v>0</v>
      </c>
      <c r="GI259" s="60">
        <v>0</v>
      </c>
      <c r="GJ259" s="60">
        <v>0</v>
      </c>
      <c r="GK259" s="60">
        <v>0</v>
      </c>
      <c r="GL259" s="60">
        <v>0</v>
      </c>
      <c r="GM259" s="60">
        <v>0</v>
      </c>
      <c r="GN259" s="60">
        <v>0</v>
      </c>
      <c r="GO259" s="60">
        <v>0</v>
      </c>
      <c r="GP259" s="60">
        <v>0</v>
      </c>
      <c r="GQ259" s="60">
        <v>0</v>
      </c>
      <c r="GR259" s="60">
        <v>0</v>
      </c>
      <c r="GS259" s="60">
        <v>0</v>
      </c>
    </row>
    <row r="260" spans="1:201" x14ac:dyDescent="0.2">
      <c r="A260" s="70">
        <v>42224.06349537037</v>
      </c>
      <c r="B260" s="60">
        <v>0</v>
      </c>
      <c r="C260" s="60">
        <v>3.9196000000000001E-4</v>
      </c>
      <c r="D260" s="60">
        <v>5.0474999999999999E-4</v>
      </c>
      <c r="E260" s="60">
        <v>5.3288999999999995E-4</v>
      </c>
      <c r="F260" s="60">
        <v>5.1413000000000001E-4</v>
      </c>
      <c r="G260" s="60">
        <v>6.0506000000000004E-4</v>
      </c>
      <c r="H260" s="60">
        <v>6.9145999999999997E-4</v>
      </c>
      <c r="I260" s="60">
        <v>7.7335999999999995E-4</v>
      </c>
      <c r="J260" s="60">
        <v>8.5079000000000003E-4</v>
      </c>
      <c r="K260" s="60">
        <v>7.5093999999999996E-4</v>
      </c>
      <c r="L260" s="60">
        <v>7.9973000000000002E-4</v>
      </c>
      <c r="M260" s="60">
        <v>7.1358000000000001E-4</v>
      </c>
      <c r="N260" s="60">
        <v>7.4702000000000004E-4</v>
      </c>
      <c r="O260" s="60">
        <v>7.7952999999999996E-4</v>
      </c>
      <c r="P260" s="60">
        <v>8.1105000000000001E-4</v>
      </c>
      <c r="Q260" s="60">
        <v>8.5674000000000004E-4</v>
      </c>
      <c r="R260" s="60">
        <v>8.9961999999999996E-4</v>
      </c>
      <c r="S260" s="60">
        <v>9.4076000000000001E-4</v>
      </c>
      <c r="T260" s="60">
        <v>9.8252999999999991E-4</v>
      </c>
      <c r="U260" s="60">
        <v>8.8628000000000003E-4</v>
      </c>
      <c r="V260" s="60">
        <v>8.6751000000000005E-4</v>
      </c>
      <c r="W260" s="60">
        <v>9.1827E-4</v>
      </c>
      <c r="X260" s="60">
        <v>9.9430000000000004E-4</v>
      </c>
      <c r="Y260" s="60">
        <v>1.11557E-3</v>
      </c>
      <c r="Z260" s="60">
        <v>1.3149399999999999E-3</v>
      </c>
      <c r="AA260" s="60">
        <v>1.6449500000000001E-3</v>
      </c>
      <c r="AB260" s="60">
        <v>2.1872599999999999E-3</v>
      </c>
      <c r="AC260" s="60">
        <v>3.0654499999999999E-3</v>
      </c>
      <c r="AD260" s="60">
        <v>4.1542599999999999E-3</v>
      </c>
      <c r="AE260" s="60">
        <v>6.4961000000000003E-3</v>
      </c>
      <c r="AF260" s="60">
        <v>1.7184209999999998E-2</v>
      </c>
      <c r="AG260" s="60">
        <v>3.9976030000000003E-2</v>
      </c>
      <c r="AH260" s="60">
        <v>8.2167560000000001E-2</v>
      </c>
      <c r="AI260" s="60">
        <v>0.15169089999999999</v>
      </c>
      <c r="AJ260" s="60">
        <v>0.25538630000000001</v>
      </c>
      <c r="AK260" s="60">
        <v>0.3970979</v>
      </c>
      <c r="AL260" s="60">
        <v>0.55024430000000002</v>
      </c>
      <c r="AM260" s="60">
        <v>0.76270349999999998</v>
      </c>
      <c r="AN260" s="60">
        <v>1.0049330999999999</v>
      </c>
      <c r="AO260" s="60">
        <v>1.2703561000000001</v>
      </c>
      <c r="AP260" s="60">
        <v>1.5561592</v>
      </c>
      <c r="AQ260" s="60">
        <v>1.8681110000000001</v>
      </c>
      <c r="AR260" s="60">
        <v>2.2253470000000002</v>
      </c>
      <c r="AS260" s="60">
        <v>2.6641721</v>
      </c>
      <c r="AT260" s="60">
        <v>2.7212459999999998</v>
      </c>
      <c r="AU260" s="60">
        <v>2.8274330999999999</v>
      </c>
      <c r="AV260" s="60">
        <v>3.079879</v>
      </c>
      <c r="AW260" s="60">
        <v>3.3714249999999999</v>
      </c>
      <c r="AX260" s="60">
        <v>3.7103839999999999</v>
      </c>
      <c r="AY260" s="60">
        <v>4.1054744000000003</v>
      </c>
      <c r="AZ260" s="60">
        <v>4.374644</v>
      </c>
      <c r="BA260" s="60">
        <v>4.8797139999999999</v>
      </c>
      <c r="BB260" s="60">
        <v>5.6307320000000001</v>
      </c>
      <c r="BC260" s="60">
        <v>6.7675910000000004</v>
      </c>
      <c r="BD260" s="60">
        <v>7.9805473999999998</v>
      </c>
      <c r="BE260" s="60">
        <v>9.011908</v>
      </c>
      <c r="BF260" s="60">
        <v>10.05076</v>
      </c>
      <c r="BG260" s="60">
        <v>11.94064</v>
      </c>
      <c r="BH260" s="60">
        <v>14.11243</v>
      </c>
      <c r="BI260" s="60">
        <v>16.364833000000001</v>
      </c>
      <c r="BJ260" s="60">
        <v>18.723071999999998</v>
      </c>
      <c r="BK260" s="60">
        <v>21.335342000000001</v>
      </c>
      <c r="BL260" s="60">
        <v>24.194790000000001</v>
      </c>
      <c r="BM260" s="60">
        <v>27.22222</v>
      </c>
      <c r="BN260" s="60">
        <v>30.380880000000001</v>
      </c>
      <c r="BO260" s="60">
        <v>34.533580000000001</v>
      </c>
      <c r="BP260" s="60">
        <v>38.692970000000003</v>
      </c>
      <c r="BQ260" s="60">
        <v>41.482210000000002</v>
      </c>
      <c r="BR260" s="60">
        <v>45.135530000000003</v>
      </c>
      <c r="BS260" s="60">
        <v>48.393023999999997</v>
      </c>
      <c r="BT260" s="60">
        <v>49.853200000000001</v>
      </c>
      <c r="BU260" s="60">
        <v>51.021090000000001</v>
      </c>
      <c r="BV260" s="60">
        <v>51.834631999999999</v>
      </c>
      <c r="BW260" s="60">
        <v>52.275559999999999</v>
      </c>
      <c r="BX260" s="60">
        <v>52.333271000000003</v>
      </c>
      <c r="BY260" s="60">
        <v>52.005510000000001</v>
      </c>
      <c r="BZ260" s="60">
        <v>51.298639999999999</v>
      </c>
      <c r="CA260" s="60">
        <v>50.227423999999999</v>
      </c>
      <c r="CB260" s="60">
        <v>48.937010999999998</v>
      </c>
      <c r="CC260" s="60">
        <v>46.248111000000002</v>
      </c>
      <c r="CD260" s="60">
        <v>44.727522999999998</v>
      </c>
      <c r="CE260" s="60">
        <v>43.040590000000002</v>
      </c>
      <c r="CF260" s="60">
        <v>41.209380000000003</v>
      </c>
      <c r="CG260" s="60">
        <v>39.258850000000002</v>
      </c>
      <c r="CH260" s="60">
        <v>37.266739999999999</v>
      </c>
      <c r="CI260" s="60">
        <v>35.200091999999998</v>
      </c>
      <c r="CJ260" s="60">
        <v>32.943019999999997</v>
      </c>
      <c r="CK260" s="60">
        <v>30.658619999999999</v>
      </c>
      <c r="CL260" s="60">
        <v>28.373131999999998</v>
      </c>
      <c r="CM260" s="60">
        <v>26.110954</v>
      </c>
      <c r="CN260" s="60">
        <v>23.348289999999999</v>
      </c>
      <c r="CO260" s="60">
        <v>10.13856</v>
      </c>
      <c r="CP260" s="60">
        <v>9.0170320000000004</v>
      </c>
      <c r="CQ260" s="60">
        <v>7.8331403000000002</v>
      </c>
      <c r="CR260" s="60">
        <v>6.7229479999999997</v>
      </c>
      <c r="CS260" s="60">
        <v>5.7012720000000003</v>
      </c>
      <c r="CT260" s="60">
        <v>4.7773760999999997</v>
      </c>
      <c r="CU260" s="60">
        <v>3.9556703</v>
      </c>
      <c r="CV260" s="60">
        <v>3.3569060999999998</v>
      </c>
      <c r="CW260" s="60">
        <v>2.7119380999999998</v>
      </c>
      <c r="CX260" s="60">
        <v>2.1643050000000001</v>
      </c>
      <c r="CY260" s="60">
        <v>1.3881534</v>
      </c>
      <c r="CZ260" s="60">
        <v>1.106517</v>
      </c>
      <c r="DA260" s="60">
        <v>0.87282764000000002</v>
      </c>
      <c r="DB260" s="60">
        <v>0.68117921999999997</v>
      </c>
      <c r="DC260" s="60">
        <v>0.52583659999999999</v>
      </c>
      <c r="DD260" s="60">
        <v>0.37415229999999999</v>
      </c>
      <c r="DE260" s="60">
        <v>0.26910542999999998</v>
      </c>
      <c r="DF260" s="60">
        <v>0.19076913000000001</v>
      </c>
      <c r="DG260" s="60">
        <v>0.1480773</v>
      </c>
      <c r="DH260" s="60">
        <v>9.0421730000000006E-2</v>
      </c>
      <c r="DI260" s="60">
        <v>5.9993610000000003E-2</v>
      </c>
      <c r="DJ260" s="60">
        <v>3.9148500000000003E-2</v>
      </c>
      <c r="DK260" s="60">
        <v>2.511654E-2</v>
      </c>
      <c r="DL260" s="60">
        <v>1.5837770000000001E-2</v>
      </c>
      <c r="DM260" s="60">
        <v>9.8133400000000003E-3</v>
      </c>
      <c r="DN260" s="60">
        <v>5.9739299999999997E-3</v>
      </c>
      <c r="DO260" s="60">
        <v>3.5724699999999999E-3</v>
      </c>
      <c r="DP260" s="60">
        <v>2.09838E-3</v>
      </c>
      <c r="DQ260" s="60">
        <v>1.2104500000000001E-3</v>
      </c>
      <c r="DR260" s="60">
        <v>6.8643000000000003E-4</v>
      </c>
      <c r="DS260" s="60">
        <v>3.8121999999999999E-4</v>
      </c>
      <c r="DT260" s="60">
        <v>2.0796000000000001E-4</v>
      </c>
      <c r="DU260" s="60">
        <v>1.1135E-4</v>
      </c>
      <c r="DV260" s="60">
        <v>5.8480000000000003E-5</v>
      </c>
      <c r="DW260" s="60">
        <v>3.0130000000000001E-5</v>
      </c>
      <c r="DX260" s="60">
        <v>1.522E-5</v>
      </c>
      <c r="DY260" s="60">
        <v>8.1599999999999998E-6</v>
      </c>
      <c r="DZ260" s="60">
        <v>4.3000000000000003E-6</v>
      </c>
      <c r="EA260" s="60">
        <v>2.0999999999999998E-6</v>
      </c>
      <c r="EB260" s="60">
        <v>1.04E-6</v>
      </c>
      <c r="EC260" s="60">
        <v>4.9999999999999998E-7</v>
      </c>
      <c r="ED260" s="60">
        <v>2.3999999999999998E-7</v>
      </c>
      <c r="EE260" s="60">
        <v>1.1000000000000001E-7</v>
      </c>
      <c r="EF260" s="60">
        <v>4.9999999999999998E-8</v>
      </c>
      <c r="EG260" s="60">
        <v>2E-8</v>
      </c>
      <c r="EH260" s="60">
        <v>1E-8</v>
      </c>
      <c r="EI260" s="60">
        <v>0</v>
      </c>
      <c r="EJ260" s="60">
        <v>0</v>
      </c>
      <c r="EK260" s="60">
        <v>0</v>
      </c>
      <c r="EL260" s="60">
        <v>0</v>
      </c>
      <c r="EM260" s="60">
        <v>0</v>
      </c>
      <c r="EN260" s="60">
        <v>0</v>
      </c>
      <c r="EO260" s="60">
        <v>0</v>
      </c>
      <c r="EP260" s="60">
        <v>0</v>
      </c>
      <c r="EQ260" s="60">
        <v>0</v>
      </c>
      <c r="ER260" s="60">
        <v>0</v>
      </c>
      <c r="ES260" s="60">
        <v>0</v>
      </c>
      <c r="ET260" s="60">
        <v>0</v>
      </c>
      <c r="EU260" s="60">
        <v>0</v>
      </c>
      <c r="EV260" s="60">
        <v>0</v>
      </c>
      <c r="EW260" s="60">
        <v>0</v>
      </c>
      <c r="EX260" s="60">
        <v>0</v>
      </c>
      <c r="EY260" s="60">
        <v>0</v>
      </c>
      <c r="EZ260" s="60">
        <v>0</v>
      </c>
      <c r="FA260" s="60">
        <v>0</v>
      </c>
      <c r="FB260" s="60">
        <v>0</v>
      </c>
      <c r="FC260" s="60">
        <v>0</v>
      </c>
      <c r="FD260" s="60">
        <v>0</v>
      </c>
      <c r="FE260" s="60">
        <v>0</v>
      </c>
      <c r="FF260" s="60">
        <v>0</v>
      </c>
      <c r="FG260" s="60">
        <v>0</v>
      </c>
      <c r="FH260" s="60">
        <v>0</v>
      </c>
      <c r="FI260" s="60">
        <v>0</v>
      </c>
      <c r="FJ260" s="60">
        <v>0</v>
      </c>
      <c r="FK260" s="60">
        <v>0</v>
      </c>
      <c r="FL260" s="60">
        <v>0</v>
      </c>
      <c r="FM260" s="60">
        <v>0</v>
      </c>
      <c r="FN260" s="60">
        <v>0</v>
      </c>
      <c r="FO260" s="60">
        <v>0</v>
      </c>
      <c r="FP260" s="60">
        <v>0</v>
      </c>
      <c r="FQ260" s="60">
        <v>0</v>
      </c>
      <c r="FR260" s="60">
        <v>0</v>
      </c>
      <c r="FS260" s="60">
        <v>0</v>
      </c>
      <c r="FT260" s="60">
        <v>0</v>
      </c>
      <c r="FU260" s="60">
        <v>0</v>
      </c>
      <c r="FV260" s="60">
        <v>0</v>
      </c>
      <c r="FW260" s="60">
        <v>0</v>
      </c>
      <c r="FX260" s="60">
        <v>0</v>
      </c>
      <c r="FY260" s="60">
        <v>0</v>
      </c>
      <c r="FZ260" s="60">
        <v>0</v>
      </c>
      <c r="GA260" s="60">
        <v>0</v>
      </c>
      <c r="GB260" s="60">
        <v>0</v>
      </c>
      <c r="GC260" s="60">
        <v>0</v>
      </c>
      <c r="GD260" s="60">
        <v>0</v>
      </c>
      <c r="GE260" s="60">
        <v>0</v>
      </c>
      <c r="GF260" s="60">
        <v>0</v>
      </c>
      <c r="GG260" s="60">
        <v>0</v>
      </c>
      <c r="GH260" s="60">
        <v>0</v>
      </c>
      <c r="GI260" s="60">
        <v>0</v>
      </c>
      <c r="GJ260" s="60">
        <v>0</v>
      </c>
      <c r="GK260" s="60">
        <v>0</v>
      </c>
      <c r="GL260" s="60">
        <v>0</v>
      </c>
      <c r="GM260" s="60">
        <v>0</v>
      </c>
      <c r="GN260" s="60">
        <v>0</v>
      </c>
      <c r="GO260" s="60">
        <v>0</v>
      </c>
      <c r="GP260" s="60">
        <v>0</v>
      </c>
      <c r="GQ260" s="60">
        <v>0</v>
      </c>
      <c r="GR260" s="60">
        <v>0</v>
      </c>
      <c r="GS260" s="60">
        <v>0</v>
      </c>
    </row>
    <row r="261" spans="1:201" x14ac:dyDescent="0.2">
      <c r="A261" s="70">
        <v>42224.073599537034</v>
      </c>
      <c r="B261" s="60">
        <v>0</v>
      </c>
      <c r="C261" s="60">
        <v>3.9231999999999998E-4</v>
      </c>
      <c r="D261" s="60">
        <v>5.0489999999999997E-4</v>
      </c>
      <c r="E261" s="60">
        <v>5.329E-4</v>
      </c>
      <c r="F261" s="60">
        <v>5.1422000000000002E-4</v>
      </c>
      <c r="G261" s="60">
        <v>6.0499999999999996E-4</v>
      </c>
      <c r="H261" s="60">
        <v>6.912E-4</v>
      </c>
      <c r="I261" s="60">
        <v>7.7295E-4</v>
      </c>
      <c r="J261" s="60">
        <v>8.5026000000000003E-4</v>
      </c>
      <c r="K261" s="60">
        <v>7.5075000000000001E-4</v>
      </c>
      <c r="L261" s="60">
        <v>7.9936000000000004E-4</v>
      </c>
      <c r="M261" s="60">
        <v>7.1334999999999997E-4</v>
      </c>
      <c r="N261" s="60">
        <v>7.4655999999999995E-4</v>
      </c>
      <c r="O261" s="60">
        <v>7.7886000000000003E-4</v>
      </c>
      <c r="P261" s="60">
        <v>8.1019999999999996E-4</v>
      </c>
      <c r="Q261" s="60">
        <v>8.5570999999999998E-4</v>
      </c>
      <c r="R261" s="60">
        <v>8.9831999999999998E-4</v>
      </c>
      <c r="S261" s="60">
        <v>9.3891999999999999E-4</v>
      </c>
      <c r="T261" s="60">
        <v>9.7944999999999998E-4</v>
      </c>
      <c r="U261" s="60">
        <v>8.8216E-4</v>
      </c>
      <c r="V261" s="60">
        <v>8.6021000000000003E-4</v>
      </c>
      <c r="W261" s="60">
        <v>9.0525000000000002E-4</v>
      </c>
      <c r="X261" s="60">
        <v>9.7112000000000001E-4</v>
      </c>
      <c r="Y261" s="60">
        <v>1.0746200000000001E-3</v>
      </c>
      <c r="Z261" s="60">
        <v>1.24365E-3</v>
      </c>
      <c r="AA261" s="60">
        <v>1.52308E-3</v>
      </c>
      <c r="AB261" s="60">
        <v>1.9832399999999998E-3</v>
      </c>
      <c r="AC261" s="60">
        <v>2.7312E-3</v>
      </c>
      <c r="AD261" s="60">
        <v>3.6552500000000001E-3</v>
      </c>
      <c r="AE261" s="60">
        <v>5.6711000000000001E-3</v>
      </c>
      <c r="AF261" s="60">
        <v>1.504173E-2</v>
      </c>
      <c r="AG261" s="60">
        <v>3.5345109999999999E-2</v>
      </c>
      <c r="AH261" s="60">
        <v>7.3472780000000001E-2</v>
      </c>
      <c r="AI261" s="60">
        <v>0.1371424</v>
      </c>
      <c r="AJ261" s="60">
        <v>0.23331550000000001</v>
      </c>
      <c r="AK261" s="60">
        <v>0.36635223</v>
      </c>
      <c r="AL261" s="60">
        <v>0.51217800000000002</v>
      </c>
      <c r="AM261" s="60">
        <v>0.71603112999999996</v>
      </c>
      <c r="AN261" s="60">
        <v>0.95068059999999999</v>
      </c>
      <c r="AO261" s="60">
        <v>1.209665</v>
      </c>
      <c r="AP261" s="60">
        <v>1.4895044</v>
      </c>
      <c r="AQ261" s="60">
        <v>1.794313</v>
      </c>
      <c r="AR261" s="60">
        <v>2.1405433999999999</v>
      </c>
      <c r="AS261" s="60">
        <v>2.5609424000000001</v>
      </c>
      <c r="AT261" s="60">
        <v>2.6130304</v>
      </c>
      <c r="AU261" s="60">
        <v>2.7122899999999999</v>
      </c>
      <c r="AV261" s="60">
        <v>2.9502871000000002</v>
      </c>
      <c r="AW261" s="60">
        <v>3.2241401000000001</v>
      </c>
      <c r="AX261" s="60">
        <v>3.5417660999999998</v>
      </c>
      <c r="AY261" s="60">
        <v>3.9116059999999999</v>
      </c>
      <c r="AZ261" s="60">
        <v>4.1610680000000002</v>
      </c>
      <c r="BA261" s="60">
        <v>4.6342844000000003</v>
      </c>
      <c r="BB261" s="60">
        <v>5.3393892999999997</v>
      </c>
      <c r="BC261" s="60">
        <v>6.4113249999999997</v>
      </c>
      <c r="BD261" s="60">
        <v>7.5579333000000002</v>
      </c>
      <c r="BE261" s="60">
        <v>8.5362452999999991</v>
      </c>
      <c r="BF261" s="60">
        <v>9.5228959999999994</v>
      </c>
      <c r="BG261" s="60">
        <v>11.324093</v>
      </c>
      <c r="BH261" s="60">
        <v>13.401871999999999</v>
      </c>
      <c r="BI261" s="60">
        <v>15.564773000000001</v>
      </c>
      <c r="BJ261" s="60">
        <v>17.848741</v>
      </c>
      <c r="BK261" s="60">
        <v>20.386050000000001</v>
      </c>
      <c r="BL261" s="60">
        <v>23.17071</v>
      </c>
      <c r="BM261" s="60">
        <v>26.132999999999999</v>
      </c>
      <c r="BN261" s="60">
        <v>29.238659999999999</v>
      </c>
      <c r="BO261" s="60">
        <v>33.348472000000001</v>
      </c>
      <c r="BP261" s="60">
        <v>37.495570999999998</v>
      </c>
      <c r="BQ261" s="60">
        <v>40.332819999999998</v>
      </c>
      <c r="BR261" s="60">
        <v>44.047409999999999</v>
      </c>
      <c r="BS261" s="60">
        <v>47.403359999999999</v>
      </c>
      <c r="BT261" s="60">
        <v>48.958179999999999</v>
      </c>
      <c r="BU261" s="60">
        <v>50.239649999999997</v>
      </c>
      <c r="BV261" s="60">
        <v>51.178783000000003</v>
      </c>
      <c r="BW261" s="60">
        <v>51.754980000000003</v>
      </c>
      <c r="BX261" s="60">
        <v>51.954929999999997</v>
      </c>
      <c r="BY261" s="60">
        <v>51.773310000000002</v>
      </c>
      <c r="BZ261" s="60">
        <v>51.213250000000002</v>
      </c>
      <c r="CA261" s="60">
        <v>50.286270000000002</v>
      </c>
      <c r="CB261" s="60">
        <v>49.126601999999998</v>
      </c>
      <c r="CC261" s="60">
        <v>46.526389999999999</v>
      </c>
      <c r="CD261" s="60">
        <v>45.104213000000001</v>
      </c>
      <c r="CE261" s="60">
        <v>43.508769999999998</v>
      </c>
      <c r="CF261" s="60">
        <v>41.760154</v>
      </c>
      <c r="CG261" s="60">
        <v>39.881709999999998</v>
      </c>
      <c r="CH261" s="60">
        <v>37.951500000000003</v>
      </c>
      <c r="CI261" s="60">
        <v>35.935493000000001</v>
      </c>
      <c r="CJ261" s="60">
        <v>33.719791000000001</v>
      </c>
      <c r="CK261" s="60">
        <v>31.464641</v>
      </c>
      <c r="CL261" s="60">
        <v>29.19678</v>
      </c>
      <c r="CM261" s="60">
        <v>26.941210999999999</v>
      </c>
      <c r="CN261" s="60">
        <v>24.173950000000001</v>
      </c>
      <c r="CO261" s="60">
        <v>10.52197</v>
      </c>
      <c r="CP261" s="60">
        <v>9.3939599999999999</v>
      </c>
      <c r="CQ261" s="60">
        <v>8.1948080000000001</v>
      </c>
      <c r="CR261" s="60">
        <v>7.0627769999999996</v>
      </c>
      <c r="CS261" s="60">
        <v>6.0145650000000002</v>
      </c>
      <c r="CT261" s="60">
        <v>5.0611519999999999</v>
      </c>
      <c r="CU261" s="60">
        <v>4.2084503</v>
      </c>
      <c r="CV261" s="60">
        <v>3.5842849999999999</v>
      </c>
      <c r="CW261" s="60">
        <v>2.9083000000000001</v>
      </c>
      <c r="CX261" s="60">
        <v>2.3312571000000002</v>
      </c>
      <c r="CY261" s="60">
        <v>1.5006459999999999</v>
      </c>
      <c r="CZ261" s="60">
        <v>1.2011134000000001</v>
      </c>
      <c r="DA261" s="60">
        <v>0.95138043000000005</v>
      </c>
      <c r="DB261" s="60">
        <v>0.7456393</v>
      </c>
      <c r="DC261" s="60">
        <v>0.57811129999999999</v>
      </c>
      <c r="DD261" s="60">
        <v>0.4135762</v>
      </c>
      <c r="DE261" s="60">
        <v>0.29899500000000001</v>
      </c>
      <c r="DF261" s="60">
        <v>0.21306443999999999</v>
      </c>
      <c r="DG261" s="60">
        <v>0.1660363</v>
      </c>
      <c r="DH261" s="60">
        <v>0.10182793</v>
      </c>
      <c r="DI261" s="60">
        <v>6.7948129999999995E-2</v>
      </c>
      <c r="DJ261" s="60">
        <v>4.4596740000000003E-2</v>
      </c>
      <c r="DK261" s="60">
        <v>2.8782740000000001E-2</v>
      </c>
      <c r="DL261" s="60">
        <v>1.8260910000000002E-2</v>
      </c>
      <c r="DM261" s="60">
        <v>1.13857E-2</v>
      </c>
      <c r="DN261" s="60">
        <v>6.9753300000000001E-3</v>
      </c>
      <c r="DO261" s="60">
        <v>4.19835E-3</v>
      </c>
      <c r="DP261" s="60">
        <v>2.4822500000000001E-3</v>
      </c>
      <c r="DQ261" s="60">
        <v>1.44147E-3</v>
      </c>
      <c r="DR261" s="60">
        <v>8.2311000000000005E-4</v>
      </c>
      <c r="DS261" s="60">
        <v>4.6020000000000002E-4</v>
      </c>
      <c r="DT261" s="60">
        <v>2.5276999999999998E-4</v>
      </c>
      <c r="DU261" s="60">
        <v>1.3632E-4</v>
      </c>
      <c r="DV261" s="60">
        <v>7.2130000000000002E-5</v>
      </c>
      <c r="DW261" s="60">
        <v>3.7440000000000001E-5</v>
      </c>
      <c r="DX261" s="60">
        <v>1.9049999999999999E-5</v>
      </c>
      <c r="DY261" s="60">
        <v>1.029E-5</v>
      </c>
      <c r="DZ261" s="60">
        <v>5.4700000000000001E-6</v>
      </c>
      <c r="EA261" s="60">
        <v>2.6900000000000001E-6</v>
      </c>
      <c r="EB261" s="60">
        <v>1.3400000000000001E-6</v>
      </c>
      <c r="EC261" s="60">
        <v>6.5000000000000002E-7</v>
      </c>
      <c r="ED261" s="60">
        <v>3.1E-7</v>
      </c>
      <c r="EE261" s="60">
        <v>1.4999999999999999E-7</v>
      </c>
      <c r="EF261" s="60">
        <v>7.0000000000000005E-8</v>
      </c>
      <c r="EG261" s="60">
        <v>2.9999999999999997E-8</v>
      </c>
      <c r="EH261" s="60">
        <v>1E-8</v>
      </c>
      <c r="EI261" s="60">
        <v>1E-8</v>
      </c>
      <c r="EJ261" s="60">
        <v>0</v>
      </c>
      <c r="EK261" s="60">
        <v>0</v>
      </c>
      <c r="EL261" s="60">
        <v>0</v>
      </c>
      <c r="EM261" s="60">
        <v>0</v>
      </c>
      <c r="EN261" s="60">
        <v>0</v>
      </c>
      <c r="EO261" s="60">
        <v>0</v>
      </c>
      <c r="EP261" s="60">
        <v>0</v>
      </c>
      <c r="EQ261" s="60">
        <v>0</v>
      </c>
      <c r="ER261" s="60">
        <v>0</v>
      </c>
      <c r="ES261" s="60">
        <v>0</v>
      </c>
      <c r="ET261" s="60">
        <v>0</v>
      </c>
      <c r="EU261" s="60">
        <v>0</v>
      </c>
      <c r="EV261" s="60">
        <v>0</v>
      </c>
      <c r="EW261" s="60">
        <v>0</v>
      </c>
      <c r="EX261" s="60">
        <v>0</v>
      </c>
      <c r="EY261" s="60">
        <v>0</v>
      </c>
      <c r="EZ261" s="60">
        <v>0</v>
      </c>
      <c r="FA261" s="60">
        <v>0</v>
      </c>
      <c r="FB261" s="60">
        <v>0</v>
      </c>
      <c r="FC261" s="60">
        <v>0</v>
      </c>
      <c r="FD261" s="60">
        <v>0</v>
      </c>
      <c r="FE261" s="60">
        <v>0</v>
      </c>
      <c r="FF261" s="60">
        <v>0</v>
      </c>
      <c r="FG261" s="60">
        <v>0</v>
      </c>
      <c r="FH261" s="60">
        <v>0</v>
      </c>
      <c r="FI261" s="60">
        <v>0</v>
      </c>
      <c r="FJ261" s="60">
        <v>0</v>
      </c>
      <c r="FK261" s="60">
        <v>0</v>
      </c>
      <c r="FL261" s="60">
        <v>0</v>
      </c>
      <c r="FM261" s="60">
        <v>0</v>
      </c>
      <c r="FN261" s="60">
        <v>0</v>
      </c>
      <c r="FO261" s="60">
        <v>0</v>
      </c>
      <c r="FP261" s="60">
        <v>0</v>
      </c>
      <c r="FQ261" s="60">
        <v>0</v>
      </c>
      <c r="FR261" s="60">
        <v>0</v>
      </c>
      <c r="FS261" s="60">
        <v>0</v>
      </c>
      <c r="FT261" s="60">
        <v>0</v>
      </c>
      <c r="FU261" s="60">
        <v>0</v>
      </c>
      <c r="FV261" s="60">
        <v>0</v>
      </c>
      <c r="FW261" s="60">
        <v>0</v>
      </c>
      <c r="FX261" s="60">
        <v>0</v>
      </c>
      <c r="FY261" s="60">
        <v>0</v>
      </c>
      <c r="FZ261" s="60">
        <v>0</v>
      </c>
      <c r="GA261" s="60">
        <v>0</v>
      </c>
      <c r="GB261" s="60">
        <v>0</v>
      </c>
      <c r="GC261" s="60">
        <v>0</v>
      </c>
      <c r="GD261" s="60">
        <v>0</v>
      </c>
      <c r="GE261" s="60">
        <v>0</v>
      </c>
      <c r="GF261" s="60">
        <v>0</v>
      </c>
      <c r="GG261" s="60">
        <v>0</v>
      </c>
      <c r="GH261" s="60">
        <v>0</v>
      </c>
      <c r="GI261" s="60">
        <v>0</v>
      </c>
      <c r="GJ261" s="60">
        <v>0</v>
      </c>
      <c r="GK261" s="60">
        <v>0</v>
      </c>
      <c r="GL261" s="60">
        <v>0</v>
      </c>
      <c r="GM261" s="60">
        <v>0</v>
      </c>
      <c r="GN261" s="60">
        <v>0</v>
      </c>
      <c r="GO261" s="60">
        <v>0</v>
      </c>
      <c r="GP261" s="60">
        <v>0</v>
      </c>
      <c r="GQ261" s="60">
        <v>0</v>
      </c>
      <c r="GR261" s="60">
        <v>0</v>
      </c>
      <c r="GS261" s="60">
        <v>0</v>
      </c>
    </row>
    <row r="262" spans="1:201" x14ac:dyDescent="0.2">
      <c r="A262" s="70">
        <v>42224.083599537036</v>
      </c>
      <c r="B262" s="60">
        <v>0</v>
      </c>
      <c r="C262" s="60">
        <v>3.9271E-4</v>
      </c>
      <c r="D262" s="60">
        <v>5.0511999999999996E-4</v>
      </c>
      <c r="E262" s="60">
        <v>5.3293999999999998E-4</v>
      </c>
      <c r="F262" s="60">
        <v>5.1435999999999995E-4</v>
      </c>
      <c r="G262" s="60">
        <v>6.0499999999999996E-4</v>
      </c>
      <c r="H262" s="60">
        <v>6.9101000000000004E-4</v>
      </c>
      <c r="I262" s="60">
        <v>7.7258000000000003E-4</v>
      </c>
      <c r="J262" s="60">
        <v>8.4975999999999997E-4</v>
      </c>
      <c r="K262" s="60">
        <v>7.5058000000000004E-4</v>
      </c>
      <c r="L262" s="60">
        <v>7.9905000000000004E-4</v>
      </c>
      <c r="M262" s="60">
        <v>7.1318E-4</v>
      </c>
      <c r="N262" s="60">
        <v>7.4618000000000004E-4</v>
      </c>
      <c r="O262" s="60">
        <v>7.7826000000000002E-4</v>
      </c>
      <c r="P262" s="60">
        <v>8.0940999999999999E-4</v>
      </c>
      <c r="Q262" s="60">
        <v>8.5473999999999999E-4</v>
      </c>
      <c r="R262" s="60">
        <v>8.9711000000000001E-4</v>
      </c>
      <c r="S262" s="60">
        <v>9.3725000000000004E-4</v>
      </c>
      <c r="T262" s="60">
        <v>9.7674999999999997E-4</v>
      </c>
      <c r="U262" s="60">
        <v>8.7872000000000004E-4</v>
      </c>
      <c r="V262" s="60">
        <v>8.5411000000000005E-4</v>
      </c>
      <c r="W262" s="60">
        <v>8.9442000000000005E-4</v>
      </c>
      <c r="X262" s="60">
        <v>9.5180999999999998E-4</v>
      </c>
      <c r="Y262" s="60">
        <v>1.04046E-3</v>
      </c>
      <c r="Z262" s="60">
        <v>1.1839800000000001E-3</v>
      </c>
      <c r="AA262" s="60">
        <v>1.42067E-3</v>
      </c>
      <c r="AB262" s="60">
        <v>1.81095E-3</v>
      </c>
      <c r="AC262" s="60">
        <v>2.4474599999999998E-3</v>
      </c>
      <c r="AD262" s="60">
        <v>3.22945E-3</v>
      </c>
      <c r="AE262" s="60">
        <v>4.9623599999999999E-3</v>
      </c>
      <c r="AF262" s="60">
        <v>1.316661E-2</v>
      </c>
      <c r="AG262" s="60">
        <v>3.122803E-2</v>
      </c>
      <c r="AH262" s="60">
        <v>6.5633810000000001E-2</v>
      </c>
      <c r="AI262" s="60">
        <v>0.12385501</v>
      </c>
      <c r="AJ262" s="60">
        <v>0.21291033000000001</v>
      </c>
      <c r="AK262" s="60">
        <v>0.33759504000000001</v>
      </c>
      <c r="AL262" s="60">
        <v>0.47617599999999999</v>
      </c>
      <c r="AM262" s="60">
        <v>0.67141870000000003</v>
      </c>
      <c r="AN262" s="60">
        <v>0.89835180000000003</v>
      </c>
      <c r="AO262" s="60">
        <v>1.1507253</v>
      </c>
      <c r="AP262" s="60">
        <v>1.4245454</v>
      </c>
      <c r="AQ262" s="60">
        <v>1.7224740000000001</v>
      </c>
      <c r="AR262" s="60">
        <v>2.0585024000000001</v>
      </c>
      <c r="AS262" s="60">
        <v>2.4620201000000002</v>
      </c>
      <c r="AT262" s="60">
        <v>2.5098153999999999</v>
      </c>
      <c r="AU262" s="60">
        <v>2.6028951999999999</v>
      </c>
      <c r="AV262" s="60">
        <v>2.8276279999999998</v>
      </c>
      <c r="AW262" s="60">
        <v>3.0852019999999998</v>
      </c>
      <c r="AX262" s="60">
        <v>3.3831112000000001</v>
      </c>
      <c r="AY262" s="60">
        <v>3.7294809999999998</v>
      </c>
      <c r="AZ262" s="60">
        <v>3.9605722000000001</v>
      </c>
      <c r="BA262" s="60">
        <v>4.40388</v>
      </c>
      <c r="BB262" s="60">
        <v>5.0655751000000002</v>
      </c>
      <c r="BC262" s="60">
        <v>6.0757919999999999</v>
      </c>
      <c r="BD262" s="60">
        <v>7.1589732000000001</v>
      </c>
      <c r="BE262" s="60">
        <v>8.0860242000000007</v>
      </c>
      <c r="BF262" s="60">
        <v>9.0223659999999999</v>
      </c>
      <c r="BG262" s="60">
        <v>10.737522999999999</v>
      </c>
      <c r="BH262" s="60">
        <v>12.72339</v>
      </c>
      <c r="BI262" s="60">
        <v>14.798109999999999</v>
      </c>
      <c r="BJ262" s="60">
        <v>17.007090000000002</v>
      </c>
      <c r="BK262" s="60">
        <v>19.467949999999998</v>
      </c>
      <c r="BL262" s="60">
        <v>22.17586</v>
      </c>
      <c r="BM262" s="60">
        <v>25.07001</v>
      </c>
      <c r="BN262" s="60">
        <v>28.118762</v>
      </c>
      <c r="BO262" s="60">
        <v>32.179152999999999</v>
      </c>
      <c r="BP262" s="60">
        <v>36.305861999999998</v>
      </c>
      <c r="BQ262" s="60">
        <v>39.181829999999998</v>
      </c>
      <c r="BR262" s="60">
        <v>42.946964000000001</v>
      </c>
      <c r="BS262" s="60">
        <v>46.390853</v>
      </c>
      <c r="BT262" s="60">
        <v>48.033769999999997</v>
      </c>
      <c r="BU262" s="60">
        <v>49.422609999999999</v>
      </c>
      <c r="BV262" s="60">
        <v>50.481754000000002</v>
      </c>
      <c r="BW262" s="60">
        <v>51.188420000000001</v>
      </c>
      <c r="BX262" s="60">
        <v>51.526710000000001</v>
      </c>
      <c r="BY262" s="60">
        <v>51.488441000000002</v>
      </c>
      <c r="BZ262" s="60">
        <v>51.073590000000003</v>
      </c>
      <c r="CA262" s="60">
        <v>50.290460000000003</v>
      </c>
      <c r="CB262" s="60">
        <v>49.262250000000002</v>
      </c>
      <c r="CC262" s="60">
        <v>46.753340999999999</v>
      </c>
      <c r="CD262" s="60">
        <v>45.431221000000001</v>
      </c>
      <c r="CE262" s="60">
        <v>43.929589999999997</v>
      </c>
      <c r="CF262" s="60">
        <v>42.266840000000002</v>
      </c>
      <c r="CG262" s="60">
        <v>40.464610999999998</v>
      </c>
      <c r="CH262" s="60">
        <v>38.600932999999998</v>
      </c>
      <c r="CI262" s="60">
        <v>36.640411</v>
      </c>
      <c r="CJ262" s="60">
        <v>34.471249999999998</v>
      </c>
      <c r="CK262" s="60">
        <v>32.250442</v>
      </c>
      <c r="CL262" s="60">
        <v>30.005179999999999</v>
      </c>
      <c r="CM262" s="60">
        <v>27.761040000000001</v>
      </c>
      <c r="CN262" s="60">
        <v>24.995011999999999</v>
      </c>
      <c r="CO262" s="60">
        <v>10.904299999999999</v>
      </c>
      <c r="CP262" s="60">
        <v>9.7724019999999996</v>
      </c>
      <c r="CQ262" s="60">
        <v>8.5605764000000004</v>
      </c>
      <c r="CR262" s="60">
        <v>7.4087740000000002</v>
      </c>
      <c r="CS262" s="60">
        <v>6.3355249999999996</v>
      </c>
      <c r="CT262" s="60">
        <v>5.3535700000000004</v>
      </c>
      <c r="CU262" s="60">
        <v>4.4703869999999997</v>
      </c>
      <c r="CV262" s="60">
        <v>3.82097</v>
      </c>
      <c r="CW262" s="60">
        <v>3.1138110000000001</v>
      </c>
      <c r="CX262" s="60">
        <v>2.5069243000000001</v>
      </c>
      <c r="CY262" s="60">
        <v>1.6195349999999999</v>
      </c>
      <c r="CZ262" s="60">
        <v>1.301596</v>
      </c>
      <c r="DA262" s="60">
        <v>1.0352243999999999</v>
      </c>
      <c r="DB262" s="60">
        <v>0.81475940000000002</v>
      </c>
      <c r="DC262" s="60">
        <v>0.63442403000000003</v>
      </c>
      <c r="DD262" s="60">
        <v>0.45629352000000001</v>
      </c>
      <c r="DE262" s="60">
        <v>0.33156360000000001</v>
      </c>
      <c r="DF262" s="60">
        <v>0.23749661</v>
      </c>
      <c r="DG262" s="60">
        <v>0.18579992000000001</v>
      </c>
      <c r="DH262" s="60">
        <v>0.1144392</v>
      </c>
      <c r="DI262" s="60">
        <v>7.6798160000000004E-2</v>
      </c>
      <c r="DJ262" s="60">
        <v>5.0695469999999999E-2</v>
      </c>
      <c r="DK262" s="60">
        <v>3.2911629999999997E-2</v>
      </c>
      <c r="DL262" s="60">
        <v>2.100687E-2</v>
      </c>
      <c r="DM262" s="60">
        <v>1.3179E-2</v>
      </c>
      <c r="DN262" s="60">
        <v>8.1249700000000005E-3</v>
      </c>
      <c r="DO262" s="60">
        <v>4.9216900000000003E-3</v>
      </c>
      <c r="DP262" s="60">
        <v>2.9288999999999999E-3</v>
      </c>
      <c r="DQ262" s="60">
        <v>1.7121199999999999E-3</v>
      </c>
      <c r="DR262" s="60">
        <v>9.8437999999999998E-4</v>
      </c>
      <c r="DS262" s="60">
        <v>5.5402000000000001E-4</v>
      </c>
      <c r="DT262" s="60">
        <v>3.0637999999999998E-4</v>
      </c>
      <c r="DU262" s="60">
        <v>1.6640000000000001E-4</v>
      </c>
      <c r="DV262" s="60">
        <v>8.8700000000000001E-5</v>
      </c>
      <c r="DW262" s="60">
        <v>4.638E-5</v>
      </c>
      <c r="DX262" s="60">
        <v>2.3779999999999999E-5</v>
      </c>
      <c r="DY262" s="60">
        <v>1.294E-5</v>
      </c>
      <c r="DZ262" s="60">
        <v>6.9199999999999998E-6</v>
      </c>
      <c r="EA262" s="60">
        <v>3.4300000000000002E-6</v>
      </c>
      <c r="EB262" s="60">
        <v>1.72E-6</v>
      </c>
      <c r="EC262" s="60">
        <v>8.5000000000000001E-7</v>
      </c>
      <c r="ED262" s="60">
        <v>4.0999999999999999E-7</v>
      </c>
      <c r="EE262" s="60">
        <v>1.9000000000000001E-7</v>
      </c>
      <c r="EF262" s="60">
        <v>8.9999999999999999E-8</v>
      </c>
      <c r="EG262" s="60">
        <v>4.0000000000000001E-8</v>
      </c>
      <c r="EH262" s="60">
        <v>2E-8</v>
      </c>
      <c r="EI262" s="60">
        <v>1E-8</v>
      </c>
      <c r="EJ262" s="60">
        <v>0</v>
      </c>
      <c r="EK262" s="60">
        <v>0</v>
      </c>
      <c r="EL262" s="60">
        <v>0</v>
      </c>
      <c r="EM262" s="60">
        <v>0</v>
      </c>
      <c r="EN262" s="60">
        <v>0</v>
      </c>
      <c r="EO262" s="60">
        <v>0</v>
      </c>
      <c r="EP262" s="60">
        <v>0</v>
      </c>
      <c r="EQ262" s="60">
        <v>0</v>
      </c>
      <c r="ER262" s="60">
        <v>0</v>
      </c>
      <c r="ES262" s="60">
        <v>0</v>
      </c>
      <c r="ET262" s="60">
        <v>0</v>
      </c>
      <c r="EU262" s="60">
        <v>0</v>
      </c>
      <c r="EV262" s="60">
        <v>0</v>
      </c>
      <c r="EW262" s="60">
        <v>0</v>
      </c>
      <c r="EX262" s="60">
        <v>0</v>
      </c>
      <c r="EY262" s="60">
        <v>0</v>
      </c>
      <c r="EZ262" s="60">
        <v>0</v>
      </c>
      <c r="FA262" s="60">
        <v>0</v>
      </c>
      <c r="FB262" s="60">
        <v>0</v>
      </c>
      <c r="FC262" s="60">
        <v>0</v>
      </c>
      <c r="FD262" s="60">
        <v>0</v>
      </c>
      <c r="FE262" s="60">
        <v>0</v>
      </c>
      <c r="FF262" s="60">
        <v>0</v>
      </c>
      <c r="FG262" s="60">
        <v>0</v>
      </c>
      <c r="FH262" s="60">
        <v>0</v>
      </c>
      <c r="FI262" s="60">
        <v>0</v>
      </c>
      <c r="FJ262" s="60">
        <v>0</v>
      </c>
      <c r="FK262" s="60">
        <v>0</v>
      </c>
      <c r="FL262" s="60">
        <v>0</v>
      </c>
      <c r="FM262" s="60">
        <v>0</v>
      </c>
      <c r="FN262" s="60">
        <v>0</v>
      </c>
      <c r="FO262" s="60">
        <v>0</v>
      </c>
      <c r="FP262" s="60">
        <v>0</v>
      </c>
      <c r="FQ262" s="60">
        <v>0</v>
      </c>
      <c r="FR262" s="60">
        <v>0</v>
      </c>
      <c r="FS262" s="60">
        <v>0</v>
      </c>
      <c r="FT262" s="60">
        <v>0</v>
      </c>
      <c r="FU262" s="60">
        <v>0</v>
      </c>
      <c r="FV262" s="60">
        <v>0</v>
      </c>
      <c r="FW262" s="60">
        <v>0</v>
      </c>
      <c r="FX262" s="60">
        <v>0</v>
      </c>
      <c r="FY262" s="60">
        <v>0</v>
      </c>
      <c r="FZ262" s="60">
        <v>0</v>
      </c>
      <c r="GA262" s="60">
        <v>0</v>
      </c>
      <c r="GB262" s="60">
        <v>0</v>
      </c>
      <c r="GC262" s="60">
        <v>0</v>
      </c>
      <c r="GD262" s="60">
        <v>0</v>
      </c>
      <c r="GE262" s="60">
        <v>0</v>
      </c>
      <c r="GF262" s="60">
        <v>0</v>
      </c>
      <c r="GG262" s="60">
        <v>0</v>
      </c>
      <c r="GH262" s="60">
        <v>0</v>
      </c>
      <c r="GI262" s="60">
        <v>0</v>
      </c>
      <c r="GJ262" s="60">
        <v>0</v>
      </c>
      <c r="GK262" s="60">
        <v>0</v>
      </c>
      <c r="GL262" s="60">
        <v>0</v>
      </c>
      <c r="GM262" s="60">
        <v>0</v>
      </c>
      <c r="GN262" s="60">
        <v>0</v>
      </c>
      <c r="GO262" s="60">
        <v>0</v>
      </c>
      <c r="GP262" s="60">
        <v>0</v>
      </c>
      <c r="GQ262" s="60">
        <v>0</v>
      </c>
      <c r="GR262" s="60">
        <v>0</v>
      </c>
      <c r="GS262" s="60">
        <v>0</v>
      </c>
    </row>
    <row r="263" spans="1:201" x14ac:dyDescent="0.2">
      <c r="A263" s="70">
        <v>42224.093692129631</v>
      </c>
      <c r="B263" s="60">
        <v>0</v>
      </c>
      <c r="C263" s="60">
        <v>3.9313999999999999E-4</v>
      </c>
      <c r="D263" s="60">
        <v>5.0538999999999998E-4</v>
      </c>
      <c r="E263" s="60">
        <v>5.3304000000000003E-4</v>
      </c>
      <c r="F263" s="60">
        <v>5.1453000000000002E-4</v>
      </c>
      <c r="G263" s="60">
        <v>6.0504000000000005E-4</v>
      </c>
      <c r="H263" s="60">
        <v>6.9088000000000005E-4</v>
      </c>
      <c r="I263" s="60">
        <v>7.7227000000000003E-4</v>
      </c>
      <c r="J263" s="60">
        <v>8.4929999999999999E-4</v>
      </c>
      <c r="K263" s="60">
        <v>7.5044E-4</v>
      </c>
      <c r="L263" s="60">
        <v>7.9876999999999997E-4</v>
      </c>
      <c r="M263" s="60">
        <v>7.1305999999999995E-4</v>
      </c>
      <c r="N263" s="60">
        <v>7.4587000000000004E-4</v>
      </c>
      <c r="O263" s="60">
        <v>7.7773999999999996E-4</v>
      </c>
      <c r="P263" s="60">
        <v>8.0867999999999999E-4</v>
      </c>
      <c r="Q263" s="60">
        <v>8.5382999999999998E-4</v>
      </c>
      <c r="R263" s="60">
        <v>8.9598E-4</v>
      </c>
      <c r="S263" s="60">
        <v>9.3572999999999996E-4</v>
      </c>
      <c r="T263" s="60">
        <v>9.7439E-4</v>
      </c>
      <c r="U263" s="60">
        <v>8.7582000000000003E-4</v>
      </c>
      <c r="V263" s="60">
        <v>8.4900000000000004E-4</v>
      </c>
      <c r="W263" s="60">
        <v>8.8537000000000002E-4</v>
      </c>
      <c r="X263" s="60">
        <v>9.3572999999999996E-4</v>
      </c>
      <c r="Y263" s="60">
        <v>1.0119700000000001E-3</v>
      </c>
      <c r="Z263" s="60">
        <v>1.13408E-3</v>
      </c>
      <c r="AA263" s="60">
        <v>1.33468E-3</v>
      </c>
      <c r="AB263" s="60">
        <v>1.66559E-3</v>
      </c>
      <c r="AC263" s="60">
        <v>2.2068700000000001E-3</v>
      </c>
      <c r="AD263" s="60">
        <v>2.8665600000000002E-3</v>
      </c>
      <c r="AE263" s="60">
        <v>4.3543100000000001E-3</v>
      </c>
      <c r="AF263" s="60">
        <v>1.152769E-2</v>
      </c>
      <c r="AG263" s="60">
        <v>2.7572670000000001E-2</v>
      </c>
      <c r="AH263" s="60">
        <v>5.8575990000000001E-2</v>
      </c>
      <c r="AI263" s="60">
        <v>0.11173660000000001</v>
      </c>
      <c r="AJ263" s="60">
        <v>0.1940732</v>
      </c>
      <c r="AK263" s="60">
        <v>0.3107395</v>
      </c>
      <c r="AL263" s="60">
        <v>0.44218382000000001</v>
      </c>
      <c r="AM263" s="60">
        <v>0.6288473</v>
      </c>
      <c r="AN263" s="60">
        <v>0.84795480000000001</v>
      </c>
      <c r="AO263" s="60">
        <v>1.0935541</v>
      </c>
      <c r="AP263" s="60">
        <v>1.3612789999999999</v>
      </c>
      <c r="AQ263" s="60">
        <v>1.6525289999999999</v>
      </c>
      <c r="AR263" s="60">
        <v>1.9790493</v>
      </c>
      <c r="AS263" s="60">
        <v>2.3670751999999999</v>
      </c>
      <c r="AT263" s="60">
        <v>2.4112171999999998</v>
      </c>
      <c r="AU263" s="60">
        <v>2.4988120999999999</v>
      </c>
      <c r="AV263" s="60">
        <v>2.711373</v>
      </c>
      <c r="AW263" s="60">
        <v>2.9539770999999999</v>
      </c>
      <c r="AX263" s="60">
        <v>3.2336862000000002</v>
      </c>
      <c r="AY263" s="60">
        <v>3.5582761000000001</v>
      </c>
      <c r="AZ263" s="60">
        <v>3.7722869999999999</v>
      </c>
      <c r="BA263" s="60">
        <v>4.1875552999999996</v>
      </c>
      <c r="BB263" s="60">
        <v>4.8082789999999997</v>
      </c>
      <c r="BC263" s="60">
        <v>5.7599172000000003</v>
      </c>
      <c r="BD263" s="60">
        <v>6.7825622000000001</v>
      </c>
      <c r="BE263" s="60">
        <v>7.6601762000000004</v>
      </c>
      <c r="BF263" s="60">
        <v>8.5480999999999998</v>
      </c>
      <c r="BG263" s="60">
        <v>10.179930000000001</v>
      </c>
      <c r="BH263" s="60">
        <v>12.076140000000001</v>
      </c>
      <c r="BI263" s="60">
        <v>14.06419</v>
      </c>
      <c r="BJ263" s="60">
        <v>16.197762999999998</v>
      </c>
      <c r="BK263" s="60">
        <v>18.581109999999999</v>
      </c>
      <c r="BL263" s="60">
        <v>21.210730000000002</v>
      </c>
      <c r="BM263" s="60">
        <v>24.034122</v>
      </c>
      <c r="BN263" s="60">
        <v>27.022393999999998</v>
      </c>
      <c r="BO263" s="60">
        <v>31.027280000000001</v>
      </c>
      <c r="BP263" s="60">
        <v>35.125953000000003</v>
      </c>
      <c r="BQ263" s="60">
        <v>38.03181</v>
      </c>
      <c r="BR263" s="60">
        <v>41.837111999999998</v>
      </c>
      <c r="BS263" s="60">
        <v>45.358482000000002</v>
      </c>
      <c r="BT263" s="60">
        <v>47.082810000000002</v>
      </c>
      <c r="BU263" s="60">
        <v>48.572623999999998</v>
      </c>
      <c r="BV263" s="60">
        <v>49.746032</v>
      </c>
      <c r="BW263" s="60">
        <v>50.578119999999998</v>
      </c>
      <c r="BX263" s="60">
        <v>51.05059</v>
      </c>
      <c r="BY263" s="60">
        <v>51.152500000000003</v>
      </c>
      <c r="BZ263" s="60">
        <v>50.880820999999997</v>
      </c>
      <c r="CA263" s="60">
        <v>50.240720000000003</v>
      </c>
      <c r="CB263" s="60">
        <v>49.344234</v>
      </c>
      <c r="CC263" s="60">
        <v>46.928980000000003</v>
      </c>
      <c r="CD263" s="60">
        <v>45.708309999999997</v>
      </c>
      <c r="CE263" s="60">
        <v>44.302489999999999</v>
      </c>
      <c r="CF263" s="60">
        <v>42.728430000000003</v>
      </c>
      <c r="CG263" s="60">
        <v>41.006113999999997</v>
      </c>
      <c r="CH263" s="60">
        <v>39.213272000000003</v>
      </c>
      <c r="CI263" s="60">
        <v>37.312899999999999</v>
      </c>
      <c r="CJ263" s="60">
        <v>35.19538</v>
      </c>
      <c r="CK263" s="60">
        <v>33.014000000000003</v>
      </c>
      <c r="CL263" s="60">
        <v>30.796323000000001</v>
      </c>
      <c r="CM263" s="60">
        <v>28.568439999999999</v>
      </c>
      <c r="CN263" s="60">
        <v>25.809539999999998</v>
      </c>
      <c r="CO263" s="60">
        <v>11.284711</v>
      </c>
      <c r="CP263" s="60">
        <v>10.151490000000001</v>
      </c>
      <c r="CQ263" s="60">
        <v>8.9296512000000003</v>
      </c>
      <c r="CR263" s="60">
        <v>7.7602909999999996</v>
      </c>
      <c r="CS263" s="60">
        <v>6.6636730000000002</v>
      </c>
      <c r="CT263" s="60">
        <v>5.6543083000000003</v>
      </c>
      <c r="CU263" s="60">
        <v>4.7412979999999996</v>
      </c>
      <c r="CV263" s="60">
        <v>4.0668810999999998</v>
      </c>
      <c r="CW263" s="60">
        <v>3.3284950000000002</v>
      </c>
      <c r="CX263" s="60">
        <v>2.6914153000000001</v>
      </c>
      <c r="CY263" s="60">
        <v>1.744942</v>
      </c>
      <c r="CZ263" s="60">
        <v>1.4081212999999999</v>
      </c>
      <c r="DA263" s="60">
        <v>1.1245461000000001</v>
      </c>
      <c r="DB263" s="60">
        <v>0.88873959999999996</v>
      </c>
      <c r="DC263" s="60">
        <v>0.69497370000000003</v>
      </c>
      <c r="DD263" s="60">
        <v>0.50248939999999997</v>
      </c>
      <c r="DE263" s="60">
        <v>0.36697950000000001</v>
      </c>
      <c r="DF263" s="60">
        <v>0.26421499999999998</v>
      </c>
      <c r="DG263" s="60">
        <v>0.20750399999999999</v>
      </c>
      <c r="DH263" s="60">
        <v>0.12835299999999999</v>
      </c>
      <c r="DI263" s="60">
        <v>8.6623240000000004E-2</v>
      </c>
      <c r="DJ263" s="60">
        <v>5.7507679999999999E-2</v>
      </c>
      <c r="DK263" s="60">
        <v>3.7551519999999998E-2</v>
      </c>
      <c r="DL263" s="60">
        <v>2.4111649999999998E-2</v>
      </c>
      <c r="DM263" s="60">
        <v>1.52195E-2</v>
      </c>
      <c r="DN263" s="60">
        <v>9.4416199999999995E-3</v>
      </c>
      <c r="DO263" s="60">
        <v>5.7556100000000004E-3</v>
      </c>
      <c r="DP263" s="60">
        <v>3.44728E-3</v>
      </c>
      <c r="DQ263" s="60">
        <v>2.0283699999999998E-3</v>
      </c>
      <c r="DR263" s="60">
        <v>1.17416E-3</v>
      </c>
      <c r="DS263" s="60">
        <v>6.6518000000000002E-4</v>
      </c>
      <c r="DT263" s="60">
        <v>3.7032999999999999E-4</v>
      </c>
      <c r="DU263" s="60">
        <v>2.0252000000000001E-4</v>
      </c>
      <c r="DV263" s="60">
        <v>1.0873E-4</v>
      </c>
      <c r="DW263" s="60">
        <v>5.728E-5</v>
      </c>
      <c r="DX263" s="60">
        <v>2.9600000000000001E-5</v>
      </c>
      <c r="DY263" s="60">
        <v>1.6209999999999999E-5</v>
      </c>
      <c r="DZ263" s="60">
        <v>8.7399999999999993E-6</v>
      </c>
      <c r="EA263" s="60">
        <v>4.3599999999999998E-6</v>
      </c>
      <c r="EB263" s="60">
        <v>2.21E-6</v>
      </c>
      <c r="EC263" s="60">
        <v>1.0899999999999999E-6</v>
      </c>
      <c r="ED263" s="60">
        <v>5.3000000000000001E-7</v>
      </c>
      <c r="EE263" s="60">
        <v>2.4999999999999999E-7</v>
      </c>
      <c r="EF263" s="60">
        <v>1.1999999999999999E-7</v>
      </c>
      <c r="EG263" s="60">
        <v>5.9999999999999995E-8</v>
      </c>
      <c r="EH263" s="60">
        <v>2.9999999999999997E-8</v>
      </c>
      <c r="EI263" s="60">
        <v>1E-8</v>
      </c>
      <c r="EJ263" s="60">
        <v>0</v>
      </c>
      <c r="EK263" s="60">
        <v>0</v>
      </c>
      <c r="EL263" s="60">
        <v>0</v>
      </c>
      <c r="EM263" s="60">
        <v>0</v>
      </c>
      <c r="EN263" s="60">
        <v>0</v>
      </c>
      <c r="EO263" s="60">
        <v>0</v>
      </c>
      <c r="EP263" s="60">
        <v>0</v>
      </c>
      <c r="EQ263" s="60">
        <v>0</v>
      </c>
      <c r="ER263" s="60">
        <v>0</v>
      </c>
      <c r="ES263" s="60">
        <v>0</v>
      </c>
      <c r="ET263" s="60">
        <v>0</v>
      </c>
      <c r="EU263" s="60">
        <v>0</v>
      </c>
      <c r="EV263" s="60">
        <v>0</v>
      </c>
      <c r="EW263" s="60">
        <v>0</v>
      </c>
      <c r="EX263" s="60">
        <v>0</v>
      </c>
      <c r="EY263" s="60">
        <v>0</v>
      </c>
      <c r="EZ263" s="60">
        <v>0</v>
      </c>
      <c r="FA263" s="60">
        <v>0</v>
      </c>
      <c r="FB263" s="60">
        <v>0</v>
      </c>
      <c r="FC263" s="60">
        <v>0</v>
      </c>
      <c r="FD263" s="60">
        <v>0</v>
      </c>
      <c r="FE263" s="60">
        <v>0</v>
      </c>
      <c r="FF263" s="60">
        <v>0</v>
      </c>
      <c r="FG263" s="60">
        <v>0</v>
      </c>
      <c r="FH263" s="60">
        <v>0</v>
      </c>
      <c r="FI263" s="60">
        <v>0</v>
      </c>
      <c r="FJ263" s="60">
        <v>0</v>
      </c>
      <c r="FK263" s="60">
        <v>0</v>
      </c>
      <c r="FL263" s="60">
        <v>0</v>
      </c>
      <c r="FM263" s="60">
        <v>0</v>
      </c>
      <c r="FN263" s="60">
        <v>0</v>
      </c>
      <c r="FO263" s="60">
        <v>0</v>
      </c>
      <c r="FP263" s="60">
        <v>0</v>
      </c>
      <c r="FQ263" s="60">
        <v>0</v>
      </c>
      <c r="FR263" s="60">
        <v>0</v>
      </c>
      <c r="FS263" s="60">
        <v>0</v>
      </c>
      <c r="FT263" s="60">
        <v>0</v>
      </c>
      <c r="FU263" s="60">
        <v>0</v>
      </c>
      <c r="FV263" s="60">
        <v>0</v>
      </c>
      <c r="FW263" s="60">
        <v>0</v>
      </c>
      <c r="FX263" s="60">
        <v>0</v>
      </c>
      <c r="FY263" s="60">
        <v>0</v>
      </c>
      <c r="FZ263" s="60">
        <v>0</v>
      </c>
      <c r="GA263" s="60">
        <v>0</v>
      </c>
      <c r="GB263" s="60">
        <v>0</v>
      </c>
      <c r="GC263" s="60">
        <v>0</v>
      </c>
      <c r="GD263" s="60">
        <v>0</v>
      </c>
      <c r="GE263" s="60">
        <v>0</v>
      </c>
      <c r="GF263" s="60">
        <v>0</v>
      </c>
      <c r="GG263" s="60">
        <v>0</v>
      </c>
      <c r="GH263" s="60">
        <v>0</v>
      </c>
      <c r="GI263" s="60">
        <v>0</v>
      </c>
      <c r="GJ263" s="60">
        <v>0</v>
      </c>
      <c r="GK263" s="60">
        <v>0</v>
      </c>
      <c r="GL263" s="60">
        <v>0</v>
      </c>
      <c r="GM263" s="60">
        <v>0</v>
      </c>
      <c r="GN263" s="60">
        <v>0</v>
      </c>
      <c r="GO263" s="60">
        <v>0</v>
      </c>
      <c r="GP263" s="60">
        <v>0</v>
      </c>
      <c r="GQ263" s="60">
        <v>0</v>
      </c>
      <c r="GR263" s="60">
        <v>0</v>
      </c>
      <c r="GS263" s="60">
        <v>0</v>
      </c>
    </row>
    <row r="264" spans="1:201" x14ac:dyDescent="0.2">
      <c r="A264" s="70">
        <v>42224.103692129633</v>
      </c>
      <c r="B264" s="60">
        <v>0</v>
      </c>
      <c r="C264" s="60">
        <v>3.9358999999999998E-4</v>
      </c>
      <c r="D264" s="60">
        <v>5.0569999999999999E-4</v>
      </c>
      <c r="E264" s="60">
        <v>5.3317999999999996E-4</v>
      </c>
      <c r="F264" s="60">
        <v>5.1473999999999997E-4</v>
      </c>
      <c r="G264" s="60">
        <v>6.0514E-4</v>
      </c>
      <c r="H264" s="60">
        <v>6.9081000000000004E-4</v>
      </c>
      <c r="I264" s="60">
        <v>7.7200999999999995E-4</v>
      </c>
      <c r="J264" s="60">
        <v>8.4887999999999999E-4</v>
      </c>
      <c r="K264" s="60">
        <v>7.5033000000000001E-4</v>
      </c>
      <c r="L264" s="60">
        <v>7.9854000000000004E-4</v>
      </c>
      <c r="M264" s="60">
        <v>7.1297999999999999E-4</v>
      </c>
      <c r="N264" s="60">
        <v>7.4562000000000001E-4</v>
      </c>
      <c r="O264" s="60">
        <v>7.7727999999999998E-4</v>
      </c>
      <c r="P264" s="60">
        <v>8.0802999999999995E-4</v>
      </c>
      <c r="Q264" s="60">
        <v>8.5298000000000004E-4</v>
      </c>
      <c r="R264" s="60">
        <v>8.9492E-4</v>
      </c>
      <c r="S264" s="60">
        <v>9.3433000000000003E-4</v>
      </c>
      <c r="T264" s="60">
        <v>9.7229E-4</v>
      </c>
      <c r="U264" s="60">
        <v>8.7337999999999999E-4</v>
      </c>
      <c r="V264" s="60">
        <v>8.4468E-4</v>
      </c>
      <c r="W264" s="60">
        <v>8.7781999999999997E-4</v>
      </c>
      <c r="X264" s="60">
        <v>9.2232000000000002E-4</v>
      </c>
      <c r="Y264" s="60">
        <v>9.8821E-4</v>
      </c>
      <c r="Z264" s="60">
        <v>1.09235E-3</v>
      </c>
      <c r="AA264" s="60">
        <v>1.26252E-3</v>
      </c>
      <c r="AB264" s="60">
        <v>1.5430800000000001E-3</v>
      </c>
      <c r="AC264" s="60">
        <v>2.00308E-3</v>
      </c>
      <c r="AD264" s="60">
        <v>2.5576499999999999E-3</v>
      </c>
      <c r="AE264" s="60">
        <v>3.8333299999999998E-3</v>
      </c>
      <c r="AF264" s="60">
        <v>1.009709E-2</v>
      </c>
      <c r="AG264" s="60">
        <v>2.4331539999999999E-2</v>
      </c>
      <c r="AH264" s="60">
        <v>5.2230029999999997E-2</v>
      </c>
      <c r="AI264" s="60">
        <v>0.1006997</v>
      </c>
      <c r="AJ264" s="60">
        <v>0.1767088</v>
      </c>
      <c r="AK264" s="60">
        <v>0.2856978</v>
      </c>
      <c r="AL264" s="60">
        <v>0.41014230000000002</v>
      </c>
      <c r="AM264" s="60">
        <v>0.58829122</v>
      </c>
      <c r="AN264" s="60">
        <v>0.7994928</v>
      </c>
      <c r="AO264" s="60">
        <v>1.0381670000000001</v>
      </c>
      <c r="AP264" s="60">
        <v>1.2997050000000001</v>
      </c>
      <c r="AQ264" s="60">
        <v>1.584425</v>
      </c>
      <c r="AR264" s="60">
        <v>1.9020322999999999</v>
      </c>
      <c r="AS264" s="60">
        <v>2.275811</v>
      </c>
      <c r="AT264" s="60">
        <v>2.3168839999999999</v>
      </c>
      <c r="AU264" s="60">
        <v>2.3996369999999998</v>
      </c>
      <c r="AV264" s="60">
        <v>2.6010350999999998</v>
      </c>
      <c r="AW264" s="60">
        <v>2.8298820999999998</v>
      </c>
      <c r="AX264" s="60">
        <v>3.0928079999999998</v>
      </c>
      <c r="AY264" s="60">
        <v>3.3972169999999999</v>
      </c>
      <c r="AZ264" s="60">
        <v>3.5953870000000001</v>
      </c>
      <c r="BA264" s="60">
        <v>3.98441</v>
      </c>
      <c r="BB264" s="60">
        <v>4.5665263999999999</v>
      </c>
      <c r="BC264" s="60">
        <v>5.4626522</v>
      </c>
      <c r="BD264" s="60">
        <v>6.4276131999999997</v>
      </c>
      <c r="BE264" s="60">
        <v>7.2576409999999996</v>
      </c>
      <c r="BF264" s="60">
        <v>8.0990380999999996</v>
      </c>
      <c r="BG264" s="60">
        <v>9.6503080000000008</v>
      </c>
      <c r="BH264" s="60">
        <v>11.459232999999999</v>
      </c>
      <c r="BI264" s="60">
        <v>13.36232</v>
      </c>
      <c r="BJ264" s="60">
        <v>15.420349999999999</v>
      </c>
      <c r="BK264" s="60">
        <v>17.725482</v>
      </c>
      <c r="BL264" s="60">
        <v>20.275680000000001</v>
      </c>
      <c r="BM264" s="60">
        <v>23.02608</v>
      </c>
      <c r="BN264" s="60">
        <v>25.95064</v>
      </c>
      <c r="BO264" s="60">
        <v>29.894369999999999</v>
      </c>
      <c r="BP264" s="60">
        <v>33.957813000000002</v>
      </c>
      <c r="BQ264" s="60">
        <v>36.885173000000002</v>
      </c>
      <c r="BR264" s="60">
        <v>40.720669999999998</v>
      </c>
      <c r="BS264" s="60">
        <v>44.309142999999999</v>
      </c>
      <c r="BT264" s="60">
        <v>46.108142000000001</v>
      </c>
      <c r="BU264" s="60">
        <v>47.692410000000002</v>
      </c>
      <c r="BV264" s="60">
        <v>48.974139999999998</v>
      </c>
      <c r="BW264" s="60">
        <v>49.926403000000001</v>
      </c>
      <c r="BX264" s="60">
        <v>50.528599999999997</v>
      </c>
      <c r="BY264" s="60">
        <v>50.767192000000001</v>
      </c>
      <c r="BZ264" s="60">
        <v>50.63626</v>
      </c>
      <c r="CA264" s="60">
        <v>50.137923999999998</v>
      </c>
      <c r="CB264" s="60">
        <v>49.373019999999997</v>
      </c>
      <c r="CC264" s="60">
        <v>47.053460000000001</v>
      </c>
      <c r="CD264" s="60">
        <v>45.935360000000003</v>
      </c>
      <c r="CE264" s="60">
        <v>44.62706</v>
      </c>
      <c r="CF264" s="60">
        <v>43.144120000000001</v>
      </c>
      <c r="CG264" s="60">
        <v>41.504973999999997</v>
      </c>
      <c r="CH264" s="60">
        <v>39.786900000000003</v>
      </c>
      <c r="CI264" s="60">
        <v>37.95111</v>
      </c>
      <c r="CJ264" s="60">
        <v>35.890213000000003</v>
      </c>
      <c r="CK264" s="60">
        <v>33.753303000000002</v>
      </c>
      <c r="CL264" s="60">
        <v>31.568193000000001</v>
      </c>
      <c r="CM264" s="60">
        <v>29.361412999999999</v>
      </c>
      <c r="CN264" s="60">
        <v>26.615594000000002</v>
      </c>
      <c r="CO264" s="60">
        <v>11.662393</v>
      </c>
      <c r="CP264" s="60">
        <v>10.53037</v>
      </c>
      <c r="CQ264" s="60">
        <v>9.3012180000000004</v>
      </c>
      <c r="CR264" s="60">
        <v>8.1166420000000006</v>
      </c>
      <c r="CS264" s="60">
        <v>6.9984830999999996</v>
      </c>
      <c r="CT264" s="60">
        <v>5.9630022</v>
      </c>
      <c r="CU264" s="60">
        <v>5.0209619999999999</v>
      </c>
      <c r="CV264" s="60">
        <v>4.3219003000000003</v>
      </c>
      <c r="CW264" s="60">
        <v>3.5523443000000001</v>
      </c>
      <c r="CX264" s="60">
        <v>2.8848132999999998</v>
      </c>
      <c r="CY264" s="60">
        <v>1.8769739999999999</v>
      </c>
      <c r="CZ264" s="60">
        <v>1.5208360999999999</v>
      </c>
      <c r="DA264" s="60">
        <v>1.219522</v>
      </c>
      <c r="DB264" s="60">
        <v>0.96777480000000005</v>
      </c>
      <c r="DC264" s="60">
        <v>0.75995891999999998</v>
      </c>
      <c r="DD264" s="60">
        <v>0.55235171000000005</v>
      </c>
      <c r="DE264" s="60">
        <v>0.40541523000000002</v>
      </c>
      <c r="DF264" s="60">
        <v>0.29337370000000002</v>
      </c>
      <c r="DG264" s="60">
        <v>0.23128952</v>
      </c>
      <c r="DH264" s="60">
        <v>0.1436713</v>
      </c>
      <c r="DI264" s="60">
        <v>9.7507350000000007E-2</v>
      </c>
      <c r="DJ264" s="60">
        <v>6.5100539999999998E-2</v>
      </c>
      <c r="DK264" s="60">
        <v>4.2754449999999999E-2</v>
      </c>
      <c r="DL264" s="60">
        <v>2.7614409999999999E-2</v>
      </c>
      <c r="DM264" s="60">
        <v>1.7535930000000002E-2</v>
      </c>
      <c r="DN264" s="60">
        <v>1.094593E-2</v>
      </c>
      <c r="DO264" s="60">
        <v>6.7146599999999999E-3</v>
      </c>
      <c r="DP264" s="60">
        <v>4.0474300000000003E-3</v>
      </c>
      <c r="DQ264" s="60">
        <v>2.3969600000000001E-3</v>
      </c>
      <c r="DR264" s="60">
        <v>1.39689E-3</v>
      </c>
      <c r="DS264" s="60">
        <v>7.9653000000000005E-4</v>
      </c>
      <c r="DT264" s="60">
        <v>4.4640000000000001E-4</v>
      </c>
      <c r="DU264" s="60">
        <v>2.4580000000000001E-4</v>
      </c>
      <c r="DV264" s="60">
        <v>1.329E-4</v>
      </c>
      <c r="DW264" s="60">
        <v>7.0530000000000004E-5</v>
      </c>
      <c r="DX264" s="60">
        <v>3.6709999999999999E-5</v>
      </c>
      <c r="DY264" s="60">
        <v>2.0250000000000001E-5</v>
      </c>
      <c r="DZ264" s="60">
        <v>1.099E-5</v>
      </c>
      <c r="EA264" s="60">
        <v>5.5199999999999997E-6</v>
      </c>
      <c r="EB264" s="60">
        <v>2.8200000000000001E-6</v>
      </c>
      <c r="EC264" s="60">
        <v>1.3999999999999999E-6</v>
      </c>
      <c r="ED264" s="60">
        <v>6.8999999999999996E-7</v>
      </c>
      <c r="EE264" s="60">
        <v>3.3000000000000002E-7</v>
      </c>
      <c r="EF264" s="60">
        <v>1.6E-7</v>
      </c>
      <c r="EG264" s="60">
        <v>7.0000000000000005E-8</v>
      </c>
      <c r="EH264" s="60">
        <v>2.9999999999999997E-8</v>
      </c>
      <c r="EI264" s="60">
        <v>2E-8</v>
      </c>
      <c r="EJ264" s="60">
        <v>1E-8</v>
      </c>
      <c r="EK264" s="60">
        <v>0</v>
      </c>
      <c r="EL264" s="60">
        <v>0</v>
      </c>
      <c r="EM264" s="60">
        <v>0</v>
      </c>
      <c r="EN264" s="60">
        <v>0</v>
      </c>
      <c r="EO264" s="60">
        <v>0</v>
      </c>
      <c r="EP264" s="60">
        <v>0</v>
      </c>
      <c r="EQ264" s="60">
        <v>0</v>
      </c>
      <c r="ER264" s="60">
        <v>0</v>
      </c>
      <c r="ES264" s="60">
        <v>0</v>
      </c>
      <c r="ET264" s="60">
        <v>0</v>
      </c>
      <c r="EU264" s="60">
        <v>0</v>
      </c>
      <c r="EV264" s="60">
        <v>0</v>
      </c>
      <c r="EW264" s="60">
        <v>0</v>
      </c>
      <c r="EX264" s="60">
        <v>0</v>
      </c>
      <c r="EY264" s="60">
        <v>0</v>
      </c>
      <c r="EZ264" s="60">
        <v>0</v>
      </c>
      <c r="FA264" s="60">
        <v>0</v>
      </c>
      <c r="FB264" s="60">
        <v>0</v>
      </c>
      <c r="FC264" s="60">
        <v>0</v>
      </c>
      <c r="FD264" s="60">
        <v>0</v>
      </c>
      <c r="FE264" s="60">
        <v>0</v>
      </c>
      <c r="FF264" s="60">
        <v>0</v>
      </c>
      <c r="FG264" s="60">
        <v>0</v>
      </c>
      <c r="FH264" s="60">
        <v>0</v>
      </c>
      <c r="FI264" s="60">
        <v>0</v>
      </c>
      <c r="FJ264" s="60">
        <v>0</v>
      </c>
      <c r="FK264" s="60">
        <v>0</v>
      </c>
      <c r="FL264" s="60">
        <v>0</v>
      </c>
      <c r="FM264" s="60">
        <v>0</v>
      </c>
      <c r="FN264" s="60">
        <v>0</v>
      </c>
      <c r="FO264" s="60">
        <v>0</v>
      </c>
      <c r="FP264" s="60">
        <v>0</v>
      </c>
      <c r="FQ264" s="60">
        <v>0</v>
      </c>
      <c r="FR264" s="60">
        <v>0</v>
      </c>
      <c r="FS264" s="60">
        <v>0</v>
      </c>
      <c r="FT264" s="60">
        <v>0</v>
      </c>
      <c r="FU264" s="60">
        <v>0</v>
      </c>
      <c r="FV264" s="60">
        <v>0</v>
      </c>
      <c r="FW264" s="60">
        <v>0</v>
      </c>
      <c r="FX264" s="60">
        <v>0</v>
      </c>
      <c r="FY264" s="60">
        <v>0</v>
      </c>
      <c r="FZ264" s="60">
        <v>0</v>
      </c>
      <c r="GA264" s="60">
        <v>0</v>
      </c>
      <c r="GB264" s="60">
        <v>0</v>
      </c>
      <c r="GC264" s="60">
        <v>0</v>
      </c>
      <c r="GD264" s="60">
        <v>0</v>
      </c>
      <c r="GE264" s="60">
        <v>0</v>
      </c>
      <c r="GF264" s="60">
        <v>0</v>
      </c>
      <c r="GG264" s="60">
        <v>0</v>
      </c>
      <c r="GH264" s="60">
        <v>0</v>
      </c>
      <c r="GI264" s="60">
        <v>0</v>
      </c>
      <c r="GJ264" s="60">
        <v>0</v>
      </c>
      <c r="GK264" s="60">
        <v>0</v>
      </c>
      <c r="GL264" s="60">
        <v>0</v>
      </c>
      <c r="GM264" s="60">
        <v>0</v>
      </c>
      <c r="GN264" s="60">
        <v>0</v>
      </c>
      <c r="GO264" s="60">
        <v>0</v>
      </c>
      <c r="GP264" s="60">
        <v>0</v>
      </c>
      <c r="GQ264" s="60">
        <v>0</v>
      </c>
      <c r="GR264" s="60">
        <v>0</v>
      </c>
      <c r="GS264" s="60">
        <v>0</v>
      </c>
    </row>
    <row r="265" spans="1:201" x14ac:dyDescent="0.2">
      <c r="A265" s="70">
        <v>42224.112291666665</v>
      </c>
      <c r="B265" s="60">
        <v>0</v>
      </c>
      <c r="C265" s="60">
        <v>3.9397999999999999E-4</v>
      </c>
      <c r="D265" s="60">
        <v>5.0599E-4</v>
      </c>
      <c r="E265" s="60">
        <v>5.3333000000000005E-4</v>
      </c>
      <c r="F265" s="60">
        <v>5.1495000000000002E-4</v>
      </c>
      <c r="G265" s="60">
        <v>6.0526000000000004E-4</v>
      </c>
      <c r="H265" s="60">
        <v>6.9079999999999999E-4</v>
      </c>
      <c r="I265" s="60">
        <v>7.7185000000000003E-4</v>
      </c>
      <c r="J265" s="60">
        <v>8.4856999999999999E-4</v>
      </c>
      <c r="K265" s="60">
        <v>7.5025000000000005E-4</v>
      </c>
      <c r="L265" s="60">
        <v>7.9836999999999996E-4</v>
      </c>
      <c r="M265" s="60">
        <v>7.1294000000000001E-4</v>
      </c>
      <c r="N265" s="60">
        <v>7.4545000000000004E-4</v>
      </c>
      <c r="O265" s="60">
        <v>7.7694999999999999E-4</v>
      </c>
      <c r="P265" s="60">
        <v>8.0752000000000005E-4</v>
      </c>
      <c r="Q265" s="60">
        <v>8.5231E-4</v>
      </c>
      <c r="R265" s="60">
        <v>8.9406999999999996E-4</v>
      </c>
      <c r="S265" s="60">
        <v>9.3322000000000001E-4</v>
      </c>
      <c r="T265" s="60">
        <v>9.7066999999999997E-4</v>
      </c>
      <c r="U265" s="60">
        <v>8.7157000000000001E-4</v>
      </c>
      <c r="V265" s="60">
        <v>8.4152000000000001E-4</v>
      </c>
      <c r="W265" s="60">
        <v>8.7233000000000005E-4</v>
      </c>
      <c r="X265" s="60">
        <v>9.1261000000000001E-4</v>
      </c>
      <c r="Y265" s="60">
        <v>9.7099999999999997E-4</v>
      </c>
      <c r="Z265" s="60">
        <v>1.0620899999999999E-3</v>
      </c>
      <c r="AA265" s="60">
        <v>1.21002E-3</v>
      </c>
      <c r="AB265" s="60">
        <v>1.45359E-3</v>
      </c>
      <c r="AC265" s="60">
        <v>1.8535400000000001E-3</v>
      </c>
      <c r="AD265" s="60">
        <v>2.32994E-3</v>
      </c>
      <c r="AE265" s="60">
        <v>3.4470299999999998E-3</v>
      </c>
      <c r="AF265" s="60">
        <v>9.0177299999999998E-3</v>
      </c>
      <c r="AG265" s="60">
        <v>2.1850250000000002E-2</v>
      </c>
      <c r="AH265" s="60">
        <v>4.7308379999999997E-2</v>
      </c>
      <c r="AI265" s="60">
        <v>9.2037339999999995E-2</v>
      </c>
      <c r="AJ265" s="60">
        <v>0.16292709999999999</v>
      </c>
      <c r="AK265" s="60">
        <v>0.26561069999999998</v>
      </c>
      <c r="AL265" s="60">
        <v>0.38418254000000002</v>
      </c>
      <c r="AM265" s="60">
        <v>0.55510890000000002</v>
      </c>
      <c r="AN265" s="60">
        <v>0.75949199999999994</v>
      </c>
      <c r="AO265" s="60">
        <v>0.99212193000000004</v>
      </c>
      <c r="AP265" s="60">
        <v>1.2482774000000001</v>
      </c>
      <c r="AQ265" s="60">
        <v>1.5274829999999999</v>
      </c>
      <c r="AR265" s="60">
        <v>1.8378559999999999</v>
      </c>
      <c r="AS265" s="60">
        <v>2.2003110000000001</v>
      </c>
      <c r="AT265" s="60">
        <v>2.2391749999999999</v>
      </c>
      <c r="AU265" s="60">
        <v>2.3182510999999999</v>
      </c>
      <c r="AV265" s="60">
        <v>2.5108272999999999</v>
      </c>
      <c r="AW265" s="60">
        <v>2.7287789999999998</v>
      </c>
      <c r="AX265" s="60">
        <v>2.9783740000000001</v>
      </c>
      <c r="AY265" s="60">
        <v>3.2666879999999998</v>
      </c>
      <c r="AZ265" s="60">
        <v>3.4522271</v>
      </c>
      <c r="BA265" s="60">
        <v>3.8201230000000002</v>
      </c>
      <c r="BB265" s="60">
        <v>4.3709740000000004</v>
      </c>
      <c r="BC265" s="60">
        <v>5.2218929999999997</v>
      </c>
      <c r="BD265" s="60">
        <v>6.1396440999999999</v>
      </c>
      <c r="BE265" s="60">
        <v>6.9303730999999997</v>
      </c>
      <c r="BF265" s="60">
        <v>7.7333902999999999</v>
      </c>
      <c r="BG265" s="60">
        <v>9.2178401000000001</v>
      </c>
      <c r="BH265" s="60">
        <v>10.953920999999999</v>
      </c>
      <c r="BI265" s="60">
        <v>12.785641</v>
      </c>
      <c r="BJ265" s="60">
        <v>14.779024</v>
      </c>
      <c r="BK265" s="60">
        <v>17.016819999999999</v>
      </c>
      <c r="BL265" s="60">
        <v>19.4983</v>
      </c>
      <c r="BM265" s="60">
        <v>22.184650000000001</v>
      </c>
      <c r="BN265" s="60">
        <v>25.052302999999998</v>
      </c>
      <c r="BO265" s="60">
        <v>28.93946</v>
      </c>
      <c r="BP265" s="60">
        <v>32.967320000000001</v>
      </c>
      <c r="BQ265" s="60">
        <v>35.906770000000002</v>
      </c>
      <c r="BR265" s="60">
        <v>39.760513000000003</v>
      </c>
      <c r="BS265" s="60">
        <v>43.398390999999997</v>
      </c>
      <c r="BT265" s="60">
        <v>45.256</v>
      </c>
      <c r="BU265" s="60">
        <v>46.915939999999999</v>
      </c>
      <c r="BV265" s="60">
        <v>48.285671000000001</v>
      </c>
      <c r="BW265" s="60">
        <v>49.33661</v>
      </c>
      <c r="BX265" s="60">
        <v>50.046280000000003</v>
      </c>
      <c r="BY265" s="60">
        <v>50.399009999999997</v>
      </c>
      <c r="BZ265" s="60">
        <v>50.386512000000003</v>
      </c>
      <c r="CA265" s="60">
        <v>50.008361000000001</v>
      </c>
      <c r="CB265" s="60">
        <v>49.355792000000001</v>
      </c>
      <c r="CC265" s="60">
        <v>47.119650999999998</v>
      </c>
      <c r="CD265" s="60">
        <v>46.090164000000001</v>
      </c>
      <c r="CE265" s="60">
        <v>44.866590000000002</v>
      </c>
      <c r="CF265" s="60">
        <v>43.463419999999999</v>
      </c>
      <c r="CG265" s="60">
        <v>41.897849999999998</v>
      </c>
      <c r="CH265" s="60">
        <v>40.246699999999997</v>
      </c>
      <c r="CI265" s="60">
        <v>38.469569999999997</v>
      </c>
      <c r="CJ265" s="60">
        <v>36.461039999999997</v>
      </c>
      <c r="CK265" s="60">
        <v>34.366199999999999</v>
      </c>
      <c r="CL265" s="60">
        <v>32.212949999999999</v>
      </c>
      <c r="CM265" s="60">
        <v>30.02814</v>
      </c>
      <c r="CN265" s="60">
        <v>27.298303000000001</v>
      </c>
      <c r="CO265" s="60">
        <v>11.98333</v>
      </c>
      <c r="CP265" s="60">
        <v>10.85432</v>
      </c>
      <c r="CQ265" s="60">
        <v>9.6210612999999992</v>
      </c>
      <c r="CR265" s="60">
        <v>8.4253839999999993</v>
      </c>
      <c r="CS265" s="60">
        <v>7.2903313000000001</v>
      </c>
      <c r="CT265" s="60">
        <v>6.2336159999999996</v>
      </c>
      <c r="CU265" s="60">
        <v>5.2674412000000004</v>
      </c>
      <c r="CV265" s="60">
        <v>4.5476201999999999</v>
      </c>
      <c r="CW265" s="60">
        <v>3.7514812000000002</v>
      </c>
      <c r="CX265" s="60">
        <v>3.057715</v>
      </c>
      <c r="CY265" s="60">
        <v>1.995485</v>
      </c>
      <c r="CZ265" s="60">
        <v>1.6224753000000001</v>
      </c>
      <c r="DA265" s="60">
        <v>1.3055559999999999</v>
      </c>
      <c r="DB265" s="60">
        <v>1.0396860000000001</v>
      </c>
      <c r="DC265" s="60">
        <v>0.81934010000000002</v>
      </c>
      <c r="DD265" s="60">
        <v>0.59815320000000005</v>
      </c>
      <c r="DE265" s="60">
        <v>0.44089709999999999</v>
      </c>
      <c r="DF265" s="60">
        <v>0.32042944000000001</v>
      </c>
      <c r="DG265" s="60">
        <v>0.25344431000000001</v>
      </c>
      <c r="DH265" s="60">
        <v>0.15799953</v>
      </c>
      <c r="DI265" s="60">
        <v>0.10774642</v>
      </c>
      <c r="DJ265" s="60">
        <v>7.2284070000000006E-2</v>
      </c>
      <c r="DK265" s="60">
        <v>4.7704499999999997E-2</v>
      </c>
      <c r="DL265" s="60">
        <v>3.0965590000000001E-2</v>
      </c>
      <c r="DM265" s="60">
        <v>1.9764790000000001E-2</v>
      </c>
      <c r="DN265" s="60">
        <v>1.2401870000000001E-2</v>
      </c>
      <c r="DO265" s="60">
        <v>7.6484500000000002E-3</v>
      </c>
      <c r="DP265" s="60">
        <v>4.6353399999999999E-3</v>
      </c>
      <c r="DQ265" s="60">
        <v>2.7602899999999999E-3</v>
      </c>
      <c r="DR265" s="60">
        <v>1.6178500000000001E-3</v>
      </c>
      <c r="DS265" s="60">
        <v>9.2765000000000002E-4</v>
      </c>
      <c r="DT265" s="60">
        <v>5.2280999999999996E-4</v>
      </c>
      <c r="DU265" s="60">
        <v>2.8952999999999997E-4</v>
      </c>
      <c r="DV265" s="60">
        <v>1.5749000000000001E-4</v>
      </c>
      <c r="DW265" s="60">
        <v>8.4090000000000003E-5</v>
      </c>
      <c r="DX265" s="60">
        <v>4.4060000000000002E-5</v>
      </c>
      <c r="DY265" s="60">
        <v>2.4450000000000001E-5</v>
      </c>
      <c r="DZ265" s="60">
        <v>1.3339999999999999E-5</v>
      </c>
      <c r="EA265" s="60">
        <v>6.7499999999999997E-6</v>
      </c>
      <c r="EB265" s="60">
        <v>3.4699999999999998E-6</v>
      </c>
      <c r="EC265" s="60">
        <v>1.7400000000000001E-6</v>
      </c>
      <c r="ED265" s="60">
        <v>8.6000000000000002E-7</v>
      </c>
      <c r="EE265" s="60">
        <v>4.2E-7</v>
      </c>
      <c r="EF265" s="60">
        <v>1.9999999999999999E-7</v>
      </c>
      <c r="EG265" s="60">
        <v>8.9999999999999999E-8</v>
      </c>
      <c r="EH265" s="60">
        <v>4.0000000000000001E-8</v>
      </c>
      <c r="EI265" s="60">
        <v>2E-8</v>
      </c>
      <c r="EJ265" s="60">
        <v>1E-8</v>
      </c>
      <c r="EK265" s="60">
        <v>0</v>
      </c>
      <c r="EL265" s="60">
        <v>0</v>
      </c>
      <c r="EM265" s="60">
        <v>0</v>
      </c>
      <c r="EN265" s="60">
        <v>0</v>
      </c>
      <c r="EO265" s="60">
        <v>0</v>
      </c>
      <c r="EP265" s="60">
        <v>0</v>
      </c>
      <c r="EQ265" s="60">
        <v>0</v>
      </c>
      <c r="ER265" s="60">
        <v>0</v>
      </c>
      <c r="ES265" s="60">
        <v>0</v>
      </c>
      <c r="ET265" s="60">
        <v>0</v>
      </c>
      <c r="EU265" s="60">
        <v>0</v>
      </c>
      <c r="EV265" s="60">
        <v>0</v>
      </c>
      <c r="EW265" s="60">
        <v>0</v>
      </c>
      <c r="EX265" s="60">
        <v>0</v>
      </c>
      <c r="EY265" s="60">
        <v>0</v>
      </c>
      <c r="EZ265" s="60">
        <v>0</v>
      </c>
      <c r="FA265" s="60">
        <v>0</v>
      </c>
      <c r="FB265" s="60">
        <v>0</v>
      </c>
      <c r="FC265" s="60">
        <v>0</v>
      </c>
      <c r="FD265" s="60">
        <v>0</v>
      </c>
      <c r="FE265" s="60">
        <v>0</v>
      </c>
      <c r="FF265" s="60">
        <v>0</v>
      </c>
      <c r="FG265" s="60">
        <v>0</v>
      </c>
      <c r="FH265" s="60">
        <v>0</v>
      </c>
      <c r="FI265" s="60">
        <v>0</v>
      </c>
      <c r="FJ265" s="60">
        <v>0</v>
      </c>
      <c r="FK265" s="60">
        <v>0</v>
      </c>
      <c r="FL265" s="60">
        <v>0</v>
      </c>
      <c r="FM265" s="60">
        <v>0</v>
      </c>
      <c r="FN265" s="60">
        <v>0</v>
      </c>
      <c r="FO265" s="60">
        <v>0</v>
      </c>
      <c r="FP265" s="60">
        <v>0</v>
      </c>
      <c r="FQ265" s="60">
        <v>0</v>
      </c>
      <c r="FR265" s="60">
        <v>0</v>
      </c>
      <c r="FS265" s="60">
        <v>0</v>
      </c>
      <c r="FT265" s="60">
        <v>0</v>
      </c>
      <c r="FU265" s="60">
        <v>0</v>
      </c>
      <c r="FV265" s="60">
        <v>0</v>
      </c>
      <c r="FW265" s="60">
        <v>0</v>
      </c>
      <c r="FX265" s="60">
        <v>0</v>
      </c>
      <c r="FY265" s="60">
        <v>0</v>
      </c>
      <c r="FZ265" s="60">
        <v>0</v>
      </c>
      <c r="GA265" s="60">
        <v>0</v>
      </c>
      <c r="GB265" s="60">
        <v>0</v>
      </c>
      <c r="GC265" s="60">
        <v>0</v>
      </c>
      <c r="GD265" s="60">
        <v>0</v>
      </c>
      <c r="GE265" s="60">
        <v>0</v>
      </c>
      <c r="GF265" s="60">
        <v>0</v>
      </c>
      <c r="GG265" s="60">
        <v>0</v>
      </c>
      <c r="GH265" s="60">
        <v>0</v>
      </c>
      <c r="GI265" s="60">
        <v>0</v>
      </c>
      <c r="GJ265" s="60">
        <v>0</v>
      </c>
      <c r="GK265" s="60">
        <v>0</v>
      </c>
      <c r="GL265" s="60">
        <v>0</v>
      </c>
      <c r="GM265" s="60">
        <v>0</v>
      </c>
      <c r="GN265" s="60">
        <v>0</v>
      </c>
      <c r="GO265" s="60">
        <v>0</v>
      </c>
      <c r="GP265" s="60">
        <v>0</v>
      </c>
      <c r="GQ265" s="60">
        <v>0</v>
      </c>
      <c r="GR265" s="60">
        <v>0</v>
      </c>
      <c r="GS265" s="60">
        <v>0</v>
      </c>
    </row>
    <row r="266" spans="1:201" x14ac:dyDescent="0.2">
      <c r="A266" s="70">
        <v>42224.122291666667</v>
      </c>
      <c r="B266" s="60">
        <v>0</v>
      </c>
      <c r="C266" s="60">
        <v>3.9446000000000001E-4</v>
      </c>
      <c r="D266" s="60">
        <v>5.0635999999999997E-4</v>
      </c>
      <c r="E266" s="60">
        <v>5.3353999999999999E-4</v>
      </c>
      <c r="F266" s="60">
        <v>5.1522000000000004E-4</v>
      </c>
      <c r="G266" s="60">
        <v>6.0545E-4</v>
      </c>
      <c r="H266" s="60">
        <v>6.9083999999999997E-4</v>
      </c>
      <c r="I266" s="60">
        <v>7.7171E-4</v>
      </c>
      <c r="J266" s="60">
        <v>8.4825000000000005E-4</v>
      </c>
      <c r="K266" s="60">
        <v>7.5018999999999997E-4</v>
      </c>
      <c r="L266" s="60">
        <v>7.9821000000000004E-4</v>
      </c>
      <c r="M266" s="60">
        <v>7.1292999999999997E-4</v>
      </c>
      <c r="N266" s="60">
        <v>7.4529999999999996E-4</v>
      </c>
      <c r="O266" s="60">
        <v>7.7662E-4</v>
      </c>
      <c r="P266" s="60">
        <v>8.0699000000000005E-4</v>
      </c>
      <c r="Q266" s="60">
        <v>8.5158E-4</v>
      </c>
      <c r="R266" s="60">
        <v>8.9313999999999995E-4</v>
      </c>
      <c r="S266" s="60">
        <v>9.3201999999999998E-4</v>
      </c>
      <c r="T266" s="60">
        <v>9.6896000000000005E-4</v>
      </c>
      <c r="U266" s="60">
        <v>8.6976000000000002E-4</v>
      </c>
      <c r="V266" s="60">
        <v>8.3834000000000003E-4</v>
      </c>
      <c r="W266" s="60">
        <v>8.6687999999999999E-4</v>
      </c>
      <c r="X266" s="60">
        <v>9.0302999999999998E-4</v>
      </c>
      <c r="Y266" s="60">
        <v>9.5403000000000003E-4</v>
      </c>
      <c r="Z266" s="60">
        <v>1.0322E-3</v>
      </c>
      <c r="AA266" s="60">
        <v>1.1580099999999999E-3</v>
      </c>
      <c r="AB266" s="60">
        <v>1.36461E-3</v>
      </c>
      <c r="AC266" s="60">
        <v>1.70422E-3</v>
      </c>
      <c r="AD266" s="60">
        <v>2.1015700000000001E-3</v>
      </c>
      <c r="AE266" s="60">
        <v>3.0573599999999999E-3</v>
      </c>
      <c r="AF266" s="60">
        <v>7.9100699999999999E-3</v>
      </c>
      <c r="AG266" s="60">
        <v>1.9266789999999999E-2</v>
      </c>
      <c r="AH266" s="60">
        <v>4.2117670000000003E-2</v>
      </c>
      <c r="AI266" s="60">
        <v>8.27928E-2</v>
      </c>
      <c r="AJ266" s="60">
        <v>0.14805520999999999</v>
      </c>
      <c r="AK266" s="60">
        <v>0.24370523999999999</v>
      </c>
      <c r="AL266" s="60">
        <v>0.35559259999999998</v>
      </c>
      <c r="AM266" s="60">
        <v>0.51820619999999995</v>
      </c>
      <c r="AN266" s="60">
        <v>0.71461163999999999</v>
      </c>
      <c r="AO266" s="60">
        <v>0.94007960000000002</v>
      </c>
      <c r="AP266" s="60">
        <v>1.1898580000000001</v>
      </c>
      <c r="AQ266" s="60">
        <v>1.4626920000000001</v>
      </c>
      <c r="AR266" s="60">
        <v>1.7650271</v>
      </c>
      <c r="AS266" s="60">
        <v>2.1151962000000002</v>
      </c>
      <c r="AT266" s="60">
        <v>2.1519284000000001</v>
      </c>
      <c r="AU266" s="60">
        <v>2.2272219999999998</v>
      </c>
      <c r="AV266" s="60">
        <v>2.4103112000000002</v>
      </c>
      <c r="AW266" s="60">
        <v>2.6165219999999998</v>
      </c>
      <c r="AX266" s="60">
        <v>2.8517134</v>
      </c>
      <c r="AY266" s="60">
        <v>3.1225719999999999</v>
      </c>
      <c r="AZ266" s="60">
        <v>3.2944339999999999</v>
      </c>
      <c r="BA266" s="60">
        <v>3.6392110999999998</v>
      </c>
      <c r="BB266" s="60">
        <v>4.1556420000000003</v>
      </c>
      <c r="BC266" s="60">
        <v>4.9565140000000003</v>
      </c>
      <c r="BD266" s="60">
        <v>5.8217410999999997</v>
      </c>
      <c r="BE266" s="60">
        <v>6.5683702999999998</v>
      </c>
      <c r="BF266" s="60">
        <v>7.3283509999999996</v>
      </c>
      <c r="BG266" s="60">
        <v>8.7374709999999993</v>
      </c>
      <c r="BH266" s="60">
        <v>10.390940000000001</v>
      </c>
      <c r="BI266" s="60">
        <v>12.141232</v>
      </c>
      <c r="BJ266" s="60">
        <v>14.059530000000001</v>
      </c>
      <c r="BK266" s="60">
        <v>16.218681</v>
      </c>
      <c r="BL266" s="60">
        <v>18.619561999999998</v>
      </c>
      <c r="BM266" s="60">
        <v>21.229783999999999</v>
      </c>
      <c r="BN266" s="60">
        <v>24.028690000000001</v>
      </c>
      <c r="BO266" s="60">
        <v>27.845400000000001</v>
      </c>
      <c r="BP266" s="60">
        <v>31.82583</v>
      </c>
      <c r="BQ266" s="60">
        <v>34.772350000000003</v>
      </c>
      <c r="BR266" s="60">
        <v>38.638854000000002</v>
      </c>
      <c r="BS266" s="60">
        <v>42.325119999999998</v>
      </c>
      <c r="BT266" s="60">
        <v>44.244819999999997</v>
      </c>
      <c r="BU266" s="60">
        <v>45.986781999999998</v>
      </c>
      <c r="BV266" s="60">
        <v>47.453420000000001</v>
      </c>
      <c r="BW266" s="60">
        <v>48.614260999999999</v>
      </c>
      <c r="BX266" s="60">
        <v>49.444763000000002</v>
      </c>
      <c r="BY266" s="60">
        <v>49.926879999999997</v>
      </c>
      <c r="BZ266" s="60">
        <v>50.049681999999997</v>
      </c>
      <c r="CA266" s="60">
        <v>49.809871000000001</v>
      </c>
      <c r="CB266" s="60">
        <v>49.287509999999997</v>
      </c>
      <c r="CC266" s="60">
        <v>47.150039999999997</v>
      </c>
      <c r="CD266" s="60">
        <v>46.224449999999997</v>
      </c>
      <c r="CE266" s="60">
        <v>45.100802999999999</v>
      </c>
      <c r="CF266" s="60">
        <v>43.792354000000003</v>
      </c>
      <c r="CG266" s="60">
        <v>42.314950000000003</v>
      </c>
      <c r="CH266" s="60">
        <v>40.744840000000003</v>
      </c>
      <c r="CI266" s="60">
        <v>39.039729999999999</v>
      </c>
      <c r="CJ266" s="60">
        <v>37.096550000000001</v>
      </c>
      <c r="CK266" s="60">
        <v>35.055280000000003</v>
      </c>
      <c r="CL266" s="60">
        <v>32.943779999999997</v>
      </c>
      <c r="CM266" s="60">
        <v>30.789103999999998</v>
      </c>
      <c r="CN266" s="60">
        <v>28.08352</v>
      </c>
      <c r="CO266" s="60">
        <v>12.35379</v>
      </c>
      <c r="CP266" s="60">
        <v>11.23058</v>
      </c>
      <c r="CQ266" s="60">
        <v>9.9950670000000006</v>
      </c>
      <c r="CR266" s="60">
        <v>8.7887679999999992</v>
      </c>
      <c r="CS266" s="60">
        <v>7.6359572</v>
      </c>
      <c r="CT266" s="60">
        <v>6.5559479999999999</v>
      </c>
      <c r="CU266" s="60">
        <v>5.5626243999999998</v>
      </c>
      <c r="CV266" s="60">
        <v>4.8191103000000002</v>
      </c>
      <c r="CW266" s="60">
        <v>3.9922219999999999</v>
      </c>
      <c r="CX266" s="60">
        <v>3.2677800000000001</v>
      </c>
      <c r="CY266" s="60">
        <v>2.1400450000000002</v>
      </c>
      <c r="CZ266" s="60">
        <v>1.7470239999999999</v>
      </c>
      <c r="DA266" s="60">
        <v>1.4114640000000001</v>
      </c>
      <c r="DB266" s="60">
        <v>1.128603</v>
      </c>
      <c r="DC266" s="60">
        <v>0.89308242999999998</v>
      </c>
      <c r="DD266" s="60">
        <v>0.65533012000000002</v>
      </c>
      <c r="DE266" s="60">
        <v>0.48541099999999998</v>
      </c>
      <c r="DF266" s="60">
        <v>0.35454480999999999</v>
      </c>
      <c r="DG266" s="60">
        <v>0.28148640000000003</v>
      </c>
      <c r="DH266" s="60">
        <v>0.17621139999999999</v>
      </c>
      <c r="DI266" s="60">
        <v>0.12083534</v>
      </c>
      <c r="DJ266" s="60">
        <v>8.1519400000000006E-2</v>
      </c>
      <c r="DK266" s="60">
        <v>5.4104319999999997E-2</v>
      </c>
      <c r="DL266" s="60">
        <v>3.5322579999999999E-2</v>
      </c>
      <c r="DM266" s="60">
        <v>2.2679089999999999E-2</v>
      </c>
      <c r="DN266" s="60">
        <v>1.431665E-2</v>
      </c>
      <c r="DO266" s="60">
        <v>8.8838700000000003E-3</v>
      </c>
      <c r="DP266" s="60">
        <v>5.4179199999999997E-3</v>
      </c>
      <c r="DQ266" s="60">
        <v>3.2469E-3</v>
      </c>
      <c r="DR266" s="60">
        <v>1.9156900000000001E-3</v>
      </c>
      <c r="DS266" s="60">
        <v>1.10549E-3</v>
      </c>
      <c r="DT266" s="60">
        <v>6.2710000000000001E-4</v>
      </c>
      <c r="DU266" s="60">
        <v>3.4959999999999999E-4</v>
      </c>
      <c r="DV266" s="60">
        <v>1.9147000000000001E-4</v>
      </c>
      <c r="DW266" s="60">
        <v>1.0297E-4</v>
      </c>
      <c r="DX266" s="60">
        <v>5.4339999999999998E-5</v>
      </c>
      <c r="DY266" s="60">
        <v>3.0360000000000001E-5</v>
      </c>
      <c r="DZ266" s="60">
        <v>1.6690000000000001E-5</v>
      </c>
      <c r="EA266" s="60">
        <v>8.4999999999999999E-6</v>
      </c>
      <c r="EB266" s="60">
        <v>4.4000000000000002E-6</v>
      </c>
      <c r="EC266" s="60">
        <v>2.2199999999999999E-6</v>
      </c>
      <c r="ED266" s="60">
        <v>1.1000000000000001E-6</v>
      </c>
      <c r="EE266" s="60">
        <v>5.4000000000000002E-7</v>
      </c>
      <c r="EF266" s="60">
        <v>2.6E-7</v>
      </c>
      <c r="EG266" s="60">
        <v>1.1999999999999999E-7</v>
      </c>
      <c r="EH266" s="60">
        <v>5.9999999999999995E-8</v>
      </c>
      <c r="EI266" s="60">
        <v>2.9999999999999997E-8</v>
      </c>
      <c r="EJ266" s="60">
        <v>1E-8</v>
      </c>
      <c r="EK266" s="60">
        <v>1E-8</v>
      </c>
      <c r="EL266" s="60">
        <v>0</v>
      </c>
      <c r="EM266" s="60">
        <v>0</v>
      </c>
      <c r="EN266" s="60">
        <v>0</v>
      </c>
      <c r="EO266" s="60">
        <v>0</v>
      </c>
      <c r="EP266" s="60">
        <v>0</v>
      </c>
      <c r="EQ266" s="60">
        <v>0</v>
      </c>
      <c r="ER266" s="60">
        <v>0</v>
      </c>
      <c r="ES266" s="60">
        <v>0</v>
      </c>
      <c r="ET266" s="60">
        <v>0</v>
      </c>
      <c r="EU266" s="60">
        <v>0</v>
      </c>
      <c r="EV266" s="60">
        <v>0</v>
      </c>
      <c r="EW266" s="60">
        <v>0</v>
      </c>
      <c r="EX266" s="60">
        <v>0</v>
      </c>
      <c r="EY266" s="60">
        <v>0</v>
      </c>
      <c r="EZ266" s="60">
        <v>0</v>
      </c>
      <c r="FA266" s="60">
        <v>0</v>
      </c>
      <c r="FB266" s="60">
        <v>0</v>
      </c>
      <c r="FC266" s="60">
        <v>0</v>
      </c>
      <c r="FD266" s="60">
        <v>0</v>
      </c>
      <c r="FE266" s="60">
        <v>0</v>
      </c>
      <c r="FF266" s="60">
        <v>0</v>
      </c>
      <c r="FG266" s="60">
        <v>0</v>
      </c>
      <c r="FH266" s="60">
        <v>0</v>
      </c>
      <c r="FI266" s="60">
        <v>0</v>
      </c>
      <c r="FJ266" s="60">
        <v>0</v>
      </c>
      <c r="FK266" s="60">
        <v>0</v>
      </c>
      <c r="FL266" s="60">
        <v>0</v>
      </c>
      <c r="FM266" s="60">
        <v>0</v>
      </c>
      <c r="FN266" s="60">
        <v>0</v>
      </c>
      <c r="FO266" s="60">
        <v>0</v>
      </c>
      <c r="FP266" s="60">
        <v>0</v>
      </c>
      <c r="FQ266" s="60">
        <v>0</v>
      </c>
      <c r="FR266" s="60">
        <v>0</v>
      </c>
      <c r="FS266" s="60">
        <v>0</v>
      </c>
      <c r="FT266" s="60">
        <v>0</v>
      </c>
      <c r="FU266" s="60">
        <v>0</v>
      </c>
      <c r="FV266" s="60">
        <v>0</v>
      </c>
      <c r="FW266" s="60">
        <v>0</v>
      </c>
      <c r="FX266" s="60">
        <v>0</v>
      </c>
      <c r="FY266" s="60">
        <v>0</v>
      </c>
      <c r="FZ266" s="60">
        <v>0</v>
      </c>
      <c r="GA266" s="60">
        <v>0</v>
      </c>
      <c r="GB266" s="60">
        <v>0</v>
      </c>
      <c r="GC266" s="60">
        <v>0</v>
      </c>
      <c r="GD266" s="60">
        <v>0</v>
      </c>
      <c r="GE266" s="60">
        <v>0</v>
      </c>
      <c r="GF266" s="60">
        <v>0</v>
      </c>
      <c r="GG266" s="60">
        <v>0</v>
      </c>
      <c r="GH266" s="60">
        <v>0</v>
      </c>
      <c r="GI266" s="60">
        <v>0</v>
      </c>
      <c r="GJ266" s="60">
        <v>0</v>
      </c>
      <c r="GK266" s="60">
        <v>0</v>
      </c>
      <c r="GL266" s="60">
        <v>0</v>
      </c>
      <c r="GM266" s="60">
        <v>0</v>
      </c>
      <c r="GN266" s="60">
        <v>0</v>
      </c>
      <c r="GO266" s="60">
        <v>0</v>
      </c>
      <c r="GP266" s="60">
        <v>0</v>
      </c>
      <c r="GQ266" s="60">
        <v>0</v>
      </c>
      <c r="GR266" s="60">
        <v>0</v>
      </c>
      <c r="GS266" s="60">
        <v>0</v>
      </c>
    </row>
    <row r="267" spans="1:201" x14ac:dyDescent="0.2">
      <c r="A267" s="70">
        <v>42224.132395833331</v>
      </c>
      <c r="B267" s="60">
        <v>0</v>
      </c>
      <c r="C267" s="60">
        <v>3.9493999999999998E-4</v>
      </c>
      <c r="D267" s="60">
        <v>5.0675999999999998E-4</v>
      </c>
      <c r="E267" s="60">
        <v>5.3379000000000002E-4</v>
      </c>
      <c r="F267" s="60">
        <v>5.1552E-4</v>
      </c>
      <c r="G267" s="60">
        <v>6.0568000000000004E-4</v>
      </c>
      <c r="H267" s="60">
        <v>6.9094000000000002E-4</v>
      </c>
      <c r="I267" s="60">
        <v>7.7163000000000004E-4</v>
      </c>
      <c r="J267" s="60">
        <v>8.4800000000000001E-4</v>
      </c>
      <c r="K267" s="60">
        <v>7.5014999999999999E-4</v>
      </c>
      <c r="L267" s="60">
        <v>7.9807999999999995E-4</v>
      </c>
      <c r="M267" s="60">
        <v>7.1294999999999996E-4</v>
      </c>
      <c r="N267" s="60">
        <v>7.4518999999999996E-4</v>
      </c>
      <c r="O267" s="60">
        <v>7.7634000000000004E-4</v>
      </c>
      <c r="P267" s="60">
        <v>8.0652999999999996E-4</v>
      </c>
      <c r="Q267" s="60">
        <v>8.5092999999999996E-4</v>
      </c>
      <c r="R267" s="60">
        <v>8.9229000000000001E-4</v>
      </c>
      <c r="S267" s="60">
        <v>9.3090999999999996E-4</v>
      </c>
      <c r="T267" s="60">
        <v>9.6741999999999998E-4</v>
      </c>
      <c r="U267" s="60">
        <v>8.6819000000000002E-4</v>
      </c>
      <c r="V267" s="60">
        <v>8.3560999999999998E-4</v>
      </c>
      <c r="W267" s="60">
        <v>8.6229000000000004E-4</v>
      </c>
      <c r="X267" s="60">
        <v>8.9501000000000001E-4</v>
      </c>
      <c r="Y267" s="60">
        <v>9.3986000000000004E-4</v>
      </c>
      <c r="Z267" s="60">
        <v>1.0072200000000001E-3</v>
      </c>
      <c r="AA267" s="60">
        <v>1.1144499999999999E-3</v>
      </c>
      <c r="AB267" s="60">
        <v>1.2897900000000001E-3</v>
      </c>
      <c r="AC267" s="60">
        <v>1.5781E-3</v>
      </c>
      <c r="AD267" s="60">
        <v>1.90778E-3</v>
      </c>
      <c r="AE267" s="60">
        <v>2.7246800000000002E-3</v>
      </c>
      <c r="AF267" s="60">
        <v>6.9466600000000003E-3</v>
      </c>
      <c r="AG267" s="60">
        <v>1.698446E-2</v>
      </c>
      <c r="AH267" s="60">
        <v>3.746791E-2</v>
      </c>
      <c r="AI267" s="60">
        <v>7.4405659999999998E-2</v>
      </c>
      <c r="AJ267" s="60">
        <v>0.13440089999999999</v>
      </c>
      <c r="AK267" s="60">
        <v>0.2233646</v>
      </c>
      <c r="AL267" s="60">
        <v>0.32876383999999997</v>
      </c>
      <c r="AM267" s="60">
        <v>0.48321240999999998</v>
      </c>
      <c r="AN267" s="60">
        <v>0.6716434</v>
      </c>
      <c r="AO267" s="60">
        <v>0.88984912000000005</v>
      </c>
      <c r="AP267" s="60">
        <v>1.1331439999999999</v>
      </c>
      <c r="AQ267" s="60">
        <v>1.3996440000000001</v>
      </c>
      <c r="AR267" s="60">
        <v>1.6943041000000001</v>
      </c>
      <c r="AS267" s="60">
        <v>2.033074</v>
      </c>
      <c r="AT267" s="60">
        <v>2.0681029999999998</v>
      </c>
      <c r="AU267" s="60">
        <v>2.1401121000000001</v>
      </c>
      <c r="AV267" s="60">
        <v>2.3145169999999999</v>
      </c>
      <c r="AW267" s="60">
        <v>2.509957</v>
      </c>
      <c r="AX267" s="60">
        <v>2.7318989999999999</v>
      </c>
      <c r="AY267" s="60">
        <v>2.9866413999999999</v>
      </c>
      <c r="AZ267" s="60">
        <v>3.1459112</v>
      </c>
      <c r="BA267" s="60">
        <v>3.4691429999999999</v>
      </c>
      <c r="BB267" s="60">
        <v>3.9532889999999998</v>
      </c>
      <c r="BC267" s="60">
        <v>4.7069253</v>
      </c>
      <c r="BD267" s="60">
        <v>5.5223190000000004</v>
      </c>
      <c r="BE267" s="60">
        <v>6.2267349999999997</v>
      </c>
      <c r="BF267" s="60">
        <v>6.9455361</v>
      </c>
      <c r="BG267" s="60">
        <v>8.2821639999999999</v>
      </c>
      <c r="BH267" s="60">
        <v>9.8556413000000003</v>
      </c>
      <c r="BI267" s="60">
        <v>11.526590000000001</v>
      </c>
      <c r="BJ267" s="60">
        <v>13.370381</v>
      </c>
      <c r="BK267" s="60">
        <v>15.451072999999999</v>
      </c>
      <c r="BL267" s="60">
        <v>17.771180999999999</v>
      </c>
      <c r="BM267" s="60">
        <v>20.304110000000001</v>
      </c>
      <c r="BN267" s="60">
        <v>23.032073</v>
      </c>
      <c r="BO267" s="60">
        <v>26.773962999999998</v>
      </c>
      <c r="BP267" s="60">
        <v>30.701049999999999</v>
      </c>
      <c r="BQ267" s="60">
        <v>33.647433999999997</v>
      </c>
      <c r="BR267" s="60">
        <v>37.517940000000003</v>
      </c>
      <c r="BS267" s="60">
        <v>41.242870000000003</v>
      </c>
      <c r="BT267" s="60">
        <v>43.217950000000002</v>
      </c>
      <c r="BU267" s="60">
        <v>45.035179999999997</v>
      </c>
      <c r="BV267" s="60">
        <v>46.592379999999999</v>
      </c>
      <c r="BW267" s="60">
        <v>47.85736</v>
      </c>
      <c r="BX267" s="60">
        <v>48.803592000000002</v>
      </c>
      <c r="BY267" s="60">
        <v>49.410780000000003</v>
      </c>
      <c r="BZ267" s="60">
        <v>49.665480000000002</v>
      </c>
      <c r="CA267" s="60">
        <v>49.561622</v>
      </c>
      <c r="CB267" s="60">
        <v>49.168174</v>
      </c>
      <c r="CC267" s="60">
        <v>47.130530999999998</v>
      </c>
      <c r="CD267" s="60">
        <v>46.309123</v>
      </c>
      <c r="CE267" s="60">
        <v>45.286290000000001</v>
      </c>
      <c r="CF267" s="60">
        <v>44.074053999999997</v>
      </c>
      <c r="CG267" s="60">
        <v>42.686981000000003</v>
      </c>
      <c r="CH267" s="60">
        <v>41.200763000000002</v>
      </c>
      <c r="CI267" s="60">
        <v>39.571170000000002</v>
      </c>
      <c r="CJ267" s="60">
        <v>37.697673000000002</v>
      </c>
      <c r="CK267" s="60">
        <v>35.714660000000002</v>
      </c>
      <c r="CL267" s="60">
        <v>33.649720000000002</v>
      </c>
      <c r="CM267" s="60">
        <v>31.53004</v>
      </c>
      <c r="CN267" s="60">
        <v>28.85474</v>
      </c>
      <c r="CO267" s="60">
        <v>12.71918</v>
      </c>
      <c r="CP267" s="60">
        <v>11.60425</v>
      </c>
      <c r="CQ267" s="60">
        <v>10.369199999999999</v>
      </c>
      <c r="CR267" s="60">
        <v>9.1548479999999994</v>
      </c>
      <c r="CS267" s="60">
        <v>7.9864930000000003</v>
      </c>
      <c r="CT267" s="60">
        <v>6.8849282000000001</v>
      </c>
      <c r="CU267" s="60">
        <v>5.8656860000000002</v>
      </c>
      <c r="CV267" s="60">
        <v>5.0991553999999999</v>
      </c>
      <c r="CW267" s="60">
        <v>4.2419213999999998</v>
      </c>
      <c r="CX267" s="60">
        <v>3.4868350000000001</v>
      </c>
      <c r="CY267" s="60">
        <v>2.2914382999999998</v>
      </c>
      <c r="CZ267" s="60">
        <v>1.878101</v>
      </c>
      <c r="DA267" s="60">
        <v>1.523469</v>
      </c>
      <c r="DB267" s="60">
        <v>1.2230913000000001</v>
      </c>
      <c r="DC267" s="60">
        <v>0.97181253999999995</v>
      </c>
      <c r="DD267" s="60">
        <v>0.71671910000000005</v>
      </c>
      <c r="DE267" s="60">
        <v>0.53345659999999995</v>
      </c>
      <c r="DF267" s="60">
        <v>0.39156550000000001</v>
      </c>
      <c r="DG267" s="60">
        <v>0.31203964000000001</v>
      </c>
      <c r="DH267" s="60">
        <v>0.19614233</v>
      </c>
      <c r="DI267" s="60">
        <v>0.1352477</v>
      </c>
      <c r="DJ267" s="60">
        <v>9.1750780000000004E-2</v>
      </c>
      <c r="DK267" s="60">
        <v>6.1237310000000003E-2</v>
      </c>
      <c r="DL267" s="60">
        <v>4.0207920000000001E-2</v>
      </c>
      <c r="DM267" s="60">
        <v>2.596656E-2</v>
      </c>
      <c r="DN267" s="60">
        <v>1.6489980000000001E-2</v>
      </c>
      <c r="DO267" s="60">
        <v>1.029502E-2</v>
      </c>
      <c r="DP267" s="60">
        <v>6.3175999999999996E-3</v>
      </c>
      <c r="DQ267" s="60">
        <v>3.8100299999999998E-3</v>
      </c>
      <c r="DR267" s="60">
        <v>2.2627099999999998E-3</v>
      </c>
      <c r="DS267" s="60">
        <v>1.3140700000000001E-3</v>
      </c>
      <c r="DT267" s="60">
        <v>7.5022999999999995E-4</v>
      </c>
      <c r="DU267" s="60">
        <v>4.2099999999999999E-4</v>
      </c>
      <c r="DV267" s="60">
        <v>2.3214000000000001E-4</v>
      </c>
      <c r="DW267" s="60">
        <v>1.2570999999999999E-4</v>
      </c>
      <c r="DX267" s="60">
        <v>6.6820000000000001E-5</v>
      </c>
      <c r="DY267" s="60">
        <v>3.7589999999999998E-5</v>
      </c>
      <c r="DZ267" s="60">
        <v>2.0809999999999999E-5</v>
      </c>
      <c r="EA267" s="60">
        <v>1.0679999999999999E-5</v>
      </c>
      <c r="EB267" s="60">
        <v>5.57E-6</v>
      </c>
      <c r="EC267" s="60">
        <v>2.83E-6</v>
      </c>
      <c r="ED267" s="60">
        <v>1.42E-6</v>
      </c>
      <c r="EE267" s="60">
        <v>6.9999999999999997E-7</v>
      </c>
      <c r="EF267" s="60">
        <v>3.3999999999999997E-7</v>
      </c>
      <c r="EG267" s="60">
        <v>1.6E-7</v>
      </c>
      <c r="EH267" s="60">
        <v>7.0000000000000005E-8</v>
      </c>
      <c r="EI267" s="60">
        <v>2.9999999999999997E-8</v>
      </c>
      <c r="EJ267" s="60">
        <v>2E-8</v>
      </c>
      <c r="EK267" s="60">
        <v>1E-8</v>
      </c>
      <c r="EL267" s="60">
        <v>0</v>
      </c>
      <c r="EM267" s="60">
        <v>0</v>
      </c>
      <c r="EN267" s="60">
        <v>0</v>
      </c>
      <c r="EO267" s="60">
        <v>0</v>
      </c>
      <c r="EP267" s="60">
        <v>0</v>
      </c>
      <c r="EQ267" s="60">
        <v>0</v>
      </c>
      <c r="ER267" s="60">
        <v>0</v>
      </c>
      <c r="ES267" s="60">
        <v>0</v>
      </c>
      <c r="ET267" s="60">
        <v>0</v>
      </c>
      <c r="EU267" s="60">
        <v>0</v>
      </c>
      <c r="EV267" s="60">
        <v>0</v>
      </c>
      <c r="EW267" s="60">
        <v>0</v>
      </c>
      <c r="EX267" s="60">
        <v>0</v>
      </c>
      <c r="EY267" s="60">
        <v>0</v>
      </c>
      <c r="EZ267" s="60">
        <v>0</v>
      </c>
      <c r="FA267" s="60">
        <v>0</v>
      </c>
      <c r="FB267" s="60">
        <v>0</v>
      </c>
      <c r="FC267" s="60">
        <v>0</v>
      </c>
      <c r="FD267" s="60">
        <v>0</v>
      </c>
      <c r="FE267" s="60">
        <v>0</v>
      </c>
      <c r="FF267" s="60">
        <v>0</v>
      </c>
      <c r="FG267" s="60">
        <v>0</v>
      </c>
      <c r="FH267" s="60">
        <v>0</v>
      </c>
      <c r="FI267" s="60">
        <v>0</v>
      </c>
      <c r="FJ267" s="60">
        <v>0</v>
      </c>
      <c r="FK267" s="60">
        <v>0</v>
      </c>
      <c r="FL267" s="60">
        <v>0</v>
      </c>
      <c r="FM267" s="60">
        <v>0</v>
      </c>
      <c r="FN267" s="60">
        <v>0</v>
      </c>
      <c r="FO267" s="60">
        <v>0</v>
      </c>
      <c r="FP267" s="60">
        <v>0</v>
      </c>
      <c r="FQ267" s="60">
        <v>0</v>
      </c>
      <c r="FR267" s="60">
        <v>0</v>
      </c>
      <c r="FS267" s="60">
        <v>0</v>
      </c>
      <c r="FT267" s="60">
        <v>0</v>
      </c>
      <c r="FU267" s="60">
        <v>0</v>
      </c>
      <c r="FV267" s="60">
        <v>0</v>
      </c>
      <c r="FW267" s="60">
        <v>0</v>
      </c>
      <c r="FX267" s="60">
        <v>0</v>
      </c>
      <c r="FY267" s="60">
        <v>0</v>
      </c>
      <c r="FZ267" s="60">
        <v>0</v>
      </c>
      <c r="GA267" s="60">
        <v>0</v>
      </c>
      <c r="GB267" s="60">
        <v>0</v>
      </c>
      <c r="GC267" s="60">
        <v>0</v>
      </c>
      <c r="GD267" s="60">
        <v>0</v>
      </c>
      <c r="GE267" s="60">
        <v>0</v>
      </c>
      <c r="GF267" s="60">
        <v>0</v>
      </c>
      <c r="GG267" s="60">
        <v>0</v>
      </c>
      <c r="GH267" s="60">
        <v>0</v>
      </c>
      <c r="GI267" s="60">
        <v>0</v>
      </c>
      <c r="GJ267" s="60">
        <v>0</v>
      </c>
      <c r="GK267" s="60">
        <v>0</v>
      </c>
      <c r="GL267" s="60">
        <v>0</v>
      </c>
      <c r="GM267" s="60">
        <v>0</v>
      </c>
      <c r="GN267" s="60">
        <v>0</v>
      </c>
      <c r="GO267" s="60">
        <v>0</v>
      </c>
      <c r="GP267" s="60">
        <v>0</v>
      </c>
      <c r="GQ267" s="60">
        <v>0</v>
      </c>
      <c r="GR267" s="60">
        <v>0</v>
      </c>
      <c r="GS267" s="60">
        <v>0</v>
      </c>
    </row>
    <row r="268" spans="1:201" x14ac:dyDescent="0.2">
      <c r="A268" s="70">
        <v>42224.142291666663</v>
      </c>
      <c r="B268" s="60">
        <v>0</v>
      </c>
      <c r="C268" s="60">
        <v>3.9542000000000001E-4</v>
      </c>
      <c r="D268" s="60">
        <v>5.0717000000000004E-4</v>
      </c>
      <c r="E268" s="60">
        <v>5.3406000000000005E-4</v>
      </c>
      <c r="F268" s="60">
        <v>5.1584999999999999E-4</v>
      </c>
      <c r="G268" s="60">
        <v>6.0594999999999996E-4</v>
      </c>
      <c r="H268" s="60">
        <v>6.9109E-4</v>
      </c>
      <c r="I268" s="60">
        <v>7.7161999999999999E-4</v>
      </c>
      <c r="J268" s="60">
        <v>8.4780000000000001E-4</v>
      </c>
      <c r="K268" s="60">
        <v>7.5014999999999999E-4</v>
      </c>
      <c r="L268" s="60">
        <v>7.9798E-4</v>
      </c>
      <c r="M268" s="60">
        <v>7.1299999999999998E-4</v>
      </c>
      <c r="N268" s="60">
        <v>7.4512999999999999E-4</v>
      </c>
      <c r="O268" s="60">
        <v>7.7612999999999998E-4</v>
      </c>
      <c r="P268" s="60">
        <v>8.0612999999999995E-4</v>
      </c>
      <c r="Q268" s="60">
        <v>8.5033999999999999E-4</v>
      </c>
      <c r="R268" s="60">
        <v>8.9150000000000004E-4</v>
      </c>
      <c r="S268" s="60">
        <v>9.2988000000000001E-4</v>
      </c>
      <c r="T268" s="60">
        <v>9.6601E-4</v>
      </c>
      <c r="U268" s="60">
        <v>8.6684000000000002E-4</v>
      </c>
      <c r="V268" s="60">
        <v>8.3325999999999995E-4</v>
      </c>
      <c r="W268" s="60">
        <v>8.5840000000000005E-4</v>
      </c>
      <c r="X268" s="60">
        <v>8.8827999999999997E-4</v>
      </c>
      <c r="Y268" s="60">
        <v>9.2802E-4</v>
      </c>
      <c r="Z268" s="60">
        <v>9.8634999999999999E-4</v>
      </c>
      <c r="AA268" s="60">
        <v>1.0779699999999999E-3</v>
      </c>
      <c r="AB268" s="60">
        <v>1.22693E-3</v>
      </c>
      <c r="AC268" s="60">
        <v>1.4716600000000001E-3</v>
      </c>
      <c r="AD268" s="60">
        <v>1.74351E-3</v>
      </c>
      <c r="AE268" s="60">
        <v>2.4409800000000001E-3</v>
      </c>
      <c r="AF268" s="60">
        <v>6.1097299999999998E-3</v>
      </c>
      <c r="AG268" s="60">
        <v>1.497063E-2</v>
      </c>
      <c r="AH268" s="60">
        <v>3.3308030000000002E-2</v>
      </c>
      <c r="AI268" s="60">
        <v>6.6806309999999994E-2</v>
      </c>
      <c r="AJ268" s="60">
        <v>0.1218815</v>
      </c>
      <c r="AK268" s="60">
        <v>0.20450360000000001</v>
      </c>
      <c r="AL268" s="60">
        <v>0.30362560999999999</v>
      </c>
      <c r="AM268" s="60">
        <v>0.45008041999999998</v>
      </c>
      <c r="AN268" s="60">
        <v>0.63056829999999997</v>
      </c>
      <c r="AO268" s="60">
        <v>0.84143321999999998</v>
      </c>
      <c r="AP268" s="60">
        <v>1.0781419999999999</v>
      </c>
      <c r="AQ268" s="60">
        <v>1.3383172999999999</v>
      </c>
      <c r="AR268" s="60">
        <v>1.625602</v>
      </c>
      <c r="AS268" s="60">
        <v>1.9537519999999999</v>
      </c>
      <c r="AT268" s="60">
        <v>1.9874559999999999</v>
      </c>
      <c r="AU268" s="60">
        <v>2.0566309999999999</v>
      </c>
      <c r="AV268" s="60">
        <v>2.2230880000000002</v>
      </c>
      <c r="AW268" s="60">
        <v>2.4086523</v>
      </c>
      <c r="AX268" s="60">
        <v>2.6184159999999999</v>
      </c>
      <c r="AY268" s="60">
        <v>2.8582939999999999</v>
      </c>
      <c r="AZ268" s="60">
        <v>3.0060012</v>
      </c>
      <c r="BA268" s="60">
        <v>3.3091821000000001</v>
      </c>
      <c r="BB268" s="60">
        <v>3.7630940000000002</v>
      </c>
      <c r="BC268" s="60">
        <v>4.4722080000000002</v>
      </c>
      <c r="BD268" s="60">
        <v>5.2403880000000003</v>
      </c>
      <c r="BE268" s="60">
        <v>5.9044720000000002</v>
      </c>
      <c r="BF268" s="60">
        <v>6.5839290000000004</v>
      </c>
      <c r="BG268" s="60">
        <v>7.8509029999999997</v>
      </c>
      <c r="BH268" s="60">
        <v>9.3470581999999993</v>
      </c>
      <c r="BI268" s="60">
        <v>10.94084</v>
      </c>
      <c r="BJ268" s="60">
        <v>12.710934</v>
      </c>
      <c r="BK268" s="60">
        <v>14.7136</v>
      </c>
      <c r="BL268" s="60">
        <v>16.953050000000001</v>
      </c>
      <c r="BM268" s="60">
        <v>19.40785</v>
      </c>
      <c r="BN268" s="60">
        <v>22.063043</v>
      </c>
      <c r="BO268" s="60">
        <v>25.726199999999999</v>
      </c>
      <c r="BP268" s="60">
        <v>29.594449999999998</v>
      </c>
      <c r="BQ268" s="60">
        <v>32.53389</v>
      </c>
      <c r="BR268" s="60">
        <v>36.400073999999996</v>
      </c>
      <c r="BS268" s="60">
        <v>40.154273000000003</v>
      </c>
      <c r="BT268" s="60">
        <v>42.178111999999999</v>
      </c>
      <c r="BU268" s="60">
        <v>44.063822999999999</v>
      </c>
      <c r="BV268" s="60">
        <v>45.705162000000001</v>
      </c>
      <c r="BW268" s="60">
        <v>47.068370000000002</v>
      </c>
      <c r="BX268" s="60">
        <v>48.125039999999998</v>
      </c>
      <c r="BY268" s="60">
        <v>48.85275</v>
      </c>
      <c r="BZ268" s="60">
        <v>49.235641000000001</v>
      </c>
      <c r="CA268" s="60">
        <v>49.26502</v>
      </c>
      <c r="CB268" s="60">
        <v>48.998829999999998</v>
      </c>
      <c r="CC268" s="60">
        <v>47.061860000000003</v>
      </c>
      <c r="CD268" s="60">
        <v>46.3446</v>
      </c>
      <c r="CE268" s="60">
        <v>45.423160000000003</v>
      </c>
      <c r="CF268" s="60">
        <v>44.308349999999997</v>
      </c>
      <c r="CG268" s="60">
        <v>43.013460000000002</v>
      </c>
      <c r="CH268" s="60">
        <v>41.613593999999999</v>
      </c>
      <c r="CI268" s="60">
        <v>40.062694</v>
      </c>
      <c r="CJ268" s="60">
        <v>38.262889999999999</v>
      </c>
      <c r="CK268" s="60">
        <v>36.342590000000001</v>
      </c>
      <c r="CL268" s="60">
        <v>34.32893</v>
      </c>
      <c r="CM268" s="60">
        <v>32.249011000000003</v>
      </c>
      <c r="CN268" s="60">
        <v>29.610050000000001</v>
      </c>
      <c r="CO268" s="60">
        <v>13.078670000000001</v>
      </c>
      <c r="CP268" s="60">
        <v>11.974503</v>
      </c>
      <c r="CQ268" s="60">
        <v>10.74264</v>
      </c>
      <c r="CR268" s="60">
        <v>9.5228414000000008</v>
      </c>
      <c r="CS268" s="60">
        <v>8.3412541999999998</v>
      </c>
      <c r="CT268" s="60">
        <v>7.2200101999999999</v>
      </c>
      <c r="CU268" s="60">
        <v>6.1762319999999997</v>
      </c>
      <c r="CV268" s="60">
        <v>5.3874810000000002</v>
      </c>
      <c r="CW268" s="60">
        <v>4.5004390000000001</v>
      </c>
      <c r="CX268" s="60">
        <v>3.7148492000000002</v>
      </c>
      <c r="CY268" s="60">
        <v>2.4497013000000001</v>
      </c>
      <c r="CZ268" s="60">
        <v>2.0157940000000001</v>
      </c>
      <c r="DA268" s="60">
        <v>1.641702</v>
      </c>
      <c r="DB268" s="60">
        <v>1.3233143999999999</v>
      </c>
      <c r="DC268" s="60">
        <v>1.055714</v>
      </c>
      <c r="DD268" s="60">
        <v>0.78251033999999997</v>
      </c>
      <c r="DE268" s="60">
        <v>0.58521783000000005</v>
      </c>
      <c r="DF268" s="60">
        <v>0.43166199999999999</v>
      </c>
      <c r="DG268" s="60">
        <v>0.3452634</v>
      </c>
      <c r="DH268" s="60">
        <v>0.2179103</v>
      </c>
      <c r="DI268" s="60">
        <v>0.15108421999999999</v>
      </c>
      <c r="DJ268" s="60">
        <v>0.1030618</v>
      </c>
      <c r="DK268" s="60">
        <v>6.9170750000000003E-2</v>
      </c>
      <c r="DL268" s="60">
        <v>4.5674100000000002E-2</v>
      </c>
      <c r="DM268" s="60">
        <v>2.966703E-2</v>
      </c>
      <c r="DN268" s="60">
        <v>1.8951289999999999E-2</v>
      </c>
      <c r="DO268" s="60">
        <v>1.1903159999999999E-2</v>
      </c>
      <c r="DP268" s="60">
        <v>7.3494500000000004E-3</v>
      </c>
      <c r="DQ268" s="60">
        <v>4.4600899999999999E-3</v>
      </c>
      <c r="DR268" s="60">
        <v>2.6660199999999998E-3</v>
      </c>
      <c r="DS268" s="60">
        <v>1.55809E-3</v>
      </c>
      <c r="DT268" s="60">
        <v>8.9523000000000001E-4</v>
      </c>
      <c r="DU268" s="60">
        <v>5.0564000000000002E-4</v>
      </c>
      <c r="DV268" s="60">
        <v>2.8067000000000001E-4</v>
      </c>
      <c r="DW268" s="60">
        <v>1.5304000000000001E-4</v>
      </c>
      <c r="DX268" s="60">
        <v>8.1929999999999997E-5</v>
      </c>
      <c r="DY268" s="60">
        <v>4.6400000000000003E-5</v>
      </c>
      <c r="DZ268" s="60">
        <v>2.586E-5</v>
      </c>
      <c r="EA268" s="60">
        <v>1.3370000000000001E-5</v>
      </c>
      <c r="EB268" s="60">
        <v>7.0199999999999997E-6</v>
      </c>
      <c r="EC268" s="60">
        <v>3.5999999999999998E-6</v>
      </c>
      <c r="ED268" s="60">
        <v>1.81E-6</v>
      </c>
      <c r="EE268" s="60">
        <v>8.9999999999999996E-7</v>
      </c>
      <c r="EF268" s="60">
        <v>4.4000000000000002E-7</v>
      </c>
      <c r="EG268" s="60">
        <v>2.1E-7</v>
      </c>
      <c r="EH268" s="60">
        <v>9.9999999999999995E-8</v>
      </c>
      <c r="EI268" s="60">
        <v>4.9999999999999998E-8</v>
      </c>
      <c r="EJ268" s="60">
        <v>2E-8</v>
      </c>
      <c r="EK268" s="60">
        <v>1E-8</v>
      </c>
      <c r="EL268" s="60">
        <v>0</v>
      </c>
      <c r="EM268" s="60">
        <v>0</v>
      </c>
      <c r="EN268" s="60">
        <v>0</v>
      </c>
      <c r="EO268" s="60">
        <v>0</v>
      </c>
      <c r="EP268" s="60">
        <v>0</v>
      </c>
      <c r="EQ268" s="60">
        <v>0</v>
      </c>
      <c r="ER268" s="60">
        <v>0</v>
      </c>
      <c r="ES268" s="60">
        <v>0</v>
      </c>
      <c r="ET268" s="60">
        <v>0</v>
      </c>
      <c r="EU268" s="60">
        <v>0</v>
      </c>
      <c r="EV268" s="60">
        <v>0</v>
      </c>
      <c r="EW268" s="60">
        <v>0</v>
      </c>
      <c r="EX268" s="60">
        <v>0</v>
      </c>
      <c r="EY268" s="60">
        <v>0</v>
      </c>
      <c r="EZ268" s="60">
        <v>0</v>
      </c>
      <c r="FA268" s="60">
        <v>0</v>
      </c>
      <c r="FB268" s="60">
        <v>0</v>
      </c>
      <c r="FC268" s="60">
        <v>0</v>
      </c>
      <c r="FD268" s="60">
        <v>0</v>
      </c>
      <c r="FE268" s="60">
        <v>0</v>
      </c>
      <c r="FF268" s="60">
        <v>0</v>
      </c>
      <c r="FG268" s="60">
        <v>0</v>
      </c>
      <c r="FH268" s="60">
        <v>0</v>
      </c>
      <c r="FI268" s="60">
        <v>0</v>
      </c>
      <c r="FJ268" s="60">
        <v>0</v>
      </c>
      <c r="FK268" s="60">
        <v>0</v>
      </c>
      <c r="FL268" s="60">
        <v>0</v>
      </c>
      <c r="FM268" s="60">
        <v>0</v>
      </c>
      <c r="FN268" s="60">
        <v>0</v>
      </c>
      <c r="FO268" s="60">
        <v>0</v>
      </c>
      <c r="FP268" s="60">
        <v>0</v>
      </c>
      <c r="FQ268" s="60">
        <v>0</v>
      </c>
      <c r="FR268" s="60">
        <v>0</v>
      </c>
      <c r="FS268" s="60">
        <v>0</v>
      </c>
      <c r="FT268" s="60">
        <v>0</v>
      </c>
      <c r="FU268" s="60">
        <v>0</v>
      </c>
      <c r="FV268" s="60">
        <v>0</v>
      </c>
      <c r="FW268" s="60">
        <v>0</v>
      </c>
      <c r="FX268" s="60">
        <v>0</v>
      </c>
      <c r="FY268" s="60">
        <v>0</v>
      </c>
      <c r="FZ268" s="60">
        <v>0</v>
      </c>
      <c r="GA268" s="60">
        <v>0</v>
      </c>
      <c r="GB268" s="60">
        <v>0</v>
      </c>
      <c r="GC268" s="60">
        <v>0</v>
      </c>
      <c r="GD268" s="60">
        <v>0</v>
      </c>
      <c r="GE268" s="60">
        <v>0</v>
      </c>
      <c r="GF268" s="60">
        <v>0</v>
      </c>
      <c r="GG268" s="60">
        <v>0</v>
      </c>
      <c r="GH268" s="60">
        <v>0</v>
      </c>
      <c r="GI268" s="60">
        <v>0</v>
      </c>
      <c r="GJ268" s="60">
        <v>0</v>
      </c>
      <c r="GK268" s="60">
        <v>0</v>
      </c>
      <c r="GL268" s="60">
        <v>0</v>
      </c>
      <c r="GM268" s="60">
        <v>0</v>
      </c>
      <c r="GN268" s="60">
        <v>0</v>
      </c>
      <c r="GO268" s="60">
        <v>0</v>
      </c>
      <c r="GP268" s="60">
        <v>0</v>
      </c>
      <c r="GQ268" s="60">
        <v>0</v>
      </c>
      <c r="GR268" s="60">
        <v>0</v>
      </c>
      <c r="GS268" s="60">
        <v>0</v>
      </c>
    </row>
    <row r="269" spans="1:201" x14ac:dyDescent="0.2">
      <c r="A269" s="70">
        <v>42224.152291666665</v>
      </c>
      <c r="B269" s="60">
        <v>0</v>
      </c>
      <c r="C269" s="60">
        <v>3.9591000000000002E-4</v>
      </c>
      <c r="D269" s="60">
        <v>5.0759999999999998E-4</v>
      </c>
      <c r="E269" s="60">
        <v>5.3436E-4</v>
      </c>
      <c r="F269" s="60">
        <v>5.1621000000000002E-4</v>
      </c>
      <c r="G269" s="60">
        <v>6.0625000000000002E-4</v>
      </c>
      <c r="H269" s="60">
        <v>6.9129E-4</v>
      </c>
      <c r="I269" s="60">
        <v>7.7165999999999997E-4</v>
      </c>
      <c r="J269" s="60">
        <v>8.4767000000000002E-4</v>
      </c>
      <c r="K269" s="60">
        <v>7.5018999999999997E-4</v>
      </c>
      <c r="L269" s="60">
        <v>7.9792000000000003E-4</v>
      </c>
      <c r="M269" s="60">
        <v>7.1308000000000005E-4</v>
      </c>
      <c r="N269" s="60">
        <v>7.4511E-4</v>
      </c>
      <c r="O269" s="60">
        <v>7.7596000000000002E-4</v>
      </c>
      <c r="P269" s="60">
        <v>8.0579000000000002E-4</v>
      </c>
      <c r="Q269" s="60">
        <v>8.4981E-4</v>
      </c>
      <c r="R269" s="60">
        <v>8.9077999999999998E-4</v>
      </c>
      <c r="S269" s="60">
        <v>9.2893999999999995E-4</v>
      </c>
      <c r="T269" s="60">
        <v>9.6473000000000001E-4</v>
      </c>
      <c r="U269" s="60">
        <v>8.6565999999999998E-4</v>
      </c>
      <c r="V269" s="60">
        <v>8.3120999999999998E-4</v>
      </c>
      <c r="W269" s="60">
        <v>8.5508999999999997E-4</v>
      </c>
      <c r="X269" s="60">
        <v>8.8263000000000002E-4</v>
      </c>
      <c r="Y269" s="60">
        <v>9.1810999999999998E-4</v>
      </c>
      <c r="Z269" s="60">
        <v>9.6891000000000002E-4</v>
      </c>
      <c r="AA269" s="60">
        <v>1.04743E-3</v>
      </c>
      <c r="AB269" s="60">
        <v>1.1741399999999999E-3</v>
      </c>
      <c r="AC269" s="60">
        <v>1.38193E-3</v>
      </c>
      <c r="AD269" s="60">
        <v>1.6043800000000001E-3</v>
      </c>
      <c r="AE269" s="60">
        <v>2.1993300000000002E-3</v>
      </c>
      <c r="AF269" s="60">
        <v>5.3835200000000001E-3</v>
      </c>
      <c r="AG269" s="60">
        <v>1.319588E-2</v>
      </c>
      <c r="AH269" s="60">
        <v>2.9591059999999999E-2</v>
      </c>
      <c r="AI269" s="60">
        <v>5.9929669999999997E-2</v>
      </c>
      <c r="AJ269" s="60">
        <v>0.1104179</v>
      </c>
      <c r="AK269" s="60">
        <v>0.18703890000000001</v>
      </c>
      <c r="AL269" s="60">
        <v>0.28010590000000002</v>
      </c>
      <c r="AM269" s="60">
        <v>0.4187592</v>
      </c>
      <c r="AN269" s="60">
        <v>0.59136211000000005</v>
      </c>
      <c r="AO269" s="60">
        <v>0.79483013999999996</v>
      </c>
      <c r="AP269" s="60">
        <v>1.024856</v>
      </c>
      <c r="AQ269" s="60">
        <v>1.278697</v>
      </c>
      <c r="AR269" s="60">
        <v>1.5588481000000001</v>
      </c>
      <c r="AS269" s="60">
        <v>1.8770604</v>
      </c>
      <c r="AT269" s="60">
        <v>1.9097701</v>
      </c>
      <c r="AU269" s="60">
        <v>1.976513</v>
      </c>
      <c r="AV269" s="60">
        <v>2.135697</v>
      </c>
      <c r="AW269" s="60">
        <v>2.3122112000000001</v>
      </c>
      <c r="AX269" s="60">
        <v>2.5107884</v>
      </c>
      <c r="AY269" s="60">
        <v>2.7369699999999999</v>
      </c>
      <c r="AZ269" s="60">
        <v>2.8740850999999998</v>
      </c>
      <c r="BA269" s="60">
        <v>3.1586341</v>
      </c>
      <c r="BB269" s="60">
        <v>3.5842749999999999</v>
      </c>
      <c r="BC269" s="60">
        <v>4.2514779999999996</v>
      </c>
      <c r="BD269" s="60">
        <v>4.9749884</v>
      </c>
      <c r="BE269" s="60">
        <v>5.6006083000000002</v>
      </c>
      <c r="BF269" s="60">
        <v>6.2425300000000004</v>
      </c>
      <c r="BG269" s="60">
        <v>7.442679</v>
      </c>
      <c r="BH269" s="60">
        <v>8.8642179999999993</v>
      </c>
      <c r="BI269" s="60">
        <v>10.383093000000001</v>
      </c>
      <c r="BJ269" s="60">
        <v>12.080491</v>
      </c>
      <c r="BK269" s="60">
        <v>14.005800000000001</v>
      </c>
      <c r="BL269" s="60">
        <v>16.164960000000001</v>
      </c>
      <c r="BM269" s="60">
        <v>18.541114</v>
      </c>
      <c r="BN269" s="60">
        <v>21.122060000000001</v>
      </c>
      <c r="BO269" s="60">
        <v>24.703019999999999</v>
      </c>
      <c r="BP269" s="60">
        <v>28.507390000000001</v>
      </c>
      <c r="BQ269" s="60">
        <v>31.433471000000001</v>
      </c>
      <c r="BR269" s="60">
        <v>35.28745</v>
      </c>
      <c r="BS269" s="60">
        <v>39.061860000000003</v>
      </c>
      <c r="BT269" s="60">
        <v>41.127960000000002</v>
      </c>
      <c r="BU269" s="60">
        <v>43.075392999999998</v>
      </c>
      <c r="BV269" s="60">
        <v>44.79439</v>
      </c>
      <c r="BW269" s="60">
        <v>46.249782000000003</v>
      </c>
      <c r="BX269" s="60">
        <v>47.411422000000002</v>
      </c>
      <c r="BY269" s="60">
        <v>48.254871000000001</v>
      </c>
      <c r="BZ269" s="60">
        <v>48.762</v>
      </c>
      <c r="CA269" s="60">
        <v>48.921550000000003</v>
      </c>
      <c r="CB269" s="60">
        <v>48.780619999999999</v>
      </c>
      <c r="CC269" s="60">
        <v>46.944890000000001</v>
      </c>
      <c r="CD269" s="60">
        <v>46.331440000000001</v>
      </c>
      <c r="CE269" s="60">
        <v>45.511691999999996</v>
      </c>
      <c r="CF269" s="60">
        <v>44.495199999999997</v>
      </c>
      <c r="CG269" s="60">
        <v>43.294013</v>
      </c>
      <c r="CH269" s="60">
        <v>41.982643000000003</v>
      </c>
      <c r="CI269" s="60">
        <v>40.513252000000001</v>
      </c>
      <c r="CJ269" s="60">
        <v>38.790840000000003</v>
      </c>
      <c r="CK269" s="60">
        <v>36.937469999999998</v>
      </c>
      <c r="CL269" s="60">
        <v>34.979619999999997</v>
      </c>
      <c r="CM269" s="60">
        <v>32.944159999999997</v>
      </c>
      <c r="CN269" s="60">
        <v>30.347539999999999</v>
      </c>
      <c r="CO269" s="60">
        <v>13.4314</v>
      </c>
      <c r="CP269" s="60">
        <v>12.340503999999999</v>
      </c>
      <c r="CQ269" s="60">
        <v>11.114554</v>
      </c>
      <c r="CR269" s="60">
        <v>9.8919519999999999</v>
      </c>
      <c r="CS269" s="60">
        <v>8.6995310000000003</v>
      </c>
      <c r="CT269" s="60">
        <v>7.5606112000000003</v>
      </c>
      <c r="CU269" s="60">
        <v>6.4938250000000002</v>
      </c>
      <c r="CV269" s="60">
        <v>5.6837692000000004</v>
      </c>
      <c r="CW269" s="60">
        <v>4.7675929999999997</v>
      </c>
      <c r="CX269" s="60">
        <v>3.9517609999999999</v>
      </c>
      <c r="CY269" s="60">
        <v>2.614849</v>
      </c>
      <c r="CZ269" s="60">
        <v>2.1601750000000002</v>
      </c>
      <c r="DA269" s="60">
        <v>1.7662792</v>
      </c>
      <c r="DB269" s="60">
        <v>1.429424</v>
      </c>
      <c r="DC269" s="60">
        <v>1.144963</v>
      </c>
      <c r="DD269" s="60">
        <v>0.85289203999999996</v>
      </c>
      <c r="DE269" s="60">
        <v>0.64088020000000001</v>
      </c>
      <c r="DF269" s="60">
        <v>0.47500799999999999</v>
      </c>
      <c r="DG269" s="60">
        <v>0.38132101000000002</v>
      </c>
      <c r="DH269" s="60">
        <v>0.24163680000000001</v>
      </c>
      <c r="DI269" s="60">
        <v>0.16844999999999999</v>
      </c>
      <c r="DJ269" s="60">
        <v>0.1155404</v>
      </c>
      <c r="DK269" s="60">
        <v>7.7976019999999993E-2</v>
      </c>
      <c r="DL269" s="60">
        <v>5.1777360000000001E-2</v>
      </c>
      <c r="DM269" s="60">
        <v>3.3823520000000003E-2</v>
      </c>
      <c r="DN269" s="60">
        <v>2.1732660000000001E-2</v>
      </c>
      <c r="DO269" s="60">
        <v>1.373166E-2</v>
      </c>
      <c r="DP269" s="60">
        <v>8.5301300000000004E-3</v>
      </c>
      <c r="DQ269" s="60">
        <v>5.20873E-3</v>
      </c>
      <c r="DR269" s="60">
        <v>3.1335899999999999E-3</v>
      </c>
      <c r="DS269" s="60">
        <v>1.84285E-3</v>
      </c>
      <c r="DT269" s="60">
        <v>1.0655599999999999E-3</v>
      </c>
      <c r="DU269" s="60">
        <v>6.0570999999999997E-4</v>
      </c>
      <c r="DV269" s="60">
        <v>3.3843000000000002E-4</v>
      </c>
      <c r="DW269" s="60">
        <v>1.8578999999999999E-4</v>
      </c>
      <c r="DX269" s="60">
        <v>1.0017E-4</v>
      </c>
      <c r="DY269" s="60">
        <v>5.7099999999999999E-5</v>
      </c>
      <c r="DZ269" s="60">
        <v>3.2039999999999998E-5</v>
      </c>
      <c r="EA269" s="60">
        <v>1.6690000000000001E-5</v>
      </c>
      <c r="EB269" s="60">
        <v>8.8300000000000002E-6</v>
      </c>
      <c r="EC269" s="60">
        <v>4.5600000000000004E-6</v>
      </c>
      <c r="ED269" s="60">
        <v>2.3099999999999999E-6</v>
      </c>
      <c r="EE269" s="60">
        <v>1.15E-6</v>
      </c>
      <c r="EF269" s="60">
        <v>5.7000000000000005E-7</v>
      </c>
      <c r="EG269" s="60">
        <v>2.7000000000000001E-7</v>
      </c>
      <c r="EH269" s="60">
        <v>1.3E-7</v>
      </c>
      <c r="EI269" s="60">
        <v>5.9999999999999995E-8</v>
      </c>
      <c r="EJ269" s="60">
        <v>2.9999999999999997E-8</v>
      </c>
      <c r="EK269" s="60">
        <v>1E-8</v>
      </c>
      <c r="EL269" s="60">
        <v>1E-8</v>
      </c>
      <c r="EM269" s="60">
        <v>0</v>
      </c>
      <c r="EN269" s="60">
        <v>0</v>
      </c>
      <c r="EO269" s="60">
        <v>0</v>
      </c>
      <c r="EP269" s="60">
        <v>0</v>
      </c>
      <c r="EQ269" s="60">
        <v>0</v>
      </c>
      <c r="ER269" s="60">
        <v>0</v>
      </c>
      <c r="ES269" s="60">
        <v>0</v>
      </c>
      <c r="ET269" s="60">
        <v>0</v>
      </c>
      <c r="EU269" s="60">
        <v>0</v>
      </c>
      <c r="EV269" s="60">
        <v>0</v>
      </c>
      <c r="EW269" s="60">
        <v>0</v>
      </c>
      <c r="EX269" s="60">
        <v>0</v>
      </c>
      <c r="EY269" s="60">
        <v>0</v>
      </c>
      <c r="EZ269" s="60">
        <v>0</v>
      </c>
      <c r="FA269" s="60">
        <v>0</v>
      </c>
      <c r="FB269" s="60">
        <v>0</v>
      </c>
      <c r="FC269" s="60">
        <v>0</v>
      </c>
      <c r="FD269" s="60">
        <v>0</v>
      </c>
      <c r="FE269" s="60">
        <v>0</v>
      </c>
      <c r="FF269" s="60">
        <v>0</v>
      </c>
      <c r="FG269" s="60">
        <v>0</v>
      </c>
      <c r="FH269" s="60">
        <v>0</v>
      </c>
      <c r="FI269" s="60">
        <v>0</v>
      </c>
      <c r="FJ269" s="60">
        <v>0</v>
      </c>
      <c r="FK269" s="60">
        <v>0</v>
      </c>
      <c r="FL269" s="60">
        <v>0</v>
      </c>
      <c r="FM269" s="60">
        <v>0</v>
      </c>
      <c r="FN269" s="60">
        <v>0</v>
      </c>
      <c r="FO269" s="60">
        <v>0</v>
      </c>
      <c r="FP269" s="60">
        <v>0</v>
      </c>
      <c r="FQ269" s="60">
        <v>0</v>
      </c>
      <c r="FR269" s="60">
        <v>0</v>
      </c>
      <c r="FS269" s="60">
        <v>0</v>
      </c>
      <c r="FT269" s="60">
        <v>0</v>
      </c>
      <c r="FU269" s="60">
        <v>0</v>
      </c>
      <c r="FV269" s="60">
        <v>0</v>
      </c>
      <c r="FW269" s="60">
        <v>0</v>
      </c>
      <c r="FX269" s="60">
        <v>0</v>
      </c>
      <c r="FY269" s="60">
        <v>0</v>
      </c>
      <c r="FZ269" s="60">
        <v>0</v>
      </c>
      <c r="GA269" s="60">
        <v>0</v>
      </c>
      <c r="GB269" s="60">
        <v>0</v>
      </c>
      <c r="GC269" s="60">
        <v>0</v>
      </c>
      <c r="GD269" s="60">
        <v>0</v>
      </c>
      <c r="GE269" s="60">
        <v>0</v>
      </c>
      <c r="GF269" s="60">
        <v>0</v>
      </c>
      <c r="GG269" s="60">
        <v>0</v>
      </c>
      <c r="GH269" s="60">
        <v>0</v>
      </c>
      <c r="GI269" s="60">
        <v>0</v>
      </c>
      <c r="GJ269" s="60">
        <v>0</v>
      </c>
      <c r="GK269" s="60">
        <v>0</v>
      </c>
      <c r="GL269" s="60">
        <v>0</v>
      </c>
      <c r="GM269" s="60">
        <v>0</v>
      </c>
      <c r="GN269" s="60">
        <v>0</v>
      </c>
      <c r="GO269" s="60">
        <v>0</v>
      </c>
      <c r="GP269" s="60">
        <v>0</v>
      </c>
      <c r="GQ269" s="60">
        <v>0</v>
      </c>
      <c r="GR269" s="60">
        <v>0</v>
      </c>
      <c r="GS269" s="60">
        <v>0</v>
      </c>
    </row>
    <row r="270" spans="1:201" x14ac:dyDescent="0.2">
      <c r="A270" s="70">
        <v>42224.162291666667</v>
      </c>
      <c r="B270" s="60">
        <v>0</v>
      </c>
      <c r="C270" s="60">
        <v>3.9639999999999999E-4</v>
      </c>
      <c r="D270" s="60">
        <v>5.0803999999999997E-4</v>
      </c>
      <c r="E270" s="60">
        <v>5.3468000000000005E-4</v>
      </c>
      <c r="F270" s="60">
        <v>5.1659999999999998E-4</v>
      </c>
      <c r="G270" s="60">
        <v>6.066E-4</v>
      </c>
      <c r="H270" s="60">
        <v>6.9154000000000004E-4</v>
      </c>
      <c r="I270" s="60">
        <v>7.7176999999999996E-4</v>
      </c>
      <c r="J270" s="60">
        <v>8.476E-4</v>
      </c>
      <c r="K270" s="60">
        <v>7.5025999999999999E-4</v>
      </c>
      <c r="L270" s="60">
        <v>7.9788999999999999E-4</v>
      </c>
      <c r="M270" s="60">
        <v>7.1318E-4</v>
      </c>
      <c r="N270" s="60">
        <v>7.4512000000000005E-4</v>
      </c>
      <c r="O270" s="60">
        <v>7.7583999999999997E-4</v>
      </c>
      <c r="P270" s="60">
        <v>8.0550999999999995E-4</v>
      </c>
      <c r="Q270" s="60">
        <v>8.4935000000000002E-4</v>
      </c>
      <c r="R270" s="60">
        <v>8.9012E-4</v>
      </c>
      <c r="S270" s="60">
        <v>9.2807000000000002E-4</v>
      </c>
      <c r="T270" s="60">
        <v>9.6356000000000002E-4</v>
      </c>
      <c r="U270" s="60">
        <v>8.6463000000000002E-4</v>
      </c>
      <c r="V270" s="60">
        <v>8.2941999999999998E-4</v>
      </c>
      <c r="W270" s="60">
        <v>8.5225000000000003E-4</v>
      </c>
      <c r="X270" s="60">
        <v>8.7785999999999995E-4</v>
      </c>
      <c r="Y270" s="60">
        <v>9.0981999999999999E-4</v>
      </c>
      <c r="Z270" s="60">
        <v>9.5432999999999998E-4</v>
      </c>
      <c r="AA270" s="60">
        <v>1.02187E-3</v>
      </c>
      <c r="AB270" s="60">
        <v>1.1298300000000001E-3</v>
      </c>
      <c r="AC270" s="60">
        <v>1.3063199999999999E-3</v>
      </c>
      <c r="AD270" s="60">
        <v>1.4866600000000001E-3</v>
      </c>
      <c r="AE270" s="60">
        <v>1.9937100000000001E-3</v>
      </c>
      <c r="AF270" s="60">
        <v>4.7540999999999998E-3</v>
      </c>
      <c r="AG270" s="60">
        <v>1.163367E-2</v>
      </c>
      <c r="AH270" s="60">
        <v>2.6273919999999999E-2</v>
      </c>
      <c r="AI270" s="60">
        <v>5.3714890000000001E-2</v>
      </c>
      <c r="AJ270" s="60">
        <v>9.9934930000000005E-2</v>
      </c>
      <c r="AK270" s="60">
        <v>0.17088903</v>
      </c>
      <c r="AL270" s="60">
        <v>0.25813204000000001</v>
      </c>
      <c r="AM270" s="60">
        <v>0.38919400999999998</v>
      </c>
      <c r="AN270" s="60">
        <v>0.55399584000000002</v>
      </c>
      <c r="AO270" s="60">
        <v>0.75003370000000003</v>
      </c>
      <c r="AP270" s="60">
        <v>0.97328954000000001</v>
      </c>
      <c r="AQ270" s="60">
        <v>1.2207701</v>
      </c>
      <c r="AR270" s="60">
        <v>1.4939819999999999</v>
      </c>
      <c r="AS270" s="60">
        <v>1.8028493999999999</v>
      </c>
      <c r="AT270" s="60">
        <v>1.834851</v>
      </c>
      <c r="AU270" s="60">
        <v>1.899518</v>
      </c>
      <c r="AV270" s="60">
        <v>2.052044</v>
      </c>
      <c r="AW270" s="60">
        <v>2.2202670000000002</v>
      </c>
      <c r="AX270" s="60">
        <v>2.4085749999999999</v>
      </c>
      <c r="AY270" s="60">
        <v>2.6221462999999998</v>
      </c>
      <c r="AZ270" s="60">
        <v>2.7495851</v>
      </c>
      <c r="BA270" s="60">
        <v>3.0168430000000002</v>
      </c>
      <c r="BB270" s="60">
        <v>3.4160879999999998</v>
      </c>
      <c r="BC270" s="60">
        <v>4.0438904000000004</v>
      </c>
      <c r="BD270" s="60">
        <v>4.7251950000000003</v>
      </c>
      <c r="BE270" s="60">
        <v>5.3141980000000002</v>
      </c>
      <c r="BF270" s="60">
        <v>5.9203599999999996</v>
      </c>
      <c r="BG270" s="60">
        <v>7.0564929999999997</v>
      </c>
      <c r="BH270" s="60">
        <v>8.4061403000000006</v>
      </c>
      <c r="BI270" s="60">
        <v>9.8524360000000009</v>
      </c>
      <c r="BJ270" s="60">
        <v>11.478311</v>
      </c>
      <c r="BK270" s="60">
        <v>13.327133999999999</v>
      </c>
      <c r="BL270" s="60">
        <v>15.406612000000001</v>
      </c>
      <c r="BM270" s="60">
        <v>17.70392</v>
      </c>
      <c r="BN270" s="60">
        <v>20.20946</v>
      </c>
      <c r="BO270" s="60">
        <v>23.705193999999999</v>
      </c>
      <c r="BP270" s="60">
        <v>27.441101</v>
      </c>
      <c r="BQ270" s="60">
        <v>30.34779</v>
      </c>
      <c r="BR270" s="60">
        <v>34.182119999999998</v>
      </c>
      <c r="BS270" s="60">
        <v>37.968040000000002</v>
      </c>
      <c r="BT270" s="60">
        <v>40.070053000000001</v>
      </c>
      <c r="BU270" s="60">
        <v>42.072521000000002</v>
      </c>
      <c r="BV270" s="60">
        <v>43.862670000000001</v>
      </c>
      <c r="BW270" s="60">
        <v>45.404110000000003</v>
      </c>
      <c r="BX270" s="60">
        <v>46.665103000000002</v>
      </c>
      <c r="BY270" s="60">
        <v>47.619320000000002</v>
      </c>
      <c r="BZ270" s="60">
        <v>48.246451999999998</v>
      </c>
      <c r="CA270" s="60">
        <v>48.532832999999997</v>
      </c>
      <c r="CB270" s="60">
        <v>48.514842000000002</v>
      </c>
      <c r="CC270" s="60">
        <v>46.7806</v>
      </c>
      <c r="CD270" s="60">
        <v>46.270324000000002</v>
      </c>
      <c r="CE270" s="60">
        <v>45.55227</v>
      </c>
      <c r="CF270" s="60">
        <v>44.634712</v>
      </c>
      <c r="CG270" s="60">
        <v>43.528452999999999</v>
      </c>
      <c r="CH270" s="60">
        <v>42.307383999999999</v>
      </c>
      <c r="CI270" s="60">
        <v>40.921979999999998</v>
      </c>
      <c r="CJ270" s="60">
        <v>39.280299999999997</v>
      </c>
      <c r="CK270" s="60">
        <v>37.497782999999998</v>
      </c>
      <c r="CL270" s="60">
        <v>35.600093000000001</v>
      </c>
      <c r="CM270" s="60">
        <v>33.613661999999998</v>
      </c>
      <c r="CN270" s="60">
        <v>31.065332000000001</v>
      </c>
      <c r="CO270" s="60">
        <v>13.77651</v>
      </c>
      <c r="CP270" s="60">
        <v>12.701420000000001</v>
      </c>
      <c r="CQ270" s="60">
        <v>11.484120000000001</v>
      </c>
      <c r="CR270" s="60">
        <v>10.261380000000001</v>
      </c>
      <c r="CS270" s="60">
        <v>9.0605860000000007</v>
      </c>
      <c r="CT270" s="60">
        <v>7.9061092999999998</v>
      </c>
      <c r="CU270" s="60">
        <v>6.8179850000000002</v>
      </c>
      <c r="CV270" s="60">
        <v>5.9876604000000002</v>
      </c>
      <c r="CW270" s="60">
        <v>5.0431632000000004</v>
      </c>
      <c r="CX270" s="60">
        <v>4.1974720000000003</v>
      </c>
      <c r="CY270" s="60">
        <v>2.7868731000000002</v>
      </c>
      <c r="CZ270" s="60">
        <v>2.3112962000000001</v>
      </c>
      <c r="DA270" s="60">
        <v>1.897303</v>
      </c>
      <c r="DB270" s="60">
        <v>1.541561</v>
      </c>
      <c r="DC270" s="60">
        <v>1.2397279999999999</v>
      </c>
      <c r="DD270" s="60">
        <v>0.92804909999999996</v>
      </c>
      <c r="DE270" s="60">
        <v>0.70062922999999999</v>
      </c>
      <c r="DF270" s="60">
        <v>0.52178009999999997</v>
      </c>
      <c r="DG270" s="60">
        <v>0.42037980000000003</v>
      </c>
      <c r="DH270" s="60">
        <v>0.26744699999999999</v>
      </c>
      <c r="DI270" s="60">
        <v>0.18745391</v>
      </c>
      <c r="DJ270" s="60">
        <v>0.12927860999999999</v>
      </c>
      <c r="DK270" s="60">
        <v>8.7728630000000002E-2</v>
      </c>
      <c r="DL270" s="60">
        <v>5.8577730000000001E-2</v>
      </c>
      <c r="DM270" s="60">
        <v>3.8482389999999998E-2</v>
      </c>
      <c r="DN270" s="60">
        <v>2.4868919999999999E-2</v>
      </c>
      <c r="DO270" s="60">
        <v>1.5806069999999998E-2</v>
      </c>
      <c r="DP270" s="60">
        <v>9.8779699999999998E-3</v>
      </c>
      <c r="DQ270" s="60">
        <v>6.0688199999999999E-3</v>
      </c>
      <c r="DR270" s="60">
        <v>3.6743499999999998E-3</v>
      </c>
      <c r="DS270" s="60">
        <v>2.17431E-3</v>
      </c>
      <c r="DT270" s="60">
        <v>1.26512E-3</v>
      </c>
      <c r="DU270" s="60">
        <v>7.2373999999999995E-4</v>
      </c>
      <c r="DV270" s="60">
        <v>4.0701000000000002E-4</v>
      </c>
      <c r="DW270" s="60">
        <v>2.2493E-4</v>
      </c>
      <c r="DX270" s="60">
        <v>1.2211000000000001E-4</v>
      </c>
      <c r="DY270" s="60">
        <v>7.0069999999999998E-5</v>
      </c>
      <c r="DZ270" s="60">
        <v>3.9579999999999997E-5</v>
      </c>
      <c r="EA270" s="60">
        <v>2.0769999999999999E-5</v>
      </c>
      <c r="EB270" s="60">
        <v>1.1070000000000001E-5</v>
      </c>
      <c r="EC270" s="60">
        <v>5.7599999999999999E-6</v>
      </c>
      <c r="ED270" s="60">
        <v>2.9399999999999998E-6</v>
      </c>
      <c r="EE270" s="60">
        <v>1.48E-6</v>
      </c>
      <c r="EF270" s="60">
        <v>7.3E-7</v>
      </c>
      <c r="EG270" s="60">
        <v>3.4999999999999998E-7</v>
      </c>
      <c r="EH270" s="60">
        <v>1.6999999999999999E-7</v>
      </c>
      <c r="EI270" s="60">
        <v>8.0000000000000002E-8</v>
      </c>
      <c r="EJ270" s="60">
        <v>4.0000000000000001E-8</v>
      </c>
      <c r="EK270" s="60">
        <v>2E-8</v>
      </c>
      <c r="EL270" s="60">
        <v>1E-8</v>
      </c>
      <c r="EM270" s="60">
        <v>0</v>
      </c>
      <c r="EN270" s="60">
        <v>0</v>
      </c>
      <c r="EO270" s="60">
        <v>0</v>
      </c>
      <c r="EP270" s="60">
        <v>0</v>
      </c>
      <c r="EQ270" s="60">
        <v>0</v>
      </c>
      <c r="ER270" s="60">
        <v>0</v>
      </c>
      <c r="ES270" s="60">
        <v>0</v>
      </c>
      <c r="ET270" s="60">
        <v>0</v>
      </c>
      <c r="EU270" s="60">
        <v>0</v>
      </c>
      <c r="EV270" s="60">
        <v>0</v>
      </c>
      <c r="EW270" s="60">
        <v>0</v>
      </c>
      <c r="EX270" s="60">
        <v>0</v>
      </c>
      <c r="EY270" s="60">
        <v>0</v>
      </c>
      <c r="EZ270" s="60">
        <v>0</v>
      </c>
      <c r="FA270" s="60">
        <v>0</v>
      </c>
      <c r="FB270" s="60">
        <v>0</v>
      </c>
      <c r="FC270" s="60">
        <v>0</v>
      </c>
      <c r="FD270" s="60">
        <v>0</v>
      </c>
      <c r="FE270" s="60">
        <v>0</v>
      </c>
      <c r="FF270" s="60">
        <v>0</v>
      </c>
      <c r="FG270" s="60">
        <v>0</v>
      </c>
      <c r="FH270" s="60">
        <v>0</v>
      </c>
      <c r="FI270" s="60">
        <v>0</v>
      </c>
      <c r="FJ270" s="60">
        <v>0</v>
      </c>
      <c r="FK270" s="60">
        <v>0</v>
      </c>
      <c r="FL270" s="60">
        <v>0</v>
      </c>
      <c r="FM270" s="60">
        <v>0</v>
      </c>
      <c r="FN270" s="60">
        <v>0</v>
      </c>
      <c r="FO270" s="60">
        <v>0</v>
      </c>
      <c r="FP270" s="60">
        <v>0</v>
      </c>
      <c r="FQ270" s="60">
        <v>0</v>
      </c>
      <c r="FR270" s="60">
        <v>0</v>
      </c>
      <c r="FS270" s="60">
        <v>0</v>
      </c>
      <c r="FT270" s="60">
        <v>0</v>
      </c>
      <c r="FU270" s="60">
        <v>0</v>
      </c>
      <c r="FV270" s="60">
        <v>0</v>
      </c>
      <c r="FW270" s="60">
        <v>0</v>
      </c>
      <c r="FX270" s="60">
        <v>0</v>
      </c>
      <c r="FY270" s="60">
        <v>0</v>
      </c>
      <c r="FZ270" s="60">
        <v>0</v>
      </c>
      <c r="GA270" s="60">
        <v>0</v>
      </c>
      <c r="GB270" s="60">
        <v>0</v>
      </c>
      <c r="GC270" s="60">
        <v>0</v>
      </c>
      <c r="GD270" s="60">
        <v>0</v>
      </c>
      <c r="GE270" s="60">
        <v>0</v>
      </c>
      <c r="GF270" s="60">
        <v>0</v>
      </c>
      <c r="GG270" s="60">
        <v>0</v>
      </c>
      <c r="GH270" s="60">
        <v>0</v>
      </c>
      <c r="GI270" s="60">
        <v>0</v>
      </c>
      <c r="GJ270" s="60">
        <v>0</v>
      </c>
      <c r="GK270" s="60">
        <v>0</v>
      </c>
      <c r="GL270" s="60">
        <v>0</v>
      </c>
      <c r="GM270" s="60">
        <v>0</v>
      </c>
      <c r="GN270" s="60">
        <v>0</v>
      </c>
      <c r="GO270" s="60">
        <v>0</v>
      </c>
      <c r="GP270" s="60">
        <v>0</v>
      </c>
      <c r="GQ270" s="60">
        <v>0</v>
      </c>
      <c r="GR270" s="60">
        <v>0</v>
      </c>
      <c r="GS270" s="60">
        <v>0</v>
      </c>
    </row>
    <row r="271" spans="1:201" x14ac:dyDescent="0.2">
      <c r="A271" s="70">
        <v>42224.173692129632</v>
      </c>
      <c r="B271" s="60">
        <v>0</v>
      </c>
      <c r="C271" s="60">
        <v>3.9697000000000002E-4</v>
      </c>
      <c r="D271" s="60">
        <v>5.0856000000000002E-4</v>
      </c>
      <c r="E271" s="60">
        <v>5.3505999999999996E-4</v>
      </c>
      <c r="F271" s="60">
        <v>5.1705999999999996E-4</v>
      </c>
      <c r="G271" s="60">
        <v>6.0703000000000005E-4</v>
      </c>
      <c r="H271" s="60">
        <v>6.9187999999999997E-4</v>
      </c>
      <c r="I271" s="60">
        <v>7.7194999999999998E-4</v>
      </c>
      <c r="J271" s="60">
        <v>8.4758999999999995E-4</v>
      </c>
      <c r="K271" s="60">
        <v>7.5038999999999998E-4</v>
      </c>
      <c r="L271" s="60">
        <v>7.9790999999999998E-4</v>
      </c>
      <c r="M271" s="60">
        <v>7.1332999999999998E-4</v>
      </c>
      <c r="N271" s="60">
        <v>7.4516999999999997E-4</v>
      </c>
      <c r="O271" s="60">
        <v>7.7576000000000001E-4</v>
      </c>
      <c r="P271" s="60">
        <v>8.0524999999999998E-4</v>
      </c>
      <c r="Q271" s="60">
        <v>8.4889999999999998E-4</v>
      </c>
      <c r="R271" s="60">
        <v>8.8946000000000001E-4</v>
      </c>
      <c r="S271" s="60">
        <v>9.2716999999999995E-4</v>
      </c>
      <c r="T271" s="60">
        <v>9.6234999999999995E-4</v>
      </c>
      <c r="U271" s="60">
        <v>8.6361000000000001E-4</v>
      </c>
      <c r="V271" s="60">
        <v>8.2762999999999999E-4</v>
      </c>
      <c r="W271" s="60">
        <v>8.4949000000000005E-4</v>
      </c>
      <c r="X271" s="60">
        <v>8.7328999999999998E-4</v>
      </c>
      <c r="Y271" s="60">
        <v>9.0195E-4</v>
      </c>
      <c r="Z271" s="60">
        <v>9.4054999999999996E-4</v>
      </c>
      <c r="AA271" s="60">
        <v>9.977199999999999E-4</v>
      </c>
      <c r="AB271" s="60">
        <v>1.08786E-3</v>
      </c>
      <c r="AC271" s="60">
        <v>1.2344400000000001E-3</v>
      </c>
      <c r="AD271" s="60">
        <v>1.3742400000000001E-3</v>
      </c>
      <c r="AE271" s="60">
        <v>1.7962200000000001E-3</v>
      </c>
      <c r="AF271" s="60">
        <v>4.13759E-3</v>
      </c>
      <c r="AG271" s="60">
        <v>1.007806E-2</v>
      </c>
      <c r="AH271" s="60">
        <v>2.2922069999999999E-2</v>
      </c>
      <c r="AI271" s="60">
        <v>4.735019E-2</v>
      </c>
      <c r="AJ271" s="60">
        <v>8.906356E-2</v>
      </c>
      <c r="AK271" s="60">
        <v>0.15394089999999999</v>
      </c>
      <c r="AL271" s="60">
        <v>0.23481871000000001</v>
      </c>
      <c r="AM271" s="60">
        <v>0.35748171000000001</v>
      </c>
      <c r="AN271" s="60">
        <v>0.51350079999999998</v>
      </c>
      <c r="AO271" s="60">
        <v>0.70103629999999995</v>
      </c>
      <c r="AP271" s="60">
        <v>0.91646402999999999</v>
      </c>
      <c r="AQ271" s="60">
        <v>1.156631</v>
      </c>
      <c r="AR271" s="60">
        <v>1.4220941</v>
      </c>
      <c r="AS271" s="60">
        <v>1.720906</v>
      </c>
      <c r="AT271" s="60">
        <v>1.752394</v>
      </c>
      <c r="AU271" s="60">
        <v>1.8150710000000001</v>
      </c>
      <c r="AV271" s="60">
        <v>1.9606682</v>
      </c>
      <c r="AW271" s="60">
        <v>2.120263</v>
      </c>
      <c r="AX271" s="60">
        <v>2.2978681999999999</v>
      </c>
      <c r="AY271" s="60">
        <v>2.4982612</v>
      </c>
      <c r="AZ271" s="60">
        <v>2.6156871000000002</v>
      </c>
      <c r="BA271" s="60">
        <v>2.8647290000000001</v>
      </c>
      <c r="BB271" s="60">
        <v>3.2359901999999998</v>
      </c>
      <c r="BC271" s="60">
        <v>3.821704</v>
      </c>
      <c r="BD271" s="60">
        <v>4.4576821000000004</v>
      </c>
      <c r="BE271" s="60">
        <v>5.0070629999999996</v>
      </c>
      <c r="BF271" s="60">
        <v>5.5744842999999999</v>
      </c>
      <c r="BG271" s="60">
        <v>6.6408569999999996</v>
      </c>
      <c r="BH271" s="60">
        <v>7.9116891999999996</v>
      </c>
      <c r="BI271" s="60">
        <v>9.2779430000000005</v>
      </c>
      <c r="BJ271" s="60">
        <v>10.823724</v>
      </c>
      <c r="BK271" s="60">
        <v>12.586460000000001</v>
      </c>
      <c r="BL271" s="60">
        <v>14.575889999999999</v>
      </c>
      <c r="BM271" s="60">
        <v>16.783163999999999</v>
      </c>
      <c r="BN271" s="60">
        <v>19.201522000000001</v>
      </c>
      <c r="BO271" s="60">
        <v>22.596720000000001</v>
      </c>
      <c r="BP271" s="60">
        <v>26.249320000000001</v>
      </c>
      <c r="BQ271" s="60">
        <v>29.126950000000001</v>
      </c>
      <c r="BR271" s="60">
        <v>32.930270999999998</v>
      </c>
      <c r="BS271" s="60">
        <v>36.719189999999998</v>
      </c>
      <c r="BT271" s="60">
        <v>38.854709999999997</v>
      </c>
      <c r="BU271" s="60">
        <v>40.911999999999999</v>
      </c>
      <c r="BV271" s="60">
        <v>42.775489999999998</v>
      </c>
      <c r="BW271" s="60">
        <v>44.407670000000003</v>
      </c>
      <c r="BX271" s="60">
        <v>45.775170000000003</v>
      </c>
      <c r="BY271" s="60">
        <v>46.849649999999997</v>
      </c>
      <c r="BZ271" s="60">
        <v>47.608469999999997</v>
      </c>
      <c r="CA271" s="60">
        <v>48.035339999999998</v>
      </c>
      <c r="CB271" s="60">
        <v>48.154629999999997</v>
      </c>
      <c r="CC271" s="60">
        <v>46.536320000000003</v>
      </c>
      <c r="CD271" s="60">
        <v>46.142809999999997</v>
      </c>
      <c r="CE271" s="60">
        <v>45.540599999999998</v>
      </c>
      <c r="CF271" s="60">
        <v>44.736491999999998</v>
      </c>
      <c r="CG271" s="60">
        <v>43.739851999999999</v>
      </c>
      <c r="CH271" s="60">
        <v>42.623793999999997</v>
      </c>
      <c r="CI271" s="60">
        <v>41.336979999999997</v>
      </c>
      <c r="CJ271" s="60">
        <v>39.791229999999999</v>
      </c>
      <c r="CK271" s="60">
        <v>38.094130999999997</v>
      </c>
      <c r="CL271" s="60">
        <v>36.270209999999999</v>
      </c>
      <c r="CM271" s="60">
        <v>34.345210000000002</v>
      </c>
      <c r="CN271" s="60">
        <v>31.859200000000001</v>
      </c>
      <c r="CO271" s="60">
        <v>14.160484</v>
      </c>
      <c r="CP271" s="60">
        <v>13.106579999999999</v>
      </c>
      <c r="CQ271" s="60">
        <v>11.90254</v>
      </c>
      <c r="CR271" s="60">
        <v>10.682922</v>
      </c>
      <c r="CS271" s="60">
        <v>9.4756573999999993</v>
      </c>
      <c r="CT271" s="60">
        <v>8.3061229999999995</v>
      </c>
      <c r="CU271" s="60">
        <v>7.1958241000000003</v>
      </c>
      <c r="CV271" s="60">
        <v>6.3437533000000004</v>
      </c>
      <c r="CW271" s="60">
        <v>5.3680700000000003</v>
      </c>
      <c r="CX271" s="60">
        <v>4.4888880000000002</v>
      </c>
      <c r="CY271" s="60">
        <v>2.9918529999999999</v>
      </c>
      <c r="CZ271" s="60">
        <v>2.492302</v>
      </c>
      <c r="DA271" s="60">
        <v>2.0550470000000001</v>
      </c>
      <c r="DB271" s="60">
        <v>1.67726</v>
      </c>
      <c r="DC271" s="60">
        <v>1.3549872000000001</v>
      </c>
      <c r="DD271" s="60">
        <v>1.0200212</v>
      </c>
      <c r="DE271" s="60">
        <v>0.77415560000000005</v>
      </c>
      <c r="DF271" s="60">
        <v>0.57965862000000001</v>
      </c>
      <c r="DG271" s="60">
        <v>0.46891240000000001</v>
      </c>
      <c r="DH271" s="60">
        <v>0.29966092</v>
      </c>
      <c r="DI271" s="60">
        <v>0.21132382</v>
      </c>
      <c r="DJ271" s="60">
        <v>0.14664562</v>
      </c>
      <c r="DK271" s="60">
        <v>0.10013682</v>
      </c>
      <c r="DL271" s="60">
        <v>6.7285399999999995E-2</v>
      </c>
      <c r="DM271" s="60">
        <v>4.4486070000000003E-2</v>
      </c>
      <c r="DN271" s="60">
        <v>2.8936400000000001E-2</v>
      </c>
      <c r="DO271" s="60">
        <v>1.85139E-2</v>
      </c>
      <c r="DP271" s="60">
        <v>1.1649059999999999E-2</v>
      </c>
      <c r="DQ271" s="60">
        <v>7.20668E-3</v>
      </c>
      <c r="DR271" s="60">
        <v>4.39479E-3</v>
      </c>
      <c r="DS271" s="60">
        <v>2.6189799999999999E-3</v>
      </c>
      <c r="DT271" s="60">
        <v>1.5347099999999999E-3</v>
      </c>
      <c r="DU271" s="60">
        <v>8.8431000000000002E-4</v>
      </c>
      <c r="DV271" s="60">
        <v>5.0095999999999995E-4</v>
      </c>
      <c r="DW271" s="60">
        <v>2.7893999999999998E-4</v>
      </c>
      <c r="DX271" s="60">
        <v>1.526E-4</v>
      </c>
      <c r="DY271" s="60">
        <v>8.8209999999999997E-5</v>
      </c>
      <c r="DZ271" s="60">
        <v>5.0210000000000002E-5</v>
      </c>
      <c r="EA271" s="60">
        <v>2.656E-5</v>
      </c>
      <c r="EB271" s="60">
        <v>1.428E-5</v>
      </c>
      <c r="EC271" s="60">
        <v>7.4800000000000004E-6</v>
      </c>
      <c r="ED271" s="60">
        <v>3.8600000000000003E-6</v>
      </c>
      <c r="EE271" s="60">
        <v>1.95E-6</v>
      </c>
      <c r="EF271" s="60">
        <v>9.7000000000000003E-7</v>
      </c>
      <c r="EG271" s="60">
        <v>4.7999999999999996E-7</v>
      </c>
      <c r="EH271" s="60">
        <v>2.2999999999999999E-7</v>
      </c>
      <c r="EI271" s="60">
        <v>1.1000000000000001E-7</v>
      </c>
      <c r="EJ271" s="60">
        <v>4.9999999999999998E-8</v>
      </c>
      <c r="EK271" s="60">
        <v>2E-8</v>
      </c>
      <c r="EL271" s="60">
        <v>1E-8</v>
      </c>
      <c r="EM271" s="60">
        <v>0</v>
      </c>
      <c r="EN271" s="60">
        <v>0</v>
      </c>
      <c r="EO271" s="60">
        <v>0</v>
      </c>
      <c r="EP271" s="60">
        <v>0</v>
      </c>
      <c r="EQ271" s="60">
        <v>0</v>
      </c>
      <c r="ER271" s="60">
        <v>0</v>
      </c>
      <c r="ES271" s="60">
        <v>0</v>
      </c>
      <c r="ET271" s="60">
        <v>0</v>
      </c>
      <c r="EU271" s="60">
        <v>0</v>
      </c>
      <c r="EV271" s="60">
        <v>0</v>
      </c>
      <c r="EW271" s="60">
        <v>0</v>
      </c>
      <c r="EX271" s="60">
        <v>0</v>
      </c>
      <c r="EY271" s="60">
        <v>0</v>
      </c>
      <c r="EZ271" s="60">
        <v>0</v>
      </c>
      <c r="FA271" s="60">
        <v>0</v>
      </c>
      <c r="FB271" s="60">
        <v>0</v>
      </c>
      <c r="FC271" s="60">
        <v>0</v>
      </c>
      <c r="FD271" s="60">
        <v>0</v>
      </c>
      <c r="FE271" s="60">
        <v>0</v>
      </c>
      <c r="FF271" s="60">
        <v>0</v>
      </c>
      <c r="FG271" s="60">
        <v>0</v>
      </c>
      <c r="FH271" s="60">
        <v>0</v>
      </c>
      <c r="FI271" s="60">
        <v>0</v>
      </c>
      <c r="FJ271" s="60">
        <v>0</v>
      </c>
      <c r="FK271" s="60">
        <v>0</v>
      </c>
      <c r="FL271" s="60">
        <v>0</v>
      </c>
      <c r="FM271" s="60">
        <v>0</v>
      </c>
      <c r="FN271" s="60">
        <v>0</v>
      </c>
      <c r="FO271" s="60">
        <v>0</v>
      </c>
      <c r="FP271" s="60">
        <v>0</v>
      </c>
      <c r="FQ271" s="60">
        <v>0</v>
      </c>
      <c r="FR271" s="60">
        <v>0</v>
      </c>
      <c r="FS271" s="60">
        <v>0</v>
      </c>
      <c r="FT271" s="60">
        <v>0</v>
      </c>
      <c r="FU271" s="60">
        <v>0</v>
      </c>
      <c r="FV271" s="60">
        <v>0</v>
      </c>
      <c r="FW271" s="60">
        <v>0</v>
      </c>
      <c r="FX271" s="60">
        <v>0</v>
      </c>
      <c r="FY271" s="60">
        <v>0</v>
      </c>
      <c r="FZ271" s="60">
        <v>0</v>
      </c>
      <c r="GA271" s="60">
        <v>0</v>
      </c>
      <c r="GB271" s="60">
        <v>0</v>
      </c>
      <c r="GC271" s="60">
        <v>0</v>
      </c>
      <c r="GD271" s="60">
        <v>0</v>
      </c>
      <c r="GE271" s="60">
        <v>0</v>
      </c>
      <c r="GF271" s="60">
        <v>0</v>
      </c>
      <c r="GG271" s="60">
        <v>0</v>
      </c>
      <c r="GH271" s="60">
        <v>0</v>
      </c>
      <c r="GI271" s="60">
        <v>0</v>
      </c>
      <c r="GJ271" s="60">
        <v>0</v>
      </c>
      <c r="GK271" s="60">
        <v>0</v>
      </c>
      <c r="GL271" s="60">
        <v>0</v>
      </c>
      <c r="GM271" s="60">
        <v>0</v>
      </c>
      <c r="GN271" s="60">
        <v>0</v>
      </c>
      <c r="GO271" s="60">
        <v>0</v>
      </c>
      <c r="GP271" s="60">
        <v>0</v>
      </c>
      <c r="GQ271" s="60">
        <v>0</v>
      </c>
      <c r="GR271" s="60">
        <v>0</v>
      </c>
      <c r="GS271" s="60">
        <v>0</v>
      </c>
    </row>
    <row r="272" spans="1:201" x14ac:dyDescent="0.2">
      <c r="A272" s="70">
        <v>42224.183599537035</v>
      </c>
      <c r="B272" s="60">
        <v>0</v>
      </c>
      <c r="C272" s="60">
        <v>3.9746999999999997E-4</v>
      </c>
      <c r="D272" s="60">
        <v>5.0900999999999995E-4</v>
      </c>
      <c r="E272" s="60">
        <v>5.3541000000000005E-4</v>
      </c>
      <c r="F272" s="60">
        <v>5.1749000000000001E-4</v>
      </c>
      <c r="G272" s="60">
        <v>6.0745000000000005E-4</v>
      </c>
      <c r="H272" s="60">
        <v>6.9222000000000001E-4</v>
      </c>
      <c r="I272" s="60">
        <v>7.7218000000000002E-4</v>
      </c>
      <c r="J272" s="60">
        <v>8.4765000000000003E-4</v>
      </c>
      <c r="K272" s="60">
        <v>7.5055E-4</v>
      </c>
      <c r="L272" s="60">
        <v>7.9796000000000001E-4</v>
      </c>
      <c r="M272" s="60">
        <v>7.1349E-4</v>
      </c>
      <c r="N272" s="60">
        <v>7.4525000000000004E-4</v>
      </c>
      <c r="O272" s="60">
        <v>7.7574000000000002E-4</v>
      </c>
      <c r="P272" s="60">
        <v>8.0508999999999995E-4</v>
      </c>
      <c r="Q272" s="60">
        <v>8.4856999999999999E-4</v>
      </c>
      <c r="R272" s="60">
        <v>8.8895E-4</v>
      </c>
      <c r="S272" s="60">
        <v>9.2646000000000004E-4</v>
      </c>
      <c r="T272" s="60">
        <v>9.6139000000000001E-4</v>
      </c>
      <c r="U272" s="60">
        <v>8.6282999999999998E-4</v>
      </c>
      <c r="V272" s="60">
        <v>8.2624E-4</v>
      </c>
      <c r="W272" s="60">
        <v>8.4741000000000005E-4</v>
      </c>
      <c r="X272" s="60">
        <v>8.6992999999999999E-4</v>
      </c>
      <c r="Y272" s="60">
        <v>8.9623999999999997E-4</v>
      </c>
      <c r="Z272" s="60">
        <v>9.3057999999999997E-4</v>
      </c>
      <c r="AA272" s="60">
        <v>9.8025999999999994E-4</v>
      </c>
      <c r="AB272" s="60">
        <v>1.05747E-3</v>
      </c>
      <c r="AC272" s="60">
        <v>1.1821900000000001E-3</v>
      </c>
      <c r="AD272" s="60">
        <v>1.29218E-3</v>
      </c>
      <c r="AE272" s="60">
        <v>1.6512499999999999E-3</v>
      </c>
      <c r="AF272" s="60">
        <v>3.67607E-3</v>
      </c>
      <c r="AG272" s="60">
        <v>8.8940900000000003E-3</v>
      </c>
      <c r="AH272" s="60">
        <v>2.0333259999999999E-2</v>
      </c>
      <c r="AI272" s="60">
        <v>4.2367870000000002E-2</v>
      </c>
      <c r="AJ272" s="60">
        <v>8.0445879999999997E-2</v>
      </c>
      <c r="AK272" s="60">
        <v>0.14034580999999999</v>
      </c>
      <c r="AL272" s="60">
        <v>0.21591300999999999</v>
      </c>
      <c r="AM272" s="60">
        <v>0.33148309999999997</v>
      </c>
      <c r="AN272" s="60">
        <v>0.47995734000000001</v>
      </c>
      <c r="AO272" s="60">
        <v>0.66006960000000003</v>
      </c>
      <c r="AP272" s="60">
        <v>0.86858360999999995</v>
      </c>
      <c r="AQ272" s="60">
        <v>1.102306</v>
      </c>
      <c r="AR272" s="60">
        <v>1.3611089999999999</v>
      </c>
      <c r="AS272" s="60">
        <v>1.6515869999999999</v>
      </c>
      <c r="AT272" s="60">
        <v>1.6828414</v>
      </c>
      <c r="AU272" s="60">
        <v>1.7440652000000001</v>
      </c>
      <c r="AV272" s="60">
        <v>1.884136</v>
      </c>
      <c r="AW272" s="60">
        <v>2.0368569999999999</v>
      </c>
      <c r="AX272" s="60">
        <v>2.2059259999999998</v>
      </c>
      <c r="AY272" s="60">
        <v>2.3957830000000002</v>
      </c>
      <c r="AZ272" s="60">
        <v>2.5053030000000001</v>
      </c>
      <c r="BA272" s="60">
        <v>2.7396723999999999</v>
      </c>
      <c r="BB272" s="60">
        <v>3.0882589999999999</v>
      </c>
      <c r="BC272" s="60">
        <v>3.639599</v>
      </c>
      <c r="BD272" s="60">
        <v>4.2383670000000002</v>
      </c>
      <c r="BE272" s="60">
        <v>4.754988</v>
      </c>
      <c r="BF272" s="60">
        <v>5.2903269999999996</v>
      </c>
      <c r="BG272" s="60">
        <v>6.2985920000000002</v>
      </c>
      <c r="BH272" s="60">
        <v>7.5033840999999999</v>
      </c>
      <c r="BI272" s="60">
        <v>8.8021820999999996</v>
      </c>
      <c r="BJ272" s="60">
        <v>10.27948</v>
      </c>
      <c r="BK272" s="60">
        <v>11.968220000000001</v>
      </c>
      <c r="BL272" s="60">
        <v>13.879963</v>
      </c>
      <c r="BM272" s="60">
        <v>16.008821000000001</v>
      </c>
      <c r="BN272" s="60">
        <v>18.350359999999998</v>
      </c>
      <c r="BO272" s="60">
        <v>21.6553</v>
      </c>
      <c r="BP272" s="60">
        <v>25.231061</v>
      </c>
      <c r="BQ272" s="60">
        <v>28.077670999999999</v>
      </c>
      <c r="BR272" s="60">
        <v>31.846881</v>
      </c>
      <c r="BS272" s="60">
        <v>35.629961999999999</v>
      </c>
      <c r="BT272" s="60">
        <v>37.788414000000003</v>
      </c>
      <c r="BU272" s="60">
        <v>39.886752999999999</v>
      </c>
      <c r="BV272" s="60">
        <v>41.807499999999997</v>
      </c>
      <c r="BW272" s="60">
        <v>43.51238</v>
      </c>
      <c r="BX272" s="60">
        <v>44.966799999999999</v>
      </c>
      <c r="BY272" s="60">
        <v>46.140799999999999</v>
      </c>
      <c r="BZ272" s="60">
        <v>47.009833999999998</v>
      </c>
      <c r="CA272" s="60">
        <v>47.555430999999999</v>
      </c>
      <c r="CB272" s="60">
        <v>47.791699999999999</v>
      </c>
      <c r="CC272" s="60">
        <v>46.274493999999997</v>
      </c>
      <c r="CD272" s="60">
        <v>45.981850000000001</v>
      </c>
      <c r="CE272" s="60">
        <v>45.480350000000001</v>
      </c>
      <c r="CF272" s="60">
        <v>44.775511999999999</v>
      </c>
      <c r="CG272" s="60">
        <v>43.875453</v>
      </c>
      <c r="CH272" s="60">
        <v>42.852522999999998</v>
      </c>
      <c r="CI272" s="60">
        <v>41.6539</v>
      </c>
      <c r="CJ272" s="60">
        <v>40.194910999999998</v>
      </c>
      <c r="CK272" s="60">
        <v>38.576084000000002</v>
      </c>
      <c r="CL272" s="60">
        <v>36.820811999999997</v>
      </c>
      <c r="CM272" s="60">
        <v>34.954070000000002</v>
      </c>
      <c r="CN272" s="60">
        <v>32.528680000000001</v>
      </c>
      <c r="CO272" s="60">
        <v>14.48638</v>
      </c>
      <c r="CP272" s="60">
        <v>13.45374</v>
      </c>
      <c r="CQ272" s="60">
        <v>12.264264000000001</v>
      </c>
      <c r="CR272" s="60">
        <v>11.05029</v>
      </c>
      <c r="CS272" s="60">
        <v>9.8401169999999993</v>
      </c>
      <c r="CT272" s="60">
        <v>8.6598843999999993</v>
      </c>
      <c r="CU272" s="60">
        <v>7.5322551000000004</v>
      </c>
      <c r="CV272" s="60">
        <v>6.6625231999999999</v>
      </c>
      <c r="CW272" s="60">
        <v>5.6607440999999996</v>
      </c>
      <c r="CX272" s="60">
        <v>4.752961</v>
      </c>
      <c r="CY272" s="60">
        <v>3.1784781999999998</v>
      </c>
      <c r="CZ272" s="60">
        <v>2.6579540000000001</v>
      </c>
      <c r="DA272" s="60">
        <v>2.2001514000000002</v>
      </c>
      <c r="DB272" s="60">
        <v>1.802724</v>
      </c>
      <c r="DC272" s="60">
        <v>1.4620930999999999</v>
      </c>
      <c r="DD272" s="60">
        <v>1.1060110000000001</v>
      </c>
      <c r="DE272" s="60">
        <v>0.84328340000000002</v>
      </c>
      <c r="DF272" s="60">
        <v>0.63437639999999995</v>
      </c>
      <c r="DG272" s="60">
        <v>0.51498091000000001</v>
      </c>
      <c r="DH272" s="60">
        <v>0.33037319999999998</v>
      </c>
      <c r="DI272" s="60">
        <v>0.23422370000000001</v>
      </c>
      <c r="DJ272" s="60">
        <v>0.16341274</v>
      </c>
      <c r="DK272" s="60">
        <v>0.11219302</v>
      </c>
      <c r="DL272" s="60">
        <v>7.5799989999999998E-2</v>
      </c>
      <c r="DM272" s="60">
        <v>5.039387E-2</v>
      </c>
      <c r="DN272" s="60">
        <v>3.2964319999999998E-2</v>
      </c>
      <c r="DO272" s="60">
        <v>2.1212580000000002E-2</v>
      </c>
      <c r="DP272" s="60">
        <v>1.3425680000000001E-2</v>
      </c>
      <c r="DQ272" s="60">
        <v>8.3556900000000007E-3</v>
      </c>
      <c r="DR272" s="60">
        <v>5.1273300000000003E-3</v>
      </c>
      <c r="DS272" s="60">
        <v>3.0742E-3</v>
      </c>
      <c r="DT272" s="60">
        <v>1.8126100000000001E-3</v>
      </c>
      <c r="DU272" s="60">
        <v>1.0509600000000001E-3</v>
      </c>
      <c r="DV272" s="60">
        <v>5.9915000000000001E-4</v>
      </c>
      <c r="DW272" s="60">
        <v>3.3577999999999999E-4</v>
      </c>
      <c r="DX272" s="60">
        <v>1.8493000000000001E-4</v>
      </c>
      <c r="DY272" s="60">
        <v>1.0757E-4</v>
      </c>
      <c r="DZ272" s="60">
        <v>6.1619999999999996E-5</v>
      </c>
      <c r="EA272" s="60">
        <v>3.2839999999999997E-5</v>
      </c>
      <c r="EB272" s="60">
        <v>1.7779999999999999E-5</v>
      </c>
      <c r="EC272" s="60">
        <v>9.3899999999999999E-6</v>
      </c>
      <c r="ED272" s="60">
        <v>4.87E-6</v>
      </c>
      <c r="EE272" s="60">
        <v>2.48E-6</v>
      </c>
      <c r="EF272" s="60">
        <v>1.2500000000000001E-6</v>
      </c>
      <c r="EG272" s="60">
        <v>6.0999999999999998E-7</v>
      </c>
      <c r="EH272" s="60">
        <v>2.9999999999999999E-7</v>
      </c>
      <c r="EI272" s="60">
        <v>1.4000000000000001E-7</v>
      </c>
      <c r="EJ272" s="60">
        <v>7.0000000000000005E-8</v>
      </c>
      <c r="EK272" s="60">
        <v>2.9999999999999997E-8</v>
      </c>
      <c r="EL272" s="60">
        <v>1E-8</v>
      </c>
      <c r="EM272" s="60">
        <v>1E-8</v>
      </c>
      <c r="EN272" s="60">
        <v>0</v>
      </c>
      <c r="EO272" s="60">
        <v>0</v>
      </c>
      <c r="EP272" s="60">
        <v>0</v>
      </c>
      <c r="EQ272" s="60">
        <v>0</v>
      </c>
      <c r="ER272" s="60">
        <v>0</v>
      </c>
      <c r="ES272" s="60">
        <v>0</v>
      </c>
      <c r="ET272" s="60">
        <v>0</v>
      </c>
      <c r="EU272" s="60">
        <v>0</v>
      </c>
      <c r="EV272" s="60">
        <v>0</v>
      </c>
      <c r="EW272" s="60">
        <v>0</v>
      </c>
      <c r="EX272" s="60">
        <v>0</v>
      </c>
      <c r="EY272" s="60">
        <v>0</v>
      </c>
      <c r="EZ272" s="60">
        <v>0</v>
      </c>
      <c r="FA272" s="60">
        <v>0</v>
      </c>
      <c r="FB272" s="60">
        <v>0</v>
      </c>
      <c r="FC272" s="60">
        <v>0</v>
      </c>
      <c r="FD272" s="60">
        <v>0</v>
      </c>
      <c r="FE272" s="60">
        <v>0</v>
      </c>
      <c r="FF272" s="60">
        <v>0</v>
      </c>
      <c r="FG272" s="60">
        <v>0</v>
      </c>
      <c r="FH272" s="60">
        <v>0</v>
      </c>
      <c r="FI272" s="60">
        <v>0</v>
      </c>
      <c r="FJ272" s="60">
        <v>0</v>
      </c>
      <c r="FK272" s="60">
        <v>0</v>
      </c>
      <c r="FL272" s="60">
        <v>0</v>
      </c>
      <c r="FM272" s="60">
        <v>0</v>
      </c>
      <c r="FN272" s="60">
        <v>0</v>
      </c>
      <c r="FO272" s="60">
        <v>0</v>
      </c>
      <c r="FP272" s="60">
        <v>0</v>
      </c>
      <c r="FQ272" s="60">
        <v>0</v>
      </c>
      <c r="FR272" s="60">
        <v>0</v>
      </c>
      <c r="FS272" s="60">
        <v>0</v>
      </c>
      <c r="FT272" s="60">
        <v>0</v>
      </c>
      <c r="FU272" s="60">
        <v>0</v>
      </c>
      <c r="FV272" s="60">
        <v>0</v>
      </c>
      <c r="FW272" s="60">
        <v>0</v>
      </c>
      <c r="FX272" s="60">
        <v>0</v>
      </c>
      <c r="FY272" s="60">
        <v>0</v>
      </c>
      <c r="FZ272" s="60">
        <v>0</v>
      </c>
      <c r="GA272" s="60">
        <v>0</v>
      </c>
      <c r="GB272" s="60">
        <v>0</v>
      </c>
      <c r="GC272" s="60">
        <v>0</v>
      </c>
      <c r="GD272" s="60">
        <v>0</v>
      </c>
      <c r="GE272" s="60">
        <v>0</v>
      </c>
      <c r="GF272" s="60">
        <v>0</v>
      </c>
      <c r="GG272" s="60">
        <v>0</v>
      </c>
      <c r="GH272" s="60">
        <v>0</v>
      </c>
      <c r="GI272" s="60">
        <v>0</v>
      </c>
      <c r="GJ272" s="60">
        <v>0</v>
      </c>
      <c r="GK272" s="60">
        <v>0</v>
      </c>
      <c r="GL272" s="60">
        <v>0</v>
      </c>
      <c r="GM272" s="60">
        <v>0</v>
      </c>
      <c r="GN272" s="60">
        <v>0</v>
      </c>
      <c r="GO272" s="60">
        <v>0</v>
      </c>
      <c r="GP272" s="60">
        <v>0</v>
      </c>
      <c r="GQ272" s="60">
        <v>0</v>
      </c>
      <c r="GR272" s="60">
        <v>0</v>
      </c>
      <c r="GS272" s="60">
        <v>0</v>
      </c>
    </row>
    <row r="273" spans="1:201" x14ac:dyDescent="0.2">
      <c r="A273" s="70">
        <v>42224.193599537037</v>
      </c>
      <c r="B273" s="60">
        <v>0</v>
      </c>
      <c r="C273" s="60">
        <v>3.9796999999999999E-4</v>
      </c>
      <c r="D273" s="60">
        <v>5.0947999999999998E-4</v>
      </c>
      <c r="E273" s="60">
        <v>5.3576999999999997E-4</v>
      </c>
      <c r="F273" s="60">
        <v>5.1793E-4</v>
      </c>
      <c r="G273" s="60">
        <v>6.0787999999999999E-4</v>
      </c>
      <c r="H273" s="60">
        <v>6.9260000000000003E-4</v>
      </c>
      <c r="I273" s="60">
        <v>7.7245000000000005E-4</v>
      </c>
      <c r="J273" s="60">
        <v>8.4778000000000002E-4</v>
      </c>
      <c r="K273" s="60">
        <v>7.5073999999999996E-4</v>
      </c>
      <c r="L273" s="60">
        <v>7.9805999999999996E-4</v>
      </c>
      <c r="M273" s="60">
        <v>7.1367999999999996E-4</v>
      </c>
      <c r="N273" s="60">
        <v>7.4536000000000003E-4</v>
      </c>
      <c r="O273" s="60">
        <v>7.7574999999999996E-4</v>
      </c>
      <c r="P273" s="60">
        <v>8.0497000000000001E-4</v>
      </c>
      <c r="Q273" s="60">
        <v>8.4829999999999997E-4</v>
      </c>
      <c r="R273" s="60">
        <v>8.8849999999999997E-4</v>
      </c>
      <c r="S273" s="60">
        <v>9.2582000000000005E-4</v>
      </c>
      <c r="T273" s="60">
        <v>9.6051000000000003E-4</v>
      </c>
      <c r="U273" s="60">
        <v>8.6213999999999995E-4</v>
      </c>
      <c r="V273" s="60">
        <v>8.2498999999999995E-4</v>
      </c>
      <c r="W273" s="60">
        <v>8.4559999999999995E-4</v>
      </c>
      <c r="X273" s="60">
        <v>8.6706000000000001E-4</v>
      </c>
      <c r="Y273" s="60">
        <v>8.9141000000000003E-4</v>
      </c>
      <c r="Z273" s="60">
        <v>9.2221999999999996E-4</v>
      </c>
      <c r="AA273" s="60">
        <v>9.6562999999999998E-4</v>
      </c>
      <c r="AB273" s="60">
        <v>1.0319800000000001E-3</v>
      </c>
      <c r="AC273" s="60">
        <v>1.1382600000000001E-3</v>
      </c>
      <c r="AD273" s="60">
        <v>1.22291E-3</v>
      </c>
      <c r="AE273" s="60">
        <v>1.5282799999999999E-3</v>
      </c>
      <c r="AF273" s="60">
        <v>3.2774200000000001E-3</v>
      </c>
      <c r="AG273" s="60">
        <v>7.8556200000000007E-3</v>
      </c>
      <c r="AH273" s="60">
        <v>1.8031479999999999E-2</v>
      </c>
      <c r="AI273" s="60">
        <v>3.788238E-2</v>
      </c>
      <c r="AJ273" s="60">
        <v>7.2596679999999997E-2</v>
      </c>
      <c r="AK273" s="60">
        <v>0.12782603000000001</v>
      </c>
      <c r="AL273" s="60">
        <v>0.19832620000000001</v>
      </c>
      <c r="AM273" s="60">
        <v>0.30705273</v>
      </c>
      <c r="AN273" s="60">
        <v>0.44813340000000002</v>
      </c>
      <c r="AO273" s="60">
        <v>0.62086092999999998</v>
      </c>
      <c r="AP273" s="60">
        <v>0.82241772999999996</v>
      </c>
      <c r="AQ273" s="60">
        <v>1.04965</v>
      </c>
      <c r="AR273" s="60">
        <v>1.3018751</v>
      </c>
      <c r="AS273" s="60">
        <v>1.5843860999999999</v>
      </c>
      <c r="AT273" s="60">
        <v>1.6155712</v>
      </c>
      <c r="AU273" s="60">
        <v>1.6755720000000001</v>
      </c>
      <c r="AV273" s="60">
        <v>1.810562</v>
      </c>
      <c r="AW273" s="60">
        <v>1.9569801</v>
      </c>
      <c r="AX273" s="60">
        <v>2.1182210000000001</v>
      </c>
      <c r="AY273" s="60">
        <v>2.2983989999999999</v>
      </c>
      <c r="AZ273" s="60">
        <v>2.4007540000000001</v>
      </c>
      <c r="BA273" s="60">
        <v>2.621559</v>
      </c>
      <c r="BB273" s="60">
        <v>2.9490664</v>
      </c>
      <c r="BC273" s="60">
        <v>3.4682149999999998</v>
      </c>
      <c r="BD273" s="60">
        <v>4.0319669999999999</v>
      </c>
      <c r="BE273" s="60">
        <v>4.5175679999999998</v>
      </c>
      <c r="BF273" s="60">
        <v>5.0224729999999997</v>
      </c>
      <c r="BG273" s="60">
        <v>5.9753183999999999</v>
      </c>
      <c r="BH273" s="60">
        <v>7.1167829999999999</v>
      </c>
      <c r="BI273" s="60">
        <v>8.3505562999999992</v>
      </c>
      <c r="BJ273" s="60">
        <v>9.7609729999999999</v>
      </c>
      <c r="BK273" s="60">
        <v>11.377140000000001</v>
      </c>
      <c r="BL273" s="60">
        <v>13.212403999999999</v>
      </c>
      <c r="BM273" s="60">
        <v>15.263412000000001</v>
      </c>
      <c r="BN273" s="60">
        <v>17.527920000000002</v>
      </c>
      <c r="BO273" s="60">
        <v>20.740902999999999</v>
      </c>
      <c r="BP273" s="60">
        <v>24.236602000000001</v>
      </c>
      <c r="BQ273" s="60">
        <v>27.047370000000001</v>
      </c>
      <c r="BR273" s="60">
        <v>30.776389999999999</v>
      </c>
      <c r="BS273" s="60">
        <v>34.546169999999996</v>
      </c>
      <c r="BT273" s="60">
        <v>36.721820000000001</v>
      </c>
      <c r="BU273" s="60">
        <v>38.854909999999997</v>
      </c>
      <c r="BV273" s="60">
        <v>40.826520000000002</v>
      </c>
      <c r="BW273" s="60">
        <v>42.597850000000001</v>
      </c>
      <c r="BX273" s="60">
        <v>44.133240000000001</v>
      </c>
      <c r="BY273" s="60">
        <v>45.40128</v>
      </c>
      <c r="BZ273" s="60">
        <v>46.375660000000003</v>
      </c>
      <c r="CA273" s="60">
        <v>47.035829999999997</v>
      </c>
      <c r="CB273" s="60">
        <v>47.385871000000002</v>
      </c>
      <c r="CC273" s="60">
        <v>45.969161</v>
      </c>
      <c r="CD273" s="60">
        <v>45.775880000000001</v>
      </c>
      <c r="CE273" s="60">
        <v>45.374209999999998</v>
      </c>
      <c r="CF273" s="60">
        <v>44.768369999999997</v>
      </c>
      <c r="CG273" s="60">
        <v>43.965201999999998</v>
      </c>
      <c r="CH273" s="60">
        <v>43.036270000000002</v>
      </c>
      <c r="CI273" s="60">
        <v>41.927309999999999</v>
      </c>
      <c r="CJ273" s="60">
        <v>40.557372999999998</v>
      </c>
      <c r="CK273" s="60">
        <v>39.019770999999999</v>
      </c>
      <c r="CL273" s="60">
        <v>37.336689999999997</v>
      </c>
      <c r="CM273" s="60">
        <v>35.532184000000001</v>
      </c>
      <c r="CN273" s="60">
        <v>33.172911999999997</v>
      </c>
      <c r="CO273" s="60">
        <v>14.802014</v>
      </c>
      <c r="CP273" s="60">
        <v>13.793164000000001</v>
      </c>
      <c r="CQ273" s="60">
        <v>12.621029999999999</v>
      </c>
      <c r="CR273" s="60">
        <v>11.415419999999999</v>
      </c>
      <c r="CS273" s="60">
        <v>10.20495</v>
      </c>
      <c r="CT273" s="60">
        <v>9.0164059999999999</v>
      </c>
      <c r="CU273" s="60">
        <v>7.8734960000000003</v>
      </c>
      <c r="CV273" s="60">
        <v>6.9874910000000003</v>
      </c>
      <c r="CW273" s="60">
        <v>5.9608774000000002</v>
      </c>
      <c r="CX273" s="60">
        <v>5.0252920000000003</v>
      </c>
      <c r="CY273" s="60">
        <v>3.3718004000000001</v>
      </c>
      <c r="CZ273" s="60">
        <v>2.8303802</v>
      </c>
      <c r="DA273" s="60">
        <v>2.351915</v>
      </c>
      <c r="DB273" s="60">
        <v>1.9345703999999999</v>
      </c>
      <c r="DC273" s="60">
        <v>1.5751790999999999</v>
      </c>
      <c r="DD273" s="60">
        <v>1.1973233000000001</v>
      </c>
      <c r="DE273" s="60">
        <v>0.91707353999999996</v>
      </c>
      <c r="DF273" s="60">
        <v>0.69308643999999997</v>
      </c>
      <c r="DG273" s="60">
        <v>0.56459680000000001</v>
      </c>
      <c r="DH273" s="60">
        <v>0.36358383</v>
      </c>
      <c r="DI273" s="60">
        <v>0.25912982000000001</v>
      </c>
      <c r="DJ273" s="60">
        <v>0.18175622</v>
      </c>
      <c r="DK273" s="60">
        <v>0.12546099999999999</v>
      </c>
      <c r="DL273" s="60">
        <v>8.5226099999999999E-2</v>
      </c>
      <c r="DM273" s="60">
        <v>5.697286E-2</v>
      </c>
      <c r="DN273" s="60">
        <v>3.7476379999999997E-2</v>
      </c>
      <c r="DO273" s="60">
        <v>2.4253609999999998E-2</v>
      </c>
      <c r="DP273" s="60">
        <v>1.543976E-2</v>
      </c>
      <c r="DQ273" s="60">
        <v>9.6663200000000008E-3</v>
      </c>
      <c r="DR273" s="60">
        <v>5.9682700000000003E-3</v>
      </c>
      <c r="DS273" s="60">
        <v>3.6000799999999999E-3</v>
      </c>
      <c r="DT273" s="60">
        <v>2.1356999999999999E-3</v>
      </c>
      <c r="DU273" s="60">
        <v>1.2459700000000001E-3</v>
      </c>
      <c r="DV273" s="60">
        <v>7.1480000000000003E-4</v>
      </c>
      <c r="DW273" s="60">
        <v>4.0317E-4</v>
      </c>
      <c r="DX273" s="60">
        <v>2.2350000000000001E-4</v>
      </c>
      <c r="DY273" s="60">
        <v>1.3082E-4</v>
      </c>
      <c r="DZ273" s="60">
        <v>7.5420000000000006E-5</v>
      </c>
      <c r="EA273" s="60">
        <v>4.0479999999999999E-5</v>
      </c>
      <c r="EB273" s="60">
        <v>2.2079999999999999E-5</v>
      </c>
      <c r="EC273" s="60">
        <v>1.1739999999999999E-5</v>
      </c>
      <c r="ED273" s="60">
        <v>6.1299999999999998E-6</v>
      </c>
      <c r="EE273" s="60">
        <v>3.1499999999999999E-6</v>
      </c>
      <c r="EF273" s="60">
        <v>1.59E-6</v>
      </c>
      <c r="EG273" s="60">
        <v>7.8999999999999995E-7</v>
      </c>
      <c r="EH273" s="60">
        <v>3.9000000000000002E-7</v>
      </c>
      <c r="EI273" s="60">
        <v>1.9000000000000001E-7</v>
      </c>
      <c r="EJ273" s="60">
        <v>8.9999999999999999E-8</v>
      </c>
      <c r="EK273" s="60">
        <v>4.0000000000000001E-8</v>
      </c>
      <c r="EL273" s="60">
        <v>2E-8</v>
      </c>
      <c r="EM273" s="60">
        <v>1E-8</v>
      </c>
      <c r="EN273" s="60">
        <v>0</v>
      </c>
      <c r="EO273" s="60">
        <v>0</v>
      </c>
      <c r="EP273" s="60">
        <v>0</v>
      </c>
      <c r="EQ273" s="60">
        <v>0</v>
      </c>
      <c r="ER273" s="60">
        <v>0</v>
      </c>
      <c r="ES273" s="60">
        <v>0</v>
      </c>
      <c r="ET273" s="60">
        <v>0</v>
      </c>
      <c r="EU273" s="60">
        <v>0</v>
      </c>
      <c r="EV273" s="60">
        <v>0</v>
      </c>
      <c r="EW273" s="60">
        <v>0</v>
      </c>
      <c r="EX273" s="60">
        <v>0</v>
      </c>
      <c r="EY273" s="60">
        <v>0</v>
      </c>
      <c r="EZ273" s="60">
        <v>0</v>
      </c>
      <c r="FA273" s="60">
        <v>0</v>
      </c>
      <c r="FB273" s="60">
        <v>0</v>
      </c>
      <c r="FC273" s="60">
        <v>0</v>
      </c>
      <c r="FD273" s="60">
        <v>0</v>
      </c>
      <c r="FE273" s="60">
        <v>0</v>
      </c>
      <c r="FF273" s="60">
        <v>0</v>
      </c>
      <c r="FG273" s="60">
        <v>0</v>
      </c>
      <c r="FH273" s="60">
        <v>0</v>
      </c>
      <c r="FI273" s="60">
        <v>0</v>
      </c>
      <c r="FJ273" s="60">
        <v>0</v>
      </c>
      <c r="FK273" s="60">
        <v>0</v>
      </c>
      <c r="FL273" s="60">
        <v>0</v>
      </c>
      <c r="FM273" s="60">
        <v>0</v>
      </c>
      <c r="FN273" s="60">
        <v>0</v>
      </c>
      <c r="FO273" s="60">
        <v>0</v>
      </c>
      <c r="FP273" s="60">
        <v>0</v>
      </c>
      <c r="FQ273" s="60">
        <v>0</v>
      </c>
      <c r="FR273" s="60">
        <v>0</v>
      </c>
      <c r="FS273" s="60">
        <v>0</v>
      </c>
      <c r="FT273" s="60">
        <v>0</v>
      </c>
      <c r="FU273" s="60">
        <v>0</v>
      </c>
      <c r="FV273" s="60">
        <v>0</v>
      </c>
      <c r="FW273" s="60">
        <v>0</v>
      </c>
      <c r="FX273" s="60">
        <v>0</v>
      </c>
      <c r="FY273" s="60">
        <v>0</v>
      </c>
      <c r="FZ273" s="60">
        <v>0</v>
      </c>
      <c r="GA273" s="60">
        <v>0</v>
      </c>
      <c r="GB273" s="60">
        <v>0</v>
      </c>
      <c r="GC273" s="60">
        <v>0</v>
      </c>
      <c r="GD273" s="60">
        <v>0</v>
      </c>
      <c r="GE273" s="60">
        <v>0</v>
      </c>
      <c r="GF273" s="60">
        <v>0</v>
      </c>
      <c r="GG273" s="60">
        <v>0</v>
      </c>
      <c r="GH273" s="60">
        <v>0</v>
      </c>
      <c r="GI273" s="60">
        <v>0</v>
      </c>
      <c r="GJ273" s="60">
        <v>0</v>
      </c>
      <c r="GK273" s="60">
        <v>0</v>
      </c>
      <c r="GL273" s="60">
        <v>0</v>
      </c>
      <c r="GM273" s="60">
        <v>0</v>
      </c>
      <c r="GN273" s="60">
        <v>0</v>
      </c>
      <c r="GO273" s="60">
        <v>0</v>
      </c>
      <c r="GP273" s="60">
        <v>0</v>
      </c>
      <c r="GQ273" s="60">
        <v>0</v>
      </c>
      <c r="GR273" s="60">
        <v>0</v>
      </c>
      <c r="GS273" s="60">
        <v>0</v>
      </c>
    </row>
    <row r="274" spans="1:201" x14ac:dyDescent="0.2">
      <c r="A274" s="70">
        <v>42224.20349537037</v>
      </c>
      <c r="B274" s="60">
        <v>0</v>
      </c>
      <c r="C274" s="60">
        <v>3.9847E-4</v>
      </c>
      <c r="D274" s="60">
        <v>5.0993999999999996E-4</v>
      </c>
      <c r="E274" s="60">
        <v>5.3614000000000005E-4</v>
      </c>
      <c r="F274" s="60">
        <v>5.1838999999999997E-4</v>
      </c>
      <c r="G274" s="60">
        <v>6.0833999999999997E-4</v>
      </c>
      <c r="H274" s="60">
        <v>6.9302000000000003E-4</v>
      </c>
      <c r="I274" s="60">
        <v>7.7276999999999999E-4</v>
      </c>
      <c r="J274" s="60">
        <v>8.4796000000000003E-4</v>
      </c>
      <c r="K274" s="60">
        <v>7.5098000000000005E-4</v>
      </c>
      <c r="L274" s="60">
        <v>7.9819999999999999E-4</v>
      </c>
      <c r="M274" s="60">
        <v>7.1389000000000001E-4</v>
      </c>
      <c r="N274" s="60">
        <v>7.4549999999999996E-4</v>
      </c>
      <c r="O274" s="60">
        <v>7.7579000000000005E-4</v>
      </c>
      <c r="P274" s="60">
        <v>8.0488999999999995E-4</v>
      </c>
      <c r="Q274" s="60">
        <v>8.4807999999999997E-4</v>
      </c>
      <c r="R274" s="60">
        <v>8.8811999999999995E-4</v>
      </c>
      <c r="S274" s="60">
        <v>9.2524000000000003E-4</v>
      </c>
      <c r="T274" s="60">
        <v>9.5971999999999995E-4</v>
      </c>
      <c r="U274" s="60">
        <v>8.6153E-4</v>
      </c>
      <c r="V274" s="60">
        <v>8.2386999999999998E-4</v>
      </c>
      <c r="W274" s="60">
        <v>8.4400000000000002E-4</v>
      </c>
      <c r="X274" s="60">
        <v>8.6457999999999999E-4</v>
      </c>
      <c r="Y274" s="60">
        <v>8.8730999999999999E-4</v>
      </c>
      <c r="Z274" s="60">
        <v>9.1518999999999997E-4</v>
      </c>
      <c r="AA274" s="60">
        <v>9.5337999999999998E-4</v>
      </c>
      <c r="AB274" s="60">
        <v>1.0106099999999999E-3</v>
      </c>
      <c r="AC274" s="60">
        <v>1.1013399999999999E-3</v>
      </c>
      <c r="AD274" s="60">
        <v>1.1644800000000001E-3</v>
      </c>
      <c r="AE274" s="60">
        <v>1.42406E-3</v>
      </c>
      <c r="AF274" s="60">
        <v>2.9334299999999999E-3</v>
      </c>
      <c r="AG274" s="60">
        <v>6.9457499999999997E-3</v>
      </c>
      <c r="AH274" s="60">
        <v>1.598722E-2</v>
      </c>
      <c r="AI274" s="60">
        <v>3.3848910000000003E-2</v>
      </c>
      <c r="AJ274" s="60">
        <v>6.5456139999999996E-2</v>
      </c>
      <c r="AK274" s="60">
        <v>0.11631102</v>
      </c>
      <c r="AL274" s="60">
        <v>0.1819877</v>
      </c>
      <c r="AM274" s="60">
        <v>0.28412759999999998</v>
      </c>
      <c r="AN274" s="60">
        <v>0.41798299999999999</v>
      </c>
      <c r="AO274" s="60">
        <v>0.58338559999999995</v>
      </c>
      <c r="AP274" s="60">
        <v>0.77795820999999998</v>
      </c>
      <c r="AQ274" s="60">
        <v>0.99865740000000003</v>
      </c>
      <c r="AR274" s="60">
        <v>1.2443621</v>
      </c>
      <c r="AS274" s="60">
        <v>1.519217</v>
      </c>
      <c r="AT274" s="60">
        <v>1.550465</v>
      </c>
      <c r="AU274" s="60">
        <v>1.6094360000000001</v>
      </c>
      <c r="AV274" s="60">
        <v>1.7397450000000001</v>
      </c>
      <c r="AW274" s="60">
        <v>1.8803782</v>
      </c>
      <c r="AX274" s="60">
        <v>2.0344389999999999</v>
      </c>
      <c r="AY274" s="60">
        <v>2.2057280000000001</v>
      </c>
      <c r="AZ274" s="60">
        <v>2.3016079999999999</v>
      </c>
      <c r="BA274" s="60">
        <v>2.5098829999999999</v>
      </c>
      <c r="BB274" s="60">
        <v>2.817822</v>
      </c>
      <c r="BC274" s="60">
        <v>3.3068544000000002</v>
      </c>
      <c r="BD274" s="60">
        <v>3.8376953</v>
      </c>
      <c r="BE274" s="60">
        <v>4.2939733999999996</v>
      </c>
      <c r="BF274" s="60">
        <v>4.7700469999999999</v>
      </c>
      <c r="BG274" s="60">
        <v>5.6701082999999999</v>
      </c>
      <c r="BH274" s="60">
        <v>6.7509303000000003</v>
      </c>
      <c r="BI274" s="60">
        <v>7.9221171999999997</v>
      </c>
      <c r="BJ274" s="60">
        <v>9.2673691999999992</v>
      </c>
      <c r="BK274" s="60">
        <v>10.8125</v>
      </c>
      <c r="BL274" s="60">
        <v>12.572644</v>
      </c>
      <c r="BM274" s="60">
        <v>14.546581</v>
      </c>
      <c r="BN274" s="60">
        <v>16.734103999999999</v>
      </c>
      <c r="BO274" s="60">
        <v>19.853819999999999</v>
      </c>
      <c r="BP274" s="60">
        <v>23.266641</v>
      </c>
      <c r="BQ274" s="60">
        <v>26.037109999999998</v>
      </c>
      <c r="BR274" s="60">
        <v>29.720303999999999</v>
      </c>
      <c r="BS274" s="60">
        <v>33.469729999999998</v>
      </c>
      <c r="BT274" s="60">
        <v>35.657069999999997</v>
      </c>
      <c r="BU274" s="60">
        <v>37.818781999999999</v>
      </c>
      <c r="BV274" s="60">
        <v>39.834972</v>
      </c>
      <c r="BW274" s="60">
        <v>41.666502999999999</v>
      </c>
      <c r="BX274" s="60">
        <v>43.276873999999999</v>
      </c>
      <c r="BY274" s="60">
        <v>44.633380000000002</v>
      </c>
      <c r="BZ274" s="60">
        <v>45.708069999999999</v>
      </c>
      <c r="CA274" s="60">
        <v>46.478431</v>
      </c>
      <c r="CB274" s="60">
        <v>46.938803999999998</v>
      </c>
      <c r="CC274" s="60">
        <v>45.621749999999999</v>
      </c>
      <c r="CD274" s="60">
        <v>45.526072999999997</v>
      </c>
      <c r="CE274" s="60">
        <v>45.223080000000003</v>
      </c>
      <c r="CF274" s="60">
        <v>44.715679999999999</v>
      </c>
      <c r="CG274" s="60">
        <v>44.009450000000001</v>
      </c>
      <c r="CH274" s="60">
        <v>43.175071000000003</v>
      </c>
      <c r="CI274" s="60">
        <v>42.156979999999997</v>
      </c>
      <c r="CJ274" s="60">
        <v>40.878050999999999</v>
      </c>
      <c r="CK274" s="60">
        <v>39.424320000000002</v>
      </c>
      <c r="CL274" s="60">
        <v>37.816673000000002</v>
      </c>
      <c r="CM274" s="60">
        <v>36.078159999999997</v>
      </c>
      <c r="CN274" s="60">
        <v>33.790294000000003</v>
      </c>
      <c r="CO274" s="60">
        <v>15.10661</v>
      </c>
      <c r="CP274" s="60">
        <v>14.124024</v>
      </c>
      <c r="CQ274" s="60">
        <v>12.97199</v>
      </c>
      <c r="CR274" s="60">
        <v>11.777481</v>
      </c>
      <c r="CS274" s="60">
        <v>10.56936</v>
      </c>
      <c r="CT274" s="60">
        <v>9.3749660000000006</v>
      </c>
      <c r="CU274" s="60">
        <v>8.2189239999999995</v>
      </c>
      <c r="CV274" s="60">
        <v>7.3181320000000003</v>
      </c>
      <c r="CW274" s="60">
        <v>6.268084</v>
      </c>
      <c r="CX274" s="60">
        <v>5.3056302000000004</v>
      </c>
      <c r="CY274" s="60">
        <v>3.5717093000000002</v>
      </c>
      <c r="CZ274" s="60">
        <v>3.0095489999999998</v>
      </c>
      <c r="DA274" s="60">
        <v>2.5103670999999999</v>
      </c>
      <c r="DB274" s="60">
        <v>2.0728819999999999</v>
      </c>
      <c r="DC274" s="60">
        <v>1.6943699999999999</v>
      </c>
      <c r="DD274" s="60">
        <v>1.2941180000000001</v>
      </c>
      <c r="DE274" s="60">
        <v>0.99570360000000002</v>
      </c>
      <c r="DF274" s="60">
        <v>0.75597009999999998</v>
      </c>
      <c r="DG274" s="60">
        <v>0.61793851</v>
      </c>
      <c r="DH274" s="60">
        <v>0.39943072000000002</v>
      </c>
      <c r="DI274" s="60">
        <v>0.28616701999999999</v>
      </c>
      <c r="DJ274" s="60">
        <v>0.2017853</v>
      </c>
      <c r="DK274" s="60">
        <v>0.14003360000000001</v>
      </c>
      <c r="DL274" s="60">
        <v>9.5640349999999999E-2</v>
      </c>
      <c r="DM274" s="60">
        <v>6.4284469999999996E-2</v>
      </c>
      <c r="DN274" s="60">
        <v>4.252044E-2</v>
      </c>
      <c r="DO274" s="60">
        <v>2.767331E-2</v>
      </c>
      <c r="DP274" s="60">
        <v>1.77182E-2</v>
      </c>
      <c r="DQ274" s="60">
        <v>1.1158E-2</v>
      </c>
      <c r="DR274" s="60">
        <v>6.9314499999999996E-3</v>
      </c>
      <c r="DS274" s="60">
        <v>4.2061800000000003E-3</v>
      </c>
      <c r="DT274" s="60">
        <v>2.5104300000000001E-3</v>
      </c>
      <c r="DU274" s="60">
        <v>1.47361E-3</v>
      </c>
      <c r="DV274" s="60">
        <v>8.5066000000000004E-4</v>
      </c>
      <c r="DW274" s="60">
        <v>4.8284000000000001E-4</v>
      </c>
      <c r="DX274" s="60">
        <v>2.6941999999999998E-4</v>
      </c>
      <c r="DY274" s="60">
        <v>1.5865000000000001E-4</v>
      </c>
      <c r="DZ274" s="60">
        <v>9.2050000000000001E-5</v>
      </c>
      <c r="EA274" s="60">
        <v>4.9740000000000001E-5</v>
      </c>
      <c r="EB274" s="60">
        <v>2.7319999999999999E-5</v>
      </c>
      <c r="EC274" s="60">
        <v>1.4630000000000001E-5</v>
      </c>
      <c r="ED274" s="60">
        <v>7.7000000000000008E-6</v>
      </c>
      <c r="EE274" s="60">
        <v>3.98E-6</v>
      </c>
      <c r="EF274" s="60">
        <v>2.03E-6</v>
      </c>
      <c r="EG274" s="60">
        <v>1.0100000000000001E-6</v>
      </c>
      <c r="EH274" s="60">
        <v>4.9999999999999998E-7</v>
      </c>
      <c r="EI274" s="60">
        <v>2.3999999999999998E-7</v>
      </c>
      <c r="EJ274" s="60">
        <v>1.1000000000000001E-7</v>
      </c>
      <c r="EK274" s="60">
        <v>4.9999999999999998E-8</v>
      </c>
      <c r="EL274" s="60">
        <v>2E-8</v>
      </c>
      <c r="EM274" s="60">
        <v>1E-8</v>
      </c>
      <c r="EN274" s="60">
        <v>0</v>
      </c>
      <c r="EO274" s="60">
        <v>0</v>
      </c>
      <c r="EP274" s="60">
        <v>0</v>
      </c>
      <c r="EQ274" s="60">
        <v>0</v>
      </c>
      <c r="ER274" s="60">
        <v>0</v>
      </c>
      <c r="ES274" s="60">
        <v>0</v>
      </c>
      <c r="ET274" s="60">
        <v>0</v>
      </c>
      <c r="EU274" s="60">
        <v>0</v>
      </c>
      <c r="EV274" s="60">
        <v>0</v>
      </c>
      <c r="EW274" s="60">
        <v>0</v>
      </c>
      <c r="EX274" s="60">
        <v>0</v>
      </c>
      <c r="EY274" s="60">
        <v>0</v>
      </c>
      <c r="EZ274" s="60">
        <v>0</v>
      </c>
      <c r="FA274" s="60">
        <v>0</v>
      </c>
      <c r="FB274" s="60">
        <v>0</v>
      </c>
      <c r="FC274" s="60">
        <v>0</v>
      </c>
      <c r="FD274" s="60">
        <v>0</v>
      </c>
      <c r="FE274" s="60">
        <v>0</v>
      </c>
      <c r="FF274" s="60">
        <v>0</v>
      </c>
      <c r="FG274" s="60">
        <v>0</v>
      </c>
      <c r="FH274" s="60">
        <v>0</v>
      </c>
      <c r="FI274" s="60">
        <v>0</v>
      </c>
      <c r="FJ274" s="60">
        <v>0</v>
      </c>
      <c r="FK274" s="60">
        <v>0</v>
      </c>
      <c r="FL274" s="60">
        <v>0</v>
      </c>
      <c r="FM274" s="60">
        <v>0</v>
      </c>
      <c r="FN274" s="60">
        <v>0</v>
      </c>
      <c r="FO274" s="60">
        <v>0</v>
      </c>
      <c r="FP274" s="60">
        <v>0</v>
      </c>
      <c r="FQ274" s="60">
        <v>0</v>
      </c>
      <c r="FR274" s="60">
        <v>0</v>
      </c>
      <c r="FS274" s="60">
        <v>0</v>
      </c>
      <c r="FT274" s="60">
        <v>0</v>
      </c>
      <c r="FU274" s="60">
        <v>0</v>
      </c>
      <c r="FV274" s="60">
        <v>0</v>
      </c>
      <c r="FW274" s="60">
        <v>0</v>
      </c>
      <c r="FX274" s="60">
        <v>0</v>
      </c>
      <c r="FY274" s="60">
        <v>0</v>
      </c>
      <c r="FZ274" s="60">
        <v>0</v>
      </c>
      <c r="GA274" s="60">
        <v>0</v>
      </c>
      <c r="GB274" s="60">
        <v>0</v>
      </c>
      <c r="GC274" s="60">
        <v>0</v>
      </c>
      <c r="GD274" s="60">
        <v>0</v>
      </c>
      <c r="GE274" s="60">
        <v>0</v>
      </c>
      <c r="GF274" s="60">
        <v>0</v>
      </c>
      <c r="GG274" s="60">
        <v>0</v>
      </c>
      <c r="GH274" s="60">
        <v>0</v>
      </c>
      <c r="GI274" s="60">
        <v>0</v>
      </c>
      <c r="GJ274" s="60">
        <v>0</v>
      </c>
      <c r="GK274" s="60">
        <v>0</v>
      </c>
      <c r="GL274" s="60">
        <v>0</v>
      </c>
      <c r="GM274" s="60">
        <v>0</v>
      </c>
      <c r="GN274" s="60">
        <v>0</v>
      </c>
      <c r="GO274" s="60">
        <v>0</v>
      </c>
      <c r="GP274" s="60">
        <v>0</v>
      </c>
      <c r="GQ274" s="60">
        <v>0</v>
      </c>
      <c r="GR274" s="60">
        <v>0</v>
      </c>
      <c r="GS274" s="60">
        <v>0</v>
      </c>
    </row>
    <row r="275" spans="1:201" x14ac:dyDescent="0.2">
      <c r="A275" s="70">
        <v>42224.213391203702</v>
      </c>
      <c r="B275" s="60">
        <v>0</v>
      </c>
      <c r="C275" s="60">
        <v>3.9897000000000001E-4</v>
      </c>
      <c r="D275" s="60">
        <v>5.1040999999999999E-4</v>
      </c>
      <c r="E275" s="60">
        <v>5.3651000000000003E-4</v>
      </c>
      <c r="F275" s="60">
        <v>5.1886E-4</v>
      </c>
      <c r="G275" s="60">
        <v>6.0882999999999998E-4</v>
      </c>
      <c r="H275" s="60">
        <v>6.9346999999999996E-4</v>
      </c>
      <c r="I275" s="60">
        <v>7.7313999999999996E-4</v>
      </c>
      <c r="J275" s="60">
        <v>8.4818999999999997E-4</v>
      </c>
      <c r="K275" s="60">
        <v>7.5126000000000001E-4</v>
      </c>
      <c r="L275" s="60">
        <v>7.9836999999999996E-4</v>
      </c>
      <c r="M275" s="60">
        <v>7.1412999999999999E-4</v>
      </c>
      <c r="N275" s="60">
        <v>7.4567000000000004E-4</v>
      </c>
      <c r="O275" s="60">
        <v>7.7587999999999995E-4</v>
      </c>
      <c r="P275" s="60">
        <v>8.0486000000000002E-4</v>
      </c>
      <c r="Q275" s="60">
        <v>8.4792000000000005E-4</v>
      </c>
      <c r="R275" s="60">
        <v>8.8778999999999996E-4</v>
      </c>
      <c r="S275" s="60">
        <v>9.2473999999999996E-4</v>
      </c>
      <c r="T275" s="60">
        <v>9.59E-4</v>
      </c>
      <c r="U275" s="60">
        <v>8.6098999999999995E-4</v>
      </c>
      <c r="V275" s="60">
        <v>8.2284999999999997E-4</v>
      </c>
      <c r="W275" s="60">
        <v>8.4259000000000005E-4</v>
      </c>
      <c r="X275" s="60">
        <v>8.6244000000000002E-4</v>
      </c>
      <c r="Y275" s="60">
        <v>8.8383000000000005E-4</v>
      </c>
      <c r="Z275" s="60">
        <v>9.0927E-4</v>
      </c>
      <c r="AA275" s="60">
        <v>9.4309000000000005E-4</v>
      </c>
      <c r="AB275" s="60">
        <v>9.9267999999999991E-4</v>
      </c>
      <c r="AC275" s="60">
        <v>1.07032E-3</v>
      </c>
      <c r="AD275" s="60">
        <v>1.1152099999999999E-3</v>
      </c>
      <c r="AE275" s="60">
        <v>1.3358000000000001E-3</v>
      </c>
      <c r="AF275" s="60">
        <v>2.6368899999999998E-3</v>
      </c>
      <c r="AG275" s="60">
        <v>6.1493900000000002E-3</v>
      </c>
      <c r="AH275" s="60">
        <v>1.4173659999999999E-2</v>
      </c>
      <c r="AI275" s="60">
        <v>3.0226090000000001E-2</v>
      </c>
      <c r="AJ275" s="60">
        <v>5.8968039999999999E-2</v>
      </c>
      <c r="AK275" s="60">
        <v>0.10573323</v>
      </c>
      <c r="AL275" s="60">
        <v>0.16682854</v>
      </c>
      <c r="AM275" s="60">
        <v>0.26264369999999998</v>
      </c>
      <c r="AN275" s="60">
        <v>0.38945721999999999</v>
      </c>
      <c r="AO275" s="60">
        <v>0.54761499999999996</v>
      </c>
      <c r="AP275" s="60">
        <v>0.73519369999999995</v>
      </c>
      <c r="AQ275" s="60">
        <v>0.94932079999999996</v>
      </c>
      <c r="AR275" s="60">
        <v>1.188544</v>
      </c>
      <c r="AS275" s="60">
        <v>1.4560029999999999</v>
      </c>
      <c r="AT275" s="60">
        <v>1.4874153000000001</v>
      </c>
      <c r="AU275" s="60">
        <v>1.5455182999999999</v>
      </c>
      <c r="AV275" s="60">
        <v>1.671503</v>
      </c>
      <c r="AW275" s="60">
        <v>1.806819</v>
      </c>
      <c r="AX275" s="60">
        <v>1.954291</v>
      </c>
      <c r="AY275" s="60">
        <v>2.1174192000000001</v>
      </c>
      <c r="AZ275" s="60">
        <v>2.2074630000000002</v>
      </c>
      <c r="BA275" s="60">
        <v>2.404175</v>
      </c>
      <c r="BB275" s="60">
        <v>2.6939679999999999</v>
      </c>
      <c r="BC275" s="60">
        <v>3.1548569999999998</v>
      </c>
      <c r="BD275" s="60">
        <v>3.6548020000000001</v>
      </c>
      <c r="BE275" s="60">
        <v>4.0834060000000001</v>
      </c>
      <c r="BF275" s="60">
        <v>4.5321984000000004</v>
      </c>
      <c r="BG275" s="60">
        <v>5.3820543000000001</v>
      </c>
      <c r="BH275" s="60">
        <v>6.4048851999999998</v>
      </c>
      <c r="BI275" s="60">
        <v>7.5159191999999999</v>
      </c>
      <c r="BJ275" s="60">
        <v>8.7978050000000003</v>
      </c>
      <c r="BK275" s="60">
        <v>10.27355</v>
      </c>
      <c r="BL275" s="60">
        <v>11.96007</v>
      </c>
      <c r="BM275" s="60">
        <v>13.857893000000001</v>
      </c>
      <c r="BN275" s="60">
        <v>15.968722</v>
      </c>
      <c r="BO275" s="60">
        <v>18.994219999999999</v>
      </c>
      <c r="BP275" s="60">
        <v>22.321760000000001</v>
      </c>
      <c r="BQ275" s="60">
        <v>25.04787</v>
      </c>
      <c r="BR275" s="60">
        <v>28.680019999999999</v>
      </c>
      <c r="BS275" s="60">
        <v>32.402422999999999</v>
      </c>
      <c r="BT275" s="60">
        <v>34.596200000000003</v>
      </c>
      <c r="BU275" s="60">
        <v>36.7806</v>
      </c>
      <c r="BV275" s="60">
        <v>38.835209999999996</v>
      </c>
      <c r="BW275" s="60">
        <v>40.720759999999999</v>
      </c>
      <c r="BX275" s="60">
        <v>42.400092999999998</v>
      </c>
      <c r="BY275" s="60">
        <v>43.839390000000002</v>
      </c>
      <c r="BZ275" s="60">
        <v>45.009189999999997</v>
      </c>
      <c r="CA275" s="60">
        <v>45.885199999999998</v>
      </c>
      <c r="CB275" s="60">
        <v>46.45223</v>
      </c>
      <c r="CC275" s="60">
        <v>45.233733999999998</v>
      </c>
      <c r="CD275" s="60">
        <v>45.233683999999997</v>
      </c>
      <c r="CE275" s="60">
        <v>45.027954000000001</v>
      </c>
      <c r="CF275" s="60">
        <v>44.618180000000002</v>
      </c>
      <c r="CG275" s="60">
        <v>44.008670000000002</v>
      </c>
      <c r="CH275" s="60">
        <v>43.269159999999999</v>
      </c>
      <c r="CI275" s="60">
        <v>42.342810999999998</v>
      </c>
      <c r="CJ275" s="60">
        <v>41.156551</v>
      </c>
      <c r="CK275" s="60">
        <v>39.789000999999999</v>
      </c>
      <c r="CL275" s="60">
        <v>38.259749999999997</v>
      </c>
      <c r="CM275" s="60">
        <v>36.590713000000001</v>
      </c>
      <c r="CN275" s="60">
        <v>34.379309999999997</v>
      </c>
      <c r="CO275" s="60">
        <v>15.39944</v>
      </c>
      <c r="CP275" s="60">
        <v>14.44552</v>
      </c>
      <c r="CQ275" s="60">
        <v>13.316324</v>
      </c>
      <c r="CR275" s="60">
        <v>12.135662999999999</v>
      </c>
      <c r="CS275" s="60">
        <v>10.932562000000001</v>
      </c>
      <c r="CT275" s="60">
        <v>9.7348251000000001</v>
      </c>
      <c r="CU275" s="60">
        <v>8.5678862999999996</v>
      </c>
      <c r="CV275" s="60">
        <v>7.6538890000000004</v>
      </c>
      <c r="CW275" s="60">
        <v>6.5819391999999999</v>
      </c>
      <c r="CX275" s="60">
        <v>5.5936893999999997</v>
      </c>
      <c r="CY275" s="60">
        <v>3.7780673</v>
      </c>
      <c r="CZ275" s="60">
        <v>3.1954014000000002</v>
      </c>
      <c r="DA275" s="60">
        <v>2.6755200000000001</v>
      </c>
      <c r="DB275" s="60">
        <v>2.2177264000000001</v>
      </c>
      <c r="DC275" s="60">
        <v>1.8197772999999999</v>
      </c>
      <c r="DD275" s="60">
        <v>1.3965479999999999</v>
      </c>
      <c r="DE275" s="60">
        <v>1.0793470000000001</v>
      </c>
      <c r="DF275" s="60">
        <v>0.82320789999999999</v>
      </c>
      <c r="DG275" s="60">
        <v>0.67518599999999995</v>
      </c>
      <c r="DH275" s="60">
        <v>0.43805422999999999</v>
      </c>
      <c r="DI275" s="60">
        <v>0.31546370000000001</v>
      </c>
      <c r="DJ275" s="60">
        <v>0.22361339999999999</v>
      </c>
      <c r="DK275" s="60">
        <v>0.15600800000000001</v>
      </c>
      <c r="DL275" s="60">
        <v>0.1071236</v>
      </c>
      <c r="DM275" s="60">
        <v>7.2394050000000001E-2</v>
      </c>
      <c r="DN275" s="60">
        <v>4.8147870000000002E-2</v>
      </c>
      <c r="DO275" s="60">
        <v>3.1510969999999999E-2</v>
      </c>
      <c r="DP275" s="60">
        <v>2.0290300000000001E-2</v>
      </c>
      <c r="DQ275" s="60">
        <v>1.285211E-2</v>
      </c>
      <c r="DR275" s="60">
        <v>8.0321699999999999E-3</v>
      </c>
      <c r="DS275" s="60">
        <v>4.9031200000000004E-3</v>
      </c>
      <c r="DT275" s="60">
        <v>2.9440500000000001E-3</v>
      </c>
      <c r="DU275" s="60">
        <v>1.73868E-3</v>
      </c>
      <c r="DV275" s="60">
        <v>1.0098799999999999E-3</v>
      </c>
      <c r="DW275" s="60">
        <v>5.7682000000000002E-4</v>
      </c>
      <c r="DX275" s="60">
        <v>3.2392E-4</v>
      </c>
      <c r="DY275" s="60">
        <v>1.919E-4</v>
      </c>
      <c r="DZ275" s="60">
        <v>1.1203E-4</v>
      </c>
      <c r="EA275" s="60">
        <v>6.0959999999999999E-5</v>
      </c>
      <c r="EB275" s="60">
        <v>3.3720000000000002E-5</v>
      </c>
      <c r="EC275" s="60">
        <v>1.8179999999999999E-5</v>
      </c>
      <c r="ED275" s="60">
        <v>9.6299999999999993E-6</v>
      </c>
      <c r="EE275" s="60">
        <v>5.0200000000000002E-6</v>
      </c>
      <c r="EF275" s="60">
        <v>2.57E-6</v>
      </c>
      <c r="EG275" s="60">
        <v>1.3E-6</v>
      </c>
      <c r="EH275" s="60">
        <v>6.4000000000000001E-7</v>
      </c>
      <c r="EI275" s="60">
        <v>3.1E-7</v>
      </c>
      <c r="EJ275" s="60">
        <v>1.4999999999999999E-7</v>
      </c>
      <c r="EK275" s="60">
        <v>7.0000000000000005E-8</v>
      </c>
      <c r="EL275" s="60">
        <v>2.9999999999999997E-8</v>
      </c>
      <c r="EM275" s="60">
        <v>1E-8</v>
      </c>
      <c r="EN275" s="60">
        <v>0</v>
      </c>
      <c r="EO275" s="60">
        <v>0</v>
      </c>
      <c r="EP275" s="60">
        <v>0</v>
      </c>
      <c r="EQ275" s="60">
        <v>0</v>
      </c>
      <c r="ER275" s="60">
        <v>0</v>
      </c>
      <c r="ES275" s="60">
        <v>0</v>
      </c>
      <c r="ET275" s="60">
        <v>0</v>
      </c>
      <c r="EU275" s="60">
        <v>0</v>
      </c>
      <c r="EV275" s="60">
        <v>0</v>
      </c>
      <c r="EW275" s="60">
        <v>0</v>
      </c>
      <c r="EX275" s="60">
        <v>0</v>
      </c>
      <c r="EY275" s="60">
        <v>0</v>
      </c>
      <c r="EZ275" s="60">
        <v>0</v>
      </c>
      <c r="FA275" s="60">
        <v>0</v>
      </c>
      <c r="FB275" s="60">
        <v>0</v>
      </c>
      <c r="FC275" s="60">
        <v>0</v>
      </c>
      <c r="FD275" s="60">
        <v>0</v>
      </c>
      <c r="FE275" s="60">
        <v>0</v>
      </c>
      <c r="FF275" s="60">
        <v>0</v>
      </c>
      <c r="FG275" s="60">
        <v>0</v>
      </c>
      <c r="FH275" s="60">
        <v>0</v>
      </c>
      <c r="FI275" s="60">
        <v>0</v>
      </c>
      <c r="FJ275" s="60">
        <v>0</v>
      </c>
      <c r="FK275" s="60">
        <v>0</v>
      </c>
      <c r="FL275" s="60">
        <v>0</v>
      </c>
      <c r="FM275" s="60">
        <v>0</v>
      </c>
      <c r="FN275" s="60">
        <v>0</v>
      </c>
      <c r="FO275" s="60">
        <v>0</v>
      </c>
      <c r="FP275" s="60">
        <v>0</v>
      </c>
      <c r="FQ275" s="60">
        <v>0</v>
      </c>
      <c r="FR275" s="60">
        <v>0</v>
      </c>
      <c r="FS275" s="60">
        <v>0</v>
      </c>
      <c r="FT275" s="60">
        <v>0</v>
      </c>
      <c r="FU275" s="60">
        <v>0</v>
      </c>
      <c r="FV275" s="60">
        <v>0</v>
      </c>
      <c r="FW275" s="60">
        <v>0</v>
      </c>
      <c r="FX275" s="60">
        <v>0</v>
      </c>
      <c r="FY275" s="60">
        <v>0</v>
      </c>
      <c r="FZ275" s="60">
        <v>0</v>
      </c>
      <c r="GA275" s="60">
        <v>0</v>
      </c>
      <c r="GB275" s="60">
        <v>0</v>
      </c>
      <c r="GC275" s="60">
        <v>0</v>
      </c>
      <c r="GD275" s="60">
        <v>0</v>
      </c>
      <c r="GE275" s="60">
        <v>0</v>
      </c>
      <c r="GF275" s="60">
        <v>0</v>
      </c>
      <c r="GG275" s="60">
        <v>0</v>
      </c>
      <c r="GH275" s="60">
        <v>0</v>
      </c>
      <c r="GI275" s="60">
        <v>0</v>
      </c>
      <c r="GJ275" s="60">
        <v>0</v>
      </c>
      <c r="GK275" s="60">
        <v>0</v>
      </c>
      <c r="GL275" s="60">
        <v>0</v>
      </c>
      <c r="GM275" s="60">
        <v>0</v>
      </c>
      <c r="GN275" s="60">
        <v>0</v>
      </c>
      <c r="GO275" s="60">
        <v>0</v>
      </c>
      <c r="GP275" s="60">
        <v>0</v>
      </c>
      <c r="GQ275" s="60">
        <v>0</v>
      </c>
      <c r="GR275" s="60">
        <v>0</v>
      </c>
      <c r="GS275" s="60">
        <v>0</v>
      </c>
    </row>
    <row r="276" spans="1:201" x14ac:dyDescent="0.2">
      <c r="A276" s="70">
        <v>42224.223298611112</v>
      </c>
      <c r="B276" s="60">
        <v>0</v>
      </c>
      <c r="C276" s="60">
        <v>3.9947000000000002E-4</v>
      </c>
      <c r="D276" s="60">
        <v>5.1088000000000001E-4</v>
      </c>
      <c r="E276" s="60">
        <v>5.3689000000000005E-4</v>
      </c>
      <c r="F276" s="60">
        <v>5.1933999999999997E-4</v>
      </c>
      <c r="G276" s="60">
        <v>6.0933000000000005E-4</v>
      </c>
      <c r="H276" s="60">
        <v>6.9395000000000004E-4</v>
      </c>
      <c r="I276" s="60">
        <v>7.7355000000000002E-4</v>
      </c>
      <c r="J276" s="60">
        <v>8.4847999999999998E-4</v>
      </c>
      <c r="K276" s="60">
        <v>7.5157999999999996E-4</v>
      </c>
      <c r="L276" s="60">
        <v>7.9858999999999996E-4</v>
      </c>
      <c r="M276" s="60">
        <v>7.1438999999999997E-4</v>
      </c>
      <c r="N276" s="60">
        <v>7.4587000000000004E-4</v>
      </c>
      <c r="O276" s="60">
        <v>7.7598999999999995E-4</v>
      </c>
      <c r="P276" s="60">
        <v>8.0486999999999996E-4</v>
      </c>
      <c r="Q276" s="60">
        <v>8.4780000000000001E-4</v>
      </c>
      <c r="R276" s="60">
        <v>8.8752000000000004E-4</v>
      </c>
      <c r="S276" s="60">
        <v>9.2429000000000003E-4</v>
      </c>
      <c r="T276" s="60">
        <v>9.5836000000000001E-4</v>
      </c>
      <c r="U276" s="60">
        <v>8.6052999999999998E-4</v>
      </c>
      <c r="V276" s="60">
        <v>8.2191999999999996E-4</v>
      </c>
      <c r="W276" s="60">
        <v>8.4132E-4</v>
      </c>
      <c r="X276" s="60">
        <v>8.6056999999999995E-4</v>
      </c>
      <c r="Y276" s="60">
        <v>8.8084999999999997E-4</v>
      </c>
      <c r="Z276" s="60">
        <v>9.0426999999999999E-4</v>
      </c>
      <c r="AA276" s="60">
        <v>9.3446000000000002E-4</v>
      </c>
      <c r="AB276" s="60">
        <v>9.7765000000000005E-4</v>
      </c>
      <c r="AC276" s="60">
        <v>1.04426E-3</v>
      </c>
      <c r="AD276" s="60">
        <v>1.0736999999999999E-3</v>
      </c>
      <c r="AE276" s="60">
        <v>1.2611199999999999E-3</v>
      </c>
      <c r="AF276" s="60">
        <v>2.3815099999999999E-3</v>
      </c>
      <c r="AG276" s="60">
        <v>5.4530999999999998E-3</v>
      </c>
      <c r="AH276" s="60">
        <v>1.25665E-2</v>
      </c>
      <c r="AI276" s="60">
        <v>2.697577E-2</v>
      </c>
      <c r="AJ276" s="60">
        <v>5.3079649999999999E-2</v>
      </c>
      <c r="AK276" s="60">
        <v>9.6028180000000005E-2</v>
      </c>
      <c r="AL276" s="60">
        <v>0.15278132</v>
      </c>
      <c r="AM276" s="60">
        <v>0.24253710000000001</v>
      </c>
      <c r="AN276" s="60">
        <v>0.36250492000000001</v>
      </c>
      <c r="AO276" s="60">
        <v>0.5135168</v>
      </c>
      <c r="AP276" s="60">
        <v>0.69410914000000001</v>
      </c>
      <c r="AQ276" s="60">
        <v>0.90163183000000002</v>
      </c>
      <c r="AR276" s="60">
        <v>1.134398</v>
      </c>
      <c r="AS276" s="60">
        <v>1.3946780000000001</v>
      </c>
      <c r="AT276" s="60">
        <v>1.426331</v>
      </c>
      <c r="AU276" s="60">
        <v>1.483698</v>
      </c>
      <c r="AV276" s="60">
        <v>1.605672</v>
      </c>
      <c r="AW276" s="60">
        <v>1.7360910000000001</v>
      </c>
      <c r="AX276" s="60">
        <v>1.8775124000000001</v>
      </c>
      <c r="AY276" s="60">
        <v>2.0331480000000002</v>
      </c>
      <c r="AZ276" s="60">
        <v>2.1179459999999999</v>
      </c>
      <c r="BA276" s="60">
        <v>2.3039969999999999</v>
      </c>
      <c r="BB276" s="60">
        <v>2.5769812999999999</v>
      </c>
      <c r="BC276" s="60">
        <v>3.0115954</v>
      </c>
      <c r="BD276" s="60">
        <v>3.4825691999999999</v>
      </c>
      <c r="BE276" s="60">
        <v>3.885097</v>
      </c>
      <c r="BF276" s="60">
        <v>4.3081101999999998</v>
      </c>
      <c r="BG276" s="60">
        <v>5.1102730000000003</v>
      </c>
      <c r="BH276" s="60">
        <v>6.0777229999999998</v>
      </c>
      <c r="BI276" s="60">
        <v>7.1310269999999996</v>
      </c>
      <c r="BJ276" s="60">
        <v>8.3514119999999998</v>
      </c>
      <c r="BK276" s="60">
        <v>9.7595159999999996</v>
      </c>
      <c r="BL276" s="60">
        <v>11.37402</v>
      </c>
      <c r="BM276" s="60">
        <v>13.196864</v>
      </c>
      <c r="BN276" s="60">
        <v>15.2315</v>
      </c>
      <c r="BO276" s="60">
        <v>18.162181</v>
      </c>
      <c r="BP276" s="60">
        <v>21.402429999999999</v>
      </c>
      <c r="BQ276" s="60">
        <v>24.080469999999998</v>
      </c>
      <c r="BR276" s="60">
        <v>27.656782</v>
      </c>
      <c r="BS276" s="60">
        <v>31.345939999999999</v>
      </c>
      <c r="BT276" s="60">
        <v>33.541103</v>
      </c>
      <c r="BU276" s="60">
        <v>35.742472999999997</v>
      </c>
      <c r="BV276" s="60">
        <v>37.829493999999997</v>
      </c>
      <c r="BW276" s="60">
        <v>39.762949999999996</v>
      </c>
      <c r="BX276" s="60">
        <v>41.505229999999997</v>
      </c>
      <c r="BY276" s="60">
        <v>43.02158</v>
      </c>
      <c r="BZ276" s="60">
        <v>44.281199999999998</v>
      </c>
      <c r="CA276" s="60">
        <v>45.258102000000001</v>
      </c>
      <c r="CB276" s="60">
        <v>45.927920999999998</v>
      </c>
      <c r="CC276" s="60">
        <v>44.806671000000001</v>
      </c>
      <c r="CD276" s="60">
        <v>44.900050999999998</v>
      </c>
      <c r="CE276" s="60">
        <v>44.789932</v>
      </c>
      <c r="CF276" s="60">
        <v>44.476700000000001</v>
      </c>
      <c r="CG276" s="60">
        <v>43.963419999999999</v>
      </c>
      <c r="CH276" s="60">
        <v>43.318809999999999</v>
      </c>
      <c r="CI276" s="60">
        <v>42.484844000000002</v>
      </c>
      <c r="CJ276" s="60">
        <v>41.392581</v>
      </c>
      <c r="CK276" s="60">
        <v>40.113250000000001</v>
      </c>
      <c r="CL276" s="60">
        <v>38.665050000000001</v>
      </c>
      <c r="CM276" s="60">
        <v>37.068714</v>
      </c>
      <c r="CN276" s="60">
        <v>34.93853</v>
      </c>
      <c r="CO276" s="60">
        <v>15.679842000000001</v>
      </c>
      <c r="CP276" s="60">
        <v>14.756880000000001</v>
      </c>
      <c r="CQ276" s="60">
        <v>13.653221</v>
      </c>
      <c r="CR276" s="60">
        <v>12.48915</v>
      </c>
      <c r="CS276" s="60">
        <v>11.293760000000001</v>
      </c>
      <c r="CT276" s="60">
        <v>10.095231</v>
      </c>
      <c r="CU276" s="60">
        <v>8.9197129999999998</v>
      </c>
      <c r="CV276" s="60">
        <v>7.9941744000000003</v>
      </c>
      <c r="CW276" s="60">
        <v>6.9019842000000002</v>
      </c>
      <c r="CX276" s="60">
        <v>5.8891450000000001</v>
      </c>
      <c r="CY276" s="60">
        <v>3.9907102000000001</v>
      </c>
      <c r="CZ276" s="60">
        <v>3.3878580999999999</v>
      </c>
      <c r="DA276" s="60">
        <v>2.8473639999999998</v>
      </c>
      <c r="DB276" s="60">
        <v>2.3691544000000002</v>
      </c>
      <c r="DC276" s="60">
        <v>1.9515012</v>
      </c>
      <c r="DD276" s="60">
        <v>1.5047550999999999</v>
      </c>
      <c r="DE276" s="60">
        <v>1.1681712</v>
      </c>
      <c r="DF276" s="60">
        <v>0.89497919999999997</v>
      </c>
      <c r="DG276" s="60">
        <v>0.73651999999999995</v>
      </c>
      <c r="DH276" s="60">
        <v>0.47959669999999999</v>
      </c>
      <c r="DI276" s="60">
        <v>0.3471515</v>
      </c>
      <c r="DJ276" s="60">
        <v>0.24735779999999999</v>
      </c>
      <c r="DK276" s="60">
        <v>0.17348553</v>
      </c>
      <c r="DL276" s="60">
        <v>0.1197609</v>
      </c>
      <c r="DM276" s="60">
        <v>8.1370970000000001E-2</v>
      </c>
      <c r="DN276" s="60">
        <v>5.4413669999999997E-2</v>
      </c>
      <c r="DO276" s="60">
        <v>3.5809010000000002E-2</v>
      </c>
      <c r="DP276" s="60">
        <v>2.3187940000000001E-2</v>
      </c>
      <c r="DQ276" s="60">
        <v>1.477204E-2</v>
      </c>
      <c r="DR276" s="60">
        <v>9.2873599999999997E-3</v>
      </c>
      <c r="DS276" s="60">
        <v>5.7027400000000004E-3</v>
      </c>
      <c r="DT276" s="60">
        <v>3.4446500000000001E-3</v>
      </c>
      <c r="DU276" s="60">
        <v>2.0466400000000002E-3</v>
      </c>
      <c r="DV276" s="60">
        <v>1.1960300000000001E-3</v>
      </c>
      <c r="DW276" s="60">
        <v>6.8740000000000001E-4</v>
      </c>
      <c r="DX276" s="60">
        <v>3.8847000000000003E-4</v>
      </c>
      <c r="DY276" s="60">
        <v>2.3151000000000001E-4</v>
      </c>
      <c r="DZ276" s="60">
        <v>1.3598000000000001E-4</v>
      </c>
      <c r="EA276" s="60">
        <v>7.449E-5</v>
      </c>
      <c r="EB276" s="60">
        <v>4.1489999999999997E-5</v>
      </c>
      <c r="EC276" s="60">
        <v>2.2520000000000001E-5</v>
      </c>
      <c r="ED276" s="60">
        <v>1.202E-5</v>
      </c>
      <c r="EE276" s="60">
        <v>6.3099999999999997E-6</v>
      </c>
      <c r="EF276" s="60">
        <v>3.2499999999999998E-6</v>
      </c>
      <c r="EG276" s="60">
        <v>1.6500000000000001E-6</v>
      </c>
      <c r="EH276" s="60">
        <v>8.1999999999999998E-7</v>
      </c>
      <c r="EI276" s="60">
        <v>3.9999999999999998E-7</v>
      </c>
      <c r="EJ276" s="60">
        <v>1.9000000000000001E-7</v>
      </c>
      <c r="EK276" s="60">
        <v>8.9999999999999999E-8</v>
      </c>
      <c r="EL276" s="60">
        <v>4.0000000000000001E-8</v>
      </c>
      <c r="EM276" s="60">
        <v>2E-8</v>
      </c>
      <c r="EN276" s="60">
        <v>1E-8</v>
      </c>
      <c r="EO276" s="60">
        <v>0</v>
      </c>
      <c r="EP276" s="60">
        <v>0</v>
      </c>
      <c r="EQ276" s="60">
        <v>0</v>
      </c>
      <c r="ER276" s="60">
        <v>0</v>
      </c>
      <c r="ES276" s="60">
        <v>0</v>
      </c>
      <c r="ET276" s="60">
        <v>0</v>
      </c>
      <c r="EU276" s="60">
        <v>0</v>
      </c>
      <c r="EV276" s="60">
        <v>0</v>
      </c>
      <c r="EW276" s="60">
        <v>0</v>
      </c>
      <c r="EX276" s="60">
        <v>0</v>
      </c>
      <c r="EY276" s="60">
        <v>0</v>
      </c>
      <c r="EZ276" s="60">
        <v>0</v>
      </c>
      <c r="FA276" s="60">
        <v>0</v>
      </c>
      <c r="FB276" s="60">
        <v>0</v>
      </c>
      <c r="FC276" s="60">
        <v>0</v>
      </c>
      <c r="FD276" s="60">
        <v>0</v>
      </c>
      <c r="FE276" s="60">
        <v>0</v>
      </c>
      <c r="FF276" s="60">
        <v>0</v>
      </c>
      <c r="FG276" s="60">
        <v>0</v>
      </c>
      <c r="FH276" s="60">
        <v>0</v>
      </c>
      <c r="FI276" s="60">
        <v>0</v>
      </c>
      <c r="FJ276" s="60">
        <v>0</v>
      </c>
      <c r="FK276" s="60">
        <v>0</v>
      </c>
      <c r="FL276" s="60">
        <v>0</v>
      </c>
      <c r="FM276" s="60">
        <v>0</v>
      </c>
      <c r="FN276" s="60">
        <v>0</v>
      </c>
      <c r="FO276" s="60">
        <v>0</v>
      </c>
      <c r="FP276" s="60">
        <v>0</v>
      </c>
      <c r="FQ276" s="60">
        <v>0</v>
      </c>
      <c r="FR276" s="60">
        <v>0</v>
      </c>
      <c r="FS276" s="60">
        <v>0</v>
      </c>
      <c r="FT276" s="60">
        <v>0</v>
      </c>
      <c r="FU276" s="60">
        <v>0</v>
      </c>
      <c r="FV276" s="60">
        <v>0</v>
      </c>
      <c r="FW276" s="60">
        <v>0</v>
      </c>
      <c r="FX276" s="60">
        <v>0</v>
      </c>
      <c r="FY276" s="60">
        <v>0</v>
      </c>
      <c r="FZ276" s="60">
        <v>0</v>
      </c>
      <c r="GA276" s="60">
        <v>0</v>
      </c>
      <c r="GB276" s="60">
        <v>0</v>
      </c>
      <c r="GC276" s="60">
        <v>0</v>
      </c>
      <c r="GD276" s="60">
        <v>0</v>
      </c>
      <c r="GE276" s="60">
        <v>0</v>
      </c>
      <c r="GF276" s="60">
        <v>0</v>
      </c>
      <c r="GG276" s="60">
        <v>0</v>
      </c>
      <c r="GH276" s="60">
        <v>0</v>
      </c>
      <c r="GI276" s="60">
        <v>0</v>
      </c>
      <c r="GJ276" s="60">
        <v>0</v>
      </c>
      <c r="GK276" s="60">
        <v>0</v>
      </c>
      <c r="GL276" s="60">
        <v>0</v>
      </c>
      <c r="GM276" s="60">
        <v>0</v>
      </c>
      <c r="GN276" s="60">
        <v>0</v>
      </c>
      <c r="GO276" s="60">
        <v>0</v>
      </c>
      <c r="GP276" s="60">
        <v>0</v>
      </c>
      <c r="GQ276" s="60">
        <v>0</v>
      </c>
      <c r="GR276" s="60">
        <v>0</v>
      </c>
      <c r="GS276" s="60">
        <v>0</v>
      </c>
    </row>
    <row r="277" spans="1:201" x14ac:dyDescent="0.2">
      <c r="A277" s="70">
        <v>42224.233194444445</v>
      </c>
      <c r="B277" s="60">
        <v>0</v>
      </c>
      <c r="C277" s="60">
        <v>3.9997999999999998E-4</v>
      </c>
      <c r="D277" s="60">
        <v>5.1135999999999998E-4</v>
      </c>
      <c r="E277" s="60">
        <v>5.3728000000000001E-4</v>
      </c>
      <c r="F277" s="60">
        <v>5.1982000000000005E-4</v>
      </c>
      <c r="G277" s="60">
        <v>6.0985E-4</v>
      </c>
      <c r="H277" s="60">
        <v>6.9444999999999999E-4</v>
      </c>
      <c r="I277" s="60">
        <v>7.7399000000000001E-4</v>
      </c>
      <c r="J277" s="60">
        <v>8.4882000000000002E-4</v>
      </c>
      <c r="K277" s="60">
        <v>7.5193999999999999E-4</v>
      </c>
      <c r="L277" s="60">
        <v>7.9885000000000004E-4</v>
      </c>
      <c r="M277" s="60">
        <v>7.1469000000000003E-4</v>
      </c>
      <c r="N277" s="60">
        <v>7.4609999999999998E-4</v>
      </c>
      <c r="O277" s="60">
        <v>7.7614000000000003E-4</v>
      </c>
      <c r="P277" s="60">
        <v>8.0491999999999998E-4</v>
      </c>
      <c r="Q277" s="60">
        <v>8.4772999999999999E-4</v>
      </c>
      <c r="R277" s="60">
        <v>8.8730999999999999E-4</v>
      </c>
      <c r="S277" s="60">
        <v>9.2391000000000001E-4</v>
      </c>
      <c r="T277" s="60">
        <v>9.5777999999999998E-4</v>
      </c>
      <c r="U277" s="60">
        <v>8.6012999999999997E-4</v>
      </c>
      <c r="V277" s="60">
        <v>8.2107000000000002E-4</v>
      </c>
      <c r="W277" s="60">
        <v>8.4018999999999999E-4</v>
      </c>
      <c r="X277" s="60">
        <v>8.5893000000000005E-4</v>
      </c>
      <c r="Y277" s="60">
        <v>8.7830000000000004E-4</v>
      </c>
      <c r="Z277" s="60">
        <v>9.0003000000000001E-4</v>
      </c>
      <c r="AA277" s="60">
        <v>9.2719000000000005E-4</v>
      </c>
      <c r="AB277" s="60">
        <v>9.6502999999999997E-4</v>
      </c>
      <c r="AC277" s="60">
        <v>1.0223700000000001E-3</v>
      </c>
      <c r="AD277" s="60">
        <v>1.03871E-3</v>
      </c>
      <c r="AE277" s="60">
        <v>1.1979600000000001E-3</v>
      </c>
      <c r="AF277" s="60">
        <v>2.1617699999999999E-3</v>
      </c>
      <c r="AG277" s="60">
        <v>4.8449000000000001E-3</v>
      </c>
      <c r="AH277" s="60">
        <v>1.1143749999999999E-2</v>
      </c>
      <c r="AI277" s="60">
        <v>2.4062859999999998E-2</v>
      </c>
      <c r="AJ277" s="60">
        <v>4.7741680000000002E-2</v>
      </c>
      <c r="AK277" s="60">
        <v>8.7134439999999994E-2</v>
      </c>
      <c r="AL277" s="60">
        <v>0.1397806</v>
      </c>
      <c r="AM277" s="60">
        <v>0.22374359999999999</v>
      </c>
      <c r="AN277" s="60">
        <v>0.33707292999999999</v>
      </c>
      <c r="AO277" s="60">
        <v>0.48105522000000001</v>
      </c>
      <c r="AP277" s="60">
        <v>0.65468649999999995</v>
      </c>
      <c r="AQ277" s="60">
        <v>0.85558044</v>
      </c>
      <c r="AR277" s="60">
        <v>1.081904</v>
      </c>
      <c r="AS277" s="60">
        <v>1.3351839999999999</v>
      </c>
      <c r="AT277" s="60">
        <v>1.3671291999999999</v>
      </c>
      <c r="AU277" s="60">
        <v>1.423864</v>
      </c>
      <c r="AV277" s="60">
        <v>1.5421042</v>
      </c>
      <c r="AW277" s="60">
        <v>1.6680032</v>
      </c>
      <c r="AX277" s="60">
        <v>1.8038622</v>
      </c>
      <c r="AY277" s="60">
        <v>1.9526159999999999</v>
      </c>
      <c r="AZ277" s="60">
        <v>2.0327134</v>
      </c>
      <c r="BA277" s="60">
        <v>2.2089400000000001</v>
      </c>
      <c r="BB277" s="60">
        <v>2.4663712000000002</v>
      </c>
      <c r="BC277" s="60">
        <v>2.876477</v>
      </c>
      <c r="BD277" s="60">
        <v>3.3203140000000002</v>
      </c>
      <c r="BE277" s="60">
        <v>3.6983100000000002</v>
      </c>
      <c r="BF277" s="60">
        <v>4.0969920000000002</v>
      </c>
      <c r="BG277" s="60">
        <v>4.8539060999999997</v>
      </c>
      <c r="BH277" s="60">
        <v>5.7685380000000004</v>
      </c>
      <c r="BI277" s="60">
        <v>6.7665110000000004</v>
      </c>
      <c r="BJ277" s="60">
        <v>7.9273179999999996</v>
      </c>
      <c r="BK277" s="60">
        <v>9.2696141999999995</v>
      </c>
      <c r="BL277" s="60">
        <v>10.813800000000001</v>
      </c>
      <c r="BM277" s="60">
        <v>12.562943000000001</v>
      </c>
      <c r="BN277" s="60">
        <v>14.522093</v>
      </c>
      <c r="BO277" s="60">
        <v>17.357690000000002</v>
      </c>
      <c r="BP277" s="60">
        <v>20.50901</v>
      </c>
      <c r="BQ277" s="60">
        <v>23.135641</v>
      </c>
      <c r="BR277" s="60">
        <v>26.651730000000001</v>
      </c>
      <c r="BS277" s="60">
        <v>30.301794000000001</v>
      </c>
      <c r="BT277" s="60">
        <v>32.493589999999998</v>
      </c>
      <c r="BU277" s="60">
        <v>34.706429999999997</v>
      </c>
      <c r="BV277" s="60">
        <v>36.820003</v>
      </c>
      <c r="BW277" s="60">
        <v>38.795352000000001</v>
      </c>
      <c r="BX277" s="60">
        <v>40.594593000000003</v>
      </c>
      <c r="BY277" s="60">
        <v>42.182229999999997</v>
      </c>
      <c r="BZ277" s="60">
        <v>43.526260000000001</v>
      </c>
      <c r="CA277" s="60">
        <v>44.599173999999998</v>
      </c>
      <c r="CB277" s="60">
        <v>45.367721000000003</v>
      </c>
      <c r="CC277" s="60">
        <v>44.342182000000001</v>
      </c>
      <c r="CD277" s="60">
        <v>44.526580000000003</v>
      </c>
      <c r="CE277" s="60">
        <v>44.510192000000004</v>
      </c>
      <c r="CF277" s="60">
        <v>44.292200000000001</v>
      </c>
      <c r="CG277" s="60">
        <v>43.874403999999998</v>
      </c>
      <c r="CH277" s="60">
        <v>43.324460000000002</v>
      </c>
      <c r="CI277" s="60">
        <v>42.583221000000002</v>
      </c>
      <c r="CJ277" s="60">
        <v>41.586010000000002</v>
      </c>
      <c r="CK277" s="60">
        <v>40.396599999999999</v>
      </c>
      <c r="CL277" s="60">
        <v>39.03181</v>
      </c>
      <c r="CM277" s="60">
        <v>37.511130000000001</v>
      </c>
      <c r="CN277" s="60">
        <v>35.466662999999997</v>
      </c>
      <c r="CO277" s="60">
        <v>15.947240000000001</v>
      </c>
      <c r="CP277" s="60">
        <v>15.05738</v>
      </c>
      <c r="CQ277" s="60">
        <v>13.98189</v>
      </c>
      <c r="CR277" s="60">
        <v>12.837120000000001</v>
      </c>
      <c r="CS277" s="60">
        <v>11.652150000000001</v>
      </c>
      <c r="CT277" s="60">
        <v>10.45543</v>
      </c>
      <c r="CU277" s="60">
        <v>9.2737111999999993</v>
      </c>
      <c r="CV277" s="60">
        <v>8.3383749999999992</v>
      </c>
      <c r="CW277" s="60">
        <v>7.2277263999999999</v>
      </c>
      <c r="CX277" s="60">
        <v>6.1916380000000002</v>
      </c>
      <c r="CY277" s="60">
        <v>4.2094469999999999</v>
      </c>
      <c r="CZ277" s="60">
        <v>3.5868129999999998</v>
      </c>
      <c r="DA277" s="60">
        <v>3.0258690000000001</v>
      </c>
      <c r="DB277" s="60">
        <v>2.527199</v>
      </c>
      <c r="DC277" s="60">
        <v>2.0896270000000001</v>
      </c>
      <c r="DD277" s="60">
        <v>1.6188741</v>
      </c>
      <c r="DE277" s="60">
        <v>1.26234</v>
      </c>
      <c r="DF277" s="60">
        <v>0.97146093</v>
      </c>
      <c r="DG277" s="60">
        <v>0.80212110000000003</v>
      </c>
      <c r="DH277" s="60">
        <v>0.52420239999999996</v>
      </c>
      <c r="DI277" s="60">
        <v>0.38136523</v>
      </c>
      <c r="DJ277" s="60">
        <v>0.27313999999999999</v>
      </c>
      <c r="DK277" s="60">
        <v>0.19257199999999999</v>
      </c>
      <c r="DL277" s="60">
        <v>0.1336416</v>
      </c>
      <c r="DM277" s="60">
        <v>9.1288709999999995E-2</v>
      </c>
      <c r="DN277" s="60">
        <v>6.1376559999999997E-2</v>
      </c>
      <c r="DO277" s="60">
        <v>4.0613110000000001E-2</v>
      </c>
      <c r="DP277" s="60">
        <v>2.6445759999999999E-2</v>
      </c>
      <c r="DQ277" s="60">
        <v>1.6943420000000001E-2</v>
      </c>
      <c r="DR277" s="60">
        <v>1.071564E-2</v>
      </c>
      <c r="DS277" s="60">
        <v>6.6181499999999997E-3</v>
      </c>
      <c r="DT277" s="60">
        <v>4.0212700000000004E-3</v>
      </c>
      <c r="DU277" s="60">
        <v>2.4035900000000002E-3</v>
      </c>
      <c r="DV277" s="60">
        <v>1.4131700000000001E-3</v>
      </c>
      <c r="DW277" s="60">
        <v>8.1720000000000002E-4</v>
      </c>
      <c r="DX277" s="60">
        <v>4.6472000000000001E-4</v>
      </c>
      <c r="DY277" s="60">
        <v>2.7857000000000001E-4</v>
      </c>
      <c r="DZ277" s="60">
        <v>1.6461000000000001E-4</v>
      </c>
      <c r="EA277" s="60">
        <v>9.077E-5</v>
      </c>
      <c r="EB277" s="60">
        <v>5.0909999999999999E-5</v>
      </c>
      <c r="EC277" s="60">
        <v>2.7820000000000001E-5</v>
      </c>
      <c r="ED277" s="60">
        <v>1.4949999999999999E-5</v>
      </c>
      <c r="EE277" s="60">
        <v>7.9000000000000006E-6</v>
      </c>
      <c r="EF277" s="60">
        <v>4.1099999999999996E-6</v>
      </c>
      <c r="EG277" s="60">
        <v>2.0999999999999998E-6</v>
      </c>
      <c r="EH277" s="60">
        <v>1.0499999999999999E-6</v>
      </c>
      <c r="EI277" s="60">
        <v>5.2E-7</v>
      </c>
      <c r="EJ277" s="60">
        <v>2.4999999999999999E-7</v>
      </c>
      <c r="EK277" s="60">
        <v>1.1999999999999999E-7</v>
      </c>
      <c r="EL277" s="60">
        <v>5.9999999999999995E-8</v>
      </c>
      <c r="EM277" s="60">
        <v>2E-8</v>
      </c>
      <c r="EN277" s="60">
        <v>1E-8</v>
      </c>
      <c r="EO277" s="60">
        <v>0</v>
      </c>
      <c r="EP277" s="60">
        <v>0</v>
      </c>
      <c r="EQ277" s="60">
        <v>0</v>
      </c>
      <c r="ER277" s="60">
        <v>0</v>
      </c>
      <c r="ES277" s="60">
        <v>0</v>
      </c>
      <c r="ET277" s="60">
        <v>0</v>
      </c>
      <c r="EU277" s="60">
        <v>0</v>
      </c>
      <c r="EV277" s="60">
        <v>0</v>
      </c>
      <c r="EW277" s="60">
        <v>0</v>
      </c>
      <c r="EX277" s="60">
        <v>0</v>
      </c>
      <c r="EY277" s="60">
        <v>0</v>
      </c>
      <c r="EZ277" s="60">
        <v>0</v>
      </c>
      <c r="FA277" s="60">
        <v>0</v>
      </c>
      <c r="FB277" s="60">
        <v>0</v>
      </c>
      <c r="FC277" s="60">
        <v>0</v>
      </c>
      <c r="FD277" s="60">
        <v>0</v>
      </c>
      <c r="FE277" s="60">
        <v>0</v>
      </c>
      <c r="FF277" s="60">
        <v>0</v>
      </c>
      <c r="FG277" s="60">
        <v>0</v>
      </c>
      <c r="FH277" s="60">
        <v>0</v>
      </c>
      <c r="FI277" s="60">
        <v>0</v>
      </c>
      <c r="FJ277" s="60">
        <v>0</v>
      </c>
      <c r="FK277" s="60">
        <v>0</v>
      </c>
      <c r="FL277" s="60">
        <v>0</v>
      </c>
      <c r="FM277" s="60">
        <v>0</v>
      </c>
      <c r="FN277" s="60">
        <v>0</v>
      </c>
      <c r="FO277" s="60">
        <v>0</v>
      </c>
      <c r="FP277" s="60">
        <v>0</v>
      </c>
      <c r="FQ277" s="60">
        <v>0</v>
      </c>
      <c r="FR277" s="60">
        <v>0</v>
      </c>
      <c r="FS277" s="60">
        <v>0</v>
      </c>
      <c r="FT277" s="60">
        <v>0</v>
      </c>
      <c r="FU277" s="60">
        <v>0</v>
      </c>
      <c r="FV277" s="60">
        <v>0</v>
      </c>
      <c r="FW277" s="60">
        <v>0</v>
      </c>
      <c r="FX277" s="60">
        <v>0</v>
      </c>
      <c r="FY277" s="60">
        <v>0</v>
      </c>
      <c r="FZ277" s="60">
        <v>0</v>
      </c>
      <c r="GA277" s="60">
        <v>0</v>
      </c>
      <c r="GB277" s="60">
        <v>0</v>
      </c>
      <c r="GC277" s="60">
        <v>0</v>
      </c>
      <c r="GD277" s="60">
        <v>0</v>
      </c>
      <c r="GE277" s="60">
        <v>0</v>
      </c>
      <c r="GF277" s="60">
        <v>0</v>
      </c>
      <c r="GG277" s="60">
        <v>0</v>
      </c>
      <c r="GH277" s="60">
        <v>0</v>
      </c>
      <c r="GI277" s="60">
        <v>0</v>
      </c>
      <c r="GJ277" s="60">
        <v>0</v>
      </c>
      <c r="GK277" s="60">
        <v>0</v>
      </c>
      <c r="GL277" s="60">
        <v>0</v>
      </c>
      <c r="GM277" s="60">
        <v>0</v>
      </c>
      <c r="GN277" s="60">
        <v>0</v>
      </c>
      <c r="GO277" s="60">
        <v>0</v>
      </c>
      <c r="GP277" s="60">
        <v>0</v>
      </c>
      <c r="GQ277" s="60">
        <v>0</v>
      </c>
      <c r="GR277" s="60">
        <v>0</v>
      </c>
      <c r="GS277" s="60">
        <v>0</v>
      </c>
    </row>
    <row r="278" spans="1:201" x14ac:dyDescent="0.2">
      <c r="A278" s="70">
        <v>42224.243090277778</v>
      </c>
      <c r="B278" s="60">
        <v>0</v>
      </c>
      <c r="C278" s="60">
        <v>4.0047999999999999E-4</v>
      </c>
      <c r="D278" s="60">
        <v>5.1183000000000001E-4</v>
      </c>
      <c r="E278" s="60">
        <v>5.3766000000000003E-4</v>
      </c>
      <c r="F278" s="60">
        <v>5.2032000000000001E-4</v>
      </c>
      <c r="G278" s="60">
        <v>6.1037999999999999E-4</v>
      </c>
      <c r="H278" s="60">
        <v>6.9497999999999999E-4</v>
      </c>
      <c r="I278" s="60">
        <v>7.7446999999999998E-4</v>
      </c>
      <c r="J278" s="60">
        <v>8.4920000000000004E-4</v>
      </c>
      <c r="K278" s="60">
        <v>7.5232999999999995E-4</v>
      </c>
      <c r="L278" s="60">
        <v>7.9914999999999999E-4</v>
      </c>
      <c r="M278" s="60">
        <v>7.1500999999999997E-4</v>
      </c>
      <c r="N278" s="60">
        <v>7.4635000000000001E-4</v>
      </c>
      <c r="O278" s="60">
        <v>7.7632000000000005E-4</v>
      </c>
      <c r="P278" s="60">
        <v>8.0500000000000005E-4</v>
      </c>
      <c r="Q278" s="60">
        <v>8.4769999999999995E-4</v>
      </c>
      <c r="R278" s="60">
        <v>8.8714999999999996E-4</v>
      </c>
      <c r="S278" s="60">
        <v>9.2358999999999996E-4</v>
      </c>
      <c r="T278" s="60">
        <v>9.5728000000000002E-4</v>
      </c>
      <c r="U278" s="60">
        <v>8.5979000000000003E-4</v>
      </c>
      <c r="V278" s="60">
        <v>8.2028999999999999E-4</v>
      </c>
      <c r="W278" s="60">
        <v>8.3916000000000004E-4</v>
      </c>
      <c r="X278" s="60">
        <v>8.5749000000000003E-4</v>
      </c>
      <c r="Y278" s="60">
        <v>8.7609000000000005E-4</v>
      </c>
      <c r="Z278" s="60">
        <v>8.9641999999999999E-4</v>
      </c>
      <c r="AA278" s="60">
        <v>9.2106000000000002E-4</v>
      </c>
      <c r="AB278" s="60">
        <v>9.5443000000000004E-4</v>
      </c>
      <c r="AC278" s="60">
        <v>1.00399E-3</v>
      </c>
      <c r="AD278" s="60">
        <v>1.00924E-3</v>
      </c>
      <c r="AE278" s="60">
        <v>1.14459E-3</v>
      </c>
      <c r="AF278" s="60">
        <v>1.9728599999999999E-3</v>
      </c>
      <c r="AG278" s="60">
        <v>4.3141799999999999E-3</v>
      </c>
      <c r="AH278" s="60">
        <v>9.8855499999999999E-3</v>
      </c>
      <c r="AI278" s="60">
        <v>2.1455160000000001E-2</v>
      </c>
      <c r="AJ278" s="60">
        <v>4.2908130000000003E-2</v>
      </c>
      <c r="AK278" s="60">
        <v>7.8993709999999995E-2</v>
      </c>
      <c r="AL278" s="60">
        <v>0.12776291000000001</v>
      </c>
      <c r="AM278" s="60">
        <v>0.20619963999999999</v>
      </c>
      <c r="AN278" s="60">
        <v>0.31310660000000001</v>
      </c>
      <c r="AO278" s="60">
        <v>0.45019160000000003</v>
      </c>
      <c r="AP278" s="60">
        <v>0.61690389999999995</v>
      </c>
      <c r="AQ278" s="60">
        <v>0.81115514</v>
      </c>
      <c r="AR278" s="60">
        <v>1.0310429999999999</v>
      </c>
      <c r="AS278" s="60">
        <v>1.277471</v>
      </c>
      <c r="AT278" s="60">
        <v>1.309739</v>
      </c>
      <c r="AU278" s="60">
        <v>1.36592</v>
      </c>
      <c r="AV278" s="60">
        <v>1.4806693</v>
      </c>
      <c r="AW278" s="60">
        <v>1.6023829999999999</v>
      </c>
      <c r="AX278" s="60">
        <v>1.73312</v>
      </c>
      <c r="AY278" s="60">
        <v>1.875551</v>
      </c>
      <c r="AZ278" s="60">
        <v>1.9514471</v>
      </c>
      <c r="BA278" s="60">
        <v>2.1186250000000002</v>
      </c>
      <c r="BB278" s="60">
        <v>2.3616790000000001</v>
      </c>
      <c r="BC278" s="60">
        <v>2.7489430000000001</v>
      </c>
      <c r="BD278" s="60">
        <v>3.1673862000000002</v>
      </c>
      <c r="BE278" s="60">
        <v>3.5223393000000001</v>
      </c>
      <c r="BF278" s="60">
        <v>3.8980839999999999</v>
      </c>
      <c r="BG278" s="60">
        <v>4.6121233999999998</v>
      </c>
      <c r="BH278" s="60">
        <v>5.476445</v>
      </c>
      <c r="BI278" s="60">
        <v>6.4214599999999997</v>
      </c>
      <c r="BJ278" s="60">
        <v>7.5246519999999997</v>
      </c>
      <c r="BK278" s="60">
        <v>8.8030369999999998</v>
      </c>
      <c r="BL278" s="60">
        <v>10.278700000000001</v>
      </c>
      <c r="BM278" s="60">
        <v>11.955541999999999</v>
      </c>
      <c r="BN278" s="60">
        <v>13.84009</v>
      </c>
      <c r="BO278" s="60">
        <v>16.580629999999999</v>
      </c>
      <c r="BP278" s="60">
        <v>19.641739999999999</v>
      </c>
      <c r="BQ278" s="60">
        <v>22.213989999999999</v>
      </c>
      <c r="BR278" s="60">
        <v>25.665870000000002</v>
      </c>
      <c r="BS278" s="60">
        <v>29.271422999999999</v>
      </c>
      <c r="BT278" s="60">
        <v>31.455311999999999</v>
      </c>
      <c r="BU278" s="60">
        <v>33.67436</v>
      </c>
      <c r="BV278" s="60">
        <v>35.80883</v>
      </c>
      <c r="BW278" s="60">
        <v>37.820180000000001</v>
      </c>
      <c r="BX278" s="60">
        <v>39.670451999999997</v>
      </c>
      <c r="BY278" s="60">
        <v>41.32358</v>
      </c>
      <c r="BZ278" s="60">
        <v>42.746549999999999</v>
      </c>
      <c r="CA278" s="60">
        <v>43.910442000000003</v>
      </c>
      <c r="CB278" s="60">
        <v>44.773493999999999</v>
      </c>
      <c r="CC278" s="60">
        <v>43.841929999999998</v>
      </c>
      <c r="CD278" s="60">
        <v>44.114733999999999</v>
      </c>
      <c r="CE278" s="60">
        <v>44.190010000000001</v>
      </c>
      <c r="CF278" s="60">
        <v>44.065691999999999</v>
      </c>
      <c r="CG278" s="60">
        <v>43.742400000000004</v>
      </c>
      <c r="CH278" s="60">
        <v>43.286630000000002</v>
      </c>
      <c r="CI278" s="60">
        <v>42.638221000000001</v>
      </c>
      <c r="CJ278" s="60">
        <v>41.736820000000002</v>
      </c>
      <c r="CK278" s="60">
        <v>40.638744000000003</v>
      </c>
      <c r="CL278" s="60">
        <v>39.359439999999999</v>
      </c>
      <c r="CM278" s="60">
        <v>37.917079999999999</v>
      </c>
      <c r="CN278" s="60">
        <v>35.962510000000002</v>
      </c>
      <c r="CO278" s="60">
        <v>16.201103</v>
      </c>
      <c r="CP278" s="60">
        <v>15.346341000000001</v>
      </c>
      <c r="CQ278" s="60">
        <v>14.301550000000001</v>
      </c>
      <c r="CR278" s="60">
        <v>13.17878</v>
      </c>
      <c r="CS278" s="60">
        <v>12.006930000000001</v>
      </c>
      <c r="CT278" s="60">
        <v>10.814640000000001</v>
      </c>
      <c r="CU278" s="60">
        <v>9.6291732000000003</v>
      </c>
      <c r="CV278" s="60">
        <v>8.6858509999999995</v>
      </c>
      <c r="CW278" s="60">
        <v>7.5586399999999996</v>
      </c>
      <c r="CX278" s="60">
        <v>6.5007700000000002</v>
      </c>
      <c r="CY278" s="60">
        <v>4.4340570000000001</v>
      </c>
      <c r="CZ278" s="60">
        <v>3.7921339999999999</v>
      </c>
      <c r="DA278" s="60">
        <v>3.210982</v>
      </c>
      <c r="DB278" s="60">
        <v>2.691875</v>
      </c>
      <c r="DC278" s="60">
        <v>2.2342233</v>
      </c>
      <c r="DD278" s="60">
        <v>1.739028</v>
      </c>
      <c r="DE278" s="60">
        <v>1.3620083999999999</v>
      </c>
      <c r="DF278" s="60">
        <v>1.0528274</v>
      </c>
      <c r="DG278" s="60">
        <v>0.87216959999999999</v>
      </c>
      <c r="DH278" s="60">
        <v>0.57201652999999997</v>
      </c>
      <c r="DI278" s="60">
        <v>0.41824272000000001</v>
      </c>
      <c r="DJ278" s="60">
        <v>0.30108501999999998</v>
      </c>
      <c r="DK278" s="60">
        <v>0.21337722000000001</v>
      </c>
      <c r="DL278" s="60">
        <v>0.14885950000000001</v>
      </c>
      <c r="DM278" s="60">
        <v>0.10222493000000001</v>
      </c>
      <c r="DN278" s="60">
        <v>6.9099140000000003E-2</v>
      </c>
      <c r="DO278" s="60">
        <v>4.597238E-2</v>
      </c>
      <c r="DP278" s="60">
        <v>3.0101260000000001E-2</v>
      </c>
      <c r="DQ278" s="60">
        <v>1.93942E-2</v>
      </c>
      <c r="DR278" s="60">
        <v>1.233748E-2</v>
      </c>
      <c r="DS278" s="60">
        <v>7.6638599999999998E-3</v>
      </c>
      <c r="DT278" s="60">
        <v>4.6839999999999998E-3</v>
      </c>
      <c r="DU278" s="60">
        <v>2.8163799999999998E-3</v>
      </c>
      <c r="DV278" s="60">
        <v>1.66585E-3</v>
      </c>
      <c r="DW278" s="60">
        <v>9.6920000000000003E-4</v>
      </c>
      <c r="DX278" s="60">
        <v>5.5458999999999999E-4</v>
      </c>
      <c r="DY278" s="60">
        <v>3.3437000000000001E-4</v>
      </c>
      <c r="DZ278" s="60">
        <v>1.9876E-4</v>
      </c>
      <c r="EA278" s="60">
        <v>1.1032E-4</v>
      </c>
      <c r="EB278" s="60">
        <v>6.2290000000000002E-5</v>
      </c>
      <c r="EC278" s="60">
        <v>3.4260000000000001E-5</v>
      </c>
      <c r="ED278" s="60">
        <v>1.8539999999999999E-5</v>
      </c>
      <c r="EE278" s="60">
        <v>9.8700000000000004E-6</v>
      </c>
      <c r="EF278" s="60">
        <v>5.1599999999999997E-6</v>
      </c>
      <c r="EG278" s="60">
        <v>2.6599999999999999E-6</v>
      </c>
      <c r="EH278" s="60">
        <v>1.3400000000000001E-6</v>
      </c>
      <c r="EI278" s="60">
        <v>6.7000000000000004E-7</v>
      </c>
      <c r="EJ278" s="60">
        <v>3.3000000000000002E-7</v>
      </c>
      <c r="EK278" s="60">
        <v>1.6E-7</v>
      </c>
      <c r="EL278" s="60">
        <v>7.0000000000000005E-8</v>
      </c>
      <c r="EM278" s="60">
        <v>2.9999999999999997E-8</v>
      </c>
      <c r="EN278" s="60">
        <v>1E-8</v>
      </c>
      <c r="EO278" s="60">
        <v>0</v>
      </c>
      <c r="EP278" s="60">
        <v>0</v>
      </c>
      <c r="EQ278" s="60">
        <v>0</v>
      </c>
      <c r="ER278" s="60">
        <v>0</v>
      </c>
      <c r="ES278" s="60">
        <v>0</v>
      </c>
      <c r="ET278" s="60">
        <v>0</v>
      </c>
      <c r="EU278" s="60">
        <v>0</v>
      </c>
      <c r="EV278" s="60">
        <v>0</v>
      </c>
      <c r="EW278" s="60">
        <v>0</v>
      </c>
      <c r="EX278" s="60">
        <v>0</v>
      </c>
      <c r="EY278" s="60">
        <v>0</v>
      </c>
      <c r="EZ278" s="60">
        <v>0</v>
      </c>
      <c r="FA278" s="60">
        <v>0</v>
      </c>
      <c r="FB278" s="60">
        <v>0</v>
      </c>
      <c r="FC278" s="60">
        <v>0</v>
      </c>
      <c r="FD278" s="60">
        <v>0</v>
      </c>
      <c r="FE278" s="60">
        <v>0</v>
      </c>
      <c r="FF278" s="60">
        <v>0</v>
      </c>
      <c r="FG278" s="60">
        <v>0</v>
      </c>
      <c r="FH278" s="60">
        <v>0</v>
      </c>
      <c r="FI278" s="60">
        <v>0</v>
      </c>
      <c r="FJ278" s="60">
        <v>0</v>
      </c>
      <c r="FK278" s="60">
        <v>0</v>
      </c>
      <c r="FL278" s="60">
        <v>0</v>
      </c>
      <c r="FM278" s="60">
        <v>0</v>
      </c>
      <c r="FN278" s="60">
        <v>0</v>
      </c>
      <c r="FO278" s="60">
        <v>0</v>
      </c>
      <c r="FP278" s="60">
        <v>0</v>
      </c>
      <c r="FQ278" s="60">
        <v>0</v>
      </c>
      <c r="FR278" s="60">
        <v>0</v>
      </c>
      <c r="FS278" s="60">
        <v>0</v>
      </c>
      <c r="FT278" s="60">
        <v>0</v>
      </c>
      <c r="FU278" s="60">
        <v>0</v>
      </c>
      <c r="FV278" s="60">
        <v>0</v>
      </c>
      <c r="FW278" s="60">
        <v>0</v>
      </c>
      <c r="FX278" s="60">
        <v>0</v>
      </c>
      <c r="FY278" s="60">
        <v>0</v>
      </c>
      <c r="FZ278" s="60">
        <v>0</v>
      </c>
      <c r="GA278" s="60">
        <v>0</v>
      </c>
      <c r="GB278" s="60">
        <v>0</v>
      </c>
      <c r="GC278" s="60">
        <v>0</v>
      </c>
      <c r="GD278" s="60">
        <v>0</v>
      </c>
      <c r="GE278" s="60">
        <v>0</v>
      </c>
      <c r="GF278" s="60">
        <v>0</v>
      </c>
      <c r="GG278" s="60">
        <v>0</v>
      </c>
      <c r="GH278" s="60">
        <v>0</v>
      </c>
      <c r="GI278" s="60">
        <v>0</v>
      </c>
      <c r="GJ278" s="60">
        <v>0</v>
      </c>
      <c r="GK278" s="60">
        <v>0</v>
      </c>
      <c r="GL278" s="60">
        <v>0</v>
      </c>
      <c r="GM278" s="60">
        <v>0</v>
      </c>
      <c r="GN278" s="60">
        <v>0</v>
      </c>
      <c r="GO278" s="60">
        <v>0</v>
      </c>
      <c r="GP278" s="60">
        <v>0</v>
      </c>
      <c r="GQ278" s="60">
        <v>0</v>
      </c>
      <c r="GR278" s="60">
        <v>0</v>
      </c>
      <c r="GS278" s="60">
        <v>0</v>
      </c>
    </row>
    <row r="279" spans="1:201" x14ac:dyDescent="0.2">
      <c r="A279" s="70">
        <v>42224.252997685187</v>
      </c>
      <c r="B279" s="60">
        <v>0</v>
      </c>
      <c r="C279" s="60">
        <v>4.0098999999999999E-4</v>
      </c>
      <c r="D279" s="60">
        <v>5.1230999999999998E-4</v>
      </c>
      <c r="E279" s="60">
        <v>5.3806000000000004E-4</v>
      </c>
      <c r="F279" s="60">
        <v>5.2081999999999996E-4</v>
      </c>
      <c r="G279" s="60">
        <v>6.1092000000000004E-4</v>
      </c>
      <c r="H279" s="60">
        <v>6.9552999999999998E-4</v>
      </c>
      <c r="I279" s="60">
        <v>7.7499000000000003E-4</v>
      </c>
      <c r="J279" s="60">
        <v>8.4962999999999998E-4</v>
      </c>
      <c r="K279" s="60">
        <v>7.5276E-4</v>
      </c>
      <c r="L279" s="60">
        <v>7.9949000000000003E-4</v>
      </c>
      <c r="M279" s="60">
        <v>7.1537E-4</v>
      </c>
      <c r="N279" s="60">
        <v>7.4664000000000002E-4</v>
      </c>
      <c r="O279" s="60">
        <v>7.7652999999999999E-4</v>
      </c>
      <c r="P279" s="60">
        <v>8.0511999999999999E-4</v>
      </c>
      <c r="Q279" s="60">
        <v>8.4772000000000005E-4</v>
      </c>
      <c r="R279" s="60">
        <v>8.8703000000000002E-4</v>
      </c>
      <c r="S279" s="60">
        <v>9.2332000000000004E-4</v>
      </c>
      <c r="T279" s="60">
        <v>9.5684000000000003E-4</v>
      </c>
      <c r="U279" s="60">
        <v>8.5950000000000002E-4</v>
      </c>
      <c r="V279" s="60">
        <v>8.1957000000000004E-4</v>
      </c>
      <c r="W279" s="60">
        <v>8.3823000000000003E-4</v>
      </c>
      <c r="X279" s="60">
        <v>8.5619999999999999E-4</v>
      </c>
      <c r="Y279" s="60">
        <v>8.7416999999999996E-4</v>
      </c>
      <c r="Z279" s="60">
        <v>8.9333999999999995E-4</v>
      </c>
      <c r="AA279" s="60">
        <v>9.1587999999999999E-4</v>
      </c>
      <c r="AB279" s="60">
        <v>9.4550999999999999E-4</v>
      </c>
      <c r="AC279" s="60">
        <v>9.8853999999999999E-4</v>
      </c>
      <c r="AD279" s="60">
        <v>9.8441999999999996E-4</v>
      </c>
      <c r="AE279" s="60">
        <v>1.0995E-3</v>
      </c>
      <c r="AF279" s="60">
        <v>1.8105899999999999E-3</v>
      </c>
      <c r="AG279" s="60">
        <v>3.8514899999999999E-3</v>
      </c>
      <c r="AH279" s="60">
        <v>8.7739900000000006E-3</v>
      </c>
      <c r="AI279" s="60">
        <v>1.912316E-2</v>
      </c>
      <c r="AJ279" s="60">
        <v>3.8536180000000003E-2</v>
      </c>
      <c r="AK279" s="60">
        <v>7.1550799999999998E-2</v>
      </c>
      <c r="AL279" s="60">
        <v>0.1166673</v>
      </c>
      <c r="AM279" s="60">
        <v>0.1898425</v>
      </c>
      <c r="AN279" s="60">
        <v>0.29055019999999998</v>
      </c>
      <c r="AO279" s="60">
        <v>0.42088442999999998</v>
      </c>
      <c r="AP279" s="60">
        <v>0.58073680999999999</v>
      </c>
      <c r="AQ279" s="60">
        <v>0.76834210000000003</v>
      </c>
      <c r="AR279" s="60">
        <v>0.98179793000000004</v>
      </c>
      <c r="AS279" s="60">
        <v>1.2214943</v>
      </c>
      <c r="AT279" s="60">
        <v>1.2540952999999999</v>
      </c>
      <c r="AU279" s="60">
        <v>1.3097810999999999</v>
      </c>
      <c r="AV279" s="60">
        <v>1.4212492999999999</v>
      </c>
      <c r="AW279" s="60">
        <v>1.5390740999999999</v>
      </c>
      <c r="AX279" s="60">
        <v>1.6650860000000001</v>
      </c>
      <c r="AY279" s="60">
        <v>1.801701</v>
      </c>
      <c r="AZ279" s="60">
        <v>1.8738543000000001</v>
      </c>
      <c r="BA279" s="60">
        <v>2.0327014000000001</v>
      </c>
      <c r="BB279" s="60">
        <v>2.2624749999999998</v>
      </c>
      <c r="BC279" s="60">
        <v>2.6284660999999998</v>
      </c>
      <c r="BD279" s="60">
        <v>3.0231710999999999</v>
      </c>
      <c r="BE279" s="60">
        <v>3.3565130000000001</v>
      </c>
      <c r="BF279" s="60">
        <v>3.7106599999999998</v>
      </c>
      <c r="BG279" s="60">
        <v>4.3841232999999997</v>
      </c>
      <c r="BH279" s="60">
        <v>5.2005844000000003</v>
      </c>
      <c r="BI279" s="60">
        <v>6.0949770000000001</v>
      </c>
      <c r="BJ279" s="60">
        <v>7.1425479999999997</v>
      </c>
      <c r="BK279" s="60">
        <v>8.3589699999999993</v>
      </c>
      <c r="BL279" s="60">
        <v>9.7679633999999993</v>
      </c>
      <c r="BM279" s="60">
        <v>11.374031</v>
      </c>
      <c r="BN279" s="60">
        <v>13.185029999999999</v>
      </c>
      <c r="BO279" s="60">
        <v>15.830814</v>
      </c>
      <c r="BP279" s="60">
        <v>18.800792000000001</v>
      </c>
      <c r="BQ279" s="60">
        <v>21.316011</v>
      </c>
      <c r="BR279" s="60">
        <v>24.700099999999999</v>
      </c>
      <c r="BS279" s="60">
        <v>28.256119999999999</v>
      </c>
      <c r="BT279" s="60">
        <v>30.42784</v>
      </c>
      <c r="BU279" s="60">
        <v>32.648060000000001</v>
      </c>
      <c r="BV279" s="60">
        <v>34.797960000000003</v>
      </c>
      <c r="BW279" s="60">
        <v>36.839561000000003</v>
      </c>
      <c r="BX279" s="60">
        <v>38.735010000000003</v>
      </c>
      <c r="BY279" s="60">
        <v>40.447850000000003</v>
      </c>
      <c r="BZ279" s="60">
        <v>41.944229999999997</v>
      </c>
      <c r="CA279" s="60">
        <v>43.19397</v>
      </c>
      <c r="CB279" s="60">
        <v>44.14716</v>
      </c>
      <c r="CC279" s="60">
        <v>43.307620999999997</v>
      </c>
      <c r="CD279" s="60">
        <v>43.666072</v>
      </c>
      <c r="CE279" s="60">
        <v>43.8307</v>
      </c>
      <c r="CF279" s="60">
        <v>43.798293999999999</v>
      </c>
      <c r="CG279" s="60">
        <v>43.568280000000001</v>
      </c>
      <c r="CH279" s="60">
        <v>43.205959999999997</v>
      </c>
      <c r="CI279" s="60">
        <v>42.650210000000001</v>
      </c>
      <c r="CJ279" s="60">
        <v>41.845089999999999</v>
      </c>
      <c r="CK279" s="60">
        <v>40.839492</v>
      </c>
      <c r="CL279" s="60">
        <v>39.647449999999999</v>
      </c>
      <c r="CM279" s="60">
        <v>38.285800000000002</v>
      </c>
      <c r="CN279" s="60">
        <v>36.424971999999997</v>
      </c>
      <c r="CO279" s="60">
        <v>16.441011</v>
      </c>
      <c r="CP279" s="60">
        <v>15.623150000000001</v>
      </c>
      <c r="CQ279" s="60">
        <v>14.611470000000001</v>
      </c>
      <c r="CR279" s="60">
        <v>13.51333</v>
      </c>
      <c r="CS279" s="60">
        <v>12.3573</v>
      </c>
      <c r="CT279" s="60">
        <v>11.172091999999999</v>
      </c>
      <c r="CU279" s="60">
        <v>9.9853772999999997</v>
      </c>
      <c r="CV279" s="60">
        <v>9.0359440000000006</v>
      </c>
      <c r="CW279" s="60">
        <v>7.8941720000000002</v>
      </c>
      <c r="CX279" s="60">
        <v>6.8161139999999998</v>
      </c>
      <c r="CY279" s="60">
        <v>4.6642929999999998</v>
      </c>
      <c r="CZ279" s="60">
        <v>4.0036643999999999</v>
      </c>
      <c r="DA279" s="60">
        <v>3.4026269999999998</v>
      </c>
      <c r="DB279" s="60">
        <v>2.8631772</v>
      </c>
      <c r="DC279" s="60">
        <v>2.3853460000000002</v>
      </c>
      <c r="DD279" s="60">
        <v>1.8653284000000001</v>
      </c>
      <c r="DE279" s="60">
        <v>1.4673259999999999</v>
      </c>
      <c r="DF279" s="60">
        <v>1.139249</v>
      </c>
      <c r="DG279" s="60">
        <v>0.94684404</v>
      </c>
      <c r="DH279" s="60">
        <v>0.62318510000000005</v>
      </c>
      <c r="DI279" s="60">
        <v>0.45792421</v>
      </c>
      <c r="DJ279" s="60">
        <v>0.3313219</v>
      </c>
      <c r="DK279" s="60">
        <v>0.23601549999999999</v>
      </c>
      <c r="DL279" s="60">
        <v>0.16551270000000001</v>
      </c>
      <c r="DM279" s="60">
        <v>0.1142616</v>
      </c>
      <c r="DN279" s="60">
        <v>7.7648010000000003E-2</v>
      </c>
      <c r="DO279" s="60">
        <v>5.1939449999999998E-2</v>
      </c>
      <c r="DP279" s="60">
        <v>3.419498E-2</v>
      </c>
      <c r="DQ279" s="60">
        <v>2.215483E-2</v>
      </c>
      <c r="DR279" s="60">
        <v>1.417536E-2</v>
      </c>
      <c r="DS279" s="60">
        <v>8.8559099999999998E-3</v>
      </c>
      <c r="DT279" s="60">
        <v>5.4440399999999998E-3</v>
      </c>
      <c r="DU279" s="60">
        <v>3.2927E-3</v>
      </c>
      <c r="DV279" s="60">
        <v>1.9592300000000002E-3</v>
      </c>
      <c r="DW279" s="60">
        <v>1.1467999999999999E-3</v>
      </c>
      <c r="DX279" s="60">
        <v>6.6025000000000003E-4</v>
      </c>
      <c r="DY279" s="60">
        <v>4.0035E-4</v>
      </c>
      <c r="DZ279" s="60">
        <v>2.3937000000000001E-4</v>
      </c>
      <c r="EA279" s="60">
        <v>1.3371999999999999E-4</v>
      </c>
      <c r="EB279" s="60">
        <v>7.6000000000000004E-5</v>
      </c>
      <c r="EC279" s="60">
        <v>4.2079999999999997E-5</v>
      </c>
      <c r="ED279" s="60">
        <v>2.2920000000000001E-5</v>
      </c>
      <c r="EE279" s="60">
        <v>1.2279999999999999E-5</v>
      </c>
      <c r="EF279" s="60">
        <v>6.4699999999999999E-6</v>
      </c>
      <c r="EG279" s="60">
        <v>3.3500000000000001E-6</v>
      </c>
      <c r="EH279" s="60">
        <v>1.7099999999999999E-6</v>
      </c>
      <c r="EI279" s="60">
        <v>8.6000000000000002E-7</v>
      </c>
      <c r="EJ279" s="60">
        <v>4.2E-7</v>
      </c>
      <c r="EK279" s="60">
        <v>1.9999999999999999E-7</v>
      </c>
      <c r="EL279" s="60">
        <v>9.9999999999999995E-8</v>
      </c>
      <c r="EM279" s="60">
        <v>4.0000000000000001E-8</v>
      </c>
      <c r="EN279" s="60">
        <v>1E-8</v>
      </c>
      <c r="EO279" s="60">
        <v>1E-8</v>
      </c>
      <c r="EP279" s="60">
        <v>0</v>
      </c>
      <c r="EQ279" s="60">
        <v>0</v>
      </c>
      <c r="ER279" s="60">
        <v>0</v>
      </c>
      <c r="ES279" s="60">
        <v>0</v>
      </c>
      <c r="ET279" s="60">
        <v>0</v>
      </c>
      <c r="EU279" s="60">
        <v>0</v>
      </c>
      <c r="EV279" s="60">
        <v>0</v>
      </c>
      <c r="EW279" s="60">
        <v>0</v>
      </c>
      <c r="EX279" s="60">
        <v>0</v>
      </c>
      <c r="EY279" s="60">
        <v>0</v>
      </c>
      <c r="EZ279" s="60">
        <v>0</v>
      </c>
      <c r="FA279" s="60">
        <v>0</v>
      </c>
      <c r="FB279" s="60">
        <v>0</v>
      </c>
      <c r="FC279" s="60">
        <v>0</v>
      </c>
      <c r="FD279" s="60">
        <v>0</v>
      </c>
      <c r="FE279" s="60">
        <v>0</v>
      </c>
      <c r="FF279" s="60">
        <v>0</v>
      </c>
      <c r="FG279" s="60">
        <v>0</v>
      </c>
      <c r="FH279" s="60">
        <v>0</v>
      </c>
      <c r="FI279" s="60">
        <v>0</v>
      </c>
      <c r="FJ279" s="60">
        <v>0</v>
      </c>
      <c r="FK279" s="60">
        <v>0</v>
      </c>
      <c r="FL279" s="60">
        <v>0</v>
      </c>
      <c r="FM279" s="60">
        <v>0</v>
      </c>
      <c r="FN279" s="60">
        <v>0</v>
      </c>
      <c r="FO279" s="60">
        <v>0</v>
      </c>
      <c r="FP279" s="60">
        <v>0</v>
      </c>
      <c r="FQ279" s="60">
        <v>0</v>
      </c>
      <c r="FR279" s="60">
        <v>0</v>
      </c>
      <c r="FS279" s="60">
        <v>0</v>
      </c>
      <c r="FT279" s="60">
        <v>0</v>
      </c>
      <c r="FU279" s="60">
        <v>0</v>
      </c>
      <c r="FV279" s="60">
        <v>0</v>
      </c>
      <c r="FW279" s="60">
        <v>0</v>
      </c>
      <c r="FX279" s="60">
        <v>0</v>
      </c>
      <c r="FY279" s="60">
        <v>0</v>
      </c>
      <c r="FZ279" s="60">
        <v>0</v>
      </c>
      <c r="GA279" s="60">
        <v>0</v>
      </c>
      <c r="GB279" s="60">
        <v>0</v>
      </c>
      <c r="GC279" s="60">
        <v>0</v>
      </c>
      <c r="GD279" s="60">
        <v>0</v>
      </c>
      <c r="GE279" s="60">
        <v>0</v>
      </c>
      <c r="GF279" s="60">
        <v>0</v>
      </c>
      <c r="GG279" s="60">
        <v>0</v>
      </c>
      <c r="GH279" s="60">
        <v>0</v>
      </c>
      <c r="GI279" s="60">
        <v>0</v>
      </c>
      <c r="GJ279" s="60">
        <v>0</v>
      </c>
      <c r="GK279" s="60">
        <v>0</v>
      </c>
      <c r="GL279" s="60">
        <v>0</v>
      </c>
      <c r="GM279" s="60">
        <v>0</v>
      </c>
      <c r="GN279" s="60">
        <v>0</v>
      </c>
      <c r="GO279" s="60">
        <v>0</v>
      </c>
      <c r="GP279" s="60">
        <v>0</v>
      </c>
      <c r="GQ279" s="60">
        <v>0</v>
      </c>
      <c r="GR279" s="60">
        <v>0</v>
      </c>
      <c r="GS279" s="60">
        <v>0</v>
      </c>
    </row>
    <row r="280" spans="1:201" x14ac:dyDescent="0.2">
      <c r="A280" s="70">
        <v>42224.26289351852</v>
      </c>
      <c r="B280" s="60">
        <v>0</v>
      </c>
      <c r="C280" s="60">
        <v>4.0149000000000001E-4</v>
      </c>
      <c r="D280" s="60">
        <v>5.1278999999999995E-4</v>
      </c>
      <c r="E280" s="60">
        <v>5.3845E-4</v>
      </c>
      <c r="F280" s="60">
        <v>5.2132999999999997E-4</v>
      </c>
      <c r="G280" s="60">
        <v>6.1147999999999997E-4</v>
      </c>
      <c r="H280" s="60">
        <v>6.9609999999999995E-4</v>
      </c>
      <c r="I280" s="60">
        <v>7.7552999999999997E-4</v>
      </c>
      <c r="J280" s="60">
        <v>8.5010000000000001E-4</v>
      </c>
      <c r="K280" s="60">
        <v>7.5323000000000002E-4</v>
      </c>
      <c r="L280" s="60">
        <v>7.9987000000000005E-4</v>
      </c>
      <c r="M280" s="60">
        <v>7.1575000000000002E-4</v>
      </c>
      <c r="N280" s="60">
        <v>7.4695000000000002E-4</v>
      </c>
      <c r="O280" s="60">
        <v>7.7676999999999998E-4</v>
      </c>
      <c r="P280" s="60">
        <v>8.0528000000000001E-4</v>
      </c>
      <c r="Q280" s="60">
        <v>8.4778000000000002E-4</v>
      </c>
      <c r="R280" s="60">
        <v>8.8696999999999995E-4</v>
      </c>
      <c r="S280" s="60">
        <v>9.2310999999999999E-4</v>
      </c>
      <c r="T280" s="60">
        <v>9.5646000000000001E-4</v>
      </c>
      <c r="U280" s="60">
        <v>8.5926999999999998E-4</v>
      </c>
      <c r="V280" s="60">
        <v>8.1890999999999995E-4</v>
      </c>
      <c r="W280" s="60">
        <v>8.3739000000000003E-4</v>
      </c>
      <c r="X280" s="60">
        <v>8.5506000000000004E-4</v>
      </c>
      <c r="Y280" s="60">
        <v>8.7248999999999996E-4</v>
      </c>
      <c r="Z280" s="60">
        <v>8.9070000000000002E-4</v>
      </c>
      <c r="AA280" s="60">
        <v>9.1149000000000004E-4</v>
      </c>
      <c r="AB280" s="60">
        <v>9.3800000000000003E-4</v>
      </c>
      <c r="AC280" s="60">
        <v>9.7555000000000005E-4</v>
      </c>
      <c r="AD280" s="60">
        <v>9.6349999999999995E-4</v>
      </c>
      <c r="AE280" s="60">
        <v>1.06142E-3</v>
      </c>
      <c r="AF280" s="60">
        <v>1.67132E-3</v>
      </c>
      <c r="AG280" s="60">
        <v>3.4484899999999998E-3</v>
      </c>
      <c r="AH280" s="60">
        <v>7.7929499999999999E-3</v>
      </c>
      <c r="AI280" s="60">
        <v>1.70399E-2</v>
      </c>
      <c r="AJ280" s="60">
        <v>3.4586060000000002E-2</v>
      </c>
      <c r="AK280" s="60">
        <v>6.4753599999999994E-2</v>
      </c>
      <c r="AL280" s="60">
        <v>0.106435</v>
      </c>
      <c r="AM280" s="60">
        <v>0.1746105</v>
      </c>
      <c r="AN280" s="60">
        <v>0.26934742</v>
      </c>
      <c r="AO280" s="60">
        <v>0.3930903</v>
      </c>
      <c r="AP280" s="60">
        <v>0.54615753</v>
      </c>
      <c r="AQ280" s="60">
        <v>0.72712569999999999</v>
      </c>
      <c r="AR280" s="60">
        <v>0.93415272000000005</v>
      </c>
      <c r="AS280" s="60">
        <v>1.1672149999999999</v>
      </c>
      <c r="AT280" s="60">
        <v>1.2001442</v>
      </c>
      <c r="AU280" s="60">
        <v>1.2553721</v>
      </c>
      <c r="AV280" s="60">
        <v>1.3637410000000001</v>
      </c>
      <c r="AW280" s="60">
        <v>1.477938</v>
      </c>
      <c r="AX280" s="60">
        <v>1.5995792</v>
      </c>
      <c r="AY280" s="60">
        <v>1.730839</v>
      </c>
      <c r="AZ280" s="60">
        <v>1.799666</v>
      </c>
      <c r="BA280" s="60">
        <v>1.9508452999999999</v>
      </c>
      <c r="BB280" s="60">
        <v>2.1683602</v>
      </c>
      <c r="BC280" s="60">
        <v>2.5145529999999998</v>
      </c>
      <c r="BD280" s="60">
        <v>2.8870870000000002</v>
      </c>
      <c r="BE280" s="60">
        <v>3.2001892999999999</v>
      </c>
      <c r="BF280" s="60">
        <v>3.5340220000000002</v>
      </c>
      <c r="BG280" s="60">
        <v>4.1691320000000003</v>
      </c>
      <c r="BH280" s="60">
        <v>4.9401202</v>
      </c>
      <c r="BI280" s="60">
        <v>5.7861862000000004</v>
      </c>
      <c r="BJ280" s="60">
        <v>6.7801499999999999</v>
      </c>
      <c r="BK280" s="60">
        <v>7.9365969999999999</v>
      </c>
      <c r="BL280" s="60">
        <v>9.2808390000000003</v>
      </c>
      <c r="BM280" s="60">
        <v>10.81775</v>
      </c>
      <c r="BN280" s="60">
        <v>12.556380000000001</v>
      </c>
      <c r="BO280" s="60">
        <v>15.108000000000001</v>
      </c>
      <c r="BP280" s="60">
        <v>17.986222999999999</v>
      </c>
      <c r="BQ280" s="60">
        <v>20.44211</v>
      </c>
      <c r="BR280" s="60">
        <v>23.755201</v>
      </c>
      <c r="BS280" s="60">
        <v>27.257059999999999</v>
      </c>
      <c r="BT280" s="60">
        <v>29.412603000000001</v>
      </c>
      <c r="BU280" s="60">
        <v>31.62922</v>
      </c>
      <c r="BV280" s="60">
        <v>33.789290000000001</v>
      </c>
      <c r="BW280" s="60">
        <v>35.855552000000003</v>
      </c>
      <c r="BX280" s="60">
        <v>37.790419999999997</v>
      </c>
      <c r="BY280" s="60">
        <v>39.557220000000001</v>
      </c>
      <c r="BZ280" s="60">
        <v>41.12144</v>
      </c>
      <c r="CA280" s="60">
        <v>42.451819999999998</v>
      </c>
      <c r="CB280" s="60">
        <v>43.490634</v>
      </c>
      <c r="CC280" s="60">
        <v>42.741019999999999</v>
      </c>
      <c r="CD280" s="60">
        <v>43.182160000000003</v>
      </c>
      <c r="CE280" s="60">
        <v>43.433660000000003</v>
      </c>
      <c r="CF280" s="60">
        <v>43.491199999999999</v>
      </c>
      <c r="CG280" s="60">
        <v>43.352992999999998</v>
      </c>
      <c r="CH280" s="60">
        <v>43.083151999999998</v>
      </c>
      <c r="CI280" s="60">
        <v>42.619660000000003</v>
      </c>
      <c r="CJ280" s="60">
        <v>41.911029999999997</v>
      </c>
      <c r="CK280" s="60">
        <v>40.998759999999997</v>
      </c>
      <c r="CL280" s="60">
        <v>39.895462000000002</v>
      </c>
      <c r="CM280" s="60">
        <v>38.61665</v>
      </c>
      <c r="CN280" s="60">
        <v>36.853091999999997</v>
      </c>
      <c r="CO280" s="60">
        <v>16.666609999999999</v>
      </c>
      <c r="CP280" s="60">
        <v>15.88725</v>
      </c>
      <c r="CQ280" s="60">
        <v>14.910952</v>
      </c>
      <c r="CR280" s="60">
        <v>13.840009999999999</v>
      </c>
      <c r="CS280" s="60">
        <v>12.70248</v>
      </c>
      <c r="CT280" s="60">
        <v>11.527010000000001</v>
      </c>
      <c r="CU280" s="60">
        <v>10.34159</v>
      </c>
      <c r="CV280" s="60">
        <v>9.3879710000000003</v>
      </c>
      <c r="CW280" s="60">
        <v>8.2337380000000007</v>
      </c>
      <c r="CX280" s="60">
        <v>7.1372049999999998</v>
      </c>
      <c r="CY280" s="60">
        <v>4.8998790000000003</v>
      </c>
      <c r="CZ280" s="60">
        <v>4.2212189999999996</v>
      </c>
      <c r="DA280" s="60">
        <v>3.6007039999999999</v>
      </c>
      <c r="DB280" s="60">
        <v>3.0410802000000001</v>
      </c>
      <c r="DC280" s="60">
        <v>2.5430312000000002</v>
      </c>
      <c r="DD280" s="60">
        <v>1.9978742</v>
      </c>
      <c r="DE280" s="60">
        <v>1.5784309999999999</v>
      </c>
      <c r="DF280" s="60">
        <v>1.2308912999999999</v>
      </c>
      <c r="DG280" s="60">
        <v>1.026321</v>
      </c>
      <c r="DH280" s="60">
        <v>0.67785430000000002</v>
      </c>
      <c r="DI280" s="60">
        <v>0.50055210999999999</v>
      </c>
      <c r="DJ280" s="60">
        <v>0.3639828</v>
      </c>
      <c r="DK280" s="60">
        <v>0.26060512000000002</v>
      </c>
      <c r="DL280" s="60">
        <v>0.1837037</v>
      </c>
      <c r="DM280" s="60">
        <v>0.12748509999999999</v>
      </c>
      <c r="DN280" s="60">
        <v>8.7093840000000006E-2</v>
      </c>
      <c r="DO280" s="60">
        <v>5.8570650000000002E-2</v>
      </c>
      <c r="DP280" s="60">
        <v>3.8770649999999997E-2</v>
      </c>
      <c r="DQ280" s="60">
        <v>2.525842E-2</v>
      </c>
      <c r="DR280" s="60">
        <v>1.625389E-2</v>
      </c>
      <c r="DS280" s="60">
        <v>1.0212000000000001E-2</v>
      </c>
      <c r="DT280" s="60">
        <v>6.3138600000000001E-3</v>
      </c>
      <c r="DU280" s="60">
        <v>3.8411299999999999E-3</v>
      </c>
      <c r="DV280" s="60">
        <v>2.29912E-3</v>
      </c>
      <c r="DW280" s="60">
        <v>1.35384E-3</v>
      </c>
      <c r="DX280" s="60">
        <v>7.8419999999999998E-4</v>
      </c>
      <c r="DY280" s="60">
        <v>4.7818999999999997E-4</v>
      </c>
      <c r="DZ280" s="60">
        <v>2.8757000000000001E-4</v>
      </c>
      <c r="EA280" s="60">
        <v>1.6168000000000001E-4</v>
      </c>
      <c r="EB280" s="60">
        <v>9.2490000000000004E-5</v>
      </c>
      <c r="EC280" s="60">
        <v>5.1539999999999998E-5</v>
      </c>
      <c r="ED280" s="60">
        <v>2.8269999999999999E-5</v>
      </c>
      <c r="EE280" s="60">
        <v>1.525E-5</v>
      </c>
      <c r="EF280" s="60">
        <v>8.0900000000000005E-6</v>
      </c>
      <c r="EG280" s="60">
        <v>4.2200000000000003E-6</v>
      </c>
      <c r="EH280" s="60">
        <v>2.17E-6</v>
      </c>
      <c r="EI280" s="60">
        <v>1.0899999999999999E-6</v>
      </c>
      <c r="EJ280" s="60">
        <v>5.4000000000000002E-7</v>
      </c>
      <c r="EK280" s="60">
        <v>2.6E-7</v>
      </c>
      <c r="EL280" s="60">
        <v>1.3E-7</v>
      </c>
      <c r="EM280" s="60">
        <v>4.9999999999999998E-8</v>
      </c>
      <c r="EN280" s="60">
        <v>2E-8</v>
      </c>
      <c r="EO280" s="60">
        <v>1E-8</v>
      </c>
      <c r="EP280" s="60">
        <v>0</v>
      </c>
      <c r="EQ280" s="60">
        <v>0</v>
      </c>
      <c r="ER280" s="60">
        <v>0</v>
      </c>
      <c r="ES280" s="60">
        <v>0</v>
      </c>
      <c r="ET280" s="60">
        <v>0</v>
      </c>
      <c r="EU280" s="60">
        <v>0</v>
      </c>
      <c r="EV280" s="60">
        <v>0</v>
      </c>
      <c r="EW280" s="60">
        <v>0</v>
      </c>
      <c r="EX280" s="60">
        <v>0</v>
      </c>
      <c r="EY280" s="60">
        <v>0</v>
      </c>
      <c r="EZ280" s="60">
        <v>0</v>
      </c>
      <c r="FA280" s="60">
        <v>0</v>
      </c>
      <c r="FB280" s="60">
        <v>0</v>
      </c>
      <c r="FC280" s="60">
        <v>0</v>
      </c>
      <c r="FD280" s="60">
        <v>0</v>
      </c>
      <c r="FE280" s="60">
        <v>0</v>
      </c>
      <c r="FF280" s="60">
        <v>0</v>
      </c>
      <c r="FG280" s="60">
        <v>0</v>
      </c>
      <c r="FH280" s="60">
        <v>0</v>
      </c>
      <c r="FI280" s="60">
        <v>0</v>
      </c>
      <c r="FJ280" s="60">
        <v>0</v>
      </c>
      <c r="FK280" s="60">
        <v>0</v>
      </c>
      <c r="FL280" s="60">
        <v>0</v>
      </c>
      <c r="FM280" s="60">
        <v>0</v>
      </c>
      <c r="FN280" s="60">
        <v>0</v>
      </c>
      <c r="FO280" s="60">
        <v>0</v>
      </c>
      <c r="FP280" s="60">
        <v>0</v>
      </c>
      <c r="FQ280" s="60">
        <v>0</v>
      </c>
      <c r="FR280" s="60">
        <v>0</v>
      </c>
      <c r="FS280" s="60">
        <v>0</v>
      </c>
      <c r="FT280" s="60">
        <v>0</v>
      </c>
      <c r="FU280" s="60">
        <v>0</v>
      </c>
      <c r="FV280" s="60">
        <v>0</v>
      </c>
      <c r="FW280" s="60">
        <v>0</v>
      </c>
      <c r="FX280" s="60">
        <v>0</v>
      </c>
      <c r="FY280" s="60">
        <v>0</v>
      </c>
      <c r="FZ280" s="60">
        <v>0</v>
      </c>
      <c r="GA280" s="60">
        <v>0</v>
      </c>
      <c r="GB280" s="60">
        <v>0</v>
      </c>
      <c r="GC280" s="60">
        <v>0</v>
      </c>
      <c r="GD280" s="60">
        <v>0</v>
      </c>
      <c r="GE280" s="60">
        <v>0</v>
      </c>
      <c r="GF280" s="60">
        <v>0</v>
      </c>
      <c r="GG280" s="60">
        <v>0</v>
      </c>
      <c r="GH280" s="60">
        <v>0</v>
      </c>
      <c r="GI280" s="60">
        <v>0</v>
      </c>
      <c r="GJ280" s="60">
        <v>0</v>
      </c>
      <c r="GK280" s="60">
        <v>0</v>
      </c>
      <c r="GL280" s="60">
        <v>0</v>
      </c>
      <c r="GM280" s="60">
        <v>0</v>
      </c>
      <c r="GN280" s="60">
        <v>0</v>
      </c>
      <c r="GO280" s="60">
        <v>0</v>
      </c>
      <c r="GP280" s="60">
        <v>0</v>
      </c>
      <c r="GQ280" s="60">
        <v>0</v>
      </c>
      <c r="GR280" s="60">
        <v>0</v>
      </c>
      <c r="GS280" s="60">
        <v>0</v>
      </c>
    </row>
    <row r="281" spans="1:201" x14ac:dyDescent="0.2">
      <c r="A281" s="70">
        <v>42224.272789351853</v>
      </c>
      <c r="B281" s="60">
        <v>0</v>
      </c>
      <c r="C281" s="60">
        <v>4.0200000000000001E-4</v>
      </c>
      <c r="D281" s="60">
        <v>5.1327000000000002E-4</v>
      </c>
      <c r="E281" s="60">
        <v>5.3885000000000001E-4</v>
      </c>
      <c r="F281" s="60">
        <v>5.2183999999999998E-4</v>
      </c>
      <c r="G281" s="60">
        <v>6.1204E-4</v>
      </c>
      <c r="H281" s="60">
        <v>6.9669000000000003E-4</v>
      </c>
      <c r="I281" s="60">
        <v>7.7609E-4</v>
      </c>
      <c r="J281" s="60">
        <v>8.5059999999999997E-4</v>
      </c>
      <c r="K281" s="60">
        <v>7.5372999999999998E-4</v>
      </c>
      <c r="L281" s="60">
        <v>8.0029000000000005E-4</v>
      </c>
      <c r="M281" s="60">
        <v>7.1615999999999997E-4</v>
      </c>
      <c r="N281" s="60">
        <v>7.473E-4</v>
      </c>
      <c r="O281" s="60">
        <v>7.7704E-4</v>
      </c>
      <c r="P281" s="60">
        <v>8.0546000000000003E-4</v>
      </c>
      <c r="Q281" s="60">
        <v>8.4787000000000003E-4</v>
      </c>
      <c r="R281" s="60">
        <v>8.8694999999999996E-4</v>
      </c>
      <c r="S281" s="60">
        <v>9.2296000000000001E-4</v>
      </c>
      <c r="T281" s="60">
        <v>9.5613999999999996E-4</v>
      </c>
      <c r="U281" s="60">
        <v>8.5908000000000002E-4</v>
      </c>
      <c r="V281" s="60">
        <v>8.183E-4</v>
      </c>
      <c r="W281" s="60">
        <v>8.3662000000000005E-4</v>
      </c>
      <c r="X281" s="60">
        <v>8.5402999999999998E-4</v>
      </c>
      <c r="Y281" s="60">
        <v>8.7100999999999997E-4</v>
      </c>
      <c r="Z281" s="60">
        <v>8.8842000000000001E-4</v>
      </c>
      <c r="AA281" s="60">
        <v>9.0775999999999997E-4</v>
      </c>
      <c r="AB281" s="60">
        <v>9.3167E-4</v>
      </c>
      <c r="AC281" s="60">
        <v>9.6462999999999996E-4</v>
      </c>
      <c r="AD281" s="60">
        <v>9.4587000000000002E-4</v>
      </c>
      <c r="AE281" s="60">
        <v>1.02928E-3</v>
      </c>
      <c r="AF281" s="60">
        <v>1.55189E-3</v>
      </c>
      <c r="AG281" s="60">
        <v>3.0977999999999999E-3</v>
      </c>
      <c r="AH281" s="60">
        <v>6.9279700000000003E-3</v>
      </c>
      <c r="AI281" s="60">
        <v>1.518076E-2</v>
      </c>
      <c r="AJ281" s="60">
        <v>3.1020909999999999E-2</v>
      </c>
      <c r="AK281" s="60">
        <v>5.8553040000000001E-2</v>
      </c>
      <c r="AL281" s="60">
        <v>9.7009750000000006E-2</v>
      </c>
      <c r="AM281" s="60">
        <v>0.16044340000000001</v>
      </c>
      <c r="AN281" s="60">
        <v>0.24944179999999999</v>
      </c>
      <c r="AO281" s="60">
        <v>0.36676399999999998</v>
      </c>
      <c r="AP281" s="60">
        <v>0.51313602000000003</v>
      </c>
      <c r="AQ281" s="60">
        <v>0.68748849999999995</v>
      </c>
      <c r="AR281" s="60">
        <v>0.88809101999999995</v>
      </c>
      <c r="AS281" s="60">
        <v>1.1145981</v>
      </c>
      <c r="AT281" s="60">
        <v>1.147837</v>
      </c>
      <c r="AU281" s="60">
        <v>1.2026269999999999</v>
      </c>
      <c r="AV281" s="60">
        <v>1.3080510000000001</v>
      </c>
      <c r="AW281" s="60">
        <v>1.4188499999999999</v>
      </c>
      <c r="AX281" s="60">
        <v>1.5364363999999999</v>
      </c>
      <c r="AY281" s="60">
        <v>1.6627563000000001</v>
      </c>
      <c r="AZ281" s="60">
        <v>1.7286353000000001</v>
      </c>
      <c r="BA281" s="60">
        <v>1.8727574</v>
      </c>
      <c r="BB281" s="60">
        <v>2.0789642000000002</v>
      </c>
      <c r="BC281" s="60">
        <v>2.4067400000000001</v>
      </c>
      <c r="BD281" s="60">
        <v>2.7585829999999998</v>
      </c>
      <c r="BE281" s="60">
        <v>3.0527600000000001</v>
      </c>
      <c r="BF281" s="60">
        <v>3.3675069999999998</v>
      </c>
      <c r="BG281" s="60">
        <v>3.9664060999999999</v>
      </c>
      <c r="BH281" s="60">
        <v>4.6942434000000004</v>
      </c>
      <c r="BI281" s="60">
        <v>5.4942320999999996</v>
      </c>
      <c r="BJ281" s="60">
        <v>6.4366130000000004</v>
      </c>
      <c r="BK281" s="60">
        <v>7.5351052000000003</v>
      </c>
      <c r="BL281" s="60">
        <v>8.8165549999999993</v>
      </c>
      <c r="BM281" s="60">
        <v>10.286009999999999</v>
      </c>
      <c r="BN281" s="60">
        <v>11.953594000000001</v>
      </c>
      <c r="BO281" s="60">
        <v>14.411849999999999</v>
      </c>
      <c r="BP281" s="60">
        <v>17.19802</v>
      </c>
      <c r="BQ281" s="60">
        <v>19.592592</v>
      </c>
      <c r="BR281" s="60">
        <v>22.831859999999999</v>
      </c>
      <c r="BS281" s="60">
        <v>26.275320000000001</v>
      </c>
      <c r="BT281" s="60">
        <v>28.41093</v>
      </c>
      <c r="BU281" s="60">
        <v>30.619409999999998</v>
      </c>
      <c r="BV281" s="60">
        <v>32.784610000000001</v>
      </c>
      <c r="BW281" s="60">
        <v>34.870123999999997</v>
      </c>
      <c r="BX281" s="60">
        <v>36.838769999999997</v>
      </c>
      <c r="BY281" s="60">
        <v>38.653840000000002</v>
      </c>
      <c r="BZ281" s="60">
        <v>40.280329999999999</v>
      </c>
      <c r="CA281" s="60">
        <v>41.686050000000002</v>
      </c>
      <c r="CB281" s="60">
        <v>42.805889999999998</v>
      </c>
      <c r="CC281" s="60">
        <v>42.143894000000003</v>
      </c>
      <c r="CD281" s="60">
        <v>42.664642000000001</v>
      </c>
      <c r="CE281" s="60">
        <v>43.000360000000001</v>
      </c>
      <c r="CF281" s="60">
        <v>43.145650000000003</v>
      </c>
      <c r="CG281" s="60">
        <v>43.097591000000001</v>
      </c>
      <c r="CH281" s="60">
        <v>42.919040000000003</v>
      </c>
      <c r="CI281" s="60">
        <v>42.547142000000001</v>
      </c>
      <c r="CJ281" s="60">
        <v>41.934939999999997</v>
      </c>
      <c r="CK281" s="60">
        <v>41.116579999999999</v>
      </c>
      <c r="CL281" s="60">
        <v>40.103243999999997</v>
      </c>
      <c r="CM281" s="60">
        <v>38.909100000000002</v>
      </c>
      <c r="CN281" s="60">
        <v>37.246009999999998</v>
      </c>
      <c r="CO281" s="60">
        <v>16.877611000000002</v>
      </c>
      <c r="CP281" s="60">
        <v>16.138151000000001</v>
      </c>
      <c r="CQ281" s="60">
        <v>15.199342</v>
      </c>
      <c r="CR281" s="60">
        <v>14.158060000000001</v>
      </c>
      <c r="CS281" s="60">
        <v>13.041664000000001</v>
      </c>
      <c r="CT281" s="60">
        <v>11.878603999999999</v>
      </c>
      <c r="CU281" s="60">
        <v>10.697051</v>
      </c>
      <c r="CV281" s="60">
        <v>9.7412340000000004</v>
      </c>
      <c r="CW281" s="60">
        <v>8.5767299999999995</v>
      </c>
      <c r="CX281" s="60">
        <v>7.4635461999999997</v>
      </c>
      <c r="CY281" s="60">
        <v>5.1405130000000003</v>
      </c>
      <c r="CZ281" s="60">
        <v>4.4445842999999998</v>
      </c>
      <c r="DA281" s="60">
        <v>3.8050869999999999</v>
      </c>
      <c r="DB281" s="60">
        <v>3.2255341999999998</v>
      </c>
      <c r="DC281" s="60">
        <v>2.7072973</v>
      </c>
      <c r="DD281" s="60">
        <v>2.1367501999999998</v>
      </c>
      <c r="DE281" s="60">
        <v>1.6954549999999999</v>
      </c>
      <c r="DF281" s="60">
        <v>1.3279141999999999</v>
      </c>
      <c r="DG281" s="60">
        <v>1.110773</v>
      </c>
      <c r="DH281" s="60">
        <v>0.73616950999999997</v>
      </c>
      <c r="DI281" s="60">
        <v>0.54627049999999999</v>
      </c>
      <c r="DJ281" s="60">
        <v>0.39920312000000002</v>
      </c>
      <c r="DK281" s="60">
        <v>0.28726849999999998</v>
      </c>
      <c r="DL281" s="60">
        <v>0.20353950000000001</v>
      </c>
      <c r="DM281" s="60">
        <v>0.141986</v>
      </c>
      <c r="DN281" s="60">
        <v>9.7511470000000003E-2</v>
      </c>
      <c r="DO281" s="60">
        <v>6.5926100000000001E-2</v>
      </c>
      <c r="DP281" s="60">
        <v>4.3875310000000001E-2</v>
      </c>
      <c r="DQ281" s="60">
        <v>2.874084E-2</v>
      </c>
      <c r="DR281" s="60">
        <v>1.8599950000000001E-2</v>
      </c>
      <c r="DS281" s="60">
        <v>1.1751579999999999E-2</v>
      </c>
      <c r="DT281" s="60">
        <v>7.3072299999999996E-3</v>
      </c>
      <c r="DU281" s="60">
        <v>4.4712399999999996E-3</v>
      </c>
      <c r="DV281" s="60">
        <v>2.6920199999999998E-3</v>
      </c>
      <c r="DW281" s="60">
        <v>1.59465E-3</v>
      </c>
      <c r="DX281" s="60">
        <v>9.2927000000000005E-4</v>
      </c>
      <c r="DY281" s="60">
        <v>5.6981999999999996E-4</v>
      </c>
      <c r="DZ281" s="60">
        <v>3.4464000000000001E-4</v>
      </c>
      <c r="EA281" s="60">
        <v>1.9498000000000001E-4</v>
      </c>
      <c r="EB281" s="60">
        <v>1.1226E-4</v>
      </c>
      <c r="EC281" s="60">
        <v>6.2959999999999994E-5</v>
      </c>
      <c r="ED281" s="60">
        <v>3.4759999999999999E-5</v>
      </c>
      <c r="EE281" s="60">
        <v>1.8879999999999999E-5</v>
      </c>
      <c r="EF281" s="60">
        <v>1.009E-5</v>
      </c>
      <c r="EG281" s="60">
        <v>5.3000000000000001E-6</v>
      </c>
      <c r="EH281" s="60">
        <v>2.74E-6</v>
      </c>
      <c r="EI281" s="60">
        <v>1.39E-6</v>
      </c>
      <c r="EJ281" s="60">
        <v>6.8999999999999996E-7</v>
      </c>
      <c r="EK281" s="60">
        <v>3.3999999999999997E-7</v>
      </c>
      <c r="EL281" s="60">
        <v>1.6E-7</v>
      </c>
      <c r="EM281" s="60">
        <v>7.0000000000000005E-8</v>
      </c>
      <c r="EN281" s="60">
        <v>2.9999999999999997E-8</v>
      </c>
      <c r="EO281" s="60">
        <v>1E-8</v>
      </c>
      <c r="EP281" s="60">
        <v>1E-8</v>
      </c>
      <c r="EQ281" s="60">
        <v>0</v>
      </c>
      <c r="ER281" s="60">
        <v>0</v>
      </c>
      <c r="ES281" s="60">
        <v>0</v>
      </c>
      <c r="ET281" s="60">
        <v>0</v>
      </c>
      <c r="EU281" s="60">
        <v>0</v>
      </c>
      <c r="EV281" s="60">
        <v>0</v>
      </c>
      <c r="EW281" s="60">
        <v>0</v>
      </c>
      <c r="EX281" s="60">
        <v>0</v>
      </c>
      <c r="EY281" s="60">
        <v>0</v>
      </c>
      <c r="EZ281" s="60">
        <v>0</v>
      </c>
      <c r="FA281" s="60">
        <v>0</v>
      </c>
      <c r="FB281" s="60">
        <v>0</v>
      </c>
      <c r="FC281" s="60">
        <v>0</v>
      </c>
      <c r="FD281" s="60">
        <v>0</v>
      </c>
      <c r="FE281" s="60">
        <v>0</v>
      </c>
      <c r="FF281" s="60">
        <v>0</v>
      </c>
      <c r="FG281" s="60">
        <v>0</v>
      </c>
      <c r="FH281" s="60">
        <v>0</v>
      </c>
      <c r="FI281" s="60">
        <v>0</v>
      </c>
      <c r="FJ281" s="60">
        <v>0</v>
      </c>
      <c r="FK281" s="60">
        <v>0</v>
      </c>
      <c r="FL281" s="60">
        <v>0</v>
      </c>
      <c r="FM281" s="60">
        <v>0</v>
      </c>
      <c r="FN281" s="60">
        <v>0</v>
      </c>
      <c r="FO281" s="60">
        <v>0</v>
      </c>
      <c r="FP281" s="60">
        <v>0</v>
      </c>
      <c r="FQ281" s="60">
        <v>0</v>
      </c>
      <c r="FR281" s="60">
        <v>0</v>
      </c>
      <c r="FS281" s="60">
        <v>0</v>
      </c>
      <c r="FT281" s="60">
        <v>0</v>
      </c>
      <c r="FU281" s="60">
        <v>0</v>
      </c>
      <c r="FV281" s="60">
        <v>0</v>
      </c>
      <c r="FW281" s="60">
        <v>0</v>
      </c>
      <c r="FX281" s="60">
        <v>0</v>
      </c>
      <c r="FY281" s="60">
        <v>0</v>
      </c>
      <c r="FZ281" s="60">
        <v>0</v>
      </c>
      <c r="GA281" s="60">
        <v>0</v>
      </c>
      <c r="GB281" s="60">
        <v>0</v>
      </c>
      <c r="GC281" s="60">
        <v>0</v>
      </c>
      <c r="GD281" s="60">
        <v>0</v>
      </c>
      <c r="GE281" s="60">
        <v>0</v>
      </c>
      <c r="GF281" s="60">
        <v>0</v>
      </c>
      <c r="GG281" s="60">
        <v>0</v>
      </c>
      <c r="GH281" s="60">
        <v>0</v>
      </c>
      <c r="GI281" s="60">
        <v>0</v>
      </c>
      <c r="GJ281" s="60">
        <v>0</v>
      </c>
      <c r="GK281" s="60">
        <v>0</v>
      </c>
      <c r="GL281" s="60">
        <v>0</v>
      </c>
      <c r="GM281" s="60">
        <v>0</v>
      </c>
      <c r="GN281" s="60">
        <v>0</v>
      </c>
      <c r="GO281" s="60">
        <v>0</v>
      </c>
      <c r="GP281" s="60">
        <v>0</v>
      </c>
      <c r="GQ281" s="60">
        <v>0</v>
      </c>
      <c r="GR281" s="60">
        <v>0</v>
      </c>
      <c r="GS281" s="60">
        <v>0</v>
      </c>
    </row>
    <row r="282" spans="1:201" x14ac:dyDescent="0.2">
      <c r="A282" s="70">
        <v>42224.282592592594</v>
      </c>
      <c r="B282" s="60">
        <v>0</v>
      </c>
      <c r="C282" s="60">
        <v>4.0251000000000002E-4</v>
      </c>
      <c r="D282" s="60">
        <v>5.1374999999999999E-4</v>
      </c>
      <c r="E282" s="60">
        <v>5.3923999999999997E-4</v>
      </c>
      <c r="F282" s="60">
        <v>5.2234999999999998E-4</v>
      </c>
      <c r="G282" s="60">
        <v>6.1260999999999998E-4</v>
      </c>
      <c r="H282" s="60">
        <v>6.9729000000000004E-4</v>
      </c>
      <c r="I282" s="60">
        <v>7.7667999999999997E-4</v>
      </c>
      <c r="J282" s="60">
        <v>8.5114000000000001E-4</v>
      </c>
      <c r="K282" s="60">
        <v>7.5427000000000003E-4</v>
      </c>
      <c r="L282" s="60">
        <v>8.0075000000000003E-4</v>
      </c>
      <c r="M282" s="60">
        <v>7.1659999999999996E-4</v>
      </c>
      <c r="N282" s="60">
        <v>7.4768000000000002E-4</v>
      </c>
      <c r="O282" s="60">
        <v>7.7733999999999995E-4</v>
      </c>
      <c r="P282" s="60">
        <v>8.0568000000000002E-4</v>
      </c>
      <c r="Q282" s="60">
        <v>8.4800000000000001E-4</v>
      </c>
      <c r="R282" s="60">
        <v>8.8696999999999995E-4</v>
      </c>
      <c r="S282" s="60">
        <v>9.2285000000000002E-4</v>
      </c>
      <c r="T282" s="60">
        <v>9.5587999999999999E-4</v>
      </c>
      <c r="U282" s="60">
        <v>8.5895000000000003E-4</v>
      </c>
      <c r="V282" s="60">
        <v>8.1775000000000001E-4</v>
      </c>
      <c r="W282" s="60">
        <v>8.3591999999999998E-4</v>
      </c>
      <c r="X282" s="60">
        <v>8.5309999999999997E-4</v>
      </c>
      <c r="Y282" s="60">
        <v>8.6970999999999999E-4</v>
      </c>
      <c r="Z282" s="60">
        <v>8.8645E-4</v>
      </c>
      <c r="AA282" s="60">
        <v>9.0457999999999999E-4</v>
      </c>
      <c r="AB282" s="60">
        <v>9.2630999999999996E-4</v>
      </c>
      <c r="AC282" s="60">
        <v>9.5542999999999995E-4</v>
      </c>
      <c r="AD282" s="60">
        <v>9.3099999999999997E-4</v>
      </c>
      <c r="AE282" s="60">
        <v>1.0021400000000001E-3</v>
      </c>
      <c r="AF282" s="60">
        <v>1.4495300000000001E-3</v>
      </c>
      <c r="AG282" s="60">
        <v>2.79291E-3</v>
      </c>
      <c r="AH282" s="60">
        <v>6.1660400000000002E-3</v>
      </c>
      <c r="AI282" s="60">
        <v>1.352333E-2</v>
      </c>
      <c r="AJ282" s="60">
        <v>2.780666E-2</v>
      </c>
      <c r="AK282" s="60">
        <v>5.2903039999999998E-2</v>
      </c>
      <c r="AL282" s="60">
        <v>8.8337940000000004E-2</v>
      </c>
      <c r="AM282" s="60">
        <v>0.14728232999999999</v>
      </c>
      <c r="AN282" s="60">
        <v>0.23077682999999999</v>
      </c>
      <c r="AO282" s="60">
        <v>0.34185870000000002</v>
      </c>
      <c r="AP282" s="60">
        <v>0.48163971</v>
      </c>
      <c r="AQ282" s="60">
        <v>0.64941059999999995</v>
      </c>
      <c r="AR282" s="60">
        <v>0.84359640000000002</v>
      </c>
      <c r="AS282" s="60">
        <v>1.0636140000000001</v>
      </c>
      <c r="AT282" s="60">
        <v>1.0971304</v>
      </c>
      <c r="AU282" s="60">
        <v>1.1514869999999999</v>
      </c>
      <c r="AV282" s="60">
        <v>1.2540979999999999</v>
      </c>
      <c r="AW282" s="60">
        <v>1.3616980000000001</v>
      </c>
      <c r="AX282" s="60">
        <v>1.475511</v>
      </c>
      <c r="AY282" s="60">
        <v>1.5972653999999999</v>
      </c>
      <c r="AZ282" s="60">
        <v>1.6605380000000001</v>
      </c>
      <c r="BA282" s="60">
        <v>1.798163</v>
      </c>
      <c r="BB282" s="60">
        <v>1.993943</v>
      </c>
      <c r="BC282" s="60">
        <v>2.3045939999999998</v>
      </c>
      <c r="BD282" s="60">
        <v>2.637143</v>
      </c>
      <c r="BE282" s="60">
        <v>2.9136470000000001</v>
      </c>
      <c r="BF282" s="60">
        <v>3.2104821000000001</v>
      </c>
      <c r="BG282" s="60">
        <v>3.7752330000000001</v>
      </c>
      <c r="BH282" s="60">
        <v>4.4621729999999999</v>
      </c>
      <c r="BI282" s="60">
        <v>5.2182849999999998</v>
      </c>
      <c r="BJ282" s="60">
        <v>6.1111089999999999</v>
      </c>
      <c r="BK282" s="60">
        <v>7.1536841000000004</v>
      </c>
      <c r="BL282" s="60">
        <v>8.3743352000000009</v>
      </c>
      <c r="BM282" s="60">
        <v>9.7781029999999998</v>
      </c>
      <c r="BN282" s="60">
        <v>11.376082</v>
      </c>
      <c r="BO282" s="60">
        <v>13.742000000000001</v>
      </c>
      <c r="BP282" s="60">
        <v>16.43609</v>
      </c>
      <c r="BQ282" s="60">
        <v>18.767679999999999</v>
      </c>
      <c r="BR282" s="60">
        <v>21.930654000000001</v>
      </c>
      <c r="BS282" s="60">
        <v>25.311869999999999</v>
      </c>
      <c r="BT282" s="60">
        <v>27.424040000000002</v>
      </c>
      <c r="BU282" s="60">
        <v>29.620100000000001</v>
      </c>
      <c r="BV282" s="60">
        <v>31.785633000000001</v>
      </c>
      <c r="BW282" s="60">
        <v>33.885159999999999</v>
      </c>
      <c r="BX282" s="60">
        <v>35.882080000000002</v>
      </c>
      <c r="BY282" s="60">
        <v>37.739803000000002</v>
      </c>
      <c r="BZ282" s="60">
        <v>39.423003999999999</v>
      </c>
      <c r="CA282" s="60">
        <v>40.898730999999998</v>
      </c>
      <c r="CB282" s="60">
        <v>42.094880000000003</v>
      </c>
      <c r="CC282" s="60">
        <v>41.518070000000002</v>
      </c>
      <c r="CD282" s="60">
        <v>42.115192</v>
      </c>
      <c r="CE282" s="60">
        <v>42.532302000000001</v>
      </c>
      <c r="CF282" s="60">
        <v>42.762979999999999</v>
      </c>
      <c r="CG282" s="60">
        <v>42.803203000000003</v>
      </c>
      <c r="CH282" s="60">
        <v>42.714503999999998</v>
      </c>
      <c r="CI282" s="60">
        <v>42.433320000000002</v>
      </c>
      <c r="CJ282" s="60">
        <v>41.91724</v>
      </c>
      <c r="CK282" s="60">
        <v>41.193089999999998</v>
      </c>
      <c r="CL282" s="60">
        <v>40.270659999999999</v>
      </c>
      <c r="CM282" s="60">
        <v>39.162750000000003</v>
      </c>
      <c r="CN282" s="60">
        <v>37.602960000000003</v>
      </c>
      <c r="CO282" s="60">
        <v>17.073812</v>
      </c>
      <c r="CP282" s="60">
        <v>16.375433999999998</v>
      </c>
      <c r="CQ282" s="60">
        <v>15.476039999999999</v>
      </c>
      <c r="CR282" s="60">
        <v>14.46677</v>
      </c>
      <c r="CS282" s="60">
        <v>13.374093</v>
      </c>
      <c r="CT282" s="60">
        <v>12.226100000000001</v>
      </c>
      <c r="CU282" s="60">
        <v>11.051012999999999</v>
      </c>
      <c r="CV282" s="60">
        <v>10.09502</v>
      </c>
      <c r="CW282" s="60">
        <v>8.9225130000000004</v>
      </c>
      <c r="CX282" s="60">
        <v>7.7946109999999997</v>
      </c>
      <c r="CY282" s="60">
        <v>5.3858620000000004</v>
      </c>
      <c r="CZ282" s="60">
        <v>4.673521</v>
      </c>
      <c r="DA282" s="60">
        <v>4.0156219999999996</v>
      </c>
      <c r="DB282" s="60">
        <v>3.4164680000000001</v>
      </c>
      <c r="DC282" s="60">
        <v>2.878142</v>
      </c>
      <c r="DD282" s="60">
        <v>2.2820261999999998</v>
      </c>
      <c r="DE282" s="60">
        <v>1.818516</v>
      </c>
      <c r="DF282" s="60">
        <v>1.4304702</v>
      </c>
      <c r="DG282" s="60">
        <v>1.200369</v>
      </c>
      <c r="DH282" s="60">
        <v>0.79827510999999995</v>
      </c>
      <c r="DI282" s="60">
        <v>0.59522450000000005</v>
      </c>
      <c r="DJ282" s="60">
        <v>0.43712119999999999</v>
      </c>
      <c r="DK282" s="60">
        <v>0.31613170000000002</v>
      </c>
      <c r="DL282" s="60">
        <v>0.22513121</v>
      </c>
      <c r="DM282" s="60">
        <v>0.15785943999999999</v>
      </c>
      <c r="DN282" s="60">
        <v>0.10897999999999999</v>
      </c>
      <c r="DO282" s="60">
        <v>7.4069839999999998E-2</v>
      </c>
      <c r="DP282" s="60">
        <v>4.9559470000000001E-2</v>
      </c>
      <c r="DQ282" s="60">
        <v>3.2640919999999997E-2</v>
      </c>
      <c r="DR282" s="60">
        <v>2.1242850000000001E-2</v>
      </c>
      <c r="DS282" s="60">
        <v>1.3496029999999999E-2</v>
      </c>
      <c r="DT282" s="60">
        <v>8.4393999999999997E-3</v>
      </c>
      <c r="DU282" s="60">
        <v>5.1936899999999999E-3</v>
      </c>
      <c r="DV282" s="60">
        <v>3.1452300000000002E-3</v>
      </c>
      <c r="DW282" s="60">
        <v>1.8741299999999999E-3</v>
      </c>
      <c r="DX282" s="60">
        <v>1.09869E-3</v>
      </c>
      <c r="DY282" s="60">
        <v>6.7743999999999996E-4</v>
      </c>
      <c r="DZ282" s="60">
        <v>4.1204000000000002E-4</v>
      </c>
      <c r="EA282" s="60">
        <v>2.3456E-4</v>
      </c>
      <c r="EB282" s="60">
        <v>1.3590999999999999E-4</v>
      </c>
      <c r="EC282" s="60">
        <v>7.6699999999999994E-5</v>
      </c>
      <c r="ED282" s="60">
        <v>4.2620000000000002E-5</v>
      </c>
      <c r="EE282" s="60">
        <v>2.3300000000000001E-5</v>
      </c>
      <c r="EF282" s="60">
        <v>1.253E-5</v>
      </c>
      <c r="EG282" s="60">
        <v>6.63E-6</v>
      </c>
      <c r="EH282" s="60">
        <v>3.45E-6</v>
      </c>
      <c r="EI282" s="60">
        <v>1.77E-6</v>
      </c>
      <c r="EJ282" s="60">
        <v>8.8999999999999995E-7</v>
      </c>
      <c r="EK282" s="60">
        <v>4.4000000000000002E-7</v>
      </c>
      <c r="EL282" s="60">
        <v>2.1E-7</v>
      </c>
      <c r="EM282" s="60">
        <v>8.9999999999999999E-8</v>
      </c>
      <c r="EN282" s="60">
        <v>2.9999999999999997E-8</v>
      </c>
      <c r="EO282" s="60">
        <v>2E-8</v>
      </c>
      <c r="EP282" s="60">
        <v>1E-8</v>
      </c>
      <c r="EQ282" s="60">
        <v>0</v>
      </c>
      <c r="ER282" s="60">
        <v>0</v>
      </c>
      <c r="ES282" s="60">
        <v>0</v>
      </c>
      <c r="ET282" s="60">
        <v>0</v>
      </c>
      <c r="EU282" s="60">
        <v>0</v>
      </c>
      <c r="EV282" s="60">
        <v>0</v>
      </c>
      <c r="EW282" s="60">
        <v>0</v>
      </c>
      <c r="EX282" s="60">
        <v>0</v>
      </c>
      <c r="EY282" s="60">
        <v>0</v>
      </c>
      <c r="EZ282" s="60">
        <v>0</v>
      </c>
      <c r="FA282" s="60">
        <v>0</v>
      </c>
      <c r="FB282" s="60">
        <v>0</v>
      </c>
      <c r="FC282" s="60">
        <v>0</v>
      </c>
      <c r="FD282" s="60">
        <v>0</v>
      </c>
      <c r="FE282" s="60">
        <v>0</v>
      </c>
      <c r="FF282" s="60">
        <v>0</v>
      </c>
      <c r="FG282" s="60">
        <v>0</v>
      </c>
      <c r="FH282" s="60">
        <v>0</v>
      </c>
      <c r="FI282" s="60">
        <v>0</v>
      </c>
      <c r="FJ282" s="60">
        <v>0</v>
      </c>
      <c r="FK282" s="60">
        <v>0</v>
      </c>
      <c r="FL282" s="60">
        <v>0</v>
      </c>
      <c r="FM282" s="60">
        <v>0</v>
      </c>
      <c r="FN282" s="60">
        <v>0</v>
      </c>
      <c r="FO282" s="60">
        <v>0</v>
      </c>
      <c r="FP282" s="60">
        <v>0</v>
      </c>
      <c r="FQ282" s="60">
        <v>0</v>
      </c>
      <c r="FR282" s="60">
        <v>0</v>
      </c>
      <c r="FS282" s="60">
        <v>0</v>
      </c>
      <c r="FT282" s="60">
        <v>0</v>
      </c>
      <c r="FU282" s="60">
        <v>0</v>
      </c>
      <c r="FV282" s="60">
        <v>0</v>
      </c>
      <c r="FW282" s="60">
        <v>0</v>
      </c>
      <c r="FX282" s="60">
        <v>0</v>
      </c>
      <c r="FY282" s="60">
        <v>0</v>
      </c>
      <c r="FZ282" s="60">
        <v>0</v>
      </c>
      <c r="GA282" s="60">
        <v>0</v>
      </c>
      <c r="GB282" s="60">
        <v>0</v>
      </c>
      <c r="GC282" s="60">
        <v>0</v>
      </c>
      <c r="GD282" s="60">
        <v>0</v>
      </c>
      <c r="GE282" s="60">
        <v>0</v>
      </c>
      <c r="GF282" s="60">
        <v>0</v>
      </c>
      <c r="GG282" s="60">
        <v>0</v>
      </c>
      <c r="GH282" s="60">
        <v>0</v>
      </c>
      <c r="GI282" s="60">
        <v>0</v>
      </c>
      <c r="GJ282" s="60">
        <v>0</v>
      </c>
      <c r="GK282" s="60">
        <v>0</v>
      </c>
      <c r="GL282" s="60">
        <v>0</v>
      </c>
      <c r="GM282" s="60">
        <v>0</v>
      </c>
      <c r="GN282" s="60">
        <v>0</v>
      </c>
      <c r="GO282" s="60">
        <v>0</v>
      </c>
      <c r="GP282" s="60">
        <v>0</v>
      </c>
      <c r="GQ282" s="60">
        <v>0</v>
      </c>
      <c r="GR282" s="60">
        <v>0</v>
      </c>
      <c r="GS282" s="60">
        <v>0</v>
      </c>
    </row>
    <row r="283" spans="1:201" x14ac:dyDescent="0.2">
      <c r="A283" s="70">
        <v>42224.292500000003</v>
      </c>
      <c r="B283" s="60">
        <v>0</v>
      </c>
      <c r="C283" s="60">
        <v>4.0301999999999997E-4</v>
      </c>
      <c r="D283" s="60">
        <v>5.1422999999999996E-4</v>
      </c>
      <c r="E283" s="60">
        <v>5.3963999999999998E-4</v>
      </c>
      <c r="F283" s="60">
        <v>5.2287000000000004E-4</v>
      </c>
      <c r="G283" s="60">
        <v>6.1319E-4</v>
      </c>
      <c r="H283" s="60">
        <v>6.979E-4</v>
      </c>
      <c r="I283" s="60">
        <v>7.7729999999999997E-4</v>
      </c>
      <c r="J283" s="60">
        <v>8.5170999999999999E-4</v>
      </c>
      <c r="K283" s="60">
        <v>7.5482999999999995E-4</v>
      </c>
      <c r="L283" s="60">
        <v>8.0124000000000005E-4</v>
      </c>
      <c r="M283" s="60">
        <v>7.1706999999999999E-4</v>
      </c>
      <c r="N283" s="60">
        <v>7.4808000000000003E-4</v>
      </c>
      <c r="O283" s="60">
        <v>7.7767999999999999E-4</v>
      </c>
      <c r="P283" s="60">
        <v>8.0594E-4</v>
      </c>
      <c r="Q283" s="60">
        <v>8.4818000000000003E-4</v>
      </c>
      <c r="R283" s="60">
        <v>8.8703999999999996E-4</v>
      </c>
      <c r="S283" s="60">
        <v>9.2279000000000005E-4</v>
      </c>
      <c r="T283" s="60">
        <v>9.5567000000000004E-4</v>
      </c>
      <c r="U283" s="60">
        <v>8.5886000000000003E-4</v>
      </c>
      <c r="V283" s="60">
        <v>8.1724E-4</v>
      </c>
      <c r="W283" s="60">
        <v>8.3527000000000004E-4</v>
      </c>
      <c r="X283" s="60">
        <v>8.5225999999999998E-4</v>
      </c>
      <c r="Y283" s="60">
        <v>8.6855000000000005E-4</v>
      </c>
      <c r="Z283" s="60">
        <v>8.8473000000000002E-4</v>
      </c>
      <c r="AA283" s="60">
        <v>9.0185000000000005E-4</v>
      </c>
      <c r="AB283" s="60">
        <v>9.2177000000000003E-4</v>
      </c>
      <c r="AC283" s="60">
        <v>9.4768000000000001E-4</v>
      </c>
      <c r="AD283" s="60">
        <v>9.1845000000000002E-4</v>
      </c>
      <c r="AE283" s="60">
        <v>9.7923999999999993E-4</v>
      </c>
      <c r="AF283" s="60">
        <v>1.36188E-3</v>
      </c>
      <c r="AG283" s="60">
        <v>2.5280699999999999E-3</v>
      </c>
      <c r="AH283" s="60">
        <v>5.4955300000000002E-3</v>
      </c>
      <c r="AI283" s="60">
        <v>1.2047209999999999E-2</v>
      </c>
      <c r="AJ283" s="60">
        <v>2.4911829999999999E-2</v>
      </c>
      <c r="AK283" s="60">
        <v>4.776035E-2</v>
      </c>
      <c r="AL283" s="60">
        <v>8.0368410000000001E-2</v>
      </c>
      <c r="AM283" s="60">
        <v>0.13507050000000001</v>
      </c>
      <c r="AN283" s="60">
        <v>0.21329653000000001</v>
      </c>
      <c r="AO283" s="60">
        <v>0.31832662</v>
      </c>
      <c r="AP283" s="60">
        <v>0.45163404000000001</v>
      </c>
      <c r="AQ283" s="60">
        <v>0.61287033000000002</v>
      </c>
      <c r="AR283" s="60">
        <v>0.80065240000000004</v>
      </c>
      <c r="AS283" s="60">
        <v>1.0142340000000001</v>
      </c>
      <c r="AT283" s="60">
        <v>1.0479873</v>
      </c>
      <c r="AU283" s="60">
        <v>1.1019014</v>
      </c>
      <c r="AV283" s="60">
        <v>1.201811</v>
      </c>
      <c r="AW283" s="60">
        <v>1.3063849999999999</v>
      </c>
      <c r="AX283" s="60">
        <v>1.4166711999999999</v>
      </c>
      <c r="AY283" s="60">
        <v>1.5341959999999999</v>
      </c>
      <c r="AZ283" s="60">
        <v>1.5951679999999999</v>
      </c>
      <c r="BA283" s="60">
        <v>1.7268083000000001</v>
      </c>
      <c r="BB283" s="60">
        <v>1.9129773000000001</v>
      </c>
      <c r="BC283" s="60">
        <v>2.2077121000000002</v>
      </c>
      <c r="BD283" s="60">
        <v>2.5222804000000001</v>
      </c>
      <c r="BE283" s="60">
        <v>2.782305</v>
      </c>
      <c r="BF283" s="60">
        <v>3.0623461999999999</v>
      </c>
      <c r="BG283" s="60">
        <v>3.5949309999999999</v>
      </c>
      <c r="BH283" s="60">
        <v>4.2431539999999996</v>
      </c>
      <c r="BI283" s="60">
        <v>4.9575379999999996</v>
      </c>
      <c r="BJ283" s="60">
        <v>5.8028240000000002</v>
      </c>
      <c r="BK283" s="60">
        <v>6.7915330000000003</v>
      </c>
      <c r="BL283" s="60">
        <v>7.9534029999999998</v>
      </c>
      <c r="BM283" s="60">
        <v>9.2933179999999993</v>
      </c>
      <c r="BN283" s="60">
        <v>10.823219999999999</v>
      </c>
      <c r="BO283" s="60">
        <v>13.09803</v>
      </c>
      <c r="BP283" s="60">
        <v>15.700279999999999</v>
      </c>
      <c r="BQ283" s="60">
        <v>17.967500000000001</v>
      </c>
      <c r="BR283" s="60">
        <v>21.05208</v>
      </c>
      <c r="BS283" s="60">
        <v>24.367563000000001</v>
      </c>
      <c r="BT283" s="60">
        <v>26.453050000000001</v>
      </c>
      <c r="BU283" s="60">
        <v>28.632670999999998</v>
      </c>
      <c r="BV283" s="60">
        <v>30.793953999999999</v>
      </c>
      <c r="BW283" s="60">
        <v>32.902470000000001</v>
      </c>
      <c r="BX283" s="60">
        <v>34.9223</v>
      </c>
      <c r="BY283" s="60">
        <v>36.817160999999999</v>
      </c>
      <c r="BZ283" s="60">
        <v>38.551549999999999</v>
      </c>
      <c r="CA283" s="60">
        <v>40.091920000000002</v>
      </c>
      <c r="CB283" s="60">
        <v>41.3596</v>
      </c>
      <c r="CC283" s="60">
        <v>40.865371000000003</v>
      </c>
      <c r="CD283" s="60">
        <v>41.535522</v>
      </c>
      <c r="CE283" s="60">
        <v>42.031050999999998</v>
      </c>
      <c r="CF283" s="60">
        <v>42.344569999999997</v>
      </c>
      <c r="CG283" s="60">
        <v>42.470999999999997</v>
      </c>
      <c r="CH283" s="60">
        <v>42.47054</v>
      </c>
      <c r="CI283" s="60">
        <v>42.278953000000001</v>
      </c>
      <c r="CJ283" s="60">
        <v>41.858409999999999</v>
      </c>
      <c r="CK283" s="60">
        <v>41.228523000000003</v>
      </c>
      <c r="CL283" s="60">
        <v>40.397680000000001</v>
      </c>
      <c r="CM283" s="60">
        <v>39.377290000000002</v>
      </c>
      <c r="CN283" s="60">
        <v>37.923319999999997</v>
      </c>
      <c r="CO283" s="60">
        <v>17.255050000000001</v>
      </c>
      <c r="CP283" s="60">
        <v>16.598749999999999</v>
      </c>
      <c r="CQ283" s="60">
        <v>15.74048</v>
      </c>
      <c r="CR283" s="60">
        <v>14.765444</v>
      </c>
      <c r="CS283" s="60">
        <v>13.699004</v>
      </c>
      <c r="CT283" s="60">
        <v>12.568702999999999</v>
      </c>
      <c r="CU283" s="60">
        <v>11.402710000000001</v>
      </c>
      <c r="CV283" s="60">
        <v>10.448589999999999</v>
      </c>
      <c r="CW283" s="60">
        <v>9.270429</v>
      </c>
      <c r="CX283" s="60">
        <v>8.1298379999999995</v>
      </c>
      <c r="CY283" s="60">
        <v>5.6355681000000004</v>
      </c>
      <c r="CZ283" s="60">
        <v>4.9077580000000003</v>
      </c>
      <c r="DA283" s="60">
        <v>4.2321280999999997</v>
      </c>
      <c r="DB283" s="60">
        <v>3.6137823999999998</v>
      </c>
      <c r="DC283" s="60">
        <v>3.0555403000000001</v>
      </c>
      <c r="DD283" s="60">
        <v>2.4337550999999999</v>
      </c>
      <c r="DE283" s="60">
        <v>1.9477211000000001</v>
      </c>
      <c r="DF283" s="60">
        <v>1.5387040000000001</v>
      </c>
      <c r="DG283" s="60">
        <v>1.2952722999999999</v>
      </c>
      <c r="DH283" s="60">
        <v>0.86431290000000005</v>
      </c>
      <c r="DI283" s="60">
        <v>0.64755969999999996</v>
      </c>
      <c r="DJ283" s="60">
        <v>0.47787752</v>
      </c>
      <c r="DK283" s="60">
        <v>0.34732439999999998</v>
      </c>
      <c r="DL283" s="60">
        <v>0.24859429999999999</v>
      </c>
      <c r="DM283" s="60">
        <v>0.175205</v>
      </c>
      <c r="DN283" s="60">
        <v>0.12158281999999999</v>
      </c>
      <c r="DO283" s="60">
        <v>8.3069939999999995E-2</v>
      </c>
      <c r="DP283" s="60">
        <v>5.5877200000000002E-2</v>
      </c>
      <c r="DQ283" s="60">
        <v>3.7000579999999998E-2</v>
      </c>
      <c r="DR283" s="60">
        <v>2.4214449999999998E-2</v>
      </c>
      <c r="DS283" s="60">
        <v>1.546875E-2</v>
      </c>
      <c r="DT283" s="60">
        <v>9.7272000000000001E-3</v>
      </c>
      <c r="DU283" s="60">
        <v>6.02032E-3</v>
      </c>
      <c r="DV283" s="60">
        <v>3.6669099999999998E-3</v>
      </c>
      <c r="DW283" s="60">
        <v>2.1978000000000002E-3</v>
      </c>
      <c r="DX283" s="60">
        <v>1.2960999999999999E-3</v>
      </c>
      <c r="DY283" s="60">
        <v>8.0354000000000005E-4</v>
      </c>
      <c r="DZ283" s="60">
        <v>4.9147000000000004E-4</v>
      </c>
      <c r="EA283" s="60">
        <v>2.8150000000000001E-4</v>
      </c>
      <c r="EB283" s="60">
        <v>1.6412999999999999E-4</v>
      </c>
      <c r="EC283" s="60">
        <v>9.3209999999999997E-5</v>
      </c>
      <c r="ED283" s="60">
        <v>5.2120000000000002E-5</v>
      </c>
      <c r="EE283" s="60">
        <v>2.868E-5</v>
      </c>
      <c r="EF283" s="60">
        <v>1.5529999999999999E-5</v>
      </c>
      <c r="EG283" s="60">
        <v>8.2700000000000004E-6</v>
      </c>
      <c r="EH283" s="60">
        <v>4.33E-6</v>
      </c>
      <c r="EI283" s="60">
        <v>2.2299999999999998E-6</v>
      </c>
      <c r="EJ283" s="60">
        <v>1.13E-6</v>
      </c>
      <c r="EK283" s="60">
        <v>5.6000000000000004E-7</v>
      </c>
      <c r="EL283" s="60">
        <v>2.8000000000000002E-7</v>
      </c>
      <c r="EM283" s="60">
        <v>1.1000000000000001E-7</v>
      </c>
      <c r="EN283" s="60">
        <v>4.0000000000000001E-8</v>
      </c>
      <c r="EO283" s="60">
        <v>2E-8</v>
      </c>
      <c r="EP283" s="60">
        <v>1E-8</v>
      </c>
      <c r="EQ283" s="60">
        <v>0</v>
      </c>
      <c r="ER283" s="60">
        <v>0</v>
      </c>
      <c r="ES283" s="60">
        <v>0</v>
      </c>
      <c r="ET283" s="60">
        <v>0</v>
      </c>
      <c r="EU283" s="60">
        <v>0</v>
      </c>
      <c r="EV283" s="60">
        <v>0</v>
      </c>
      <c r="EW283" s="60">
        <v>0</v>
      </c>
      <c r="EX283" s="60">
        <v>0</v>
      </c>
      <c r="EY283" s="60">
        <v>0</v>
      </c>
      <c r="EZ283" s="60">
        <v>0</v>
      </c>
      <c r="FA283" s="60">
        <v>0</v>
      </c>
      <c r="FB283" s="60">
        <v>0</v>
      </c>
      <c r="FC283" s="60">
        <v>0</v>
      </c>
      <c r="FD283" s="60">
        <v>0</v>
      </c>
      <c r="FE283" s="60">
        <v>0</v>
      </c>
      <c r="FF283" s="60">
        <v>0</v>
      </c>
      <c r="FG283" s="60">
        <v>0</v>
      </c>
      <c r="FH283" s="60">
        <v>0</v>
      </c>
      <c r="FI283" s="60">
        <v>0</v>
      </c>
      <c r="FJ283" s="60">
        <v>0</v>
      </c>
      <c r="FK283" s="60">
        <v>0</v>
      </c>
      <c r="FL283" s="60">
        <v>0</v>
      </c>
      <c r="FM283" s="60">
        <v>0</v>
      </c>
      <c r="FN283" s="60">
        <v>0</v>
      </c>
      <c r="FO283" s="60">
        <v>0</v>
      </c>
      <c r="FP283" s="60">
        <v>0</v>
      </c>
      <c r="FQ283" s="60">
        <v>0</v>
      </c>
      <c r="FR283" s="60">
        <v>0</v>
      </c>
      <c r="FS283" s="60">
        <v>0</v>
      </c>
      <c r="FT283" s="60">
        <v>0</v>
      </c>
      <c r="FU283" s="60">
        <v>0</v>
      </c>
      <c r="FV283" s="60">
        <v>0</v>
      </c>
      <c r="FW283" s="60">
        <v>0</v>
      </c>
      <c r="FX283" s="60">
        <v>0</v>
      </c>
      <c r="FY283" s="60">
        <v>0</v>
      </c>
      <c r="FZ283" s="60">
        <v>0</v>
      </c>
      <c r="GA283" s="60">
        <v>0</v>
      </c>
      <c r="GB283" s="60">
        <v>0</v>
      </c>
      <c r="GC283" s="60">
        <v>0</v>
      </c>
      <c r="GD283" s="60">
        <v>0</v>
      </c>
      <c r="GE283" s="60">
        <v>0</v>
      </c>
      <c r="GF283" s="60">
        <v>0</v>
      </c>
      <c r="GG283" s="60">
        <v>0</v>
      </c>
      <c r="GH283" s="60">
        <v>0</v>
      </c>
      <c r="GI283" s="60">
        <v>0</v>
      </c>
      <c r="GJ283" s="60">
        <v>0</v>
      </c>
      <c r="GK283" s="60">
        <v>0</v>
      </c>
      <c r="GL283" s="60">
        <v>0</v>
      </c>
      <c r="GM283" s="60">
        <v>0</v>
      </c>
      <c r="GN283" s="60">
        <v>0</v>
      </c>
      <c r="GO283" s="60">
        <v>0</v>
      </c>
      <c r="GP283" s="60">
        <v>0</v>
      </c>
      <c r="GQ283" s="60">
        <v>0</v>
      </c>
      <c r="GR283" s="60">
        <v>0</v>
      </c>
      <c r="GS283" s="60">
        <v>0</v>
      </c>
    </row>
    <row r="284" spans="1:201" x14ac:dyDescent="0.2">
      <c r="A284" s="70">
        <v>42224.302291666667</v>
      </c>
      <c r="B284" s="60">
        <v>0</v>
      </c>
      <c r="C284" s="60">
        <v>4.0352999999999998E-4</v>
      </c>
      <c r="D284" s="60">
        <v>5.1471000000000004E-4</v>
      </c>
      <c r="E284" s="60">
        <v>5.4003999999999999E-4</v>
      </c>
      <c r="F284" s="60">
        <v>5.2338999999999999E-4</v>
      </c>
      <c r="G284" s="60">
        <v>6.1377999999999997E-4</v>
      </c>
      <c r="H284" s="60">
        <v>6.9852E-4</v>
      </c>
      <c r="I284" s="60">
        <v>7.7793000000000003E-4</v>
      </c>
      <c r="J284" s="60">
        <v>8.5231E-4</v>
      </c>
      <c r="K284" s="60">
        <v>7.5542999999999997E-4</v>
      </c>
      <c r="L284" s="60">
        <v>8.0177000000000004E-4</v>
      </c>
      <c r="M284" s="60">
        <v>7.1756999999999995E-4</v>
      </c>
      <c r="N284" s="60">
        <v>7.4852000000000002E-4</v>
      </c>
      <c r="O284" s="60">
        <v>7.7804000000000002E-4</v>
      </c>
      <c r="P284" s="60">
        <v>8.0623000000000001E-4</v>
      </c>
      <c r="Q284" s="60">
        <v>8.4838000000000003E-4</v>
      </c>
      <c r="R284" s="60">
        <v>8.8714999999999996E-4</v>
      </c>
      <c r="S284" s="60">
        <v>9.2278E-4</v>
      </c>
      <c r="T284" s="60">
        <v>9.5551999999999996E-4</v>
      </c>
      <c r="U284" s="60">
        <v>8.5882000000000005E-4</v>
      </c>
      <c r="V284" s="60">
        <v>8.1676999999999997E-4</v>
      </c>
      <c r="W284" s="60">
        <v>8.3469000000000002E-4</v>
      </c>
      <c r="X284" s="60">
        <v>8.5150999999999998E-4</v>
      </c>
      <c r="Y284" s="60">
        <v>8.6751999999999999E-4</v>
      </c>
      <c r="Z284" s="60">
        <v>8.8321999999999999E-4</v>
      </c>
      <c r="AA284" s="60">
        <v>8.9950000000000002E-4</v>
      </c>
      <c r="AB284" s="60">
        <v>9.1790999999999997E-4</v>
      </c>
      <c r="AC284" s="60">
        <v>9.4114000000000003E-4</v>
      </c>
      <c r="AD284" s="60">
        <v>9.0784000000000004E-4</v>
      </c>
      <c r="AE284" s="60">
        <v>9.5989999999999997E-4</v>
      </c>
      <c r="AF284" s="60">
        <v>1.2868700000000001E-3</v>
      </c>
      <c r="AG284" s="60">
        <v>2.2982100000000002E-3</v>
      </c>
      <c r="AH284" s="60">
        <v>4.9060400000000004E-3</v>
      </c>
      <c r="AI284" s="60">
        <v>1.0733909999999999E-2</v>
      </c>
      <c r="AJ284" s="60">
        <v>2.2307440000000001E-2</v>
      </c>
      <c r="AK284" s="60">
        <v>4.3084570000000003E-2</v>
      </c>
      <c r="AL284" s="60">
        <v>7.3052590000000001E-2</v>
      </c>
      <c r="AM284" s="60">
        <v>0.1237526</v>
      </c>
      <c r="AN284" s="60">
        <v>0.1969455</v>
      </c>
      <c r="AO284" s="60">
        <v>0.29611929999999997</v>
      </c>
      <c r="AP284" s="60">
        <v>0.42308273000000002</v>
      </c>
      <c r="AQ284" s="60">
        <v>0.57784431999999997</v>
      </c>
      <c r="AR284" s="60">
        <v>0.75924210000000003</v>
      </c>
      <c r="AS284" s="60">
        <v>0.96643440000000003</v>
      </c>
      <c r="AT284" s="60">
        <v>1.0003744000000001</v>
      </c>
      <c r="AU284" s="60">
        <v>1.0538270000000001</v>
      </c>
      <c r="AV284" s="60">
        <v>1.1511273</v>
      </c>
      <c r="AW284" s="60">
        <v>1.2528231000000001</v>
      </c>
      <c r="AX284" s="60">
        <v>1.3598002</v>
      </c>
      <c r="AY284" s="60">
        <v>1.4733940000000001</v>
      </c>
      <c r="AZ284" s="60">
        <v>1.5323389999999999</v>
      </c>
      <c r="BA284" s="60">
        <v>1.6584639999999999</v>
      </c>
      <c r="BB284" s="60">
        <v>1.8357749999999999</v>
      </c>
      <c r="BC284" s="60">
        <v>2.1157183000000002</v>
      </c>
      <c r="BD284" s="60">
        <v>2.4135409999999999</v>
      </c>
      <c r="BE284" s="60">
        <v>2.6582189999999999</v>
      </c>
      <c r="BF284" s="60">
        <v>2.9225300000000001</v>
      </c>
      <c r="BG284" s="60">
        <v>3.4248479999999999</v>
      </c>
      <c r="BH284" s="60">
        <v>4.0364632</v>
      </c>
      <c r="BI284" s="60">
        <v>4.7112100000000003</v>
      </c>
      <c r="BJ284" s="60">
        <v>5.5109662999999998</v>
      </c>
      <c r="BK284" s="60">
        <v>6.4478609999999996</v>
      </c>
      <c r="BL284" s="60">
        <v>7.5529823</v>
      </c>
      <c r="BM284" s="60">
        <v>8.8309239999999996</v>
      </c>
      <c r="BN284" s="60">
        <v>10.294370000000001</v>
      </c>
      <c r="BO284" s="60">
        <v>12.479469999999999</v>
      </c>
      <c r="BP284" s="60">
        <v>14.990363</v>
      </c>
      <c r="BQ284" s="60">
        <v>17.192132000000001</v>
      </c>
      <c r="BR284" s="60">
        <v>20.196531</v>
      </c>
      <c r="BS284" s="60">
        <v>23.443180999999999</v>
      </c>
      <c r="BT284" s="60">
        <v>25.498989999999999</v>
      </c>
      <c r="BU284" s="60">
        <v>27.658391000000002</v>
      </c>
      <c r="BV284" s="60">
        <v>29.81109</v>
      </c>
      <c r="BW284" s="60">
        <v>31.923760999999999</v>
      </c>
      <c r="BX284" s="60">
        <v>33.961322000000003</v>
      </c>
      <c r="BY284" s="60">
        <v>35.887909999999998</v>
      </c>
      <c r="BZ284" s="60">
        <v>37.668010000000002</v>
      </c>
      <c r="CA284" s="60">
        <v>39.267650000000003</v>
      </c>
      <c r="CB284" s="60">
        <v>40.602029999999999</v>
      </c>
      <c r="CC284" s="60">
        <v>40.187660000000001</v>
      </c>
      <c r="CD284" s="60">
        <v>40.927370000000003</v>
      </c>
      <c r="CE284" s="60">
        <v>41.498220000000003</v>
      </c>
      <c r="CF284" s="60">
        <v>41.891871999999999</v>
      </c>
      <c r="CG284" s="60">
        <v>42.102252</v>
      </c>
      <c r="CH284" s="60">
        <v>42.188181999999998</v>
      </c>
      <c r="CI284" s="60">
        <v>42.084870000000002</v>
      </c>
      <c r="CJ284" s="60">
        <v>41.759044000000003</v>
      </c>
      <c r="CK284" s="60">
        <v>41.223219999999998</v>
      </c>
      <c r="CL284" s="60">
        <v>40.484369999999998</v>
      </c>
      <c r="CM284" s="60">
        <v>39.552523999999998</v>
      </c>
      <c r="CN284" s="60">
        <v>38.206541999999999</v>
      </c>
      <c r="CO284" s="60">
        <v>17.421209999999999</v>
      </c>
      <c r="CP284" s="60">
        <v>16.8078</v>
      </c>
      <c r="CQ284" s="60">
        <v>15.992184</v>
      </c>
      <c r="CR284" s="60">
        <v>15.05345</v>
      </c>
      <c r="CS284" s="60">
        <v>14.01566</v>
      </c>
      <c r="CT284" s="60">
        <v>12.90565</v>
      </c>
      <c r="CU284" s="60">
        <v>11.75137</v>
      </c>
      <c r="CV284" s="60">
        <v>10.8012</v>
      </c>
      <c r="CW284" s="60">
        <v>9.6197959999999991</v>
      </c>
      <c r="CX284" s="60">
        <v>8.4686412000000004</v>
      </c>
      <c r="CY284" s="60">
        <v>5.8892439999999997</v>
      </c>
      <c r="CZ284" s="60">
        <v>5.1469974000000001</v>
      </c>
      <c r="DA284" s="60">
        <v>4.4543980000000003</v>
      </c>
      <c r="DB284" s="60">
        <v>3.8173542</v>
      </c>
      <c r="DC284" s="60">
        <v>3.2394460999999999</v>
      </c>
      <c r="DD284" s="60">
        <v>2.591971</v>
      </c>
      <c r="DE284" s="60">
        <v>2.0831629999999999</v>
      </c>
      <c r="DF284" s="60">
        <v>1.6527510000000001</v>
      </c>
      <c r="DG284" s="60">
        <v>1.39564</v>
      </c>
      <c r="DH284" s="60">
        <v>0.93442190000000003</v>
      </c>
      <c r="DI284" s="60">
        <v>0.70342139999999997</v>
      </c>
      <c r="DJ284" s="60">
        <v>0.52161442999999996</v>
      </c>
      <c r="DK284" s="60">
        <v>0.38097953000000001</v>
      </c>
      <c r="DL284" s="60">
        <v>0.27404800000000001</v>
      </c>
      <c r="DM284" s="60">
        <v>0.19412641999999999</v>
      </c>
      <c r="DN284" s="60">
        <v>0.13540769999999999</v>
      </c>
      <c r="DO284" s="60">
        <v>9.2998499999999998E-2</v>
      </c>
      <c r="DP284" s="60">
        <v>6.2886289999999997E-2</v>
      </c>
      <c r="DQ284" s="60">
        <v>4.1864930000000002E-2</v>
      </c>
      <c r="DR284" s="60">
        <v>2.754933E-2</v>
      </c>
      <c r="DS284" s="60">
        <v>1.769532E-2</v>
      </c>
      <c r="DT284" s="60">
        <v>1.118913E-2</v>
      </c>
      <c r="DU284" s="60">
        <v>6.9642300000000001E-3</v>
      </c>
      <c r="DV284" s="60">
        <v>4.2661599999999997E-3</v>
      </c>
      <c r="DW284" s="60">
        <v>2.5718400000000002E-3</v>
      </c>
      <c r="DX284" s="60">
        <v>1.52563E-3</v>
      </c>
      <c r="DY284" s="60">
        <v>9.5098000000000003E-4</v>
      </c>
      <c r="DZ284" s="60">
        <v>5.8487000000000003E-4</v>
      </c>
      <c r="EA284" s="60">
        <v>3.3702999999999999E-4</v>
      </c>
      <c r="EB284" s="60">
        <v>1.9772E-4</v>
      </c>
      <c r="EC284" s="60">
        <v>1.1297E-4</v>
      </c>
      <c r="ED284" s="60">
        <v>6.3570000000000003E-5</v>
      </c>
      <c r="EE284" s="60">
        <v>3.5209999999999997E-5</v>
      </c>
      <c r="EF284" s="60">
        <v>1.9199999999999999E-5</v>
      </c>
      <c r="EG284" s="60">
        <v>1.03E-5</v>
      </c>
      <c r="EH284" s="60">
        <v>5.4299999999999997E-6</v>
      </c>
      <c r="EI284" s="60">
        <v>2.8200000000000001E-6</v>
      </c>
      <c r="EJ284" s="60">
        <v>1.44E-6</v>
      </c>
      <c r="EK284" s="60">
        <v>7.1999999999999999E-7</v>
      </c>
      <c r="EL284" s="60">
        <v>3.5999999999999999E-7</v>
      </c>
      <c r="EM284" s="60">
        <v>1.4000000000000001E-7</v>
      </c>
      <c r="EN284" s="60">
        <v>5.9999999999999995E-8</v>
      </c>
      <c r="EO284" s="60">
        <v>2.9999999999999997E-8</v>
      </c>
      <c r="EP284" s="60">
        <v>1E-8</v>
      </c>
      <c r="EQ284" s="60">
        <v>1E-8</v>
      </c>
      <c r="ER284" s="60">
        <v>0</v>
      </c>
      <c r="ES284" s="60">
        <v>0</v>
      </c>
      <c r="ET284" s="60">
        <v>0</v>
      </c>
      <c r="EU284" s="60">
        <v>0</v>
      </c>
      <c r="EV284" s="60">
        <v>0</v>
      </c>
      <c r="EW284" s="60">
        <v>0</v>
      </c>
      <c r="EX284" s="60">
        <v>0</v>
      </c>
      <c r="EY284" s="60">
        <v>0</v>
      </c>
      <c r="EZ284" s="60">
        <v>0</v>
      </c>
      <c r="FA284" s="60">
        <v>0</v>
      </c>
      <c r="FB284" s="60">
        <v>0</v>
      </c>
      <c r="FC284" s="60">
        <v>0</v>
      </c>
      <c r="FD284" s="60">
        <v>0</v>
      </c>
      <c r="FE284" s="60">
        <v>0</v>
      </c>
      <c r="FF284" s="60">
        <v>0</v>
      </c>
      <c r="FG284" s="60">
        <v>0</v>
      </c>
      <c r="FH284" s="60">
        <v>0</v>
      </c>
      <c r="FI284" s="60">
        <v>0</v>
      </c>
      <c r="FJ284" s="60">
        <v>0</v>
      </c>
      <c r="FK284" s="60">
        <v>0</v>
      </c>
      <c r="FL284" s="60">
        <v>0</v>
      </c>
      <c r="FM284" s="60">
        <v>0</v>
      </c>
      <c r="FN284" s="60">
        <v>0</v>
      </c>
      <c r="FO284" s="60">
        <v>0</v>
      </c>
      <c r="FP284" s="60">
        <v>0</v>
      </c>
      <c r="FQ284" s="60">
        <v>0</v>
      </c>
      <c r="FR284" s="60">
        <v>0</v>
      </c>
      <c r="FS284" s="60">
        <v>0</v>
      </c>
      <c r="FT284" s="60">
        <v>0</v>
      </c>
      <c r="FU284" s="60">
        <v>0</v>
      </c>
      <c r="FV284" s="60">
        <v>0</v>
      </c>
      <c r="FW284" s="60">
        <v>0</v>
      </c>
      <c r="FX284" s="60">
        <v>0</v>
      </c>
      <c r="FY284" s="60">
        <v>0</v>
      </c>
      <c r="FZ284" s="60">
        <v>0</v>
      </c>
      <c r="GA284" s="60">
        <v>0</v>
      </c>
      <c r="GB284" s="60">
        <v>0</v>
      </c>
      <c r="GC284" s="60">
        <v>0</v>
      </c>
      <c r="GD284" s="60">
        <v>0</v>
      </c>
      <c r="GE284" s="60">
        <v>0</v>
      </c>
      <c r="GF284" s="60">
        <v>0</v>
      </c>
      <c r="GG284" s="60">
        <v>0</v>
      </c>
      <c r="GH284" s="60">
        <v>0</v>
      </c>
      <c r="GI284" s="60">
        <v>0</v>
      </c>
      <c r="GJ284" s="60">
        <v>0</v>
      </c>
      <c r="GK284" s="60">
        <v>0</v>
      </c>
      <c r="GL284" s="60">
        <v>0</v>
      </c>
      <c r="GM284" s="60">
        <v>0</v>
      </c>
      <c r="GN284" s="60">
        <v>0</v>
      </c>
      <c r="GO284" s="60">
        <v>0</v>
      </c>
      <c r="GP284" s="60">
        <v>0</v>
      </c>
      <c r="GQ284" s="60">
        <v>0</v>
      </c>
      <c r="GR284" s="60">
        <v>0</v>
      </c>
      <c r="GS284" s="60">
        <v>0</v>
      </c>
    </row>
    <row r="285" spans="1:201" x14ac:dyDescent="0.2">
      <c r="A285" s="70">
        <v>42224.312199074076</v>
      </c>
      <c r="B285" s="60">
        <v>0</v>
      </c>
      <c r="C285" s="60">
        <v>4.0403999999999999E-4</v>
      </c>
      <c r="D285" s="60">
        <v>5.1519999999999995E-4</v>
      </c>
      <c r="E285" s="60">
        <v>5.4044E-4</v>
      </c>
      <c r="F285" s="60">
        <v>5.2391999999999998E-4</v>
      </c>
      <c r="G285" s="60">
        <v>6.1437000000000004E-4</v>
      </c>
      <c r="H285" s="60">
        <v>6.9915999999999999E-4</v>
      </c>
      <c r="I285" s="60">
        <v>7.7857000000000002E-4</v>
      </c>
      <c r="J285" s="60">
        <v>8.5293000000000001E-4</v>
      </c>
      <c r="K285" s="60">
        <v>7.5604000000000003E-4</v>
      </c>
      <c r="L285" s="60">
        <v>8.0232999999999997E-4</v>
      </c>
      <c r="M285" s="60">
        <v>7.1810000000000005E-4</v>
      </c>
      <c r="N285" s="60">
        <v>7.4898E-4</v>
      </c>
      <c r="O285" s="60">
        <v>7.7844000000000003E-4</v>
      </c>
      <c r="P285" s="60">
        <v>8.0654000000000001E-4</v>
      </c>
      <c r="Q285" s="60">
        <v>8.4862000000000002E-4</v>
      </c>
      <c r="R285" s="60">
        <v>8.8730000000000005E-4</v>
      </c>
      <c r="S285" s="60">
        <v>9.2281000000000004E-4</v>
      </c>
      <c r="T285" s="60">
        <v>9.5542000000000001E-4</v>
      </c>
      <c r="U285" s="60">
        <v>8.5882000000000005E-4</v>
      </c>
      <c r="V285" s="60">
        <v>8.1634999999999997E-4</v>
      </c>
      <c r="W285" s="60">
        <v>8.3414999999999997E-4</v>
      </c>
      <c r="X285" s="60">
        <v>8.5081000000000002E-4</v>
      </c>
      <c r="Y285" s="60">
        <v>8.6658999999999998E-4</v>
      </c>
      <c r="Z285" s="60">
        <v>8.8190000000000002E-4</v>
      </c>
      <c r="AA285" s="60">
        <v>8.9747999999999998E-4</v>
      </c>
      <c r="AB285" s="60">
        <v>9.1461999999999999E-4</v>
      </c>
      <c r="AC285" s="60">
        <v>9.3559999999999997E-4</v>
      </c>
      <c r="AD285" s="60">
        <v>8.9886000000000002E-4</v>
      </c>
      <c r="AE285" s="60">
        <v>9.4357000000000002E-4</v>
      </c>
      <c r="AF285" s="60">
        <v>1.2227099999999999E-3</v>
      </c>
      <c r="AG285" s="60">
        <v>2.09889E-3</v>
      </c>
      <c r="AH285" s="60">
        <v>4.3882699999999997E-3</v>
      </c>
      <c r="AI285" s="60">
        <v>9.5666199999999996E-3</v>
      </c>
      <c r="AJ285" s="60">
        <v>1.9966790000000002E-2</v>
      </c>
      <c r="AK285" s="60">
        <v>3.8837940000000001E-2</v>
      </c>
      <c r="AL285" s="60">
        <v>6.6344459999999994E-2</v>
      </c>
      <c r="AM285" s="60">
        <v>0.11327551</v>
      </c>
      <c r="AN285" s="60">
        <v>0.1816692</v>
      </c>
      <c r="AO285" s="60">
        <v>0.27518764000000001</v>
      </c>
      <c r="AP285" s="60">
        <v>0.39594772</v>
      </c>
      <c r="AQ285" s="60">
        <v>0.54430710999999998</v>
      </c>
      <c r="AR285" s="60">
        <v>0.71934759999999998</v>
      </c>
      <c r="AS285" s="60">
        <v>0.92019194000000004</v>
      </c>
      <c r="AT285" s="60">
        <v>0.95426250000000001</v>
      </c>
      <c r="AU285" s="60">
        <v>1.0072243999999999</v>
      </c>
      <c r="AV285" s="60">
        <v>1.1019920999999999</v>
      </c>
      <c r="AW285" s="60">
        <v>1.200936</v>
      </c>
      <c r="AX285" s="60">
        <v>1.3047934000000001</v>
      </c>
      <c r="AY285" s="60">
        <v>1.4147221999999999</v>
      </c>
      <c r="AZ285" s="60">
        <v>1.4718822</v>
      </c>
      <c r="BA285" s="60">
        <v>1.592919</v>
      </c>
      <c r="BB285" s="60">
        <v>1.762065</v>
      </c>
      <c r="BC285" s="60">
        <v>2.0282640000000001</v>
      </c>
      <c r="BD285" s="60">
        <v>2.3104979999999999</v>
      </c>
      <c r="BE285" s="60">
        <v>2.5409039999999998</v>
      </c>
      <c r="BF285" s="60">
        <v>2.7904933999999999</v>
      </c>
      <c r="BG285" s="60">
        <v>3.2643632</v>
      </c>
      <c r="BH285" s="60">
        <v>3.8414060000000001</v>
      </c>
      <c r="BI285" s="60">
        <v>4.4785469999999998</v>
      </c>
      <c r="BJ285" s="60">
        <v>5.2347630000000001</v>
      </c>
      <c r="BK285" s="60">
        <v>6.1218919999999999</v>
      </c>
      <c r="BL285" s="60">
        <v>7.172307</v>
      </c>
      <c r="BM285" s="60">
        <v>8.3901900999999999</v>
      </c>
      <c r="BN285" s="60">
        <v>9.7888680000000008</v>
      </c>
      <c r="BO285" s="60">
        <v>11.885820000000001</v>
      </c>
      <c r="BP285" s="60">
        <v>14.30608</v>
      </c>
      <c r="BQ285" s="60">
        <v>16.441569999999999</v>
      </c>
      <c r="BR285" s="60">
        <v>19.364339999999999</v>
      </c>
      <c r="BS285" s="60">
        <v>22.539400000000001</v>
      </c>
      <c r="BT285" s="60">
        <v>24.56277</v>
      </c>
      <c r="BU285" s="60">
        <v>26.698440000000002</v>
      </c>
      <c r="BV285" s="60">
        <v>28.838450000000002</v>
      </c>
      <c r="BW285" s="60">
        <v>30.950679999999998</v>
      </c>
      <c r="BX285" s="60">
        <v>33.000953000000003</v>
      </c>
      <c r="BY285" s="60">
        <v>34.953980000000001</v>
      </c>
      <c r="BZ285" s="60">
        <v>36.774391000000001</v>
      </c>
      <c r="CA285" s="60">
        <v>38.427951</v>
      </c>
      <c r="CB285" s="60">
        <v>39.824153000000003</v>
      </c>
      <c r="CC285" s="60">
        <v>39.486803999999999</v>
      </c>
      <c r="CD285" s="60">
        <v>40.292513999999997</v>
      </c>
      <c r="CE285" s="60">
        <v>40.935450000000003</v>
      </c>
      <c r="CF285" s="60">
        <v>41.406379999999999</v>
      </c>
      <c r="CG285" s="60">
        <v>41.698279999999997</v>
      </c>
      <c r="CH285" s="60">
        <v>41.868572</v>
      </c>
      <c r="CI285" s="60">
        <v>41.851993</v>
      </c>
      <c r="CJ285" s="60">
        <v>41.619833999999997</v>
      </c>
      <c r="CK285" s="60">
        <v>41.177612000000003</v>
      </c>
      <c r="CL285" s="60">
        <v>40.530901999999998</v>
      </c>
      <c r="CM285" s="60">
        <v>39.688380000000002</v>
      </c>
      <c r="CN285" s="60">
        <v>38.452210000000001</v>
      </c>
      <c r="CO285" s="60">
        <v>17.572199999999999</v>
      </c>
      <c r="CP285" s="60">
        <v>17.002334000000001</v>
      </c>
      <c r="CQ285" s="60">
        <v>16.230712</v>
      </c>
      <c r="CR285" s="60">
        <v>15.33018</v>
      </c>
      <c r="CS285" s="60">
        <v>14.32335</v>
      </c>
      <c r="CT285" s="60">
        <v>13.236162</v>
      </c>
      <c r="CU285" s="60">
        <v>12.096202999999999</v>
      </c>
      <c r="CV285" s="60">
        <v>11.152093000000001</v>
      </c>
      <c r="CW285" s="60">
        <v>9.9699120000000008</v>
      </c>
      <c r="CX285" s="60">
        <v>8.8104019999999998</v>
      </c>
      <c r="CY285" s="60">
        <v>6.1464771999999996</v>
      </c>
      <c r="CZ285" s="60">
        <v>5.3909120000000001</v>
      </c>
      <c r="DA285" s="60">
        <v>4.6821903999999996</v>
      </c>
      <c r="DB285" s="60">
        <v>4.0270304000000001</v>
      </c>
      <c r="DC285" s="60">
        <v>3.4297863999999998</v>
      </c>
      <c r="DD285" s="60">
        <v>2.7566871000000002</v>
      </c>
      <c r="DE285" s="60">
        <v>2.2249181</v>
      </c>
      <c r="DF285" s="60">
        <v>1.7727344</v>
      </c>
      <c r="DG285" s="60">
        <v>1.501619</v>
      </c>
      <c r="DH285" s="60">
        <v>1.008737</v>
      </c>
      <c r="DI285" s="60">
        <v>0.76295380000000002</v>
      </c>
      <c r="DJ285" s="60">
        <v>0.56847570000000003</v>
      </c>
      <c r="DK285" s="60">
        <v>0.41723290000000002</v>
      </c>
      <c r="DL285" s="60">
        <v>0.30161569999999999</v>
      </c>
      <c r="DM285" s="60">
        <v>0.2147319</v>
      </c>
      <c r="DN285" s="60">
        <v>0.15054664000000001</v>
      </c>
      <c r="DO285" s="60">
        <v>0.10393183</v>
      </c>
      <c r="DP285" s="60">
        <v>7.0648329999999995E-2</v>
      </c>
      <c r="DQ285" s="60">
        <v>4.7282419999999999E-2</v>
      </c>
      <c r="DR285" s="60">
        <v>3.1284909999999999E-2</v>
      </c>
      <c r="DS285" s="60">
        <v>2.0203639999999998E-2</v>
      </c>
      <c r="DT285" s="60">
        <v>1.2845530000000001E-2</v>
      </c>
      <c r="DU285" s="60">
        <v>8.0399200000000007E-3</v>
      </c>
      <c r="DV285" s="60">
        <v>4.9531100000000002E-3</v>
      </c>
      <c r="DW285" s="60">
        <v>3.0031900000000002E-3</v>
      </c>
      <c r="DX285" s="60">
        <v>1.7919399999999999E-3</v>
      </c>
      <c r="DY285" s="60">
        <v>1.1230000000000001E-3</v>
      </c>
      <c r="DZ285" s="60">
        <v>6.9444000000000005E-4</v>
      </c>
      <c r="EA285" s="60">
        <v>4.0256999999999999E-4</v>
      </c>
      <c r="EB285" s="60">
        <v>2.3761E-4</v>
      </c>
      <c r="EC285" s="60">
        <v>1.3658999999999999E-4</v>
      </c>
      <c r="ED285" s="60">
        <v>7.7330000000000007E-5</v>
      </c>
      <c r="EE285" s="60">
        <v>4.3109999999999999E-5</v>
      </c>
      <c r="EF285" s="60">
        <v>2.366E-5</v>
      </c>
      <c r="EG285" s="60">
        <v>1.277E-5</v>
      </c>
      <c r="EH285" s="60">
        <v>6.7800000000000003E-6</v>
      </c>
      <c r="EI285" s="60">
        <v>3.54E-6</v>
      </c>
      <c r="EJ285" s="60">
        <v>1.8199999999999999E-6</v>
      </c>
      <c r="EK285" s="60">
        <v>9.1999999999999998E-7</v>
      </c>
      <c r="EL285" s="60">
        <v>4.5999999999999999E-7</v>
      </c>
      <c r="EM285" s="60">
        <v>1.9000000000000001E-7</v>
      </c>
      <c r="EN285" s="60">
        <v>7.0000000000000005E-8</v>
      </c>
      <c r="EO285" s="60">
        <v>4.0000000000000001E-8</v>
      </c>
      <c r="EP285" s="60">
        <v>2E-8</v>
      </c>
      <c r="EQ285" s="60">
        <v>1E-8</v>
      </c>
      <c r="ER285" s="60">
        <v>0</v>
      </c>
      <c r="ES285" s="60">
        <v>0</v>
      </c>
      <c r="ET285" s="60">
        <v>0</v>
      </c>
      <c r="EU285" s="60">
        <v>0</v>
      </c>
      <c r="EV285" s="60">
        <v>0</v>
      </c>
      <c r="EW285" s="60">
        <v>0</v>
      </c>
      <c r="EX285" s="60">
        <v>0</v>
      </c>
      <c r="EY285" s="60">
        <v>0</v>
      </c>
      <c r="EZ285" s="60">
        <v>0</v>
      </c>
      <c r="FA285" s="60">
        <v>0</v>
      </c>
      <c r="FB285" s="60">
        <v>0</v>
      </c>
      <c r="FC285" s="60">
        <v>0</v>
      </c>
      <c r="FD285" s="60">
        <v>0</v>
      </c>
      <c r="FE285" s="60">
        <v>0</v>
      </c>
      <c r="FF285" s="60">
        <v>0</v>
      </c>
      <c r="FG285" s="60">
        <v>0</v>
      </c>
      <c r="FH285" s="60">
        <v>0</v>
      </c>
      <c r="FI285" s="60">
        <v>0</v>
      </c>
      <c r="FJ285" s="60">
        <v>0</v>
      </c>
      <c r="FK285" s="60">
        <v>0</v>
      </c>
      <c r="FL285" s="60">
        <v>0</v>
      </c>
      <c r="FM285" s="60">
        <v>0</v>
      </c>
      <c r="FN285" s="60">
        <v>0</v>
      </c>
      <c r="FO285" s="60">
        <v>0</v>
      </c>
      <c r="FP285" s="60">
        <v>0</v>
      </c>
      <c r="FQ285" s="60">
        <v>0</v>
      </c>
      <c r="FR285" s="60">
        <v>0</v>
      </c>
      <c r="FS285" s="60">
        <v>0</v>
      </c>
      <c r="FT285" s="60">
        <v>0</v>
      </c>
      <c r="FU285" s="60">
        <v>0</v>
      </c>
      <c r="FV285" s="60">
        <v>0</v>
      </c>
      <c r="FW285" s="60">
        <v>0</v>
      </c>
      <c r="FX285" s="60">
        <v>0</v>
      </c>
      <c r="FY285" s="60">
        <v>0</v>
      </c>
      <c r="FZ285" s="60">
        <v>0</v>
      </c>
      <c r="GA285" s="60">
        <v>0</v>
      </c>
      <c r="GB285" s="60">
        <v>0</v>
      </c>
      <c r="GC285" s="60">
        <v>0</v>
      </c>
      <c r="GD285" s="60">
        <v>0</v>
      </c>
      <c r="GE285" s="60">
        <v>0</v>
      </c>
      <c r="GF285" s="60">
        <v>0</v>
      </c>
      <c r="GG285" s="60">
        <v>0</v>
      </c>
      <c r="GH285" s="60">
        <v>0</v>
      </c>
      <c r="GI285" s="60">
        <v>0</v>
      </c>
      <c r="GJ285" s="60">
        <v>0</v>
      </c>
      <c r="GK285" s="60">
        <v>0</v>
      </c>
      <c r="GL285" s="60">
        <v>0</v>
      </c>
      <c r="GM285" s="60">
        <v>0</v>
      </c>
      <c r="GN285" s="60">
        <v>0</v>
      </c>
      <c r="GO285" s="60">
        <v>0</v>
      </c>
      <c r="GP285" s="60">
        <v>0</v>
      </c>
      <c r="GQ285" s="60">
        <v>0</v>
      </c>
      <c r="GR285" s="60">
        <v>0</v>
      </c>
      <c r="GS285" s="60">
        <v>0</v>
      </c>
    </row>
    <row r="286" spans="1:201" x14ac:dyDescent="0.2">
      <c r="A286" s="70">
        <v>42224.323495370372</v>
      </c>
      <c r="B286" s="60">
        <v>0</v>
      </c>
      <c r="C286" s="60">
        <v>4.0463000000000001E-4</v>
      </c>
      <c r="D286" s="60">
        <v>5.1575000000000004E-4</v>
      </c>
      <c r="E286" s="60">
        <v>5.4089999999999997E-4</v>
      </c>
      <c r="F286" s="60">
        <v>5.2452E-4</v>
      </c>
      <c r="G286" s="60">
        <v>6.1505000000000002E-4</v>
      </c>
      <c r="H286" s="60">
        <v>6.9989E-4</v>
      </c>
      <c r="I286" s="60">
        <v>7.7932999999999995E-4</v>
      </c>
      <c r="J286" s="60">
        <v>8.5366999999999995E-4</v>
      </c>
      <c r="K286" s="60">
        <v>7.5677999999999997E-4</v>
      </c>
      <c r="L286" s="60">
        <v>8.03E-4</v>
      </c>
      <c r="M286" s="60">
        <v>7.1874000000000005E-4</v>
      </c>
      <c r="N286" s="60">
        <v>7.4954999999999998E-4</v>
      </c>
      <c r="O286" s="60">
        <v>7.7893000000000005E-4</v>
      </c>
      <c r="P286" s="60">
        <v>8.0694999999999996E-4</v>
      </c>
      <c r="Q286" s="60">
        <v>8.4893999999999996E-4</v>
      </c>
      <c r="R286" s="60">
        <v>8.8750999999999999E-4</v>
      </c>
      <c r="S286" s="60">
        <v>9.2290000000000004E-4</v>
      </c>
      <c r="T286" s="60">
        <v>9.5536999999999998E-4</v>
      </c>
      <c r="U286" s="60">
        <v>8.5886000000000003E-4</v>
      </c>
      <c r="V286" s="60">
        <v>8.1590999999999999E-4</v>
      </c>
      <c r="W286" s="60">
        <v>8.3359000000000005E-4</v>
      </c>
      <c r="X286" s="60">
        <v>8.5010000000000001E-4</v>
      </c>
      <c r="Y286" s="60">
        <v>8.6565000000000003E-4</v>
      </c>
      <c r="Z286" s="60">
        <v>8.8057000000000001E-4</v>
      </c>
      <c r="AA286" s="60">
        <v>8.9548000000000004E-4</v>
      </c>
      <c r="AB286" s="60">
        <v>9.1144000000000001E-4</v>
      </c>
      <c r="AC286" s="60">
        <v>9.3030000000000001E-4</v>
      </c>
      <c r="AD286" s="60">
        <v>8.9024999999999998E-4</v>
      </c>
      <c r="AE286" s="60">
        <v>9.2798999999999996E-4</v>
      </c>
      <c r="AF286" s="60">
        <v>1.1607200000000001E-3</v>
      </c>
      <c r="AG286" s="60">
        <v>1.9034900000000001E-3</v>
      </c>
      <c r="AH286" s="60">
        <v>3.8737400000000001E-3</v>
      </c>
      <c r="AI286" s="60">
        <v>8.3919500000000005E-3</v>
      </c>
      <c r="AJ286" s="60">
        <v>1.7583370000000001E-2</v>
      </c>
      <c r="AK286" s="60">
        <v>3.4465089999999997E-2</v>
      </c>
      <c r="AL286" s="60">
        <v>5.936636E-2</v>
      </c>
      <c r="AM286" s="60">
        <v>0.1022658</v>
      </c>
      <c r="AN286" s="60">
        <v>0.16545789999999999</v>
      </c>
      <c r="AO286" s="60">
        <v>0.25276451999999999</v>
      </c>
      <c r="AP286" s="60">
        <v>0.36662</v>
      </c>
      <c r="AQ286" s="60">
        <v>0.50776699999999997</v>
      </c>
      <c r="AR286" s="60">
        <v>0.67558633999999995</v>
      </c>
      <c r="AS286" s="60">
        <v>0.86922299999999997</v>
      </c>
      <c r="AT286" s="60">
        <v>0.90336740000000004</v>
      </c>
      <c r="AU286" s="60">
        <v>0.95572334000000003</v>
      </c>
      <c r="AV286" s="60">
        <v>1.0476722000000001</v>
      </c>
      <c r="AW286" s="60">
        <v>1.1436010000000001</v>
      </c>
      <c r="AX286" s="60">
        <v>1.2440931</v>
      </c>
      <c r="AY286" s="60">
        <v>1.3501192</v>
      </c>
      <c r="AZ286" s="60">
        <v>1.4054991999999999</v>
      </c>
      <c r="BA286" s="60">
        <v>1.5211920000000001</v>
      </c>
      <c r="BB286" s="60">
        <v>1.6817841</v>
      </c>
      <c r="BC286" s="60">
        <v>1.9334610999999999</v>
      </c>
      <c r="BD286" s="60">
        <v>2.1992012999999999</v>
      </c>
      <c r="BE286" s="60">
        <v>2.414536</v>
      </c>
      <c r="BF286" s="60">
        <v>2.6484700000000001</v>
      </c>
      <c r="BG286" s="60">
        <v>3.0919492000000002</v>
      </c>
      <c r="BH286" s="60">
        <v>3.6318731</v>
      </c>
      <c r="BI286" s="60">
        <v>4.2284483000000002</v>
      </c>
      <c r="BJ286" s="60">
        <v>4.9373069999999997</v>
      </c>
      <c r="BK286" s="60">
        <v>5.7700551999999998</v>
      </c>
      <c r="BL286" s="60">
        <v>6.7604451000000001</v>
      </c>
      <c r="BM286" s="60">
        <v>7.9120764000000001</v>
      </c>
      <c r="BN286" s="60">
        <v>9.2388849999999998</v>
      </c>
      <c r="BO286" s="60">
        <v>11.237183999999999</v>
      </c>
      <c r="BP286" s="60">
        <v>13.555009999999999</v>
      </c>
      <c r="BQ286" s="60">
        <v>15.61406</v>
      </c>
      <c r="BR286" s="60">
        <v>18.442160000000001</v>
      </c>
      <c r="BS286" s="60">
        <v>21.53248</v>
      </c>
      <c r="BT286" s="60">
        <v>23.515720000000002</v>
      </c>
      <c r="BU286" s="60">
        <v>25.620290000000001</v>
      </c>
      <c r="BV286" s="60">
        <v>27.741081000000001</v>
      </c>
      <c r="BW286" s="60">
        <v>29.847442000000001</v>
      </c>
      <c r="BX286" s="60">
        <v>31.906354</v>
      </c>
      <c r="BY286" s="60">
        <v>33.883311999999997</v>
      </c>
      <c r="BZ286" s="60">
        <v>35.743312000000003</v>
      </c>
      <c r="CA286" s="60">
        <v>37.451979999999999</v>
      </c>
      <c r="CB286" s="60">
        <v>38.912849999999999</v>
      </c>
      <c r="CC286" s="60">
        <v>38.659889999999997</v>
      </c>
      <c r="CD286" s="60">
        <v>39.536580000000001</v>
      </c>
      <c r="CE286" s="60">
        <v>40.257781000000001</v>
      </c>
      <c r="CF286" s="60">
        <v>40.813361999999998</v>
      </c>
      <c r="CG286" s="60">
        <v>41.195239999999998</v>
      </c>
      <c r="CH286" s="60">
        <v>41.459220000000002</v>
      </c>
      <c r="CI286" s="60">
        <v>41.539630000000002</v>
      </c>
      <c r="CJ286" s="60">
        <v>41.412933000000002</v>
      </c>
      <c r="CK286" s="60">
        <v>41.076811999999997</v>
      </c>
      <c r="CL286" s="60">
        <v>40.53528</v>
      </c>
      <c r="CM286" s="60">
        <v>39.795433000000003</v>
      </c>
      <c r="CN286" s="60">
        <v>38.686570000000003</v>
      </c>
      <c r="CO286" s="60">
        <v>17.726099999999999</v>
      </c>
      <c r="CP286" s="60">
        <v>17.206651000000001</v>
      </c>
      <c r="CQ286" s="60">
        <v>16.486692000000001</v>
      </c>
      <c r="CR286" s="60">
        <v>15.631919999999999</v>
      </c>
      <c r="CS286" s="60">
        <v>14.663133</v>
      </c>
      <c r="CT286" s="60">
        <v>13.60506</v>
      </c>
      <c r="CU286" s="60">
        <v>12.484640000000001</v>
      </c>
      <c r="CV286" s="60">
        <v>11.55003</v>
      </c>
      <c r="CW286" s="60">
        <v>10.370039999999999</v>
      </c>
      <c r="CX286" s="60">
        <v>9.2037791999999996</v>
      </c>
      <c r="CY286" s="60">
        <v>6.444248</v>
      </c>
      <c r="CZ286" s="60">
        <v>5.6749362000000003</v>
      </c>
      <c r="DA286" s="60">
        <v>4.9489429999999999</v>
      </c>
      <c r="DB286" s="60">
        <v>4.2739032999999997</v>
      </c>
      <c r="DC286" s="60">
        <v>3.6550699999999998</v>
      </c>
      <c r="DD286" s="60">
        <v>2.9528840000000001</v>
      </c>
      <c r="DE286" s="60">
        <v>2.3947319999999999</v>
      </c>
      <c r="DF286" s="60">
        <v>1.9172709999999999</v>
      </c>
      <c r="DG286" s="60">
        <v>1.6297870000000001</v>
      </c>
      <c r="DH286" s="60">
        <v>1.098986</v>
      </c>
      <c r="DI286" s="60">
        <v>0.83566814</v>
      </c>
      <c r="DJ286" s="60">
        <v>0.62604194000000002</v>
      </c>
      <c r="DK286" s="60">
        <v>0.46202399999999999</v>
      </c>
      <c r="DL286" s="60">
        <v>0.33587280000000003</v>
      </c>
      <c r="DM286" s="60">
        <v>0.24048710000000001</v>
      </c>
      <c r="DN286" s="60">
        <v>0.16958123999999999</v>
      </c>
      <c r="DO286" s="60">
        <v>0.1177609</v>
      </c>
      <c r="DP286" s="60">
        <v>8.0525390000000002E-2</v>
      </c>
      <c r="DQ286" s="60">
        <v>5.4217920000000003E-2</v>
      </c>
      <c r="DR286" s="60">
        <v>3.6096780000000002E-2</v>
      </c>
      <c r="DS286" s="60">
        <v>2.3454329999999999E-2</v>
      </c>
      <c r="DT286" s="60">
        <v>1.5005330000000001E-2</v>
      </c>
      <c r="DU286" s="60">
        <v>9.4512399999999996E-3</v>
      </c>
      <c r="DV286" s="60">
        <v>5.8600700000000002E-3</v>
      </c>
      <c r="DW286" s="60">
        <v>3.5763399999999999E-3</v>
      </c>
      <c r="DX286" s="60">
        <v>2.1480800000000001E-3</v>
      </c>
      <c r="DY286" s="60">
        <v>1.3544E-3</v>
      </c>
      <c r="DZ286" s="60">
        <v>8.4274000000000003E-4</v>
      </c>
      <c r="EA286" s="60">
        <v>4.9186E-4</v>
      </c>
      <c r="EB286" s="60">
        <v>2.9231E-4</v>
      </c>
      <c r="EC286" s="60">
        <v>1.6917000000000001E-4</v>
      </c>
      <c r="ED286" s="60">
        <v>9.6459999999999995E-5</v>
      </c>
      <c r="EE286" s="60">
        <v>5.4160000000000003E-5</v>
      </c>
      <c r="EF286" s="60">
        <v>2.9940000000000001E-5</v>
      </c>
      <c r="EG286" s="60">
        <v>1.6290000000000002E-5</v>
      </c>
      <c r="EH286" s="60">
        <v>8.7199999999999995E-6</v>
      </c>
      <c r="EI286" s="60">
        <v>4.5900000000000001E-6</v>
      </c>
      <c r="EJ286" s="60">
        <v>2.3800000000000001E-6</v>
      </c>
      <c r="EK286" s="60">
        <v>1.2100000000000001E-6</v>
      </c>
      <c r="EL286" s="60">
        <v>6.0999999999999998E-7</v>
      </c>
      <c r="EM286" s="60">
        <v>2.4999999999999999E-7</v>
      </c>
      <c r="EN286" s="60">
        <v>9.9999999999999995E-8</v>
      </c>
      <c r="EO286" s="60">
        <v>4.9999999999999998E-8</v>
      </c>
      <c r="EP286" s="60">
        <v>2E-8</v>
      </c>
      <c r="EQ286" s="60">
        <v>1E-8</v>
      </c>
      <c r="ER286" s="60">
        <v>0</v>
      </c>
      <c r="ES286" s="60">
        <v>0</v>
      </c>
      <c r="ET286" s="60">
        <v>0</v>
      </c>
      <c r="EU286" s="60">
        <v>0</v>
      </c>
      <c r="EV286" s="60">
        <v>0</v>
      </c>
      <c r="EW286" s="60">
        <v>0</v>
      </c>
      <c r="EX286" s="60">
        <v>0</v>
      </c>
      <c r="EY286" s="60">
        <v>0</v>
      </c>
      <c r="EZ286" s="60">
        <v>0</v>
      </c>
      <c r="FA286" s="60">
        <v>0</v>
      </c>
      <c r="FB286" s="60">
        <v>0</v>
      </c>
      <c r="FC286" s="60">
        <v>0</v>
      </c>
      <c r="FD286" s="60">
        <v>0</v>
      </c>
      <c r="FE286" s="60">
        <v>0</v>
      </c>
      <c r="FF286" s="60">
        <v>0</v>
      </c>
      <c r="FG286" s="60">
        <v>0</v>
      </c>
      <c r="FH286" s="60">
        <v>0</v>
      </c>
      <c r="FI286" s="60">
        <v>0</v>
      </c>
      <c r="FJ286" s="60">
        <v>0</v>
      </c>
      <c r="FK286" s="60">
        <v>0</v>
      </c>
      <c r="FL286" s="60">
        <v>0</v>
      </c>
      <c r="FM286" s="60">
        <v>0</v>
      </c>
      <c r="FN286" s="60">
        <v>0</v>
      </c>
      <c r="FO286" s="60">
        <v>0</v>
      </c>
      <c r="FP286" s="60">
        <v>0</v>
      </c>
      <c r="FQ286" s="60">
        <v>0</v>
      </c>
      <c r="FR286" s="60">
        <v>0</v>
      </c>
      <c r="FS286" s="60">
        <v>0</v>
      </c>
      <c r="FT286" s="60">
        <v>0</v>
      </c>
      <c r="FU286" s="60">
        <v>0</v>
      </c>
      <c r="FV286" s="60">
        <v>0</v>
      </c>
      <c r="FW286" s="60">
        <v>0</v>
      </c>
      <c r="FX286" s="60">
        <v>0</v>
      </c>
      <c r="FY286" s="60">
        <v>0</v>
      </c>
      <c r="FZ286" s="60">
        <v>0</v>
      </c>
      <c r="GA286" s="60">
        <v>0</v>
      </c>
      <c r="GB286" s="60">
        <v>0</v>
      </c>
      <c r="GC286" s="60">
        <v>0</v>
      </c>
      <c r="GD286" s="60">
        <v>0</v>
      </c>
      <c r="GE286" s="60">
        <v>0</v>
      </c>
      <c r="GF286" s="60">
        <v>0</v>
      </c>
      <c r="GG286" s="60">
        <v>0</v>
      </c>
      <c r="GH286" s="60">
        <v>0</v>
      </c>
      <c r="GI286" s="60">
        <v>0</v>
      </c>
      <c r="GJ286" s="60">
        <v>0</v>
      </c>
      <c r="GK286" s="60">
        <v>0</v>
      </c>
      <c r="GL286" s="60">
        <v>0</v>
      </c>
      <c r="GM286" s="60">
        <v>0</v>
      </c>
      <c r="GN286" s="60">
        <v>0</v>
      </c>
      <c r="GO286" s="60">
        <v>0</v>
      </c>
      <c r="GP286" s="60">
        <v>0</v>
      </c>
      <c r="GQ286" s="60">
        <v>0</v>
      </c>
      <c r="GR286" s="60">
        <v>0</v>
      </c>
      <c r="GS286" s="60">
        <v>0</v>
      </c>
    </row>
    <row r="287" spans="1:201" x14ac:dyDescent="0.2">
      <c r="A287" s="70">
        <v>42224.333298611113</v>
      </c>
      <c r="B287" s="60">
        <v>0</v>
      </c>
      <c r="C287" s="60">
        <v>4.0514000000000001E-4</v>
      </c>
      <c r="D287" s="60">
        <v>5.1623000000000001E-4</v>
      </c>
      <c r="E287" s="60">
        <v>5.4131000000000003E-4</v>
      </c>
      <c r="F287" s="60">
        <v>5.2505E-4</v>
      </c>
      <c r="G287" s="60">
        <v>6.1563999999999998E-4</v>
      </c>
      <c r="H287" s="60">
        <v>7.0054000000000004E-4</v>
      </c>
      <c r="I287" s="60">
        <v>7.8001000000000003E-4</v>
      </c>
      <c r="J287" s="60">
        <v>8.5433999999999998E-4</v>
      </c>
      <c r="K287" s="60">
        <v>7.5745000000000001E-4</v>
      </c>
      <c r="L287" s="60">
        <v>8.0362000000000001E-4</v>
      </c>
      <c r="M287" s="60">
        <v>7.1931999999999996E-4</v>
      </c>
      <c r="N287" s="60">
        <v>7.5007000000000003E-4</v>
      </c>
      <c r="O287" s="60">
        <v>7.7939000000000003E-4</v>
      </c>
      <c r="P287" s="60">
        <v>8.0734000000000003E-4</v>
      </c>
      <c r="Q287" s="60">
        <v>8.4926000000000001E-4</v>
      </c>
      <c r="R287" s="60">
        <v>8.8774000000000004E-4</v>
      </c>
      <c r="S287" s="60">
        <v>9.2303000000000003E-4</v>
      </c>
      <c r="T287" s="60">
        <v>9.5536999999999998E-4</v>
      </c>
      <c r="U287" s="60">
        <v>8.5895000000000003E-4</v>
      </c>
      <c r="V287" s="60">
        <v>8.1557000000000005E-4</v>
      </c>
      <c r="W287" s="60">
        <v>8.3316E-4</v>
      </c>
      <c r="X287" s="60">
        <v>8.4953999999999997E-4</v>
      </c>
      <c r="Y287" s="60">
        <v>8.6490999999999998E-4</v>
      </c>
      <c r="Z287" s="60">
        <v>8.7954999999999999E-4</v>
      </c>
      <c r="AA287" s="60">
        <v>8.9397999999999995E-4</v>
      </c>
      <c r="AB287" s="60">
        <v>9.0908000000000004E-4</v>
      </c>
      <c r="AC287" s="60">
        <v>9.2639999999999997E-4</v>
      </c>
      <c r="AD287" s="60">
        <v>8.8393E-4</v>
      </c>
      <c r="AE287" s="60">
        <v>9.1659E-4</v>
      </c>
      <c r="AF287" s="60">
        <v>1.1149199999999999E-3</v>
      </c>
      <c r="AG287" s="60">
        <v>1.7570400000000001E-3</v>
      </c>
      <c r="AH287" s="60">
        <v>3.48285E-3</v>
      </c>
      <c r="AI287" s="60">
        <v>7.4882400000000002E-3</v>
      </c>
      <c r="AJ287" s="60">
        <v>1.5727950000000001E-2</v>
      </c>
      <c r="AK287" s="60">
        <v>3.1022669999999999E-2</v>
      </c>
      <c r="AL287" s="60">
        <v>5.3816839999999998E-2</v>
      </c>
      <c r="AM287" s="60">
        <v>9.3420870000000003E-2</v>
      </c>
      <c r="AN287" s="60">
        <v>0.15230579999999999</v>
      </c>
      <c r="AO287" s="60">
        <v>0.23440040000000001</v>
      </c>
      <c r="AP287" s="60">
        <v>0.34238610000000003</v>
      </c>
      <c r="AQ287" s="60">
        <v>0.47732641999999997</v>
      </c>
      <c r="AR287" s="60">
        <v>0.63887620000000001</v>
      </c>
      <c r="AS287" s="60">
        <v>0.82624710000000001</v>
      </c>
      <c r="AT287" s="60">
        <v>0.86038643000000004</v>
      </c>
      <c r="AU287" s="60">
        <v>0.91216593000000001</v>
      </c>
      <c r="AV287" s="60">
        <v>1.0017012999999999</v>
      </c>
      <c r="AW287" s="60">
        <v>1.095086</v>
      </c>
      <c r="AX287" s="60">
        <v>1.1927840000000001</v>
      </c>
      <c r="AY287" s="60">
        <v>1.2956132</v>
      </c>
      <c r="AZ287" s="60">
        <v>1.3496330000000001</v>
      </c>
      <c r="BA287" s="60">
        <v>1.4610209999999999</v>
      </c>
      <c r="BB287" s="60">
        <v>1.6147480999999999</v>
      </c>
      <c r="BC287" s="60">
        <v>1.8546769999999999</v>
      </c>
      <c r="BD287" s="60">
        <v>2.107062</v>
      </c>
      <c r="BE287" s="60">
        <v>2.3102293</v>
      </c>
      <c r="BF287" s="60">
        <v>2.531428</v>
      </c>
      <c r="BG287" s="60">
        <v>2.9500812999999999</v>
      </c>
      <c r="BH287" s="60">
        <v>3.4595359999999999</v>
      </c>
      <c r="BI287" s="60">
        <v>4.0226540000000002</v>
      </c>
      <c r="BJ287" s="60">
        <v>4.6921460000000002</v>
      </c>
      <c r="BK287" s="60">
        <v>5.4794730999999999</v>
      </c>
      <c r="BL287" s="60">
        <v>6.4195209999999996</v>
      </c>
      <c r="BM287" s="60">
        <v>7.5152872999999998</v>
      </c>
      <c r="BN287" s="60">
        <v>8.7811489999999992</v>
      </c>
      <c r="BO287" s="60">
        <v>10.695104000000001</v>
      </c>
      <c r="BP287" s="60">
        <v>12.92451</v>
      </c>
      <c r="BQ287" s="60">
        <v>14.916340999999999</v>
      </c>
      <c r="BR287" s="60">
        <v>17.660730000000001</v>
      </c>
      <c r="BS287" s="60">
        <v>20.674720000000001</v>
      </c>
      <c r="BT287" s="60">
        <v>22.620429999999999</v>
      </c>
      <c r="BU287" s="60">
        <v>24.694580999999999</v>
      </c>
      <c r="BV287" s="60">
        <v>26.794713000000002</v>
      </c>
      <c r="BW287" s="60">
        <v>28.891501999999999</v>
      </c>
      <c r="BX287" s="60">
        <v>30.953040000000001</v>
      </c>
      <c r="BY287" s="60">
        <v>32.945619999999998</v>
      </c>
      <c r="BZ287" s="60">
        <v>34.834693000000001</v>
      </c>
      <c r="CA287" s="60">
        <v>36.585940999999998</v>
      </c>
      <c r="CB287" s="60">
        <v>38.09816</v>
      </c>
      <c r="CC287" s="60">
        <v>37.915762999999998</v>
      </c>
      <c r="CD287" s="60">
        <v>38.850569999999998</v>
      </c>
      <c r="CE287" s="60">
        <v>39.636569999999999</v>
      </c>
      <c r="CF287" s="60">
        <v>40.262863000000003</v>
      </c>
      <c r="CG287" s="60">
        <v>40.720500000000001</v>
      </c>
      <c r="CH287" s="60">
        <v>41.063903000000003</v>
      </c>
      <c r="CI287" s="60">
        <v>41.227080000000001</v>
      </c>
      <c r="CJ287" s="60">
        <v>41.191023999999999</v>
      </c>
      <c r="CK287" s="60">
        <v>40.946719999999999</v>
      </c>
      <c r="CL287" s="60">
        <v>40.496814000000001</v>
      </c>
      <c r="CM287" s="60">
        <v>39.847053000000002</v>
      </c>
      <c r="CN287" s="60">
        <v>38.850790000000003</v>
      </c>
      <c r="CO287" s="60">
        <v>17.844353999999999</v>
      </c>
      <c r="CP287" s="60">
        <v>17.369489999999999</v>
      </c>
      <c r="CQ287" s="60">
        <v>16.695764</v>
      </c>
      <c r="CR287" s="60">
        <v>15.882673</v>
      </c>
      <c r="CS287" s="60">
        <v>14.949353</v>
      </c>
      <c r="CT287" s="60">
        <v>13.919282000000001</v>
      </c>
      <c r="CU287" s="60">
        <v>12.81869</v>
      </c>
      <c r="CV287" s="60">
        <v>11.894652000000001</v>
      </c>
      <c r="CW287" s="60">
        <v>10.71931</v>
      </c>
      <c r="CX287" s="60">
        <v>9.5496770000000009</v>
      </c>
      <c r="CY287" s="60">
        <v>6.7075901</v>
      </c>
      <c r="CZ287" s="60">
        <v>5.9276299999999997</v>
      </c>
      <c r="DA287" s="60">
        <v>5.1876291999999999</v>
      </c>
      <c r="DB287" s="60">
        <v>4.496016</v>
      </c>
      <c r="DC287" s="60">
        <v>3.8588311000000002</v>
      </c>
      <c r="DD287" s="60">
        <v>3.1314752000000001</v>
      </c>
      <c r="DE287" s="60">
        <v>2.550195</v>
      </c>
      <c r="DF287" s="60">
        <v>2.0503339999999999</v>
      </c>
      <c r="DG287" s="60">
        <v>1.748246</v>
      </c>
      <c r="DH287" s="60">
        <v>1.1827433000000001</v>
      </c>
      <c r="DI287" s="60">
        <v>0.90354230000000002</v>
      </c>
      <c r="DJ287" s="60">
        <v>0.68008360000000001</v>
      </c>
      <c r="DK287" s="60">
        <v>0.50431263000000004</v>
      </c>
      <c r="DL287" s="60">
        <v>0.36840119999999998</v>
      </c>
      <c r="DM287" s="60">
        <v>0.26508410999999998</v>
      </c>
      <c r="DN287" s="60">
        <v>0.18786620000000001</v>
      </c>
      <c r="DO287" s="60">
        <v>0.13112381000000001</v>
      </c>
      <c r="DP287" s="60">
        <v>9.0126479999999995E-2</v>
      </c>
      <c r="DQ287" s="60">
        <v>6.1000140000000001E-2</v>
      </c>
      <c r="DR287" s="60">
        <v>4.0831069999999997E-2</v>
      </c>
      <c r="DS287" s="60">
        <v>2.6671879999999999E-2</v>
      </c>
      <c r="DT287" s="60">
        <v>1.7156080000000001E-2</v>
      </c>
      <c r="DU287" s="60">
        <v>1.086527E-2</v>
      </c>
      <c r="DV287" s="60">
        <v>6.7744099999999998E-3</v>
      </c>
      <c r="DW287" s="60">
        <v>4.1577799999999998E-3</v>
      </c>
      <c r="DX287" s="60">
        <v>2.5116800000000001E-3</v>
      </c>
      <c r="DY287" s="60">
        <v>1.5920299999999999E-3</v>
      </c>
      <c r="DZ287" s="60">
        <v>9.9591999999999997E-4</v>
      </c>
      <c r="EA287" s="60">
        <v>5.8469000000000001E-4</v>
      </c>
      <c r="EB287" s="60">
        <v>3.4953000000000002E-4</v>
      </c>
      <c r="EC287" s="60">
        <v>2.0348999999999999E-4</v>
      </c>
      <c r="ED287" s="60">
        <v>1.1671999999999999E-4</v>
      </c>
      <c r="EE287" s="60">
        <v>6.5950000000000004E-5</v>
      </c>
      <c r="EF287" s="60">
        <v>3.6690000000000003E-5</v>
      </c>
      <c r="EG287" s="60">
        <v>2.0089999999999999E-5</v>
      </c>
      <c r="EH287" s="60">
        <v>1.083E-5</v>
      </c>
      <c r="EI287" s="60">
        <v>5.7400000000000001E-6</v>
      </c>
      <c r="EJ287" s="60">
        <v>2.9900000000000002E-6</v>
      </c>
      <c r="EK287" s="60">
        <v>1.53E-6</v>
      </c>
      <c r="EL287" s="60">
        <v>7.7000000000000004E-7</v>
      </c>
      <c r="EM287" s="60">
        <v>3.2000000000000001E-7</v>
      </c>
      <c r="EN287" s="60">
        <v>1.3E-7</v>
      </c>
      <c r="EO287" s="60">
        <v>5.9999999999999995E-8</v>
      </c>
      <c r="EP287" s="60">
        <v>2.9999999999999997E-8</v>
      </c>
      <c r="EQ287" s="60">
        <v>1E-8</v>
      </c>
      <c r="ER287" s="60">
        <v>1E-8</v>
      </c>
      <c r="ES287" s="60">
        <v>0</v>
      </c>
      <c r="ET287" s="60">
        <v>0</v>
      </c>
      <c r="EU287" s="60">
        <v>0</v>
      </c>
      <c r="EV287" s="60">
        <v>0</v>
      </c>
      <c r="EW287" s="60">
        <v>0</v>
      </c>
      <c r="EX287" s="60">
        <v>0</v>
      </c>
      <c r="EY287" s="60">
        <v>0</v>
      </c>
      <c r="EZ287" s="60">
        <v>0</v>
      </c>
      <c r="FA287" s="60">
        <v>0</v>
      </c>
      <c r="FB287" s="60">
        <v>0</v>
      </c>
      <c r="FC287" s="60">
        <v>0</v>
      </c>
      <c r="FD287" s="60">
        <v>0</v>
      </c>
      <c r="FE287" s="60">
        <v>0</v>
      </c>
      <c r="FF287" s="60">
        <v>0</v>
      </c>
      <c r="FG287" s="60">
        <v>0</v>
      </c>
      <c r="FH287" s="60">
        <v>0</v>
      </c>
      <c r="FI287" s="60">
        <v>0</v>
      </c>
      <c r="FJ287" s="60">
        <v>0</v>
      </c>
      <c r="FK287" s="60">
        <v>0</v>
      </c>
      <c r="FL287" s="60">
        <v>0</v>
      </c>
      <c r="FM287" s="60">
        <v>0</v>
      </c>
      <c r="FN287" s="60">
        <v>0</v>
      </c>
      <c r="FO287" s="60">
        <v>0</v>
      </c>
      <c r="FP287" s="60">
        <v>0</v>
      </c>
      <c r="FQ287" s="60">
        <v>0</v>
      </c>
      <c r="FR287" s="60">
        <v>0</v>
      </c>
      <c r="FS287" s="60">
        <v>0</v>
      </c>
      <c r="FT287" s="60">
        <v>0</v>
      </c>
      <c r="FU287" s="60">
        <v>0</v>
      </c>
      <c r="FV287" s="60">
        <v>0</v>
      </c>
      <c r="FW287" s="60">
        <v>0</v>
      </c>
      <c r="FX287" s="60">
        <v>0</v>
      </c>
      <c r="FY287" s="60">
        <v>0</v>
      </c>
      <c r="FZ287" s="60">
        <v>0</v>
      </c>
      <c r="GA287" s="60">
        <v>0</v>
      </c>
      <c r="GB287" s="60">
        <v>0</v>
      </c>
      <c r="GC287" s="60">
        <v>0</v>
      </c>
      <c r="GD287" s="60">
        <v>0</v>
      </c>
      <c r="GE287" s="60">
        <v>0</v>
      </c>
      <c r="GF287" s="60">
        <v>0</v>
      </c>
      <c r="GG287" s="60">
        <v>0</v>
      </c>
      <c r="GH287" s="60">
        <v>0</v>
      </c>
      <c r="GI287" s="60">
        <v>0</v>
      </c>
      <c r="GJ287" s="60">
        <v>0</v>
      </c>
      <c r="GK287" s="60">
        <v>0</v>
      </c>
      <c r="GL287" s="60">
        <v>0</v>
      </c>
      <c r="GM287" s="60">
        <v>0</v>
      </c>
      <c r="GN287" s="60">
        <v>0</v>
      </c>
      <c r="GO287" s="60">
        <v>0</v>
      </c>
      <c r="GP287" s="60">
        <v>0</v>
      </c>
      <c r="GQ287" s="60">
        <v>0</v>
      </c>
      <c r="GR287" s="60">
        <v>0</v>
      </c>
      <c r="GS287" s="60">
        <v>0</v>
      </c>
    </row>
    <row r="288" spans="1:201" x14ac:dyDescent="0.2">
      <c r="A288" s="70">
        <v>42224.343194444446</v>
      </c>
      <c r="B288" s="60">
        <v>0</v>
      </c>
      <c r="C288" s="60">
        <v>4.0566000000000002E-4</v>
      </c>
      <c r="D288" s="60">
        <v>5.1672000000000003E-4</v>
      </c>
      <c r="E288" s="60">
        <v>5.4171000000000004E-4</v>
      </c>
      <c r="F288" s="60">
        <v>5.2557999999999999E-4</v>
      </c>
      <c r="G288" s="60">
        <v>6.1625000000000004E-4</v>
      </c>
      <c r="H288" s="60">
        <v>7.0120000000000002E-4</v>
      </c>
      <c r="I288" s="60">
        <v>7.8069000000000001E-4</v>
      </c>
      <c r="J288" s="60">
        <v>8.5503E-4</v>
      </c>
      <c r="K288" s="60">
        <v>7.5814000000000003E-4</v>
      </c>
      <c r="L288" s="60">
        <v>8.0427000000000005E-4</v>
      </c>
      <c r="M288" s="60">
        <v>7.1993000000000003E-4</v>
      </c>
      <c r="N288" s="60">
        <v>7.5062999999999996E-4</v>
      </c>
      <c r="O288" s="60">
        <v>7.7988000000000005E-4</v>
      </c>
      <c r="P288" s="60">
        <v>8.0774999999999998E-4</v>
      </c>
      <c r="Q288" s="60">
        <v>8.4960999999999999E-4</v>
      </c>
      <c r="R288" s="60">
        <v>8.8800999999999995E-4</v>
      </c>
      <c r="S288" s="60">
        <v>9.232E-4</v>
      </c>
      <c r="T288" s="60">
        <v>9.5542000000000001E-4</v>
      </c>
      <c r="U288" s="60">
        <v>8.5906999999999997E-4</v>
      </c>
      <c r="V288" s="60">
        <v>8.1526999999999999E-4</v>
      </c>
      <c r="W288" s="60">
        <v>8.3275999999999999E-4</v>
      </c>
      <c r="X288" s="60">
        <v>8.4902999999999997E-4</v>
      </c>
      <c r="Y288" s="60">
        <v>8.6423999999999995E-4</v>
      </c>
      <c r="Z288" s="60">
        <v>8.7863999999999998E-4</v>
      </c>
      <c r="AA288" s="60">
        <v>8.9265000000000004E-4</v>
      </c>
      <c r="AB288" s="60">
        <v>9.0702999999999997E-4</v>
      </c>
      <c r="AC288" s="60">
        <v>9.2307999999999995E-4</v>
      </c>
      <c r="AD288" s="60">
        <v>8.7854000000000003E-4</v>
      </c>
      <c r="AE288" s="60">
        <v>9.0693999999999996E-4</v>
      </c>
      <c r="AF288" s="60">
        <v>1.07581E-3</v>
      </c>
      <c r="AG288" s="60">
        <v>1.6303800000000001E-3</v>
      </c>
      <c r="AH288" s="60">
        <v>3.1405199999999999E-3</v>
      </c>
      <c r="AI288" s="60">
        <v>6.6875199999999997E-3</v>
      </c>
      <c r="AJ288" s="60">
        <v>1.4065879999999999E-2</v>
      </c>
      <c r="AK288" s="60">
        <v>2.7906839999999999E-2</v>
      </c>
      <c r="AL288" s="60">
        <v>4.874622E-2</v>
      </c>
      <c r="AM288" s="60">
        <v>8.5262939999999995E-2</v>
      </c>
      <c r="AN288" s="60">
        <v>0.1400642</v>
      </c>
      <c r="AO288" s="60">
        <v>0.21715712000000001</v>
      </c>
      <c r="AP288" s="60">
        <v>0.31944119999999998</v>
      </c>
      <c r="AQ288" s="60">
        <v>0.44828400000000002</v>
      </c>
      <c r="AR288" s="60">
        <v>0.60361962999999996</v>
      </c>
      <c r="AS288" s="60">
        <v>0.78476469999999998</v>
      </c>
      <c r="AT288" s="60">
        <v>0.81883130000000004</v>
      </c>
      <c r="AU288" s="60">
        <v>0.8699867</v>
      </c>
      <c r="AV288" s="60">
        <v>0.95714770000000005</v>
      </c>
      <c r="AW288" s="60">
        <v>1.0480611</v>
      </c>
      <c r="AX288" s="60">
        <v>1.1430823999999999</v>
      </c>
      <c r="AY288" s="60">
        <v>1.2428933</v>
      </c>
      <c r="AZ288" s="60">
        <v>1.2957082</v>
      </c>
      <c r="BA288" s="60">
        <v>1.4031032999999999</v>
      </c>
      <c r="BB288" s="60">
        <v>1.550492</v>
      </c>
      <c r="BC288" s="60">
        <v>1.779496</v>
      </c>
      <c r="BD288" s="60">
        <v>2.0194589999999999</v>
      </c>
      <c r="BE288" s="60">
        <v>2.2113529999999999</v>
      </c>
      <c r="BF288" s="60">
        <v>2.4206639999999999</v>
      </c>
      <c r="BG288" s="60">
        <v>2.8160542999999998</v>
      </c>
      <c r="BH288" s="60">
        <v>3.2968329999999999</v>
      </c>
      <c r="BI288" s="60">
        <v>3.8283282999999999</v>
      </c>
      <c r="BJ288" s="60">
        <v>4.46035</v>
      </c>
      <c r="BK288" s="60">
        <v>5.2042529999999996</v>
      </c>
      <c r="BL288" s="60">
        <v>6.0959773000000004</v>
      </c>
      <c r="BM288" s="60">
        <v>7.1378570000000003</v>
      </c>
      <c r="BN288" s="60">
        <v>8.3446230000000003</v>
      </c>
      <c r="BO288" s="60">
        <v>10.17619</v>
      </c>
      <c r="BP288" s="60">
        <v>12.318490000000001</v>
      </c>
      <c r="BQ288" s="60">
        <v>14.243022</v>
      </c>
      <c r="BR288" s="60">
        <v>16.903179999999999</v>
      </c>
      <c r="BS288" s="60">
        <v>19.839130000000001</v>
      </c>
      <c r="BT288" s="60">
        <v>21.745311000000001</v>
      </c>
      <c r="BU288" s="60">
        <v>23.786304000000001</v>
      </c>
      <c r="BV288" s="60">
        <v>25.862439999999999</v>
      </c>
      <c r="BW288" s="60">
        <v>27.94576</v>
      </c>
      <c r="BX288" s="60">
        <v>30.005523</v>
      </c>
      <c r="BY288" s="60">
        <v>32.008934000000004</v>
      </c>
      <c r="BZ288" s="60">
        <v>33.922030999999997</v>
      </c>
      <c r="CA288" s="60">
        <v>35.710673999999997</v>
      </c>
      <c r="CB288" s="60">
        <v>37.269371</v>
      </c>
      <c r="CC288" s="60">
        <v>37.154403000000002</v>
      </c>
      <c r="CD288" s="60">
        <v>38.143569999999997</v>
      </c>
      <c r="CE288" s="60">
        <v>38.990820999999997</v>
      </c>
      <c r="CF288" s="60">
        <v>39.684573999999998</v>
      </c>
      <c r="CG288" s="60">
        <v>40.215071999999999</v>
      </c>
      <c r="CH288" s="60">
        <v>40.635322000000002</v>
      </c>
      <c r="CI288" s="60">
        <v>40.879123</v>
      </c>
      <c r="CJ288" s="60">
        <v>40.931953</v>
      </c>
      <c r="CK288" s="60">
        <v>40.778263000000003</v>
      </c>
      <c r="CL288" s="60">
        <v>40.419372000000003</v>
      </c>
      <c r="CM288" s="60">
        <v>39.859670000000001</v>
      </c>
      <c r="CN288" s="60">
        <v>38.976779999999998</v>
      </c>
      <c r="CO288" s="60">
        <v>17.947240000000001</v>
      </c>
      <c r="CP288" s="60">
        <v>17.517313000000001</v>
      </c>
      <c r="CQ288" s="60">
        <v>16.890630000000002</v>
      </c>
      <c r="CR288" s="60">
        <v>16.120574000000001</v>
      </c>
      <c r="CS288" s="60">
        <v>15.224589999999999</v>
      </c>
      <c r="CT288" s="60">
        <v>14.224781999999999</v>
      </c>
      <c r="CU288" s="60">
        <v>13.146509999999999</v>
      </c>
      <c r="CV288" s="60">
        <v>12.235131000000001</v>
      </c>
      <c r="CW288" s="60">
        <v>11.06701</v>
      </c>
      <c r="CX288" s="60">
        <v>9.8964242000000002</v>
      </c>
      <c r="CY288" s="60">
        <v>6.9730261999999996</v>
      </c>
      <c r="CZ288" s="60">
        <v>6.1837840000000002</v>
      </c>
      <c r="DA288" s="60">
        <v>5.4308953000000004</v>
      </c>
      <c r="DB288" s="60">
        <v>4.7235640999999999</v>
      </c>
      <c r="DC288" s="60">
        <v>4.0686249999999999</v>
      </c>
      <c r="DD288" s="60">
        <v>3.3164641000000001</v>
      </c>
      <c r="DE288" s="60">
        <v>2.7120959999999998</v>
      </c>
      <c r="DF288" s="60">
        <v>2.1896352000000001</v>
      </c>
      <c r="DG288" s="60">
        <v>1.8727149999999999</v>
      </c>
      <c r="DH288" s="60">
        <v>1.2710939999999999</v>
      </c>
      <c r="DI288" s="60">
        <v>0.97552411999999999</v>
      </c>
      <c r="DJ288" s="60">
        <v>0.73770159999999996</v>
      </c>
      <c r="DK288" s="60">
        <v>0.54963934000000003</v>
      </c>
      <c r="DL288" s="60">
        <v>0.40345229999999999</v>
      </c>
      <c r="DM288" s="60">
        <v>0.29173100000000002</v>
      </c>
      <c r="DN288" s="60">
        <v>0.20778241</v>
      </c>
      <c r="DO288" s="60">
        <v>0.14575879999999999</v>
      </c>
      <c r="DP288" s="60">
        <v>0.10069980000000001</v>
      </c>
      <c r="DQ288" s="60">
        <v>6.8510870000000001E-2</v>
      </c>
      <c r="DR288" s="60">
        <v>4.6103680000000001E-2</v>
      </c>
      <c r="DS288" s="60">
        <v>3.0275400000000001E-2</v>
      </c>
      <c r="DT288" s="60">
        <v>1.9578439999999999E-2</v>
      </c>
      <c r="DU288" s="60">
        <v>1.2466919999999999E-2</v>
      </c>
      <c r="DV288" s="60">
        <v>7.8160399999999998E-3</v>
      </c>
      <c r="DW288" s="60">
        <v>4.8240399999999999E-3</v>
      </c>
      <c r="DX288" s="60">
        <v>2.93078E-3</v>
      </c>
      <c r="DY288" s="60">
        <v>1.8674200000000001E-3</v>
      </c>
      <c r="DZ288" s="60">
        <v>1.1744100000000001E-3</v>
      </c>
      <c r="EA288" s="60">
        <v>6.935E-4</v>
      </c>
      <c r="EB288" s="60">
        <v>4.1701999999999999E-4</v>
      </c>
      <c r="EC288" s="60">
        <v>2.4418999999999998E-4</v>
      </c>
      <c r="ED288" s="60">
        <v>1.4090000000000001E-4</v>
      </c>
      <c r="EE288" s="60">
        <v>8.0099999999999995E-5</v>
      </c>
      <c r="EF288" s="60">
        <v>4.4839999999999998E-5</v>
      </c>
      <c r="EG288" s="60">
        <v>2.472E-5</v>
      </c>
      <c r="EH288" s="60">
        <v>1.341E-5</v>
      </c>
      <c r="EI288" s="60">
        <v>7.1600000000000001E-6</v>
      </c>
      <c r="EJ288" s="60">
        <v>3.76E-6</v>
      </c>
      <c r="EK288" s="60">
        <v>1.9400000000000001E-6</v>
      </c>
      <c r="EL288" s="60">
        <v>9.9000000000000005E-7</v>
      </c>
      <c r="EM288" s="60">
        <v>4.0999999999999999E-7</v>
      </c>
      <c r="EN288" s="60">
        <v>1.6999999999999999E-7</v>
      </c>
      <c r="EO288" s="60">
        <v>8.0000000000000002E-8</v>
      </c>
      <c r="EP288" s="60">
        <v>4.0000000000000001E-8</v>
      </c>
      <c r="EQ288" s="60">
        <v>2E-8</v>
      </c>
      <c r="ER288" s="60">
        <v>1E-8</v>
      </c>
      <c r="ES288" s="60">
        <v>0</v>
      </c>
      <c r="ET288" s="60">
        <v>0</v>
      </c>
      <c r="EU288" s="60">
        <v>0</v>
      </c>
      <c r="EV288" s="60">
        <v>0</v>
      </c>
      <c r="EW288" s="60">
        <v>0</v>
      </c>
      <c r="EX288" s="60">
        <v>0</v>
      </c>
      <c r="EY288" s="60">
        <v>0</v>
      </c>
      <c r="EZ288" s="60">
        <v>0</v>
      </c>
      <c r="FA288" s="60">
        <v>0</v>
      </c>
      <c r="FB288" s="60">
        <v>0</v>
      </c>
      <c r="FC288" s="60">
        <v>0</v>
      </c>
      <c r="FD288" s="60">
        <v>0</v>
      </c>
      <c r="FE288" s="60">
        <v>0</v>
      </c>
      <c r="FF288" s="60">
        <v>0</v>
      </c>
      <c r="FG288" s="60">
        <v>0</v>
      </c>
      <c r="FH288" s="60">
        <v>0</v>
      </c>
      <c r="FI288" s="60">
        <v>0</v>
      </c>
      <c r="FJ288" s="60">
        <v>0</v>
      </c>
      <c r="FK288" s="60">
        <v>0</v>
      </c>
      <c r="FL288" s="60">
        <v>0</v>
      </c>
      <c r="FM288" s="60">
        <v>0</v>
      </c>
      <c r="FN288" s="60">
        <v>0</v>
      </c>
      <c r="FO288" s="60">
        <v>0</v>
      </c>
      <c r="FP288" s="60">
        <v>0</v>
      </c>
      <c r="FQ288" s="60">
        <v>0</v>
      </c>
      <c r="FR288" s="60">
        <v>0</v>
      </c>
      <c r="FS288" s="60">
        <v>0</v>
      </c>
      <c r="FT288" s="60">
        <v>0</v>
      </c>
      <c r="FU288" s="60">
        <v>0</v>
      </c>
      <c r="FV288" s="60">
        <v>0</v>
      </c>
      <c r="FW288" s="60">
        <v>0</v>
      </c>
      <c r="FX288" s="60">
        <v>0</v>
      </c>
      <c r="FY288" s="60">
        <v>0</v>
      </c>
      <c r="FZ288" s="60">
        <v>0</v>
      </c>
      <c r="GA288" s="60">
        <v>0</v>
      </c>
      <c r="GB288" s="60">
        <v>0</v>
      </c>
      <c r="GC288" s="60">
        <v>0</v>
      </c>
      <c r="GD288" s="60">
        <v>0</v>
      </c>
      <c r="GE288" s="60">
        <v>0</v>
      </c>
      <c r="GF288" s="60">
        <v>0</v>
      </c>
      <c r="GG288" s="60">
        <v>0</v>
      </c>
      <c r="GH288" s="60">
        <v>0</v>
      </c>
      <c r="GI288" s="60">
        <v>0</v>
      </c>
      <c r="GJ288" s="60">
        <v>0</v>
      </c>
      <c r="GK288" s="60">
        <v>0</v>
      </c>
      <c r="GL288" s="60">
        <v>0</v>
      </c>
      <c r="GM288" s="60">
        <v>0</v>
      </c>
      <c r="GN288" s="60">
        <v>0</v>
      </c>
      <c r="GO288" s="60">
        <v>0</v>
      </c>
      <c r="GP288" s="60">
        <v>0</v>
      </c>
      <c r="GQ288" s="60">
        <v>0</v>
      </c>
      <c r="GR288" s="60">
        <v>0</v>
      </c>
      <c r="GS288" s="60">
        <v>0</v>
      </c>
    </row>
    <row r="289" spans="1:201" x14ac:dyDescent="0.2">
      <c r="A289" s="70">
        <v>42224.352997685186</v>
      </c>
      <c r="B289" s="60">
        <v>0</v>
      </c>
      <c r="C289" s="60">
        <v>4.0617000000000002E-4</v>
      </c>
      <c r="D289" s="60">
        <v>5.1721000000000004E-4</v>
      </c>
      <c r="E289" s="60">
        <v>5.4211000000000005E-4</v>
      </c>
      <c r="F289" s="60">
        <v>5.2610999999999999E-4</v>
      </c>
      <c r="G289" s="60">
        <v>6.1684999999999995E-4</v>
      </c>
      <c r="H289" s="60">
        <v>7.0186000000000001E-4</v>
      </c>
      <c r="I289" s="60">
        <v>7.8138999999999997E-4</v>
      </c>
      <c r="J289" s="60">
        <v>8.5574000000000002E-4</v>
      </c>
      <c r="K289" s="60">
        <v>7.5885000000000004E-4</v>
      </c>
      <c r="L289" s="60">
        <v>8.0493999999999997E-4</v>
      </c>
      <c r="M289" s="60">
        <v>7.2055999999999997E-4</v>
      </c>
      <c r="N289" s="60">
        <v>7.5120999999999999E-4</v>
      </c>
      <c r="O289" s="60">
        <v>7.8038999999999995E-4</v>
      </c>
      <c r="P289" s="60">
        <v>8.0820000000000002E-4</v>
      </c>
      <c r="Q289" s="60">
        <v>8.4999000000000001E-4</v>
      </c>
      <c r="R289" s="60">
        <v>8.8831000000000001E-4</v>
      </c>
      <c r="S289" s="60">
        <v>9.234E-4</v>
      </c>
      <c r="T289" s="60">
        <v>9.5551000000000002E-4</v>
      </c>
      <c r="U289" s="60">
        <v>8.5923E-4</v>
      </c>
      <c r="V289" s="60">
        <v>8.1499999999999997E-4</v>
      </c>
      <c r="W289" s="60">
        <v>8.3239999999999996E-4</v>
      </c>
      <c r="X289" s="60">
        <v>8.4856999999999999E-4</v>
      </c>
      <c r="Y289" s="60">
        <v>8.6363E-4</v>
      </c>
      <c r="Z289" s="60">
        <v>8.7781999999999997E-4</v>
      </c>
      <c r="AA289" s="60">
        <v>8.9148999999999999E-4</v>
      </c>
      <c r="AB289" s="60">
        <v>9.0527000000000001E-4</v>
      </c>
      <c r="AC289" s="60">
        <v>9.2024999999999995E-4</v>
      </c>
      <c r="AD289" s="60">
        <v>8.7392999999999998E-4</v>
      </c>
      <c r="AE289" s="60">
        <v>8.9875000000000003E-4</v>
      </c>
      <c r="AF289" s="60">
        <v>1.0424200000000001E-3</v>
      </c>
      <c r="AG289" s="60">
        <v>1.5209100000000001E-3</v>
      </c>
      <c r="AH289" s="60">
        <v>2.8410000000000002E-3</v>
      </c>
      <c r="AI289" s="60">
        <v>5.9787499999999997E-3</v>
      </c>
      <c r="AJ289" s="60">
        <v>1.2578570000000001E-2</v>
      </c>
      <c r="AK289" s="60">
        <v>2.508966E-2</v>
      </c>
      <c r="AL289" s="60">
        <v>4.4118339999999999E-2</v>
      </c>
      <c r="AM289" s="60">
        <v>7.7747339999999998E-2</v>
      </c>
      <c r="AN289" s="60">
        <v>0.12868373999999999</v>
      </c>
      <c r="AO289" s="60">
        <v>0.2009859</v>
      </c>
      <c r="AP289" s="60">
        <v>0.29774299999999998</v>
      </c>
      <c r="AQ289" s="60">
        <v>0.42060744</v>
      </c>
      <c r="AR289" s="60">
        <v>0.56979449999999998</v>
      </c>
      <c r="AS289" s="60">
        <v>0.74475634000000002</v>
      </c>
      <c r="AT289" s="60">
        <v>0.77868181000000003</v>
      </c>
      <c r="AU289" s="60">
        <v>0.82916230000000002</v>
      </c>
      <c r="AV289" s="60">
        <v>0.91397952999999998</v>
      </c>
      <c r="AW289" s="60">
        <v>1.0024820000000001</v>
      </c>
      <c r="AX289" s="60">
        <v>1.0949274</v>
      </c>
      <c r="AY289" s="60">
        <v>1.1918740000000001</v>
      </c>
      <c r="AZ289" s="60">
        <v>1.2436180999999999</v>
      </c>
      <c r="BA289" s="60">
        <v>1.347299</v>
      </c>
      <c r="BB289" s="60">
        <v>1.4888273999999999</v>
      </c>
      <c r="BC289" s="60">
        <v>1.7076671999999999</v>
      </c>
      <c r="BD289" s="60">
        <v>1.9360759999999999</v>
      </c>
      <c r="BE289" s="60">
        <v>2.1175350000000002</v>
      </c>
      <c r="BF289" s="60">
        <v>2.3157540999999999</v>
      </c>
      <c r="BG289" s="60">
        <v>2.689368</v>
      </c>
      <c r="BH289" s="60">
        <v>3.1431879999999999</v>
      </c>
      <c r="BI289" s="60">
        <v>3.6448292000000002</v>
      </c>
      <c r="BJ289" s="60">
        <v>4.2412390000000002</v>
      </c>
      <c r="BK289" s="60">
        <v>4.9436831000000003</v>
      </c>
      <c r="BL289" s="60">
        <v>5.7890853</v>
      </c>
      <c r="BM289" s="60">
        <v>6.7790600000000003</v>
      </c>
      <c r="BN289" s="60">
        <v>7.9286149999999997</v>
      </c>
      <c r="BO289" s="60">
        <v>9.6798439999999992</v>
      </c>
      <c r="BP289" s="60">
        <v>11.736501000000001</v>
      </c>
      <c r="BQ289" s="60">
        <v>13.593870000000001</v>
      </c>
      <c r="BR289" s="60">
        <v>16.169530000000002</v>
      </c>
      <c r="BS289" s="60">
        <v>19.026052</v>
      </c>
      <c r="BT289" s="60">
        <v>20.890923999999998</v>
      </c>
      <c r="BU289" s="60">
        <v>22.896270000000001</v>
      </c>
      <c r="BV289" s="60">
        <v>24.945309999999999</v>
      </c>
      <c r="BW289" s="60">
        <v>27.011489999999998</v>
      </c>
      <c r="BX289" s="60">
        <v>29.065300000000001</v>
      </c>
      <c r="BY289" s="60">
        <v>31.074950000000001</v>
      </c>
      <c r="BZ289" s="60">
        <v>33.007140999999997</v>
      </c>
      <c r="CA289" s="60">
        <v>34.828082999999999</v>
      </c>
      <c r="CB289" s="60">
        <v>36.428429999999999</v>
      </c>
      <c r="CC289" s="60">
        <v>36.377699999999997</v>
      </c>
      <c r="CD289" s="60">
        <v>37.417411000000001</v>
      </c>
      <c r="CE289" s="60">
        <v>38.322310000000002</v>
      </c>
      <c r="CF289" s="60">
        <v>39.080170000000003</v>
      </c>
      <c r="CG289" s="60">
        <v>39.680500000000002</v>
      </c>
      <c r="CH289" s="60">
        <v>40.174872999999998</v>
      </c>
      <c r="CI289" s="60">
        <v>40.496982000000003</v>
      </c>
      <c r="CJ289" s="60">
        <v>40.636749999999999</v>
      </c>
      <c r="CK289" s="60">
        <v>40.572254000000001</v>
      </c>
      <c r="CL289" s="60">
        <v>40.303519999999999</v>
      </c>
      <c r="CM289" s="60">
        <v>39.833599999999997</v>
      </c>
      <c r="CN289" s="60">
        <v>39.064529999999998</v>
      </c>
      <c r="CO289" s="60">
        <v>18.034692</v>
      </c>
      <c r="CP289" s="60">
        <v>17.650012</v>
      </c>
      <c r="CQ289" s="60">
        <v>17.07105</v>
      </c>
      <c r="CR289" s="60">
        <v>16.345222</v>
      </c>
      <c r="CS289" s="60">
        <v>15.488282</v>
      </c>
      <c r="CT289" s="60">
        <v>14.52088</v>
      </c>
      <c r="CU289" s="60">
        <v>13.46734</v>
      </c>
      <c r="CV289" s="60">
        <v>12.570691</v>
      </c>
      <c r="CW289" s="60">
        <v>11.412380000000001</v>
      </c>
      <c r="CX289" s="60">
        <v>10.243309999999999</v>
      </c>
      <c r="CY289" s="60">
        <v>7.2400393000000003</v>
      </c>
      <c r="CZ289" s="60">
        <v>6.4429521000000003</v>
      </c>
      <c r="DA289" s="60">
        <v>5.6783799999999998</v>
      </c>
      <c r="DB289" s="60">
        <v>4.9562754</v>
      </c>
      <c r="DC289" s="60">
        <v>4.284262</v>
      </c>
      <c r="DD289" s="60">
        <v>3.5077660000000002</v>
      </c>
      <c r="DE289" s="60">
        <v>2.8804310000000002</v>
      </c>
      <c r="DF289" s="60">
        <v>2.3352379999999999</v>
      </c>
      <c r="DG289" s="60">
        <v>2.0032939999999999</v>
      </c>
      <c r="DH289" s="60">
        <v>1.3641449999999999</v>
      </c>
      <c r="DI289" s="60">
        <v>1.0517441999999999</v>
      </c>
      <c r="DJ289" s="60">
        <v>0.79903740000000001</v>
      </c>
      <c r="DK289" s="60">
        <v>0.59814661000000002</v>
      </c>
      <c r="DL289" s="60">
        <v>0.44116179999999999</v>
      </c>
      <c r="DM289" s="60">
        <v>0.3205518</v>
      </c>
      <c r="DN289" s="60">
        <v>0.22943949999999999</v>
      </c>
      <c r="DO289" s="60">
        <v>0.16175970000000001</v>
      </c>
      <c r="DP289" s="60">
        <v>0.1123236</v>
      </c>
      <c r="DQ289" s="60">
        <v>7.6813599999999996E-2</v>
      </c>
      <c r="DR289" s="60">
        <v>5.1965240000000003E-2</v>
      </c>
      <c r="DS289" s="60">
        <v>3.4303800000000002E-2</v>
      </c>
      <c r="DT289" s="60">
        <v>2.2301609999999999E-2</v>
      </c>
      <c r="DU289" s="60">
        <v>1.4277669999999999E-2</v>
      </c>
      <c r="DV289" s="60">
        <v>9.0003800000000005E-3</v>
      </c>
      <c r="DW289" s="60">
        <v>5.5859799999999999E-3</v>
      </c>
      <c r="DX289" s="60">
        <v>3.4129E-3</v>
      </c>
      <c r="DY289" s="60">
        <v>2.1859100000000001E-3</v>
      </c>
      <c r="DZ289" s="60">
        <v>1.3819699999999999E-3</v>
      </c>
      <c r="EA289" s="60">
        <v>8.2078999999999995E-4</v>
      </c>
      <c r="EB289" s="60">
        <v>4.9642999999999996E-4</v>
      </c>
      <c r="EC289" s="60">
        <v>2.9236000000000003E-4</v>
      </c>
      <c r="ED289" s="60">
        <v>1.6969000000000001E-4</v>
      </c>
      <c r="EE289" s="60">
        <v>9.7050000000000001E-5</v>
      </c>
      <c r="EF289" s="60">
        <v>5.4669999999999997E-5</v>
      </c>
      <c r="EG289" s="60">
        <v>3.0329999999999999E-5</v>
      </c>
      <c r="EH289" s="60">
        <v>1.6560000000000001E-5</v>
      </c>
      <c r="EI289" s="60">
        <v>8.8999999999999995E-6</v>
      </c>
      <c r="EJ289" s="60">
        <v>4.6999999999999999E-6</v>
      </c>
      <c r="EK289" s="60">
        <v>2.4499999999999998E-6</v>
      </c>
      <c r="EL289" s="60">
        <v>1.2500000000000001E-6</v>
      </c>
      <c r="EM289" s="60">
        <v>5.3000000000000001E-7</v>
      </c>
      <c r="EN289" s="60">
        <v>2.2000000000000001E-7</v>
      </c>
      <c r="EO289" s="60">
        <v>1.1000000000000001E-7</v>
      </c>
      <c r="EP289" s="60">
        <v>4.9999999999999998E-8</v>
      </c>
      <c r="EQ289" s="60">
        <v>2E-8</v>
      </c>
      <c r="ER289" s="60">
        <v>1E-8</v>
      </c>
      <c r="ES289" s="60">
        <v>0</v>
      </c>
      <c r="ET289" s="60">
        <v>0</v>
      </c>
      <c r="EU289" s="60">
        <v>0</v>
      </c>
      <c r="EV289" s="60">
        <v>0</v>
      </c>
      <c r="EW289" s="60">
        <v>0</v>
      </c>
      <c r="EX289" s="60">
        <v>0</v>
      </c>
      <c r="EY289" s="60">
        <v>0</v>
      </c>
      <c r="EZ289" s="60">
        <v>0</v>
      </c>
      <c r="FA289" s="60">
        <v>0</v>
      </c>
      <c r="FB289" s="60">
        <v>0</v>
      </c>
      <c r="FC289" s="60">
        <v>0</v>
      </c>
      <c r="FD289" s="60">
        <v>0</v>
      </c>
      <c r="FE289" s="60">
        <v>0</v>
      </c>
      <c r="FF289" s="60">
        <v>0</v>
      </c>
      <c r="FG289" s="60">
        <v>0</v>
      </c>
      <c r="FH289" s="60">
        <v>0</v>
      </c>
      <c r="FI289" s="60">
        <v>0</v>
      </c>
      <c r="FJ289" s="60">
        <v>0</v>
      </c>
      <c r="FK289" s="60">
        <v>0</v>
      </c>
      <c r="FL289" s="60">
        <v>0</v>
      </c>
      <c r="FM289" s="60">
        <v>0</v>
      </c>
      <c r="FN289" s="60">
        <v>0</v>
      </c>
      <c r="FO289" s="60">
        <v>0</v>
      </c>
      <c r="FP289" s="60">
        <v>0</v>
      </c>
      <c r="FQ289" s="60">
        <v>0</v>
      </c>
      <c r="FR289" s="60">
        <v>0</v>
      </c>
      <c r="FS289" s="60">
        <v>0</v>
      </c>
      <c r="FT289" s="60">
        <v>0</v>
      </c>
      <c r="FU289" s="60">
        <v>0</v>
      </c>
      <c r="FV289" s="60">
        <v>0</v>
      </c>
      <c r="FW289" s="60">
        <v>0</v>
      </c>
      <c r="FX289" s="60">
        <v>0</v>
      </c>
      <c r="FY289" s="60">
        <v>0</v>
      </c>
      <c r="FZ289" s="60">
        <v>0</v>
      </c>
      <c r="GA289" s="60">
        <v>0</v>
      </c>
      <c r="GB289" s="60">
        <v>0</v>
      </c>
      <c r="GC289" s="60">
        <v>0</v>
      </c>
      <c r="GD289" s="60">
        <v>0</v>
      </c>
      <c r="GE289" s="60">
        <v>0</v>
      </c>
      <c r="GF289" s="60">
        <v>0</v>
      </c>
      <c r="GG289" s="60">
        <v>0</v>
      </c>
      <c r="GH289" s="60">
        <v>0</v>
      </c>
      <c r="GI289" s="60">
        <v>0</v>
      </c>
      <c r="GJ289" s="60">
        <v>0</v>
      </c>
      <c r="GK289" s="60">
        <v>0</v>
      </c>
      <c r="GL289" s="60">
        <v>0</v>
      </c>
      <c r="GM289" s="60">
        <v>0</v>
      </c>
      <c r="GN289" s="60">
        <v>0</v>
      </c>
      <c r="GO289" s="60">
        <v>0</v>
      </c>
      <c r="GP289" s="60">
        <v>0</v>
      </c>
      <c r="GQ289" s="60">
        <v>0</v>
      </c>
      <c r="GR289" s="60">
        <v>0</v>
      </c>
      <c r="GS289" s="60">
        <v>0</v>
      </c>
    </row>
    <row r="290" spans="1:201" x14ac:dyDescent="0.2">
      <c r="A290" s="70">
        <v>42224.36278935185</v>
      </c>
      <c r="B290" s="60">
        <v>0</v>
      </c>
      <c r="C290" s="60">
        <v>4.0669000000000002E-4</v>
      </c>
      <c r="D290" s="60">
        <v>5.1769000000000001E-4</v>
      </c>
      <c r="E290" s="60">
        <v>5.4252E-4</v>
      </c>
      <c r="F290" s="60">
        <v>5.2663999999999999E-4</v>
      </c>
      <c r="G290" s="60">
        <v>6.1746000000000001E-4</v>
      </c>
      <c r="H290" s="60">
        <v>7.0253000000000004E-4</v>
      </c>
      <c r="I290" s="60">
        <v>7.8209999999999998E-4</v>
      </c>
      <c r="J290" s="60">
        <v>8.5645999999999997E-4</v>
      </c>
      <c r="K290" s="60">
        <v>7.5958000000000004E-4</v>
      </c>
      <c r="L290" s="60">
        <v>8.0564000000000005E-4</v>
      </c>
      <c r="M290" s="60">
        <v>7.2121999999999996E-4</v>
      </c>
      <c r="N290" s="60">
        <v>7.5181E-4</v>
      </c>
      <c r="O290" s="60">
        <v>7.8094000000000004E-4</v>
      </c>
      <c r="P290" s="60">
        <v>8.0867999999999999E-4</v>
      </c>
      <c r="Q290" s="60">
        <v>8.5039999999999996E-4</v>
      </c>
      <c r="R290" s="60">
        <v>8.8864E-4</v>
      </c>
      <c r="S290" s="60">
        <v>9.2365000000000004E-4</v>
      </c>
      <c r="T290" s="60">
        <v>9.5565000000000005E-4</v>
      </c>
      <c r="U290" s="60">
        <v>8.5941999999999995E-4</v>
      </c>
      <c r="V290" s="60">
        <v>8.1475999999999999E-4</v>
      </c>
      <c r="W290" s="60">
        <v>8.3208000000000002E-4</v>
      </c>
      <c r="X290" s="60">
        <v>8.4814999999999999E-4</v>
      </c>
      <c r="Y290" s="60">
        <v>8.6308999999999995E-4</v>
      </c>
      <c r="Z290" s="60">
        <v>8.7708999999999997E-4</v>
      </c>
      <c r="AA290" s="60">
        <v>8.9046000000000004E-4</v>
      </c>
      <c r="AB290" s="60">
        <v>9.0373000000000005E-4</v>
      </c>
      <c r="AC290" s="60">
        <v>9.1781000000000002E-4</v>
      </c>
      <c r="AD290" s="60">
        <v>8.6996999999999997E-4</v>
      </c>
      <c r="AE290" s="60">
        <v>8.9179000000000005E-4</v>
      </c>
      <c r="AF290" s="60">
        <v>1.0139299999999999E-3</v>
      </c>
      <c r="AG290" s="60">
        <v>1.4263699999999999E-3</v>
      </c>
      <c r="AH290" s="60">
        <v>2.57916E-3</v>
      </c>
      <c r="AI290" s="60">
        <v>5.3519800000000001E-3</v>
      </c>
      <c r="AJ290" s="60">
        <v>1.1249E-2</v>
      </c>
      <c r="AK290" s="60">
        <v>2.2545240000000001E-2</v>
      </c>
      <c r="AL290" s="60">
        <v>3.9899249999999997E-2</v>
      </c>
      <c r="AM290" s="60">
        <v>7.0831469999999994E-2</v>
      </c>
      <c r="AN290" s="60">
        <v>0.11811634</v>
      </c>
      <c r="AO290" s="60">
        <v>0.18583830000000001</v>
      </c>
      <c r="AP290" s="60">
        <v>0.27724843999999998</v>
      </c>
      <c r="AQ290" s="60">
        <v>0.39426329999999998</v>
      </c>
      <c r="AR290" s="60">
        <v>0.53737690000000005</v>
      </c>
      <c r="AS290" s="60">
        <v>0.70620280000000002</v>
      </c>
      <c r="AT290" s="60">
        <v>0.73991839999999998</v>
      </c>
      <c r="AU290" s="60">
        <v>0.78967140000000002</v>
      </c>
      <c r="AV290" s="60">
        <v>0.87216930000000004</v>
      </c>
      <c r="AW290" s="60">
        <v>0.95830881000000001</v>
      </c>
      <c r="AX290" s="60">
        <v>1.0482640999999999</v>
      </c>
      <c r="AY290" s="60">
        <v>1.1424783999999999</v>
      </c>
      <c r="AZ290" s="60">
        <v>1.193265</v>
      </c>
      <c r="BA290" s="60">
        <v>1.2934810000000001</v>
      </c>
      <c r="BB290" s="60">
        <v>1.429584</v>
      </c>
      <c r="BC290" s="60">
        <v>1.6389591999999999</v>
      </c>
      <c r="BD290" s="60">
        <v>1.8566194</v>
      </c>
      <c r="BE290" s="60">
        <v>2.0284282999999999</v>
      </c>
      <c r="BF290" s="60">
        <v>2.2163062</v>
      </c>
      <c r="BG290" s="60">
        <v>2.5695489999999999</v>
      </c>
      <c r="BH290" s="60">
        <v>2.9980500000000001</v>
      </c>
      <c r="BI290" s="60">
        <v>3.4715400000000001</v>
      </c>
      <c r="BJ290" s="60">
        <v>4.0341519999999997</v>
      </c>
      <c r="BK290" s="60">
        <v>4.6970720000000004</v>
      </c>
      <c r="BL290" s="60">
        <v>5.4981302999999997</v>
      </c>
      <c r="BM290" s="60">
        <v>6.4381789999999999</v>
      </c>
      <c r="BN290" s="60">
        <v>7.5324280000000003</v>
      </c>
      <c r="BO290" s="60">
        <v>9.2054490999999992</v>
      </c>
      <c r="BP290" s="60">
        <v>11.178081000000001</v>
      </c>
      <c r="BQ290" s="60">
        <v>12.9686</v>
      </c>
      <c r="BR290" s="60">
        <v>15.459751000000001</v>
      </c>
      <c r="BS290" s="60">
        <v>18.235749999999999</v>
      </c>
      <c r="BT290" s="60">
        <v>20.057749999999999</v>
      </c>
      <c r="BU290" s="60">
        <v>22.025189999999998</v>
      </c>
      <c r="BV290" s="60">
        <v>24.044280000000001</v>
      </c>
      <c r="BW290" s="60">
        <v>26.089883</v>
      </c>
      <c r="BX290" s="60">
        <v>28.133780999999999</v>
      </c>
      <c r="BY290" s="60">
        <v>30.145240000000001</v>
      </c>
      <c r="BZ290" s="60">
        <v>32.091773000000003</v>
      </c>
      <c r="CA290" s="60">
        <v>33.94003</v>
      </c>
      <c r="CB290" s="60">
        <v>35.577243000000003</v>
      </c>
      <c r="CC290" s="60">
        <v>35.587493000000002</v>
      </c>
      <c r="CD290" s="60">
        <v>36.673941999999997</v>
      </c>
      <c r="CE290" s="60">
        <v>37.632820000000002</v>
      </c>
      <c r="CF290" s="60">
        <v>38.451351000000003</v>
      </c>
      <c r="CG290" s="60">
        <v>39.118361999999998</v>
      </c>
      <c r="CH290" s="60">
        <v>39.684010000000001</v>
      </c>
      <c r="CI290" s="60">
        <v>40.081954000000003</v>
      </c>
      <c r="CJ290" s="60">
        <v>40.306491000000001</v>
      </c>
      <c r="CK290" s="60">
        <v>40.329569999999997</v>
      </c>
      <c r="CL290" s="60">
        <v>40.149909999999998</v>
      </c>
      <c r="CM290" s="60">
        <v>39.76925</v>
      </c>
      <c r="CN290" s="60">
        <v>39.114142999999999</v>
      </c>
      <c r="CO290" s="60">
        <v>18.106639999999999</v>
      </c>
      <c r="CP290" s="60">
        <v>17.767489999999999</v>
      </c>
      <c r="CQ290" s="60">
        <v>17.236823999999999</v>
      </c>
      <c r="CR290" s="60">
        <v>16.556263999999999</v>
      </c>
      <c r="CS290" s="60">
        <v>15.739922</v>
      </c>
      <c r="CT290" s="60">
        <v>14.806931000000001</v>
      </c>
      <c r="CU290" s="60">
        <v>13.780454000000001</v>
      </c>
      <c r="CV290" s="60">
        <v>12.900563</v>
      </c>
      <c r="CW290" s="60">
        <v>11.75465</v>
      </c>
      <c r="CX290" s="60">
        <v>10.589591</v>
      </c>
      <c r="CY290" s="60">
        <v>7.5080960000000001</v>
      </c>
      <c r="CZ290" s="60">
        <v>6.7046669999999997</v>
      </c>
      <c r="DA290" s="60">
        <v>5.9296899999999999</v>
      </c>
      <c r="DB290" s="60">
        <v>5.1938449999999996</v>
      </c>
      <c r="DC290" s="60">
        <v>4.5055250999999998</v>
      </c>
      <c r="DD290" s="60">
        <v>3.7052673999999999</v>
      </c>
      <c r="DE290" s="60">
        <v>3.0551740000000001</v>
      </c>
      <c r="DF290" s="60">
        <v>2.4871859999999999</v>
      </c>
      <c r="DG290" s="60">
        <v>2.1400679999999999</v>
      </c>
      <c r="DH290" s="60">
        <v>1.4619930000000001</v>
      </c>
      <c r="DI290" s="60">
        <v>1.1323270999999999</v>
      </c>
      <c r="DJ290" s="60">
        <v>0.86423000000000005</v>
      </c>
      <c r="DK290" s="60">
        <v>0.64997673</v>
      </c>
      <c r="DL290" s="60">
        <v>0.48166722000000001</v>
      </c>
      <c r="DM290" s="60">
        <v>0.35167363000000001</v>
      </c>
      <c r="DN290" s="60">
        <v>0.25295079999999998</v>
      </c>
      <c r="DO290" s="60">
        <v>0.17922442999999999</v>
      </c>
      <c r="DP290" s="60">
        <v>0.1250801</v>
      </c>
      <c r="DQ290" s="60">
        <v>8.5975720000000005E-2</v>
      </c>
      <c r="DR290" s="60">
        <v>5.8469840000000002E-2</v>
      </c>
      <c r="DS290" s="60">
        <v>3.8798989999999998E-2</v>
      </c>
      <c r="DT290" s="60">
        <v>2.5357290000000001E-2</v>
      </c>
      <c r="DU290" s="60">
        <v>1.6320950000000001E-2</v>
      </c>
      <c r="DV290" s="60">
        <v>1.034442E-2</v>
      </c>
      <c r="DW290" s="60">
        <v>6.4556199999999996E-3</v>
      </c>
      <c r="DX290" s="60">
        <v>3.9663700000000003E-3</v>
      </c>
      <c r="DY290" s="60">
        <v>2.5534899999999998E-3</v>
      </c>
      <c r="DZ290" s="60">
        <v>1.6228099999999999E-3</v>
      </c>
      <c r="EA290" s="60">
        <v>9.6935999999999995E-4</v>
      </c>
      <c r="EB290" s="60">
        <v>5.8965999999999999E-4</v>
      </c>
      <c r="EC290" s="60">
        <v>3.4924000000000001E-4</v>
      </c>
      <c r="ED290" s="60">
        <v>2.0389E-4</v>
      </c>
      <c r="EE290" s="60">
        <v>1.1731E-4</v>
      </c>
      <c r="EF290" s="60">
        <v>6.6489999999999995E-5</v>
      </c>
      <c r="EG290" s="60">
        <v>3.7119999999999997E-5</v>
      </c>
      <c r="EH290" s="60">
        <v>2.0400000000000001E-5</v>
      </c>
      <c r="EI290" s="60">
        <v>1.1029999999999999E-5</v>
      </c>
      <c r="EJ290" s="60">
        <v>5.8699999999999997E-6</v>
      </c>
      <c r="EK290" s="60">
        <v>3.0699999999999998E-6</v>
      </c>
      <c r="EL290" s="60">
        <v>1.5799999999999999E-6</v>
      </c>
      <c r="EM290" s="60">
        <v>6.7999999999999995E-7</v>
      </c>
      <c r="EN290" s="60">
        <v>2.8000000000000002E-7</v>
      </c>
      <c r="EO290" s="60">
        <v>1.4000000000000001E-7</v>
      </c>
      <c r="EP290" s="60">
        <v>7.0000000000000005E-8</v>
      </c>
      <c r="EQ290" s="60">
        <v>2.9999999999999997E-8</v>
      </c>
      <c r="ER290" s="60">
        <v>1E-8</v>
      </c>
      <c r="ES290" s="60">
        <v>1E-8</v>
      </c>
      <c r="ET290" s="60">
        <v>0</v>
      </c>
      <c r="EU290" s="60">
        <v>0</v>
      </c>
      <c r="EV290" s="60">
        <v>0</v>
      </c>
      <c r="EW290" s="60">
        <v>0</v>
      </c>
      <c r="EX290" s="60">
        <v>0</v>
      </c>
      <c r="EY290" s="60">
        <v>0</v>
      </c>
      <c r="EZ290" s="60">
        <v>0</v>
      </c>
      <c r="FA290" s="60">
        <v>0</v>
      </c>
      <c r="FB290" s="60">
        <v>0</v>
      </c>
      <c r="FC290" s="60">
        <v>0</v>
      </c>
      <c r="FD290" s="60">
        <v>0</v>
      </c>
      <c r="FE290" s="60">
        <v>0</v>
      </c>
      <c r="FF290" s="60">
        <v>0</v>
      </c>
      <c r="FG290" s="60">
        <v>0</v>
      </c>
      <c r="FH290" s="60">
        <v>0</v>
      </c>
      <c r="FI290" s="60">
        <v>0</v>
      </c>
      <c r="FJ290" s="60">
        <v>0</v>
      </c>
      <c r="FK290" s="60">
        <v>0</v>
      </c>
      <c r="FL290" s="60">
        <v>0</v>
      </c>
      <c r="FM290" s="60">
        <v>0</v>
      </c>
      <c r="FN290" s="60">
        <v>0</v>
      </c>
      <c r="FO290" s="60">
        <v>0</v>
      </c>
      <c r="FP290" s="60">
        <v>0</v>
      </c>
      <c r="FQ290" s="60">
        <v>0</v>
      </c>
      <c r="FR290" s="60">
        <v>0</v>
      </c>
      <c r="FS290" s="60">
        <v>0</v>
      </c>
      <c r="FT290" s="60">
        <v>0</v>
      </c>
      <c r="FU290" s="60">
        <v>0</v>
      </c>
      <c r="FV290" s="60">
        <v>0</v>
      </c>
      <c r="FW290" s="60">
        <v>0</v>
      </c>
      <c r="FX290" s="60">
        <v>0</v>
      </c>
      <c r="FY290" s="60">
        <v>0</v>
      </c>
      <c r="FZ290" s="60">
        <v>0</v>
      </c>
      <c r="GA290" s="60">
        <v>0</v>
      </c>
      <c r="GB290" s="60">
        <v>0</v>
      </c>
      <c r="GC290" s="60">
        <v>0</v>
      </c>
      <c r="GD290" s="60">
        <v>0</v>
      </c>
      <c r="GE290" s="60">
        <v>0</v>
      </c>
      <c r="GF290" s="60">
        <v>0</v>
      </c>
      <c r="GG290" s="60">
        <v>0</v>
      </c>
      <c r="GH290" s="60">
        <v>0</v>
      </c>
      <c r="GI290" s="60">
        <v>0</v>
      </c>
      <c r="GJ290" s="60">
        <v>0</v>
      </c>
      <c r="GK290" s="60">
        <v>0</v>
      </c>
      <c r="GL290" s="60">
        <v>0</v>
      </c>
      <c r="GM290" s="60">
        <v>0</v>
      </c>
      <c r="GN290" s="60">
        <v>0</v>
      </c>
      <c r="GO290" s="60">
        <v>0</v>
      </c>
      <c r="GP290" s="60">
        <v>0</v>
      </c>
      <c r="GQ290" s="60">
        <v>0</v>
      </c>
      <c r="GR290" s="60">
        <v>0</v>
      </c>
      <c r="GS290" s="60">
        <v>0</v>
      </c>
    </row>
    <row r="291" spans="1:201" x14ac:dyDescent="0.2">
      <c r="A291" s="70">
        <v>42224.372696759259</v>
      </c>
      <c r="B291" s="60">
        <v>0</v>
      </c>
      <c r="C291" s="60">
        <v>4.0721000000000003E-4</v>
      </c>
      <c r="D291" s="60">
        <v>5.1818000000000003E-4</v>
      </c>
      <c r="E291" s="60">
        <v>5.4292000000000001E-4</v>
      </c>
      <c r="F291" s="60">
        <v>5.2718000000000003E-4</v>
      </c>
      <c r="G291" s="60">
        <v>6.1806999999999997E-4</v>
      </c>
      <c r="H291" s="60">
        <v>7.0319999999999996E-4</v>
      </c>
      <c r="I291" s="60">
        <v>7.8280999999999999E-4</v>
      </c>
      <c r="J291" s="60">
        <v>8.5718999999999997E-4</v>
      </c>
      <c r="K291" s="60">
        <v>7.6031999999999998E-4</v>
      </c>
      <c r="L291" s="60">
        <v>8.0634999999999995E-4</v>
      </c>
      <c r="M291" s="60">
        <v>7.2190000000000004E-4</v>
      </c>
      <c r="N291" s="60">
        <v>7.5244999999999999E-4</v>
      </c>
      <c r="O291" s="60">
        <v>7.8151999999999996E-4</v>
      </c>
      <c r="P291" s="60">
        <v>8.0919E-4</v>
      </c>
      <c r="Q291" s="60">
        <v>8.5085E-4</v>
      </c>
      <c r="R291" s="60">
        <v>8.8902000000000002E-4</v>
      </c>
      <c r="S291" s="60">
        <v>9.2393E-4</v>
      </c>
      <c r="T291" s="60">
        <v>9.5582000000000002E-4</v>
      </c>
      <c r="U291" s="60">
        <v>8.5965E-4</v>
      </c>
      <c r="V291" s="60">
        <v>8.1455000000000004E-4</v>
      </c>
      <c r="W291" s="60">
        <v>8.3180000000000005E-4</v>
      </c>
      <c r="X291" s="60">
        <v>8.4776999999999997E-4</v>
      </c>
      <c r="Y291" s="60">
        <v>8.6258999999999999E-4</v>
      </c>
      <c r="Z291" s="60">
        <v>8.7642999999999998E-4</v>
      </c>
      <c r="AA291" s="60">
        <v>8.8955000000000002E-4</v>
      </c>
      <c r="AB291" s="60">
        <v>9.0238999999999998E-4</v>
      </c>
      <c r="AC291" s="60">
        <v>9.1571999999999997E-4</v>
      </c>
      <c r="AD291" s="60">
        <v>8.6656000000000005E-4</v>
      </c>
      <c r="AE291" s="60">
        <v>8.8586999999999997E-4</v>
      </c>
      <c r="AF291" s="60">
        <v>9.8962000000000008E-4</v>
      </c>
      <c r="AG291" s="60">
        <v>1.34479E-3</v>
      </c>
      <c r="AH291" s="60">
        <v>2.35046E-3</v>
      </c>
      <c r="AI291" s="60">
        <v>4.7982600000000004E-3</v>
      </c>
      <c r="AJ291" s="60">
        <v>1.006167E-2</v>
      </c>
      <c r="AK291" s="60">
        <v>2.0249619999999999E-2</v>
      </c>
      <c r="AL291" s="60">
        <v>3.6057100000000002E-2</v>
      </c>
      <c r="AM291" s="60">
        <v>6.4474770000000001E-2</v>
      </c>
      <c r="AN291" s="60">
        <v>0.10831552</v>
      </c>
      <c r="AO291" s="60">
        <v>0.17166670000000001</v>
      </c>
      <c r="AP291" s="60">
        <v>0.25791424000000002</v>
      </c>
      <c r="AQ291" s="60">
        <v>0.36921690000000001</v>
      </c>
      <c r="AR291" s="60">
        <v>0.50634190000000001</v>
      </c>
      <c r="AS291" s="60">
        <v>0.66908409999999996</v>
      </c>
      <c r="AT291" s="60">
        <v>0.70252221000000004</v>
      </c>
      <c r="AU291" s="60">
        <v>0.75149434000000004</v>
      </c>
      <c r="AV291" s="60">
        <v>0.83169174000000001</v>
      </c>
      <c r="AW291" s="60">
        <v>0.91550843999999998</v>
      </c>
      <c r="AX291" s="60">
        <v>1.0030443</v>
      </c>
      <c r="AY291" s="60">
        <v>1.0946412999999999</v>
      </c>
      <c r="AZ291" s="60">
        <v>1.1445620000000001</v>
      </c>
      <c r="BA291" s="60">
        <v>1.2415350000000001</v>
      </c>
      <c r="BB291" s="60">
        <v>1.372606</v>
      </c>
      <c r="BC291" s="60">
        <v>1.5731599999999999</v>
      </c>
      <c r="BD291" s="60">
        <v>1.780818</v>
      </c>
      <c r="BE291" s="60">
        <v>1.94371</v>
      </c>
      <c r="BF291" s="60">
        <v>2.1219489999999999</v>
      </c>
      <c r="BG291" s="60">
        <v>2.4561510000000002</v>
      </c>
      <c r="BH291" s="60">
        <v>2.8608962999999998</v>
      </c>
      <c r="BI291" s="60">
        <v>3.3078690000000002</v>
      </c>
      <c r="BJ291" s="60">
        <v>3.8384523000000002</v>
      </c>
      <c r="BK291" s="60">
        <v>4.4637479999999998</v>
      </c>
      <c r="BL291" s="60">
        <v>5.2224092000000004</v>
      </c>
      <c r="BM291" s="60">
        <v>6.1145014</v>
      </c>
      <c r="BN291" s="60">
        <v>7.155367</v>
      </c>
      <c r="BO291" s="60">
        <v>8.7523794000000006</v>
      </c>
      <c r="BP291" s="60">
        <v>10.642721</v>
      </c>
      <c r="BQ291" s="60">
        <v>12.36688</v>
      </c>
      <c r="BR291" s="60">
        <v>14.773752999999999</v>
      </c>
      <c r="BS291" s="60">
        <v>17.468419999999998</v>
      </c>
      <c r="BT291" s="60">
        <v>19.246189999999999</v>
      </c>
      <c r="BU291" s="60">
        <v>21.17371</v>
      </c>
      <c r="BV291" s="60">
        <v>23.160223999999999</v>
      </c>
      <c r="BW291" s="60">
        <v>25.182051999999999</v>
      </c>
      <c r="BX291" s="60">
        <v>27.212291</v>
      </c>
      <c r="BY291" s="60">
        <v>29.221350000000001</v>
      </c>
      <c r="BZ291" s="60">
        <v>31.177610000000001</v>
      </c>
      <c r="CA291" s="60">
        <v>33.048310000000001</v>
      </c>
      <c r="CB291" s="60">
        <v>34.717700000000001</v>
      </c>
      <c r="CC291" s="60">
        <v>34.785651999999999</v>
      </c>
      <c r="CD291" s="60">
        <v>35.914999999999999</v>
      </c>
      <c r="CE291" s="60">
        <v>36.924151999999999</v>
      </c>
      <c r="CF291" s="60">
        <v>37.799849999999999</v>
      </c>
      <c r="CG291" s="60">
        <v>38.530292000000003</v>
      </c>
      <c r="CH291" s="60">
        <v>39.164230000000003</v>
      </c>
      <c r="CI291" s="60">
        <v>39.635390999999998</v>
      </c>
      <c r="CJ291" s="60">
        <v>39.942371000000001</v>
      </c>
      <c r="CK291" s="60">
        <v>40.051180000000002</v>
      </c>
      <c r="CL291" s="60">
        <v>39.959290000000003</v>
      </c>
      <c r="CM291" s="60">
        <v>39.667140000000003</v>
      </c>
      <c r="CN291" s="60">
        <v>39.125819999999997</v>
      </c>
      <c r="CO291" s="60">
        <v>18.163011000000001</v>
      </c>
      <c r="CP291" s="60">
        <v>17.86966</v>
      </c>
      <c r="CQ291" s="60">
        <v>17.387782999999999</v>
      </c>
      <c r="CR291" s="60">
        <v>16.75339</v>
      </c>
      <c r="CS291" s="60">
        <v>15.979043000000001</v>
      </c>
      <c r="CT291" s="60">
        <v>15.082331999999999</v>
      </c>
      <c r="CU291" s="60">
        <v>14.085152000000001</v>
      </c>
      <c r="CV291" s="60">
        <v>13.223991</v>
      </c>
      <c r="CW291" s="60">
        <v>12.09304</v>
      </c>
      <c r="CX291" s="60">
        <v>10.934530000000001</v>
      </c>
      <c r="CY291" s="60">
        <v>7.7766400000000004</v>
      </c>
      <c r="CZ291" s="60">
        <v>6.9684359999999996</v>
      </c>
      <c r="DA291" s="60">
        <v>6.1844109999999999</v>
      </c>
      <c r="DB291" s="60">
        <v>5.4359374000000003</v>
      </c>
      <c r="DC291" s="60">
        <v>4.7321672000000001</v>
      </c>
      <c r="DD291" s="60">
        <v>3.9088303999999998</v>
      </c>
      <c r="DE291" s="60">
        <v>3.2362742</v>
      </c>
      <c r="DF291" s="60">
        <v>2.6455030000000002</v>
      </c>
      <c r="DG291" s="60">
        <v>2.2831039999999998</v>
      </c>
      <c r="DH291" s="60">
        <v>1.5647249999999999</v>
      </c>
      <c r="DI291" s="60">
        <v>1.2173912</v>
      </c>
      <c r="DJ291" s="60">
        <v>0.93341481000000004</v>
      </c>
      <c r="DK291" s="60">
        <v>0.70527139999999999</v>
      </c>
      <c r="DL291" s="60">
        <v>0.52510774000000005</v>
      </c>
      <c r="DM291" s="60">
        <v>0.38522679999999998</v>
      </c>
      <c r="DN291" s="60">
        <v>0.27843352999999998</v>
      </c>
      <c r="DO291" s="60">
        <v>0.19825520999999999</v>
      </c>
      <c r="DP291" s="60">
        <v>0.13905582999999999</v>
      </c>
      <c r="DQ291" s="60">
        <v>9.6068570000000006E-2</v>
      </c>
      <c r="DR291" s="60">
        <v>6.567518E-2</v>
      </c>
      <c r="DS291" s="60">
        <v>4.3805980000000001E-2</v>
      </c>
      <c r="DT291" s="60">
        <v>2.8779809999999999E-2</v>
      </c>
      <c r="DU291" s="60">
        <v>1.8622340000000001E-2</v>
      </c>
      <c r="DV291" s="60">
        <v>1.186678E-2</v>
      </c>
      <c r="DW291" s="60">
        <v>7.4462699999999996E-3</v>
      </c>
      <c r="DX291" s="60">
        <v>4.6005000000000004E-3</v>
      </c>
      <c r="DY291" s="60">
        <v>2.97687E-3</v>
      </c>
      <c r="DZ291" s="60">
        <v>1.9016899999999999E-3</v>
      </c>
      <c r="EA291" s="60">
        <v>1.14241E-3</v>
      </c>
      <c r="EB291" s="60">
        <v>6.9888999999999997E-4</v>
      </c>
      <c r="EC291" s="60">
        <v>4.1626E-4</v>
      </c>
      <c r="ED291" s="60">
        <v>2.4442000000000002E-4</v>
      </c>
      <c r="EE291" s="60">
        <v>1.4145E-4</v>
      </c>
      <c r="EF291" s="60">
        <v>8.0660000000000004E-5</v>
      </c>
      <c r="EG291" s="60">
        <v>4.5309999999999998E-5</v>
      </c>
      <c r="EH291" s="60">
        <v>2.5060000000000001E-5</v>
      </c>
      <c r="EI291" s="60">
        <v>1.364E-5</v>
      </c>
      <c r="EJ291" s="60">
        <v>7.3100000000000003E-6</v>
      </c>
      <c r="EK291" s="60">
        <v>3.8500000000000004E-6</v>
      </c>
      <c r="EL291" s="60">
        <v>1.9999999999999999E-6</v>
      </c>
      <c r="EM291" s="60">
        <v>8.6000000000000002E-7</v>
      </c>
      <c r="EN291" s="60">
        <v>3.5999999999999999E-7</v>
      </c>
      <c r="EO291" s="60">
        <v>1.8E-7</v>
      </c>
      <c r="EP291" s="60">
        <v>8.9999999999999999E-8</v>
      </c>
      <c r="EQ291" s="60">
        <v>4.0000000000000001E-8</v>
      </c>
      <c r="ER291" s="60">
        <v>2E-8</v>
      </c>
      <c r="ES291" s="60">
        <v>1E-8</v>
      </c>
      <c r="ET291" s="60">
        <v>0</v>
      </c>
      <c r="EU291" s="60">
        <v>0</v>
      </c>
      <c r="EV291" s="60">
        <v>0</v>
      </c>
      <c r="EW291" s="60">
        <v>0</v>
      </c>
      <c r="EX291" s="60">
        <v>0</v>
      </c>
      <c r="EY291" s="60">
        <v>0</v>
      </c>
      <c r="EZ291" s="60">
        <v>0</v>
      </c>
      <c r="FA291" s="60">
        <v>0</v>
      </c>
      <c r="FB291" s="60">
        <v>0</v>
      </c>
      <c r="FC291" s="60">
        <v>0</v>
      </c>
      <c r="FD291" s="60">
        <v>0</v>
      </c>
      <c r="FE291" s="60">
        <v>0</v>
      </c>
      <c r="FF291" s="60">
        <v>0</v>
      </c>
      <c r="FG291" s="60">
        <v>0</v>
      </c>
      <c r="FH291" s="60">
        <v>0</v>
      </c>
      <c r="FI291" s="60">
        <v>0</v>
      </c>
      <c r="FJ291" s="60">
        <v>0</v>
      </c>
      <c r="FK291" s="60">
        <v>0</v>
      </c>
      <c r="FL291" s="60">
        <v>0</v>
      </c>
      <c r="FM291" s="60">
        <v>0</v>
      </c>
      <c r="FN291" s="60">
        <v>0</v>
      </c>
      <c r="FO291" s="60">
        <v>0</v>
      </c>
      <c r="FP291" s="60">
        <v>0</v>
      </c>
      <c r="FQ291" s="60">
        <v>0</v>
      </c>
      <c r="FR291" s="60">
        <v>0</v>
      </c>
      <c r="FS291" s="60">
        <v>0</v>
      </c>
      <c r="FT291" s="60">
        <v>0</v>
      </c>
      <c r="FU291" s="60">
        <v>0</v>
      </c>
      <c r="FV291" s="60">
        <v>0</v>
      </c>
      <c r="FW291" s="60">
        <v>0</v>
      </c>
      <c r="FX291" s="60">
        <v>0</v>
      </c>
      <c r="FY291" s="60">
        <v>0</v>
      </c>
      <c r="FZ291" s="60">
        <v>0</v>
      </c>
      <c r="GA291" s="60">
        <v>0</v>
      </c>
      <c r="GB291" s="60">
        <v>0</v>
      </c>
      <c r="GC291" s="60">
        <v>0</v>
      </c>
      <c r="GD291" s="60">
        <v>0</v>
      </c>
      <c r="GE291" s="60">
        <v>0</v>
      </c>
      <c r="GF291" s="60">
        <v>0</v>
      </c>
      <c r="GG291" s="60">
        <v>0</v>
      </c>
      <c r="GH291" s="60">
        <v>0</v>
      </c>
      <c r="GI291" s="60">
        <v>0</v>
      </c>
      <c r="GJ291" s="60">
        <v>0</v>
      </c>
      <c r="GK291" s="60">
        <v>0</v>
      </c>
      <c r="GL291" s="60">
        <v>0</v>
      </c>
      <c r="GM291" s="60">
        <v>0</v>
      </c>
      <c r="GN291" s="60">
        <v>0</v>
      </c>
      <c r="GO291" s="60">
        <v>0</v>
      </c>
      <c r="GP291" s="60">
        <v>0</v>
      </c>
      <c r="GQ291" s="60">
        <v>0</v>
      </c>
      <c r="GR291" s="60">
        <v>0</v>
      </c>
      <c r="GS291" s="60">
        <v>0</v>
      </c>
    </row>
    <row r="292" spans="1:201" x14ac:dyDescent="0.2">
      <c r="A292" s="70">
        <v>42224.3825</v>
      </c>
      <c r="B292" s="60">
        <v>0</v>
      </c>
      <c r="C292" s="60">
        <v>4.0772999999999997E-4</v>
      </c>
      <c r="D292" s="60">
        <v>5.1867000000000005E-4</v>
      </c>
      <c r="E292" s="60">
        <v>5.4332999999999996E-4</v>
      </c>
      <c r="F292" s="60">
        <v>5.2771000000000003E-4</v>
      </c>
      <c r="G292" s="60">
        <v>6.1868000000000003E-4</v>
      </c>
      <c r="H292" s="60">
        <v>7.0388000000000004E-4</v>
      </c>
      <c r="I292" s="60">
        <v>7.8352999999999995E-4</v>
      </c>
      <c r="J292" s="60">
        <v>8.5793000000000002E-4</v>
      </c>
      <c r="K292" s="60">
        <v>7.6106999999999998E-4</v>
      </c>
      <c r="L292" s="60">
        <v>8.0709E-4</v>
      </c>
      <c r="M292" s="60">
        <v>7.2258999999999995E-4</v>
      </c>
      <c r="N292" s="60">
        <v>7.5310000000000004E-4</v>
      </c>
      <c r="O292" s="60">
        <v>7.8211999999999997E-4</v>
      </c>
      <c r="P292" s="60">
        <v>8.0973000000000004E-4</v>
      </c>
      <c r="Q292" s="60">
        <v>8.5132999999999997E-4</v>
      </c>
      <c r="R292" s="60">
        <v>8.8942000000000003E-4</v>
      </c>
      <c r="S292" s="60">
        <v>9.2425000000000005E-4</v>
      </c>
      <c r="T292" s="60">
        <v>9.5604000000000001E-4</v>
      </c>
      <c r="U292" s="60">
        <v>8.5990999999999997E-4</v>
      </c>
      <c r="V292" s="60">
        <v>8.1437000000000002E-4</v>
      </c>
      <c r="W292" s="60">
        <v>8.3155000000000002E-4</v>
      </c>
      <c r="X292" s="60">
        <v>8.4743999999999998E-4</v>
      </c>
      <c r="Y292" s="60">
        <v>8.6215E-4</v>
      </c>
      <c r="Z292" s="60">
        <v>8.7584000000000002E-4</v>
      </c>
      <c r="AA292" s="60">
        <v>8.8873999999999995E-4</v>
      </c>
      <c r="AB292" s="60">
        <v>9.0121000000000005E-4</v>
      </c>
      <c r="AC292" s="60">
        <v>9.1390999999999998E-4</v>
      </c>
      <c r="AD292" s="60">
        <v>8.6359999999999996E-4</v>
      </c>
      <c r="AE292" s="60">
        <v>8.8080999999999999E-4</v>
      </c>
      <c r="AF292" s="60">
        <v>9.6889000000000003E-4</v>
      </c>
      <c r="AG292" s="60">
        <v>1.2744399999999999E-3</v>
      </c>
      <c r="AH292" s="60">
        <v>2.1508999999999999E-3</v>
      </c>
      <c r="AI292" s="60">
        <v>4.3095599999999996E-3</v>
      </c>
      <c r="AJ292" s="60">
        <v>9.0024400000000004E-3</v>
      </c>
      <c r="AK292" s="60">
        <v>1.8180700000000001E-2</v>
      </c>
      <c r="AL292" s="60">
        <v>3.2562069999999999E-2</v>
      </c>
      <c r="AM292" s="60">
        <v>5.863873E-2</v>
      </c>
      <c r="AN292" s="60">
        <v>9.9236350000000001E-2</v>
      </c>
      <c r="AO292" s="60">
        <v>0.15842410000000001</v>
      </c>
      <c r="AP292" s="60">
        <v>0.23969660000000001</v>
      </c>
      <c r="AQ292" s="60">
        <v>0.34543222000000001</v>
      </c>
      <c r="AR292" s="60">
        <v>0.4766629</v>
      </c>
      <c r="AS292" s="60">
        <v>0.63337993000000004</v>
      </c>
      <c r="AT292" s="60">
        <v>0.66647449999999997</v>
      </c>
      <c r="AU292" s="60">
        <v>0.71461253999999996</v>
      </c>
      <c r="AV292" s="60">
        <v>0.79252449999999997</v>
      </c>
      <c r="AW292" s="60">
        <v>0.87405014000000003</v>
      </c>
      <c r="AX292" s="60">
        <v>0.95922582999999995</v>
      </c>
      <c r="AY292" s="60">
        <v>1.048303</v>
      </c>
      <c r="AZ292" s="60">
        <v>1.097432</v>
      </c>
      <c r="BA292" s="60">
        <v>1.1913590999999999</v>
      </c>
      <c r="BB292" s="60">
        <v>1.317752</v>
      </c>
      <c r="BC292" s="60">
        <v>1.5100739999999999</v>
      </c>
      <c r="BD292" s="60">
        <v>1.70842</v>
      </c>
      <c r="BE292" s="60">
        <v>1.8630781000000001</v>
      </c>
      <c r="BF292" s="60">
        <v>2.0323370000000001</v>
      </c>
      <c r="BG292" s="60">
        <v>2.3487532</v>
      </c>
      <c r="BH292" s="60">
        <v>2.7312310000000002</v>
      </c>
      <c r="BI292" s="60">
        <v>3.1532520000000002</v>
      </c>
      <c r="BJ292" s="60">
        <v>3.653527</v>
      </c>
      <c r="BK292" s="60">
        <v>4.2430539999999999</v>
      </c>
      <c r="BL292" s="60">
        <v>4.9612360000000004</v>
      </c>
      <c r="BM292" s="60">
        <v>5.8073269999999999</v>
      </c>
      <c r="BN292" s="60">
        <v>6.7967370999999996</v>
      </c>
      <c r="BO292" s="60">
        <v>8.3199970000000008</v>
      </c>
      <c r="BP292" s="60">
        <v>10.129894</v>
      </c>
      <c r="BQ292" s="60">
        <v>11.788349999999999</v>
      </c>
      <c r="BR292" s="60">
        <v>14.11139</v>
      </c>
      <c r="BS292" s="60">
        <v>16.724174000000001</v>
      </c>
      <c r="BT292" s="60">
        <v>18.456569999999999</v>
      </c>
      <c r="BU292" s="60">
        <v>20.342369999999999</v>
      </c>
      <c r="BV292" s="60">
        <v>22.29393</v>
      </c>
      <c r="BW292" s="60">
        <v>24.289012</v>
      </c>
      <c r="BX292" s="60">
        <v>26.302071999999999</v>
      </c>
      <c r="BY292" s="60">
        <v>28.30471</v>
      </c>
      <c r="BZ292" s="60">
        <v>30.266279999999998</v>
      </c>
      <c r="CA292" s="60">
        <v>32.154690000000002</v>
      </c>
      <c r="CB292" s="60">
        <v>33.85163</v>
      </c>
      <c r="CC292" s="60">
        <v>33.973990999999998</v>
      </c>
      <c r="CD292" s="60">
        <v>35.142409999999998</v>
      </c>
      <c r="CE292" s="60">
        <v>36.198112000000002</v>
      </c>
      <c r="CF292" s="60">
        <v>37.127414000000002</v>
      </c>
      <c r="CG292" s="60">
        <v>37.917952999999997</v>
      </c>
      <c r="CH292" s="60">
        <v>38.617080000000001</v>
      </c>
      <c r="CI292" s="60">
        <v>39.158700000000003</v>
      </c>
      <c r="CJ292" s="60">
        <v>39.545610000000003</v>
      </c>
      <c r="CK292" s="60">
        <v>39.738120000000002</v>
      </c>
      <c r="CL292" s="60">
        <v>39.732480000000002</v>
      </c>
      <c r="CM292" s="60">
        <v>39.527880000000003</v>
      </c>
      <c r="CN292" s="60">
        <v>39.099842000000002</v>
      </c>
      <c r="CO292" s="60">
        <v>18.203744</v>
      </c>
      <c r="CP292" s="60">
        <v>17.956430000000001</v>
      </c>
      <c r="CQ292" s="60">
        <v>17.523779999999999</v>
      </c>
      <c r="CR292" s="60">
        <v>16.936332</v>
      </c>
      <c r="CS292" s="60">
        <v>16.20523</v>
      </c>
      <c r="CT292" s="60">
        <v>15.34652</v>
      </c>
      <c r="CU292" s="60">
        <v>14.380751999999999</v>
      </c>
      <c r="CV292" s="60">
        <v>13.540240000000001</v>
      </c>
      <c r="CW292" s="60">
        <v>12.426780000000001</v>
      </c>
      <c r="CX292" s="60">
        <v>11.277361000000001</v>
      </c>
      <c r="CY292" s="60">
        <v>8.0451020999999994</v>
      </c>
      <c r="CZ292" s="60">
        <v>7.2337430999999999</v>
      </c>
      <c r="DA292" s="60">
        <v>6.4420960000000003</v>
      </c>
      <c r="DB292" s="60">
        <v>5.682188</v>
      </c>
      <c r="DC292" s="60">
        <v>4.9639110000000004</v>
      </c>
      <c r="DD292" s="60">
        <v>4.1182869999999996</v>
      </c>
      <c r="DE292" s="60">
        <v>3.4236550000000001</v>
      </c>
      <c r="DF292" s="60">
        <v>2.8101923000000002</v>
      </c>
      <c r="DG292" s="60">
        <v>2.4324523999999998</v>
      </c>
      <c r="DH292" s="60">
        <v>1.672417</v>
      </c>
      <c r="DI292" s="60">
        <v>1.3070459999999999</v>
      </c>
      <c r="DJ292" s="60">
        <v>1.006723</v>
      </c>
      <c r="DK292" s="60">
        <v>0.76417100000000004</v>
      </c>
      <c r="DL292" s="60">
        <v>0.5716234</v>
      </c>
      <c r="DM292" s="60">
        <v>0.42134389999999999</v>
      </c>
      <c r="DN292" s="60">
        <v>0.30600840000000001</v>
      </c>
      <c r="DO292" s="60">
        <v>0.21895819999999999</v>
      </c>
      <c r="DP292" s="60">
        <v>0.15434154</v>
      </c>
      <c r="DQ292" s="60">
        <v>0.1071675</v>
      </c>
      <c r="DR292" s="60">
        <v>7.3642689999999997E-2</v>
      </c>
      <c r="DS292" s="60">
        <v>4.9373050000000002E-2</v>
      </c>
      <c r="DT292" s="60">
        <v>3.2606219999999998E-2</v>
      </c>
      <c r="DU292" s="60">
        <v>2.120963E-2</v>
      </c>
      <c r="DV292" s="60">
        <v>1.358787E-2</v>
      </c>
      <c r="DW292" s="60">
        <v>8.5725999999999997E-3</v>
      </c>
      <c r="DX292" s="60">
        <v>5.3256099999999997E-3</v>
      </c>
      <c r="DY292" s="60">
        <v>3.4635199999999999E-3</v>
      </c>
      <c r="DZ292" s="60">
        <v>2.22397E-3</v>
      </c>
      <c r="EA292" s="60">
        <v>1.34355E-3</v>
      </c>
      <c r="EB292" s="60">
        <v>8.2658000000000004E-4</v>
      </c>
      <c r="EC292" s="60">
        <v>4.9505999999999997E-4</v>
      </c>
      <c r="ED292" s="60">
        <v>2.9233999999999998E-4</v>
      </c>
      <c r="EE292" s="60">
        <v>1.7017000000000001E-4</v>
      </c>
      <c r="EF292" s="60">
        <v>9.7620000000000004E-5</v>
      </c>
      <c r="EG292" s="60">
        <v>5.5170000000000002E-5</v>
      </c>
      <c r="EH292" s="60">
        <v>3.0710000000000002E-5</v>
      </c>
      <c r="EI292" s="60">
        <v>1.683E-5</v>
      </c>
      <c r="EJ292" s="60">
        <v>9.0799999999999995E-6</v>
      </c>
      <c r="EK292" s="60">
        <v>4.8199999999999996E-6</v>
      </c>
      <c r="EL292" s="60">
        <v>2.5100000000000001E-6</v>
      </c>
      <c r="EM292" s="60">
        <v>1.0899999999999999E-6</v>
      </c>
      <c r="EN292" s="60">
        <v>4.5999999999999999E-7</v>
      </c>
      <c r="EO292" s="60">
        <v>2.2999999999999999E-7</v>
      </c>
      <c r="EP292" s="60">
        <v>1.1000000000000001E-7</v>
      </c>
      <c r="EQ292" s="60">
        <v>4.9999999999999998E-8</v>
      </c>
      <c r="ER292" s="60">
        <v>2E-8</v>
      </c>
      <c r="ES292" s="60">
        <v>1E-8</v>
      </c>
      <c r="ET292" s="60">
        <v>0</v>
      </c>
      <c r="EU292" s="60">
        <v>0</v>
      </c>
      <c r="EV292" s="60">
        <v>0</v>
      </c>
      <c r="EW292" s="60">
        <v>0</v>
      </c>
      <c r="EX292" s="60">
        <v>0</v>
      </c>
      <c r="EY292" s="60">
        <v>0</v>
      </c>
      <c r="EZ292" s="60">
        <v>0</v>
      </c>
      <c r="FA292" s="60">
        <v>0</v>
      </c>
      <c r="FB292" s="60">
        <v>0</v>
      </c>
      <c r="FC292" s="60">
        <v>0</v>
      </c>
      <c r="FD292" s="60">
        <v>0</v>
      </c>
      <c r="FE292" s="60">
        <v>0</v>
      </c>
      <c r="FF292" s="60">
        <v>0</v>
      </c>
      <c r="FG292" s="60">
        <v>0</v>
      </c>
      <c r="FH292" s="60">
        <v>0</v>
      </c>
      <c r="FI292" s="60">
        <v>0</v>
      </c>
      <c r="FJ292" s="60">
        <v>0</v>
      </c>
      <c r="FK292" s="60">
        <v>0</v>
      </c>
      <c r="FL292" s="60">
        <v>0</v>
      </c>
      <c r="FM292" s="60">
        <v>0</v>
      </c>
      <c r="FN292" s="60">
        <v>0</v>
      </c>
      <c r="FO292" s="60">
        <v>0</v>
      </c>
      <c r="FP292" s="60">
        <v>0</v>
      </c>
      <c r="FQ292" s="60">
        <v>0</v>
      </c>
      <c r="FR292" s="60">
        <v>0</v>
      </c>
      <c r="FS292" s="60">
        <v>0</v>
      </c>
      <c r="FT292" s="60">
        <v>0</v>
      </c>
      <c r="FU292" s="60">
        <v>0</v>
      </c>
      <c r="FV292" s="60">
        <v>0</v>
      </c>
      <c r="FW292" s="60">
        <v>0</v>
      </c>
      <c r="FX292" s="60">
        <v>0</v>
      </c>
      <c r="FY292" s="60">
        <v>0</v>
      </c>
      <c r="FZ292" s="60">
        <v>0</v>
      </c>
      <c r="GA292" s="60">
        <v>0</v>
      </c>
      <c r="GB292" s="60">
        <v>0</v>
      </c>
      <c r="GC292" s="60">
        <v>0</v>
      </c>
      <c r="GD292" s="60">
        <v>0</v>
      </c>
      <c r="GE292" s="60">
        <v>0</v>
      </c>
      <c r="GF292" s="60">
        <v>0</v>
      </c>
      <c r="GG292" s="60">
        <v>0</v>
      </c>
      <c r="GH292" s="60">
        <v>0</v>
      </c>
      <c r="GI292" s="60">
        <v>0</v>
      </c>
      <c r="GJ292" s="60">
        <v>0</v>
      </c>
      <c r="GK292" s="60">
        <v>0</v>
      </c>
      <c r="GL292" s="60">
        <v>0</v>
      </c>
      <c r="GM292" s="60">
        <v>0</v>
      </c>
      <c r="GN292" s="60">
        <v>0</v>
      </c>
      <c r="GO292" s="60">
        <v>0</v>
      </c>
      <c r="GP292" s="60">
        <v>0</v>
      </c>
      <c r="GQ292" s="60">
        <v>0</v>
      </c>
      <c r="GR292" s="60">
        <v>0</v>
      </c>
      <c r="GS292" s="60">
        <v>0</v>
      </c>
    </row>
    <row r="293" spans="1:201" x14ac:dyDescent="0.2">
      <c r="A293" s="70">
        <v>42224.392395833333</v>
      </c>
      <c r="B293" s="60">
        <v>0</v>
      </c>
      <c r="C293" s="60">
        <v>4.0824999999999998E-4</v>
      </c>
      <c r="D293" s="60">
        <v>5.1915999999999996E-4</v>
      </c>
      <c r="E293" s="60">
        <v>5.4374000000000002E-4</v>
      </c>
      <c r="F293" s="60">
        <v>5.2824999999999997E-4</v>
      </c>
      <c r="G293" s="60">
        <v>6.1930000000000004E-4</v>
      </c>
      <c r="H293" s="60">
        <v>7.0454999999999997E-4</v>
      </c>
      <c r="I293" s="60">
        <v>7.8425999999999995E-4</v>
      </c>
      <c r="J293" s="60">
        <v>8.5868999999999995E-4</v>
      </c>
      <c r="K293" s="60">
        <v>7.6183999999999996E-4</v>
      </c>
      <c r="L293" s="60">
        <v>8.0785000000000004E-4</v>
      </c>
      <c r="M293" s="60">
        <v>7.2331000000000001E-4</v>
      </c>
      <c r="N293" s="60">
        <v>7.5378000000000001E-4</v>
      </c>
      <c r="O293" s="60">
        <v>7.8273999999999998E-4</v>
      </c>
      <c r="P293" s="60">
        <v>8.1028999999999997E-4</v>
      </c>
      <c r="Q293" s="60">
        <v>8.5183999999999998E-4</v>
      </c>
      <c r="R293" s="60">
        <v>8.8986000000000002E-4</v>
      </c>
      <c r="S293" s="60">
        <v>9.2460000000000003E-4</v>
      </c>
      <c r="T293" s="60">
        <v>9.5629999999999999E-4</v>
      </c>
      <c r="U293" s="60">
        <v>8.6019999999999998E-4</v>
      </c>
      <c r="V293" s="60">
        <v>8.1422000000000005E-4</v>
      </c>
      <c r="W293" s="60">
        <v>8.3133000000000002E-4</v>
      </c>
      <c r="X293" s="60">
        <v>8.4714000000000002E-4</v>
      </c>
      <c r="Y293" s="60">
        <v>8.6174999999999999E-4</v>
      </c>
      <c r="Z293" s="60">
        <v>8.7531000000000002E-4</v>
      </c>
      <c r="AA293" s="60">
        <v>8.8800999999999995E-4</v>
      </c>
      <c r="AB293" s="60">
        <v>9.0017000000000005E-4</v>
      </c>
      <c r="AC293" s="60">
        <v>9.1233999999999998E-4</v>
      </c>
      <c r="AD293" s="60">
        <v>8.6103000000000004E-4</v>
      </c>
      <c r="AE293" s="60">
        <v>8.7648000000000001E-4</v>
      </c>
      <c r="AF293" s="60">
        <v>9.5118999999999998E-4</v>
      </c>
      <c r="AG293" s="60">
        <v>1.2137999999999999E-3</v>
      </c>
      <c r="AH293" s="60">
        <v>1.9769000000000002E-3</v>
      </c>
      <c r="AI293" s="60">
        <v>3.87865E-3</v>
      </c>
      <c r="AJ293" s="60">
        <v>8.05845E-3</v>
      </c>
      <c r="AK293" s="60">
        <v>1.6318039999999999E-2</v>
      </c>
      <c r="AL293" s="60">
        <v>2.9386300000000001E-2</v>
      </c>
      <c r="AM293" s="60">
        <v>5.3286779999999999E-2</v>
      </c>
      <c r="AN293" s="60">
        <v>9.0835550000000001E-2</v>
      </c>
      <c r="AO293" s="60">
        <v>0.14606450000000001</v>
      </c>
      <c r="AP293" s="60">
        <v>0.22255171000000001</v>
      </c>
      <c r="AQ293" s="60">
        <v>0.32287250000000001</v>
      </c>
      <c r="AR293" s="60">
        <v>0.44831200999999998</v>
      </c>
      <c r="AS293" s="60">
        <v>0.59906893000000006</v>
      </c>
      <c r="AT293" s="60">
        <v>0.63175612000000003</v>
      </c>
      <c r="AU293" s="60">
        <v>0.67900819999999995</v>
      </c>
      <c r="AV293" s="60">
        <v>0.75464690000000001</v>
      </c>
      <c r="AW293" s="60">
        <v>0.83390719999999996</v>
      </c>
      <c r="AX293" s="60">
        <v>0.91677153</v>
      </c>
      <c r="AY293" s="60">
        <v>1.003412</v>
      </c>
      <c r="AZ293" s="60">
        <v>1.0518069999999999</v>
      </c>
      <c r="BA293" s="60">
        <v>1.142862</v>
      </c>
      <c r="BB293" s="60">
        <v>1.264894</v>
      </c>
      <c r="BC293" s="60">
        <v>1.449524</v>
      </c>
      <c r="BD293" s="60">
        <v>1.6391941999999999</v>
      </c>
      <c r="BE293" s="60">
        <v>1.7862534000000001</v>
      </c>
      <c r="BF293" s="60">
        <v>1.947147</v>
      </c>
      <c r="BG293" s="60">
        <v>2.2469610000000002</v>
      </c>
      <c r="BH293" s="60">
        <v>2.6085820000000002</v>
      </c>
      <c r="BI293" s="60">
        <v>3.0071490000000001</v>
      </c>
      <c r="BJ293" s="60">
        <v>3.4787843000000001</v>
      </c>
      <c r="BK293" s="60">
        <v>4.034357</v>
      </c>
      <c r="BL293" s="60">
        <v>4.7139369999999996</v>
      </c>
      <c r="BM293" s="60">
        <v>5.5159621000000003</v>
      </c>
      <c r="BN293" s="60">
        <v>6.4558482000000001</v>
      </c>
      <c r="BO293" s="60">
        <v>7.9076532999999998</v>
      </c>
      <c r="BP293" s="60">
        <v>9.6390499999999992</v>
      </c>
      <c r="BQ293" s="60">
        <v>11.232620000000001</v>
      </c>
      <c r="BR293" s="60">
        <v>13.472460999999999</v>
      </c>
      <c r="BS293" s="60">
        <v>16.003081999999999</v>
      </c>
      <c r="BT293" s="60">
        <v>17.689150000000001</v>
      </c>
      <c r="BU293" s="60">
        <v>19.531652000000001</v>
      </c>
      <c r="BV293" s="60">
        <v>21.446100000000001</v>
      </c>
      <c r="BW293" s="60">
        <v>23.4117</v>
      </c>
      <c r="BX293" s="60">
        <v>25.40428</v>
      </c>
      <c r="BY293" s="60">
        <v>27.39669</v>
      </c>
      <c r="BZ293" s="60">
        <v>29.359321000000001</v>
      </c>
      <c r="CA293" s="60">
        <v>31.260853999999998</v>
      </c>
      <c r="CB293" s="60">
        <v>32.980834000000002</v>
      </c>
      <c r="CC293" s="60">
        <v>33.154299999999999</v>
      </c>
      <c r="CD293" s="60">
        <v>34.357990000000001</v>
      </c>
      <c r="CE293" s="60">
        <v>35.456504000000002</v>
      </c>
      <c r="CF293" s="60">
        <v>36.435802000000002</v>
      </c>
      <c r="CG293" s="60">
        <v>37.283029999999997</v>
      </c>
      <c r="CH293" s="60">
        <v>38.044159999999998</v>
      </c>
      <c r="CI293" s="60">
        <v>38.653329999999997</v>
      </c>
      <c r="CJ293" s="60">
        <v>39.117503999999997</v>
      </c>
      <c r="CK293" s="60">
        <v>39.391500000000001</v>
      </c>
      <c r="CL293" s="60">
        <v>39.470393999999999</v>
      </c>
      <c r="CM293" s="60">
        <v>39.352142000000001</v>
      </c>
      <c r="CN293" s="60">
        <v>39.036610000000003</v>
      </c>
      <c r="CO293" s="60">
        <v>18.228781999999999</v>
      </c>
      <c r="CP293" s="60">
        <v>18.027729999999998</v>
      </c>
      <c r="CQ293" s="60">
        <v>17.644673999999998</v>
      </c>
      <c r="CR293" s="60">
        <v>17.104854</v>
      </c>
      <c r="CS293" s="60">
        <v>16.418099999999999</v>
      </c>
      <c r="CT293" s="60">
        <v>15.59897</v>
      </c>
      <c r="CU293" s="60">
        <v>14.666611</v>
      </c>
      <c r="CV293" s="60">
        <v>13.848580999999999</v>
      </c>
      <c r="CW293" s="60">
        <v>12.755114000000001</v>
      </c>
      <c r="CX293" s="60">
        <v>11.617323000000001</v>
      </c>
      <c r="CY293" s="60">
        <v>8.3128949999999993</v>
      </c>
      <c r="CZ293" s="60">
        <v>7.5000514000000003</v>
      </c>
      <c r="DA293" s="60">
        <v>6.7022750000000002</v>
      </c>
      <c r="DB293" s="60">
        <v>5.932207</v>
      </c>
      <c r="DC293" s="60">
        <v>5.2004479999999997</v>
      </c>
      <c r="DD293" s="60">
        <v>4.3334383000000001</v>
      </c>
      <c r="DE293" s="60">
        <v>3.6172132000000001</v>
      </c>
      <c r="DF293" s="60">
        <v>2.9812340000000002</v>
      </c>
      <c r="DG293" s="60">
        <v>2.5881430000000001</v>
      </c>
      <c r="DH293" s="60">
        <v>1.785131</v>
      </c>
      <c r="DI293" s="60">
        <v>1.4013930000000001</v>
      </c>
      <c r="DJ293" s="60">
        <v>1.0842803000000001</v>
      </c>
      <c r="DK293" s="60">
        <v>0.82681360000000004</v>
      </c>
      <c r="DL293" s="60">
        <v>0.62135439999999997</v>
      </c>
      <c r="DM293" s="60">
        <v>0.46015961999999999</v>
      </c>
      <c r="DN293" s="60">
        <v>0.33579940000000003</v>
      </c>
      <c r="DO293" s="60">
        <v>0.24144341999999999</v>
      </c>
      <c r="DP293" s="60">
        <v>0.17103193</v>
      </c>
      <c r="DQ293" s="60">
        <v>0.11935184</v>
      </c>
      <c r="DR293" s="60">
        <v>8.2437549999999998E-2</v>
      </c>
      <c r="DS293" s="60">
        <v>5.5551830000000003E-2</v>
      </c>
      <c r="DT293" s="60">
        <v>3.6876440000000003E-2</v>
      </c>
      <c r="DU293" s="60">
        <v>2.4112990000000001E-2</v>
      </c>
      <c r="DV293" s="60">
        <v>1.552999E-2</v>
      </c>
      <c r="DW293" s="60">
        <v>9.8507300000000002E-3</v>
      </c>
      <c r="DX293" s="60">
        <v>6.1531600000000004E-3</v>
      </c>
      <c r="DY293" s="60">
        <v>4.0218099999999998E-3</v>
      </c>
      <c r="DZ293" s="60">
        <v>2.5956199999999999E-3</v>
      </c>
      <c r="EA293" s="60">
        <v>1.5768500000000001E-3</v>
      </c>
      <c r="EB293" s="60">
        <v>9.7554E-4</v>
      </c>
      <c r="EC293" s="60">
        <v>5.8750999999999996E-4</v>
      </c>
      <c r="ED293" s="60">
        <v>3.4888999999999997E-4</v>
      </c>
      <c r="EE293" s="60">
        <v>2.0426E-4</v>
      </c>
      <c r="EF293" s="60">
        <v>1.1786999999999999E-4</v>
      </c>
      <c r="EG293" s="60">
        <v>6.7020000000000005E-5</v>
      </c>
      <c r="EH293" s="60">
        <v>3.7530000000000002E-5</v>
      </c>
      <c r="EI293" s="60">
        <v>2.0699999999999998E-5</v>
      </c>
      <c r="EJ293" s="60">
        <v>1.1240000000000001E-5</v>
      </c>
      <c r="EK293" s="60">
        <v>6.0000000000000002E-6</v>
      </c>
      <c r="EL293" s="60">
        <v>3.1599999999999998E-6</v>
      </c>
      <c r="EM293" s="60">
        <v>1.3799999999999999E-6</v>
      </c>
      <c r="EN293" s="60">
        <v>5.8999999999999996E-7</v>
      </c>
      <c r="EO293" s="60">
        <v>2.8999999999999998E-7</v>
      </c>
      <c r="EP293" s="60">
        <v>1.4000000000000001E-7</v>
      </c>
      <c r="EQ293" s="60">
        <v>7.0000000000000005E-8</v>
      </c>
      <c r="ER293" s="60">
        <v>2.9999999999999997E-8</v>
      </c>
      <c r="ES293" s="60">
        <v>1E-8</v>
      </c>
      <c r="ET293" s="60">
        <v>0</v>
      </c>
      <c r="EU293" s="60">
        <v>0</v>
      </c>
      <c r="EV293" s="60">
        <v>0</v>
      </c>
      <c r="EW293" s="60">
        <v>0</v>
      </c>
      <c r="EX293" s="60">
        <v>0</v>
      </c>
      <c r="EY293" s="60">
        <v>0</v>
      </c>
      <c r="EZ293" s="60">
        <v>0</v>
      </c>
      <c r="FA293" s="60">
        <v>0</v>
      </c>
      <c r="FB293" s="60">
        <v>0</v>
      </c>
      <c r="FC293" s="60">
        <v>0</v>
      </c>
      <c r="FD293" s="60">
        <v>0</v>
      </c>
      <c r="FE293" s="60">
        <v>0</v>
      </c>
      <c r="FF293" s="60">
        <v>0</v>
      </c>
      <c r="FG293" s="60">
        <v>0</v>
      </c>
      <c r="FH293" s="60">
        <v>0</v>
      </c>
      <c r="FI293" s="60">
        <v>0</v>
      </c>
      <c r="FJ293" s="60">
        <v>0</v>
      </c>
      <c r="FK293" s="60">
        <v>0</v>
      </c>
      <c r="FL293" s="60">
        <v>0</v>
      </c>
      <c r="FM293" s="60">
        <v>0</v>
      </c>
      <c r="FN293" s="60">
        <v>0</v>
      </c>
      <c r="FO293" s="60">
        <v>0</v>
      </c>
      <c r="FP293" s="60">
        <v>0</v>
      </c>
      <c r="FQ293" s="60">
        <v>0</v>
      </c>
      <c r="FR293" s="60">
        <v>0</v>
      </c>
      <c r="FS293" s="60">
        <v>0</v>
      </c>
      <c r="FT293" s="60">
        <v>0</v>
      </c>
      <c r="FU293" s="60">
        <v>0</v>
      </c>
      <c r="FV293" s="60">
        <v>0</v>
      </c>
      <c r="FW293" s="60">
        <v>0</v>
      </c>
      <c r="FX293" s="60">
        <v>0</v>
      </c>
      <c r="FY293" s="60">
        <v>0</v>
      </c>
      <c r="FZ293" s="60">
        <v>0</v>
      </c>
      <c r="GA293" s="60">
        <v>0</v>
      </c>
      <c r="GB293" s="60">
        <v>0</v>
      </c>
      <c r="GC293" s="60">
        <v>0</v>
      </c>
      <c r="GD293" s="60">
        <v>0</v>
      </c>
      <c r="GE293" s="60">
        <v>0</v>
      </c>
      <c r="GF293" s="60">
        <v>0</v>
      </c>
      <c r="GG293" s="60">
        <v>0</v>
      </c>
      <c r="GH293" s="60">
        <v>0</v>
      </c>
      <c r="GI293" s="60">
        <v>0</v>
      </c>
      <c r="GJ293" s="60">
        <v>0</v>
      </c>
      <c r="GK293" s="60">
        <v>0</v>
      </c>
      <c r="GL293" s="60">
        <v>0</v>
      </c>
      <c r="GM293" s="60">
        <v>0</v>
      </c>
      <c r="GN293" s="60">
        <v>0</v>
      </c>
      <c r="GO293" s="60">
        <v>0</v>
      </c>
      <c r="GP293" s="60">
        <v>0</v>
      </c>
      <c r="GQ293" s="60">
        <v>0</v>
      </c>
      <c r="GR293" s="60">
        <v>0</v>
      </c>
      <c r="GS293" s="60">
        <v>0</v>
      </c>
    </row>
    <row r="294" spans="1:201" x14ac:dyDescent="0.2">
      <c r="A294" s="70">
        <v>42224.402199074073</v>
      </c>
      <c r="B294" s="60">
        <v>0</v>
      </c>
      <c r="C294" s="60">
        <v>4.0878000000000003E-4</v>
      </c>
      <c r="D294" s="60">
        <v>5.1964999999999997E-4</v>
      </c>
      <c r="E294" s="60">
        <v>5.4414999999999997E-4</v>
      </c>
      <c r="F294" s="60">
        <v>5.2879000000000001E-4</v>
      </c>
      <c r="G294" s="60">
        <v>6.1992000000000004E-4</v>
      </c>
      <c r="H294" s="60">
        <v>7.0523999999999999E-4</v>
      </c>
      <c r="I294" s="60">
        <v>7.8498999999999995E-4</v>
      </c>
      <c r="J294" s="60">
        <v>8.5944999999999999E-4</v>
      </c>
      <c r="K294" s="60">
        <v>7.6261999999999999E-4</v>
      </c>
      <c r="L294" s="60">
        <v>8.0862000000000002E-4</v>
      </c>
      <c r="M294" s="60">
        <v>7.2404000000000001E-4</v>
      </c>
      <c r="N294" s="60">
        <v>7.5447999999999997E-4</v>
      </c>
      <c r="O294" s="60">
        <v>7.8339000000000002E-4</v>
      </c>
      <c r="P294" s="60">
        <v>8.1088000000000004E-4</v>
      </c>
      <c r="Q294" s="60">
        <v>8.5236999999999997E-4</v>
      </c>
      <c r="R294" s="60">
        <v>8.9033000000000005E-4</v>
      </c>
      <c r="S294" s="60">
        <v>9.2498999999999999E-4</v>
      </c>
      <c r="T294" s="60">
        <v>9.5660000000000005E-4</v>
      </c>
      <c r="U294" s="60">
        <v>8.6052999999999998E-4</v>
      </c>
      <c r="V294" s="60">
        <v>8.141E-4</v>
      </c>
      <c r="W294" s="60">
        <v>8.3113999999999996E-4</v>
      </c>
      <c r="X294" s="60">
        <v>8.4687E-4</v>
      </c>
      <c r="Y294" s="60">
        <v>8.6140000000000001E-4</v>
      </c>
      <c r="Z294" s="60">
        <v>8.7483999999999999E-4</v>
      </c>
      <c r="AA294" s="60">
        <v>8.8736000000000002E-4</v>
      </c>
      <c r="AB294" s="60">
        <v>8.9926000000000003E-4</v>
      </c>
      <c r="AC294" s="60">
        <v>9.1098000000000004E-4</v>
      </c>
      <c r="AD294" s="60">
        <v>8.5877999999999996E-4</v>
      </c>
      <c r="AE294" s="60">
        <v>8.7275000000000004E-4</v>
      </c>
      <c r="AF294" s="60">
        <v>9.3608999999999999E-4</v>
      </c>
      <c r="AG294" s="60">
        <v>1.1615799999999999E-3</v>
      </c>
      <c r="AH294" s="60">
        <v>1.8253200000000001E-3</v>
      </c>
      <c r="AI294" s="60">
        <v>3.4990500000000001E-3</v>
      </c>
      <c r="AJ294" s="60">
        <v>7.2179899999999996E-3</v>
      </c>
      <c r="AK294" s="60">
        <v>1.4642860000000001E-2</v>
      </c>
      <c r="AL294" s="60">
        <v>2.6503780000000001E-2</v>
      </c>
      <c r="AM294" s="60">
        <v>4.8384339999999998E-2</v>
      </c>
      <c r="AN294" s="60">
        <v>8.3071549999999994E-2</v>
      </c>
      <c r="AO294" s="60">
        <v>0.13454269999999999</v>
      </c>
      <c r="AP294" s="60">
        <v>0.20643590000000001</v>
      </c>
      <c r="AQ294" s="60">
        <v>0.30149993000000003</v>
      </c>
      <c r="AR294" s="60">
        <v>0.42126039999999998</v>
      </c>
      <c r="AS294" s="60">
        <v>0.5661292</v>
      </c>
      <c r="AT294" s="60">
        <v>0.5983482</v>
      </c>
      <c r="AU294" s="60">
        <v>0.64466391999999995</v>
      </c>
      <c r="AV294" s="60">
        <v>0.71803992000000005</v>
      </c>
      <c r="AW294" s="60">
        <v>0.79505561999999996</v>
      </c>
      <c r="AX294" s="60">
        <v>0.87564869999999995</v>
      </c>
      <c r="AY294" s="60">
        <v>0.95992171000000004</v>
      </c>
      <c r="AZ294" s="60">
        <v>1.0076270000000001</v>
      </c>
      <c r="BA294" s="60">
        <v>1.0959620000000001</v>
      </c>
      <c r="BB294" s="60">
        <v>1.2139180000000001</v>
      </c>
      <c r="BC294" s="60">
        <v>1.3913472</v>
      </c>
      <c r="BD294" s="60">
        <v>1.5729280000000001</v>
      </c>
      <c r="BE294" s="60">
        <v>1.712977</v>
      </c>
      <c r="BF294" s="60">
        <v>1.8660782</v>
      </c>
      <c r="BG294" s="60">
        <v>2.1504013</v>
      </c>
      <c r="BH294" s="60">
        <v>2.4925042999999998</v>
      </c>
      <c r="BI294" s="60">
        <v>2.8690471</v>
      </c>
      <c r="BJ294" s="60">
        <v>3.3136570000000001</v>
      </c>
      <c r="BK294" s="60">
        <v>3.8370419999999998</v>
      </c>
      <c r="BL294" s="60">
        <v>4.4798590000000003</v>
      </c>
      <c r="BM294" s="60">
        <v>5.2397283999999997</v>
      </c>
      <c r="BN294" s="60">
        <v>6.132015</v>
      </c>
      <c r="BO294" s="60">
        <v>7.5147003999999997</v>
      </c>
      <c r="BP294" s="60">
        <v>9.1696214000000005</v>
      </c>
      <c r="BQ294" s="60">
        <v>10.699249999999999</v>
      </c>
      <c r="BR294" s="60">
        <v>12.856733999999999</v>
      </c>
      <c r="BS294" s="60">
        <v>15.305149999999999</v>
      </c>
      <c r="BT294" s="60">
        <v>16.944120000000002</v>
      </c>
      <c r="BU294" s="60">
        <v>18.741969999999998</v>
      </c>
      <c r="BV294" s="60">
        <v>20.617360000000001</v>
      </c>
      <c r="BW294" s="60">
        <v>22.55096</v>
      </c>
      <c r="BX294" s="60">
        <v>24.519994000000001</v>
      </c>
      <c r="BY294" s="60">
        <v>26.49858</v>
      </c>
      <c r="BZ294" s="60">
        <v>28.458223</v>
      </c>
      <c r="CA294" s="60">
        <v>30.368452999999999</v>
      </c>
      <c r="CB294" s="60">
        <v>32.10707</v>
      </c>
      <c r="CC294" s="60">
        <v>32.328341999999999</v>
      </c>
      <c r="CD294" s="60">
        <v>33.563540000000003</v>
      </c>
      <c r="CE294" s="60">
        <v>34.701129999999999</v>
      </c>
      <c r="CF294" s="60">
        <v>35.726782999999998</v>
      </c>
      <c r="CG294" s="60">
        <v>36.627229999999997</v>
      </c>
      <c r="CH294" s="60">
        <v>37.447071000000001</v>
      </c>
      <c r="CI294" s="60">
        <v>38.120800000000003</v>
      </c>
      <c r="CJ294" s="60">
        <v>38.659419999999997</v>
      </c>
      <c r="CK294" s="60">
        <v>39.012504</v>
      </c>
      <c r="CL294" s="60">
        <v>39.174030000000002</v>
      </c>
      <c r="CM294" s="60">
        <v>39.140720000000002</v>
      </c>
      <c r="CN294" s="60">
        <v>38.936599999999999</v>
      </c>
      <c r="CO294" s="60">
        <v>18.238084000000001</v>
      </c>
      <c r="CP294" s="60">
        <v>18.083482</v>
      </c>
      <c r="CQ294" s="60">
        <v>17.75037</v>
      </c>
      <c r="CR294" s="60">
        <v>17.258754</v>
      </c>
      <c r="CS294" s="60">
        <v>16.617324</v>
      </c>
      <c r="CT294" s="60">
        <v>15.8392</v>
      </c>
      <c r="CU294" s="60">
        <v>14.942121999999999</v>
      </c>
      <c r="CV294" s="60">
        <v>14.14833</v>
      </c>
      <c r="CW294" s="60">
        <v>13.077284000000001</v>
      </c>
      <c r="CX294" s="60">
        <v>11.95365</v>
      </c>
      <c r="CY294" s="60">
        <v>8.5794200000000007</v>
      </c>
      <c r="CZ294" s="60">
        <v>7.7668051</v>
      </c>
      <c r="DA294" s="60">
        <v>6.9644519999999996</v>
      </c>
      <c r="DB294" s="60">
        <v>6.1855710999999998</v>
      </c>
      <c r="DC294" s="60">
        <v>5.4414401000000003</v>
      </c>
      <c r="DD294" s="60">
        <v>4.5540580000000004</v>
      </c>
      <c r="DE294" s="60">
        <v>3.816818</v>
      </c>
      <c r="DF294" s="60">
        <v>3.1585830000000001</v>
      </c>
      <c r="DG294" s="60">
        <v>2.7501829999999998</v>
      </c>
      <c r="DH294" s="60">
        <v>1.9029134000000001</v>
      </c>
      <c r="DI294" s="60">
        <v>1.5005222</v>
      </c>
      <c r="DJ294" s="60">
        <v>1.1662060000000001</v>
      </c>
      <c r="DK294" s="60">
        <v>0.89333403</v>
      </c>
      <c r="DL294" s="60">
        <v>0.67444031999999998</v>
      </c>
      <c r="DM294" s="60">
        <v>0.50181012999999997</v>
      </c>
      <c r="DN294" s="60">
        <v>0.36793320000000002</v>
      </c>
      <c r="DO294" s="60">
        <v>0.26582461000000002</v>
      </c>
      <c r="DP294" s="60">
        <v>0.1892258</v>
      </c>
      <c r="DQ294" s="60">
        <v>0.13270504</v>
      </c>
      <c r="DR294" s="60">
        <v>9.2128779999999993E-2</v>
      </c>
      <c r="DS294" s="60">
        <v>6.2397380000000002E-2</v>
      </c>
      <c r="DT294" s="60">
        <v>4.1633360000000001E-2</v>
      </c>
      <c r="DU294" s="60">
        <v>2.736508E-2</v>
      </c>
      <c r="DV294" s="60">
        <v>1.7717440000000001E-2</v>
      </c>
      <c r="DW294" s="60">
        <v>1.129838E-2</v>
      </c>
      <c r="DX294" s="60">
        <v>7.0957599999999996E-3</v>
      </c>
      <c r="DY294" s="60">
        <v>4.6609900000000003E-3</v>
      </c>
      <c r="DZ294" s="60">
        <v>3.0233600000000001E-3</v>
      </c>
      <c r="EA294" s="60">
        <v>1.8469000000000001E-3</v>
      </c>
      <c r="EB294" s="60">
        <v>1.14894E-3</v>
      </c>
      <c r="EC294" s="60">
        <v>6.9572000000000004E-4</v>
      </c>
      <c r="ED294" s="60">
        <v>4.1545999999999998E-4</v>
      </c>
      <c r="EE294" s="60">
        <v>2.4462000000000003E-4</v>
      </c>
      <c r="EF294" s="60">
        <v>1.4197999999999999E-4</v>
      </c>
      <c r="EG294" s="60">
        <v>8.1210000000000003E-5</v>
      </c>
      <c r="EH294" s="60">
        <v>4.5760000000000002E-5</v>
      </c>
      <c r="EI294" s="60">
        <v>2.5400000000000001E-5</v>
      </c>
      <c r="EJ294" s="60">
        <v>1.3879999999999999E-5</v>
      </c>
      <c r="EK294" s="60">
        <v>7.4599999999999997E-6</v>
      </c>
      <c r="EL294" s="60">
        <v>3.9500000000000003E-6</v>
      </c>
      <c r="EM294" s="60">
        <v>1.7400000000000001E-6</v>
      </c>
      <c r="EN294" s="60">
        <v>7.5000000000000002E-7</v>
      </c>
      <c r="EO294" s="60">
        <v>3.8000000000000001E-7</v>
      </c>
      <c r="EP294" s="60">
        <v>1.8E-7</v>
      </c>
      <c r="EQ294" s="60">
        <v>8.9999999999999999E-8</v>
      </c>
      <c r="ER294" s="60">
        <v>4.0000000000000001E-8</v>
      </c>
      <c r="ES294" s="60">
        <v>2E-8</v>
      </c>
      <c r="ET294" s="60">
        <v>1E-8</v>
      </c>
      <c r="EU294" s="60">
        <v>0</v>
      </c>
      <c r="EV294" s="60">
        <v>0</v>
      </c>
      <c r="EW294" s="60">
        <v>0</v>
      </c>
      <c r="EX294" s="60">
        <v>0</v>
      </c>
      <c r="EY294" s="60">
        <v>0</v>
      </c>
      <c r="EZ294" s="60">
        <v>0</v>
      </c>
      <c r="FA294" s="60">
        <v>0</v>
      </c>
      <c r="FB294" s="60">
        <v>0</v>
      </c>
      <c r="FC294" s="60">
        <v>0</v>
      </c>
      <c r="FD294" s="60">
        <v>0</v>
      </c>
      <c r="FE294" s="60">
        <v>0</v>
      </c>
      <c r="FF294" s="60">
        <v>0</v>
      </c>
      <c r="FG294" s="60">
        <v>0</v>
      </c>
      <c r="FH294" s="60">
        <v>0</v>
      </c>
      <c r="FI294" s="60">
        <v>0</v>
      </c>
      <c r="FJ294" s="60">
        <v>0</v>
      </c>
      <c r="FK294" s="60">
        <v>0</v>
      </c>
      <c r="FL294" s="60">
        <v>0</v>
      </c>
      <c r="FM294" s="60">
        <v>0</v>
      </c>
      <c r="FN294" s="60">
        <v>0</v>
      </c>
      <c r="FO294" s="60">
        <v>0</v>
      </c>
      <c r="FP294" s="60">
        <v>0</v>
      </c>
      <c r="FQ294" s="60">
        <v>0</v>
      </c>
      <c r="FR294" s="60">
        <v>0</v>
      </c>
      <c r="FS294" s="60">
        <v>0</v>
      </c>
      <c r="FT294" s="60">
        <v>0</v>
      </c>
      <c r="FU294" s="60">
        <v>0</v>
      </c>
      <c r="FV294" s="60">
        <v>0</v>
      </c>
      <c r="FW294" s="60">
        <v>0</v>
      </c>
      <c r="FX294" s="60">
        <v>0</v>
      </c>
      <c r="FY294" s="60">
        <v>0</v>
      </c>
      <c r="FZ294" s="60">
        <v>0</v>
      </c>
      <c r="GA294" s="60">
        <v>0</v>
      </c>
      <c r="GB294" s="60">
        <v>0</v>
      </c>
      <c r="GC294" s="60">
        <v>0</v>
      </c>
      <c r="GD294" s="60">
        <v>0</v>
      </c>
      <c r="GE294" s="60">
        <v>0</v>
      </c>
      <c r="GF294" s="60">
        <v>0</v>
      </c>
      <c r="GG294" s="60">
        <v>0</v>
      </c>
      <c r="GH294" s="60">
        <v>0</v>
      </c>
      <c r="GI294" s="60">
        <v>0</v>
      </c>
      <c r="GJ294" s="60">
        <v>0</v>
      </c>
      <c r="GK294" s="60">
        <v>0</v>
      </c>
      <c r="GL294" s="60">
        <v>0</v>
      </c>
      <c r="GM294" s="60">
        <v>0</v>
      </c>
      <c r="GN294" s="60">
        <v>0</v>
      </c>
      <c r="GO294" s="60">
        <v>0</v>
      </c>
      <c r="GP294" s="60">
        <v>0</v>
      </c>
      <c r="GQ294" s="60">
        <v>0</v>
      </c>
      <c r="GR294" s="60">
        <v>0</v>
      </c>
      <c r="GS294" s="60">
        <v>0</v>
      </c>
    </row>
    <row r="295" spans="1:201" x14ac:dyDescent="0.2">
      <c r="A295" s="70">
        <v>42224.413495370369</v>
      </c>
      <c r="B295" s="60">
        <v>0</v>
      </c>
      <c r="C295" s="60">
        <v>4.0937999999999999E-4</v>
      </c>
      <c r="D295" s="60">
        <v>5.2021999999999995E-4</v>
      </c>
      <c r="E295" s="60">
        <v>5.4460999999999995E-4</v>
      </c>
      <c r="F295" s="60">
        <v>5.2941000000000002E-4</v>
      </c>
      <c r="G295" s="60">
        <v>6.2062E-4</v>
      </c>
      <c r="H295" s="60">
        <v>7.0602000000000002E-4</v>
      </c>
      <c r="I295" s="60">
        <v>7.8584E-4</v>
      </c>
      <c r="J295" s="60">
        <v>8.6032999999999997E-4</v>
      </c>
      <c r="K295" s="60">
        <v>7.6353E-4</v>
      </c>
      <c r="L295" s="60">
        <v>8.0951999999999999E-4</v>
      </c>
      <c r="M295" s="60">
        <v>7.249E-4</v>
      </c>
      <c r="N295" s="60">
        <v>7.5529999999999998E-4</v>
      </c>
      <c r="O295" s="60">
        <v>7.8417000000000005E-4</v>
      </c>
      <c r="P295" s="60">
        <v>8.1158999999999995E-4</v>
      </c>
      <c r="Q295" s="60">
        <v>8.5302000000000002E-4</v>
      </c>
      <c r="R295" s="60">
        <v>8.9090000000000003E-4</v>
      </c>
      <c r="S295" s="60">
        <v>9.2548000000000001E-4</v>
      </c>
      <c r="T295" s="60">
        <v>9.5697999999999996E-4</v>
      </c>
      <c r="U295" s="60">
        <v>8.6092999999999999E-4</v>
      </c>
      <c r="V295" s="60">
        <v>8.1400000000000005E-4</v>
      </c>
      <c r="W295" s="60">
        <v>8.3096999999999999E-4</v>
      </c>
      <c r="X295" s="60">
        <v>8.4661000000000003E-4</v>
      </c>
      <c r="Y295" s="60">
        <v>8.6103999999999998E-4</v>
      </c>
      <c r="Z295" s="60">
        <v>8.7434999999999998E-4</v>
      </c>
      <c r="AA295" s="60">
        <v>8.8670999999999997E-4</v>
      </c>
      <c r="AB295" s="60">
        <v>8.9833999999999997E-4</v>
      </c>
      <c r="AC295" s="60">
        <v>9.0963000000000003E-4</v>
      </c>
      <c r="AD295" s="60">
        <v>8.5654000000000004E-4</v>
      </c>
      <c r="AE295" s="60">
        <v>8.6910999999999998E-4</v>
      </c>
      <c r="AF295" s="60">
        <v>9.2150999999999995E-4</v>
      </c>
      <c r="AG295" s="60">
        <v>1.11074E-3</v>
      </c>
      <c r="AH295" s="60">
        <v>1.67599E-3</v>
      </c>
      <c r="AI295" s="60">
        <v>3.12064E-3</v>
      </c>
      <c r="AJ295" s="60">
        <v>6.3707E-3</v>
      </c>
      <c r="AK295" s="60">
        <v>1.2935800000000001E-2</v>
      </c>
      <c r="AL295" s="60">
        <v>2.3537530000000001E-2</v>
      </c>
      <c r="AM295" s="60">
        <v>4.329011E-2</v>
      </c>
      <c r="AN295" s="60">
        <v>7.4926980000000004E-2</v>
      </c>
      <c r="AO295" s="60">
        <v>0.12234440000000001</v>
      </c>
      <c r="AP295" s="60">
        <v>0.189222</v>
      </c>
      <c r="AQ295" s="60">
        <v>0.27847850000000002</v>
      </c>
      <c r="AR295" s="60">
        <v>0.39189573999999999</v>
      </c>
      <c r="AS295" s="60">
        <v>0.53013310000000002</v>
      </c>
      <c r="AT295" s="60">
        <v>0.56174670999999998</v>
      </c>
      <c r="AU295" s="60">
        <v>0.60693401000000002</v>
      </c>
      <c r="AV295" s="60">
        <v>0.6777358</v>
      </c>
      <c r="AW295" s="60">
        <v>0.75220699999999996</v>
      </c>
      <c r="AX295" s="60">
        <v>0.83024423999999997</v>
      </c>
      <c r="AY295" s="60">
        <v>0.91188290000000005</v>
      </c>
      <c r="AZ295" s="60">
        <v>0.95883560000000001</v>
      </c>
      <c r="BA295" s="60">
        <v>1.0442243</v>
      </c>
      <c r="BB295" s="60">
        <v>1.1578310000000001</v>
      </c>
      <c r="BC295" s="60">
        <v>1.3275771999999999</v>
      </c>
      <c r="BD295" s="60">
        <v>1.5005691000000001</v>
      </c>
      <c r="BE295" s="60">
        <v>1.6332690000000001</v>
      </c>
      <c r="BF295" s="60">
        <v>1.7781164</v>
      </c>
      <c r="BG295" s="60">
        <v>2.0460099999999999</v>
      </c>
      <c r="BH295" s="60">
        <v>2.3673519999999999</v>
      </c>
      <c r="BI295" s="60">
        <v>2.7203871999999998</v>
      </c>
      <c r="BJ295" s="60">
        <v>3.136015</v>
      </c>
      <c r="BK295" s="60">
        <v>3.6247131000000001</v>
      </c>
      <c r="BL295" s="60">
        <v>4.2277110000000002</v>
      </c>
      <c r="BM295" s="60">
        <v>4.9417033000000004</v>
      </c>
      <c r="BN295" s="60">
        <v>5.7819323000000002</v>
      </c>
      <c r="BO295" s="60">
        <v>7.0885113999999998</v>
      </c>
      <c r="BP295" s="60">
        <v>8.6586069999999999</v>
      </c>
      <c r="BQ295" s="60">
        <v>10.116474</v>
      </c>
      <c r="BR295" s="60">
        <v>12.18108</v>
      </c>
      <c r="BS295" s="60">
        <v>14.535769999999999</v>
      </c>
      <c r="BT295" s="60">
        <v>16.12022</v>
      </c>
      <c r="BU295" s="60">
        <v>17.86562</v>
      </c>
      <c r="BV295" s="60">
        <v>19.694292000000001</v>
      </c>
      <c r="BW295" s="60">
        <v>21.588540999999999</v>
      </c>
      <c r="BX295" s="60">
        <v>23.527190000000001</v>
      </c>
      <c r="BY295" s="60">
        <v>25.485851</v>
      </c>
      <c r="BZ295" s="60">
        <v>27.437360000000002</v>
      </c>
      <c r="CA295" s="60">
        <v>29.352329999999998</v>
      </c>
      <c r="CB295" s="60">
        <v>31.107021</v>
      </c>
      <c r="CC295" s="60">
        <v>31.378913000000001</v>
      </c>
      <c r="CD295" s="60">
        <v>32.645569999999999</v>
      </c>
      <c r="CE295" s="60">
        <v>33.823261000000002</v>
      </c>
      <c r="CF295" s="60">
        <v>34.89743</v>
      </c>
      <c r="CG295" s="60">
        <v>35.854390000000002</v>
      </c>
      <c r="CH295" s="60">
        <v>36.737229999999997</v>
      </c>
      <c r="CI295" s="60">
        <v>37.480930000000001</v>
      </c>
      <c r="CJ295" s="60">
        <v>38.100990000000003</v>
      </c>
      <c r="CK295" s="60">
        <v>38.541339999999998</v>
      </c>
      <c r="CL295" s="60">
        <v>38.794691999999998</v>
      </c>
      <c r="CM295" s="60">
        <v>38.856479999999998</v>
      </c>
      <c r="CN295" s="60">
        <v>38.777999999999999</v>
      </c>
      <c r="CO295" s="60">
        <v>18.229431000000002</v>
      </c>
      <c r="CP295" s="60">
        <v>18.128101000000001</v>
      </c>
      <c r="CQ295" s="60">
        <v>17.852401</v>
      </c>
      <c r="CR295" s="60">
        <v>17.416509999999999</v>
      </c>
      <c r="CS295" s="60">
        <v>16.827919999999999</v>
      </c>
      <c r="CT295" s="60">
        <v>16.098240000000001</v>
      </c>
      <c r="CU295" s="60">
        <v>15.243589999999999</v>
      </c>
      <c r="CV295" s="60">
        <v>14.479531</v>
      </c>
      <c r="CW295" s="60">
        <v>13.43699</v>
      </c>
      <c r="CX295" s="60">
        <v>12.33259</v>
      </c>
      <c r="CY295" s="60">
        <v>8.8816871000000006</v>
      </c>
      <c r="CZ295" s="60">
        <v>8.0714790000000001</v>
      </c>
      <c r="DA295" s="60">
        <v>7.2658671999999997</v>
      </c>
      <c r="DB295" s="60">
        <v>6.4786523999999996</v>
      </c>
      <c r="DC295" s="60">
        <v>5.7218439999999999</v>
      </c>
      <c r="DD295" s="60">
        <v>4.8125600000000004</v>
      </c>
      <c r="DE295" s="60">
        <v>4.0521373000000001</v>
      </c>
      <c r="DF295" s="60">
        <v>3.3689010000000001</v>
      </c>
      <c r="DG295" s="60">
        <v>2.9431281</v>
      </c>
      <c r="DH295" s="60">
        <v>2.0437699999999999</v>
      </c>
      <c r="DI295" s="60">
        <v>1.6197703999999999</v>
      </c>
      <c r="DJ295" s="60">
        <v>1.2653274000000001</v>
      </c>
      <c r="DK295" s="60">
        <v>0.97427359999999996</v>
      </c>
      <c r="DL295" s="60">
        <v>0.7393961</v>
      </c>
      <c r="DM295" s="60">
        <v>0.55305820000000006</v>
      </c>
      <c r="DN295" s="60">
        <v>0.40769250000000001</v>
      </c>
      <c r="DO295" s="60">
        <v>0.29616100000000001</v>
      </c>
      <c r="DP295" s="60">
        <v>0.21199174000000001</v>
      </c>
      <c r="DQ295" s="60">
        <v>0.14950949999999999</v>
      </c>
      <c r="DR295" s="60">
        <v>0.10439582</v>
      </c>
      <c r="DS295" s="60">
        <v>7.1112729999999999E-2</v>
      </c>
      <c r="DT295" s="60">
        <v>4.7724990000000002E-2</v>
      </c>
      <c r="DU295" s="60">
        <v>3.1554150000000003E-2</v>
      </c>
      <c r="DV295" s="60">
        <v>2.0551839999999998E-2</v>
      </c>
      <c r="DW295" s="60">
        <v>1.318539E-2</v>
      </c>
      <c r="DX295" s="60">
        <v>8.3318699999999999E-3</v>
      </c>
      <c r="DY295" s="60">
        <v>5.5038099999999996E-3</v>
      </c>
      <c r="DZ295" s="60">
        <v>3.5905199999999998E-3</v>
      </c>
      <c r="EA295" s="60">
        <v>2.2071500000000002E-3</v>
      </c>
      <c r="EB295" s="60">
        <v>1.38166E-3</v>
      </c>
      <c r="EC295" s="60">
        <v>8.4183999999999995E-4</v>
      </c>
      <c r="ED295" s="60">
        <v>5.0589000000000005E-4</v>
      </c>
      <c r="EE295" s="60">
        <v>2.9977999999999998E-4</v>
      </c>
      <c r="EF295" s="60">
        <v>1.7514000000000001E-4</v>
      </c>
      <c r="EG295" s="60">
        <v>1.0086000000000001E-4</v>
      </c>
      <c r="EH295" s="60">
        <v>5.7229999999999999E-5</v>
      </c>
      <c r="EI295" s="60">
        <v>3.1989999999999997E-5</v>
      </c>
      <c r="EJ295" s="60">
        <v>1.7609999999999999E-5</v>
      </c>
      <c r="EK295" s="60">
        <v>9.5400000000000001E-6</v>
      </c>
      <c r="EL295" s="60">
        <v>5.0900000000000004E-6</v>
      </c>
      <c r="EM295" s="60">
        <v>2.26E-6</v>
      </c>
      <c r="EN295" s="60">
        <v>9.7999999999999993E-7</v>
      </c>
      <c r="EO295" s="60">
        <v>4.9999999999999998E-7</v>
      </c>
      <c r="EP295" s="60">
        <v>2.4999999999999999E-7</v>
      </c>
      <c r="EQ295" s="60">
        <v>1.1999999999999999E-7</v>
      </c>
      <c r="ER295" s="60">
        <v>5.9999999999999995E-8</v>
      </c>
      <c r="ES295" s="60">
        <v>2E-8</v>
      </c>
      <c r="ET295" s="60">
        <v>1E-8</v>
      </c>
      <c r="EU295" s="60">
        <v>0</v>
      </c>
      <c r="EV295" s="60">
        <v>0</v>
      </c>
      <c r="EW295" s="60">
        <v>0</v>
      </c>
      <c r="EX295" s="60">
        <v>0</v>
      </c>
      <c r="EY295" s="60">
        <v>0</v>
      </c>
      <c r="EZ295" s="60">
        <v>0</v>
      </c>
      <c r="FA295" s="60">
        <v>0</v>
      </c>
      <c r="FB295" s="60">
        <v>0</v>
      </c>
      <c r="FC295" s="60">
        <v>0</v>
      </c>
      <c r="FD295" s="60">
        <v>0</v>
      </c>
      <c r="FE295" s="60">
        <v>0</v>
      </c>
      <c r="FF295" s="60">
        <v>0</v>
      </c>
      <c r="FG295" s="60">
        <v>0</v>
      </c>
      <c r="FH295" s="60">
        <v>0</v>
      </c>
      <c r="FI295" s="60">
        <v>0</v>
      </c>
      <c r="FJ295" s="60">
        <v>0</v>
      </c>
      <c r="FK295" s="60">
        <v>0</v>
      </c>
      <c r="FL295" s="60">
        <v>0</v>
      </c>
      <c r="FM295" s="60">
        <v>0</v>
      </c>
      <c r="FN295" s="60">
        <v>0</v>
      </c>
      <c r="FO295" s="60">
        <v>0</v>
      </c>
      <c r="FP295" s="60">
        <v>0</v>
      </c>
      <c r="FQ295" s="60">
        <v>0</v>
      </c>
      <c r="FR295" s="60">
        <v>0</v>
      </c>
      <c r="FS295" s="60">
        <v>0</v>
      </c>
      <c r="FT295" s="60">
        <v>0</v>
      </c>
      <c r="FU295" s="60">
        <v>0</v>
      </c>
      <c r="FV295" s="60">
        <v>0</v>
      </c>
      <c r="FW295" s="60">
        <v>0</v>
      </c>
      <c r="FX295" s="60">
        <v>0</v>
      </c>
      <c r="FY295" s="60">
        <v>0</v>
      </c>
      <c r="FZ295" s="60">
        <v>0</v>
      </c>
      <c r="GA295" s="60">
        <v>0</v>
      </c>
      <c r="GB295" s="60">
        <v>0</v>
      </c>
      <c r="GC295" s="60">
        <v>0</v>
      </c>
      <c r="GD295" s="60">
        <v>0</v>
      </c>
      <c r="GE295" s="60">
        <v>0</v>
      </c>
      <c r="GF295" s="60">
        <v>0</v>
      </c>
      <c r="GG295" s="60">
        <v>0</v>
      </c>
      <c r="GH295" s="60">
        <v>0</v>
      </c>
      <c r="GI295" s="60">
        <v>0</v>
      </c>
      <c r="GJ295" s="60">
        <v>0</v>
      </c>
      <c r="GK295" s="60">
        <v>0</v>
      </c>
      <c r="GL295" s="60">
        <v>0</v>
      </c>
      <c r="GM295" s="60">
        <v>0</v>
      </c>
      <c r="GN295" s="60">
        <v>0</v>
      </c>
      <c r="GO295" s="60">
        <v>0</v>
      </c>
      <c r="GP295" s="60">
        <v>0</v>
      </c>
      <c r="GQ295" s="60">
        <v>0</v>
      </c>
      <c r="GR295" s="60">
        <v>0</v>
      </c>
      <c r="GS295" s="60">
        <v>0</v>
      </c>
    </row>
    <row r="296" spans="1:201" x14ac:dyDescent="0.2">
      <c r="A296" s="70">
        <v>42224.423298611109</v>
      </c>
      <c r="B296" s="60">
        <v>0</v>
      </c>
      <c r="C296" s="60">
        <v>4.0989999999999999E-4</v>
      </c>
      <c r="D296" s="60">
        <v>5.2070999999999997E-4</v>
      </c>
      <c r="E296" s="60">
        <v>5.4502000000000001E-4</v>
      </c>
      <c r="F296" s="60">
        <v>5.2994999999999995E-4</v>
      </c>
      <c r="G296" s="60">
        <v>6.2124000000000001E-4</v>
      </c>
      <c r="H296" s="60">
        <v>7.0671000000000004E-4</v>
      </c>
      <c r="I296" s="60">
        <v>7.8658000000000005E-4</v>
      </c>
      <c r="J296" s="60">
        <v>8.6111E-4</v>
      </c>
      <c r="K296" s="60">
        <v>7.6433000000000002E-4</v>
      </c>
      <c r="L296" s="60">
        <v>8.1032000000000001E-4</v>
      </c>
      <c r="M296" s="60">
        <v>7.2566999999999998E-4</v>
      </c>
      <c r="N296" s="60">
        <v>7.5604000000000003E-4</v>
      </c>
      <c r="O296" s="60">
        <v>7.8487000000000001E-4</v>
      </c>
      <c r="P296" s="60">
        <v>8.1223999999999999E-4</v>
      </c>
      <c r="Q296" s="60">
        <v>8.5362000000000003E-4</v>
      </c>
      <c r="R296" s="60">
        <v>8.9143999999999996E-4</v>
      </c>
      <c r="S296" s="60">
        <v>9.2593999999999999E-4</v>
      </c>
      <c r="T296" s="60">
        <v>9.5735000000000004E-4</v>
      </c>
      <c r="U296" s="60">
        <v>8.6131999999999995E-4</v>
      </c>
      <c r="V296" s="60">
        <v>8.1393000000000004E-4</v>
      </c>
      <c r="W296" s="60">
        <v>8.3084000000000001E-4</v>
      </c>
      <c r="X296" s="60">
        <v>8.4641999999999996E-4</v>
      </c>
      <c r="Y296" s="60">
        <v>8.6076000000000002E-4</v>
      </c>
      <c r="Z296" s="60">
        <v>8.7398E-4</v>
      </c>
      <c r="AA296" s="60">
        <v>8.8619999999999997E-4</v>
      </c>
      <c r="AB296" s="60">
        <v>8.9762999999999996E-4</v>
      </c>
      <c r="AC296" s="60">
        <v>9.0859999999999997E-4</v>
      </c>
      <c r="AD296" s="60">
        <v>8.5481000000000001E-4</v>
      </c>
      <c r="AE296" s="60">
        <v>8.6638000000000004E-4</v>
      </c>
      <c r="AF296" s="60">
        <v>9.1074000000000005E-4</v>
      </c>
      <c r="AG296" s="60">
        <v>1.07288E-3</v>
      </c>
      <c r="AH296" s="60">
        <v>1.5635E-3</v>
      </c>
      <c r="AI296" s="60">
        <v>2.8322500000000001E-3</v>
      </c>
      <c r="AJ296" s="60">
        <v>5.7176500000000003E-3</v>
      </c>
      <c r="AK296" s="60">
        <v>1.1605890000000001E-2</v>
      </c>
      <c r="AL296" s="60">
        <v>2.1203909999999999E-2</v>
      </c>
      <c r="AM296" s="60">
        <v>3.9243119999999999E-2</v>
      </c>
      <c r="AN296" s="60">
        <v>6.8395129999999998E-2</v>
      </c>
      <c r="AO296" s="60">
        <v>0.1124711</v>
      </c>
      <c r="AP296" s="60">
        <v>0.17516480000000001</v>
      </c>
      <c r="AQ296" s="60">
        <v>0.25951942</v>
      </c>
      <c r="AR296" s="60">
        <v>0.36752360000000001</v>
      </c>
      <c r="AS296" s="60">
        <v>0.50005191000000004</v>
      </c>
      <c r="AT296" s="60">
        <v>0.53107870000000001</v>
      </c>
      <c r="AU296" s="60">
        <v>0.57523080000000004</v>
      </c>
      <c r="AV296" s="60">
        <v>0.64379041999999997</v>
      </c>
      <c r="AW296" s="60">
        <v>0.71605039999999998</v>
      </c>
      <c r="AX296" s="60">
        <v>0.79187980000000002</v>
      </c>
      <c r="AY296" s="60">
        <v>0.87126481</v>
      </c>
      <c r="AZ296" s="60">
        <v>0.91757849999999996</v>
      </c>
      <c r="BA296" s="60">
        <v>1.0005120000000001</v>
      </c>
      <c r="BB296" s="60">
        <v>1.1105499999999999</v>
      </c>
      <c r="BC296" s="60">
        <v>1.274006</v>
      </c>
      <c r="BD296" s="60">
        <v>1.4400063999999999</v>
      </c>
      <c r="BE296" s="60">
        <v>1.566808</v>
      </c>
      <c r="BF296" s="60">
        <v>1.7049611</v>
      </c>
      <c r="BG296" s="60">
        <v>1.9595180999999999</v>
      </c>
      <c r="BH296" s="60">
        <v>2.2639670000000001</v>
      </c>
      <c r="BI296" s="60">
        <v>2.5978131000000002</v>
      </c>
      <c r="BJ296" s="60">
        <v>2.9896824</v>
      </c>
      <c r="BK296" s="60">
        <v>3.4498090000000001</v>
      </c>
      <c r="BL296" s="60">
        <v>4.0198330000000002</v>
      </c>
      <c r="BM296" s="60">
        <v>4.6956569999999997</v>
      </c>
      <c r="BN296" s="60">
        <v>5.4923653000000003</v>
      </c>
      <c r="BO296" s="60">
        <v>6.7348929999999996</v>
      </c>
      <c r="BP296" s="60">
        <v>8.2330810000000003</v>
      </c>
      <c r="BQ296" s="60">
        <v>9.6294392999999996</v>
      </c>
      <c r="BR296" s="60">
        <v>11.614039999999999</v>
      </c>
      <c r="BS296" s="60">
        <v>13.887169999999999</v>
      </c>
      <c r="BT296" s="60">
        <v>15.42348</v>
      </c>
      <c r="BU296" s="60">
        <v>17.121980000000001</v>
      </c>
      <c r="BV296" s="60">
        <v>18.908180000000002</v>
      </c>
      <c r="BW296" s="60">
        <v>20.765799999999999</v>
      </c>
      <c r="BX296" s="60">
        <v>22.675070000000002</v>
      </c>
      <c r="BY296" s="60">
        <v>24.612929999999999</v>
      </c>
      <c r="BZ296" s="60">
        <v>26.553421</v>
      </c>
      <c r="CA296" s="60">
        <v>28.46818</v>
      </c>
      <c r="CB296" s="60">
        <v>30.232520000000001</v>
      </c>
      <c r="CC296" s="60">
        <v>30.545231999999999</v>
      </c>
      <c r="CD296" s="60">
        <v>31.8355</v>
      </c>
      <c r="CE296" s="60">
        <v>33.044350000000001</v>
      </c>
      <c r="CF296" s="60">
        <v>34.157054000000002</v>
      </c>
      <c r="CG296" s="60">
        <v>35.159660000000002</v>
      </c>
      <c r="CH296" s="60">
        <v>36.093960000000003</v>
      </c>
      <c r="CI296" s="60">
        <v>36.895449999999997</v>
      </c>
      <c r="CJ296" s="60">
        <v>37.583469999999998</v>
      </c>
      <c r="CK296" s="60">
        <v>38.097251</v>
      </c>
      <c r="CL296" s="60">
        <v>38.428510000000003</v>
      </c>
      <c r="CM296" s="60">
        <v>38.571559999999998</v>
      </c>
      <c r="CN296" s="60">
        <v>38.601219999999998</v>
      </c>
      <c r="CO296" s="60">
        <v>18.204999999999998</v>
      </c>
      <c r="CP296" s="60">
        <v>18.150382</v>
      </c>
      <c r="CQ296" s="60">
        <v>17.925182</v>
      </c>
      <c r="CR296" s="60">
        <v>17.538509999999999</v>
      </c>
      <c r="CS296" s="60">
        <v>16.996952</v>
      </c>
      <c r="CT296" s="60">
        <v>16.310891999999999</v>
      </c>
      <c r="CU296" s="60">
        <v>15.49506</v>
      </c>
      <c r="CV296" s="60">
        <v>14.758683</v>
      </c>
      <c r="CW296" s="60">
        <v>13.743501999999999</v>
      </c>
      <c r="CX296" s="60">
        <v>12.658552</v>
      </c>
      <c r="CY296" s="60">
        <v>9.1434470000000001</v>
      </c>
      <c r="CZ296" s="60">
        <v>8.3372469999999996</v>
      </c>
      <c r="DA296" s="60">
        <v>7.530564</v>
      </c>
      <c r="DB296" s="60">
        <v>6.7376512999999996</v>
      </c>
      <c r="DC296" s="60">
        <v>5.971114</v>
      </c>
      <c r="DD296" s="60">
        <v>5.0439949999999998</v>
      </c>
      <c r="DE296" s="60">
        <v>4.2641301</v>
      </c>
      <c r="DF296" s="60">
        <v>3.5595020000000002</v>
      </c>
      <c r="DG296" s="60">
        <v>3.1187</v>
      </c>
      <c r="DH296" s="60">
        <v>2.1725034000000001</v>
      </c>
      <c r="DI296" s="60">
        <v>1.729401</v>
      </c>
      <c r="DJ296" s="60">
        <v>1.356981</v>
      </c>
      <c r="DK296" s="60">
        <v>1.0495393</v>
      </c>
      <c r="DL296" s="60">
        <v>0.80013650000000003</v>
      </c>
      <c r="DM296" s="60">
        <v>0.60124683000000001</v>
      </c>
      <c r="DN296" s="60">
        <v>0.44528561</v>
      </c>
      <c r="DO296" s="60">
        <v>0.32500422000000001</v>
      </c>
      <c r="DP296" s="60">
        <v>0.23375852</v>
      </c>
      <c r="DQ296" s="60">
        <v>0.16566731000000001</v>
      </c>
      <c r="DR296" s="60">
        <v>0.11625871</v>
      </c>
      <c r="DS296" s="60">
        <v>7.9589320000000005E-2</v>
      </c>
      <c r="DT296" s="60">
        <v>5.3683990000000001E-2</v>
      </c>
      <c r="DU296" s="60">
        <v>3.5675859999999997E-2</v>
      </c>
      <c r="DV296" s="60">
        <v>2.3356999999999999E-2</v>
      </c>
      <c r="DW296" s="60">
        <v>1.5063969999999999E-2</v>
      </c>
      <c r="DX296" s="60">
        <v>9.5697899999999999E-3</v>
      </c>
      <c r="DY296" s="60">
        <v>6.35244E-3</v>
      </c>
      <c r="DZ296" s="60">
        <v>4.1647200000000002E-3</v>
      </c>
      <c r="EA296" s="60">
        <v>2.5740899999999998E-3</v>
      </c>
      <c r="EB296" s="60">
        <v>1.6201200000000001E-3</v>
      </c>
      <c r="EC296" s="60">
        <v>9.9244000000000003E-4</v>
      </c>
      <c r="ED296" s="60">
        <v>5.9964999999999997E-4</v>
      </c>
      <c r="EE296" s="60">
        <v>3.5732E-4</v>
      </c>
      <c r="EF296" s="60">
        <v>2.0995000000000001E-4</v>
      </c>
      <c r="EG296" s="60">
        <v>1.216E-4</v>
      </c>
      <c r="EH296" s="60">
        <v>6.9419999999999996E-5</v>
      </c>
      <c r="EI296" s="60">
        <v>3.9039999999999999E-5</v>
      </c>
      <c r="EJ296" s="60">
        <v>2.162E-5</v>
      </c>
      <c r="EK296" s="60">
        <v>1.1790000000000001E-5</v>
      </c>
      <c r="EL296" s="60">
        <v>6.3300000000000004E-6</v>
      </c>
      <c r="EM296" s="60">
        <v>2.8399999999999999E-6</v>
      </c>
      <c r="EN296" s="60">
        <v>1.24E-6</v>
      </c>
      <c r="EO296" s="60">
        <v>6.3E-7</v>
      </c>
      <c r="EP296" s="60">
        <v>3.1E-7</v>
      </c>
      <c r="EQ296" s="60">
        <v>1.4999999999999999E-7</v>
      </c>
      <c r="ER296" s="60">
        <v>7.0000000000000005E-8</v>
      </c>
      <c r="ES296" s="60">
        <v>2.9999999999999997E-8</v>
      </c>
      <c r="ET296" s="60">
        <v>1E-8</v>
      </c>
      <c r="EU296" s="60">
        <v>0</v>
      </c>
      <c r="EV296" s="60">
        <v>0</v>
      </c>
      <c r="EW296" s="60">
        <v>0</v>
      </c>
      <c r="EX296" s="60">
        <v>0</v>
      </c>
      <c r="EY296" s="60">
        <v>0</v>
      </c>
      <c r="EZ296" s="60">
        <v>0</v>
      </c>
      <c r="FA296" s="60">
        <v>0</v>
      </c>
      <c r="FB296" s="60">
        <v>0</v>
      </c>
      <c r="FC296" s="60">
        <v>0</v>
      </c>
      <c r="FD296" s="60">
        <v>0</v>
      </c>
      <c r="FE296" s="60">
        <v>0</v>
      </c>
      <c r="FF296" s="60">
        <v>0</v>
      </c>
      <c r="FG296" s="60">
        <v>0</v>
      </c>
      <c r="FH296" s="60">
        <v>0</v>
      </c>
      <c r="FI296" s="60">
        <v>0</v>
      </c>
      <c r="FJ296" s="60">
        <v>0</v>
      </c>
      <c r="FK296" s="60">
        <v>0</v>
      </c>
      <c r="FL296" s="60">
        <v>0</v>
      </c>
      <c r="FM296" s="60">
        <v>0</v>
      </c>
      <c r="FN296" s="60">
        <v>0</v>
      </c>
      <c r="FO296" s="60">
        <v>0</v>
      </c>
      <c r="FP296" s="60">
        <v>0</v>
      </c>
      <c r="FQ296" s="60">
        <v>0</v>
      </c>
      <c r="FR296" s="60">
        <v>0</v>
      </c>
      <c r="FS296" s="60">
        <v>0</v>
      </c>
      <c r="FT296" s="60">
        <v>0</v>
      </c>
      <c r="FU296" s="60">
        <v>0</v>
      </c>
      <c r="FV296" s="60">
        <v>0</v>
      </c>
      <c r="FW296" s="60">
        <v>0</v>
      </c>
      <c r="FX296" s="60">
        <v>0</v>
      </c>
      <c r="FY296" s="60">
        <v>0</v>
      </c>
      <c r="FZ296" s="60">
        <v>0</v>
      </c>
      <c r="GA296" s="60">
        <v>0</v>
      </c>
      <c r="GB296" s="60">
        <v>0</v>
      </c>
      <c r="GC296" s="60">
        <v>0</v>
      </c>
      <c r="GD296" s="60">
        <v>0</v>
      </c>
      <c r="GE296" s="60">
        <v>0</v>
      </c>
      <c r="GF296" s="60">
        <v>0</v>
      </c>
      <c r="GG296" s="60">
        <v>0</v>
      </c>
      <c r="GH296" s="60">
        <v>0</v>
      </c>
      <c r="GI296" s="60">
        <v>0</v>
      </c>
      <c r="GJ296" s="60">
        <v>0</v>
      </c>
      <c r="GK296" s="60">
        <v>0</v>
      </c>
      <c r="GL296" s="60">
        <v>0</v>
      </c>
      <c r="GM296" s="60">
        <v>0</v>
      </c>
      <c r="GN296" s="60">
        <v>0</v>
      </c>
      <c r="GO296" s="60">
        <v>0</v>
      </c>
      <c r="GP296" s="60">
        <v>0</v>
      </c>
      <c r="GQ296" s="60">
        <v>0</v>
      </c>
      <c r="GR296" s="60">
        <v>0</v>
      </c>
      <c r="GS296" s="60">
        <v>0</v>
      </c>
    </row>
    <row r="297" spans="1:201" x14ac:dyDescent="0.2">
      <c r="A297" s="70">
        <v>42224.433194444442</v>
      </c>
      <c r="B297" s="60">
        <v>0</v>
      </c>
      <c r="C297" s="60">
        <v>4.1042999999999999E-4</v>
      </c>
      <c r="D297" s="60">
        <v>5.2119999999999998E-4</v>
      </c>
      <c r="E297" s="60">
        <v>5.4542999999999996E-4</v>
      </c>
      <c r="F297" s="60">
        <v>5.3049E-4</v>
      </c>
      <c r="G297" s="60">
        <v>6.2186999999999995E-4</v>
      </c>
      <c r="H297" s="60">
        <v>7.0739999999999996E-4</v>
      </c>
      <c r="I297" s="60">
        <v>7.8731999999999999E-4</v>
      </c>
      <c r="J297" s="60">
        <v>8.6189999999999997E-4</v>
      </c>
      <c r="K297" s="60">
        <v>7.6513999999999998E-4</v>
      </c>
      <c r="L297" s="60">
        <v>8.1112999999999997E-4</v>
      </c>
      <c r="M297" s="60">
        <v>7.2645000000000001E-4</v>
      </c>
      <c r="N297" s="60">
        <v>7.5679999999999996E-4</v>
      </c>
      <c r="O297" s="60">
        <v>7.8558999999999996E-4</v>
      </c>
      <c r="P297" s="60">
        <v>8.1291000000000002E-4</v>
      </c>
      <c r="Q297" s="60">
        <v>8.5424000000000003E-4</v>
      </c>
      <c r="R297" s="60">
        <v>8.92E-4</v>
      </c>
      <c r="S297" s="60">
        <v>9.2643000000000001E-4</v>
      </c>
      <c r="T297" s="60">
        <v>9.5775999999999999E-4</v>
      </c>
      <c r="U297" s="60">
        <v>8.6174000000000005E-4</v>
      </c>
      <c r="V297" s="60">
        <v>8.139E-4</v>
      </c>
      <c r="W297" s="60">
        <v>8.3073999999999995E-4</v>
      </c>
      <c r="X297" s="60">
        <v>8.4626000000000005E-4</v>
      </c>
      <c r="Y297" s="60">
        <v>8.6052000000000003E-4</v>
      </c>
      <c r="Z297" s="60">
        <v>8.7365000000000001E-4</v>
      </c>
      <c r="AA297" s="60">
        <v>8.8575000000000004E-4</v>
      </c>
      <c r="AB297" s="60">
        <v>8.9700999999999995E-4</v>
      </c>
      <c r="AC297" s="60">
        <v>9.077E-4</v>
      </c>
      <c r="AD297" s="60">
        <v>8.5327999999999999E-4</v>
      </c>
      <c r="AE297" s="60">
        <v>8.6399999999999997E-4</v>
      </c>
      <c r="AF297" s="60">
        <v>9.0153E-4</v>
      </c>
      <c r="AG297" s="60">
        <v>1.04032E-3</v>
      </c>
      <c r="AH297" s="60">
        <v>1.46575E-3</v>
      </c>
      <c r="AI297" s="60">
        <v>2.5789200000000002E-3</v>
      </c>
      <c r="AJ297" s="60">
        <v>5.1380200000000001E-3</v>
      </c>
      <c r="AK297" s="60">
        <v>1.041369E-2</v>
      </c>
      <c r="AL297" s="60">
        <v>1.9092899999999999E-2</v>
      </c>
      <c r="AM297" s="60">
        <v>3.5548980000000001E-2</v>
      </c>
      <c r="AN297" s="60">
        <v>6.2380150000000002E-2</v>
      </c>
      <c r="AO297" s="60">
        <v>0.10330101999999999</v>
      </c>
      <c r="AP297" s="60">
        <v>0.16200059999999999</v>
      </c>
      <c r="AQ297" s="60">
        <v>0.24162454</v>
      </c>
      <c r="AR297" s="60">
        <v>0.34435060000000001</v>
      </c>
      <c r="AS297" s="60">
        <v>0.47126499999999999</v>
      </c>
      <c r="AT297" s="60">
        <v>0.50165570000000004</v>
      </c>
      <c r="AU297" s="60">
        <v>0.54473172999999997</v>
      </c>
      <c r="AV297" s="60">
        <v>0.61105949999999998</v>
      </c>
      <c r="AW297" s="60">
        <v>0.68112063</v>
      </c>
      <c r="AX297" s="60">
        <v>0.75476401999999998</v>
      </c>
      <c r="AY297" s="60">
        <v>0.83193492000000002</v>
      </c>
      <c r="AZ297" s="60">
        <v>0.87761712000000003</v>
      </c>
      <c r="BA297" s="60">
        <v>0.95819233999999998</v>
      </c>
      <c r="BB297" s="60">
        <v>1.0648580000000001</v>
      </c>
      <c r="BC297" s="60">
        <v>1.2223869999999999</v>
      </c>
      <c r="BD297" s="60">
        <v>1.3818410000000001</v>
      </c>
      <c r="BE297" s="60">
        <v>1.5031992000000001</v>
      </c>
      <c r="BF297" s="60">
        <v>1.6351119999999999</v>
      </c>
      <c r="BG297" s="60">
        <v>1.8772363000000001</v>
      </c>
      <c r="BH297" s="60">
        <v>2.1659063999999999</v>
      </c>
      <c r="BI297" s="60">
        <v>2.4817830000000001</v>
      </c>
      <c r="BJ297" s="60">
        <v>2.8513259999999998</v>
      </c>
      <c r="BK297" s="60">
        <v>3.2844820000000001</v>
      </c>
      <c r="BL297" s="60">
        <v>3.8232240000000002</v>
      </c>
      <c r="BM297" s="60">
        <v>4.4626821999999997</v>
      </c>
      <c r="BN297" s="60">
        <v>5.2177410000000002</v>
      </c>
      <c r="BO297" s="60">
        <v>6.3985934000000002</v>
      </c>
      <c r="BP297" s="60">
        <v>7.8270853999999996</v>
      </c>
      <c r="BQ297" s="60">
        <v>9.1632300000000004</v>
      </c>
      <c r="BR297" s="60">
        <v>11.069151</v>
      </c>
      <c r="BS297" s="60">
        <v>13.261340000000001</v>
      </c>
      <c r="BT297" s="60">
        <v>14.749280000000001</v>
      </c>
      <c r="BU297" s="60">
        <v>16.40014</v>
      </c>
      <c r="BV297" s="60">
        <v>18.142589999999998</v>
      </c>
      <c r="BW297" s="60">
        <v>19.961760000000002</v>
      </c>
      <c r="BX297" s="60">
        <v>21.839269999999999</v>
      </c>
      <c r="BY297" s="60">
        <v>23.753412000000001</v>
      </c>
      <c r="BZ297" s="60">
        <v>25.679469999999998</v>
      </c>
      <c r="CA297" s="60">
        <v>27.590143000000001</v>
      </c>
      <c r="CB297" s="60">
        <v>29.360164000000001</v>
      </c>
      <c r="CC297" s="60">
        <v>29.710504</v>
      </c>
      <c r="CD297" s="60">
        <v>31.020820000000001</v>
      </c>
      <c r="CE297" s="60">
        <v>32.257179999999998</v>
      </c>
      <c r="CF297" s="60">
        <v>33.404792</v>
      </c>
      <c r="CG297" s="60">
        <v>34.449480000000001</v>
      </c>
      <c r="CH297" s="60">
        <v>35.43177</v>
      </c>
      <c r="CI297" s="60">
        <v>36.287773000000001</v>
      </c>
      <c r="CJ297" s="60">
        <v>37.04054</v>
      </c>
      <c r="CK297" s="60">
        <v>37.624899999999997</v>
      </c>
      <c r="CL297" s="60">
        <v>38.031599999999997</v>
      </c>
      <c r="CM297" s="60">
        <v>38.253889999999998</v>
      </c>
      <c r="CN297" s="60">
        <v>38.389750999999997</v>
      </c>
      <c r="CO297" s="60">
        <v>18.16488</v>
      </c>
      <c r="CP297" s="60">
        <v>18.157001000000001</v>
      </c>
      <c r="CQ297" s="60">
        <v>17.982489999999999</v>
      </c>
      <c r="CR297" s="60">
        <v>17.645403999999999</v>
      </c>
      <c r="CS297" s="60">
        <v>17.151530000000001</v>
      </c>
      <c r="CT297" s="60">
        <v>16.510103000000001</v>
      </c>
      <c r="CU297" s="60">
        <v>15.734533000000001</v>
      </c>
      <c r="CV297" s="60">
        <v>15.027282</v>
      </c>
      <c r="CW297" s="60">
        <v>14.041622</v>
      </c>
      <c r="CX297" s="60">
        <v>12.97851</v>
      </c>
      <c r="CY297" s="60">
        <v>9.4020189999999992</v>
      </c>
      <c r="CZ297" s="60">
        <v>8.6016244000000004</v>
      </c>
      <c r="DA297" s="60">
        <v>7.7955719999999999</v>
      </c>
      <c r="DB297" s="60">
        <v>6.998513</v>
      </c>
      <c r="DC297" s="60">
        <v>6.2235969999999998</v>
      </c>
      <c r="DD297" s="60">
        <v>5.2799953999999998</v>
      </c>
      <c r="DE297" s="60">
        <v>4.4815769999999997</v>
      </c>
      <c r="DF297" s="60">
        <v>3.7561073</v>
      </c>
      <c r="DG297" s="60">
        <v>3.3005010000000001</v>
      </c>
      <c r="DH297" s="60">
        <v>2.3063530000000001</v>
      </c>
      <c r="DI297" s="60">
        <v>1.844022</v>
      </c>
      <c r="DJ297" s="60">
        <v>1.4533259999999999</v>
      </c>
      <c r="DK297" s="60">
        <v>1.1290781999999999</v>
      </c>
      <c r="DL297" s="60">
        <v>0.86466160000000003</v>
      </c>
      <c r="DM297" s="60">
        <v>0.65270364000000003</v>
      </c>
      <c r="DN297" s="60">
        <v>0.48563590000000001</v>
      </c>
      <c r="DO297" s="60">
        <v>0.35612319999999997</v>
      </c>
      <c r="DP297" s="60">
        <v>0.25736500000000001</v>
      </c>
      <c r="DQ297" s="60">
        <v>0.1832828</v>
      </c>
      <c r="DR297" s="60">
        <v>0.12926090000000001</v>
      </c>
      <c r="DS297" s="60">
        <v>8.8929549999999996E-2</v>
      </c>
      <c r="DT297" s="60">
        <v>6.0285409999999998E-2</v>
      </c>
      <c r="DU297" s="60">
        <v>4.0266620000000003E-2</v>
      </c>
      <c r="DV297" s="60">
        <v>2.6498420000000002E-2</v>
      </c>
      <c r="DW297" s="60">
        <v>1.717929E-2</v>
      </c>
      <c r="DX297" s="60">
        <v>1.0971440000000001E-2</v>
      </c>
      <c r="DY297" s="60">
        <v>7.3181499999999998E-3</v>
      </c>
      <c r="DZ297" s="60">
        <v>4.8214699999999996E-3</v>
      </c>
      <c r="EA297" s="60">
        <v>2.9961300000000001E-3</v>
      </c>
      <c r="EB297" s="60">
        <v>1.89591E-3</v>
      </c>
      <c r="EC297" s="60">
        <v>1.1675699999999999E-3</v>
      </c>
      <c r="ED297" s="60">
        <v>7.0929000000000001E-4</v>
      </c>
      <c r="EE297" s="60">
        <v>4.2498999999999998E-4</v>
      </c>
      <c r="EF297" s="60">
        <v>2.5111000000000003E-4</v>
      </c>
      <c r="EG297" s="60">
        <v>1.4629000000000001E-4</v>
      </c>
      <c r="EH297" s="60">
        <v>8.3999999999999995E-5</v>
      </c>
      <c r="EI297" s="60">
        <v>4.7530000000000001E-5</v>
      </c>
      <c r="EJ297" s="60">
        <v>2.6489999999999999E-5</v>
      </c>
      <c r="EK297" s="60">
        <v>1.454E-5</v>
      </c>
      <c r="EL297" s="60">
        <v>7.8599999999999993E-6</v>
      </c>
      <c r="EM297" s="60">
        <v>3.5499999999999999E-6</v>
      </c>
      <c r="EN297" s="60">
        <v>1.57E-6</v>
      </c>
      <c r="EO297" s="60">
        <v>7.9999999999999996E-7</v>
      </c>
      <c r="EP297" s="60">
        <v>3.9999999999999998E-7</v>
      </c>
      <c r="EQ297" s="60">
        <v>1.9999999999999999E-7</v>
      </c>
      <c r="ER297" s="60">
        <v>9.9999999999999995E-8</v>
      </c>
      <c r="ES297" s="60">
        <v>4.0000000000000001E-8</v>
      </c>
      <c r="ET297" s="60">
        <v>2E-8</v>
      </c>
      <c r="EU297" s="60">
        <v>1E-8</v>
      </c>
      <c r="EV297" s="60">
        <v>0</v>
      </c>
      <c r="EW297" s="60">
        <v>0</v>
      </c>
      <c r="EX297" s="60">
        <v>0</v>
      </c>
      <c r="EY297" s="60">
        <v>0</v>
      </c>
      <c r="EZ297" s="60">
        <v>0</v>
      </c>
      <c r="FA297" s="60">
        <v>0</v>
      </c>
      <c r="FB297" s="60">
        <v>0</v>
      </c>
      <c r="FC297" s="60">
        <v>0</v>
      </c>
      <c r="FD297" s="60">
        <v>0</v>
      </c>
      <c r="FE297" s="60">
        <v>0</v>
      </c>
      <c r="FF297" s="60">
        <v>0</v>
      </c>
      <c r="FG297" s="60">
        <v>0</v>
      </c>
      <c r="FH297" s="60">
        <v>0</v>
      </c>
      <c r="FI297" s="60">
        <v>0</v>
      </c>
      <c r="FJ297" s="60">
        <v>0</v>
      </c>
      <c r="FK297" s="60">
        <v>0</v>
      </c>
      <c r="FL297" s="60">
        <v>0</v>
      </c>
      <c r="FM297" s="60">
        <v>0</v>
      </c>
      <c r="FN297" s="60">
        <v>0</v>
      </c>
      <c r="FO297" s="60">
        <v>0</v>
      </c>
      <c r="FP297" s="60">
        <v>0</v>
      </c>
      <c r="FQ297" s="60">
        <v>0</v>
      </c>
      <c r="FR297" s="60">
        <v>0</v>
      </c>
      <c r="FS297" s="60">
        <v>0</v>
      </c>
      <c r="FT297" s="60">
        <v>0</v>
      </c>
      <c r="FU297" s="60">
        <v>0</v>
      </c>
      <c r="FV297" s="60">
        <v>0</v>
      </c>
      <c r="FW297" s="60">
        <v>0</v>
      </c>
      <c r="FX297" s="60">
        <v>0</v>
      </c>
      <c r="FY297" s="60">
        <v>0</v>
      </c>
      <c r="FZ297" s="60">
        <v>0</v>
      </c>
      <c r="GA297" s="60">
        <v>0</v>
      </c>
      <c r="GB297" s="60">
        <v>0</v>
      </c>
      <c r="GC297" s="60">
        <v>0</v>
      </c>
      <c r="GD297" s="60">
        <v>0</v>
      </c>
      <c r="GE297" s="60">
        <v>0</v>
      </c>
      <c r="GF297" s="60">
        <v>0</v>
      </c>
      <c r="GG297" s="60">
        <v>0</v>
      </c>
      <c r="GH297" s="60">
        <v>0</v>
      </c>
      <c r="GI297" s="60">
        <v>0</v>
      </c>
      <c r="GJ297" s="60">
        <v>0</v>
      </c>
      <c r="GK297" s="60">
        <v>0</v>
      </c>
      <c r="GL297" s="60">
        <v>0</v>
      </c>
      <c r="GM297" s="60">
        <v>0</v>
      </c>
      <c r="GN297" s="60">
        <v>0</v>
      </c>
      <c r="GO297" s="60">
        <v>0</v>
      </c>
      <c r="GP297" s="60">
        <v>0</v>
      </c>
      <c r="GQ297" s="60">
        <v>0</v>
      </c>
      <c r="GR297" s="60">
        <v>0</v>
      </c>
      <c r="GS297" s="60">
        <v>0</v>
      </c>
    </row>
    <row r="298" spans="1:201" x14ac:dyDescent="0.2">
      <c r="A298" s="70">
        <v>42224.442997685182</v>
      </c>
      <c r="B298" s="60">
        <v>0</v>
      </c>
      <c r="C298" s="60">
        <v>4.1095999999999998E-4</v>
      </c>
      <c r="D298" s="60">
        <v>5.2170000000000005E-4</v>
      </c>
      <c r="E298" s="60">
        <v>5.4584000000000002E-4</v>
      </c>
      <c r="F298" s="60">
        <v>5.3103000000000004E-4</v>
      </c>
      <c r="G298" s="60">
        <v>6.2248999999999996E-4</v>
      </c>
      <c r="H298" s="60">
        <v>7.0808999999999998E-4</v>
      </c>
      <c r="I298" s="60">
        <v>7.8806999999999998E-4</v>
      </c>
      <c r="J298" s="60">
        <v>8.6269000000000005E-4</v>
      </c>
      <c r="K298" s="60">
        <v>7.6595999999999999E-4</v>
      </c>
      <c r="L298" s="60">
        <v>8.1194999999999998E-4</v>
      </c>
      <c r="M298" s="60">
        <v>7.2725000000000003E-4</v>
      </c>
      <c r="N298" s="60">
        <v>7.5757000000000005E-4</v>
      </c>
      <c r="O298" s="60">
        <v>7.8633000000000002E-4</v>
      </c>
      <c r="P298" s="60">
        <v>8.1360999999999998E-4</v>
      </c>
      <c r="Q298" s="60">
        <v>8.5488999999999997E-4</v>
      </c>
      <c r="R298" s="60">
        <v>8.9260000000000001E-4</v>
      </c>
      <c r="S298" s="60">
        <v>9.2696E-4</v>
      </c>
      <c r="T298" s="60">
        <v>9.5821000000000003E-4</v>
      </c>
      <c r="U298" s="60">
        <v>8.6218000000000004E-4</v>
      </c>
      <c r="V298" s="60">
        <v>8.1388000000000001E-4</v>
      </c>
      <c r="W298" s="60">
        <v>8.3067999999999998E-4</v>
      </c>
      <c r="X298" s="60">
        <v>8.4612000000000001E-4</v>
      </c>
      <c r="Y298" s="60">
        <v>8.6032000000000003E-4</v>
      </c>
      <c r="Z298" s="60">
        <v>8.7334999999999995E-4</v>
      </c>
      <c r="AA298" s="60">
        <v>8.8535000000000003E-4</v>
      </c>
      <c r="AB298" s="60">
        <v>8.9645000000000002E-4</v>
      </c>
      <c r="AC298" s="60">
        <v>9.0691000000000003E-4</v>
      </c>
      <c r="AD298" s="60">
        <v>8.5190000000000005E-4</v>
      </c>
      <c r="AE298" s="60">
        <v>8.6191000000000002E-4</v>
      </c>
      <c r="AF298" s="60">
        <v>8.9364999999999996E-4</v>
      </c>
      <c r="AG298" s="60">
        <v>1.0123300000000001E-3</v>
      </c>
      <c r="AH298" s="60">
        <v>1.38087E-3</v>
      </c>
      <c r="AI298" s="60">
        <v>2.35659E-3</v>
      </c>
      <c r="AJ298" s="60">
        <v>4.6240300000000003E-3</v>
      </c>
      <c r="AK298" s="60">
        <v>9.3460100000000001E-3</v>
      </c>
      <c r="AL298" s="60">
        <v>1.7185260000000001E-2</v>
      </c>
      <c r="AM298" s="60">
        <v>3.2180590000000002E-2</v>
      </c>
      <c r="AN298" s="60">
        <v>5.6847380000000003E-2</v>
      </c>
      <c r="AO298" s="60">
        <v>9.4794020000000007E-2</v>
      </c>
      <c r="AP298" s="60">
        <v>0.14968720999999999</v>
      </c>
      <c r="AQ298" s="60">
        <v>0.22475392999999999</v>
      </c>
      <c r="AR298" s="60">
        <v>0.32234279999999998</v>
      </c>
      <c r="AS298" s="60">
        <v>0.44374530000000001</v>
      </c>
      <c r="AT298" s="60">
        <v>0.47345510000000002</v>
      </c>
      <c r="AU298" s="60">
        <v>0.51541789999999998</v>
      </c>
      <c r="AV298" s="60">
        <v>0.57952530000000002</v>
      </c>
      <c r="AW298" s="60">
        <v>0.64739950000000002</v>
      </c>
      <c r="AX298" s="60">
        <v>0.71887520000000005</v>
      </c>
      <c r="AY298" s="60">
        <v>0.79386500000000004</v>
      </c>
      <c r="AZ298" s="60">
        <v>0.83891459999999995</v>
      </c>
      <c r="BA298" s="60">
        <v>0.91721629999999998</v>
      </c>
      <c r="BB298" s="60">
        <v>1.02068</v>
      </c>
      <c r="BC298" s="60">
        <v>1.1726110000000001</v>
      </c>
      <c r="BD298" s="60">
        <v>1.325925</v>
      </c>
      <c r="BE298" s="60">
        <v>1.4422554000000001</v>
      </c>
      <c r="BF298" s="60">
        <v>1.5683480000000001</v>
      </c>
      <c r="BG298" s="60">
        <v>1.7988820999999999</v>
      </c>
      <c r="BH298" s="60">
        <v>2.0728219999999999</v>
      </c>
      <c r="BI298" s="60">
        <v>2.3718810000000001</v>
      </c>
      <c r="BJ298" s="60">
        <v>2.7204701</v>
      </c>
      <c r="BK298" s="60">
        <v>3.1282019999999999</v>
      </c>
      <c r="BL298" s="60">
        <v>3.6373009999999999</v>
      </c>
      <c r="BM298" s="60">
        <v>4.2421559999999996</v>
      </c>
      <c r="BN298" s="60">
        <v>4.9574049999999996</v>
      </c>
      <c r="BO298" s="60">
        <v>6.0789549999999997</v>
      </c>
      <c r="BP298" s="60">
        <v>7.4399990999999996</v>
      </c>
      <c r="BQ298" s="60">
        <v>8.7173099999999994</v>
      </c>
      <c r="BR298" s="60">
        <v>10.546013</v>
      </c>
      <c r="BS298" s="60">
        <v>12.658060000000001</v>
      </c>
      <c r="BT298" s="60">
        <v>14.09755</v>
      </c>
      <c r="BU298" s="60">
        <v>15.700189999999999</v>
      </c>
      <c r="BV298" s="60">
        <v>17.397822999999999</v>
      </c>
      <c r="BW298" s="60">
        <v>19.176929999999999</v>
      </c>
      <c r="BX298" s="60">
        <v>21.020520999999999</v>
      </c>
      <c r="BY298" s="60">
        <v>22.908241</v>
      </c>
      <c r="BZ298" s="60">
        <v>24.81664</v>
      </c>
      <c r="CA298" s="60">
        <v>26.719553999999999</v>
      </c>
      <c r="CB298" s="60">
        <v>28.49145</v>
      </c>
      <c r="CC298" s="60">
        <v>28.876280000000001</v>
      </c>
      <c r="CD298" s="60">
        <v>30.203144000000002</v>
      </c>
      <c r="CE298" s="60">
        <v>31.463439999999999</v>
      </c>
      <c r="CF298" s="60">
        <v>32.642359999999996</v>
      </c>
      <c r="CG298" s="60">
        <v>33.725563000000001</v>
      </c>
      <c r="CH298" s="60">
        <v>34.752352999999999</v>
      </c>
      <c r="CI298" s="60">
        <v>35.659542000000002</v>
      </c>
      <c r="CJ298" s="60">
        <v>36.473750000000003</v>
      </c>
      <c r="CK298" s="60">
        <v>37.125700999999999</v>
      </c>
      <c r="CL298" s="60">
        <v>37.605240000000002</v>
      </c>
      <c r="CM298" s="60">
        <v>37.904570999999997</v>
      </c>
      <c r="CN298" s="60">
        <v>38.144440000000003</v>
      </c>
      <c r="CO298" s="60">
        <v>18.109169999999999</v>
      </c>
      <c r="CP298" s="60">
        <v>18.147970000000001</v>
      </c>
      <c r="CQ298" s="60">
        <v>18.024270999999999</v>
      </c>
      <c r="CR298" s="60">
        <v>17.737090999999999</v>
      </c>
      <c r="CS298" s="60">
        <v>17.291460000000001</v>
      </c>
      <c r="CT298" s="60">
        <v>16.69557</v>
      </c>
      <c r="CU298" s="60">
        <v>15.96157</v>
      </c>
      <c r="CV298" s="60">
        <v>15.284789999999999</v>
      </c>
      <c r="CW298" s="60">
        <v>14.330693999999999</v>
      </c>
      <c r="CX298" s="60">
        <v>13.291740000000001</v>
      </c>
      <c r="CY298" s="60">
        <v>9.6567959999999999</v>
      </c>
      <c r="CZ298" s="60">
        <v>8.8640109999999996</v>
      </c>
      <c r="DA298" s="60">
        <v>8.0603239999999996</v>
      </c>
      <c r="DB298" s="60">
        <v>7.2607179999999998</v>
      </c>
      <c r="DC298" s="60">
        <v>6.4788413</v>
      </c>
      <c r="DD298" s="60">
        <v>5.5202150000000003</v>
      </c>
      <c r="DE298" s="60">
        <v>4.7042311999999997</v>
      </c>
      <c r="DF298" s="60">
        <v>3.9585669999999999</v>
      </c>
      <c r="DG298" s="60">
        <v>3.4884409999999999</v>
      </c>
      <c r="DH298" s="60">
        <v>2.4452959999999999</v>
      </c>
      <c r="DI298" s="60">
        <v>1.9636714</v>
      </c>
      <c r="DJ298" s="60">
        <v>1.554446</v>
      </c>
      <c r="DK298" s="60">
        <v>1.213004</v>
      </c>
      <c r="DL298" s="60">
        <v>0.93310219999999999</v>
      </c>
      <c r="DM298" s="60">
        <v>0.70756600000000003</v>
      </c>
      <c r="DN298" s="60">
        <v>0.52887859999999998</v>
      </c>
      <c r="DO298" s="60">
        <v>0.38964480000000001</v>
      </c>
      <c r="DP298" s="60">
        <v>0.28292581</v>
      </c>
      <c r="DQ298" s="60">
        <v>0.2024562</v>
      </c>
      <c r="DR298" s="60">
        <v>0.143488</v>
      </c>
      <c r="DS298" s="60">
        <v>9.9203920000000001E-2</v>
      </c>
      <c r="DT298" s="60">
        <v>6.7585839999999994E-2</v>
      </c>
      <c r="DU298" s="60">
        <v>4.5370809999999998E-2</v>
      </c>
      <c r="DV298" s="60">
        <v>3.0010100000000001E-2</v>
      </c>
      <c r="DW298" s="60">
        <v>1.9556850000000001E-2</v>
      </c>
      <c r="DX298" s="60">
        <v>1.255555E-2</v>
      </c>
      <c r="DY298" s="60">
        <v>8.4150100000000005E-3</v>
      </c>
      <c r="DZ298" s="60">
        <v>5.5711900000000002E-3</v>
      </c>
      <c r="EA298" s="60">
        <v>3.4805999999999999E-3</v>
      </c>
      <c r="EB298" s="60">
        <v>2.2142300000000002E-3</v>
      </c>
      <c r="EC298" s="60">
        <v>1.3708100000000001E-3</v>
      </c>
      <c r="ED298" s="60">
        <v>8.3723000000000001E-4</v>
      </c>
      <c r="EE298" s="60">
        <v>5.0438999999999996E-4</v>
      </c>
      <c r="EF298" s="60">
        <v>2.9969000000000003E-4</v>
      </c>
      <c r="EG298" s="60">
        <v>1.7558E-4</v>
      </c>
      <c r="EH298" s="60">
        <v>1.0141000000000001E-4</v>
      </c>
      <c r="EI298" s="60">
        <v>5.7720000000000003E-5</v>
      </c>
      <c r="EJ298" s="60">
        <v>3.2369999999999997E-5</v>
      </c>
      <c r="EK298" s="60">
        <v>1.7880000000000002E-5</v>
      </c>
      <c r="EL298" s="60">
        <v>9.7200000000000001E-6</v>
      </c>
      <c r="EM298" s="60">
        <v>4.4299999999999999E-6</v>
      </c>
      <c r="EN298" s="60">
        <v>1.9700000000000002E-6</v>
      </c>
      <c r="EO298" s="60">
        <v>1.0100000000000001E-6</v>
      </c>
      <c r="EP298" s="60">
        <v>5.0999999999999999E-7</v>
      </c>
      <c r="EQ298" s="60">
        <v>2.6E-7</v>
      </c>
      <c r="ER298" s="60">
        <v>1.1999999999999999E-7</v>
      </c>
      <c r="ES298" s="60">
        <v>4.9999999999999998E-8</v>
      </c>
      <c r="ET298" s="60">
        <v>2E-8</v>
      </c>
      <c r="EU298" s="60">
        <v>1E-8</v>
      </c>
      <c r="EV298" s="60">
        <v>0</v>
      </c>
      <c r="EW298" s="60">
        <v>0</v>
      </c>
      <c r="EX298" s="60">
        <v>0</v>
      </c>
      <c r="EY298" s="60">
        <v>0</v>
      </c>
      <c r="EZ298" s="60">
        <v>0</v>
      </c>
      <c r="FA298" s="60">
        <v>0</v>
      </c>
      <c r="FB298" s="60">
        <v>0</v>
      </c>
      <c r="FC298" s="60">
        <v>0</v>
      </c>
      <c r="FD298" s="60">
        <v>0</v>
      </c>
      <c r="FE298" s="60">
        <v>0</v>
      </c>
      <c r="FF298" s="60">
        <v>0</v>
      </c>
      <c r="FG298" s="60">
        <v>0</v>
      </c>
      <c r="FH298" s="60">
        <v>0</v>
      </c>
      <c r="FI298" s="60">
        <v>0</v>
      </c>
      <c r="FJ298" s="60">
        <v>0</v>
      </c>
      <c r="FK298" s="60">
        <v>0</v>
      </c>
      <c r="FL298" s="60">
        <v>0</v>
      </c>
      <c r="FM298" s="60">
        <v>0</v>
      </c>
      <c r="FN298" s="60">
        <v>0</v>
      </c>
      <c r="FO298" s="60">
        <v>0</v>
      </c>
      <c r="FP298" s="60">
        <v>0</v>
      </c>
      <c r="FQ298" s="60">
        <v>0</v>
      </c>
      <c r="FR298" s="60">
        <v>0</v>
      </c>
      <c r="FS298" s="60">
        <v>0</v>
      </c>
      <c r="FT298" s="60">
        <v>0</v>
      </c>
      <c r="FU298" s="60">
        <v>0</v>
      </c>
      <c r="FV298" s="60">
        <v>0</v>
      </c>
      <c r="FW298" s="60">
        <v>0</v>
      </c>
      <c r="FX298" s="60">
        <v>0</v>
      </c>
      <c r="FY298" s="60">
        <v>0</v>
      </c>
      <c r="FZ298" s="60">
        <v>0</v>
      </c>
      <c r="GA298" s="60">
        <v>0</v>
      </c>
      <c r="GB298" s="60">
        <v>0</v>
      </c>
      <c r="GC298" s="60">
        <v>0</v>
      </c>
      <c r="GD298" s="60">
        <v>0</v>
      </c>
      <c r="GE298" s="60">
        <v>0</v>
      </c>
      <c r="GF298" s="60">
        <v>0</v>
      </c>
      <c r="GG298" s="60">
        <v>0</v>
      </c>
      <c r="GH298" s="60">
        <v>0</v>
      </c>
      <c r="GI298" s="60">
        <v>0</v>
      </c>
      <c r="GJ298" s="60">
        <v>0</v>
      </c>
      <c r="GK298" s="60">
        <v>0</v>
      </c>
      <c r="GL298" s="60">
        <v>0</v>
      </c>
      <c r="GM298" s="60">
        <v>0</v>
      </c>
      <c r="GN298" s="60">
        <v>0</v>
      </c>
      <c r="GO298" s="60">
        <v>0</v>
      </c>
      <c r="GP298" s="60">
        <v>0</v>
      </c>
      <c r="GQ298" s="60">
        <v>0</v>
      </c>
      <c r="GR298" s="60">
        <v>0</v>
      </c>
      <c r="GS298" s="60">
        <v>0</v>
      </c>
    </row>
    <row r="299" spans="1:201" x14ac:dyDescent="0.2">
      <c r="A299" s="70">
        <v>42224.452893518515</v>
      </c>
      <c r="B299" s="60">
        <v>0</v>
      </c>
      <c r="C299" s="60">
        <v>4.1148999999999998E-4</v>
      </c>
      <c r="D299" s="60">
        <v>5.2218999999999996E-4</v>
      </c>
      <c r="E299" s="60">
        <v>5.4624999999999997E-4</v>
      </c>
      <c r="F299" s="60">
        <v>5.3158000000000003E-4</v>
      </c>
      <c r="G299" s="60">
        <v>6.2312000000000001E-4</v>
      </c>
      <c r="H299" s="60">
        <v>7.0879000000000005E-4</v>
      </c>
      <c r="I299" s="60">
        <v>7.8883000000000002E-4</v>
      </c>
      <c r="J299" s="60">
        <v>8.6348999999999996E-4</v>
      </c>
      <c r="K299" s="60">
        <v>7.6679000000000005E-4</v>
      </c>
      <c r="L299" s="60">
        <v>8.1278999999999998E-4</v>
      </c>
      <c r="M299" s="60">
        <v>7.2805999999999999E-4</v>
      </c>
      <c r="N299" s="60">
        <v>7.5836000000000002E-4</v>
      </c>
      <c r="O299" s="60">
        <v>7.8708999999999995E-4</v>
      </c>
      <c r="P299" s="60">
        <v>8.1432E-4</v>
      </c>
      <c r="Q299" s="60">
        <v>8.5557000000000005E-4</v>
      </c>
      <c r="R299" s="60">
        <v>8.9322000000000002E-4</v>
      </c>
      <c r="S299" s="60">
        <v>9.2750999999999999E-4</v>
      </c>
      <c r="T299" s="60">
        <v>9.5867999999999995E-4</v>
      </c>
      <c r="U299" s="60">
        <v>8.6266000000000001E-4</v>
      </c>
      <c r="V299" s="60">
        <v>8.1388999999999995E-4</v>
      </c>
      <c r="W299" s="60">
        <v>8.3062999999999995E-4</v>
      </c>
      <c r="X299" s="60">
        <v>8.4601999999999995E-4</v>
      </c>
      <c r="Y299" s="60">
        <v>8.6014999999999996E-4</v>
      </c>
      <c r="Z299" s="60">
        <v>8.7310000000000003E-4</v>
      </c>
      <c r="AA299" s="60">
        <v>8.8499E-4</v>
      </c>
      <c r="AB299" s="60">
        <v>8.9596000000000001E-4</v>
      </c>
      <c r="AC299" s="60">
        <v>9.0620999999999996E-4</v>
      </c>
      <c r="AD299" s="60">
        <v>8.5066000000000004E-4</v>
      </c>
      <c r="AE299" s="60">
        <v>8.6007E-4</v>
      </c>
      <c r="AF299" s="60">
        <v>8.8688999999999999E-4</v>
      </c>
      <c r="AG299" s="60">
        <v>9.8827000000000008E-4</v>
      </c>
      <c r="AH299" s="60">
        <v>1.3072100000000001E-3</v>
      </c>
      <c r="AI299" s="60">
        <v>2.1616299999999999E-3</v>
      </c>
      <c r="AJ299" s="60">
        <v>4.1686900000000001E-3</v>
      </c>
      <c r="AK299" s="60">
        <v>8.3908000000000003E-3</v>
      </c>
      <c r="AL299" s="60">
        <v>1.546318E-2</v>
      </c>
      <c r="AM299" s="60">
        <v>2.9112559999999999E-2</v>
      </c>
      <c r="AN299" s="60">
        <v>5.176385E-2</v>
      </c>
      <c r="AO299" s="60">
        <v>8.6911169999999996E-2</v>
      </c>
      <c r="AP299" s="60">
        <v>0.13818312999999999</v>
      </c>
      <c r="AQ299" s="60">
        <v>0.20886752</v>
      </c>
      <c r="AR299" s="60">
        <v>0.30146529999999999</v>
      </c>
      <c r="AS299" s="60">
        <v>0.41746480000000002</v>
      </c>
      <c r="AT299" s="60">
        <v>0.44645323999999997</v>
      </c>
      <c r="AU299" s="60">
        <v>0.48726981000000003</v>
      </c>
      <c r="AV299" s="60">
        <v>0.54917000999999999</v>
      </c>
      <c r="AW299" s="60">
        <v>0.61486892999999998</v>
      </c>
      <c r="AX299" s="60">
        <v>0.68419313000000004</v>
      </c>
      <c r="AY299" s="60">
        <v>0.75702910999999995</v>
      </c>
      <c r="AZ299" s="60">
        <v>0.80143819999999999</v>
      </c>
      <c r="BA299" s="60">
        <v>0.87753840000000005</v>
      </c>
      <c r="BB299" s="60">
        <v>0.97794959999999997</v>
      </c>
      <c r="BC299" s="60">
        <v>1.124579</v>
      </c>
      <c r="BD299" s="60">
        <v>1.272122</v>
      </c>
      <c r="BE299" s="60">
        <v>1.3838052000000001</v>
      </c>
      <c r="BF299" s="60">
        <v>1.5044649999999999</v>
      </c>
      <c r="BG299" s="60">
        <v>1.7241930000000001</v>
      </c>
      <c r="BH299" s="60">
        <v>1.9843842</v>
      </c>
      <c r="BI299" s="60">
        <v>2.2677154000000002</v>
      </c>
      <c r="BJ299" s="60">
        <v>2.5966629999999999</v>
      </c>
      <c r="BK299" s="60">
        <v>2.9804580000000001</v>
      </c>
      <c r="BL299" s="60">
        <v>3.4615003999999998</v>
      </c>
      <c r="BM299" s="60">
        <v>4.0334662999999997</v>
      </c>
      <c r="BN299" s="60">
        <v>4.7107181000000002</v>
      </c>
      <c r="BO299" s="60">
        <v>5.7753233000000002</v>
      </c>
      <c r="BP299" s="60">
        <v>7.0711912999999997</v>
      </c>
      <c r="BQ299" s="60">
        <v>8.2911290999999991</v>
      </c>
      <c r="BR299" s="60">
        <v>10.04419</v>
      </c>
      <c r="BS299" s="60">
        <v>12.077052999999999</v>
      </c>
      <c r="BT299" s="60">
        <v>13.468159999999999</v>
      </c>
      <c r="BU299" s="60">
        <v>15.02219</v>
      </c>
      <c r="BV299" s="60">
        <v>16.674109999999999</v>
      </c>
      <c r="BW299" s="60">
        <v>18.411750000000001</v>
      </c>
      <c r="BX299" s="60">
        <v>20.219470000000001</v>
      </c>
      <c r="BY299" s="60">
        <v>22.078279999999999</v>
      </c>
      <c r="BZ299" s="60">
        <v>23.966010000000001</v>
      </c>
      <c r="CA299" s="60">
        <v>25.857672999999998</v>
      </c>
      <c r="CB299" s="60">
        <v>27.627791999999999</v>
      </c>
      <c r="CC299" s="60">
        <v>28.044039999999999</v>
      </c>
      <c r="CD299" s="60">
        <v>29.384073000000001</v>
      </c>
      <c r="CE299" s="60">
        <v>30.664794000000001</v>
      </c>
      <c r="CF299" s="60">
        <v>31.871454</v>
      </c>
      <c r="CG299" s="60">
        <v>32.989629999999998</v>
      </c>
      <c r="CH299" s="60">
        <v>34.057409999999997</v>
      </c>
      <c r="CI299" s="60">
        <v>35.012393000000003</v>
      </c>
      <c r="CJ299" s="60">
        <v>35.884653999999998</v>
      </c>
      <c r="CK299" s="60">
        <v>36.601112000000001</v>
      </c>
      <c r="CL299" s="60">
        <v>37.15072</v>
      </c>
      <c r="CM299" s="60">
        <v>37.524760999999998</v>
      </c>
      <c r="CN299" s="60">
        <v>37.866183999999997</v>
      </c>
      <c r="CO299" s="60">
        <v>18.038003</v>
      </c>
      <c r="CP299" s="60">
        <v>18.123311000000001</v>
      </c>
      <c r="CQ299" s="60">
        <v>18.0505</v>
      </c>
      <c r="CR299" s="60">
        <v>17.813473999999999</v>
      </c>
      <c r="CS299" s="60">
        <v>17.416564000000001</v>
      </c>
      <c r="CT299" s="60">
        <v>16.86702</v>
      </c>
      <c r="CU299" s="60">
        <v>16.17578</v>
      </c>
      <c r="CV299" s="60">
        <v>15.530690999999999</v>
      </c>
      <c r="CW299" s="60">
        <v>14.610099999999999</v>
      </c>
      <c r="CX299" s="60">
        <v>13.597530000000001</v>
      </c>
      <c r="CY299" s="60">
        <v>9.9071721999999998</v>
      </c>
      <c r="CZ299" s="60">
        <v>9.1237963999999998</v>
      </c>
      <c r="DA299" s="60">
        <v>8.3242340000000006</v>
      </c>
      <c r="DB299" s="60">
        <v>7.5237309999999997</v>
      </c>
      <c r="DC299" s="60">
        <v>6.7363749999999998</v>
      </c>
      <c r="DD299" s="60">
        <v>5.7642784000000002</v>
      </c>
      <c r="DE299" s="60">
        <v>4.9318160000000004</v>
      </c>
      <c r="DF299" s="60">
        <v>4.1667009999999998</v>
      </c>
      <c r="DG299" s="60">
        <v>3.6824051999999998</v>
      </c>
      <c r="DH299" s="60">
        <v>2.5892930000000001</v>
      </c>
      <c r="DI299" s="60">
        <v>2.0883723999999999</v>
      </c>
      <c r="DJ299" s="60">
        <v>1.660412</v>
      </c>
      <c r="DK299" s="60">
        <v>1.3014220000000001</v>
      </c>
      <c r="DL299" s="60">
        <v>1.005585</v>
      </c>
      <c r="DM299" s="60">
        <v>0.76596980000000003</v>
      </c>
      <c r="DN299" s="60">
        <v>0.57514969999999999</v>
      </c>
      <c r="DO299" s="60">
        <v>0.42569839999999998</v>
      </c>
      <c r="DP299" s="60">
        <v>0.31055909999999998</v>
      </c>
      <c r="DQ299" s="60">
        <v>0.22329171</v>
      </c>
      <c r="DR299" s="60">
        <v>0.1590298</v>
      </c>
      <c r="DS299" s="60">
        <v>0.11048682999999999</v>
      </c>
      <c r="DT299" s="60">
        <v>7.5645450000000003E-2</v>
      </c>
      <c r="DU299" s="60">
        <v>5.1035919999999999E-2</v>
      </c>
      <c r="DV299" s="60">
        <v>3.3928689999999997E-2</v>
      </c>
      <c r="DW299" s="60">
        <v>2.2224310000000001E-2</v>
      </c>
      <c r="DX299" s="60">
        <v>1.4342550000000001E-2</v>
      </c>
      <c r="DY299" s="60">
        <v>9.6585000000000004E-3</v>
      </c>
      <c r="DZ299" s="60">
        <v>6.4254100000000003E-3</v>
      </c>
      <c r="EA299" s="60">
        <v>4.0356400000000001E-3</v>
      </c>
      <c r="EB299" s="60">
        <v>2.58092E-3</v>
      </c>
      <c r="EC299" s="60">
        <v>1.6061999999999999E-3</v>
      </c>
      <c r="ED299" s="60">
        <v>9.8621999999999989E-4</v>
      </c>
      <c r="EE299" s="60">
        <v>5.9736999999999995E-4</v>
      </c>
      <c r="EF299" s="60">
        <v>3.5689000000000001E-4</v>
      </c>
      <c r="EG299" s="60">
        <v>2.1027E-4</v>
      </c>
      <c r="EH299" s="60">
        <v>1.2213999999999999E-4</v>
      </c>
      <c r="EI299" s="60">
        <v>6.9939999999999998E-5</v>
      </c>
      <c r="EJ299" s="60">
        <v>3.9459999999999998E-5</v>
      </c>
      <c r="EK299" s="60">
        <v>2.1929999999999998E-5</v>
      </c>
      <c r="EL299" s="60">
        <v>1.2E-5</v>
      </c>
      <c r="EM299" s="60">
        <v>5.5099999999999998E-6</v>
      </c>
      <c r="EN299" s="60">
        <v>2.4700000000000001E-6</v>
      </c>
      <c r="EO299" s="60">
        <v>1.28E-6</v>
      </c>
      <c r="EP299" s="60">
        <v>6.5000000000000002E-7</v>
      </c>
      <c r="EQ299" s="60">
        <v>3.3000000000000002E-7</v>
      </c>
      <c r="ER299" s="60">
        <v>1.6E-7</v>
      </c>
      <c r="ES299" s="60">
        <v>7.0000000000000005E-8</v>
      </c>
      <c r="ET299" s="60">
        <v>2.9999999999999997E-8</v>
      </c>
      <c r="EU299" s="60">
        <v>1E-8</v>
      </c>
      <c r="EV299" s="60">
        <v>0</v>
      </c>
      <c r="EW299" s="60">
        <v>0</v>
      </c>
      <c r="EX299" s="60">
        <v>0</v>
      </c>
      <c r="EY299" s="60">
        <v>0</v>
      </c>
      <c r="EZ299" s="60">
        <v>0</v>
      </c>
      <c r="FA299" s="60">
        <v>0</v>
      </c>
      <c r="FB299" s="60">
        <v>0</v>
      </c>
      <c r="FC299" s="60">
        <v>0</v>
      </c>
      <c r="FD299" s="60">
        <v>0</v>
      </c>
      <c r="FE299" s="60">
        <v>0</v>
      </c>
      <c r="FF299" s="60">
        <v>0</v>
      </c>
      <c r="FG299" s="60">
        <v>0</v>
      </c>
      <c r="FH299" s="60">
        <v>0</v>
      </c>
      <c r="FI299" s="60">
        <v>0</v>
      </c>
      <c r="FJ299" s="60">
        <v>0</v>
      </c>
      <c r="FK299" s="60">
        <v>0</v>
      </c>
      <c r="FL299" s="60">
        <v>0</v>
      </c>
      <c r="FM299" s="60">
        <v>0</v>
      </c>
      <c r="FN299" s="60">
        <v>0</v>
      </c>
      <c r="FO299" s="60">
        <v>0</v>
      </c>
      <c r="FP299" s="60">
        <v>0</v>
      </c>
      <c r="FQ299" s="60">
        <v>0</v>
      </c>
      <c r="FR299" s="60">
        <v>0</v>
      </c>
      <c r="FS299" s="60">
        <v>0</v>
      </c>
      <c r="FT299" s="60">
        <v>0</v>
      </c>
      <c r="FU299" s="60">
        <v>0</v>
      </c>
      <c r="FV299" s="60">
        <v>0</v>
      </c>
      <c r="FW299" s="60">
        <v>0</v>
      </c>
      <c r="FX299" s="60">
        <v>0</v>
      </c>
      <c r="FY299" s="60">
        <v>0</v>
      </c>
      <c r="FZ299" s="60">
        <v>0</v>
      </c>
      <c r="GA299" s="60">
        <v>0</v>
      </c>
      <c r="GB299" s="60">
        <v>0</v>
      </c>
      <c r="GC299" s="60">
        <v>0</v>
      </c>
      <c r="GD299" s="60">
        <v>0</v>
      </c>
      <c r="GE299" s="60">
        <v>0</v>
      </c>
      <c r="GF299" s="60">
        <v>0</v>
      </c>
      <c r="GG299" s="60">
        <v>0</v>
      </c>
      <c r="GH299" s="60">
        <v>0</v>
      </c>
      <c r="GI299" s="60">
        <v>0</v>
      </c>
      <c r="GJ299" s="60">
        <v>0</v>
      </c>
      <c r="GK299" s="60">
        <v>0</v>
      </c>
      <c r="GL299" s="60">
        <v>0</v>
      </c>
      <c r="GM299" s="60">
        <v>0</v>
      </c>
      <c r="GN299" s="60">
        <v>0</v>
      </c>
      <c r="GO299" s="60">
        <v>0</v>
      </c>
      <c r="GP299" s="60">
        <v>0</v>
      </c>
      <c r="GQ299" s="60">
        <v>0</v>
      </c>
      <c r="GR299" s="60">
        <v>0</v>
      </c>
      <c r="GS299" s="60">
        <v>0</v>
      </c>
    </row>
    <row r="300" spans="1:201" x14ac:dyDescent="0.2">
      <c r="A300" s="70">
        <v>42224.462696759256</v>
      </c>
      <c r="B300" s="60">
        <v>0</v>
      </c>
      <c r="C300" s="60">
        <v>4.1201999999999998E-4</v>
      </c>
      <c r="D300" s="60">
        <v>5.2269000000000003E-4</v>
      </c>
      <c r="E300" s="60">
        <v>5.4666000000000003E-4</v>
      </c>
      <c r="F300" s="60">
        <v>5.3211999999999997E-4</v>
      </c>
      <c r="G300" s="60">
        <v>6.2374000000000001E-4</v>
      </c>
      <c r="H300" s="60">
        <v>7.0947999999999996E-4</v>
      </c>
      <c r="I300" s="60">
        <v>7.8958000000000001E-4</v>
      </c>
      <c r="J300" s="60">
        <v>8.6428999999999998E-4</v>
      </c>
      <c r="K300" s="60">
        <v>7.6762E-4</v>
      </c>
      <c r="L300" s="60">
        <v>8.1362999999999997E-4</v>
      </c>
      <c r="M300" s="60">
        <v>7.2888E-4</v>
      </c>
      <c r="N300" s="60">
        <v>7.5916999999999998E-4</v>
      </c>
      <c r="O300" s="60">
        <v>7.8786000000000004E-4</v>
      </c>
      <c r="P300" s="60">
        <v>8.1506000000000005E-4</v>
      </c>
      <c r="Q300" s="60">
        <v>8.5627000000000001E-4</v>
      </c>
      <c r="R300" s="60">
        <v>8.9386999999999995E-4</v>
      </c>
      <c r="S300" s="60">
        <v>9.2809999999999995E-4</v>
      </c>
      <c r="T300" s="60">
        <v>9.5918999999999996E-4</v>
      </c>
      <c r="U300" s="60">
        <v>8.6315999999999997E-4</v>
      </c>
      <c r="V300" s="60">
        <v>8.1393000000000004E-4</v>
      </c>
      <c r="W300" s="60">
        <v>8.3060999999999996E-4</v>
      </c>
      <c r="X300" s="60">
        <v>8.4593999999999999E-4</v>
      </c>
      <c r="Y300" s="60">
        <v>8.5999999999999998E-4</v>
      </c>
      <c r="Z300" s="60">
        <v>8.7288000000000003E-4</v>
      </c>
      <c r="AA300" s="60">
        <v>8.8467999999999999E-4</v>
      </c>
      <c r="AB300" s="60">
        <v>8.9552000000000002E-4</v>
      </c>
      <c r="AC300" s="60">
        <v>9.0558999999999995E-4</v>
      </c>
      <c r="AD300" s="60">
        <v>8.4953999999999997E-4</v>
      </c>
      <c r="AE300" s="60">
        <v>8.5844999999999997E-4</v>
      </c>
      <c r="AF300" s="60">
        <v>8.8108999999999995E-4</v>
      </c>
      <c r="AG300" s="60">
        <v>9.6759000000000005E-4</v>
      </c>
      <c r="AH300" s="60">
        <v>1.24333E-3</v>
      </c>
      <c r="AI300" s="60">
        <v>1.9908E-3</v>
      </c>
      <c r="AJ300" s="60">
        <v>3.7656600000000001E-3</v>
      </c>
      <c r="AK300" s="60">
        <v>7.53705E-3</v>
      </c>
      <c r="AL300" s="60">
        <v>1.3910209999999999E-2</v>
      </c>
      <c r="AM300" s="60">
        <v>2.6321069999999998E-2</v>
      </c>
      <c r="AN300" s="60">
        <v>4.7098269999999998E-2</v>
      </c>
      <c r="AO300" s="60">
        <v>7.961501E-2</v>
      </c>
      <c r="AP300" s="60">
        <v>0.12744759999999999</v>
      </c>
      <c r="AQ300" s="60">
        <v>0.19392529999999999</v>
      </c>
      <c r="AR300" s="60">
        <v>0.28168270000000001</v>
      </c>
      <c r="AS300" s="60">
        <v>0.39239449999999998</v>
      </c>
      <c r="AT300" s="60">
        <v>0.42062570999999999</v>
      </c>
      <c r="AU300" s="60">
        <v>0.46026724000000002</v>
      </c>
      <c r="AV300" s="60">
        <v>0.51997559999999998</v>
      </c>
      <c r="AW300" s="60">
        <v>0.58351149999999996</v>
      </c>
      <c r="AX300" s="60">
        <v>0.65069854000000005</v>
      </c>
      <c r="AY300" s="60">
        <v>0.72140413000000003</v>
      </c>
      <c r="AZ300" s="60">
        <v>0.76515823000000005</v>
      </c>
      <c r="BA300" s="60">
        <v>0.8391187</v>
      </c>
      <c r="BB300" s="60">
        <v>0.93660810000000005</v>
      </c>
      <c r="BC300" s="60">
        <v>1.078203</v>
      </c>
      <c r="BD300" s="60">
        <v>1.22031</v>
      </c>
      <c r="BE300" s="60">
        <v>1.3276911</v>
      </c>
      <c r="BF300" s="60">
        <v>1.4432742000000001</v>
      </c>
      <c r="BG300" s="60">
        <v>1.6529240000000001</v>
      </c>
      <c r="BH300" s="60">
        <v>1.9002870999999999</v>
      </c>
      <c r="BI300" s="60">
        <v>2.1689170999999998</v>
      </c>
      <c r="BJ300" s="60">
        <v>2.4794719999999999</v>
      </c>
      <c r="BK300" s="60">
        <v>2.8407610000000001</v>
      </c>
      <c r="BL300" s="60">
        <v>3.2952780000000002</v>
      </c>
      <c r="BM300" s="60">
        <v>3.836023</v>
      </c>
      <c r="BN300" s="60">
        <v>4.4770512</v>
      </c>
      <c r="BO300" s="60">
        <v>5.4870520000000003</v>
      </c>
      <c r="BP300" s="60">
        <v>6.7200309999999996</v>
      </c>
      <c r="BQ300" s="60">
        <v>7.884118</v>
      </c>
      <c r="BR300" s="60">
        <v>9.5632103999999991</v>
      </c>
      <c r="BS300" s="60">
        <v>11.51802</v>
      </c>
      <c r="BT300" s="60">
        <v>12.86093</v>
      </c>
      <c r="BU300" s="60">
        <v>14.366110000000001</v>
      </c>
      <c r="BV300" s="60">
        <v>15.971613</v>
      </c>
      <c r="BW300" s="60">
        <v>17.666561000000002</v>
      </c>
      <c r="BX300" s="60">
        <v>19.436669999999999</v>
      </c>
      <c r="BY300" s="60">
        <v>21.264289999999999</v>
      </c>
      <c r="BZ300" s="60">
        <v>23.12856</v>
      </c>
      <c r="CA300" s="60">
        <v>25.005680999999999</v>
      </c>
      <c r="CB300" s="60">
        <v>26.77055</v>
      </c>
      <c r="CC300" s="60">
        <v>27.215211</v>
      </c>
      <c r="CD300" s="60">
        <v>28.565121999999999</v>
      </c>
      <c r="CE300" s="60">
        <v>29.862850000000002</v>
      </c>
      <c r="CF300" s="60">
        <v>31.09375</v>
      </c>
      <c r="CG300" s="60">
        <v>32.243360000000003</v>
      </c>
      <c r="CH300" s="60">
        <v>33.348619999999997</v>
      </c>
      <c r="CI300" s="60">
        <v>34.347983999999997</v>
      </c>
      <c r="CJ300" s="60">
        <v>35.274864000000001</v>
      </c>
      <c r="CK300" s="60">
        <v>36.052619999999997</v>
      </c>
      <c r="CL300" s="60">
        <v>36.669429999999998</v>
      </c>
      <c r="CM300" s="60">
        <v>37.115670000000001</v>
      </c>
      <c r="CN300" s="60">
        <v>37.555990000000001</v>
      </c>
      <c r="CO300" s="60">
        <v>17.951561999999999</v>
      </c>
      <c r="CP300" s="60">
        <v>18.083112</v>
      </c>
      <c r="CQ300" s="60">
        <v>18.061160000000001</v>
      </c>
      <c r="CR300" s="60">
        <v>17.874490000000002</v>
      </c>
      <c r="CS300" s="60">
        <v>17.526713999999998</v>
      </c>
      <c r="CT300" s="60">
        <v>17.02421</v>
      </c>
      <c r="CU300" s="60">
        <v>16.376791000000001</v>
      </c>
      <c r="CV300" s="60">
        <v>15.764533</v>
      </c>
      <c r="CW300" s="60">
        <v>14.879251999999999</v>
      </c>
      <c r="CX300" s="60">
        <v>13.895210000000001</v>
      </c>
      <c r="CY300" s="60">
        <v>10.152559999999999</v>
      </c>
      <c r="CZ300" s="60">
        <v>9.3803800000000006</v>
      </c>
      <c r="DA300" s="60">
        <v>8.5867140000000006</v>
      </c>
      <c r="DB300" s="60">
        <v>7.7869992000000003</v>
      </c>
      <c r="DC300" s="60">
        <v>6.9957019999999996</v>
      </c>
      <c r="DD300" s="60">
        <v>6.0117849999999997</v>
      </c>
      <c r="DE300" s="60">
        <v>5.1640252999999996</v>
      </c>
      <c r="DF300" s="60">
        <v>4.3803023999999997</v>
      </c>
      <c r="DG300" s="60">
        <v>3.88225</v>
      </c>
      <c r="DH300" s="60">
        <v>2.7382810000000002</v>
      </c>
      <c r="DI300" s="60">
        <v>2.2181301000000002</v>
      </c>
      <c r="DJ300" s="60">
        <v>1.7712824</v>
      </c>
      <c r="DK300" s="60">
        <v>1.3944289999999999</v>
      </c>
      <c r="DL300" s="60">
        <v>1.0822309999999999</v>
      </c>
      <c r="DM300" s="60">
        <v>0.82804860000000002</v>
      </c>
      <c r="DN300" s="60">
        <v>0.62458533000000005</v>
      </c>
      <c r="DO300" s="60">
        <v>0.46441529999999998</v>
      </c>
      <c r="DP300" s="60">
        <v>0.34038590000000002</v>
      </c>
      <c r="DQ300" s="60">
        <v>0.24589722999999999</v>
      </c>
      <c r="DR300" s="60">
        <v>0.17598000999999999</v>
      </c>
      <c r="DS300" s="60">
        <v>0.1228567</v>
      </c>
      <c r="DT300" s="60">
        <v>8.4528060000000002E-2</v>
      </c>
      <c r="DU300" s="60">
        <v>5.7312700000000001E-2</v>
      </c>
      <c r="DV300" s="60">
        <v>3.8293630000000002E-2</v>
      </c>
      <c r="DW300" s="60">
        <v>2.5211649999999999E-2</v>
      </c>
      <c r="DX300" s="60">
        <v>1.6354730000000001E-2</v>
      </c>
      <c r="DY300" s="60">
        <v>1.106559E-2</v>
      </c>
      <c r="DZ300" s="60">
        <v>7.3968300000000001E-3</v>
      </c>
      <c r="EA300" s="60">
        <v>4.6702999999999996E-3</v>
      </c>
      <c r="EB300" s="60">
        <v>3.0024700000000001E-3</v>
      </c>
      <c r="EC300" s="60">
        <v>1.8782600000000001E-3</v>
      </c>
      <c r="ED300" s="60">
        <v>1.1593599999999999E-3</v>
      </c>
      <c r="EE300" s="60">
        <v>7.0600999999999997E-4</v>
      </c>
      <c r="EF300" s="60">
        <v>4.2410000000000001E-4</v>
      </c>
      <c r="EG300" s="60">
        <v>2.5126E-4</v>
      </c>
      <c r="EH300" s="60">
        <v>1.4679E-4</v>
      </c>
      <c r="EI300" s="60">
        <v>8.454E-5</v>
      </c>
      <c r="EJ300" s="60">
        <v>4.7979999999999998E-5</v>
      </c>
      <c r="EK300" s="60">
        <v>2.6829999999999999E-5</v>
      </c>
      <c r="EL300" s="60">
        <v>1.4780000000000001E-5</v>
      </c>
      <c r="EM300" s="60">
        <v>6.8299999999999998E-6</v>
      </c>
      <c r="EN300" s="60">
        <v>3.0900000000000001E-6</v>
      </c>
      <c r="EO300" s="60">
        <v>1.61E-6</v>
      </c>
      <c r="EP300" s="60">
        <v>8.2999999999999999E-7</v>
      </c>
      <c r="EQ300" s="60">
        <v>4.2E-7</v>
      </c>
      <c r="ER300" s="60">
        <v>2.1E-7</v>
      </c>
      <c r="ES300" s="60">
        <v>8.9999999999999999E-8</v>
      </c>
      <c r="ET300" s="60">
        <v>4.0000000000000001E-8</v>
      </c>
      <c r="EU300" s="60">
        <v>1E-8</v>
      </c>
      <c r="EV300" s="60">
        <v>0</v>
      </c>
      <c r="EW300" s="60">
        <v>0</v>
      </c>
      <c r="EX300" s="60">
        <v>0</v>
      </c>
      <c r="EY300" s="60">
        <v>0</v>
      </c>
      <c r="EZ300" s="60">
        <v>0</v>
      </c>
      <c r="FA300" s="60">
        <v>0</v>
      </c>
      <c r="FB300" s="60">
        <v>0</v>
      </c>
      <c r="FC300" s="60">
        <v>0</v>
      </c>
      <c r="FD300" s="60">
        <v>0</v>
      </c>
      <c r="FE300" s="60">
        <v>0</v>
      </c>
      <c r="FF300" s="60">
        <v>0</v>
      </c>
      <c r="FG300" s="60">
        <v>0</v>
      </c>
      <c r="FH300" s="60">
        <v>0</v>
      </c>
      <c r="FI300" s="60">
        <v>0</v>
      </c>
      <c r="FJ300" s="60">
        <v>0</v>
      </c>
      <c r="FK300" s="60">
        <v>0</v>
      </c>
      <c r="FL300" s="60">
        <v>0</v>
      </c>
      <c r="FM300" s="60">
        <v>0</v>
      </c>
      <c r="FN300" s="60">
        <v>0</v>
      </c>
      <c r="FO300" s="60">
        <v>0</v>
      </c>
      <c r="FP300" s="60">
        <v>0</v>
      </c>
      <c r="FQ300" s="60">
        <v>0</v>
      </c>
      <c r="FR300" s="60">
        <v>0</v>
      </c>
      <c r="FS300" s="60">
        <v>0</v>
      </c>
      <c r="FT300" s="60">
        <v>0</v>
      </c>
      <c r="FU300" s="60">
        <v>0</v>
      </c>
      <c r="FV300" s="60">
        <v>0</v>
      </c>
      <c r="FW300" s="60">
        <v>0</v>
      </c>
      <c r="FX300" s="60">
        <v>0</v>
      </c>
      <c r="FY300" s="60">
        <v>0</v>
      </c>
      <c r="FZ300" s="60">
        <v>0</v>
      </c>
      <c r="GA300" s="60">
        <v>0</v>
      </c>
      <c r="GB300" s="60">
        <v>0</v>
      </c>
      <c r="GC300" s="60">
        <v>0</v>
      </c>
      <c r="GD300" s="60">
        <v>0</v>
      </c>
      <c r="GE300" s="60">
        <v>0</v>
      </c>
      <c r="GF300" s="60">
        <v>0</v>
      </c>
      <c r="GG300" s="60">
        <v>0</v>
      </c>
      <c r="GH300" s="60">
        <v>0</v>
      </c>
      <c r="GI300" s="60">
        <v>0</v>
      </c>
      <c r="GJ300" s="60">
        <v>0</v>
      </c>
      <c r="GK300" s="60">
        <v>0</v>
      </c>
      <c r="GL300" s="60">
        <v>0</v>
      </c>
      <c r="GM300" s="60">
        <v>0</v>
      </c>
      <c r="GN300" s="60">
        <v>0</v>
      </c>
      <c r="GO300" s="60">
        <v>0</v>
      </c>
      <c r="GP300" s="60">
        <v>0</v>
      </c>
      <c r="GQ300" s="60">
        <v>0</v>
      </c>
      <c r="GR300" s="60">
        <v>0</v>
      </c>
      <c r="GS300" s="60">
        <v>0</v>
      </c>
    </row>
    <row r="301" spans="1:201" x14ac:dyDescent="0.2">
      <c r="A301" s="70">
        <v>42224.472500000003</v>
      </c>
      <c r="B301" s="60">
        <v>0</v>
      </c>
      <c r="C301" s="60">
        <v>4.1256000000000002E-4</v>
      </c>
      <c r="D301" s="60">
        <v>5.2318999999999998E-4</v>
      </c>
      <c r="E301" s="60">
        <v>5.4708000000000003E-4</v>
      </c>
      <c r="F301" s="60">
        <v>5.3266999999999995E-4</v>
      </c>
      <c r="G301" s="60">
        <v>6.2436999999999996E-4</v>
      </c>
      <c r="H301" s="60">
        <v>7.1018000000000003E-4</v>
      </c>
      <c r="I301" s="60">
        <v>7.9034000000000005E-4</v>
      </c>
      <c r="J301" s="60">
        <v>8.6510000000000005E-4</v>
      </c>
      <c r="K301" s="60">
        <v>7.6846E-4</v>
      </c>
      <c r="L301" s="60">
        <v>8.1448999999999996E-4</v>
      </c>
      <c r="M301" s="60">
        <v>7.2970000000000001E-4</v>
      </c>
      <c r="N301" s="60">
        <v>7.5998000000000005E-4</v>
      </c>
      <c r="O301" s="60">
        <v>7.8865999999999995E-4</v>
      </c>
      <c r="P301" s="60">
        <v>8.1581999999999998E-4</v>
      </c>
      <c r="Q301" s="60">
        <v>8.5698999999999997E-4</v>
      </c>
      <c r="R301" s="60">
        <v>8.9453999999999998E-4</v>
      </c>
      <c r="S301" s="60">
        <v>9.2871000000000002E-4</v>
      </c>
      <c r="T301" s="60">
        <v>9.5973E-4</v>
      </c>
      <c r="U301" s="60">
        <v>8.6368000000000002E-4</v>
      </c>
      <c r="V301" s="60">
        <v>8.1397999999999996E-4</v>
      </c>
      <c r="W301" s="60">
        <v>8.3062000000000001E-4</v>
      </c>
      <c r="X301" s="60">
        <v>8.4588999999999997E-4</v>
      </c>
      <c r="Y301" s="60">
        <v>8.5988999999999998E-4</v>
      </c>
      <c r="Z301" s="60">
        <v>8.7268999999999997E-4</v>
      </c>
      <c r="AA301" s="60">
        <v>8.8440000000000003E-4</v>
      </c>
      <c r="AB301" s="60">
        <v>8.9512999999999995E-4</v>
      </c>
      <c r="AC301" s="60">
        <v>9.0503999999999997E-4</v>
      </c>
      <c r="AD301" s="60">
        <v>8.4851000000000002E-4</v>
      </c>
      <c r="AE301" s="60">
        <v>8.5700000000000001E-4</v>
      </c>
      <c r="AF301" s="60">
        <v>8.7609999999999999E-4</v>
      </c>
      <c r="AG301" s="60">
        <v>9.4981999999999998E-4</v>
      </c>
      <c r="AH301" s="60">
        <v>1.1879600000000001E-3</v>
      </c>
      <c r="AI301" s="60">
        <v>1.84125E-3</v>
      </c>
      <c r="AJ301" s="60">
        <v>3.4092599999999999E-3</v>
      </c>
      <c r="AK301" s="60">
        <v>6.7746999999999998E-3</v>
      </c>
      <c r="AL301" s="60">
        <v>1.251116E-2</v>
      </c>
      <c r="AM301" s="60">
        <v>2.37839E-2</v>
      </c>
      <c r="AN301" s="60">
        <v>4.2820959999999998E-2</v>
      </c>
      <c r="AO301" s="60">
        <v>7.2869500000000004E-2</v>
      </c>
      <c r="AP301" s="60">
        <v>0.11744083</v>
      </c>
      <c r="AQ301" s="60">
        <v>0.17988741</v>
      </c>
      <c r="AR301" s="60">
        <v>0.26295879999999999</v>
      </c>
      <c r="AS301" s="60">
        <v>0.36850430000000001</v>
      </c>
      <c r="AT301" s="60">
        <v>0.39594689999999999</v>
      </c>
      <c r="AU301" s="60">
        <v>0.43438902000000001</v>
      </c>
      <c r="AV301" s="60">
        <v>0.4919231</v>
      </c>
      <c r="AW301" s="60">
        <v>0.55330950000000001</v>
      </c>
      <c r="AX301" s="60">
        <v>0.61837302999999999</v>
      </c>
      <c r="AY301" s="60">
        <v>0.68696831999999997</v>
      </c>
      <c r="AZ301" s="60">
        <v>0.73004853000000003</v>
      </c>
      <c r="BA301" s="60">
        <v>0.80192142</v>
      </c>
      <c r="BB301" s="60">
        <v>0.89660203000000005</v>
      </c>
      <c r="BC301" s="60">
        <v>1.0334019999999999</v>
      </c>
      <c r="BD301" s="60">
        <v>1.170377</v>
      </c>
      <c r="BE301" s="60">
        <v>1.2737693000000001</v>
      </c>
      <c r="BF301" s="60">
        <v>1.3846039999999999</v>
      </c>
      <c r="BG301" s="60">
        <v>1.584849</v>
      </c>
      <c r="BH301" s="60">
        <v>1.8202430999999999</v>
      </c>
      <c r="BI301" s="60">
        <v>2.0751379999999999</v>
      </c>
      <c r="BJ301" s="60">
        <v>2.36849</v>
      </c>
      <c r="BK301" s="60">
        <v>2.7086420000000002</v>
      </c>
      <c r="BL301" s="60">
        <v>3.1381071999999999</v>
      </c>
      <c r="BM301" s="60">
        <v>3.6492513999999998</v>
      </c>
      <c r="BN301" s="60">
        <v>4.2557900000000002</v>
      </c>
      <c r="BO301" s="60">
        <v>5.2134999999999998</v>
      </c>
      <c r="BP301" s="60">
        <v>6.3858841999999996</v>
      </c>
      <c r="BQ301" s="60">
        <v>7.4957000000000003</v>
      </c>
      <c r="BR301" s="60">
        <v>9.1025919999999996</v>
      </c>
      <c r="BS301" s="60">
        <v>10.98061</v>
      </c>
      <c r="BT301" s="60">
        <v>12.275632</v>
      </c>
      <c r="BU301" s="60">
        <v>13.731883</v>
      </c>
      <c r="BV301" s="60">
        <v>15.29044</v>
      </c>
      <c r="BW301" s="60">
        <v>16.941669999999998</v>
      </c>
      <c r="BX301" s="60">
        <v>18.672622</v>
      </c>
      <c r="BY301" s="60">
        <v>20.466981000000001</v>
      </c>
      <c r="BZ301" s="60">
        <v>22.30519</v>
      </c>
      <c r="CA301" s="60">
        <v>24.164681999999999</v>
      </c>
      <c r="CB301" s="60">
        <v>25.92099</v>
      </c>
      <c r="CC301" s="60">
        <v>26.391159999999999</v>
      </c>
      <c r="CD301" s="60">
        <v>27.747769999999999</v>
      </c>
      <c r="CE301" s="60">
        <v>29.059170000000002</v>
      </c>
      <c r="CF301" s="60">
        <v>30.310853000000002</v>
      </c>
      <c r="CG301" s="60">
        <v>31.488420000000001</v>
      </c>
      <c r="CH301" s="60">
        <v>32.627662000000001</v>
      </c>
      <c r="CI301" s="60">
        <v>33.66798</v>
      </c>
      <c r="CJ301" s="60">
        <v>34.645969999999998</v>
      </c>
      <c r="CK301" s="60">
        <v>35.481741999999997</v>
      </c>
      <c r="CL301" s="60">
        <v>36.162770000000002</v>
      </c>
      <c r="CM301" s="60">
        <v>36.678570000000001</v>
      </c>
      <c r="CN301" s="60">
        <v>37.2149</v>
      </c>
      <c r="CO301" s="60">
        <v>17.850069999999999</v>
      </c>
      <c r="CP301" s="60">
        <v>18.027473000000001</v>
      </c>
      <c r="CQ301" s="60">
        <v>18.056273999999998</v>
      </c>
      <c r="CR301" s="60">
        <v>17.920074</v>
      </c>
      <c r="CS301" s="60">
        <v>17.621782</v>
      </c>
      <c r="CT301" s="60">
        <v>17.166930000000001</v>
      </c>
      <c r="CU301" s="60">
        <v>16.564291999999998</v>
      </c>
      <c r="CV301" s="60">
        <v>15.985889999999999</v>
      </c>
      <c r="CW301" s="60">
        <v>15.13761</v>
      </c>
      <c r="CX301" s="60">
        <v>14.184120999999999</v>
      </c>
      <c r="CY301" s="60">
        <v>10.392379999999999</v>
      </c>
      <c r="CZ301" s="60">
        <v>9.6331550000000004</v>
      </c>
      <c r="DA301" s="60">
        <v>8.8471650999999998</v>
      </c>
      <c r="DB301" s="60">
        <v>8.0499544000000007</v>
      </c>
      <c r="DC301" s="60">
        <v>7.2563050000000002</v>
      </c>
      <c r="DD301" s="60">
        <v>6.2623069999999998</v>
      </c>
      <c r="DE301" s="60">
        <v>5.4005270000000003</v>
      </c>
      <c r="DF301" s="60">
        <v>4.5991353000000004</v>
      </c>
      <c r="DG301" s="60">
        <v>4.0878062000000002</v>
      </c>
      <c r="DH301" s="60">
        <v>2.8921779999999999</v>
      </c>
      <c r="DI301" s="60">
        <v>2.3529330000000002</v>
      </c>
      <c r="DJ301" s="60">
        <v>1.8871020000000001</v>
      </c>
      <c r="DK301" s="60">
        <v>1.4921120000000001</v>
      </c>
      <c r="DL301" s="60">
        <v>1.1631551</v>
      </c>
      <c r="DM301" s="60">
        <v>0.89393330000000004</v>
      </c>
      <c r="DN301" s="60">
        <v>0.67732159999999997</v>
      </c>
      <c r="DO301" s="60">
        <v>0.50592820999999999</v>
      </c>
      <c r="DP301" s="60">
        <v>0.37253029999999998</v>
      </c>
      <c r="DQ301" s="60">
        <v>0.27038430000000002</v>
      </c>
      <c r="DR301" s="60">
        <v>0.19443642999999999</v>
      </c>
      <c r="DS301" s="60">
        <v>0.13639572</v>
      </c>
      <c r="DT301" s="60">
        <v>9.430123E-2</v>
      </c>
      <c r="DU301" s="60">
        <v>6.4255270000000003E-2</v>
      </c>
      <c r="DV301" s="60">
        <v>4.3147270000000001E-2</v>
      </c>
      <c r="DW301" s="60">
        <v>2.8551279999999998E-2</v>
      </c>
      <c r="DX301" s="60">
        <v>1.8616379999999998E-2</v>
      </c>
      <c r="DY301" s="60">
        <v>1.265485E-2</v>
      </c>
      <c r="DZ301" s="60">
        <v>8.4994500000000004E-3</v>
      </c>
      <c r="EA301" s="60">
        <v>5.3946100000000002E-3</v>
      </c>
      <c r="EB301" s="60">
        <v>3.48614E-3</v>
      </c>
      <c r="EC301" s="60">
        <v>2.1920799999999999E-3</v>
      </c>
      <c r="ED301" s="60">
        <v>1.3601399999999999E-3</v>
      </c>
      <c r="EE301" s="60">
        <v>8.3268999999999997E-4</v>
      </c>
      <c r="EF301" s="60">
        <v>5.0290999999999997E-4</v>
      </c>
      <c r="EG301" s="60">
        <v>2.9959000000000002E-4</v>
      </c>
      <c r="EH301" s="60">
        <v>1.7600999999999999E-4</v>
      </c>
      <c r="EI301" s="60">
        <v>1.0195E-4</v>
      </c>
      <c r="EJ301" s="60">
        <v>5.821E-5</v>
      </c>
      <c r="EK301" s="60">
        <v>3.2750000000000003E-5</v>
      </c>
      <c r="EL301" s="60">
        <v>1.8150000000000001E-5</v>
      </c>
      <c r="EM301" s="60">
        <v>8.4600000000000003E-6</v>
      </c>
      <c r="EN301" s="60">
        <v>3.8500000000000004E-6</v>
      </c>
      <c r="EO301" s="60">
        <v>2.0200000000000001E-6</v>
      </c>
      <c r="EP301" s="60">
        <v>1.04E-6</v>
      </c>
      <c r="EQ301" s="60">
        <v>5.3000000000000001E-7</v>
      </c>
      <c r="ER301" s="60">
        <v>2.7000000000000001E-7</v>
      </c>
      <c r="ES301" s="60">
        <v>1.1000000000000001E-7</v>
      </c>
      <c r="ET301" s="60">
        <v>4.9999999999999998E-8</v>
      </c>
      <c r="EU301" s="60">
        <v>2E-8</v>
      </c>
      <c r="EV301" s="60">
        <v>1E-8</v>
      </c>
      <c r="EW301" s="60">
        <v>0</v>
      </c>
      <c r="EX301" s="60">
        <v>0</v>
      </c>
      <c r="EY301" s="60">
        <v>0</v>
      </c>
      <c r="EZ301" s="60">
        <v>0</v>
      </c>
      <c r="FA301" s="60">
        <v>0</v>
      </c>
      <c r="FB301" s="60">
        <v>0</v>
      </c>
      <c r="FC301" s="60">
        <v>0</v>
      </c>
      <c r="FD301" s="60">
        <v>0</v>
      </c>
      <c r="FE301" s="60">
        <v>0</v>
      </c>
      <c r="FF301" s="60">
        <v>0</v>
      </c>
      <c r="FG301" s="60">
        <v>0</v>
      </c>
      <c r="FH301" s="60">
        <v>0</v>
      </c>
      <c r="FI301" s="60">
        <v>0</v>
      </c>
      <c r="FJ301" s="60">
        <v>0</v>
      </c>
      <c r="FK301" s="60">
        <v>0</v>
      </c>
      <c r="FL301" s="60">
        <v>0</v>
      </c>
      <c r="FM301" s="60">
        <v>0</v>
      </c>
      <c r="FN301" s="60">
        <v>0</v>
      </c>
      <c r="FO301" s="60">
        <v>0</v>
      </c>
      <c r="FP301" s="60">
        <v>0</v>
      </c>
      <c r="FQ301" s="60">
        <v>0</v>
      </c>
      <c r="FR301" s="60">
        <v>0</v>
      </c>
      <c r="FS301" s="60">
        <v>0</v>
      </c>
      <c r="FT301" s="60">
        <v>0</v>
      </c>
      <c r="FU301" s="60">
        <v>0</v>
      </c>
      <c r="FV301" s="60">
        <v>0</v>
      </c>
      <c r="FW301" s="60">
        <v>0</v>
      </c>
      <c r="FX301" s="60">
        <v>0</v>
      </c>
      <c r="FY301" s="60">
        <v>0</v>
      </c>
      <c r="FZ301" s="60">
        <v>0</v>
      </c>
      <c r="GA301" s="60">
        <v>0</v>
      </c>
      <c r="GB301" s="60">
        <v>0</v>
      </c>
      <c r="GC301" s="60">
        <v>0</v>
      </c>
      <c r="GD301" s="60">
        <v>0</v>
      </c>
      <c r="GE301" s="60">
        <v>0</v>
      </c>
      <c r="GF301" s="60">
        <v>0</v>
      </c>
      <c r="GG301" s="60">
        <v>0</v>
      </c>
      <c r="GH301" s="60">
        <v>0</v>
      </c>
      <c r="GI301" s="60">
        <v>0</v>
      </c>
      <c r="GJ301" s="60">
        <v>0</v>
      </c>
      <c r="GK301" s="60">
        <v>0</v>
      </c>
      <c r="GL301" s="60">
        <v>0</v>
      </c>
      <c r="GM301" s="60">
        <v>0</v>
      </c>
      <c r="GN301" s="60">
        <v>0</v>
      </c>
      <c r="GO301" s="60">
        <v>0</v>
      </c>
      <c r="GP301" s="60">
        <v>0</v>
      </c>
      <c r="GQ301" s="60">
        <v>0</v>
      </c>
      <c r="GR301" s="60">
        <v>0</v>
      </c>
      <c r="GS301" s="60">
        <v>0</v>
      </c>
    </row>
    <row r="302" spans="1:201" x14ac:dyDescent="0.2">
      <c r="A302" s="70">
        <v>42224.482395833336</v>
      </c>
      <c r="B302" s="60">
        <v>0</v>
      </c>
      <c r="C302" s="60">
        <v>4.1309000000000002E-4</v>
      </c>
      <c r="D302" s="60">
        <v>5.2369000000000005E-4</v>
      </c>
      <c r="E302" s="60">
        <v>5.4748999999999998E-4</v>
      </c>
      <c r="F302" s="60">
        <v>5.3322000000000005E-4</v>
      </c>
      <c r="G302" s="60">
        <v>6.2500000000000001E-4</v>
      </c>
      <c r="H302" s="60">
        <v>7.1088E-4</v>
      </c>
      <c r="I302" s="60">
        <v>7.9109999999999998E-4</v>
      </c>
      <c r="J302" s="60">
        <v>8.6591000000000001E-4</v>
      </c>
      <c r="K302" s="60">
        <v>7.693E-4</v>
      </c>
      <c r="L302" s="60">
        <v>8.1534999999999995E-4</v>
      </c>
      <c r="M302" s="60">
        <v>7.3054000000000001E-4</v>
      </c>
      <c r="N302" s="60">
        <v>7.6081E-4</v>
      </c>
      <c r="O302" s="60">
        <v>7.8945999999999997E-4</v>
      </c>
      <c r="P302" s="60">
        <v>8.1658999999999996E-4</v>
      </c>
      <c r="Q302" s="60">
        <v>8.5773000000000002E-4</v>
      </c>
      <c r="R302" s="60">
        <v>8.9523999999999995E-4</v>
      </c>
      <c r="S302" s="60">
        <v>9.2935000000000001E-4</v>
      </c>
      <c r="T302" s="60">
        <v>9.6029999999999998E-4</v>
      </c>
      <c r="U302" s="60">
        <v>8.6423000000000001E-4</v>
      </c>
      <c r="V302" s="60">
        <v>8.1406000000000002E-4</v>
      </c>
      <c r="W302" s="60">
        <v>8.3065000000000005E-4</v>
      </c>
      <c r="X302" s="60">
        <v>8.4586999999999998E-4</v>
      </c>
      <c r="Y302" s="60">
        <v>8.5979999999999997E-4</v>
      </c>
      <c r="Z302" s="60">
        <v>8.7253999999999999E-4</v>
      </c>
      <c r="AA302" s="60">
        <v>8.8416999999999999E-4</v>
      </c>
      <c r="AB302" s="60">
        <v>8.9479000000000002E-4</v>
      </c>
      <c r="AC302" s="60">
        <v>9.0456E-4</v>
      </c>
      <c r="AD302" s="60">
        <v>8.4756999999999996E-4</v>
      </c>
      <c r="AE302" s="60">
        <v>8.5570000000000004E-4</v>
      </c>
      <c r="AF302" s="60">
        <v>8.7180000000000005E-4</v>
      </c>
      <c r="AG302" s="60">
        <v>9.3455000000000003E-4</v>
      </c>
      <c r="AH302" s="60">
        <v>1.1400099999999999E-3</v>
      </c>
      <c r="AI302" s="60">
        <v>1.71043E-3</v>
      </c>
      <c r="AJ302" s="60">
        <v>3.0943699999999999E-3</v>
      </c>
      <c r="AK302" s="60">
        <v>6.0946300000000002E-3</v>
      </c>
      <c r="AL302" s="60">
        <v>1.125203E-2</v>
      </c>
      <c r="AM302" s="60">
        <v>2.1480289999999999E-2</v>
      </c>
      <c r="AN302" s="60">
        <v>3.8903880000000002E-2</v>
      </c>
      <c r="AO302" s="60">
        <v>6.6640080000000004E-2</v>
      </c>
      <c r="AP302" s="60">
        <v>0.10812401000000001</v>
      </c>
      <c r="AQ302" s="60">
        <v>0.16671433999999999</v>
      </c>
      <c r="AR302" s="60">
        <v>0.24525701</v>
      </c>
      <c r="AS302" s="60">
        <v>0.34576301999999998</v>
      </c>
      <c r="AT302" s="60">
        <v>0.37239032</v>
      </c>
      <c r="AU302" s="60">
        <v>0.40961310000000001</v>
      </c>
      <c r="AV302" s="60">
        <v>0.46499314000000003</v>
      </c>
      <c r="AW302" s="60">
        <v>0.52424490000000001</v>
      </c>
      <c r="AX302" s="60">
        <v>0.58719873</v>
      </c>
      <c r="AY302" s="60">
        <v>0.65370119999999998</v>
      </c>
      <c r="AZ302" s="60">
        <v>0.69608490999999995</v>
      </c>
      <c r="BA302" s="60">
        <v>0.76591469999999995</v>
      </c>
      <c r="BB302" s="60">
        <v>0.85788419999999999</v>
      </c>
      <c r="BC302" s="60">
        <v>0.99010443000000004</v>
      </c>
      <c r="BD302" s="60">
        <v>1.1222223</v>
      </c>
      <c r="BE302" s="60">
        <v>1.2219082999999999</v>
      </c>
      <c r="BF302" s="60">
        <v>1.3282940000000001</v>
      </c>
      <c r="BG302" s="60">
        <v>1.5197579999999999</v>
      </c>
      <c r="BH302" s="60">
        <v>1.743984</v>
      </c>
      <c r="BI302" s="60">
        <v>1.9860503</v>
      </c>
      <c r="BJ302" s="60">
        <v>2.2633283</v>
      </c>
      <c r="BK302" s="60">
        <v>2.5836540000000001</v>
      </c>
      <c r="BL302" s="60">
        <v>2.9894851999999998</v>
      </c>
      <c r="BM302" s="60">
        <v>3.4725950000000001</v>
      </c>
      <c r="BN302" s="60">
        <v>4.0463351999999997</v>
      </c>
      <c r="BO302" s="60">
        <v>4.9540350000000002</v>
      </c>
      <c r="BP302" s="60">
        <v>6.0681190000000003</v>
      </c>
      <c r="BQ302" s="60">
        <v>7.1252880000000003</v>
      </c>
      <c r="BR302" s="60">
        <v>8.6618223000000008</v>
      </c>
      <c r="BS302" s="60">
        <v>10.464433</v>
      </c>
      <c r="BT302" s="60">
        <v>11.712009999999999</v>
      </c>
      <c r="BU302" s="60">
        <v>13.119389999999999</v>
      </c>
      <c r="BV302" s="60">
        <v>14.630611</v>
      </c>
      <c r="BW302" s="60">
        <v>16.237290000000002</v>
      </c>
      <c r="BX302" s="60">
        <v>17.927734000000001</v>
      </c>
      <c r="BY302" s="60">
        <v>19.686969999999999</v>
      </c>
      <c r="BZ302" s="60">
        <v>21.496729999999999</v>
      </c>
      <c r="CA302" s="60">
        <v>23.335699999999999</v>
      </c>
      <c r="CB302" s="60">
        <v>25.08033</v>
      </c>
      <c r="CC302" s="60">
        <v>25.573160000000001</v>
      </c>
      <c r="CD302" s="60">
        <v>26.933423000000001</v>
      </c>
      <c r="CE302" s="60">
        <v>28.25525</v>
      </c>
      <c r="CF302" s="60">
        <v>29.524370000000001</v>
      </c>
      <c r="CG302" s="60">
        <v>30.72644</v>
      </c>
      <c r="CH302" s="60">
        <v>31.896190000000001</v>
      </c>
      <c r="CI302" s="60">
        <v>32.974029999999999</v>
      </c>
      <c r="CJ302" s="60">
        <v>33.999591000000002</v>
      </c>
      <c r="CK302" s="60">
        <v>34.890039999999999</v>
      </c>
      <c r="CL302" s="60">
        <v>35.632190000000001</v>
      </c>
      <c r="CM302" s="60">
        <v>36.214770999999999</v>
      </c>
      <c r="CN302" s="60">
        <v>36.844042999999999</v>
      </c>
      <c r="CO302" s="60">
        <v>17.733799999999999</v>
      </c>
      <c r="CP302" s="60">
        <v>17.95655</v>
      </c>
      <c r="CQ302" s="60">
        <v>18.035889999999998</v>
      </c>
      <c r="CR302" s="60">
        <v>17.950209999999998</v>
      </c>
      <c r="CS302" s="60">
        <v>17.701671000000001</v>
      </c>
      <c r="CT302" s="60">
        <v>17.295000999999999</v>
      </c>
      <c r="CU302" s="60">
        <v>16.737992999999999</v>
      </c>
      <c r="CV302" s="60">
        <v>16.194372000000001</v>
      </c>
      <c r="CW302" s="60">
        <v>15.38466</v>
      </c>
      <c r="CX302" s="60">
        <v>14.463660000000001</v>
      </c>
      <c r="CY302" s="60">
        <v>10.62607</v>
      </c>
      <c r="CZ302" s="60">
        <v>9.8815329999999992</v>
      </c>
      <c r="DA302" s="60">
        <v>9.1049871000000007</v>
      </c>
      <c r="DB302" s="60">
        <v>8.3120174000000002</v>
      </c>
      <c r="DC302" s="60">
        <v>7.5176480000000003</v>
      </c>
      <c r="DD302" s="60">
        <v>6.5153939999999997</v>
      </c>
      <c r="DE302" s="60">
        <v>5.6409602000000003</v>
      </c>
      <c r="DF302" s="60">
        <v>4.8229350999999996</v>
      </c>
      <c r="DG302" s="60">
        <v>4.2988749999999998</v>
      </c>
      <c r="DH302" s="60">
        <v>3.050881</v>
      </c>
      <c r="DI302" s="60">
        <v>2.4927492</v>
      </c>
      <c r="DJ302" s="60">
        <v>2.0079004</v>
      </c>
      <c r="DK302" s="60">
        <v>1.5945463</v>
      </c>
      <c r="DL302" s="60">
        <v>1.2484660000000001</v>
      </c>
      <c r="DM302" s="60">
        <v>0.96375069999999996</v>
      </c>
      <c r="DN302" s="60">
        <v>0.73349291000000005</v>
      </c>
      <c r="DO302" s="60">
        <v>0.55037119999999995</v>
      </c>
      <c r="DP302" s="60">
        <v>0.4071188</v>
      </c>
      <c r="DQ302" s="60">
        <v>0.29686780000000002</v>
      </c>
      <c r="DR302" s="60">
        <v>0.21450063</v>
      </c>
      <c r="DS302" s="60">
        <v>0.15119034000000001</v>
      </c>
      <c r="DT302" s="60">
        <v>0.1050364</v>
      </c>
      <c r="DU302" s="60">
        <v>7.1921189999999996E-2</v>
      </c>
      <c r="DV302" s="60">
        <v>4.8534960000000002E-2</v>
      </c>
      <c r="DW302" s="60">
        <v>3.2278139999999997E-2</v>
      </c>
      <c r="DX302" s="60">
        <v>2.1153849999999998E-2</v>
      </c>
      <c r="DY302" s="60">
        <v>1.44466E-2</v>
      </c>
      <c r="DZ302" s="60">
        <v>9.7486699999999992E-3</v>
      </c>
      <c r="EA302" s="60">
        <v>6.2196500000000002E-3</v>
      </c>
      <c r="EB302" s="60">
        <v>4.0400100000000001E-3</v>
      </c>
      <c r="EC302" s="60">
        <v>2.5533499999999998E-3</v>
      </c>
      <c r="ED302" s="60">
        <v>1.59253E-3</v>
      </c>
      <c r="EE302" s="60">
        <v>9.8010000000000002E-4</v>
      </c>
      <c r="EF302" s="60">
        <v>5.9511000000000004E-4</v>
      </c>
      <c r="EG302" s="60">
        <v>3.5646000000000001E-4</v>
      </c>
      <c r="EH302" s="60">
        <v>2.1059E-4</v>
      </c>
      <c r="EI302" s="60">
        <v>1.2268000000000001E-4</v>
      </c>
      <c r="EJ302" s="60">
        <v>7.046E-5</v>
      </c>
      <c r="EK302" s="60">
        <v>3.9879999999999998E-5</v>
      </c>
      <c r="EL302" s="60">
        <v>2.2240000000000001E-5</v>
      </c>
      <c r="EM302" s="60">
        <v>1.044E-5</v>
      </c>
      <c r="EN302" s="60">
        <v>4.7899999999999999E-6</v>
      </c>
      <c r="EO302" s="60">
        <v>2.5299999999999999E-6</v>
      </c>
      <c r="EP302" s="60">
        <v>1.3200000000000001E-6</v>
      </c>
      <c r="EQ302" s="60">
        <v>6.7000000000000004E-7</v>
      </c>
      <c r="ER302" s="60">
        <v>3.3999999999999997E-7</v>
      </c>
      <c r="ES302" s="60">
        <v>1.4000000000000001E-7</v>
      </c>
      <c r="ET302" s="60">
        <v>5.9999999999999995E-8</v>
      </c>
      <c r="EU302" s="60">
        <v>2E-8</v>
      </c>
      <c r="EV302" s="60">
        <v>1E-8</v>
      </c>
      <c r="EW302" s="60">
        <v>0</v>
      </c>
      <c r="EX302" s="60">
        <v>0</v>
      </c>
      <c r="EY302" s="60">
        <v>0</v>
      </c>
      <c r="EZ302" s="60">
        <v>0</v>
      </c>
      <c r="FA302" s="60">
        <v>0</v>
      </c>
      <c r="FB302" s="60">
        <v>0</v>
      </c>
      <c r="FC302" s="60">
        <v>0</v>
      </c>
      <c r="FD302" s="60">
        <v>0</v>
      </c>
      <c r="FE302" s="60">
        <v>0</v>
      </c>
      <c r="FF302" s="60">
        <v>0</v>
      </c>
      <c r="FG302" s="60">
        <v>0</v>
      </c>
      <c r="FH302" s="60">
        <v>0</v>
      </c>
      <c r="FI302" s="60">
        <v>0</v>
      </c>
      <c r="FJ302" s="60">
        <v>0</v>
      </c>
      <c r="FK302" s="60">
        <v>0</v>
      </c>
      <c r="FL302" s="60">
        <v>0</v>
      </c>
      <c r="FM302" s="60">
        <v>0</v>
      </c>
      <c r="FN302" s="60">
        <v>0</v>
      </c>
      <c r="FO302" s="60">
        <v>0</v>
      </c>
      <c r="FP302" s="60">
        <v>0</v>
      </c>
      <c r="FQ302" s="60">
        <v>0</v>
      </c>
      <c r="FR302" s="60">
        <v>0</v>
      </c>
      <c r="FS302" s="60">
        <v>0</v>
      </c>
      <c r="FT302" s="60">
        <v>0</v>
      </c>
      <c r="FU302" s="60">
        <v>0</v>
      </c>
      <c r="FV302" s="60">
        <v>0</v>
      </c>
      <c r="FW302" s="60">
        <v>0</v>
      </c>
      <c r="FX302" s="60">
        <v>0</v>
      </c>
      <c r="FY302" s="60">
        <v>0</v>
      </c>
      <c r="FZ302" s="60">
        <v>0</v>
      </c>
      <c r="GA302" s="60">
        <v>0</v>
      </c>
      <c r="GB302" s="60">
        <v>0</v>
      </c>
      <c r="GC302" s="60">
        <v>0</v>
      </c>
      <c r="GD302" s="60">
        <v>0</v>
      </c>
      <c r="GE302" s="60">
        <v>0</v>
      </c>
      <c r="GF302" s="60">
        <v>0</v>
      </c>
      <c r="GG302" s="60">
        <v>0</v>
      </c>
      <c r="GH302" s="60">
        <v>0</v>
      </c>
      <c r="GI302" s="60">
        <v>0</v>
      </c>
      <c r="GJ302" s="60">
        <v>0</v>
      </c>
      <c r="GK302" s="60">
        <v>0</v>
      </c>
      <c r="GL302" s="60">
        <v>0</v>
      </c>
      <c r="GM302" s="60">
        <v>0</v>
      </c>
      <c r="GN302" s="60">
        <v>0</v>
      </c>
      <c r="GO302" s="60">
        <v>0</v>
      </c>
      <c r="GP302" s="60">
        <v>0</v>
      </c>
      <c r="GQ302" s="60">
        <v>0</v>
      </c>
      <c r="GR302" s="60">
        <v>0</v>
      </c>
      <c r="GS302" s="60">
        <v>0</v>
      </c>
    </row>
    <row r="303" spans="1:201" x14ac:dyDescent="0.2">
      <c r="A303" s="70">
        <v>42224.492199074077</v>
      </c>
      <c r="B303" s="60">
        <v>0</v>
      </c>
      <c r="C303" s="60">
        <v>4.1363000000000001E-4</v>
      </c>
      <c r="D303" s="60">
        <v>5.2419000000000001E-4</v>
      </c>
      <c r="E303" s="60">
        <v>5.4790000000000004E-4</v>
      </c>
      <c r="F303" s="60">
        <v>5.3377000000000003E-4</v>
      </c>
      <c r="G303" s="60">
        <v>6.2562999999999996E-4</v>
      </c>
      <c r="H303" s="60">
        <v>7.1159000000000001E-4</v>
      </c>
      <c r="I303" s="60">
        <v>7.9186999999999997E-4</v>
      </c>
      <c r="J303" s="60">
        <v>8.6671999999999997E-4</v>
      </c>
      <c r="K303" s="60">
        <v>7.7015000000000004E-4</v>
      </c>
      <c r="L303" s="60">
        <v>8.1621000000000005E-4</v>
      </c>
      <c r="M303" s="60">
        <v>7.3138999999999995E-4</v>
      </c>
      <c r="N303" s="60">
        <v>7.6165E-4</v>
      </c>
      <c r="O303" s="60">
        <v>7.9029000000000002E-4</v>
      </c>
      <c r="P303" s="60">
        <v>8.1738999999999998E-4</v>
      </c>
      <c r="Q303" s="60">
        <v>8.585E-4</v>
      </c>
      <c r="R303" s="60">
        <v>8.9596000000000001E-4</v>
      </c>
      <c r="S303" s="60">
        <v>9.3000999999999999E-4</v>
      </c>
      <c r="T303" s="60">
        <v>9.6089999999999999E-4</v>
      </c>
      <c r="U303" s="60">
        <v>8.6481000000000004E-4</v>
      </c>
      <c r="V303" s="60">
        <v>8.1415999999999997E-4</v>
      </c>
      <c r="W303" s="60">
        <v>8.3069999999999997E-4</v>
      </c>
      <c r="X303" s="60">
        <v>8.4586999999999998E-4</v>
      </c>
      <c r="Y303" s="60">
        <v>8.5975000000000005E-4</v>
      </c>
      <c r="Z303" s="60">
        <v>8.7242000000000005E-4</v>
      </c>
      <c r="AA303" s="60">
        <v>8.8396999999999998E-4</v>
      </c>
      <c r="AB303" s="60">
        <v>8.945E-4</v>
      </c>
      <c r="AC303" s="60">
        <v>9.0414E-4</v>
      </c>
      <c r="AD303" s="60">
        <v>8.4670999999999998E-4</v>
      </c>
      <c r="AE303" s="60">
        <v>8.5453000000000005E-4</v>
      </c>
      <c r="AF303" s="60">
        <v>8.6808999999999996E-4</v>
      </c>
      <c r="AG303" s="60">
        <v>9.2142999999999999E-4</v>
      </c>
      <c r="AH303" s="60">
        <v>1.0984899999999999E-3</v>
      </c>
      <c r="AI303" s="60">
        <v>1.59607E-3</v>
      </c>
      <c r="AJ303" s="60">
        <v>2.8164000000000002E-3</v>
      </c>
      <c r="AK303" s="60">
        <v>5.4885100000000003E-3</v>
      </c>
      <c r="AL303" s="60">
        <v>1.0119960000000001E-2</v>
      </c>
      <c r="AM303" s="60">
        <v>1.9390899999999999E-2</v>
      </c>
      <c r="AN303" s="60">
        <v>3.5320549999999999E-2</v>
      </c>
      <c r="AO303" s="60">
        <v>6.0893639999999999E-2</v>
      </c>
      <c r="AP303" s="60">
        <v>9.9459430000000001E-2</v>
      </c>
      <c r="AQ303" s="60">
        <v>0.154367</v>
      </c>
      <c r="AR303" s="60">
        <v>0.22854060000000001</v>
      </c>
      <c r="AS303" s="60">
        <v>0.32413900000000001</v>
      </c>
      <c r="AT303" s="60">
        <v>0.34992869999999998</v>
      </c>
      <c r="AU303" s="60">
        <v>0.38591661999999999</v>
      </c>
      <c r="AV303" s="60">
        <v>0.43916559999999999</v>
      </c>
      <c r="AW303" s="60">
        <v>0.49629960000000001</v>
      </c>
      <c r="AX303" s="60">
        <v>0.55715780000000004</v>
      </c>
      <c r="AY303" s="60">
        <v>0.62158380999999996</v>
      </c>
      <c r="AZ303" s="60">
        <v>0.66324539999999998</v>
      </c>
      <c r="BA303" s="60">
        <v>0.73106961999999998</v>
      </c>
      <c r="BB303" s="60">
        <v>0.82041209999999998</v>
      </c>
      <c r="BC303" s="60">
        <v>0.94824560000000002</v>
      </c>
      <c r="BD303" s="60">
        <v>1.0757540999999999</v>
      </c>
      <c r="BE303" s="60">
        <v>1.171988</v>
      </c>
      <c r="BF303" s="60">
        <v>1.2742</v>
      </c>
      <c r="BG303" s="60">
        <v>1.4574571000000001</v>
      </c>
      <c r="BH303" s="60">
        <v>1.6712601</v>
      </c>
      <c r="BI303" s="60">
        <v>1.901348</v>
      </c>
      <c r="BJ303" s="60">
        <v>2.163621</v>
      </c>
      <c r="BK303" s="60">
        <v>2.4653710000000002</v>
      </c>
      <c r="BL303" s="60">
        <v>2.8489270000000002</v>
      </c>
      <c r="BM303" s="60">
        <v>3.3055151999999999</v>
      </c>
      <c r="BN303" s="60">
        <v>3.8481032000000002</v>
      </c>
      <c r="BO303" s="60">
        <v>4.7080359999999999</v>
      </c>
      <c r="BP303" s="60">
        <v>5.7661030000000002</v>
      </c>
      <c r="BQ303" s="60">
        <v>6.7722873000000003</v>
      </c>
      <c r="BR303" s="60">
        <v>8.2403739999999992</v>
      </c>
      <c r="BS303" s="60">
        <v>9.9690820000000002</v>
      </c>
      <c r="BT303" s="60">
        <v>11.169744</v>
      </c>
      <c r="BU303" s="60">
        <v>12.52844</v>
      </c>
      <c r="BV303" s="60">
        <v>13.992124</v>
      </c>
      <c r="BW303" s="60">
        <v>15.553570000000001</v>
      </c>
      <c r="BX303" s="60">
        <v>17.202359999999999</v>
      </c>
      <c r="BY303" s="60">
        <v>18.924790000000002</v>
      </c>
      <c r="BZ303" s="60">
        <v>20.70392</v>
      </c>
      <c r="CA303" s="60">
        <v>22.519680000000001</v>
      </c>
      <c r="CB303" s="60">
        <v>24.249690000000001</v>
      </c>
      <c r="CC303" s="60">
        <v>24.762440999999999</v>
      </c>
      <c r="CD303" s="60">
        <v>26.123424</v>
      </c>
      <c r="CE303" s="60">
        <v>27.452559999999998</v>
      </c>
      <c r="CF303" s="60">
        <v>28.73582</v>
      </c>
      <c r="CG303" s="60">
        <v>29.959023999999999</v>
      </c>
      <c r="CH303" s="60">
        <v>31.155850000000001</v>
      </c>
      <c r="CI303" s="60">
        <v>32.267772000000001</v>
      </c>
      <c r="CJ303" s="60">
        <v>33.337350000000001</v>
      </c>
      <c r="CK303" s="60">
        <v>34.279063999999998</v>
      </c>
      <c r="CL303" s="60">
        <v>35.079169999999998</v>
      </c>
      <c r="CM303" s="60">
        <v>35.725653999999999</v>
      </c>
      <c r="CN303" s="60">
        <v>36.444591000000003</v>
      </c>
      <c r="CO303" s="60">
        <v>17.603069999999999</v>
      </c>
      <c r="CP303" s="60">
        <v>17.870529999999999</v>
      </c>
      <c r="CQ303" s="60">
        <v>18.000081999999999</v>
      </c>
      <c r="CR303" s="60">
        <v>17.96489</v>
      </c>
      <c r="CS303" s="60">
        <v>17.766304000000002</v>
      </c>
      <c r="CT303" s="60">
        <v>17.408270000000002</v>
      </c>
      <c r="CU303" s="60">
        <v>16.897639999999999</v>
      </c>
      <c r="CV303" s="60">
        <v>16.38964</v>
      </c>
      <c r="CW303" s="60">
        <v>15.61993</v>
      </c>
      <c r="CX303" s="60">
        <v>14.733233</v>
      </c>
      <c r="CY303" s="60">
        <v>10.8531</v>
      </c>
      <c r="CZ303" s="60">
        <v>10.124930000000001</v>
      </c>
      <c r="DA303" s="60">
        <v>9.3595849999999992</v>
      </c>
      <c r="DB303" s="60">
        <v>8.5726051000000005</v>
      </c>
      <c r="DC303" s="60">
        <v>7.7791829999999997</v>
      </c>
      <c r="DD303" s="60">
        <v>6.7705712</v>
      </c>
      <c r="DE303" s="60">
        <v>5.884938</v>
      </c>
      <c r="DF303" s="60">
        <v>5.0514109999999999</v>
      </c>
      <c r="DG303" s="60">
        <v>4.5152301000000001</v>
      </c>
      <c r="DH303" s="60">
        <v>3.2142620000000002</v>
      </c>
      <c r="DI303" s="60">
        <v>2.6375299999999999</v>
      </c>
      <c r="DJ303" s="60">
        <v>2.1336919999999999</v>
      </c>
      <c r="DK303" s="60">
        <v>1.701797</v>
      </c>
      <c r="DL303" s="60">
        <v>1.3382623</v>
      </c>
      <c r="DM303" s="60">
        <v>1.037623</v>
      </c>
      <c r="DN303" s="60">
        <v>0.79323250000000001</v>
      </c>
      <c r="DO303" s="60">
        <v>0.59787833000000001</v>
      </c>
      <c r="DP303" s="60">
        <v>0.44428002</v>
      </c>
      <c r="DQ303" s="60">
        <v>0.32546599999999998</v>
      </c>
      <c r="DR303" s="60">
        <v>0.23627809999999999</v>
      </c>
      <c r="DS303" s="60">
        <v>0.1673308</v>
      </c>
      <c r="DT303" s="60">
        <v>0.1168087</v>
      </c>
      <c r="DU303" s="60">
        <v>8.0371609999999996E-2</v>
      </c>
      <c r="DV303" s="60">
        <v>5.450522E-2</v>
      </c>
      <c r="DW303" s="60">
        <v>3.6429870000000003E-2</v>
      </c>
      <c r="DX303" s="60">
        <v>2.399571E-2</v>
      </c>
      <c r="DY303" s="60">
        <v>1.6462959999999999E-2</v>
      </c>
      <c r="DZ303" s="60">
        <v>1.116136E-2</v>
      </c>
      <c r="EA303" s="60">
        <v>7.1576699999999997E-3</v>
      </c>
      <c r="EB303" s="60">
        <v>4.6730499999999998E-3</v>
      </c>
      <c r="EC303" s="60">
        <v>2.9684199999999998E-3</v>
      </c>
      <c r="ED303" s="60">
        <v>1.8609500000000001E-3</v>
      </c>
      <c r="EE303" s="60">
        <v>1.15128E-3</v>
      </c>
      <c r="EF303" s="60">
        <v>7.0277000000000002E-4</v>
      </c>
      <c r="EG303" s="60">
        <v>4.2323000000000003E-4</v>
      </c>
      <c r="EH303" s="60">
        <v>2.5140999999999998E-4</v>
      </c>
      <c r="EI303" s="60">
        <v>1.4729000000000001E-4</v>
      </c>
      <c r="EJ303" s="60">
        <v>8.5080000000000005E-5</v>
      </c>
      <c r="EK303" s="60">
        <v>4.8439999999999997E-5</v>
      </c>
      <c r="EL303" s="60">
        <v>2.7180000000000001E-5</v>
      </c>
      <c r="EM303" s="60">
        <v>1.2850000000000001E-5</v>
      </c>
      <c r="EN303" s="60">
        <v>5.9399999999999999E-6</v>
      </c>
      <c r="EO303" s="60">
        <v>3.1599999999999998E-6</v>
      </c>
      <c r="EP303" s="60">
        <v>1.66E-6</v>
      </c>
      <c r="EQ303" s="60">
        <v>8.5000000000000001E-7</v>
      </c>
      <c r="ER303" s="60">
        <v>4.3000000000000001E-7</v>
      </c>
      <c r="ES303" s="60">
        <v>1.8E-7</v>
      </c>
      <c r="ET303" s="60">
        <v>8.0000000000000002E-8</v>
      </c>
      <c r="EU303" s="60">
        <v>2.9999999999999997E-8</v>
      </c>
      <c r="EV303" s="60">
        <v>1E-8</v>
      </c>
      <c r="EW303" s="60">
        <v>0</v>
      </c>
      <c r="EX303" s="60">
        <v>0</v>
      </c>
      <c r="EY303" s="60">
        <v>0</v>
      </c>
      <c r="EZ303" s="60">
        <v>0</v>
      </c>
      <c r="FA303" s="60">
        <v>0</v>
      </c>
      <c r="FB303" s="60">
        <v>0</v>
      </c>
      <c r="FC303" s="60">
        <v>0</v>
      </c>
      <c r="FD303" s="60">
        <v>0</v>
      </c>
      <c r="FE303" s="60">
        <v>0</v>
      </c>
      <c r="FF303" s="60">
        <v>0</v>
      </c>
      <c r="FG303" s="60">
        <v>0</v>
      </c>
      <c r="FH303" s="60">
        <v>0</v>
      </c>
      <c r="FI303" s="60">
        <v>0</v>
      </c>
      <c r="FJ303" s="60">
        <v>0</v>
      </c>
      <c r="FK303" s="60">
        <v>0</v>
      </c>
      <c r="FL303" s="60">
        <v>0</v>
      </c>
      <c r="FM303" s="60">
        <v>0</v>
      </c>
      <c r="FN303" s="60">
        <v>0</v>
      </c>
      <c r="FO303" s="60">
        <v>0</v>
      </c>
      <c r="FP303" s="60">
        <v>0</v>
      </c>
      <c r="FQ303" s="60">
        <v>0</v>
      </c>
      <c r="FR303" s="60">
        <v>0</v>
      </c>
      <c r="FS303" s="60">
        <v>0</v>
      </c>
      <c r="FT303" s="60">
        <v>0</v>
      </c>
      <c r="FU303" s="60">
        <v>0</v>
      </c>
      <c r="FV303" s="60">
        <v>0</v>
      </c>
      <c r="FW303" s="60">
        <v>0</v>
      </c>
      <c r="FX303" s="60">
        <v>0</v>
      </c>
      <c r="FY303" s="60">
        <v>0</v>
      </c>
      <c r="FZ303" s="60">
        <v>0</v>
      </c>
      <c r="GA303" s="60">
        <v>0</v>
      </c>
      <c r="GB303" s="60">
        <v>0</v>
      </c>
      <c r="GC303" s="60">
        <v>0</v>
      </c>
      <c r="GD303" s="60">
        <v>0</v>
      </c>
      <c r="GE303" s="60">
        <v>0</v>
      </c>
      <c r="GF303" s="60">
        <v>0</v>
      </c>
      <c r="GG303" s="60">
        <v>0</v>
      </c>
      <c r="GH303" s="60">
        <v>0</v>
      </c>
      <c r="GI303" s="60">
        <v>0</v>
      </c>
      <c r="GJ303" s="60">
        <v>0</v>
      </c>
      <c r="GK303" s="60">
        <v>0</v>
      </c>
      <c r="GL303" s="60">
        <v>0</v>
      </c>
      <c r="GM303" s="60">
        <v>0</v>
      </c>
      <c r="GN303" s="60">
        <v>0</v>
      </c>
      <c r="GO303" s="60">
        <v>0</v>
      </c>
      <c r="GP303" s="60">
        <v>0</v>
      </c>
      <c r="GQ303" s="60">
        <v>0</v>
      </c>
      <c r="GR303" s="60">
        <v>0</v>
      </c>
      <c r="GS303" s="60">
        <v>0</v>
      </c>
    </row>
    <row r="304" spans="1:201" x14ac:dyDescent="0.2">
      <c r="A304" s="70">
        <v>42224.50209490741</v>
      </c>
      <c r="B304" s="60">
        <v>0</v>
      </c>
      <c r="C304" s="60">
        <v>4.1416000000000001E-4</v>
      </c>
      <c r="D304" s="60">
        <v>5.2468999999999997E-4</v>
      </c>
      <c r="E304" s="60">
        <v>5.4832000000000004E-4</v>
      </c>
      <c r="F304" s="60">
        <v>5.3432000000000002E-4</v>
      </c>
      <c r="G304" s="60">
        <v>6.2626000000000001E-4</v>
      </c>
      <c r="H304" s="60">
        <v>7.1228999999999997E-4</v>
      </c>
      <c r="I304" s="60">
        <v>7.9263000000000001E-4</v>
      </c>
      <c r="J304" s="60">
        <v>8.6753000000000004E-4</v>
      </c>
      <c r="K304" s="60">
        <v>7.7099999999999998E-4</v>
      </c>
      <c r="L304" s="60">
        <v>8.1709000000000003E-4</v>
      </c>
      <c r="M304" s="60">
        <v>7.3224E-4</v>
      </c>
      <c r="N304" s="60">
        <v>7.6250000000000005E-4</v>
      </c>
      <c r="O304" s="60">
        <v>7.9111999999999997E-4</v>
      </c>
      <c r="P304" s="60">
        <v>8.1820000000000005E-4</v>
      </c>
      <c r="Q304" s="60">
        <v>8.5928000000000003E-4</v>
      </c>
      <c r="R304" s="60">
        <v>8.9669999999999995E-4</v>
      </c>
      <c r="S304" s="60">
        <v>9.3070000000000002E-4</v>
      </c>
      <c r="T304" s="60">
        <v>9.6153000000000005E-4</v>
      </c>
      <c r="U304" s="60">
        <v>8.6541000000000005E-4</v>
      </c>
      <c r="V304" s="60">
        <v>8.1428999999999996E-4</v>
      </c>
      <c r="W304" s="60">
        <v>8.3078000000000004E-4</v>
      </c>
      <c r="X304" s="60">
        <v>8.4588999999999997E-4</v>
      </c>
      <c r="Y304" s="60">
        <v>8.5970999999999997E-4</v>
      </c>
      <c r="Z304" s="60">
        <v>8.7232E-4</v>
      </c>
      <c r="AA304" s="60">
        <v>8.8380000000000002E-4</v>
      </c>
      <c r="AB304" s="60">
        <v>8.9424000000000003E-4</v>
      </c>
      <c r="AC304" s="60">
        <v>9.0375999999999998E-4</v>
      </c>
      <c r="AD304" s="60">
        <v>8.4590999999999996E-4</v>
      </c>
      <c r="AE304" s="60">
        <v>8.5347000000000005E-4</v>
      </c>
      <c r="AF304" s="60">
        <v>8.6487000000000001E-4</v>
      </c>
      <c r="AG304" s="60">
        <v>9.1014000000000004E-4</v>
      </c>
      <c r="AH304" s="60">
        <v>1.0625599999999999E-3</v>
      </c>
      <c r="AI304" s="60">
        <v>1.4961799999999999E-3</v>
      </c>
      <c r="AJ304" s="60">
        <v>2.5712299999999999E-3</v>
      </c>
      <c r="AK304" s="60">
        <v>4.9488099999999997E-3</v>
      </c>
      <c r="AL304" s="60">
        <v>9.1030999999999994E-3</v>
      </c>
      <c r="AM304" s="60">
        <v>1.7497740000000001E-2</v>
      </c>
      <c r="AN304" s="60">
        <v>3.204601E-2</v>
      </c>
      <c r="AO304" s="60">
        <v>5.5598549999999997E-2</v>
      </c>
      <c r="AP304" s="60">
        <v>9.1410469999999994E-2</v>
      </c>
      <c r="AQ304" s="60">
        <v>0.14280670000000001</v>
      </c>
      <c r="AR304" s="60">
        <v>0.21277241999999999</v>
      </c>
      <c r="AS304" s="60">
        <v>0.30359960000000003</v>
      </c>
      <c r="AT304" s="60">
        <v>0.32853369999999998</v>
      </c>
      <c r="AU304" s="60">
        <v>0.36327589999999998</v>
      </c>
      <c r="AV304" s="60">
        <v>0.41441952999999998</v>
      </c>
      <c r="AW304" s="60">
        <v>0.46945480000000001</v>
      </c>
      <c r="AX304" s="60">
        <v>0.52823233000000003</v>
      </c>
      <c r="AY304" s="60">
        <v>0.59059740000000005</v>
      </c>
      <c r="AZ304" s="60">
        <v>0.63150930000000005</v>
      </c>
      <c r="BA304" s="60">
        <v>0.69736032999999997</v>
      </c>
      <c r="BB304" s="60">
        <v>0.78414773000000004</v>
      </c>
      <c r="BC304" s="60">
        <v>0.90776741000000005</v>
      </c>
      <c r="BD304" s="60">
        <v>1.0308900999999999</v>
      </c>
      <c r="BE304" s="60">
        <v>1.1238999999999999</v>
      </c>
      <c r="BF304" s="60">
        <v>1.2221880000000001</v>
      </c>
      <c r="BG304" s="60">
        <v>1.397769</v>
      </c>
      <c r="BH304" s="60">
        <v>1.6018399999999999</v>
      </c>
      <c r="BI304" s="60">
        <v>1.8207433</v>
      </c>
      <c r="BJ304" s="60">
        <v>2.0690211999999999</v>
      </c>
      <c r="BK304" s="60">
        <v>2.353386</v>
      </c>
      <c r="BL304" s="60">
        <v>2.7159680000000002</v>
      </c>
      <c r="BM304" s="60">
        <v>3.147494</v>
      </c>
      <c r="BN304" s="60">
        <v>3.6605281000000001</v>
      </c>
      <c r="BO304" s="60">
        <v>4.4748929999999998</v>
      </c>
      <c r="BP304" s="60">
        <v>5.4792103000000001</v>
      </c>
      <c r="BQ304" s="60">
        <v>6.4361003999999999</v>
      </c>
      <c r="BR304" s="60">
        <v>7.8377049999999997</v>
      </c>
      <c r="BS304" s="60">
        <v>9.4941130000000005</v>
      </c>
      <c r="BT304" s="60">
        <v>10.6485</v>
      </c>
      <c r="BU304" s="60">
        <v>11.958830000000001</v>
      </c>
      <c r="BV304" s="60">
        <v>13.3749</v>
      </c>
      <c r="BW304" s="60">
        <v>14.890610000000001</v>
      </c>
      <c r="BX304" s="60">
        <v>16.496759999999998</v>
      </c>
      <c r="BY304" s="60">
        <v>18.180913</v>
      </c>
      <c r="BZ304" s="60">
        <v>19.927423000000001</v>
      </c>
      <c r="CA304" s="60">
        <v>21.717490000000002</v>
      </c>
      <c r="CB304" s="60">
        <v>23.430109999999999</v>
      </c>
      <c r="CC304" s="60">
        <v>23.960151</v>
      </c>
      <c r="CD304" s="60">
        <v>25.31906</v>
      </c>
      <c r="CE304" s="60">
        <v>26.652480000000001</v>
      </c>
      <c r="CF304" s="60">
        <v>27.946701999999998</v>
      </c>
      <c r="CG304" s="60">
        <v>29.187732</v>
      </c>
      <c r="CH304" s="60">
        <v>30.408239999999999</v>
      </c>
      <c r="CI304" s="60">
        <v>31.550850000000001</v>
      </c>
      <c r="CJ304" s="60">
        <v>32.660860999999997</v>
      </c>
      <c r="CK304" s="60">
        <v>33.650410000000001</v>
      </c>
      <c r="CL304" s="60">
        <v>34.505203000000002</v>
      </c>
      <c r="CM304" s="60">
        <v>35.212609999999998</v>
      </c>
      <c r="CN304" s="60">
        <v>36.017780000000002</v>
      </c>
      <c r="CO304" s="60">
        <v>17.458241999999998</v>
      </c>
      <c r="CP304" s="60">
        <v>17.769639999999999</v>
      </c>
      <c r="CQ304" s="60">
        <v>17.948969999999999</v>
      </c>
      <c r="CR304" s="60">
        <v>17.964130000000001</v>
      </c>
      <c r="CS304" s="60">
        <v>17.815629999999999</v>
      </c>
      <c r="CT304" s="60">
        <v>17.506599999999999</v>
      </c>
      <c r="CU304" s="60">
        <v>17.043004</v>
      </c>
      <c r="CV304" s="60">
        <v>16.571372</v>
      </c>
      <c r="CW304" s="60">
        <v>15.84299</v>
      </c>
      <c r="CX304" s="60">
        <v>14.9923</v>
      </c>
      <c r="CY304" s="60">
        <v>11.072950000000001</v>
      </c>
      <c r="CZ304" s="60">
        <v>10.362773000000001</v>
      </c>
      <c r="DA304" s="60">
        <v>9.6103649999999998</v>
      </c>
      <c r="DB304" s="60">
        <v>8.8311252000000007</v>
      </c>
      <c r="DC304" s="60">
        <v>8.0403461000000007</v>
      </c>
      <c r="DD304" s="60">
        <v>7.0273450999999998</v>
      </c>
      <c r="DE304" s="60">
        <v>6.1320461999999996</v>
      </c>
      <c r="DF304" s="60">
        <v>5.2842409999999997</v>
      </c>
      <c r="DG304" s="60">
        <v>4.736618</v>
      </c>
      <c r="DH304" s="60">
        <v>3.3821723000000001</v>
      </c>
      <c r="DI304" s="60">
        <v>2.7872032999999998</v>
      </c>
      <c r="DJ304" s="60">
        <v>2.2644730000000002</v>
      </c>
      <c r="DK304" s="60">
        <v>1.813914</v>
      </c>
      <c r="DL304" s="60">
        <v>1.432636</v>
      </c>
      <c r="DM304" s="60">
        <v>1.1156663</v>
      </c>
      <c r="DN304" s="60">
        <v>0.85667059999999995</v>
      </c>
      <c r="DO304" s="60">
        <v>0.64858400000000005</v>
      </c>
      <c r="DP304" s="60">
        <v>0.48414441000000003</v>
      </c>
      <c r="DQ304" s="60">
        <v>0.35630000000000001</v>
      </c>
      <c r="DR304" s="60">
        <v>0.2598779</v>
      </c>
      <c r="DS304" s="60">
        <v>0.1849114</v>
      </c>
      <c r="DT304" s="60">
        <v>0.12969729999999999</v>
      </c>
      <c r="DU304" s="60">
        <v>8.9671280000000006E-2</v>
      </c>
      <c r="DV304" s="60">
        <v>6.1109810000000001E-2</v>
      </c>
      <c r="DW304" s="60">
        <v>4.1046909999999999E-2</v>
      </c>
      <c r="DX304" s="60">
        <v>2.7172849999999998E-2</v>
      </c>
      <c r="DY304" s="60">
        <v>1.872803E-2</v>
      </c>
      <c r="DZ304" s="60">
        <v>1.275598E-2</v>
      </c>
      <c r="EA304" s="60">
        <v>8.2221299999999994E-3</v>
      </c>
      <c r="EB304" s="60">
        <v>5.3951900000000002E-3</v>
      </c>
      <c r="EC304" s="60">
        <v>3.4443799999999999E-3</v>
      </c>
      <c r="ED304" s="60">
        <v>2.1703600000000001E-3</v>
      </c>
      <c r="EE304" s="60">
        <v>1.3496599999999999E-3</v>
      </c>
      <c r="EF304" s="60">
        <v>8.2821000000000001E-4</v>
      </c>
      <c r="EG304" s="60">
        <v>5.0144000000000002E-4</v>
      </c>
      <c r="EH304" s="60">
        <v>2.9950000000000002E-4</v>
      </c>
      <c r="EI304" s="60">
        <v>1.7644000000000001E-4</v>
      </c>
      <c r="EJ304" s="60">
        <v>1.025E-4</v>
      </c>
      <c r="EK304" s="60">
        <v>5.8699999999999997E-5</v>
      </c>
      <c r="EL304" s="60">
        <v>3.3139999999999998E-5</v>
      </c>
      <c r="EM304" s="60">
        <v>1.5780000000000001E-5</v>
      </c>
      <c r="EN304" s="60">
        <v>7.3499999999999999E-6</v>
      </c>
      <c r="EO304" s="60">
        <v>3.9400000000000004E-6</v>
      </c>
      <c r="EP304" s="60">
        <v>2.08E-6</v>
      </c>
      <c r="EQ304" s="60">
        <v>1.08E-6</v>
      </c>
      <c r="ER304" s="60">
        <v>5.5000000000000003E-7</v>
      </c>
      <c r="ES304" s="60">
        <v>2.3999999999999998E-7</v>
      </c>
      <c r="ET304" s="60">
        <v>9.9999999999999995E-8</v>
      </c>
      <c r="EU304" s="60">
        <v>4.0000000000000001E-8</v>
      </c>
      <c r="EV304" s="60">
        <v>1E-8</v>
      </c>
      <c r="EW304" s="60">
        <v>0</v>
      </c>
      <c r="EX304" s="60">
        <v>0</v>
      </c>
      <c r="EY304" s="60">
        <v>0</v>
      </c>
      <c r="EZ304" s="60">
        <v>0</v>
      </c>
      <c r="FA304" s="60">
        <v>0</v>
      </c>
      <c r="FB304" s="60">
        <v>0</v>
      </c>
      <c r="FC304" s="60">
        <v>0</v>
      </c>
      <c r="FD304" s="60">
        <v>0</v>
      </c>
      <c r="FE304" s="60">
        <v>0</v>
      </c>
      <c r="FF304" s="60">
        <v>0</v>
      </c>
      <c r="FG304" s="60">
        <v>0</v>
      </c>
      <c r="FH304" s="60">
        <v>0</v>
      </c>
      <c r="FI304" s="60">
        <v>0</v>
      </c>
      <c r="FJ304" s="60">
        <v>0</v>
      </c>
      <c r="FK304" s="60">
        <v>0</v>
      </c>
      <c r="FL304" s="60">
        <v>0</v>
      </c>
      <c r="FM304" s="60">
        <v>0</v>
      </c>
      <c r="FN304" s="60">
        <v>0</v>
      </c>
      <c r="FO304" s="60">
        <v>0</v>
      </c>
      <c r="FP304" s="60">
        <v>0</v>
      </c>
      <c r="FQ304" s="60">
        <v>0</v>
      </c>
      <c r="FR304" s="60">
        <v>0</v>
      </c>
      <c r="FS304" s="60">
        <v>0</v>
      </c>
      <c r="FT304" s="60">
        <v>0</v>
      </c>
      <c r="FU304" s="60">
        <v>0</v>
      </c>
      <c r="FV304" s="60">
        <v>0</v>
      </c>
      <c r="FW304" s="60">
        <v>0</v>
      </c>
      <c r="FX304" s="60">
        <v>0</v>
      </c>
      <c r="FY304" s="60">
        <v>0</v>
      </c>
      <c r="FZ304" s="60">
        <v>0</v>
      </c>
      <c r="GA304" s="60">
        <v>0</v>
      </c>
      <c r="GB304" s="60">
        <v>0</v>
      </c>
      <c r="GC304" s="60">
        <v>0</v>
      </c>
      <c r="GD304" s="60">
        <v>0</v>
      </c>
      <c r="GE304" s="60">
        <v>0</v>
      </c>
      <c r="GF304" s="60">
        <v>0</v>
      </c>
      <c r="GG304" s="60">
        <v>0</v>
      </c>
      <c r="GH304" s="60">
        <v>0</v>
      </c>
      <c r="GI304" s="60">
        <v>0</v>
      </c>
      <c r="GJ304" s="60">
        <v>0</v>
      </c>
      <c r="GK304" s="60">
        <v>0</v>
      </c>
      <c r="GL304" s="60">
        <v>0</v>
      </c>
      <c r="GM304" s="60">
        <v>0</v>
      </c>
      <c r="GN304" s="60">
        <v>0</v>
      </c>
      <c r="GO304" s="60">
        <v>0</v>
      </c>
      <c r="GP304" s="60">
        <v>0</v>
      </c>
      <c r="GQ304" s="60">
        <v>0</v>
      </c>
      <c r="GR304" s="60">
        <v>0</v>
      </c>
      <c r="GS304" s="60">
        <v>0</v>
      </c>
    </row>
    <row r="305" spans="1:201" x14ac:dyDescent="0.2">
      <c r="A305" s="70">
        <v>42224.513298611113</v>
      </c>
      <c r="B305" s="60">
        <v>0</v>
      </c>
      <c r="C305" s="60">
        <v>4.1478000000000001E-4</v>
      </c>
      <c r="D305" s="60">
        <v>5.2526000000000005E-4</v>
      </c>
      <c r="E305" s="60">
        <v>5.4878999999999995E-4</v>
      </c>
      <c r="F305" s="60">
        <v>5.3494999999999997E-4</v>
      </c>
      <c r="G305" s="60">
        <v>6.2699000000000001E-4</v>
      </c>
      <c r="H305" s="60">
        <v>7.1310000000000004E-4</v>
      </c>
      <c r="I305" s="60">
        <v>7.9350999999999998E-4</v>
      </c>
      <c r="J305" s="60">
        <v>8.6846999999999998E-4</v>
      </c>
      <c r="K305" s="60">
        <v>7.7198000000000002E-4</v>
      </c>
      <c r="L305" s="60">
        <v>8.1809000000000005E-4</v>
      </c>
      <c r="M305" s="60">
        <v>7.3322999999999997E-4</v>
      </c>
      <c r="N305" s="60">
        <v>7.6349000000000002E-4</v>
      </c>
      <c r="O305" s="60">
        <v>7.9208999999999996E-4</v>
      </c>
      <c r="P305" s="60">
        <v>8.1913999999999999E-4</v>
      </c>
      <c r="Q305" s="60">
        <v>8.6019999999999998E-4</v>
      </c>
      <c r="R305" s="60">
        <v>8.9758000000000004E-4</v>
      </c>
      <c r="S305" s="60">
        <v>9.3152000000000003E-4</v>
      </c>
      <c r="T305" s="60">
        <v>9.6228000000000004E-4</v>
      </c>
      <c r="U305" s="60">
        <v>8.6613E-4</v>
      </c>
      <c r="V305" s="60">
        <v>8.1444999999999998E-4</v>
      </c>
      <c r="W305" s="60">
        <v>8.3089000000000004E-4</v>
      </c>
      <c r="X305" s="60">
        <v>8.4595000000000004E-4</v>
      </c>
      <c r="Y305" s="60">
        <v>8.5970999999999997E-4</v>
      </c>
      <c r="Z305" s="60">
        <v>8.7224999999999998E-4</v>
      </c>
      <c r="AA305" s="60">
        <v>8.8363999999999999E-4</v>
      </c>
      <c r="AB305" s="60">
        <v>8.9399E-4</v>
      </c>
      <c r="AC305" s="60">
        <v>9.0339999999999995E-4</v>
      </c>
      <c r="AD305" s="60">
        <v>8.4506999999999996E-4</v>
      </c>
      <c r="AE305" s="60">
        <v>8.5236999999999997E-4</v>
      </c>
      <c r="AF305" s="60">
        <v>8.6171000000000002E-4</v>
      </c>
      <c r="AG305" s="60">
        <v>8.9915999999999998E-4</v>
      </c>
      <c r="AH305" s="60">
        <v>1.0273999999999999E-3</v>
      </c>
      <c r="AI305" s="60">
        <v>1.39748E-3</v>
      </c>
      <c r="AJ305" s="60">
        <v>2.3264700000000002E-3</v>
      </c>
      <c r="AK305" s="60">
        <v>4.40458E-3</v>
      </c>
      <c r="AL305" s="60">
        <v>8.0681799999999994E-3</v>
      </c>
      <c r="AM305" s="60">
        <v>1.555306E-2</v>
      </c>
      <c r="AN305" s="60">
        <v>2.8651759999999998E-2</v>
      </c>
      <c r="AO305" s="60">
        <v>5.0061109999999999E-2</v>
      </c>
      <c r="AP305" s="60">
        <v>8.2920160000000007E-2</v>
      </c>
      <c r="AQ305" s="60">
        <v>0.13051009999999999</v>
      </c>
      <c r="AR305" s="60">
        <v>0.19586529999999999</v>
      </c>
      <c r="AS305" s="60">
        <v>0.28141139999999998</v>
      </c>
      <c r="AT305" s="60">
        <v>0.30535134000000003</v>
      </c>
      <c r="AU305" s="60">
        <v>0.33866172999999999</v>
      </c>
      <c r="AV305" s="60">
        <v>0.38743460000000002</v>
      </c>
      <c r="AW305" s="60">
        <v>0.44009751000000003</v>
      </c>
      <c r="AX305" s="60">
        <v>0.4965176</v>
      </c>
      <c r="AY305" s="60">
        <v>0.55654610000000004</v>
      </c>
      <c r="AZ305" s="60">
        <v>0.59656613999999997</v>
      </c>
      <c r="BA305" s="60">
        <v>0.66019559999999999</v>
      </c>
      <c r="BB305" s="60">
        <v>0.74413812000000001</v>
      </c>
      <c r="BC305" s="60">
        <v>0.86313059999999997</v>
      </c>
      <c r="BD305" s="60">
        <v>0.98148570000000002</v>
      </c>
      <c r="BE305" s="60">
        <v>1.0710580000000001</v>
      </c>
      <c r="BF305" s="60">
        <v>1.165141</v>
      </c>
      <c r="BG305" s="60">
        <v>1.332541</v>
      </c>
      <c r="BH305" s="60">
        <v>1.5262720000000001</v>
      </c>
      <c r="BI305" s="60">
        <v>1.7332989999999999</v>
      </c>
      <c r="BJ305" s="60">
        <v>1.966744</v>
      </c>
      <c r="BK305" s="60">
        <v>2.2326220000000001</v>
      </c>
      <c r="BL305" s="60">
        <v>2.5727524000000002</v>
      </c>
      <c r="BM305" s="60">
        <v>2.9773504000000002</v>
      </c>
      <c r="BN305" s="60">
        <v>3.4585010999999999</v>
      </c>
      <c r="BO305" s="60">
        <v>4.2234210000000001</v>
      </c>
      <c r="BP305" s="60">
        <v>5.1690560000000003</v>
      </c>
      <c r="BQ305" s="60">
        <v>6.0717052999999996</v>
      </c>
      <c r="BR305" s="60">
        <v>7.3997921</v>
      </c>
      <c r="BS305" s="60">
        <v>8.9756509999999992</v>
      </c>
      <c r="BT305" s="60">
        <v>10.07804</v>
      </c>
      <c r="BU305" s="60">
        <v>11.333632</v>
      </c>
      <c r="BV305" s="60">
        <v>12.69538</v>
      </c>
      <c r="BW305" s="60">
        <v>14.1584</v>
      </c>
      <c r="BX305" s="60">
        <v>15.714841</v>
      </c>
      <c r="BY305" s="60">
        <v>17.353691000000001</v>
      </c>
      <c r="BZ305" s="60">
        <v>19.060742999999999</v>
      </c>
      <c r="CA305" s="60">
        <v>20.818639999999998</v>
      </c>
      <c r="CB305" s="60">
        <v>22.50825</v>
      </c>
      <c r="CC305" s="60">
        <v>23.054950000000002</v>
      </c>
      <c r="CD305" s="60">
        <v>24.40822</v>
      </c>
      <c r="CE305" s="60">
        <v>25.743010000000002</v>
      </c>
      <c r="CF305" s="60">
        <v>27.04599</v>
      </c>
      <c r="CG305" s="60">
        <v>28.303443000000001</v>
      </c>
      <c r="CH305" s="60">
        <v>29.546942999999999</v>
      </c>
      <c r="CI305" s="60">
        <v>30.720493000000001</v>
      </c>
      <c r="CJ305" s="60">
        <v>31.87236</v>
      </c>
      <c r="CK305" s="60">
        <v>32.912303000000001</v>
      </c>
      <c r="CL305" s="60">
        <v>33.825569999999999</v>
      </c>
      <c r="CM305" s="60">
        <v>34.598820000000003</v>
      </c>
      <c r="CN305" s="60">
        <v>35.498123</v>
      </c>
      <c r="CO305" s="60">
        <v>17.275983</v>
      </c>
      <c r="CP305" s="60">
        <v>17.636500000000002</v>
      </c>
      <c r="CQ305" s="60">
        <v>17.87201</v>
      </c>
      <c r="CR305" s="60">
        <v>17.94444</v>
      </c>
      <c r="CS305" s="60">
        <v>17.85322</v>
      </c>
      <c r="CT305" s="60">
        <v>17.600550999999999</v>
      </c>
      <c r="CU305" s="60">
        <v>17.191410000000001</v>
      </c>
      <c r="CV305" s="60">
        <v>16.762149999999998</v>
      </c>
      <c r="CW305" s="60">
        <v>16.082464000000002</v>
      </c>
      <c r="CX305" s="60">
        <v>15.274850000000001</v>
      </c>
      <c r="CY305" s="60">
        <v>11.314802</v>
      </c>
      <c r="CZ305" s="60">
        <v>10.627102000000001</v>
      </c>
      <c r="DA305" s="60">
        <v>9.8915480999999996</v>
      </c>
      <c r="DB305" s="60">
        <v>9.1232862000000008</v>
      </c>
      <c r="DC305" s="60">
        <v>8.3376283000000004</v>
      </c>
      <c r="DD305" s="60">
        <v>7.3220963000000001</v>
      </c>
      <c r="DE305" s="60">
        <v>6.4177289999999996</v>
      </c>
      <c r="DF305" s="60">
        <v>5.5552190000000001</v>
      </c>
      <c r="DG305" s="60">
        <v>4.9954289999999997</v>
      </c>
      <c r="DH305" s="60">
        <v>3.5793943000000001</v>
      </c>
      <c r="DI305" s="60">
        <v>2.9641329999999999</v>
      </c>
      <c r="DJ305" s="60">
        <v>2.4200200000000001</v>
      </c>
      <c r="DK305" s="60">
        <v>1.948054</v>
      </c>
      <c r="DL305" s="60">
        <v>1.546197</v>
      </c>
      <c r="DM305" s="60">
        <v>1.2101074000000001</v>
      </c>
      <c r="DN305" s="60">
        <v>0.93386274000000002</v>
      </c>
      <c r="DO305" s="60">
        <v>0.71062099999999995</v>
      </c>
      <c r="DP305" s="60">
        <v>0.5331825</v>
      </c>
      <c r="DQ305" s="60">
        <v>0.39443539999999999</v>
      </c>
      <c r="DR305" s="60">
        <v>0.28922500000000001</v>
      </c>
      <c r="DS305" s="60">
        <v>0.20689281000000001</v>
      </c>
      <c r="DT305" s="60">
        <v>0.1459008</v>
      </c>
      <c r="DU305" s="60">
        <v>0.1014274</v>
      </c>
      <c r="DV305" s="60">
        <v>6.9505479999999994E-2</v>
      </c>
      <c r="DW305" s="60">
        <v>4.6949009999999999E-2</v>
      </c>
      <c r="DX305" s="60">
        <v>3.1257319999999998E-2</v>
      </c>
      <c r="DY305" s="60">
        <v>2.165483E-2</v>
      </c>
      <c r="DZ305" s="60">
        <v>1.4827119999999999E-2</v>
      </c>
      <c r="EA305" s="60">
        <v>9.6125700000000008E-3</v>
      </c>
      <c r="EB305" s="60">
        <v>6.3437500000000004E-3</v>
      </c>
      <c r="EC305" s="60">
        <v>4.0730499999999999E-3</v>
      </c>
      <c r="ED305" s="60">
        <v>2.5813500000000001E-3</v>
      </c>
      <c r="EE305" s="60">
        <v>1.6146699999999999E-3</v>
      </c>
      <c r="EF305" s="60">
        <v>9.9675000000000002E-4</v>
      </c>
      <c r="EG305" s="60">
        <v>6.0714999999999999E-4</v>
      </c>
      <c r="EH305" s="60">
        <v>3.6487999999999999E-4</v>
      </c>
      <c r="EI305" s="60">
        <v>2.1630999999999999E-4</v>
      </c>
      <c r="EJ305" s="60">
        <v>1.2647E-4</v>
      </c>
      <c r="EK305" s="60">
        <v>7.2910000000000005E-5</v>
      </c>
      <c r="EL305" s="60">
        <v>4.1430000000000001E-5</v>
      </c>
      <c r="EM305" s="60">
        <v>1.9890000000000001E-5</v>
      </c>
      <c r="EN305" s="60">
        <v>9.3500000000000003E-6</v>
      </c>
      <c r="EO305" s="60">
        <v>5.04E-6</v>
      </c>
      <c r="EP305" s="60">
        <v>2.6800000000000002E-6</v>
      </c>
      <c r="EQ305" s="60">
        <v>1.3999999999999999E-6</v>
      </c>
      <c r="ER305" s="60">
        <v>7.1999999999999999E-7</v>
      </c>
      <c r="ES305" s="60">
        <v>3.1E-7</v>
      </c>
      <c r="ET305" s="60">
        <v>1.3E-7</v>
      </c>
      <c r="EU305" s="60">
        <v>4.9999999999999998E-8</v>
      </c>
      <c r="EV305" s="60">
        <v>2E-8</v>
      </c>
      <c r="EW305" s="60">
        <v>1E-8</v>
      </c>
      <c r="EX305" s="60">
        <v>0</v>
      </c>
      <c r="EY305" s="60">
        <v>0</v>
      </c>
      <c r="EZ305" s="60">
        <v>0</v>
      </c>
      <c r="FA305" s="60">
        <v>0</v>
      </c>
      <c r="FB305" s="60">
        <v>0</v>
      </c>
      <c r="FC305" s="60">
        <v>0</v>
      </c>
      <c r="FD305" s="60">
        <v>0</v>
      </c>
      <c r="FE305" s="60">
        <v>0</v>
      </c>
      <c r="FF305" s="60">
        <v>0</v>
      </c>
      <c r="FG305" s="60">
        <v>0</v>
      </c>
      <c r="FH305" s="60">
        <v>0</v>
      </c>
      <c r="FI305" s="60">
        <v>0</v>
      </c>
      <c r="FJ305" s="60">
        <v>0</v>
      </c>
      <c r="FK305" s="60">
        <v>0</v>
      </c>
      <c r="FL305" s="60">
        <v>0</v>
      </c>
      <c r="FM305" s="60">
        <v>0</v>
      </c>
      <c r="FN305" s="60">
        <v>0</v>
      </c>
      <c r="FO305" s="60">
        <v>0</v>
      </c>
      <c r="FP305" s="60">
        <v>0</v>
      </c>
      <c r="FQ305" s="60">
        <v>0</v>
      </c>
      <c r="FR305" s="60">
        <v>0</v>
      </c>
      <c r="FS305" s="60">
        <v>0</v>
      </c>
      <c r="FT305" s="60">
        <v>0</v>
      </c>
      <c r="FU305" s="60">
        <v>0</v>
      </c>
      <c r="FV305" s="60">
        <v>0</v>
      </c>
      <c r="FW305" s="60">
        <v>0</v>
      </c>
      <c r="FX305" s="60">
        <v>0</v>
      </c>
      <c r="FY305" s="60">
        <v>0</v>
      </c>
      <c r="FZ305" s="60">
        <v>0</v>
      </c>
      <c r="GA305" s="60">
        <v>0</v>
      </c>
      <c r="GB305" s="60">
        <v>0</v>
      </c>
      <c r="GC305" s="60">
        <v>0</v>
      </c>
      <c r="GD305" s="60">
        <v>0</v>
      </c>
      <c r="GE305" s="60">
        <v>0</v>
      </c>
      <c r="GF305" s="60">
        <v>0</v>
      </c>
      <c r="GG305" s="60">
        <v>0</v>
      </c>
      <c r="GH305" s="60">
        <v>0</v>
      </c>
      <c r="GI305" s="60">
        <v>0</v>
      </c>
      <c r="GJ305" s="60">
        <v>0</v>
      </c>
      <c r="GK305" s="60">
        <v>0</v>
      </c>
      <c r="GL305" s="60">
        <v>0</v>
      </c>
      <c r="GM305" s="60">
        <v>0</v>
      </c>
      <c r="GN305" s="60">
        <v>0</v>
      </c>
      <c r="GO305" s="60">
        <v>0</v>
      </c>
      <c r="GP305" s="60">
        <v>0</v>
      </c>
      <c r="GQ305" s="60">
        <v>0</v>
      </c>
      <c r="GR305" s="60">
        <v>0</v>
      </c>
      <c r="GS305" s="60">
        <v>0</v>
      </c>
    </row>
    <row r="306" spans="1:201" x14ac:dyDescent="0.2">
      <c r="A306" s="70">
        <v>42224.523194444446</v>
      </c>
      <c r="B306" s="60">
        <v>0</v>
      </c>
      <c r="C306" s="60">
        <v>4.1532E-4</v>
      </c>
      <c r="D306" s="60">
        <v>5.2576000000000001E-4</v>
      </c>
      <c r="E306" s="60">
        <v>5.4920999999999995E-4</v>
      </c>
      <c r="F306" s="60">
        <v>5.3551E-4</v>
      </c>
      <c r="G306" s="60">
        <v>6.2761999999999996E-4</v>
      </c>
      <c r="H306" s="60">
        <v>7.138E-4</v>
      </c>
      <c r="I306" s="60">
        <v>7.9427999999999996E-4</v>
      </c>
      <c r="J306" s="60">
        <v>8.6928999999999999E-4</v>
      </c>
      <c r="K306" s="60">
        <v>7.7284000000000001E-4</v>
      </c>
      <c r="L306" s="60">
        <v>8.1897999999999997E-4</v>
      </c>
      <c r="M306" s="60">
        <v>7.3410000000000001E-4</v>
      </c>
      <c r="N306" s="60">
        <v>7.6435999999999995E-4</v>
      </c>
      <c r="O306" s="60">
        <v>7.9294999999999995E-4</v>
      </c>
      <c r="P306" s="60">
        <v>8.1997999999999999E-4</v>
      </c>
      <c r="Q306" s="60">
        <v>8.6101999999999999E-4</v>
      </c>
      <c r="R306" s="60">
        <v>8.9837000000000001E-4</v>
      </c>
      <c r="S306" s="60">
        <v>9.3227000000000002E-4</v>
      </c>
      <c r="T306" s="60">
        <v>9.6296000000000001E-4</v>
      </c>
      <c r="U306" s="60">
        <v>8.6678000000000005E-4</v>
      </c>
      <c r="V306" s="60">
        <v>8.1461999999999995E-4</v>
      </c>
      <c r="W306" s="60">
        <v>8.3100999999999997E-4</v>
      </c>
      <c r="X306" s="60">
        <v>8.4601999999999995E-4</v>
      </c>
      <c r="Y306" s="60">
        <v>8.5972999999999996E-4</v>
      </c>
      <c r="Z306" s="60">
        <v>8.7221E-4</v>
      </c>
      <c r="AA306" s="60">
        <v>8.8354000000000004E-4</v>
      </c>
      <c r="AB306" s="60">
        <v>8.9380999999999998E-4</v>
      </c>
      <c r="AC306" s="60">
        <v>9.0311999999999999E-4</v>
      </c>
      <c r="AD306" s="60">
        <v>8.4438999999999998E-4</v>
      </c>
      <c r="AE306" s="60">
        <v>8.5150000000000004E-4</v>
      </c>
      <c r="AF306" s="60">
        <v>8.5932000000000001E-4</v>
      </c>
      <c r="AG306" s="60">
        <v>8.9097000000000004E-4</v>
      </c>
      <c r="AH306" s="60">
        <v>1.0010799999999999E-3</v>
      </c>
      <c r="AI306" s="60">
        <v>1.3228999999999999E-3</v>
      </c>
      <c r="AJ306" s="60">
        <v>2.1396499999999999E-3</v>
      </c>
      <c r="AK306" s="60">
        <v>3.98497E-3</v>
      </c>
      <c r="AL306" s="60">
        <v>7.2628500000000004E-3</v>
      </c>
      <c r="AM306" s="60">
        <v>1.402573E-2</v>
      </c>
      <c r="AN306" s="60">
        <v>2.5961749999999999E-2</v>
      </c>
      <c r="AO306" s="60">
        <v>4.5633600000000003E-2</v>
      </c>
      <c r="AP306" s="60">
        <v>7.6072799999999996E-2</v>
      </c>
      <c r="AQ306" s="60">
        <v>0.1205097</v>
      </c>
      <c r="AR306" s="60">
        <v>0.18200450000000001</v>
      </c>
      <c r="AS306" s="60">
        <v>0.26308369999999998</v>
      </c>
      <c r="AT306" s="60">
        <v>0.28614390000000001</v>
      </c>
      <c r="AU306" s="60">
        <v>0.31819923999999999</v>
      </c>
      <c r="AV306" s="60">
        <v>0.36493170000000003</v>
      </c>
      <c r="AW306" s="60">
        <v>0.41554469999999999</v>
      </c>
      <c r="AX306" s="60">
        <v>0.4699217</v>
      </c>
      <c r="AY306" s="60">
        <v>0.52792249999999996</v>
      </c>
      <c r="AZ306" s="60">
        <v>0.56713119999999995</v>
      </c>
      <c r="BA306" s="60">
        <v>0.62884222999999995</v>
      </c>
      <c r="BB306" s="60">
        <v>0.71035139999999997</v>
      </c>
      <c r="BC306" s="60">
        <v>0.82544213</v>
      </c>
      <c r="BD306" s="60">
        <v>0.93981720000000002</v>
      </c>
      <c r="BE306" s="60">
        <v>1.026573</v>
      </c>
      <c r="BF306" s="60">
        <v>1.1171960000000001</v>
      </c>
      <c r="BG306" s="60">
        <v>1.2779119999999999</v>
      </c>
      <c r="BH306" s="60">
        <v>1.4632251999999999</v>
      </c>
      <c r="BI306" s="60">
        <v>1.660595</v>
      </c>
      <c r="BJ306" s="60">
        <v>1.8820152000000001</v>
      </c>
      <c r="BK306" s="60">
        <v>2.1328610000000001</v>
      </c>
      <c r="BL306" s="60">
        <v>2.4546100000000002</v>
      </c>
      <c r="BM306" s="60">
        <v>2.8370839999999999</v>
      </c>
      <c r="BN306" s="60">
        <v>3.2919339999999999</v>
      </c>
      <c r="BO306" s="60">
        <v>4.015835</v>
      </c>
      <c r="BP306" s="60">
        <v>4.9124920000000003</v>
      </c>
      <c r="BQ306" s="60">
        <v>5.7695280000000002</v>
      </c>
      <c r="BR306" s="60">
        <v>7.0354789999999996</v>
      </c>
      <c r="BS306" s="60">
        <v>8.5427619999999997</v>
      </c>
      <c r="BT306" s="60">
        <v>9.6005210000000005</v>
      </c>
      <c r="BU306" s="60">
        <v>10.808809999999999</v>
      </c>
      <c r="BV306" s="60">
        <v>12.123239999999999</v>
      </c>
      <c r="BW306" s="60">
        <v>13.53997</v>
      </c>
      <c r="BX306" s="60">
        <v>15.052250000000001</v>
      </c>
      <c r="BY306" s="60">
        <v>16.650289999999998</v>
      </c>
      <c r="BZ306" s="60">
        <v>18.321121000000002</v>
      </c>
      <c r="CA306" s="60">
        <v>20.048649999999999</v>
      </c>
      <c r="CB306" s="60">
        <v>21.715564000000001</v>
      </c>
      <c r="CC306" s="60">
        <v>22.274249999999999</v>
      </c>
      <c r="CD306" s="60">
        <v>23.619890000000002</v>
      </c>
      <c r="CE306" s="60">
        <v>24.952922000000001</v>
      </c>
      <c r="CF306" s="60">
        <v>26.260393000000001</v>
      </c>
      <c r="CG306" s="60">
        <v>27.528873000000001</v>
      </c>
      <c r="CH306" s="60">
        <v>28.789010999999999</v>
      </c>
      <c r="CI306" s="60">
        <v>29.986072</v>
      </c>
      <c r="CJ306" s="60">
        <v>31.170753000000001</v>
      </c>
      <c r="CK306" s="60">
        <v>32.251069999999999</v>
      </c>
      <c r="CL306" s="60">
        <v>33.211889999999997</v>
      </c>
      <c r="CM306" s="60">
        <v>34.039380000000001</v>
      </c>
      <c r="CN306" s="60">
        <v>35.017040000000001</v>
      </c>
      <c r="CO306" s="60">
        <v>17.102360999999998</v>
      </c>
      <c r="CP306" s="60">
        <v>17.504750000000001</v>
      </c>
      <c r="CQ306" s="60">
        <v>17.78866</v>
      </c>
      <c r="CR306" s="60">
        <v>17.910823000000001</v>
      </c>
      <c r="CS306" s="60">
        <v>17.869679999999999</v>
      </c>
      <c r="CT306" s="60">
        <v>17.666550000000001</v>
      </c>
      <c r="CU306" s="60">
        <v>17.30556</v>
      </c>
      <c r="CV306" s="60">
        <v>16.914000000000001</v>
      </c>
      <c r="CW306" s="60">
        <v>16.278082999999999</v>
      </c>
      <c r="CX306" s="60">
        <v>15.50972</v>
      </c>
      <c r="CY306" s="60">
        <v>11.517682000000001</v>
      </c>
      <c r="CZ306" s="60">
        <v>10.851243999999999</v>
      </c>
      <c r="DA306" s="60">
        <v>10.132199999999999</v>
      </c>
      <c r="DB306" s="60">
        <v>9.3753899999999994</v>
      </c>
      <c r="DC306" s="60">
        <v>8.5960590000000003</v>
      </c>
      <c r="DD306" s="60">
        <v>7.5805420000000003</v>
      </c>
      <c r="DE306" s="60">
        <v>6.6700472</v>
      </c>
      <c r="DF306" s="60">
        <v>5.7961792000000001</v>
      </c>
      <c r="DG306" s="60">
        <v>5.2266120000000003</v>
      </c>
      <c r="DH306" s="60">
        <v>3.7564009999999999</v>
      </c>
      <c r="DI306" s="60">
        <v>3.1239561999999998</v>
      </c>
      <c r="DJ306" s="60">
        <v>2.5613990000000002</v>
      </c>
      <c r="DK306" s="60">
        <v>2.0707040000000001</v>
      </c>
      <c r="DL306" s="60">
        <v>1.650633</v>
      </c>
      <c r="DM306" s="60">
        <v>1.29745</v>
      </c>
      <c r="DN306" s="60">
        <v>1.0056482</v>
      </c>
      <c r="DO306" s="60">
        <v>0.76862810000000004</v>
      </c>
      <c r="DP306" s="60">
        <v>0.57928341000000005</v>
      </c>
      <c r="DQ306" s="60">
        <v>0.43047991000000002</v>
      </c>
      <c r="DR306" s="60">
        <v>0.31711299999999998</v>
      </c>
      <c r="DS306" s="60">
        <v>0.2278945</v>
      </c>
      <c r="DT306" s="60">
        <v>0.1614662</v>
      </c>
      <c r="DU306" s="60">
        <v>0.1127824</v>
      </c>
      <c r="DV306" s="60">
        <v>7.7659350000000002E-2</v>
      </c>
      <c r="DW306" s="60">
        <v>5.271298E-2</v>
      </c>
      <c r="DX306" s="60">
        <v>3.5268550000000003E-2</v>
      </c>
      <c r="DY306" s="60">
        <v>2.454365E-2</v>
      </c>
      <c r="DZ306" s="60">
        <v>1.688183E-2</v>
      </c>
      <c r="EA306" s="60">
        <v>1.0999719999999999E-2</v>
      </c>
      <c r="EB306" s="60">
        <v>7.2952700000000004E-3</v>
      </c>
      <c r="EC306" s="60">
        <v>4.7071400000000003E-3</v>
      </c>
      <c r="ED306" s="60">
        <v>2.99819E-3</v>
      </c>
      <c r="EE306" s="60">
        <v>1.88496E-3</v>
      </c>
      <c r="EF306" s="60">
        <v>1.1696199999999999E-3</v>
      </c>
      <c r="EG306" s="60">
        <v>7.1619999999999995E-4</v>
      </c>
      <c r="EH306" s="60">
        <v>4.3271999999999999E-4</v>
      </c>
      <c r="EI306" s="60">
        <v>2.5793000000000002E-4</v>
      </c>
      <c r="EJ306" s="60">
        <v>1.5165E-4</v>
      </c>
      <c r="EK306" s="60">
        <v>8.7919999999999998E-5</v>
      </c>
      <c r="EL306" s="60">
        <v>5.0260000000000003E-5</v>
      </c>
      <c r="EM306" s="60">
        <v>2.429E-5</v>
      </c>
      <c r="EN306" s="60">
        <v>1.15E-5</v>
      </c>
      <c r="EO306" s="60">
        <v>6.2400000000000004E-6</v>
      </c>
      <c r="EP306" s="60">
        <v>3.3400000000000002E-6</v>
      </c>
      <c r="EQ306" s="60">
        <v>1.7600000000000001E-6</v>
      </c>
      <c r="ER306" s="60">
        <v>9.0999999999999997E-7</v>
      </c>
      <c r="ES306" s="60">
        <v>3.9999999999999998E-7</v>
      </c>
      <c r="ET306" s="60">
        <v>1.6999999999999999E-7</v>
      </c>
      <c r="EU306" s="60">
        <v>7.0000000000000005E-8</v>
      </c>
      <c r="EV306" s="60">
        <v>2E-8</v>
      </c>
      <c r="EW306" s="60">
        <v>1E-8</v>
      </c>
      <c r="EX306" s="60">
        <v>0</v>
      </c>
      <c r="EY306" s="60">
        <v>0</v>
      </c>
      <c r="EZ306" s="60">
        <v>0</v>
      </c>
      <c r="FA306" s="60">
        <v>0</v>
      </c>
      <c r="FB306" s="60">
        <v>0</v>
      </c>
      <c r="FC306" s="60">
        <v>0</v>
      </c>
      <c r="FD306" s="60">
        <v>0</v>
      </c>
      <c r="FE306" s="60">
        <v>0</v>
      </c>
      <c r="FF306" s="60">
        <v>0</v>
      </c>
      <c r="FG306" s="60">
        <v>0</v>
      </c>
      <c r="FH306" s="60">
        <v>0</v>
      </c>
      <c r="FI306" s="60">
        <v>0</v>
      </c>
      <c r="FJ306" s="60">
        <v>0</v>
      </c>
      <c r="FK306" s="60">
        <v>0</v>
      </c>
      <c r="FL306" s="60">
        <v>0</v>
      </c>
      <c r="FM306" s="60">
        <v>0</v>
      </c>
      <c r="FN306" s="60">
        <v>0</v>
      </c>
      <c r="FO306" s="60">
        <v>0</v>
      </c>
      <c r="FP306" s="60">
        <v>0</v>
      </c>
      <c r="FQ306" s="60">
        <v>0</v>
      </c>
      <c r="FR306" s="60">
        <v>0</v>
      </c>
      <c r="FS306" s="60">
        <v>0</v>
      </c>
      <c r="FT306" s="60">
        <v>0</v>
      </c>
      <c r="FU306" s="60">
        <v>0</v>
      </c>
      <c r="FV306" s="60">
        <v>0</v>
      </c>
      <c r="FW306" s="60">
        <v>0</v>
      </c>
      <c r="FX306" s="60">
        <v>0</v>
      </c>
      <c r="FY306" s="60">
        <v>0</v>
      </c>
      <c r="FZ306" s="60">
        <v>0</v>
      </c>
      <c r="GA306" s="60">
        <v>0</v>
      </c>
      <c r="GB306" s="60">
        <v>0</v>
      </c>
      <c r="GC306" s="60">
        <v>0</v>
      </c>
      <c r="GD306" s="60">
        <v>0</v>
      </c>
      <c r="GE306" s="60">
        <v>0</v>
      </c>
      <c r="GF306" s="60">
        <v>0</v>
      </c>
      <c r="GG306" s="60">
        <v>0</v>
      </c>
      <c r="GH306" s="60">
        <v>0</v>
      </c>
      <c r="GI306" s="60">
        <v>0</v>
      </c>
      <c r="GJ306" s="60">
        <v>0</v>
      </c>
      <c r="GK306" s="60">
        <v>0</v>
      </c>
      <c r="GL306" s="60">
        <v>0</v>
      </c>
      <c r="GM306" s="60">
        <v>0</v>
      </c>
      <c r="GN306" s="60">
        <v>0</v>
      </c>
      <c r="GO306" s="60">
        <v>0</v>
      </c>
      <c r="GP306" s="60">
        <v>0</v>
      </c>
      <c r="GQ306" s="60">
        <v>0</v>
      </c>
      <c r="GR306" s="60">
        <v>0</v>
      </c>
      <c r="GS306" s="60">
        <v>0</v>
      </c>
    </row>
    <row r="307" spans="1:201" x14ac:dyDescent="0.2">
      <c r="A307" s="70">
        <v>42224.533090277779</v>
      </c>
      <c r="B307" s="60">
        <v>0</v>
      </c>
      <c r="C307" s="60">
        <v>4.1585999999999999E-4</v>
      </c>
      <c r="D307" s="60">
        <v>5.2627000000000001E-4</v>
      </c>
      <c r="E307" s="60">
        <v>5.4962000000000001E-4</v>
      </c>
      <c r="F307" s="60">
        <v>5.3605999999999999E-4</v>
      </c>
      <c r="G307" s="60">
        <v>6.2825999999999995E-4</v>
      </c>
      <c r="H307" s="60">
        <v>7.1451000000000001E-4</v>
      </c>
      <c r="I307" s="60">
        <v>7.9505000000000005E-4</v>
      </c>
      <c r="J307" s="60">
        <v>8.7012000000000005E-4</v>
      </c>
      <c r="K307" s="60">
        <v>7.7371000000000004E-4</v>
      </c>
      <c r="L307" s="60">
        <v>8.1987E-4</v>
      </c>
      <c r="M307" s="60">
        <v>7.3497000000000005E-4</v>
      </c>
      <c r="N307" s="60">
        <v>7.6524000000000004E-4</v>
      </c>
      <c r="O307" s="60">
        <v>7.9383000000000003E-4</v>
      </c>
      <c r="P307" s="60">
        <v>8.2083999999999998E-4</v>
      </c>
      <c r="Q307" s="60">
        <v>8.6185999999999999E-4</v>
      </c>
      <c r="R307" s="60">
        <v>8.9917000000000003E-4</v>
      </c>
      <c r="S307" s="60">
        <v>9.3302999999999995E-4</v>
      </c>
      <c r="T307" s="60">
        <v>9.6367000000000002E-4</v>
      </c>
      <c r="U307" s="60">
        <v>8.6746000000000002E-4</v>
      </c>
      <c r="V307" s="60">
        <v>8.1479999999999996E-4</v>
      </c>
      <c r="W307" s="60">
        <v>8.3115999999999995E-4</v>
      </c>
      <c r="X307" s="60">
        <v>8.4612000000000001E-4</v>
      </c>
      <c r="Y307" s="60">
        <v>8.5977999999999998E-4</v>
      </c>
      <c r="Z307" s="60">
        <v>8.7219999999999995E-4</v>
      </c>
      <c r="AA307" s="60">
        <v>8.8347000000000002E-4</v>
      </c>
      <c r="AB307" s="60">
        <v>8.9366999999999995E-4</v>
      </c>
      <c r="AC307" s="60">
        <v>9.0289000000000005E-4</v>
      </c>
      <c r="AD307" s="60">
        <v>8.4374999999999999E-4</v>
      </c>
      <c r="AE307" s="60">
        <v>8.5068999999999997E-4</v>
      </c>
      <c r="AF307" s="60">
        <v>8.5722000000000001E-4</v>
      </c>
      <c r="AG307" s="60">
        <v>8.8391999999999995E-4</v>
      </c>
      <c r="AH307" s="60">
        <v>9.7832999999999991E-4</v>
      </c>
      <c r="AI307" s="60">
        <v>1.25789E-3</v>
      </c>
      <c r="AJ307" s="60">
        <v>1.9752799999999998E-3</v>
      </c>
      <c r="AK307" s="60">
        <v>3.6123800000000001E-3</v>
      </c>
      <c r="AL307" s="60">
        <v>6.5416299999999997E-3</v>
      </c>
      <c r="AM307" s="60">
        <v>1.264616E-2</v>
      </c>
      <c r="AN307" s="60">
        <v>2.3511569999999999E-2</v>
      </c>
      <c r="AO307" s="60">
        <v>4.156762E-2</v>
      </c>
      <c r="AP307" s="60">
        <v>6.9734030000000002E-2</v>
      </c>
      <c r="AQ307" s="60">
        <v>0.11117970000000001</v>
      </c>
      <c r="AR307" s="60">
        <v>0.16897590000000001</v>
      </c>
      <c r="AS307" s="60">
        <v>0.2457347</v>
      </c>
      <c r="AT307" s="60">
        <v>0.26791009999999998</v>
      </c>
      <c r="AU307" s="60">
        <v>0.29871259999999999</v>
      </c>
      <c r="AV307" s="60">
        <v>0.3434392</v>
      </c>
      <c r="AW307" s="60">
        <v>0.39202910000000002</v>
      </c>
      <c r="AX307" s="60">
        <v>0.44438349999999999</v>
      </c>
      <c r="AY307" s="60">
        <v>0.50037341999999996</v>
      </c>
      <c r="AZ307" s="60">
        <v>0.5387419</v>
      </c>
      <c r="BA307" s="60">
        <v>0.59855559999999997</v>
      </c>
      <c r="BB307" s="60">
        <v>0.6776759</v>
      </c>
      <c r="BC307" s="60">
        <v>0.78898763000000005</v>
      </c>
      <c r="BD307" s="60">
        <v>0.89954239999999996</v>
      </c>
      <c r="BE307" s="60">
        <v>0.98363882000000002</v>
      </c>
      <c r="BF307" s="60">
        <v>1.0709881000000001</v>
      </c>
      <c r="BG307" s="60">
        <v>1.2254229999999999</v>
      </c>
      <c r="BH307" s="60">
        <v>1.4028582000000001</v>
      </c>
      <c r="BI307" s="60">
        <v>1.5912059999999999</v>
      </c>
      <c r="BJ307" s="60">
        <v>1.8014330000000001</v>
      </c>
      <c r="BK307" s="60">
        <v>2.0382530000000001</v>
      </c>
      <c r="BL307" s="60">
        <v>2.3427410000000002</v>
      </c>
      <c r="BM307" s="60">
        <v>2.7043713999999999</v>
      </c>
      <c r="BN307" s="60">
        <v>3.1343572000000002</v>
      </c>
      <c r="BO307" s="60">
        <v>3.8192759999999999</v>
      </c>
      <c r="BP307" s="60">
        <v>4.6691289999999999</v>
      </c>
      <c r="BQ307" s="60">
        <v>5.4822800000000003</v>
      </c>
      <c r="BR307" s="60">
        <v>6.6881700000000004</v>
      </c>
      <c r="BS307" s="60">
        <v>8.1287211999999993</v>
      </c>
      <c r="BT307" s="60">
        <v>9.1427373000000003</v>
      </c>
      <c r="BU307" s="60">
        <v>10.30437</v>
      </c>
      <c r="BV307" s="60">
        <v>11.571823</v>
      </c>
      <c r="BW307" s="60">
        <v>12.942214</v>
      </c>
      <c r="BX307" s="60">
        <v>14.409890000000001</v>
      </c>
      <c r="BY307" s="60">
        <v>15.96621</v>
      </c>
      <c r="BZ307" s="60">
        <v>17.599433000000001</v>
      </c>
      <c r="CA307" s="60">
        <v>19.294713000000002</v>
      </c>
      <c r="CB307" s="60">
        <v>20.93676</v>
      </c>
      <c r="CC307" s="60">
        <v>21.505109999999998</v>
      </c>
      <c r="CD307" s="60">
        <v>22.840761000000001</v>
      </c>
      <c r="CE307" s="60">
        <v>24.169412000000001</v>
      </c>
      <c r="CF307" s="60">
        <v>25.478532000000001</v>
      </c>
      <c r="CG307" s="60">
        <v>26.755013999999999</v>
      </c>
      <c r="CH307" s="60">
        <v>28.028621000000001</v>
      </c>
      <c r="CI307" s="60">
        <v>29.245930000000001</v>
      </c>
      <c r="CJ307" s="60">
        <v>30.459913</v>
      </c>
      <c r="CK307" s="60">
        <v>31.577110000000001</v>
      </c>
      <c r="CL307" s="60">
        <v>32.582099999999997</v>
      </c>
      <c r="CM307" s="60">
        <v>33.460600999999997</v>
      </c>
      <c r="CN307" s="60">
        <v>34.51276</v>
      </c>
      <c r="CO307" s="60">
        <v>16.916042000000001</v>
      </c>
      <c r="CP307" s="60">
        <v>17.35914</v>
      </c>
      <c r="CQ307" s="60">
        <v>17.690612000000002</v>
      </c>
      <c r="CR307" s="60">
        <v>17.862051000000001</v>
      </c>
      <c r="CS307" s="60">
        <v>17.870830000000002</v>
      </c>
      <c r="CT307" s="60">
        <v>17.717362999999999</v>
      </c>
      <c r="CU307" s="60">
        <v>17.404911999999999</v>
      </c>
      <c r="CV307" s="60">
        <v>17.051549999999999</v>
      </c>
      <c r="CW307" s="60">
        <v>16.460370999999999</v>
      </c>
      <c r="CX307" s="60">
        <v>15.732590999999999</v>
      </c>
      <c r="CY307" s="60">
        <v>11.711970000000001</v>
      </c>
      <c r="CZ307" s="60">
        <v>11.068193000000001</v>
      </c>
      <c r="DA307" s="60">
        <v>10.367240000000001</v>
      </c>
      <c r="DB307" s="60">
        <v>9.6235800000000005</v>
      </c>
      <c r="DC307" s="60">
        <v>8.8522999999999996</v>
      </c>
      <c r="DD307" s="60">
        <v>7.8389201000000002</v>
      </c>
      <c r="DE307" s="60">
        <v>6.9240510000000004</v>
      </c>
      <c r="DF307" s="60">
        <v>6.0403161000000001</v>
      </c>
      <c r="DG307" s="60">
        <v>5.4618450000000003</v>
      </c>
      <c r="DH307" s="60">
        <v>3.9373163999999998</v>
      </c>
      <c r="DI307" s="60">
        <v>3.2883121000000002</v>
      </c>
      <c r="DJ307" s="60">
        <v>2.7076380000000002</v>
      </c>
      <c r="DK307" s="60">
        <v>2.1982840000000001</v>
      </c>
      <c r="DL307" s="60">
        <v>1.7598579999999999</v>
      </c>
      <c r="DM307" s="60">
        <v>1.3892819999999999</v>
      </c>
      <c r="DN307" s="60">
        <v>1.0815161</v>
      </c>
      <c r="DO307" s="60">
        <v>0.83024730000000002</v>
      </c>
      <c r="DP307" s="60">
        <v>0.62850284000000001</v>
      </c>
      <c r="DQ307" s="60">
        <v>0.46915630000000003</v>
      </c>
      <c r="DR307" s="60">
        <v>0.34718779999999999</v>
      </c>
      <c r="DS307" s="60">
        <v>0.25065720000000002</v>
      </c>
      <c r="DT307" s="60">
        <v>0.1784221</v>
      </c>
      <c r="DU307" s="60">
        <v>0.12521460000000001</v>
      </c>
      <c r="DV307" s="60">
        <v>8.6632490000000006E-2</v>
      </c>
      <c r="DW307" s="60">
        <v>5.908882E-2</v>
      </c>
      <c r="DX307" s="60">
        <v>3.9728680000000002E-2</v>
      </c>
      <c r="DY307" s="60">
        <v>2.777083E-2</v>
      </c>
      <c r="DZ307" s="60">
        <v>1.918808E-2</v>
      </c>
      <c r="EA307" s="60">
        <v>1.2564830000000001E-2</v>
      </c>
      <c r="EB307" s="60">
        <v>8.3743399999999992E-3</v>
      </c>
      <c r="EC307" s="60">
        <v>5.4299099999999996E-3</v>
      </c>
      <c r="ED307" s="60">
        <v>3.47576E-3</v>
      </c>
      <c r="EE307" s="60">
        <v>2.1962599999999998E-3</v>
      </c>
      <c r="EF307" s="60">
        <v>1.36977E-3</v>
      </c>
      <c r="EG307" s="60">
        <v>8.4312999999999999E-4</v>
      </c>
      <c r="EH307" s="60">
        <v>5.1212000000000002E-4</v>
      </c>
      <c r="EI307" s="60">
        <v>3.0689999999999998E-4</v>
      </c>
      <c r="EJ307" s="60">
        <v>1.8144E-4</v>
      </c>
      <c r="EK307" s="60">
        <v>1.0579E-4</v>
      </c>
      <c r="EL307" s="60">
        <v>6.0819999999999997E-5</v>
      </c>
      <c r="EM307" s="60">
        <v>2.9600000000000001E-5</v>
      </c>
      <c r="EN307" s="60">
        <v>1.412E-5</v>
      </c>
      <c r="EO307" s="60">
        <v>7.7100000000000007E-6</v>
      </c>
      <c r="EP307" s="60">
        <v>4.1500000000000001E-6</v>
      </c>
      <c r="EQ307" s="60">
        <v>2.2000000000000001E-6</v>
      </c>
      <c r="ER307" s="60">
        <v>1.15E-6</v>
      </c>
      <c r="ES307" s="60">
        <v>4.9999999999999998E-7</v>
      </c>
      <c r="ET307" s="60">
        <v>2.2000000000000001E-7</v>
      </c>
      <c r="EU307" s="60">
        <v>8.0000000000000002E-8</v>
      </c>
      <c r="EV307" s="60">
        <v>2.9999999999999997E-8</v>
      </c>
      <c r="EW307" s="60">
        <v>1E-8</v>
      </c>
      <c r="EX307" s="60">
        <v>0</v>
      </c>
      <c r="EY307" s="60">
        <v>0</v>
      </c>
      <c r="EZ307" s="60">
        <v>0</v>
      </c>
      <c r="FA307" s="60">
        <v>0</v>
      </c>
      <c r="FB307" s="60">
        <v>0</v>
      </c>
      <c r="FC307" s="60">
        <v>0</v>
      </c>
      <c r="FD307" s="60">
        <v>0</v>
      </c>
      <c r="FE307" s="60">
        <v>0</v>
      </c>
      <c r="FF307" s="60">
        <v>0</v>
      </c>
      <c r="FG307" s="60">
        <v>0</v>
      </c>
      <c r="FH307" s="60">
        <v>0</v>
      </c>
      <c r="FI307" s="60">
        <v>0</v>
      </c>
      <c r="FJ307" s="60">
        <v>0</v>
      </c>
      <c r="FK307" s="60">
        <v>0</v>
      </c>
      <c r="FL307" s="60">
        <v>0</v>
      </c>
      <c r="FM307" s="60">
        <v>0</v>
      </c>
      <c r="FN307" s="60">
        <v>0</v>
      </c>
      <c r="FO307" s="60">
        <v>0</v>
      </c>
      <c r="FP307" s="60">
        <v>0</v>
      </c>
      <c r="FQ307" s="60">
        <v>0</v>
      </c>
      <c r="FR307" s="60">
        <v>0</v>
      </c>
      <c r="FS307" s="60">
        <v>0</v>
      </c>
      <c r="FT307" s="60">
        <v>0</v>
      </c>
      <c r="FU307" s="60">
        <v>0</v>
      </c>
      <c r="FV307" s="60">
        <v>0</v>
      </c>
      <c r="FW307" s="60">
        <v>0</v>
      </c>
      <c r="FX307" s="60">
        <v>0</v>
      </c>
      <c r="FY307" s="60">
        <v>0</v>
      </c>
      <c r="FZ307" s="60">
        <v>0</v>
      </c>
      <c r="GA307" s="60">
        <v>0</v>
      </c>
      <c r="GB307" s="60">
        <v>0</v>
      </c>
      <c r="GC307" s="60">
        <v>0</v>
      </c>
      <c r="GD307" s="60">
        <v>0</v>
      </c>
      <c r="GE307" s="60">
        <v>0</v>
      </c>
      <c r="GF307" s="60">
        <v>0</v>
      </c>
      <c r="GG307" s="60">
        <v>0</v>
      </c>
      <c r="GH307" s="60">
        <v>0</v>
      </c>
      <c r="GI307" s="60">
        <v>0</v>
      </c>
      <c r="GJ307" s="60">
        <v>0</v>
      </c>
      <c r="GK307" s="60">
        <v>0</v>
      </c>
      <c r="GL307" s="60">
        <v>0</v>
      </c>
      <c r="GM307" s="60">
        <v>0</v>
      </c>
      <c r="GN307" s="60">
        <v>0</v>
      </c>
      <c r="GO307" s="60">
        <v>0</v>
      </c>
      <c r="GP307" s="60">
        <v>0</v>
      </c>
      <c r="GQ307" s="60">
        <v>0</v>
      </c>
      <c r="GR307" s="60">
        <v>0</v>
      </c>
      <c r="GS307" s="60">
        <v>0</v>
      </c>
    </row>
    <row r="308" spans="1:201" x14ac:dyDescent="0.2">
      <c r="A308" s="70">
        <v>42224.542893518519</v>
      </c>
      <c r="B308" s="60">
        <v>0</v>
      </c>
      <c r="C308" s="60">
        <v>4.1640999999999998E-4</v>
      </c>
      <c r="D308" s="60">
        <v>5.2676999999999997E-4</v>
      </c>
      <c r="E308" s="60">
        <v>5.5004000000000001E-4</v>
      </c>
      <c r="F308" s="60">
        <v>5.3662000000000002E-4</v>
      </c>
      <c r="G308" s="60">
        <v>6.2890000000000005E-4</v>
      </c>
      <c r="H308" s="60">
        <v>7.1522000000000003E-4</v>
      </c>
      <c r="I308" s="60">
        <v>7.9582000000000003E-4</v>
      </c>
      <c r="J308" s="60">
        <v>8.7093999999999995E-4</v>
      </c>
      <c r="K308" s="60">
        <v>7.7457999999999997E-4</v>
      </c>
      <c r="L308" s="60">
        <v>8.2076000000000002E-4</v>
      </c>
      <c r="M308" s="60">
        <v>7.3585999999999996E-4</v>
      </c>
      <c r="N308" s="60">
        <v>7.6612000000000002E-4</v>
      </c>
      <c r="O308" s="60">
        <v>7.9471000000000001E-4</v>
      </c>
      <c r="P308" s="60">
        <v>8.2169999999999997E-4</v>
      </c>
      <c r="Q308" s="60">
        <v>8.6271000000000004E-4</v>
      </c>
      <c r="R308" s="60">
        <v>8.9999999999999998E-4</v>
      </c>
      <c r="S308" s="60">
        <v>9.3380999999999998E-4</v>
      </c>
      <c r="T308" s="60">
        <v>9.6440000000000002E-4</v>
      </c>
      <c r="U308" s="60">
        <v>8.6815000000000004E-4</v>
      </c>
      <c r="V308" s="60">
        <v>8.1501000000000002E-4</v>
      </c>
      <c r="W308" s="60">
        <v>8.3131999999999998E-4</v>
      </c>
      <c r="X308" s="60">
        <v>8.4623999999999995E-4</v>
      </c>
      <c r="Y308" s="60">
        <v>8.5983999999999995E-4</v>
      </c>
      <c r="Z308" s="60">
        <v>8.7221E-4</v>
      </c>
      <c r="AA308" s="60">
        <v>8.8342E-4</v>
      </c>
      <c r="AB308" s="60">
        <v>8.9355000000000001E-4</v>
      </c>
      <c r="AC308" s="60">
        <v>9.0269000000000005E-4</v>
      </c>
      <c r="AD308" s="60">
        <v>8.4316000000000002E-4</v>
      </c>
      <c r="AE308" s="60">
        <v>8.4995000000000003E-4</v>
      </c>
      <c r="AF308" s="60">
        <v>8.5537999999999999E-4</v>
      </c>
      <c r="AG308" s="60">
        <v>8.7783999999999996E-4</v>
      </c>
      <c r="AH308" s="60">
        <v>9.5865999999999996E-4</v>
      </c>
      <c r="AI308" s="60">
        <v>1.2012500000000001E-3</v>
      </c>
      <c r="AJ308" s="60">
        <v>1.8307900000000001E-3</v>
      </c>
      <c r="AK308" s="60">
        <v>3.28182E-3</v>
      </c>
      <c r="AL308" s="60">
        <v>5.89632E-3</v>
      </c>
      <c r="AM308" s="60">
        <v>1.140128E-2</v>
      </c>
      <c r="AN308" s="60">
        <v>2.128209E-2</v>
      </c>
      <c r="AO308" s="60">
        <v>3.7837589999999997E-2</v>
      </c>
      <c r="AP308" s="60">
        <v>6.3872419999999999E-2</v>
      </c>
      <c r="AQ308" s="60">
        <v>0.10248483999999999</v>
      </c>
      <c r="AR308" s="60">
        <v>0.15674312000000001</v>
      </c>
      <c r="AS308" s="60">
        <v>0.2293299</v>
      </c>
      <c r="AT308" s="60">
        <v>0.25061909999999998</v>
      </c>
      <c r="AU308" s="60">
        <v>0.2801748</v>
      </c>
      <c r="AV308" s="60">
        <v>0.32293300000000003</v>
      </c>
      <c r="AW308" s="60">
        <v>0.36952921</v>
      </c>
      <c r="AX308" s="60">
        <v>0.41988363000000001</v>
      </c>
      <c r="AY308" s="60">
        <v>0.47388081999999998</v>
      </c>
      <c r="AZ308" s="60">
        <v>0.51138114000000001</v>
      </c>
      <c r="BA308" s="60">
        <v>0.56931662000000005</v>
      </c>
      <c r="BB308" s="60">
        <v>0.64608659999999996</v>
      </c>
      <c r="BC308" s="60">
        <v>0.75372980000000001</v>
      </c>
      <c r="BD308" s="60">
        <v>0.86060780000000003</v>
      </c>
      <c r="BE308" s="60">
        <v>0.94218312999999998</v>
      </c>
      <c r="BF308" s="60">
        <v>1.026427</v>
      </c>
      <c r="BG308" s="60">
        <v>1.1749472000000001</v>
      </c>
      <c r="BH308" s="60">
        <v>1.3450029999999999</v>
      </c>
      <c r="BI308" s="60">
        <v>1.5249170999999999</v>
      </c>
      <c r="BJ308" s="60">
        <v>1.7247300000000001</v>
      </c>
      <c r="BK308" s="60">
        <v>1.9484741000000001</v>
      </c>
      <c r="BL308" s="60">
        <v>2.2367629999999998</v>
      </c>
      <c r="BM308" s="60">
        <v>2.5787770000000001</v>
      </c>
      <c r="BN308" s="60">
        <v>2.9852793000000002</v>
      </c>
      <c r="BO308" s="60">
        <v>3.6331942000000002</v>
      </c>
      <c r="BP308" s="60">
        <v>4.4383773</v>
      </c>
      <c r="BQ308" s="60">
        <v>5.2093691</v>
      </c>
      <c r="BR308" s="60">
        <v>6.3572839999999999</v>
      </c>
      <c r="BS308" s="60">
        <v>7.7330050000000004</v>
      </c>
      <c r="BT308" s="60">
        <v>8.7042274000000006</v>
      </c>
      <c r="BU308" s="60">
        <v>9.8199471999999997</v>
      </c>
      <c r="BV308" s="60">
        <v>11.040863</v>
      </c>
      <c r="BW308" s="60">
        <v>12.365014</v>
      </c>
      <c r="BX308" s="60">
        <v>13.787774000000001</v>
      </c>
      <c r="BY308" s="60">
        <v>15.301633000000001</v>
      </c>
      <c r="BZ308" s="60">
        <v>16.896051</v>
      </c>
      <c r="CA308" s="60">
        <v>18.557400000000001</v>
      </c>
      <c r="CB308" s="60">
        <v>20.172552</v>
      </c>
      <c r="CC308" s="60">
        <v>20.748380000000001</v>
      </c>
      <c r="CD308" s="60">
        <v>22.071819999999999</v>
      </c>
      <c r="CE308" s="60">
        <v>23.393604</v>
      </c>
      <c r="CF308" s="60">
        <v>24.701651999999999</v>
      </c>
      <c r="CG308" s="60">
        <v>25.983219999999999</v>
      </c>
      <c r="CH308" s="60">
        <v>27.267213000000002</v>
      </c>
      <c r="CI308" s="60">
        <v>28.501580000000001</v>
      </c>
      <c r="CJ308" s="60">
        <v>29.741389999999999</v>
      </c>
      <c r="CK308" s="60">
        <v>30.89199</v>
      </c>
      <c r="CL308" s="60">
        <v>31.937742</v>
      </c>
      <c r="CM308" s="60">
        <v>32.863993999999998</v>
      </c>
      <c r="CN308" s="60">
        <v>33.986663</v>
      </c>
      <c r="CO308" s="60">
        <v>16.71754</v>
      </c>
      <c r="CP308" s="60">
        <v>17.200089999999999</v>
      </c>
      <c r="CQ308" s="60">
        <v>17.578142</v>
      </c>
      <c r="CR308" s="60">
        <v>17.798272999999998</v>
      </c>
      <c r="CS308" s="60">
        <v>17.856722999999999</v>
      </c>
      <c r="CT308" s="60">
        <v>17.752962</v>
      </c>
      <c r="CU308" s="60">
        <v>17.489360000000001</v>
      </c>
      <c r="CV308" s="60">
        <v>17.174620999999998</v>
      </c>
      <c r="CW308" s="60">
        <v>16.629049999999999</v>
      </c>
      <c r="CX308" s="60">
        <v>15.943072000000001</v>
      </c>
      <c r="CY308" s="60">
        <v>11.897259999999999</v>
      </c>
      <c r="CZ308" s="60">
        <v>11.277480000000001</v>
      </c>
      <c r="DA308" s="60">
        <v>10.596140999999999</v>
      </c>
      <c r="DB308" s="60">
        <v>9.8672869999999993</v>
      </c>
      <c r="DC308" s="60">
        <v>9.1057682</v>
      </c>
      <c r="DD308" s="60">
        <v>8.0966769999999997</v>
      </c>
      <c r="DE308" s="60">
        <v>7.1792372999999996</v>
      </c>
      <c r="DF308" s="60">
        <v>6.287204</v>
      </c>
      <c r="DG308" s="60">
        <v>5.7007612999999999</v>
      </c>
      <c r="DH308" s="60">
        <v>4.1218950000000003</v>
      </c>
      <c r="DI308" s="60">
        <v>3.4570390999999998</v>
      </c>
      <c r="DJ308" s="60">
        <v>2.8586550000000002</v>
      </c>
      <c r="DK308" s="60">
        <v>2.3307793000000001</v>
      </c>
      <c r="DL308" s="60">
        <v>1.8739129999999999</v>
      </c>
      <c r="DM308" s="60">
        <v>1.485687</v>
      </c>
      <c r="DN308" s="60">
        <v>1.1615770000000001</v>
      </c>
      <c r="DO308" s="60">
        <v>0.89560490000000004</v>
      </c>
      <c r="DP308" s="60">
        <v>0.68097269999999999</v>
      </c>
      <c r="DQ308" s="60">
        <v>0.51059410000000005</v>
      </c>
      <c r="DR308" s="60">
        <v>0.37957131</v>
      </c>
      <c r="DS308" s="60">
        <v>0.27529041999999998</v>
      </c>
      <c r="DT308" s="60">
        <v>0.1968637</v>
      </c>
      <c r="DU308" s="60">
        <v>0.1388045</v>
      </c>
      <c r="DV308" s="60">
        <v>9.6491129999999994E-2</v>
      </c>
      <c r="DW308" s="60">
        <v>6.6129789999999994E-2</v>
      </c>
      <c r="DX308" s="60">
        <v>4.4679580000000003E-2</v>
      </c>
      <c r="DY308" s="60">
        <v>3.136978E-2</v>
      </c>
      <c r="DZ308" s="60">
        <v>2.1772119999999999E-2</v>
      </c>
      <c r="EA308" s="60">
        <v>1.432756E-2</v>
      </c>
      <c r="EB308" s="60">
        <v>9.5958299999999996E-3</v>
      </c>
      <c r="EC308" s="60">
        <v>6.2522000000000003E-3</v>
      </c>
      <c r="ED308" s="60">
        <v>4.0218900000000002E-3</v>
      </c>
      <c r="EE308" s="60">
        <v>2.5540799999999998E-3</v>
      </c>
      <c r="EF308" s="60">
        <v>1.60104E-3</v>
      </c>
      <c r="EG308" s="60">
        <v>9.9058000000000002E-4</v>
      </c>
      <c r="EH308" s="60">
        <v>6.0484000000000004E-4</v>
      </c>
      <c r="EI308" s="60">
        <v>3.6441000000000002E-4</v>
      </c>
      <c r="EJ308" s="60">
        <v>2.1661E-4</v>
      </c>
      <c r="EK308" s="60">
        <v>1.27E-4</v>
      </c>
      <c r="EL308" s="60">
        <v>7.3430000000000007E-5</v>
      </c>
      <c r="EM308" s="60">
        <v>3.5989999999999999E-5</v>
      </c>
      <c r="EN308" s="60">
        <v>1.7280000000000001E-5</v>
      </c>
      <c r="EO308" s="60">
        <v>9.5000000000000005E-6</v>
      </c>
      <c r="EP308" s="60">
        <v>5.1399999999999999E-6</v>
      </c>
      <c r="EQ308" s="60">
        <v>2.74E-6</v>
      </c>
      <c r="ER308" s="60">
        <v>1.44E-6</v>
      </c>
      <c r="ES308" s="60">
        <v>6.4000000000000001E-7</v>
      </c>
      <c r="ET308" s="60">
        <v>2.8000000000000002E-7</v>
      </c>
      <c r="EU308" s="60">
        <v>1.1000000000000001E-7</v>
      </c>
      <c r="EV308" s="60">
        <v>4.0000000000000001E-8</v>
      </c>
      <c r="EW308" s="60">
        <v>2E-8</v>
      </c>
      <c r="EX308" s="60">
        <v>1E-8</v>
      </c>
      <c r="EY308" s="60">
        <v>0</v>
      </c>
      <c r="EZ308" s="60">
        <v>0</v>
      </c>
      <c r="FA308" s="60">
        <v>0</v>
      </c>
      <c r="FB308" s="60">
        <v>0</v>
      </c>
      <c r="FC308" s="60">
        <v>0</v>
      </c>
      <c r="FD308" s="60">
        <v>0</v>
      </c>
      <c r="FE308" s="60">
        <v>0</v>
      </c>
      <c r="FF308" s="60">
        <v>0</v>
      </c>
      <c r="FG308" s="60">
        <v>0</v>
      </c>
      <c r="FH308" s="60">
        <v>0</v>
      </c>
      <c r="FI308" s="60">
        <v>0</v>
      </c>
      <c r="FJ308" s="60">
        <v>0</v>
      </c>
      <c r="FK308" s="60">
        <v>0</v>
      </c>
      <c r="FL308" s="60">
        <v>0</v>
      </c>
      <c r="FM308" s="60">
        <v>0</v>
      </c>
      <c r="FN308" s="60">
        <v>0</v>
      </c>
      <c r="FO308" s="60">
        <v>0</v>
      </c>
      <c r="FP308" s="60">
        <v>0</v>
      </c>
      <c r="FQ308" s="60">
        <v>0</v>
      </c>
      <c r="FR308" s="60">
        <v>0</v>
      </c>
      <c r="FS308" s="60">
        <v>0</v>
      </c>
      <c r="FT308" s="60">
        <v>0</v>
      </c>
      <c r="FU308" s="60">
        <v>0</v>
      </c>
      <c r="FV308" s="60">
        <v>0</v>
      </c>
      <c r="FW308" s="60">
        <v>0</v>
      </c>
      <c r="FX308" s="60">
        <v>0</v>
      </c>
      <c r="FY308" s="60">
        <v>0</v>
      </c>
      <c r="FZ308" s="60">
        <v>0</v>
      </c>
      <c r="GA308" s="60">
        <v>0</v>
      </c>
      <c r="GB308" s="60">
        <v>0</v>
      </c>
      <c r="GC308" s="60">
        <v>0</v>
      </c>
      <c r="GD308" s="60">
        <v>0</v>
      </c>
      <c r="GE308" s="60">
        <v>0</v>
      </c>
      <c r="GF308" s="60">
        <v>0</v>
      </c>
      <c r="GG308" s="60">
        <v>0</v>
      </c>
      <c r="GH308" s="60">
        <v>0</v>
      </c>
      <c r="GI308" s="60">
        <v>0</v>
      </c>
      <c r="GJ308" s="60">
        <v>0</v>
      </c>
      <c r="GK308" s="60">
        <v>0</v>
      </c>
      <c r="GL308" s="60">
        <v>0</v>
      </c>
      <c r="GM308" s="60">
        <v>0</v>
      </c>
      <c r="GN308" s="60">
        <v>0</v>
      </c>
      <c r="GO308" s="60">
        <v>0</v>
      </c>
      <c r="GP308" s="60">
        <v>0</v>
      </c>
      <c r="GQ308" s="60">
        <v>0</v>
      </c>
      <c r="GR308" s="60">
        <v>0</v>
      </c>
      <c r="GS308" s="60">
        <v>0</v>
      </c>
    </row>
    <row r="309" spans="1:201" x14ac:dyDescent="0.2">
      <c r="A309" s="70">
        <v>42224.55269675926</v>
      </c>
      <c r="B309" s="60">
        <v>0</v>
      </c>
      <c r="C309" s="60">
        <v>4.1695000000000002E-4</v>
      </c>
      <c r="D309" s="60">
        <v>5.2727999999999998E-4</v>
      </c>
      <c r="E309" s="60">
        <v>5.5046000000000001E-4</v>
      </c>
      <c r="F309" s="60">
        <v>5.3717000000000001E-4</v>
      </c>
      <c r="G309" s="60">
        <v>6.2954000000000005E-4</v>
      </c>
      <c r="H309" s="60">
        <v>7.1593999999999998E-4</v>
      </c>
      <c r="I309" s="60">
        <v>7.9659999999999996E-4</v>
      </c>
      <c r="J309" s="60">
        <v>8.7177000000000001E-4</v>
      </c>
      <c r="K309" s="60">
        <v>7.7545000000000001E-4</v>
      </c>
      <c r="L309" s="60">
        <v>8.2165999999999999E-4</v>
      </c>
      <c r="M309" s="60">
        <v>7.3674000000000005E-4</v>
      </c>
      <c r="N309" s="60">
        <v>7.6701999999999998E-4</v>
      </c>
      <c r="O309" s="60">
        <v>7.9560000000000004E-4</v>
      </c>
      <c r="P309" s="60">
        <v>8.2257999999999995E-4</v>
      </c>
      <c r="Q309" s="60">
        <v>8.6357999999999997E-4</v>
      </c>
      <c r="R309" s="60">
        <v>9.0083999999999997E-4</v>
      </c>
      <c r="S309" s="60">
        <v>9.3462000000000005E-4</v>
      </c>
      <c r="T309" s="60">
        <v>9.6515000000000001E-4</v>
      </c>
      <c r="U309" s="60">
        <v>8.6886999999999999E-4</v>
      </c>
      <c r="V309" s="60">
        <v>8.1523000000000001E-4</v>
      </c>
      <c r="W309" s="60">
        <v>8.3149999999999999E-4</v>
      </c>
      <c r="X309" s="60">
        <v>8.4637999999999998E-4</v>
      </c>
      <c r="Y309" s="60">
        <v>8.5992999999999996E-4</v>
      </c>
      <c r="Z309" s="60">
        <v>8.7224999999999998E-4</v>
      </c>
      <c r="AA309" s="60">
        <v>8.8340000000000001E-4</v>
      </c>
      <c r="AB309" s="60">
        <v>8.9346E-4</v>
      </c>
      <c r="AC309" s="60">
        <v>9.0253000000000002E-4</v>
      </c>
      <c r="AD309" s="60">
        <v>8.4259999999999999E-4</v>
      </c>
      <c r="AE309" s="60">
        <v>8.4926999999999995E-4</v>
      </c>
      <c r="AF309" s="60">
        <v>8.5375999999999996E-4</v>
      </c>
      <c r="AG309" s="60">
        <v>8.7259000000000002E-4</v>
      </c>
      <c r="AH309" s="60">
        <v>9.4167000000000003E-4</v>
      </c>
      <c r="AI309" s="60">
        <v>1.1519499999999999E-3</v>
      </c>
      <c r="AJ309" s="60">
        <v>1.70386E-3</v>
      </c>
      <c r="AK309" s="60">
        <v>2.9887899999999998E-3</v>
      </c>
      <c r="AL309" s="60">
        <v>5.3194399999999999E-3</v>
      </c>
      <c r="AM309" s="60">
        <v>1.027899E-2</v>
      </c>
      <c r="AN309" s="60">
        <v>1.9255459999999999E-2</v>
      </c>
      <c r="AO309" s="60">
        <v>3.4419310000000002E-2</v>
      </c>
      <c r="AP309" s="60">
        <v>5.8457870000000002E-2</v>
      </c>
      <c r="AQ309" s="60">
        <v>9.4390760000000004E-2</v>
      </c>
      <c r="AR309" s="60">
        <v>0.14527023999999999</v>
      </c>
      <c r="AS309" s="60">
        <v>0.21383479999999999</v>
      </c>
      <c r="AT309" s="60">
        <v>0.2342399</v>
      </c>
      <c r="AU309" s="60">
        <v>0.26255849999999997</v>
      </c>
      <c r="AV309" s="60">
        <v>0.30338801999999998</v>
      </c>
      <c r="AW309" s="60">
        <v>0.34802270000000002</v>
      </c>
      <c r="AX309" s="60">
        <v>0.39640219999999998</v>
      </c>
      <c r="AY309" s="60">
        <v>0.4484262</v>
      </c>
      <c r="AZ309" s="60">
        <v>0.48503183999999999</v>
      </c>
      <c r="BA309" s="60">
        <v>0.541107</v>
      </c>
      <c r="BB309" s="60">
        <v>0.61556029999999995</v>
      </c>
      <c r="BC309" s="60">
        <v>0.71963471000000001</v>
      </c>
      <c r="BD309" s="60">
        <v>0.82296499999999995</v>
      </c>
      <c r="BE309" s="60">
        <v>0.90214030999999995</v>
      </c>
      <c r="BF309" s="60">
        <v>0.98342984</v>
      </c>
      <c r="BG309" s="60">
        <v>1.1263719999999999</v>
      </c>
      <c r="BH309" s="60">
        <v>1.289504</v>
      </c>
      <c r="BI309" s="60">
        <v>1.4615304</v>
      </c>
      <c r="BJ309" s="60">
        <v>1.6516550000000001</v>
      </c>
      <c r="BK309" s="60">
        <v>1.8632191</v>
      </c>
      <c r="BL309" s="60">
        <v>2.136317</v>
      </c>
      <c r="BM309" s="60">
        <v>2.4598819999999999</v>
      </c>
      <c r="BN309" s="60">
        <v>2.8442280000000002</v>
      </c>
      <c r="BO309" s="60">
        <v>3.4570561999999998</v>
      </c>
      <c r="BP309" s="60">
        <v>4.2196569999999998</v>
      </c>
      <c r="BQ309" s="60">
        <v>4.9502091000000004</v>
      </c>
      <c r="BR309" s="60">
        <v>6.042243</v>
      </c>
      <c r="BS309" s="60">
        <v>7.3550763000000003</v>
      </c>
      <c r="BT309" s="60">
        <v>8.2845119999999994</v>
      </c>
      <c r="BU309" s="60">
        <v>9.3551369999999991</v>
      </c>
      <c r="BV309" s="60">
        <v>10.530061999999999</v>
      </c>
      <c r="BW309" s="60">
        <v>11.80819</v>
      </c>
      <c r="BX309" s="60">
        <v>13.185879999999999</v>
      </c>
      <c r="BY309" s="60">
        <v>14.656700000000001</v>
      </c>
      <c r="BZ309" s="60">
        <v>16.211279999999999</v>
      </c>
      <c r="CA309" s="60">
        <v>17.83718</v>
      </c>
      <c r="CB309" s="60">
        <v>19.423622000000002</v>
      </c>
      <c r="CC309" s="60">
        <v>20.004830999999999</v>
      </c>
      <c r="CD309" s="60">
        <v>21.313970000000001</v>
      </c>
      <c r="CE309" s="60">
        <v>22.626543999999999</v>
      </c>
      <c r="CF309" s="60">
        <v>23.93093</v>
      </c>
      <c r="CG309" s="60">
        <v>25.214770999999999</v>
      </c>
      <c r="CH309" s="60">
        <v>26.506174000000001</v>
      </c>
      <c r="CI309" s="60">
        <v>27.754470000000001</v>
      </c>
      <c r="CJ309" s="60">
        <v>29.0167</v>
      </c>
      <c r="CK309" s="60">
        <v>30.19726</v>
      </c>
      <c r="CL309" s="60">
        <v>31.280370000000001</v>
      </c>
      <c r="CM309" s="60">
        <v>32.251069999999999</v>
      </c>
      <c r="CN309" s="60">
        <v>33.440193000000001</v>
      </c>
      <c r="CO309" s="60">
        <v>16.507404000000001</v>
      </c>
      <c r="CP309" s="60">
        <v>17.028023999999998</v>
      </c>
      <c r="CQ309" s="60">
        <v>17.451564000000001</v>
      </c>
      <c r="CR309" s="60">
        <v>17.71969</v>
      </c>
      <c r="CS309" s="60">
        <v>17.827461</v>
      </c>
      <c r="CT309" s="60">
        <v>17.773350000000001</v>
      </c>
      <c r="CU309" s="60">
        <v>17.558820000000001</v>
      </c>
      <c r="CV309" s="60">
        <v>17.283062999999999</v>
      </c>
      <c r="CW309" s="60">
        <v>16.783860000000001</v>
      </c>
      <c r="CX309" s="60">
        <v>16.140799999999999</v>
      </c>
      <c r="CY309" s="60">
        <v>12.07321</v>
      </c>
      <c r="CZ309" s="60">
        <v>11.478652</v>
      </c>
      <c r="DA309" s="60">
        <v>10.818391999999999</v>
      </c>
      <c r="DB309" s="60">
        <v>10.10595</v>
      </c>
      <c r="DC309" s="60">
        <v>9.3558863999999993</v>
      </c>
      <c r="DD309" s="60">
        <v>8.3532480000000007</v>
      </c>
      <c r="DE309" s="60">
        <v>7.435092</v>
      </c>
      <c r="DF309" s="60">
        <v>6.5363949999999997</v>
      </c>
      <c r="DG309" s="60">
        <v>5.9429679999999996</v>
      </c>
      <c r="DH309" s="60">
        <v>4.3098691999999996</v>
      </c>
      <c r="DI309" s="60">
        <v>3.629953</v>
      </c>
      <c r="DJ309" s="60">
        <v>3.0143450999999999</v>
      </c>
      <c r="DK309" s="60">
        <v>2.4681579999999999</v>
      </c>
      <c r="DL309" s="60">
        <v>1.9928253</v>
      </c>
      <c r="DM309" s="60">
        <v>1.5867359999999999</v>
      </c>
      <c r="DN309" s="60">
        <v>1.2459334</v>
      </c>
      <c r="DO309" s="60">
        <v>0.96482354000000004</v>
      </c>
      <c r="DP309" s="60">
        <v>0.73682360999999996</v>
      </c>
      <c r="DQ309" s="60">
        <v>0.55492359999999996</v>
      </c>
      <c r="DR309" s="60">
        <v>0.41438799999999998</v>
      </c>
      <c r="DS309" s="60">
        <v>0.30190709999999998</v>
      </c>
      <c r="DT309" s="60">
        <v>0.21689003000000001</v>
      </c>
      <c r="DU309" s="60">
        <v>0.15363640000000001</v>
      </c>
      <c r="DV309" s="60">
        <v>0.10730521</v>
      </c>
      <c r="DW309" s="60">
        <v>7.3892479999999996E-2</v>
      </c>
      <c r="DX309" s="60">
        <v>5.0166009999999997E-2</v>
      </c>
      <c r="DY309" s="60">
        <v>3.5376459999999998E-2</v>
      </c>
      <c r="DZ309" s="60">
        <v>2.466235E-2</v>
      </c>
      <c r="EA309" s="60">
        <v>1.6309319999999999E-2</v>
      </c>
      <c r="EB309" s="60">
        <v>1.097602E-2</v>
      </c>
      <c r="EC309" s="60">
        <v>7.1859999999999997E-3</v>
      </c>
      <c r="ED309" s="60">
        <v>4.6452200000000003E-3</v>
      </c>
      <c r="EE309" s="60">
        <v>2.9645800000000001E-3</v>
      </c>
      <c r="EF309" s="60">
        <v>1.8677500000000001E-3</v>
      </c>
      <c r="EG309" s="60">
        <v>1.1615099999999999E-3</v>
      </c>
      <c r="EH309" s="60">
        <v>7.1290999999999998E-4</v>
      </c>
      <c r="EI309" s="60">
        <v>4.3179999999999998E-4</v>
      </c>
      <c r="EJ309" s="60">
        <v>2.5805000000000001E-4</v>
      </c>
      <c r="EK309" s="60">
        <v>1.5213E-4</v>
      </c>
      <c r="EL309" s="60">
        <v>8.8460000000000003E-5</v>
      </c>
      <c r="EM309" s="60">
        <v>4.3649999999999997E-5</v>
      </c>
      <c r="EN309" s="60">
        <v>2.1109999999999999E-5</v>
      </c>
      <c r="EO309" s="60">
        <v>1.168E-5</v>
      </c>
      <c r="EP309" s="60">
        <v>6.3600000000000001E-6</v>
      </c>
      <c r="EQ309" s="60">
        <v>3.41E-6</v>
      </c>
      <c r="ER309" s="60">
        <v>1.7999999999999999E-6</v>
      </c>
      <c r="ES309" s="60">
        <v>8.0999999999999997E-7</v>
      </c>
      <c r="ET309" s="60">
        <v>3.4999999999999998E-7</v>
      </c>
      <c r="EU309" s="60">
        <v>1.4000000000000001E-7</v>
      </c>
      <c r="EV309" s="60">
        <v>4.9999999999999998E-8</v>
      </c>
      <c r="EW309" s="60">
        <v>2E-8</v>
      </c>
      <c r="EX309" s="60">
        <v>1E-8</v>
      </c>
      <c r="EY309" s="60">
        <v>0</v>
      </c>
      <c r="EZ309" s="60">
        <v>0</v>
      </c>
      <c r="FA309" s="60">
        <v>0</v>
      </c>
      <c r="FB309" s="60">
        <v>0</v>
      </c>
      <c r="FC309" s="60">
        <v>0</v>
      </c>
      <c r="FD309" s="60">
        <v>0</v>
      </c>
      <c r="FE309" s="60">
        <v>0</v>
      </c>
      <c r="FF309" s="60">
        <v>0</v>
      </c>
      <c r="FG309" s="60">
        <v>0</v>
      </c>
      <c r="FH309" s="60">
        <v>0</v>
      </c>
      <c r="FI309" s="60">
        <v>0</v>
      </c>
      <c r="FJ309" s="60">
        <v>0</v>
      </c>
      <c r="FK309" s="60">
        <v>0</v>
      </c>
      <c r="FL309" s="60">
        <v>0</v>
      </c>
      <c r="FM309" s="60">
        <v>0</v>
      </c>
      <c r="FN309" s="60">
        <v>0</v>
      </c>
      <c r="FO309" s="60">
        <v>0</v>
      </c>
      <c r="FP309" s="60">
        <v>0</v>
      </c>
      <c r="FQ309" s="60">
        <v>0</v>
      </c>
      <c r="FR309" s="60">
        <v>0</v>
      </c>
      <c r="FS309" s="60">
        <v>0</v>
      </c>
      <c r="FT309" s="60">
        <v>0</v>
      </c>
      <c r="FU309" s="60">
        <v>0</v>
      </c>
      <c r="FV309" s="60">
        <v>0</v>
      </c>
      <c r="FW309" s="60">
        <v>0</v>
      </c>
      <c r="FX309" s="60">
        <v>0</v>
      </c>
      <c r="FY309" s="60">
        <v>0</v>
      </c>
      <c r="FZ309" s="60">
        <v>0</v>
      </c>
      <c r="GA309" s="60">
        <v>0</v>
      </c>
      <c r="GB309" s="60">
        <v>0</v>
      </c>
      <c r="GC309" s="60">
        <v>0</v>
      </c>
      <c r="GD309" s="60">
        <v>0</v>
      </c>
      <c r="GE309" s="60">
        <v>0</v>
      </c>
      <c r="GF309" s="60">
        <v>0</v>
      </c>
      <c r="GG309" s="60">
        <v>0</v>
      </c>
      <c r="GH309" s="60">
        <v>0</v>
      </c>
      <c r="GI309" s="60">
        <v>0</v>
      </c>
      <c r="GJ309" s="60">
        <v>0</v>
      </c>
      <c r="GK309" s="60">
        <v>0</v>
      </c>
      <c r="GL309" s="60">
        <v>0</v>
      </c>
      <c r="GM309" s="60">
        <v>0</v>
      </c>
      <c r="GN309" s="60">
        <v>0</v>
      </c>
      <c r="GO309" s="60">
        <v>0</v>
      </c>
      <c r="GP309" s="60">
        <v>0</v>
      </c>
      <c r="GQ309" s="60">
        <v>0</v>
      </c>
      <c r="GR309" s="60">
        <v>0</v>
      </c>
      <c r="GS309" s="60">
        <v>0</v>
      </c>
    </row>
    <row r="310" spans="1:201" x14ac:dyDescent="0.2">
      <c r="A310" s="70">
        <v>42224.562592592592</v>
      </c>
      <c r="B310" s="60">
        <v>0</v>
      </c>
      <c r="C310" s="60">
        <v>4.1750000000000001E-4</v>
      </c>
      <c r="D310" s="60">
        <v>5.2778999999999999E-4</v>
      </c>
      <c r="E310" s="60">
        <v>5.5086999999999996E-4</v>
      </c>
      <c r="F310" s="60">
        <v>5.3773000000000004E-4</v>
      </c>
      <c r="G310" s="60">
        <v>6.3018000000000004E-4</v>
      </c>
      <c r="H310" s="60">
        <v>7.1664999999999999E-4</v>
      </c>
      <c r="I310" s="60">
        <v>7.9737999999999999E-4</v>
      </c>
      <c r="J310" s="60">
        <v>8.7261000000000001E-4</v>
      </c>
      <c r="K310" s="60">
        <v>7.7632000000000005E-4</v>
      </c>
      <c r="L310" s="60">
        <v>8.2257000000000001E-4</v>
      </c>
      <c r="M310" s="60">
        <v>7.3762999999999997E-4</v>
      </c>
      <c r="N310" s="60">
        <v>7.6791000000000001E-4</v>
      </c>
      <c r="O310" s="60">
        <v>7.9650000000000001E-4</v>
      </c>
      <c r="P310" s="60">
        <v>8.2346999999999997E-4</v>
      </c>
      <c r="Q310" s="60">
        <v>8.6445999999999995E-4</v>
      </c>
      <c r="R310" s="60">
        <v>9.0169999999999996E-4</v>
      </c>
      <c r="S310" s="60">
        <v>9.3543999999999995E-4</v>
      </c>
      <c r="T310" s="60">
        <v>9.6591999999999999E-4</v>
      </c>
      <c r="U310" s="60">
        <v>8.6961000000000004E-4</v>
      </c>
      <c r="V310" s="60">
        <v>8.1547E-4</v>
      </c>
      <c r="W310" s="60">
        <v>8.317E-4</v>
      </c>
      <c r="X310" s="60">
        <v>8.4654000000000001E-4</v>
      </c>
      <c r="Y310" s="60">
        <v>8.6005000000000001E-4</v>
      </c>
      <c r="Z310" s="60">
        <v>8.7230999999999995E-4</v>
      </c>
      <c r="AA310" s="60">
        <v>8.8340000000000001E-4</v>
      </c>
      <c r="AB310" s="60">
        <v>8.9340999999999997E-4</v>
      </c>
      <c r="AC310" s="60">
        <v>9.0238999999999998E-4</v>
      </c>
      <c r="AD310" s="60">
        <v>8.4206999999999999E-4</v>
      </c>
      <c r="AE310" s="60">
        <v>8.4862999999999996E-4</v>
      </c>
      <c r="AF310" s="60">
        <v>8.5232999999999999E-4</v>
      </c>
      <c r="AG310" s="60">
        <v>8.6804999999999998E-4</v>
      </c>
      <c r="AH310" s="60">
        <v>9.2697999999999999E-4</v>
      </c>
      <c r="AI310" s="60">
        <v>1.1090399999999999E-3</v>
      </c>
      <c r="AJ310" s="60">
        <v>1.5924400000000001E-3</v>
      </c>
      <c r="AK310" s="60">
        <v>2.72924E-3</v>
      </c>
      <c r="AL310" s="60">
        <v>4.8042099999999997E-3</v>
      </c>
      <c r="AM310" s="60">
        <v>9.2681699999999992E-3</v>
      </c>
      <c r="AN310" s="60">
        <v>1.741504E-2</v>
      </c>
      <c r="AO310" s="60">
        <v>3.1289930000000001E-2</v>
      </c>
      <c r="AP310" s="60">
        <v>5.3461590000000003E-2</v>
      </c>
      <c r="AQ310" s="60">
        <v>8.6864129999999998E-2</v>
      </c>
      <c r="AR310" s="60">
        <v>0.13452184</v>
      </c>
      <c r="AS310" s="60">
        <v>0.1992148</v>
      </c>
      <c r="AT310" s="60">
        <v>0.21874109999999999</v>
      </c>
      <c r="AU310" s="60">
        <v>0.24583559999999999</v>
      </c>
      <c r="AV310" s="60">
        <v>0.2847788</v>
      </c>
      <c r="AW310" s="60">
        <v>0.32748650000000001</v>
      </c>
      <c r="AX310" s="60">
        <v>0.37391832000000003</v>
      </c>
      <c r="AY310" s="60">
        <v>0.4239907</v>
      </c>
      <c r="AZ310" s="60">
        <v>0.4596769</v>
      </c>
      <c r="BA310" s="60">
        <v>0.51390910000000001</v>
      </c>
      <c r="BB310" s="60">
        <v>0.58607549999999997</v>
      </c>
      <c r="BC310" s="60">
        <v>0.68667191000000005</v>
      </c>
      <c r="BD310" s="60">
        <v>0.7865704</v>
      </c>
      <c r="BE310" s="60">
        <v>0.86345150000000004</v>
      </c>
      <c r="BF310" s="60">
        <v>0.9419244</v>
      </c>
      <c r="BG310" s="60">
        <v>1.0795922</v>
      </c>
      <c r="BH310" s="60">
        <v>1.2362200000000001</v>
      </c>
      <c r="BI310" s="60">
        <v>1.4008620000000001</v>
      </c>
      <c r="BJ310" s="60">
        <v>1.5819752</v>
      </c>
      <c r="BK310" s="60">
        <v>1.7822003</v>
      </c>
      <c r="BL310" s="60">
        <v>2.0410590000000002</v>
      </c>
      <c r="BM310" s="60">
        <v>2.347289</v>
      </c>
      <c r="BN310" s="60">
        <v>2.7107492999999998</v>
      </c>
      <c r="BO310" s="60">
        <v>3.2903449999999999</v>
      </c>
      <c r="BP310" s="60">
        <v>4.0124019999999998</v>
      </c>
      <c r="BQ310" s="60">
        <v>4.7042190000000002</v>
      </c>
      <c r="BR310" s="60">
        <v>5.7424650000000002</v>
      </c>
      <c r="BS310" s="60">
        <v>6.9943900000000001</v>
      </c>
      <c r="BT310" s="60">
        <v>7.8830900000000002</v>
      </c>
      <c r="BU310" s="60">
        <v>8.9095144000000008</v>
      </c>
      <c r="BV310" s="60">
        <v>10.03909</v>
      </c>
      <c r="BW310" s="60">
        <v>11.27153</v>
      </c>
      <c r="BX310" s="60">
        <v>12.604113</v>
      </c>
      <c r="BY310" s="60">
        <v>14.031472000000001</v>
      </c>
      <c r="BZ310" s="60">
        <v>15.545343000000001</v>
      </c>
      <c r="CA310" s="60">
        <v>17.13449</v>
      </c>
      <c r="CB310" s="60">
        <v>18.690550000000002</v>
      </c>
      <c r="CC310" s="60">
        <v>19.275179999999999</v>
      </c>
      <c r="CD310" s="60">
        <v>20.568079999999998</v>
      </c>
      <c r="CE310" s="60">
        <v>21.869230000000002</v>
      </c>
      <c r="CF310" s="60">
        <v>23.167480000000001</v>
      </c>
      <c r="CG310" s="60">
        <v>24.450914000000001</v>
      </c>
      <c r="CH310" s="60">
        <v>25.746842999999998</v>
      </c>
      <c r="CI310" s="60">
        <v>27.006034</v>
      </c>
      <c r="CJ310" s="60">
        <v>28.287324000000002</v>
      </c>
      <c r="CK310" s="60">
        <v>29.494440000000001</v>
      </c>
      <c r="CL310" s="60">
        <v>30.611509999999999</v>
      </c>
      <c r="CM310" s="60">
        <v>31.623329999999999</v>
      </c>
      <c r="CN310" s="60">
        <v>32.874780000000001</v>
      </c>
      <c r="CO310" s="60">
        <v>16.286210000000001</v>
      </c>
      <c r="CP310" s="60">
        <v>16.843430999999999</v>
      </c>
      <c r="CQ310" s="60">
        <v>17.311230999999999</v>
      </c>
      <c r="CR310" s="60">
        <v>17.626519999999999</v>
      </c>
      <c r="CS310" s="60">
        <v>17.783159999999999</v>
      </c>
      <c r="CT310" s="60">
        <v>17.778551</v>
      </c>
      <c r="CU310" s="60">
        <v>17.613230000000001</v>
      </c>
      <c r="CV310" s="60">
        <v>17.376743000000001</v>
      </c>
      <c r="CW310" s="60">
        <v>16.924571</v>
      </c>
      <c r="CX310" s="60">
        <v>16.32544</v>
      </c>
      <c r="CY310" s="60">
        <v>12.239493</v>
      </c>
      <c r="CZ310" s="60">
        <v>11.67131</v>
      </c>
      <c r="DA310" s="60">
        <v>11.0335</v>
      </c>
      <c r="DB310" s="60">
        <v>10.339029999999999</v>
      </c>
      <c r="DC310" s="60">
        <v>9.6020821999999999</v>
      </c>
      <c r="DD310" s="60">
        <v>8.6080684000000005</v>
      </c>
      <c r="DE310" s="60">
        <v>7.6910824</v>
      </c>
      <c r="DF310" s="60">
        <v>6.7874192999999998</v>
      </c>
      <c r="DG310" s="60">
        <v>6.1880474000000003</v>
      </c>
      <c r="DH310" s="60">
        <v>4.5009484000000004</v>
      </c>
      <c r="DI310" s="60">
        <v>3.8068469999999999</v>
      </c>
      <c r="DJ310" s="60">
        <v>3.1745839999999999</v>
      </c>
      <c r="DK310" s="60">
        <v>2.6103679999999998</v>
      </c>
      <c r="DL310" s="60">
        <v>2.116606</v>
      </c>
      <c r="DM310" s="60">
        <v>1.6924889999999999</v>
      </c>
      <c r="DN310" s="60">
        <v>1.3346819999999999</v>
      </c>
      <c r="DO310" s="60">
        <v>1.0380210000000001</v>
      </c>
      <c r="DP310" s="60">
        <v>0.79618460000000002</v>
      </c>
      <c r="DQ310" s="60">
        <v>0.60227560000000002</v>
      </c>
      <c r="DR310" s="60">
        <v>0.451764</v>
      </c>
      <c r="DS310" s="60">
        <v>0.3306231</v>
      </c>
      <c r="DT310" s="60">
        <v>0.2386038</v>
      </c>
      <c r="DU310" s="60">
        <v>0.16979849999999999</v>
      </c>
      <c r="DV310" s="60">
        <v>0.11914841</v>
      </c>
      <c r="DW310" s="60">
        <v>8.2436949999999995E-2</v>
      </c>
      <c r="DX310" s="60">
        <v>5.6235830000000001E-2</v>
      </c>
      <c r="DY310" s="60">
        <v>3.9829509999999999E-2</v>
      </c>
      <c r="DZ310" s="60">
        <v>2.7889489999999999E-2</v>
      </c>
      <c r="EA310" s="60">
        <v>1.853341E-2</v>
      </c>
      <c r="EB310" s="60">
        <v>1.2532700000000001E-2</v>
      </c>
      <c r="EC310" s="60">
        <v>8.2444700000000003E-3</v>
      </c>
      <c r="ED310" s="60">
        <v>5.3553400000000001E-3</v>
      </c>
      <c r="EE310" s="60">
        <v>3.4346400000000001E-3</v>
      </c>
      <c r="EF310" s="60">
        <v>2.1747200000000002E-3</v>
      </c>
      <c r="EG310" s="60">
        <v>1.35929E-3</v>
      </c>
      <c r="EH310" s="60">
        <v>8.386E-4</v>
      </c>
      <c r="EI310" s="60">
        <v>5.1060000000000005E-4</v>
      </c>
      <c r="EJ310" s="60">
        <v>3.0677999999999999E-4</v>
      </c>
      <c r="EK310" s="60">
        <v>1.8185E-4</v>
      </c>
      <c r="EL310" s="60">
        <v>1.0632999999999999E-4</v>
      </c>
      <c r="EM310" s="60">
        <v>5.2830000000000001E-5</v>
      </c>
      <c r="EN310" s="60">
        <v>2.5720000000000001E-5</v>
      </c>
      <c r="EO310" s="60">
        <v>1.432E-5</v>
      </c>
      <c r="EP310" s="60">
        <v>7.8499999999999994E-6</v>
      </c>
      <c r="EQ310" s="60">
        <v>4.2400000000000001E-6</v>
      </c>
      <c r="ER310" s="60">
        <v>2.2500000000000001E-6</v>
      </c>
      <c r="ES310" s="60">
        <v>1.02E-6</v>
      </c>
      <c r="ET310" s="60">
        <v>4.4999999999999998E-7</v>
      </c>
      <c r="EU310" s="60">
        <v>1.8E-7</v>
      </c>
      <c r="EV310" s="60">
        <v>7.0000000000000005E-8</v>
      </c>
      <c r="EW310" s="60">
        <v>2.9999999999999997E-8</v>
      </c>
      <c r="EX310" s="60">
        <v>1E-8</v>
      </c>
      <c r="EY310" s="60">
        <v>0</v>
      </c>
      <c r="EZ310" s="60">
        <v>0</v>
      </c>
      <c r="FA310" s="60">
        <v>0</v>
      </c>
      <c r="FB310" s="60">
        <v>0</v>
      </c>
      <c r="FC310" s="60">
        <v>0</v>
      </c>
      <c r="FD310" s="60">
        <v>0</v>
      </c>
      <c r="FE310" s="60">
        <v>0</v>
      </c>
      <c r="FF310" s="60">
        <v>0</v>
      </c>
      <c r="FG310" s="60">
        <v>0</v>
      </c>
      <c r="FH310" s="60">
        <v>0</v>
      </c>
      <c r="FI310" s="60">
        <v>0</v>
      </c>
      <c r="FJ310" s="60">
        <v>0</v>
      </c>
      <c r="FK310" s="60">
        <v>0</v>
      </c>
      <c r="FL310" s="60">
        <v>0</v>
      </c>
      <c r="FM310" s="60">
        <v>0</v>
      </c>
      <c r="FN310" s="60">
        <v>0</v>
      </c>
      <c r="FO310" s="60">
        <v>0</v>
      </c>
      <c r="FP310" s="60">
        <v>0</v>
      </c>
      <c r="FQ310" s="60">
        <v>0</v>
      </c>
      <c r="FR310" s="60">
        <v>0</v>
      </c>
      <c r="FS310" s="60">
        <v>0</v>
      </c>
      <c r="FT310" s="60">
        <v>0</v>
      </c>
      <c r="FU310" s="60">
        <v>0</v>
      </c>
      <c r="FV310" s="60">
        <v>0</v>
      </c>
      <c r="FW310" s="60">
        <v>0</v>
      </c>
      <c r="FX310" s="60">
        <v>0</v>
      </c>
      <c r="FY310" s="60">
        <v>0</v>
      </c>
      <c r="FZ310" s="60">
        <v>0</v>
      </c>
      <c r="GA310" s="60">
        <v>0</v>
      </c>
      <c r="GB310" s="60">
        <v>0</v>
      </c>
      <c r="GC310" s="60">
        <v>0</v>
      </c>
      <c r="GD310" s="60">
        <v>0</v>
      </c>
      <c r="GE310" s="60">
        <v>0</v>
      </c>
      <c r="GF310" s="60">
        <v>0</v>
      </c>
      <c r="GG310" s="60">
        <v>0</v>
      </c>
      <c r="GH310" s="60">
        <v>0</v>
      </c>
      <c r="GI310" s="60">
        <v>0</v>
      </c>
      <c r="GJ310" s="60">
        <v>0</v>
      </c>
      <c r="GK310" s="60">
        <v>0</v>
      </c>
      <c r="GL310" s="60">
        <v>0</v>
      </c>
      <c r="GM310" s="60">
        <v>0</v>
      </c>
      <c r="GN310" s="60">
        <v>0</v>
      </c>
      <c r="GO310" s="60">
        <v>0</v>
      </c>
      <c r="GP310" s="60">
        <v>0</v>
      </c>
      <c r="GQ310" s="60">
        <v>0</v>
      </c>
      <c r="GR310" s="60">
        <v>0</v>
      </c>
      <c r="GS310" s="60">
        <v>0</v>
      </c>
    </row>
    <row r="311" spans="1:201" x14ac:dyDescent="0.2">
      <c r="A311" s="70">
        <v>42224.572395833333</v>
      </c>
      <c r="B311" s="60">
        <v>0</v>
      </c>
      <c r="C311" s="60">
        <v>4.1805E-4</v>
      </c>
      <c r="D311" s="60">
        <v>5.2829000000000005E-4</v>
      </c>
      <c r="E311" s="60">
        <v>5.5128999999999996E-4</v>
      </c>
      <c r="F311" s="60">
        <v>5.3828999999999997E-4</v>
      </c>
      <c r="G311" s="60">
        <v>6.3082000000000004E-4</v>
      </c>
      <c r="H311" s="60">
        <v>7.1737000000000005E-4</v>
      </c>
      <c r="I311" s="60">
        <v>7.9816000000000002E-4</v>
      </c>
      <c r="J311" s="60">
        <v>8.7343999999999996E-4</v>
      </c>
      <c r="K311" s="60">
        <v>7.7720000000000003E-4</v>
      </c>
      <c r="L311" s="60">
        <v>8.2346999999999997E-4</v>
      </c>
      <c r="M311" s="60">
        <v>7.3853000000000005E-4</v>
      </c>
      <c r="N311" s="60">
        <v>7.6882000000000003E-4</v>
      </c>
      <c r="O311" s="60">
        <v>7.9739999999999998E-4</v>
      </c>
      <c r="P311" s="60">
        <v>8.2437000000000005E-4</v>
      </c>
      <c r="Q311" s="60">
        <v>8.6534999999999997E-4</v>
      </c>
      <c r="R311" s="60">
        <v>9.0257E-4</v>
      </c>
      <c r="S311" s="60">
        <v>9.3627999999999995E-4</v>
      </c>
      <c r="T311" s="60">
        <v>9.6672000000000001E-4</v>
      </c>
      <c r="U311" s="60">
        <v>8.7036000000000004E-4</v>
      </c>
      <c r="V311" s="60">
        <v>8.1572999999999997E-4</v>
      </c>
      <c r="W311" s="60">
        <v>8.3191999999999999E-4</v>
      </c>
      <c r="X311" s="60">
        <v>8.4670999999999998E-4</v>
      </c>
      <c r="Y311" s="60">
        <v>8.6017999999999999E-4</v>
      </c>
      <c r="Z311" s="60">
        <v>8.7239000000000001E-4</v>
      </c>
      <c r="AA311" s="60">
        <v>8.8343000000000004E-4</v>
      </c>
      <c r="AB311" s="60">
        <v>8.9336999999999999E-4</v>
      </c>
      <c r="AC311" s="60">
        <v>9.0229000000000004E-4</v>
      </c>
      <c r="AD311" s="60">
        <v>8.4157999999999998E-4</v>
      </c>
      <c r="AE311" s="60">
        <v>8.4803999999999999E-4</v>
      </c>
      <c r="AF311" s="60">
        <v>8.5105000000000001E-4</v>
      </c>
      <c r="AG311" s="60">
        <v>8.6412000000000001E-4</v>
      </c>
      <c r="AH311" s="60">
        <v>9.1429E-4</v>
      </c>
      <c r="AI311" s="60">
        <v>1.07172E-3</v>
      </c>
      <c r="AJ311" s="60">
        <v>1.4946899999999999E-3</v>
      </c>
      <c r="AK311" s="60">
        <v>2.4995400000000002E-3</v>
      </c>
      <c r="AL311" s="60">
        <v>4.3444199999999999E-3</v>
      </c>
      <c r="AM311" s="60">
        <v>8.3586000000000008E-3</v>
      </c>
      <c r="AN311" s="60">
        <v>1.5745350000000002E-2</v>
      </c>
      <c r="AO311" s="60">
        <v>2.8427959999999999E-2</v>
      </c>
      <c r="AP311" s="60">
        <v>4.8856120000000003E-2</v>
      </c>
      <c r="AQ311" s="60">
        <v>7.9872680000000001E-2</v>
      </c>
      <c r="AR311" s="60">
        <v>0.12446311</v>
      </c>
      <c r="AS311" s="60">
        <v>0.18543523000000001</v>
      </c>
      <c r="AT311" s="60">
        <v>0.2040911</v>
      </c>
      <c r="AU311" s="60">
        <v>0.22997793</v>
      </c>
      <c r="AV311" s="60">
        <v>0.26707920000000002</v>
      </c>
      <c r="AW311" s="60">
        <v>0.30789691000000002</v>
      </c>
      <c r="AX311" s="60">
        <v>0.35241094000000001</v>
      </c>
      <c r="AY311" s="60">
        <v>0.4005551</v>
      </c>
      <c r="AZ311" s="60">
        <v>0.43529911999999998</v>
      </c>
      <c r="BA311" s="60">
        <v>0.48770560000000002</v>
      </c>
      <c r="BB311" s="60">
        <v>0.557612</v>
      </c>
      <c r="BC311" s="60">
        <v>0.65481330000000004</v>
      </c>
      <c r="BD311" s="60">
        <v>0.75138490000000002</v>
      </c>
      <c r="BE311" s="60">
        <v>0.82606329999999994</v>
      </c>
      <c r="BF311" s="60">
        <v>0.90184330000000001</v>
      </c>
      <c r="BG311" s="60">
        <v>1.0345139999999999</v>
      </c>
      <c r="BH311" s="60">
        <v>1.1850202999999999</v>
      </c>
      <c r="BI311" s="60">
        <v>1.3427423999999999</v>
      </c>
      <c r="BJ311" s="60">
        <v>1.5154730000000001</v>
      </c>
      <c r="BK311" s="60">
        <v>1.7051480000000001</v>
      </c>
      <c r="BL311" s="60">
        <v>1.9506669999999999</v>
      </c>
      <c r="BM311" s="60">
        <v>2.2406183999999998</v>
      </c>
      <c r="BN311" s="60">
        <v>2.5844094000000002</v>
      </c>
      <c r="BO311" s="60">
        <v>3.1325612</v>
      </c>
      <c r="BP311" s="60">
        <v>3.8160599999999998</v>
      </c>
      <c r="BQ311" s="60">
        <v>4.470828</v>
      </c>
      <c r="BR311" s="60">
        <v>5.4573711999999999</v>
      </c>
      <c r="BS311" s="60">
        <v>6.6503899999999998</v>
      </c>
      <c r="BT311" s="60">
        <v>7.4994510999999999</v>
      </c>
      <c r="BU311" s="60">
        <v>8.4826320000000006</v>
      </c>
      <c r="BV311" s="60">
        <v>9.5675810999999999</v>
      </c>
      <c r="BW311" s="60">
        <v>10.754763000000001</v>
      </c>
      <c r="BX311" s="60">
        <v>12.04236</v>
      </c>
      <c r="BY311" s="60">
        <v>13.42597</v>
      </c>
      <c r="BZ311" s="60">
        <v>14.898434</v>
      </c>
      <c r="CA311" s="60">
        <v>16.449660000000002</v>
      </c>
      <c r="CB311" s="60">
        <v>17.973870000000002</v>
      </c>
      <c r="CC311" s="60">
        <v>18.56005</v>
      </c>
      <c r="CD311" s="60">
        <v>19.834910000000001</v>
      </c>
      <c r="CE311" s="60">
        <v>21.12256</v>
      </c>
      <c r="CF311" s="60">
        <v>22.412353</v>
      </c>
      <c r="CG311" s="60">
        <v>23.692810000000001</v>
      </c>
      <c r="CH311" s="60">
        <v>24.990500000000001</v>
      </c>
      <c r="CI311" s="60">
        <v>26.257650000000002</v>
      </c>
      <c r="CJ311" s="60">
        <v>27.55472</v>
      </c>
      <c r="CK311" s="60">
        <v>28.785029999999999</v>
      </c>
      <c r="CL311" s="60">
        <v>29.932673999999999</v>
      </c>
      <c r="CM311" s="60">
        <v>30.982289999999999</v>
      </c>
      <c r="CN311" s="60">
        <v>32.291879999999999</v>
      </c>
      <c r="CO311" s="60">
        <v>16.054549999999999</v>
      </c>
      <c r="CP311" s="60">
        <v>16.646812000000001</v>
      </c>
      <c r="CQ311" s="60">
        <v>17.157533000000001</v>
      </c>
      <c r="CR311" s="60">
        <v>17.519041000000001</v>
      </c>
      <c r="CS311" s="60">
        <v>17.723970000000001</v>
      </c>
      <c r="CT311" s="60">
        <v>17.768623000000002</v>
      </c>
      <c r="CU311" s="60">
        <v>17.652560000000001</v>
      </c>
      <c r="CV311" s="60">
        <v>17.455563999999999</v>
      </c>
      <c r="CW311" s="60">
        <v>17.051010000000002</v>
      </c>
      <c r="CX311" s="60">
        <v>16.496700000000001</v>
      </c>
      <c r="CY311" s="60">
        <v>12.395813</v>
      </c>
      <c r="CZ311" s="60">
        <v>11.85506</v>
      </c>
      <c r="DA311" s="60">
        <v>11.241009999999999</v>
      </c>
      <c r="DB311" s="60">
        <v>10.566000000000001</v>
      </c>
      <c r="DC311" s="60">
        <v>9.8437929999999998</v>
      </c>
      <c r="DD311" s="60">
        <v>8.8605710000000002</v>
      </c>
      <c r="DE311" s="60">
        <v>7.9466700000000001</v>
      </c>
      <c r="DF311" s="60">
        <v>7.0397930000000004</v>
      </c>
      <c r="DG311" s="60">
        <v>6.4355611000000001</v>
      </c>
      <c r="DH311" s="60">
        <v>4.69482</v>
      </c>
      <c r="DI311" s="60">
        <v>3.9874911000000002</v>
      </c>
      <c r="DJ311" s="60">
        <v>3.3392240000000002</v>
      </c>
      <c r="DK311" s="60">
        <v>2.757339</v>
      </c>
      <c r="DL311" s="60">
        <v>2.2452480000000001</v>
      </c>
      <c r="DM311" s="60">
        <v>1.802994</v>
      </c>
      <c r="DN311" s="60">
        <v>1.4279073</v>
      </c>
      <c r="DO311" s="60">
        <v>1.1153090000000001</v>
      </c>
      <c r="DP311" s="60">
        <v>0.85918170000000005</v>
      </c>
      <c r="DQ311" s="60">
        <v>0.65278049999999999</v>
      </c>
      <c r="DR311" s="60">
        <v>0.49182720000000002</v>
      </c>
      <c r="DS311" s="60">
        <v>0.36155712000000001</v>
      </c>
      <c r="DT311" s="60">
        <v>0.26211099999999998</v>
      </c>
      <c r="DU311" s="60">
        <v>0.18738273999999999</v>
      </c>
      <c r="DV311" s="60">
        <v>0.1320982</v>
      </c>
      <c r="DW311" s="60">
        <v>9.18268E-2</v>
      </c>
      <c r="DX311" s="60">
        <v>6.2940010000000005E-2</v>
      </c>
      <c r="DY311" s="60">
        <v>4.4770360000000002E-2</v>
      </c>
      <c r="DZ311" s="60">
        <v>3.1486630000000002E-2</v>
      </c>
      <c r="EA311" s="60">
        <v>2.1025120000000001E-2</v>
      </c>
      <c r="EB311" s="60">
        <v>1.4285340000000001E-2</v>
      </c>
      <c r="EC311" s="60">
        <v>9.4420800000000003E-3</v>
      </c>
      <c r="ED311" s="60">
        <v>6.1628400000000002E-3</v>
      </c>
      <c r="EE311" s="60">
        <v>3.9718499999999999E-3</v>
      </c>
      <c r="EF311" s="60">
        <v>2.5273600000000002E-3</v>
      </c>
      <c r="EG311" s="60">
        <v>1.5876600000000001E-3</v>
      </c>
      <c r="EH311" s="60">
        <v>9.8451000000000007E-4</v>
      </c>
      <c r="EI311" s="60">
        <v>6.0256000000000003E-4</v>
      </c>
      <c r="EJ311" s="60">
        <v>3.6394999999999998E-4</v>
      </c>
      <c r="EK311" s="60">
        <v>2.1689999999999999E-4</v>
      </c>
      <c r="EL311" s="60">
        <v>1.2752999999999999E-4</v>
      </c>
      <c r="EM311" s="60">
        <v>6.3780000000000003E-5</v>
      </c>
      <c r="EN311" s="60">
        <v>3.1269999999999997E-5</v>
      </c>
      <c r="EO311" s="60">
        <v>1.751E-5</v>
      </c>
      <c r="EP311" s="60">
        <v>9.6600000000000007E-6</v>
      </c>
      <c r="EQ311" s="60">
        <v>5.2499999999999997E-6</v>
      </c>
      <c r="ER311" s="60">
        <v>2.8100000000000002E-6</v>
      </c>
      <c r="ES311" s="60">
        <v>1.28E-6</v>
      </c>
      <c r="ET311" s="60">
        <v>5.7000000000000005E-7</v>
      </c>
      <c r="EU311" s="60">
        <v>2.2999999999999999E-7</v>
      </c>
      <c r="EV311" s="60">
        <v>8.9999999999999999E-8</v>
      </c>
      <c r="EW311" s="60">
        <v>2.9999999999999997E-8</v>
      </c>
      <c r="EX311" s="60">
        <v>1E-8</v>
      </c>
      <c r="EY311" s="60">
        <v>0</v>
      </c>
      <c r="EZ311" s="60">
        <v>0</v>
      </c>
      <c r="FA311" s="60">
        <v>0</v>
      </c>
      <c r="FB311" s="60">
        <v>0</v>
      </c>
      <c r="FC311" s="60">
        <v>0</v>
      </c>
      <c r="FD311" s="60">
        <v>0</v>
      </c>
      <c r="FE311" s="60">
        <v>0</v>
      </c>
      <c r="FF311" s="60">
        <v>0</v>
      </c>
      <c r="FG311" s="60">
        <v>0</v>
      </c>
      <c r="FH311" s="60">
        <v>0</v>
      </c>
      <c r="FI311" s="60">
        <v>0</v>
      </c>
      <c r="FJ311" s="60">
        <v>0</v>
      </c>
      <c r="FK311" s="60">
        <v>0</v>
      </c>
      <c r="FL311" s="60">
        <v>0</v>
      </c>
      <c r="FM311" s="60">
        <v>0</v>
      </c>
      <c r="FN311" s="60">
        <v>0</v>
      </c>
      <c r="FO311" s="60">
        <v>0</v>
      </c>
      <c r="FP311" s="60">
        <v>0</v>
      </c>
      <c r="FQ311" s="60">
        <v>0</v>
      </c>
      <c r="FR311" s="60">
        <v>0</v>
      </c>
      <c r="FS311" s="60">
        <v>0</v>
      </c>
      <c r="FT311" s="60">
        <v>0</v>
      </c>
      <c r="FU311" s="60">
        <v>0</v>
      </c>
      <c r="FV311" s="60">
        <v>0</v>
      </c>
      <c r="FW311" s="60">
        <v>0</v>
      </c>
      <c r="FX311" s="60">
        <v>0</v>
      </c>
      <c r="FY311" s="60">
        <v>0</v>
      </c>
      <c r="FZ311" s="60">
        <v>0</v>
      </c>
      <c r="GA311" s="60">
        <v>0</v>
      </c>
      <c r="GB311" s="60">
        <v>0</v>
      </c>
      <c r="GC311" s="60">
        <v>0</v>
      </c>
      <c r="GD311" s="60">
        <v>0</v>
      </c>
      <c r="GE311" s="60">
        <v>0</v>
      </c>
      <c r="GF311" s="60">
        <v>0</v>
      </c>
      <c r="GG311" s="60">
        <v>0</v>
      </c>
      <c r="GH311" s="60">
        <v>0</v>
      </c>
      <c r="GI311" s="60">
        <v>0</v>
      </c>
      <c r="GJ311" s="60">
        <v>0</v>
      </c>
      <c r="GK311" s="60">
        <v>0</v>
      </c>
      <c r="GL311" s="60">
        <v>0</v>
      </c>
      <c r="GM311" s="60">
        <v>0</v>
      </c>
      <c r="GN311" s="60">
        <v>0</v>
      </c>
      <c r="GO311" s="60">
        <v>0</v>
      </c>
      <c r="GP311" s="60">
        <v>0</v>
      </c>
      <c r="GQ311" s="60">
        <v>0</v>
      </c>
      <c r="GR311" s="60">
        <v>0</v>
      </c>
      <c r="GS311" s="60">
        <v>0</v>
      </c>
    </row>
    <row r="312" spans="1:201" x14ac:dyDescent="0.2">
      <c r="A312" s="70">
        <v>42224.582291666666</v>
      </c>
      <c r="B312" s="60">
        <v>0</v>
      </c>
      <c r="C312" s="60">
        <v>4.1859999999999998E-4</v>
      </c>
      <c r="D312" s="60">
        <v>5.2879999999999995E-4</v>
      </c>
      <c r="E312" s="60">
        <v>5.5170999999999996E-4</v>
      </c>
      <c r="F312" s="60">
        <v>5.3885000000000001E-4</v>
      </c>
      <c r="G312" s="60">
        <v>6.3146999999999997E-4</v>
      </c>
      <c r="H312" s="60">
        <v>7.1807999999999996E-4</v>
      </c>
      <c r="I312" s="60">
        <v>7.9894000000000005E-4</v>
      </c>
      <c r="J312" s="60">
        <v>8.7427000000000002E-4</v>
      </c>
      <c r="K312" s="60">
        <v>7.7808E-4</v>
      </c>
      <c r="L312" s="60">
        <v>8.2437999999999999E-4</v>
      </c>
      <c r="M312" s="60">
        <v>7.3943000000000001E-4</v>
      </c>
      <c r="N312" s="60">
        <v>7.6973000000000005E-4</v>
      </c>
      <c r="O312" s="60">
        <v>7.9832000000000004E-4</v>
      </c>
      <c r="P312" s="60">
        <v>8.2527999999999996E-4</v>
      </c>
      <c r="Q312" s="60">
        <v>8.6625000000000005E-4</v>
      </c>
      <c r="R312" s="60">
        <v>9.0346000000000003E-4</v>
      </c>
      <c r="S312" s="60">
        <v>9.3712999999999999E-4</v>
      </c>
      <c r="T312" s="60">
        <v>9.6752999999999997E-4</v>
      </c>
      <c r="U312" s="60">
        <v>8.7113999999999996E-4</v>
      </c>
      <c r="V312" s="60">
        <v>8.1599999999999999E-4</v>
      </c>
      <c r="W312" s="60">
        <v>8.3215999999999997E-4</v>
      </c>
      <c r="X312" s="60">
        <v>8.4690999999999998E-4</v>
      </c>
      <c r="Y312" s="60">
        <v>8.6032999999999997E-4</v>
      </c>
      <c r="Z312" s="60">
        <v>8.7250000000000001E-4</v>
      </c>
      <c r="AA312" s="60">
        <v>8.8349000000000001E-4</v>
      </c>
      <c r="AB312" s="60">
        <v>8.9336999999999999E-4</v>
      </c>
      <c r="AC312" s="60">
        <v>9.0222000000000002E-4</v>
      </c>
      <c r="AD312" s="60">
        <v>8.4112E-4</v>
      </c>
      <c r="AE312" s="60">
        <v>8.4747999999999996E-4</v>
      </c>
      <c r="AF312" s="60">
        <v>8.4991000000000005E-4</v>
      </c>
      <c r="AG312" s="60">
        <v>8.6070999999999999E-4</v>
      </c>
      <c r="AH312" s="60">
        <v>9.0331999999999999E-4</v>
      </c>
      <c r="AI312" s="60">
        <v>1.0392699999999999E-3</v>
      </c>
      <c r="AJ312" s="60">
        <v>1.40901E-3</v>
      </c>
      <c r="AK312" s="60">
        <v>2.2964000000000001E-3</v>
      </c>
      <c r="AL312" s="60">
        <v>3.9344599999999999E-3</v>
      </c>
      <c r="AM312" s="60">
        <v>7.5408799999999998E-3</v>
      </c>
      <c r="AN312" s="60">
        <v>1.423201E-2</v>
      </c>
      <c r="AO312" s="60">
        <v>2.5813160000000002E-2</v>
      </c>
      <c r="AP312" s="60">
        <v>4.4615299999999997E-2</v>
      </c>
      <c r="AQ312" s="60">
        <v>7.3385290000000006E-2</v>
      </c>
      <c r="AR312" s="60">
        <v>0.11506</v>
      </c>
      <c r="AS312" s="60">
        <v>0.1724619</v>
      </c>
      <c r="AT312" s="60">
        <v>0.19025833</v>
      </c>
      <c r="AU312" s="60">
        <v>0.21495673000000001</v>
      </c>
      <c r="AV312" s="60">
        <v>0.2502625</v>
      </c>
      <c r="AW312" s="60">
        <v>0.28922959999999998</v>
      </c>
      <c r="AX312" s="60">
        <v>0.33185794000000002</v>
      </c>
      <c r="AY312" s="60">
        <v>0.37809953000000002</v>
      </c>
      <c r="AZ312" s="60">
        <v>0.4118811</v>
      </c>
      <c r="BA312" s="60">
        <v>0.46247932000000003</v>
      </c>
      <c r="BB312" s="60">
        <v>0.53015069999999997</v>
      </c>
      <c r="BC312" s="60">
        <v>0.62403319999999995</v>
      </c>
      <c r="BD312" s="60">
        <v>0.71737260000000003</v>
      </c>
      <c r="BE312" s="60">
        <v>0.78992770000000001</v>
      </c>
      <c r="BF312" s="60">
        <v>0.86312659999999997</v>
      </c>
      <c r="BG312" s="60">
        <v>0.9910506</v>
      </c>
      <c r="BH312" s="60">
        <v>1.1357862000000001</v>
      </c>
      <c r="BI312" s="60">
        <v>1.2870153</v>
      </c>
      <c r="BJ312" s="60">
        <v>1.451946</v>
      </c>
      <c r="BK312" s="60">
        <v>1.6318083999999999</v>
      </c>
      <c r="BL312" s="60">
        <v>1.864835</v>
      </c>
      <c r="BM312" s="60">
        <v>2.1395113000000001</v>
      </c>
      <c r="BN312" s="60">
        <v>2.4647939999999999</v>
      </c>
      <c r="BO312" s="60">
        <v>2.9832241000000002</v>
      </c>
      <c r="BP312" s="60">
        <v>3.6300949999999998</v>
      </c>
      <c r="BQ312" s="60">
        <v>4.2494750000000003</v>
      </c>
      <c r="BR312" s="60">
        <v>5.1863849999999996</v>
      </c>
      <c r="BS312" s="60">
        <v>6.3225179999999996</v>
      </c>
      <c r="BT312" s="60">
        <v>7.1330710000000002</v>
      </c>
      <c r="BU312" s="60">
        <v>8.0740213000000001</v>
      </c>
      <c r="BV312" s="60">
        <v>9.1151450000000001</v>
      </c>
      <c r="BW312" s="60">
        <v>10.257612</v>
      </c>
      <c r="BX312" s="60">
        <v>11.50043</v>
      </c>
      <c r="BY312" s="60">
        <v>12.840153000000001</v>
      </c>
      <c r="BZ312" s="60">
        <v>14.270670000000001</v>
      </c>
      <c r="CA312" s="60">
        <v>15.782992</v>
      </c>
      <c r="CB312" s="60">
        <v>17.27402</v>
      </c>
      <c r="CC312" s="60">
        <v>17.860004</v>
      </c>
      <c r="CD312" s="60">
        <v>19.115179999999999</v>
      </c>
      <c r="CE312" s="60">
        <v>20.3874</v>
      </c>
      <c r="CF312" s="60">
        <v>21.666530000000002</v>
      </c>
      <c r="CG312" s="60">
        <v>22.941569999999999</v>
      </c>
      <c r="CH312" s="60">
        <v>24.23836</v>
      </c>
      <c r="CI312" s="60">
        <v>25.510619999999999</v>
      </c>
      <c r="CJ312" s="60">
        <v>26.820281000000001</v>
      </c>
      <c r="CK312" s="60">
        <v>28.070484</v>
      </c>
      <c r="CL312" s="60">
        <v>29.245370000000001</v>
      </c>
      <c r="CM312" s="60">
        <v>30.329453999999998</v>
      </c>
      <c r="CN312" s="60">
        <v>31.692959999999999</v>
      </c>
      <c r="CO312" s="60">
        <v>15.813040000000001</v>
      </c>
      <c r="CP312" s="60">
        <v>16.438700999999998</v>
      </c>
      <c r="CQ312" s="60">
        <v>16.990891999999999</v>
      </c>
      <c r="CR312" s="60">
        <v>17.397559999999999</v>
      </c>
      <c r="CS312" s="60">
        <v>17.650089999999999</v>
      </c>
      <c r="CT312" s="60">
        <v>17.743659999999998</v>
      </c>
      <c r="CU312" s="60">
        <v>17.676801000000001</v>
      </c>
      <c r="CV312" s="60">
        <v>17.519451</v>
      </c>
      <c r="CW312" s="60">
        <v>17.162990000000001</v>
      </c>
      <c r="CX312" s="60">
        <v>16.654319999999998</v>
      </c>
      <c r="CY312" s="60">
        <v>12.54191</v>
      </c>
      <c r="CZ312" s="60">
        <v>12.02956</v>
      </c>
      <c r="DA312" s="60">
        <v>11.440473000000001</v>
      </c>
      <c r="DB312" s="60">
        <v>10.78636</v>
      </c>
      <c r="DC312" s="60">
        <v>10.080473</v>
      </c>
      <c r="DD312" s="60">
        <v>9.1101893999999994</v>
      </c>
      <c r="DE312" s="60">
        <v>8.2013043999999997</v>
      </c>
      <c r="DF312" s="60">
        <v>7.2930130000000002</v>
      </c>
      <c r="DG312" s="60">
        <v>6.6850503999999997</v>
      </c>
      <c r="DH312" s="60">
        <v>4.8911514</v>
      </c>
      <c r="DI312" s="60">
        <v>4.1716340000000001</v>
      </c>
      <c r="DJ312" s="60">
        <v>3.508095</v>
      </c>
      <c r="DK312" s="60">
        <v>2.9089779999999998</v>
      </c>
      <c r="DL312" s="60">
        <v>2.3787289999999999</v>
      </c>
      <c r="DM312" s="60">
        <v>1.9182823</v>
      </c>
      <c r="DN312" s="60">
        <v>1.525687</v>
      </c>
      <c r="DO312" s="60">
        <v>1.196793</v>
      </c>
      <c r="DP312" s="60">
        <v>0.92593740000000002</v>
      </c>
      <c r="DQ312" s="60">
        <v>0.70656790000000003</v>
      </c>
      <c r="DR312" s="60">
        <v>0.53470640999999997</v>
      </c>
      <c r="DS312" s="60">
        <v>0.39483031000000002</v>
      </c>
      <c r="DT312" s="60">
        <v>0.28752129999999998</v>
      </c>
      <c r="DU312" s="60">
        <v>0.2064848</v>
      </c>
      <c r="DV312" s="60">
        <v>0.1462357</v>
      </c>
      <c r="DW312" s="60">
        <v>0.1021292</v>
      </c>
      <c r="DX312" s="60">
        <v>7.0332829999999999E-2</v>
      </c>
      <c r="DY312" s="60">
        <v>5.0243360000000001E-2</v>
      </c>
      <c r="DZ312" s="60">
        <v>3.5489420000000001E-2</v>
      </c>
      <c r="EA312" s="60">
        <v>2.3811800000000001E-2</v>
      </c>
      <c r="EB312" s="60">
        <v>1.625511E-2</v>
      </c>
      <c r="EC312" s="60">
        <v>1.0794689999999999E-2</v>
      </c>
      <c r="ED312" s="60">
        <v>7.0793799999999997E-3</v>
      </c>
      <c r="EE312" s="60">
        <v>4.5846899999999998E-3</v>
      </c>
      <c r="EF312" s="60">
        <v>2.9316799999999999E-3</v>
      </c>
      <c r="EG312" s="60">
        <v>1.85085E-3</v>
      </c>
      <c r="EH312" s="60">
        <v>1.15354E-3</v>
      </c>
      <c r="EI312" s="60">
        <v>7.0965999999999998E-4</v>
      </c>
      <c r="EJ312" s="60">
        <v>4.3089000000000002E-4</v>
      </c>
      <c r="EK312" s="60">
        <v>2.5817E-4</v>
      </c>
      <c r="EL312" s="60">
        <v>1.5262000000000001E-4</v>
      </c>
      <c r="EM312" s="60">
        <v>7.6840000000000003E-5</v>
      </c>
      <c r="EN312" s="60">
        <v>3.7929999999999998E-5</v>
      </c>
      <c r="EO312" s="60">
        <v>2.1359999999999999E-5</v>
      </c>
      <c r="EP312" s="60">
        <v>1.185E-5</v>
      </c>
      <c r="EQ312" s="60">
        <v>6.4799999999999998E-6</v>
      </c>
      <c r="ER312" s="60">
        <v>3.49E-6</v>
      </c>
      <c r="ES312" s="60">
        <v>1.5999999999999999E-6</v>
      </c>
      <c r="ET312" s="60">
        <v>7.1999999999999999E-7</v>
      </c>
      <c r="EU312" s="60">
        <v>2.8999999999999998E-7</v>
      </c>
      <c r="EV312" s="60">
        <v>1.1000000000000001E-7</v>
      </c>
      <c r="EW312" s="60">
        <v>4.0000000000000001E-8</v>
      </c>
      <c r="EX312" s="60">
        <v>2E-8</v>
      </c>
      <c r="EY312" s="60">
        <v>1E-8</v>
      </c>
      <c r="EZ312" s="60">
        <v>0</v>
      </c>
      <c r="FA312" s="60">
        <v>0</v>
      </c>
      <c r="FB312" s="60">
        <v>0</v>
      </c>
      <c r="FC312" s="60">
        <v>0</v>
      </c>
      <c r="FD312" s="60">
        <v>0</v>
      </c>
      <c r="FE312" s="60">
        <v>0</v>
      </c>
      <c r="FF312" s="60">
        <v>0</v>
      </c>
      <c r="FG312" s="60">
        <v>0</v>
      </c>
      <c r="FH312" s="60">
        <v>0</v>
      </c>
      <c r="FI312" s="60">
        <v>0</v>
      </c>
      <c r="FJ312" s="60">
        <v>0</v>
      </c>
      <c r="FK312" s="60">
        <v>0</v>
      </c>
      <c r="FL312" s="60">
        <v>0</v>
      </c>
      <c r="FM312" s="60">
        <v>0</v>
      </c>
      <c r="FN312" s="60">
        <v>0</v>
      </c>
      <c r="FO312" s="60">
        <v>0</v>
      </c>
      <c r="FP312" s="60">
        <v>0</v>
      </c>
      <c r="FQ312" s="60">
        <v>0</v>
      </c>
      <c r="FR312" s="60">
        <v>0</v>
      </c>
      <c r="FS312" s="60">
        <v>0</v>
      </c>
      <c r="FT312" s="60">
        <v>0</v>
      </c>
      <c r="FU312" s="60">
        <v>0</v>
      </c>
      <c r="FV312" s="60">
        <v>0</v>
      </c>
      <c r="FW312" s="60">
        <v>0</v>
      </c>
      <c r="FX312" s="60">
        <v>0</v>
      </c>
      <c r="FY312" s="60">
        <v>0</v>
      </c>
      <c r="FZ312" s="60">
        <v>0</v>
      </c>
      <c r="GA312" s="60">
        <v>0</v>
      </c>
      <c r="GB312" s="60">
        <v>0</v>
      </c>
      <c r="GC312" s="60">
        <v>0</v>
      </c>
      <c r="GD312" s="60">
        <v>0</v>
      </c>
      <c r="GE312" s="60">
        <v>0</v>
      </c>
      <c r="GF312" s="60">
        <v>0</v>
      </c>
      <c r="GG312" s="60">
        <v>0</v>
      </c>
      <c r="GH312" s="60">
        <v>0</v>
      </c>
      <c r="GI312" s="60">
        <v>0</v>
      </c>
      <c r="GJ312" s="60">
        <v>0</v>
      </c>
      <c r="GK312" s="60">
        <v>0</v>
      </c>
      <c r="GL312" s="60">
        <v>0</v>
      </c>
      <c r="GM312" s="60">
        <v>0</v>
      </c>
      <c r="GN312" s="60">
        <v>0</v>
      </c>
      <c r="GO312" s="60">
        <v>0</v>
      </c>
      <c r="GP312" s="60">
        <v>0</v>
      </c>
      <c r="GQ312" s="60">
        <v>0</v>
      </c>
      <c r="GR312" s="60">
        <v>0</v>
      </c>
      <c r="GS312" s="60">
        <v>0</v>
      </c>
    </row>
    <row r="313" spans="1:201" x14ac:dyDescent="0.2">
      <c r="A313" s="70">
        <v>42224.592199074075</v>
      </c>
      <c r="B313" s="60">
        <v>0</v>
      </c>
      <c r="C313" s="60">
        <v>4.1915000000000002E-4</v>
      </c>
      <c r="D313" s="60">
        <v>5.2930999999999996E-4</v>
      </c>
      <c r="E313" s="60">
        <v>5.5212999999999996E-4</v>
      </c>
      <c r="F313" s="60">
        <v>5.3941000000000004E-4</v>
      </c>
      <c r="G313" s="60">
        <v>6.3210999999999996E-4</v>
      </c>
      <c r="H313" s="60">
        <v>7.1880000000000002E-4</v>
      </c>
      <c r="I313" s="60">
        <v>7.9971999999999997E-4</v>
      </c>
      <c r="J313" s="60">
        <v>8.7511000000000002E-4</v>
      </c>
      <c r="K313" s="60">
        <v>7.7895999999999998E-4</v>
      </c>
      <c r="L313" s="60">
        <v>8.2529999999999995E-4</v>
      </c>
      <c r="M313" s="60">
        <v>7.4032999999999998E-4</v>
      </c>
      <c r="N313" s="60">
        <v>7.7065E-4</v>
      </c>
      <c r="O313" s="60">
        <v>7.9924E-4</v>
      </c>
      <c r="P313" s="60">
        <v>8.2618999999999998E-4</v>
      </c>
      <c r="Q313" s="60">
        <v>8.6717000000000001E-4</v>
      </c>
      <c r="R313" s="60">
        <v>9.0435000000000005E-4</v>
      </c>
      <c r="S313" s="60">
        <v>9.3800999999999997E-4</v>
      </c>
      <c r="T313" s="60">
        <v>9.6836999999999997E-4</v>
      </c>
      <c r="U313" s="60">
        <v>8.7193000000000004E-4</v>
      </c>
      <c r="V313" s="60">
        <v>8.1629000000000001E-4</v>
      </c>
      <c r="W313" s="60">
        <v>8.3241999999999995E-4</v>
      </c>
      <c r="X313" s="60">
        <v>8.4712999999999998E-4</v>
      </c>
      <c r="Y313" s="60">
        <v>8.6050000000000005E-4</v>
      </c>
      <c r="Z313" s="60">
        <v>8.7261999999999995E-4</v>
      </c>
      <c r="AA313" s="60">
        <v>8.8356000000000003E-4</v>
      </c>
      <c r="AB313" s="60">
        <v>8.9338999999999998E-4</v>
      </c>
      <c r="AC313" s="60">
        <v>9.0218000000000004E-4</v>
      </c>
      <c r="AD313" s="60">
        <v>8.4068999999999995E-4</v>
      </c>
      <c r="AE313" s="60">
        <v>8.4696999999999995E-4</v>
      </c>
      <c r="AF313" s="60">
        <v>8.4889000000000004E-4</v>
      </c>
      <c r="AG313" s="60">
        <v>8.5775000000000001E-4</v>
      </c>
      <c r="AH313" s="60">
        <v>8.9384000000000002E-4</v>
      </c>
      <c r="AI313" s="60">
        <v>1.0110799999999999E-3</v>
      </c>
      <c r="AJ313" s="60">
        <v>1.33394E-3</v>
      </c>
      <c r="AK313" s="60">
        <v>2.1169000000000001E-3</v>
      </c>
      <c r="AL313" s="60">
        <v>3.5692300000000001E-3</v>
      </c>
      <c r="AM313" s="60">
        <v>6.8063799999999999E-3</v>
      </c>
      <c r="AN313" s="60">
        <v>1.286168E-2</v>
      </c>
      <c r="AO313" s="60">
        <v>2.3426570000000001E-2</v>
      </c>
      <c r="AP313" s="60">
        <v>4.0714279999999999E-2</v>
      </c>
      <c r="AQ313" s="60">
        <v>6.7371990000000007E-2</v>
      </c>
      <c r="AR313" s="60">
        <v>0.10627913</v>
      </c>
      <c r="AS313" s="60">
        <v>0.16026062999999999</v>
      </c>
      <c r="AT313" s="60">
        <v>0.17721121000000001</v>
      </c>
      <c r="AU313" s="60">
        <v>0.20074310000000001</v>
      </c>
      <c r="AV313" s="60">
        <v>0.2343016</v>
      </c>
      <c r="AW313" s="60">
        <v>0.27145970000000003</v>
      </c>
      <c r="AX313" s="60">
        <v>0.31223679999999998</v>
      </c>
      <c r="AY313" s="60">
        <v>0.35660360000000002</v>
      </c>
      <c r="AZ313" s="60">
        <v>0.3894048</v>
      </c>
      <c r="BA313" s="60">
        <v>0.43821313000000001</v>
      </c>
      <c r="BB313" s="60">
        <v>0.50367300999999998</v>
      </c>
      <c r="BC313" s="60">
        <v>0.59430769999999999</v>
      </c>
      <c r="BD313" s="60">
        <v>0.68450129999999998</v>
      </c>
      <c r="BE313" s="60">
        <v>0.75500124000000002</v>
      </c>
      <c r="BF313" s="60">
        <v>0.82571969999999995</v>
      </c>
      <c r="BG313" s="60">
        <v>0.94912432999999996</v>
      </c>
      <c r="BH313" s="60">
        <v>1.088409</v>
      </c>
      <c r="BI313" s="60">
        <v>1.2335370000000001</v>
      </c>
      <c r="BJ313" s="60">
        <v>1.3912061</v>
      </c>
      <c r="BK313" s="60">
        <v>1.5619460000000001</v>
      </c>
      <c r="BL313" s="60">
        <v>1.783277</v>
      </c>
      <c r="BM313" s="60">
        <v>2.0436269999999999</v>
      </c>
      <c r="BN313" s="60">
        <v>2.3515062000000002</v>
      </c>
      <c r="BO313" s="60">
        <v>2.8418709999999998</v>
      </c>
      <c r="BP313" s="60">
        <v>3.4539854000000001</v>
      </c>
      <c r="BQ313" s="60">
        <v>4.0396112999999998</v>
      </c>
      <c r="BR313" s="60">
        <v>4.9289370000000003</v>
      </c>
      <c r="BS313" s="60">
        <v>6.0102114000000002</v>
      </c>
      <c r="BT313" s="60">
        <v>6.7834149999999998</v>
      </c>
      <c r="BU313" s="60">
        <v>7.6831969999999998</v>
      </c>
      <c r="BV313" s="60">
        <v>8.6813680000000009</v>
      </c>
      <c r="BW313" s="60">
        <v>9.7797450999999995</v>
      </c>
      <c r="BX313" s="60">
        <v>10.978120000000001</v>
      </c>
      <c r="BY313" s="60">
        <v>12.273942</v>
      </c>
      <c r="BZ313" s="60">
        <v>13.662103</v>
      </c>
      <c r="CA313" s="60">
        <v>15.13471</v>
      </c>
      <c r="CB313" s="60">
        <v>16.591391999999999</v>
      </c>
      <c r="CC313" s="60">
        <v>17.175560000000001</v>
      </c>
      <c r="CD313" s="60">
        <v>18.409520000000001</v>
      </c>
      <c r="CE313" s="60">
        <v>19.66451</v>
      </c>
      <c r="CF313" s="60">
        <v>20.930923</v>
      </c>
      <c r="CG313" s="60">
        <v>22.198229999999999</v>
      </c>
      <c r="CH313" s="60">
        <v>23.491589999999999</v>
      </c>
      <c r="CI313" s="60">
        <v>24.766220000000001</v>
      </c>
      <c r="CJ313" s="60">
        <v>26.085374000000002</v>
      </c>
      <c r="CK313" s="60">
        <v>27.352243000000001</v>
      </c>
      <c r="CL313" s="60">
        <v>28.55106</v>
      </c>
      <c r="CM313" s="60">
        <v>29.666309999999999</v>
      </c>
      <c r="CN313" s="60">
        <v>31.079483</v>
      </c>
      <c r="CO313" s="60">
        <v>15.5623</v>
      </c>
      <c r="CP313" s="60">
        <v>16.219660999999999</v>
      </c>
      <c r="CQ313" s="60">
        <v>16.811769999999999</v>
      </c>
      <c r="CR313" s="60">
        <v>17.262409999999999</v>
      </c>
      <c r="CS313" s="60">
        <v>17.56174</v>
      </c>
      <c r="CT313" s="60">
        <v>17.703769999999999</v>
      </c>
      <c r="CU313" s="60">
        <v>17.68599</v>
      </c>
      <c r="CV313" s="60">
        <v>17.568359999999998</v>
      </c>
      <c r="CW313" s="60">
        <v>17.260390000000001</v>
      </c>
      <c r="CX313" s="60">
        <v>16.79806</v>
      </c>
      <c r="CY313" s="60">
        <v>12.67754</v>
      </c>
      <c r="CZ313" s="60">
        <v>12.194470000000001</v>
      </c>
      <c r="DA313" s="60">
        <v>11.631492</v>
      </c>
      <c r="DB313" s="60">
        <v>10.99963</v>
      </c>
      <c r="DC313" s="60">
        <v>10.311591</v>
      </c>
      <c r="DD313" s="60">
        <v>9.3563623000000007</v>
      </c>
      <c r="DE313" s="60">
        <v>8.4544333999999992</v>
      </c>
      <c r="DF313" s="60">
        <v>7.5465631000000002</v>
      </c>
      <c r="DG313" s="60">
        <v>6.9360359999999996</v>
      </c>
      <c r="DH313" s="60">
        <v>5.0895919999999997</v>
      </c>
      <c r="DI313" s="60">
        <v>4.3590011000000004</v>
      </c>
      <c r="DJ313" s="60">
        <v>3.6810049999999999</v>
      </c>
      <c r="DK313" s="60">
        <v>3.0651720999999998</v>
      </c>
      <c r="DL313" s="60">
        <v>2.5170070999999998</v>
      </c>
      <c r="DM313" s="60">
        <v>2.0383732000000001</v>
      </c>
      <c r="DN313" s="60">
        <v>1.6280840000000001</v>
      </c>
      <c r="DO313" s="60">
        <v>1.28257</v>
      </c>
      <c r="DP313" s="60">
        <v>0.99656999999999996</v>
      </c>
      <c r="DQ313" s="60">
        <v>0.76376580000000005</v>
      </c>
      <c r="DR313" s="60">
        <v>0.58053109999999997</v>
      </c>
      <c r="DS313" s="60">
        <v>0.430566</v>
      </c>
      <c r="DT313" s="60">
        <v>0.31494709999999998</v>
      </c>
      <c r="DU313" s="60">
        <v>0.22720389999999999</v>
      </c>
      <c r="DV313" s="60">
        <v>0.16164600000000001</v>
      </c>
      <c r="DW313" s="60">
        <v>0.11341501</v>
      </c>
      <c r="DX313" s="60">
        <v>7.8471890000000002E-2</v>
      </c>
      <c r="DY313" s="60">
        <v>5.6295869999999998E-2</v>
      </c>
      <c r="DZ313" s="60">
        <v>3.9936149999999997E-2</v>
      </c>
      <c r="EA313" s="60">
        <v>2.6923079999999999E-2</v>
      </c>
      <c r="EB313" s="60">
        <v>1.846505E-2</v>
      </c>
      <c r="EC313" s="60">
        <v>1.231963E-2</v>
      </c>
      <c r="ED313" s="60">
        <v>8.1177999999999997E-3</v>
      </c>
      <c r="EE313" s="60">
        <v>5.28248E-3</v>
      </c>
      <c r="EF313" s="60">
        <v>3.3943799999999998E-3</v>
      </c>
      <c r="EG313" s="60">
        <v>2.1535999999999999E-3</v>
      </c>
      <c r="EH313" s="60">
        <v>1.3489800000000001E-3</v>
      </c>
      <c r="EI313" s="60">
        <v>8.3414000000000003E-4</v>
      </c>
      <c r="EJ313" s="60">
        <v>5.0909999999999996E-4</v>
      </c>
      <c r="EK313" s="60">
        <v>3.0665E-4</v>
      </c>
      <c r="EL313" s="60">
        <v>1.8226000000000001E-4</v>
      </c>
      <c r="EM313" s="60">
        <v>9.2360000000000003E-5</v>
      </c>
      <c r="EN313" s="60">
        <v>4.5899999999999998E-5</v>
      </c>
      <c r="EO313" s="60">
        <v>2.5999999999999998E-5</v>
      </c>
      <c r="EP313" s="60">
        <v>1.451E-5</v>
      </c>
      <c r="EQ313" s="60">
        <v>7.9799999999999998E-6</v>
      </c>
      <c r="ER313" s="60">
        <v>4.33E-6</v>
      </c>
      <c r="ES313" s="60">
        <v>1.99E-6</v>
      </c>
      <c r="ET313" s="60">
        <v>8.9999999999999996E-7</v>
      </c>
      <c r="EU313" s="60">
        <v>3.7E-7</v>
      </c>
      <c r="EV313" s="60">
        <v>1.4999999999999999E-7</v>
      </c>
      <c r="EW313" s="60">
        <v>5.9999999999999995E-8</v>
      </c>
      <c r="EX313" s="60">
        <v>2E-8</v>
      </c>
      <c r="EY313" s="60">
        <v>1E-8</v>
      </c>
      <c r="EZ313" s="60">
        <v>0</v>
      </c>
      <c r="FA313" s="60">
        <v>0</v>
      </c>
      <c r="FB313" s="60">
        <v>0</v>
      </c>
      <c r="FC313" s="60">
        <v>0</v>
      </c>
      <c r="FD313" s="60">
        <v>0</v>
      </c>
      <c r="FE313" s="60">
        <v>0</v>
      </c>
      <c r="FF313" s="60">
        <v>0</v>
      </c>
      <c r="FG313" s="60">
        <v>0</v>
      </c>
      <c r="FH313" s="60">
        <v>0</v>
      </c>
      <c r="FI313" s="60">
        <v>0</v>
      </c>
      <c r="FJ313" s="60">
        <v>0</v>
      </c>
      <c r="FK313" s="60">
        <v>0</v>
      </c>
      <c r="FL313" s="60">
        <v>0</v>
      </c>
      <c r="FM313" s="60">
        <v>0</v>
      </c>
      <c r="FN313" s="60">
        <v>0</v>
      </c>
      <c r="FO313" s="60">
        <v>0</v>
      </c>
      <c r="FP313" s="60">
        <v>0</v>
      </c>
      <c r="FQ313" s="60">
        <v>0</v>
      </c>
      <c r="FR313" s="60">
        <v>0</v>
      </c>
      <c r="FS313" s="60">
        <v>0</v>
      </c>
      <c r="FT313" s="60">
        <v>0</v>
      </c>
      <c r="FU313" s="60">
        <v>0</v>
      </c>
      <c r="FV313" s="60">
        <v>0</v>
      </c>
      <c r="FW313" s="60">
        <v>0</v>
      </c>
      <c r="FX313" s="60">
        <v>0</v>
      </c>
      <c r="FY313" s="60">
        <v>0</v>
      </c>
      <c r="FZ313" s="60">
        <v>0</v>
      </c>
      <c r="GA313" s="60">
        <v>0</v>
      </c>
      <c r="GB313" s="60">
        <v>0</v>
      </c>
      <c r="GC313" s="60">
        <v>0</v>
      </c>
      <c r="GD313" s="60">
        <v>0</v>
      </c>
      <c r="GE313" s="60">
        <v>0</v>
      </c>
      <c r="GF313" s="60">
        <v>0</v>
      </c>
      <c r="GG313" s="60">
        <v>0</v>
      </c>
      <c r="GH313" s="60">
        <v>0</v>
      </c>
      <c r="GI313" s="60">
        <v>0</v>
      </c>
      <c r="GJ313" s="60">
        <v>0</v>
      </c>
      <c r="GK313" s="60">
        <v>0</v>
      </c>
      <c r="GL313" s="60">
        <v>0</v>
      </c>
      <c r="GM313" s="60">
        <v>0</v>
      </c>
      <c r="GN313" s="60">
        <v>0</v>
      </c>
      <c r="GO313" s="60">
        <v>0</v>
      </c>
      <c r="GP313" s="60">
        <v>0</v>
      </c>
      <c r="GQ313" s="60">
        <v>0</v>
      </c>
      <c r="GR313" s="60">
        <v>0</v>
      </c>
      <c r="GS313" s="60">
        <v>0</v>
      </c>
    </row>
    <row r="314" spans="1:201" x14ac:dyDescent="0.2">
      <c r="A314" s="70">
        <v>42224.603391203702</v>
      </c>
      <c r="B314" s="60">
        <v>0</v>
      </c>
      <c r="C314" s="60">
        <v>4.1978000000000002E-4</v>
      </c>
      <c r="D314" s="60">
        <v>5.2990000000000003E-4</v>
      </c>
      <c r="E314" s="60">
        <v>5.5261000000000004E-4</v>
      </c>
      <c r="F314" s="60">
        <v>5.4005999999999998E-4</v>
      </c>
      <c r="G314" s="60">
        <v>6.3285000000000001E-4</v>
      </c>
      <c r="H314" s="60">
        <v>7.1962000000000003E-4</v>
      </c>
      <c r="I314" s="60">
        <v>8.0060999999999999E-4</v>
      </c>
      <c r="J314" s="60">
        <v>8.7606999999999995E-4</v>
      </c>
      <c r="K314" s="60">
        <v>7.7998E-4</v>
      </c>
      <c r="L314" s="60">
        <v>8.2633999999999995E-4</v>
      </c>
      <c r="M314" s="60">
        <v>7.4136999999999998E-4</v>
      </c>
      <c r="N314" s="60">
        <v>7.7169999999999995E-4</v>
      </c>
      <c r="O314" s="60">
        <v>8.0029999999999999E-4</v>
      </c>
      <c r="P314" s="60">
        <v>8.2724999999999997E-4</v>
      </c>
      <c r="Q314" s="60">
        <v>8.6823E-4</v>
      </c>
      <c r="R314" s="60">
        <v>9.054E-4</v>
      </c>
      <c r="S314" s="60">
        <v>9.3902000000000005E-4</v>
      </c>
      <c r="T314" s="60">
        <v>9.6933999999999996E-4</v>
      </c>
      <c r="U314" s="60">
        <v>8.7286000000000004E-4</v>
      </c>
      <c r="V314" s="60">
        <v>8.1663999999999999E-4</v>
      </c>
      <c r="W314" s="60">
        <v>8.3272999999999995E-4</v>
      </c>
      <c r="X314" s="60">
        <v>8.4738999999999995E-4</v>
      </c>
      <c r="Y314" s="60">
        <v>8.6072999999999998E-4</v>
      </c>
      <c r="Z314" s="60">
        <v>8.7279000000000002E-4</v>
      </c>
      <c r="AA314" s="60">
        <v>8.8367000000000003E-4</v>
      </c>
      <c r="AB314" s="60">
        <v>8.9344000000000001E-4</v>
      </c>
      <c r="AC314" s="60">
        <v>9.0216000000000005E-4</v>
      </c>
      <c r="AD314" s="60">
        <v>8.4022000000000003E-4</v>
      </c>
      <c r="AE314" s="60">
        <v>8.4641000000000002E-4</v>
      </c>
      <c r="AF314" s="60">
        <v>8.4783999999999999E-4</v>
      </c>
      <c r="AG314" s="60">
        <v>8.5481999999999995E-4</v>
      </c>
      <c r="AH314" s="60">
        <v>8.8455999999999995E-4</v>
      </c>
      <c r="AI314" s="60">
        <v>9.8335999999999996E-4</v>
      </c>
      <c r="AJ314" s="60">
        <v>1.25953E-3</v>
      </c>
      <c r="AK314" s="60">
        <v>1.9373299999999999E-3</v>
      </c>
      <c r="AL314" s="60">
        <v>3.2007099999999998E-3</v>
      </c>
      <c r="AM314" s="60">
        <v>6.0587899999999997E-3</v>
      </c>
      <c r="AN314" s="60">
        <v>1.1454880000000001E-2</v>
      </c>
      <c r="AO314" s="60">
        <v>2.0955709999999999E-2</v>
      </c>
      <c r="AP314" s="60">
        <v>3.6641859999999998E-2</v>
      </c>
      <c r="AQ314" s="60">
        <v>6.1043269999999997E-2</v>
      </c>
      <c r="AR314" s="60">
        <v>9.6964289999999995E-2</v>
      </c>
      <c r="AS314" s="60">
        <v>0.1472185</v>
      </c>
      <c r="AT314" s="60">
        <v>0.1632219</v>
      </c>
      <c r="AU314" s="60">
        <v>0.18545060999999999</v>
      </c>
      <c r="AV314" s="60">
        <v>0.2170733</v>
      </c>
      <c r="AW314" s="60">
        <v>0.25221739999999998</v>
      </c>
      <c r="AX314" s="60">
        <v>0.29092390000000001</v>
      </c>
      <c r="AY314" s="60">
        <v>0.33318482999999999</v>
      </c>
      <c r="AZ314" s="60">
        <v>0.36484749999999999</v>
      </c>
      <c r="BA314" s="60">
        <v>0.41163392999999998</v>
      </c>
      <c r="BB314" s="60">
        <v>0.47459449999999997</v>
      </c>
      <c r="BC314" s="60">
        <v>0.56159859999999995</v>
      </c>
      <c r="BD314" s="60">
        <v>0.64829320000000001</v>
      </c>
      <c r="BE314" s="60">
        <v>0.71651580000000004</v>
      </c>
      <c r="BF314" s="60">
        <v>0.78451000999999998</v>
      </c>
      <c r="BG314" s="60">
        <v>0.90300029999999998</v>
      </c>
      <c r="BH314" s="60">
        <v>1.0364092</v>
      </c>
      <c r="BI314" s="60">
        <v>1.1750031000000001</v>
      </c>
      <c r="BJ314" s="60">
        <v>1.32498</v>
      </c>
      <c r="BK314" s="60">
        <v>1.4860770000000001</v>
      </c>
      <c r="BL314" s="60">
        <v>1.6949543</v>
      </c>
      <c r="BM314" s="60">
        <v>1.9400264</v>
      </c>
      <c r="BN314" s="60">
        <v>2.2293020000000001</v>
      </c>
      <c r="BO314" s="60">
        <v>2.6895310000000001</v>
      </c>
      <c r="BP314" s="60">
        <v>3.2641390000000001</v>
      </c>
      <c r="BQ314" s="60">
        <v>3.813148</v>
      </c>
      <c r="BR314" s="60">
        <v>4.6505650999999997</v>
      </c>
      <c r="BS314" s="60">
        <v>5.6716284000000003</v>
      </c>
      <c r="BT314" s="60">
        <v>6.4035929999999999</v>
      </c>
      <c r="BU314" s="60">
        <v>7.2576799999999997</v>
      </c>
      <c r="BV314" s="60">
        <v>8.2079070000000005</v>
      </c>
      <c r="BW314" s="60">
        <v>9.2567719999999998</v>
      </c>
      <c r="BX314" s="60">
        <v>10.40489</v>
      </c>
      <c r="BY314" s="60">
        <v>11.650683000000001</v>
      </c>
      <c r="BZ314" s="60">
        <v>12.990130000000001</v>
      </c>
      <c r="CA314" s="60">
        <v>14.416534</v>
      </c>
      <c r="CB314" s="60">
        <v>15.83276</v>
      </c>
      <c r="CC314" s="60">
        <v>16.412980000000001</v>
      </c>
      <c r="CD314" s="60">
        <v>17.621023000000001</v>
      </c>
      <c r="CE314" s="60">
        <v>18.854303000000002</v>
      </c>
      <c r="CF314" s="60">
        <v>20.103823999999999</v>
      </c>
      <c r="CG314" s="60">
        <v>21.359629999999999</v>
      </c>
      <c r="CH314" s="60">
        <v>22.64612</v>
      </c>
      <c r="CI314" s="60">
        <v>23.920244</v>
      </c>
      <c r="CJ314" s="60">
        <v>25.246590000000001</v>
      </c>
      <c r="CK314" s="60">
        <v>26.528642000000001</v>
      </c>
      <c r="CL314" s="60">
        <v>27.750841000000001</v>
      </c>
      <c r="CM314" s="60">
        <v>28.897680000000001</v>
      </c>
      <c r="CN314" s="60">
        <v>30.36243</v>
      </c>
      <c r="CO314" s="60">
        <v>15.265280000000001</v>
      </c>
      <c r="CP314" s="60">
        <v>15.956692</v>
      </c>
      <c r="CQ314" s="60">
        <v>16.592393000000001</v>
      </c>
      <c r="CR314" s="60">
        <v>17.091699999999999</v>
      </c>
      <c r="CS314" s="60">
        <v>17.443390000000001</v>
      </c>
      <c r="CT314" s="60">
        <v>17.64011</v>
      </c>
      <c r="CU314" s="60">
        <v>17.678129999999999</v>
      </c>
      <c r="CV314" s="60">
        <v>17.605889999999999</v>
      </c>
      <c r="CW314" s="60">
        <v>17.353704</v>
      </c>
      <c r="CX314" s="60">
        <v>16.945072</v>
      </c>
      <c r="CY314" s="60">
        <v>12.819470000000001</v>
      </c>
      <c r="CZ314" s="60">
        <v>12.370839999999999</v>
      </c>
      <c r="DA314" s="60">
        <v>11.838974</v>
      </c>
      <c r="DB314" s="60">
        <v>11.2341</v>
      </c>
      <c r="DC314" s="60">
        <v>10.568253</v>
      </c>
      <c r="DD314" s="60">
        <v>9.6327780999999995</v>
      </c>
      <c r="DE314" s="60">
        <v>8.7411689999999993</v>
      </c>
      <c r="DF314" s="60">
        <v>7.8360633000000002</v>
      </c>
      <c r="DG314" s="60">
        <v>7.224075</v>
      </c>
      <c r="DH314" s="60">
        <v>5.3184889999999996</v>
      </c>
      <c r="DI314" s="60">
        <v>4.5767040000000003</v>
      </c>
      <c r="DJ314" s="60">
        <v>3.8832870000000002</v>
      </c>
      <c r="DK314" s="60">
        <v>3.2490860000000001</v>
      </c>
      <c r="DL314" s="60">
        <v>2.6808350000000001</v>
      </c>
      <c r="DM314" s="60">
        <v>2.1815030000000002</v>
      </c>
      <c r="DN314" s="60">
        <v>1.7508300000000001</v>
      </c>
      <c r="DO314" s="60">
        <v>1.3859729999999999</v>
      </c>
      <c r="DP314" s="60">
        <v>1.082185</v>
      </c>
      <c r="DQ314" s="60">
        <v>0.83347179999999998</v>
      </c>
      <c r="DR314" s="60">
        <v>0.63667459999999998</v>
      </c>
      <c r="DS314" s="60">
        <v>0.47458233999999999</v>
      </c>
      <c r="DT314" s="60">
        <v>0.34890719999999997</v>
      </c>
      <c r="DU314" s="60">
        <v>0.25299509999999997</v>
      </c>
      <c r="DV314" s="60">
        <v>0.18093029999999999</v>
      </c>
      <c r="DW314" s="60">
        <v>0.12761301999999999</v>
      </c>
      <c r="DX314" s="60">
        <v>8.8765919999999998E-2</v>
      </c>
      <c r="DY314" s="60">
        <v>6.3987550000000004E-2</v>
      </c>
      <c r="DZ314" s="60">
        <v>4.5614519999999999E-2</v>
      </c>
      <c r="EA314" s="60">
        <v>3.0917360000000001E-2</v>
      </c>
      <c r="EB314" s="60">
        <v>2.1316930000000001E-2</v>
      </c>
      <c r="EC314" s="60">
        <v>1.4297799999999999E-2</v>
      </c>
      <c r="ED314" s="60">
        <v>9.4719499999999998E-3</v>
      </c>
      <c r="EE314" s="60">
        <v>6.1972900000000003E-3</v>
      </c>
      <c r="EF314" s="60">
        <v>4.00425E-3</v>
      </c>
      <c r="EG314" s="60">
        <v>2.5548099999999998E-3</v>
      </c>
      <c r="EH314" s="60">
        <v>1.6094200000000001E-3</v>
      </c>
      <c r="EI314" s="60">
        <v>1.00095E-3</v>
      </c>
      <c r="EJ314" s="60">
        <v>6.1450999999999997E-4</v>
      </c>
      <c r="EK314" s="60">
        <v>3.7237000000000001E-4</v>
      </c>
      <c r="EL314" s="60">
        <v>2.2267000000000001E-4</v>
      </c>
      <c r="EM314" s="60">
        <v>1.1367E-4</v>
      </c>
      <c r="EN314" s="60">
        <v>5.6919999999999997E-5</v>
      </c>
      <c r="EO314" s="60">
        <v>3.2450000000000003E-5</v>
      </c>
      <c r="EP314" s="60">
        <v>1.8240000000000002E-5</v>
      </c>
      <c r="EQ314" s="60">
        <v>1.01E-5</v>
      </c>
      <c r="ER314" s="60">
        <v>5.5099999999999998E-6</v>
      </c>
      <c r="ES314" s="60">
        <v>2.5600000000000001E-6</v>
      </c>
      <c r="ET314" s="60">
        <v>1.17E-6</v>
      </c>
      <c r="EU314" s="60">
        <v>4.7999999999999996E-7</v>
      </c>
      <c r="EV314" s="60">
        <v>1.9000000000000001E-7</v>
      </c>
      <c r="EW314" s="60">
        <v>8.0000000000000002E-8</v>
      </c>
      <c r="EX314" s="60">
        <v>2.9999999999999997E-8</v>
      </c>
      <c r="EY314" s="60">
        <v>1E-8</v>
      </c>
      <c r="EZ314" s="60">
        <v>0</v>
      </c>
      <c r="FA314" s="60">
        <v>0</v>
      </c>
      <c r="FB314" s="60">
        <v>0</v>
      </c>
      <c r="FC314" s="60">
        <v>0</v>
      </c>
      <c r="FD314" s="60">
        <v>0</v>
      </c>
      <c r="FE314" s="60">
        <v>0</v>
      </c>
      <c r="FF314" s="60">
        <v>0</v>
      </c>
      <c r="FG314" s="60">
        <v>0</v>
      </c>
      <c r="FH314" s="60">
        <v>0</v>
      </c>
      <c r="FI314" s="60">
        <v>0</v>
      </c>
      <c r="FJ314" s="60">
        <v>0</v>
      </c>
      <c r="FK314" s="60">
        <v>0</v>
      </c>
      <c r="FL314" s="60">
        <v>0</v>
      </c>
      <c r="FM314" s="60">
        <v>0</v>
      </c>
      <c r="FN314" s="60">
        <v>0</v>
      </c>
      <c r="FO314" s="60">
        <v>0</v>
      </c>
      <c r="FP314" s="60">
        <v>0</v>
      </c>
      <c r="FQ314" s="60">
        <v>0</v>
      </c>
      <c r="FR314" s="60">
        <v>0</v>
      </c>
      <c r="FS314" s="60">
        <v>0</v>
      </c>
      <c r="FT314" s="60">
        <v>0</v>
      </c>
      <c r="FU314" s="60">
        <v>0</v>
      </c>
      <c r="FV314" s="60">
        <v>0</v>
      </c>
      <c r="FW314" s="60">
        <v>0</v>
      </c>
      <c r="FX314" s="60">
        <v>0</v>
      </c>
      <c r="FY314" s="60">
        <v>0</v>
      </c>
      <c r="FZ314" s="60">
        <v>0</v>
      </c>
      <c r="GA314" s="60">
        <v>0</v>
      </c>
      <c r="GB314" s="60">
        <v>0</v>
      </c>
      <c r="GC314" s="60">
        <v>0</v>
      </c>
      <c r="GD314" s="60">
        <v>0</v>
      </c>
      <c r="GE314" s="60">
        <v>0</v>
      </c>
      <c r="GF314" s="60">
        <v>0</v>
      </c>
      <c r="GG314" s="60">
        <v>0</v>
      </c>
      <c r="GH314" s="60">
        <v>0</v>
      </c>
      <c r="GI314" s="60">
        <v>0</v>
      </c>
      <c r="GJ314" s="60">
        <v>0</v>
      </c>
      <c r="GK314" s="60">
        <v>0</v>
      </c>
      <c r="GL314" s="60">
        <v>0</v>
      </c>
      <c r="GM314" s="60">
        <v>0</v>
      </c>
      <c r="GN314" s="60">
        <v>0</v>
      </c>
      <c r="GO314" s="60">
        <v>0</v>
      </c>
      <c r="GP314" s="60">
        <v>0</v>
      </c>
      <c r="GQ314" s="60">
        <v>0</v>
      </c>
      <c r="GR314" s="60">
        <v>0</v>
      </c>
      <c r="GS314" s="60">
        <v>0</v>
      </c>
    </row>
    <row r="315" spans="1:201" x14ac:dyDescent="0.2">
      <c r="A315" s="70">
        <v>42224.613298611112</v>
      </c>
      <c r="B315" s="60">
        <v>0</v>
      </c>
      <c r="C315" s="60">
        <v>4.2033000000000001E-4</v>
      </c>
      <c r="D315" s="60">
        <v>5.3041000000000004E-4</v>
      </c>
      <c r="E315" s="60">
        <v>5.5303000000000004E-4</v>
      </c>
      <c r="F315" s="60">
        <v>5.4062000000000001E-4</v>
      </c>
      <c r="G315" s="60">
        <v>6.3349999999999995E-4</v>
      </c>
      <c r="H315" s="60">
        <v>7.2035000000000003E-4</v>
      </c>
      <c r="I315" s="60">
        <v>8.0139999999999996E-4</v>
      </c>
      <c r="J315" s="60">
        <v>8.7690999999999995E-4</v>
      </c>
      <c r="K315" s="60">
        <v>7.8085999999999997E-4</v>
      </c>
      <c r="L315" s="60">
        <v>8.2726000000000002E-4</v>
      </c>
      <c r="M315" s="60">
        <v>7.4228E-4</v>
      </c>
      <c r="N315" s="60">
        <v>7.7262000000000001E-4</v>
      </c>
      <c r="O315" s="60">
        <v>8.0123E-4</v>
      </c>
      <c r="P315" s="60">
        <v>8.2817999999999998E-4</v>
      </c>
      <c r="Q315" s="60">
        <v>8.6916000000000001E-4</v>
      </c>
      <c r="R315" s="60">
        <v>9.0631999999999996E-4</v>
      </c>
      <c r="S315" s="60">
        <v>9.3992000000000001E-4</v>
      </c>
      <c r="T315" s="60">
        <v>9.7021E-4</v>
      </c>
      <c r="U315" s="60">
        <v>8.7368000000000005E-4</v>
      </c>
      <c r="V315" s="60">
        <v>8.1696000000000004E-4</v>
      </c>
      <c r="W315" s="60">
        <v>8.3301999999999996E-4</v>
      </c>
      <c r="X315" s="60">
        <v>8.4765000000000003E-4</v>
      </c>
      <c r="Y315" s="60">
        <v>8.6094000000000003E-4</v>
      </c>
      <c r="Z315" s="60">
        <v>8.7295999999999999E-4</v>
      </c>
      <c r="AA315" s="60">
        <v>8.8380000000000002E-4</v>
      </c>
      <c r="AB315" s="60">
        <v>8.9351000000000003E-4</v>
      </c>
      <c r="AC315" s="60">
        <v>9.0216999999999999E-4</v>
      </c>
      <c r="AD315" s="60">
        <v>8.3984000000000001E-4</v>
      </c>
      <c r="AE315" s="60">
        <v>8.4595999999999998E-4</v>
      </c>
      <c r="AF315" s="60">
        <v>8.4701999999999998E-4</v>
      </c>
      <c r="AG315" s="60">
        <v>8.5260999999999996E-4</v>
      </c>
      <c r="AH315" s="60">
        <v>8.7759999999999997E-4</v>
      </c>
      <c r="AI315" s="60">
        <v>9.6250999999999997E-4</v>
      </c>
      <c r="AJ315" s="60">
        <v>1.2031100000000001E-3</v>
      </c>
      <c r="AK315" s="60">
        <v>1.79996E-3</v>
      </c>
      <c r="AL315" s="60">
        <v>2.9163700000000002E-3</v>
      </c>
      <c r="AM315" s="60">
        <v>5.4769500000000004E-3</v>
      </c>
      <c r="AN315" s="60">
        <v>1.035058E-2</v>
      </c>
      <c r="AO315" s="60">
        <v>1.8999700000000001E-2</v>
      </c>
      <c r="AP315" s="60">
        <v>3.3391190000000001E-2</v>
      </c>
      <c r="AQ315" s="60">
        <v>5.5950380000000001E-2</v>
      </c>
      <c r="AR315" s="60">
        <v>8.9408829999999995E-2</v>
      </c>
      <c r="AS315" s="60">
        <v>0.13655870000000001</v>
      </c>
      <c r="AT315" s="60">
        <v>0.15175253999999999</v>
      </c>
      <c r="AU315" s="60">
        <v>0.17286971000000001</v>
      </c>
      <c r="AV315" s="60">
        <v>0.20285349999999999</v>
      </c>
      <c r="AW315" s="60">
        <v>0.2362841</v>
      </c>
      <c r="AX315" s="60">
        <v>0.27322069999999998</v>
      </c>
      <c r="AY315" s="60">
        <v>0.3136738</v>
      </c>
      <c r="AZ315" s="60">
        <v>0.34432740000000001</v>
      </c>
      <c r="BA315" s="60">
        <v>0.38936683</v>
      </c>
      <c r="BB315" s="60">
        <v>0.45016509999999998</v>
      </c>
      <c r="BC315" s="60">
        <v>0.53405981999999996</v>
      </c>
      <c r="BD315" s="60">
        <v>0.61776989999999998</v>
      </c>
      <c r="BE315" s="60">
        <v>0.68405269999999996</v>
      </c>
      <c r="BF315" s="60">
        <v>0.74975060000000004</v>
      </c>
      <c r="BG315" s="60">
        <v>0.86413793999999999</v>
      </c>
      <c r="BH315" s="60">
        <v>0.99268659999999997</v>
      </c>
      <c r="BI315" s="60">
        <v>1.1259129999999999</v>
      </c>
      <c r="BJ315" s="60">
        <v>1.269644</v>
      </c>
      <c r="BK315" s="60">
        <v>1.4229383</v>
      </c>
      <c r="BL315" s="60">
        <v>1.6216660000000001</v>
      </c>
      <c r="BM315" s="60">
        <v>1.8542702</v>
      </c>
      <c r="BN315" s="60">
        <v>2.1283303999999998</v>
      </c>
      <c r="BO315" s="60">
        <v>2.5638124000000002</v>
      </c>
      <c r="BP315" s="60">
        <v>3.1074693</v>
      </c>
      <c r="BQ315" s="60">
        <v>3.6261130000000001</v>
      </c>
      <c r="BR315" s="60">
        <v>4.4202399999999997</v>
      </c>
      <c r="BS315" s="60">
        <v>5.3907832999999998</v>
      </c>
      <c r="BT315" s="60">
        <v>6.0879482999999999</v>
      </c>
      <c r="BU315" s="60">
        <v>6.9032770000000001</v>
      </c>
      <c r="BV315" s="60">
        <v>7.8126170000000004</v>
      </c>
      <c r="BW315" s="60">
        <v>8.8190039999999996</v>
      </c>
      <c r="BX315" s="60">
        <v>9.9237222000000003</v>
      </c>
      <c r="BY315" s="60">
        <v>11.125991000000001</v>
      </c>
      <c r="BZ315" s="60">
        <v>12.422692</v>
      </c>
      <c r="CA315" s="60">
        <v>13.80814</v>
      </c>
      <c r="CB315" s="60">
        <v>15.18806</v>
      </c>
      <c r="CC315" s="60">
        <v>15.763324000000001</v>
      </c>
      <c r="CD315" s="60">
        <v>16.947372000000001</v>
      </c>
      <c r="CE315" s="60">
        <v>18.160041</v>
      </c>
      <c r="CF315" s="60">
        <v>19.392880000000002</v>
      </c>
      <c r="CG315" s="60">
        <v>20.636430000000001</v>
      </c>
      <c r="CH315" s="60">
        <v>21.914480000000001</v>
      </c>
      <c r="CI315" s="60">
        <v>23.185479999999998</v>
      </c>
      <c r="CJ315" s="60">
        <v>24.51502</v>
      </c>
      <c r="CK315" s="60">
        <v>25.807092000000001</v>
      </c>
      <c r="CL315" s="60">
        <v>27.046344000000001</v>
      </c>
      <c r="CM315" s="60">
        <v>28.217359999999999</v>
      </c>
      <c r="CN315" s="60">
        <v>29.722694000000001</v>
      </c>
      <c r="CO315" s="60">
        <v>14.99695</v>
      </c>
      <c r="CP315" s="60">
        <v>15.716210999999999</v>
      </c>
      <c r="CQ315" s="60">
        <v>16.388193000000001</v>
      </c>
      <c r="CR315" s="60">
        <v>16.928573</v>
      </c>
      <c r="CS315" s="60">
        <v>17.324960000000001</v>
      </c>
      <c r="CT315" s="60">
        <v>17.568809999999999</v>
      </c>
      <c r="CU315" s="60">
        <v>17.655270000000002</v>
      </c>
      <c r="CV315" s="60">
        <v>17.622669999999999</v>
      </c>
      <c r="CW315" s="60">
        <v>17.419519999999999</v>
      </c>
      <c r="CX315" s="60">
        <v>17.058420000000002</v>
      </c>
      <c r="CY315" s="60">
        <v>12.932024</v>
      </c>
      <c r="CZ315" s="60">
        <v>12.514272999999999</v>
      </c>
      <c r="DA315" s="60">
        <v>12.01066</v>
      </c>
      <c r="DB315" s="60">
        <v>11.430680000000001</v>
      </c>
      <c r="DC315" s="60">
        <v>10.785743</v>
      </c>
      <c r="DD315" s="60">
        <v>9.8697260999999994</v>
      </c>
      <c r="DE315" s="60">
        <v>8.9892053000000001</v>
      </c>
      <c r="DF315" s="60">
        <v>8.0885391000000002</v>
      </c>
      <c r="DG315" s="60">
        <v>7.4765853</v>
      </c>
      <c r="DH315" s="60">
        <v>5.5201840000000004</v>
      </c>
      <c r="DI315" s="60">
        <v>4.7699610000000003</v>
      </c>
      <c r="DJ315" s="60">
        <v>4.0641040000000004</v>
      </c>
      <c r="DK315" s="60">
        <v>3.4145629999999998</v>
      </c>
      <c r="DL315" s="60">
        <v>2.8291629999999999</v>
      </c>
      <c r="DM315" s="60">
        <v>2.3118702999999998</v>
      </c>
      <c r="DN315" s="60">
        <v>1.8632820000000001</v>
      </c>
      <c r="DO315" s="60">
        <v>1.4812380000000001</v>
      </c>
      <c r="DP315" s="60">
        <v>1.1614979999999999</v>
      </c>
      <c r="DQ315" s="60">
        <v>0.89839661000000004</v>
      </c>
      <c r="DR315" s="60">
        <v>0.68924549999999996</v>
      </c>
      <c r="DS315" s="60">
        <v>0.51601710000000001</v>
      </c>
      <c r="DT315" s="60">
        <v>0.3810442</v>
      </c>
      <c r="DU315" s="60">
        <v>0.27753</v>
      </c>
      <c r="DV315" s="60">
        <v>0.19937160000000001</v>
      </c>
      <c r="DW315" s="60">
        <v>0.1412619</v>
      </c>
      <c r="DX315" s="60">
        <v>9.8714170000000004E-2</v>
      </c>
      <c r="DY315" s="60">
        <v>7.1456019999999995E-2</v>
      </c>
      <c r="DZ315" s="60">
        <v>5.115447E-2</v>
      </c>
      <c r="EA315" s="60">
        <v>3.4834869999999997E-2</v>
      </c>
      <c r="EB315" s="60">
        <v>2.4128340000000002E-2</v>
      </c>
      <c r="EC315" s="60">
        <v>1.625793E-2</v>
      </c>
      <c r="ED315" s="60">
        <v>1.0820730000000001E-2</v>
      </c>
      <c r="EE315" s="60">
        <v>7.1132699999999997E-3</v>
      </c>
      <c r="EF315" s="60">
        <v>4.6181499999999997E-3</v>
      </c>
      <c r="EG315" s="60">
        <v>2.9608400000000002E-3</v>
      </c>
      <c r="EH315" s="60">
        <v>1.8744300000000001E-3</v>
      </c>
      <c r="EI315" s="60">
        <v>1.17162E-3</v>
      </c>
      <c r="EJ315" s="60">
        <v>7.2296999999999997E-4</v>
      </c>
      <c r="EK315" s="60">
        <v>4.4035999999999999E-4</v>
      </c>
      <c r="EL315" s="60">
        <v>2.6472000000000003E-4</v>
      </c>
      <c r="EM315" s="60">
        <v>1.3600999999999999E-4</v>
      </c>
      <c r="EN315" s="60">
        <v>6.8549999999999999E-5</v>
      </c>
      <c r="EO315" s="60">
        <v>3.93E-5</v>
      </c>
      <c r="EP315" s="60">
        <v>2.2220000000000001E-5</v>
      </c>
      <c r="EQ315" s="60">
        <v>1.238E-5</v>
      </c>
      <c r="ER315" s="60">
        <v>6.8000000000000001E-6</v>
      </c>
      <c r="ES315" s="60">
        <v>3.18E-6</v>
      </c>
      <c r="ET315" s="60">
        <v>1.46E-6</v>
      </c>
      <c r="EU315" s="60">
        <v>6.0999999999999998E-7</v>
      </c>
      <c r="EV315" s="60">
        <v>2.3999999999999998E-7</v>
      </c>
      <c r="EW315" s="60">
        <v>9.9999999999999995E-8</v>
      </c>
      <c r="EX315" s="60">
        <v>4.0000000000000001E-8</v>
      </c>
      <c r="EY315" s="60">
        <v>1E-8</v>
      </c>
      <c r="EZ315" s="60">
        <v>1E-8</v>
      </c>
      <c r="FA315" s="60">
        <v>0</v>
      </c>
      <c r="FB315" s="60">
        <v>0</v>
      </c>
      <c r="FC315" s="60">
        <v>0</v>
      </c>
      <c r="FD315" s="60">
        <v>0</v>
      </c>
      <c r="FE315" s="60">
        <v>0</v>
      </c>
      <c r="FF315" s="60">
        <v>0</v>
      </c>
      <c r="FG315" s="60">
        <v>0</v>
      </c>
      <c r="FH315" s="60">
        <v>0</v>
      </c>
      <c r="FI315" s="60">
        <v>0</v>
      </c>
      <c r="FJ315" s="60">
        <v>0</v>
      </c>
      <c r="FK315" s="60">
        <v>0</v>
      </c>
      <c r="FL315" s="60">
        <v>0</v>
      </c>
      <c r="FM315" s="60">
        <v>0</v>
      </c>
      <c r="FN315" s="60">
        <v>0</v>
      </c>
      <c r="FO315" s="60">
        <v>0</v>
      </c>
      <c r="FP315" s="60">
        <v>0</v>
      </c>
      <c r="FQ315" s="60">
        <v>0</v>
      </c>
      <c r="FR315" s="60">
        <v>0</v>
      </c>
      <c r="FS315" s="60">
        <v>0</v>
      </c>
      <c r="FT315" s="60">
        <v>0</v>
      </c>
      <c r="FU315" s="60">
        <v>0</v>
      </c>
      <c r="FV315" s="60">
        <v>0</v>
      </c>
      <c r="FW315" s="60">
        <v>0</v>
      </c>
      <c r="FX315" s="60">
        <v>0</v>
      </c>
      <c r="FY315" s="60">
        <v>0</v>
      </c>
      <c r="FZ315" s="60">
        <v>0</v>
      </c>
      <c r="GA315" s="60">
        <v>0</v>
      </c>
      <c r="GB315" s="60">
        <v>0</v>
      </c>
      <c r="GC315" s="60">
        <v>0</v>
      </c>
      <c r="GD315" s="60">
        <v>0</v>
      </c>
      <c r="GE315" s="60">
        <v>0</v>
      </c>
      <c r="GF315" s="60">
        <v>0</v>
      </c>
      <c r="GG315" s="60">
        <v>0</v>
      </c>
      <c r="GH315" s="60">
        <v>0</v>
      </c>
      <c r="GI315" s="60">
        <v>0</v>
      </c>
      <c r="GJ315" s="60">
        <v>0</v>
      </c>
      <c r="GK315" s="60">
        <v>0</v>
      </c>
      <c r="GL315" s="60">
        <v>0</v>
      </c>
      <c r="GM315" s="60">
        <v>0</v>
      </c>
      <c r="GN315" s="60">
        <v>0</v>
      </c>
      <c r="GO315" s="60">
        <v>0</v>
      </c>
      <c r="GP315" s="60">
        <v>0</v>
      </c>
      <c r="GQ315" s="60">
        <v>0</v>
      </c>
      <c r="GR315" s="60">
        <v>0</v>
      </c>
      <c r="GS315" s="60">
        <v>0</v>
      </c>
    </row>
    <row r="316" spans="1:201" x14ac:dyDescent="0.2">
      <c r="A316" s="70">
        <v>42224.623090277775</v>
      </c>
      <c r="B316" s="60">
        <v>0</v>
      </c>
      <c r="C316" s="60">
        <v>4.2088999999999999E-4</v>
      </c>
      <c r="D316" s="60">
        <v>5.3092000000000005E-4</v>
      </c>
      <c r="E316" s="60">
        <v>5.5345999999999998E-4</v>
      </c>
      <c r="F316" s="60">
        <v>5.4118999999999999E-4</v>
      </c>
      <c r="G316" s="60">
        <v>6.3414999999999999E-4</v>
      </c>
      <c r="H316" s="60">
        <v>7.2106999999999998E-4</v>
      </c>
      <c r="I316" s="60">
        <v>8.0219000000000004E-4</v>
      </c>
      <c r="J316" s="60">
        <v>8.7776E-4</v>
      </c>
      <c r="K316" s="60">
        <v>7.8175E-4</v>
      </c>
      <c r="L316" s="60">
        <v>8.2817999999999998E-4</v>
      </c>
      <c r="M316" s="60">
        <v>7.4319999999999996E-4</v>
      </c>
      <c r="N316" s="60">
        <v>7.7355000000000002E-4</v>
      </c>
      <c r="O316" s="60">
        <v>8.0217000000000005E-4</v>
      </c>
      <c r="P316" s="60">
        <v>8.2912000000000003E-4</v>
      </c>
      <c r="Q316" s="60">
        <v>8.7009999999999995E-4</v>
      </c>
      <c r="R316" s="60">
        <v>9.0726000000000001E-4</v>
      </c>
      <c r="S316" s="60">
        <v>9.4083999999999997E-4</v>
      </c>
      <c r="T316" s="60">
        <v>9.7108999999999997E-4</v>
      </c>
      <c r="U316" s="60">
        <v>8.7452999999999999E-4</v>
      </c>
      <c r="V316" s="60">
        <v>8.1729999999999997E-4</v>
      </c>
      <c r="W316" s="60">
        <v>8.3332000000000002E-4</v>
      </c>
      <c r="X316" s="60">
        <v>8.4792000000000005E-4</v>
      </c>
      <c r="Y316" s="60">
        <v>8.6116999999999997E-4</v>
      </c>
      <c r="Z316" s="60">
        <v>8.7314999999999995E-4</v>
      </c>
      <c r="AA316" s="60">
        <v>8.8394000000000005E-4</v>
      </c>
      <c r="AB316" s="60">
        <v>8.9360000000000004E-4</v>
      </c>
      <c r="AC316" s="60">
        <v>9.0220999999999997E-4</v>
      </c>
      <c r="AD316" s="60">
        <v>8.3947999999999998E-4</v>
      </c>
      <c r="AE316" s="60">
        <v>8.4553999999999999E-4</v>
      </c>
      <c r="AF316" s="60">
        <v>8.4626999999999999E-4</v>
      </c>
      <c r="AG316" s="60">
        <v>8.5066999999999999E-4</v>
      </c>
      <c r="AH316" s="60">
        <v>8.7157999999999995E-4</v>
      </c>
      <c r="AI316" s="60">
        <v>9.4439999999999997E-4</v>
      </c>
      <c r="AJ316" s="60">
        <v>1.1537699999999999E-3</v>
      </c>
      <c r="AK316" s="60">
        <v>1.67884E-3</v>
      </c>
      <c r="AL316" s="60">
        <v>2.6636899999999998E-3</v>
      </c>
      <c r="AM316" s="60">
        <v>4.9557500000000001E-3</v>
      </c>
      <c r="AN316" s="60">
        <v>9.3535100000000006E-3</v>
      </c>
      <c r="AO316" s="60">
        <v>1.7219809999999999E-2</v>
      </c>
      <c r="AP316" s="60">
        <v>3.0410400000000001E-2</v>
      </c>
      <c r="AQ316" s="60">
        <v>5.1244999999999999E-2</v>
      </c>
      <c r="AR316" s="60">
        <v>8.2376759999999993E-2</v>
      </c>
      <c r="AS316" s="60">
        <v>0.12656654000000001</v>
      </c>
      <c r="AT316" s="60">
        <v>0.14097080000000001</v>
      </c>
      <c r="AU316" s="60">
        <v>0.16100510000000001</v>
      </c>
      <c r="AV316" s="60">
        <v>0.1894024</v>
      </c>
      <c r="AW316" s="60">
        <v>0.2211668</v>
      </c>
      <c r="AX316" s="60">
        <v>0.25637450000000001</v>
      </c>
      <c r="AY316" s="60">
        <v>0.29505430999999999</v>
      </c>
      <c r="AZ316" s="60">
        <v>0.32469019999999998</v>
      </c>
      <c r="BA316" s="60">
        <v>0.36800490000000002</v>
      </c>
      <c r="BB316" s="60">
        <v>0.42666410999999999</v>
      </c>
      <c r="BC316" s="60">
        <v>0.50750960000000001</v>
      </c>
      <c r="BD316" s="60">
        <v>0.58830201000000004</v>
      </c>
      <c r="BE316" s="60">
        <v>0.65268700999999996</v>
      </c>
      <c r="BF316" s="60">
        <v>0.71616172</v>
      </c>
      <c r="BG316" s="60">
        <v>0.82661180000000001</v>
      </c>
      <c r="BH316" s="60">
        <v>0.95053699999999997</v>
      </c>
      <c r="BI316" s="60">
        <v>1.078692</v>
      </c>
      <c r="BJ316" s="60">
        <v>1.2165919999999999</v>
      </c>
      <c r="BK316" s="60">
        <v>1.3626320000000001</v>
      </c>
      <c r="BL316" s="60">
        <v>1.5518573</v>
      </c>
      <c r="BM316" s="60">
        <v>1.7727831999999999</v>
      </c>
      <c r="BN316" s="60">
        <v>2.0325663</v>
      </c>
      <c r="BO316" s="60">
        <v>2.444744</v>
      </c>
      <c r="BP316" s="60">
        <v>2.9591259999999999</v>
      </c>
      <c r="BQ316" s="60">
        <v>3.4489260000000002</v>
      </c>
      <c r="BR316" s="60">
        <v>4.2017110999999998</v>
      </c>
      <c r="BS316" s="60">
        <v>5.123742</v>
      </c>
      <c r="BT316" s="60">
        <v>5.7873162999999996</v>
      </c>
      <c r="BU316" s="60">
        <v>6.5650591</v>
      </c>
      <c r="BV316" s="60">
        <v>7.434552</v>
      </c>
      <c r="BW316" s="60">
        <v>8.3993230000000008</v>
      </c>
      <c r="BX316" s="60">
        <v>9.4612692999999997</v>
      </c>
      <c r="BY316" s="60">
        <v>10.62036</v>
      </c>
      <c r="BZ316" s="60">
        <v>11.87433</v>
      </c>
      <c r="CA316" s="60">
        <v>13.21846</v>
      </c>
      <c r="CB316" s="60">
        <v>14.561400000000001</v>
      </c>
      <c r="CC316" s="60">
        <v>15.130421999999999</v>
      </c>
      <c r="CD316" s="60">
        <v>16.289380999999999</v>
      </c>
      <c r="CE316" s="60">
        <v>17.480080000000001</v>
      </c>
      <c r="CF316" s="60">
        <v>18.694590000000002</v>
      </c>
      <c r="CG316" s="60">
        <v>19.92399</v>
      </c>
      <c r="CH316" s="60">
        <v>21.191444000000001</v>
      </c>
      <c r="CI316" s="60">
        <v>22.456954</v>
      </c>
      <c r="CJ316" s="60">
        <v>23.786923999999999</v>
      </c>
      <c r="CK316" s="60">
        <v>25.08606</v>
      </c>
      <c r="CL316" s="60">
        <v>26.339262999999999</v>
      </c>
      <c r="CM316" s="60">
        <v>27.531269999999999</v>
      </c>
      <c r="CN316" s="60">
        <v>29.072980000000001</v>
      </c>
      <c r="CO316" s="60">
        <v>14.721439999999999</v>
      </c>
      <c r="CP316" s="60">
        <v>15.466684000000001</v>
      </c>
      <c r="CQ316" s="60">
        <v>16.17313</v>
      </c>
      <c r="CR316" s="60">
        <v>16.753074000000002</v>
      </c>
      <c r="CS316" s="60">
        <v>17.192993000000001</v>
      </c>
      <c r="CT316" s="60">
        <v>17.483180000000001</v>
      </c>
      <c r="CU316" s="60">
        <v>17.617633000000001</v>
      </c>
      <c r="CV316" s="60">
        <v>17.624504000000002</v>
      </c>
      <c r="CW316" s="60">
        <v>17.470500000000001</v>
      </c>
      <c r="CX316" s="60">
        <v>17.157350000000001</v>
      </c>
      <c r="CY316" s="60">
        <v>13.03356</v>
      </c>
      <c r="CZ316" s="60">
        <v>12.647309999999999</v>
      </c>
      <c r="DA316" s="60">
        <v>12.17281</v>
      </c>
      <c r="DB316" s="60">
        <v>11.618830000000001</v>
      </c>
      <c r="DC316" s="60">
        <v>10.996130000000001</v>
      </c>
      <c r="DD316" s="60">
        <v>10.101531</v>
      </c>
      <c r="DE316" s="60">
        <v>9.2340002000000005</v>
      </c>
      <c r="DF316" s="60">
        <v>8.3396662999999993</v>
      </c>
      <c r="DG316" s="60">
        <v>7.7289962000000001</v>
      </c>
      <c r="DH316" s="60">
        <v>5.7227759999999996</v>
      </c>
      <c r="DI316" s="60">
        <v>4.9654480000000003</v>
      </c>
      <c r="DJ316" s="60">
        <v>4.2482122999999996</v>
      </c>
      <c r="DK316" s="60">
        <v>3.5841004000000001</v>
      </c>
      <c r="DL316" s="60">
        <v>2.98203</v>
      </c>
      <c r="DM316" s="60">
        <v>2.4469889999999999</v>
      </c>
      <c r="DN316" s="60">
        <v>1.9804694</v>
      </c>
      <c r="DO316" s="60">
        <v>1.5810432000000001</v>
      </c>
      <c r="DP316" s="60">
        <v>1.2450209999999999</v>
      </c>
      <c r="DQ316" s="60">
        <v>0.96711510000000001</v>
      </c>
      <c r="DR316" s="60">
        <v>0.74516510000000002</v>
      </c>
      <c r="DS316" s="60">
        <v>0.56031070000000005</v>
      </c>
      <c r="DT316" s="60">
        <v>0.41556780999999998</v>
      </c>
      <c r="DU316" s="60">
        <v>0.30401620000000001</v>
      </c>
      <c r="DV316" s="60">
        <v>0.21937699999999999</v>
      </c>
      <c r="DW316" s="60">
        <v>0.1561409</v>
      </c>
      <c r="DX316" s="60">
        <v>0.10961244000000001</v>
      </c>
      <c r="DY316" s="60">
        <v>7.9673670000000002E-2</v>
      </c>
      <c r="DZ316" s="60">
        <v>5.7277210000000002E-2</v>
      </c>
      <c r="EA316" s="60">
        <v>3.9185730000000002E-2</v>
      </c>
      <c r="EB316" s="60">
        <v>2.7265620000000001E-2</v>
      </c>
      <c r="EC316" s="60">
        <v>1.845571E-2</v>
      </c>
      <c r="ED316" s="60">
        <v>1.234035E-2</v>
      </c>
      <c r="EE316" s="60">
        <v>8.1502999999999992E-3</v>
      </c>
      <c r="EF316" s="60">
        <v>5.3166100000000003E-3</v>
      </c>
      <c r="EG316" s="60">
        <v>3.4251199999999998E-3</v>
      </c>
      <c r="EH316" s="60">
        <v>2.17899E-3</v>
      </c>
      <c r="EI316" s="60">
        <v>1.3687700000000001E-3</v>
      </c>
      <c r="EJ316" s="60">
        <v>8.4889000000000004E-4</v>
      </c>
      <c r="EK316" s="60">
        <v>5.1971999999999999E-4</v>
      </c>
      <c r="EL316" s="60">
        <v>3.1407000000000001E-4</v>
      </c>
      <c r="EM316" s="60">
        <v>1.6239E-4</v>
      </c>
      <c r="EN316" s="60">
        <v>8.2369999999999999E-5</v>
      </c>
      <c r="EO316" s="60">
        <v>4.7500000000000003E-5</v>
      </c>
      <c r="EP316" s="60">
        <v>2.7010000000000001E-5</v>
      </c>
      <c r="EQ316" s="60">
        <v>1.5140000000000001E-5</v>
      </c>
      <c r="ER316" s="60">
        <v>8.3599999999999996E-6</v>
      </c>
      <c r="ES316" s="60">
        <v>3.9500000000000003E-6</v>
      </c>
      <c r="ET316" s="60">
        <v>1.8199999999999999E-6</v>
      </c>
      <c r="EU316" s="60">
        <v>7.6000000000000003E-7</v>
      </c>
      <c r="EV316" s="60">
        <v>3.1E-7</v>
      </c>
      <c r="EW316" s="60">
        <v>1.1999999999999999E-7</v>
      </c>
      <c r="EX316" s="60">
        <v>4.9999999999999998E-8</v>
      </c>
      <c r="EY316" s="60">
        <v>2E-8</v>
      </c>
      <c r="EZ316" s="60">
        <v>1E-8</v>
      </c>
      <c r="FA316" s="60">
        <v>0</v>
      </c>
      <c r="FB316" s="60">
        <v>0</v>
      </c>
      <c r="FC316" s="60">
        <v>0</v>
      </c>
      <c r="FD316" s="60">
        <v>0</v>
      </c>
      <c r="FE316" s="60">
        <v>0</v>
      </c>
      <c r="FF316" s="60">
        <v>0</v>
      </c>
      <c r="FG316" s="60">
        <v>0</v>
      </c>
      <c r="FH316" s="60">
        <v>0</v>
      </c>
      <c r="FI316" s="60">
        <v>0</v>
      </c>
      <c r="FJ316" s="60">
        <v>0</v>
      </c>
      <c r="FK316" s="60">
        <v>0</v>
      </c>
      <c r="FL316" s="60">
        <v>0</v>
      </c>
      <c r="FM316" s="60">
        <v>0</v>
      </c>
      <c r="FN316" s="60">
        <v>0</v>
      </c>
      <c r="FO316" s="60">
        <v>0</v>
      </c>
      <c r="FP316" s="60">
        <v>0</v>
      </c>
      <c r="FQ316" s="60">
        <v>0</v>
      </c>
      <c r="FR316" s="60">
        <v>0</v>
      </c>
      <c r="FS316" s="60">
        <v>0</v>
      </c>
      <c r="FT316" s="60">
        <v>0</v>
      </c>
      <c r="FU316" s="60">
        <v>0</v>
      </c>
      <c r="FV316" s="60">
        <v>0</v>
      </c>
      <c r="FW316" s="60">
        <v>0</v>
      </c>
      <c r="FX316" s="60">
        <v>0</v>
      </c>
      <c r="FY316" s="60">
        <v>0</v>
      </c>
      <c r="FZ316" s="60">
        <v>0</v>
      </c>
      <c r="GA316" s="60">
        <v>0</v>
      </c>
      <c r="GB316" s="60">
        <v>0</v>
      </c>
      <c r="GC316" s="60">
        <v>0</v>
      </c>
      <c r="GD316" s="60">
        <v>0</v>
      </c>
      <c r="GE316" s="60">
        <v>0</v>
      </c>
      <c r="GF316" s="60">
        <v>0</v>
      </c>
      <c r="GG316" s="60">
        <v>0</v>
      </c>
      <c r="GH316" s="60">
        <v>0</v>
      </c>
      <c r="GI316" s="60">
        <v>0</v>
      </c>
      <c r="GJ316" s="60">
        <v>0</v>
      </c>
      <c r="GK316" s="60">
        <v>0</v>
      </c>
      <c r="GL316" s="60">
        <v>0</v>
      </c>
      <c r="GM316" s="60">
        <v>0</v>
      </c>
      <c r="GN316" s="60">
        <v>0</v>
      </c>
      <c r="GO316" s="60">
        <v>0</v>
      </c>
      <c r="GP316" s="60">
        <v>0</v>
      </c>
      <c r="GQ316" s="60">
        <v>0</v>
      </c>
      <c r="GR316" s="60">
        <v>0</v>
      </c>
      <c r="GS316" s="60">
        <v>0</v>
      </c>
    </row>
    <row r="317" spans="1:201" x14ac:dyDescent="0.2">
      <c r="A317" s="70">
        <v>42224.632997685185</v>
      </c>
      <c r="B317" s="60">
        <v>0</v>
      </c>
      <c r="C317" s="60">
        <v>4.2143999999999998E-4</v>
      </c>
      <c r="D317" s="60">
        <v>5.3143999999999999E-4</v>
      </c>
      <c r="E317" s="60">
        <v>5.5387999999999998E-4</v>
      </c>
      <c r="F317" s="60">
        <v>5.4175999999999996E-4</v>
      </c>
      <c r="G317" s="60">
        <v>6.3480000000000003E-4</v>
      </c>
      <c r="H317" s="60">
        <v>7.2179000000000004E-4</v>
      </c>
      <c r="I317" s="60">
        <v>8.0298000000000001E-4</v>
      </c>
      <c r="J317" s="60">
        <v>8.786E-4</v>
      </c>
      <c r="K317" s="60">
        <v>7.8264999999999997E-4</v>
      </c>
      <c r="L317" s="60">
        <v>8.2910999999999998E-4</v>
      </c>
      <c r="M317" s="60">
        <v>7.4412000000000002E-4</v>
      </c>
      <c r="N317" s="60">
        <v>7.7448999999999997E-4</v>
      </c>
      <c r="O317" s="60">
        <v>8.0311E-4</v>
      </c>
      <c r="P317" s="60">
        <v>8.3007000000000003E-4</v>
      </c>
      <c r="Q317" s="60">
        <v>8.7104999999999995E-4</v>
      </c>
      <c r="R317" s="60">
        <v>9.0819999999999996E-4</v>
      </c>
      <c r="S317" s="60">
        <v>9.4176999999999998E-4</v>
      </c>
      <c r="T317" s="60">
        <v>9.7199000000000005E-4</v>
      </c>
      <c r="U317" s="60">
        <v>8.7538999999999998E-4</v>
      </c>
      <c r="V317" s="60">
        <v>8.1764000000000001E-4</v>
      </c>
      <c r="W317" s="60">
        <v>8.3363999999999997E-4</v>
      </c>
      <c r="X317" s="60">
        <v>8.4820000000000002E-4</v>
      </c>
      <c r="Y317" s="60">
        <v>8.6142E-4</v>
      </c>
      <c r="Z317" s="60">
        <v>8.7336E-4</v>
      </c>
      <c r="AA317" s="60">
        <v>8.8409999999999997E-4</v>
      </c>
      <c r="AB317" s="60">
        <v>8.9371000000000003E-4</v>
      </c>
      <c r="AC317" s="60">
        <v>9.0227000000000005E-4</v>
      </c>
      <c r="AD317" s="60">
        <v>8.3914999999999999E-4</v>
      </c>
      <c r="AE317" s="60">
        <v>8.4515000000000002E-4</v>
      </c>
      <c r="AF317" s="60">
        <v>8.4559000000000001E-4</v>
      </c>
      <c r="AG317" s="60">
        <v>8.4897E-4</v>
      </c>
      <c r="AH317" s="60">
        <v>8.6636000000000005E-4</v>
      </c>
      <c r="AI317" s="60">
        <v>9.2867999999999998E-4</v>
      </c>
      <c r="AJ317" s="60">
        <v>1.1106499999999999E-3</v>
      </c>
      <c r="AK317" s="60">
        <v>1.5721400000000001E-3</v>
      </c>
      <c r="AL317" s="60">
        <v>2.4393100000000001E-3</v>
      </c>
      <c r="AM317" s="60">
        <v>4.4892700000000001E-3</v>
      </c>
      <c r="AN317" s="60">
        <v>8.4540699999999993E-3</v>
      </c>
      <c r="AO317" s="60">
        <v>1.56017E-2</v>
      </c>
      <c r="AP317" s="60">
        <v>2.7679780000000001E-2</v>
      </c>
      <c r="AQ317" s="60">
        <v>4.6902079999999999E-2</v>
      </c>
      <c r="AR317" s="60">
        <v>7.5838619999999995E-2</v>
      </c>
      <c r="AS317" s="60">
        <v>0.11721012</v>
      </c>
      <c r="AT317" s="60">
        <v>0.13084609999999999</v>
      </c>
      <c r="AU317" s="60">
        <v>0.14982790000000001</v>
      </c>
      <c r="AV317" s="60">
        <v>0.17669199999999999</v>
      </c>
      <c r="AW317" s="60">
        <v>0.20683873999999999</v>
      </c>
      <c r="AX317" s="60">
        <v>0.24036060000000001</v>
      </c>
      <c r="AY317" s="60">
        <v>0.27730379999999999</v>
      </c>
      <c r="AZ317" s="60">
        <v>0.30591610000000002</v>
      </c>
      <c r="BA317" s="60">
        <v>0.3475298</v>
      </c>
      <c r="BB317" s="60">
        <v>0.40407430999999999</v>
      </c>
      <c r="BC317" s="60">
        <v>0.48192881999999998</v>
      </c>
      <c r="BD317" s="60">
        <v>0.55986619999999998</v>
      </c>
      <c r="BE317" s="60">
        <v>0.62238939999999998</v>
      </c>
      <c r="BF317" s="60">
        <v>0.68370739999999997</v>
      </c>
      <c r="BG317" s="60">
        <v>0.79037004</v>
      </c>
      <c r="BH317" s="60">
        <v>0.90988659999999999</v>
      </c>
      <c r="BI317" s="60">
        <v>1.0332410000000001</v>
      </c>
      <c r="BJ317" s="60">
        <v>1.165689</v>
      </c>
      <c r="BK317" s="60">
        <v>1.30498</v>
      </c>
      <c r="BL317" s="60">
        <v>1.4853099999999999</v>
      </c>
      <c r="BM317" s="60">
        <v>1.695298</v>
      </c>
      <c r="BN317" s="60">
        <v>1.9416910000000001</v>
      </c>
      <c r="BO317" s="60">
        <v>2.3319380000000001</v>
      </c>
      <c r="BP317" s="60">
        <v>2.8186570999999998</v>
      </c>
      <c r="BQ317" s="60">
        <v>3.281094</v>
      </c>
      <c r="BR317" s="60">
        <v>3.9944459999999999</v>
      </c>
      <c r="BS317" s="60">
        <v>4.8699493</v>
      </c>
      <c r="BT317" s="60">
        <v>5.5011489999999998</v>
      </c>
      <c r="BU317" s="60">
        <v>6.2424999999999997</v>
      </c>
      <c r="BV317" s="60">
        <v>7.073226</v>
      </c>
      <c r="BW317" s="60">
        <v>7.9972969999999997</v>
      </c>
      <c r="BX317" s="60">
        <v>9.0171804000000009</v>
      </c>
      <c r="BY317" s="60">
        <v>10.133533</v>
      </c>
      <c r="BZ317" s="60">
        <v>11.34491</v>
      </c>
      <c r="CA317" s="60">
        <v>12.647494</v>
      </c>
      <c r="CB317" s="60">
        <v>13.952914</v>
      </c>
      <c r="CC317" s="60">
        <v>14.514519999999999</v>
      </c>
      <c r="CD317" s="60">
        <v>15.647422000000001</v>
      </c>
      <c r="CE317" s="60">
        <v>16.814910000000001</v>
      </c>
      <c r="CF317" s="60">
        <v>18.009589999999999</v>
      </c>
      <c r="CG317" s="60">
        <v>19.223071999999998</v>
      </c>
      <c r="CH317" s="60">
        <v>20.477930000000001</v>
      </c>
      <c r="CI317" s="60">
        <v>21.735690000000002</v>
      </c>
      <c r="CJ317" s="60">
        <v>23.063441999999998</v>
      </c>
      <c r="CK317" s="60">
        <v>24.366781</v>
      </c>
      <c r="CL317" s="60">
        <v>25.630929999999999</v>
      </c>
      <c r="CM317" s="60">
        <v>26.840790999999999</v>
      </c>
      <c r="CN317" s="60">
        <v>28.414719999999999</v>
      </c>
      <c r="CO317" s="60">
        <v>14.439410000000001</v>
      </c>
      <c r="CP317" s="60">
        <v>15.208742000000001</v>
      </c>
      <c r="CQ317" s="60">
        <v>15.94777</v>
      </c>
      <c r="CR317" s="60">
        <v>16.565673</v>
      </c>
      <c r="CS317" s="60">
        <v>17.047864000000001</v>
      </c>
      <c r="CT317" s="60">
        <v>17.383469999999999</v>
      </c>
      <c r="CU317" s="60">
        <v>17.565370000000001</v>
      </c>
      <c r="CV317" s="60">
        <v>17.611471000000002</v>
      </c>
      <c r="CW317" s="60">
        <v>17.506620000000002</v>
      </c>
      <c r="CX317" s="60">
        <v>17.24174</v>
      </c>
      <c r="CY317" s="60">
        <v>13.123950000000001</v>
      </c>
      <c r="CZ317" s="60">
        <v>12.769729999999999</v>
      </c>
      <c r="DA317" s="60">
        <v>12.32513</v>
      </c>
      <c r="DB317" s="60">
        <v>11.79818</v>
      </c>
      <c r="DC317" s="60">
        <v>11.198969999999999</v>
      </c>
      <c r="DD317" s="60">
        <v>10.32769</v>
      </c>
      <c r="DE317" s="60">
        <v>9.4750119999999995</v>
      </c>
      <c r="DF317" s="60">
        <v>8.5889042999999994</v>
      </c>
      <c r="DG317" s="60">
        <v>7.9807791000000003</v>
      </c>
      <c r="DH317" s="60">
        <v>5.9258509999999998</v>
      </c>
      <c r="DI317" s="60">
        <v>5.1628112000000002</v>
      </c>
      <c r="DJ317" s="60">
        <v>4.4353319999999998</v>
      </c>
      <c r="DK317" s="60">
        <v>3.7574963000000001</v>
      </c>
      <c r="DL317" s="60">
        <v>3.1393110000000002</v>
      </c>
      <c r="DM317" s="60">
        <v>2.5868060000000002</v>
      </c>
      <c r="DN317" s="60">
        <v>2.102401</v>
      </c>
      <c r="DO317" s="60">
        <v>1.6854431999999999</v>
      </c>
      <c r="DP317" s="60">
        <v>1.3328441</v>
      </c>
      <c r="DQ317" s="60">
        <v>1.0397402</v>
      </c>
      <c r="DR317" s="60">
        <v>0.80455849999999995</v>
      </c>
      <c r="DS317" s="60">
        <v>0.60759019999999997</v>
      </c>
      <c r="DT317" s="60">
        <v>0.45260050000000002</v>
      </c>
      <c r="DU317" s="60">
        <v>0.33256629999999998</v>
      </c>
      <c r="DV317" s="60">
        <v>0.2410465</v>
      </c>
      <c r="DW317" s="60">
        <v>0.1723363</v>
      </c>
      <c r="DX317" s="60">
        <v>0.121533</v>
      </c>
      <c r="DY317" s="60">
        <v>8.8701409999999994E-2</v>
      </c>
      <c r="DZ317" s="60">
        <v>6.403317E-2</v>
      </c>
      <c r="EA317" s="60">
        <v>4.4009970000000002E-2</v>
      </c>
      <c r="EB317" s="60">
        <v>3.0760679999999999E-2</v>
      </c>
      <c r="EC317" s="60">
        <v>2.091575E-2</v>
      </c>
      <c r="ED317" s="60">
        <v>1.404945E-2</v>
      </c>
      <c r="EE317" s="60">
        <v>9.3223000000000004E-3</v>
      </c>
      <c r="EF317" s="60">
        <v>6.1098599999999999E-3</v>
      </c>
      <c r="EG317" s="60">
        <v>3.9550100000000001E-3</v>
      </c>
      <c r="EH317" s="60">
        <v>2.5283300000000001E-3</v>
      </c>
      <c r="EI317" s="60">
        <v>1.5960600000000001E-3</v>
      </c>
      <c r="EJ317" s="60">
        <v>9.9481999999999999E-4</v>
      </c>
      <c r="EK317" s="60">
        <v>6.1216999999999999E-4</v>
      </c>
      <c r="EL317" s="60">
        <v>3.7186000000000001E-4</v>
      </c>
      <c r="EM317" s="60">
        <v>1.9348E-4</v>
      </c>
      <c r="EN317" s="60">
        <v>9.878E-5</v>
      </c>
      <c r="EO317" s="60">
        <v>5.7269999999999999E-5</v>
      </c>
      <c r="EP317" s="60">
        <v>3.2750000000000003E-5</v>
      </c>
      <c r="EQ317" s="60">
        <v>1.8470000000000001E-5</v>
      </c>
      <c r="ER317" s="60">
        <v>1.026E-5</v>
      </c>
      <c r="ES317" s="60">
        <v>4.8799999999999999E-6</v>
      </c>
      <c r="ET317" s="60">
        <v>2.2699999999999999E-6</v>
      </c>
      <c r="EU317" s="60">
        <v>9.5999999999999991E-7</v>
      </c>
      <c r="EV317" s="60">
        <v>3.9000000000000002E-7</v>
      </c>
      <c r="EW317" s="60">
        <v>1.6E-7</v>
      </c>
      <c r="EX317" s="60">
        <v>5.9999999999999995E-8</v>
      </c>
      <c r="EY317" s="60">
        <v>2E-8</v>
      </c>
      <c r="EZ317" s="60">
        <v>1E-8</v>
      </c>
      <c r="FA317" s="60">
        <v>0</v>
      </c>
      <c r="FB317" s="60">
        <v>0</v>
      </c>
      <c r="FC317" s="60">
        <v>0</v>
      </c>
      <c r="FD317" s="60">
        <v>0</v>
      </c>
      <c r="FE317" s="60">
        <v>0</v>
      </c>
      <c r="FF317" s="60">
        <v>0</v>
      </c>
      <c r="FG317" s="60">
        <v>0</v>
      </c>
      <c r="FH317" s="60">
        <v>0</v>
      </c>
      <c r="FI317" s="60">
        <v>0</v>
      </c>
      <c r="FJ317" s="60">
        <v>0</v>
      </c>
      <c r="FK317" s="60">
        <v>0</v>
      </c>
      <c r="FL317" s="60">
        <v>0</v>
      </c>
      <c r="FM317" s="60">
        <v>0</v>
      </c>
      <c r="FN317" s="60">
        <v>0</v>
      </c>
      <c r="FO317" s="60">
        <v>0</v>
      </c>
      <c r="FP317" s="60">
        <v>0</v>
      </c>
      <c r="FQ317" s="60">
        <v>0</v>
      </c>
      <c r="FR317" s="60">
        <v>0</v>
      </c>
      <c r="FS317" s="60">
        <v>0</v>
      </c>
      <c r="FT317" s="60">
        <v>0</v>
      </c>
      <c r="FU317" s="60">
        <v>0</v>
      </c>
      <c r="FV317" s="60">
        <v>0</v>
      </c>
      <c r="FW317" s="60">
        <v>0</v>
      </c>
      <c r="FX317" s="60">
        <v>0</v>
      </c>
      <c r="FY317" s="60">
        <v>0</v>
      </c>
      <c r="FZ317" s="60">
        <v>0</v>
      </c>
      <c r="GA317" s="60">
        <v>0</v>
      </c>
      <c r="GB317" s="60">
        <v>0</v>
      </c>
      <c r="GC317" s="60">
        <v>0</v>
      </c>
      <c r="GD317" s="60">
        <v>0</v>
      </c>
      <c r="GE317" s="60">
        <v>0</v>
      </c>
      <c r="GF317" s="60">
        <v>0</v>
      </c>
      <c r="GG317" s="60">
        <v>0</v>
      </c>
      <c r="GH317" s="60">
        <v>0</v>
      </c>
      <c r="GI317" s="60">
        <v>0</v>
      </c>
      <c r="GJ317" s="60">
        <v>0</v>
      </c>
      <c r="GK317" s="60">
        <v>0</v>
      </c>
      <c r="GL317" s="60">
        <v>0</v>
      </c>
      <c r="GM317" s="60">
        <v>0</v>
      </c>
      <c r="GN317" s="60">
        <v>0</v>
      </c>
      <c r="GO317" s="60">
        <v>0</v>
      </c>
      <c r="GP317" s="60">
        <v>0</v>
      </c>
      <c r="GQ317" s="60">
        <v>0</v>
      </c>
      <c r="GR317" s="60">
        <v>0</v>
      </c>
      <c r="GS317" s="60">
        <v>0</v>
      </c>
    </row>
    <row r="318" spans="1:201" x14ac:dyDescent="0.2">
      <c r="A318" s="70">
        <v>42224.642893518518</v>
      </c>
      <c r="B318" s="60">
        <v>0</v>
      </c>
      <c r="C318" s="60">
        <v>4.2200000000000001E-4</v>
      </c>
      <c r="D318" s="60">
        <v>5.3195E-4</v>
      </c>
      <c r="E318" s="60">
        <v>5.5429999999999998E-4</v>
      </c>
      <c r="F318" s="60">
        <v>5.4232E-4</v>
      </c>
      <c r="G318" s="60">
        <v>6.3544999999999997E-4</v>
      </c>
      <c r="H318" s="60">
        <v>7.2252000000000004E-4</v>
      </c>
      <c r="I318" s="60">
        <v>8.0376999999999998E-4</v>
      </c>
      <c r="J318" s="60">
        <v>8.7945000000000005E-4</v>
      </c>
      <c r="K318" s="60">
        <v>7.8354E-4</v>
      </c>
      <c r="L318" s="60">
        <v>8.3003999999999999E-4</v>
      </c>
      <c r="M318" s="60">
        <v>7.4503999999999998E-4</v>
      </c>
      <c r="N318" s="60">
        <v>7.7541999999999997E-4</v>
      </c>
      <c r="O318" s="60">
        <v>8.0406E-4</v>
      </c>
      <c r="P318" s="60">
        <v>8.3102000000000002E-4</v>
      </c>
      <c r="Q318" s="60">
        <v>8.7200999999999999E-4</v>
      </c>
      <c r="R318" s="60">
        <v>9.0916E-4</v>
      </c>
      <c r="S318" s="60">
        <v>9.4269999999999998E-4</v>
      </c>
      <c r="T318" s="60">
        <v>9.7289999999999996E-4</v>
      </c>
      <c r="U318" s="60">
        <v>8.7626000000000002E-4</v>
      </c>
      <c r="V318" s="60">
        <v>8.1800000000000004E-4</v>
      </c>
      <c r="W318" s="60">
        <v>8.3396999999999996E-4</v>
      </c>
      <c r="X318" s="60">
        <v>8.4849999999999997E-4</v>
      </c>
      <c r="Y318" s="60">
        <v>8.6167999999999998E-4</v>
      </c>
      <c r="Z318" s="60">
        <v>8.7357999999999999E-4</v>
      </c>
      <c r="AA318" s="60">
        <v>8.8427999999999998E-4</v>
      </c>
      <c r="AB318" s="60">
        <v>8.9384999999999996E-4</v>
      </c>
      <c r="AC318" s="60">
        <v>9.0235000000000001E-4</v>
      </c>
      <c r="AD318" s="60">
        <v>8.3883000000000004E-4</v>
      </c>
      <c r="AE318" s="60">
        <v>8.4477E-4</v>
      </c>
      <c r="AF318" s="60">
        <v>8.4497000000000001E-4</v>
      </c>
      <c r="AG318" s="60">
        <v>8.4747000000000002E-4</v>
      </c>
      <c r="AH318" s="60">
        <v>8.6182999999999995E-4</v>
      </c>
      <c r="AI318" s="60">
        <v>9.1503999999999999E-4</v>
      </c>
      <c r="AJ318" s="60">
        <v>1.0729800000000001E-3</v>
      </c>
      <c r="AK318" s="60">
        <v>1.4781900000000001E-3</v>
      </c>
      <c r="AL318" s="60">
        <v>2.2402199999999998E-3</v>
      </c>
      <c r="AM318" s="60">
        <v>4.0720900000000004E-3</v>
      </c>
      <c r="AN318" s="60">
        <v>7.6434199999999997E-3</v>
      </c>
      <c r="AO318" s="60">
        <v>1.413202E-2</v>
      </c>
      <c r="AP318" s="60">
        <v>2.518074E-2</v>
      </c>
      <c r="AQ318" s="60">
        <v>4.2897699999999997E-2</v>
      </c>
      <c r="AR318" s="60">
        <v>6.9765960000000002E-2</v>
      </c>
      <c r="AS318" s="60">
        <v>0.1084581</v>
      </c>
      <c r="AT318" s="60">
        <v>0.12134834</v>
      </c>
      <c r="AU318" s="60">
        <v>0.1393094</v>
      </c>
      <c r="AV318" s="60">
        <v>0.16469429999999999</v>
      </c>
      <c r="AW318" s="60">
        <v>0.19327320000000001</v>
      </c>
      <c r="AX318" s="60">
        <v>0.22515370000000001</v>
      </c>
      <c r="AY318" s="60">
        <v>0.26039879999999999</v>
      </c>
      <c r="AZ318" s="60">
        <v>0.28798469999999998</v>
      </c>
      <c r="BA318" s="60">
        <v>0.32792300000000002</v>
      </c>
      <c r="BB318" s="60">
        <v>0.3823783</v>
      </c>
      <c r="BC318" s="60">
        <v>0.45729890000000001</v>
      </c>
      <c r="BD318" s="60">
        <v>0.53244040000000004</v>
      </c>
      <c r="BE318" s="60">
        <v>0.59313260999999995</v>
      </c>
      <c r="BF318" s="60">
        <v>0.65235460000000001</v>
      </c>
      <c r="BG318" s="60">
        <v>0.75536561000000002</v>
      </c>
      <c r="BH318" s="60">
        <v>0.87066840999999995</v>
      </c>
      <c r="BI318" s="60">
        <v>0.98946860000000003</v>
      </c>
      <c r="BJ318" s="60">
        <v>1.1168102</v>
      </c>
      <c r="BK318" s="60">
        <v>1.2498203999999999</v>
      </c>
      <c r="BL318" s="60">
        <v>1.4218181999999999</v>
      </c>
      <c r="BM318" s="60">
        <v>1.621564</v>
      </c>
      <c r="BN318" s="60">
        <v>1.8554021999999999</v>
      </c>
      <c r="BO318" s="60">
        <v>2.2250269999999999</v>
      </c>
      <c r="BP318" s="60">
        <v>2.6856303000000001</v>
      </c>
      <c r="BQ318" s="60">
        <v>3.1221399999999999</v>
      </c>
      <c r="BR318" s="60">
        <v>3.7979204000000002</v>
      </c>
      <c r="BS318" s="60">
        <v>4.6288600000000004</v>
      </c>
      <c r="BT318" s="60">
        <v>5.2289000000000003</v>
      </c>
      <c r="BU318" s="60">
        <v>5.9350690000000004</v>
      </c>
      <c r="BV318" s="60">
        <v>6.7281421999999997</v>
      </c>
      <c r="BW318" s="60">
        <v>7.6124830000000001</v>
      </c>
      <c r="BX318" s="60">
        <v>8.5910779999999995</v>
      </c>
      <c r="BY318" s="60">
        <v>9.6652290000000001</v>
      </c>
      <c r="BZ318" s="60">
        <v>10.834251</v>
      </c>
      <c r="CA318" s="60">
        <v>12.09521</v>
      </c>
      <c r="CB318" s="60">
        <v>13.362693999999999</v>
      </c>
      <c r="CC318" s="60">
        <v>13.915800000000001</v>
      </c>
      <c r="CD318" s="60">
        <v>15.02181</v>
      </c>
      <c r="CE318" s="60">
        <v>16.16498</v>
      </c>
      <c r="CF318" s="60">
        <v>17.338463999999998</v>
      </c>
      <c r="CG318" s="60">
        <v>18.534389999999998</v>
      </c>
      <c r="CH318" s="60">
        <v>19.774761000000002</v>
      </c>
      <c r="CI318" s="60">
        <v>21.022639999999999</v>
      </c>
      <c r="CJ318" s="60">
        <v>22.345659999999999</v>
      </c>
      <c r="CK318" s="60">
        <v>23.650459999999999</v>
      </c>
      <c r="CL318" s="60">
        <v>24.922612999999998</v>
      </c>
      <c r="CM318" s="60">
        <v>26.147281</v>
      </c>
      <c r="CN318" s="60">
        <v>27.749313000000001</v>
      </c>
      <c r="CO318" s="60">
        <v>14.15151</v>
      </c>
      <c r="CP318" s="60">
        <v>14.943021</v>
      </c>
      <c r="CQ318" s="60">
        <v>15.71269</v>
      </c>
      <c r="CR318" s="60">
        <v>16.366872000000001</v>
      </c>
      <c r="CS318" s="60">
        <v>16.889970000000002</v>
      </c>
      <c r="CT318" s="60">
        <v>17.26999</v>
      </c>
      <c r="CU318" s="60">
        <v>17.498660000000001</v>
      </c>
      <c r="CV318" s="60">
        <v>17.583670999999999</v>
      </c>
      <c r="CW318" s="60">
        <v>17.527892999999999</v>
      </c>
      <c r="CX318" s="60">
        <v>17.311502000000001</v>
      </c>
      <c r="CY318" s="60">
        <v>13.203084</v>
      </c>
      <c r="CZ318" s="60">
        <v>12.88137</v>
      </c>
      <c r="DA318" s="60">
        <v>12.467362</v>
      </c>
      <c r="DB318" s="60">
        <v>11.968389999999999</v>
      </c>
      <c r="DC318" s="60">
        <v>11.393840000000001</v>
      </c>
      <c r="DD318" s="60">
        <v>10.547700000000001</v>
      </c>
      <c r="DE318" s="60">
        <v>9.7117061000000007</v>
      </c>
      <c r="DF318" s="60">
        <v>8.8357109999999999</v>
      </c>
      <c r="DG318" s="60">
        <v>8.2313989999999997</v>
      </c>
      <c r="DH318" s="60">
        <v>6.1289863000000002</v>
      </c>
      <c r="DI318" s="60">
        <v>5.3616799999999998</v>
      </c>
      <c r="DJ318" s="60">
        <v>4.6251610000000003</v>
      </c>
      <c r="DK318" s="60">
        <v>3.9345262000000001</v>
      </c>
      <c r="DL318" s="60">
        <v>3.3008600000000001</v>
      </c>
      <c r="DM318" s="60">
        <v>2.7312471</v>
      </c>
      <c r="DN318" s="60">
        <v>2.2290662999999999</v>
      </c>
      <c r="DO318" s="60">
        <v>1.794481</v>
      </c>
      <c r="DP318" s="60">
        <v>1.425049</v>
      </c>
      <c r="DQ318" s="60">
        <v>1.116379</v>
      </c>
      <c r="DR318" s="60">
        <v>0.86754750000000003</v>
      </c>
      <c r="DS318" s="60">
        <v>0.65798252000000002</v>
      </c>
      <c r="DT318" s="60">
        <v>0.49226589999999998</v>
      </c>
      <c r="DU318" s="60">
        <v>0.36329560999999999</v>
      </c>
      <c r="DV318" s="60">
        <v>0.26448359999999999</v>
      </c>
      <c r="DW318" s="60">
        <v>0.18993789999999999</v>
      </c>
      <c r="DX318" s="60">
        <v>0.13455170999999999</v>
      </c>
      <c r="DY318" s="60">
        <v>9.8603640000000006E-2</v>
      </c>
      <c r="DZ318" s="60">
        <v>7.1476029999999996E-2</v>
      </c>
      <c r="EA318" s="60">
        <v>4.9350440000000002E-2</v>
      </c>
      <c r="EB318" s="60">
        <v>3.4647860000000003E-2</v>
      </c>
      <c r="EC318" s="60">
        <v>2.36647E-2</v>
      </c>
      <c r="ED318" s="60">
        <v>1.5968369999999999E-2</v>
      </c>
      <c r="EE318" s="60">
        <v>1.0644509999999999E-2</v>
      </c>
      <c r="EF318" s="60">
        <v>7.0091199999999998E-3</v>
      </c>
      <c r="EG318" s="60">
        <v>4.5586899999999998E-3</v>
      </c>
      <c r="EH318" s="60">
        <v>2.9283099999999999E-3</v>
      </c>
      <c r="EI318" s="60">
        <v>1.85761E-3</v>
      </c>
      <c r="EJ318" s="60">
        <v>1.1636000000000001E-3</v>
      </c>
      <c r="EK318" s="60">
        <v>7.1964999999999996E-4</v>
      </c>
      <c r="EL318" s="60">
        <v>4.3939000000000001E-4</v>
      </c>
      <c r="EM318" s="60">
        <v>2.3005000000000001E-4</v>
      </c>
      <c r="EN318" s="60">
        <v>1.1819000000000001E-4</v>
      </c>
      <c r="EO318" s="60">
        <v>6.8910000000000003E-5</v>
      </c>
      <c r="EP318" s="60">
        <v>3.9629999999999998E-5</v>
      </c>
      <c r="EQ318" s="60">
        <v>2.247E-5</v>
      </c>
      <c r="ER318" s="60">
        <v>1.256E-5</v>
      </c>
      <c r="ES318" s="60">
        <v>6.0100000000000001E-6</v>
      </c>
      <c r="ET318" s="60">
        <v>2.8200000000000001E-6</v>
      </c>
      <c r="EU318" s="60">
        <v>1.1999999999999999E-6</v>
      </c>
      <c r="EV318" s="60">
        <v>4.9999999999999998E-7</v>
      </c>
      <c r="EW318" s="60">
        <v>1.9999999999999999E-7</v>
      </c>
      <c r="EX318" s="60">
        <v>8.0000000000000002E-8</v>
      </c>
      <c r="EY318" s="60">
        <v>2.9999999999999997E-8</v>
      </c>
      <c r="EZ318" s="60">
        <v>1E-8</v>
      </c>
      <c r="FA318" s="60">
        <v>0</v>
      </c>
      <c r="FB318" s="60">
        <v>0</v>
      </c>
      <c r="FC318" s="60">
        <v>0</v>
      </c>
      <c r="FD318" s="60">
        <v>0</v>
      </c>
      <c r="FE318" s="60">
        <v>0</v>
      </c>
      <c r="FF318" s="60">
        <v>0</v>
      </c>
      <c r="FG318" s="60">
        <v>0</v>
      </c>
      <c r="FH318" s="60">
        <v>0</v>
      </c>
      <c r="FI318" s="60">
        <v>0</v>
      </c>
      <c r="FJ318" s="60">
        <v>0</v>
      </c>
      <c r="FK318" s="60">
        <v>0</v>
      </c>
      <c r="FL318" s="60">
        <v>0</v>
      </c>
      <c r="FM318" s="60">
        <v>0</v>
      </c>
      <c r="FN318" s="60">
        <v>0</v>
      </c>
      <c r="FO318" s="60">
        <v>0</v>
      </c>
      <c r="FP318" s="60">
        <v>0</v>
      </c>
      <c r="FQ318" s="60">
        <v>0</v>
      </c>
      <c r="FR318" s="60">
        <v>0</v>
      </c>
      <c r="FS318" s="60">
        <v>0</v>
      </c>
      <c r="FT318" s="60">
        <v>0</v>
      </c>
      <c r="FU318" s="60">
        <v>0</v>
      </c>
      <c r="FV318" s="60">
        <v>0</v>
      </c>
      <c r="FW318" s="60">
        <v>0</v>
      </c>
      <c r="FX318" s="60">
        <v>0</v>
      </c>
      <c r="FY318" s="60">
        <v>0</v>
      </c>
      <c r="FZ318" s="60">
        <v>0</v>
      </c>
      <c r="GA318" s="60">
        <v>0</v>
      </c>
      <c r="GB318" s="60">
        <v>0</v>
      </c>
      <c r="GC318" s="60">
        <v>0</v>
      </c>
      <c r="GD318" s="60">
        <v>0</v>
      </c>
      <c r="GE318" s="60">
        <v>0</v>
      </c>
      <c r="GF318" s="60">
        <v>0</v>
      </c>
      <c r="GG318" s="60">
        <v>0</v>
      </c>
      <c r="GH318" s="60">
        <v>0</v>
      </c>
      <c r="GI318" s="60">
        <v>0</v>
      </c>
      <c r="GJ318" s="60">
        <v>0</v>
      </c>
      <c r="GK318" s="60">
        <v>0</v>
      </c>
      <c r="GL318" s="60">
        <v>0</v>
      </c>
      <c r="GM318" s="60">
        <v>0</v>
      </c>
      <c r="GN318" s="60">
        <v>0</v>
      </c>
      <c r="GO318" s="60">
        <v>0</v>
      </c>
      <c r="GP318" s="60">
        <v>0</v>
      </c>
      <c r="GQ318" s="60">
        <v>0</v>
      </c>
      <c r="GR318" s="60">
        <v>0</v>
      </c>
      <c r="GS318" s="60">
        <v>0</v>
      </c>
    </row>
    <row r="319" spans="1:201" x14ac:dyDescent="0.2">
      <c r="A319" s="70">
        <v>42224.652696759258</v>
      </c>
      <c r="B319" s="60">
        <v>0</v>
      </c>
      <c r="C319" s="60">
        <v>4.2255999999999999E-4</v>
      </c>
      <c r="D319" s="60">
        <v>5.3246999999999995E-4</v>
      </c>
      <c r="E319" s="60">
        <v>5.5471999999999997E-4</v>
      </c>
      <c r="F319" s="60">
        <v>5.4288999999999997E-4</v>
      </c>
      <c r="G319" s="60">
        <v>6.3610000000000001E-4</v>
      </c>
      <c r="H319" s="60">
        <v>7.2325000000000004E-4</v>
      </c>
      <c r="I319" s="60">
        <v>8.0455999999999995E-4</v>
      </c>
      <c r="J319" s="60">
        <v>8.8029999999999998E-4</v>
      </c>
      <c r="K319" s="60">
        <v>7.8443999999999996E-4</v>
      </c>
      <c r="L319" s="60">
        <v>8.3096999999999999E-4</v>
      </c>
      <c r="M319" s="60">
        <v>7.4596000000000005E-4</v>
      </c>
      <c r="N319" s="60">
        <v>7.7636999999999997E-4</v>
      </c>
      <c r="O319" s="60">
        <v>8.0500999999999999E-4</v>
      </c>
      <c r="P319" s="60">
        <v>8.3197999999999996E-4</v>
      </c>
      <c r="Q319" s="60">
        <v>8.7297999999999998E-4</v>
      </c>
      <c r="R319" s="60">
        <v>9.1012000000000005E-4</v>
      </c>
      <c r="S319" s="60">
        <v>9.4364999999999998E-4</v>
      </c>
      <c r="T319" s="60">
        <v>9.7382999999999996E-4</v>
      </c>
      <c r="U319" s="60">
        <v>8.7713999999999999E-4</v>
      </c>
      <c r="V319" s="60">
        <v>8.1837999999999995E-4</v>
      </c>
      <c r="W319" s="60">
        <v>8.3432000000000005E-4</v>
      </c>
      <c r="X319" s="60">
        <v>8.4882000000000002E-4</v>
      </c>
      <c r="Y319" s="60">
        <v>8.6196000000000005E-4</v>
      </c>
      <c r="Z319" s="60">
        <v>8.7381999999999998E-4</v>
      </c>
      <c r="AA319" s="60">
        <v>8.8447999999999999E-4</v>
      </c>
      <c r="AB319" s="60">
        <v>8.9400000000000005E-4</v>
      </c>
      <c r="AC319" s="60">
        <v>9.0244999999999995E-4</v>
      </c>
      <c r="AD319" s="60">
        <v>8.3854000000000003E-4</v>
      </c>
      <c r="AE319" s="60">
        <v>8.4442999999999996E-4</v>
      </c>
      <c r="AF319" s="60">
        <v>8.4440000000000003E-4</v>
      </c>
      <c r="AG319" s="60">
        <v>8.4614E-4</v>
      </c>
      <c r="AH319" s="60">
        <v>8.5789999999999998E-4</v>
      </c>
      <c r="AI319" s="60">
        <v>9.0319E-4</v>
      </c>
      <c r="AJ319" s="60">
        <v>1.04009E-3</v>
      </c>
      <c r="AK319" s="60">
        <v>1.3955199999999999E-3</v>
      </c>
      <c r="AL319" s="60">
        <v>2.0636999999999999E-3</v>
      </c>
      <c r="AM319" s="60">
        <v>3.6993199999999999E-3</v>
      </c>
      <c r="AN319" s="60">
        <v>6.91341E-3</v>
      </c>
      <c r="AO319" s="60">
        <v>1.279838E-2</v>
      </c>
      <c r="AP319" s="60">
        <v>2.2895820000000001E-2</v>
      </c>
      <c r="AQ319" s="60">
        <v>3.9209140000000003E-2</v>
      </c>
      <c r="AR319" s="60">
        <v>6.4131389999999996E-2</v>
      </c>
      <c r="AS319" s="60">
        <v>0.1002798</v>
      </c>
      <c r="AT319" s="60">
        <v>0.1124481</v>
      </c>
      <c r="AU319" s="60">
        <v>0.12942129999999999</v>
      </c>
      <c r="AV319" s="60">
        <v>0.1533813</v>
      </c>
      <c r="AW319" s="60">
        <v>0.18044313000000001</v>
      </c>
      <c r="AX319" s="60">
        <v>0.21072824000000001</v>
      </c>
      <c r="AY319" s="60">
        <v>0.24431559999999999</v>
      </c>
      <c r="AZ319" s="60">
        <v>0.27087524000000002</v>
      </c>
      <c r="BA319" s="60">
        <v>0.30916544000000001</v>
      </c>
      <c r="BB319" s="60">
        <v>0.36155833999999998</v>
      </c>
      <c r="BC319" s="60">
        <v>0.43360143000000001</v>
      </c>
      <c r="BD319" s="60">
        <v>0.50600369999999995</v>
      </c>
      <c r="BE319" s="60">
        <v>0.56489180999999999</v>
      </c>
      <c r="BF319" s="60">
        <v>0.6220736</v>
      </c>
      <c r="BG319" s="60">
        <v>0.72155579999999997</v>
      </c>
      <c r="BH319" s="60">
        <v>0.83282142000000003</v>
      </c>
      <c r="BI319" s="60">
        <v>0.94729149999999995</v>
      </c>
      <c r="BJ319" s="60">
        <v>1.069842</v>
      </c>
      <c r="BK319" s="60">
        <v>1.1970019999999999</v>
      </c>
      <c r="BL319" s="60">
        <v>1.361192</v>
      </c>
      <c r="BM319" s="60">
        <v>1.5513440999999999</v>
      </c>
      <c r="BN319" s="60">
        <v>1.773417</v>
      </c>
      <c r="BO319" s="60">
        <v>2.1236611999999999</v>
      </c>
      <c r="BP319" s="60">
        <v>2.5596299999999998</v>
      </c>
      <c r="BQ319" s="60">
        <v>2.9716040000000001</v>
      </c>
      <c r="BR319" s="60">
        <v>3.6116280000000001</v>
      </c>
      <c r="BS319" s="60">
        <v>4.3999341999999997</v>
      </c>
      <c r="BT319" s="60">
        <v>4.9700264000000001</v>
      </c>
      <c r="BU319" s="60">
        <v>5.6422340000000002</v>
      </c>
      <c r="BV319" s="60">
        <v>6.3987939999999996</v>
      </c>
      <c r="BW319" s="60">
        <v>7.2444180999999999</v>
      </c>
      <c r="BX319" s="60">
        <v>8.1825659999999996</v>
      </c>
      <c r="BY319" s="60">
        <v>9.2151300000000003</v>
      </c>
      <c r="BZ319" s="60">
        <v>10.342143</v>
      </c>
      <c r="CA319" s="60">
        <v>11.561500000000001</v>
      </c>
      <c r="CB319" s="60">
        <v>12.790772</v>
      </c>
      <c r="CC319" s="60">
        <v>13.3344</v>
      </c>
      <c r="CD319" s="60">
        <v>14.412800000000001</v>
      </c>
      <c r="CE319" s="60">
        <v>15.53068</v>
      </c>
      <c r="CF319" s="60">
        <v>16.681719999999999</v>
      </c>
      <c r="CG319" s="60">
        <v>17.85858</v>
      </c>
      <c r="CH319" s="60">
        <v>19.082719999999998</v>
      </c>
      <c r="CI319" s="60">
        <v>20.318719999999999</v>
      </c>
      <c r="CJ319" s="60">
        <v>21.634599999999999</v>
      </c>
      <c r="CK319" s="60">
        <v>22.938220000000001</v>
      </c>
      <c r="CL319" s="60">
        <v>24.21556</v>
      </c>
      <c r="CM319" s="60">
        <v>25.45205</v>
      </c>
      <c r="CN319" s="60">
        <v>27.078140000000001</v>
      </c>
      <c r="CO319" s="60">
        <v>13.8584</v>
      </c>
      <c r="CP319" s="60">
        <v>14.670170000000001</v>
      </c>
      <c r="CQ319" s="60">
        <v>15.468489999999999</v>
      </c>
      <c r="CR319" s="60">
        <v>16.1572</v>
      </c>
      <c r="CS319" s="60">
        <v>16.719740999999999</v>
      </c>
      <c r="CT319" s="60">
        <v>17.143049999999999</v>
      </c>
      <c r="CU319" s="60">
        <v>17.417719999999999</v>
      </c>
      <c r="CV319" s="60">
        <v>17.541239999999998</v>
      </c>
      <c r="CW319" s="60">
        <v>17.534352999999999</v>
      </c>
      <c r="CX319" s="60">
        <v>17.366589999999999</v>
      </c>
      <c r="CY319" s="60">
        <v>13.270899999999999</v>
      </c>
      <c r="CZ319" s="60">
        <v>12.98207</v>
      </c>
      <c r="DA319" s="60">
        <v>12.599281</v>
      </c>
      <c r="DB319" s="60">
        <v>12.12914</v>
      </c>
      <c r="DC319" s="60">
        <v>11.580349999999999</v>
      </c>
      <c r="DD319" s="60">
        <v>10.761100000000001</v>
      </c>
      <c r="DE319" s="60">
        <v>9.9435643999999996</v>
      </c>
      <c r="DF319" s="60">
        <v>9.0795469999999998</v>
      </c>
      <c r="DG319" s="60">
        <v>8.4803171000000006</v>
      </c>
      <c r="DH319" s="60">
        <v>6.3317540000000001</v>
      </c>
      <c r="DI319" s="60">
        <v>5.5616683</v>
      </c>
      <c r="DJ319" s="60">
        <v>4.8173789999999999</v>
      </c>
      <c r="DK319" s="60">
        <v>4.1149443999999997</v>
      </c>
      <c r="DL319" s="60">
        <v>3.46651</v>
      </c>
      <c r="DM319" s="60">
        <v>2.8802211</v>
      </c>
      <c r="DN319" s="60">
        <v>2.3604400000000001</v>
      </c>
      <c r="DO319" s="60">
        <v>1.908185</v>
      </c>
      <c r="DP319" s="60">
        <v>1.5217069999999999</v>
      </c>
      <c r="DQ319" s="60">
        <v>1.1971320000000001</v>
      </c>
      <c r="DR319" s="60">
        <v>0.93425011000000002</v>
      </c>
      <c r="DS319" s="60">
        <v>0.71161311000000005</v>
      </c>
      <c r="DT319" s="60">
        <v>0.53468870000000002</v>
      </c>
      <c r="DU319" s="60">
        <v>0.39632170999999999</v>
      </c>
      <c r="DV319" s="60">
        <v>0.28979471000000001</v>
      </c>
      <c r="DW319" s="60">
        <v>0.20903920000000001</v>
      </c>
      <c r="DX319" s="60">
        <v>0.1487482</v>
      </c>
      <c r="DY319" s="60">
        <v>0.1094483</v>
      </c>
      <c r="DZ319" s="60">
        <v>7.9662730000000001E-2</v>
      </c>
      <c r="EA319" s="60">
        <v>5.5252889999999999E-2</v>
      </c>
      <c r="EB319" s="60">
        <v>3.896409E-2</v>
      </c>
      <c r="EC319" s="60">
        <v>2.6731330000000001E-2</v>
      </c>
      <c r="ED319" s="60">
        <v>1.811917E-2</v>
      </c>
      <c r="EE319" s="60">
        <v>1.213358E-2</v>
      </c>
      <c r="EF319" s="60">
        <v>8.0267700000000008E-3</v>
      </c>
      <c r="EG319" s="60">
        <v>5.2451800000000003E-3</v>
      </c>
      <c r="EH319" s="60">
        <v>3.3854000000000002E-3</v>
      </c>
      <c r="EI319" s="60">
        <v>2.1580000000000002E-3</v>
      </c>
      <c r="EJ319" s="60">
        <v>1.35844E-3</v>
      </c>
      <c r="EK319" s="60">
        <v>8.4436000000000005E-4</v>
      </c>
      <c r="EL319" s="60">
        <v>5.1816999999999998E-4</v>
      </c>
      <c r="EM319" s="60">
        <v>2.7296999999999998E-4</v>
      </c>
      <c r="EN319" s="60">
        <v>1.4113E-4</v>
      </c>
      <c r="EO319" s="60">
        <v>8.2730000000000002E-5</v>
      </c>
      <c r="EP319" s="60">
        <v>4.7840000000000003E-5</v>
      </c>
      <c r="EQ319" s="60">
        <v>2.7290000000000001E-5</v>
      </c>
      <c r="ER319" s="60">
        <v>1.5339999999999999E-5</v>
      </c>
      <c r="ES319" s="60">
        <v>7.3900000000000004E-6</v>
      </c>
      <c r="ET319" s="60">
        <v>3.49E-6</v>
      </c>
      <c r="EU319" s="60">
        <v>1.4899999999999999E-6</v>
      </c>
      <c r="EV319" s="60">
        <v>6.1999999999999999E-7</v>
      </c>
      <c r="EW319" s="60">
        <v>2.4999999999999999E-7</v>
      </c>
      <c r="EX319" s="60">
        <v>9.9999999999999995E-8</v>
      </c>
      <c r="EY319" s="60">
        <v>4.0000000000000001E-8</v>
      </c>
      <c r="EZ319" s="60">
        <v>1E-8</v>
      </c>
      <c r="FA319" s="60">
        <v>1E-8</v>
      </c>
      <c r="FB319" s="60">
        <v>0</v>
      </c>
      <c r="FC319" s="60">
        <v>0</v>
      </c>
      <c r="FD319" s="60">
        <v>0</v>
      </c>
      <c r="FE319" s="60">
        <v>0</v>
      </c>
      <c r="FF319" s="60">
        <v>0</v>
      </c>
      <c r="FG319" s="60">
        <v>0</v>
      </c>
      <c r="FH319" s="60">
        <v>0</v>
      </c>
      <c r="FI319" s="60">
        <v>0</v>
      </c>
      <c r="FJ319" s="60">
        <v>0</v>
      </c>
      <c r="FK319" s="60">
        <v>0</v>
      </c>
      <c r="FL319" s="60">
        <v>0</v>
      </c>
      <c r="FM319" s="60">
        <v>0</v>
      </c>
      <c r="FN319" s="60">
        <v>0</v>
      </c>
      <c r="FO319" s="60">
        <v>0</v>
      </c>
      <c r="FP319" s="60">
        <v>0</v>
      </c>
      <c r="FQ319" s="60">
        <v>0</v>
      </c>
      <c r="FR319" s="60">
        <v>0</v>
      </c>
      <c r="FS319" s="60">
        <v>0</v>
      </c>
      <c r="FT319" s="60">
        <v>0</v>
      </c>
      <c r="FU319" s="60">
        <v>0</v>
      </c>
      <c r="FV319" s="60">
        <v>0</v>
      </c>
      <c r="FW319" s="60">
        <v>0</v>
      </c>
      <c r="FX319" s="60">
        <v>0</v>
      </c>
      <c r="FY319" s="60">
        <v>0</v>
      </c>
      <c r="FZ319" s="60">
        <v>0</v>
      </c>
      <c r="GA319" s="60">
        <v>0</v>
      </c>
      <c r="GB319" s="60">
        <v>0</v>
      </c>
      <c r="GC319" s="60">
        <v>0</v>
      </c>
      <c r="GD319" s="60">
        <v>0</v>
      </c>
      <c r="GE319" s="60">
        <v>0</v>
      </c>
      <c r="GF319" s="60">
        <v>0</v>
      </c>
      <c r="GG319" s="60">
        <v>0</v>
      </c>
      <c r="GH319" s="60">
        <v>0</v>
      </c>
      <c r="GI319" s="60">
        <v>0</v>
      </c>
      <c r="GJ319" s="60">
        <v>0</v>
      </c>
      <c r="GK319" s="60">
        <v>0</v>
      </c>
      <c r="GL319" s="60">
        <v>0</v>
      </c>
      <c r="GM319" s="60">
        <v>0</v>
      </c>
      <c r="GN319" s="60">
        <v>0</v>
      </c>
      <c r="GO319" s="60">
        <v>0</v>
      </c>
      <c r="GP319" s="60">
        <v>0</v>
      </c>
      <c r="GQ319" s="60">
        <v>0</v>
      </c>
      <c r="GR319" s="60">
        <v>0</v>
      </c>
      <c r="GS319" s="60">
        <v>0</v>
      </c>
    </row>
    <row r="320" spans="1:201" x14ac:dyDescent="0.2">
      <c r="A320" s="70">
        <v>42224.662592592591</v>
      </c>
      <c r="B320" s="60">
        <v>0</v>
      </c>
      <c r="C320" s="60">
        <v>4.2311999999999997E-4</v>
      </c>
      <c r="D320" s="60">
        <v>5.3297999999999996E-4</v>
      </c>
      <c r="E320" s="60">
        <v>5.5515000000000002E-4</v>
      </c>
      <c r="F320" s="60">
        <v>5.4345999999999995E-4</v>
      </c>
      <c r="G320" s="60">
        <v>6.3676E-4</v>
      </c>
      <c r="H320" s="60">
        <v>7.2398000000000004E-4</v>
      </c>
      <c r="I320" s="60">
        <v>8.0535000000000003E-4</v>
      </c>
      <c r="J320" s="60">
        <v>8.8115000000000003E-4</v>
      </c>
      <c r="K320" s="60">
        <v>7.8534000000000004E-4</v>
      </c>
      <c r="L320" s="60">
        <v>8.319E-4</v>
      </c>
      <c r="M320" s="60">
        <v>7.4689000000000005E-4</v>
      </c>
      <c r="N320" s="60">
        <v>7.7731000000000002E-4</v>
      </c>
      <c r="O320" s="60">
        <v>8.0597000000000004E-4</v>
      </c>
      <c r="P320" s="60">
        <v>8.3294E-4</v>
      </c>
      <c r="Q320" s="60">
        <v>8.7394999999999997E-4</v>
      </c>
      <c r="R320" s="60">
        <v>9.1109000000000003E-4</v>
      </c>
      <c r="S320" s="60">
        <v>9.4461000000000002E-4</v>
      </c>
      <c r="T320" s="60">
        <v>9.7475999999999997E-4</v>
      </c>
      <c r="U320" s="60">
        <v>8.7803999999999996E-4</v>
      </c>
      <c r="V320" s="60">
        <v>8.1875999999999997E-4</v>
      </c>
      <c r="W320" s="60">
        <v>8.3467000000000003E-4</v>
      </c>
      <c r="X320" s="60">
        <v>8.4913999999999996E-4</v>
      </c>
      <c r="Y320" s="60">
        <v>8.6224999999999995E-4</v>
      </c>
      <c r="Z320" s="60">
        <v>8.7407999999999995E-4</v>
      </c>
      <c r="AA320" s="60">
        <v>8.8469000000000004E-4</v>
      </c>
      <c r="AB320" s="60">
        <v>8.9417000000000001E-4</v>
      </c>
      <c r="AC320" s="60">
        <v>9.0258000000000005E-4</v>
      </c>
      <c r="AD320" s="60">
        <v>8.3825999999999996E-4</v>
      </c>
      <c r="AE320" s="60">
        <v>8.4409999999999997E-4</v>
      </c>
      <c r="AF320" s="60">
        <v>8.4387999999999998E-4</v>
      </c>
      <c r="AG320" s="60">
        <v>8.4495999999999996E-4</v>
      </c>
      <c r="AH320" s="60">
        <v>8.5448000000000002E-4</v>
      </c>
      <c r="AI320" s="60">
        <v>8.9291000000000001E-4</v>
      </c>
      <c r="AJ320" s="60">
        <v>1.0113800000000001E-3</v>
      </c>
      <c r="AK320" s="60">
        <v>1.3228199999999999E-3</v>
      </c>
      <c r="AL320" s="60">
        <v>1.9072900000000001E-3</v>
      </c>
      <c r="AM320" s="60">
        <v>3.3664799999999998E-3</v>
      </c>
      <c r="AN320" s="60">
        <v>6.2565800000000003E-3</v>
      </c>
      <c r="AO320" s="60">
        <v>1.158928E-2</v>
      </c>
      <c r="AP320" s="60">
        <v>2.080866E-2</v>
      </c>
      <c r="AQ320" s="60">
        <v>3.5814810000000002E-2</v>
      </c>
      <c r="AR320" s="60">
        <v>5.8908580000000002E-2</v>
      </c>
      <c r="AS320" s="60">
        <v>9.2645469999999994E-2</v>
      </c>
      <c r="AT320" s="60">
        <v>0.1041164</v>
      </c>
      <c r="AU320" s="60">
        <v>0.12013550000000001</v>
      </c>
      <c r="AV320" s="60">
        <v>0.14272520999999999</v>
      </c>
      <c r="AW320" s="60">
        <v>0.16832152</v>
      </c>
      <c r="AX320" s="60">
        <v>0.19705850999999999</v>
      </c>
      <c r="AY320" s="60">
        <v>0.22903019999999999</v>
      </c>
      <c r="AZ320" s="60">
        <v>0.25456652000000002</v>
      </c>
      <c r="BA320" s="60">
        <v>0.29123759999999999</v>
      </c>
      <c r="BB320" s="60">
        <v>0.34159669999999998</v>
      </c>
      <c r="BC320" s="60">
        <v>0.41081833000000001</v>
      </c>
      <c r="BD320" s="60">
        <v>0.48053601000000001</v>
      </c>
      <c r="BE320" s="60">
        <v>0.53764361000000005</v>
      </c>
      <c r="BF320" s="60">
        <v>0.59283640000000004</v>
      </c>
      <c r="BG320" s="60">
        <v>0.68890180000000001</v>
      </c>
      <c r="BH320" s="60">
        <v>0.79629030000000001</v>
      </c>
      <c r="BI320" s="60">
        <v>0.9066341</v>
      </c>
      <c r="BJ320" s="60">
        <v>1.0246789999999999</v>
      </c>
      <c r="BK320" s="60">
        <v>1.1463840999999999</v>
      </c>
      <c r="BL320" s="60">
        <v>1.3032539999999999</v>
      </c>
      <c r="BM320" s="60">
        <v>1.4844200000000001</v>
      </c>
      <c r="BN320" s="60">
        <v>1.6954670000000001</v>
      </c>
      <c r="BO320" s="60">
        <v>2.0275089999999998</v>
      </c>
      <c r="BP320" s="60">
        <v>2.4402590000000002</v>
      </c>
      <c r="BQ320" s="60">
        <v>2.82904</v>
      </c>
      <c r="BR320" s="60">
        <v>3.435073</v>
      </c>
      <c r="BS320" s="60">
        <v>4.1826429999999997</v>
      </c>
      <c r="BT320" s="60">
        <v>4.7239899999999997</v>
      </c>
      <c r="BU320" s="60">
        <v>5.3634614000000003</v>
      </c>
      <c r="BV320" s="60">
        <v>6.08467</v>
      </c>
      <c r="BW320" s="60">
        <v>6.8926300999999999</v>
      </c>
      <c r="BX320" s="60">
        <v>7.7912239999999997</v>
      </c>
      <c r="BY320" s="60">
        <v>8.7828941</v>
      </c>
      <c r="BZ320" s="60">
        <v>9.8683379999999996</v>
      </c>
      <c r="CA320" s="60">
        <v>11.04623</v>
      </c>
      <c r="CB320" s="60">
        <v>12.237133</v>
      </c>
      <c r="CC320" s="60">
        <v>12.7704</v>
      </c>
      <c r="CD320" s="60">
        <v>13.820589999999999</v>
      </c>
      <c r="CE320" s="60">
        <v>14.912321</v>
      </c>
      <c r="CF320" s="60">
        <v>16.039809999999999</v>
      </c>
      <c r="CG320" s="60">
        <v>17.19623</v>
      </c>
      <c r="CH320" s="60">
        <v>18.402519999999999</v>
      </c>
      <c r="CI320" s="60">
        <v>19.624752999999998</v>
      </c>
      <c r="CJ320" s="60">
        <v>20.931222000000002</v>
      </c>
      <c r="CK320" s="60">
        <v>22.231152999999999</v>
      </c>
      <c r="CL320" s="60">
        <v>23.510950000000001</v>
      </c>
      <c r="CM320" s="60">
        <v>24.756361999999999</v>
      </c>
      <c r="CN320" s="60">
        <v>26.402553000000001</v>
      </c>
      <c r="CO320" s="60">
        <v>13.56073</v>
      </c>
      <c r="CP320" s="60">
        <v>14.39082</v>
      </c>
      <c r="CQ320" s="60">
        <v>15.21579</v>
      </c>
      <c r="CR320" s="60">
        <v>15.937189999999999</v>
      </c>
      <c r="CS320" s="60">
        <v>16.53764</v>
      </c>
      <c r="CT320" s="60">
        <v>17.003011000000001</v>
      </c>
      <c r="CU320" s="60">
        <v>17.322800000000001</v>
      </c>
      <c r="CV320" s="60">
        <v>17.48434</v>
      </c>
      <c r="CW320" s="60">
        <v>17.526070000000001</v>
      </c>
      <c r="CX320" s="60">
        <v>17.406970000000001</v>
      </c>
      <c r="CY320" s="60">
        <v>13.32734</v>
      </c>
      <c r="CZ320" s="60">
        <v>13.071704</v>
      </c>
      <c r="DA320" s="60">
        <v>12.72068</v>
      </c>
      <c r="DB320" s="60">
        <v>12.28016</v>
      </c>
      <c r="DC320" s="60">
        <v>11.758134</v>
      </c>
      <c r="DD320" s="60">
        <v>10.967432000000001</v>
      </c>
      <c r="DE320" s="60">
        <v>10.170083</v>
      </c>
      <c r="DF320" s="60">
        <v>9.3198799999999995</v>
      </c>
      <c r="DG320" s="60">
        <v>8.7269973000000007</v>
      </c>
      <c r="DH320" s="60">
        <v>6.5337160000000001</v>
      </c>
      <c r="DI320" s="60">
        <v>5.7623810000000004</v>
      </c>
      <c r="DJ320" s="60">
        <v>5.0116480000000001</v>
      </c>
      <c r="DK320" s="60">
        <v>4.2984862000000001</v>
      </c>
      <c r="DL320" s="60">
        <v>3.6360733000000001</v>
      </c>
      <c r="DM320" s="60">
        <v>3.0336150000000002</v>
      </c>
      <c r="DN320" s="60">
        <v>2.4964770999999999</v>
      </c>
      <c r="DO320" s="60">
        <v>2.0265689999999998</v>
      </c>
      <c r="DP320" s="60">
        <v>1.6228761</v>
      </c>
      <c r="DQ320" s="60">
        <v>1.282092</v>
      </c>
      <c r="DR320" s="60">
        <v>1.0047801999999999</v>
      </c>
      <c r="DS320" s="60">
        <v>0.76860580000000001</v>
      </c>
      <c r="DT320" s="60">
        <v>0.57999372000000005</v>
      </c>
      <c r="DU320" s="60">
        <v>0.43176409999999998</v>
      </c>
      <c r="DV320" s="60">
        <v>0.31708950000000002</v>
      </c>
      <c r="DW320" s="60">
        <v>0.22973692000000001</v>
      </c>
      <c r="DX320" s="60">
        <v>0.16420570000000001</v>
      </c>
      <c r="DY320" s="60">
        <v>0.1213069</v>
      </c>
      <c r="DZ320" s="60">
        <v>8.8653590000000004E-2</v>
      </c>
      <c r="EA320" s="60">
        <v>6.1766130000000002E-2</v>
      </c>
      <c r="EB320" s="60">
        <v>4.374894E-2</v>
      </c>
      <c r="EC320" s="60">
        <v>3.014673E-2</v>
      </c>
      <c r="ED320" s="60">
        <v>2.052582E-2</v>
      </c>
      <c r="EE320" s="60">
        <v>1.3807679999999999E-2</v>
      </c>
      <c r="EF320" s="60">
        <v>9.1763599999999997E-3</v>
      </c>
      <c r="EG320" s="60">
        <v>6.0244299999999999E-3</v>
      </c>
      <c r="EH320" s="60">
        <v>3.9068100000000001E-3</v>
      </c>
      <c r="EI320" s="60">
        <v>2.5023699999999999E-3</v>
      </c>
      <c r="EJ320" s="60">
        <v>1.58292E-3</v>
      </c>
      <c r="EK320" s="60">
        <v>9.8879000000000002E-4</v>
      </c>
      <c r="EL320" s="60">
        <v>6.0986000000000005E-4</v>
      </c>
      <c r="EM320" s="60">
        <v>3.2325000000000002E-4</v>
      </c>
      <c r="EN320" s="60">
        <v>1.6817000000000001E-4</v>
      </c>
      <c r="EO320" s="60">
        <v>9.9110000000000005E-5</v>
      </c>
      <c r="EP320" s="60">
        <v>5.7630000000000002E-5</v>
      </c>
      <c r="EQ320" s="60">
        <v>3.3049999999999997E-5</v>
      </c>
      <c r="ER320" s="60">
        <v>1.8700000000000001E-5</v>
      </c>
      <c r="ES320" s="60">
        <v>9.0699999999999996E-6</v>
      </c>
      <c r="ET320" s="60">
        <v>4.3100000000000002E-6</v>
      </c>
      <c r="EU320" s="60">
        <v>1.86E-6</v>
      </c>
      <c r="EV320" s="60">
        <v>7.8000000000000005E-7</v>
      </c>
      <c r="EW320" s="60">
        <v>3.2000000000000001E-7</v>
      </c>
      <c r="EX320" s="60">
        <v>1.3E-7</v>
      </c>
      <c r="EY320" s="60">
        <v>4.9999999999999998E-8</v>
      </c>
      <c r="EZ320" s="60">
        <v>2E-8</v>
      </c>
      <c r="FA320" s="60">
        <v>1E-8</v>
      </c>
      <c r="FB320" s="60">
        <v>0</v>
      </c>
      <c r="FC320" s="60">
        <v>0</v>
      </c>
      <c r="FD320" s="60">
        <v>0</v>
      </c>
      <c r="FE320" s="60">
        <v>0</v>
      </c>
      <c r="FF320" s="60">
        <v>0</v>
      </c>
      <c r="FG320" s="60">
        <v>0</v>
      </c>
      <c r="FH320" s="60">
        <v>0</v>
      </c>
      <c r="FI320" s="60">
        <v>0</v>
      </c>
      <c r="FJ320" s="60">
        <v>0</v>
      </c>
      <c r="FK320" s="60">
        <v>0</v>
      </c>
      <c r="FL320" s="60">
        <v>0</v>
      </c>
      <c r="FM320" s="60">
        <v>0</v>
      </c>
      <c r="FN320" s="60">
        <v>0</v>
      </c>
      <c r="FO320" s="60">
        <v>0</v>
      </c>
      <c r="FP320" s="60">
        <v>0</v>
      </c>
      <c r="FQ320" s="60">
        <v>0</v>
      </c>
      <c r="FR320" s="60">
        <v>0</v>
      </c>
      <c r="FS320" s="60">
        <v>0</v>
      </c>
      <c r="FT320" s="60">
        <v>0</v>
      </c>
      <c r="FU320" s="60">
        <v>0</v>
      </c>
      <c r="FV320" s="60">
        <v>0</v>
      </c>
      <c r="FW320" s="60">
        <v>0</v>
      </c>
      <c r="FX320" s="60">
        <v>0</v>
      </c>
      <c r="FY320" s="60">
        <v>0</v>
      </c>
      <c r="FZ320" s="60">
        <v>0</v>
      </c>
      <c r="GA320" s="60">
        <v>0</v>
      </c>
      <c r="GB320" s="60">
        <v>0</v>
      </c>
      <c r="GC320" s="60">
        <v>0</v>
      </c>
      <c r="GD320" s="60">
        <v>0</v>
      </c>
      <c r="GE320" s="60">
        <v>0</v>
      </c>
      <c r="GF320" s="60">
        <v>0</v>
      </c>
      <c r="GG320" s="60">
        <v>0</v>
      </c>
      <c r="GH320" s="60">
        <v>0</v>
      </c>
      <c r="GI320" s="60">
        <v>0</v>
      </c>
      <c r="GJ320" s="60">
        <v>0</v>
      </c>
      <c r="GK320" s="60">
        <v>0</v>
      </c>
      <c r="GL320" s="60">
        <v>0</v>
      </c>
      <c r="GM320" s="60">
        <v>0</v>
      </c>
      <c r="GN320" s="60">
        <v>0</v>
      </c>
      <c r="GO320" s="60">
        <v>0</v>
      </c>
      <c r="GP320" s="60">
        <v>0</v>
      </c>
      <c r="GQ320" s="60">
        <v>0</v>
      </c>
      <c r="GR320" s="60">
        <v>0</v>
      </c>
      <c r="GS320" s="60">
        <v>0</v>
      </c>
    </row>
    <row r="321" spans="1:201" x14ac:dyDescent="0.2">
      <c r="A321" s="70">
        <v>42224.672395833331</v>
      </c>
      <c r="B321" s="60">
        <v>0</v>
      </c>
      <c r="C321" s="60">
        <v>4.2369E-4</v>
      </c>
      <c r="D321" s="60">
        <v>5.3350000000000001E-4</v>
      </c>
      <c r="E321" s="60">
        <v>5.5557000000000002E-4</v>
      </c>
      <c r="F321" s="60">
        <v>5.4403999999999997E-4</v>
      </c>
      <c r="G321" s="60">
        <v>6.3741000000000004E-4</v>
      </c>
      <c r="H321" s="60">
        <v>7.2471000000000005E-4</v>
      </c>
      <c r="I321" s="60">
        <v>8.0615000000000005E-4</v>
      </c>
      <c r="J321" s="60">
        <v>8.8199999999999997E-4</v>
      </c>
      <c r="K321" s="60">
        <v>7.8624000000000001E-4</v>
      </c>
      <c r="L321" s="60">
        <v>8.3283999999999995E-4</v>
      </c>
      <c r="M321" s="60">
        <v>7.4781999999999995E-4</v>
      </c>
      <c r="N321" s="60">
        <v>7.7826000000000002E-4</v>
      </c>
      <c r="O321" s="60">
        <v>8.0692999999999997E-4</v>
      </c>
      <c r="P321" s="60">
        <v>8.3390000000000005E-4</v>
      </c>
      <c r="Q321" s="60">
        <v>8.7493E-4</v>
      </c>
      <c r="R321" s="60">
        <v>9.1206999999999996E-4</v>
      </c>
      <c r="S321" s="60">
        <v>9.4558000000000001E-4</v>
      </c>
      <c r="T321" s="60">
        <v>9.7570999999999997E-4</v>
      </c>
      <c r="U321" s="60">
        <v>8.7894999999999998E-4</v>
      </c>
      <c r="V321" s="60">
        <v>8.1915000000000004E-4</v>
      </c>
      <c r="W321" s="60">
        <v>8.3504E-4</v>
      </c>
      <c r="X321" s="60">
        <v>8.4949000000000005E-4</v>
      </c>
      <c r="Y321" s="60">
        <v>8.6255999999999995E-4</v>
      </c>
      <c r="Z321" s="60">
        <v>8.7434999999999998E-4</v>
      </c>
      <c r="AA321" s="60">
        <v>8.8493000000000003E-4</v>
      </c>
      <c r="AB321" s="60">
        <v>8.9435999999999997E-4</v>
      </c>
      <c r="AC321" s="60">
        <v>9.0271999999999998E-4</v>
      </c>
      <c r="AD321" s="60">
        <v>8.3799999999999999E-4</v>
      </c>
      <c r="AE321" s="60">
        <v>8.4378999999999997E-4</v>
      </c>
      <c r="AF321" s="60">
        <v>8.4340000000000001E-4</v>
      </c>
      <c r="AG321" s="60">
        <v>8.4391999999999996E-4</v>
      </c>
      <c r="AH321" s="60">
        <v>8.5150000000000004E-4</v>
      </c>
      <c r="AI321" s="60">
        <v>8.8398000000000003E-4</v>
      </c>
      <c r="AJ321" s="60">
        <v>9.8634000000000005E-4</v>
      </c>
      <c r="AK321" s="60">
        <v>1.2589299999999999E-3</v>
      </c>
      <c r="AL321" s="60">
        <v>1.7688000000000001E-3</v>
      </c>
      <c r="AM321" s="60">
        <v>3.06953E-3</v>
      </c>
      <c r="AN321" s="60">
        <v>5.6660900000000004E-3</v>
      </c>
      <c r="AO321" s="60">
        <v>1.049405E-2</v>
      </c>
      <c r="AP321" s="60">
        <v>1.8903909999999999E-2</v>
      </c>
      <c r="AQ321" s="60">
        <v>3.2694269999999998E-2</v>
      </c>
      <c r="AR321" s="60">
        <v>5.4072259999999997E-2</v>
      </c>
      <c r="AS321" s="60">
        <v>8.5526190000000002E-2</v>
      </c>
      <c r="AT321" s="60">
        <v>9.632491E-2</v>
      </c>
      <c r="AU321" s="60">
        <v>0.1114245</v>
      </c>
      <c r="AV321" s="60">
        <v>0.13269851999999999</v>
      </c>
      <c r="AW321" s="60">
        <v>0.1568814</v>
      </c>
      <c r="AX321" s="60">
        <v>0.18411852000000001</v>
      </c>
      <c r="AY321" s="60">
        <v>0.21451793</v>
      </c>
      <c r="AZ321" s="60">
        <v>0.23903673</v>
      </c>
      <c r="BA321" s="60">
        <v>0.27411940000000001</v>
      </c>
      <c r="BB321" s="60">
        <v>0.32247510000000001</v>
      </c>
      <c r="BC321" s="60">
        <v>0.38893159999999999</v>
      </c>
      <c r="BD321" s="60">
        <v>0.45601799999999998</v>
      </c>
      <c r="BE321" s="60">
        <v>0.51136599999999999</v>
      </c>
      <c r="BF321" s="60">
        <v>0.56461740000000005</v>
      </c>
      <c r="BG321" s="60">
        <v>0.65736812</v>
      </c>
      <c r="BH321" s="60">
        <v>0.7610249</v>
      </c>
      <c r="BI321" s="60">
        <v>0.86742739999999996</v>
      </c>
      <c r="BJ321" s="60">
        <v>0.98122584000000002</v>
      </c>
      <c r="BK321" s="60">
        <v>1.097839</v>
      </c>
      <c r="BL321" s="60">
        <v>1.2478389999999999</v>
      </c>
      <c r="BM321" s="60">
        <v>1.4205859999999999</v>
      </c>
      <c r="BN321" s="60">
        <v>1.6213012</v>
      </c>
      <c r="BO321" s="60">
        <v>1.9362552</v>
      </c>
      <c r="BP321" s="60">
        <v>2.327137</v>
      </c>
      <c r="BQ321" s="60">
        <v>2.6940210000000002</v>
      </c>
      <c r="BR321" s="60">
        <v>3.2677743000000001</v>
      </c>
      <c r="BS321" s="60">
        <v>3.9764651999999998</v>
      </c>
      <c r="BT321" s="60">
        <v>4.4902601000000004</v>
      </c>
      <c r="BU321" s="60">
        <v>5.0982229999999999</v>
      </c>
      <c r="BV321" s="60">
        <v>5.7852544000000004</v>
      </c>
      <c r="BW321" s="60">
        <v>6.5566329999999997</v>
      </c>
      <c r="BX321" s="60">
        <v>7.4166201999999997</v>
      </c>
      <c r="BY321" s="60">
        <v>8.3681553999999991</v>
      </c>
      <c r="BZ321" s="60">
        <v>9.4125560000000004</v>
      </c>
      <c r="CA321" s="60">
        <v>10.54923</v>
      </c>
      <c r="CB321" s="60">
        <v>11.70172</v>
      </c>
      <c r="CC321" s="60">
        <v>12.223839999999999</v>
      </c>
      <c r="CD321" s="60">
        <v>13.245329999999999</v>
      </c>
      <c r="CE321" s="60">
        <v>14.310180000000001</v>
      </c>
      <c r="CF321" s="60">
        <v>15.413121</v>
      </c>
      <c r="CG321" s="60">
        <v>16.547851000000001</v>
      </c>
      <c r="CH321" s="60">
        <v>17.7348</v>
      </c>
      <c r="CI321" s="60">
        <v>18.941520000000001</v>
      </c>
      <c r="CJ321" s="60">
        <v>20.236442</v>
      </c>
      <c r="CK321" s="60">
        <v>21.530290000000001</v>
      </c>
      <c r="CL321" s="60">
        <v>22.809913000000002</v>
      </c>
      <c r="CM321" s="60">
        <v>24.061454000000001</v>
      </c>
      <c r="CN321" s="60">
        <v>25.723863000000001</v>
      </c>
      <c r="CO321" s="60">
        <v>13.25914</v>
      </c>
      <c r="CP321" s="60">
        <v>14.10563</v>
      </c>
      <c r="CQ321" s="60">
        <v>14.955193</v>
      </c>
      <c r="CR321" s="60">
        <v>15.707420000000001</v>
      </c>
      <c r="CS321" s="60">
        <v>16.344139999999999</v>
      </c>
      <c r="CT321" s="60">
        <v>16.850259999999999</v>
      </c>
      <c r="CU321" s="60">
        <v>17.214182999999998</v>
      </c>
      <c r="CV321" s="60">
        <v>17.413170000000001</v>
      </c>
      <c r="CW321" s="60">
        <v>17.503132999999998</v>
      </c>
      <c r="CX321" s="60">
        <v>17.432639999999999</v>
      </c>
      <c r="CY321" s="60">
        <v>13.372361</v>
      </c>
      <c r="CZ321" s="60">
        <v>13.150172</v>
      </c>
      <c r="DA321" s="60">
        <v>12.831371000000001</v>
      </c>
      <c r="DB321" s="60">
        <v>12.42117</v>
      </c>
      <c r="DC321" s="60">
        <v>11.92686</v>
      </c>
      <c r="DD321" s="60">
        <v>11.16628</v>
      </c>
      <c r="DE321" s="60">
        <v>10.39077</v>
      </c>
      <c r="DF321" s="60">
        <v>9.5561860000000003</v>
      </c>
      <c r="DG321" s="60">
        <v>8.9709053000000001</v>
      </c>
      <c r="DH321" s="60">
        <v>6.7344350000000004</v>
      </c>
      <c r="DI321" s="60">
        <v>5.9634099999999997</v>
      </c>
      <c r="DJ321" s="60">
        <v>5.2076140000000004</v>
      </c>
      <c r="DK321" s="60">
        <v>4.4848651000000004</v>
      </c>
      <c r="DL321" s="60">
        <v>3.8093400000000002</v>
      </c>
      <c r="DM321" s="60">
        <v>3.1912950000000002</v>
      </c>
      <c r="DN321" s="60">
        <v>2.6371159999999998</v>
      </c>
      <c r="DO321" s="60">
        <v>2.1496309999999998</v>
      </c>
      <c r="DP321" s="60">
        <v>1.7286060000000001</v>
      </c>
      <c r="DQ321" s="60">
        <v>1.3713420000000001</v>
      </c>
      <c r="DR321" s="60">
        <v>1.0792459999999999</v>
      </c>
      <c r="DS321" s="60">
        <v>0.82908170999999997</v>
      </c>
      <c r="DT321" s="60">
        <v>0.62830591000000002</v>
      </c>
      <c r="DU321" s="60">
        <v>0.46974369999999999</v>
      </c>
      <c r="DV321" s="60">
        <v>0.34648010000000001</v>
      </c>
      <c r="DW321" s="60">
        <v>0.25213152</v>
      </c>
      <c r="DX321" s="60">
        <v>0.1810109</v>
      </c>
      <c r="DY321" s="60">
        <v>0.1342546</v>
      </c>
      <c r="DZ321" s="60">
        <v>9.8512379999999997E-2</v>
      </c>
      <c r="EA321" s="60">
        <v>6.8942059999999999E-2</v>
      </c>
      <c r="EB321" s="60">
        <v>4.9044789999999998E-2</v>
      </c>
      <c r="EC321" s="60">
        <v>3.394432E-2</v>
      </c>
      <c r="ED321" s="60">
        <v>2.3214249999999999E-2</v>
      </c>
      <c r="EE321" s="60">
        <v>1.5686599999999998E-2</v>
      </c>
      <c r="EF321" s="60">
        <v>1.0472739999999999E-2</v>
      </c>
      <c r="EG321" s="60">
        <v>6.90743E-3</v>
      </c>
      <c r="EH321" s="60">
        <v>4.50052E-3</v>
      </c>
      <c r="EI321" s="60">
        <v>2.8964099999999999E-3</v>
      </c>
      <c r="EJ321" s="60">
        <v>1.84107E-3</v>
      </c>
      <c r="EK321" s="60">
        <v>1.1557099999999999E-3</v>
      </c>
      <c r="EL321" s="60">
        <v>7.1637999999999997E-4</v>
      </c>
      <c r="EM321" s="60">
        <v>3.8202E-4</v>
      </c>
      <c r="EN321" s="60">
        <v>1.9997999999999999E-4</v>
      </c>
      <c r="EO321" s="60">
        <v>1.1848E-4</v>
      </c>
      <c r="EP321" s="60">
        <v>6.9270000000000006E-5</v>
      </c>
      <c r="EQ321" s="60">
        <v>3.9950000000000002E-5</v>
      </c>
      <c r="ER321" s="60">
        <v>2.2730000000000001E-5</v>
      </c>
      <c r="ES321" s="60">
        <v>1.11E-5</v>
      </c>
      <c r="ET321" s="60">
        <v>5.31E-6</v>
      </c>
      <c r="EU321" s="60">
        <v>2.3099999999999999E-6</v>
      </c>
      <c r="EV321" s="60">
        <v>9.7999999999999993E-7</v>
      </c>
      <c r="EW321" s="60">
        <v>4.0999999999999999E-7</v>
      </c>
      <c r="EX321" s="60">
        <v>1.6E-7</v>
      </c>
      <c r="EY321" s="60">
        <v>5.9999999999999995E-8</v>
      </c>
      <c r="EZ321" s="60">
        <v>2E-8</v>
      </c>
      <c r="FA321" s="60">
        <v>1E-8</v>
      </c>
      <c r="FB321" s="60">
        <v>0</v>
      </c>
      <c r="FC321" s="60">
        <v>0</v>
      </c>
      <c r="FD321" s="60">
        <v>0</v>
      </c>
      <c r="FE321" s="60">
        <v>0</v>
      </c>
      <c r="FF321" s="60">
        <v>0</v>
      </c>
      <c r="FG321" s="60">
        <v>0</v>
      </c>
      <c r="FH321" s="60">
        <v>0</v>
      </c>
      <c r="FI321" s="60">
        <v>0</v>
      </c>
      <c r="FJ321" s="60">
        <v>0</v>
      </c>
      <c r="FK321" s="60">
        <v>0</v>
      </c>
      <c r="FL321" s="60">
        <v>0</v>
      </c>
      <c r="FM321" s="60">
        <v>0</v>
      </c>
      <c r="FN321" s="60">
        <v>0</v>
      </c>
      <c r="FO321" s="60">
        <v>0</v>
      </c>
      <c r="FP321" s="60">
        <v>0</v>
      </c>
      <c r="FQ321" s="60">
        <v>0</v>
      </c>
      <c r="FR321" s="60">
        <v>0</v>
      </c>
      <c r="FS321" s="60">
        <v>0</v>
      </c>
      <c r="FT321" s="60">
        <v>0</v>
      </c>
      <c r="FU321" s="60">
        <v>0</v>
      </c>
      <c r="FV321" s="60">
        <v>0</v>
      </c>
      <c r="FW321" s="60">
        <v>0</v>
      </c>
      <c r="FX321" s="60">
        <v>0</v>
      </c>
      <c r="FY321" s="60">
        <v>0</v>
      </c>
      <c r="FZ321" s="60">
        <v>0</v>
      </c>
      <c r="GA321" s="60">
        <v>0</v>
      </c>
      <c r="GB321" s="60">
        <v>0</v>
      </c>
      <c r="GC321" s="60">
        <v>0</v>
      </c>
      <c r="GD321" s="60">
        <v>0</v>
      </c>
      <c r="GE321" s="60">
        <v>0</v>
      </c>
      <c r="GF321" s="60">
        <v>0</v>
      </c>
      <c r="GG321" s="60">
        <v>0</v>
      </c>
      <c r="GH321" s="60">
        <v>0</v>
      </c>
      <c r="GI321" s="60">
        <v>0</v>
      </c>
      <c r="GJ321" s="60">
        <v>0</v>
      </c>
      <c r="GK321" s="60">
        <v>0</v>
      </c>
      <c r="GL321" s="60">
        <v>0</v>
      </c>
      <c r="GM321" s="60">
        <v>0</v>
      </c>
      <c r="GN321" s="60">
        <v>0</v>
      </c>
      <c r="GO321" s="60">
        <v>0</v>
      </c>
      <c r="GP321" s="60">
        <v>0</v>
      </c>
      <c r="GQ321" s="60">
        <v>0</v>
      </c>
      <c r="GR321" s="60">
        <v>0</v>
      </c>
      <c r="GS321" s="60">
        <v>0</v>
      </c>
    </row>
    <row r="322" spans="1:201" x14ac:dyDescent="0.2">
      <c r="A322" s="70">
        <v>42224.682291666664</v>
      </c>
      <c r="B322" s="60">
        <v>0</v>
      </c>
      <c r="C322" s="60">
        <v>4.2424999999999999E-4</v>
      </c>
      <c r="D322" s="60">
        <v>5.3401999999999996E-4</v>
      </c>
      <c r="E322" s="60">
        <v>5.5599999999999996E-4</v>
      </c>
      <c r="F322" s="60">
        <v>5.4460999999999995E-4</v>
      </c>
      <c r="G322" s="60">
        <v>6.3807000000000002E-4</v>
      </c>
      <c r="H322" s="60">
        <v>7.2544000000000005E-4</v>
      </c>
      <c r="I322" s="60">
        <v>8.0694999999999996E-4</v>
      </c>
      <c r="J322" s="60">
        <v>8.8285000000000002E-4</v>
      </c>
      <c r="K322" s="60">
        <v>7.8715000000000002E-4</v>
      </c>
      <c r="L322" s="60">
        <v>8.3376999999999995E-4</v>
      </c>
      <c r="M322" s="60">
        <v>7.4876000000000001E-4</v>
      </c>
      <c r="N322" s="60">
        <v>7.7921000000000002E-4</v>
      </c>
      <c r="O322" s="60">
        <v>8.0789000000000002E-4</v>
      </c>
      <c r="P322" s="60">
        <v>8.3487999999999998E-4</v>
      </c>
      <c r="Q322" s="60">
        <v>8.7591000000000003E-4</v>
      </c>
      <c r="R322" s="60">
        <v>9.1304999999999999E-4</v>
      </c>
      <c r="S322" s="60">
        <v>9.4656000000000004E-4</v>
      </c>
      <c r="T322" s="60">
        <v>9.7667000000000001E-4</v>
      </c>
      <c r="U322" s="60">
        <v>8.7987000000000004E-4</v>
      </c>
      <c r="V322" s="60">
        <v>8.1955000000000005E-4</v>
      </c>
      <c r="W322" s="60">
        <v>8.3542000000000002E-4</v>
      </c>
      <c r="X322" s="60">
        <v>8.4984000000000004E-4</v>
      </c>
      <c r="Y322" s="60">
        <v>8.6288999999999995E-4</v>
      </c>
      <c r="Z322" s="60">
        <v>8.7463999999999999E-4</v>
      </c>
      <c r="AA322" s="60">
        <v>8.8517999999999995E-4</v>
      </c>
      <c r="AB322" s="60">
        <v>8.9457000000000002E-4</v>
      </c>
      <c r="AC322" s="60">
        <v>9.0288E-4</v>
      </c>
      <c r="AD322" s="60">
        <v>8.3776E-4</v>
      </c>
      <c r="AE322" s="60">
        <v>8.4351000000000001E-4</v>
      </c>
      <c r="AF322" s="60">
        <v>8.4294999999999997E-4</v>
      </c>
      <c r="AG322" s="60">
        <v>8.4298999999999995E-4</v>
      </c>
      <c r="AH322" s="60">
        <v>8.4891000000000003E-4</v>
      </c>
      <c r="AI322" s="60">
        <v>8.7622999999999998E-4</v>
      </c>
      <c r="AJ322" s="60">
        <v>9.6449000000000003E-4</v>
      </c>
      <c r="AK322" s="60">
        <v>1.2028200000000001E-3</v>
      </c>
      <c r="AL322" s="60">
        <v>1.6462600000000001E-3</v>
      </c>
      <c r="AM322" s="60">
        <v>2.8048000000000001E-3</v>
      </c>
      <c r="AN322" s="60">
        <v>5.1356800000000001E-3</v>
      </c>
      <c r="AO322" s="60">
        <v>9.5028400000000002E-3</v>
      </c>
      <c r="AP322" s="60">
        <v>1.7167229999999999E-2</v>
      </c>
      <c r="AQ322" s="60">
        <v>2.9828179999999999E-2</v>
      </c>
      <c r="AR322" s="60">
        <v>4.959827E-2</v>
      </c>
      <c r="AS322" s="60">
        <v>7.8893909999999998E-2</v>
      </c>
      <c r="AT322" s="60">
        <v>8.9046169999999994E-2</v>
      </c>
      <c r="AU322" s="60">
        <v>0.1032612</v>
      </c>
      <c r="AV322" s="60">
        <v>0.12327391</v>
      </c>
      <c r="AW322" s="60">
        <v>0.1460957</v>
      </c>
      <c r="AX322" s="60">
        <v>0.17188221000000001</v>
      </c>
      <c r="AY322" s="60">
        <v>0.20075419999999999</v>
      </c>
      <c r="AZ322" s="60">
        <v>0.22426381000000001</v>
      </c>
      <c r="BA322" s="60">
        <v>0.25779053000000002</v>
      </c>
      <c r="BB322" s="60">
        <v>0.30417509999999998</v>
      </c>
      <c r="BC322" s="60">
        <v>0.367923</v>
      </c>
      <c r="BD322" s="60">
        <v>0.4324305</v>
      </c>
      <c r="BE322" s="60">
        <v>0.48603811000000002</v>
      </c>
      <c r="BF322" s="60">
        <v>0.5373928</v>
      </c>
      <c r="BG322" s="60">
        <v>0.62692241999999998</v>
      </c>
      <c r="BH322" s="60">
        <v>0.72697942999999998</v>
      </c>
      <c r="BI322" s="60">
        <v>0.82960889999999998</v>
      </c>
      <c r="BJ322" s="60">
        <v>0.93939510000000004</v>
      </c>
      <c r="BK322" s="60">
        <v>1.051248</v>
      </c>
      <c r="BL322" s="60">
        <v>1.1947953</v>
      </c>
      <c r="BM322" s="60">
        <v>1.3596490000000001</v>
      </c>
      <c r="BN322" s="60">
        <v>1.5506850000000001</v>
      </c>
      <c r="BO322" s="60">
        <v>1.8496022000000001</v>
      </c>
      <c r="BP322" s="60">
        <v>2.2199019999999998</v>
      </c>
      <c r="BQ322" s="60">
        <v>2.5661344000000001</v>
      </c>
      <c r="BR322" s="60">
        <v>3.1092659999999999</v>
      </c>
      <c r="BS322" s="60">
        <v>3.7808932999999998</v>
      </c>
      <c r="BT322" s="60">
        <v>4.2683134000000003</v>
      </c>
      <c r="BU322" s="60">
        <v>4.8459899999999996</v>
      </c>
      <c r="BV322" s="60">
        <v>5.5000299999999998</v>
      </c>
      <c r="BW322" s="60">
        <v>6.2359371000000001</v>
      </c>
      <c r="BX322" s="60">
        <v>7.0583042999999996</v>
      </c>
      <c r="BY322" s="60">
        <v>7.9705243000000001</v>
      </c>
      <c r="BZ322" s="60">
        <v>8.9744863000000006</v>
      </c>
      <c r="CA322" s="60">
        <v>10.07029</v>
      </c>
      <c r="CB322" s="60">
        <v>11.184419999999999</v>
      </c>
      <c r="CC322" s="60">
        <v>11.694712000000001</v>
      </c>
      <c r="CD322" s="60">
        <v>12.687111</v>
      </c>
      <c r="CE322" s="60">
        <v>13.724462000000001</v>
      </c>
      <c r="CF322" s="60">
        <v>14.801990999999999</v>
      </c>
      <c r="CG322" s="60">
        <v>15.91391</v>
      </c>
      <c r="CH322" s="60">
        <v>17.080144000000001</v>
      </c>
      <c r="CI322" s="60">
        <v>18.269739999999999</v>
      </c>
      <c r="CJ322" s="60">
        <v>19.551100000000002</v>
      </c>
      <c r="CK322" s="60">
        <v>20.836590999999999</v>
      </c>
      <c r="CL322" s="60">
        <v>22.113541999999999</v>
      </c>
      <c r="CM322" s="60">
        <v>23.368500000000001</v>
      </c>
      <c r="CN322" s="60">
        <v>25.04336</v>
      </c>
      <c r="CO322" s="60">
        <v>12.954254000000001</v>
      </c>
      <c r="CP322" s="60">
        <v>13.815239999999999</v>
      </c>
      <c r="CQ322" s="60">
        <v>14.687341</v>
      </c>
      <c r="CR322" s="60">
        <v>15.46846</v>
      </c>
      <c r="CS322" s="60">
        <v>16.139749999999999</v>
      </c>
      <c r="CT322" s="60">
        <v>16.685210000000001</v>
      </c>
      <c r="CU322" s="60">
        <v>17.092189999999999</v>
      </c>
      <c r="CV322" s="60">
        <v>17.327960000000001</v>
      </c>
      <c r="CW322" s="60">
        <v>17.465679999999999</v>
      </c>
      <c r="CX322" s="60">
        <v>17.443633999999999</v>
      </c>
      <c r="CY322" s="60">
        <v>13.405961</v>
      </c>
      <c r="CZ322" s="60">
        <v>13.217390999999999</v>
      </c>
      <c r="DA322" s="60">
        <v>12.93121</v>
      </c>
      <c r="DB322" s="60">
        <v>12.551951000000001</v>
      </c>
      <c r="DC322" s="60">
        <v>12.086209999999999</v>
      </c>
      <c r="DD322" s="60">
        <v>11.35722</v>
      </c>
      <c r="DE322" s="60">
        <v>10.60516</v>
      </c>
      <c r="DF322" s="60">
        <v>9.7879514000000007</v>
      </c>
      <c r="DG322" s="60">
        <v>9.2115100000000005</v>
      </c>
      <c r="DH322" s="60">
        <v>6.9334730000000002</v>
      </c>
      <c r="DI322" s="60">
        <v>6.164339</v>
      </c>
      <c r="DJ322" s="60">
        <v>5.4049100000000001</v>
      </c>
      <c r="DK322" s="60">
        <v>4.6737789999999997</v>
      </c>
      <c r="DL322" s="60">
        <v>3.9860799999999998</v>
      </c>
      <c r="DM322" s="60">
        <v>3.3531070000000001</v>
      </c>
      <c r="DN322" s="60">
        <v>2.782273</v>
      </c>
      <c r="DO322" s="60">
        <v>2.2773539999999999</v>
      </c>
      <c r="DP322" s="60">
        <v>1.8389283999999999</v>
      </c>
      <c r="DQ322" s="60">
        <v>1.4649570000000001</v>
      </c>
      <c r="DR322" s="60">
        <v>1.1577489999999999</v>
      </c>
      <c r="DS322" s="60">
        <v>0.89315889999999998</v>
      </c>
      <c r="DT322" s="60">
        <v>0.67974913000000003</v>
      </c>
      <c r="DU322" s="60">
        <v>0.51038280000000003</v>
      </c>
      <c r="DV322" s="60">
        <v>0.3780811</v>
      </c>
      <c r="DW322" s="60">
        <v>0.27632630000000002</v>
      </c>
      <c r="DX322" s="60">
        <v>0.1992543</v>
      </c>
      <c r="DY322" s="60">
        <v>0.14837001999999999</v>
      </c>
      <c r="DZ322" s="60">
        <v>0.10930634</v>
      </c>
      <c r="EA322" s="60">
        <v>7.6835799999999996E-2</v>
      </c>
      <c r="EB322" s="60">
        <v>5.4896889999999997E-2</v>
      </c>
      <c r="EC322" s="60">
        <v>3.8160029999999998E-2</v>
      </c>
      <c r="ED322" s="60">
        <v>2.62125E-2</v>
      </c>
      <c r="EE322" s="60">
        <v>1.779186E-2</v>
      </c>
      <c r="EF322" s="60">
        <v>1.1932140000000001E-2</v>
      </c>
      <c r="EG322" s="60">
        <v>7.9062100000000003E-3</v>
      </c>
      <c r="EH322" s="60">
        <v>5.1753199999999997E-3</v>
      </c>
      <c r="EI322" s="60">
        <v>3.3464800000000002E-3</v>
      </c>
      <c r="EJ322" s="60">
        <v>2.1373899999999999E-3</v>
      </c>
      <c r="EK322" s="60">
        <v>1.3482699999999999E-3</v>
      </c>
      <c r="EL322" s="60">
        <v>8.3989000000000004E-4</v>
      </c>
      <c r="EM322" s="60">
        <v>4.506E-4</v>
      </c>
      <c r="EN322" s="60">
        <v>2.3733000000000001E-4</v>
      </c>
      <c r="EO322" s="60">
        <v>1.4134999999999999E-4</v>
      </c>
      <c r="EP322" s="60">
        <v>8.3079999999999997E-5</v>
      </c>
      <c r="EQ322" s="60">
        <v>4.8180000000000003E-5</v>
      </c>
      <c r="ER322" s="60">
        <v>2.756E-5</v>
      </c>
      <c r="ES322" s="60">
        <v>1.3550000000000001E-5</v>
      </c>
      <c r="ET322" s="60">
        <v>6.5300000000000002E-6</v>
      </c>
      <c r="EU322" s="60">
        <v>2.8600000000000001E-6</v>
      </c>
      <c r="EV322" s="60">
        <v>1.22E-6</v>
      </c>
      <c r="EW322" s="60">
        <v>5.0999999999999999E-7</v>
      </c>
      <c r="EX322" s="60">
        <v>2.1E-7</v>
      </c>
      <c r="EY322" s="60">
        <v>8.0000000000000002E-8</v>
      </c>
      <c r="EZ322" s="60">
        <v>2.9999999999999997E-8</v>
      </c>
      <c r="FA322" s="60">
        <v>1E-8</v>
      </c>
      <c r="FB322" s="60">
        <v>0</v>
      </c>
      <c r="FC322" s="60">
        <v>0</v>
      </c>
      <c r="FD322" s="60">
        <v>0</v>
      </c>
      <c r="FE322" s="60">
        <v>0</v>
      </c>
      <c r="FF322" s="60">
        <v>0</v>
      </c>
      <c r="FG322" s="60">
        <v>0</v>
      </c>
      <c r="FH322" s="60">
        <v>0</v>
      </c>
      <c r="FI322" s="60">
        <v>0</v>
      </c>
      <c r="FJ322" s="60">
        <v>0</v>
      </c>
      <c r="FK322" s="60">
        <v>0</v>
      </c>
      <c r="FL322" s="60">
        <v>0</v>
      </c>
      <c r="FM322" s="60">
        <v>0</v>
      </c>
      <c r="FN322" s="60">
        <v>0</v>
      </c>
      <c r="FO322" s="60">
        <v>0</v>
      </c>
      <c r="FP322" s="60">
        <v>0</v>
      </c>
      <c r="FQ322" s="60">
        <v>0</v>
      </c>
      <c r="FR322" s="60">
        <v>0</v>
      </c>
      <c r="FS322" s="60">
        <v>0</v>
      </c>
      <c r="FT322" s="60">
        <v>0</v>
      </c>
      <c r="FU322" s="60">
        <v>0</v>
      </c>
      <c r="FV322" s="60">
        <v>0</v>
      </c>
      <c r="FW322" s="60">
        <v>0</v>
      </c>
      <c r="FX322" s="60">
        <v>0</v>
      </c>
      <c r="FY322" s="60">
        <v>0</v>
      </c>
      <c r="FZ322" s="60">
        <v>0</v>
      </c>
      <c r="GA322" s="60">
        <v>0</v>
      </c>
      <c r="GB322" s="60">
        <v>0</v>
      </c>
      <c r="GC322" s="60">
        <v>0</v>
      </c>
      <c r="GD322" s="60">
        <v>0</v>
      </c>
      <c r="GE322" s="60">
        <v>0</v>
      </c>
      <c r="GF322" s="60">
        <v>0</v>
      </c>
      <c r="GG322" s="60">
        <v>0</v>
      </c>
      <c r="GH322" s="60">
        <v>0</v>
      </c>
      <c r="GI322" s="60">
        <v>0</v>
      </c>
      <c r="GJ322" s="60">
        <v>0</v>
      </c>
      <c r="GK322" s="60">
        <v>0</v>
      </c>
      <c r="GL322" s="60">
        <v>0</v>
      </c>
      <c r="GM322" s="60">
        <v>0</v>
      </c>
      <c r="GN322" s="60">
        <v>0</v>
      </c>
      <c r="GO322" s="60">
        <v>0</v>
      </c>
      <c r="GP322" s="60">
        <v>0</v>
      </c>
      <c r="GQ322" s="60">
        <v>0</v>
      </c>
      <c r="GR322" s="60">
        <v>0</v>
      </c>
      <c r="GS322" s="60">
        <v>0</v>
      </c>
    </row>
    <row r="323" spans="1:201" x14ac:dyDescent="0.2">
      <c r="A323" s="70">
        <v>42224.692199074074</v>
      </c>
      <c r="B323" s="60">
        <v>0</v>
      </c>
      <c r="C323" s="60">
        <v>4.2482000000000002E-4</v>
      </c>
      <c r="D323" s="60">
        <v>5.3454000000000002E-4</v>
      </c>
      <c r="E323" s="60">
        <v>5.5643000000000001E-4</v>
      </c>
      <c r="F323" s="60">
        <v>5.4518000000000004E-4</v>
      </c>
      <c r="G323" s="60">
        <v>6.3873000000000001E-4</v>
      </c>
      <c r="H323" s="60">
        <v>7.2617000000000005E-4</v>
      </c>
      <c r="I323" s="60">
        <v>8.0774999999999998E-4</v>
      </c>
      <c r="J323" s="60">
        <v>8.8371000000000001E-4</v>
      </c>
      <c r="K323" s="60">
        <v>7.8804999999999999E-4</v>
      </c>
      <c r="L323" s="60">
        <v>8.3471000000000001E-4</v>
      </c>
      <c r="M323" s="60">
        <v>7.4969000000000001E-4</v>
      </c>
      <c r="N323" s="60">
        <v>7.8016000000000001E-4</v>
      </c>
      <c r="O323" s="60">
        <v>8.0886E-4</v>
      </c>
      <c r="P323" s="60">
        <v>8.3584999999999996E-4</v>
      </c>
      <c r="Q323" s="60">
        <v>8.7690000000000001E-4</v>
      </c>
      <c r="R323" s="60">
        <v>9.1403999999999997E-4</v>
      </c>
      <c r="S323" s="60">
        <v>9.4753999999999997E-4</v>
      </c>
      <c r="T323" s="60">
        <v>9.7762999999999995E-4</v>
      </c>
      <c r="U323" s="60">
        <v>8.8080000000000005E-4</v>
      </c>
      <c r="V323" s="60">
        <v>8.1997000000000005E-4</v>
      </c>
      <c r="W323" s="60">
        <v>8.3580999999999998E-4</v>
      </c>
      <c r="X323" s="60">
        <v>8.5019999999999996E-4</v>
      </c>
      <c r="Y323" s="60">
        <v>8.6322000000000005E-4</v>
      </c>
      <c r="Z323" s="60">
        <v>8.7494000000000005E-4</v>
      </c>
      <c r="AA323" s="60">
        <v>8.8544000000000003E-4</v>
      </c>
      <c r="AB323" s="60">
        <v>8.9479000000000002E-4</v>
      </c>
      <c r="AC323" s="60">
        <v>9.0306000000000002E-4</v>
      </c>
      <c r="AD323" s="60">
        <v>8.3754000000000001E-4</v>
      </c>
      <c r="AE323" s="60">
        <v>8.4323999999999998E-4</v>
      </c>
      <c r="AF323" s="60">
        <v>8.4254000000000002E-4</v>
      </c>
      <c r="AG323" s="60">
        <v>8.4214999999999995E-4</v>
      </c>
      <c r="AH323" s="60">
        <v>8.4663999999999996E-4</v>
      </c>
      <c r="AI323" s="60">
        <v>8.6949E-4</v>
      </c>
      <c r="AJ323" s="60">
        <v>9.4543999999999997E-4</v>
      </c>
      <c r="AK323" s="60">
        <v>1.1535499999999999E-3</v>
      </c>
      <c r="AL323" s="60">
        <v>1.5379E-3</v>
      </c>
      <c r="AM323" s="60">
        <v>2.5689699999999998E-3</v>
      </c>
      <c r="AN323" s="60">
        <v>4.6596199999999997E-3</v>
      </c>
      <c r="AO323" s="60">
        <v>8.6065399999999993E-3</v>
      </c>
      <c r="AP323" s="60">
        <v>1.558521E-2</v>
      </c>
      <c r="AQ323" s="60">
        <v>2.7198279999999998E-2</v>
      </c>
      <c r="AR323" s="60">
        <v>4.5463490000000002E-2</v>
      </c>
      <c r="AS323" s="60">
        <v>7.2721460000000002E-2</v>
      </c>
      <c r="AT323" s="60">
        <v>8.225333E-2</v>
      </c>
      <c r="AU323" s="60">
        <v>9.561907E-2</v>
      </c>
      <c r="AV323" s="60">
        <v>0.11442450999999999</v>
      </c>
      <c r="AW323" s="60">
        <v>0.13593781999999999</v>
      </c>
      <c r="AX323" s="60">
        <v>0.16032350000000001</v>
      </c>
      <c r="AY323" s="60">
        <v>0.18771389999999999</v>
      </c>
      <c r="AZ323" s="60">
        <v>0.2102253</v>
      </c>
      <c r="BA323" s="60">
        <v>0.24223014000000001</v>
      </c>
      <c r="BB323" s="60">
        <v>0.28667770999999997</v>
      </c>
      <c r="BC323" s="60">
        <v>0.34777439999999998</v>
      </c>
      <c r="BD323" s="60">
        <v>0.40975479999999997</v>
      </c>
      <c r="BE323" s="60">
        <v>0.46164002999999998</v>
      </c>
      <c r="BF323" s="60">
        <v>0.51114004000000002</v>
      </c>
      <c r="BG323" s="60">
        <v>0.59753471000000002</v>
      </c>
      <c r="BH323" s="60">
        <v>0.69411239999999996</v>
      </c>
      <c r="BI323" s="60">
        <v>0.79312132999999996</v>
      </c>
      <c r="BJ323" s="60">
        <v>0.89910659999999998</v>
      </c>
      <c r="BK323" s="60">
        <v>1.0065010999999999</v>
      </c>
      <c r="BL323" s="60">
        <v>1.1439820000000001</v>
      </c>
      <c r="BM323" s="60">
        <v>1.3014319999999999</v>
      </c>
      <c r="BN323" s="60">
        <v>1.4833959999999999</v>
      </c>
      <c r="BO323" s="60">
        <v>1.7672692999999999</v>
      </c>
      <c r="BP323" s="60">
        <v>2.1182110000000001</v>
      </c>
      <c r="BQ323" s="60">
        <v>2.4449869999999998</v>
      </c>
      <c r="BR323" s="60">
        <v>2.9590969999999999</v>
      </c>
      <c r="BS323" s="60">
        <v>3.5954313</v>
      </c>
      <c r="BT323" s="60">
        <v>4.0576343000000001</v>
      </c>
      <c r="BU323" s="60">
        <v>4.6062399999999997</v>
      </c>
      <c r="BV323" s="60">
        <v>5.2284810000000004</v>
      </c>
      <c r="BW323" s="60">
        <v>5.9300439999999996</v>
      </c>
      <c r="BX323" s="60">
        <v>6.7158160000000002</v>
      </c>
      <c r="BY323" s="60">
        <v>7.5895950000000001</v>
      </c>
      <c r="BZ323" s="60">
        <v>8.5537980000000005</v>
      </c>
      <c r="CA323" s="60">
        <v>9.6091593999999994</v>
      </c>
      <c r="CB323" s="60">
        <v>10.6851</v>
      </c>
      <c r="CC323" s="60">
        <v>11.18296</v>
      </c>
      <c r="CD323" s="60">
        <v>12.145993000000001</v>
      </c>
      <c r="CE323" s="60">
        <v>13.155331</v>
      </c>
      <c r="CF323" s="60">
        <v>14.206694000000001</v>
      </c>
      <c r="CG323" s="60">
        <v>15.294794</v>
      </c>
      <c r="CH323" s="60">
        <v>16.43909</v>
      </c>
      <c r="CI323" s="60">
        <v>17.610060000000001</v>
      </c>
      <c r="CJ323" s="60">
        <v>18.875983999999999</v>
      </c>
      <c r="CK323" s="60">
        <v>20.150970000000001</v>
      </c>
      <c r="CL323" s="60">
        <v>21.42286</v>
      </c>
      <c r="CM323" s="60">
        <v>22.678623000000002</v>
      </c>
      <c r="CN323" s="60">
        <v>24.362269999999999</v>
      </c>
      <c r="CO323" s="60">
        <v>12.646701</v>
      </c>
      <c r="CP323" s="60">
        <v>13.52028</v>
      </c>
      <c r="CQ323" s="60">
        <v>14.41286</v>
      </c>
      <c r="CR323" s="60">
        <v>15.22091</v>
      </c>
      <c r="CS323" s="60">
        <v>15.925001</v>
      </c>
      <c r="CT323" s="60">
        <v>16.508299999999998</v>
      </c>
      <c r="CU323" s="60">
        <v>16.957153000000002</v>
      </c>
      <c r="CV323" s="60">
        <v>17.228963</v>
      </c>
      <c r="CW323" s="60">
        <v>17.413851999999999</v>
      </c>
      <c r="CX323" s="60">
        <v>17.440010000000001</v>
      </c>
      <c r="CY323" s="60">
        <v>13.428152000000001</v>
      </c>
      <c r="CZ323" s="60">
        <v>13.27331</v>
      </c>
      <c r="DA323" s="60">
        <v>13.020064</v>
      </c>
      <c r="DB323" s="60">
        <v>12.672293</v>
      </c>
      <c r="DC323" s="60">
        <v>12.235900000000001</v>
      </c>
      <c r="DD323" s="60">
        <v>11.53989</v>
      </c>
      <c r="DE323" s="60">
        <v>10.81279</v>
      </c>
      <c r="DF323" s="60">
        <v>10.01468</v>
      </c>
      <c r="DG323" s="60">
        <v>9.4482890000000008</v>
      </c>
      <c r="DH323" s="60">
        <v>7.1303929999999998</v>
      </c>
      <c r="DI323" s="60">
        <v>6.3647479999999996</v>
      </c>
      <c r="DJ323" s="60">
        <v>5.6031541000000002</v>
      </c>
      <c r="DK323" s="60">
        <v>4.8649050000000003</v>
      </c>
      <c r="DL323" s="60">
        <v>4.1660431999999998</v>
      </c>
      <c r="DM323" s="60">
        <v>3.5188769999999998</v>
      </c>
      <c r="DN323" s="60">
        <v>2.9318490000000001</v>
      </c>
      <c r="DO323" s="60">
        <v>2.4097010000000001</v>
      </c>
      <c r="DP323" s="60">
        <v>1.9538660000000001</v>
      </c>
      <c r="DQ323" s="60">
        <v>1.5630002000000001</v>
      </c>
      <c r="DR323" s="60">
        <v>1.240383</v>
      </c>
      <c r="DS323" s="60">
        <v>0.96095090999999999</v>
      </c>
      <c r="DT323" s="60">
        <v>0.73444589999999998</v>
      </c>
      <c r="DU323" s="60">
        <v>0.55380392000000001</v>
      </c>
      <c r="DV323" s="60">
        <v>0.41200910000000002</v>
      </c>
      <c r="DW323" s="60">
        <v>0.30242773000000001</v>
      </c>
      <c r="DX323" s="60">
        <v>0.21902962000000001</v>
      </c>
      <c r="DY323" s="60">
        <v>0.16373563999999999</v>
      </c>
      <c r="DZ323" s="60">
        <v>0.1211063</v>
      </c>
      <c r="EA323" s="60">
        <v>8.5505769999999995E-2</v>
      </c>
      <c r="EB323" s="60">
        <v>6.1353499999999998E-2</v>
      </c>
      <c r="EC323" s="60">
        <v>4.2832420000000003E-2</v>
      </c>
      <c r="ED323" s="60">
        <v>2.9550819999999998E-2</v>
      </c>
      <c r="EE323" s="60">
        <v>2.0146770000000001E-2</v>
      </c>
      <c r="EF323" s="60">
        <v>1.3572270000000001E-2</v>
      </c>
      <c r="EG323" s="60">
        <v>9.0340100000000003E-3</v>
      </c>
      <c r="EH323" s="60">
        <v>5.9409500000000004E-3</v>
      </c>
      <c r="EI323" s="60">
        <v>3.8596099999999999E-3</v>
      </c>
      <c r="EJ323" s="60">
        <v>2.4768799999999999E-3</v>
      </c>
      <c r="EK323" s="60">
        <v>1.5699900000000001E-3</v>
      </c>
      <c r="EL323" s="60">
        <v>9.8283000000000008E-4</v>
      </c>
      <c r="EM323" s="60">
        <v>5.3043999999999997E-4</v>
      </c>
      <c r="EN323" s="60">
        <v>2.8108000000000001E-4</v>
      </c>
      <c r="EO323" s="60">
        <v>1.6829E-4</v>
      </c>
      <c r="EP323" s="60">
        <v>9.9439999999999997E-5</v>
      </c>
      <c r="EQ323" s="60">
        <v>5.7979999999999997E-5</v>
      </c>
      <c r="ER323" s="60">
        <v>3.3349999999999997E-5</v>
      </c>
      <c r="ES323" s="60">
        <v>1.6509999999999999E-5</v>
      </c>
      <c r="ET323" s="60">
        <v>8.0099999999999995E-6</v>
      </c>
      <c r="EU323" s="60">
        <v>3.5300000000000001E-6</v>
      </c>
      <c r="EV323" s="60">
        <v>1.5200000000000001E-6</v>
      </c>
      <c r="EW323" s="60">
        <v>6.4000000000000001E-7</v>
      </c>
      <c r="EX323" s="60">
        <v>2.6E-7</v>
      </c>
      <c r="EY323" s="60">
        <v>1.1000000000000001E-7</v>
      </c>
      <c r="EZ323" s="60">
        <v>4.0000000000000001E-8</v>
      </c>
      <c r="FA323" s="60">
        <v>2E-8</v>
      </c>
      <c r="FB323" s="60">
        <v>1E-8</v>
      </c>
      <c r="FC323" s="60">
        <v>0</v>
      </c>
      <c r="FD323" s="60">
        <v>0</v>
      </c>
      <c r="FE323" s="60">
        <v>0</v>
      </c>
      <c r="FF323" s="60">
        <v>0</v>
      </c>
      <c r="FG323" s="60">
        <v>0</v>
      </c>
      <c r="FH323" s="60">
        <v>0</v>
      </c>
      <c r="FI323" s="60">
        <v>0</v>
      </c>
      <c r="FJ323" s="60">
        <v>0</v>
      </c>
      <c r="FK323" s="60">
        <v>0</v>
      </c>
      <c r="FL323" s="60">
        <v>0</v>
      </c>
      <c r="FM323" s="60">
        <v>0</v>
      </c>
      <c r="FN323" s="60">
        <v>0</v>
      </c>
      <c r="FO323" s="60">
        <v>0</v>
      </c>
      <c r="FP323" s="60">
        <v>0</v>
      </c>
      <c r="FQ323" s="60">
        <v>0</v>
      </c>
      <c r="FR323" s="60">
        <v>0</v>
      </c>
      <c r="FS323" s="60">
        <v>0</v>
      </c>
      <c r="FT323" s="60">
        <v>0</v>
      </c>
      <c r="FU323" s="60">
        <v>0</v>
      </c>
      <c r="FV323" s="60">
        <v>0</v>
      </c>
      <c r="FW323" s="60">
        <v>0</v>
      </c>
      <c r="FX323" s="60">
        <v>0</v>
      </c>
      <c r="FY323" s="60">
        <v>0</v>
      </c>
      <c r="FZ323" s="60">
        <v>0</v>
      </c>
      <c r="GA323" s="60">
        <v>0</v>
      </c>
      <c r="GB323" s="60">
        <v>0</v>
      </c>
      <c r="GC323" s="60">
        <v>0</v>
      </c>
      <c r="GD323" s="60">
        <v>0</v>
      </c>
      <c r="GE323" s="60">
        <v>0</v>
      </c>
      <c r="GF323" s="60">
        <v>0</v>
      </c>
      <c r="GG323" s="60">
        <v>0</v>
      </c>
      <c r="GH323" s="60">
        <v>0</v>
      </c>
      <c r="GI323" s="60">
        <v>0</v>
      </c>
      <c r="GJ323" s="60">
        <v>0</v>
      </c>
      <c r="GK323" s="60">
        <v>0</v>
      </c>
      <c r="GL323" s="60">
        <v>0</v>
      </c>
      <c r="GM323" s="60">
        <v>0</v>
      </c>
      <c r="GN323" s="60">
        <v>0</v>
      </c>
      <c r="GO323" s="60">
        <v>0</v>
      </c>
      <c r="GP323" s="60">
        <v>0</v>
      </c>
      <c r="GQ323" s="60">
        <v>0</v>
      </c>
      <c r="GR323" s="60">
        <v>0</v>
      </c>
      <c r="GS323" s="60">
        <v>0</v>
      </c>
    </row>
    <row r="324" spans="1:201" x14ac:dyDescent="0.2">
      <c r="A324" s="70">
        <v>42224.701990740738</v>
      </c>
      <c r="B324" s="60">
        <v>0</v>
      </c>
      <c r="C324" s="60">
        <v>4.2538999999999999E-4</v>
      </c>
      <c r="D324" s="60">
        <v>5.3505999999999996E-4</v>
      </c>
      <c r="E324" s="60">
        <v>5.5685000000000001E-4</v>
      </c>
      <c r="F324" s="60">
        <v>5.4575999999999995E-4</v>
      </c>
      <c r="G324" s="60">
        <v>6.3938999999999999E-4</v>
      </c>
      <c r="H324" s="60">
        <v>7.2690999999999999E-4</v>
      </c>
      <c r="I324" s="60">
        <v>8.0855E-4</v>
      </c>
      <c r="J324" s="60">
        <v>8.8455999999999995E-4</v>
      </c>
      <c r="K324" s="60">
        <v>7.8896000000000001E-4</v>
      </c>
      <c r="L324" s="60">
        <v>8.3566000000000001E-4</v>
      </c>
      <c r="M324" s="60">
        <v>7.5062999999999996E-4</v>
      </c>
      <c r="N324" s="60">
        <v>7.8111999999999995E-4</v>
      </c>
      <c r="O324" s="60">
        <v>8.0982999999999999E-4</v>
      </c>
      <c r="P324" s="60">
        <v>8.3683E-4</v>
      </c>
      <c r="Q324" s="60">
        <v>8.7788999999999999E-4</v>
      </c>
      <c r="R324" s="60">
        <v>9.1503999999999999E-4</v>
      </c>
      <c r="S324" s="60">
        <v>9.4852999999999995E-4</v>
      </c>
      <c r="T324" s="60">
        <v>9.7860999999999998E-4</v>
      </c>
      <c r="U324" s="60">
        <v>8.8174E-4</v>
      </c>
      <c r="V324" s="60">
        <v>8.2039000000000005E-4</v>
      </c>
      <c r="W324" s="60">
        <v>8.3620999999999999E-4</v>
      </c>
      <c r="X324" s="60">
        <v>8.5057999999999998E-4</v>
      </c>
      <c r="Y324" s="60">
        <v>8.6357000000000003E-4</v>
      </c>
      <c r="Z324" s="60">
        <v>8.7525999999999999E-4</v>
      </c>
      <c r="AA324" s="60">
        <v>8.8572E-4</v>
      </c>
      <c r="AB324" s="60">
        <v>8.9503E-4</v>
      </c>
      <c r="AC324" s="60">
        <v>9.0326000000000002E-4</v>
      </c>
      <c r="AD324" s="60">
        <v>8.3734E-4</v>
      </c>
      <c r="AE324" s="60">
        <v>8.4298999999999995E-4</v>
      </c>
      <c r="AF324" s="60">
        <v>8.4216E-4</v>
      </c>
      <c r="AG324" s="60">
        <v>8.4139999999999996E-4</v>
      </c>
      <c r="AH324" s="60">
        <v>8.4464999999999996E-4</v>
      </c>
      <c r="AI324" s="60">
        <v>8.6364000000000005E-4</v>
      </c>
      <c r="AJ324" s="60">
        <v>9.2882999999999996E-4</v>
      </c>
      <c r="AK324" s="60">
        <v>1.1103300000000001E-3</v>
      </c>
      <c r="AL324" s="60">
        <v>1.44214E-3</v>
      </c>
      <c r="AM324" s="60">
        <v>2.3590299999999998E-3</v>
      </c>
      <c r="AN324" s="60">
        <v>4.2326799999999999E-3</v>
      </c>
      <c r="AO324" s="60">
        <v>7.7967599999999998E-3</v>
      </c>
      <c r="AP324" s="60">
        <v>1.4145380000000001E-2</v>
      </c>
      <c r="AQ324" s="60">
        <v>2.478737E-2</v>
      </c>
      <c r="AR324" s="60">
        <v>4.1645910000000001E-2</v>
      </c>
      <c r="AS324" s="60">
        <v>6.6982669999999994E-2</v>
      </c>
      <c r="AT324" s="60">
        <v>7.5920310000000005E-2</v>
      </c>
      <c r="AU324" s="60">
        <v>8.8472190000000006E-2</v>
      </c>
      <c r="AV324" s="60">
        <v>0.10612389999999999</v>
      </c>
      <c r="AW324" s="60">
        <v>0.1263812</v>
      </c>
      <c r="AX324" s="60">
        <v>0.14941631</v>
      </c>
      <c r="AY324" s="60">
        <v>0.1753721</v>
      </c>
      <c r="AZ324" s="60">
        <v>0.19689841</v>
      </c>
      <c r="BA324" s="60">
        <v>0.22741700000000001</v>
      </c>
      <c r="BB324" s="60">
        <v>0.26996371000000002</v>
      </c>
      <c r="BC324" s="60">
        <v>0.32846720000000001</v>
      </c>
      <c r="BD324" s="60">
        <v>0.38797229999999999</v>
      </c>
      <c r="BE324" s="60">
        <v>0.4381524</v>
      </c>
      <c r="BF324" s="60">
        <v>0.48583779999999999</v>
      </c>
      <c r="BG324" s="60">
        <v>0.5691775</v>
      </c>
      <c r="BH324" s="60">
        <v>0.66238551999999995</v>
      </c>
      <c r="BI324" s="60">
        <v>0.75791293000000004</v>
      </c>
      <c r="BJ324" s="60">
        <v>0.86028724000000001</v>
      </c>
      <c r="BK324" s="60">
        <v>0.96349942</v>
      </c>
      <c r="BL324" s="60">
        <v>1.0952683000000001</v>
      </c>
      <c r="BM324" s="60">
        <v>1.2457692</v>
      </c>
      <c r="BN324" s="60">
        <v>1.41923</v>
      </c>
      <c r="BO324" s="60">
        <v>1.688992</v>
      </c>
      <c r="BP324" s="60">
        <v>2.0217342</v>
      </c>
      <c r="BQ324" s="60">
        <v>2.3302</v>
      </c>
      <c r="BR324" s="60">
        <v>2.8168319999999998</v>
      </c>
      <c r="BS324" s="60">
        <v>3.4195950000000002</v>
      </c>
      <c r="BT324" s="60">
        <v>3.8577191000000002</v>
      </c>
      <c r="BU324" s="60">
        <v>4.378457</v>
      </c>
      <c r="BV324" s="60">
        <v>4.9700894</v>
      </c>
      <c r="BW324" s="60">
        <v>5.638452</v>
      </c>
      <c r="BX324" s="60">
        <v>6.3886823000000001</v>
      </c>
      <c r="BY324" s="60">
        <v>7.2249441000000001</v>
      </c>
      <c r="BZ324" s="60">
        <v>8.1501283000000004</v>
      </c>
      <c r="CA324" s="60">
        <v>9.1655712000000005</v>
      </c>
      <c r="CB324" s="60">
        <v>10.203580000000001</v>
      </c>
      <c r="CC324" s="60">
        <v>10.68849</v>
      </c>
      <c r="CD324" s="60">
        <v>11.621969999999999</v>
      </c>
      <c r="CE324" s="60">
        <v>12.602893</v>
      </c>
      <c r="CF324" s="60">
        <v>13.627452999999999</v>
      </c>
      <c r="CG324" s="60">
        <v>14.690860000000001</v>
      </c>
      <c r="CH324" s="60">
        <v>15.812093000000001</v>
      </c>
      <c r="CI324" s="60">
        <v>16.963069999999998</v>
      </c>
      <c r="CJ324" s="60">
        <v>18.211814</v>
      </c>
      <c r="CK324" s="60">
        <v>19.47428</v>
      </c>
      <c r="CL324" s="60">
        <v>20.738831999999999</v>
      </c>
      <c r="CM324" s="60">
        <v>21.992912</v>
      </c>
      <c r="CN324" s="60">
        <v>23.681799999999999</v>
      </c>
      <c r="CO324" s="60">
        <v>12.337083</v>
      </c>
      <c r="CP324" s="60">
        <v>13.221391000000001</v>
      </c>
      <c r="CQ324" s="60">
        <v>14.132379999999999</v>
      </c>
      <c r="CR324" s="60">
        <v>14.96537</v>
      </c>
      <c r="CS324" s="60">
        <v>15.70045</v>
      </c>
      <c r="CT324" s="60">
        <v>16.32001</v>
      </c>
      <c r="CU324" s="60">
        <v>16.809453000000001</v>
      </c>
      <c r="CV324" s="60">
        <v>17.116482999999999</v>
      </c>
      <c r="CW324" s="60">
        <v>17.347854000000002</v>
      </c>
      <c r="CX324" s="60">
        <v>17.421849999999999</v>
      </c>
      <c r="CY324" s="60">
        <v>13.438969999999999</v>
      </c>
      <c r="CZ324" s="60">
        <v>13.317883</v>
      </c>
      <c r="DA324" s="60">
        <v>13.09783</v>
      </c>
      <c r="DB324" s="60">
        <v>12.782019999999999</v>
      </c>
      <c r="DC324" s="60">
        <v>12.375672</v>
      </c>
      <c r="DD324" s="60">
        <v>11.71393</v>
      </c>
      <c r="DE324" s="60">
        <v>11.01324</v>
      </c>
      <c r="DF324" s="60">
        <v>10.23588</v>
      </c>
      <c r="DG324" s="60">
        <v>9.6807309999999998</v>
      </c>
      <c r="DH324" s="60">
        <v>7.3247612999999996</v>
      </c>
      <c r="DI324" s="60">
        <v>6.5642110000000002</v>
      </c>
      <c r="DJ324" s="60">
        <v>5.8019550000000004</v>
      </c>
      <c r="DK324" s="60">
        <v>5.0579071000000004</v>
      </c>
      <c r="DL324" s="60">
        <v>4.3489602999999999</v>
      </c>
      <c r="DM324" s="60">
        <v>3.688409</v>
      </c>
      <c r="DN324" s="60">
        <v>3.0857199999999998</v>
      </c>
      <c r="DO324" s="60">
        <v>2.5466201000000002</v>
      </c>
      <c r="DP324" s="60">
        <v>2.0734219999999999</v>
      </c>
      <c r="DQ324" s="60">
        <v>1.665524</v>
      </c>
      <c r="DR324" s="60">
        <v>1.3272343</v>
      </c>
      <c r="DS324" s="60">
        <v>1.0325664000000001</v>
      </c>
      <c r="DT324" s="60">
        <v>0.79251629999999995</v>
      </c>
      <c r="DU324" s="60">
        <v>0.60012971999999998</v>
      </c>
      <c r="DV324" s="60">
        <v>0.44838240000000001</v>
      </c>
      <c r="DW324" s="60">
        <v>0.33054491000000003</v>
      </c>
      <c r="DX324" s="60">
        <v>0.24043410000000001</v>
      </c>
      <c r="DY324" s="60">
        <v>0.18043729999999999</v>
      </c>
      <c r="DZ324" s="60">
        <v>0.13398653999999999</v>
      </c>
      <c r="EA324" s="60">
        <v>9.5013760000000003E-2</v>
      </c>
      <c r="EB324" s="60">
        <v>6.8465979999999996E-2</v>
      </c>
      <c r="EC324" s="60">
        <v>4.800273E-2</v>
      </c>
      <c r="ED324" s="60">
        <v>3.326175E-2</v>
      </c>
      <c r="EE324" s="60">
        <v>2.2776600000000001E-2</v>
      </c>
      <c r="EF324" s="60">
        <v>1.541241E-2</v>
      </c>
      <c r="EG324" s="60">
        <v>1.030529E-2</v>
      </c>
      <c r="EH324" s="60">
        <v>6.80811E-3</v>
      </c>
      <c r="EI324" s="60">
        <v>4.4435899999999999E-3</v>
      </c>
      <c r="EJ324" s="60">
        <v>2.86513E-3</v>
      </c>
      <c r="EK324" s="60">
        <v>1.82482E-3</v>
      </c>
      <c r="EL324" s="60">
        <v>1.14792E-3</v>
      </c>
      <c r="EM324" s="60">
        <v>6.2323000000000001E-4</v>
      </c>
      <c r="EN324" s="60">
        <v>3.3225000000000003E-4</v>
      </c>
      <c r="EO324" s="60">
        <v>1.9995000000000001E-4</v>
      </c>
      <c r="EP324" s="60">
        <v>1.1877E-4</v>
      </c>
      <c r="EQ324" s="60">
        <v>6.9629999999999996E-5</v>
      </c>
      <c r="ER324" s="60">
        <v>4.0269999999999999E-5</v>
      </c>
      <c r="ES324" s="60">
        <v>2.0060000000000001E-5</v>
      </c>
      <c r="ET324" s="60">
        <v>9.8099999999999992E-6</v>
      </c>
      <c r="EU324" s="60">
        <v>4.3599999999999998E-6</v>
      </c>
      <c r="EV324" s="60">
        <v>1.8899999999999999E-6</v>
      </c>
      <c r="EW324" s="60">
        <v>7.9999999999999996E-7</v>
      </c>
      <c r="EX324" s="60">
        <v>3.3000000000000002E-7</v>
      </c>
      <c r="EY324" s="60">
        <v>1.3E-7</v>
      </c>
      <c r="EZ324" s="60">
        <v>4.9999999999999998E-8</v>
      </c>
      <c r="FA324" s="60">
        <v>2E-8</v>
      </c>
      <c r="FB324" s="60">
        <v>1E-8</v>
      </c>
      <c r="FC324" s="60">
        <v>0</v>
      </c>
      <c r="FD324" s="60">
        <v>0</v>
      </c>
      <c r="FE324" s="60">
        <v>0</v>
      </c>
      <c r="FF324" s="60">
        <v>0</v>
      </c>
      <c r="FG324" s="60">
        <v>0</v>
      </c>
      <c r="FH324" s="60">
        <v>0</v>
      </c>
      <c r="FI324" s="60">
        <v>0</v>
      </c>
      <c r="FJ324" s="60">
        <v>0</v>
      </c>
      <c r="FK324" s="60">
        <v>0</v>
      </c>
      <c r="FL324" s="60">
        <v>0</v>
      </c>
      <c r="FM324" s="60">
        <v>0</v>
      </c>
      <c r="FN324" s="60">
        <v>0</v>
      </c>
      <c r="FO324" s="60">
        <v>0</v>
      </c>
      <c r="FP324" s="60">
        <v>0</v>
      </c>
      <c r="FQ324" s="60">
        <v>0</v>
      </c>
      <c r="FR324" s="60">
        <v>0</v>
      </c>
      <c r="FS324" s="60">
        <v>0</v>
      </c>
      <c r="FT324" s="60">
        <v>0</v>
      </c>
      <c r="FU324" s="60">
        <v>0</v>
      </c>
      <c r="FV324" s="60">
        <v>0</v>
      </c>
      <c r="FW324" s="60">
        <v>0</v>
      </c>
      <c r="FX324" s="60">
        <v>0</v>
      </c>
      <c r="FY324" s="60">
        <v>0</v>
      </c>
      <c r="FZ324" s="60">
        <v>0</v>
      </c>
      <c r="GA324" s="60">
        <v>0</v>
      </c>
      <c r="GB324" s="60">
        <v>0</v>
      </c>
      <c r="GC324" s="60">
        <v>0</v>
      </c>
      <c r="GD324" s="60">
        <v>0</v>
      </c>
      <c r="GE324" s="60">
        <v>0</v>
      </c>
      <c r="GF324" s="60">
        <v>0</v>
      </c>
      <c r="GG324" s="60">
        <v>0</v>
      </c>
      <c r="GH324" s="60">
        <v>0</v>
      </c>
      <c r="GI324" s="60">
        <v>0</v>
      </c>
      <c r="GJ324" s="60">
        <v>0</v>
      </c>
      <c r="GK324" s="60">
        <v>0</v>
      </c>
      <c r="GL324" s="60">
        <v>0</v>
      </c>
      <c r="GM324" s="60">
        <v>0</v>
      </c>
      <c r="GN324" s="60">
        <v>0</v>
      </c>
      <c r="GO324" s="60">
        <v>0</v>
      </c>
      <c r="GP324" s="60">
        <v>0</v>
      </c>
      <c r="GQ324" s="60">
        <v>0</v>
      </c>
      <c r="GR324" s="60">
        <v>0</v>
      </c>
      <c r="GS324" s="60">
        <v>0</v>
      </c>
    </row>
    <row r="325" spans="1:201" x14ac:dyDescent="0.2">
      <c r="A325" s="70">
        <v>42224.71329861111</v>
      </c>
      <c r="B325" s="60">
        <v>0</v>
      </c>
      <c r="C325" s="60">
        <v>4.2603999999999998E-4</v>
      </c>
      <c r="D325" s="60">
        <v>5.3565999999999998E-4</v>
      </c>
      <c r="E325" s="60">
        <v>5.5734000000000003E-4</v>
      </c>
      <c r="F325" s="60">
        <v>5.4642000000000004E-4</v>
      </c>
      <c r="G325" s="60">
        <v>6.4015000000000003E-4</v>
      </c>
      <c r="H325" s="60">
        <v>7.2774999999999999E-4</v>
      </c>
      <c r="I325" s="60">
        <v>8.0946000000000002E-4</v>
      </c>
      <c r="J325" s="60">
        <v>8.8555000000000003E-4</v>
      </c>
      <c r="K325" s="60">
        <v>7.9000000000000001E-4</v>
      </c>
      <c r="L325" s="60">
        <v>8.3673999999999999E-4</v>
      </c>
      <c r="M325" s="60">
        <v>7.5171000000000005E-4</v>
      </c>
      <c r="N325" s="60">
        <v>7.8222000000000003E-4</v>
      </c>
      <c r="O325" s="60">
        <v>8.1094000000000001E-4</v>
      </c>
      <c r="P325" s="60">
        <v>8.3794999999999996E-4</v>
      </c>
      <c r="Q325" s="60">
        <v>8.7903000000000005E-4</v>
      </c>
      <c r="R325" s="60">
        <v>9.1617999999999995E-4</v>
      </c>
      <c r="S325" s="60">
        <v>9.4967000000000001E-4</v>
      </c>
      <c r="T325" s="60">
        <v>9.7973999999999999E-4</v>
      </c>
      <c r="U325" s="60">
        <v>8.8281999999999998E-4</v>
      </c>
      <c r="V325" s="60">
        <v>8.2087999999999996E-4</v>
      </c>
      <c r="W325" s="60">
        <v>8.3668000000000002E-4</v>
      </c>
      <c r="X325" s="60">
        <v>8.5103000000000002E-4</v>
      </c>
      <c r="Y325" s="60">
        <v>8.6397999999999998E-4</v>
      </c>
      <c r="Z325" s="60">
        <v>8.7564000000000001E-4</v>
      </c>
      <c r="AA325" s="60">
        <v>8.8606000000000004E-4</v>
      </c>
      <c r="AB325" s="60">
        <v>8.9532999999999995E-4</v>
      </c>
      <c r="AC325" s="60">
        <v>9.0350999999999995E-4</v>
      </c>
      <c r="AD325" s="60">
        <v>8.3712000000000001E-4</v>
      </c>
      <c r="AE325" s="60">
        <v>8.4272999999999998E-4</v>
      </c>
      <c r="AF325" s="60">
        <v>8.4175999999999999E-4</v>
      </c>
      <c r="AG325" s="60">
        <v>8.4062999999999998E-4</v>
      </c>
      <c r="AH325" s="60">
        <v>8.4267999999999995E-4</v>
      </c>
      <c r="AI325" s="60">
        <v>8.5787999999999999E-4</v>
      </c>
      <c r="AJ325" s="60">
        <v>9.1244999999999998E-4</v>
      </c>
      <c r="AK325" s="60">
        <v>1.0674E-3</v>
      </c>
      <c r="AL325" s="60">
        <v>1.34633E-3</v>
      </c>
      <c r="AM325" s="60">
        <v>2.1473500000000001E-3</v>
      </c>
      <c r="AN325" s="60">
        <v>3.7988000000000002E-3</v>
      </c>
      <c r="AO325" s="60">
        <v>6.96731E-3</v>
      </c>
      <c r="AP325" s="60">
        <v>1.265909E-2</v>
      </c>
      <c r="AQ325" s="60">
        <v>2.2279449999999999E-2</v>
      </c>
      <c r="AR325" s="60">
        <v>3.7644530000000002E-2</v>
      </c>
      <c r="AS325" s="60">
        <v>6.0922730000000001E-2</v>
      </c>
      <c r="AT325" s="60">
        <v>6.9213380000000005E-2</v>
      </c>
      <c r="AU325" s="60">
        <v>8.0878350000000002E-2</v>
      </c>
      <c r="AV325" s="60">
        <v>9.7276059999999998E-2</v>
      </c>
      <c r="AW325" s="60">
        <v>0.11616203</v>
      </c>
      <c r="AX325" s="60">
        <v>0.13771554</v>
      </c>
      <c r="AY325" s="60">
        <v>0.16209000000000001</v>
      </c>
      <c r="AZ325" s="60">
        <v>0.1825097</v>
      </c>
      <c r="BA325" s="60">
        <v>0.21137491999999999</v>
      </c>
      <c r="BB325" s="60">
        <v>0.25179600000000002</v>
      </c>
      <c r="BC325" s="60">
        <v>0.30740820000000002</v>
      </c>
      <c r="BD325" s="60">
        <v>0.36414784</v>
      </c>
      <c r="BE325" s="60">
        <v>0.41240009999999999</v>
      </c>
      <c r="BF325" s="60">
        <v>0.45805874000000002</v>
      </c>
      <c r="BG325" s="60">
        <v>0.53799810000000003</v>
      </c>
      <c r="BH325" s="60">
        <v>0.62747799999999998</v>
      </c>
      <c r="BI325" s="60">
        <v>0.71918064000000004</v>
      </c>
      <c r="BJ325" s="60">
        <v>0.81763613000000002</v>
      </c>
      <c r="BK325" s="60">
        <v>0.91637360999999995</v>
      </c>
      <c r="BL325" s="60">
        <v>1.042014</v>
      </c>
      <c r="BM325" s="60">
        <v>1.1850860000000001</v>
      </c>
      <c r="BN325" s="60">
        <v>1.3494729999999999</v>
      </c>
      <c r="BO325" s="60">
        <v>1.604179</v>
      </c>
      <c r="BP325" s="60">
        <v>1.917465</v>
      </c>
      <c r="BQ325" s="60">
        <v>2.2063410000000001</v>
      </c>
      <c r="BR325" s="60">
        <v>2.6633849999999999</v>
      </c>
      <c r="BS325" s="60">
        <v>3.2298249999999999</v>
      </c>
      <c r="BT325" s="60">
        <v>3.6417929999999998</v>
      </c>
      <c r="BU325" s="60">
        <v>4.1321352999999998</v>
      </c>
      <c r="BV325" s="60">
        <v>4.6902403000000001</v>
      </c>
      <c r="BW325" s="60">
        <v>5.3220710000000002</v>
      </c>
      <c r="BX325" s="60">
        <v>6.0330060000000003</v>
      </c>
      <c r="BY325" s="60">
        <v>6.8275693999999998</v>
      </c>
      <c r="BZ325" s="60">
        <v>7.7091474</v>
      </c>
      <c r="CA325" s="60">
        <v>8.6797009999999997</v>
      </c>
      <c r="CB325" s="60">
        <v>9.6747859999999992</v>
      </c>
      <c r="CC325" s="60">
        <v>10.144360000000001</v>
      </c>
      <c r="CD325" s="60">
        <v>11.04397</v>
      </c>
      <c r="CE325" s="60">
        <v>11.992053</v>
      </c>
      <c r="CF325" s="60">
        <v>12.985340000000001</v>
      </c>
      <c r="CG325" s="60">
        <v>14.019590000000001</v>
      </c>
      <c r="CH325" s="60">
        <v>15.113263999999999</v>
      </c>
      <c r="CI325" s="60">
        <v>16.23987</v>
      </c>
      <c r="CJ325" s="60">
        <v>17.467013999999999</v>
      </c>
      <c r="CK325" s="60">
        <v>18.712862999999999</v>
      </c>
      <c r="CL325" s="60">
        <v>19.966411000000001</v>
      </c>
      <c r="CM325" s="60">
        <v>21.215651999999999</v>
      </c>
      <c r="CN325" s="60">
        <v>22.906351000000001</v>
      </c>
      <c r="CO325" s="60">
        <v>11.981460999999999</v>
      </c>
      <c r="CP325" s="60">
        <v>12.87579</v>
      </c>
      <c r="CQ325" s="60">
        <v>13.805294</v>
      </c>
      <c r="CR325" s="60">
        <v>14.66433</v>
      </c>
      <c r="CS325" s="60">
        <v>15.43252</v>
      </c>
      <c r="CT325" s="60">
        <v>16.091501000000001</v>
      </c>
      <c r="CU325" s="60">
        <v>16.62567</v>
      </c>
      <c r="CV325" s="60">
        <v>16.97184</v>
      </c>
      <c r="CW325" s="60">
        <v>17.255351999999998</v>
      </c>
      <c r="CX325" s="60">
        <v>17.383459999999999</v>
      </c>
      <c r="CY325" s="60">
        <v>13.437462</v>
      </c>
      <c r="CZ325" s="60">
        <v>13.35493</v>
      </c>
      <c r="DA325" s="60">
        <v>13.173022</v>
      </c>
      <c r="DB325" s="60">
        <v>12.894220000000001</v>
      </c>
      <c r="DC325" s="60">
        <v>12.522973</v>
      </c>
      <c r="DD325" s="60">
        <v>11.90184</v>
      </c>
      <c r="DE325" s="60">
        <v>11.23301</v>
      </c>
      <c r="DF325" s="60">
        <v>10.481303</v>
      </c>
      <c r="DG325" s="60">
        <v>9.9404260000000004</v>
      </c>
      <c r="DH325" s="60">
        <v>7.543228</v>
      </c>
      <c r="DI325" s="60">
        <v>6.7904619999999998</v>
      </c>
      <c r="DJ325" s="60">
        <v>6.0293210999999998</v>
      </c>
      <c r="DK325" s="60">
        <v>5.2803240000000002</v>
      </c>
      <c r="DL325" s="60">
        <v>4.5612564000000004</v>
      </c>
      <c r="DM325" s="60">
        <v>3.8864909999999999</v>
      </c>
      <c r="DN325" s="60">
        <v>3.2666520999999999</v>
      </c>
      <c r="DO325" s="60">
        <v>2.7086039999999998</v>
      </c>
      <c r="DP325" s="60">
        <v>2.2157</v>
      </c>
      <c r="DQ325" s="60">
        <v>1.78823</v>
      </c>
      <c r="DR325" s="60">
        <v>1.431756</v>
      </c>
      <c r="DS325" s="60">
        <v>1.1192263</v>
      </c>
      <c r="DT325" s="60">
        <v>0.86316393999999996</v>
      </c>
      <c r="DU325" s="60">
        <v>0.65678720000000002</v>
      </c>
      <c r="DV325" s="60">
        <v>0.49309950000000002</v>
      </c>
      <c r="DW325" s="60">
        <v>0.36529043</v>
      </c>
      <c r="DX325" s="60">
        <v>0.26702004000000001</v>
      </c>
      <c r="DY325" s="60">
        <v>0.20127564000000001</v>
      </c>
      <c r="DZ325" s="60">
        <v>0.15012990000000001</v>
      </c>
      <c r="EA325" s="60">
        <v>0.10699</v>
      </c>
      <c r="EB325" s="60">
        <v>7.7467720000000004E-2</v>
      </c>
      <c r="EC325" s="60">
        <v>5.4578050000000003E-2</v>
      </c>
      <c r="ED325" s="60">
        <v>3.8004110000000001E-2</v>
      </c>
      <c r="EE325" s="60">
        <v>2.6153880000000001E-2</v>
      </c>
      <c r="EF325" s="60">
        <v>1.7787279999999999E-2</v>
      </c>
      <c r="EG325" s="60">
        <v>1.195425E-2</v>
      </c>
      <c r="EH325" s="60">
        <v>7.9385900000000006E-3</v>
      </c>
      <c r="EI325" s="60">
        <v>5.2088100000000003E-3</v>
      </c>
      <c r="EJ325" s="60">
        <v>3.3765399999999999E-3</v>
      </c>
      <c r="EK325" s="60">
        <v>2.1622400000000002E-3</v>
      </c>
      <c r="EL325" s="60">
        <v>1.3676999999999999E-3</v>
      </c>
      <c r="EM325" s="60">
        <v>7.4757000000000003E-4</v>
      </c>
      <c r="EN325" s="60">
        <v>4.0126000000000002E-4</v>
      </c>
      <c r="EO325" s="60">
        <v>2.4289E-4</v>
      </c>
      <c r="EP325" s="60">
        <v>1.4514000000000001E-4</v>
      </c>
      <c r="EQ325" s="60">
        <v>8.5610000000000002E-5</v>
      </c>
      <c r="ER325" s="60">
        <v>4.9820000000000001E-5</v>
      </c>
      <c r="ES325" s="60">
        <v>2.5000000000000001E-5</v>
      </c>
      <c r="ET325" s="60">
        <v>1.2310000000000001E-5</v>
      </c>
      <c r="EU325" s="60">
        <v>5.5099999999999998E-6</v>
      </c>
      <c r="EV325" s="60">
        <v>2.4099999999999998E-6</v>
      </c>
      <c r="EW325" s="60">
        <v>1.0300000000000001E-6</v>
      </c>
      <c r="EX325" s="60">
        <v>4.3000000000000001E-7</v>
      </c>
      <c r="EY325" s="60">
        <v>1.8E-7</v>
      </c>
      <c r="EZ325" s="60">
        <v>7.0000000000000005E-8</v>
      </c>
      <c r="FA325" s="60">
        <v>2.9999999999999997E-8</v>
      </c>
      <c r="FB325" s="60">
        <v>1E-8</v>
      </c>
      <c r="FC325" s="60">
        <v>0</v>
      </c>
      <c r="FD325" s="60">
        <v>0</v>
      </c>
      <c r="FE325" s="60">
        <v>0</v>
      </c>
      <c r="FF325" s="60">
        <v>0</v>
      </c>
      <c r="FG325" s="60">
        <v>0</v>
      </c>
      <c r="FH325" s="60">
        <v>0</v>
      </c>
      <c r="FI325" s="60">
        <v>0</v>
      </c>
      <c r="FJ325" s="60">
        <v>0</v>
      </c>
      <c r="FK325" s="60">
        <v>0</v>
      </c>
      <c r="FL325" s="60">
        <v>0</v>
      </c>
      <c r="FM325" s="60">
        <v>0</v>
      </c>
      <c r="FN325" s="60">
        <v>0</v>
      </c>
      <c r="FO325" s="60">
        <v>0</v>
      </c>
      <c r="FP325" s="60">
        <v>0</v>
      </c>
      <c r="FQ325" s="60">
        <v>0</v>
      </c>
      <c r="FR325" s="60">
        <v>0</v>
      </c>
      <c r="FS325" s="60">
        <v>0</v>
      </c>
      <c r="FT325" s="60">
        <v>0</v>
      </c>
      <c r="FU325" s="60">
        <v>0</v>
      </c>
      <c r="FV325" s="60">
        <v>0</v>
      </c>
      <c r="FW325" s="60">
        <v>0</v>
      </c>
      <c r="FX325" s="60">
        <v>0</v>
      </c>
      <c r="FY325" s="60">
        <v>0</v>
      </c>
      <c r="FZ325" s="60">
        <v>0</v>
      </c>
      <c r="GA325" s="60">
        <v>0</v>
      </c>
      <c r="GB325" s="60">
        <v>0</v>
      </c>
      <c r="GC325" s="60">
        <v>0</v>
      </c>
      <c r="GD325" s="60">
        <v>0</v>
      </c>
      <c r="GE325" s="60">
        <v>0</v>
      </c>
      <c r="GF325" s="60">
        <v>0</v>
      </c>
      <c r="GG325" s="60">
        <v>0</v>
      </c>
      <c r="GH325" s="60">
        <v>0</v>
      </c>
      <c r="GI325" s="60">
        <v>0</v>
      </c>
      <c r="GJ325" s="60">
        <v>0</v>
      </c>
      <c r="GK325" s="60">
        <v>0</v>
      </c>
      <c r="GL325" s="60">
        <v>0</v>
      </c>
      <c r="GM325" s="60">
        <v>0</v>
      </c>
      <c r="GN325" s="60">
        <v>0</v>
      </c>
      <c r="GO325" s="60">
        <v>0</v>
      </c>
      <c r="GP325" s="60">
        <v>0</v>
      </c>
      <c r="GQ325" s="60">
        <v>0</v>
      </c>
      <c r="GR325" s="60">
        <v>0</v>
      </c>
      <c r="GS325" s="60">
        <v>0</v>
      </c>
    </row>
    <row r="326" spans="1:201" x14ac:dyDescent="0.2">
      <c r="A326" s="70">
        <v>42224.723194444443</v>
      </c>
      <c r="B326" s="60">
        <v>0</v>
      </c>
      <c r="C326" s="60">
        <v>4.2661000000000001E-4</v>
      </c>
      <c r="D326" s="60">
        <v>5.3618000000000003E-4</v>
      </c>
      <c r="E326" s="60">
        <v>5.5776999999999997E-4</v>
      </c>
      <c r="F326" s="60">
        <v>5.4699999999999996E-4</v>
      </c>
      <c r="G326" s="60">
        <v>6.4081000000000001E-4</v>
      </c>
      <c r="H326" s="60">
        <v>7.2849000000000004E-4</v>
      </c>
      <c r="I326" s="60">
        <v>8.1026999999999998E-4</v>
      </c>
      <c r="J326" s="60">
        <v>8.8641000000000002E-4</v>
      </c>
      <c r="K326" s="60">
        <v>7.9091999999999997E-4</v>
      </c>
      <c r="L326" s="60">
        <v>8.3768000000000004E-4</v>
      </c>
      <c r="M326" s="60">
        <v>7.5266000000000005E-4</v>
      </c>
      <c r="N326" s="60">
        <v>7.8317999999999997E-4</v>
      </c>
      <c r="O326" s="60">
        <v>8.1192000000000005E-4</v>
      </c>
      <c r="P326" s="60">
        <v>8.3894000000000004E-4</v>
      </c>
      <c r="Q326" s="60">
        <v>8.8002999999999996E-4</v>
      </c>
      <c r="R326" s="60">
        <v>9.1719000000000002E-4</v>
      </c>
      <c r="S326" s="60">
        <v>9.5067999999999997E-4</v>
      </c>
      <c r="T326" s="60">
        <v>9.8072999999999997E-4</v>
      </c>
      <c r="U326" s="60">
        <v>8.8378000000000003E-4</v>
      </c>
      <c r="V326" s="60">
        <v>8.2131000000000001E-4</v>
      </c>
      <c r="W326" s="60">
        <v>8.3710000000000002E-4</v>
      </c>
      <c r="X326" s="60">
        <v>8.5141999999999998E-4</v>
      </c>
      <c r="Y326" s="60">
        <v>8.6436E-4</v>
      </c>
      <c r="Z326" s="60">
        <v>8.7598000000000005E-4</v>
      </c>
      <c r="AA326" s="60">
        <v>8.8637000000000004E-4</v>
      </c>
      <c r="AB326" s="60">
        <v>8.9559999999999998E-4</v>
      </c>
      <c r="AC326" s="60">
        <v>9.0373999999999999E-4</v>
      </c>
      <c r="AD326" s="60">
        <v>8.3695000000000004E-4</v>
      </c>
      <c r="AE326" s="60">
        <v>8.4252000000000003E-4</v>
      </c>
      <c r="AF326" s="60">
        <v>8.4144000000000005E-4</v>
      </c>
      <c r="AG326" s="60">
        <v>8.4002999999999997E-4</v>
      </c>
      <c r="AH326" s="60">
        <v>8.4117000000000003E-4</v>
      </c>
      <c r="AI326" s="60">
        <v>8.5353000000000002E-4</v>
      </c>
      <c r="AJ326" s="60">
        <v>9.0008000000000004E-4</v>
      </c>
      <c r="AK326" s="60">
        <v>1.0348E-3</v>
      </c>
      <c r="AL326" s="60">
        <v>1.2729900000000001E-3</v>
      </c>
      <c r="AM326" s="60">
        <v>1.9841199999999998E-3</v>
      </c>
      <c r="AN326" s="60">
        <v>3.4615900000000001E-3</v>
      </c>
      <c r="AO326" s="60">
        <v>6.3176400000000002E-3</v>
      </c>
      <c r="AP326" s="60">
        <v>1.1485850000000001E-2</v>
      </c>
      <c r="AQ326" s="60">
        <v>2.02845E-2</v>
      </c>
      <c r="AR326" s="60">
        <v>3.4437410000000002E-2</v>
      </c>
      <c r="AS326" s="60">
        <v>5.6029490000000001E-2</v>
      </c>
      <c r="AT326" s="60">
        <v>6.3781939999999995E-2</v>
      </c>
      <c r="AU326" s="60">
        <v>7.4708499999999997E-2</v>
      </c>
      <c r="AV326" s="60">
        <v>9.0064549999999993E-2</v>
      </c>
      <c r="AW326" s="60">
        <v>0.10780613</v>
      </c>
      <c r="AX326" s="60">
        <v>0.1281175</v>
      </c>
      <c r="AY326" s="60">
        <v>0.15115990000000001</v>
      </c>
      <c r="AZ326" s="60">
        <v>0.17063023999999999</v>
      </c>
      <c r="BA326" s="60">
        <v>0.19808999999999999</v>
      </c>
      <c r="BB326" s="60">
        <v>0.23669393</v>
      </c>
      <c r="BC326" s="60">
        <v>0.28984080000000001</v>
      </c>
      <c r="BD326" s="60">
        <v>0.34421673000000003</v>
      </c>
      <c r="BE326" s="60">
        <v>0.39080061999999999</v>
      </c>
      <c r="BF326" s="60">
        <v>0.4347258</v>
      </c>
      <c r="BG326" s="60">
        <v>0.51176449999999996</v>
      </c>
      <c r="BH326" s="60">
        <v>0.59808092999999996</v>
      </c>
      <c r="BI326" s="60">
        <v>0.68655942999999997</v>
      </c>
      <c r="BJ326" s="60">
        <v>0.78174829999999995</v>
      </c>
      <c r="BK326" s="60">
        <v>0.87681131999999995</v>
      </c>
      <c r="BL326" s="60">
        <v>0.99740832999999995</v>
      </c>
      <c r="BM326" s="60">
        <v>1.1343932000000001</v>
      </c>
      <c r="BN326" s="60">
        <v>1.2913650000000001</v>
      </c>
      <c r="BO326" s="60">
        <v>1.5337730000000001</v>
      </c>
      <c r="BP326" s="60">
        <v>1.8311409999999999</v>
      </c>
      <c r="BQ326" s="60">
        <v>2.10399</v>
      </c>
      <c r="BR326" s="60">
        <v>2.5366661000000001</v>
      </c>
      <c r="BS326" s="60">
        <v>3.0730521</v>
      </c>
      <c r="BT326" s="60">
        <v>3.463298</v>
      </c>
      <c r="BU326" s="60">
        <v>3.928296</v>
      </c>
      <c r="BV326" s="60">
        <v>4.4583272000000003</v>
      </c>
      <c r="BW326" s="60">
        <v>5.0594330000000003</v>
      </c>
      <c r="BX326" s="60">
        <v>5.7371601999999999</v>
      </c>
      <c r="BY326" s="60">
        <v>6.4963101999999999</v>
      </c>
      <c r="BZ326" s="60">
        <v>7.3406529999999997</v>
      </c>
      <c r="CA326" s="60">
        <v>8.2726459999999999</v>
      </c>
      <c r="CB326" s="60">
        <v>9.2306380000000008</v>
      </c>
      <c r="CC326" s="60">
        <v>9.6864190000000008</v>
      </c>
      <c r="CD326" s="60">
        <v>10.556391</v>
      </c>
      <c r="CE326" s="60">
        <v>11.475534</v>
      </c>
      <c r="CF326" s="60">
        <v>12.441013</v>
      </c>
      <c r="CG326" s="60">
        <v>13.449059999999999</v>
      </c>
      <c r="CH326" s="60">
        <v>14.5177</v>
      </c>
      <c r="CI326" s="60">
        <v>15.621784</v>
      </c>
      <c r="CJ326" s="60">
        <v>16.82846</v>
      </c>
      <c r="CK326" s="60">
        <v>18.0579</v>
      </c>
      <c r="CL326" s="60">
        <v>19.299659999999999</v>
      </c>
      <c r="CM326" s="60">
        <v>20.542249999999999</v>
      </c>
      <c r="CN326" s="60">
        <v>22.231030000000001</v>
      </c>
      <c r="CO326" s="60">
        <v>11.669384000000001</v>
      </c>
      <c r="CP326" s="60">
        <v>12.570550000000001</v>
      </c>
      <c r="CQ326" s="60">
        <v>13.51408</v>
      </c>
      <c r="CR326" s="60">
        <v>14.393739999999999</v>
      </c>
      <c r="CS326" s="60">
        <v>15.188852000000001</v>
      </c>
      <c r="CT326" s="60">
        <v>15.88049</v>
      </c>
      <c r="CU326" s="60">
        <v>16.452220000000001</v>
      </c>
      <c r="CV326" s="60">
        <v>16.831579999999999</v>
      </c>
      <c r="CW326" s="60">
        <v>17.159759999999999</v>
      </c>
      <c r="CX326" s="60">
        <v>17.334602</v>
      </c>
      <c r="CY326" s="60">
        <v>13.424113</v>
      </c>
      <c r="CZ326" s="60">
        <v>13.375209999999999</v>
      </c>
      <c r="DA326" s="60">
        <v>13.22678</v>
      </c>
      <c r="DB326" s="60">
        <v>12.980700000000001</v>
      </c>
      <c r="DC326" s="60">
        <v>12.640750000000001</v>
      </c>
      <c r="DD326" s="60">
        <v>12.056302000000001</v>
      </c>
      <c r="DE326" s="60">
        <v>11.41672</v>
      </c>
      <c r="DF326" s="60">
        <v>10.689101000000001</v>
      </c>
      <c r="DG326" s="60">
        <v>10.161903000000001</v>
      </c>
      <c r="DH326" s="60">
        <v>7.7307059999999996</v>
      </c>
      <c r="DI326" s="60">
        <v>6.9864579999999998</v>
      </c>
      <c r="DJ326" s="60">
        <v>6.2279552999999996</v>
      </c>
      <c r="DK326" s="60">
        <v>5.4761414000000004</v>
      </c>
      <c r="DL326" s="60">
        <v>4.7495120000000002</v>
      </c>
      <c r="DM326" s="60">
        <v>4.0633359999999996</v>
      </c>
      <c r="DN326" s="60">
        <v>3.4292289999999999</v>
      </c>
      <c r="DO326" s="60">
        <v>2.8550529999999998</v>
      </c>
      <c r="DP326" s="60">
        <v>2.3450972999999999</v>
      </c>
      <c r="DQ326" s="60">
        <v>1.9004694</v>
      </c>
      <c r="DR326" s="60">
        <v>1.52789</v>
      </c>
      <c r="DS326" s="60">
        <v>1.199373</v>
      </c>
      <c r="DT326" s="60">
        <v>0.92885392</v>
      </c>
      <c r="DU326" s="60">
        <v>0.70974731000000002</v>
      </c>
      <c r="DV326" s="60">
        <v>0.53511620000000004</v>
      </c>
      <c r="DW326" s="60">
        <v>0.39810570000000001</v>
      </c>
      <c r="DX326" s="60">
        <v>0.29225719999999999</v>
      </c>
      <c r="DY326" s="60">
        <v>0.2211456</v>
      </c>
      <c r="DZ326" s="60">
        <v>0.16559210999999999</v>
      </c>
      <c r="EA326" s="60">
        <v>0.11851781</v>
      </c>
      <c r="EB326" s="60">
        <v>8.6173440000000004E-2</v>
      </c>
      <c r="EC326" s="60">
        <v>6.0967550000000002E-2</v>
      </c>
      <c r="ED326" s="60">
        <v>4.263463E-2</v>
      </c>
      <c r="EE326" s="60">
        <v>2.946754E-2</v>
      </c>
      <c r="EF326" s="60">
        <v>2.0128839999999999E-2</v>
      </c>
      <c r="EG326" s="60">
        <v>1.358813E-2</v>
      </c>
      <c r="EH326" s="60">
        <v>9.0643400000000006E-3</v>
      </c>
      <c r="EI326" s="60">
        <v>5.9747000000000003E-3</v>
      </c>
      <c r="EJ326" s="60">
        <v>3.8910199999999998E-3</v>
      </c>
      <c r="EK326" s="60">
        <v>2.5034599999999999E-3</v>
      </c>
      <c r="EL326" s="60">
        <v>1.5911199999999999E-3</v>
      </c>
      <c r="EM326" s="60">
        <v>8.7478000000000002E-4</v>
      </c>
      <c r="EN326" s="60">
        <v>4.7234000000000002E-4</v>
      </c>
      <c r="EO326" s="60">
        <v>2.8736000000000001E-4</v>
      </c>
      <c r="EP326" s="60">
        <v>1.7259999999999999E-4</v>
      </c>
      <c r="EQ326" s="60">
        <v>1.0234E-4</v>
      </c>
      <c r="ER326" s="60">
        <v>5.9880000000000003E-5</v>
      </c>
      <c r="ES326" s="60">
        <v>3.025E-5</v>
      </c>
      <c r="ET326" s="60">
        <v>1.499E-5</v>
      </c>
      <c r="EU326" s="60">
        <v>6.7599999999999997E-6</v>
      </c>
      <c r="EV326" s="60">
        <v>2.9799999999999998E-6</v>
      </c>
      <c r="EW326" s="60">
        <v>1.2899999999999999E-6</v>
      </c>
      <c r="EX326" s="60">
        <v>5.4000000000000002E-7</v>
      </c>
      <c r="EY326" s="60">
        <v>2.2000000000000001E-7</v>
      </c>
      <c r="EZ326" s="60">
        <v>8.9999999999999999E-8</v>
      </c>
      <c r="FA326" s="60">
        <v>4.0000000000000001E-8</v>
      </c>
      <c r="FB326" s="60">
        <v>1E-8</v>
      </c>
      <c r="FC326" s="60">
        <v>0</v>
      </c>
      <c r="FD326" s="60">
        <v>0</v>
      </c>
      <c r="FE326" s="60">
        <v>0</v>
      </c>
      <c r="FF326" s="60">
        <v>0</v>
      </c>
      <c r="FG326" s="60">
        <v>0</v>
      </c>
      <c r="FH326" s="60">
        <v>0</v>
      </c>
      <c r="FI326" s="60">
        <v>0</v>
      </c>
      <c r="FJ326" s="60">
        <v>0</v>
      </c>
      <c r="FK326" s="60">
        <v>0</v>
      </c>
      <c r="FL326" s="60">
        <v>0</v>
      </c>
      <c r="FM326" s="60">
        <v>0</v>
      </c>
      <c r="FN326" s="60">
        <v>0</v>
      </c>
      <c r="FO326" s="60">
        <v>0</v>
      </c>
      <c r="FP326" s="60">
        <v>0</v>
      </c>
      <c r="FQ326" s="60">
        <v>0</v>
      </c>
      <c r="FR326" s="60">
        <v>0</v>
      </c>
      <c r="FS326" s="60">
        <v>0</v>
      </c>
      <c r="FT326" s="60">
        <v>0</v>
      </c>
      <c r="FU326" s="60">
        <v>0</v>
      </c>
      <c r="FV326" s="60">
        <v>0</v>
      </c>
      <c r="FW326" s="60">
        <v>0</v>
      </c>
      <c r="FX326" s="60">
        <v>0</v>
      </c>
      <c r="FY326" s="60">
        <v>0</v>
      </c>
      <c r="FZ326" s="60">
        <v>0</v>
      </c>
      <c r="GA326" s="60">
        <v>0</v>
      </c>
      <c r="GB326" s="60">
        <v>0</v>
      </c>
      <c r="GC326" s="60">
        <v>0</v>
      </c>
      <c r="GD326" s="60">
        <v>0</v>
      </c>
      <c r="GE326" s="60">
        <v>0</v>
      </c>
      <c r="GF326" s="60">
        <v>0</v>
      </c>
      <c r="GG326" s="60">
        <v>0</v>
      </c>
      <c r="GH326" s="60">
        <v>0</v>
      </c>
      <c r="GI326" s="60">
        <v>0</v>
      </c>
      <c r="GJ326" s="60">
        <v>0</v>
      </c>
      <c r="GK326" s="60">
        <v>0</v>
      </c>
      <c r="GL326" s="60">
        <v>0</v>
      </c>
      <c r="GM326" s="60">
        <v>0</v>
      </c>
      <c r="GN326" s="60">
        <v>0</v>
      </c>
      <c r="GO326" s="60">
        <v>0</v>
      </c>
      <c r="GP326" s="60">
        <v>0</v>
      </c>
      <c r="GQ326" s="60">
        <v>0</v>
      </c>
      <c r="GR326" s="60">
        <v>0</v>
      </c>
      <c r="GS326" s="60">
        <v>0</v>
      </c>
    </row>
    <row r="327" spans="1:201" x14ac:dyDescent="0.2">
      <c r="A327" s="70">
        <v>42224.732997685183</v>
      </c>
      <c r="B327" s="60">
        <v>0</v>
      </c>
      <c r="C327" s="60">
        <v>4.2717999999999999E-4</v>
      </c>
      <c r="D327" s="60">
        <v>5.3671000000000003E-4</v>
      </c>
      <c r="E327" s="60">
        <v>5.5820000000000002E-4</v>
      </c>
      <c r="F327" s="60">
        <v>5.4757999999999999E-4</v>
      </c>
      <c r="G327" s="60">
        <v>6.4148000000000004E-4</v>
      </c>
      <c r="H327" s="60">
        <v>7.2922999999999998E-4</v>
      </c>
      <c r="I327" s="60">
        <v>8.1107E-4</v>
      </c>
      <c r="J327" s="60">
        <v>8.8727000000000001E-4</v>
      </c>
      <c r="K327" s="60">
        <v>7.9182999999999999E-4</v>
      </c>
      <c r="L327" s="60">
        <v>8.3863000000000004E-4</v>
      </c>
      <c r="M327" s="60">
        <v>7.5359999999999999E-4</v>
      </c>
      <c r="N327" s="60">
        <v>7.8414999999999995E-4</v>
      </c>
      <c r="O327" s="60">
        <v>8.1289999999999997E-4</v>
      </c>
      <c r="P327" s="60">
        <v>8.3993000000000002E-4</v>
      </c>
      <c r="Q327" s="60">
        <v>8.8104000000000003E-4</v>
      </c>
      <c r="R327" s="60">
        <v>9.1819999999999998E-4</v>
      </c>
      <c r="S327" s="60">
        <v>9.5169000000000004E-4</v>
      </c>
      <c r="T327" s="60">
        <v>9.817300000000001E-4</v>
      </c>
      <c r="U327" s="60">
        <v>8.8475000000000001E-4</v>
      </c>
      <c r="V327" s="60">
        <v>8.2175E-4</v>
      </c>
      <c r="W327" s="60">
        <v>8.3752999999999996E-4</v>
      </c>
      <c r="X327" s="60">
        <v>8.5183000000000004E-4</v>
      </c>
      <c r="Y327" s="60">
        <v>8.6474000000000002E-4</v>
      </c>
      <c r="Z327" s="60">
        <v>8.7633999999999997E-4</v>
      </c>
      <c r="AA327" s="60">
        <v>8.8668999999999998E-4</v>
      </c>
      <c r="AB327" s="60">
        <v>8.9588999999999999E-4</v>
      </c>
      <c r="AC327" s="60">
        <v>9.0399000000000002E-4</v>
      </c>
      <c r="AD327" s="60">
        <v>8.3679000000000002E-4</v>
      </c>
      <c r="AE327" s="60">
        <v>8.4232999999999997E-4</v>
      </c>
      <c r="AF327" s="60">
        <v>8.4113999999999999E-4</v>
      </c>
      <c r="AG327" s="60">
        <v>8.3949000000000003E-4</v>
      </c>
      <c r="AH327" s="60">
        <v>8.3984999999999995E-4</v>
      </c>
      <c r="AI327" s="60">
        <v>8.4975000000000003E-4</v>
      </c>
      <c r="AJ327" s="60">
        <v>8.8929999999999999E-4</v>
      </c>
      <c r="AK327" s="60">
        <v>1.0062300000000001E-3</v>
      </c>
      <c r="AL327" s="60">
        <v>1.20831E-3</v>
      </c>
      <c r="AM327" s="60">
        <v>1.8391200000000001E-3</v>
      </c>
      <c r="AN327" s="60">
        <v>3.1599100000000001E-3</v>
      </c>
      <c r="AO327" s="60">
        <v>5.7321799999999999E-3</v>
      </c>
      <c r="AP327" s="60">
        <v>1.042096E-2</v>
      </c>
      <c r="AQ327" s="60">
        <v>1.8460879999999999E-2</v>
      </c>
      <c r="AR327" s="60">
        <v>3.1485100000000002E-2</v>
      </c>
      <c r="AS327" s="60">
        <v>5.149389E-2</v>
      </c>
      <c r="AT327" s="60">
        <v>5.8733960000000002E-2</v>
      </c>
      <c r="AU327" s="60">
        <v>6.8956829999999997E-2</v>
      </c>
      <c r="AV327" s="60">
        <v>8.3322060000000003E-2</v>
      </c>
      <c r="AW327" s="60">
        <v>9.9970489999999995E-2</v>
      </c>
      <c r="AX327" s="60">
        <v>0.11909019999999999</v>
      </c>
      <c r="AY327" s="60">
        <v>0.14084920000000001</v>
      </c>
      <c r="AZ327" s="60">
        <v>0.1593898</v>
      </c>
      <c r="BA327" s="60">
        <v>0.18548354</v>
      </c>
      <c r="BB327" s="60">
        <v>0.22231231000000001</v>
      </c>
      <c r="BC327" s="60">
        <v>0.27305504000000003</v>
      </c>
      <c r="BD327" s="60">
        <v>0.32512020000000003</v>
      </c>
      <c r="BE327" s="60">
        <v>0.37005349999999998</v>
      </c>
      <c r="BF327" s="60">
        <v>0.41228150000000002</v>
      </c>
      <c r="BG327" s="60">
        <v>0.48648560000000002</v>
      </c>
      <c r="BH327" s="60">
        <v>0.56972350000000005</v>
      </c>
      <c r="BI327" s="60">
        <v>0.65508204000000003</v>
      </c>
      <c r="BJ327" s="60">
        <v>0.74713940000000001</v>
      </c>
      <c r="BK327" s="60">
        <v>0.83873030000000004</v>
      </c>
      <c r="BL327" s="60">
        <v>0.95455694000000002</v>
      </c>
      <c r="BM327" s="60">
        <v>1.0858099999999999</v>
      </c>
      <c r="BN327" s="60">
        <v>1.2358180999999999</v>
      </c>
      <c r="BO327" s="60">
        <v>1.46669</v>
      </c>
      <c r="BP327" s="60">
        <v>1.7491121000000001</v>
      </c>
      <c r="BQ327" s="60">
        <v>2.0069210000000002</v>
      </c>
      <c r="BR327" s="60">
        <v>2.4165890000000001</v>
      </c>
      <c r="BS327" s="60">
        <v>2.9244780000000001</v>
      </c>
      <c r="BT327" s="60">
        <v>3.2940580000000002</v>
      </c>
      <c r="BU327" s="60">
        <v>3.7348569999999999</v>
      </c>
      <c r="BV327" s="60">
        <v>4.2379810000000004</v>
      </c>
      <c r="BW327" s="60">
        <v>4.8095169999999996</v>
      </c>
      <c r="BX327" s="60">
        <v>5.455152</v>
      </c>
      <c r="BY327" s="60">
        <v>6.1799179999999998</v>
      </c>
      <c r="BZ327" s="60">
        <v>6.9879300000000004</v>
      </c>
      <c r="CA327" s="60">
        <v>7.8820990000000002</v>
      </c>
      <c r="CB327" s="60">
        <v>8.8035110000000003</v>
      </c>
      <c r="CC327" s="60">
        <v>9.2452220000000001</v>
      </c>
      <c r="CD327" s="60">
        <v>10.085649999999999</v>
      </c>
      <c r="CE327" s="60">
        <v>10.97575</v>
      </c>
      <c r="CF327" s="60">
        <v>11.913112999999999</v>
      </c>
      <c r="CG327" s="60">
        <v>12.894423</v>
      </c>
      <c r="CH327" s="60">
        <v>13.937284</v>
      </c>
      <c r="CI327" s="60">
        <v>15.01787</v>
      </c>
      <c r="CJ327" s="60">
        <v>16.202739999999999</v>
      </c>
      <c r="CK327" s="60">
        <v>17.414154</v>
      </c>
      <c r="CL327" s="60">
        <v>18.642244000000002</v>
      </c>
      <c r="CM327" s="60">
        <v>19.876049999999999</v>
      </c>
      <c r="CN327" s="60">
        <v>21.55978</v>
      </c>
      <c r="CO327" s="60">
        <v>11.35704</v>
      </c>
      <c r="CP327" s="60">
        <v>12.263293000000001</v>
      </c>
      <c r="CQ327" s="60">
        <v>13.218831</v>
      </c>
      <c r="CR327" s="60">
        <v>14.117089999999999</v>
      </c>
      <c r="CS327" s="60">
        <v>14.937189999999999</v>
      </c>
      <c r="CT327" s="60">
        <v>15.659700000000001</v>
      </c>
      <c r="CU327" s="60">
        <v>16.26745</v>
      </c>
      <c r="CV327" s="60">
        <v>16.678940999999998</v>
      </c>
      <c r="CW327" s="60">
        <v>17.05078</v>
      </c>
      <c r="CX327" s="60">
        <v>17.271692000000002</v>
      </c>
      <c r="CY327" s="60">
        <v>13.399633</v>
      </c>
      <c r="CZ327" s="60">
        <v>13.384181</v>
      </c>
      <c r="DA327" s="60">
        <v>13.26928</v>
      </c>
      <c r="DB327" s="60">
        <v>13.056153</v>
      </c>
      <c r="DC327" s="60">
        <v>12.747960000000001</v>
      </c>
      <c r="DD327" s="60">
        <v>12.20119</v>
      </c>
      <c r="DE327" s="60">
        <v>11.592041</v>
      </c>
      <c r="DF327" s="60">
        <v>10.88996</v>
      </c>
      <c r="DG327" s="60">
        <v>10.377520000000001</v>
      </c>
      <c r="DH327" s="60">
        <v>7.9143210000000002</v>
      </c>
      <c r="DI327" s="60">
        <v>7.1801690999999996</v>
      </c>
      <c r="DJ327" s="60">
        <v>6.4258651000000002</v>
      </c>
      <c r="DK327" s="60">
        <v>5.6726861</v>
      </c>
      <c r="DL327" s="60">
        <v>4.9397599999999997</v>
      </c>
      <c r="DM327" s="60">
        <v>4.243201</v>
      </c>
      <c r="DN327" s="60">
        <v>3.5955900000000001</v>
      </c>
      <c r="DO327" s="60">
        <v>3.0057839999999998</v>
      </c>
      <c r="DP327" s="60">
        <v>2.4790239999999999</v>
      </c>
      <c r="DQ327" s="60">
        <v>2.0172669999999999</v>
      </c>
      <c r="DR327" s="60">
        <v>1.6284472000000001</v>
      </c>
      <c r="DS327" s="60">
        <v>1.2836414</v>
      </c>
      <c r="DT327" s="60">
        <v>0.99827270999999995</v>
      </c>
      <c r="DU327" s="60">
        <v>0.76599130000000004</v>
      </c>
      <c r="DV327" s="60">
        <v>0.57995580000000002</v>
      </c>
      <c r="DW327" s="60">
        <v>0.43329420000000002</v>
      </c>
      <c r="DX327" s="60">
        <v>0.31944869999999997</v>
      </c>
      <c r="DY327" s="60">
        <v>0.2426439</v>
      </c>
      <c r="DZ327" s="60">
        <v>0.18239159999999999</v>
      </c>
      <c r="EA327" s="60">
        <v>0.13110031</v>
      </c>
      <c r="EB327" s="60">
        <v>9.571752E-2</v>
      </c>
      <c r="EC327" s="60">
        <v>6.8003510000000003E-2</v>
      </c>
      <c r="ED327" s="60">
        <v>4.7756470000000002E-2</v>
      </c>
      <c r="EE327" s="60">
        <v>3.3149320000000003E-2</v>
      </c>
      <c r="EF327" s="60">
        <v>2.2742370000000001E-2</v>
      </c>
      <c r="EG327" s="60">
        <v>1.542017E-2</v>
      </c>
      <c r="EH327" s="60">
        <v>1.033251E-2</v>
      </c>
      <c r="EI327" s="60">
        <v>6.8415400000000001E-3</v>
      </c>
      <c r="EJ327" s="60">
        <v>4.4760900000000003E-3</v>
      </c>
      <c r="EK327" s="60">
        <v>2.8933600000000002E-3</v>
      </c>
      <c r="EL327" s="60">
        <v>1.84767E-3</v>
      </c>
      <c r="EM327" s="60">
        <v>1.02173E-3</v>
      </c>
      <c r="EN327" s="60">
        <v>5.5493000000000003E-4</v>
      </c>
      <c r="EO327" s="60">
        <v>3.3931E-4</v>
      </c>
      <c r="EP327" s="60">
        <v>2.0484E-4</v>
      </c>
      <c r="EQ327" s="60">
        <v>1.2208999999999999E-4</v>
      </c>
      <c r="ER327" s="60">
        <v>7.182E-5</v>
      </c>
      <c r="ES327" s="60">
        <v>3.65E-5</v>
      </c>
      <c r="ET327" s="60">
        <v>1.821E-5</v>
      </c>
      <c r="EU327" s="60">
        <v>8.2700000000000004E-6</v>
      </c>
      <c r="EV327" s="60">
        <v>3.6799999999999999E-6</v>
      </c>
      <c r="EW327" s="60">
        <v>1.5999999999999999E-6</v>
      </c>
      <c r="EX327" s="60">
        <v>6.7999999999999995E-7</v>
      </c>
      <c r="EY327" s="60">
        <v>2.8000000000000002E-7</v>
      </c>
      <c r="EZ327" s="60">
        <v>1.1000000000000001E-7</v>
      </c>
      <c r="FA327" s="60">
        <v>4.0000000000000001E-8</v>
      </c>
      <c r="FB327" s="60">
        <v>2E-8</v>
      </c>
      <c r="FC327" s="60">
        <v>1E-8</v>
      </c>
      <c r="FD327" s="60">
        <v>0</v>
      </c>
      <c r="FE327" s="60">
        <v>0</v>
      </c>
      <c r="FF327" s="60">
        <v>0</v>
      </c>
      <c r="FG327" s="60">
        <v>0</v>
      </c>
      <c r="FH327" s="60">
        <v>0</v>
      </c>
      <c r="FI327" s="60">
        <v>0</v>
      </c>
      <c r="FJ327" s="60">
        <v>0</v>
      </c>
      <c r="FK327" s="60">
        <v>0</v>
      </c>
      <c r="FL327" s="60">
        <v>0</v>
      </c>
      <c r="FM327" s="60">
        <v>0</v>
      </c>
      <c r="FN327" s="60">
        <v>0</v>
      </c>
      <c r="FO327" s="60">
        <v>0</v>
      </c>
      <c r="FP327" s="60">
        <v>0</v>
      </c>
      <c r="FQ327" s="60">
        <v>0</v>
      </c>
      <c r="FR327" s="60">
        <v>0</v>
      </c>
      <c r="FS327" s="60">
        <v>0</v>
      </c>
      <c r="FT327" s="60">
        <v>0</v>
      </c>
      <c r="FU327" s="60">
        <v>0</v>
      </c>
      <c r="FV327" s="60">
        <v>0</v>
      </c>
      <c r="FW327" s="60">
        <v>0</v>
      </c>
      <c r="FX327" s="60">
        <v>0</v>
      </c>
      <c r="FY327" s="60">
        <v>0</v>
      </c>
      <c r="FZ327" s="60">
        <v>0</v>
      </c>
      <c r="GA327" s="60">
        <v>0</v>
      </c>
      <c r="GB327" s="60">
        <v>0</v>
      </c>
      <c r="GC327" s="60">
        <v>0</v>
      </c>
      <c r="GD327" s="60">
        <v>0</v>
      </c>
      <c r="GE327" s="60">
        <v>0</v>
      </c>
      <c r="GF327" s="60">
        <v>0</v>
      </c>
      <c r="GG327" s="60">
        <v>0</v>
      </c>
      <c r="GH327" s="60">
        <v>0</v>
      </c>
      <c r="GI327" s="60">
        <v>0</v>
      </c>
      <c r="GJ327" s="60">
        <v>0</v>
      </c>
      <c r="GK327" s="60">
        <v>0</v>
      </c>
      <c r="GL327" s="60">
        <v>0</v>
      </c>
      <c r="GM327" s="60">
        <v>0</v>
      </c>
      <c r="GN327" s="60">
        <v>0</v>
      </c>
      <c r="GO327" s="60">
        <v>0</v>
      </c>
      <c r="GP327" s="60">
        <v>0</v>
      </c>
      <c r="GQ327" s="60">
        <v>0</v>
      </c>
      <c r="GR327" s="60">
        <v>0</v>
      </c>
      <c r="GS327" s="60">
        <v>0</v>
      </c>
    </row>
    <row r="328" spans="1:201" x14ac:dyDescent="0.2">
      <c r="A328" s="70">
        <v>42224.742893518516</v>
      </c>
      <c r="B328" s="60">
        <v>0</v>
      </c>
      <c r="C328" s="60">
        <v>4.2776000000000001E-4</v>
      </c>
      <c r="D328" s="60">
        <v>5.3722999999999998E-4</v>
      </c>
      <c r="E328" s="60">
        <v>5.5862999999999996E-4</v>
      </c>
      <c r="F328" s="60">
        <v>5.4816000000000001E-4</v>
      </c>
      <c r="G328" s="60">
        <v>6.4214000000000003E-4</v>
      </c>
      <c r="H328" s="60">
        <v>7.2997000000000003E-4</v>
      </c>
      <c r="I328" s="60">
        <v>8.1187999999999996E-4</v>
      </c>
      <c r="J328" s="60">
        <v>8.8813E-4</v>
      </c>
      <c r="K328" s="60">
        <v>7.9275000000000005E-4</v>
      </c>
      <c r="L328" s="60">
        <v>8.3958000000000004E-4</v>
      </c>
      <c r="M328" s="60">
        <v>7.5456000000000004E-4</v>
      </c>
      <c r="N328" s="60">
        <v>7.8512000000000005E-4</v>
      </c>
      <c r="O328" s="60">
        <v>8.1388000000000001E-4</v>
      </c>
      <c r="P328" s="60">
        <v>8.4093000000000004E-4</v>
      </c>
      <c r="Q328" s="60">
        <v>8.8205E-4</v>
      </c>
      <c r="R328" s="60">
        <v>9.1922E-4</v>
      </c>
      <c r="S328" s="60">
        <v>9.5270999999999995E-4</v>
      </c>
      <c r="T328" s="60">
        <v>9.8273999999999996E-4</v>
      </c>
      <c r="U328" s="60">
        <v>8.8572E-4</v>
      </c>
      <c r="V328" s="60">
        <v>8.2220000000000004E-4</v>
      </c>
      <c r="W328" s="60">
        <v>8.3796999999999995E-4</v>
      </c>
      <c r="X328" s="60">
        <v>8.5225000000000003E-4</v>
      </c>
      <c r="Y328" s="60">
        <v>8.6512999999999998E-4</v>
      </c>
      <c r="Z328" s="60">
        <v>8.7670000000000001E-4</v>
      </c>
      <c r="AA328" s="60">
        <v>8.8703000000000002E-4</v>
      </c>
      <c r="AB328" s="60">
        <v>8.9619000000000005E-4</v>
      </c>
      <c r="AC328" s="60">
        <v>9.0425E-4</v>
      </c>
      <c r="AD328" s="60">
        <v>8.3664000000000004E-4</v>
      </c>
      <c r="AE328" s="60">
        <v>8.4214999999999995E-4</v>
      </c>
      <c r="AF328" s="60">
        <v>8.4086000000000002E-4</v>
      </c>
      <c r="AG328" s="60">
        <v>8.3898999999999996E-4</v>
      </c>
      <c r="AH328" s="60">
        <v>8.3867999999999996E-4</v>
      </c>
      <c r="AI328" s="60">
        <v>8.4645E-4</v>
      </c>
      <c r="AJ328" s="60">
        <v>8.7991000000000002E-4</v>
      </c>
      <c r="AK328" s="60">
        <v>9.8120999999999994E-4</v>
      </c>
      <c r="AL328" s="60">
        <v>1.15127E-3</v>
      </c>
      <c r="AM328" s="60">
        <v>1.7104100000000001E-3</v>
      </c>
      <c r="AN328" s="60">
        <v>2.8901999999999999E-3</v>
      </c>
      <c r="AO328" s="60">
        <v>5.2050100000000004E-3</v>
      </c>
      <c r="AP328" s="60">
        <v>9.4552300000000002E-3</v>
      </c>
      <c r="AQ328" s="60">
        <v>1.6795350000000001E-2</v>
      </c>
      <c r="AR328" s="60">
        <v>2.8769860000000001E-2</v>
      </c>
      <c r="AS328" s="60">
        <v>4.7293799999999997E-2</v>
      </c>
      <c r="AT328" s="60">
        <v>5.4046950000000003E-2</v>
      </c>
      <c r="AU328" s="60">
        <v>6.3600340000000005E-2</v>
      </c>
      <c r="AV328" s="60">
        <v>7.7024499999999996E-2</v>
      </c>
      <c r="AW328" s="60">
        <v>9.2630299999999999E-2</v>
      </c>
      <c r="AX328" s="60">
        <v>0.1106086</v>
      </c>
      <c r="AY328" s="60">
        <v>0.1311329</v>
      </c>
      <c r="AZ328" s="60">
        <v>0.14876503999999999</v>
      </c>
      <c r="BA328" s="60">
        <v>0.1735333</v>
      </c>
      <c r="BB328" s="60">
        <v>0.20863039999999999</v>
      </c>
      <c r="BC328" s="60">
        <v>0.25703130000000002</v>
      </c>
      <c r="BD328" s="60">
        <v>0.30683913000000002</v>
      </c>
      <c r="BE328" s="60">
        <v>0.35014070000000003</v>
      </c>
      <c r="BF328" s="60">
        <v>0.39070730999999997</v>
      </c>
      <c r="BG328" s="60">
        <v>0.46214</v>
      </c>
      <c r="BH328" s="60">
        <v>0.54237860000000004</v>
      </c>
      <c r="BI328" s="60">
        <v>0.62471279999999996</v>
      </c>
      <c r="BJ328" s="60">
        <v>0.71375953999999997</v>
      </c>
      <c r="BK328" s="60">
        <v>0.80206109999999997</v>
      </c>
      <c r="BL328" s="60">
        <v>0.9133675</v>
      </c>
      <c r="BM328" s="60">
        <v>1.039215</v>
      </c>
      <c r="BN328" s="60">
        <v>1.182679</v>
      </c>
      <c r="BO328" s="60">
        <v>1.4027270000000001</v>
      </c>
      <c r="BP328" s="60">
        <v>1.671119</v>
      </c>
      <c r="BQ328" s="60">
        <v>1.9148251999999999</v>
      </c>
      <c r="BR328" s="60">
        <v>2.3027829999999998</v>
      </c>
      <c r="BS328" s="60">
        <v>2.7836772999999999</v>
      </c>
      <c r="BT328" s="60">
        <v>3.1336192999999999</v>
      </c>
      <c r="BU328" s="60">
        <v>3.5513409999999999</v>
      </c>
      <c r="BV328" s="60">
        <v>4.0287084000000002</v>
      </c>
      <c r="BW328" s="60">
        <v>4.5718283</v>
      </c>
      <c r="BX328" s="60">
        <v>5.18649</v>
      </c>
      <c r="BY328" s="60">
        <v>5.8779253000000002</v>
      </c>
      <c r="BZ328" s="60">
        <v>6.6505502999999999</v>
      </c>
      <c r="CA328" s="60">
        <v>7.5076860999999999</v>
      </c>
      <c r="CB328" s="60">
        <v>8.3930969999999991</v>
      </c>
      <c r="CC328" s="60">
        <v>8.8205340000000003</v>
      </c>
      <c r="CD328" s="60">
        <v>9.6315822000000004</v>
      </c>
      <c r="CE328" s="60">
        <v>10.492623</v>
      </c>
      <c r="CF328" s="60">
        <v>11.40166</v>
      </c>
      <c r="CG328" s="60">
        <v>12.35581</v>
      </c>
      <c r="CH328" s="60">
        <v>13.372260000000001</v>
      </c>
      <c r="CI328" s="60">
        <v>14.428470000000001</v>
      </c>
      <c r="CJ328" s="60">
        <v>15.59033</v>
      </c>
      <c r="CK328" s="60">
        <v>16.782240000000002</v>
      </c>
      <c r="CL328" s="60">
        <v>17.994903000000001</v>
      </c>
      <c r="CM328" s="60">
        <v>19.21791</v>
      </c>
      <c r="CN328" s="60">
        <v>20.893611</v>
      </c>
      <c r="CO328" s="60">
        <v>11.04496</v>
      </c>
      <c r="CP328" s="60">
        <v>11.954599999999999</v>
      </c>
      <c r="CQ328" s="60">
        <v>12.920170000000001</v>
      </c>
      <c r="CR328" s="60">
        <v>13.835004</v>
      </c>
      <c r="CS328" s="60">
        <v>14.678122999999999</v>
      </c>
      <c r="CT328" s="60">
        <v>15.429679999999999</v>
      </c>
      <c r="CU328" s="60">
        <v>16.071850999999999</v>
      </c>
      <c r="CV328" s="60">
        <v>16.514340000000001</v>
      </c>
      <c r="CW328" s="60">
        <v>16.928730999999999</v>
      </c>
      <c r="CX328" s="60">
        <v>17.194944</v>
      </c>
      <c r="CY328" s="60">
        <v>13.364152000000001</v>
      </c>
      <c r="CZ328" s="60">
        <v>13.381919999999999</v>
      </c>
      <c r="DA328" s="60">
        <v>13.3005</v>
      </c>
      <c r="DB328" s="60">
        <v>13.120509999999999</v>
      </c>
      <c r="DC328" s="60">
        <v>12.84446</v>
      </c>
      <c r="DD328" s="60">
        <v>12.33624</v>
      </c>
      <c r="DE328" s="60">
        <v>11.75864</v>
      </c>
      <c r="DF328" s="60">
        <v>11.083463</v>
      </c>
      <c r="DG328" s="60">
        <v>10.586819999999999</v>
      </c>
      <c r="DH328" s="60">
        <v>8.0936780000000006</v>
      </c>
      <c r="DI328" s="60">
        <v>7.371175</v>
      </c>
      <c r="DJ328" s="60">
        <v>6.6226333999999998</v>
      </c>
      <c r="DK328" s="60">
        <v>5.8695700000000004</v>
      </c>
      <c r="DL328" s="60">
        <v>5.1316620000000004</v>
      </c>
      <c r="DM328" s="60">
        <v>4.4258122000000002</v>
      </c>
      <c r="DN328" s="60">
        <v>3.7655319999999999</v>
      </c>
      <c r="DO328" s="60">
        <v>3.1606649999999998</v>
      </c>
      <c r="DP328" s="60">
        <v>2.6174154000000001</v>
      </c>
      <c r="DQ328" s="60">
        <v>2.1386153000000001</v>
      </c>
      <c r="DR328" s="60">
        <v>1.7334691</v>
      </c>
      <c r="DS328" s="60">
        <v>1.3721112</v>
      </c>
      <c r="DT328" s="60">
        <v>1.071523</v>
      </c>
      <c r="DU328" s="60">
        <v>0.82563500999999995</v>
      </c>
      <c r="DV328" s="60">
        <v>0.62773840000000003</v>
      </c>
      <c r="DW328" s="60">
        <v>0.47097309999999998</v>
      </c>
      <c r="DX328" s="60">
        <v>0.3487035</v>
      </c>
      <c r="DY328" s="60">
        <v>0.2658702</v>
      </c>
      <c r="DZ328" s="60">
        <v>0.20061710999999999</v>
      </c>
      <c r="EA328" s="60">
        <v>0.14481371000000001</v>
      </c>
      <c r="EB328" s="60">
        <v>0.106165</v>
      </c>
      <c r="EC328" s="60">
        <v>7.5739529999999999E-2</v>
      </c>
      <c r="ED328" s="60">
        <v>5.3412969999999997E-2</v>
      </c>
      <c r="EE328" s="60">
        <v>3.7233670000000003E-2</v>
      </c>
      <c r="EF328" s="60">
        <v>2.5654779999999999E-2</v>
      </c>
      <c r="EG328" s="60">
        <v>1.7471049999999998E-2</v>
      </c>
      <c r="EH328" s="60">
        <v>1.175871E-2</v>
      </c>
      <c r="EI328" s="60">
        <v>7.8209600000000001E-3</v>
      </c>
      <c r="EJ328" s="60">
        <v>5.1402599999999998E-3</v>
      </c>
      <c r="EK328" s="60">
        <v>3.3381000000000001E-3</v>
      </c>
      <c r="EL328" s="60">
        <v>2.1417300000000001E-3</v>
      </c>
      <c r="EM328" s="60">
        <v>1.1911599999999999E-3</v>
      </c>
      <c r="EN328" s="60">
        <v>6.5074000000000002E-4</v>
      </c>
      <c r="EO328" s="60">
        <v>3.9985999999999998E-4</v>
      </c>
      <c r="EP328" s="60">
        <v>2.4263E-4</v>
      </c>
      <c r="EQ328" s="60">
        <v>1.4535000000000001E-4</v>
      </c>
      <c r="ER328" s="60">
        <v>8.5950000000000002E-5</v>
      </c>
      <c r="ES328" s="60">
        <v>4.3959999999999999E-5</v>
      </c>
      <c r="ET328" s="60">
        <v>2.2079999999999999E-5</v>
      </c>
      <c r="EU328" s="60">
        <v>1.01E-5</v>
      </c>
      <c r="EV328" s="60">
        <v>4.5199999999999999E-6</v>
      </c>
      <c r="EW328" s="60">
        <v>1.9800000000000001E-6</v>
      </c>
      <c r="EX328" s="60">
        <v>8.5000000000000001E-7</v>
      </c>
      <c r="EY328" s="60">
        <v>3.4999999999999998E-7</v>
      </c>
      <c r="EZ328" s="60">
        <v>1.4000000000000001E-7</v>
      </c>
      <c r="FA328" s="60">
        <v>5.9999999999999995E-8</v>
      </c>
      <c r="FB328" s="60">
        <v>2E-8</v>
      </c>
      <c r="FC328" s="60">
        <v>1E-8</v>
      </c>
      <c r="FD328" s="60">
        <v>0</v>
      </c>
      <c r="FE328" s="60">
        <v>0</v>
      </c>
      <c r="FF328" s="60">
        <v>0</v>
      </c>
      <c r="FG328" s="60">
        <v>0</v>
      </c>
      <c r="FH328" s="60">
        <v>0</v>
      </c>
      <c r="FI328" s="60">
        <v>0</v>
      </c>
      <c r="FJ328" s="60">
        <v>0</v>
      </c>
      <c r="FK328" s="60">
        <v>0</v>
      </c>
      <c r="FL328" s="60">
        <v>0</v>
      </c>
      <c r="FM328" s="60">
        <v>0</v>
      </c>
      <c r="FN328" s="60">
        <v>0</v>
      </c>
      <c r="FO328" s="60">
        <v>0</v>
      </c>
      <c r="FP328" s="60">
        <v>0</v>
      </c>
      <c r="FQ328" s="60">
        <v>0</v>
      </c>
      <c r="FR328" s="60">
        <v>0</v>
      </c>
      <c r="FS328" s="60">
        <v>0</v>
      </c>
      <c r="FT328" s="60">
        <v>0</v>
      </c>
      <c r="FU328" s="60">
        <v>0</v>
      </c>
      <c r="FV328" s="60">
        <v>0</v>
      </c>
      <c r="FW328" s="60">
        <v>0</v>
      </c>
      <c r="FX328" s="60">
        <v>0</v>
      </c>
      <c r="FY328" s="60">
        <v>0</v>
      </c>
      <c r="FZ328" s="60">
        <v>0</v>
      </c>
      <c r="GA328" s="60">
        <v>0</v>
      </c>
      <c r="GB328" s="60">
        <v>0</v>
      </c>
      <c r="GC328" s="60">
        <v>0</v>
      </c>
      <c r="GD328" s="60">
        <v>0</v>
      </c>
      <c r="GE328" s="60">
        <v>0</v>
      </c>
      <c r="GF328" s="60">
        <v>0</v>
      </c>
      <c r="GG328" s="60">
        <v>0</v>
      </c>
      <c r="GH328" s="60">
        <v>0</v>
      </c>
      <c r="GI328" s="60">
        <v>0</v>
      </c>
      <c r="GJ328" s="60">
        <v>0</v>
      </c>
      <c r="GK328" s="60">
        <v>0</v>
      </c>
      <c r="GL328" s="60">
        <v>0</v>
      </c>
      <c r="GM328" s="60">
        <v>0</v>
      </c>
      <c r="GN328" s="60">
        <v>0</v>
      </c>
      <c r="GO328" s="60">
        <v>0</v>
      </c>
      <c r="GP328" s="60">
        <v>0</v>
      </c>
      <c r="GQ328" s="60">
        <v>0</v>
      </c>
      <c r="GR328" s="60">
        <v>0</v>
      </c>
      <c r="GS328" s="60">
        <v>0</v>
      </c>
    </row>
    <row r="329" spans="1:201" x14ac:dyDescent="0.2">
      <c r="A329" s="70">
        <v>42224.752789351849</v>
      </c>
      <c r="B329" s="60">
        <v>0</v>
      </c>
      <c r="C329" s="60">
        <v>4.2832999999999999E-4</v>
      </c>
      <c r="D329" s="60">
        <v>5.3775999999999997E-4</v>
      </c>
      <c r="E329" s="60">
        <v>5.5906E-4</v>
      </c>
      <c r="F329" s="60">
        <v>5.4874000000000004E-4</v>
      </c>
      <c r="G329" s="60">
        <v>6.4280999999999995E-4</v>
      </c>
      <c r="H329" s="60">
        <v>7.3070999999999997E-4</v>
      </c>
      <c r="I329" s="60">
        <v>8.1269000000000003E-4</v>
      </c>
      <c r="J329" s="60">
        <v>8.8900000000000003E-4</v>
      </c>
      <c r="K329" s="60">
        <v>7.9367000000000001E-4</v>
      </c>
      <c r="L329" s="60">
        <v>8.4053999999999997E-4</v>
      </c>
      <c r="M329" s="60">
        <v>7.5551000000000004E-4</v>
      </c>
      <c r="N329" s="60">
        <v>7.8609000000000003E-4</v>
      </c>
      <c r="O329" s="60">
        <v>8.1486999999999998E-4</v>
      </c>
      <c r="P329" s="60">
        <v>8.4192000000000002E-4</v>
      </c>
      <c r="Q329" s="60">
        <v>8.8305999999999996E-4</v>
      </c>
      <c r="R329" s="60">
        <v>9.2024000000000001E-4</v>
      </c>
      <c r="S329" s="60">
        <v>9.5372999999999996E-4</v>
      </c>
      <c r="T329" s="60">
        <v>9.8375000000000003E-4</v>
      </c>
      <c r="U329" s="60">
        <v>8.8670000000000003E-4</v>
      </c>
      <c r="V329" s="60">
        <v>8.2266000000000001E-4</v>
      </c>
      <c r="W329" s="60">
        <v>8.3841000000000004E-4</v>
      </c>
      <c r="X329" s="60">
        <v>8.5267000000000003E-4</v>
      </c>
      <c r="Y329" s="60">
        <v>8.6554000000000004E-4</v>
      </c>
      <c r="Z329" s="60">
        <v>8.7708000000000003E-4</v>
      </c>
      <c r="AA329" s="60">
        <v>8.8738E-4</v>
      </c>
      <c r="AB329" s="60">
        <v>8.9650999999999999E-4</v>
      </c>
      <c r="AC329" s="60">
        <v>9.0452999999999996E-4</v>
      </c>
      <c r="AD329" s="60">
        <v>8.3651000000000005E-4</v>
      </c>
      <c r="AE329" s="60">
        <v>8.4197999999999999E-4</v>
      </c>
      <c r="AF329" s="60">
        <v>8.4060999999999999E-4</v>
      </c>
      <c r="AG329" s="60">
        <v>8.3854000000000003E-4</v>
      </c>
      <c r="AH329" s="60">
        <v>8.3763999999999996E-4</v>
      </c>
      <c r="AI329" s="60">
        <v>8.4356999999999998E-4</v>
      </c>
      <c r="AJ329" s="60">
        <v>8.7171999999999998E-4</v>
      </c>
      <c r="AK329" s="60">
        <v>9.5929999999999995E-4</v>
      </c>
      <c r="AL329" s="60">
        <v>1.1010099999999999E-3</v>
      </c>
      <c r="AM329" s="60">
        <v>1.5962299999999999E-3</v>
      </c>
      <c r="AN329" s="60">
        <v>2.6492500000000001E-3</v>
      </c>
      <c r="AO329" s="60">
        <v>4.7307E-3</v>
      </c>
      <c r="AP329" s="60">
        <v>8.5801599999999999E-3</v>
      </c>
      <c r="AQ329" s="60">
        <v>1.5275540000000001E-2</v>
      </c>
      <c r="AR329" s="60">
        <v>2.6274929999999998E-2</v>
      </c>
      <c r="AS329" s="60">
        <v>4.3408049999999997E-2</v>
      </c>
      <c r="AT329" s="60">
        <v>4.969929E-2</v>
      </c>
      <c r="AU329" s="60">
        <v>5.8616799999999997E-2</v>
      </c>
      <c r="AV329" s="60">
        <v>7.1148400000000001E-2</v>
      </c>
      <c r="AW329" s="60">
        <v>8.5761240000000002E-2</v>
      </c>
      <c r="AX329" s="60">
        <v>0.1026479</v>
      </c>
      <c r="AY329" s="60">
        <v>0.12198630000000001</v>
      </c>
      <c r="AZ329" s="60">
        <v>0.13873269999999999</v>
      </c>
      <c r="BA329" s="60">
        <v>0.16221680999999999</v>
      </c>
      <c r="BB329" s="60">
        <v>0.1956272</v>
      </c>
      <c r="BC329" s="60">
        <v>0.24174960000000001</v>
      </c>
      <c r="BD329" s="60">
        <v>0.28935450000000001</v>
      </c>
      <c r="BE329" s="60">
        <v>0.33104391999999999</v>
      </c>
      <c r="BF329" s="60">
        <v>0.3699848</v>
      </c>
      <c r="BG329" s="60">
        <v>0.43870692999999999</v>
      </c>
      <c r="BH329" s="60">
        <v>0.51602060000000005</v>
      </c>
      <c r="BI329" s="60">
        <v>0.59541860000000002</v>
      </c>
      <c r="BJ329" s="60">
        <v>0.68156300999999997</v>
      </c>
      <c r="BK329" s="60">
        <v>0.76674010000000004</v>
      </c>
      <c r="BL329" s="60">
        <v>0.87375539999999996</v>
      </c>
      <c r="BM329" s="60">
        <v>0.99449860999999995</v>
      </c>
      <c r="BN329" s="60">
        <v>1.1318060000000001</v>
      </c>
      <c r="BO329" s="60">
        <v>1.3416939999999999</v>
      </c>
      <c r="BP329" s="60">
        <v>1.5969169999999999</v>
      </c>
      <c r="BQ329" s="60">
        <v>1.8274090000000001</v>
      </c>
      <c r="BR329" s="60">
        <v>2.1948979999999998</v>
      </c>
      <c r="BS329" s="60">
        <v>2.6502430000000001</v>
      </c>
      <c r="BT329" s="60">
        <v>2.9815429999999998</v>
      </c>
      <c r="BU329" s="60">
        <v>3.3772829999999998</v>
      </c>
      <c r="BV329" s="60">
        <v>3.8300269999999998</v>
      </c>
      <c r="BW329" s="60">
        <v>4.3458740000000002</v>
      </c>
      <c r="BX329" s="60">
        <v>4.9306874000000001</v>
      </c>
      <c r="BY329" s="60">
        <v>5.5898623000000001</v>
      </c>
      <c r="BZ329" s="60">
        <v>6.3280760000000003</v>
      </c>
      <c r="CA329" s="60">
        <v>7.149019</v>
      </c>
      <c r="CB329" s="60">
        <v>7.9990692000000001</v>
      </c>
      <c r="CC329" s="60">
        <v>8.4120892999999999</v>
      </c>
      <c r="CD329" s="60">
        <v>9.1939954000000004</v>
      </c>
      <c r="CE329" s="60">
        <v>10.02605</v>
      </c>
      <c r="CF329" s="60">
        <v>10.906632</v>
      </c>
      <c r="CG329" s="60">
        <v>11.833292999999999</v>
      </c>
      <c r="CH329" s="60">
        <v>12.82281</v>
      </c>
      <c r="CI329" s="60">
        <v>13.85388</v>
      </c>
      <c r="CJ329" s="60">
        <v>14.99165</v>
      </c>
      <c r="CK329" s="60">
        <v>16.162700000000001</v>
      </c>
      <c r="CL329" s="60">
        <v>17.358312000000002</v>
      </c>
      <c r="CM329" s="60">
        <v>18.568629999999999</v>
      </c>
      <c r="CN329" s="60">
        <v>20.233470000000001</v>
      </c>
      <c r="CO329" s="60">
        <v>10.733661</v>
      </c>
      <c r="CP329" s="60">
        <v>11.64503</v>
      </c>
      <c r="CQ329" s="60">
        <v>12.618679999999999</v>
      </c>
      <c r="CR329" s="60">
        <v>13.5481</v>
      </c>
      <c r="CS329" s="60">
        <v>14.41226</v>
      </c>
      <c r="CT329" s="60">
        <v>15.191000000000001</v>
      </c>
      <c r="CU329" s="60">
        <v>15.865919999999999</v>
      </c>
      <c r="CV329" s="60">
        <v>16.33821</v>
      </c>
      <c r="CW329" s="60">
        <v>16.793963999999999</v>
      </c>
      <c r="CX329" s="60">
        <v>17.104602</v>
      </c>
      <c r="CY329" s="60">
        <v>13.317819999999999</v>
      </c>
      <c r="CZ329" s="60">
        <v>13.368499999999999</v>
      </c>
      <c r="DA329" s="60">
        <v>13.320460000000001</v>
      </c>
      <c r="DB329" s="60">
        <v>13.17371</v>
      </c>
      <c r="DC329" s="60">
        <v>12.930120000000001</v>
      </c>
      <c r="DD329" s="60">
        <v>12.461233</v>
      </c>
      <c r="DE329" s="60">
        <v>11.916200999999999</v>
      </c>
      <c r="DF329" s="60">
        <v>11.269233</v>
      </c>
      <c r="DG329" s="60">
        <v>10.78937</v>
      </c>
      <c r="DH329" s="60">
        <v>8.2683940000000007</v>
      </c>
      <c r="DI329" s="60">
        <v>7.5590634000000003</v>
      </c>
      <c r="DJ329" s="60">
        <v>6.8178453000000001</v>
      </c>
      <c r="DK329" s="60">
        <v>6.0663980000000004</v>
      </c>
      <c r="DL329" s="60">
        <v>5.3248670000000002</v>
      </c>
      <c r="DM329" s="60">
        <v>4.6108770000000003</v>
      </c>
      <c r="DN329" s="60">
        <v>3.938831</v>
      </c>
      <c r="DO329" s="60">
        <v>3.3195440000000001</v>
      </c>
      <c r="DP329" s="60">
        <v>2.7601879999999999</v>
      </c>
      <c r="DQ329" s="60">
        <v>2.264494</v>
      </c>
      <c r="DR329" s="60">
        <v>1.842984</v>
      </c>
      <c r="DS329" s="60">
        <v>1.4648504</v>
      </c>
      <c r="DT329" s="60">
        <v>1.148701</v>
      </c>
      <c r="DU329" s="60">
        <v>0.8887912</v>
      </c>
      <c r="DV329" s="60">
        <v>0.67858309999999999</v>
      </c>
      <c r="DW329" s="60">
        <v>0.51126039999999995</v>
      </c>
      <c r="DX329" s="60">
        <v>0.38013279999999999</v>
      </c>
      <c r="DY329" s="60">
        <v>0.29092709999999999</v>
      </c>
      <c r="DZ329" s="60">
        <v>0.2203611</v>
      </c>
      <c r="EA329" s="60">
        <v>0.15973770000000001</v>
      </c>
      <c r="EB329" s="60">
        <v>0.11758423</v>
      </c>
      <c r="EC329" s="60">
        <v>8.4232399999999999E-2</v>
      </c>
      <c r="ED329" s="60">
        <v>5.9650370000000001E-2</v>
      </c>
      <c r="EE329" s="60">
        <v>4.1757519999999999E-2</v>
      </c>
      <c r="EF329" s="60">
        <v>2.8895069999999998E-2</v>
      </c>
      <c r="EG329" s="60">
        <v>1.9763159999999998E-2</v>
      </c>
      <c r="EH329" s="60">
        <v>1.335998E-2</v>
      </c>
      <c r="EI329" s="60">
        <v>8.92569E-3</v>
      </c>
      <c r="EJ329" s="60">
        <v>5.8929400000000002E-3</v>
      </c>
      <c r="EK329" s="60">
        <v>3.8445100000000002E-3</v>
      </c>
      <c r="EL329" s="60">
        <v>2.4781600000000001E-3</v>
      </c>
      <c r="EM329" s="60">
        <v>1.38616E-3</v>
      </c>
      <c r="EN329" s="60">
        <v>7.6166999999999999E-4</v>
      </c>
      <c r="EO329" s="60">
        <v>4.7032999999999998E-4</v>
      </c>
      <c r="EP329" s="60">
        <v>2.8680999999999997E-4</v>
      </c>
      <c r="EQ329" s="60">
        <v>1.727E-4</v>
      </c>
      <c r="ER329" s="60">
        <v>1.0266E-4</v>
      </c>
      <c r="ES329" s="60">
        <v>5.2840000000000002E-5</v>
      </c>
      <c r="ET329" s="60">
        <v>2.6699999999999998E-5</v>
      </c>
      <c r="EU329" s="60">
        <v>1.2300000000000001E-5</v>
      </c>
      <c r="EV329" s="60">
        <v>5.5400000000000003E-6</v>
      </c>
      <c r="EW329" s="60">
        <v>2.4399999999999999E-6</v>
      </c>
      <c r="EX329" s="60">
        <v>1.0499999999999999E-6</v>
      </c>
      <c r="EY329" s="60">
        <v>4.4000000000000002E-7</v>
      </c>
      <c r="EZ329" s="60">
        <v>1.8E-7</v>
      </c>
      <c r="FA329" s="60">
        <v>7.0000000000000005E-8</v>
      </c>
      <c r="FB329" s="60">
        <v>2.9999999999999997E-8</v>
      </c>
      <c r="FC329" s="60">
        <v>1E-8</v>
      </c>
      <c r="FD329" s="60">
        <v>0</v>
      </c>
      <c r="FE329" s="60">
        <v>0</v>
      </c>
      <c r="FF329" s="60">
        <v>0</v>
      </c>
      <c r="FG329" s="60">
        <v>0</v>
      </c>
      <c r="FH329" s="60">
        <v>0</v>
      </c>
      <c r="FI329" s="60">
        <v>0</v>
      </c>
      <c r="FJ329" s="60">
        <v>0</v>
      </c>
      <c r="FK329" s="60">
        <v>0</v>
      </c>
      <c r="FL329" s="60">
        <v>0</v>
      </c>
      <c r="FM329" s="60">
        <v>0</v>
      </c>
      <c r="FN329" s="60">
        <v>0</v>
      </c>
      <c r="FO329" s="60">
        <v>0</v>
      </c>
      <c r="FP329" s="60">
        <v>0</v>
      </c>
      <c r="FQ329" s="60">
        <v>0</v>
      </c>
      <c r="FR329" s="60">
        <v>0</v>
      </c>
      <c r="FS329" s="60">
        <v>0</v>
      </c>
      <c r="FT329" s="60">
        <v>0</v>
      </c>
      <c r="FU329" s="60">
        <v>0</v>
      </c>
      <c r="FV329" s="60">
        <v>0</v>
      </c>
      <c r="FW329" s="60">
        <v>0</v>
      </c>
      <c r="FX329" s="60">
        <v>0</v>
      </c>
      <c r="FY329" s="60">
        <v>0</v>
      </c>
      <c r="FZ329" s="60">
        <v>0</v>
      </c>
      <c r="GA329" s="60">
        <v>0</v>
      </c>
      <c r="GB329" s="60">
        <v>0</v>
      </c>
      <c r="GC329" s="60">
        <v>0</v>
      </c>
      <c r="GD329" s="60">
        <v>0</v>
      </c>
      <c r="GE329" s="60">
        <v>0</v>
      </c>
      <c r="GF329" s="60">
        <v>0</v>
      </c>
      <c r="GG329" s="60">
        <v>0</v>
      </c>
      <c r="GH329" s="60">
        <v>0</v>
      </c>
      <c r="GI329" s="60">
        <v>0</v>
      </c>
      <c r="GJ329" s="60">
        <v>0</v>
      </c>
      <c r="GK329" s="60">
        <v>0</v>
      </c>
      <c r="GL329" s="60">
        <v>0</v>
      </c>
      <c r="GM329" s="60">
        <v>0</v>
      </c>
      <c r="GN329" s="60">
        <v>0</v>
      </c>
      <c r="GO329" s="60">
        <v>0</v>
      </c>
      <c r="GP329" s="60">
        <v>0</v>
      </c>
      <c r="GQ329" s="60">
        <v>0</v>
      </c>
      <c r="GR329" s="60">
        <v>0</v>
      </c>
      <c r="GS329" s="60">
        <v>0</v>
      </c>
    </row>
    <row r="330" spans="1:201" x14ac:dyDescent="0.2">
      <c r="A330" s="70">
        <v>42224.762592592589</v>
      </c>
      <c r="B330" s="60">
        <v>0</v>
      </c>
      <c r="C330" s="60">
        <v>4.2891000000000001E-4</v>
      </c>
      <c r="D330" s="60">
        <v>5.3828999999999997E-4</v>
      </c>
      <c r="E330" s="60">
        <v>5.5949000000000005E-4</v>
      </c>
      <c r="F330" s="60">
        <v>5.4931999999999995E-4</v>
      </c>
      <c r="G330" s="60">
        <v>6.4347999999999999E-4</v>
      </c>
      <c r="H330" s="60">
        <v>7.3145999999999997E-4</v>
      </c>
      <c r="I330" s="60">
        <v>8.1349999999999999E-4</v>
      </c>
      <c r="J330" s="60">
        <v>8.8986999999999996E-4</v>
      </c>
      <c r="K330" s="60">
        <v>7.9460000000000002E-4</v>
      </c>
      <c r="L330" s="60">
        <v>8.4150000000000002E-4</v>
      </c>
      <c r="M330" s="60">
        <v>7.5646000000000003E-4</v>
      </c>
      <c r="N330" s="60">
        <v>7.8706000000000002E-4</v>
      </c>
      <c r="O330" s="60">
        <v>8.1585999999999996E-4</v>
      </c>
      <c r="P330" s="60">
        <v>8.4292999999999998E-4</v>
      </c>
      <c r="Q330" s="60">
        <v>8.8407999999999998E-4</v>
      </c>
      <c r="R330" s="60">
        <v>9.2126999999999997E-4</v>
      </c>
      <c r="S330" s="60">
        <v>9.5474999999999998E-4</v>
      </c>
      <c r="T330" s="60">
        <v>9.8477000000000005E-4</v>
      </c>
      <c r="U330" s="60">
        <v>8.8769000000000001E-4</v>
      </c>
      <c r="V330" s="60">
        <v>8.2311999999999999E-4</v>
      </c>
      <c r="W330" s="60">
        <v>8.3885999999999997E-4</v>
      </c>
      <c r="X330" s="60">
        <v>8.5309999999999997E-4</v>
      </c>
      <c r="Y330" s="60">
        <v>8.6594999999999999E-4</v>
      </c>
      <c r="Z330" s="60">
        <v>8.7746999999999999E-4</v>
      </c>
      <c r="AA330" s="60">
        <v>8.8774000000000004E-4</v>
      </c>
      <c r="AB330" s="60">
        <v>8.9683999999999999E-4</v>
      </c>
      <c r="AC330" s="60">
        <v>9.0481999999999997E-4</v>
      </c>
      <c r="AD330" s="60">
        <v>8.3639000000000001E-4</v>
      </c>
      <c r="AE330" s="60">
        <v>8.4183000000000001E-4</v>
      </c>
      <c r="AF330" s="60">
        <v>8.4037000000000001E-4</v>
      </c>
      <c r="AG330" s="60">
        <v>8.3812999999999997E-4</v>
      </c>
      <c r="AH330" s="60">
        <v>8.3673000000000005E-4</v>
      </c>
      <c r="AI330" s="60">
        <v>8.4106000000000003E-4</v>
      </c>
      <c r="AJ330" s="60">
        <v>8.6459000000000004E-4</v>
      </c>
      <c r="AK330" s="60">
        <v>9.4012999999999996E-4</v>
      </c>
      <c r="AL330" s="60">
        <v>1.0567300000000001E-3</v>
      </c>
      <c r="AM330" s="60">
        <v>1.495E-3</v>
      </c>
      <c r="AN330" s="60">
        <v>2.43414E-3</v>
      </c>
      <c r="AO330" s="60">
        <v>4.3042699999999998E-3</v>
      </c>
      <c r="AP330" s="60">
        <v>7.7878799999999996E-3</v>
      </c>
      <c r="AQ330" s="60">
        <v>1.388989E-2</v>
      </c>
      <c r="AR330" s="60">
        <v>2.3984479999999999E-2</v>
      </c>
      <c r="AS330" s="60">
        <v>3.9816459999999998E-2</v>
      </c>
      <c r="AT330" s="60">
        <v>4.5670259999999997E-2</v>
      </c>
      <c r="AU330" s="60">
        <v>5.3984799999999999E-2</v>
      </c>
      <c r="AV330" s="60">
        <v>6.5671060000000003E-2</v>
      </c>
      <c r="AW330" s="60">
        <v>7.933962E-2</v>
      </c>
      <c r="AX330" s="60">
        <v>9.5183760000000006E-2</v>
      </c>
      <c r="AY330" s="60">
        <v>0.11338483000000001</v>
      </c>
      <c r="AZ330" s="60">
        <v>0.12926960000000001</v>
      </c>
      <c r="BA330" s="60">
        <v>0.15151152000000001</v>
      </c>
      <c r="BB330" s="60">
        <v>0.18328151000000001</v>
      </c>
      <c r="BC330" s="60">
        <v>0.22718959999999999</v>
      </c>
      <c r="BD330" s="60">
        <v>0.27264672000000001</v>
      </c>
      <c r="BE330" s="60">
        <v>0.31274511999999999</v>
      </c>
      <c r="BF330" s="60">
        <v>0.35009560000000001</v>
      </c>
      <c r="BG330" s="60">
        <v>0.41616649999999999</v>
      </c>
      <c r="BH330" s="60">
        <v>0.49062549999999999</v>
      </c>
      <c r="BI330" s="60">
        <v>0.56716911999999997</v>
      </c>
      <c r="BJ330" s="60">
        <v>0.65050810000000003</v>
      </c>
      <c r="BK330" s="60">
        <v>0.7327091</v>
      </c>
      <c r="BL330" s="60">
        <v>0.83564320000000003</v>
      </c>
      <c r="BM330" s="60">
        <v>0.95155880000000004</v>
      </c>
      <c r="BN330" s="60">
        <v>1.0830674</v>
      </c>
      <c r="BO330" s="60">
        <v>1.2834144000000001</v>
      </c>
      <c r="BP330" s="60">
        <v>1.526276</v>
      </c>
      <c r="BQ330" s="60">
        <v>1.744394</v>
      </c>
      <c r="BR330" s="60">
        <v>2.092597</v>
      </c>
      <c r="BS330" s="60">
        <v>2.5237812000000002</v>
      </c>
      <c r="BT330" s="60">
        <v>2.8374039999999998</v>
      </c>
      <c r="BU330" s="60">
        <v>3.2122291999999999</v>
      </c>
      <c r="BV330" s="60">
        <v>3.6414610000000001</v>
      </c>
      <c r="BW330" s="60">
        <v>4.1311679999999997</v>
      </c>
      <c r="BX330" s="60">
        <v>4.6872569999999998</v>
      </c>
      <c r="BY330" s="60">
        <v>5.3152531999999999</v>
      </c>
      <c r="BZ330" s="60">
        <v>6.0200589999999998</v>
      </c>
      <c r="CA330" s="60">
        <v>6.8056920999999999</v>
      </c>
      <c r="CB330" s="60">
        <v>7.6210769999999997</v>
      </c>
      <c r="CC330" s="60">
        <v>8.0196000000000005</v>
      </c>
      <c r="CD330" s="60">
        <v>8.7726670000000002</v>
      </c>
      <c r="CE330" s="60">
        <v>9.5758700000000001</v>
      </c>
      <c r="CF330" s="60">
        <v>10.42797</v>
      </c>
      <c r="CG330" s="60">
        <v>11.32691</v>
      </c>
      <c r="CH330" s="60">
        <v>12.289059999999999</v>
      </c>
      <c r="CI330" s="60">
        <v>13.294359999999999</v>
      </c>
      <c r="CJ330" s="60">
        <v>14.407071999999999</v>
      </c>
      <c r="CK330" s="60">
        <v>15.55603</v>
      </c>
      <c r="CL330" s="60">
        <v>16.733090000000001</v>
      </c>
      <c r="CM330" s="60">
        <v>17.92895</v>
      </c>
      <c r="CN330" s="60">
        <v>19.580249999999999</v>
      </c>
      <c r="CO330" s="60">
        <v>10.423640000000001</v>
      </c>
      <c r="CP330" s="60">
        <v>11.335140000000001</v>
      </c>
      <c r="CQ330" s="60">
        <v>12.314970000000001</v>
      </c>
      <c r="CR330" s="60">
        <v>13.256983999999999</v>
      </c>
      <c r="CS330" s="60">
        <v>14.1402</v>
      </c>
      <c r="CT330" s="60">
        <v>14.944231</v>
      </c>
      <c r="CU330" s="60">
        <v>15.650169999999999</v>
      </c>
      <c r="CV330" s="60">
        <v>16.151004</v>
      </c>
      <c r="CW330" s="60">
        <v>16.646840000000001</v>
      </c>
      <c r="CX330" s="60">
        <v>17.00094</v>
      </c>
      <c r="CY330" s="60">
        <v>13.2608</v>
      </c>
      <c r="CZ330" s="60">
        <v>13.34403</v>
      </c>
      <c r="DA330" s="60">
        <v>13.3292</v>
      </c>
      <c r="DB330" s="60">
        <v>13.215712</v>
      </c>
      <c r="DC330" s="60">
        <v>13.004832</v>
      </c>
      <c r="DD330" s="60">
        <v>12.575974</v>
      </c>
      <c r="DE330" s="60">
        <v>12.064443000000001</v>
      </c>
      <c r="DF330" s="60">
        <v>11.446901</v>
      </c>
      <c r="DG330" s="60">
        <v>10.98476</v>
      </c>
      <c r="DH330" s="60">
        <v>8.4381009999999996</v>
      </c>
      <c r="DI330" s="60">
        <v>7.7434291000000002</v>
      </c>
      <c r="DJ330" s="60">
        <v>7.0110840000000003</v>
      </c>
      <c r="DK330" s="60">
        <v>6.2627692000000001</v>
      </c>
      <c r="DL330" s="60">
        <v>5.5190109999999999</v>
      </c>
      <c r="DM330" s="60">
        <v>4.7980879999999999</v>
      </c>
      <c r="DN330" s="60">
        <v>4.115246</v>
      </c>
      <c r="DO330" s="60">
        <v>3.4822503999999999</v>
      </c>
      <c r="DP330" s="60">
        <v>2.9072401000000001</v>
      </c>
      <c r="DQ330" s="60">
        <v>2.3948640000000001</v>
      </c>
      <c r="DR330" s="60">
        <v>1.957006</v>
      </c>
      <c r="DS330" s="60">
        <v>1.561917</v>
      </c>
      <c r="DT330" s="60">
        <v>1.2298960000000001</v>
      </c>
      <c r="DU330" s="60">
        <v>0.95556812999999996</v>
      </c>
      <c r="DV330" s="60">
        <v>0.73260742000000001</v>
      </c>
      <c r="DW330" s="60">
        <v>0.55427420000000005</v>
      </c>
      <c r="DX330" s="60">
        <v>0.41384959999999998</v>
      </c>
      <c r="DY330" s="60">
        <v>0.31791979999999997</v>
      </c>
      <c r="DZ330" s="60">
        <v>0.24171899999999999</v>
      </c>
      <c r="EA330" s="60">
        <v>0.17595542</v>
      </c>
      <c r="EB330" s="60">
        <v>0.1300473</v>
      </c>
      <c r="EC330" s="60">
        <v>9.3542230000000004E-2</v>
      </c>
      <c r="ED330" s="60">
        <v>6.6517870000000007E-2</v>
      </c>
      <c r="EE330" s="60">
        <v>4.6760429999999999E-2</v>
      </c>
      <c r="EF330" s="60">
        <v>3.2494479999999999E-2</v>
      </c>
      <c r="EG330" s="60">
        <v>2.2320779999999998E-2</v>
      </c>
      <c r="EH330" s="60">
        <v>1.5154849999999999E-2</v>
      </c>
      <c r="EI330" s="60">
        <v>1.01697E-2</v>
      </c>
      <c r="EJ330" s="60">
        <v>6.7444499999999999E-3</v>
      </c>
      <c r="EK330" s="60">
        <v>4.4200999999999997E-3</v>
      </c>
      <c r="EL330" s="60">
        <v>2.8623899999999998E-3</v>
      </c>
      <c r="EM330" s="60">
        <v>1.6101799999999999E-3</v>
      </c>
      <c r="EN330" s="60">
        <v>8.8986000000000002E-4</v>
      </c>
      <c r="EO330" s="60">
        <v>5.5217000000000005E-4</v>
      </c>
      <c r="EP330" s="60">
        <v>3.3838999999999999E-4</v>
      </c>
      <c r="EQ330" s="60">
        <v>2.0479E-4</v>
      </c>
      <c r="ER330" s="60">
        <v>1.2235999999999999E-4</v>
      </c>
      <c r="ES330" s="60">
        <v>6.3360000000000003E-5</v>
      </c>
      <c r="ET330" s="60">
        <v>3.222E-5</v>
      </c>
      <c r="EU330" s="60">
        <v>1.4949999999999999E-5</v>
      </c>
      <c r="EV330" s="60">
        <v>6.7900000000000002E-6</v>
      </c>
      <c r="EW330" s="60">
        <v>3.01E-6</v>
      </c>
      <c r="EX330" s="60">
        <v>1.31E-6</v>
      </c>
      <c r="EY330" s="60">
        <v>5.6000000000000004E-7</v>
      </c>
      <c r="EZ330" s="60">
        <v>2.2999999999999999E-7</v>
      </c>
      <c r="FA330" s="60">
        <v>8.9999999999999999E-8</v>
      </c>
      <c r="FB330" s="60">
        <v>4.0000000000000001E-8</v>
      </c>
      <c r="FC330" s="60">
        <v>1E-8</v>
      </c>
      <c r="FD330" s="60">
        <v>1E-8</v>
      </c>
      <c r="FE330" s="60">
        <v>0</v>
      </c>
      <c r="FF330" s="60">
        <v>0</v>
      </c>
      <c r="FG330" s="60">
        <v>0</v>
      </c>
      <c r="FH330" s="60">
        <v>0</v>
      </c>
      <c r="FI330" s="60">
        <v>0</v>
      </c>
      <c r="FJ330" s="60">
        <v>0</v>
      </c>
      <c r="FK330" s="60">
        <v>0</v>
      </c>
      <c r="FL330" s="60">
        <v>0</v>
      </c>
      <c r="FM330" s="60">
        <v>0</v>
      </c>
      <c r="FN330" s="60">
        <v>0</v>
      </c>
      <c r="FO330" s="60">
        <v>0</v>
      </c>
      <c r="FP330" s="60">
        <v>0</v>
      </c>
      <c r="FQ330" s="60">
        <v>0</v>
      </c>
      <c r="FR330" s="60">
        <v>0</v>
      </c>
      <c r="FS330" s="60">
        <v>0</v>
      </c>
      <c r="FT330" s="60">
        <v>0</v>
      </c>
      <c r="FU330" s="60">
        <v>0</v>
      </c>
      <c r="FV330" s="60">
        <v>0</v>
      </c>
      <c r="FW330" s="60">
        <v>0</v>
      </c>
      <c r="FX330" s="60">
        <v>0</v>
      </c>
      <c r="FY330" s="60">
        <v>0</v>
      </c>
      <c r="FZ330" s="60">
        <v>0</v>
      </c>
      <c r="GA330" s="60">
        <v>0</v>
      </c>
      <c r="GB330" s="60">
        <v>0</v>
      </c>
      <c r="GC330" s="60">
        <v>0</v>
      </c>
      <c r="GD330" s="60">
        <v>0</v>
      </c>
      <c r="GE330" s="60">
        <v>0</v>
      </c>
      <c r="GF330" s="60">
        <v>0</v>
      </c>
      <c r="GG330" s="60">
        <v>0</v>
      </c>
      <c r="GH330" s="60">
        <v>0</v>
      </c>
      <c r="GI330" s="60">
        <v>0</v>
      </c>
      <c r="GJ330" s="60">
        <v>0</v>
      </c>
      <c r="GK330" s="60">
        <v>0</v>
      </c>
      <c r="GL330" s="60">
        <v>0</v>
      </c>
      <c r="GM330" s="60">
        <v>0</v>
      </c>
      <c r="GN330" s="60">
        <v>0</v>
      </c>
      <c r="GO330" s="60">
        <v>0</v>
      </c>
      <c r="GP330" s="60">
        <v>0</v>
      </c>
      <c r="GQ330" s="60">
        <v>0</v>
      </c>
      <c r="GR330" s="60">
        <v>0</v>
      </c>
      <c r="GS330" s="60">
        <v>0</v>
      </c>
    </row>
    <row r="331" spans="1:201" x14ac:dyDescent="0.2">
      <c r="A331" s="70">
        <v>42224.772499999999</v>
      </c>
      <c r="B331" s="60">
        <v>0</v>
      </c>
      <c r="C331" s="60">
        <v>4.2948999999999998E-4</v>
      </c>
      <c r="D331" s="60">
        <v>5.3881999999999997E-4</v>
      </c>
      <c r="E331" s="60">
        <v>5.5991999999999999E-4</v>
      </c>
      <c r="F331" s="60">
        <v>5.4991000000000003E-4</v>
      </c>
      <c r="G331" s="60">
        <v>6.4415000000000002E-4</v>
      </c>
      <c r="H331" s="60">
        <v>7.3220000000000002E-4</v>
      </c>
      <c r="I331" s="60">
        <v>8.1430999999999995E-4</v>
      </c>
      <c r="J331" s="60">
        <v>8.9074E-4</v>
      </c>
      <c r="K331" s="60">
        <v>7.9551999999999997E-4</v>
      </c>
      <c r="L331" s="60">
        <v>8.4245999999999995E-4</v>
      </c>
      <c r="M331" s="60">
        <v>7.5741999999999997E-4</v>
      </c>
      <c r="N331" s="60">
        <v>7.8804000000000005E-4</v>
      </c>
      <c r="O331" s="60">
        <v>8.1685000000000004E-4</v>
      </c>
      <c r="P331" s="60">
        <v>8.4393000000000001E-4</v>
      </c>
      <c r="Q331" s="60">
        <v>8.8509999999999999E-4</v>
      </c>
      <c r="R331" s="60">
        <v>9.2230000000000003E-4</v>
      </c>
      <c r="S331" s="60">
        <v>9.5578999999999998E-4</v>
      </c>
      <c r="T331" s="60">
        <v>9.858E-4</v>
      </c>
      <c r="U331" s="60">
        <v>8.8867999999999998E-4</v>
      </c>
      <c r="V331" s="60">
        <v>8.2357999999999997E-4</v>
      </c>
      <c r="W331" s="60">
        <v>8.3931000000000001E-4</v>
      </c>
      <c r="X331" s="60">
        <v>8.5353999999999996E-4</v>
      </c>
      <c r="Y331" s="60">
        <v>8.6636999999999999E-4</v>
      </c>
      <c r="Z331" s="60">
        <v>8.7787E-4</v>
      </c>
      <c r="AA331" s="60">
        <v>8.8811000000000001E-4</v>
      </c>
      <c r="AB331" s="60">
        <v>8.9716999999999998E-4</v>
      </c>
      <c r="AC331" s="60">
        <v>9.0512999999999998E-4</v>
      </c>
      <c r="AD331" s="60">
        <v>8.3628999999999995E-4</v>
      </c>
      <c r="AE331" s="60">
        <v>8.4168999999999997E-4</v>
      </c>
      <c r="AF331" s="60">
        <v>8.4015000000000001E-4</v>
      </c>
      <c r="AG331" s="60">
        <v>8.3776E-4</v>
      </c>
      <c r="AH331" s="60">
        <v>8.3591000000000004E-4</v>
      </c>
      <c r="AI331" s="60">
        <v>8.3885999999999997E-4</v>
      </c>
      <c r="AJ331" s="60">
        <v>8.5837000000000001E-4</v>
      </c>
      <c r="AK331" s="60">
        <v>9.2334999999999997E-4</v>
      </c>
      <c r="AL331" s="60">
        <v>1.01775E-3</v>
      </c>
      <c r="AM331" s="60">
        <v>1.4053099999999999E-3</v>
      </c>
      <c r="AN331" s="60">
        <v>2.2422399999999999E-3</v>
      </c>
      <c r="AO331" s="60">
        <v>3.9211799999999998E-3</v>
      </c>
      <c r="AP331" s="60">
        <v>7.0711300000000001E-3</v>
      </c>
      <c r="AQ331" s="60">
        <v>1.2627620000000001E-2</v>
      </c>
      <c r="AR331" s="60">
        <v>2.1883639999999999E-2</v>
      </c>
      <c r="AS331" s="60">
        <v>3.6499810000000001E-2</v>
      </c>
      <c r="AT331" s="60">
        <v>4.1940039999999998E-2</v>
      </c>
      <c r="AU331" s="60">
        <v>4.9683699999999997E-2</v>
      </c>
      <c r="AV331" s="60">
        <v>6.0570449999999998E-2</v>
      </c>
      <c r="AW331" s="60">
        <v>7.3342350000000001E-2</v>
      </c>
      <c r="AX331" s="60">
        <v>8.8192450000000006E-2</v>
      </c>
      <c r="AY331" s="60">
        <v>0.1053045</v>
      </c>
      <c r="AZ331" s="60">
        <v>0.12035264</v>
      </c>
      <c r="BA331" s="60">
        <v>0.14139491000000001</v>
      </c>
      <c r="BB331" s="60">
        <v>0.17157210000000001</v>
      </c>
      <c r="BC331" s="60">
        <v>0.21333079999999999</v>
      </c>
      <c r="BD331" s="60">
        <v>0.25669613000000002</v>
      </c>
      <c r="BE331" s="60">
        <v>0.29522589999999999</v>
      </c>
      <c r="BF331" s="60">
        <v>0.33102151000000002</v>
      </c>
      <c r="BG331" s="60">
        <v>0.39449911999999998</v>
      </c>
      <c r="BH331" s="60">
        <v>0.46617050999999998</v>
      </c>
      <c r="BI331" s="60">
        <v>0.53993594</v>
      </c>
      <c r="BJ331" s="60">
        <v>0.62055653</v>
      </c>
      <c r="BK331" s="60">
        <v>0.6999147</v>
      </c>
      <c r="BL331" s="60">
        <v>0.79895989999999995</v>
      </c>
      <c r="BM331" s="60">
        <v>0.91030180000000005</v>
      </c>
      <c r="BN331" s="60">
        <v>1.0363423</v>
      </c>
      <c r="BO331" s="60">
        <v>1.227724</v>
      </c>
      <c r="BP331" s="60">
        <v>1.4589799999999999</v>
      </c>
      <c r="BQ331" s="60">
        <v>1.6655180000000001</v>
      </c>
      <c r="BR331" s="60">
        <v>1.9955593</v>
      </c>
      <c r="BS331" s="60">
        <v>2.4039150999999999</v>
      </c>
      <c r="BT331" s="60">
        <v>2.7007913000000001</v>
      </c>
      <c r="BU331" s="60">
        <v>3.0557400000000001</v>
      </c>
      <c r="BV331" s="60">
        <v>3.462548</v>
      </c>
      <c r="BW331" s="60">
        <v>3.9272320000000001</v>
      </c>
      <c r="BX331" s="60">
        <v>4.4557159999999998</v>
      </c>
      <c r="BY331" s="60">
        <v>5.0536231000000003</v>
      </c>
      <c r="BZ331" s="60">
        <v>5.7260450000000001</v>
      </c>
      <c r="CA331" s="60">
        <v>6.4772891000000001</v>
      </c>
      <c r="CB331" s="60">
        <v>7.2587520000000003</v>
      </c>
      <c r="CC331" s="60">
        <v>7.6427531000000002</v>
      </c>
      <c r="CD331" s="60">
        <v>8.3673450000000003</v>
      </c>
      <c r="CE331" s="60">
        <v>9.1419124000000007</v>
      </c>
      <c r="CF331" s="60">
        <v>9.9655693999999997</v>
      </c>
      <c r="CG331" s="60">
        <v>10.836641</v>
      </c>
      <c r="CH331" s="60">
        <v>11.771110999999999</v>
      </c>
      <c r="CI331" s="60">
        <v>12.750083</v>
      </c>
      <c r="CJ331" s="60">
        <v>13.836912</v>
      </c>
      <c r="CK331" s="60">
        <v>14.962664</v>
      </c>
      <c r="CL331" s="60">
        <v>16.119789999999998</v>
      </c>
      <c r="CM331" s="60">
        <v>17.29955</v>
      </c>
      <c r="CN331" s="60">
        <v>18.93478</v>
      </c>
      <c r="CO331" s="60">
        <v>10.115354</v>
      </c>
      <c r="CP331" s="60">
        <v>11.025441000000001</v>
      </c>
      <c r="CQ331" s="60">
        <v>12.009601999999999</v>
      </c>
      <c r="CR331" s="60">
        <v>12.962260000000001</v>
      </c>
      <c r="CS331" s="60">
        <v>13.86256</v>
      </c>
      <c r="CT331" s="60">
        <v>14.689959999999999</v>
      </c>
      <c r="CU331" s="60">
        <v>15.425134</v>
      </c>
      <c r="CV331" s="60">
        <v>15.953211</v>
      </c>
      <c r="CW331" s="60">
        <v>16.487760000000002</v>
      </c>
      <c r="CX331" s="60">
        <v>16.884260000000001</v>
      </c>
      <c r="CY331" s="60">
        <v>13.193284</v>
      </c>
      <c r="CZ331" s="60">
        <v>13.308631</v>
      </c>
      <c r="DA331" s="60">
        <v>13.326772999999999</v>
      </c>
      <c r="DB331" s="60">
        <v>13.246523</v>
      </c>
      <c r="DC331" s="60">
        <v>13.068524</v>
      </c>
      <c r="DD331" s="60">
        <v>12.680289999999999</v>
      </c>
      <c r="DE331" s="60">
        <v>12.203103</v>
      </c>
      <c r="DF331" s="60">
        <v>11.616123999999999</v>
      </c>
      <c r="DG331" s="60">
        <v>11.172593000000001</v>
      </c>
      <c r="DH331" s="60">
        <v>8.6024449999999995</v>
      </c>
      <c r="DI331" s="60">
        <v>7.9238771999999997</v>
      </c>
      <c r="DJ331" s="60">
        <v>7.2019380000000002</v>
      </c>
      <c r="DK331" s="60">
        <v>6.4582800000000002</v>
      </c>
      <c r="DL331" s="60">
        <v>5.7137222000000003</v>
      </c>
      <c r="DM331" s="60">
        <v>4.9871211000000004</v>
      </c>
      <c r="DN331" s="60">
        <v>4.2945169999999999</v>
      </c>
      <c r="DO331" s="60">
        <v>3.6485940000000001</v>
      </c>
      <c r="DP331" s="60">
        <v>3.0584519999999999</v>
      </c>
      <c r="DQ331" s="60">
        <v>2.5296699999999999</v>
      </c>
      <c r="DR331" s="60">
        <v>2.0755349999999999</v>
      </c>
      <c r="DS331" s="60">
        <v>1.6633572999999999</v>
      </c>
      <c r="DT331" s="60">
        <v>1.3151881999999999</v>
      </c>
      <c r="DU331" s="60">
        <v>1.0260691</v>
      </c>
      <c r="DV331" s="60">
        <v>0.78992640000000003</v>
      </c>
      <c r="DW331" s="60">
        <v>0.60013282000000001</v>
      </c>
      <c r="DX331" s="60">
        <v>0.44996833000000003</v>
      </c>
      <c r="DY331" s="60">
        <v>0.34695619999999999</v>
      </c>
      <c r="DZ331" s="60">
        <v>0.26478940000000001</v>
      </c>
      <c r="EA331" s="60">
        <v>0.19355341000000001</v>
      </c>
      <c r="EB331" s="60">
        <v>0.1436296</v>
      </c>
      <c r="EC331" s="60">
        <v>0.10373244</v>
      </c>
      <c r="ED331" s="60">
        <v>7.4067709999999995E-2</v>
      </c>
      <c r="EE331" s="60">
        <v>5.228464E-2</v>
      </c>
      <c r="EF331" s="60">
        <v>3.6486579999999998E-2</v>
      </c>
      <c r="EG331" s="60">
        <v>2.5170109999999999E-2</v>
      </c>
      <c r="EH331" s="60">
        <v>1.7163479999999998E-2</v>
      </c>
      <c r="EI331" s="60">
        <v>1.1568210000000001E-2</v>
      </c>
      <c r="EJ331" s="60">
        <v>7.7061400000000002E-3</v>
      </c>
      <c r="EK331" s="60">
        <v>5.0732199999999998E-3</v>
      </c>
      <c r="EL331" s="60">
        <v>3.30043E-3</v>
      </c>
      <c r="EM331" s="60">
        <v>1.86706E-3</v>
      </c>
      <c r="EN331" s="60">
        <v>1.03772E-3</v>
      </c>
      <c r="EO331" s="60">
        <v>6.4703000000000004E-4</v>
      </c>
      <c r="EP331" s="60">
        <v>3.9847999999999999E-4</v>
      </c>
      <c r="EQ331" s="60">
        <v>2.4236E-4</v>
      </c>
      <c r="ER331" s="60">
        <v>1.4554999999999999E-4</v>
      </c>
      <c r="ES331" s="60">
        <v>7.5829999999999997E-5</v>
      </c>
      <c r="ET331" s="60">
        <v>3.8810000000000003E-5</v>
      </c>
      <c r="EU331" s="60">
        <v>1.8119999999999999E-5</v>
      </c>
      <c r="EV331" s="60">
        <v>8.2800000000000003E-6</v>
      </c>
      <c r="EW331" s="60">
        <v>3.7100000000000001E-6</v>
      </c>
      <c r="EX331" s="60">
        <v>1.6199999999999999E-6</v>
      </c>
      <c r="EY331" s="60">
        <v>6.8999999999999996E-7</v>
      </c>
      <c r="EZ331" s="60">
        <v>2.8999999999999998E-7</v>
      </c>
      <c r="FA331" s="60">
        <v>1.1999999999999999E-7</v>
      </c>
      <c r="FB331" s="60">
        <v>4.9999999999999998E-8</v>
      </c>
      <c r="FC331" s="60">
        <v>2E-8</v>
      </c>
      <c r="FD331" s="60">
        <v>1E-8</v>
      </c>
      <c r="FE331" s="60">
        <v>0</v>
      </c>
      <c r="FF331" s="60">
        <v>0</v>
      </c>
      <c r="FG331" s="60">
        <v>0</v>
      </c>
      <c r="FH331" s="60">
        <v>0</v>
      </c>
      <c r="FI331" s="60">
        <v>0</v>
      </c>
      <c r="FJ331" s="60">
        <v>0</v>
      </c>
      <c r="FK331" s="60">
        <v>0</v>
      </c>
      <c r="FL331" s="60">
        <v>0</v>
      </c>
      <c r="FM331" s="60">
        <v>0</v>
      </c>
      <c r="FN331" s="60">
        <v>0</v>
      </c>
      <c r="FO331" s="60">
        <v>0</v>
      </c>
      <c r="FP331" s="60">
        <v>0</v>
      </c>
      <c r="FQ331" s="60">
        <v>0</v>
      </c>
      <c r="FR331" s="60">
        <v>0</v>
      </c>
      <c r="FS331" s="60">
        <v>0</v>
      </c>
      <c r="FT331" s="60">
        <v>0</v>
      </c>
      <c r="FU331" s="60">
        <v>0</v>
      </c>
      <c r="FV331" s="60">
        <v>0</v>
      </c>
      <c r="FW331" s="60">
        <v>0</v>
      </c>
      <c r="FX331" s="60">
        <v>0</v>
      </c>
      <c r="FY331" s="60">
        <v>0</v>
      </c>
      <c r="FZ331" s="60">
        <v>0</v>
      </c>
      <c r="GA331" s="60">
        <v>0</v>
      </c>
      <c r="GB331" s="60">
        <v>0</v>
      </c>
      <c r="GC331" s="60">
        <v>0</v>
      </c>
      <c r="GD331" s="60">
        <v>0</v>
      </c>
      <c r="GE331" s="60">
        <v>0</v>
      </c>
      <c r="GF331" s="60">
        <v>0</v>
      </c>
      <c r="GG331" s="60">
        <v>0</v>
      </c>
      <c r="GH331" s="60">
        <v>0</v>
      </c>
      <c r="GI331" s="60">
        <v>0</v>
      </c>
      <c r="GJ331" s="60">
        <v>0</v>
      </c>
      <c r="GK331" s="60">
        <v>0</v>
      </c>
      <c r="GL331" s="60">
        <v>0</v>
      </c>
      <c r="GM331" s="60">
        <v>0</v>
      </c>
      <c r="GN331" s="60">
        <v>0</v>
      </c>
      <c r="GO331" s="60">
        <v>0</v>
      </c>
      <c r="GP331" s="60">
        <v>0</v>
      </c>
      <c r="GQ331" s="60">
        <v>0</v>
      </c>
      <c r="GR331" s="60">
        <v>0</v>
      </c>
      <c r="GS331" s="60">
        <v>0</v>
      </c>
    </row>
    <row r="332" spans="1:201" x14ac:dyDescent="0.2">
      <c r="A332" s="70">
        <v>42224.782395833332</v>
      </c>
      <c r="B332" s="60">
        <v>0</v>
      </c>
      <c r="C332" s="60">
        <v>4.3007000000000001E-4</v>
      </c>
      <c r="D332" s="60">
        <v>5.3934999999999996E-4</v>
      </c>
      <c r="E332" s="60">
        <v>5.6035999999999998E-4</v>
      </c>
      <c r="F332" s="60">
        <v>5.5049000000000005E-4</v>
      </c>
      <c r="G332" s="60">
        <v>6.4482000000000005E-4</v>
      </c>
      <c r="H332" s="60">
        <v>7.3295000000000001E-4</v>
      </c>
      <c r="I332" s="60">
        <v>8.1512999999999996E-4</v>
      </c>
      <c r="J332" s="60">
        <v>8.9161000000000004E-4</v>
      </c>
      <c r="K332" s="60">
        <v>7.9644999999999998E-4</v>
      </c>
      <c r="L332" s="60">
        <v>8.4342E-4</v>
      </c>
      <c r="M332" s="60">
        <v>7.5838000000000001E-4</v>
      </c>
      <c r="N332" s="60">
        <v>7.8901999999999998E-4</v>
      </c>
      <c r="O332" s="60">
        <v>8.1784999999999996E-4</v>
      </c>
      <c r="P332" s="60">
        <v>8.4493999999999997E-4</v>
      </c>
      <c r="Q332" s="60">
        <v>8.8612000000000001E-4</v>
      </c>
      <c r="R332" s="60">
        <v>9.2334000000000003E-4</v>
      </c>
      <c r="S332" s="60">
        <v>9.5682000000000004E-4</v>
      </c>
      <c r="T332" s="60">
        <v>9.8682999999999996E-4</v>
      </c>
      <c r="U332" s="60">
        <v>8.8968000000000001E-4</v>
      </c>
      <c r="V332" s="60">
        <v>8.2405E-4</v>
      </c>
      <c r="W332" s="60">
        <v>8.3976999999999999E-4</v>
      </c>
      <c r="X332" s="60">
        <v>8.5399E-4</v>
      </c>
      <c r="Y332" s="60">
        <v>8.6680000000000004E-4</v>
      </c>
      <c r="Z332" s="60">
        <v>8.7827000000000001E-4</v>
      </c>
      <c r="AA332" s="60">
        <v>8.8849000000000003E-4</v>
      </c>
      <c r="AB332" s="60">
        <v>8.9753000000000001E-4</v>
      </c>
      <c r="AC332" s="60">
        <v>9.0545000000000003E-4</v>
      </c>
      <c r="AD332" s="60">
        <v>8.3620000000000005E-4</v>
      </c>
      <c r="AE332" s="60">
        <v>8.4157000000000004E-4</v>
      </c>
      <c r="AF332" s="60">
        <v>8.3995000000000001E-4</v>
      </c>
      <c r="AG332" s="60">
        <v>8.3741000000000002E-4</v>
      </c>
      <c r="AH332" s="60">
        <v>8.3518000000000004E-4</v>
      </c>
      <c r="AI332" s="60">
        <v>8.3693000000000005E-4</v>
      </c>
      <c r="AJ332" s="60">
        <v>8.5293999999999995E-4</v>
      </c>
      <c r="AK332" s="60">
        <v>9.0868000000000003E-4</v>
      </c>
      <c r="AL332" s="60">
        <v>9.8342999999999998E-4</v>
      </c>
      <c r="AM332" s="60">
        <v>1.32588E-3</v>
      </c>
      <c r="AN332" s="60">
        <v>2.0711599999999998E-3</v>
      </c>
      <c r="AO332" s="60">
        <v>3.57727E-3</v>
      </c>
      <c r="AP332" s="60">
        <v>6.4232400000000002E-3</v>
      </c>
      <c r="AQ332" s="60">
        <v>1.1478729999999999E-2</v>
      </c>
      <c r="AR332" s="60">
        <v>1.9958389999999999E-2</v>
      </c>
      <c r="AS332" s="60">
        <v>3.3439860000000002E-2</v>
      </c>
      <c r="AT332" s="60">
        <v>3.8489710000000003E-2</v>
      </c>
      <c r="AU332" s="60">
        <v>4.5693709999999998E-2</v>
      </c>
      <c r="AV332" s="60">
        <v>5.5825359999999997E-2</v>
      </c>
      <c r="AW332" s="60">
        <v>6.7746979999999998E-2</v>
      </c>
      <c r="AX332" s="60">
        <v>8.1650639999999997E-2</v>
      </c>
      <c r="AY332" s="60">
        <v>9.7721409999999995E-2</v>
      </c>
      <c r="AZ332" s="60">
        <v>0.11195910000000001</v>
      </c>
      <c r="BA332" s="60">
        <v>0.13184452999999999</v>
      </c>
      <c r="BB332" s="60">
        <v>0.16047732000000001</v>
      </c>
      <c r="BC332" s="60">
        <v>0.20015250000000001</v>
      </c>
      <c r="BD332" s="60">
        <v>0.24148269999999999</v>
      </c>
      <c r="BE332" s="60">
        <v>0.27846769999999998</v>
      </c>
      <c r="BF332" s="60">
        <v>0.31274420000000003</v>
      </c>
      <c r="BG332" s="60">
        <v>0.37368573999999999</v>
      </c>
      <c r="BH332" s="60">
        <v>0.44263374</v>
      </c>
      <c r="BI332" s="60">
        <v>0.5136925</v>
      </c>
      <c r="BJ332" s="60">
        <v>0.59167301000000005</v>
      </c>
      <c r="BK332" s="60">
        <v>0.66830860000000003</v>
      </c>
      <c r="BL332" s="60">
        <v>0.76364034000000003</v>
      </c>
      <c r="BM332" s="60">
        <v>0.87064182000000001</v>
      </c>
      <c r="BN332" s="60">
        <v>0.99151891000000003</v>
      </c>
      <c r="BO332" s="60">
        <v>1.1744682</v>
      </c>
      <c r="BP332" s="60">
        <v>1.394828</v>
      </c>
      <c r="BQ332" s="60">
        <v>1.5905339999999999</v>
      </c>
      <c r="BR332" s="60">
        <v>1.9034814</v>
      </c>
      <c r="BS332" s="60">
        <v>2.2902830000000001</v>
      </c>
      <c r="BT332" s="60">
        <v>2.5713102000000001</v>
      </c>
      <c r="BU332" s="60">
        <v>2.9073882000000002</v>
      </c>
      <c r="BV332" s="60">
        <v>3.2928350000000002</v>
      </c>
      <c r="BW332" s="60">
        <v>3.7335959999999999</v>
      </c>
      <c r="BX332" s="60">
        <v>4.2355860999999999</v>
      </c>
      <c r="BY332" s="60">
        <v>4.8044972000000001</v>
      </c>
      <c r="BZ332" s="60">
        <v>5.445576</v>
      </c>
      <c r="CA332" s="60">
        <v>6.1633820000000004</v>
      </c>
      <c r="CB332" s="60">
        <v>6.9117110000000004</v>
      </c>
      <c r="CC332" s="60">
        <v>7.2812194000000003</v>
      </c>
      <c r="CD332" s="60">
        <v>7.9777529999999999</v>
      </c>
      <c r="CE332" s="60">
        <v>8.7239660000000008</v>
      </c>
      <c r="CF332" s="60">
        <v>9.5192979999999991</v>
      </c>
      <c r="CG332" s="60">
        <v>10.362450000000001</v>
      </c>
      <c r="CH332" s="60">
        <v>11.269004000000001</v>
      </c>
      <c r="CI332" s="60">
        <v>12.221213000000001</v>
      </c>
      <c r="CJ332" s="60">
        <v>13.28143</v>
      </c>
      <c r="CK332" s="60">
        <v>14.382989999999999</v>
      </c>
      <c r="CL332" s="60">
        <v>15.518929999999999</v>
      </c>
      <c r="CM332" s="60">
        <v>16.681062000000001</v>
      </c>
      <c r="CN332" s="60">
        <v>18.29786</v>
      </c>
      <c r="CO332" s="60">
        <v>9.8092670000000002</v>
      </c>
      <c r="CP332" s="60">
        <v>10.71646</v>
      </c>
      <c r="CQ332" s="60">
        <v>11.703150000000001</v>
      </c>
      <c r="CR332" s="60">
        <v>12.664529999999999</v>
      </c>
      <c r="CS332" s="60">
        <v>13.579929999999999</v>
      </c>
      <c r="CT332" s="60">
        <v>14.42877</v>
      </c>
      <c r="CU332" s="60">
        <v>15.191369999999999</v>
      </c>
      <c r="CV332" s="60">
        <v>15.745329999999999</v>
      </c>
      <c r="CW332" s="60">
        <v>16.317142</v>
      </c>
      <c r="CX332" s="60">
        <v>16.75489</v>
      </c>
      <c r="CY332" s="60">
        <v>13.115493000000001</v>
      </c>
      <c r="CZ332" s="60">
        <v>13.262460000000001</v>
      </c>
      <c r="DA332" s="60">
        <v>13.313269999999999</v>
      </c>
      <c r="DB332" s="60">
        <v>13.266154</v>
      </c>
      <c r="DC332" s="60">
        <v>13.12114</v>
      </c>
      <c r="DD332" s="60">
        <v>12.77402</v>
      </c>
      <c r="DE332" s="60">
        <v>12.331942</v>
      </c>
      <c r="DF332" s="60">
        <v>11.776581999999999</v>
      </c>
      <c r="DG332" s="60">
        <v>11.352499999999999</v>
      </c>
      <c r="DH332" s="60">
        <v>8.7610893000000001</v>
      </c>
      <c r="DI332" s="60">
        <v>8.1000250999999999</v>
      </c>
      <c r="DJ332" s="60">
        <v>7.3899980000000003</v>
      </c>
      <c r="DK332" s="60">
        <v>6.6525239999999997</v>
      </c>
      <c r="DL332" s="60">
        <v>5.9086189999999998</v>
      </c>
      <c r="DM332" s="60">
        <v>5.1776419999999996</v>
      </c>
      <c r="DN332" s="60">
        <v>4.4763679999999999</v>
      </c>
      <c r="DO332" s="60">
        <v>3.818365</v>
      </c>
      <c r="DP332" s="60">
        <v>3.2136830999999999</v>
      </c>
      <c r="DQ332" s="60">
        <v>2.6688390000000002</v>
      </c>
      <c r="DR332" s="60">
        <v>2.1985549999999998</v>
      </c>
      <c r="DS332" s="60">
        <v>1.7692060000000001</v>
      </c>
      <c r="DT332" s="60">
        <v>1.40465</v>
      </c>
      <c r="DU332" s="60">
        <v>1.100392</v>
      </c>
      <c r="DV332" s="60">
        <v>0.85065219999999997</v>
      </c>
      <c r="DW332" s="60">
        <v>0.64895360999999996</v>
      </c>
      <c r="DX332" s="60">
        <v>0.4886045</v>
      </c>
      <c r="DY332" s="60">
        <v>0.37814602000000003</v>
      </c>
      <c r="DZ332" s="60">
        <v>0.28967370999999997</v>
      </c>
      <c r="EA332" s="60">
        <v>0.21262159999999999</v>
      </c>
      <c r="EB332" s="60">
        <v>0.15840989999999999</v>
      </c>
      <c r="EC332" s="60">
        <v>0.11486979999999999</v>
      </c>
      <c r="ED332" s="60">
        <v>8.2355310000000001E-2</v>
      </c>
      <c r="EE332" s="60">
        <v>5.837523E-2</v>
      </c>
      <c r="EF332" s="60">
        <v>4.0907369999999998E-2</v>
      </c>
      <c r="EG332" s="60">
        <v>2.8339429999999999E-2</v>
      </c>
      <c r="EH332" s="60">
        <v>1.94077E-2</v>
      </c>
      <c r="EI332" s="60">
        <v>1.313784E-2</v>
      </c>
      <c r="EJ332" s="60">
        <v>8.7904400000000001E-3</v>
      </c>
      <c r="EK332" s="60">
        <v>5.8130200000000003E-3</v>
      </c>
      <c r="EL332" s="60">
        <v>3.7989400000000002E-3</v>
      </c>
      <c r="EM332" s="60">
        <v>2.1611E-3</v>
      </c>
      <c r="EN332" s="60">
        <v>1.2079599999999999E-3</v>
      </c>
      <c r="EO332" s="60">
        <v>7.5679000000000002E-4</v>
      </c>
      <c r="EP332" s="60">
        <v>4.6833999999999998E-4</v>
      </c>
      <c r="EQ332" s="60">
        <v>2.8626999999999998E-4</v>
      </c>
      <c r="ER332" s="60">
        <v>1.7279E-4</v>
      </c>
      <c r="ES332" s="60">
        <v>9.0569999999999995E-5</v>
      </c>
      <c r="ET332" s="60">
        <v>4.6629999999999999E-5</v>
      </c>
      <c r="EU332" s="60">
        <v>2.1929999999999998E-5</v>
      </c>
      <c r="EV332" s="60">
        <v>1.009E-5</v>
      </c>
      <c r="EW332" s="60">
        <v>4.5499999999999996E-6</v>
      </c>
      <c r="EX332" s="60">
        <v>1.9999999999999999E-6</v>
      </c>
      <c r="EY332" s="60">
        <v>8.6000000000000002E-7</v>
      </c>
      <c r="EZ332" s="60">
        <v>3.5999999999999999E-7</v>
      </c>
      <c r="FA332" s="60">
        <v>1.4999999999999999E-7</v>
      </c>
      <c r="FB332" s="60">
        <v>5.9999999999999995E-8</v>
      </c>
      <c r="FC332" s="60">
        <v>2E-8</v>
      </c>
      <c r="FD332" s="60">
        <v>1E-8</v>
      </c>
      <c r="FE332" s="60">
        <v>0</v>
      </c>
      <c r="FF332" s="60">
        <v>0</v>
      </c>
      <c r="FG332" s="60">
        <v>0</v>
      </c>
      <c r="FH332" s="60">
        <v>0</v>
      </c>
      <c r="FI332" s="60">
        <v>0</v>
      </c>
      <c r="FJ332" s="60">
        <v>0</v>
      </c>
      <c r="FK332" s="60">
        <v>0</v>
      </c>
      <c r="FL332" s="60">
        <v>0</v>
      </c>
      <c r="FM332" s="60">
        <v>0</v>
      </c>
      <c r="FN332" s="60">
        <v>0</v>
      </c>
      <c r="FO332" s="60">
        <v>0</v>
      </c>
      <c r="FP332" s="60">
        <v>0</v>
      </c>
      <c r="FQ332" s="60">
        <v>0</v>
      </c>
      <c r="FR332" s="60">
        <v>0</v>
      </c>
      <c r="FS332" s="60">
        <v>0</v>
      </c>
      <c r="FT332" s="60">
        <v>0</v>
      </c>
      <c r="FU332" s="60">
        <v>0</v>
      </c>
      <c r="FV332" s="60">
        <v>0</v>
      </c>
      <c r="FW332" s="60">
        <v>0</v>
      </c>
      <c r="FX332" s="60">
        <v>0</v>
      </c>
      <c r="FY332" s="60">
        <v>0</v>
      </c>
      <c r="FZ332" s="60">
        <v>0</v>
      </c>
      <c r="GA332" s="60">
        <v>0</v>
      </c>
      <c r="GB332" s="60">
        <v>0</v>
      </c>
      <c r="GC332" s="60">
        <v>0</v>
      </c>
      <c r="GD332" s="60">
        <v>0</v>
      </c>
      <c r="GE332" s="60">
        <v>0</v>
      </c>
      <c r="GF332" s="60">
        <v>0</v>
      </c>
      <c r="GG332" s="60">
        <v>0</v>
      </c>
      <c r="GH332" s="60">
        <v>0</v>
      </c>
      <c r="GI332" s="60">
        <v>0</v>
      </c>
      <c r="GJ332" s="60">
        <v>0</v>
      </c>
      <c r="GK332" s="60">
        <v>0</v>
      </c>
      <c r="GL332" s="60">
        <v>0</v>
      </c>
      <c r="GM332" s="60">
        <v>0</v>
      </c>
      <c r="GN332" s="60">
        <v>0</v>
      </c>
      <c r="GO332" s="60">
        <v>0</v>
      </c>
      <c r="GP332" s="60">
        <v>0</v>
      </c>
      <c r="GQ332" s="60">
        <v>0</v>
      </c>
      <c r="GR332" s="60">
        <v>0</v>
      </c>
      <c r="GS332" s="60">
        <v>0</v>
      </c>
    </row>
    <row r="333" spans="1:201" x14ac:dyDescent="0.2">
      <c r="A333" s="70">
        <v>42224.792199074072</v>
      </c>
      <c r="B333" s="60">
        <v>0</v>
      </c>
      <c r="C333" s="60">
        <v>4.3064999999999998E-4</v>
      </c>
      <c r="D333" s="60">
        <v>5.3987999999999996E-4</v>
      </c>
      <c r="E333" s="60">
        <v>5.6079000000000003E-4</v>
      </c>
      <c r="F333" s="60">
        <v>5.5108000000000002E-4</v>
      </c>
      <c r="G333" s="60">
        <v>6.4550000000000002E-4</v>
      </c>
      <c r="H333" s="60">
        <v>7.337E-4</v>
      </c>
      <c r="I333" s="60">
        <v>8.1594000000000002E-4</v>
      </c>
      <c r="J333" s="60">
        <v>8.9247999999999997E-4</v>
      </c>
      <c r="K333" s="60">
        <v>7.9737999999999999E-4</v>
      </c>
      <c r="L333" s="60">
        <v>8.4438000000000004E-4</v>
      </c>
      <c r="M333" s="60">
        <v>7.5935E-4</v>
      </c>
      <c r="N333" s="60">
        <v>7.9000000000000001E-4</v>
      </c>
      <c r="O333" s="60">
        <v>8.1884000000000004E-4</v>
      </c>
      <c r="P333" s="60">
        <v>8.4595000000000004E-4</v>
      </c>
      <c r="Q333" s="60">
        <v>8.8714999999999996E-4</v>
      </c>
      <c r="R333" s="60">
        <v>9.2436999999999999E-4</v>
      </c>
      <c r="S333" s="60">
        <v>9.5786000000000005E-4</v>
      </c>
      <c r="T333" s="60">
        <v>9.8787000000000007E-4</v>
      </c>
      <c r="U333" s="60">
        <v>8.9068999999999997E-4</v>
      </c>
      <c r="V333" s="60">
        <v>8.2452000000000003E-4</v>
      </c>
      <c r="W333" s="60">
        <v>8.4022999999999997E-4</v>
      </c>
      <c r="X333" s="60">
        <v>8.5444000000000004E-4</v>
      </c>
      <c r="Y333" s="60">
        <v>8.6722999999999998E-4</v>
      </c>
      <c r="Z333" s="60">
        <v>8.7869E-4</v>
      </c>
      <c r="AA333" s="60">
        <v>8.8887999999999999E-4</v>
      </c>
      <c r="AB333" s="60">
        <v>8.9789000000000004E-4</v>
      </c>
      <c r="AC333" s="60">
        <v>9.0578000000000002E-4</v>
      </c>
      <c r="AD333" s="60">
        <v>8.3611000000000004E-4</v>
      </c>
      <c r="AE333" s="60">
        <v>8.4146000000000004E-4</v>
      </c>
      <c r="AF333" s="60">
        <v>8.3976000000000005E-4</v>
      </c>
      <c r="AG333" s="60">
        <v>8.3710000000000002E-4</v>
      </c>
      <c r="AH333" s="60">
        <v>8.3452999999999999E-4</v>
      </c>
      <c r="AI333" s="60">
        <v>8.3524000000000001E-4</v>
      </c>
      <c r="AJ333" s="60">
        <v>8.4820999999999996E-4</v>
      </c>
      <c r="AK333" s="60">
        <v>8.9585000000000001E-4</v>
      </c>
      <c r="AL333" s="60">
        <v>9.5323999999999995E-4</v>
      </c>
      <c r="AM333" s="60">
        <v>1.2555800000000001E-3</v>
      </c>
      <c r="AN333" s="60">
        <v>1.91873E-3</v>
      </c>
      <c r="AO333" s="60">
        <v>3.2687800000000002E-3</v>
      </c>
      <c r="AP333" s="60">
        <v>5.8380300000000001E-3</v>
      </c>
      <c r="AQ333" s="60">
        <v>1.043388E-2</v>
      </c>
      <c r="AR333" s="60">
        <v>1.8195579999999999E-2</v>
      </c>
      <c r="AS333" s="60">
        <v>3.0619250000000001E-2</v>
      </c>
      <c r="AT333" s="60">
        <v>3.5301199999999998E-2</v>
      </c>
      <c r="AU333" s="60">
        <v>4.1995850000000001E-2</v>
      </c>
      <c r="AV333" s="60">
        <v>5.1415280000000001E-2</v>
      </c>
      <c r="AW333" s="60">
        <v>6.2531779999999995E-2</v>
      </c>
      <c r="AX333" s="60">
        <v>7.5535619999999998E-2</v>
      </c>
      <c r="AY333" s="60">
        <v>9.0612310000000001E-2</v>
      </c>
      <c r="AZ333" s="60">
        <v>0.10406631</v>
      </c>
      <c r="BA333" s="60">
        <v>0.122838</v>
      </c>
      <c r="BB333" s="60">
        <v>0.14997579999999999</v>
      </c>
      <c r="BC333" s="60">
        <v>0.18763360000000001</v>
      </c>
      <c r="BD333" s="60">
        <v>0.2269862</v>
      </c>
      <c r="BE333" s="60">
        <v>0.26245190000000002</v>
      </c>
      <c r="BF333" s="60">
        <v>0.29524514000000002</v>
      </c>
      <c r="BG333" s="60">
        <v>0.35370740000000001</v>
      </c>
      <c r="BH333" s="60">
        <v>0.41999429999999999</v>
      </c>
      <c r="BI333" s="60">
        <v>0.48841381</v>
      </c>
      <c r="BJ333" s="60">
        <v>0.56382500000000002</v>
      </c>
      <c r="BK333" s="60">
        <v>0.63784569999999996</v>
      </c>
      <c r="BL333" s="60">
        <v>0.72962519999999997</v>
      </c>
      <c r="BM333" s="60">
        <v>0.83249991999999995</v>
      </c>
      <c r="BN333" s="60">
        <v>0.94849380000000005</v>
      </c>
      <c r="BO333" s="60">
        <v>1.1235063000000001</v>
      </c>
      <c r="BP333" s="60">
        <v>1.333631</v>
      </c>
      <c r="BQ333" s="60">
        <v>1.5192072000000001</v>
      </c>
      <c r="BR333" s="60">
        <v>1.816074</v>
      </c>
      <c r="BS333" s="60">
        <v>2.1825391999999999</v>
      </c>
      <c r="BT333" s="60">
        <v>2.4485809999999999</v>
      </c>
      <c r="BU333" s="60">
        <v>2.7667619999999999</v>
      </c>
      <c r="BV333" s="60">
        <v>3.1318830000000002</v>
      </c>
      <c r="BW333" s="60">
        <v>3.5497991999999998</v>
      </c>
      <c r="BX333" s="60">
        <v>4.0263952999999999</v>
      </c>
      <c r="BY333" s="60">
        <v>4.5674023000000004</v>
      </c>
      <c r="BZ333" s="60">
        <v>5.178191</v>
      </c>
      <c r="CA333" s="60">
        <v>5.8635343999999998</v>
      </c>
      <c r="CB333" s="60">
        <v>6.5795539999999999</v>
      </c>
      <c r="CC333" s="60">
        <v>6.9346490000000003</v>
      </c>
      <c r="CD333" s="60">
        <v>7.603593</v>
      </c>
      <c r="CE333" s="60">
        <v>8.3217890000000008</v>
      </c>
      <c r="CF333" s="60">
        <v>9.0889892000000003</v>
      </c>
      <c r="CG333" s="60">
        <v>9.9042370000000002</v>
      </c>
      <c r="CH333" s="60">
        <v>10.782741</v>
      </c>
      <c r="CI333" s="60">
        <v>11.707843</v>
      </c>
      <c r="CJ333" s="60">
        <v>12.740833</v>
      </c>
      <c r="CK333" s="60">
        <v>13.81734</v>
      </c>
      <c r="CL333" s="60">
        <v>14.930949999999999</v>
      </c>
      <c r="CM333" s="60">
        <v>16.074064</v>
      </c>
      <c r="CN333" s="60">
        <v>17.670210000000001</v>
      </c>
      <c r="CO333" s="60">
        <v>9.5057992000000002</v>
      </c>
      <c r="CP333" s="60">
        <v>10.40868</v>
      </c>
      <c r="CQ333" s="60">
        <v>11.39615</v>
      </c>
      <c r="CR333" s="60">
        <v>12.36436</v>
      </c>
      <c r="CS333" s="60">
        <v>13.292922000000001</v>
      </c>
      <c r="CT333" s="60">
        <v>14.161250000000001</v>
      </c>
      <c r="CU333" s="60">
        <v>14.94943</v>
      </c>
      <c r="CV333" s="60">
        <v>15.527873</v>
      </c>
      <c r="CW333" s="60">
        <v>16.135439999999999</v>
      </c>
      <c r="CX333" s="60">
        <v>16.613189999999999</v>
      </c>
      <c r="CY333" s="60">
        <v>13.027659999999999</v>
      </c>
      <c r="CZ333" s="60">
        <v>13.205674</v>
      </c>
      <c r="DA333" s="60">
        <v>13.288790000000001</v>
      </c>
      <c r="DB333" s="60">
        <v>13.27464</v>
      </c>
      <c r="DC333" s="60">
        <v>13.16264</v>
      </c>
      <c r="DD333" s="60">
        <v>12.85704</v>
      </c>
      <c r="DE333" s="60">
        <v>12.450751</v>
      </c>
      <c r="DF333" s="60">
        <v>11.92798</v>
      </c>
      <c r="DG333" s="60">
        <v>11.524134</v>
      </c>
      <c r="DH333" s="60">
        <v>8.9137143999999999</v>
      </c>
      <c r="DI333" s="60">
        <v>8.2714999999999996</v>
      </c>
      <c r="DJ333" s="60">
        <v>7.574865</v>
      </c>
      <c r="DK333" s="60">
        <v>6.8450932</v>
      </c>
      <c r="DL333" s="60">
        <v>6.1033119999999998</v>
      </c>
      <c r="DM333" s="60">
        <v>5.3693010000000001</v>
      </c>
      <c r="DN333" s="60">
        <v>4.6605059999999998</v>
      </c>
      <c r="DO333" s="60">
        <v>3.9913371999999998</v>
      </c>
      <c r="DP333" s="60">
        <v>3.372776</v>
      </c>
      <c r="DQ333" s="60">
        <v>2.8122790000000002</v>
      </c>
      <c r="DR333" s="60">
        <v>2.3260339999999999</v>
      </c>
      <c r="DS333" s="60">
        <v>1.879483</v>
      </c>
      <c r="DT333" s="60">
        <v>1.498343</v>
      </c>
      <c r="DU333" s="60">
        <v>1.178626</v>
      </c>
      <c r="DV333" s="60">
        <v>0.91489273000000004</v>
      </c>
      <c r="DW333" s="60">
        <v>0.70085251000000004</v>
      </c>
      <c r="DX333" s="60">
        <v>0.52987410000000001</v>
      </c>
      <c r="DY333" s="60">
        <v>0.41160099999999999</v>
      </c>
      <c r="DZ333" s="60">
        <v>0.31647604000000001</v>
      </c>
      <c r="EA333" s="60">
        <v>0.23325291000000001</v>
      </c>
      <c r="EB333" s="60">
        <v>0.1744706</v>
      </c>
      <c r="EC333" s="60">
        <v>0.12702453</v>
      </c>
      <c r="ED333" s="60">
        <v>9.143925E-2</v>
      </c>
      <c r="EE333" s="60">
        <v>6.5080170000000007E-2</v>
      </c>
      <c r="EF333" s="60">
        <v>4.5795410000000002E-2</v>
      </c>
      <c r="EG333" s="60">
        <v>3.1859199999999997E-2</v>
      </c>
      <c r="EH333" s="60">
        <v>2.1911179999999999E-2</v>
      </c>
      <c r="EI333" s="60">
        <v>1.4896660000000001E-2</v>
      </c>
      <c r="EJ333" s="60">
        <v>1.0010979999999999E-2</v>
      </c>
      <c r="EK333" s="60">
        <v>6.6496100000000002E-3</v>
      </c>
      <c r="EL333" s="60">
        <v>4.3652999999999999E-3</v>
      </c>
      <c r="EM333" s="60">
        <v>2.49708E-3</v>
      </c>
      <c r="EN333" s="60">
        <v>1.40362E-3</v>
      </c>
      <c r="EO333" s="60">
        <v>8.8354000000000004E-4</v>
      </c>
      <c r="EP333" s="60">
        <v>5.4942999999999995E-4</v>
      </c>
      <c r="EQ333" s="60">
        <v>3.3747999999999997E-4</v>
      </c>
      <c r="ER333" s="60">
        <v>2.0473E-4</v>
      </c>
      <c r="ES333" s="60">
        <v>1.0794999999999999E-4</v>
      </c>
      <c r="ET333" s="60">
        <v>5.592E-5</v>
      </c>
      <c r="EU333" s="60">
        <v>2.6469999999999999E-5</v>
      </c>
      <c r="EV333" s="60">
        <v>1.2269999999999999E-5</v>
      </c>
      <c r="EW333" s="60">
        <v>5.57E-6</v>
      </c>
      <c r="EX333" s="60">
        <v>2.4700000000000001E-6</v>
      </c>
      <c r="EY333" s="60">
        <v>1.0699999999999999E-6</v>
      </c>
      <c r="EZ333" s="60">
        <v>4.4999999999999998E-7</v>
      </c>
      <c r="FA333" s="60">
        <v>1.9000000000000001E-7</v>
      </c>
      <c r="FB333" s="60">
        <v>8.0000000000000002E-8</v>
      </c>
      <c r="FC333" s="60">
        <v>2.9999999999999997E-8</v>
      </c>
      <c r="FD333" s="60">
        <v>1E-8</v>
      </c>
      <c r="FE333" s="60">
        <v>0</v>
      </c>
      <c r="FF333" s="60">
        <v>0</v>
      </c>
      <c r="FG333" s="60">
        <v>0</v>
      </c>
      <c r="FH333" s="60">
        <v>0</v>
      </c>
      <c r="FI333" s="60">
        <v>0</v>
      </c>
      <c r="FJ333" s="60">
        <v>0</v>
      </c>
      <c r="FK333" s="60">
        <v>0</v>
      </c>
      <c r="FL333" s="60">
        <v>0</v>
      </c>
      <c r="FM333" s="60">
        <v>0</v>
      </c>
      <c r="FN333" s="60">
        <v>0</v>
      </c>
      <c r="FO333" s="60">
        <v>0</v>
      </c>
      <c r="FP333" s="60">
        <v>0</v>
      </c>
      <c r="FQ333" s="60">
        <v>0</v>
      </c>
      <c r="FR333" s="60">
        <v>0</v>
      </c>
      <c r="FS333" s="60">
        <v>0</v>
      </c>
      <c r="FT333" s="60">
        <v>0</v>
      </c>
      <c r="FU333" s="60">
        <v>0</v>
      </c>
      <c r="FV333" s="60">
        <v>0</v>
      </c>
      <c r="FW333" s="60">
        <v>0</v>
      </c>
      <c r="FX333" s="60">
        <v>0</v>
      </c>
      <c r="FY333" s="60">
        <v>0</v>
      </c>
      <c r="FZ333" s="60">
        <v>0</v>
      </c>
      <c r="GA333" s="60">
        <v>0</v>
      </c>
      <c r="GB333" s="60">
        <v>0</v>
      </c>
      <c r="GC333" s="60">
        <v>0</v>
      </c>
      <c r="GD333" s="60">
        <v>0</v>
      </c>
      <c r="GE333" s="60">
        <v>0</v>
      </c>
      <c r="GF333" s="60">
        <v>0</v>
      </c>
      <c r="GG333" s="60">
        <v>0</v>
      </c>
      <c r="GH333" s="60">
        <v>0</v>
      </c>
      <c r="GI333" s="60">
        <v>0</v>
      </c>
      <c r="GJ333" s="60">
        <v>0</v>
      </c>
      <c r="GK333" s="60">
        <v>0</v>
      </c>
      <c r="GL333" s="60">
        <v>0</v>
      </c>
      <c r="GM333" s="60">
        <v>0</v>
      </c>
      <c r="GN333" s="60">
        <v>0</v>
      </c>
      <c r="GO333" s="60">
        <v>0</v>
      </c>
      <c r="GP333" s="60">
        <v>0</v>
      </c>
      <c r="GQ333" s="60">
        <v>0</v>
      </c>
      <c r="GR333" s="60">
        <v>0</v>
      </c>
      <c r="GS333" s="60">
        <v>0</v>
      </c>
    </row>
    <row r="334" spans="1:201" x14ac:dyDescent="0.2">
      <c r="A334" s="70">
        <v>42224.802094907405</v>
      </c>
      <c r="B334" s="60">
        <v>0</v>
      </c>
      <c r="C334" s="60">
        <v>4.3123E-4</v>
      </c>
      <c r="D334" s="60">
        <v>5.4040999999999996E-4</v>
      </c>
      <c r="E334" s="60">
        <v>5.6121999999999997E-4</v>
      </c>
      <c r="F334" s="60">
        <v>5.5166999999999998E-4</v>
      </c>
      <c r="G334" s="60">
        <v>6.4616999999999995E-4</v>
      </c>
      <c r="H334" s="60">
        <v>7.3444999999999999E-4</v>
      </c>
      <c r="I334" s="60">
        <v>8.1676000000000003E-4</v>
      </c>
      <c r="J334" s="60">
        <v>8.9336000000000005E-4</v>
      </c>
      <c r="K334" s="60">
        <v>7.9830999999999999E-4</v>
      </c>
      <c r="L334" s="60">
        <v>8.4535000000000003E-4</v>
      </c>
      <c r="M334" s="60">
        <v>7.6031000000000004E-4</v>
      </c>
      <c r="N334" s="60">
        <v>7.9098999999999999E-4</v>
      </c>
      <c r="O334" s="60">
        <v>8.1983999999999996E-4</v>
      </c>
      <c r="P334" s="60">
        <v>8.4696000000000001E-4</v>
      </c>
      <c r="Q334" s="60">
        <v>8.8818000000000002E-4</v>
      </c>
      <c r="R334" s="60">
        <v>9.2540999999999999E-4</v>
      </c>
      <c r="S334" s="60">
        <v>9.5890999999999999E-4</v>
      </c>
      <c r="T334" s="60">
        <v>9.8890999999999996E-4</v>
      </c>
      <c r="U334" s="60">
        <v>8.9170000000000004E-4</v>
      </c>
      <c r="V334" s="60">
        <v>8.25E-4</v>
      </c>
      <c r="W334" s="60">
        <v>8.407E-4</v>
      </c>
      <c r="X334" s="60">
        <v>8.5490000000000002E-4</v>
      </c>
      <c r="Y334" s="60">
        <v>8.6766999999999996E-4</v>
      </c>
      <c r="Z334" s="60">
        <v>8.7911E-4</v>
      </c>
      <c r="AA334" s="60">
        <v>8.8928E-4</v>
      </c>
      <c r="AB334" s="60">
        <v>8.9826000000000001E-4</v>
      </c>
      <c r="AC334" s="60">
        <v>9.0611999999999995E-4</v>
      </c>
      <c r="AD334" s="60">
        <v>8.3604000000000003E-4</v>
      </c>
      <c r="AE334" s="60">
        <v>8.4135999999999998E-4</v>
      </c>
      <c r="AF334" s="60">
        <v>8.3958999999999998E-4</v>
      </c>
      <c r="AG334" s="60">
        <v>8.3681000000000001E-4</v>
      </c>
      <c r="AH334" s="60">
        <v>8.3394000000000003E-4</v>
      </c>
      <c r="AI334" s="60">
        <v>8.3376000000000001E-4</v>
      </c>
      <c r="AJ334" s="60">
        <v>8.4407999999999998E-4</v>
      </c>
      <c r="AK334" s="60">
        <v>8.8462000000000002E-4</v>
      </c>
      <c r="AL334" s="60">
        <v>9.2668000000000004E-4</v>
      </c>
      <c r="AM334" s="60">
        <v>1.1933899999999999E-3</v>
      </c>
      <c r="AN334" s="60">
        <v>1.78302E-3</v>
      </c>
      <c r="AO334" s="60">
        <v>2.9922400000000002E-3</v>
      </c>
      <c r="AP334" s="60">
        <v>5.3098599999999996E-3</v>
      </c>
      <c r="AQ334" s="60">
        <v>9.4844200000000004E-3</v>
      </c>
      <c r="AR334" s="60">
        <v>1.6582889999999999E-2</v>
      </c>
      <c r="AS334" s="60">
        <v>2.8021589999999999E-2</v>
      </c>
      <c r="AT334" s="60">
        <v>3.2357360000000002E-2</v>
      </c>
      <c r="AU334" s="60">
        <v>3.8571950000000001E-2</v>
      </c>
      <c r="AV334" s="60">
        <v>4.732053E-2</v>
      </c>
      <c r="AW334" s="60">
        <v>5.7675700000000003E-2</v>
      </c>
      <c r="AX334" s="60">
        <v>6.9825269999999995E-2</v>
      </c>
      <c r="AY334" s="60">
        <v>8.3954349999999997E-2</v>
      </c>
      <c r="AZ334" s="60">
        <v>9.6652109999999999E-2</v>
      </c>
      <c r="BA334" s="60">
        <v>0.1143531</v>
      </c>
      <c r="BB334" s="60">
        <v>0.1400459</v>
      </c>
      <c r="BC334" s="60">
        <v>0.1757531</v>
      </c>
      <c r="BD334" s="60">
        <v>0.21318612000000001</v>
      </c>
      <c r="BE334" s="60">
        <v>0.2471594</v>
      </c>
      <c r="BF334" s="60">
        <v>0.27850589999999997</v>
      </c>
      <c r="BG334" s="60">
        <v>0.33454539999999999</v>
      </c>
      <c r="BH334" s="60">
        <v>0.39823160000000002</v>
      </c>
      <c r="BI334" s="60">
        <v>0.46407619999999999</v>
      </c>
      <c r="BJ334" s="60">
        <v>0.53698223</v>
      </c>
      <c r="BK334" s="60">
        <v>0.60848522000000005</v>
      </c>
      <c r="BL334" s="60">
        <v>0.69685980000000003</v>
      </c>
      <c r="BM334" s="60">
        <v>0.7958037</v>
      </c>
      <c r="BN334" s="60">
        <v>0.90717219999999998</v>
      </c>
      <c r="BO334" s="60">
        <v>1.0747059999999999</v>
      </c>
      <c r="BP334" s="60">
        <v>1.2752113</v>
      </c>
      <c r="BQ334" s="60">
        <v>1.4513193</v>
      </c>
      <c r="BR334" s="60">
        <v>1.7330631000000001</v>
      </c>
      <c r="BS334" s="60">
        <v>2.0803530000000001</v>
      </c>
      <c r="BT334" s="60">
        <v>2.3322370000000001</v>
      </c>
      <c r="BU334" s="60">
        <v>2.6334620000000002</v>
      </c>
      <c r="BV334" s="60">
        <v>2.9792641999999998</v>
      </c>
      <c r="BW334" s="60">
        <v>3.3753921</v>
      </c>
      <c r="BX334" s="60">
        <v>3.8276789999999998</v>
      </c>
      <c r="BY334" s="60">
        <v>4.3418692999999999</v>
      </c>
      <c r="BZ334" s="60">
        <v>4.9234270000000002</v>
      </c>
      <c r="CA334" s="60">
        <v>5.5773061999999998</v>
      </c>
      <c r="CB334" s="60">
        <v>6.2618729999999996</v>
      </c>
      <c r="CC334" s="60">
        <v>6.6026759999999998</v>
      </c>
      <c r="CD334" s="60">
        <v>7.2445449999999996</v>
      </c>
      <c r="CE334" s="60">
        <v>7.9351209999999996</v>
      </c>
      <c r="CF334" s="60">
        <v>8.6744441000000005</v>
      </c>
      <c r="CG334" s="60">
        <v>9.4618873000000008</v>
      </c>
      <c r="CH334" s="60">
        <v>10.312290000000001</v>
      </c>
      <c r="CI334" s="60">
        <v>11.21003</v>
      </c>
      <c r="CJ334" s="60">
        <v>12.215291000000001</v>
      </c>
      <c r="CK334" s="60">
        <v>13.265980000000001</v>
      </c>
      <c r="CL334" s="60">
        <v>14.356254</v>
      </c>
      <c r="CM334" s="60">
        <v>15.47907</v>
      </c>
      <c r="CN334" s="60">
        <v>17.052510000000002</v>
      </c>
      <c r="CO334" s="60">
        <v>9.2053550000000008</v>
      </c>
      <c r="CP334" s="60">
        <v>10.102562000000001</v>
      </c>
      <c r="CQ334" s="60">
        <v>11.089130000000001</v>
      </c>
      <c r="CR334" s="60">
        <v>12.062340000000001</v>
      </c>
      <c r="CS334" s="60">
        <v>13.002129999999999</v>
      </c>
      <c r="CT334" s="60">
        <v>13.888004</v>
      </c>
      <c r="CU334" s="60">
        <v>14.699881</v>
      </c>
      <c r="CV334" s="60">
        <v>15.30138</v>
      </c>
      <c r="CW334" s="60">
        <v>15.943110000000001</v>
      </c>
      <c r="CX334" s="60">
        <v>16.459543</v>
      </c>
      <c r="CY334" s="60">
        <v>12.93003</v>
      </c>
      <c r="CZ334" s="60">
        <v>13.138474</v>
      </c>
      <c r="DA334" s="60">
        <v>13.25346</v>
      </c>
      <c r="DB334" s="60">
        <v>13.272030000000001</v>
      </c>
      <c r="DC334" s="60">
        <v>13.193020000000001</v>
      </c>
      <c r="DD334" s="60">
        <v>12.929259999999999</v>
      </c>
      <c r="DE334" s="60">
        <v>12.559340000000001</v>
      </c>
      <c r="DF334" s="60">
        <v>12.070043999999999</v>
      </c>
      <c r="DG334" s="60">
        <v>11.687163999999999</v>
      </c>
      <c r="DH334" s="60">
        <v>9.0600179999999995</v>
      </c>
      <c r="DI334" s="60">
        <v>8.4379434</v>
      </c>
      <c r="DJ334" s="60">
        <v>7.7561439999999999</v>
      </c>
      <c r="DK334" s="60">
        <v>7.0355840000000001</v>
      </c>
      <c r="DL334" s="60">
        <v>6.2974104000000004</v>
      </c>
      <c r="DM334" s="60">
        <v>5.5617400000000004</v>
      </c>
      <c r="DN334" s="60">
        <v>4.8466230000000001</v>
      </c>
      <c r="DO334" s="60">
        <v>4.1672653999999998</v>
      </c>
      <c r="DP334" s="60">
        <v>3.5355539999999999</v>
      </c>
      <c r="DQ334" s="60">
        <v>2.9598810000000002</v>
      </c>
      <c r="DR334" s="60">
        <v>2.4579240000000002</v>
      </c>
      <c r="DS334" s="60">
        <v>1.9941952999999999</v>
      </c>
      <c r="DT334" s="60">
        <v>1.5963179999999999</v>
      </c>
      <c r="DU334" s="60">
        <v>1.2608550999999999</v>
      </c>
      <c r="DV334" s="60">
        <v>0.98275159999999995</v>
      </c>
      <c r="DW334" s="60">
        <v>0.75594349999999999</v>
      </c>
      <c r="DX334" s="60">
        <v>0.57389319999999999</v>
      </c>
      <c r="DY334" s="60">
        <v>0.44743411999999999</v>
      </c>
      <c r="DZ334" s="60">
        <v>0.34530290000000002</v>
      </c>
      <c r="EA334" s="60">
        <v>0.25554359999999998</v>
      </c>
      <c r="EB334" s="60">
        <v>0.19189729999999999</v>
      </c>
      <c r="EC334" s="60">
        <v>0.14027023</v>
      </c>
      <c r="ED334" s="60">
        <v>0.10138141000000001</v>
      </c>
      <c r="EE334" s="60">
        <v>7.2450399999999998E-2</v>
      </c>
      <c r="EF334" s="60">
        <v>5.1191899999999999E-2</v>
      </c>
      <c r="EG334" s="60">
        <v>3.5762149999999999E-2</v>
      </c>
      <c r="EH334" s="60">
        <v>2.4699470000000001E-2</v>
      </c>
      <c r="EI334" s="60">
        <v>1.6864339999999998E-2</v>
      </c>
      <c r="EJ334" s="60">
        <v>1.13826E-2</v>
      </c>
      <c r="EK334" s="60">
        <v>7.5940599999999997E-3</v>
      </c>
      <c r="EL334" s="60">
        <v>5.0076399999999998E-3</v>
      </c>
      <c r="EM334" s="60">
        <v>2.8803100000000001E-3</v>
      </c>
      <c r="EN334" s="60">
        <v>1.6280800000000001E-3</v>
      </c>
      <c r="EO334" s="60">
        <v>1.02966E-3</v>
      </c>
      <c r="EP334" s="60">
        <v>6.4336000000000005E-4</v>
      </c>
      <c r="EQ334" s="60">
        <v>3.971E-4</v>
      </c>
      <c r="ER334" s="60">
        <v>2.4209000000000001E-4</v>
      </c>
      <c r="ES334" s="60">
        <v>1.2841E-4</v>
      </c>
      <c r="ET334" s="60">
        <v>6.6929999999999998E-5</v>
      </c>
      <c r="EU334" s="60">
        <v>3.1890000000000001E-5</v>
      </c>
      <c r="EV334" s="60">
        <v>1.488E-5</v>
      </c>
      <c r="EW334" s="60">
        <v>6.8000000000000001E-6</v>
      </c>
      <c r="EX334" s="60">
        <v>3.0400000000000001E-6</v>
      </c>
      <c r="EY334" s="60">
        <v>1.33E-6</v>
      </c>
      <c r="EZ334" s="60">
        <v>5.7000000000000005E-7</v>
      </c>
      <c r="FA334" s="60">
        <v>2.3999999999999998E-7</v>
      </c>
      <c r="FB334" s="60">
        <v>9.9999999999999995E-8</v>
      </c>
      <c r="FC334" s="60">
        <v>4.0000000000000001E-8</v>
      </c>
      <c r="FD334" s="60">
        <v>1E-8</v>
      </c>
      <c r="FE334" s="60">
        <v>1E-8</v>
      </c>
      <c r="FF334" s="60">
        <v>0</v>
      </c>
      <c r="FG334" s="60">
        <v>0</v>
      </c>
      <c r="FH334" s="60">
        <v>0</v>
      </c>
      <c r="FI334" s="60">
        <v>0</v>
      </c>
      <c r="FJ334" s="60">
        <v>0</v>
      </c>
      <c r="FK334" s="60">
        <v>0</v>
      </c>
      <c r="FL334" s="60">
        <v>0</v>
      </c>
      <c r="FM334" s="60">
        <v>0</v>
      </c>
      <c r="FN334" s="60">
        <v>0</v>
      </c>
      <c r="FO334" s="60">
        <v>0</v>
      </c>
      <c r="FP334" s="60">
        <v>0</v>
      </c>
      <c r="FQ334" s="60">
        <v>0</v>
      </c>
      <c r="FR334" s="60">
        <v>0</v>
      </c>
      <c r="FS334" s="60">
        <v>0</v>
      </c>
      <c r="FT334" s="60">
        <v>0</v>
      </c>
      <c r="FU334" s="60">
        <v>0</v>
      </c>
      <c r="FV334" s="60">
        <v>0</v>
      </c>
      <c r="FW334" s="60">
        <v>0</v>
      </c>
      <c r="FX334" s="60">
        <v>0</v>
      </c>
      <c r="FY334" s="60">
        <v>0</v>
      </c>
      <c r="FZ334" s="60">
        <v>0</v>
      </c>
      <c r="GA334" s="60">
        <v>0</v>
      </c>
      <c r="GB334" s="60">
        <v>0</v>
      </c>
      <c r="GC334" s="60">
        <v>0</v>
      </c>
      <c r="GD334" s="60">
        <v>0</v>
      </c>
      <c r="GE334" s="60">
        <v>0</v>
      </c>
      <c r="GF334" s="60">
        <v>0</v>
      </c>
      <c r="GG334" s="60">
        <v>0</v>
      </c>
      <c r="GH334" s="60">
        <v>0</v>
      </c>
      <c r="GI334" s="60">
        <v>0</v>
      </c>
      <c r="GJ334" s="60">
        <v>0</v>
      </c>
      <c r="GK334" s="60">
        <v>0</v>
      </c>
      <c r="GL334" s="60">
        <v>0</v>
      </c>
      <c r="GM334" s="60">
        <v>0</v>
      </c>
      <c r="GN334" s="60">
        <v>0</v>
      </c>
      <c r="GO334" s="60">
        <v>0</v>
      </c>
      <c r="GP334" s="60">
        <v>0</v>
      </c>
      <c r="GQ334" s="60">
        <v>0</v>
      </c>
      <c r="GR334" s="60">
        <v>0</v>
      </c>
      <c r="GS334" s="60">
        <v>0</v>
      </c>
    </row>
    <row r="335" spans="1:201" x14ac:dyDescent="0.2">
      <c r="A335" s="70">
        <v>42224.811990740738</v>
      </c>
      <c r="B335" s="60">
        <v>0</v>
      </c>
      <c r="C335" s="60">
        <v>4.3182000000000002E-4</v>
      </c>
      <c r="D335" s="60">
        <v>5.4093999999999995E-4</v>
      </c>
      <c r="E335" s="60">
        <v>5.6165999999999996E-4</v>
      </c>
      <c r="F335" s="60">
        <v>5.5225999999999995E-4</v>
      </c>
      <c r="G335" s="60">
        <v>6.4685000000000003E-4</v>
      </c>
      <c r="H335" s="60">
        <v>7.3519999999999998E-4</v>
      </c>
      <c r="I335" s="60">
        <v>8.1758000000000004E-4</v>
      </c>
      <c r="J335" s="60">
        <v>8.9422999999999998E-4</v>
      </c>
      <c r="K335" s="60">
        <v>7.9925000000000005E-4</v>
      </c>
      <c r="L335" s="60">
        <v>8.4630999999999997E-4</v>
      </c>
      <c r="M335" s="60">
        <v>7.6128000000000003E-4</v>
      </c>
      <c r="N335" s="60">
        <v>7.9197999999999996E-4</v>
      </c>
      <c r="O335" s="60">
        <v>8.2085000000000003E-4</v>
      </c>
      <c r="P335" s="60">
        <v>8.4796999999999997E-4</v>
      </c>
      <c r="Q335" s="60">
        <v>8.8922000000000003E-4</v>
      </c>
      <c r="R335" s="60">
        <v>9.2646000000000004E-4</v>
      </c>
      <c r="S335" s="60">
        <v>9.5996000000000005E-4</v>
      </c>
      <c r="T335" s="60">
        <v>9.8995000000000007E-4</v>
      </c>
      <c r="U335" s="60">
        <v>8.9271999999999995E-4</v>
      </c>
      <c r="V335" s="60">
        <v>8.2547999999999996E-4</v>
      </c>
      <c r="W335" s="60">
        <v>8.4117000000000003E-4</v>
      </c>
      <c r="X335" s="60">
        <v>8.5536E-4</v>
      </c>
      <c r="Y335" s="60">
        <v>8.6812E-4</v>
      </c>
      <c r="Z335" s="60">
        <v>8.7954000000000005E-4</v>
      </c>
      <c r="AA335" s="60">
        <v>8.8968999999999995E-4</v>
      </c>
      <c r="AB335" s="60">
        <v>8.9864000000000003E-4</v>
      </c>
      <c r="AC335" s="60">
        <v>9.0647000000000004E-4</v>
      </c>
      <c r="AD335" s="60">
        <v>8.3597999999999995E-4</v>
      </c>
      <c r="AE335" s="60">
        <v>8.4126999999999997E-4</v>
      </c>
      <c r="AF335" s="60">
        <v>8.3944E-4</v>
      </c>
      <c r="AG335" s="60">
        <v>8.3655000000000003E-4</v>
      </c>
      <c r="AH335" s="60">
        <v>8.3341999999999997E-4</v>
      </c>
      <c r="AI335" s="60">
        <v>8.3244999999999999E-4</v>
      </c>
      <c r="AJ335" s="60">
        <v>8.4046999999999995E-4</v>
      </c>
      <c r="AK335" s="60">
        <v>8.7480999999999995E-4</v>
      </c>
      <c r="AL335" s="60">
        <v>9.0333000000000004E-4</v>
      </c>
      <c r="AM335" s="60">
        <v>1.1384100000000001E-3</v>
      </c>
      <c r="AN335" s="60">
        <v>1.66226E-3</v>
      </c>
      <c r="AO335" s="60">
        <v>2.7445199999999999E-3</v>
      </c>
      <c r="AP335" s="60">
        <v>4.8335299999999999E-3</v>
      </c>
      <c r="AQ335" s="60">
        <v>8.6223500000000008E-3</v>
      </c>
      <c r="AR335" s="60">
        <v>1.5108760000000001E-2</v>
      </c>
      <c r="AS335" s="60">
        <v>2.5631350000000001E-2</v>
      </c>
      <c r="AT335" s="60">
        <v>2.9641859999999999E-2</v>
      </c>
      <c r="AU335" s="60">
        <v>3.5404669999999999E-2</v>
      </c>
      <c r="AV335" s="60">
        <v>4.3522180000000001E-2</v>
      </c>
      <c r="AW335" s="60">
        <v>5.3158440000000001E-2</v>
      </c>
      <c r="AX335" s="60">
        <v>6.4498130000000001E-2</v>
      </c>
      <c r="AY335" s="60">
        <v>7.7725199999999994E-2</v>
      </c>
      <c r="AZ335" s="60">
        <v>8.9694549999999998E-2</v>
      </c>
      <c r="BA335" s="60">
        <v>0.1063678</v>
      </c>
      <c r="BB335" s="60">
        <v>0.13066604000000001</v>
      </c>
      <c r="BC335" s="60">
        <v>0.16448963999999999</v>
      </c>
      <c r="BD335" s="60">
        <v>0.20006182</v>
      </c>
      <c r="BE335" s="60">
        <v>0.23257120000000001</v>
      </c>
      <c r="BF335" s="60">
        <v>0.26250760000000001</v>
      </c>
      <c r="BG335" s="60">
        <v>0.31618081999999997</v>
      </c>
      <c r="BH335" s="60">
        <v>0.37732591999999998</v>
      </c>
      <c r="BI335" s="60">
        <v>0.44065701000000002</v>
      </c>
      <c r="BJ335" s="60">
        <v>0.51111669999999998</v>
      </c>
      <c r="BK335" s="60">
        <v>0.58018934</v>
      </c>
      <c r="BL335" s="60">
        <v>0.66529419999999995</v>
      </c>
      <c r="BM335" s="60">
        <v>0.76048680000000002</v>
      </c>
      <c r="BN335" s="60">
        <v>0.86746674000000001</v>
      </c>
      <c r="BO335" s="60">
        <v>1.0279450000000001</v>
      </c>
      <c r="BP335" s="60">
        <v>1.219406</v>
      </c>
      <c r="BQ335" s="60">
        <v>1.3866632999999999</v>
      </c>
      <c r="BR335" s="60">
        <v>1.65419</v>
      </c>
      <c r="BS335" s="60">
        <v>1.9834099999999999</v>
      </c>
      <c r="BT335" s="60">
        <v>2.22193</v>
      </c>
      <c r="BU335" s="60">
        <v>2.5071051</v>
      </c>
      <c r="BV335" s="60">
        <v>2.834565</v>
      </c>
      <c r="BW335" s="60">
        <v>3.2099359999999999</v>
      </c>
      <c r="BX335" s="60">
        <v>3.6389800000000001</v>
      </c>
      <c r="BY335" s="60">
        <v>4.1274329999999999</v>
      </c>
      <c r="BZ335" s="60">
        <v>4.680822</v>
      </c>
      <c r="CA335" s="60">
        <v>5.3042499999999997</v>
      </c>
      <c r="CB335" s="60">
        <v>5.9582471000000004</v>
      </c>
      <c r="CC335" s="60">
        <v>6.284923</v>
      </c>
      <c r="CD335" s="60">
        <v>6.9002733000000003</v>
      </c>
      <c r="CE335" s="60">
        <v>7.5636733999999999</v>
      </c>
      <c r="CF335" s="60">
        <v>8.2754373000000001</v>
      </c>
      <c r="CG335" s="60">
        <v>9.0352440000000005</v>
      </c>
      <c r="CH335" s="60">
        <v>9.8575581999999997</v>
      </c>
      <c r="CI335" s="60">
        <v>10.727790000000001</v>
      </c>
      <c r="CJ335" s="60">
        <v>11.70492</v>
      </c>
      <c r="CK335" s="60">
        <v>12.729150000000001</v>
      </c>
      <c r="CL335" s="60">
        <v>13.79519</v>
      </c>
      <c r="CM335" s="60">
        <v>14.896542999999999</v>
      </c>
      <c r="CN335" s="60">
        <v>16.44538</v>
      </c>
      <c r="CO335" s="60">
        <v>8.9083129999999997</v>
      </c>
      <c r="CP335" s="60">
        <v>9.7985620000000004</v>
      </c>
      <c r="CQ335" s="60">
        <v>10.7826</v>
      </c>
      <c r="CR335" s="60">
        <v>11.759014000000001</v>
      </c>
      <c r="CS335" s="60">
        <v>12.708132000000001</v>
      </c>
      <c r="CT335" s="60">
        <v>13.609622</v>
      </c>
      <c r="CU335" s="60">
        <v>14.44331</v>
      </c>
      <c r="CV335" s="60">
        <v>15.06639</v>
      </c>
      <c r="CW335" s="60">
        <v>15.740634</v>
      </c>
      <c r="CX335" s="60">
        <v>16.294360000000001</v>
      </c>
      <c r="CY335" s="60">
        <v>12.822882</v>
      </c>
      <c r="CZ335" s="60">
        <v>13.061071999999999</v>
      </c>
      <c r="DA335" s="60">
        <v>13.207423</v>
      </c>
      <c r="DB335" s="60">
        <v>13.258419999999999</v>
      </c>
      <c r="DC335" s="60">
        <v>13.212291</v>
      </c>
      <c r="DD335" s="60">
        <v>12.990584</v>
      </c>
      <c r="DE335" s="60">
        <v>12.657544</v>
      </c>
      <c r="DF335" s="60">
        <v>12.202529999999999</v>
      </c>
      <c r="DG335" s="60">
        <v>11.841290000000001</v>
      </c>
      <c r="DH335" s="60">
        <v>9.1997140000000002</v>
      </c>
      <c r="DI335" s="60">
        <v>8.5990152000000002</v>
      </c>
      <c r="DJ335" s="60">
        <v>7.9334530000000001</v>
      </c>
      <c r="DK335" s="60">
        <v>7.2235940999999997</v>
      </c>
      <c r="DL335" s="60">
        <v>6.4905179999999998</v>
      </c>
      <c r="DM335" s="60">
        <v>5.7545919999999997</v>
      </c>
      <c r="DN335" s="60">
        <v>5.0343989999999996</v>
      </c>
      <c r="DO335" s="60">
        <v>4.3458880000000004</v>
      </c>
      <c r="DP335" s="60">
        <v>3.7018200999999999</v>
      </c>
      <c r="DQ335" s="60">
        <v>3.1115170000000001</v>
      </c>
      <c r="DR335" s="60">
        <v>2.5941591000000002</v>
      </c>
      <c r="DS335" s="60">
        <v>2.1133359999999999</v>
      </c>
      <c r="DT335" s="60">
        <v>1.6986140999999999</v>
      </c>
      <c r="DU335" s="60">
        <v>1.347154</v>
      </c>
      <c r="DV335" s="60">
        <v>1.054327</v>
      </c>
      <c r="DW335" s="60">
        <v>0.81433772999999998</v>
      </c>
      <c r="DX335" s="60">
        <v>0.62077724000000001</v>
      </c>
      <c r="DY335" s="60">
        <v>0.48575940000000001</v>
      </c>
      <c r="DZ335" s="60">
        <v>0.37626280000000001</v>
      </c>
      <c r="EA335" s="60">
        <v>0.27959251000000002</v>
      </c>
      <c r="EB335" s="60">
        <v>0.21077902000000001</v>
      </c>
      <c r="EC335" s="60">
        <v>0.15468390000000001</v>
      </c>
      <c r="ED335" s="60">
        <v>0.112247</v>
      </c>
      <c r="EE335" s="60">
        <v>8.0539970000000002E-2</v>
      </c>
      <c r="EF335" s="60">
        <v>5.7140780000000002E-2</v>
      </c>
      <c r="EG335" s="60">
        <v>4.008337E-2</v>
      </c>
      <c r="EH335" s="60">
        <v>2.7800149999999999E-2</v>
      </c>
      <c r="EI335" s="60">
        <v>1.9062180000000001E-2</v>
      </c>
      <c r="EJ335" s="60">
        <v>1.292154E-2</v>
      </c>
      <c r="EK335" s="60">
        <v>8.6585099999999995E-3</v>
      </c>
      <c r="EL335" s="60">
        <v>5.7349200000000001E-3</v>
      </c>
      <c r="EM335" s="60">
        <v>3.3166799999999998E-3</v>
      </c>
      <c r="EN335" s="60">
        <v>1.8851300000000001E-3</v>
      </c>
      <c r="EO335" s="60">
        <v>1.1977999999999999E-3</v>
      </c>
      <c r="EP335" s="60">
        <v>7.5197000000000003E-4</v>
      </c>
      <c r="EQ335" s="60">
        <v>4.6638000000000002E-4</v>
      </c>
      <c r="ER335" s="60">
        <v>2.8572E-4</v>
      </c>
      <c r="ES335" s="60">
        <v>1.5244999999999999E-4</v>
      </c>
      <c r="ET335" s="60">
        <v>7.9930000000000002E-5</v>
      </c>
      <c r="EU335" s="60">
        <v>3.8330000000000001E-5</v>
      </c>
      <c r="EV335" s="60">
        <v>1.8009999999999999E-5</v>
      </c>
      <c r="EW335" s="60">
        <v>8.2800000000000003E-6</v>
      </c>
      <c r="EX335" s="60">
        <v>3.7299999999999999E-6</v>
      </c>
      <c r="EY335" s="60">
        <v>1.64E-6</v>
      </c>
      <c r="EZ335" s="60">
        <v>7.0999999999999998E-7</v>
      </c>
      <c r="FA335" s="60">
        <v>2.9999999999999999E-7</v>
      </c>
      <c r="FB335" s="60">
        <v>1.1999999999999999E-7</v>
      </c>
      <c r="FC335" s="60">
        <v>4.9999999999999998E-8</v>
      </c>
      <c r="FD335" s="60">
        <v>2E-8</v>
      </c>
      <c r="FE335" s="60">
        <v>1E-8</v>
      </c>
      <c r="FF335" s="60">
        <v>0</v>
      </c>
      <c r="FG335" s="60">
        <v>0</v>
      </c>
      <c r="FH335" s="60">
        <v>0</v>
      </c>
      <c r="FI335" s="60">
        <v>0</v>
      </c>
      <c r="FJ335" s="60">
        <v>0</v>
      </c>
      <c r="FK335" s="60">
        <v>0</v>
      </c>
      <c r="FL335" s="60">
        <v>0</v>
      </c>
      <c r="FM335" s="60">
        <v>0</v>
      </c>
      <c r="FN335" s="60">
        <v>0</v>
      </c>
      <c r="FO335" s="60">
        <v>0</v>
      </c>
      <c r="FP335" s="60">
        <v>0</v>
      </c>
      <c r="FQ335" s="60">
        <v>0</v>
      </c>
      <c r="FR335" s="60">
        <v>0</v>
      </c>
      <c r="FS335" s="60">
        <v>0</v>
      </c>
      <c r="FT335" s="60">
        <v>0</v>
      </c>
      <c r="FU335" s="60">
        <v>0</v>
      </c>
      <c r="FV335" s="60">
        <v>0</v>
      </c>
      <c r="FW335" s="60">
        <v>0</v>
      </c>
      <c r="FX335" s="60">
        <v>0</v>
      </c>
      <c r="FY335" s="60">
        <v>0</v>
      </c>
      <c r="FZ335" s="60">
        <v>0</v>
      </c>
      <c r="GA335" s="60">
        <v>0</v>
      </c>
      <c r="GB335" s="60">
        <v>0</v>
      </c>
      <c r="GC335" s="60">
        <v>0</v>
      </c>
      <c r="GD335" s="60">
        <v>0</v>
      </c>
      <c r="GE335" s="60">
        <v>0</v>
      </c>
      <c r="GF335" s="60">
        <v>0</v>
      </c>
      <c r="GG335" s="60">
        <v>0</v>
      </c>
      <c r="GH335" s="60">
        <v>0</v>
      </c>
      <c r="GI335" s="60">
        <v>0</v>
      </c>
      <c r="GJ335" s="60">
        <v>0</v>
      </c>
      <c r="GK335" s="60">
        <v>0</v>
      </c>
      <c r="GL335" s="60">
        <v>0</v>
      </c>
      <c r="GM335" s="60">
        <v>0</v>
      </c>
      <c r="GN335" s="60">
        <v>0</v>
      </c>
      <c r="GO335" s="60">
        <v>0</v>
      </c>
      <c r="GP335" s="60">
        <v>0</v>
      </c>
      <c r="GQ335" s="60">
        <v>0</v>
      </c>
      <c r="GR335" s="60">
        <v>0</v>
      </c>
      <c r="GS335" s="60">
        <v>0</v>
      </c>
    </row>
    <row r="336" spans="1:201" x14ac:dyDescent="0.2">
      <c r="A336" s="70">
        <v>42224.823194444441</v>
      </c>
      <c r="B336" s="60">
        <v>0</v>
      </c>
      <c r="C336" s="60">
        <v>4.3249E-4</v>
      </c>
      <c r="D336" s="60">
        <v>5.4155000000000002E-4</v>
      </c>
      <c r="E336" s="60">
        <v>5.6214999999999998E-4</v>
      </c>
      <c r="F336" s="60">
        <v>5.5294000000000003E-4</v>
      </c>
      <c r="G336" s="60">
        <v>6.4762000000000001E-4</v>
      </c>
      <c r="H336" s="60">
        <v>7.3607000000000002E-4</v>
      </c>
      <c r="I336" s="60">
        <v>8.1851999999999999E-4</v>
      </c>
      <c r="J336" s="60">
        <v>8.9523999999999995E-4</v>
      </c>
      <c r="K336" s="60">
        <v>8.0031999999999998E-4</v>
      </c>
      <c r="L336" s="60">
        <v>8.4741999999999999E-4</v>
      </c>
      <c r="M336" s="60">
        <v>7.6239000000000005E-4</v>
      </c>
      <c r="N336" s="60">
        <v>7.9310999999999997E-4</v>
      </c>
      <c r="O336" s="60">
        <v>8.2200000000000003E-4</v>
      </c>
      <c r="P336" s="60">
        <v>8.4913999999999996E-4</v>
      </c>
      <c r="Q336" s="60">
        <v>8.9039999999999996E-4</v>
      </c>
      <c r="R336" s="60">
        <v>9.2765999999999996E-4</v>
      </c>
      <c r="S336" s="60">
        <v>9.6115999999999997E-4</v>
      </c>
      <c r="T336" s="60">
        <v>9.911500000000001E-4</v>
      </c>
      <c r="U336" s="60">
        <v>8.9388E-4</v>
      </c>
      <c r="V336" s="60">
        <v>8.2602999999999995E-4</v>
      </c>
      <c r="W336" s="60">
        <v>8.4172000000000001E-4</v>
      </c>
      <c r="X336" s="60">
        <v>8.5588999999999999E-4</v>
      </c>
      <c r="Y336" s="60">
        <v>8.6863999999999995E-4</v>
      </c>
      <c r="Z336" s="60">
        <v>8.8004000000000001E-4</v>
      </c>
      <c r="AA336" s="60">
        <v>8.9015999999999997E-4</v>
      </c>
      <c r="AB336" s="60">
        <v>8.9908999999999996E-4</v>
      </c>
      <c r="AC336" s="60">
        <v>9.0689000000000004E-4</v>
      </c>
      <c r="AD336" s="60">
        <v>8.3591999999999998E-4</v>
      </c>
      <c r="AE336" s="60">
        <v>8.4117999999999997E-4</v>
      </c>
      <c r="AF336" s="60">
        <v>8.3927999999999997E-4</v>
      </c>
      <c r="AG336" s="60">
        <v>8.3628000000000001E-4</v>
      </c>
      <c r="AH336" s="60">
        <v>8.3288000000000004E-4</v>
      </c>
      <c r="AI336" s="60">
        <v>8.3115000000000001E-4</v>
      </c>
      <c r="AJ336" s="60">
        <v>8.3690000000000001E-4</v>
      </c>
      <c r="AK336" s="60">
        <v>8.6510000000000005E-4</v>
      </c>
      <c r="AL336" s="60">
        <v>8.8007000000000005E-4</v>
      </c>
      <c r="AM336" s="60">
        <v>1.08336E-3</v>
      </c>
      <c r="AN336" s="60">
        <v>1.54054E-3</v>
      </c>
      <c r="AO336" s="60">
        <v>2.4930600000000001E-3</v>
      </c>
      <c r="AP336" s="60">
        <v>4.3465099999999996E-3</v>
      </c>
      <c r="AQ336" s="60">
        <v>7.7346200000000002E-3</v>
      </c>
      <c r="AR336" s="60">
        <v>1.357993E-2</v>
      </c>
      <c r="AS336" s="60">
        <v>2.3134869999999998E-2</v>
      </c>
      <c r="AT336" s="60">
        <v>2.6798240000000001E-2</v>
      </c>
      <c r="AU336" s="60">
        <v>3.2077990000000001E-2</v>
      </c>
      <c r="AV336" s="60">
        <v>3.9520949999999999E-2</v>
      </c>
      <c r="AW336" s="60">
        <v>4.8385650000000002E-2</v>
      </c>
      <c r="AX336" s="60">
        <v>5.885253E-2</v>
      </c>
      <c r="AY336" s="60">
        <v>7.1103349999999996E-2</v>
      </c>
      <c r="AZ336" s="60">
        <v>8.2274689999999998E-2</v>
      </c>
      <c r="BA336" s="60">
        <v>9.7825709999999996E-2</v>
      </c>
      <c r="BB336" s="60">
        <v>0.12059241</v>
      </c>
      <c r="BC336" s="60">
        <v>0.15234539999999999</v>
      </c>
      <c r="BD336" s="60">
        <v>0.18586331</v>
      </c>
      <c r="BE336" s="60">
        <v>0.21673642000000001</v>
      </c>
      <c r="BF336" s="60">
        <v>0.24510680000000001</v>
      </c>
      <c r="BG336" s="60">
        <v>0.2961453</v>
      </c>
      <c r="BH336" s="60">
        <v>0.35445790999999999</v>
      </c>
      <c r="BI336" s="60">
        <v>0.4149891</v>
      </c>
      <c r="BJ336" s="60">
        <v>0.4827188</v>
      </c>
      <c r="BK336" s="60">
        <v>0.54911023000000003</v>
      </c>
      <c r="BL336" s="60">
        <v>0.63062952999999999</v>
      </c>
      <c r="BM336" s="60">
        <v>0.72173569999999998</v>
      </c>
      <c r="BN336" s="60">
        <v>0.82396543</v>
      </c>
      <c r="BO336" s="60">
        <v>0.97685712000000002</v>
      </c>
      <c r="BP336" s="60">
        <v>1.1586323000000001</v>
      </c>
      <c r="BQ336" s="60">
        <v>1.3164811000000001</v>
      </c>
      <c r="BR336" s="60">
        <v>1.5688010999999999</v>
      </c>
      <c r="BS336" s="60">
        <v>1.878654</v>
      </c>
      <c r="BT336" s="60">
        <v>2.1028280000000001</v>
      </c>
      <c r="BU336" s="60">
        <v>2.3707259999999999</v>
      </c>
      <c r="BV336" s="60">
        <v>2.6783773000000002</v>
      </c>
      <c r="BW336" s="60">
        <v>3.0312549999999998</v>
      </c>
      <c r="BX336" s="60">
        <v>3.4350171</v>
      </c>
      <c r="BY336" s="60">
        <v>3.8953630000000001</v>
      </c>
      <c r="BZ336" s="60">
        <v>4.417859</v>
      </c>
      <c r="CA336" s="60">
        <v>5.0077389999999999</v>
      </c>
      <c r="CB336" s="60">
        <v>5.6279110000000001</v>
      </c>
      <c r="CC336" s="60">
        <v>5.9386900000000002</v>
      </c>
      <c r="CD336" s="60">
        <v>6.5244580000000001</v>
      </c>
      <c r="CE336" s="60">
        <v>7.1574059999999999</v>
      </c>
      <c r="CF336" s="60">
        <v>7.8381314</v>
      </c>
      <c r="CG336" s="60">
        <v>8.5666440000000001</v>
      </c>
      <c r="CH336" s="60">
        <v>9.3569890000000004</v>
      </c>
      <c r="CI336" s="60">
        <v>10.195679999999999</v>
      </c>
      <c r="CJ336" s="60">
        <v>11.1403</v>
      </c>
      <c r="CK336" s="60">
        <v>12.133644</v>
      </c>
      <c r="CL336" s="60">
        <v>13.17103</v>
      </c>
      <c r="CM336" s="60">
        <v>14.246591</v>
      </c>
      <c r="CN336" s="60">
        <v>15.76519</v>
      </c>
      <c r="CO336" s="60">
        <v>8.5734589999999997</v>
      </c>
      <c r="CP336" s="60">
        <v>9.4542640000000002</v>
      </c>
      <c r="CQ336" s="60">
        <v>10.43351</v>
      </c>
      <c r="CR336" s="60">
        <v>11.411462</v>
      </c>
      <c r="CS336" s="60">
        <v>12.368962</v>
      </c>
      <c r="CT336" s="60">
        <v>13.285943</v>
      </c>
      <c r="CU336" s="60">
        <v>14.14222</v>
      </c>
      <c r="CV336" s="60">
        <v>14.788143</v>
      </c>
      <c r="CW336" s="60">
        <v>15.49747</v>
      </c>
      <c r="CX336" s="60">
        <v>16.092002000000001</v>
      </c>
      <c r="CY336" s="60">
        <v>12.689159999999999</v>
      </c>
      <c r="CZ336" s="60">
        <v>12.960419999999999</v>
      </c>
      <c r="DA336" s="60">
        <v>13.14193</v>
      </c>
      <c r="DB336" s="60">
        <v>13.229523</v>
      </c>
      <c r="DC336" s="60">
        <v>13.22077</v>
      </c>
      <c r="DD336" s="60">
        <v>13.047280000000001</v>
      </c>
      <c r="DE336" s="60">
        <v>12.75689</v>
      </c>
      <c r="DF336" s="60">
        <v>12.34192</v>
      </c>
      <c r="DG336" s="60">
        <v>12.006169999999999</v>
      </c>
      <c r="DH336" s="60">
        <v>9.3509390000000003</v>
      </c>
      <c r="DI336" s="60">
        <v>8.7760981999999998</v>
      </c>
      <c r="DJ336" s="60">
        <v>8.1307530000000003</v>
      </c>
      <c r="DK336" s="60">
        <v>7.4349179999999997</v>
      </c>
      <c r="DL336" s="60">
        <v>6.7094883000000003</v>
      </c>
      <c r="DM336" s="60">
        <v>5.9750180000000004</v>
      </c>
      <c r="DN336" s="60">
        <v>5.2506019999999998</v>
      </c>
      <c r="DO336" s="60">
        <v>4.5529694000000003</v>
      </c>
      <c r="DP336" s="60">
        <v>3.8958373000000002</v>
      </c>
      <c r="DQ336" s="60">
        <v>3.2895669999999999</v>
      </c>
      <c r="DR336" s="60">
        <v>2.7550702</v>
      </c>
      <c r="DS336" s="60">
        <v>2.2548879999999998</v>
      </c>
      <c r="DT336" s="60">
        <v>1.8208489999999999</v>
      </c>
      <c r="DU336" s="60">
        <v>1.450847</v>
      </c>
      <c r="DV336" s="60">
        <v>1.1407959999999999</v>
      </c>
      <c r="DW336" s="60">
        <v>0.88525690000000001</v>
      </c>
      <c r="DX336" s="60">
        <v>0.6780138</v>
      </c>
      <c r="DY336" s="60">
        <v>0.53275819999999996</v>
      </c>
      <c r="DZ336" s="60">
        <v>0.41439881000000001</v>
      </c>
      <c r="EA336" s="60">
        <v>0.30936049999999998</v>
      </c>
      <c r="EB336" s="60">
        <v>0.2342581</v>
      </c>
      <c r="EC336" s="60">
        <v>0.17269010000000001</v>
      </c>
      <c r="ED336" s="60">
        <v>0.12588350000000001</v>
      </c>
      <c r="EE336" s="60">
        <v>9.0739509999999995E-2</v>
      </c>
      <c r="EF336" s="60">
        <v>6.4676040000000004E-2</v>
      </c>
      <c r="EG336" s="60">
        <v>4.5582440000000002E-2</v>
      </c>
      <c r="EH336" s="60">
        <v>3.1764510000000003E-2</v>
      </c>
      <c r="EI336" s="60">
        <v>2.1885499999999999E-2</v>
      </c>
      <c r="EJ336" s="60">
        <v>1.490789E-2</v>
      </c>
      <c r="EK336" s="60">
        <v>1.0039070000000001E-2</v>
      </c>
      <c r="EL336" s="60">
        <v>6.6827800000000001E-3</v>
      </c>
      <c r="EM336" s="60">
        <v>3.8888500000000001E-3</v>
      </c>
      <c r="EN336" s="60">
        <v>2.2242400000000002E-3</v>
      </c>
      <c r="EO336" s="60">
        <v>1.42074E-3</v>
      </c>
      <c r="EP336" s="60">
        <v>8.9672999999999999E-4</v>
      </c>
      <c r="EQ336" s="60">
        <v>5.5920000000000004E-4</v>
      </c>
      <c r="ER336" s="60">
        <v>3.4448999999999998E-4</v>
      </c>
      <c r="ES336" s="60">
        <v>1.8503000000000001E-4</v>
      </c>
      <c r="ET336" s="60">
        <v>9.7670000000000005E-5</v>
      </c>
      <c r="EU336" s="60">
        <v>4.7190000000000001E-5</v>
      </c>
      <c r="EV336" s="60">
        <v>2.234E-5</v>
      </c>
      <c r="EW336" s="60">
        <v>1.0349999999999999E-5</v>
      </c>
      <c r="EX336" s="60">
        <v>4.6999999999999999E-6</v>
      </c>
      <c r="EY336" s="60">
        <v>2.0899999999999999E-6</v>
      </c>
      <c r="EZ336" s="60">
        <v>9.0999999999999997E-7</v>
      </c>
      <c r="FA336" s="60">
        <v>3.8000000000000001E-7</v>
      </c>
      <c r="FB336" s="60">
        <v>1.6E-7</v>
      </c>
      <c r="FC336" s="60">
        <v>5.9999999999999995E-8</v>
      </c>
      <c r="FD336" s="60">
        <v>2.9999999999999997E-8</v>
      </c>
      <c r="FE336" s="60">
        <v>1E-8</v>
      </c>
      <c r="FF336" s="60">
        <v>0</v>
      </c>
      <c r="FG336" s="60">
        <v>0</v>
      </c>
      <c r="FH336" s="60">
        <v>0</v>
      </c>
      <c r="FI336" s="60">
        <v>0</v>
      </c>
      <c r="FJ336" s="60">
        <v>0</v>
      </c>
      <c r="FK336" s="60">
        <v>0</v>
      </c>
      <c r="FL336" s="60">
        <v>0</v>
      </c>
      <c r="FM336" s="60">
        <v>0</v>
      </c>
      <c r="FN336" s="60">
        <v>0</v>
      </c>
      <c r="FO336" s="60">
        <v>0</v>
      </c>
      <c r="FP336" s="60">
        <v>0</v>
      </c>
      <c r="FQ336" s="60">
        <v>0</v>
      </c>
      <c r="FR336" s="60">
        <v>0</v>
      </c>
      <c r="FS336" s="60">
        <v>0</v>
      </c>
      <c r="FT336" s="60">
        <v>0</v>
      </c>
      <c r="FU336" s="60">
        <v>0</v>
      </c>
      <c r="FV336" s="60">
        <v>0</v>
      </c>
      <c r="FW336" s="60">
        <v>0</v>
      </c>
      <c r="FX336" s="60">
        <v>0</v>
      </c>
      <c r="FY336" s="60">
        <v>0</v>
      </c>
      <c r="FZ336" s="60">
        <v>0</v>
      </c>
      <c r="GA336" s="60">
        <v>0</v>
      </c>
      <c r="GB336" s="60">
        <v>0</v>
      </c>
      <c r="GC336" s="60">
        <v>0</v>
      </c>
      <c r="GD336" s="60">
        <v>0</v>
      </c>
      <c r="GE336" s="60">
        <v>0</v>
      </c>
      <c r="GF336" s="60">
        <v>0</v>
      </c>
      <c r="GG336" s="60">
        <v>0</v>
      </c>
      <c r="GH336" s="60">
        <v>0</v>
      </c>
      <c r="GI336" s="60">
        <v>0</v>
      </c>
      <c r="GJ336" s="60">
        <v>0</v>
      </c>
      <c r="GK336" s="60">
        <v>0</v>
      </c>
      <c r="GL336" s="60">
        <v>0</v>
      </c>
      <c r="GM336" s="60">
        <v>0</v>
      </c>
      <c r="GN336" s="60">
        <v>0</v>
      </c>
      <c r="GO336" s="60">
        <v>0</v>
      </c>
      <c r="GP336" s="60">
        <v>0</v>
      </c>
      <c r="GQ336" s="60">
        <v>0</v>
      </c>
      <c r="GR336" s="60">
        <v>0</v>
      </c>
      <c r="GS336" s="60">
        <v>0</v>
      </c>
    </row>
    <row r="337" spans="1:201" x14ac:dyDescent="0.2">
      <c r="A337" s="70">
        <v>42224.833090277774</v>
      </c>
      <c r="B337" s="60">
        <v>0</v>
      </c>
      <c r="C337" s="60">
        <v>4.3308000000000002E-4</v>
      </c>
      <c r="D337" s="60">
        <v>5.4208999999999995E-4</v>
      </c>
      <c r="E337" s="60">
        <v>5.6258999999999997E-4</v>
      </c>
      <c r="F337" s="60">
        <v>5.5352999999999999E-4</v>
      </c>
      <c r="G337" s="60">
        <v>6.4829999999999998E-4</v>
      </c>
      <c r="H337" s="60">
        <v>7.3682000000000001E-4</v>
      </c>
      <c r="I337" s="60">
        <v>8.1934E-4</v>
      </c>
      <c r="J337" s="60">
        <v>8.9612000000000003E-4</v>
      </c>
      <c r="K337" s="60">
        <v>8.0126000000000004E-4</v>
      </c>
      <c r="L337" s="60">
        <v>8.4840000000000002E-4</v>
      </c>
      <c r="M337" s="60">
        <v>7.6336999999999998E-4</v>
      </c>
      <c r="N337" s="60">
        <v>7.9409999999999995E-4</v>
      </c>
      <c r="O337" s="60">
        <v>8.2301E-4</v>
      </c>
      <c r="P337" s="60">
        <v>8.5015999999999998E-4</v>
      </c>
      <c r="Q337" s="60">
        <v>8.9143999999999996E-4</v>
      </c>
      <c r="R337" s="60">
        <v>9.2871000000000002E-4</v>
      </c>
      <c r="S337" s="60">
        <v>9.6221000000000002E-4</v>
      </c>
      <c r="T337" s="60">
        <v>9.9219999999999994E-4</v>
      </c>
      <c r="U337" s="60">
        <v>8.9490999999999995E-4</v>
      </c>
      <c r="V337" s="60">
        <v>8.2651999999999997E-4</v>
      </c>
      <c r="W337" s="60">
        <v>8.4219999999999998E-4</v>
      </c>
      <c r="X337" s="60">
        <v>8.5636999999999996E-4</v>
      </c>
      <c r="Y337" s="60">
        <v>8.6910000000000004E-4</v>
      </c>
      <c r="Z337" s="60">
        <v>8.8048E-4</v>
      </c>
      <c r="AA337" s="60">
        <v>8.9059000000000002E-4</v>
      </c>
      <c r="AB337" s="60">
        <v>8.9948999999999997E-4</v>
      </c>
      <c r="AC337" s="60">
        <v>9.0726000000000001E-4</v>
      </c>
      <c r="AD337" s="60">
        <v>8.3588E-4</v>
      </c>
      <c r="AE337" s="60">
        <v>8.4110999999999995E-4</v>
      </c>
      <c r="AF337" s="60">
        <v>8.3914999999999999E-4</v>
      </c>
      <c r="AG337" s="60">
        <v>8.3606000000000001E-4</v>
      </c>
      <c r="AH337" s="60">
        <v>8.3246000000000004E-4</v>
      </c>
      <c r="AI337" s="60">
        <v>8.3014999999999999E-4</v>
      </c>
      <c r="AJ337" s="60">
        <v>8.342E-4</v>
      </c>
      <c r="AK337" s="60">
        <v>8.5773999999999996E-4</v>
      </c>
      <c r="AL337" s="60">
        <v>8.6233999999999996E-4</v>
      </c>
      <c r="AM337" s="60">
        <v>1.04119E-3</v>
      </c>
      <c r="AN337" s="60">
        <v>1.4467E-3</v>
      </c>
      <c r="AO337" s="60">
        <v>2.2978299999999998E-3</v>
      </c>
      <c r="AP337" s="60">
        <v>3.9657099999999999E-3</v>
      </c>
      <c r="AQ337" s="60">
        <v>7.0355000000000001E-3</v>
      </c>
      <c r="AR337" s="60">
        <v>1.2367339999999999E-2</v>
      </c>
      <c r="AS337" s="60">
        <v>2.1140829999999999E-2</v>
      </c>
      <c r="AT337" s="60">
        <v>2.4521020000000001E-2</v>
      </c>
      <c r="AU337" s="60">
        <v>2.940597E-2</v>
      </c>
      <c r="AV337" s="60">
        <v>3.6297740000000002E-2</v>
      </c>
      <c r="AW337" s="60">
        <v>4.4529480000000003E-2</v>
      </c>
      <c r="AX337" s="60">
        <v>5.4277359999999997E-2</v>
      </c>
      <c r="AY337" s="60">
        <v>6.5720529999999999E-2</v>
      </c>
      <c r="AZ337" s="60">
        <v>7.6223920000000001E-2</v>
      </c>
      <c r="BA337" s="60">
        <v>9.0838370000000002E-2</v>
      </c>
      <c r="BB337" s="60">
        <v>0.1123195</v>
      </c>
      <c r="BC337" s="60">
        <v>0.1423325</v>
      </c>
      <c r="BD337" s="60">
        <v>0.17411663999999999</v>
      </c>
      <c r="BE337" s="60">
        <v>0.20359183</v>
      </c>
      <c r="BF337" s="60">
        <v>0.23063220000000001</v>
      </c>
      <c r="BG337" s="60">
        <v>0.27942654</v>
      </c>
      <c r="BH337" s="60">
        <v>0.33532290999999997</v>
      </c>
      <c r="BI337" s="60">
        <v>0.39346579999999998</v>
      </c>
      <c r="BJ337" s="60">
        <v>0.45886023999999997</v>
      </c>
      <c r="BK337" s="60">
        <v>0.52298151999999998</v>
      </c>
      <c r="BL337" s="60">
        <v>0.60148500999999999</v>
      </c>
      <c r="BM337" s="60">
        <v>0.68917600000000001</v>
      </c>
      <c r="BN337" s="60">
        <v>0.78746130000000003</v>
      </c>
      <c r="BO337" s="60">
        <v>0.93409841999999998</v>
      </c>
      <c r="BP337" s="60">
        <v>1.107926</v>
      </c>
      <c r="BQ337" s="60">
        <v>1.2581161000000001</v>
      </c>
      <c r="BR337" s="60">
        <v>1.497987</v>
      </c>
      <c r="BS337" s="60">
        <v>1.7919554</v>
      </c>
      <c r="BT337" s="60">
        <v>2.0043489999999999</v>
      </c>
      <c r="BU337" s="60">
        <v>2.2580230000000001</v>
      </c>
      <c r="BV337" s="60">
        <v>2.5493161</v>
      </c>
      <c r="BW337" s="60">
        <v>2.8835554000000001</v>
      </c>
      <c r="BX337" s="60">
        <v>3.266292</v>
      </c>
      <c r="BY337" s="60">
        <v>3.7031702000000002</v>
      </c>
      <c r="BZ337" s="60">
        <v>4.1997660000000003</v>
      </c>
      <c r="CA337" s="60">
        <v>4.7613960000000004</v>
      </c>
      <c r="CB337" s="60">
        <v>5.3529609999999996</v>
      </c>
      <c r="CC337" s="60">
        <v>5.6500859999999999</v>
      </c>
      <c r="CD337" s="60">
        <v>6.2106403999999999</v>
      </c>
      <c r="CE337" s="60">
        <v>6.8175179999999997</v>
      </c>
      <c r="CF337" s="60">
        <v>7.4715439999999997</v>
      </c>
      <c r="CG337" s="60">
        <v>8.1729950000000002</v>
      </c>
      <c r="CH337" s="60">
        <v>8.9355563999999994</v>
      </c>
      <c r="CI337" s="60">
        <v>9.7466640000000009</v>
      </c>
      <c r="CJ337" s="60">
        <v>10.66263</v>
      </c>
      <c r="CK337" s="60">
        <v>11.628489999999999</v>
      </c>
      <c r="CL337" s="60">
        <v>12.640083000000001</v>
      </c>
      <c r="CM337" s="60">
        <v>13.6921</v>
      </c>
      <c r="CN337" s="60">
        <v>15.182551</v>
      </c>
      <c r="CO337" s="60">
        <v>8.2848760000000006</v>
      </c>
      <c r="CP337" s="60">
        <v>9.1561900000000005</v>
      </c>
      <c r="CQ337" s="60">
        <v>10.129659999999999</v>
      </c>
      <c r="CR337" s="60">
        <v>11.10716</v>
      </c>
      <c r="CS337" s="60">
        <v>12.070040000000001</v>
      </c>
      <c r="CT337" s="60">
        <v>12.998540999999999</v>
      </c>
      <c r="CU337" s="60">
        <v>13.872541</v>
      </c>
      <c r="CV337" s="60">
        <v>14.536834000000001</v>
      </c>
      <c r="CW337" s="60">
        <v>15.274979999999999</v>
      </c>
      <c r="CX337" s="60">
        <v>15.90357</v>
      </c>
      <c r="CY337" s="60">
        <v>12.562631</v>
      </c>
      <c r="CZ337" s="60">
        <v>12.861969999999999</v>
      </c>
      <c r="DA337" s="60">
        <v>13.073562000000001</v>
      </c>
      <c r="DB337" s="60">
        <v>13.192710999999999</v>
      </c>
      <c r="DC337" s="60">
        <v>13.216393</v>
      </c>
      <c r="DD337" s="60">
        <v>13.085124</v>
      </c>
      <c r="DE337" s="60">
        <v>12.832402</v>
      </c>
      <c r="DF337" s="60">
        <v>12.453150000000001</v>
      </c>
      <c r="DG337" s="60">
        <v>12.140294000000001</v>
      </c>
      <c r="DH337" s="60">
        <v>9.4756099999999996</v>
      </c>
      <c r="DI337" s="60">
        <v>8.9245750000000008</v>
      </c>
      <c r="DJ337" s="60">
        <v>8.2983130999999997</v>
      </c>
      <c r="DK337" s="60">
        <v>7.6162859999999997</v>
      </c>
      <c r="DL337" s="60">
        <v>6.8991350999999996</v>
      </c>
      <c r="DM337" s="60">
        <v>6.1674822999999996</v>
      </c>
      <c r="DN337" s="60">
        <v>5.4407940000000004</v>
      </c>
      <c r="DO337" s="60">
        <v>4.7364100999999996</v>
      </c>
      <c r="DP337" s="60">
        <v>4.0688409999999999</v>
      </c>
      <c r="DQ337" s="60">
        <v>3.4493323999999999</v>
      </c>
      <c r="DR337" s="60">
        <v>2.900315</v>
      </c>
      <c r="DS337" s="60">
        <v>2.3834183000000002</v>
      </c>
      <c r="DT337" s="60">
        <v>1.9324779999999999</v>
      </c>
      <c r="DU337" s="60">
        <v>1.5460719999999999</v>
      </c>
      <c r="DV337" s="60">
        <v>1.2206349999999999</v>
      </c>
      <c r="DW337" s="60">
        <v>0.95108689999999996</v>
      </c>
      <c r="DX337" s="60">
        <v>0.73142004000000005</v>
      </c>
      <c r="DY337" s="60">
        <v>0.57680933999999995</v>
      </c>
      <c r="DZ337" s="60">
        <v>0.45030241999999998</v>
      </c>
      <c r="EA337" s="60">
        <v>0.3375224</v>
      </c>
      <c r="EB337" s="60">
        <v>0.25657170000000001</v>
      </c>
      <c r="EC337" s="60">
        <v>0.18988140000000001</v>
      </c>
      <c r="ED337" s="60">
        <v>0.13896269999999999</v>
      </c>
      <c r="EE337" s="60">
        <v>0.10056713</v>
      </c>
      <c r="EF337" s="60">
        <v>7.1969920000000007E-2</v>
      </c>
      <c r="EG337" s="60">
        <v>5.09299E-2</v>
      </c>
      <c r="EH337" s="60">
        <v>3.5637450000000001E-2</v>
      </c>
      <c r="EI337" s="60">
        <v>2.4656620000000001E-2</v>
      </c>
      <c r="EJ337" s="60">
        <v>1.686671E-2</v>
      </c>
      <c r="EK337" s="60">
        <v>1.1406990000000001E-2</v>
      </c>
      <c r="EL337" s="60">
        <v>7.6264999999999996E-3</v>
      </c>
      <c r="EM337" s="60">
        <v>4.4619300000000002E-3</v>
      </c>
      <c r="EN337" s="60">
        <v>2.5659300000000001E-3</v>
      </c>
      <c r="EO337" s="60">
        <v>1.6465099999999999E-3</v>
      </c>
      <c r="EP337" s="60">
        <v>1.04407E-3</v>
      </c>
      <c r="EQ337" s="60">
        <v>6.5417000000000003E-4</v>
      </c>
      <c r="ER337" s="60">
        <v>4.0494000000000001E-4</v>
      </c>
      <c r="ES337" s="60">
        <v>2.1876E-4</v>
      </c>
      <c r="ET337" s="60">
        <v>1.1616E-4</v>
      </c>
      <c r="EU337" s="60">
        <v>5.6480000000000001E-5</v>
      </c>
      <c r="EV337" s="60">
        <v>2.6910000000000002E-5</v>
      </c>
      <c r="EW337" s="60">
        <v>1.256E-5</v>
      </c>
      <c r="EX337" s="60">
        <v>5.7400000000000001E-6</v>
      </c>
      <c r="EY337" s="60">
        <v>2.57E-6</v>
      </c>
      <c r="EZ337" s="60">
        <v>1.1200000000000001E-6</v>
      </c>
      <c r="FA337" s="60">
        <v>4.7999999999999996E-7</v>
      </c>
      <c r="FB337" s="60">
        <v>1.9999999999999999E-7</v>
      </c>
      <c r="FC337" s="60">
        <v>8.0000000000000002E-8</v>
      </c>
      <c r="FD337" s="60">
        <v>2.9999999999999997E-8</v>
      </c>
      <c r="FE337" s="60">
        <v>1E-8</v>
      </c>
      <c r="FF337" s="60">
        <v>0</v>
      </c>
      <c r="FG337" s="60">
        <v>0</v>
      </c>
      <c r="FH337" s="60">
        <v>0</v>
      </c>
      <c r="FI337" s="60">
        <v>0</v>
      </c>
      <c r="FJ337" s="60">
        <v>0</v>
      </c>
      <c r="FK337" s="60">
        <v>0</v>
      </c>
      <c r="FL337" s="60">
        <v>0</v>
      </c>
      <c r="FM337" s="60">
        <v>0</v>
      </c>
      <c r="FN337" s="60">
        <v>0</v>
      </c>
      <c r="FO337" s="60">
        <v>0</v>
      </c>
      <c r="FP337" s="60">
        <v>0</v>
      </c>
      <c r="FQ337" s="60">
        <v>0</v>
      </c>
      <c r="FR337" s="60">
        <v>0</v>
      </c>
      <c r="FS337" s="60">
        <v>0</v>
      </c>
      <c r="FT337" s="60">
        <v>0</v>
      </c>
      <c r="FU337" s="60">
        <v>0</v>
      </c>
      <c r="FV337" s="60">
        <v>0</v>
      </c>
      <c r="FW337" s="60">
        <v>0</v>
      </c>
      <c r="FX337" s="60">
        <v>0</v>
      </c>
      <c r="FY337" s="60">
        <v>0</v>
      </c>
      <c r="FZ337" s="60">
        <v>0</v>
      </c>
      <c r="GA337" s="60">
        <v>0</v>
      </c>
      <c r="GB337" s="60">
        <v>0</v>
      </c>
      <c r="GC337" s="60">
        <v>0</v>
      </c>
      <c r="GD337" s="60">
        <v>0</v>
      </c>
      <c r="GE337" s="60">
        <v>0</v>
      </c>
      <c r="GF337" s="60">
        <v>0</v>
      </c>
      <c r="GG337" s="60">
        <v>0</v>
      </c>
      <c r="GH337" s="60">
        <v>0</v>
      </c>
      <c r="GI337" s="60">
        <v>0</v>
      </c>
      <c r="GJ337" s="60">
        <v>0</v>
      </c>
      <c r="GK337" s="60">
        <v>0</v>
      </c>
      <c r="GL337" s="60">
        <v>0</v>
      </c>
      <c r="GM337" s="60">
        <v>0</v>
      </c>
      <c r="GN337" s="60">
        <v>0</v>
      </c>
      <c r="GO337" s="60">
        <v>0</v>
      </c>
      <c r="GP337" s="60">
        <v>0</v>
      </c>
      <c r="GQ337" s="60">
        <v>0</v>
      </c>
      <c r="GR337" s="60">
        <v>0</v>
      </c>
      <c r="GS337" s="60">
        <v>0</v>
      </c>
    </row>
    <row r="338" spans="1:201" x14ac:dyDescent="0.2">
      <c r="A338" s="70">
        <v>42224.842997685184</v>
      </c>
      <c r="B338" s="60">
        <v>0</v>
      </c>
      <c r="C338" s="60">
        <v>4.3366999999999999E-4</v>
      </c>
      <c r="D338" s="60">
        <v>5.4261999999999995E-4</v>
      </c>
      <c r="E338" s="60">
        <v>5.6302999999999995E-4</v>
      </c>
      <c r="F338" s="60">
        <v>5.5411999999999996E-4</v>
      </c>
      <c r="G338" s="60">
        <v>6.4897999999999996E-4</v>
      </c>
      <c r="H338" s="60">
        <v>7.3758000000000005E-4</v>
      </c>
      <c r="I338" s="60">
        <v>8.2016000000000001E-4</v>
      </c>
      <c r="J338" s="60">
        <v>8.9700000000000001E-4</v>
      </c>
      <c r="K338" s="60">
        <v>8.0219999999999998E-4</v>
      </c>
      <c r="L338" s="60">
        <v>8.4937000000000001E-4</v>
      </c>
      <c r="M338" s="60">
        <v>7.6435000000000001E-4</v>
      </c>
      <c r="N338" s="60">
        <v>7.9509999999999997E-4</v>
      </c>
      <c r="O338" s="60">
        <v>8.2401999999999996E-4</v>
      </c>
      <c r="P338" s="60">
        <v>8.5117999999999999E-4</v>
      </c>
      <c r="Q338" s="60">
        <v>8.9247999999999997E-4</v>
      </c>
      <c r="R338" s="60">
        <v>9.2975999999999996E-4</v>
      </c>
      <c r="S338" s="60">
        <v>9.6327000000000001E-4</v>
      </c>
      <c r="T338" s="60">
        <v>9.9325999999999993E-4</v>
      </c>
      <c r="U338" s="60">
        <v>8.9594000000000002E-4</v>
      </c>
      <c r="V338" s="60">
        <v>8.2700999999999998E-4</v>
      </c>
      <c r="W338" s="60">
        <v>8.4267999999999995E-4</v>
      </c>
      <c r="X338" s="60">
        <v>8.5683999999999999E-4</v>
      </c>
      <c r="Y338" s="60">
        <v>8.6956999999999996E-4</v>
      </c>
      <c r="Z338" s="60">
        <v>8.8093000000000004E-4</v>
      </c>
      <c r="AA338" s="60">
        <v>8.9101999999999996E-4</v>
      </c>
      <c r="AB338" s="60">
        <v>8.9990000000000003E-4</v>
      </c>
      <c r="AC338" s="60">
        <v>9.0764999999999997E-4</v>
      </c>
      <c r="AD338" s="60">
        <v>8.3584000000000002E-4</v>
      </c>
      <c r="AE338" s="60">
        <v>8.4106000000000003E-4</v>
      </c>
      <c r="AF338" s="60">
        <v>8.3903999999999999E-4</v>
      </c>
      <c r="AG338" s="60">
        <v>8.3586000000000001E-4</v>
      </c>
      <c r="AH338" s="60">
        <v>8.3208000000000002E-4</v>
      </c>
      <c r="AI338" s="60">
        <v>8.2927000000000001E-4</v>
      </c>
      <c r="AJ338" s="60">
        <v>8.3182999999999998E-4</v>
      </c>
      <c r="AK338" s="60">
        <v>8.5130000000000004E-4</v>
      </c>
      <c r="AL338" s="60">
        <v>8.4676E-4</v>
      </c>
      <c r="AM338" s="60">
        <v>1.0039599999999999E-3</v>
      </c>
      <c r="AN338" s="60">
        <v>1.3633499999999999E-3</v>
      </c>
      <c r="AO338" s="60">
        <v>2.1233200000000002E-3</v>
      </c>
      <c r="AP338" s="60">
        <v>3.62306E-3</v>
      </c>
      <c r="AQ338" s="60">
        <v>6.4022799999999998E-3</v>
      </c>
      <c r="AR338" s="60">
        <v>1.1261800000000001E-2</v>
      </c>
      <c r="AS338" s="60">
        <v>1.931093E-2</v>
      </c>
      <c r="AT338" s="60">
        <v>2.2426270000000002E-2</v>
      </c>
      <c r="AU338" s="60">
        <v>2.694129E-2</v>
      </c>
      <c r="AV338" s="60">
        <v>3.331663E-2</v>
      </c>
      <c r="AW338" s="60">
        <v>4.0953129999999997E-2</v>
      </c>
      <c r="AX338" s="60">
        <v>5.0022320000000002E-2</v>
      </c>
      <c r="AY338" s="60">
        <v>6.0700150000000001E-2</v>
      </c>
      <c r="AZ338" s="60">
        <v>7.0563860000000006E-2</v>
      </c>
      <c r="BA338" s="60">
        <v>8.4283549999999999E-2</v>
      </c>
      <c r="BB338" s="60">
        <v>0.1045299</v>
      </c>
      <c r="BC338" s="60">
        <v>0.13286970000000001</v>
      </c>
      <c r="BD338" s="60">
        <v>0.16297980000000001</v>
      </c>
      <c r="BE338" s="60">
        <v>0.19109000000000001</v>
      </c>
      <c r="BF338" s="60">
        <v>0.21683830000000001</v>
      </c>
      <c r="BG338" s="60">
        <v>0.26344610000000002</v>
      </c>
      <c r="BH338" s="60">
        <v>0.31698399999999999</v>
      </c>
      <c r="BI338" s="60">
        <v>0.37279474000000001</v>
      </c>
      <c r="BJ338" s="60">
        <v>0.43590083000000002</v>
      </c>
      <c r="BK338" s="60">
        <v>0.49781614000000002</v>
      </c>
      <c r="BL338" s="60">
        <v>0.57340789999999997</v>
      </c>
      <c r="BM338" s="60">
        <v>0.65782059999999998</v>
      </c>
      <c r="BN338" s="60">
        <v>0.75234250000000003</v>
      </c>
      <c r="BO338" s="60">
        <v>0.8930534</v>
      </c>
      <c r="BP338" s="60">
        <v>1.0593874000000001</v>
      </c>
      <c r="BQ338" s="60">
        <v>1.2024170000000001</v>
      </c>
      <c r="BR338" s="60">
        <v>1.4305874000000001</v>
      </c>
      <c r="BS338" s="60">
        <v>1.709608</v>
      </c>
      <c r="BT338" s="60">
        <v>1.910906</v>
      </c>
      <c r="BU338" s="60">
        <v>2.1511520000000002</v>
      </c>
      <c r="BV338" s="60">
        <v>2.4269620000000001</v>
      </c>
      <c r="BW338" s="60">
        <v>2.7435052</v>
      </c>
      <c r="BX338" s="60">
        <v>3.106214</v>
      </c>
      <c r="BY338" s="60">
        <v>3.5206580000000001</v>
      </c>
      <c r="BZ338" s="60">
        <v>3.9924000999999998</v>
      </c>
      <c r="CA338" s="60">
        <v>4.5268139999999999</v>
      </c>
      <c r="CB338" s="60">
        <v>5.0907099999999996</v>
      </c>
      <c r="CC338" s="60">
        <v>5.3744502000000001</v>
      </c>
      <c r="CD338" s="60">
        <v>5.9104451999999998</v>
      </c>
      <c r="CE338" s="60">
        <v>6.4918269999999998</v>
      </c>
      <c r="CF338" s="60">
        <v>7.1196292999999997</v>
      </c>
      <c r="CG338" s="60">
        <v>7.7943759999999997</v>
      </c>
      <c r="CH338" s="60">
        <v>8.5293989999999997</v>
      </c>
      <c r="CI338" s="60">
        <v>9.3130111000000007</v>
      </c>
      <c r="CJ338" s="60">
        <v>10.20021</v>
      </c>
      <c r="CK338" s="60">
        <v>11.13827</v>
      </c>
      <c r="CL338" s="60">
        <v>12.123524</v>
      </c>
      <c r="CM338" s="60">
        <v>13.151199999999999</v>
      </c>
      <c r="CN338" s="60">
        <v>14.61209</v>
      </c>
      <c r="CO338" s="60">
        <v>8.0007342999999995</v>
      </c>
      <c r="CP338" s="60">
        <v>8.8614840000000008</v>
      </c>
      <c r="CQ338" s="60">
        <v>9.8277654000000005</v>
      </c>
      <c r="CR338" s="60">
        <v>10.803203999999999</v>
      </c>
      <c r="CS338" s="60">
        <v>11.7697</v>
      </c>
      <c r="CT338" s="60">
        <v>12.707843</v>
      </c>
      <c r="CU338" s="60">
        <v>13.597664</v>
      </c>
      <c r="CV338" s="60">
        <v>14.27881</v>
      </c>
      <c r="CW338" s="60">
        <v>15.043981</v>
      </c>
      <c r="CX338" s="60">
        <v>15.705019999999999</v>
      </c>
      <c r="CY338" s="60">
        <v>12.427569999999999</v>
      </c>
      <c r="CZ338" s="60">
        <v>12.754110000000001</v>
      </c>
      <c r="DA338" s="60">
        <v>12.995101</v>
      </c>
      <c r="DB338" s="60">
        <v>13.145300000000001</v>
      </c>
      <c r="DC338" s="60">
        <v>13.201104000000001</v>
      </c>
      <c r="DD338" s="60">
        <v>13.112</v>
      </c>
      <c r="DE338" s="60">
        <v>12.897180000000001</v>
      </c>
      <c r="DF338" s="60">
        <v>12.554173</v>
      </c>
      <c r="DG338" s="60">
        <v>12.264711999999999</v>
      </c>
      <c r="DH338" s="60">
        <v>9.5929030999999991</v>
      </c>
      <c r="DI338" s="60">
        <v>9.0667069999999992</v>
      </c>
      <c r="DJ338" s="60">
        <v>8.4607752999999999</v>
      </c>
      <c r="DK338" s="60">
        <v>7.793952</v>
      </c>
      <c r="DL338" s="60">
        <v>7.0865460000000002</v>
      </c>
      <c r="DM338" s="60">
        <v>6.3591642000000004</v>
      </c>
      <c r="DN338" s="60">
        <v>5.6315603000000003</v>
      </c>
      <c r="DO338" s="60">
        <v>4.9216240999999998</v>
      </c>
      <c r="DP338" s="60">
        <v>4.244605</v>
      </c>
      <c r="DQ338" s="60">
        <v>3.6126130000000001</v>
      </c>
      <c r="DR338" s="60">
        <v>3.0495839999999999</v>
      </c>
      <c r="DS338" s="60">
        <v>2.5162499999999999</v>
      </c>
      <c r="DT338" s="60">
        <v>2.048467</v>
      </c>
      <c r="DU338" s="60">
        <v>1.6455351</v>
      </c>
      <c r="DV338" s="60">
        <v>1.304454</v>
      </c>
      <c r="DW338" s="60">
        <v>1.0205434</v>
      </c>
      <c r="DX338" s="60">
        <v>0.78804399999999997</v>
      </c>
      <c r="DY338" s="60">
        <v>0.62371169999999998</v>
      </c>
      <c r="DZ338" s="60">
        <v>0.4886896</v>
      </c>
      <c r="EA338" s="60">
        <v>0.36776962000000002</v>
      </c>
      <c r="EB338" s="60">
        <v>0.28063964000000002</v>
      </c>
      <c r="EC338" s="60">
        <v>0.20850434000000001</v>
      </c>
      <c r="ED338" s="60">
        <v>0.15319184</v>
      </c>
      <c r="EE338" s="60">
        <v>0.1113046</v>
      </c>
      <c r="EF338" s="60">
        <v>7.9973180000000005E-2</v>
      </c>
      <c r="EG338" s="60">
        <v>5.6822629999999999E-2</v>
      </c>
      <c r="EH338" s="60">
        <v>3.9923729999999998E-2</v>
      </c>
      <c r="EI338" s="60">
        <v>2.7736810000000001E-2</v>
      </c>
      <c r="EJ338" s="60">
        <v>1.9053549999999999E-2</v>
      </c>
      <c r="EK338" s="60">
        <v>1.29409E-2</v>
      </c>
      <c r="EL338" s="60">
        <v>8.6894699999999995E-3</v>
      </c>
      <c r="EM338" s="60">
        <v>5.11101E-3</v>
      </c>
      <c r="EN338" s="60">
        <v>2.9551099999999999E-3</v>
      </c>
      <c r="EO338" s="60">
        <v>1.90486E-3</v>
      </c>
      <c r="EP338" s="60">
        <v>1.2134699999999999E-3</v>
      </c>
      <c r="EQ338" s="60">
        <v>7.6387000000000004E-4</v>
      </c>
      <c r="ER338" s="60">
        <v>4.7511E-4</v>
      </c>
      <c r="ES338" s="60">
        <v>2.5813000000000002E-4</v>
      </c>
      <c r="ET338" s="60">
        <v>1.3786000000000001E-4</v>
      </c>
      <c r="EU338" s="60">
        <v>6.7459999999999994E-5</v>
      </c>
      <c r="EV338" s="60">
        <v>3.235E-5</v>
      </c>
      <c r="EW338" s="60">
        <v>1.52E-5</v>
      </c>
      <c r="EX338" s="60">
        <v>6.99E-6</v>
      </c>
      <c r="EY338" s="60">
        <v>3.1499999999999999E-6</v>
      </c>
      <c r="EZ338" s="60">
        <v>1.39E-6</v>
      </c>
      <c r="FA338" s="60">
        <v>5.9999999999999997E-7</v>
      </c>
      <c r="FB338" s="60">
        <v>2.4999999999999999E-7</v>
      </c>
      <c r="FC338" s="60">
        <v>9.9999999999999995E-8</v>
      </c>
      <c r="FD338" s="60">
        <v>4.0000000000000001E-8</v>
      </c>
      <c r="FE338" s="60">
        <v>2E-8</v>
      </c>
      <c r="FF338" s="60">
        <v>1E-8</v>
      </c>
      <c r="FG338" s="60">
        <v>0</v>
      </c>
      <c r="FH338" s="60">
        <v>0</v>
      </c>
      <c r="FI338" s="60">
        <v>0</v>
      </c>
      <c r="FJ338" s="60">
        <v>0</v>
      </c>
      <c r="FK338" s="60">
        <v>0</v>
      </c>
      <c r="FL338" s="60">
        <v>0</v>
      </c>
      <c r="FM338" s="60">
        <v>0</v>
      </c>
      <c r="FN338" s="60">
        <v>0</v>
      </c>
      <c r="FO338" s="60">
        <v>0</v>
      </c>
      <c r="FP338" s="60">
        <v>0</v>
      </c>
      <c r="FQ338" s="60">
        <v>0</v>
      </c>
      <c r="FR338" s="60">
        <v>0</v>
      </c>
      <c r="FS338" s="60">
        <v>0</v>
      </c>
      <c r="FT338" s="60">
        <v>0</v>
      </c>
      <c r="FU338" s="60">
        <v>0</v>
      </c>
      <c r="FV338" s="60">
        <v>0</v>
      </c>
      <c r="FW338" s="60">
        <v>0</v>
      </c>
      <c r="FX338" s="60">
        <v>0</v>
      </c>
      <c r="FY338" s="60">
        <v>0</v>
      </c>
      <c r="FZ338" s="60">
        <v>0</v>
      </c>
      <c r="GA338" s="60">
        <v>0</v>
      </c>
      <c r="GB338" s="60">
        <v>0</v>
      </c>
      <c r="GC338" s="60">
        <v>0</v>
      </c>
      <c r="GD338" s="60">
        <v>0</v>
      </c>
      <c r="GE338" s="60">
        <v>0</v>
      </c>
      <c r="GF338" s="60">
        <v>0</v>
      </c>
      <c r="GG338" s="60">
        <v>0</v>
      </c>
      <c r="GH338" s="60">
        <v>0</v>
      </c>
      <c r="GI338" s="60">
        <v>0</v>
      </c>
      <c r="GJ338" s="60">
        <v>0</v>
      </c>
      <c r="GK338" s="60">
        <v>0</v>
      </c>
      <c r="GL338" s="60">
        <v>0</v>
      </c>
      <c r="GM338" s="60">
        <v>0</v>
      </c>
      <c r="GN338" s="60">
        <v>0</v>
      </c>
      <c r="GO338" s="60">
        <v>0</v>
      </c>
      <c r="GP338" s="60">
        <v>0</v>
      </c>
      <c r="GQ338" s="60">
        <v>0</v>
      </c>
      <c r="GR338" s="60">
        <v>0</v>
      </c>
      <c r="GS338" s="60">
        <v>0</v>
      </c>
    </row>
    <row r="339" spans="1:201" x14ac:dyDescent="0.2">
      <c r="A339" s="70">
        <v>42224.852893518517</v>
      </c>
      <c r="B339" s="60">
        <v>0</v>
      </c>
      <c r="C339" s="60">
        <v>4.3426000000000001E-4</v>
      </c>
      <c r="D339" s="60">
        <v>5.4316E-4</v>
      </c>
      <c r="E339" s="60">
        <v>5.6346E-4</v>
      </c>
      <c r="F339" s="60">
        <v>5.5471999999999997E-4</v>
      </c>
      <c r="G339" s="60">
        <v>6.4966000000000004E-4</v>
      </c>
      <c r="H339" s="60">
        <v>7.3833999999999998E-4</v>
      </c>
      <c r="I339" s="60">
        <v>8.2098999999999996E-4</v>
      </c>
      <c r="J339" s="60">
        <v>8.9789000000000004E-4</v>
      </c>
      <c r="K339" s="60">
        <v>8.0314000000000004E-4</v>
      </c>
      <c r="L339" s="60">
        <v>8.5035000000000004E-4</v>
      </c>
      <c r="M339" s="60">
        <v>7.6533000000000005E-4</v>
      </c>
      <c r="N339" s="60">
        <v>7.961E-4</v>
      </c>
      <c r="O339" s="60">
        <v>8.2503000000000003E-4</v>
      </c>
      <c r="P339" s="60">
        <v>8.5220999999999995E-4</v>
      </c>
      <c r="Q339" s="60">
        <v>8.9353000000000002E-4</v>
      </c>
      <c r="R339" s="60">
        <v>9.3081999999999995E-4</v>
      </c>
      <c r="S339" s="60">
        <v>9.6434000000000005E-4</v>
      </c>
      <c r="T339" s="60">
        <v>9.9431999999999993E-4</v>
      </c>
      <c r="U339" s="60">
        <v>8.9698000000000002E-4</v>
      </c>
      <c r="V339" s="60">
        <v>8.275E-4</v>
      </c>
      <c r="W339" s="60">
        <v>8.4316999999999997E-4</v>
      </c>
      <c r="X339" s="60">
        <v>8.5731999999999996E-4</v>
      </c>
      <c r="Y339" s="60">
        <v>8.7003000000000004E-4</v>
      </c>
      <c r="Z339" s="60">
        <v>8.8139000000000002E-4</v>
      </c>
      <c r="AA339" s="60">
        <v>8.9145999999999995E-4</v>
      </c>
      <c r="AB339" s="60">
        <v>9.0032000000000003E-4</v>
      </c>
      <c r="AC339" s="60">
        <v>9.0804000000000004E-4</v>
      </c>
      <c r="AD339" s="60">
        <v>8.3582000000000003E-4</v>
      </c>
      <c r="AE339" s="60">
        <v>8.4101E-4</v>
      </c>
      <c r="AF339" s="60">
        <v>8.3894000000000004E-4</v>
      </c>
      <c r="AG339" s="60">
        <v>8.3567999999999999E-4</v>
      </c>
      <c r="AH339" s="60">
        <v>8.3173999999999998E-4</v>
      </c>
      <c r="AI339" s="60">
        <v>8.2848000000000004E-4</v>
      </c>
      <c r="AJ339" s="60">
        <v>8.2976000000000002E-4</v>
      </c>
      <c r="AK339" s="60">
        <v>8.4566999999999997E-4</v>
      </c>
      <c r="AL339" s="60">
        <v>8.3306000000000005E-4</v>
      </c>
      <c r="AM339" s="60">
        <v>9.7110000000000002E-4</v>
      </c>
      <c r="AN339" s="60">
        <v>1.28937E-3</v>
      </c>
      <c r="AO339" s="60">
        <v>1.9674200000000001E-3</v>
      </c>
      <c r="AP339" s="60">
        <v>3.31497E-3</v>
      </c>
      <c r="AQ339" s="60">
        <v>5.8291699999999998E-3</v>
      </c>
      <c r="AR339" s="60">
        <v>1.0254660000000001E-2</v>
      </c>
      <c r="AS339" s="60">
        <v>1.7633070000000001E-2</v>
      </c>
      <c r="AT339" s="60">
        <v>2.0501019999999998E-2</v>
      </c>
      <c r="AU339" s="60">
        <v>2.4669880000000002E-2</v>
      </c>
      <c r="AV339" s="60">
        <v>3.0561959999999999E-2</v>
      </c>
      <c r="AW339" s="60">
        <v>3.763942E-2</v>
      </c>
      <c r="AX339" s="60">
        <v>4.6068820000000003E-2</v>
      </c>
      <c r="AY339" s="60">
        <v>5.6022379999999997E-2</v>
      </c>
      <c r="AZ339" s="60">
        <v>6.5274550000000001E-2</v>
      </c>
      <c r="BA339" s="60">
        <v>7.8140710000000002E-2</v>
      </c>
      <c r="BB339" s="60">
        <v>9.7202830000000004E-2</v>
      </c>
      <c r="BC339" s="60">
        <v>0.1239358</v>
      </c>
      <c r="BD339" s="60">
        <v>0.1524315</v>
      </c>
      <c r="BE339" s="60">
        <v>0.17921100000000001</v>
      </c>
      <c r="BF339" s="60">
        <v>0.20370550000000001</v>
      </c>
      <c r="BG339" s="60">
        <v>0.24818480000000001</v>
      </c>
      <c r="BH339" s="60">
        <v>0.29942210000000002</v>
      </c>
      <c r="BI339" s="60">
        <v>0.35295601999999998</v>
      </c>
      <c r="BJ339" s="60">
        <v>0.41381820000000002</v>
      </c>
      <c r="BK339" s="60">
        <v>0.47358620000000001</v>
      </c>
      <c r="BL339" s="60">
        <v>0.54636269999999998</v>
      </c>
      <c r="BM339" s="60">
        <v>0.62762309999999999</v>
      </c>
      <c r="BN339" s="60">
        <v>0.71854759999999995</v>
      </c>
      <c r="BO339" s="60">
        <v>0.85363460000000002</v>
      </c>
      <c r="BP339" s="60">
        <v>1.012896</v>
      </c>
      <c r="BQ339" s="60">
        <v>1.149227</v>
      </c>
      <c r="BR339" s="60">
        <v>1.3664000999999999</v>
      </c>
      <c r="BS339" s="60">
        <v>1.6313580999999999</v>
      </c>
      <c r="BT339" s="60">
        <v>1.822211</v>
      </c>
      <c r="BU339" s="60">
        <v>2.0497909999999999</v>
      </c>
      <c r="BV339" s="60">
        <v>2.310959</v>
      </c>
      <c r="BW339" s="60">
        <v>2.6107179999999999</v>
      </c>
      <c r="BX339" s="60">
        <v>2.9543689999999998</v>
      </c>
      <c r="BY339" s="60">
        <v>3.3473932</v>
      </c>
      <c r="BZ339" s="60">
        <v>3.7953171000000001</v>
      </c>
      <c r="CA339" s="60">
        <v>4.3035449999999997</v>
      </c>
      <c r="CB339" s="60">
        <v>4.8407182000000004</v>
      </c>
      <c r="CC339" s="60">
        <v>5.1113710000000001</v>
      </c>
      <c r="CD339" s="60">
        <v>5.6234821999999998</v>
      </c>
      <c r="CE339" s="60">
        <v>6.1799739999999996</v>
      </c>
      <c r="CF339" s="60">
        <v>6.78207</v>
      </c>
      <c r="CG339" s="60">
        <v>7.4305224000000001</v>
      </c>
      <c r="CH339" s="60">
        <v>8.1383094000000007</v>
      </c>
      <c r="CI339" s="60">
        <v>8.8945860000000003</v>
      </c>
      <c r="CJ339" s="60">
        <v>9.7530011999999999</v>
      </c>
      <c r="CK339" s="60">
        <v>10.663029999999999</v>
      </c>
      <c r="CL339" s="60">
        <v>11.621499999999999</v>
      </c>
      <c r="CM339" s="60">
        <v>12.624131999999999</v>
      </c>
      <c r="CN339" s="60">
        <v>14.0542</v>
      </c>
      <c r="CO339" s="60">
        <v>7.7213152999999997</v>
      </c>
      <c r="CP339" s="60">
        <v>8.5704969999999996</v>
      </c>
      <c r="CQ339" s="60">
        <v>9.5282564000000001</v>
      </c>
      <c r="CR339" s="60">
        <v>10.500083999999999</v>
      </c>
      <c r="CS339" s="60">
        <v>11.468464000000001</v>
      </c>
      <c r="CT339" s="60">
        <v>12.41442</v>
      </c>
      <c r="CU339" s="60">
        <v>13.318172000000001</v>
      </c>
      <c r="CV339" s="60">
        <v>14.014632000000001</v>
      </c>
      <c r="CW339" s="60">
        <v>14.805020000000001</v>
      </c>
      <c r="CX339" s="60">
        <v>15.496840000000001</v>
      </c>
      <c r="CY339" s="60">
        <v>12.284319999999999</v>
      </c>
      <c r="CZ339" s="60">
        <v>12.637143</v>
      </c>
      <c r="DA339" s="60">
        <v>12.906779999999999</v>
      </c>
      <c r="DB339" s="60">
        <v>13.087451</v>
      </c>
      <c r="DC339" s="60">
        <v>13.17501</v>
      </c>
      <c r="DD339" s="60">
        <v>13.12791</v>
      </c>
      <c r="DE339" s="60">
        <v>12.95115</v>
      </c>
      <c r="DF339" s="60">
        <v>12.644843</v>
      </c>
      <c r="DG339" s="60">
        <v>12.37922</v>
      </c>
      <c r="DH339" s="60">
        <v>9.7026149999999998</v>
      </c>
      <c r="DI339" s="60">
        <v>9.2022160999999993</v>
      </c>
      <c r="DJ339" s="60">
        <v>8.6178063999999992</v>
      </c>
      <c r="DK339" s="60">
        <v>7.967543</v>
      </c>
      <c r="DL339" s="60">
        <v>7.2713293999999999</v>
      </c>
      <c r="DM339" s="60">
        <v>6.5496749999999997</v>
      </c>
      <c r="DN339" s="60">
        <v>5.8225382999999997</v>
      </c>
      <c r="DO339" s="60">
        <v>5.1082891999999998</v>
      </c>
      <c r="DP339" s="60">
        <v>4.4228662999999999</v>
      </c>
      <c r="DQ339" s="60">
        <v>3.7792050000000001</v>
      </c>
      <c r="DR339" s="60">
        <v>3.2027382000000002</v>
      </c>
      <c r="DS339" s="60">
        <v>2.6533090000000001</v>
      </c>
      <c r="DT339" s="60">
        <v>2.1687981999999999</v>
      </c>
      <c r="DU339" s="60">
        <v>1.7492673000000001</v>
      </c>
      <c r="DV339" s="60">
        <v>1.39232</v>
      </c>
      <c r="DW339" s="60">
        <v>1.0937190000000001</v>
      </c>
      <c r="DX339" s="60">
        <v>0.84799223999999995</v>
      </c>
      <c r="DY339" s="60">
        <v>0.67357789999999995</v>
      </c>
      <c r="DZ339" s="60">
        <v>0.52967330000000001</v>
      </c>
      <c r="EA339" s="60">
        <v>0.40021040000000002</v>
      </c>
      <c r="EB339" s="60">
        <v>0.30656290000000003</v>
      </c>
      <c r="EC339" s="60">
        <v>0.2286493</v>
      </c>
      <c r="ED339" s="60">
        <v>0.16864992000000001</v>
      </c>
      <c r="EE339" s="60">
        <v>0.12301921</v>
      </c>
      <c r="EF339" s="60">
        <v>8.8742039999999994E-2</v>
      </c>
      <c r="EG339" s="60">
        <v>6.3306680000000004E-2</v>
      </c>
      <c r="EH339" s="60">
        <v>4.4660390000000001E-2</v>
      </c>
      <c r="EI339" s="60">
        <v>3.1155349999999998E-2</v>
      </c>
      <c r="EJ339" s="60">
        <v>2.1491179999999999E-2</v>
      </c>
      <c r="EK339" s="60">
        <v>1.4658239999999999E-2</v>
      </c>
      <c r="EL339" s="60">
        <v>9.8848400000000006E-3</v>
      </c>
      <c r="EM339" s="60">
        <v>5.8449699999999997E-3</v>
      </c>
      <c r="EN339" s="60">
        <v>3.39763E-3</v>
      </c>
      <c r="EO339" s="60">
        <v>2.1999699999999999E-3</v>
      </c>
      <c r="EP339" s="60">
        <v>1.40788E-3</v>
      </c>
      <c r="EQ339" s="60">
        <v>8.9037999999999997E-4</v>
      </c>
      <c r="ER339" s="60">
        <v>5.5641000000000002E-4</v>
      </c>
      <c r="ES339" s="60">
        <v>3.0403E-4</v>
      </c>
      <c r="ET339" s="60">
        <v>1.6331000000000001E-4</v>
      </c>
      <c r="EU339" s="60">
        <v>8.0420000000000006E-5</v>
      </c>
      <c r="EV339" s="60">
        <v>3.8810000000000003E-5</v>
      </c>
      <c r="EW339" s="60">
        <v>1.8349999999999999E-5</v>
      </c>
      <c r="EX339" s="60">
        <v>8.4999999999999999E-6</v>
      </c>
      <c r="EY339" s="60">
        <v>3.8600000000000003E-6</v>
      </c>
      <c r="EZ339" s="60">
        <v>1.7099999999999999E-6</v>
      </c>
      <c r="FA339" s="60">
        <v>7.4000000000000001E-7</v>
      </c>
      <c r="FB339" s="60">
        <v>3.2000000000000001E-7</v>
      </c>
      <c r="FC339" s="60">
        <v>1.3E-7</v>
      </c>
      <c r="FD339" s="60">
        <v>4.9999999999999998E-8</v>
      </c>
      <c r="FE339" s="60">
        <v>2E-8</v>
      </c>
      <c r="FF339" s="60">
        <v>1E-8</v>
      </c>
      <c r="FG339" s="60">
        <v>0</v>
      </c>
      <c r="FH339" s="60">
        <v>0</v>
      </c>
      <c r="FI339" s="60">
        <v>0</v>
      </c>
      <c r="FJ339" s="60">
        <v>0</v>
      </c>
      <c r="FK339" s="60">
        <v>0</v>
      </c>
      <c r="FL339" s="60">
        <v>0</v>
      </c>
      <c r="FM339" s="60">
        <v>0</v>
      </c>
      <c r="FN339" s="60">
        <v>0</v>
      </c>
      <c r="FO339" s="60">
        <v>0</v>
      </c>
      <c r="FP339" s="60">
        <v>0</v>
      </c>
      <c r="FQ339" s="60">
        <v>0</v>
      </c>
      <c r="FR339" s="60">
        <v>0</v>
      </c>
      <c r="FS339" s="60">
        <v>0</v>
      </c>
      <c r="FT339" s="60">
        <v>0</v>
      </c>
      <c r="FU339" s="60">
        <v>0</v>
      </c>
      <c r="FV339" s="60">
        <v>0</v>
      </c>
      <c r="FW339" s="60">
        <v>0</v>
      </c>
      <c r="FX339" s="60">
        <v>0</v>
      </c>
      <c r="FY339" s="60">
        <v>0</v>
      </c>
      <c r="FZ339" s="60">
        <v>0</v>
      </c>
      <c r="GA339" s="60">
        <v>0</v>
      </c>
      <c r="GB339" s="60">
        <v>0</v>
      </c>
      <c r="GC339" s="60">
        <v>0</v>
      </c>
      <c r="GD339" s="60">
        <v>0</v>
      </c>
      <c r="GE339" s="60">
        <v>0</v>
      </c>
      <c r="GF339" s="60">
        <v>0</v>
      </c>
      <c r="GG339" s="60">
        <v>0</v>
      </c>
      <c r="GH339" s="60">
        <v>0</v>
      </c>
      <c r="GI339" s="60">
        <v>0</v>
      </c>
      <c r="GJ339" s="60">
        <v>0</v>
      </c>
      <c r="GK339" s="60">
        <v>0</v>
      </c>
      <c r="GL339" s="60">
        <v>0</v>
      </c>
      <c r="GM339" s="60">
        <v>0</v>
      </c>
      <c r="GN339" s="60">
        <v>0</v>
      </c>
      <c r="GO339" s="60">
        <v>0</v>
      </c>
      <c r="GP339" s="60">
        <v>0</v>
      </c>
      <c r="GQ339" s="60">
        <v>0</v>
      </c>
      <c r="GR339" s="60">
        <v>0</v>
      </c>
      <c r="GS339" s="60">
        <v>0</v>
      </c>
    </row>
    <row r="340" spans="1:201" x14ac:dyDescent="0.2">
      <c r="A340" s="70">
        <v>42224.862696759257</v>
      </c>
      <c r="B340" s="60">
        <v>0</v>
      </c>
      <c r="C340" s="60">
        <v>4.3486000000000002E-4</v>
      </c>
      <c r="D340" s="60">
        <v>5.4370000000000004E-4</v>
      </c>
      <c r="E340" s="60">
        <v>5.6389999999999999E-4</v>
      </c>
      <c r="F340" s="60">
        <v>5.5531000000000005E-4</v>
      </c>
      <c r="G340" s="60">
        <v>6.5034999999999995E-4</v>
      </c>
      <c r="H340" s="60">
        <v>7.3910000000000002E-4</v>
      </c>
      <c r="I340" s="60">
        <v>8.2182000000000002E-4</v>
      </c>
      <c r="J340" s="60">
        <v>8.9877000000000002E-4</v>
      </c>
      <c r="K340" s="60">
        <v>8.0409000000000003E-4</v>
      </c>
      <c r="L340" s="60">
        <v>8.5132999999999997E-4</v>
      </c>
      <c r="M340" s="60">
        <v>7.6630999999999997E-4</v>
      </c>
      <c r="N340" s="60">
        <v>7.9710000000000002E-4</v>
      </c>
      <c r="O340" s="60">
        <v>8.2605000000000005E-4</v>
      </c>
      <c r="P340" s="60">
        <v>8.5324000000000001E-4</v>
      </c>
      <c r="Q340" s="60">
        <v>8.9457999999999996E-4</v>
      </c>
      <c r="R340" s="60">
        <v>9.3187999999999995E-4</v>
      </c>
      <c r="S340" s="60">
        <v>9.6540000000000005E-4</v>
      </c>
      <c r="T340" s="60">
        <v>9.9539000000000008E-4</v>
      </c>
      <c r="U340" s="60">
        <v>8.9800999999999998E-4</v>
      </c>
      <c r="V340" s="60">
        <v>8.2799000000000002E-4</v>
      </c>
      <c r="W340" s="60">
        <v>8.4365999999999998E-4</v>
      </c>
      <c r="X340" s="60">
        <v>8.5780999999999997E-4</v>
      </c>
      <c r="Y340" s="60">
        <v>8.7051000000000001E-4</v>
      </c>
      <c r="Z340" s="60">
        <v>8.8184999999999999E-4</v>
      </c>
      <c r="AA340" s="60">
        <v>8.9190000000000005E-4</v>
      </c>
      <c r="AB340" s="60">
        <v>9.0074000000000003E-4</v>
      </c>
      <c r="AC340" s="60">
        <v>9.0844000000000005E-4</v>
      </c>
      <c r="AD340" s="60">
        <v>8.3580000000000004E-4</v>
      </c>
      <c r="AE340" s="60">
        <v>8.4097000000000002E-4</v>
      </c>
      <c r="AF340" s="60">
        <v>8.3885000000000003E-4</v>
      </c>
      <c r="AG340" s="60">
        <v>8.3551000000000003E-4</v>
      </c>
      <c r="AH340" s="60">
        <v>8.3142999999999997E-4</v>
      </c>
      <c r="AI340" s="60">
        <v>8.2779000000000001E-4</v>
      </c>
      <c r="AJ340" s="60">
        <v>8.2793999999999999E-4</v>
      </c>
      <c r="AK340" s="60">
        <v>8.4075000000000003E-4</v>
      </c>
      <c r="AL340" s="60">
        <v>8.2102E-4</v>
      </c>
      <c r="AM340" s="60">
        <v>9.4211000000000002E-4</v>
      </c>
      <c r="AN340" s="60">
        <v>1.2237299999999999E-3</v>
      </c>
      <c r="AO340" s="60">
        <v>1.82825E-3</v>
      </c>
      <c r="AP340" s="60">
        <v>3.03813E-3</v>
      </c>
      <c r="AQ340" s="60">
        <v>5.3108499999999998E-3</v>
      </c>
      <c r="AR340" s="60">
        <v>9.3378699999999999E-3</v>
      </c>
      <c r="AS340" s="60">
        <v>1.609588E-2</v>
      </c>
      <c r="AT340" s="60">
        <v>1.8733059999999999E-2</v>
      </c>
      <c r="AU340" s="60">
        <v>2.2578419999999998E-2</v>
      </c>
      <c r="AV340" s="60">
        <v>2.801882E-2</v>
      </c>
      <c r="AW340" s="60">
        <v>3.4571919999999999E-2</v>
      </c>
      <c r="AX340" s="60">
        <v>4.2398980000000003E-2</v>
      </c>
      <c r="AY340" s="60">
        <v>5.166809E-2</v>
      </c>
      <c r="AZ340" s="60">
        <v>6.0336609999999999E-2</v>
      </c>
      <c r="BA340" s="60">
        <v>7.2389700000000001E-2</v>
      </c>
      <c r="BB340" s="60">
        <v>9.0317830000000002E-2</v>
      </c>
      <c r="BC340" s="60">
        <v>0.11550970000000001</v>
      </c>
      <c r="BD340" s="60">
        <v>0.14245070000000001</v>
      </c>
      <c r="BE340" s="60">
        <v>0.16793470999999999</v>
      </c>
      <c r="BF340" s="60">
        <v>0.1912142</v>
      </c>
      <c r="BG340" s="60">
        <v>0.23362341</v>
      </c>
      <c r="BH340" s="60">
        <v>0.28261799999999998</v>
      </c>
      <c r="BI340" s="60">
        <v>0.33392982999999998</v>
      </c>
      <c r="BJ340" s="60">
        <v>0.39259070000000001</v>
      </c>
      <c r="BK340" s="60">
        <v>0.45026551999999997</v>
      </c>
      <c r="BL340" s="60">
        <v>0.52031649999999996</v>
      </c>
      <c r="BM340" s="60">
        <v>0.59854054000000001</v>
      </c>
      <c r="BN340" s="60">
        <v>0.68602019999999997</v>
      </c>
      <c r="BO340" s="60">
        <v>0.81576150000000003</v>
      </c>
      <c r="BP340" s="60">
        <v>0.96833919999999996</v>
      </c>
      <c r="BQ340" s="60">
        <v>1.098401</v>
      </c>
      <c r="BR340" s="60">
        <v>1.3052349999999999</v>
      </c>
      <c r="BS340" s="60">
        <v>1.5569660000000001</v>
      </c>
      <c r="BT340" s="60">
        <v>1.7379914000000001</v>
      </c>
      <c r="BU340" s="60">
        <v>1.9536321999999999</v>
      </c>
      <c r="BV340" s="60">
        <v>2.2009634</v>
      </c>
      <c r="BW340" s="60">
        <v>2.48482</v>
      </c>
      <c r="BX340" s="60">
        <v>2.8103570000000002</v>
      </c>
      <c r="BY340" s="60">
        <v>3.1829531000000002</v>
      </c>
      <c r="BZ340" s="60">
        <v>3.6080790999999999</v>
      </c>
      <c r="CA340" s="60">
        <v>4.0911460000000002</v>
      </c>
      <c r="CB340" s="60">
        <v>4.6025470999999998</v>
      </c>
      <c r="CC340" s="60">
        <v>4.8604320999999997</v>
      </c>
      <c r="CD340" s="60">
        <v>5.3493550000000001</v>
      </c>
      <c r="CE340" s="60">
        <v>5.8815910000000002</v>
      </c>
      <c r="CF340" s="60">
        <v>6.4585341999999999</v>
      </c>
      <c r="CG340" s="60">
        <v>7.0811469999999996</v>
      </c>
      <c r="CH340" s="60">
        <v>7.7620589999999998</v>
      </c>
      <c r="CI340" s="60">
        <v>8.4912214000000006</v>
      </c>
      <c r="CJ340" s="60">
        <v>9.3209133000000008</v>
      </c>
      <c r="CK340" s="60">
        <v>10.202769999999999</v>
      </c>
      <c r="CL340" s="60">
        <v>11.134093999999999</v>
      </c>
      <c r="CM340" s="60">
        <v>12.11111</v>
      </c>
      <c r="CN340" s="60">
        <v>13.50924</v>
      </c>
      <c r="CO340" s="60">
        <v>7.4468759999999996</v>
      </c>
      <c r="CP340" s="60">
        <v>8.2835549999999998</v>
      </c>
      <c r="CQ340" s="60">
        <v>9.2315330000000007</v>
      </c>
      <c r="CR340" s="60">
        <v>10.198270000000001</v>
      </c>
      <c r="CS340" s="60">
        <v>11.166869999999999</v>
      </c>
      <c r="CT340" s="60">
        <v>12.118830000000001</v>
      </c>
      <c r="CU340" s="60">
        <v>13.03464</v>
      </c>
      <c r="CV340" s="60">
        <v>13.74489</v>
      </c>
      <c r="CW340" s="60">
        <v>14.55864</v>
      </c>
      <c r="CX340" s="60">
        <v>15.279540000000001</v>
      </c>
      <c r="CY340" s="60">
        <v>12.133241999999999</v>
      </c>
      <c r="CZ340" s="60">
        <v>12.511381</v>
      </c>
      <c r="DA340" s="60">
        <v>12.808854</v>
      </c>
      <c r="DB340" s="60">
        <v>13.019371</v>
      </c>
      <c r="DC340" s="60">
        <v>13.138233</v>
      </c>
      <c r="DD340" s="60">
        <v>13.132902</v>
      </c>
      <c r="DE340" s="60">
        <v>12.99427</v>
      </c>
      <c r="DF340" s="60">
        <v>12.725033</v>
      </c>
      <c r="DG340" s="60">
        <v>12.48363</v>
      </c>
      <c r="DH340" s="60">
        <v>9.8045559999999998</v>
      </c>
      <c r="DI340" s="60">
        <v>9.3308509999999991</v>
      </c>
      <c r="DJ340" s="60">
        <v>8.7690909999999995</v>
      </c>
      <c r="DK340" s="60">
        <v>8.1366990000000001</v>
      </c>
      <c r="DL340" s="60">
        <v>7.4531010999999996</v>
      </c>
      <c r="DM340" s="60">
        <v>6.738626</v>
      </c>
      <c r="DN340" s="60">
        <v>6.0133590000000003</v>
      </c>
      <c r="DO340" s="60">
        <v>5.2960742999999999</v>
      </c>
      <c r="DP340" s="60">
        <v>4.6033429999999997</v>
      </c>
      <c r="DQ340" s="60">
        <v>3.94889</v>
      </c>
      <c r="DR340" s="60">
        <v>3.3596222</v>
      </c>
      <c r="DS340" s="60">
        <v>2.7945030000000002</v>
      </c>
      <c r="DT340" s="60">
        <v>2.2934410000000001</v>
      </c>
      <c r="DU340" s="60">
        <v>1.8572869999999999</v>
      </c>
      <c r="DV340" s="60">
        <v>1.484289</v>
      </c>
      <c r="DW340" s="60">
        <v>1.1706974000000001</v>
      </c>
      <c r="DX340" s="60">
        <v>0.91136753000000004</v>
      </c>
      <c r="DY340" s="60">
        <v>0.72651869999999996</v>
      </c>
      <c r="DZ340" s="60">
        <v>0.57336640000000005</v>
      </c>
      <c r="EA340" s="60">
        <v>0.43495400000000001</v>
      </c>
      <c r="EB340" s="60">
        <v>0.33444469999999998</v>
      </c>
      <c r="EC340" s="60">
        <v>0.25040970000000001</v>
      </c>
      <c r="ED340" s="60">
        <v>0.1854191</v>
      </c>
      <c r="EE340" s="60">
        <v>0.1357816</v>
      </c>
      <c r="EF340" s="60">
        <v>9.8335870000000006E-2</v>
      </c>
      <c r="EG340" s="60">
        <v>7.0430969999999996E-2</v>
      </c>
      <c r="EH340" s="60">
        <v>4.9886970000000003E-2</v>
      </c>
      <c r="EI340" s="60">
        <v>3.4943689999999999E-2</v>
      </c>
      <c r="EJ340" s="60">
        <v>2.420419E-2</v>
      </c>
      <c r="EK340" s="60">
        <v>1.6577930000000001E-2</v>
      </c>
      <c r="EL340" s="60">
        <v>1.1226959999999999E-2</v>
      </c>
      <c r="EM340" s="60">
        <v>6.6735400000000004E-3</v>
      </c>
      <c r="EN340" s="60">
        <v>3.89997E-3</v>
      </c>
      <c r="EO340" s="60">
        <v>2.5365100000000001E-3</v>
      </c>
      <c r="EP340" s="60">
        <v>1.63061E-3</v>
      </c>
      <c r="EQ340" s="60">
        <v>1.0359900000000001E-3</v>
      </c>
      <c r="ER340" s="60">
        <v>6.5043999999999996E-4</v>
      </c>
      <c r="ES340" s="60">
        <v>3.5741000000000001E-4</v>
      </c>
      <c r="ET340" s="60">
        <v>1.9309000000000001E-4</v>
      </c>
      <c r="EU340" s="60">
        <v>9.5680000000000005E-5</v>
      </c>
      <c r="EV340" s="60">
        <v>4.6470000000000001E-5</v>
      </c>
      <c r="EW340" s="60">
        <v>2.2120000000000002E-5</v>
      </c>
      <c r="EX340" s="60">
        <v>1.031E-5</v>
      </c>
      <c r="EY340" s="60">
        <v>4.7099999999999998E-6</v>
      </c>
      <c r="EZ340" s="60">
        <v>2.1100000000000001E-6</v>
      </c>
      <c r="FA340" s="60">
        <v>9.1999999999999998E-7</v>
      </c>
      <c r="FB340" s="60">
        <v>3.9000000000000002E-7</v>
      </c>
      <c r="FC340" s="60">
        <v>1.6E-7</v>
      </c>
      <c r="FD340" s="60">
        <v>7.0000000000000005E-8</v>
      </c>
      <c r="FE340" s="60">
        <v>2.9999999999999997E-8</v>
      </c>
      <c r="FF340" s="60">
        <v>1E-8</v>
      </c>
      <c r="FG340" s="60">
        <v>0</v>
      </c>
      <c r="FH340" s="60">
        <v>0</v>
      </c>
      <c r="FI340" s="60">
        <v>0</v>
      </c>
      <c r="FJ340" s="60">
        <v>0</v>
      </c>
      <c r="FK340" s="60">
        <v>0</v>
      </c>
      <c r="FL340" s="60">
        <v>0</v>
      </c>
      <c r="FM340" s="60">
        <v>0</v>
      </c>
      <c r="FN340" s="60">
        <v>0</v>
      </c>
      <c r="FO340" s="60">
        <v>0</v>
      </c>
      <c r="FP340" s="60">
        <v>0</v>
      </c>
      <c r="FQ340" s="60">
        <v>0</v>
      </c>
      <c r="FR340" s="60">
        <v>0</v>
      </c>
      <c r="FS340" s="60">
        <v>0</v>
      </c>
      <c r="FT340" s="60">
        <v>0</v>
      </c>
      <c r="FU340" s="60">
        <v>0</v>
      </c>
      <c r="FV340" s="60">
        <v>0</v>
      </c>
      <c r="FW340" s="60">
        <v>0</v>
      </c>
      <c r="FX340" s="60">
        <v>0</v>
      </c>
      <c r="FY340" s="60">
        <v>0</v>
      </c>
      <c r="FZ340" s="60">
        <v>0</v>
      </c>
      <c r="GA340" s="60">
        <v>0</v>
      </c>
      <c r="GB340" s="60">
        <v>0</v>
      </c>
      <c r="GC340" s="60">
        <v>0</v>
      </c>
      <c r="GD340" s="60">
        <v>0</v>
      </c>
      <c r="GE340" s="60">
        <v>0</v>
      </c>
      <c r="GF340" s="60">
        <v>0</v>
      </c>
      <c r="GG340" s="60">
        <v>0</v>
      </c>
      <c r="GH340" s="60">
        <v>0</v>
      </c>
      <c r="GI340" s="60">
        <v>0</v>
      </c>
      <c r="GJ340" s="60">
        <v>0</v>
      </c>
      <c r="GK340" s="60">
        <v>0</v>
      </c>
      <c r="GL340" s="60">
        <v>0</v>
      </c>
      <c r="GM340" s="60">
        <v>0</v>
      </c>
      <c r="GN340" s="60">
        <v>0</v>
      </c>
      <c r="GO340" s="60">
        <v>0</v>
      </c>
      <c r="GP340" s="60">
        <v>0</v>
      </c>
      <c r="GQ340" s="60">
        <v>0</v>
      </c>
      <c r="GR340" s="60">
        <v>0</v>
      </c>
      <c r="GS340" s="60">
        <v>0</v>
      </c>
    </row>
    <row r="341" spans="1:201" x14ac:dyDescent="0.2">
      <c r="A341" s="70">
        <v>42224.87259259259</v>
      </c>
      <c r="B341" s="60">
        <v>0</v>
      </c>
      <c r="C341" s="60">
        <v>4.3544999999999999E-4</v>
      </c>
      <c r="D341" s="60">
        <v>5.4423999999999998E-4</v>
      </c>
      <c r="E341" s="60">
        <v>5.6433999999999998E-4</v>
      </c>
      <c r="F341" s="60">
        <v>5.5590999999999995E-4</v>
      </c>
      <c r="G341" s="60">
        <v>6.5103000000000003E-4</v>
      </c>
      <c r="H341" s="60">
        <v>7.3985999999999995E-4</v>
      </c>
      <c r="I341" s="60">
        <v>8.2264999999999997E-4</v>
      </c>
      <c r="J341" s="60">
        <v>8.9966000000000004E-4</v>
      </c>
      <c r="K341" s="60">
        <v>8.0504000000000003E-4</v>
      </c>
      <c r="L341" s="60">
        <v>8.5231E-4</v>
      </c>
      <c r="M341" s="60">
        <v>7.6729000000000001E-4</v>
      </c>
      <c r="N341" s="60">
        <v>7.9810000000000005E-4</v>
      </c>
      <c r="O341" s="60">
        <v>8.2706999999999995E-4</v>
      </c>
      <c r="P341" s="60">
        <v>8.5426999999999996E-4</v>
      </c>
      <c r="Q341" s="60">
        <v>8.9563000000000002E-4</v>
      </c>
      <c r="R341" s="60">
        <v>9.3294000000000005E-4</v>
      </c>
      <c r="S341" s="60">
        <v>9.6646999999999998E-4</v>
      </c>
      <c r="T341" s="60">
        <v>9.9645000000000007E-4</v>
      </c>
      <c r="U341" s="60">
        <v>8.9906000000000003E-4</v>
      </c>
      <c r="V341" s="60">
        <v>8.2848000000000004E-4</v>
      </c>
      <c r="W341" s="60">
        <v>8.4415E-4</v>
      </c>
      <c r="X341" s="60">
        <v>8.5829000000000005E-4</v>
      </c>
      <c r="Y341" s="60">
        <v>8.7098999999999998E-4</v>
      </c>
      <c r="Z341" s="60">
        <v>8.8230999999999997E-4</v>
      </c>
      <c r="AA341" s="60">
        <v>8.9234999999999998E-4</v>
      </c>
      <c r="AB341" s="60">
        <v>9.0116999999999997E-4</v>
      </c>
      <c r="AC341" s="60">
        <v>9.0885E-4</v>
      </c>
      <c r="AD341" s="60">
        <v>8.3578999999999999E-4</v>
      </c>
      <c r="AE341" s="60">
        <v>8.4093999999999998E-4</v>
      </c>
      <c r="AF341" s="60">
        <v>8.3876000000000003E-4</v>
      </c>
      <c r="AG341" s="60">
        <v>8.3536000000000005E-4</v>
      </c>
      <c r="AH341" s="60">
        <v>8.3115000000000001E-4</v>
      </c>
      <c r="AI341" s="60">
        <v>8.2717000000000001E-4</v>
      </c>
      <c r="AJ341" s="60">
        <v>8.2635E-4</v>
      </c>
      <c r="AK341" s="60">
        <v>8.3644999999999998E-4</v>
      </c>
      <c r="AL341" s="60">
        <v>8.1043E-4</v>
      </c>
      <c r="AM341" s="60">
        <v>9.1653000000000004E-4</v>
      </c>
      <c r="AN341" s="60">
        <v>1.16552E-3</v>
      </c>
      <c r="AO341" s="60">
        <v>1.70408E-3</v>
      </c>
      <c r="AP341" s="60">
        <v>2.78956E-3</v>
      </c>
      <c r="AQ341" s="60">
        <v>4.8424200000000001E-3</v>
      </c>
      <c r="AR341" s="60">
        <v>8.5039799999999995E-3</v>
      </c>
      <c r="AS341" s="60">
        <v>1.4688700000000001E-2</v>
      </c>
      <c r="AT341" s="60">
        <v>1.711091E-2</v>
      </c>
      <c r="AU341" s="60">
        <v>2.065434E-2</v>
      </c>
      <c r="AV341" s="60">
        <v>2.5673080000000001E-2</v>
      </c>
      <c r="AW341" s="60">
        <v>3.1734940000000003E-2</v>
      </c>
      <c r="AX341" s="60">
        <v>3.8995660000000001E-2</v>
      </c>
      <c r="AY341" s="60">
        <v>4.7618790000000001E-2</v>
      </c>
      <c r="AZ341" s="60">
        <v>5.573123E-2</v>
      </c>
      <c r="BA341" s="60">
        <v>6.7010920000000002E-2</v>
      </c>
      <c r="BB341" s="60">
        <v>8.3854709999999999E-2</v>
      </c>
      <c r="BC341" s="60">
        <v>0.1075706</v>
      </c>
      <c r="BD341" s="60">
        <v>0.1330163</v>
      </c>
      <c r="BE341" s="60">
        <v>0.1572412</v>
      </c>
      <c r="BF341" s="60">
        <v>0.17934433999999999</v>
      </c>
      <c r="BG341" s="60">
        <v>0.21974260000000001</v>
      </c>
      <c r="BH341" s="60">
        <v>0.26655253000000001</v>
      </c>
      <c r="BI341" s="60">
        <v>0.3156967</v>
      </c>
      <c r="BJ341" s="60">
        <v>0.37219762000000001</v>
      </c>
      <c r="BK341" s="60">
        <v>0.42782949999999997</v>
      </c>
      <c r="BL341" s="60">
        <v>0.49523850000000003</v>
      </c>
      <c r="BM341" s="60">
        <v>0.57053350000000003</v>
      </c>
      <c r="BN341" s="60">
        <v>0.65470850000000003</v>
      </c>
      <c r="BO341" s="60">
        <v>0.77936011000000005</v>
      </c>
      <c r="BP341" s="60">
        <v>0.92561351999999997</v>
      </c>
      <c r="BQ341" s="60">
        <v>1.049803</v>
      </c>
      <c r="BR341" s="60">
        <v>1.2469142</v>
      </c>
      <c r="BS341" s="60">
        <v>1.4862053</v>
      </c>
      <c r="BT341" s="60">
        <v>1.6579884</v>
      </c>
      <c r="BU341" s="60">
        <v>1.862382</v>
      </c>
      <c r="BV341" s="60">
        <v>2.0966499999999999</v>
      </c>
      <c r="BW341" s="60">
        <v>2.3654510000000002</v>
      </c>
      <c r="BX341" s="60">
        <v>2.6737890000000002</v>
      </c>
      <c r="BY341" s="60">
        <v>3.0269243000000001</v>
      </c>
      <c r="BZ341" s="60">
        <v>3.4302562999999999</v>
      </c>
      <c r="CA341" s="60">
        <v>3.8891800000000001</v>
      </c>
      <c r="CB341" s="60">
        <v>4.3757590999999998</v>
      </c>
      <c r="CC341" s="60">
        <v>4.6212162000000001</v>
      </c>
      <c r="CD341" s="60">
        <v>5.0876612000000003</v>
      </c>
      <c r="CE341" s="60">
        <v>5.5962972000000004</v>
      </c>
      <c r="CF341" s="60">
        <v>6.1486749999999999</v>
      </c>
      <c r="CG341" s="60">
        <v>6.7459429999999996</v>
      </c>
      <c r="CH341" s="60">
        <v>7.4003889999999997</v>
      </c>
      <c r="CI341" s="60">
        <v>8.1027220999999994</v>
      </c>
      <c r="CJ341" s="60">
        <v>8.9038249999999994</v>
      </c>
      <c r="CK341" s="60">
        <v>9.75746</v>
      </c>
      <c r="CL341" s="60">
        <v>10.661379999999999</v>
      </c>
      <c r="CM341" s="60">
        <v>11.612292999999999</v>
      </c>
      <c r="CN341" s="60">
        <v>12.977510000000001</v>
      </c>
      <c r="CO341" s="60">
        <v>7.1776489999999997</v>
      </c>
      <c r="CP341" s="60">
        <v>8.000966</v>
      </c>
      <c r="CQ341" s="60">
        <v>8.9379740000000005</v>
      </c>
      <c r="CR341" s="60">
        <v>9.8981981000000001</v>
      </c>
      <c r="CS341" s="60">
        <v>10.865410000000001</v>
      </c>
      <c r="CT341" s="60">
        <v>11.821612999999999</v>
      </c>
      <c r="CU341" s="60">
        <v>12.747640000000001</v>
      </c>
      <c r="CV341" s="60">
        <v>13.470152000000001</v>
      </c>
      <c r="CW341" s="60">
        <v>14.305400000000001</v>
      </c>
      <c r="CX341" s="60">
        <v>15.05364</v>
      </c>
      <c r="CY341" s="60">
        <v>11.97471</v>
      </c>
      <c r="CZ341" s="60">
        <v>12.37715</v>
      </c>
      <c r="DA341" s="60">
        <v>12.701599999999999</v>
      </c>
      <c r="DB341" s="60">
        <v>12.941269999999999</v>
      </c>
      <c r="DC341" s="60">
        <v>13.09093</v>
      </c>
      <c r="DD341" s="60">
        <v>13.127043</v>
      </c>
      <c r="DE341" s="60">
        <v>13.026529999999999</v>
      </c>
      <c r="DF341" s="60">
        <v>12.794642</v>
      </c>
      <c r="DG341" s="60">
        <v>12.57779</v>
      </c>
      <c r="DH341" s="60">
        <v>9.8985614000000002</v>
      </c>
      <c r="DI341" s="60">
        <v>9.4523720000000004</v>
      </c>
      <c r="DJ341" s="60">
        <v>8.9143279999999994</v>
      </c>
      <c r="DK341" s="60">
        <v>8.3010710999999997</v>
      </c>
      <c r="DL341" s="60">
        <v>7.6314821000000004</v>
      </c>
      <c r="DM341" s="60">
        <v>6.92563</v>
      </c>
      <c r="DN341" s="60">
        <v>6.2036471000000004</v>
      </c>
      <c r="DO341" s="60">
        <v>5.4846370000000002</v>
      </c>
      <c r="DP341" s="60">
        <v>4.7857412999999998</v>
      </c>
      <c r="DQ341" s="60">
        <v>4.1214323000000004</v>
      </c>
      <c r="DR341" s="60">
        <v>3.5200610000000001</v>
      </c>
      <c r="DS341" s="60">
        <v>2.939724</v>
      </c>
      <c r="DT341" s="60">
        <v>2.4223452999999999</v>
      </c>
      <c r="DU341" s="60">
        <v>1.969597</v>
      </c>
      <c r="DV341" s="60">
        <v>1.580409</v>
      </c>
      <c r="DW341" s="60">
        <v>1.2515573</v>
      </c>
      <c r="DX341" s="60">
        <v>0.97826780000000002</v>
      </c>
      <c r="DY341" s="60">
        <v>0.78264212</v>
      </c>
      <c r="DZ341" s="60">
        <v>0.61988109999999996</v>
      </c>
      <c r="EA341" s="60">
        <v>0.47211091999999999</v>
      </c>
      <c r="EB341" s="60">
        <v>0.3643902</v>
      </c>
      <c r="EC341" s="60">
        <v>0.27388170000000001</v>
      </c>
      <c r="ED341" s="60">
        <v>0.20358470000000001</v>
      </c>
      <c r="EE341" s="60">
        <v>0.14966570000000001</v>
      </c>
      <c r="EF341" s="60">
        <v>0.10881721</v>
      </c>
      <c r="EG341" s="60">
        <v>7.8247349999999993E-2</v>
      </c>
      <c r="EH341" s="60">
        <v>5.5645699999999999E-2</v>
      </c>
      <c r="EI341" s="60">
        <v>3.9135580000000003E-2</v>
      </c>
      <c r="EJ341" s="60">
        <v>2.72191E-2</v>
      </c>
      <c r="EK341" s="60">
        <v>1.8720500000000001E-2</v>
      </c>
      <c r="EL341" s="60">
        <v>1.273146E-2</v>
      </c>
      <c r="EM341" s="60">
        <v>7.6074300000000001E-3</v>
      </c>
      <c r="EN341" s="60">
        <v>4.4692500000000001E-3</v>
      </c>
      <c r="EO341" s="60">
        <v>2.9196299999999999E-3</v>
      </c>
      <c r="EP341" s="60">
        <v>1.88535E-3</v>
      </c>
      <c r="EQ341" s="60">
        <v>1.20331E-3</v>
      </c>
      <c r="ER341" s="60">
        <v>7.5900999999999996E-4</v>
      </c>
      <c r="ES341" s="60">
        <v>4.1939000000000001E-4</v>
      </c>
      <c r="ET341" s="60">
        <v>2.2786E-4</v>
      </c>
      <c r="EU341" s="60">
        <v>1.1361E-4</v>
      </c>
      <c r="EV341" s="60">
        <v>5.5529999999999999E-5</v>
      </c>
      <c r="EW341" s="60">
        <v>2.6599999999999999E-5</v>
      </c>
      <c r="EX341" s="60">
        <v>1.2490000000000001E-5</v>
      </c>
      <c r="EY341" s="60">
        <v>5.7400000000000001E-6</v>
      </c>
      <c r="EZ341" s="60">
        <v>2.5799999999999999E-6</v>
      </c>
      <c r="FA341" s="60">
        <v>1.1400000000000001E-6</v>
      </c>
      <c r="FB341" s="60">
        <v>4.8999999999999997E-7</v>
      </c>
      <c r="FC341" s="60">
        <v>2.1E-7</v>
      </c>
      <c r="FD341" s="60">
        <v>8.0000000000000002E-8</v>
      </c>
      <c r="FE341" s="60">
        <v>2.9999999999999997E-8</v>
      </c>
      <c r="FF341" s="60">
        <v>1E-8</v>
      </c>
      <c r="FG341" s="60">
        <v>1E-8</v>
      </c>
      <c r="FH341" s="60">
        <v>0</v>
      </c>
      <c r="FI341" s="60">
        <v>0</v>
      </c>
      <c r="FJ341" s="60">
        <v>0</v>
      </c>
      <c r="FK341" s="60">
        <v>0</v>
      </c>
      <c r="FL341" s="60">
        <v>0</v>
      </c>
      <c r="FM341" s="60">
        <v>0</v>
      </c>
      <c r="FN341" s="60">
        <v>0</v>
      </c>
      <c r="FO341" s="60">
        <v>0</v>
      </c>
      <c r="FP341" s="60">
        <v>0</v>
      </c>
      <c r="FQ341" s="60">
        <v>0</v>
      </c>
      <c r="FR341" s="60">
        <v>0</v>
      </c>
      <c r="FS341" s="60">
        <v>0</v>
      </c>
      <c r="FT341" s="60">
        <v>0</v>
      </c>
      <c r="FU341" s="60">
        <v>0</v>
      </c>
      <c r="FV341" s="60">
        <v>0</v>
      </c>
      <c r="FW341" s="60">
        <v>0</v>
      </c>
      <c r="FX341" s="60">
        <v>0</v>
      </c>
      <c r="FY341" s="60">
        <v>0</v>
      </c>
      <c r="FZ341" s="60">
        <v>0</v>
      </c>
      <c r="GA341" s="60">
        <v>0</v>
      </c>
      <c r="GB341" s="60">
        <v>0</v>
      </c>
      <c r="GC341" s="60">
        <v>0</v>
      </c>
      <c r="GD341" s="60">
        <v>0</v>
      </c>
      <c r="GE341" s="60">
        <v>0</v>
      </c>
      <c r="GF341" s="60">
        <v>0</v>
      </c>
      <c r="GG341" s="60">
        <v>0</v>
      </c>
      <c r="GH341" s="60">
        <v>0</v>
      </c>
      <c r="GI341" s="60">
        <v>0</v>
      </c>
      <c r="GJ341" s="60">
        <v>0</v>
      </c>
      <c r="GK341" s="60">
        <v>0</v>
      </c>
      <c r="GL341" s="60">
        <v>0</v>
      </c>
      <c r="GM341" s="60">
        <v>0</v>
      </c>
      <c r="GN341" s="60">
        <v>0</v>
      </c>
      <c r="GO341" s="60">
        <v>0</v>
      </c>
      <c r="GP341" s="60">
        <v>0</v>
      </c>
      <c r="GQ341" s="60">
        <v>0</v>
      </c>
      <c r="GR341" s="60">
        <v>0</v>
      </c>
      <c r="GS341" s="60">
        <v>0</v>
      </c>
    </row>
    <row r="342" spans="1:201" x14ac:dyDescent="0.2">
      <c r="A342" s="70">
        <v>42224.8825</v>
      </c>
      <c r="B342" s="60">
        <v>0</v>
      </c>
      <c r="C342" s="60">
        <v>4.3605E-4</v>
      </c>
      <c r="D342" s="60">
        <v>5.4478000000000003E-4</v>
      </c>
      <c r="E342" s="60">
        <v>5.6477999999999997E-4</v>
      </c>
      <c r="F342" s="60">
        <v>5.5650999999999997E-4</v>
      </c>
      <c r="G342" s="60">
        <v>6.5171999999999995E-4</v>
      </c>
      <c r="H342" s="60">
        <v>7.4063000000000004E-4</v>
      </c>
      <c r="I342" s="60">
        <v>8.2348000000000002E-4</v>
      </c>
      <c r="J342" s="60">
        <v>9.0054999999999996E-4</v>
      </c>
      <c r="K342" s="60">
        <v>8.0599000000000003E-4</v>
      </c>
      <c r="L342" s="60">
        <v>8.5329999999999998E-4</v>
      </c>
      <c r="M342" s="60">
        <v>7.6827999999999998E-4</v>
      </c>
      <c r="N342" s="60">
        <v>7.9911000000000001E-4</v>
      </c>
      <c r="O342" s="60">
        <v>8.2808999999999997E-4</v>
      </c>
      <c r="P342" s="60">
        <v>8.5530999999999997E-4</v>
      </c>
      <c r="Q342" s="60">
        <v>8.9667999999999996E-4</v>
      </c>
      <c r="R342" s="60">
        <v>9.3400999999999998E-4</v>
      </c>
      <c r="S342" s="60">
        <v>9.6754000000000002E-4</v>
      </c>
      <c r="T342" s="60">
        <v>9.9752E-4</v>
      </c>
      <c r="U342" s="60">
        <v>9.0010000000000003E-4</v>
      </c>
      <c r="V342" s="60">
        <v>8.2897999999999999E-4</v>
      </c>
      <c r="W342" s="60">
        <v>8.4464999999999996E-4</v>
      </c>
      <c r="X342" s="60">
        <v>8.5877999999999996E-4</v>
      </c>
      <c r="Y342" s="60">
        <v>8.7146999999999995E-4</v>
      </c>
      <c r="Z342" s="60">
        <v>8.8278E-4</v>
      </c>
      <c r="AA342" s="60">
        <v>8.9280000000000002E-4</v>
      </c>
      <c r="AB342" s="60">
        <v>9.0160999999999995E-4</v>
      </c>
      <c r="AC342" s="60">
        <v>9.0925999999999995E-4</v>
      </c>
      <c r="AD342" s="60">
        <v>8.3578999999999999E-4</v>
      </c>
      <c r="AE342" s="60">
        <v>8.4091999999999999E-4</v>
      </c>
      <c r="AF342" s="60">
        <v>8.3869000000000001E-4</v>
      </c>
      <c r="AG342" s="60">
        <v>8.3522999999999996E-4</v>
      </c>
      <c r="AH342" s="60">
        <v>8.3089999999999998E-4</v>
      </c>
      <c r="AI342" s="60">
        <v>8.2662000000000002E-4</v>
      </c>
      <c r="AJ342" s="60">
        <v>8.2494999999999997E-4</v>
      </c>
      <c r="AK342" s="60">
        <v>8.3268000000000003E-4</v>
      </c>
      <c r="AL342" s="60">
        <v>8.0112E-4</v>
      </c>
      <c r="AM342" s="60">
        <v>8.9397999999999995E-4</v>
      </c>
      <c r="AN342" s="60">
        <v>1.11393E-3</v>
      </c>
      <c r="AO342" s="60">
        <v>1.5933500000000001E-3</v>
      </c>
      <c r="AP342" s="60">
        <v>2.5665000000000002E-3</v>
      </c>
      <c r="AQ342" s="60">
        <v>4.4193899999999996E-3</v>
      </c>
      <c r="AR342" s="60">
        <v>7.7460699999999999E-3</v>
      </c>
      <c r="AS342" s="60">
        <v>1.340158E-2</v>
      </c>
      <c r="AT342" s="60">
        <v>1.562378E-2</v>
      </c>
      <c r="AU342" s="60">
        <v>1.888575E-2</v>
      </c>
      <c r="AV342" s="60">
        <v>2.3511319999999999E-2</v>
      </c>
      <c r="AW342" s="60">
        <v>2.911354E-2</v>
      </c>
      <c r="AX342" s="60">
        <v>3.5842440000000003E-2</v>
      </c>
      <c r="AY342" s="60">
        <v>4.3856729999999997E-2</v>
      </c>
      <c r="AZ342" s="60">
        <v>5.1440189999999997E-2</v>
      </c>
      <c r="BA342" s="60">
        <v>6.198526E-2</v>
      </c>
      <c r="BB342" s="60">
        <v>7.7793719999999997E-2</v>
      </c>
      <c r="BC342" s="60">
        <v>0.1000978</v>
      </c>
      <c r="BD342" s="60">
        <v>0.1241072</v>
      </c>
      <c r="BE342" s="60">
        <v>0.14711022000000001</v>
      </c>
      <c r="BF342" s="60">
        <v>0.16807610000000001</v>
      </c>
      <c r="BG342" s="60">
        <v>0.20652272999999999</v>
      </c>
      <c r="BH342" s="60">
        <v>0.2512065</v>
      </c>
      <c r="BI342" s="60">
        <v>0.29823699999999997</v>
      </c>
      <c r="BJ342" s="60">
        <v>0.35261870000000001</v>
      </c>
      <c r="BK342" s="60">
        <v>0.40625452000000001</v>
      </c>
      <c r="BL342" s="60">
        <v>0.47110000000000002</v>
      </c>
      <c r="BM342" s="60">
        <v>0.54356519999999997</v>
      </c>
      <c r="BN342" s="60">
        <v>0.62456482000000002</v>
      </c>
      <c r="BO342" s="60">
        <v>0.74436219999999997</v>
      </c>
      <c r="BP342" s="60">
        <v>0.88462320000000005</v>
      </c>
      <c r="BQ342" s="60">
        <v>1.0033080000000001</v>
      </c>
      <c r="BR342" s="60">
        <v>1.1912712999999999</v>
      </c>
      <c r="BS342" s="60">
        <v>1.418863</v>
      </c>
      <c r="BT342" s="60">
        <v>1.5819570000000001</v>
      </c>
      <c r="BU342" s="60">
        <v>1.77576</v>
      </c>
      <c r="BV342" s="60">
        <v>1.9977034</v>
      </c>
      <c r="BW342" s="60">
        <v>2.252265</v>
      </c>
      <c r="BX342" s="60">
        <v>2.544289</v>
      </c>
      <c r="BY342" s="60">
        <v>2.8789060000000002</v>
      </c>
      <c r="BZ342" s="60">
        <v>3.261428</v>
      </c>
      <c r="CA342" s="60">
        <v>3.6972130999999999</v>
      </c>
      <c r="CB342" s="60">
        <v>4.1599192</v>
      </c>
      <c r="CC342" s="60">
        <v>4.3933059999999999</v>
      </c>
      <c r="CD342" s="60">
        <v>4.8379950000000003</v>
      </c>
      <c r="CE342" s="60">
        <v>5.323709</v>
      </c>
      <c r="CF342" s="60">
        <v>5.8521323000000001</v>
      </c>
      <c r="CG342" s="60">
        <v>6.4245900999999996</v>
      </c>
      <c r="CH342" s="60">
        <v>7.0530270000000002</v>
      </c>
      <c r="CI342" s="60">
        <v>7.7288680000000003</v>
      </c>
      <c r="CJ342" s="60">
        <v>8.5015850000000004</v>
      </c>
      <c r="CK342" s="60">
        <v>9.3270254000000001</v>
      </c>
      <c r="CL342" s="60">
        <v>10.20337</v>
      </c>
      <c r="CM342" s="60">
        <v>11.127800000000001</v>
      </c>
      <c r="CN342" s="60">
        <v>12.459254</v>
      </c>
      <c r="CO342" s="60">
        <v>6.9138463999999997</v>
      </c>
      <c r="CP342" s="60">
        <v>7.7230090000000002</v>
      </c>
      <c r="CQ342" s="60">
        <v>8.6479339999999993</v>
      </c>
      <c r="CR342" s="60">
        <v>9.6003070000000008</v>
      </c>
      <c r="CS342" s="60">
        <v>10.564579999999999</v>
      </c>
      <c r="CT342" s="60">
        <v>11.523313999999999</v>
      </c>
      <c r="CU342" s="60">
        <v>12.45773</v>
      </c>
      <c r="CV342" s="60">
        <v>13.191000000000001</v>
      </c>
      <c r="CW342" s="60">
        <v>14.045870000000001</v>
      </c>
      <c r="CX342" s="60">
        <v>14.81967</v>
      </c>
      <c r="CY342" s="60">
        <v>11.809103</v>
      </c>
      <c r="CZ342" s="60">
        <v>12.234792000000001</v>
      </c>
      <c r="DA342" s="60">
        <v>12.585300999999999</v>
      </c>
      <c r="DB342" s="60">
        <v>12.853381000000001</v>
      </c>
      <c r="DC342" s="60">
        <v>13.033274</v>
      </c>
      <c r="DD342" s="60">
        <v>13.11042</v>
      </c>
      <c r="DE342" s="60">
        <v>13.047929999999999</v>
      </c>
      <c r="DF342" s="60">
        <v>12.8536</v>
      </c>
      <c r="DG342" s="60">
        <v>12.66156</v>
      </c>
      <c r="DH342" s="60">
        <v>9.9844830000000009</v>
      </c>
      <c r="DI342" s="60">
        <v>9.5665589999999998</v>
      </c>
      <c r="DJ342" s="60">
        <v>9.0532340999999992</v>
      </c>
      <c r="DK342" s="60">
        <v>8.4603242000000005</v>
      </c>
      <c r="DL342" s="60">
        <v>7.8061020000000001</v>
      </c>
      <c r="DM342" s="60">
        <v>7.110303</v>
      </c>
      <c r="DN342" s="60">
        <v>6.3930252999999997</v>
      </c>
      <c r="DO342" s="60">
        <v>5.6736269999999998</v>
      </c>
      <c r="DP342" s="60">
        <v>4.9697551000000004</v>
      </c>
      <c r="DQ342" s="60">
        <v>4.2965809999999998</v>
      </c>
      <c r="DR342" s="60">
        <v>3.6838630000000001</v>
      </c>
      <c r="DS342" s="60">
        <v>3.0888464</v>
      </c>
      <c r="DT342" s="60">
        <v>2.5554492</v>
      </c>
      <c r="DU342" s="60">
        <v>2.0861900000000002</v>
      </c>
      <c r="DV342" s="60">
        <v>1.680715</v>
      </c>
      <c r="DW342" s="60">
        <v>1.336368</v>
      </c>
      <c r="DX342" s="60">
        <v>1.048786</v>
      </c>
      <c r="DY342" s="60">
        <v>0.84205322999999999</v>
      </c>
      <c r="DZ342" s="60">
        <v>0.66932829999999999</v>
      </c>
      <c r="EA342" s="60">
        <v>0.51179211999999996</v>
      </c>
      <c r="EB342" s="60">
        <v>0.39650649999999998</v>
      </c>
      <c r="EC342" s="60">
        <v>0.29916384000000001</v>
      </c>
      <c r="ED342" s="60">
        <v>0.22323509999999999</v>
      </c>
      <c r="EE342" s="60">
        <v>0.16474849999999999</v>
      </c>
      <c r="EF342" s="60">
        <v>0.12025180000000001</v>
      </c>
      <c r="EG342" s="60">
        <v>8.6810719999999994E-2</v>
      </c>
      <c r="EH342" s="60">
        <v>6.1981509999999997E-2</v>
      </c>
      <c r="EI342" s="60">
        <v>4.3767149999999998E-2</v>
      </c>
      <c r="EJ342" s="60">
        <v>3.0564500000000001E-2</v>
      </c>
      <c r="EK342" s="60">
        <v>2.1108180000000001E-2</v>
      </c>
      <c r="EL342" s="60">
        <v>1.441537E-2</v>
      </c>
      <c r="EM342" s="60">
        <v>8.6583300000000005E-3</v>
      </c>
      <c r="EN342" s="60">
        <v>5.1133699999999999E-3</v>
      </c>
      <c r="EO342" s="60">
        <v>3.3550699999999999E-3</v>
      </c>
      <c r="EP342" s="60">
        <v>2.1761900000000002E-3</v>
      </c>
      <c r="EQ342" s="60">
        <v>1.3952400000000001E-3</v>
      </c>
      <c r="ER342" s="60">
        <v>8.8411999999999996E-4</v>
      </c>
      <c r="ES342" s="60">
        <v>4.9123000000000005E-4</v>
      </c>
      <c r="ET342" s="60">
        <v>2.6840000000000002E-4</v>
      </c>
      <c r="EU342" s="60">
        <v>1.3464E-4</v>
      </c>
      <c r="EV342" s="60">
        <v>6.622E-5</v>
      </c>
      <c r="EW342" s="60">
        <v>3.1930000000000001E-5</v>
      </c>
      <c r="EX342" s="60">
        <v>1.508E-5</v>
      </c>
      <c r="EY342" s="60">
        <v>6.9800000000000001E-6</v>
      </c>
      <c r="EZ342" s="60">
        <v>3.1599999999999998E-6</v>
      </c>
      <c r="FA342" s="60">
        <v>1.3999999999999999E-6</v>
      </c>
      <c r="FB342" s="60">
        <v>6.0999999999999998E-7</v>
      </c>
      <c r="FC342" s="60">
        <v>2.6E-7</v>
      </c>
      <c r="FD342" s="60">
        <v>1.1000000000000001E-7</v>
      </c>
      <c r="FE342" s="60">
        <v>4.0000000000000001E-8</v>
      </c>
      <c r="FF342" s="60">
        <v>2E-8</v>
      </c>
      <c r="FG342" s="60">
        <v>1E-8</v>
      </c>
      <c r="FH342" s="60">
        <v>0</v>
      </c>
      <c r="FI342" s="60">
        <v>0</v>
      </c>
      <c r="FJ342" s="60">
        <v>0</v>
      </c>
      <c r="FK342" s="60">
        <v>0</v>
      </c>
      <c r="FL342" s="60">
        <v>0</v>
      </c>
      <c r="FM342" s="60">
        <v>0</v>
      </c>
      <c r="FN342" s="60">
        <v>0</v>
      </c>
      <c r="FO342" s="60">
        <v>0</v>
      </c>
      <c r="FP342" s="60">
        <v>0</v>
      </c>
      <c r="FQ342" s="60">
        <v>0</v>
      </c>
      <c r="FR342" s="60">
        <v>0</v>
      </c>
      <c r="FS342" s="60">
        <v>0</v>
      </c>
      <c r="FT342" s="60">
        <v>0</v>
      </c>
      <c r="FU342" s="60">
        <v>0</v>
      </c>
      <c r="FV342" s="60">
        <v>0</v>
      </c>
      <c r="FW342" s="60">
        <v>0</v>
      </c>
      <c r="FX342" s="60">
        <v>0</v>
      </c>
      <c r="FY342" s="60">
        <v>0</v>
      </c>
      <c r="FZ342" s="60">
        <v>0</v>
      </c>
      <c r="GA342" s="60">
        <v>0</v>
      </c>
      <c r="GB342" s="60">
        <v>0</v>
      </c>
      <c r="GC342" s="60">
        <v>0</v>
      </c>
      <c r="GD342" s="60">
        <v>0</v>
      </c>
      <c r="GE342" s="60">
        <v>0</v>
      </c>
      <c r="GF342" s="60">
        <v>0</v>
      </c>
      <c r="GG342" s="60">
        <v>0</v>
      </c>
      <c r="GH342" s="60">
        <v>0</v>
      </c>
      <c r="GI342" s="60">
        <v>0</v>
      </c>
      <c r="GJ342" s="60">
        <v>0</v>
      </c>
      <c r="GK342" s="60">
        <v>0</v>
      </c>
      <c r="GL342" s="60">
        <v>0</v>
      </c>
      <c r="GM342" s="60">
        <v>0</v>
      </c>
      <c r="GN342" s="60">
        <v>0</v>
      </c>
      <c r="GO342" s="60">
        <v>0</v>
      </c>
      <c r="GP342" s="60">
        <v>0</v>
      </c>
      <c r="GQ342" s="60">
        <v>0</v>
      </c>
      <c r="GR342" s="60">
        <v>0</v>
      </c>
      <c r="GS342" s="60">
        <v>0</v>
      </c>
    </row>
    <row r="343" spans="1:201" x14ac:dyDescent="0.2">
      <c r="A343" s="70">
        <v>42224.892395833333</v>
      </c>
      <c r="B343" s="60">
        <v>0</v>
      </c>
      <c r="C343" s="60">
        <v>4.3665000000000002E-4</v>
      </c>
      <c r="D343" s="60">
        <v>5.4531999999999996E-4</v>
      </c>
      <c r="E343" s="60">
        <v>5.6521999999999996E-4</v>
      </c>
      <c r="F343" s="60">
        <v>5.5710999999999998E-4</v>
      </c>
      <c r="G343" s="60">
        <v>6.5240999999999997E-4</v>
      </c>
      <c r="H343" s="60">
        <v>7.4138999999999997E-4</v>
      </c>
      <c r="I343" s="60">
        <v>8.2430999999999997E-4</v>
      </c>
      <c r="J343" s="60">
        <v>9.0143999999999999E-4</v>
      </c>
      <c r="K343" s="60">
        <v>8.0694000000000002E-4</v>
      </c>
      <c r="L343" s="60">
        <v>8.5428999999999995E-4</v>
      </c>
      <c r="M343" s="60">
        <v>7.6926999999999996E-4</v>
      </c>
      <c r="N343" s="60">
        <v>8.0011999999999998E-4</v>
      </c>
      <c r="O343" s="60">
        <v>8.2912000000000003E-4</v>
      </c>
      <c r="P343" s="60">
        <v>8.5634999999999997E-4</v>
      </c>
      <c r="Q343" s="60">
        <v>8.9773999999999995E-4</v>
      </c>
      <c r="R343" s="60">
        <v>9.3508000000000003E-4</v>
      </c>
      <c r="S343" s="60">
        <v>9.6862000000000001E-4</v>
      </c>
      <c r="T343" s="60">
        <v>9.986000000000001E-4</v>
      </c>
      <c r="U343" s="60">
        <v>9.0114999999999998E-4</v>
      </c>
      <c r="V343" s="60">
        <v>8.2947999999999995E-4</v>
      </c>
      <c r="W343" s="60">
        <v>8.4513999999999998E-4</v>
      </c>
      <c r="X343" s="60">
        <v>8.5926999999999998E-4</v>
      </c>
      <c r="Y343" s="60">
        <v>8.7195000000000003E-4</v>
      </c>
      <c r="Z343" s="60">
        <v>8.8325000000000003E-4</v>
      </c>
      <c r="AA343" s="60">
        <v>8.9326E-4</v>
      </c>
      <c r="AB343" s="60">
        <v>9.0205000000000005E-4</v>
      </c>
      <c r="AC343" s="60">
        <v>9.0967999999999995E-4</v>
      </c>
      <c r="AD343" s="60">
        <v>8.3578999999999999E-4</v>
      </c>
      <c r="AE343" s="60">
        <v>8.4091000000000005E-4</v>
      </c>
      <c r="AF343" s="60">
        <v>8.3863000000000004E-4</v>
      </c>
      <c r="AG343" s="60">
        <v>8.3511000000000002E-4</v>
      </c>
      <c r="AH343" s="60">
        <v>8.3067000000000004E-4</v>
      </c>
      <c r="AI343" s="60">
        <v>8.2611999999999996E-4</v>
      </c>
      <c r="AJ343" s="60">
        <v>8.2370999999999996E-4</v>
      </c>
      <c r="AK343" s="60">
        <v>8.2938E-4</v>
      </c>
      <c r="AL343" s="60">
        <v>7.9292999999999996E-4</v>
      </c>
      <c r="AM343" s="60">
        <v>8.7410000000000005E-4</v>
      </c>
      <c r="AN343" s="60">
        <v>1.0682199999999999E-3</v>
      </c>
      <c r="AO343" s="60">
        <v>1.49468E-3</v>
      </c>
      <c r="AP343" s="60">
        <v>2.3664799999999998E-3</v>
      </c>
      <c r="AQ343" s="60">
        <v>4.0376300000000004E-3</v>
      </c>
      <c r="AR343" s="60">
        <v>7.0577399999999998E-3</v>
      </c>
      <c r="AS343" s="60">
        <v>1.22252E-2</v>
      </c>
      <c r="AT343" s="60">
        <v>1.426154E-2</v>
      </c>
      <c r="AU343" s="60">
        <v>1.7261459999999999E-2</v>
      </c>
      <c r="AV343" s="60">
        <v>2.1520850000000001E-2</v>
      </c>
      <c r="AW343" s="60">
        <v>2.669351E-2</v>
      </c>
      <c r="AX343" s="60">
        <v>3.2923639999999997E-2</v>
      </c>
      <c r="AY343" s="60">
        <v>4.0364829999999997E-2</v>
      </c>
      <c r="AZ343" s="60">
        <v>4.7445899999999999E-2</v>
      </c>
      <c r="BA343" s="60">
        <v>5.7294150000000002E-2</v>
      </c>
      <c r="BB343" s="60">
        <v>7.2115479999999996E-2</v>
      </c>
      <c r="BC343" s="60">
        <v>9.3070940000000005E-2</v>
      </c>
      <c r="BD343" s="60">
        <v>0.11570264</v>
      </c>
      <c r="BE343" s="60">
        <v>0.1375217</v>
      </c>
      <c r="BF343" s="60">
        <v>0.15738932</v>
      </c>
      <c r="BG343" s="60">
        <v>0.19394420000000001</v>
      </c>
      <c r="BH343" s="60">
        <v>0.23656042999999999</v>
      </c>
      <c r="BI343" s="60">
        <v>0.28153149999999999</v>
      </c>
      <c r="BJ343" s="60">
        <v>0.33383411000000002</v>
      </c>
      <c r="BK343" s="60">
        <v>0.38551822000000002</v>
      </c>
      <c r="BL343" s="60">
        <v>0.4478741</v>
      </c>
      <c r="BM343" s="60">
        <v>0.5176018</v>
      </c>
      <c r="BN343" s="60">
        <v>0.59554510000000005</v>
      </c>
      <c r="BO343" s="60">
        <v>0.71070500000000003</v>
      </c>
      <c r="BP343" s="60">
        <v>0.84527940000000001</v>
      </c>
      <c r="BQ343" s="60">
        <v>0.95879793000000002</v>
      </c>
      <c r="BR343" s="60">
        <v>1.1381509999999999</v>
      </c>
      <c r="BS343" s="60">
        <v>1.3547389999999999</v>
      </c>
      <c r="BT343" s="60">
        <v>1.509665</v>
      </c>
      <c r="BU343" s="60">
        <v>1.6935024000000001</v>
      </c>
      <c r="BV343" s="60">
        <v>1.903826</v>
      </c>
      <c r="BW343" s="60">
        <v>2.1449303</v>
      </c>
      <c r="BX343" s="60">
        <v>2.421494</v>
      </c>
      <c r="BY343" s="60">
        <v>2.7385082000000001</v>
      </c>
      <c r="BZ343" s="60">
        <v>3.1011829999999998</v>
      </c>
      <c r="CA343" s="60">
        <v>3.5148220000000001</v>
      </c>
      <c r="CB343" s="60">
        <v>3.9545970000000001</v>
      </c>
      <c r="CC343" s="60">
        <v>4.1762842999999998</v>
      </c>
      <c r="CD343" s="60">
        <v>4.5999470000000002</v>
      </c>
      <c r="CE343" s="60">
        <v>5.0634300000000003</v>
      </c>
      <c r="CF343" s="60">
        <v>5.5685390000000003</v>
      </c>
      <c r="CG343" s="60">
        <v>6.1167511000000001</v>
      </c>
      <c r="CH343" s="60">
        <v>6.7196759999999998</v>
      </c>
      <c r="CI343" s="60">
        <v>7.3694142999999999</v>
      </c>
      <c r="CJ343" s="60">
        <v>8.1140159999999995</v>
      </c>
      <c r="CK343" s="60">
        <v>8.9113629999999997</v>
      </c>
      <c r="CL343" s="60">
        <v>9.7600449999999999</v>
      </c>
      <c r="CM343" s="60">
        <v>10.657690000000001</v>
      </c>
      <c r="CN343" s="60">
        <v>11.954693000000001</v>
      </c>
      <c r="CO343" s="60">
        <v>6.6556563000000004</v>
      </c>
      <c r="CP343" s="60">
        <v>7.4499399999999998</v>
      </c>
      <c r="CQ343" s="60">
        <v>8.3617480000000004</v>
      </c>
      <c r="CR343" s="60">
        <v>9.3049940000000007</v>
      </c>
      <c r="CS343" s="60">
        <v>10.26484</v>
      </c>
      <c r="CT343" s="60">
        <v>11.224449999999999</v>
      </c>
      <c r="CU343" s="60">
        <v>12.165469999999999</v>
      </c>
      <c r="CV343" s="60">
        <v>12.907992</v>
      </c>
      <c r="CW343" s="60">
        <v>13.780620000000001</v>
      </c>
      <c r="CX343" s="60">
        <v>14.57817</v>
      </c>
      <c r="CY343" s="60">
        <v>11.636822</v>
      </c>
      <c r="CZ343" s="60">
        <v>12.084669999999999</v>
      </c>
      <c r="DA343" s="60">
        <v>12.460279999999999</v>
      </c>
      <c r="DB343" s="60">
        <v>12.75596</v>
      </c>
      <c r="DC343" s="60">
        <v>12.96546</v>
      </c>
      <c r="DD343" s="60">
        <v>13.08314</v>
      </c>
      <c r="DE343" s="60">
        <v>13.058501</v>
      </c>
      <c r="DF343" s="60">
        <v>12.90184</v>
      </c>
      <c r="DG343" s="60">
        <v>12.734833</v>
      </c>
      <c r="DH343" s="60">
        <v>10.062191</v>
      </c>
      <c r="DI343" s="60">
        <v>9.6732130000000005</v>
      </c>
      <c r="DJ343" s="60">
        <v>9.1855440000000002</v>
      </c>
      <c r="DK343" s="60">
        <v>8.6141360000000002</v>
      </c>
      <c r="DL343" s="60">
        <v>7.9765981999999997</v>
      </c>
      <c r="DM343" s="60">
        <v>7.2922630000000002</v>
      </c>
      <c r="DN343" s="60">
        <v>6.5811140000000004</v>
      </c>
      <c r="DO343" s="60">
        <v>5.8626860000000001</v>
      </c>
      <c r="DP343" s="60">
        <v>5.1550659999999997</v>
      </c>
      <c r="DQ343" s="60">
        <v>4.4740700000000002</v>
      </c>
      <c r="DR343" s="60">
        <v>3.8508200000000001</v>
      </c>
      <c r="DS343" s="60">
        <v>3.2417273</v>
      </c>
      <c r="DT343" s="60">
        <v>2.692672</v>
      </c>
      <c r="DU343" s="60">
        <v>2.2070400000000001</v>
      </c>
      <c r="DV343" s="60">
        <v>1.7852300000000001</v>
      </c>
      <c r="DW343" s="60">
        <v>1.42519</v>
      </c>
      <c r="DX343" s="60">
        <v>1.1230070999999999</v>
      </c>
      <c r="DY343" s="60">
        <v>0.90485322000000001</v>
      </c>
      <c r="DZ343" s="60">
        <v>0.72181713000000003</v>
      </c>
      <c r="EA343" s="60">
        <v>0.55410839999999995</v>
      </c>
      <c r="EB343" s="60">
        <v>0.4309017</v>
      </c>
      <c r="EC343" s="60">
        <v>0.32635730000000002</v>
      </c>
      <c r="ED343" s="60">
        <v>0.24446161</v>
      </c>
      <c r="EE343" s="60">
        <v>0.18111031999999999</v>
      </c>
      <c r="EF343" s="60">
        <v>0.13270852999999999</v>
      </c>
      <c r="EG343" s="60">
        <v>9.6178990000000006E-2</v>
      </c>
      <c r="EH343" s="60">
        <v>6.8942119999999996E-2</v>
      </c>
      <c r="EI343" s="60">
        <v>4.8877009999999999E-2</v>
      </c>
      <c r="EJ343" s="60">
        <v>3.4271080000000002E-2</v>
      </c>
      <c r="EK343" s="60">
        <v>2.376497E-2</v>
      </c>
      <c r="EL343" s="60">
        <v>1.6297160000000002E-2</v>
      </c>
      <c r="EM343" s="60">
        <v>9.8390400000000003E-3</v>
      </c>
      <c r="EN343" s="60">
        <v>5.84097E-3</v>
      </c>
      <c r="EO343" s="60">
        <v>3.84915E-3</v>
      </c>
      <c r="EP343" s="60">
        <v>2.5076899999999999E-3</v>
      </c>
      <c r="EQ343" s="60">
        <v>1.6149999999999999E-3</v>
      </c>
      <c r="ER343" s="60">
        <v>1.02805E-3</v>
      </c>
      <c r="ES343" s="60">
        <v>5.7434000000000001E-4</v>
      </c>
      <c r="ET343" s="60">
        <v>3.1555999999999999E-4</v>
      </c>
      <c r="EU343" s="60">
        <v>1.5927000000000001E-4</v>
      </c>
      <c r="EV343" s="60">
        <v>7.8819999999999994E-5</v>
      </c>
      <c r="EW343" s="60">
        <v>3.824E-5</v>
      </c>
      <c r="EX343" s="60">
        <v>1.819E-5</v>
      </c>
      <c r="EY343" s="60">
        <v>8.4700000000000002E-6</v>
      </c>
      <c r="EZ343" s="60">
        <v>3.8700000000000002E-6</v>
      </c>
      <c r="FA343" s="60">
        <v>1.73E-6</v>
      </c>
      <c r="FB343" s="60">
        <v>7.5000000000000002E-7</v>
      </c>
      <c r="FC343" s="60">
        <v>3.2000000000000001E-7</v>
      </c>
      <c r="FD343" s="60">
        <v>1.3E-7</v>
      </c>
      <c r="FE343" s="60">
        <v>4.9999999999999998E-8</v>
      </c>
      <c r="FF343" s="60">
        <v>2E-8</v>
      </c>
      <c r="FG343" s="60">
        <v>1E-8</v>
      </c>
      <c r="FH343" s="60">
        <v>0</v>
      </c>
      <c r="FI343" s="60">
        <v>0</v>
      </c>
      <c r="FJ343" s="60">
        <v>0</v>
      </c>
      <c r="FK343" s="60">
        <v>0</v>
      </c>
      <c r="FL343" s="60">
        <v>0</v>
      </c>
      <c r="FM343" s="60">
        <v>0</v>
      </c>
      <c r="FN343" s="60">
        <v>0</v>
      </c>
      <c r="FO343" s="60">
        <v>0</v>
      </c>
      <c r="FP343" s="60">
        <v>0</v>
      </c>
      <c r="FQ343" s="60">
        <v>0</v>
      </c>
      <c r="FR343" s="60">
        <v>0</v>
      </c>
      <c r="FS343" s="60">
        <v>0</v>
      </c>
      <c r="FT343" s="60">
        <v>0</v>
      </c>
      <c r="FU343" s="60">
        <v>0</v>
      </c>
      <c r="FV343" s="60">
        <v>0</v>
      </c>
      <c r="FW343" s="60">
        <v>0</v>
      </c>
      <c r="FX343" s="60">
        <v>0</v>
      </c>
      <c r="FY343" s="60">
        <v>0</v>
      </c>
      <c r="FZ343" s="60">
        <v>0</v>
      </c>
      <c r="GA343" s="60">
        <v>0</v>
      </c>
      <c r="GB343" s="60">
        <v>0</v>
      </c>
      <c r="GC343" s="60">
        <v>0</v>
      </c>
      <c r="GD343" s="60">
        <v>0</v>
      </c>
      <c r="GE343" s="60">
        <v>0</v>
      </c>
      <c r="GF343" s="60">
        <v>0</v>
      </c>
      <c r="GG343" s="60">
        <v>0</v>
      </c>
      <c r="GH343" s="60">
        <v>0</v>
      </c>
      <c r="GI343" s="60">
        <v>0</v>
      </c>
      <c r="GJ343" s="60">
        <v>0</v>
      </c>
      <c r="GK343" s="60">
        <v>0</v>
      </c>
      <c r="GL343" s="60">
        <v>0</v>
      </c>
      <c r="GM343" s="60">
        <v>0</v>
      </c>
      <c r="GN343" s="60">
        <v>0</v>
      </c>
      <c r="GO343" s="60">
        <v>0</v>
      </c>
      <c r="GP343" s="60">
        <v>0</v>
      </c>
      <c r="GQ343" s="60">
        <v>0</v>
      </c>
      <c r="GR343" s="60">
        <v>0</v>
      </c>
      <c r="GS343" s="60">
        <v>0</v>
      </c>
    </row>
    <row r="344" spans="1:201" x14ac:dyDescent="0.2">
      <c r="A344" s="70">
        <v>42224.902199074073</v>
      </c>
      <c r="B344" s="60">
        <v>0</v>
      </c>
      <c r="C344" s="60">
        <v>4.3724999999999998E-4</v>
      </c>
      <c r="D344" s="60">
        <v>5.4586000000000001E-4</v>
      </c>
      <c r="E344" s="60">
        <v>5.6565999999999995E-4</v>
      </c>
      <c r="F344" s="60">
        <v>5.5771E-4</v>
      </c>
      <c r="G344" s="60">
        <v>6.5309999999999999E-4</v>
      </c>
      <c r="H344" s="60">
        <v>7.4215999999999996E-4</v>
      </c>
      <c r="I344" s="60">
        <v>8.2514999999999997E-4</v>
      </c>
      <c r="J344" s="60">
        <v>9.0233000000000002E-4</v>
      </c>
      <c r="K344" s="60">
        <v>8.0789000000000002E-4</v>
      </c>
      <c r="L344" s="60">
        <v>8.5528000000000004E-4</v>
      </c>
      <c r="M344" s="60">
        <v>7.7026999999999998E-4</v>
      </c>
      <c r="N344" s="60">
        <v>8.0113000000000005E-4</v>
      </c>
      <c r="O344" s="60">
        <v>8.3014999999999999E-4</v>
      </c>
      <c r="P344" s="60">
        <v>8.5738999999999998E-4</v>
      </c>
      <c r="Q344" s="60">
        <v>8.9879999999999995E-4</v>
      </c>
      <c r="R344" s="60">
        <v>9.3614999999999996E-4</v>
      </c>
      <c r="S344" s="60">
        <v>9.6969000000000005E-4</v>
      </c>
      <c r="T344" s="60">
        <v>9.9967999999999997E-4</v>
      </c>
      <c r="U344" s="60">
        <v>9.0220000000000003E-4</v>
      </c>
      <c r="V344" s="60">
        <v>8.2998000000000002E-4</v>
      </c>
      <c r="W344" s="60">
        <v>8.4564000000000004E-4</v>
      </c>
      <c r="X344" s="60">
        <v>8.5977000000000004E-4</v>
      </c>
      <c r="Y344" s="60">
        <v>8.7244000000000004E-4</v>
      </c>
      <c r="Z344" s="60">
        <v>8.8373E-4</v>
      </c>
      <c r="AA344" s="60">
        <v>8.9373000000000002E-4</v>
      </c>
      <c r="AB344" s="60">
        <v>9.0249999999999998E-4</v>
      </c>
      <c r="AC344" s="60">
        <v>9.1011E-4</v>
      </c>
      <c r="AD344" s="60">
        <v>8.3580000000000004E-4</v>
      </c>
      <c r="AE344" s="60">
        <v>8.409E-4</v>
      </c>
      <c r="AF344" s="60">
        <v>8.3858000000000001E-4</v>
      </c>
      <c r="AG344" s="60">
        <v>8.3500000000000002E-4</v>
      </c>
      <c r="AH344" s="60">
        <v>8.3045999999999999E-4</v>
      </c>
      <c r="AI344" s="60">
        <v>8.2567999999999997E-4</v>
      </c>
      <c r="AJ344" s="60">
        <v>8.2262000000000004E-4</v>
      </c>
      <c r="AK344" s="60">
        <v>8.2649000000000004E-4</v>
      </c>
      <c r="AL344" s="60">
        <v>7.8571999999999995E-4</v>
      </c>
      <c r="AM344" s="60">
        <v>8.5656999999999997E-4</v>
      </c>
      <c r="AN344" s="60">
        <v>1.0277400000000001E-3</v>
      </c>
      <c r="AO344" s="60">
        <v>1.4067999999999999E-3</v>
      </c>
      <c r="AP344" s="60">
        <v>2.1872300000000001E-3</v>
      </c>
      <c r="AQ344" s="60">
        <v>3.6933500000000002E-3</v>
      </c>
      <c r="AR344" s="60">
        <v>6.43306E-3</v>
      </c>
      <c r="AS344" s="60">
        <v>1.115087E-2</v>
      </c>
      <c r="AT344" s="60">
        <v>1.3014710000000001E-2</v>
      </c>
      <c r="AU344" s="60">
        <v>1.5770960000000001E-2</v>
      </c>
      <c r="AV344" s="60">
        <v>1.9689669999999999E-2</v>
      </c>
      <c r="AW344" s="60">
        <v>2.4461360000000001E-2</v>
      </c>
      <c r="AX344" s="60">
        <v>3.0224290000000001E-2</v>
      </c>
      <c r="AY344" s="60">
        <v>3.7126720000000002E-2</v>
      </c>
      <c r="AZ344" s="60">
        <v>4.3731409999999998E-2</v>
      </c>
      <c r="BA344" s="60">
        <v>5.2919590000000002E-2</v>
      </c>
      <c r="BB344" s="60">
        <v>6.6801089999999994E-2</v>
      </c>
      <c r="BC344" s="60">
        <v>8.6470050000000007E-2</v>
      </c>
      <c r="BD344" s="60">
        <v>0.10778190999999999</v>
      </c>
      <c r="BE344" s="60">
        <v>0.12845553000000001</v>
      </c>
      <c r="BF344" s="60">
        <v>0.14726400000000001</v>
      </c>
      <c r="BG344" s="60">
        <v>0.18198713</v>
      </c>
      <c r="BH344" s="60">
        <v>0.22259493999999999</v>
      </c>
      <c r="BI344" s="60">
        <v>0.26556069999999998</v>
      </c>
      <c r="BJ344" s="60">
        <v>0.3158243</v>
      </c>
      <c r="BK344" s="60">
        <v>0.36559893999999998</v>
      </c>
      <c r="BL344" s="60">
        <v>0.42553522999999999</v>
      </c>
      <c r="BM344" s="60">
        <v>0.49261169999999999</v>
      </c>
      <c r="BN344" s="60">
        <v>0.56760880000000002</v>
      </c>
      <c r="BO344" s="60">
        <v>0.67833054000000004</v>
      </c>
      <c r="BP344" s="60">
        <v>0.80750080000000002</v>
      </c>
      <c r="BQ344" s="60">
        <v>0.91616560000000002</v>
      </c>
      <c r="BR344" s="60">
        <v>1.0874079999999999</v>
      </c>
      <c r="BS344" s="60">
        <v>1.2936441000000001</v>
      </c>
      <c r="BT344" s="60">
        <v>1.4408942</v>
      </c>
      <c r="BU344" s="60">
        <v>1.6153580000000001</v>
      </c>
      <c r="BV344" s="60">
        <v>1.814732</v>
      </c>
      <c r="BW344" s="60">
        <v>2.043129</v>
      </c>
      <c r="BX344" s="60">
        <v>2.3050549999999999</v>
      </c>
      <c r="BY344" s="60">
        <v>2.6053540000000002</v>
      </c>
      <c r="BZ344" s="60">
        <v>2.9491200000000002</v>
      </c>
      <c r="CA344" s="60">
        <v>3.3415870000000001</v>
      </c>
      <c r="CB344" s="60">
        <v>3.7593649999999998</v>
      </c>
      <c r="CC344" s="60">
        <v>3.9697363000000001</v>
      </c>
      <c r="CD344" s="60">
        <v>4.3731074000000003</v>
      </c>
      <c r="CE344" s="60">
        <v>4.8150643999999998</v>
      </c>
      <c r="CF344" s="60">
        <v>5.2975162999999998</v>
      </c>
      <c r="CG344" s="60">
        <v>5.8220782</v>
      </c>
      <c r="CH344" s="60">
        <v>6.4000240000000002</v>
      </c>
      <c r="CI344" s="60">
        <v>7.0240964000000004</v>
      </c>
      <c r="CJ344" s="60">
        <v>7.7409109999999997</v>
      </c>
      <c r="CK344" s="60">
        <v>8.5103349999999995</v>
      </c>
      <c r="CL344" s="60">
        <v>9.3313512000000003</v>
      </c>
      <c r="CM344" s="60">
        <v>10.202013000000001</v>
      </c>
      <c r="CN344" s="60">
        <v>11.463990000000001</v>
      </c>
      <c r="CO344" s="60">
        <v>6.4032444000000002</v>
      </c>
      <c r="CP344" s="60">
        <v>7.1819943999999998</v>
      </c>
      <c r="CQ344" s="60">
        <v>8.0797243000000005</v>
      </c>
      <c r="CR344" s="60">
        <v>9.0126439999999999</v>
      </c>
      <c r="CS344" s="60">
        <v>9.9666452000000003</v>
      </c>
      <c r="CT344" s="60">
        <v>10.925520000000001</v>
      </c>
      <c r="CU344" s="60">
        <v>11.8714</v>
      </c>
      <c r="CV344" s="60">
        <v>12.621701</v>
      </c>
      <c r="CW344" s="60">
        <v>13.510202</v>
      </c>
      <c r="CX344" s="60">
        <v>14.329684</v>
      </c>
      <c r="CY344" s="60">
        <v>11.458270000000001</v>
      </c>
      <c r="CZ344" s="60">
        <v>11.92714</v>
      </c>
      <c r="DA344" s="60">
        <v>12.32685</v>
      </c>
      <c r="DB344" s="60">
        <v>12.649279999999999</v>
      </c>
      <c r="DC344" s="60">
        <v>12.887693000000001</v>
      </c>
      <c r="DD344" s="60">
        <v>13.045330999999999</v>
      </c>
      <c r="DE344" s="60">
        <v>13.058299999999999</v>
      </c>
      <c r="DF344" s="60">
        <v>12.939332</v>
      </c>
      <c r="DG344" s="60">
        <v>12.797523</v>
      </c>
      <c r="DH344" s="60">
        <v>10.13158</v>
      </c>
      <c r="DI344" s="60">
        <v>9.7721509999999991</v>
      </c>
      <c r="DJ344" s="60">
        <v>9.3110060000000008</v>
      </c>
      <c r="DK344" s="60">
        <v>8.7621973999999998</v>
      </c>
      <c r="DL344" s="60">
        <v>8.1426210000000001</v>
      </c>
      <c r="DM344" s="60">
        <v>7.4711350999999997</v>
      </c>
      <c r="DN344" s="60">
        <v>6.7675333000000002</v>
      </c>
      <c r="DO344" s="60">
        <v>6.0514511999999998</v>
      </c>
      <c r="DP344" s="60">
        <v>5.3413440000000003</v>
      </c>
      <c r="DQ344" s="60">
        <v>4.6536182999999998</v>
      </c>
      <c r="DR344" s="60">
        <v>4.0207079999999999</v>
      </c>
      <c r="DS344" s="60">
        <v>3.3982070000000002</v>
      </c>
      <c r="DT344" s="60">
        <v>2.833917</v>
      </c>
      <c r="DU344" s="60">
        <v>2.3321103999999999</v>
      </c>
      <c r="DV344" s="60">
        <v>1.8939649999999999</v>
      </c>
      <c r="DW344" s="60">
        <v>1.518073</v>
      </c>
      <c r="DX344" s="60">
        <v>1.2010121</v>
      </c>
      <c r="DY344" s="60">
        <v>0.97113830000000001</v>
      </c>
      <c r="DZ344" s="60">
        <v>0.77745401000000003</v>
      </c>
      <c r="EA344" s="60">
        <v>0.59917010000000004</v>
      </c>
      <c r="EB344" s="60">
        <v>0.46768504</v>
      </c>
      <c r="EC344" s="60">
        <v>0.35556500000000002</v>
      </c>
      <c r="ED344" s="60">
        <v>0.26735819999999999</v>
      </c>
      <c r="EE344" s="60">
        <v>0.1988346</v>
      </c>
      <c r="EF344" s="60">
        <v>0.14625959999999999</v>
      </c>
      <c r="EG344" s="60">
        <v>0.1064132</v>
      </c>
      <c r="EH344" s="60">
        <v>7.6578170000000001E-2</v>
      </c>
      <c r="EI344" s="60">
        <v>5.4506359999999997E-2</v>
      </c>
      <c r="EJ344" s="60">
        <v>3.8371769999999999E-2</v>
      </c>
      <c r="EK344" s="60">
        <v>2.6716770000000001E-2</v>
      </c>
      <c r="EL344" s="60">
        <v>1.8396869999999999E-2</v>
      </c>
      <c r="EM344" s="60">
        <v>1.116354E-2</v>
      </c>
      <c r="EN344" s="60">
        <v>6.6615600000000004E-3</v>
      </c>
      <c r="EO344" s="60">
        <v>4.4088399999999998E-3</v>
      </c>
      <c r="EP344" s="60">
        <v>2.8849100000000001E-3</v>
      </c>
      <c r="EQ344" s="60">
        <v>1.8661999999999999E-3</v>
      </c>
      <c r="ER344" s="60">
        <v>1.19333E-3</v>
      </c>
      <c r="ES344" s="60">
        <v>6.7031999999999997E-4</v>
      </c>
      <c r="ET344" s="60">
        <v>3.7033999999999998E-4</v>
      </c>
      <c r="EU344" s="60">
        <v>1.8804999999999999E-4</v>
      </c>
      <c r="EV344" s="60">
        <v>9.3640000000000005E-5</v>
      </c>
      <c r="EW344" s="60">
        <v>4.5720000000000003E-5</v>
      </c>
      <c r="EX344" s="60">
        <v>2.1880000000000001E-5</v>
      </c>
      <c r="EY344" s="60">
        <v>1.026E-5</v>
      </c>
      <c r="EZ344" s="60">
        <v>4.7099999999999998E-6</v>
      </c>
      <c r="FA344" s="60">
        <v>2.12E-6</v>
      </c>
      <c r="FB344" s="60">
        <v>9.2999999999999999E-7</v>
      </c>
      <c r="FC344" s="60">
        <v>3.9999999999999998E-7</v>
      </c>
      <c r="FD344" s="60">
        <v>1.6999999999999999E-7</v>
      </c>
      <c r="FE344" s="60">
        <v>7.0000000000000005E-8</v>
      </c>
      <c r="FF344" s="60">
        <v>2.9999999999999997E-8</v>
      </c>
      <c r="FG344" s="60">
        <v>1E-8</v>
      </c>
      <c r="FH344" s="60">
        <v>0</v>
      </c>
      <c r="FI344" s="60">
        <v>0</v>
      </c>
      <c r="FJ344" s="60">
        <v>0</v>
      </c>
      <c r="FK344" s="60">
        <v>0</v>
      </c>
      <c r="FL344" s="60">
        <v>0</v>
      </c>
      <c r="FM344" s="60">
        <v>0</v>
      </c>
      <c r="FN344" s="60">
        <v>0</v>
      </c>
      <c r="FO344" s="60">
        <v>0</v>
      </c>
      <c r="FP344" s="60">
        <v>0</v>
      </c>
      <c r="FQ344" s="60">
        <v>0</v>
      </c>
      <c r="FR344" s="60">
        <v>0</v>
      </c>
      <c r="FS344" s="60">
        <v>0</v>
      </c>
      <c r="FT344" s="60">
        <v>0</v>
      </c>
      <c r="FU344" s="60">
        <v>0</v>
      </c>
      <c r="FV344" s="60">
        <v>0</v>
      </c>
      <c r="FW344" s="60">
        <v>0</v>
      </c>
      <c r="FX344" s="60">
        <v>0</v>
      </c>
      <c r="FY344" s="60">
        <v>0</v>
      </c>
      <c r="FZ344" s="60">
        <v>0</v>
      </c>
      <c r="GA344" s="60">
        <v>0</v>
      </c>
      <c r="GB344" s="60">
        <v>0</v>
      </c>
      <c r="GC344" s="60">
        <v>0</v>
      </c>
      <c r="GD344" s="60">
        <v>0</v>
      </c>
      <c r="GE344" s="60">
        <v>0</v>
      </c>
      <c r="GF344" s="60">
        <v>0</v>
      </c>
      <c r="GG344" s="60">
        <v>0</v>
      </c>
      <c r="GH344" s="60">
        <v>0</v>
      </c>
      <c r="GI344" s="60">
        <v>0</v>
      </c>
      <c r="GJ344" s="60">
        <v>0</v>
      </c>
      <c r="GK344" s="60">
        <v>0</v>
      </c>
      <c r="GL344" s="60">
        <v>0</v>
      </c>
      <c r="GM344" s="60">
        <v>0</v>
      </c>
      <c r="GN344" s="60">
        <v>0</v>
      </c>
      <c r="GO344" s="60">
        <v>0</v>
      </c>
      <c r="GP344" s="60">
        <v>0</v>
      </c>
      <c r="GQ344" s="60">
        <v>0</v>
      </c>
      <c r="GR344" s="60">
        <v>0</v>
      </c>
      <c r="GS344" s="60">
        <v>0</v>
      </c>
    </row>
    <row r="345" spans="1:201" x14ac:dyDescent="0.2">
      <c r="A345" s="70">
        <v>42224.912094907406</v>
      </c>
      <c r="B345" s="60">
        <v>0</v>
      </c>
      <c r="C345" s="60">
        <v>4.3784999999999999E-4</v>
      </c>
      <c r="D345" s="60">
        <v>5.4640999999999999E-4</v>
      </c>
      <c r="E345" s="60">
        <v>5.6610000000000005E-4</v>
      </c>
      <c r="F345" s="60">
        <v>5.5831999999999995E-4</v>
      </c>
      <c r="G345" s="60">
        <v>6.5379000000000001E-4</v>
      </c>
      <c r="H345" s="60">
        <v>7.4293000000000004E-4</v>
      </c>
      <c r="I345" s="60">
        <v>8.2598000000000003E-4</v>
      </c>
      <c r="J345" s="60">
        <v>9.0322999999999998E-4</v>
      </c>
      <c r="K345" s="60">
        <v>8.0884999999999996E-4</v>
      </c>
      <c r="L345" s="60">
        <v>8.5627000000000001E-4</v>
      </c>
      <c r="M345" s="60">
        <v>7.7125999999999996E-4</v>
      </c>
      <c r="N345" s="60">
        <v>8.0214999999999996E-4</v>
      </c>
      <c r="O345" s="60">
        <v>8.3118000000000005E-4</v>
      </c>
      <c r="P345" s="60">
        <v>8.5842999999999998E-4</v>
      </c>
      <c r="Q345" s="60">
        <v>8.9986000000000005E-4</v>
      </c>
      <c r="R345" s="60">
        <v>9.3722E-4</v>
      </c>
      <c r="S345" s="60">
        <v>9.7077000000000003E-4</v>
      </c>
      <c r="T345" s="60">
        <v>1.0007600000000001E-3</v>
      </c>
      <c r="U345" s="60">
        <v>9.0326000000000002E-4</v>
      </c>
      <c r="V345" s="60">
        <v>8.3047999999999998E-4</v>
      </c>
      <c r="W345" s="60">
        <v>8.4614E-4</v>
      </c>
      <c r="X345" s="60">
        <v>8.6025999999999995E-4</v>
      </c>
      <c r="Y345" s="60">
        <v>8.7292999999999995E-4</v>
      </c>
      <c r="Z345" s="60">
        <v>8.8420999999999997E-4</v>
      </c>
      <c r="AA345" s="60">
        <v>8.9419E-4</v>
      </c>
      <c r="AB345" s="60">
        <v>9.0295000000000002E-4</v>
      </c>
      <c r="AC345" s="60">
        <v>9.1054999999999999E-4</v>
      </c>
      <c r="AD345" s="60">
        <v>8.3580999999999998E-4</v>
      </c>
      <c r="AE345" s="60">
        <v>8.409E-4</v>
      </c>
      <c r="AF345" s="60">
        <v>8.3854000000000003E-4</v>
      </c>
      <c r="AG345" s="60">
        <v>8.3489999999999997E-4</v>
      </c>
      <c r="AH345" s="60">
        <v>8.3027000000000003E-4</v>
      </c>
      <c r="AI345" s="60">
        <v>8.2529000000000001E-4</v>
      </c>
      <c r="AJ345" s="60">
        <v>8.2167000000000004E-4</v>
      </c>
      <c r="AK345" s="60">
        <v>8.2395999999999999E-4</v>
      </c>
      <c r="AL345" s="60">
        <v>7.7935999999999999E-4</v>
      </c>
      <c r="AM345" s="60">
        <v>8.4113000000000005E-4</v>
      </c>
      <c r="AN345" s="60">
        <v>9.9190999999999993E-4</v>
      </c>
      <c r="AO345" s="60">
        <v>1.3285700000000001E-3</v>
      </c>
      <c r="AP345" s="60">
        <v>2.0267000000000002E-3</v>
      </c>
      <c r="AQ345" s="60">
        <v>3.3830900000000001E-3</v>
      </c>
      <c r="AR345" s="60">
        <v>5.8665599999999998E-3</v>
      </c>
      <c r="AS345" s="60">
        <v>1.0170500000000001E-2</v>
      </c>
      <c r="AT345" s="60">
        <v>1.187443E-2</v>
      </c>
      <c r="AU345" s="60">
        <v>1.440434E-2</v>
      </c>
      <c r="AV345" s="60">
        <v>1.8006479999999998E-2</v>
      </c>
      <c r="AW345" s="60">
        <v>2.240433E-2</v>
      </c>
      <c r="AX345" s="60">
        <v>2.7730149999999999E-2</v>
      </c>
      <c r="AY345" s="60">
        <v>3.4126719999999999E-2</v>
      </c>
      <c r="AZ345" s="60">
        <v>4.0280379999999998E-2</v>
      </c>
      <c r="BA345" s="60">
        <v>4.8844169999999999E-2</v>
      </c>
      <c r="BB345" s="60">
        <v>6.1832129999999999E-2</v>
      </c>
      <c r="BC345" s="60">
        <v>8.027542E-2</v>
      </c>
      <c r="BD345" s="60">
        <v>0.1003246</v>
      </c>
      <c r="BE345" s="60">
        <v>0.11989180000000001</v>
      </c>
      <c r="BF345" s="60">
        <v>0.13768003000000001</v>
      </c>
      <c r="BG345" s="60">
        <v>0.1706317</v>
      </c>
      <c r="BH345" s="60">
        <v>0.20929042</v>
      </c>
      <c r="BI345" s="60">
        <v>0.25030511</v>
      </c>
      <c r="BJ345" s="60">
        <v>0.29857</v>
      </c>
      <c r="BK345" s="60">
        <v>0.34647582999999998</v>
      </c>
      <c r="BL345" s="60">
        <v>0.40405930000000001</v>
      </c>
      <c r="BM345" s="60">
        <v>0.46856522</v>
      </c>
      <c r="BN345" s="60">
        <v>0.54071820000000004</v>
      </c>
      <c r="BO345" s="60">
        <v>0.64718573999999995</v>
      </c>
      <c r="BP345" s="60">
        <v>0.77121200000000001</v>
      </c>
      <c r="BQ345" s="60">
        <v>0.87531020000000004</v>
      </c>
      <c r="BR345" s="60">
        <v>1.0389079999999999</v>
      </c>
      <c r="BS345" s="60">
        <v>1.235403</v>
      </c>
      <c r="BT345" s="60">
        <v>1.37544</v>
      </c>
      <c r="BU345" s="60">
        <v>1.5410870000000001</v>
      </c>
      <c r="BV345" s="60">
        <v>1.730151</v>
      </c>
      <c r="BW345" s="60">
        <v>1.946556</v>
      </c>
      <c r="BX345" s="60">
        <v>2.194636</v>
      </c>
      <c r="BY345" s="60">
        <v>2.4790779999999999</v>
      </c>
      <c r="BZ345" s="60">
        <v>2.8048503</v>
      </c>
      <c r="CA345" s="60">
        <v>3.1771004</v>
      </c>
      <c r="CB345" s="60">
        <v>3.5738029999999998</v>
      </c>
      <c r="CC345" s="60">
        <v>3.7732510000000001</v>
      </c>
      <c r="CD345" s="60">
        <v>4.1570679999999998</v>
      </c>
      <c r="CE345" s="60">
        <v>4.5782119999999997</v>
      </c>
      <c r="CF345" s="60">
        <v>5.0386810000000004</v>
      </c>
      <c r="CG345" s="60">
        <v>5.5402111999999999</v>
      </c>
      <c r="CH345" s="60">
        <v>6.0937460000000003</v>
      </c>
      <c r="CI345" s="60">
        <v>6.6926293000000001</v>
      </c>
      <c r="CJ345" s="60">
        <v>7.3820399999999999</v>
      </c>
      <c r="CK345" s="60">
        <v>8.1237802000000006</v>
      </c>
      <c r="CL345" s="60">
        <v>8.9171981000000002</v>
      </c>
      <c r="CM345" s="60">
        <v>9.7607593000000001</v>
      </c>
      <c r="CN345" s="60">
        <v>10.987259999999999</v>
      </c>
      <c r="CO345" s="60">
        <v>6.1567543999999996</v>
      </c>
      <c r="CP345" s="60">
        <v>6.9193829999999998</v>
      </c>
      <c r="CQ345" s="60">
        <v>7.8021510000000003</v>
      </c>
      <c r="CR345" s="60">
        <v>8.7236170000000008</v>
      </c>
      <c r="CS345" s="60">
        <v>9.6704229999999995</v>
      </c>
      <c r="CT345" s="60">
        <v>10.627012000000001</v>
      </c>
      <c r="CU345" s="60">
        <v>11.57605</v>
      </c>
      <c r="CV345" s="60">
        <v>12.33268</v>
      </c>
      <c r="CW345" s="60">
        <v>13.235192</v>
      </c>
      <c r="CX345" s="60">
        <v>14.074769999999999</v>
      </c>
      <c r="CY345" s="60">
        <v>11.273860000000001</v>
      </c>
      <c r="CZ345" s="60">
        <v>11.762593000000001</v>
      </c>
      <c r="DA345" s="60">
        <v>12.185352999999999</v>
      </c>
      <c r="DB345" s="60">
        <v>12.53363</v>
      </c>
      <c r="DC345" s="60">
        <v>12.800214</v>
      </c>
      <c r="DD345" s="60">
        <v>12.99715</v>
      </c>
      <c r="DE345" s="60">
        <v>13.04739</v>
      </c>
      <c r="DF345" s="60">
        <v>12.96608</v>
      </c>
      <c r="DG345" s="60">
        <v>12.849564000000001</v>
      </c>
      <c r="DH345" s="60">
        <v>10.192550000000001</v>
      </c>
      <c r="DI345" s="60">
        <v>9.8632120000000008</v>
      </c>
      <c r="DJ345" s="60">
        <v>9.4293899999999997</v>
      </c>
      <c r="DK345" s="60">
        <v>8.9042189999999994</v>
      </c>
      <c r="DL345" s="60">
        <v>8.3038311</v>
      </c>
      <c r="DM345" s="60">
        <v>7.6465500999999998</v>
      </c>
      <c r="DN345" s="60">
        <v>6.9519051999999997</v>
      </c>
      <c r="DO345" s="60">
        <v>6.2395553000000001</v>
      </c>
      <c r="DP345" s="60">
        <v>5.5282530000000003</v>
      </c>
      <c r="DQ345" s="60">
        <v>4.8349342000000002</v>
      </c>
      <c r="DR345" s="60">
        <v>4.1932872999999997</v>
      </c>
      <c r="DS345" s="60">
        <v>3.5581079999999998</v>
      </c>
      <c r="DT345" s="60">
        <v>2.9790709999999998</v>
      </c>
      <c r="DU345" s="60">
        <v>2.4613459999999998</v>
      </c>
      <c r="DV345" s="60">
        <v>2.0069184</v>
      </c>
      <c r="DW345" s="60">
        <v>1.6150571</v>
      </c>
      <c r="DX345" s="60">
        <v>1.282872</v>
      </c>
      <c r="DY345" s="60">
        <v>1.0409999999999999</v>
      </c>
      <c r="DZ345" s="60">
        <v>0.83634240000000004</v>
      </c>
      <c r="EA345" s="60">
        <v>0.64708659999999996</v>
      </c>
      <c r="EB345" s="60">
        <v>0.50696620000000003</v>
      </c>
      <c r="EC345" s="60">
        <v>0.38689153999999998</v>
      </c>
      <c r="ED345" s="60">
        <v>0.29202129999999998</v>
      </c>
      <c r="EE345" s="60">
        <v>0.21800763000000001</v>
      </c>
      <c r="EF345" s="60">
        <v>0.16098029999999999</v>
      </c>
      <c r="EG345" s="60">
        <v>0.1175776</v>
      </c>
      <c r="EH345" s="60">
        <v>8.4943210000000005E-2</v>
      </c>
      <c r="EI345" s="60">
        <v>6.0699049999999997E-2</v>
      </c>
      <c r="EJ345" s="60">
        <v>4.2901839999999997E-2</v>
      </c>
      <c r="EK345" s="60">
        <v>2.9991460000000001E-2</v>
      </c>
      <c r="EL345" s="60">
        <v>2.0736210000000001E-2</v>
      </c>
      <c r="EM345" s="60">
        <v>1.264703E-2</v>
      </c>
      <c r="EN345" s="60">
        <v>7.5855699999999998E-3</v>
      </c>
      <c r="EO345" s="60">
        <v>5.0418499999999996E-3</v>
      </c>
      <c r="EP345" s="60">
        <v>3.3134499999999999E-3</v>
      </c>
      <c r="EQ345" s="60">
        <v>2.1528699999999999E-3</v>
      </c>
      <c r="ER345" s="60">
        <v>1.3828099999999999E-3</v>
      </c>
      <c r="ES345" s="60">
        <v>7.8096000000000003E-4</v>
      </c>
      <c r="ET345" s="60">
        <v>4.3383000000000001E-4</v>
      </c>
      <c r="EU345" s="60">
        <v>2.2160999999999999E-4</v>
      </c>
      <c r="EV345" s="60">
        <v>1.1103E-4</v>
      </c>
      <c r="EW345" s="60">
        <v>5.4540000000000003E-5</v>
      </c>
      <c r="EX345" s="60">
        <v>2.6270000000000001E-5</v>
      </c>
      <c r="EY345" s="60">
        <v>1.24E-5</v>
      </c>
      <c r="EZ345" s="60">
        <v>5.7300000000000002E-6</v>
      </c>
      <c r="FA345" s="60">
        <v>2.6000000000000001E-6</v>
      </c>
      <c r="FB345" s="60">
        <v>1.15E-6</v>
      </c>
      <c r="FC345" s="60">
        <v>4.9999999999999998E-7</v>
      </c>
      <c r="FD345" s="60">
        <v>2.1E-7</v>
      </c>
      <c r="FE345" s="60">
        <v>8.9999999999999999E-8</v>
      </c>
      <c r="FF345" s="60">
        <v>4.0000000000000001E-8</v>
      </c>
      <c r="FG345" s="60">
        <v>1E-8</v>
      </c>
      <c r="FH345" s="60">
        <v>1E-8</v>
      </c>
      <c r="FI345" s="60">
        <v>0</v>
      </c>
      <c r="FJ345" s="60">
        <v>0</v>
      </c>
      <c r="FK345" s="60">
        <v>0</v>
      </c>
      <c r="FL345" s="60">
        <v>0</v>
      </c>
      <c r="FM345" s="60">
        <v>0</v>
      </c>
      <c r="FN345" s="60">
        <v>0</v>
      </c>
      <c r="FO345" s="60">
        <v>0</v>
      </c>
      <c r="FP345" s="60">
        <v>0</v>
      </c>
      <c r="FQ345" s="60">
        <v>0</v>
      </c>
      <c r="FR345" s="60">
        <v>0</v>
      </c>
      <c r="FS345" s="60">
        <v>0</v>
      </c>
      <c r="FT345" s="60">
        <v>0</v>
      </c>
      <c r="FU345" s="60">
        <v>0</v>
      </c>
      <c r="FV345" s="60">
        <v>0</v>
      </c>
      <c r="FW345" s="60">
        <v>0</v>
      </c>
      <c r="FX345" s="60">
        <v>0</v>
      </c>
      <c r="FY345" s="60">
        <v>0</v>
      </c>
      <c r="FZ345" s="60">
        <v>0</v>
      </c>
      <c r="GA345" s="60">
        <v>0</v>
      </c>
      <c r="GB345" s="60">
        <v>0</v>
      </c>
      <c r="GC345" s="60">
        <v>0</v>
      </c>
      <c r="GD345" s="60">
        <v>0</v>
      </c>
      <c r="GE345" s="60">
        <v>0</v>
      </c>
      <c r="GF345" s="60">
        <v>0</v>
      </c>
      <c r="GG345" s="60">
        <v>0</v>
      </c>
      <c r="GH345" s="60">
        <v>0</v>
      </c>
      <c r="GI345" s="60">
        <v>0</v>
      </c>
      <c r="GJ345" s="60">
        <v>0</v>
      </c>
      <c r="GK345" s="60">
        <v>0</v>
      </c>
      <c r="GL345" s="60">
        <v>0</v>
      </c>
      <c r="GM345" s="60">
        <v>0</v>
      </c>
      <c r="GN345" s="60">
        <v>0</v>
      </c>
      <c r="GO345" s="60">
        <v>0</v>
      </c>
      <c r="GP345" s="60">
        <v>0</v>
      </c>
      <c r="GQ345" s="60">
        <v>0</v>
      </c>
      <c r="GR345" s="60">
        <v>0</v>
      </c>
      <c r="GS345" s="60">
        <v>0</v>
      </c>
    </row>
    <row r="346" spans="1:201" x14ac:dyDescent="0.2">
      <c r="A346" s="70">
        <v>42224.921990740739</v>
      </c>
      <c r="B346" s="60">
        <v>0</v>
      </c>
      <c r="C346" s="60">
        <v>4.3846E-4</v>
      </c>
      <c r="D346" s="60">
        <v>5.4695000000000004E-4</v>
      </c>
      <c r="E346" s="60">
        <v>5.6654000000000003E-4</v>
      </c>
      <c r="F346" s="60">
        <v>5.5891999999999997E-4</v>
      </c>
      <c r="G346" s="60">
        <v>6.5448000000000004E-4</v>
      </c>
      <c r="H346" s="60">
        <v>7.4370000000000003E-4</v>
      </c>
      <c r="I346" s="60">
        <v>8.2682000000000003E-4</v>
      </c>
      <c r="J346" s="60">
        <v>9.0412000000000001E-4</v>
      </c>
      <c r="K346" s="60">
        <v>8.0981E-4</v>
      </c>
      <c r="L346" s="60">
        <v>8.5725999999999999E-4</v>
      </c>
      <c r="M346" s="60">
        <v>7.7225999999999998E-4</v>
      </c>
      <c r="N346" s="60">
        <v>8.0316000000000003E-4</v>
      </c>
      <c r="O346" s="60">
        <v>8.3221E-4</v>
      </c>
      <c r="P346" s="60">
        <v>8.5948000000000003E-4</v>
      </c>
      <c r="Q346" s="60">
        <v>9.0092999999999998E-4</v>
      </c>
      <c r="R346" s="60">
        <v>9.3829999999999998E-4</v>
      </c>
      <c r="S346" s="60">
        <v>9.7185999999999995E-4</v>
      </c>
      <c r="T346" s="60">
        <v>1.0018399999999999E-3</v>
      </c>
      <c r="U346" s="60">
        <v>9.0432000000000002E-4</v>
      </c>
      <c r="V346" s="60">
        <v>8.3098000000000004E-4</v>
      </c>
      <c r="W346" s="60">
        <v>8.4663999999999996E-4</v>
      </c>
      <c r="X346" s="60">
        <v>8.6076000000000002E-4</v>
      </c>
      <c r="Y346" s="60">
        <v>8.7341999999999997E-4</v>
      </c>
      <c r="Z346" s="60">
        <v>8.8469000000000004E-4</v>
      </c>
      <c r="AA346" s="60">
        <v>8.9466000000000003E-4</v>
      </c>
      <c r="AB346" s="60">
        <v>9.0339999999999995E-4</v>
      </c>
      <c r="AC346" s="60">
        <v>9.1098000000000004E-4</v>
      </c>
      <c r="AD346" s="60">
        <v>8.3582999999999997E-4</v>
      </c>
      <c r="AE346" s="60">
        <v>8.409E-4</v>
      </c>
      <c r="AF346" s="60">
        <v>8.3850000000000005E-4</v>
      </c>
      <c r="AG346" s="60">
        <v>8.3480999999999996E-4</v>
      </c>
      <c r="AH346" s="60">
        <v>8.3009999999999996E-4</v>
      </c>
      <c r="AI346" s="60">
        <v>8.2494000000000003E-4</v>
      </c>
      <c r="AJ346" s="60">
        <v>8.2081999999999999E-4</v>
      </c>
      <c r="AK346" s="60">
        <v>8.2173000000000001E-4</v>
      </c>
      <c r="AL346" s="60">
        <v>7.7375999999999996E-4</v>
      </c>
      <c r="AM346" s="60">
        <v>8.2751000000000005E-4</v>
      </c>
      <c r="AN346" s="60">
        <v>9.6020999999999997E-4</v>
      </c>
      <c r="AO346" s="60">
        <v>1.2589700000000001E-3</v>
      </c>
      <c r="AP346" s="60">
        <v>1.8830100000000001E-3</v>
      </c>
      <c r="AQ346" s="60">
        <v>3.1036700000000002E-3</v>
      </c>
      <c r="AR346" s="60">
        <v>5.3531899999999999E-3</v>
      </c>
      <c r="AS346" s="60">
        <v>9.2765399999999998E-3</v>
      </c>
      <c r="AT346" s="60">
        <v>1.0832400000000001E-2</v>
      </c>
      <c r="AU346" s="60">
        <v>1.315233E-2</v>
      </c>
      <c r="AV346" s="60">
        <v>1.6460619999999999E-2</v>
      </c>
      <c r="AW346" s="60">
        <v>2.0510299999999999E-2</v>
      </c>
      <c r="AX346" s="60">
        <v>2.5427660000000001E-2</v>
      </c>
      <c r="AY346" s="60">
        <v>3.1349879999999997E-2</v>
      </c>
      <c r="AZ346" s="60">
        <v>3.7077140000000001E-2</v>
      </c>
      <c r="BA346" s="60">
        <v>4.5051069999999999E-2</v>
      </c>
      <c r="BB346" s="60">
        <v>5.7190680000000001E-2</v>
      </c>
      <c r="BC346" s="60">
        <v>7.4467800000000001E-2</v>
      </c>
      <c r="BD346" s="60">
        <v>9.3310500000000005E-2</v>
      </c>
      <c r="BE346" s="60">
        <v>0.11181049999999999</v>
      </c>
      <c r="BF346" s="60">
        <v>0.12861742000000001</v>
      </c>
      <c r="BG346" s="60">
        <v>0.159858</v>
      </c>
      <c r="BH346" s="60">
        <v>0.19662724000000001</v>
      </c>
      <c r="BI346" s="60">
        <v>0.23574540999999999</v>
      </c>
      <c r="BJ346" s="60">
        <v>0.28205209999999997</v>
      </c>
      <c r="BK346" s="60">
        <v>0.32812850999999998</v>
      </c>
      <c r="BL346" s="60">
        <v>0.38342293999999999</v>
      </c>
      <c r="BM346" s="60">
        <v>0.44543462</v>
      </c>
      <c r="BN346" s="60">
        <v>0.51483840000000003</v>
      </c>
      <c r="BO346" s="60">
        <v>0.61722153000000002</v>
      </c>
      <c r="BP346" s="60">
        <v>0.73634359999999999</v>
      </c>
      <c r="BQ346" s="60">
        <v>0.83613910000000002</v>
      </c>
      <c r="BR346" s="60">
        <v>0.99252359999999995</v>
      </c>
      <c r="BS346" s="60">
        <v>1.1798493000000001</v>
      </c>
      <c r="BT346" s="60">
        <v>1.313107</v>
      </c>
      <c r="BU346" s="60">
        <v>1.4704661999999999</v>
      </c>
      <c r="BV346" s="60">
        <v>1.6498242000000001</v>
      </c>
      <c r="BW346" s="60">
        <v>1.854922</v>
      </c>
      <c r="BX346" s="60">
        <v>2.0899139999999998</v>
      </c>
      <c r="BY346" s="60">
        <v>2.3593280000000001</v>
      </c>
      <c r="BZ346" s="60">
        <v>2.6679949999999999</v>
      </c>
      <c r="CA346" s="60">
        <v>3.0209630000000001</v>
      </c>
      <c r="CB346" s="60">
        <v>3.3974980000000001</v>
      </c>
      <c r="CC346" s="60">
        <v>3.5864220000000002</v>
      </c>
      <c r="CD346" s="60">
        <v>3.9514203000000001</v>
      </c>
      <c r="CE346" s="60">
        <v>4.3524710000000004</v>
      </c>
      <c r="CF346" s="60">
        <v>4.7916439999999998</v>
      </c>
      <c r="CG346" s="60">
        <v>5.2707819999999996</v>
      </c>
      <c r="CH346" s="60">
        <v>5.8005019999999998</v>
      </c>
      <c r="CI346" s="60">
        <v>6.3747119999999997</v>
      </c>
      <c r="CJ346" s="60">
        <v>7.0371531999999997</v>
      </c>
      <c r="CK346" s="60">
        <v>7.7515070000000001</v>
      </c>
      <c r="CL346" s="60">
        <v>8.5174684000000003</v>
      </c>
      <c r="CM346" s="60">
        <v>9.3338909999999995</v>
      </c>
      <c r="CN346" s="60">
        <v>10.524573999999999</v>
      </c>
      <c r="CO346" s="60">
        <v>5.9163079999999999</v>
      </c>
      <c r="CP346" s="60">
        <v>6.6622962000000001</v>
      </c>
      <c r="CQ346" s="60">
        <v>7.5292900999999999</v>
      </c>
      <c r="CR346" s="60">
        <v>8.4382523999999997</v>
      </c>
      <c r="CS346" s="60">
        <v>9.3765763999999994</v>
      </c>
      <c r="CT346" s="60">
        <v>10.3294</v>
      </c>
      <c r="CU346" s="60">
        <v>11.279932000000001</v>
      </c>
      <c r="CV346" s="60">
        <v>12.041461999999999</v>
      </c>
      <c r="CW346" s="60">
        <v>12.956149999999999</v>
      </c>
      <c r="CX346" s="60">
        <v>13.813980000000001</v>
      </c>
      <c r="CY346" s="60">
        <v>11.084</v>
      </c>
      <c r="CZ346" s="60">
        <v>11.591421</v>
      </c>
      <c r="DA346" s="60">
        <v>12.036149999999999</v>
      </c>
      <c r="DB346" s="60">
        <v>12.409312</v>
      </c>
      <c r="DC346" s="60">
        <v>12.703279999999999</v>
      </c>
      <c r="DD346" s="60">
        <v>12.93877</v>
      </c>
      <c r="DE346" s="60">
        <v>13.025869999999999</v>
      </c>
      <c r="DF346" s="60">
        <v>12.982091</v>
      </c>
      <c r="DG346" s="60">
        <v>12.890919999999999</v>
      </c>
      <c r="DH346" s="60">
        <v>10.245039999999999</v>
      </c>
      <c r="DI346" s="60">
        <v>9.9462499999999991</v>
      </c>
      <c r="DJ346" s="60">
        <v>9.5404820000000008</v>
      </c>
      <c r="DK346" s="60">
        <v>9.0399220000000007</v>
      </c>
      <c r="DL346" s="60">
        <v>8.4598999999999993</v>
      </c>
      <c r="DM346" s="60">
        <v>7.8181462000000002</v>
      </c>
      <c r="DN346" s="60">
        <v>7.1338533999999996</v>
      </c>
      <c r="DO346" s="60">
        <v>6.426628</v>
      </c>
      <c r="DP346" s="60">
        <v>5.715446</v>
      </c>
      <c r="DQ346" s="60">
        <v>5.0177120999999998</v>
      </c>
      <c r="DR346" s="60">
        <v>4.3683022999999999</v>
      </c>
      <c r="DS346" s="60">
        <v>3.721238</v>
      </c>
      <c r="DT346" s="60">
        <v>3.1280039999999998</v>
      </c>
      <c r="DU346" s="60">
        <v>2.594678</v>
      </c>
      <c r="DV346" s="60">
        <v>2.1240739999999998</v>
      </c>
      <c r="DW346" s="60">
        <v>1.716172</v>
      </c>
      <c r="DX346" s="60">
        <v>1.3686499999999999</v>
      </c>
      <c r="DY346" s="60">
        <v>1.1145223</v>
      </c>
      <c r="DZ346" s="60">
        <v>0.89858161999999997</v>
      </c>
      <c r="EA346" s="60">
        <v>0.69796532</v>
      </c>
      <c r="EB346" s="60">
        <v>0.54885463999999995</v>
      </c>
      <c r="EC346" s="60">
        <v>0.42044300000000001</v>
      </c>
      <c r="ED346" s="60">
        <v>0.31854979999999999</v>
      </c>
      <c r="EE346" s="60">
        <v>0.23871861</v>
      </c>
      <c r="EF346" s="60">
        <v>0.17694902000000001</v>
      </c>
      <c r="EG346" s="60">
        <v>0.1297394</v>
      </c>
      <c r="EH346" s="60">
        <v>9.4093800000000005E-2</v>
      </c>
      <c r="EI346" s="60">
        <v>6.7501679999999994E-2</v>
      </c>
      <c r="EJ346" s="60">
        <v>4.7898969999999999E-2</v>
      </c>
      <c r="EK346" s="60">
        <v>3.3619009999999998E-2</v>
      </c>
      <c r="EL346" s="60">
        <v>2.3338609999999999E-2</v>
      </c>
      <c r="EM346" s="60">
        <v>1.4306070000000001E-2</v>
      </c>
      <c r="EN346" s="60">
        <v>8.6244200000000007E-3</v>
      </c>
      <c r="EO346" s="60">
        <v>5.7566400000000004E-3</v>
      </c>
      <c r="EP346" s="60">
        <v>3.79948E-3</v>
      </c>
      <c r="EQ346" s="60">
        <v>2.4794700000000001E-3</v>
      </c>
      <c r="ER346" s="60">
        <v>1.5996700000000001E-3</v>
      </c>
      <c r="ES346" s="60">
        <v>9.0828000000000002E-4</v>
      </c>
      <c r="ET346" s="60">
        <v>5.0730999999999997E-4</v>
      </c>
      <c r="EU346" s="60">
        <v>2.6069E-4</v>
      </c>
      <c r="EV346" s="60">
        <v>1.314E-4</v>
      </c>
      <c r="EW346" s="60">
        <v>6.4950000000000007E-5</v>
      </c>
      <c r="EX346" s="60">
        <v>3.1479999999999997E-5</v>
      </c>
      <c r="EY346" s="60">
        <v>1.4949999999999999E-5</v>
      </c>
      <c r="EZ346" s="60">
        <v>6.9600000000000003E-6</v>
      </c>
      <c r="FA346" s="60">
        <v>3.1700000000000001E-6</v>
      </c>
      <c r="FB346" s="60">
        <v>1.42E-6</v>
      </c>
      <c r="FC346" s="60">
        <v>6.1999999999999999E-7</v>
      </c>
      <c r="FD346" s="60">
        <v>2.6E-7</v>
      </c>
      <c r="FE346" s="60">
        <v>1.1000000000000001E-7</v>
      </c>
      <c r="FF346" s="60">
        <v>4.0000000000000001E-8</v>
      </c>
      <c r="FG346" s="60">
        <v>2E-8</v>
      </c>
      <c r="FH346" s="60">
        <v>1E-8</v>
      </c>
      <c r="FI346" s="60">
        <v>0</v>
      </c>
      <c r="FJ346" s="60">
        <v>0</v>
      </c>
      <c r="FK346" s="60">
        <v>0</v>
      </c>
      <c r="FL346" s="60">
        <v>0</v>
      </c>
      <c r="FM346" s="60">
        <v>0</v>
      </c>
      <c r="FN346" s="60">
        <v>0</v>
      </c>
      <c r="FO346" s="60">
        <v>0</v>
      </c>
      <c r="FP346" s="60">
        <v>0</v>
      </c>
      <c r="FQ346" s="60">
        <v>0</v>
      </c>
      <c r="FR346" s="60">
        <v>0</v>
      </c>
      <c r="FS346" s="60">
        <v>0</v>
      </c>
      <c r="FT346" s="60">
        <v>0</v>
      </c>
      <c r="FU346" s="60">
        <v>0</v>
      </c>
      <c r="FV346" s="60">
        <v>0</v>
      </c>
      <c r="FW346" s="60">
        <v>0</v>
      </c>
      <c r="FX346" s="60">
        <v>0</v>
      </c>
      <c r="FY346" s="60">
        <v>0</v>
      </c>
      <c r="FZ346" s="60">
        <v>0</v>
      </c>
      <c r="GA346" s="60">
        <v>0</v>
      </c>
      <c r="GB346" s="60">
        <v>0</v>
      </c>
      <c r="GC346" s="60">
        <v>0</v>
      </c>
      <c r="GD346" s="60">
        <v>0</v>
      </c>
      <c r="GE346" s="60">
        <v>0</v>
      </c>
      <c r="GF346" s="60">
        <v>0</v>
      </c>
      <c r="GG346" s="60">
        <v>0</v>
      </c>
      <c r="GH346" s="60">
        <v>0</v>
      </c>
      <c r="GI346" s="60">
        <v>0</v>
      </c>
      <c r="GJ346" s="60">
        <v>0</v>
      </c>
      <c r="GK346" s="60">
        <v>0</v>
      </c>
      <c r="GL346" s="60">
        <v>0</v>
      </c>
      <c r="GM346" s="60">
        <v>0</v>
      </c>
      <c r="GN346" s="60">
        <v>0</v>
      </c>
      <c r="GO346" s="60">
        <v>0</v>
      </c>
      <c r="GP346" s="60">
        <v>0</v>
      </c>
      <c r="GQ346" s="60">
        <v>0</v>
      </c>
      <c r="GR346" s="60">
        <v>0</v>
      </c>
      <c r="GS346" s="60">
        <v>0</v>
      </c>
    </row>
    <row r="347" spans="1:201" x14ac:dyDescent="0.2">
      <c r="A347" s="70">
        <v>42224.931898148148</v>
      </c>
      <c r="B347" s="60">
        <v>0</v>
      </c>
      <c r="C347" s="60">
        <v>4.3906000000000001E-4</v>
      </c>
      <c r="D347" s="60">
        <v>5.4750000000000003E-4</v>
      </c>
      <c r="E347" s="60">
        <v>5.6698999999999996E-4</v>
      </c>
      <c r="F347" s="60">
        <v>5.5953000000000003E-4</v>
      </c>
      <c r="G347" s="60">
        <v>6.5518E-4</v>
      </c>
      <c r="H347" s="60">
        <v>7.4447000000000001E-4</v>
      </c>
      <c r="I347" s="60">
        <v>8.2766000000000003E-4</v>
      </c>
      <c r="J347" s="60">
        <v>9.0501999999999998E-4</v>
      </c>
      <c r="K347" s="60">
        <v>8.1077999999999999E-4</v>
      </c>
      <c r="L347" s="60">
        <v>8.5826000000000001E-4</v>
      </c>
      <c r="M347" s="60">
        <v>7.7326000000000001E-4</v>
      </c>
      <c r="N347" s="60">
        <v>8.0418000000000004E-4</v>
      </c>
      <c r="O347" s="60">
        <v>8.3325000000000001E-4</v>
      </c>
      <c r="P347" s="60">
        <v>8.6052000000000003E-4</v>
      </c>
      <c r="Q347" s="60">
        <v>9.0198999999999997E-4</v>
      </c>
      <c r="R347" s="60">
        <v>9.3937999999999997E-4</v>
      </c>
      <c r="S347" s="60">
        <v>9.7294000000000005E-4</v>
      </c>
      <c r="T347" s="60">
        <v>1.00293E-3</v>
      </c>
      <c r="U347" s="60">
        <v>9.0538000000000001E-4</v>
      </c>
      <c r="V347" s="60">
        <v>8.3148E-4</v>
      </c>
      <c r="W347" s="60">
        <v>8.4714000000000002E-4</v>
      </c>
      <c r="X347" s="60">
        <v>8.6125999999999998E-4</v>
      </c>
      <c r="Y347" s="60">
        <v>8.7390999999999999E-4</v>
      </c>
      <c r="Z347" s="60">
        <v>8.8517999999999995E-4</v>
      </c>
      <c r="AA347" s="60">
        <v>8.9514E-4</v>
      </c>
      <c r="AB347" s="60">
        <v>9.0386999999999998E-4</v>
      </c>
      <c r="AC347" s="60">
        <v>9.1142999999999997E-4</v>
      </c>
      <c r="AD347" s="60">
        <v>8.3584999999999996E-4</v>
      </c>
      <c r="AE347" s="60">
        <v>8.4091000000000005E-4</v>
      </c>
      <c r="AF347" s="60">
        <v>8.3847999999999995E-4</v>
      </c>
      <c r="AG347" s="60">
        <v>8.3473E-4</v>
      </c>
      <c r="AH347" s="60">
        <v>8.2994000000000004E-4</v>
      </c>
      <c r="AI347" s="60">
        <v>8.2461999999999998E-4</v>
      </c>
      <c r="AJ347" s="60">
        <v>8.2007E-4</v>
      </c>
      <c r="AK347" s="60">
        <v>8.1979000000000004E-4</v>
      </c>
      <c r="AL347" s="60">
        <v>7.6882000000000003E-4</v>
      </c>
      <c r="AM347" s="60">
        <v>8.1550999999999998E-4</v>
      </c>
      <c r="AN347" s="60">
        <v>9.3216999999999996E-4</v>
      </c>
      <c r="AO347" s="60">
        <v>1.1970800000000001E-3</v>
      </c>
      <c r="AP347" s="60">
        <v>1.7544800000000001E-3</v>
      </c>
      <c r="AQ347" s="60">
        <v>2.8521900000000001E-3</v>
      </c>
      <c r="AR347" s="60">
        <v>4.8882999999999999E-3</v>
      </c>
      <c r="AS347" s="60">
        <v>8.4619799999999992E-3</v>
      </c>
      <c r="AT347" s="60">
        <v>9.8809099999999997E-3</v>
      </c>
      <c r="AU347" s="60">
        <v>1.200625E-2</v>
      </c>
      <c r="AV347" s="60">
        <v>1.5042059999999999E-2</v>
      </c>
      <c r="AW347" s="60">
        <v>1.8767860000000001E-2</v>
      </c>
      <c r="AX347" s="60">
        <v>2.330399E-2</v>
      </c>
      <c r="AY347" s="60">
        <v>2.8781930000000001E-2</v>
      </c>
      <c r="AZ347" s="60">
        <v>3.4106669999999999E-2</v>
      </c>
      <c r="BA347" s="60">
        <v>4.152409E-2</v>
      </c>
      <c r="BB347" s="60">
        <v>5.2859349999999999E-2</v>
      </c>
      <c r="BC347" s="60">
        <v>6.9028329999999999E-2</v>
      </c>
      <c r="BD347" s="60">
        <v>8.6719820000000003E-2</v>
      </c>
      <c r="BE347" s="60">
        <v>0.10419212999999999</v>
      </c>
      <c r="BF347" s="60">
        <v>0.12005623</v>
      </c>
      <c r="BG347" s="60">
        <v>0.149646</v>
      </c>
      <c r="BH347" s="60">
        <v>0.18458559999999999</v>
      </c>
      <c r="BI347" s="60">
        <v>0.22186194000000001</v>
      </c>
      <c r="BJ347" s="60">
        <v>0.26625153000000001</v>
      </c>
      <c r="BK347" s="60">
        <v>0.31053720000000001</v>
      </c>
      <c r="BL347" s="60">
        <v>0.36360419999999999</v>
      </c>
      <c r="BM347" s="60">
        <v>0.42319362999999999</v>
      </c>
      <c r="BN347" s="60">
        <v>0.48993691</v>
      </c>
      <c r="BO347" s="60">
        <v>0.58839240000000004</v>
      </c>
      <c r="BP347" s="60">
        <v>0.70283132000000004</v>
      </c>
      <c r="BQ347" s="60">
        <v>0.7985662</v>
      </c>
      <c r="BR347" s="60">
        <v>0.94813930000000002</v>
      </c>
      <c r="BS347" s="60">
        <v>1.1268290000000001</v>
      </c>
      <c r="BT347" s="60">
        <v>1.2537149999999999</v>
      </c>
      <c r="BU347" s="60">
        <v>1.4032830000000001</v>
      </c>
      <c r="BV347" s="60">
        <v>1.573509</v>
      </c>
      <c r="BW347" s="60">
        <v>1.7679492999999999</v>
      </c>
      <c r="BX347" s="60">
        <v>1.9905809999999999</v>
      </c>
      <c r="BY347" s="60">
        <v>2.2457639999999999</v>
      </c>
      <c r="BZ347" s="60">
        <v>2.5381871999999999</v>
      </c>
      <c r="CA347" s="60">
        <v>2.8727849999999999</v>
      </c>
      <c r="CB347" s="60">
        <v>3.2300450000000001</v>
      </c>
      <c r="CC347" s="60">
        <v>3.408849</v>
      </c>
      <c r="CD347" s="60">
        <v>3.7557619999999998</v>
      </c>
      <c r="CE347" s="60">
        <v>4.1374399999999998</v>
      </c>
      <c r="CF347" s="60">
        <v>4.5560140000000002</v>
      </c>
      <c r="CG347" s="60">
        <v>5.0134172000000001</v>
      </c>
      <c r="CH347" s="60">
        <v>5.5199429999999996</v>
      </c>
      <c r="CI347" s="60">
        <v>6.0700269999999996</v>
      </c>
      <c r="CJ347" s="60">
        <v>6.7059782999999999</v>
      </c>
      <c r="CK347" s="60">
        <v>7.3933</v>
      </c>
      <c r="CL347" s="60">
        <v>8.1320104000000004</v>
      </c>
      <c r="CM347" s="60">
        <v>8.9213322999999995</v>
      </c>
      <c r="CN347" s="60">
        <v>10.075989999999999</v>
      </c>
      <c r="CO347" s="60">
        <v>5.6820092000000004</v>
      </c>
      <c r="CP347" s="60">
        <v>6.4109001000000001</v>
      </c>
      <c r="CQ347" s="60">
        <v>7.2613859999999999</v>
      </c>
      <c r="CR347" s="60">
        <v>8.1568632000000001</v>
      </c>
      <c r="CS347" s="60">
        <v>9.0854959999999991</v>
      </c>
      <c r="CT347" s="60">
        <v>10.033121</v>
      </c>
      <c r="CU347" s="60">
        <v>10.983560000000001</v>
      </c>
      <c r="CV347" s="60">
        <v>11.7486</v>
      </c>
      <c r="CW347" s="60">
        <v>12.673629999999999</v>
      </c>
      <c r="CX347" s="60">
        <v>13.547863</v>
      </c>
      <c r="CY347" s="60">
        <v>10.88912</v>
      </c>
      <c r="CZ347" s="60">
        <v>11.414020000000001</v>
      </c>
      <c r="DA347" s="60">
        <v>11.8796</v>
      </c>
      <c r="DB347" s="60">
        <v>12.27666</v>
      </c>
      <c r="DC347" s="60">
        <v>12.597144</v>
      </c>
      <c r="DD347" s="60">
        <v>12.870383</v>
      </c>
      <c r="DE347" s="60">
        <v>12.993861000000001</v>
      </c>
      <c r="DF347" s="60">
        <v>12.987410000000001</v>
      </c>
      <c r="DG347" s="60">
        <v>12.921569999999999</v>
      </c>
      <c r="DH347" s="60">
        <v>10.288993</v>
      </c>
      <c r="DI347" s="60">
        <v>10.021141999999999</v>
      </c>
      <c r="DJ347" s="60">
        <v>9.6440859999999997</v>
      </c>
      <c r="DK347" s="60">
        <v>9.1690473000000008</v>
      </c>
      <c r="DL347" s="60">
        <v>8.6105169999999998</v>
      </c>
      <c r="DM347" s="60">
        <v>7.9855723000000003</v>
      </c>
      <c r="DN347" s="60">
        <v>7.3130063999999999</v>
      </c>
      <c r="DO347" s="60">
        <v>6.6122969999999999</v>
      </c>
      <c r="DP347" s="60">
        <v>5.9025720000000002</v>
      </c>
      <c r="DQ347" s="60">
        <v>5.2016372000000004</v>
      </c>
      <c r="DR347" s="60">
        <v>4.5454850000000002</v>
      </c>
      <c r="DS347" s="60">
        <v>3.8873880000000001</v>
      </c>
      <c r="DT347" s="60">
        <v>3.28057</v>
      </c>
      <c r="DU347" s="60">
        <v>2.732021</v>
      </c>
      <c r="DV347" s="60">
        <v>2.2454019999999999</v>
      </c>
      <c r="DW347" s="60">
        <v>1.821434</v>
      </c>
      <c r="DX347" s="60">
        <v>1.4584003000000001</v>
      </c>
      <c r="DY347" s="60">
        <v>1.1917842000000001</v>
      </c>
      <c r="DZ347" s="60">
        <v>0.96426659999999997</v>
      </c>
      <c r="EA347" s="60">
        <v>0.75191163999999999</v>
      </c>
      <c r="EB347" s="60">
        <v>0.59345959999999998</v>
      </c>
      <c r="EC347" s="60">
        <v>0.45632630000000002</v>
      </c>
      <c r="ED347" s="60">
        <v>0.34704422000000001</v>
      </c>
      <c r="EE347" s="60">
        <v>0.2610594</v>
      </c>
      <c r="EF347" s="60">
        <v>0.19424721</v>
      </c>
      <c r="EG347" s="60">
        <v>0.14296909999999999</v>
      </c>
      <c r="EH347" s="60">
        <v>0.10408953</v>
      </c>
      <c r="EI347" s="60">
        <v>7.4963639999999998E-2</v>
      </c>
      <c r="EJ347" s="60">
        <v>5.340338E-2</v>
      </c>
      <c r="EK347" s="60">
        <v>3.7631579999999998E-2</v>
      </c>
      <c r="EL347" s="60">
        <v>2.6229369999999998E-2</v>
      </c>
      <c r="EM347" s="60">
        <v>1.6158619999999999E-2</v>
      </c>
      <c r="EN347" s="60">
        <v>9.7905700000000002E-3</v>
      </c>
      <c r="EO347" s="60">
        <v>6.5624999999999998E-3</v>
      </c>
      <c r="EP347" s="60">
        <v>4.3498499999999997E-3</v>
      </c>
      <c r="EQ347" s="60">
        <v>2.8509299999999998E-3</v>
      </c>
      <c r="ER347" s="60">
        <v>1.8474299999999999E-3</v>
      </c>
      <c r="ES347" s="60">
        <v>1.0545400000000001E-3</v>
      </c>
      <c r="ET347" s="60">
        <v>5.9219000000000003E-4</v>
      </c>
      <c r="EU347" s="60">
        <v>3.0611000000000001E-4</v>
      </c>
      <c r="EV347" s="60">
        <v>1.5521E-4</v>
      </c>
      <c r="EW347" s="60">
        <v>7.7189999999999998E-5</v>
      </c>
      <c r="EX347" s="60">
        <v>3.765E-5</v>
      </c>
      <c r="EY347" s="60">
        <v>1.8E-5</v>
      </c>
      <c r="EZ347" s="60">
        <v>8.4300000000000006E-6</v>
      </c>
      <c r="FA347" s="60">
        <v>3.8700000000000002E-6</v>
      </c>
      <c r="FB347" s="60">
        <v>1.7400000000000001E-6</v>
      </c>
      <c r="FC347" s="60">
        <v>7.7000000000000004E-7</v>
      </c>
      <c r="FD347" s="60">
        <v>3.3000000000000002E-7</v>
      </c>
      <c r="FE347" s="60">
        <v>1.4000000000000001E-7</v>
      </c>
      <c r="FF347" s="60">
        <v>5.9999999999999995E-8</v>
      </c>
      <c r="FG347" s="60">
        <v>2E-8</v>
      </c>
      <c r="FH347" s="60">
        <v>1E-8</v>
      </c>
      <c r="FI347" s="60">
        <v>0</v>
      </c>
      <c r="FJ347" s="60">
        <v>0</v>
      </c>
      <c r="FK347" s="60">
        <v>0</v>
      </c>
      <c r="FL347" s="60">
        <v>0</v>
      </c>
      <c r="FM347" s="60">
        <v>0</v>
      </c>
      <c r="FN347" s="60">
        <v>0</v>
      </c>
      <c r="FO347" s="60">
        <v>0</v>
      </c>
      <c r="FP347" s="60">
        <v>0</v>
      </c>
      <c r="FQ347" s="60">
        <v>0</v>
      </c>
      <c r="FR347" s="60">
        <v>0</v>
      </c>
      <c r="FS347" s="60">
        <v>0</v>
      </c>
      <c r="FT347" s="60">
        <v>0</v>
      </c>
      <c r="FU347" s="60">
        <v>0</v>
      </c>
      <c r="FV347" s="60">
        <v>0</v>
      </c>
      <c r="FW347" s="60">
        <v>0</v>
      </c>
      <c r="FX347" s="60">
        <v>0</v>
      </c>
      <c r="FY347" s="60">
        <v>0</v>
      </c>
      <c r="FZ347" s="60">
        <v>0</v>
      </c>
      <c r="GA347" s="60">
        <v>0</v>
      </c>
      <c r="GB347" s="60">
        <v>0</v>
      </c>
      <c r="GC347" s="60">
        <v>0</v>
      </c>
      <c r="GD347" s="60">
        <v>0</v>
      </c>
      <c r="GE347" s="60">
        <v>0</v>
      </c>
      <c r="GF347" s="60">
        <v>0</v>
      </c>
      <c r="GG347" s="60">
        <v>0</v>
      </c>
      <c r="GH347" s="60">
        <v>0</v>
      </c>
      <c r="GI347" s="60">
        <v>0</v>
      </c>
      <c r="GJ347" s="60">
        <v>0</v>
      </c>
      <c r="GK347" s="60">
        <v>0</v>
      </c>
      <c r="GL347" s="60">
        <v>0</v>
      </c>
      <c r="GM347" s="60">
        <v>0</v>
      </c>
      <c r="GN347" s="60">
        <v>0</v>
      </c>
      <c r="GO347" s="60">
        <v>0</v>
      </c>
      <c r="GP347" s="60">
        <v>0</v>
      </c>
      <c r="GQ347" s="60">
        <v>0</v>
      </c>
      <c r="GR347" s="60">
        <v>0</v>
      </c>
      <c r="GS347" s="60">
        <v>0</v>
      </c>
    </row>
    <row r="348" spans="1:201" x14ac:dyDescent="0.2">
      <c r="A348" s="70">
        <v>42224.943194444444</v>
      </c>
      <c r="B348" s="60">
        <v>0</v>
      </c>
      <c r="C348" s="60">
        <v>4.3975999999999998E-4</v>
      </c>
      <c r="D348" s="60">
        <v>5.4812000000000003E-4</v>
      </c>
      <c r="E348" s="60">
        <v>5.6749000000000003E-4</v>
      </c>
      <c r="F348" s="60">
        <v>5.6022000000000005E-4</v>
      </c>
      <c r="G348" s="60">
        <v>6.5596999999999997E-4</v>
      </c>
      <c r="H348" s="60">
        <v>7.4534999999999998E-4</v>
      </c>
      <c r="I348" s="60">
        <v>8.2861999999999996E-4</v>
      </c>
      <c r="J348" s="60">
        <v>9.0605000000000004E-4</v>
      </c>
      <c r="K348" s="60">
        <v>8.1187999999999996E-4</v>
      </c>
      <c r="L348" s="60">
        <v>8.5939999999999996E-4</v>
      </c>
      <c r="M348" s="60">
        <v>7.7441000000000001E-4</v>
      </c>
      <c r="N348" s="60">
        <v>8.0535000000000003E-4</v>
      </c>
      <c r="O348" s="60">
        <v>8.3443000000000005E-4</v>
      </c>
      <c r="P348" s="60">
        <v>8.6173E-4</v>
      </c>
      <c r="Q348" s="60">
        <v>9.0322000000000004E-4</v>
      </c>
      <c r="R348" s="60">
        <v>9.4061999999999998E-4</v>
      </c>
      <c r="S348" s="60">
        <v>9.7419E-4</v>
      </c>
      <c r="T348" s="60">
        <v>1.00417E-3</v>
      </c>
      <c r="U348" s="60">
        <v>9.0660000000000003E-4</v>
      </c>
      <c r="V348" s="60">
        <v>8.3206000000000003E-4</v>
      </c>
      <c r="W348" s="60">
        <v>8.4772000000000005E-4</v>
      </c>
      <c r="X348" s="60">
        <v>8.6182999999999995E-4</v>
      </c>
      <c r="Y348" s="60">
        <v>8.7447999999999996E-4</v>
      </c>
      <c r="Z348" s="60">
        <v>8.8573999999999999E-4</v>
      </c>
      <c r="AA348" s="60">
        <v>8.9568999999999998E-4</v>
      </c>
      <c r="AB348" s="60">
        <v>9.0439999999999997E-4</v>
      </c>
      <c r="AC348" s="60">
        <v>9.1193999999999997E-4</v>
      </c>
      <c r="AD348" s="60">
        <v>8.3589000000000005E-4</v>
      </c>
      <c r="AE348" s="60">
        <v>8.4093000000000004E-4</v>
      </c>
      <c r="AF348" s="60">
        <v>8.3845999999999996E-4</v>
      </c>
      <c r="AG348" s="60">
        <v>8.3465999999999998E-4</v>
      </c>
      <c r="AH348" s="60">
        <v>8.2978999999999995E-4</v>
      </c>
      <c r="AI348" s="60">
        <v>8.2430000000000003E-4</v>
      </c>
      <c r="AJ348" s="60">
        <v>8.1932000000000001E-4</v>
      </c>
      <c r="AK348" s="60">
        <v>8.1784999999999996E-4</v>
      </c>
      <c r="AL348" s="60">
        <v>7.6387999999999998E-4</v>
      </c>
      <c r="AM348" s="60">
        <v>8.0351999999999995E-4</v>
      </c>
      <c r="AN348" s="60">
        <v>9.0406999999999998E-4</v>
      </c>
      <c r="AO348" s="60">
        <v>1.1347200000000001E-3</v>
      </c>
      <c r="AP348" s="60">
        <v>1.62419E-3</v>
      </c>
      <c r="AQ348" s="60">
        <v>2.5956199999999999E-3</v>
      </c>
      <c r="AR348" s="60">
        <v>4.4108799999999998E-3</v>
      </c>
      <c r="AS348" s="60">
        <v>7.6199800000000002E-3</v>
      </c>
      <c r="AT348" s="60">
        <v>8.8951399999999993E-3</v>
      </c>
      <c r="AU348" s="60">
        <v>1.0815740000000001E-2</v>
      </c>
      <c r="AV348" s="60">
        <v>1.3564669999999999E-2</v>
      </c>
      <c r="AW348" s="60">
        <v>1.6948310000000001E-2</v>
      </c>
      <c r="AX348" s="60">
        <v>2.108028E-2</v>
      </c>
      <c r="AY348" s="60">
        <v>2.6085489999999999E-2</v>
      </c>
      <c r="AZ348" s="60">
        <v>3.0978439999999999E-2</v>
      </c>
      <c r="BA348" s="60">
        <v>3.7799149999999997E-2</v>
      </c>
      <c r="BB348" s="60">
        <v>4.8267440000000002E-2</v>
      </c>
      <c r="BC348" s="60">
        <v>6.3239050000000005E-2</v>
      </c>
      <c r="BD348" s="60">
        <v>7.9681100000000005E-2</v>
      </c>
      <c r="BE348" s="60">
        <v>9.6027290000000001E-2</v>
      </c>
      <c r="BF348" s="60">
        <v>0.11086064</v>
      </c>
      <c r="BG348" s="60">
        <v>0.13863739999999999</v>
      </c>
      <c r="BH348" s="60">
        <v>0.17155941999999999</v>
      </c>
      <c r="BI348" s="60">
        <v>0.20679800000000001</v>
      </c>
      <c r="BJ348" s="60">
        <v>0.24904783</v>
      </c>
      <c r="BK348" s="60">
        <v>0.29133340000000002</v>
      </c>
      <c r="BL348" s="60">
        <v>0.3419277</v>
      </c>
      <c r="BM348" s="60">
        <v>0.39883269999999998</v>
      </c>
      <c r="BN348" s="60">
        <v>0.46263700000000002</v>
      </c>
      <c r="BO348" s="60">
        <v>0.55678110000000003</v>
      </c>
      <c r="BP348" s="60">
        <v>0.66611679999999995</v>
      </c>
      <c r="BQ348" s="60">
        <v>0.75748130000000002</v>
      </c>
      <c r="BR348" s="60">
        <v>0.89972430000000003</v>
      </c>
      <c r="BS348" s="60">
        <v>1.0691520000000001</v>
      </c>
      <c r="BT348" s="60">
        <v>1.1892201</v>
      </c>
      <c r="BU348" s="60">
        <v>1.3304552999999999</v>
      </c>
      <c r="BV348" s="60">
        <v>1.4909064000000001</v>
      </c>
      <c r="BW348" s="60">
        <v>1.6739233</v>
      </c>
      <c r="BX348" s="60">
        <v>1.8832770999999999</v>
      </c>
      <c r="BY348" s="60">
        <v>2.123135</v>
      </c>
      <c r="BZ348" s="60">
        <v>2.3980114000000001</v>
      </c>
      <c r="CA348" s="60">
        <v>2.7126991</v>
      </c>
      <c r="CB348" s="60">
        <v>3.0490010000000001</v>
      </c>
      <c r="CC348" s="60">
        <v>3.216736</v>
      </c>
      <c r="CD348" s="60">
        <v>3.5438692000000001</v>
      </c>
      <c r="CE348" s="60">
        <v>3.9042922999999998</v>
      </c>
      <c r="CF348" s="60">
        <v>4.3001870000000002</v>
      </c>
      <c r="CG348" s="60">
        <v>4.7335719999999997</v>
      </c>
      <c r="CH348" s="60">
        <v>5.2143750000000004</v>
      </c>
      <c r="CI348" s="60">
        <v>5.7375949999999998</v>
      </c>
      <c r="CJ348" s="60">
        <v>6.3439129999999997</v>
      </c>
      <c r="CK348" s="60">
        <v>7.000839</v>
      </c>
      <c r="CL348" s="60">
        <v>7.7087373000000001</v>
      </c>
      <c r="CM348" s="60">
        <v>8.4672260000000001</v>
      </c>
      <c r="CN348" s="60">
        <v>9.5805810000000005</v>
      </c>
      <c r="CO348" s="60">
        <v>5.421869</v>
      </c>
      <c r="CP348" s="60">
        <v>6.130744</v>
      </c>
      <c r="CQ348" s="60">
        <v>6.9615549999999997</v>
      </c>
      <c r="CR348" s="60">
        <v>7.8405209999999999</v>
      </c>
      <c r="CS348" s="60">
        <v>8.7566851999999997</v>
      </c>
      <c r="CT348" s="60">
        <v>9.6967123999999991</v>
      </c>
      <c r="CU348" s="60">
        <v>10.645149999999999</v>
      </c>
      <c r="CV348" s="60">
        <v>11.41254</v>
      </c>
      <c r="CW348" s="60">
        <v>12.347189999999999</v>
      </c>
      <c r="CX348" s="60">
        <v>13.23794</v>
      </c>
      <c r="CY348" s="60">
        <v>10.66079</v>
      </c>
      <c r="CZ348" s="60">
        <v>11.204172</v>
      </c>
      <c r="DA348" s="60">
        <v>11.69218</v>
      </c>
      <c r="DB348" s="60">
        <v>12.115271</v>
      </c>
      <c r="DC348" s="60">
        <v>12.464969999999999</v>
      </c>
      <c r="DD348" s="60">
        <v>12.780250000000001</v>
      </c>
      <c r="DE348" s="60">
        <v>12.94462</v>
      </c>
      <c r="DF348" s="60">
        <v>12.98047</v>
      </c>
      <c r="DG348" s="60">
        <v>12.9435</v>
      </c>
      <c r="DH348" s="60">
        <v>10.328732</v>
      </c>
      <c r="DI348" s="60">
        <v>10.096629999999999</v>
      </c>
      <c r="DJ348" s="60">
        <v>9.7530979999999996</v>
      </c>
      <c r="DK348" s="60">
        <v>9.3082560999999995</v>
      </c>
      <c r="DL348" s="60">
        <v>8.7755869999999998</v>
      </c>
      <c r="DM348" s="60">
        <v>8.1713723999999992</v>
      </c>
      <c r="DN348" s="60">
        <v>7.5138591999999997</v>
      </c>
      <c r="DO348" s="60">
        <v>6.8222959999999997</v>
      </c>
      <c r="DP348" s="60">
        <v>6.1158881000000003</v>
      </c>
      <c r="DQ348" s="60">
        <v>5.4128232000000001</v>
      </c>
      <c r="DR348" s="60">
        <v>4.7502703000000004</v>
      </c>
      <c r="DS348" s="60">
        <v>4.0806822</v>
      </c>
      <c r="DT348" s="60">
        <v>3.459171</v>
      </c>
      <c r="DU348" s="60">
        <v>2.8937642000000001</v>
      </c>
      <c r="DV348" s="60">
        <v>2.389113</v>
      </c>
      <c r="DW348" s="60">
        <v>1.9468163999999999</v>
      </c>
      <c r="DX348" s="60">
        <v>1.5658922</v>
      </c>
      <c r="DY348" s="60">
        <v>1.284753</v>
      </c>
      <c r="DZ348" s="60">
        <v>1.0436692000000001</v>
      </c>
      <c r="EA348" s="60">
        <v>0.81745201000000001</v>
      </c>
      <c r="EB348" s="60">
        <v>0.64790150000000002</v>
      </c>
      <c r="EC348" s="60">
        <v>0.50032889999999997</v>
      </c>
      <c r="ED348" s="60">
        <v>0.3821483</v>
      </c>
      <c r="EE348" s="60">
        <v>0.28870859999999998</v>
      </c>
      <c r="EF348" s="60">
        <v>0.21575284</v>
      </c>
      <c r="EG348" s="60">
        <v>0.15949079999999999</v>
      </c>
      <c r="EH348" s="60">
        <v>0.11662860999999999</v>
      </c>
      <c r="EI348" s="60">
        <v>8.4366179999999999E-2</v>
      </c>
      <c r="EJ348" s="60">
        <v>6.0370340000000002E-2</v>
      </c>
      <c r="EK348" s="60">
        <v>4.273308E-2</v>
      </c>
      <c r="EL348" s="60">
        <v>2.992119E-2</v>
      </c>
      <c r="EM348" s="60">
        <v>1.853784E-2</v>
      </c>
      <c r="EN348" s="60">
        <v>1.129669E-2</v>
      </c>
      <c r="EO348" s="60">
        <v>7.6080999999999996E-3</v>
      </c>
      <c r="EP348" s="60">
        <v>5.0672900000000003E-3</v>
      </c>
      <c r="EQ348" s="60">
        <v>3.33746E-3</v>
      </c>
      <c r="ER348" s="60">
        <v>2.1734900000000001E-3</v>
      </c>
      <c r="ES348" s="60">
        <v>1.24815E-3</v>
      </c>
      <c r="ET348" s="60">
        <v>7.0520000000000001E-4</v>
      </c>
      <c r="EU348" s="60">
        <v>3.6696999999999999E-4</v>
      </c>
      <c r="EV348" s="60">
        <v>1.8734000000000001E-4</v>
      </c>
      <c r="EW348" s="60">
        <v>9.3820000000000006E-5</v>
      </c>
      <c r="EX348" s="60">
        <v>4.6079999999999999E-5</v>
      </c>
      <c r="EY348" s="60">
        <v>2.2189999999999999E-5</v>
      </c>
      <c r="EZ348" s="60">
        <v>1.047E-5</v>
      </c>
      <c r="FA348" s="60">
        <v>4.8400000000000002E-6</v>
      </c>
      <c r="FB348" s="60">
        <v>2.1900000000000002E-6</v>
      </c>
      <c r="FC348" s="60">
        <v>9.7000000000000003E-7</v>
      </c>
      <c r="FD348" s="60">
        <v>4.2E-7</v>
      </c>
      <c r="FE348" s="60">
        <v>1.8E-7</v>
      </c>
      <c r="FF348" s="60">
        <v>7.0000000000000005E-8</v>
      </c>
      <c r="FG348" s="60">
        <v>2.9999999999999997E-8</v>
      </c>
      <c r="FH348" s="60">
        <v>1E-8</v>
      </c>
      <c r="FI348" s="60">
        <v>1E-8</v>
      </c>
      <c r="FJ348" s="60">
        <v>0</v>
      </c>
      <c r="FK348" s="60">
        <v>0</v>
      </c>
      <c r="FL348" s="60">
        <v>0</v>
      </c>
      <c r="FM348" s="60">
        <v>0</v>
      </c>
      <c r="FN348" s="60">
        <v>0</v>
      </c>
      <c r="FO348" s="60">
        <v>0</v>
      </c>
      <c r="FP348" s="60">
        <v>0</v>
      </c>
      <c r="FQ348" s="60">
        <v>0</v>
      </c>
      <c r="FR348" s="60">
        <v>0</v>
      </c>
      <c r="FS348" s="60">
        <v>0</v>
      </c>
      <c r="FT348" s="60">
        <v>0</v>
      </c>
      <c r="FU348" s="60">
        <v>0</v>
      </c>
      <c r="FV348" s="60">
        <v>0</v>
      </c>
      <c r="FW348" s="60">
        <v>0</v>
      </c>
      <c r="FX348" s="60">
        <v>0</v>
      </c>
      <c r="FY348" s="60">
        <v>0</v>
      </c>
      <c r="FZ348" s="60">
        <v>0</v>
      </c>
      <c r="GA348" s="60">
        <v>0</v>
      </c>
      <c r="GB348" s="60">
        <v>0</v>
      </c>
      <c r="GC348" s="60">
        <v>0</v>
      </c>
      <c r="GD348" s="60">
        <v>0</v>
      </c>
      <c r="GE348" s="60">
        <v>0</v>
      </c>
      <c r="GF348" s="60">
        <v>0</v>
      </c>
      <c r="GG348" s="60">
        <v>0</v>
      </c>
      <c r="GH348" s="60">
        <v>0</v>
      </c>
      <c r="GI348" s="60">
        <v>0</v>
      </c>
      <c r="GJ348" s="60">
        <v>0</v>
      </c>
      <c r="GK348" s="60">
        <v>0</v>
      </c>
      <c r="GL348" s="60">
        <v>0</v>
      </c>
      <c r="GM348" s="60">
        <v>0</v>
      </c>
      <c r="GN348" s="60">
        <v>0</v>
      </c>
      <c r="GO348" s="60">
        <v>0</v>
      </c>
      <c r="GP348" s="60">
        <v>0</v>
      </c>
      <c r="GQ348" s="60">
        <v>0</v>
      </c>
      <c r="GR348" s="60">
        <v>0</v>
      </c>
      <c r="GS348" s="60">
        <v>0</v>
      </c>
    </row>
    <row r="349" spans="1:201" x14ac:dyDescent="0.2">
      <c r="A349" s="70">
        <v>42224.952997685185</v>
      </c>
      <c r="B349" s="60">
        <v>0</v>
      </c>
      <c r="C349" s="60">
        <v>4.4035999999999999E-4</v>
      </c>
      <c r="D349" s="60">
        <v>5.4867000000000002E-4</v>
      </c>
      <c r="E349" s="60">
        <v>5.6793999999999996E-4</v>
      </c>
      <c r="F349" s="60">
        <v>5.6083000000000001E-4</v>
      </c>
      <c r="G349" s="60">
        <v>6.5667000000000004E-4</v>
      </c>
      <c r="H349" s="60">
        <v>7.4613000000000001E-4</v>
      </c>
      <c r="I349" s="60">
        <v>8.2947000000000001E-4</v>
      </c>
      <c r="J349" s="60">
        <v>9.0695000000000001E-4</v>
      </c>
      <c r="K349" s="60">
        <v>8.1285000000000005E-4</v>
      </c>
      <c r="L349" s="60">
        <v>8.6041000000000004E-4</v>
      </c>
      <c r="M349" s="60">
        <v>7.7541999999999997E-4</v>
      </c>
      <c r="N349" s="60">
        <v>8.0637999999999999E-4</v>
      </c>
      <c r="O349" s="60">
        <v>8.3547999999999999E-4</v>
      </c>
      <c r="P349" s="60">
        <v>8.6277999999999995E-4</v>
      </c>
      <c r="Q349" s="60">
        <v>9.0428999999999998E-4</v>
      </c>
      <c r="R349" s="60">
        <v>9.4169999999999996E-4</v>
      </c>
      <c r="S349" s="60">
        <v>9.7528000000000003E-4</v>
      </c>
      <c r="T349" s="60">
        <v>1.00526E-3</v>
      </c>
      <c r="U349" s="60">
        <v>9.0766999999999996E-4</v>
      </c>
      <c r="V349" s="60">
        <v>8.3255999999999998E-4</v>
      </c>
      <c r="W349" s="60">
        <v>8.4822000000000001E-4</v>
      </c>
      <c r="X349" s="60">
        <v>8.6233999999999996E-4</v>
      </c>
      <c r="Y349" s="60">
        <v>8.7498000000000003E-4</v>
      </c>
      <c r="Z349" s="60">
        <v>8.8623E-4</v>
      </c>
      <c r="AA349" s="60">
        <v>8.9616999999999995E-4</v>
      </c>
      <c r="AB349" s="60">
        <v>9.0487E-4</v>
      </c>
      <c r="AC349" s="60">
        <v>9.1239999999999995E-4</v>
      </c>
      <c r="AD349" s="60">
        <v>8.3591999999999998E-4</v>
      </c>
      <c r="AE349" s="60">
        <v>8.4095999999999997E-4</v>
      </c>
      <c r="AF349" s="60">
        <v>8.3843999999999998E-4</v>
      </c>
      <c r="AG349" s="60">
        <v>8.3460000000000001E-4</v>
      </c>
      <c r="AH349" s="60">
        <v>8.2965999999999997E-4</v>
      </c>
      <c r="AI349" s="60">
        <v>8.2403999999999995E-4</v>
      </c>
      <c r="AJ349" s="60">
        <v>8.1873999999999998E-4</v>
      </c>
      <c r="AK349" s="60">
        <v>8.1636999999999996E-4</v>
      </c>
      <c r="AL349" s="60">
        <v>7.6009000000000005E-4</v>
      </c>
      <c r="AM349" s="60">
        <v>7.9436000000000003E-4</v>
      </c>
      <c r="AN349" s="60">
        <v>8.8252000000000003E-4</v>
      </c>
      <c r="AO349" s="60">
        <v>1.0866700000000001E-3</v>
      </c>
      <c r="AP349" s="60">
        <v>1.5231800000000001E-3</v>
      </c>
      <c r="AQ349" s="60">
        <v>2.3954100000000002E-3</v>
      </c>
      <c r="AR349" s="60">
        <v>4.0358900000000003E-3</v>
      </c>
      <c r="AS349" s="60">
        <v>6.9542900000000001E-3</v>
      </c>
      <c r="AT349" s="60">
        <v>8.1140399999999994E-3</v>
      </c>
      <c r="AU349" s="60">
        <v>9.8699600000000005E-3</v>
      </c>
      <c r="AV349" s="60">
        <v>1.238794E-2</v>
      </c>
      <c r="AW349" s="60">
        <v>1.5495220000000001E-2</v>
      </c>
      <c r="AX349" s="60">
        <v>1.929958E-2</v>
      </c>
      <c r="AY349" s="60">
        <v>2.3920259999999999E-2</v>
      </c>
      <c r="AZ349" s="60">
        <v>2.8459149999999999E-2</v>
      </c>
      <c r="BA349" s="60">
        <v>3.4790750000000002E-2</v>
      </c>
      <c r="BB349" s="60">
        <v>4.4544689999999998E-2</v>
      </c>
      <c r="BC349" s="60">
        <v>5.8527250000000003E-2</v>
      </c>
      <c r="BD349" s="60">
        <v>7.3932650000000003E-2</v>
      </c>
      <c r="BE349" s="60">
        <v>8.9335680000000001E-2</v>
      </c>
      <c r="BF349" s="60">
        <v>0.1033076</v>
      </c>
      <c r="BG349" s="60">
        <v>0.12956210000000001</v>
      </c>
      <c r="BH349" s="60">
        <v>0.16078294000000001</v>
      </c>
      <c r="BI349" s="60">
        <v>0.19429742999999999</v>
      </c>
      <c r="BJ349" s="60">
        <v>0.2347206</v>
      </c>
      <c r="BK349" s="60">
        <v>0.27529661999999999</v>
      </c>
      <c r="BL349" s="60">
        <v>0.32378922999999998</v>
      </c>
      <c r="BM349" s="60">
        <v>0.37841550000000002</v>
      </c>
      <c r="BN349" s="60">
        <v>0.43973152999999998</v>
      </c>
      <c r="BO349" s="60">
        <v>0.53024673</v>
      </c>
      <c r="BP349" s="60">
        <v>0.63531773999999996</v>
      </c>
      <c r="BQ349" s="60">
        <v>0.72307383999999997</v>
      </c>
      <c r="BR349" s="60">
        <v>0.85926999999999998</v>
      </c>
      <c r="BS349" s="60">
        <v>1.0210863999999999</v>
      </c>
      <c r="BT349" s="60">
        <v>1.1355690000000001</v>
      </c>
      <c r="BU349" s="60">
        <v>1.2699800000000001</v>
      </c>
      <c r="BV349" s="60">
        <v>1.4224239999999999</v>
      </c>
      <c r="BW349" s="60">
        <v>1.596071</v>
      </c>
      <c r="BX349" s="60">
        <v>1.7945139999999999</v>
      </c>
      <c r="BY349" s="60">
        <v>2.021747</v>
      </c>
      <c r="BZ349" s="60">
        <v>2.2821280000000002</v>
      </c>
      <c r="CA349" s="60">
        <v>2.5803162999999998</v>
      </c>
      <c r="CB349" s="60">
        <v>2.8991913</v>
      </c>
      <c r="CC349" s="60">
        <v>3.0576781999999998</v>
      </c>
      <c r="CD349" s="60">
        <v>3.3682750000000001</v>
      </c>
      <c r="CE349" s="60">
        <v>3.7108690000000002</v>
      </c>
      <c r="CF349" s="60">
        <v>4.0876760000000001</v>
      </c>
      <c r="CG349" s="60">
        <v>4.500775</v>
      </c>
      <c r="CH349" s="60">
        <v>4.959778</v>
      </c>
      <c r="CI349" s="60">
        <v>5.4601420999999997</v>
      </c>
      <c r="CJ349" s="60">
        <v>6.0411291</v>
      </c>
      <c r="CK349" s="60">
        <v>6.6719483999999998</v>
      </c>
      <c r="CL349" s="60">
        <v>7.3532400000000004</v>
      </c>
      <c r="CM349" s="60">
        <v>8.0849449999999994</v>
      </c>
      <c r="CN349" s="60">
        <v>9.1621609999999993</v>
      </c>
      <c r="CO349" s="60">
        <v>5.2009930000000004</v>
      </c>
      <c r="CP349" s="60">
        <v>5.8920044000000003</v>
      </c>
      <c r="CQ349" s="60">
        <v>6.7049760000000003</v>
      </c>
      <c r="CR349" s="60">
        <v>7.5686100999999999</v>
      </c>
      <c r="CS349" s="60">
        <v>8.472728</v>
      </c>
      <c r="CT349" s="60">
        <v>9.4047319999999992</v>
      </c>
      <c r="CU349" s="60">
        <v>10.349830000000001</v>
      </c>
      <c r="CV349" s="60">
        <v>11.11787</v>
      </c>
      <c r="CW349" s="60">
        <v>12.059053</v>
      </c>
      <c r="CX349" s="60">
        <v>12.962289999999999</v>
      </c>
      <c r="CY349" s="60">
        <v>10.456569999999999</v>
      </c>
      <c r="CZ349" s="60">
        <v>11.014801</v>
      </c>
      <c r="DA349" s="60">
        <v>11.521174</v>
      </c>
      <c r="DB349" s="60">
        <v>11.9659</v>
      </c>
      <c r="DC349" s="60">
        <v>12.34014</v>
      </c>
      <c r="DD349" s="60">
        <v>12.69117</v>
      </c>
      <c r="DE349" s="60">
        <v>12.89063</v>
      </c>
      <c r="DF349" s="60">
        <v>12.963100000000001</v>
      </c>
      <c r="DG349" s="60">
        <v>12.951261000000001</v>
      </c>
      <c r="DH349" s="60">
        <v>10.35431</v>
      </c>
      <c r="DI349" s="60">
        <v>10.153731000000001</v>
      </c>
      <c r="DJ349" s="60">
        <v>9.8400890000000008</v>
      </c>
      <c r="DK349" s="60">
        <v>9.4224929999999993</v>
      </c>
      <c r="DL349" s="60">
        <v>8.9135284000000006</v>
      </c>
      <c r="DM349" s="60">
        <v>8.3287250000000004</v>
      </c>
      <c r="DN349" s="60">
        <v>7.6857962000000004</v>
      </c>
      <c r="DO349" s="60">
        <v>7.0037083000000004</v>
      </c>
      <c r="DP349" s="60">
        <v>6.3016620000000003</v>
      </c>
      <c r="DQ349" s="60">
        <v>5.5980990000000004</v>
      </c>
      <c r="DR349" s="60">
        <v>4.9311319999999998</v>
      </c>
      <c r="DS349" s="60">
        <v>4.2525281000000001</v>
      </c>
      <c r="DT349" s="60">
        <v>3.618954</v>
      </c>
      <c r="DU349" s="60">
        <v>3.0393400000000002</v>
      </c>
      <c r="DV349" s="60">
        <v>2.519212</v>
      </c>
      <c r="DW349" s="60">
        <v>2.0609639999999998</v>
      </c>
      <c r="DX349" s="60">
        <v>1.6642893999999999</v>
      </c>
      <c r="DY349" s="60">
        <v>1.3702543</v>
      </c>
      <c r="DZ349" s="60">
        <v>1.1170321000000001</v>
      </c>
      <c r="EA349" s="60">
        <v>0.87831190000000003</v>
      </c>
      <c r="EB349" s="60">
        <v>0.6986888</v>
      </c>
      <c r="EC349" s="60">
        <v>0.54157080000000002</v>
      </c>
      <c r="ED349" s="60">
        <v>0.41520240000000003</v>
      </c>
      <c r="EE349" s="60">
        <v>0.31486230999999998</v>
      </c>
      <c r="EF349" s="60">
        <v>0.23618753000000001</v>
      </c>
      <c r="EG349" s="60">
        <v>0.17526030000000001</v>
      </c>
      <c r="EH349" s="60">
        <v>0.1286503</v>
      </c>
      <c r="EI349" s="60">
        <v>9.342085E-2</v>
      </c>
      <c r="EJ349" s="60">
        <v>6.7109360000000007E-2</v>
      </c>
      <c r="EK349" s="60">
        <v>4.7689660000000002E-2</v>
      </c>
      <c r="EL349" s="60">
        <v>3.3524140000000001E-2</v>
      </c>
      <c r="EM349" s="60">
        <v>2.0872700000000001E-2</v>
      </c>
      <c r="EN349" s="60">
        <v>1.2782989999999999E-2</v>
      </c>
      <c r="EO349" s="60">
        <v>8.6446400000000003E-3</v>
      </c>
      <c r="EP349" s="60">
        <v>5.7818000000000001E-3</v>
      </c>
      <c r="EQ349" s="60">
        <v>3.82425E-3</v>
      </c>
      <c r="ER349" s="60">
        <v>2.5012799999999998E-3</v>
      </c>
      <c r="ES349" s="60">
        <v>1.4438999999999999E-3</v>
      </c>
      <c r="ET349" s="60">
        <v>8.2012999999999997E-4</v>
      </c>
      <c r="EU349" s="60">
        <v>4.2925999999999999E-4</v>
      </c>
      <c r="EV349" s="60">
        <v>2.2044E-4</v>
      </c>
      <c r="EW349" s="60">
        <v>1.1105E-4</v>
      </c>
      <c r="EX349" s="60">
        <v>5.4870000000000002E-5</v>
      </c>
      <c r="EY349" s="60">
        <v>2.6590000000000001E-5</v>
      </c>
      <c r="EZ349" s="60">
        <v>1.2629999999999999E-5</v>
      </c>
      <c r="FA349" s="60">
        <v>5.8799999999999996E-6</v>
      </c>
      <c r="FB349" s="60">
        <v>2.6800000000000002E-6</v>
      </c>
      <c r="FC349" s="60">
        <v>1.1999999999999999E-6</v>
      </c>
      <c r="FD349" s="60">
        <v>5.2E-7</v>
      </c>
      <c r="FE349" s="60">
        <v>2.2000000000000001E-7</v>
      </c>
      <c r="FF349" s="60">
        <v>8.9999999999999999E-8</v>
      </c>
      <c r="FG349" s="60">
        <v>4.0000000000000001E-8</v>
      </c>
      <c r="FH349" s="60">
        <v>2E-8</v>
      </c>
      <c r="FI349" s="60">
        <v>1E-8</v>
      </c>
      <c r="FJ349" s="60">
        <v>0</v>
      </c>
      <c r="FK349" s="60">
        <v>0</v>
      </c>
      <c r="FL349" s="60">
        <v>0</v>
      </c>
      <c r="FM349" s="60">
        <v>0</v>
      </c>
      <c r="FN349" s="60">
        <v>0</v>
      </c>
      <c r="FO349" s="60">
        <v>0</v>
      </c>
      <c r="FP349" s="60">
        <v>0</v>
      </c>
      <c r="FQ349" s="60">
        <v>0</v>
      </c>
      <c r="FR349" s="60">
        <v>0</v>
      </c>
      <c r="FS349" s="60">
        <v>0</v>
      </c>
      <c r="FT349" s="60">
        <v>0</v>
      </c>
      <c r="FU349" s="60">
        <v>0</v>
      </c>
      <c r="FV349" s="60">
        <v>0</v>
      </c>
      <c r="FW349" s="60">
        <v>0</v>
      </c>
      <c r="FX349" s="60">
        <v>0</v>
      </c>
      <c r="FY349" s="60">
        <v>0</v>
      </c>
      <c r="FZ349" s="60">
        <v>0</v>
      </c>
      <c r="GA349" s="60">
        <v>0</v>
      </c>
      <c r="GB349" s="60">
        <v>0</v>
      </c>
      <c r="GC349" s="60">
        <v>0</v>
      </c>
      <c r="GD349" s="60">
        <v>0</v>
      </c>
      <c r="GE349" s="60">
        <v>0</v>
      </c>
      <c r="GF349" s="60">
        <v>0</v>
      </c>
      <c r="GG349" s="60">
        <v>0</v>
      </c>
      <c r="GH349" s="60">
        <v>0</v>
      </c>
      <c r="GI349" s="60">
        <v>0</v>
      </c>
      <c r="GJ349" s="60">
        <v>0</v>
      </c>
      <c r="GK349" s="60">
        <v>0</v>
      </c>
      <c r="GL349" s="60">
        <v>0</v>
      </c>
      <c r="GM349" s="60">
        <v>0</v>
      </c>
      <c r="GN349" s="60">
        <v>0</v>
      </c>
      <c r="GO349" s="60">
        <v>0</v>
      </c>
      <c r="GP349" s="60">
        <v>0</v>
      </c>
      <c r="GQ349" s="60">
        <v>0</v>
      </c>
      <c r="GR349" s="60">
        <v>0</v>
      </c>
      <c r="GS349" s="60">
        <v>0</v>
      </c>
    </row>
    <row r="350" spans="1:201" x14ac:dyDescent="0.2">
      <c r="A350" s="70">
        <v>42224.962893518517</v>
      </c>
      <c r="B350" s="60">
        <v>0</v>
      </c>
      <c r="C350" s="60">
        <v>4.4098E-4</v>
      </c>
      <c r="D350" s="60">
        <v>5.4922E-4</v>
      </c>
      <c r="E350" s="60">
        <v>5.6837999999999995E-4</v>
      </c>
      <c r="F350" s="60">
        <v>5.6143999999999996E-4</v>
      </c>
      <c r="G350" s="60">
        <v>6.5737E-4</v>
      </c>
      <c r="H350" s="60">
        <v>7.4691000000000004E-4</v>
      </c>
      <c r="I350" s="60">
        <v>8.3031000000000001E-4</v>
      </c>
      <c r="J350" s="60">
        <v>9.0786000000000003E-4</v>
      </c>
      <c r="K350" s="60">
        <v>8.1382000000000004E-4</v>
      </c>
      <c r="L350" s="60">
        <v>8.6140999999999995E-4</v>
      </c>
      <c r="M350" s="60">
        <v>7.7643000000000005E-4</v>
      </c>
      <c r="N350" s="60">
        <v>8.0741000000000005E-4</v>
      </c>
      <c r="O350" s="60">
        <v>8.3651999999999999E-4</v>
      </c>
      <c r="P350" s="60">
        <v>8.6384000000000005E-4</v>
      </c>
      <c r="Q350" s="60">
        <v>9.0536999999999996E-4</v>
      </c>
      <c r="R350" s="60">
        <v>9.4278999999999999E-4</v>
      </c>
      <c r="S350" s="60">
        <v>9.7636999999999995E-4</v>
      </c>
      <c r="T350" s="60">
        <v>1.00636E-3</v>
      </c>
      <c r="U350" s="60">
        <v>9.0874E-4</v>
      </c>
      <c r="V350" s="60">
        <v>8.3306999999999999E-4</v>
      </c>
      <c r="W350" s="60">
        <v>8.4873000000000001E-4</v>
      </c>
      <c r="X350" s="60">
        <v>8.6284000000000003E-4</v>
      </c>
      <c r="Y350" s="60">
        <v>8.7547999999999999E-4</v>
      </c>
      <c r="Z350" s="60">
        <v>8.8672000000000002E-4</v>
      </c>
      <c r="AA350" s="60">
        <v>8.9665000000000003E-4</v>
      </c>
      <c r="AB350" s="60">
        <v>9.0534000000000003E-4</v>
      </c>
      <c r="AC350" s="60">
        <v>9.1284999999999999E-4</v>
      </c>
      <c r="AD350" s="60">
        <v>8.3595000000000002E-4</v>
      </c>
      <c r="AE350" s="60">
        <v>8.4097999999999996E-4</v>
      </c>
      <c r="AF350" s="60">
        <v>8.3843999999999998E-4</v>
      </c>
      <c r="AG350" s="60">
        <v>8.3454999999999998E-4</v>
      </c>
      <c r="AH350" s="60">
        <v>8.2954999999999997E-4</v>
      </c>
      <c r="AI350" s="60">
        <v>8.2381999999999996E-4</v>
      </c>
      <c r="AJ350" s="60">
        <v>8.1822000000000004E-4</v>
      </c>
      <c r="AK350" s="60">
        <v>8.1506999999999999E-4</v>
      </c>
      <c r="AL350" s="60">
        <v>7.5674E-4</v>
      </c>
      <c r="AM350" s="60">
        <v>7.8627999999999999E-4</v>
      </c>
      <c r="AN350" s="60">
        <v>8.6348999999999996E-4</v>
      </c>
      <c r="AO350" s="60">
        <v>1.0440099999999999E-3</v>
      </c>
      <c r="AP350" s="60">
        <v>1.4329799999999999E-3</v>
      </c>
      <c r="AQ350" s="60">
        <v>2.21558E-3</v>
      </c>
      <c r="AR350" s="60">
        <v>3.69704E-3</v>
      </c>
      <c r="AS350" s="60">
        <v>6.3491199999999998E-3</v>
      </c>
      <c r="AT350" s="60">
        <v>7.4025000000000002E-3</v>
      </c>
      <c r="AU350" s="60">
        <v>9.00631E-3</v>
      </c>
      <c r="AV350" s="60">
        <v>1.1310850000000001E-2</v>
      </c>
      <c r="AW350" s="60">
        <v>1.416191E-2</v>
      </c>
      <c r="AX350" s="60">
        <v>1.76616E-2</v>
      </c>
      <c r="AY350" s="60">
        <v>2.1923450000000001E-2</v>
      </c>
      <c r="AZ350" s="60">
        <v>2.6129590000000001E-2</v>
      </c>
      <c r="BA350" s="60">
        <v>3.2001580000000002E-2</v>
      </c>
      <c r="BB350" s="60">
        <v>4.1081060000000003E-2</v>
      </c>
      <c r="BC350" s="60">
        <v>5.412753E-2</v>
      </c>
      <c r="BD350" s="60">
        <v>6.8547769999999994E-2</v>
      </c>
      <c r="BE350" s="60">
        <v>8.3046789999999995E-2</v>
      </c>
      <c r="BF350" s="60">
        <v>9.6194420000000003E-2</v>
      </c>
      <c r="BG350" s="60">
        <v>0.12098613</v>
      </c>
      <c r="BH350" s="60">
        <v>0.1505657</v>
      </c>
      <c r="BI350" s="60">
        <v>0.18241122000000001</v>
      </c>
      <c r="BJ350" s="60">
        <v>0.22105111</v>
      </c>
      <c r="BK350" s="60">
        <v>0.25995533999999998</v>
      </c>
      <c r="BL350" s="60">
        <v>0.30640279999999998</v>
      </c>
      <c r="BM350" s="60">
        <v>0.35881300999999999</v>
      </c>
      <c r="BN350" s="60">
        <v>0.41771452999999997</v>
      </c>
      <c r="BO350" s="60">
        <v>0.50472550000000005</v>
      </c>
      <c r="BP350" s="60">
        <v>0.60570389999999996</v>
      </c>
      <c r="BQ350" s="60">
        <v>0.69003499999999995</v>
      </c>
      <c r="BR350" s="60">
        <v>0.82050029999999996</v>
      </c>
      <c r="BS350" s="60">
        <v>0.97513249999999996</v>
      </c>
      <c r="BT350" s="60">
        <v>1.0843579999999999</v>
      </c>
      <c r="BU350" s="60">
        <v>1.2123533</v>
      </c>
      <c r="BV350" s="60">
        <v>1.3572674</v>
      </c>
      <c r="BW350" s="60">
        <v>1.522097</v>
      </c>
      <c r="BX350" s="60">
        <v>1.710256</v>
      </c>
      <c r="BY350" s="60">
        <v>1.925565</v>
      </c>
      <c r="BZ350" s="60">
        <v>2.172221</v>
      </c>
      <c r="CA350" s="60">
        <v>2.4547409999999998</v>
      </c>
      <c r="CB350" s="60">
        <v>2.7570199999999998</v>
      </c>
      <c r="CC350" s="60">
        <v>2.906663</v>
      </c>
      <c r="CD350" s="60">
        <v>3.2014300000000002</v>
      </c>
      <c r="CE350" s="60">
        <v>3.52691</v>
      </c>
      <c r="CF350" s="60">
        <v>3.8853373000000002</v>
      </c>
      <c r="CG350" s="60">
        <v>4.2788389999999996</v>
      </c>
      <c r="CH350" s="60">
        <v>4.7167159999999999</v>
      </c>
      <c r="CI350" s="60">
        <v>5.1948499999999997</v>
      </c>
      <c r="CJ350" s="60">
        <v>5.7511020000000004</v>
      </c>
      <c r="CK350" s="60">
        <v>6.3563130000000001</v>
      </c>
      <c r="CL350" s="60">
        <v>7.0113811000000004</v>
      </c>
      <c r="CM350" s="60">
        <v>7.7165483999999998</v>
      </c>
      <c r="CN350" s="60">
        <v>8.7577303999999998</v>
      </c>
      <c r="CO350" s="60">
        <v>4.9864579999999998</v>
      </c>
      <c r="CP350" s="60">
        <v>5.6593432000000004</v>
      </c>
      <c r="CQ350" s="60">
        <v>6.4539631999999996</v>
      </c>
      <c r="CR350" s="60">
        <v>7.3015210000000002</v>
      </c>
      <c r="CS350" s="60">
        <v>8.1926079999999999</v>
      </c>
      <c r="CT350" s="60">
        <v>9.1153759999999995</v>
      </c>
      <c r="CU350" s="60">
        <v>10.055714</v>
      </c>
      <c r="CV350" s="60">
        <v>10.823131999999999</v>
      </c>
      <c r="CW350" s="60">
        <v>11.769130000000001</v>
      </c>
      <c r="CX350" s="60">
        <v>12.683064</v>
      </c>
      <c r="CY350" s="60">
        <v>10.248654</v>
      </c>
      <c r="CZ350" s="60">
        <v>10.820499999999999</v>
      </c>
      <c r="DA350" s="60">
        <v>11.344042999999999</v>
      </c>
      <c r="DB350" s="60">
        <v>11.809290000000001</v>
      </c>
      <c r="DC350" s="60">
        <v>12.207079999999999</v>
      </c>
      <c r="DD350" s="60">
        <v>12.592812</v>
      </c>
      <c r="DE350" s="60">
        <v>12.826662000000001</v>
      </c>
      <c r="DF350" s="60">
        <v>12.9353</v>
      </c>
      <c r="DG350" s="60">
        <v>12.94842</v>
      </c>
      <c r="DH350" s="60">
        <v>10.3713</v>
      </c>
      <c r="DI350" s="60">
        <v>10.202423</v>
      </c>
      <c r="DJ350" s="60">
        <v>9.9191009999999995</v>
      </c>
      <c r="DK350" s="60">
        <v>9.5294489999999996</v>
      </c>
      <c r="DL350" s="60">
        <v>9.0451259999999998</v>
      </c>
      <c r="DM350" s="60">
        <v>8.4808720999999991</v>
      </c>
      <c r="DN350" s="60">
        <v>7.8538100000000002</v>
      </c>
      <c r="DO350" s="60">
        <v>7.1825561000000002</v>
      </c>
      <c r="DP350" s="60">
        <v>6.4862349999999998</v>
      </c>
      <c r="DQ350" s="60">
        <v>5.7834719999999997</v>
      </c>
      <c r="DR350" s="60">
        <v>5.1132353999999998</v>
      </c>
      <c r="DS350" s="60">
        <v>4.426641</v>
      </c>
      <c r="DT350" s="60">
        <v>3.781806</v>
      </c>
      <c r="DU350" s="60">
        <v>3.1885539999999999</v>
      </c>
      <c r="DV350" s="60">
        <v>2.653292</v>
      </c>
      <c r="DW350" s="60">
        <v>2.1792280000000002</v>
      </c>
      <c r="DX350" s="60">
        <v>1.7667613</v>
      </c>
      <c r="DY350" s="60">
        <v>1.459689</v>
      </c>
      <c r="DZ350" s="60">
        <v>1.1941012</v>
      </c>
      <c r="EA350" s="60">
        <v>0.94254819999999995</v>
      </c>
      <c r="EB350" s="60">
        <v>0.75252562000000001</v>
      </c>
      <c r="EC350" s="60">
        <v>0.58548164000000003</v>
      </c>
      <c r="ED350" s="60">
        <v>0.45054850000000002</v>
      </c>
      <c r="EE350" s="60">
        <v>0.34294950000000002</v>
      </c>
      <c r="EF350" s="60">
        <v>0.25822600000000001</v>
      </c>
      <c r="EG350" s="60">
        <v>0.19233900000000001</v>
      </c>
      <c r="EH350" s="60">
        <v>0.14172433000000001</v>
      </c>
      <c r="EI350" s="60">
        <v>0.1033091</v>
      </c>
      <c r="EJ350" s="60">
        <v>7.4499319999999994E-2</v>
      </c>
      <c r="EK350" s="60">
        <v>5.3147529999999998E-2</v>
      </c>
      <c r="EL350" s="60">
        <v>3.7507989999999998E-2</v>
      </c>
      <c r="EM350" s="60">
        <v>2.3467789999999999E-2</v>
      </c>
      <c r="EN350" s="60">
        <v>1.444351E-2</v>
      </c>
      <c r="EO350" s="60">
        <v>9.8075999999999997E-3</v>
      </c>
      <c r="EP350" s="60">
        <v>6.5868799999999998E-3</v>
      </c>
      <c r="EQ350" s="60">
        <v>4.3751399999999996E-3</v>
      </c>
      <c r="ER350" s="60">
        <v>2.8738499999999998E-3</v>
      </c>
      <c r="ES350" s="60">
        <v>1.6675800000000001E-3</v>
      </c>
      <c r="ET350" s="60">
        <v>9.5217000000000001E-4</v>
      </c>
      <c r="EU350" s="60">
        <v>5.0124000000000002E-4</v>
      </c>
      <c r="EV350" s="60">
        <v>2.5891E-4</v>
      </c>
      <c r="EW350" s="60">
        <v>1.3121000000000001E-4</v>
      </c>
      <c r="EX350" s="60">
        <v>6.5229999999999997E-5</v>
      </c>
      <c r="EY350" s="60">
        <v>3.18E-5</v>
      </c>
      <c r="EZ350" s="60">
        <v>1.52E-5</v>
      </c>
      <c r="FA350" s="60">
        <v>7.1199999999999996E-6</v>
      </c>
      <c r="FB350" s="60">
        <v>3.27E-6</v>
      </c>
      <c r="FC350" s="60">
        <v>1.4699999999999999E-6</v>
      </c>
      <c r="FD350" s="60">
        <v>6.5000000000000002E-7</v>
      </c>
      <c r="FE350" s="60">
        <v>2.8000000000000002E-7</v>
      </c>
      <c r="FF350" s="60">
        <v>1.1999999999999999E-7</v>
      </c>
      <c r="FG350" s="60">
        <v>4.9999999999999998E-8</v>
      </c>
      <c r="FH350" s="60">
        <v>2E-8</v>
      </c>
      <c r="FI350" s="60">
        <v>1E-8</v>
      </c>
      <c r="FJ350" s="60">
        <v>0</v>
      </c>
      <c r="FK350" s="60">
        <v>0</v>
      </c>
      <c r="FL350" s="60">
        <v>0</v>
      </c>
      <c r="FM350" s="60">
        <v>0</v>
      </c>
      <c r="FN350" s="60">
        <v>0</v>
      </c>
      <c r="FO350" s="60">
        <v>0</v>
      </c>
      <c r="FP350" s="60">
        <v>0</v>
      </c>
      <c r="FQ350" s="60">
        <v>0</v>
      </c>
      <c r="FR350" s="60">
        <v>0</v>
      </c>
      <c r="FS350" s="60">
        <v>0</v>
      </c>
      <c r="FT350" s="60">
        <v>0</v>
      </c>
      <c r="FU350" s="60">
        <v>0</v>
      </c>
      <c r="FV350" s="60">
        <v>0</v>
      </c>
      <c r="FW350" s="60">
        <v>0</v>
      </c>
      <c r="FX350" s="60">
        <v>0</v>
      </c>
      <c r="FY350" s="60">
        <v>0</v>
      </c>
      <c r="FZ350" s="60">
        <v>0</v>
      </c>
      <c r="GA350" s="60">
        <v>0</v>
      </c>
      <c r="GB350" s="60">
        <v>0</v>
      </c>
      <c r="GC350" s="60">
        <v>0</v>
      </c>
      <c r="GD350" s="60">
        <v>0</v>
      </c>
      <c r="GE350" s="60">
        <v>0</v>
      </c>
      <c r="GF350" s="60">
        <v>0</v>
      </c>
      <c r="GG350" s="60">
        <v>0</v>
      </c>
      <c r="GH350" s="60">
        <v>0</v>
      </c>
      <c r="GI350" s="60">
        <v>0</v>
      </c>
      <c r="GJ350" s="60">
        <v>0</v>
      </c>
      <c r="GK350" s="60">
        <v>0</v>
      </c>
      <c r="GL350" s="60">
        <v>0</v>
      </c>
      <c r="GM350" s="60">
        <v>0</v>
      </c>
      <c r="GN350" s="60">
        <v>0</v>
      </c>
      <c r="GO350" s="60">
        <v>0</v>
      </c>
      <c r="GP350" s="60">
        <v>0</v>
      </c>
      <c r="GQ350" s="60">
        <v>0</v>
      </c>
      <c r="GR350" s="60">
        <v>0</v>
      </c>
      <c r="GS350" s="60">
        <v>0</v>
      </c>
    </row>
    <row r="351" spans="1:201" x14ac:dyDescent="0.2">
      <c r="A351" s="70">
        <v>42224.97278935185</v>
      </c>
      <c r="B351" s="60">
        <v>0</v>
      </c>
      <c r="C351" s="60">
        <v>4.4159000000000001E-4</v>
      </c>
      <c r="D351" s="60">
        <v>5.4976999999999999E-4</v>
      </c>
      <c r="E351" s="60">
        <v>5.6882999999999999E-4</v>
      </c>
      <c r="F351" s="60">
        <v>5.6205000000000003E-4</v>
      </c>
      <c r="G351" s="60">
        <v>6.5806999999999997E-4</v>
      </c>
      <c r="H351" s="60">
        <v>7.4768999999999996E-4</v>
      </c>
      <c r="I351" s="60">
        <v>8.3115999999999995E-4</v>
      </c>
      <c r="J351" s="60">
        <v>9.0875999999999999E-4</v>
      </c>
      <c r="K351" s="60">
        <v>8.1479000000000002E-4</v>
      </c>
      <c r="L351" s="60">
        <v>8.6242000000000003E-4</v>
      </c>
      <c r="M351" s="60">
        <v>7.7744000000000001E-4</v>
      </c>
      <c r="N351" s="60">
        <v>8.0844E-4</v>
      </c>
      <c r="O351" s="60">
        <v>8.3757000000000005E-4</v>
      </c>
      <c r="P351" s="60">
        <v>8.6490000000000004E-4</v>
      </c>
      <c r="Q351" s="60">
        <v>9.0645000000000005E-4</v>
      </c>
      <c r="R351" s="60">
        <v>9.4388000000000002E-4</v>
      </c>
      <c r="S351" s="60">
        <v>9.7747000000000003E-4</v>
      </c>
      <c r="T351" s="60">
        <v>1.00745E-3</v>
      </c>
      <c r="U351" s="60">
        <v>9.0981999999999999E-4</v>
      </c>
      <c r="V351" s="60">
        <v>8.3358E-4</v>
      </c>
      <c r="W351" s="60">
        <v>8.4924000000000002E-4</v>
      </c>
      <c r="X351" s="60">
        <v>8.6333999999999998E-4</v>
      </c>
      <c r="Y351" s="60">
        <v>8.7598000000000005E-4</v>
      </c>
      <c r="Z351" s="60">
        <v>8.8721999999999998E-4</v>
      </c>
      <c r="AA351" s="60">
        <v>8.9714000000000005E-4</v>
      </c>
      <c r="AB351" s="60">
        <v>9.0580999999999995E-4</v>
      </c>
      <c r="AC351" s="60">
        <v>9.1332000000000002E-4</v>
      </c>
      <c r="AD351" s="60">
        <v>8.3599E-4</v>
      </c>
      <c r="AE351" s="60">
        <v>8.4101E-4</v>
      </c>
      <c r="AF351" s="60">
        <v>8.3843999999999998E-4</v>
      </c>
      <c r="AG351" s="60">
        <v>8.3451E-4</v>
      </c>
      <c r="AH351" s="60">
        <v>8.2945999999999996E-4</v>
      </c>
      <c r="AI351" s="60">
        <v>8.2361999999999995E-4</v>
      </c>
      <c r="AJ351" s="60">
        <v>8.1777E-4</v>
      </c>
      <c r="AK351" s="60">
        <v>8.1393000000000004E-4</v>
      </c>
      <c r="AL351" s="60">
        <v>7.5376000000000002E-4</v>
      </c>
      <c r="AM351" s="60">
        <v>7.7915999999999999E-4</v>
      </c>
      <c r="AN351" s="60">
        <v>8.4665999999999995E-4</v>
      </c>
      <c r="AO351" s="60">
        <v>1.00614E-3</v>
      </c>
      <c r="AP351" s="60">
        <v>1.3524800000000001E-3</v>
      </c>
      <c r="AQ351" s="60">
        <v>2.0541600000000002E-3</v>
      </c>
      <c r="AR351" s="60">
        <v>3.3910500000000001E-3</v>
      </c>
      <c r="AS351" s="60">
        <v>5.7993599999999999E-3</v>
      </c>
      <c r="AT351" s="60">
        <v>6.7547900000000001E-3</v>
      </c>
      <c r="AU351" s="60">
        <v>8.2182799999999997E-3</v>
      </c>
      <c r="AV351" s="60">
        <v>1.032574E-2</v>
      </c>
      <c r="AW351" s="60">
        <v>1.2939529999999999E-2</v>
      </c>
      <c r="AX351" s="60">
        <v>1.6156159999999999E-2</v>
      </c>
      <c r="AY351" s="60">
        <v>2.008356E-2</v>
      </c>
      <c r="AZ351" s="60">
        <v>2.3977390000000001E-2</v>
      </c>
      <c r="BA351" s="60">
        <v>2.9418039999999999E-2</v>
      </c>
      <c r="BB351" s="60">
        <v>3.7861539999999999E-2</v>
      </c>
      <c r="BC351" s="60">
        <v>5.0023150000000002E-2</v>
      </c>
      <c r="BD351" s="60">
        <v>6.3508330000000002E-2</v>
      </c>
      <c r="BE351" s="60">
        <v>7.7142160000000001E-2</v>
      </c>
      <c r="BF351" s="60">
        <v>8.9502159999999997E-2</v>
      </c>
      <c r="BG351" s="60">
        <v>0.11288993</v>
      </c>
      <c r="BH351" s="60">
        <v>0.14088790000000001</v>
      </c>
      <c r="BI351" s="60">
        <v>0.17111961000000001</v>
      </c>
      <c r="BJ351" s="60">
        <v>0.20802039999999999</v>
      </c>
      <c r="BK351" s="60">
        <v>0.2452907</v>
      </c>
      <c r="BL351" s="60">
        <v>0.28974860000000002</v>
      </c>
      <c r="BM351" s="60">
        <v>0.34000360000000002</v>
      </c>
      <c r="BN351" s="60">
        <v>0.39656049999999998</v>
      </c>
      <c r="BO351" s="60">
        <v>0.48018359999999999</v>
      </c>
      <c r="BP351" s="60">
        <v>0.57722929999999995</v>
      </c>
      <c r="BQ351" s="60">
        <v>0.65830283999999994</v>
      </c>
      <c r="BR351" s="60">
        <v>0.78332972000000001</v>
      </c>
      <c r="BS351" s="60">
        <v>0.93117459999999996</v>
      </c>
      <c r="BT351" s="60">
        <v>1.03545</v>
      </c>
      <c r="BU351" s="60">
        <v>1.157411</v>
      </c>
      <c r="BV351" s="60">
        <v>1.2952459999999999</v>
      </c>
      <c r="BW351" s="60">
        <v>1.4517784</v>
      </c>
      <c r="BX351" s="60">
        <v>1.6302490000000001</v>
      </c>
      <c r="BY351" s="60">
        <v>1.8343039999999999</v>
      </c>
      <c r="BZ351" s="60">
        <v>2.0679742999999999</v>
      </c>
      <c r="CA351" s="60">
        <v>2.3356300000000001</v>
      </c>
      <c r="CB351" s="60">
        <v>2.6221201000000001</v>
      </c>
      <c r="CC351" s="60">
        <v>2.7633220000000001</v>
      </c>
      <c r="CD351" s="60">
        <v>3.0429561000000001</v>
      </c>
      <c r="CE351" s="60">
        <v>3.3520270000000001</v>
      </c>
      <c r="CF351" s="60">
        <v>3.69278</v>
      </c>
      <c r="CG351" s="60">
        <v>4.0673769999999996</v>
      </c>
      <c r="CH351" s="60">
        <v>4.4848122000000004</v>
      </c>
      <c r="CI351" s="60">
        <v>4.9413603999999998</v>
      </c>
      <c r="CJ351" s="60">
        <v>5.4734980000000002</v>
      </c>
      <c r="CK351" s="60">
        <v>6.0536380000000003</v>
      </c>
      <c r="CL351" s="60">
        <v>6.6829140000000002</v>
      </c>
      <c r="CM351" s="60">
        <v>7.3618483000000001</v>
      </c>
      <c r="CN351" s="60">
        <v>8.3671869999999995</v>
      </c>
      <c r="CO351" s="60">
        <v>4.7782882999999998</v>
      </c>
      <c r="CP351" s="60">
        <v>5.4328419999999999</v>
      </c>
      <c r="CQ351" s="60">
        <v>6.2086690999999998</v>
      </c>
      <c r="CR351" s="60">
        <v>7.0394743999999996</v>
      </c>
      <c r="CS351" s="60">
        <v>7.9166189999999999</v>
      </c>
      <c r="CT351" s="60">
        <v>8.8290061000000009</v>
      </c>
      <c r="CU351" s="60">
        <v>9.7632331000000008</v>
      </c>
      <c r="CV351" s="60">
        <v>10.52881</v>
      </c>
      <c r="CW351" s="60">
        <v>11.47794</v>
      </c>
      <c r="CX351" s="60">
        <v>12.400793999999999</v>
      </c>
      <c r="CY351" s="60">
        <v>10.037473</v>
      </c>
      <c r="CZ351" s="60">
        <v>10.62168</v>
      </c>
      <c r="DA351" s="60">
        <v>11.16119</v>
      </c>
      <c r="DB351" s="60">
        <v>11.645811</v>
      </c>
      <c r="DC351" s="60">
        <v>12.06612</v>
      </c>
      <c r="DD351" s="60">
        <v>12.48546</v>
      </c>
      <c r="DE351" s="60">
        <v>12.75292</v>
      </c>
      <c r="DF351" s="60">
        <v>12.8972</v>
      </c>
      <c r="DG351" s="60">
        <v>12.93505</v>
      </c>
      <c r="DH351" s="60">
        <v>10.37974</v>
      </c>
      <c r="DI351" s="60">
        <v>10.242654</v>
      </c>
      <c r="DJ351" s="60">
        <v>9.9900149999999996</v>
      </c>
      <c r="DK351" s="60">
        <v>9.6289359999999995</v>
      </c>
      <c r="DL351" s="60">
        <v>9.1701300000000003</v>
      </c>
      <c r="DM351" s="60">
        <v>8.6275110000000002</v>
      </c>
      <c r="DN351" s="60">
        <v>8.0175579999999993</v>
      </c>
      <c r="DO351" s="60">
        <v>7.3584779999999999</v>
      </c>
      <c r="DP351" s="60">
        <v>6.6692419999999997</v>
      </c>
      <c r="DQ351" s="60">
        <v>5.9685949999999997</v>
      </c>
      <c r="DR351" s="60">
        <v>5.2962641000000001</v>
      </c>
      <c r="DS351" s="60">
        <v>4.6027503000000003</v>
      </c>
      <c r="DT351" s="60">
        <v>3.9475150000000001</v>
      </c>
      <c r="DU351" s="60">
        <v>3.341256</v>
      </c>
      <c r="DV351" s="60">
        <v>2.7912613999999998</v>
      </c>
      <c r="DW351" s="60">
        <v>2.301571</v>
      </c>
      <c r="DX351" s="60">
        <v>1.8733169999999999</v>
      </c>
      <c r="DY351" s="60">
        <v>1.5530969999999999</v>
      </c>
      <c r="DZ351" s="60">
        <v>1.274945</v>
      </c>
      <c r="EA351" s="60">
        <v>1.0102500000000001</v>
      </c>
      <c r="EB351" s="60">
        <v>0.80951269999999997</v>
      </c>
      <c r="EC351" s="60">
        <v>0.63216733000000003</v>
      </c>
      <c r="ED351" s="60">
        <v>0.48829181999999999</v>
      </c>
      <c r="EE351" s="60">
        <v>0.37307059999999997</v>
      </c>
      <c r="EF351" s="60">
        <v>0.28196070000000001</v>
      </c>
      <c r="EG351" s="60">
        <v>0.21080960000000001</v>
      </c>
      <c r="EH351" s="60">
        <v>0.15592300000000001</v>
      </c>
      <c r="EI351" s="60">
        <v>0.11409253</v>
      </c>
      <c r="EJ351" s="60">
        <v>8.2591650000000003E-2</v>
      </c>
      <c r="EK351" s="60">
        <v>5.9148890000000003E-2</v>
      </c>
      <c r="EL351" s="60">
        <v>4.190667E-2</v>
      </c>
      <c r="EM351" s="60">
        <v>2.63479E-2</v>
      </c>
      <c r="EN351" s="60">
        <v>1.6295939999999998E-2</v>
      </c>
      <c r="EO351" s="60">
        <v>1.1110429999999999E-2</v>
      </c>
      <c r="EP351" s="60">
        <v>7.4926300000000001E-3</v>
      </c>
      <c r="EQ351" s="60">
        <v>4.9975699999999998E-3</v>
      </c>
      <c r="ER351" s="60">
        <v>3.29664E-3</v>
      </c>
      <c r="ES351" s="60">
        <v>1.9227599999999999E-3</v>
      </c>
      <c r="ET351" s="60">
        <v>1.10362E-3</v>
      </c>
      <c r="EU351" s="60">
        <v>5.8429E-4</v>
      </c>
      <c r="EV351" s="60">
        <v>3.0355999999999997E-4</v>
      </c>
      <c r="EW351" s="60">
        <v>1.5474999999999999E-4</v>
      </c>
      <c r="EX351" s="60">
        <v>7.7390000000000003E-5</v>
      </c>
      <c r="EY351" s="60">
        <v>3.7969999999999997E-5</v>
      </c>
      <c r="EZ351" s="60">
        <v>1.8260000000000001E-5</v>
      </c>
      <c r="FA351" s="60">
        <v>8.6100000000000006E-6</v>
      </c>
      <c r="FB351" s="60">
        <v>3.98E-6</v>
      </c>
      <c r="FC351" s="60">
        <v>1.7999999999999999E-6</v>
      </c>
      <c r="FD351" s="60">
        <v>7.9999999999999996E-7</v>
      </c>
      <c r="FE351" s="60">
        <v>3.4999999999999998E-7</v>
      </c>
      <c r="FF351" s="60">
        <v>1.4999999999999999E-7</v>
      </c>
      <c r="FG351" s="60">
        <v>5.9999999999999995E-8</v>
      </c>
      <c r="FH351" s="60">
        <v>2.9999999999999997E-8</v>
      </c>
      <c r="FI351" s="60">
        <v>1E-8</v>
      </c>
      <c r="FJ351" s="60">
        <v>0</v>
      </c>
      <c r="FK351" s="60">
        <v>0</v>
      </c>
      <c r="FL351" s="60">
        <v>0</v>
      </c>
      <c r="FM351" s="60">
        <v>0</v>
      </c>
      <c r="FN351" s="60">
        <v>0</v>
      </c>
      <c r="FO351" s="60">
        <v>0</v>
      </c>
      <c r="FP351" s="60">
        <v>0</v>
      </c>
      <c r="FQ351" s="60">
        <v>0</v>
      </c>
      <c r="FR351" s="60">
        <v>0</v>
      </c>
      <c r="FS351" s="60">
        <v>0</v>
      </c>
      <c r="FT351" s="60">
        <v>0</v>
      </c>
      <c r="FU351" s="60">
        <v>0</v>
      </c>
      <c r="FV351" s="60">
        <v>0</v>
      </c>
      <c r="FW351" s="60">
        <v>0</v>
      </c>
      <c r="FX351" s="60">
        <v>0</v>
      </c>
      <c r="FY351" s="60">
        <v>0</v>
      </c>
      <c r="FZ351" s="60">
        <v>0</v>
      </c>
      <c r="GA351" s="60">
        <v>0</v>
      </c>
      <c r="GB351" s="60">
        <v>0</v>
      </c>
      <c r="GC351" s="60">
        <v>0</v>
      </c>
      <c r="GD351" s="60">
        <v>0</v>
      </c>
      <c r="GE351" s="60">
        <v>0</v>
      </c>
      <c r="GF351" s="60">
        <v>0</v>
      </c>
      <c r="GG351" s="60">
        <v>0</v>
      </c>
      <c r="GH351" s="60">
        <v>0</v>
      </c>
      <c r="GI351" s="60">
        <v>0</v>
      </c>
      <c r="GJ351" s="60">
        <v>0</v>
      </c>
      <c r="GK351" s="60">
        <v>0</v>
      </c>
      <c r="GL351" s="60">
        <v>0</v>
      </c>
      <c r="GM351" s="60">
        <v>0</v>
      </c>
      <c r="GN351" s="60">
        <v>0</v>
      </c>
      <c r="GO351" s="60">
        <v>0</v>
      </c>
      <c r="GP351" s="60">
        <v>0</v>
      </c>
      <c r="GQ351" s="60">
        <v>0</v>
      </c>
      <c r="GR351" s="60">
        <v>0</v>
      </c>
      <c r="GS351" s="60">
        <v>0</v>
      </c>
    </row>
    <row r="352" spans="1:201" x14ac:dyDescent="0.2">
      <c r="A352" s="70">
        <v>42224.98269675926</v>
      </c>
      <c r="B352" s="60">
        <v>0</v>
      </c>
      <c r="C352" s="60">
        <v>4.4220000000000001E-4</v>
      </c>
      <c r="D352" s="60">
        <v>5.5033000000000002E-4</v>
      </c>
      <c r="E352" s="60">
        <v>5.6926999999999998E-4</v>
      </c>
      <c r="F352" s="60">
        <v>5.6267000000000003E-4</v>
      </c>
      <c r="G352" s="60">
        <v>6.5877000000000004E-4</v>
      </c>
      <c r="H352" s="60">
        <v>7.4846999999999999E-4</v>
      </c>
      <c r="I352" s="60">
        <v>8.3201E-4</v>
      </c>
      <c r="J352" s="60">
        <v>9.0967000000000001E-4</v>
      </c>
      <c r="K352" s="60">
        <v>8.1576000000000001E-4</v>
      </c>
      <c r="L352" s="60">
        <v>8.6342999999999999E-4</v>
      </c>
      <c r="M352" s="60">
        <v>7.7846000000000002E-4</v>
      </c>
      <c r="N352" s="60">
        <v>8.0948000000000001E-4</v>
      </c>
      <c r="O352" s="60">
        <v>8.3861999999999999E-4</v>
      </c>
      <c r="P352" s="60">
        <v>8.6596000000000004E-4</v>
      </c>
      <c r="Q352" s="60">
        <v>9.0753000000000003E-4</v>
      </c>
      <c r="R352" s="60">
        <v>9.4496999999999995E-4</v>
      </c>
      <c r="S352" s="60">
        <v>9.7857E-4</v>
      </c>
      <c r="T352" s="60">
        <v>1.00855E-3</v>
      </c>
      <c r="U352" s="60">
        <v>9.1089999999999997E-4</v>
      </c>
      <c r="V352" s="60">
        <v>8.3407999999999996E-4</v>
      </c>
      <c r="W352" s="60">
        <v>8.4975000000000003E-4</v>
      </c>
      <c r="X352" s="60">
        <v>8.6384999999999999E-4</v>
      </c>
      <c r="Y352" s="60">
        <v>8.7648000000000001E-4</v>
      </c>
      <c r="Z352" s="60">
        <v>8.8771E-4</v>
      </c>
      <c r="AA352" s="60">
        <v>8.9762999999999996E-4</v>
      </c>
      <c r="AB352" s="60">
        <v>9.0629000000000003E-4</v>
      </c>
      <c r="AC352" s="60">
        <v>9.1378E-4</v>
      </c>
      <c r="AD352" s="60">
        <v>8.3604000000000003E-4</v>
      </c>
      <c r="AE352" s="60">
        <v>8.4104000000000004E-4</v>
      </c>
      <c r="AF352" s="60">
        <v>8.3843999999999998E-4</v>
      </c>
      <c r="AG352" s="60">
        <v>8.3447999999999997E-4</v>
      </c>
      <c r="AH352" s="60">
        <v>8.2936999999999996E-4</v>
      </c>
      <c r="AI352" s="60">
        <v>8.2343E-4</v>
      </c>
      <c r="AJ352" s="60">
        <v>8.1736000000000005E-4</v>
      </c>
      <c r="AK352" s="60">
        <v>8.1291999999999996E-4</v>
      </c>
      <c r="AL352" s="60">
        <v>7.5111999999999998E-4</v>
      </c>
      <c r="AM352" s="60">
        <v>7.7286E-4</v>
      </c>
      <c r="AN352" s="60">
        <v>8.3179E-4</v>
      </c>
      <c r="AO352" s="60">
        <v>9.7254000000000004E-4</v>
      </c>
      <c r="AP352" s="60">
        <v>1.2806899999999999E-3</v>
      </c>
      <c r="AQ352" s="60">
        <v>1.90935E-3</v>
      </c>
      <c r="AR352" s="60">
        <v>3.1149300000000001E-3</v>
      </c>
      <c r="AS352" s="60">
        <v>5.3002800000000001E-3</v>
      </c>
      <c r="AT352" s="60">
        <v>6.1656100000000002E-3</v>
      </c>
      <c r="AU352" s="60">
        <v>7.4997800000000002E-3</v>
      </c>
      <c r="AV352" s="60">
        <v>9.4254600000000001E-3</v>
      </c>
      <c r="AW352" s="60">
        <v>1.1819730000000001E-2</v>
      </c>
      <c r="AX352" s="60">
        <v>1.4773680000000001E-2</v>
      </c>
      <c r="AY352" s="60">
        <v>1.838971E-2</v>
      </c>
      <c r="AZ352" s="60">
        <v>2.1990800000000001E-2</v>
      </c>
      <c r="BA352" s="60">
        <v>2.702711E-2</v>
      </c>
      <c r="BB352" s="60">
        <v>3.4871680000000002E-2</v>
      </c>
      <c r="BC352" s="60">
        <v>4.6197879999999997E-2</v>
      </c>
      <c r="BD352" s="60">
        <v>5.87967E-2</v>
      </c>
      <c r="BE352" s="60">
        <v>7.1603650000000005E-2</v>
      </c>
      <c r="BF352" s="60">
        <v>8.3211969999999996E-2</v>
      </c>
      <c r="BG352" s="60">
        <v>0.1052541</v>
      </c>
      <c r="BH352" s="60">
        <v>0.13172971999999999</v>
      </c>
      <c r="BI352" s="60">
        <v>0.16040280000000001</v>
      </c>
      <c r="BJ352" s="60">
        <v>0.19560949999999999</v>
      </c>
      <c r="BK352" s="60">
        <v>0.23128399999999999</v>
      </c>
      <c r="BL352" s="60">
        <v>0.27380690000000002</v>
      </c>
      <c r="BM352" s="60">
        <v>0.32196580000000002</v>
      </c>
      <c r="BN352" s="60">
        <v>0.37624501999999999</v>
      </c>
      <c r="BO352" s="60">
        <v>0.45658979999999999</v>
      </c>
      <c r="BP352" s="60">
        <v>0.54985090000000003</v>
      </c>
      <c r="BQ352" s="60">
        <v>0.62782009999999999</v>
      </c>
      <c r="BR352" s="60">
        <v>0.74767910999999998</v>
      </c>
      <c r="BS352" s="60">
        <v>0.88910513999999996</v>
      </c>
      <c r="BT352" s="60">
        <v>0.98871549999999997</v>
      </c>
      <c r="BU352" s="60">
        <v>1.1049993</v>
      </c>
      <c r="BV352" s="60">
        <v>1.2361764</v>
      </c>
      <c r="BW352" s="60">
        <v>1.3849054000000001</v>
      </c>
      <c r="BX352" s="60">
        <v>1.5542530000000001</v>
      </c>
      <c r="BY352" s="60">
        <v>1.747692</v>
      </c>
      <c r="BZ352" s="60">
        <v>1.9690863999999999</v>
      </c>
      <c r="CA352" s="60">
        <v>2.2226539999999999</v>
      </c>
      <c r="CB352" s="60">
        <v>2.494138</v>
      </c>
      <c r="CC352" s="60">
        <v>2.6272953999999999</v>
      </c>
      <c r="CD352" s="60">
        <v>2.8924794</v>
      </c>
      <c r="CE352" s="60">
        <v>3.1858382000000001</v>
      </c>
      <c r="CF352" s="60">
        <v>3.5096180000000001</v>
      </c>
      <c r="CG352" s="60">
        <v>3.8660040000000002</v>
      </c>
      <c r="CH352" s="60">
        <v>4.2636880000000001</v>
      </c>
      <c r="CI352" s="60">
        <v>4.6993090000000004</v>
      </c>
      <c r="CJ352" s="60">
        <v>5.2079779999999998</v>
      </c>
      <c r="CK352" s="60">
        <v>5.7636159999999999</v>
      </c>
      <c r="CL352" s="60">
        <v>6.367572</v>
      </c>
      <c r="CM352" s="60">
        <v>7.0206289999999996</v>
      </c>
      <c r="CN352" s="60">
        <v>7.9904010000000003</v>
      </c>
      <c r="CO352" s="60">
        <v>4.5764923</v>
      </c>
      <c r="CP352" s="60">
        <v>5.2125620000000001</v>
      </c>
      <c r="CQ352" s="60">
        <v>5.9692220000000002</v>
      </c>
      <c r="CR352" s="60">
        <v>6.7826719999999998</v>
      </c>
      <c r="CS352" s="60">
        <v>7.6450339999999999</v>
      </c>
      <c r="CT352" s="60">
        <v>8.5459709999999998</v>
      </c>
      <c r="CU352" s="60">
        <v>9.4727964</v>
      </c>
      <c r="CV352" s="60">
        <v>10.235353999999999</v>
      </c>
      <c r="CW352" s="60">
        <v>11.185983</v>
      </c>
      <c r="CX352" s="60">
        <v>12.116020000000001</v>
      </c>
      <c r="CY352" s="60">
        <v>9.823442</v>
      </c>
      <c r="CZ352" s="60">
        <v>10.418761</v>
      </c>
      <c r="DA352" s="60">
        <v>10.973013999999999</v>
      </c>
      <c r="DB352" s="60">
        <v>11.475860000000001</v>
      </c>
      <c r="DC352" s="60">
        <v>11.917619999999999</v>
      </c>
      <c r="DD352" s="60">
        <v>12.369400000000001</v>
      </c>
      <c r="DE352" s="60">
        <v>12.669620999999999</v>
      </c>
      <c r="DF352" s="60">
        <v>12.848953</v>
      </c>
      <c r="DG352" s="60">
        <v>12.911243000000001</v>
      </c>
      <c r="DH352" s="60">
        <v>10.379670000000001</v>
      </c>
      <c r="DI352" s="60">
        <v>10.2744</v>
      </c>
      <c r="DJ352" s="60">
        <v>10.052733999999999</v>
      </c>
      <c r="DK352" s="60">
        <v>9.7207869999999996</v>
      </c>
      <c r="DL352" s="60">
        <v>9.2883061999999992</v>
      </c>
      <c r="DM352" s="60">
        <v>8.7683509999999991</v>
      </c>
      <c r="DN352" s="60">
        <v>8.1767091000000001</v>
      </c>
      <c r="DO352" s="60">
        <v>7.5311140999999999</v>
      </c>
      <c r="DP352" s="60">
        <v>6.8503210000000001</v>
      </c>
      <c r="DQ352" s="60">
        <v>6.1531171000000002</v>
      </c>
      <c r="DR352" s="60">
        <v>5.4798922000000001</v>
      </c>
      <c r="DS352" s="60">
        <v>4.7805770000000001</v>
      </c>
      <c r="DT352" s="60">
        <v>4.1158542000000002</v>
      </c>
      <c r="DU352" s="60">
        <v>3.4972780000000001</v>
      </c>
      <c r="DV352" s="60">
        <v>2.9330129999999999</v>
      </c>
      <c r="DW352" s="60">
        <v>2.4279402999999999</v>
      </c>
      <c r="DX352" s="60">
        <v>1.9839522000000001</v>
      </c>
      <c r="DY352" s="60">
        <v>1.650512</v>
      </c>
      <c r="DZ352" s="60">
        <v>1.3596231000000001</v>
      </c>
      <c r="EA352" s="60">
        <v>1.0814992999999999</v>
      </c>
      <c r="EB352" s="60">
        <v>0.86974700000000005</v>
      </c>
      <c r="EC352" s="60">
        <v>0.681732</v>
      </c>
      <c r="ED352" s="60">
        <v>0.52853779999999995</v>
      </c>
      <c r="EE352" s="60">
        <v>0.4053272</v>
      </c>
      <c r="EF352" s="60">
        <v>0.30748640999999999</v>
      </c>
      <c r="EG352" s="60">
        <v>0.23075762999999999</v>
      </c>
      <c r="EH352" s="60">
        <v>0.17132149999999999</v>
      </c>
      <c r="EI352" s="60">
        <v>0.1258358</v>
      </c>
      <c r="EJ352" s="60">
        <v>9.1440690000000005E-2</v>
      </c>
      <c r="EK352" s="60">
        <v>6.5738500000000005E-2</v>
      </c>
      <c r="EL352" s="60">
        <v>4.6756480000000003E-2</v>
      </c>
      <c r="EM352" s="60">
        <v>2.9539719999999998E-2</v>
      </c>
      <c r="EN352" s="60">
        <v>1.8359420000000001E-2</v>
      </c>
      <c r="EO352" s="60">
        <v>1.2567770000000001E-2</v>
      </c>
      <c r="EP352" s="60">
        <v>8.5100699999999998E-3</v>
      </c>
      <c r="EQ352" s="60">
        <v>5.69975E-3</v>
      </c>
      <c r="ER352" s="60">
        <v>3.7756600000000001E-3</v>
      </c>
      <c r="ES352" s="60">
        <v>2.2133999999999999E-3</v>
      </c>
      <c r="ET352" s="60">
        <v>1.27702E-3</v>
      </c>
      <c r="EU352" s="60">
        <v>6.7993000000000003E-4</v>
      </c>
      <c r="EV352" s="60">
        <v>3.5529000000000002E-4</v>
      </c>
      <c r="EW352" s="60">
        <v>1.8217999999999999E-4</v>
      </c>
      <c r="EX352" s="60">
        <v>9.1650000000000005E-5</v>
      </c>
      <c r="EY352" s="60">
        <v>4.5240000000000001E-5</v>
      </c>
      <c r="EZ352" s="60">
        <v>2.19E-5</v>
      </c>
      <c r="FA352" s="60">
        <v>1.039E-5</v>
      </c>
      <c r="FB352" s="60">
        <v>4.8300000000000003E-6</v>
      </c>
      <c r="FC352" s="60">
        <v>2.2000000000000001E-6</v>
      </c>
      <c r="FD352" s="60">
        <v>9.7999999999999993E-7</v>
      </c>
      <c r="FE352" s="60">
        <v>4.3000000000000001E-7</v>
      </c>
      <c r="FF352" s="60">
        <v>1.8E-7</v>
      </c>
      <c r="FG352" s="60">
        <v>8.0000000000000002E-8</v>
      </c>
      <c r="FH352" s="60">
        <v>2.9999999999999997E-8</v>
      </c>
      <c r="FI352" s="60">
        <v>1E-8</v>
      </c>
      <c r="FJ352" s="60">
        <v>1E-8</v>
      </c>
      <c r="FK352" s="60">
        <v>0</v>
      </c>
      <c r="FL352" s="60">
        <v>0</v>
      </c>
      <c r="FM352" s="60">
        <v>0</v>
      </c>
      <c r="FN352" s="60">
        <v>0</v>
      </c>
      <c r="FO352" s="60">
        <v>0</v>
      </c>
      <c r="FP352" s="60">
        <v>0</v>
      </c>
      <c r="FQ352" s="60">
        <v>0</v>
      </c>
      <c r="FR352" s="60">
        <v>0</v>
      </c>
      <c r="FS352" s="60">
        <v>0</v>
      </c>
      <c r="FT352" s="60">
        <v>0</v>
      </c>
      <c r="FU352" s="60">
        <v>0</v>
      </c>
      <c r="FV352" s="60">
        <v>0</v>
      </c>
      <c r="FW352" s="60">
        <v>0</v>
      </c>
      <c r="FX352" s="60">
        <v>0</v>
      </c>
      <c r="FY352" s="60">
        <v>0</v>
      </c>
      <c r="FZ352" s="60">
        <v>0</v>
      </c>
      <c r="GA352" s="60">
        <v>0</v>
      </c>
      <c r="GB352" s="60">
        <v>0</v>
      </c>
      <c r="GC352" s="60">
        <v>0</v>
      </c>
      <c r="GD352" s="60">
        <v>0</v>
      </c>
      <c r="GE352" s="60">
        <v>0</v>
      </c>
      <c r="GF352" s="60">
        <v>0</v>
      </c>
      <c r="GG352" s="60">
        <v>0</v>
      </c>
      <c r="GH352" s="60">
        <v>0</v>
      </c>
      <c r="GI352" s="60">
        <v>0</v>
      </c>
      <c r="GJ352" s="60">
        <v>0</v>
      </c>
      <c r="GK352" s="60">
        <v>0</v>
      </c>
      <c r="GL352" s="60">
        <v>0</v>
      </c>
      <c r="GM352" s="60">
        <v>0</v>
      </c>
      <c r="GN352" s="60">
        <v>0</v>
      </c>
      <c r="GO352" s="60">
        <v>0</v>
      </c>
      <c r="GP352" s="60">
        <v>0</v>
      </c>
      <c r="GQ352" s="60">
        <v>0</v>
      </c>
      <c r="GR352" s="60">
        <v>0</v>
      </c>
      <c r="GS352" s="60">
        <v>0</v>
      </c>
    </row>
    <row r="353" spans="1:201" x14ac:dyDescent="0.2">
      <c r="A353" s="70">
        <v>42224.992592592593</v>
      </c>
      <c r="B353" s="60">
        <v>0</v>
      </c>
      <c r="C353" s="60">
        <v>4.4282000000000002E-4</v>
      </c>
      <c r="D353" s="60">
        <v>5.5088000000000001E-4</v>
      </c>
      <c r="E353" s="60">
        <v>5.6972000000000001E-4</v>
      </c>
      <c r="F353" s="60">
        <v>5.6327999999999999E-4</v>
      </c>
      <c r="G353" s="60">
        <v>6.5948000000000005E-4</v>
      </c>
      <c r="H353" s="60">
        <v>7.4925000000000002E-4</v>
      </c>
      <c r="I353" s="60">
        <v>8.3286000000000005E-4</v>
      </c>
      <c r="J353" s="60">
        <v>9.1058000000000003E-4</v>
      </c>
      <c r="K353" s="60">
        <v>8.1674000000000004E-4</v>
      </c>
      <c r="L353" s="60">
        <v>8.6443999999999996E-4</v>
      </c>
      <c r="M353" s="60">
        <v>7.7948000000000004E-4</v>
      </c>
      <c r="N353" s="60">
        <v>8.1050999999999996E-4</v>
      </c>
      <c r="O353" s="60">
        <v>8.3967000000000004E-4</v>
      </c>
      <c r="P353" s="60">
        <v>8.6702999999999997E-4</v>
      </c>
      <c r="Q353" s="60">
        <v>9.0861000000000002E-4</v>
      </c>
      <c r="R353" s="60">
        <v>9.4607000000000003E-4</v>
      </c>
      <c r="S353" s="60">
        <v>9.7966999999999998E-4</v>
      </c>
      <c r="T353" s="60">
        <v>1.0096599999999999E-3</v>
      </c>
      <c r="U353" s="60">
        <v>9.1197999999999995E-4</v>
      </c>
      <c r="V353" s="60">
        <v>8.3458999999999996E-4</v>
      </c>
      <c r="W353" s="60">
        <v>8.5024999999999999E-4</v>
      </c>
      <c r="X353" s="60">
        <v>8.6436E-4</v>
      </c>
      <c r="Y353" s="60">
        <v>8.7697999999999997E-4</v>
      </c>
      <c r="Z353" s="60">
        <v>8.8820999999999995E-4</v>
      </c>
      <c r="AA353" s="60">
        <v>8.9811999999999997E-4</v>
      </c>
      <c r="AB353" s="60">
        <v>9.0676999999999999E-4</v>
      </c>
      <c r="AC353" s="60">
        <v>9.1425000000000002E-4</v>
      </c>
      <c r="AD353" s="60">
        <v>8.3608E-4</v>
      </c>
      <c r="AE353" s="60">
        <v>8.4108000000000002E-4</v>
      </c>
      <c r="AF353" s="60">
        <v>8.3845000000000002E-4</v>
      </c>
      <c r="AG353" s="60">
        <v>8.3445000000000004E-4</v>
      </c>
      <c r="AH353" s="60">
        <v>8.2929E-4</v>
      </c>
      <c r="AI353" s="60">
        <v>8.2326999999999997E-4</v>
      </c>
      <c r="AJ353" s="60">
        <v>8.1700000000000002E-4</v>
      </c>
      <c r="AK353" s="60">
        <v>8.1203000000000004E-4</v>
      </c>
      <c r="AL353" s="60">
        <v>7.4876999999999995E-4</v>
      </c>
      <c r="AM353" s="60">
        <v>7.6731E-4</v>
      </c>
      <c r="AN353" s="60">
        <v>8.1866000000000003E-4</v>
      </c>
      <c r="AO353" s="60">
        <v>9.4273999999999996E-4</v>
      </c>
      <c r="AP353" s="60">
        <v>1.2166799999999999E-3</v>
      </c>
      <c r="AQ353" s="60">
        <v>1.7795199999999999E-3</v>
      </c>
      <c r="AR353" s="60">
        <v>2.8659100000000002E-3</v>
      </c>
      <c r="AS353" s="60">
        <v>4.8475100000000002E-3</v>
      </c>
      <c r="AT353" s="60">
        <v>5.6300600000000001E-3</v>
      </c>
      <c r="AU353" s="60">
        <v>6.8451500000000004E-3</v>
      </c>
      <c r="AV353" s="60">
        <v>8.6033399999999993E-3</v>
      </c>
      <c r="AW353" s="60">
        <v>1.0794720000000001E-2</v>
      </c>
      <c r="AX353" s="60">
        <v>1.350516E-2</v>
      </c>
      <c r="AY353" s="60">
        <v>1.683161E-2</v>
      </c>
      <c r="AZ353" s="60">
        <v>2.015865E-2</v>
      </c>
      <c r="BA353" s="60">
        <v>2.4816410000000001E-2</v>
      </c>
      <c r="BB353" s="60">
        <v>3.2097639999999997E-2</v>
      </c>
      <c r="BC353" s="60">
        <v>4.2636090000000001E-2</v>
      </c>
      <c r="BD353" s="60">
        <v>5.4395730000000003E-2</v>
      </c>
      <c r="BE353" s="60">
        <v>6.6413570000000005E-2</v>
      </c>
      <c r="BF353" s="60">
        <v>7.7305440000000003E-2</v>
      </c>
      <c r="BG353" s="60">
        <v>9.8059300000000002E-2</v>
      </c>
      <c r="BH353" s="60">
        <v>0.12307164</v>
      </c>
      <c r="BI353" s="60">
        <v>0.15024100000000001</v>
      </c>
      <c r="BJ353" s="60">
        <v>0.18379930999999999</v>
      </c>
      <c r="BK353" s="60">
        <v>0.21791643999999999</v>
      </c>
      <c r="BL353" s="60">
        <v>0.25855854</v>
      </c>
      <c r="BM353" s="60">
        <v>0.30467891000000002</v>
      </c>
      <c r="BN353" s="60">
        <v>0.35674491000000003</v>
      </c>
      <c r="BO353" s="60">
        <v>0.43391442000000002</v>
      </c>
      <c r="BP353" s="60">
        <v>0.52352893</v>
      </c>
      <c r="BQ353" s="60">
        <v>0.59853369999999995</v>
      </c>
      <c r="BR353" s="60">
        <v>0.71347530000000003</v>
      </c>
      <c r="BS353" s="60">
        <v>0.84882444000000001</v>
      </c>
      <c r="BT353" s="60">
        <v>0.94403499999999996</v>
      </c>
      <c r="BU353" s="60">
        <v>1.054975</v>
      </c>
      <c r="BV353" s="60">
        <v>1.1798903000000001</v>
      </c>
      <c r="BW353" s="60">
        <v>1.3212790999999999</v>
      </c>
      <c r="BX353" s="60">
        <v>1.4820382000000001</v>
      </c>
      <c r="BY353" s="60">
        <v>1.6654692</v>
      </c>
      <c r="BZ353" s="60">
        <v>1.8752679999999999</v>
      </c>
      <c r="CA353" s="60">
        <v>2.1154932</v>
      </c>
      <c r="CB353" s="60">
        <v>2.3727301999999999</v>
      </c>
      <c r="CC353" s="60">
        <v>2.4982359999999999</v>
      </c>
      <c r="CD353" s="60">
        <v>2.7496369999999999</v>
      </c>
      <c r="CE353" s="60">
        <v>3.0279690000000001</v>
      </c>
      <c r="CF353" s="60">
        <v>3.3354699999999999</v>
      </c>
      <c r="CG353" s="60">
        <v>3.674337</v>
      </c>
      <c r="CH353" s="60">
        <v>4.0529641999999999</v>
      </c>
      <c r="CI353" s="60">
        <v>4.4683279999999996</v>
      </c>
      <c r="CJ353" s="60">
        <v>4.9541909999999998</v>
      </c>
      <c r="CK353" s="60">
        <v>5.4859261000000004</v>
      </c>
      <c r="CL353" s="60">
        <v>6.0650750000000002</v>
      </c>
      <c r="CM353" s="60">
        <v>6.6926579999999998</v>
      </c>
      <c r="CN353" s="60">
        <v>7.6272162999999997</v>
      </c>
      <c r="CO353" s="60">
        <v>4.381062</v>
      </c>
      <c r="CP353" s="60">
        <v>4.9985489999999997</v>
      </c>
      <c r="CQ353" s="60">
        <v>5.7357319999999996</v>
      </c>
      <c r="CR353" s="60">
        <v>6.5312913999999997</v>
      </c>
      <c r="CS353" s="60">
        <v>7.3781040000000004</v>
      </c>
      <c r="CT353" s="60">
        <v>8.2665901000000002</v>
      </c>
      <c r="CU353" s="60">
        <v>9.1847919999999998</v>
      </c>
      <c r="CV353" s="60">
        <v>9.943206</v>
      </c>
      <c r="CW353" s="60">
        <v>10.893751999999999</v>
      </c>
      <c r="CX353" s="60">
        <v>11.829252</v>
      </c>
      <c r="CY353" s="60">
        <v>9.606973</v>
      </c>
      <c r="CZ353" s="60">
        <v>10.212171</v>
      </c>
      <c r="DA353" s="60">
        <v>10.77994</v>
      </c>
      <c r="DB353" s="60">
        <v>11.299823</v>
      </c>
      <c r="DC353" s="60">
        <v>11.76193</v>
      </c>
      <c r="DD353" s="60">
        <v>12.24494</v>
      </c>
      <c r="DE353" s="60">
        <v>12.577013000000001</v>
      </c>
      <c r="DF353" s="60">
        <v>12.79073</v>
      </c>
      <c r="DG353" s="60">
        <v>12.877131</v>
      </c>
      <c r="DH353" s="60">
        <v>10.371143999999999</v>
      </c>
      <c r="DI353" s="60">
        <v>10.297644</v>
      </c>
      <c r="DJ353" s="60">
        <v>10.10718</v>
      </c>
      <c r="DK353" s="60">
        <v>9.8048500000000001</v>
      </c>
      <c r="DL353" s="60">
        <v>9.3994389999999992</v>
      </c>
      <c r="DM353" s="60">
        <v>8.9031181000000004</v>
      </c>
      <c r="DN353" s="60">
        <v>8.3309431000000007</v>
      </c>
      <c r="DO353" s="60">
        <v>7.7001169999999997</v>
      </c>
      <c r="DP353" s="60">
        <v>7.0291079999999999</v>
      </c>
      <c r="DQ353" s="60">
        <v>6.3366822999999997</v>
      </c>
      <c r="DR353" s="60">
        <v>5.6637873000000001</v>
      </c>
      <c r="DS353" s="60">
        <v>4.9598282999999999</v>
      </c>
      <c r="DT353" s="60">
        <v>4.2865859999999998</v>
      </c>
      <c r="DU353" s="60">
        <v>3.6564380999999999</v>
      </c>
      <c r="DV353" s="60">
        <v>3.0784229999999999</v>
      </c>
      <c r="DW353" s="60">
        <v>2.5582704000000001</v>
      </c>
      <c r="DX353" s="60">
        <v>2.098652</v>
      </c>
      <c r="DY353" s="60">
        <v>1.7519533</v>
      </c>
      <c r="DZ353" s="60">
        <v>1.4481873999999999</v>
      </c>
      <c r="EA353" s="60">
        <v>1.156374</v>
      </c>
      <c r="EB353" s="60">
        <v>0.93332139999999997</v>
      </c>
      <c r="EC353" s="60">
        <v>0.73427779999999998</v>
      </c>
      <c r="ED353" s="60">
        <v>0.57139110000000004</v>
      </c>
      <c r="EE353" s="60">
        <v>0.43982199999999999</v>
      </c>
      <c r="EF353" s="60">
        <v>0.33489970000000002</v>
      </c>
      <c r="EG353" s="60">
        <v>0.25227119999999997</v>
      </c>
      <c r="EH353" s="60">
        <v>0.18799783</v>
      </c>
      <c r="EI353" s="60">
        <v>0.13860633</v>
      </c>
      <c r="EJ353" s="60">
        <v>0.10110363999999999</v>
      </c>
      <c r="EK353" s="60">
        <v>7.2963860000000005E-2</v>
      </c>
      <c r="EL353" s="60">
        <v>5.2096070000000001E-2</v>
      </c>
      <c r="EM353" s="60">
        <v>3.3071919999999998E-2</v>
      </c>
      <c r="EN353" s="60">
        <v>2.065467E-2</v>
      </c>
      <c r="EO353" s="60">
        <v>1.419553E-2</v>
      </c>
      <c r="EP353" s="60">
        <v>9.65126E-3</v>
      </c>
      <c r="EQ353" s="60">
        <v>6.4906699999999996E-3</v>
      </c>
      <c r="ER353" s="60">
        <v>4.3175399999999999E-3</v>
      </c>
      <c r="ES353" s="60">
        <v>2.54389E-3</v>
      </c>
      <c r="ET353" s="60">
        <v>1.4752400000000001E-3</v>
      </c>
      <c r="EU353" s="60">
        <v>7.8989999999999996E-4</v>
      </c>
      <c r="EV353" s="60">
        <v>4.1511E-4</v>
      </c>
      <c r="EW353" s="60">
        <v>2.1409000000000001E-4</v>
      </c>
      <c r="EX353" s="60">
        <v>1.0835E-4</v>
      </c>
      <c r="EY353" s="60">
        <v>5.38E-5</v>
      </c>
      <c r="EZ353" s="60">
        <v>2.62E-5</v>
      </c>
      <c r="FA353" s="60">
        <v>1.2510000000000001E-5</v>
      </c>
      <c r="FB353" s="60">
        <v>5.8599999999999998E-6</v>
      </c>
      <c r="FC353" s="60">
        <v>2.6900000000000001E-6</v>
      </c>
      <c r="FD353" s="60">
        <v>1.2100000000000001E-6</v>
      </c>
      <c r="FE353" s="60">
        <v>5.3000000000000001E-7</v>
      </c>
      <c r="FF353" s="60">
        <v>2.2999999999999999E-7</v>
      </c>
      <c r="FG353" s="60">
        <v>9.9999999999999995E-8</v>
      </c>
      <c r="FH353" s="60">
        <v>4.0000000000000001E-8</v>
      </c>
      <c r="FI353" s="60">
        <v>2E-8</v>
      </c>
      <c r="FJ353" s="60">
        <v>1E-8</v>
      </c>
      <c r="FK353" s="60">
        <v>0</v>
      </c>
      <c r="FL353" s="60">
        <v>0</v>
      </c>
      <c r="FM353" s="60">
        <v>0</v>
      </c>
      <c r="FN353" s="60">
        <v>0</v>
      </c>
      <c r="FO353" s="60">
        <v>0</v>
      </c>
      <c r="FP353" s="60">
        <v>0</v>
      </c>
      <c r="FQ353" s="60">
        <v>0</v>
      </c>
      <c r="FR353" s="60">
        <v>0</v>
      </c>
      <c r="FS353" s="60">
        <v>0</v>
      </c>
      <c r="FT353" s="60">
        <v>0</v>
      </c>
      <c r="FU353" s="60">
        <v>0</v>
      </c>
      <c r="FV353" s="60">
        <v>0</v>
      </c>
      <c r="FW353" s="60">
        <v>0</v>
      </c>
      <c r="FX353" s="60">
        <v>0</v>
      </c>
      <c r="FY353" s="60">
        <v>0</v>
      </c>
      <c r="FZ353" s="60">
        <v>0</v>
      </c>
      <c r="GA353" s="60">
        <v>0</v>
      </c>
      <c r="GB353" s="60">
        <v>0</v>
      </c>
      <c r="GC353" s="60">
        <v>0</v>
      </c>
      <c r="GD353" s="60">
        <v>0</v>
      </c>
      <c r="GE353" s="60">
        <v>0</v>
      </c>
      <c r="GF353" s="60">
        <v>0</v>
      </c>
      <c r="GG353" s="60">
        <v>0</v>
      </c>
      <c r="GH353" s="60">
        <v>0</v>
      </c>
      <c r="GI353" s="60">
        <v>0</v>
      </c>
      <c r="GJ353" s="60">
        <v>0</v>
      </c>
      <c r="GK353" s="60">
        <v>0</v>
      </c>
      <c r="GL353" s="60">
        <v>0</v>
      </c>
      <c r="GM353" s="60">
        <v>0</v>
      </c>
      <c r="GN353" s="60">
        <v>0</v>
      </c>
      <c r="GO353" s="60">
        <v>0</v>
      </c>
      <c r="GP353" s="60">
        <v>0</v>
      </c>
      <c r="GQ353" s="60">
        <v>0</v>
      </c>
      <c r="GR353" s="60">
        <v>0</v>
      </c>
      <c r="GS353" s="60">
        <v>0</v>
      </c>
    </row>
    <row r="354" spans="1:201" x14ac:dyDescent="0.2">
      <c r="A354" s="70">
        <v>42225.002500000002</v>
      </c>
      <c r="B354" s="60">
        <v>0</v>
      </c>
      <c r="C354" s="60">
        <v>4.4344000000000002E-4</v>
      </c>
      <c r="D354" s="60">
        <v>5.5143E-4</v>
      </c>
      <c r="E354" s="60">
        <v>5.7017000000000005E-4</v>
      </c>
      <c r="F354" s="60">
        <v>5.6389999999999999E-4</v>
      </c>
      <c r="G354" s="60">
        <v>6.6018000000000001E-4</v>
      </c>
      <c r="H354" s="60">
        <v>7.5002999999999995E-4</v>
      </c>
      <c r="I354" s="60">
        <v>8.3370999999999998E-4</v>
      </c>
      <c r="J354" s="60">
        <v>9.1149000000000004E-4</v>
      </c>
      <c r="K354" s="60">
        <v>8.1771999999999997E-4</v>
      </c>
      <c r="L354" s="60">
        <v>8.6545000000000003E-4</v>
      </c>
      <c r="M354" s="60">
        <v>7.8050000000000005E-4</v>
      </c>
      <c r="N354" s="60">
        <v>8.1154999999999997E-4</v>
      </c>
      <c r="O354" s="60">
        <v>8.4073000000000004E-4</v>
      </c>
      <c r="P354" s="60">
        <v>8.6808999999999996E-4</v>
      </c>
      <c r="Q354" s="60">
        <v>9.0970000000000005E-4</v>
      </c>
      <c r="R354" s="60">
        <v>9.4717E-4</v>
      </c>
      <c r="S354" s="60">
        <v>9.8076999999999995E-4</v>
      </c>
      <c r="T354" s="60">
        <v>1.0107600000000001E-3</v>
      </c>
      <c r="U354" s="60">
        <v>9.1306000000000004E-4</v>
      </c>
      <c r="V354" s="60">
        <v>8.3509999999999997E-4</v>
      </c>
      <c r="W354" s="60">
        <v>8.5075999999999999E-4</v>
      </c>
      <c r="X354" s="60">
        <v>8.6487000000000001E-4</v>
      </c>
      <c r="Y354" s="60">
        <v>8.7748999999999998E-4</v>
      </c>
      <c r="Z354" s="60">
        <v>8.8871000000000002E-4</v>
      </c>
      <c r="AA354" s="60">
        <v>8.9860999999999999E-4</v>
      </c>
      <c r="AB354" s="60">
        <v>9.0724999999999996E-4</v>
      </c>
      <c r="AC354" s="60">
        <v>9.1472000000000005E-4</v>
      </c>
      <c r="AD354" s="60">
        <v>8.3613000000000003E-4</v>
      </c>
      <c r="AE354" s="60">
        <v>8.4112E-4</v>
      </c>
      <c r="AF354" s="60">
        <v>8.3847000000000001E-4</v>
      </c>
      <c r="AG354" s="60">
        <v>8.3443000000000005E-4</v>
      </c>
      <c r="AH354" s="60">
        <v>8.2923000000000003E-4</v>
      </c>
      <c r="AI354" s="60">
        <v>8.2311999999999999E-4</v>
      </c>
      <c r="AJ354" s="60">
        <v>8.1667000000000003E-4</v>
      </c>
      <c r="AK354" s="60">
        <v>8.1125000000000001E-4</v>
      </c>
      <c r="AL354" s="60">
        <v>7.4668E-4</v>
      </c>
      <c r="AM354" s="60">
        <v>7.6239000000000005E-4</v>
      </c>
      <c r="AN354" s="60">
        <v>8.0705000000000002E-4</v>
      </c>
      <c r="AO354" s="60">
        <v>9.1633000000000003E-4</v>
      </c>
      <c r="AP354" s="60">
        <v>1.1596499999999999E-3</v>
      </c>
      <c r="AQ354" s="60">
        <v>1.66318E-3</v>
      </c>
      <c r="AR354" s="60">
        <v>2.6414699999999999E-3</v>
      </c>
      <c r="AS354" s="60">
        <v>4.4370499999999997E-3</v>
      </c>
      <c r="AT354" s="60">
        <v>5.1435999999999999E-3</v>
      </c>
      <c r="AU354" s="60">
        <v>6.2491700000000001E-3</v>
      </c>
      <c r="AV354" s="60">
        <v>7.8531399999999998E-3</v>
      </c>
      <c r="AW354" s="60">
        <v>9.8572E-3</v>
      </c>
      <c r="AX354" s="60">
        <v>1.234213E-2</v>
      </c>
      <c r="AY354" s="60">
        <v>1.539958E-2</v>
      </c>
      <c r="AZ354" s="60">
        <v>1.847039E-2</v>
      </c>
      <c r="BA354" s="60">
        <v>2.2774160000000002E-2</v>
      </c>
      <c r="BB354" s="60">
        <v>2.9526170000000001E-2</v>
      </c>
      <c r="BC354" s="60">
        <v>3.9322700000000002E-2</v>
      </c>
      <c r="BD354" s="60">
        <v>5.028883E-2</v>
      </c>
      <c r="BE354" s="60">
        <v>6.1554659999999997E-2</v>
      </c>
      <c r="BF354" s="60">
        <v>7.1764560000000005E-2</v>
      </c>
      <c r="BG354" s="60">
        <v>9.1286729999999996E-2</v>
      </c>
      <c r="BH354" s="60">
        <v>0.11489414000000001</v>
      </c>
      <c r="BI354" s="60">
        <v>0.14061460000000001</v>
      </c>
      <c r="BJ354" s="60">
        <v>0.1725709</v>
      </c>
      <c r="BK354" s="60">
        <v>0.20516981000000001</v>
      </c>
      <c r="BL354" s="60">
        <v>0.24398433999999999</v>
      </c>
      <c r="BM354" s="60">
        <v>0.28812273999999999</v>
      </c>
      <c r="BN354" s="60">
        <v>0.3380377</v>
      </c>
      <c r="BO354" s="60">
        <v>0.41212969999999999</v>
      </c>
      <c r="BP354" s="60">
        <v>0.49822633999999999</v>
      </c>
      <c r="BQ354" s="60">
        <v>0.57039541000000005</v>
      </c>
      <c r="BR354" s="60">
        <v>0.68065041000000004</v>
      </c>
      <c r="BS354" s="60">
        <v>0.81023990000000001</v>
      </c>
      <c r="BT354" s="60">
        <v>0.90129672999999999</v>
      </c>
      <c r="BU354" s="60">
        <v>1.0072023000000001</v>
      </c>
      <c r="BV354" s="60">
        <v>1.1262274000000001</v>
      </c>
      <c r="BW354" s="60">
        <v>1.260713</v>
      </c>
      <c r="BX354" s="60">
        <v>1.4133899999999999</v>
      </c>
      <c r="BY354" s="60">
        <v>1.5873903</v>
      </c>
      <c r="BZ354" s="60">
        <v>1.7862420000000001</v>
      </c>
      <c r="CA354" s="60">
        <v>2.0138440000000002</v>
      </c>
      <c r="CB354" s="60">
        <v>2.2575660000000002</v>
      </c>
      <c r="CC354" s="60">
        <v>2.3758080000000001</v>
      </c>
      <c r="CD354" s="60">
        <v>2.6140732</v>
      </c>
      <c r="CE354" s="60">
        <v>2.8780519999999998</v>
      </c>
      <c r="CF354" s="60">
        <v>3.169959</v>
      </c>
      <c r="CG354" s="60">
        <v>3.4919962</v>
      </c>
      <c r="CH354" s="60">
        <v>3.8522630000000002</v>
      </c>
      <c r="CI354" s="60">
        <v>4.2480444000000004</v>
      </c>
      <c r="CJ354" s="60">
        <v>4.7117842999999997</v>
      </c>
      <c r="CK354" s="60">
        <v>5.2202381999999998</v>
      </c>
      <c r="CL354" s="60">
        <v>5.7751250000000001</v>
      </c>
      <c r="CM354" s="60">
        <v>6.3776820000000001</v>
      </c>
      <c r="CN354" s="60">
        <v>7.2774530000000004</v>
      </c>
      <c r="CO354" s="60">
        <v>4.1919722000000004</v>
      </c>
      <c r="CP354" s="60">
        <v>4.7908301</v>
      </c>
      <c r="CQ354" s="60">
        <v>5.5082874000000004</v>
      </c>
      <c r="CR354" s="60">
        <v>6.2854913999999997</v>
      </c>
      <c r="CS354" s="60">
        <v>7.1160572999999996</v>
      </c>
      <c r="CT354" s="60">
        <v>7.9911640000000004</v>
      </c>
      <c r="CU354" s="60">
        <v>8.8995870000000004</v>
      </c>
      <c r="CV354" s="60">
        <v>9.6527823999999995</v>
      </c>
      <c r="CW354" s="60">
        <v>10.60172</v>
      </c>
      <c r="CX354" s="60">
        <v>11.54102</v>
      </c>
      <c r="CY354" s="60">
        <v>9.3884801000000007</v>
      </c>
      <c r="CZ354" s="60">
        <v>10.002323000000001</v>
      </c>
      <c r="DA354" s="60">
        <v>10.582371999999999</v>
      </c>
      <c r="DB354" s="60">
        <v>11.1181</v>
      </c>
      <c r="DC354" s="60">
        <v>11.599430999999999</v>
      </c>
      <c r="DD354" s="60">
        <v>12.112382</v>
      </c>
      <c r="DE354" s="60">
        <v>12.475353999999999</v>
      </c>
      <c r="DF354" s="60">
        <v>12.722720000000001</v>
      </c>
      <c r="DG354" s="60">
        <v>12.832853</v>
      </c>
      <c r="DH354" s="60">
        <v>10.35425</v>
      </c>
      <c r="DI354" s="60">
        <v>10.312402000000001</v>
      </c>
      <c r="DJ354" s="60">
        <v>10.15329</v>
      </c>
      <c r="DK354" s="60">
        <v>9.8809950000000004</v>
      </c>
      <c r="DL354" s="60">
        <v>9.5033273000000005</v>
      </c>
      <c r="DM354" s="60">
        <v>9.0315531999999994</v>
      </c>
      <c r="DN354" s="60">
        <v>8.4799500000000005</v>
      </c>
      <c r="DO354" s="60">
        <v>7.8651419999999996</v>
      </c>
      <c r="DP354" s="60">
        <v>7.2052459999999998</v>
      </c>
      <c r="DQ354" s="60">
        <v>6.5189339999999998</v>
      </c>
      <c r="DR354" s="60">
        <v>5.8476100000000004</v>
      </c>
      <c r="DS354" s="60">
        <v>5.1402033999999999</v>
      </c>
      <c r="DT354" s="60">
        <v>4.4594550000000002</v>
      </c>
      <c r="DU354" s="60">
        <v>3.81854</v>
      </c>
      <c r="DV354" s="60">
        <v>3.2273529999999999</v>
      </c>
      <c r="DW354" s="60">
        <v>2.6924790999999999</v>
      </c>
      <c r="DX354" s="60">
        <v>2.2173850000000002</v>
      </c>
      <c r="DY354" s="60">
        <v>1.8574310999999999</v>
      </c>
      <c r="DZ354" s="60">
        <v>1.5406792</v>
      </c>
      <c r="EA354" s="60">
        <v>1.2349431</v>
      </c>
      <c r="EB354" s="60">
        <v>1.000324</v>
      </c>
      <c r="EC354" s="60">
        <v>0.78990380000000004</v>
      </c>
      <c r="ED354" s="60">
        <v>0.61695580000000005</v>
      </c>
      <c r="EE354" s="60">
        <v>0.47665809999999997</v>
      </c>
      <c r="EF354" s="60">
        <v>0.36429873000000002</v>
      </c>
      <c r="EG354" s="60">
        <v>0.27544069999999998</v>
      </c>
      <c r="EH354" s="60">
        <v>0.20603299999999999</v>
      </c>
      <c r="EI354" s="60">
        <v>0.15247479999999999</v>
      </c>
      <c r="EJ354" s="60">
        <v>0.1116407</v>
      </c>
      <c r="EK354" s="60">
        <v>8.0875199999999994E-2</v>
      </c>
      <c r="EL354" s="60">
        <v>5.7966629999999998E-2</v>
      </c>
      <c r="EM354" s="60">
        <v>3.6975250000000001E-2</v>
      </c>
      <c r="EN354" s="60">
        <v>2.3204010000000001E-2</v>
      </c>
      <c r="EO354" s="60">
        <v>1.6010980000000001E-2</v>
      </c>
      <c r="EP354" s="60">
        <v>1.0929349999999999E-2</v>
      </c>
      <c r="EQ354" s="60">
        <v>7.38019E-3</v>
      </c>
      <c r="ER354" s="60">
        <v>4.9295700000000003E-3</v>
      </c>
      <c r="ES354" s="60">
        <v>2.9191099999999999E-3</v>
      </c>
      <c r="ET354" s="60">
        <v>1.7014599999999999E-3</v>
      </c>
      <c r="EU354" s="60">
        <v>9.1611999999999998E-4</v>
      </c>
      <c r="EV354" s="60">
        <v>4.8417000000000002E-4</v>
      </c>
      <c r="EW354" s="60">
        <v>2.5114000000000001E-4</v>
      </c>
      <c r="EX354" s="60">
        <v>1.2784E-4</v>
      </c>
      <c r="EY354" s="60">
        <v>6.3860000000000002E-5</v>
      </c>
      <c r="EZ354" s="60">
        <v>3.129E-5</v>
      </c>
      <c r="FA354" s="60">
        <v>1.504E-5</v>
      </c>
      <c r="FB354" s="60">
        <v>7.08E-6</v>
      </c>
      <c r="FC354" s="60">
        <v>3.27E-6</v>
      </c>
      <c r="FD354" s="60">
        <v>1.48E-6</v>
      </c>
      <c r="FE354" s="60">
        <v>6.6000000000000003E-7</v>
      </c>
      <c r="FF354" s="60">
        <v>2.8000000000000002E-7</v>
      </c>
      <c r="FG354" s="60">
        <v>1.3E-7</v>
      </c>
      <c r="FH354" s="60">
        <v>5.9999999999999995E-8</v>
      </c>
      <c r="FI354" s="60">
        <v>2E-8</v>
      </c>
      <c r="FJ354" s="60">
        <v>1E-8</v>
      </c>
      <c r="FK354" s="60">
        <v>0</v>
      </c>
      <c r="FL354" s="60">
        <v>0</v>
      </c>
      <c r="FM354" s="60">
        <v>0</v>
      </c>
      <c r="FN354" s="60">
        <v>0</v>
      </c>
      <c r="FO354" s="60">
        <v>0</v>
      </c>
      <c r="FP354" s="60">
        <v>0</v>
      </c>
      <c r="FQ354" s="60">
        <v>0</v>
      </c>
      <c r="FR354" s="60">
        <v>0</v>
      </c>
      <c r="FS354" s="60">
        <v>0</v>
      </c>
      <c r="FT354" s="60">
        <v>0</v>
      </c>
      <c r="FU354" s="60">
        <v>0</v>
      </c>
      <c r="FV354" s="60">
        <v>0</v>
      </c>
      <c r="FW354" s="60">
        <v>0</v>
      </c>
      <c r="FX354" s="60">
        <v>0</v>
      </c>
      <c r="FY354" s="60">
        <v>0</v>
      </c>
      <c r="FZ354" s="60">
        <v>0</v>
      </c>
      <c r="GA354" s="60">
        <v>0</v>
      </c>
      <c r="GB354" s="60">
        <v>0</v>
      </c>
      <c r="GC354" s="60">
        <v>0</v>
      </c>
      <c r="GD354" s="60">
        <v>0</v>
      </c>
      <c r="GE354" s="60">
        <v>0</v>
      </c>
      <c r="GF354" s="60">
        <v>0</v>
      </c>
      <c r="GG354" s="60">
        <v>0</v>
      </c>
      <c r="GH354" s="60">
        <v>0</v>
      </c>
      <c r="GI354" s="60">
        <v>0</v>
      </c>
      <c r="GJ354" s="60">
        <v>0</v>
      </c>
      <c r="GK354" s="60">
        <v>0</v>
      </c>
      <c r="GL354" s="60">
        <v>0</v>
      </c>
      <c r="GM354" s="60">
        <v>0</v>
      </c>
      <c r="GN354" s="60">
        <v>0</v>
      </c>
      <c r="GO354" s="60">
        <v>0</v>
      </c>
      <c r="GP354" s="60">
        <v>0</v>
      </c>
      <c r="GQ354" s="60">
        <v>0</v>
      </c>
      <c r="GR354" s="60">
        <v>0</v>
      </c>
      <c r="GS354" s="60">
        <v>0</v>
      </c>
    </row>
    <row r="355" spans="1:201" x14ac:dyDescent="0.2">
      <c r="A355" s="70">
        <v>42225.012291666666</v>
      </c>
      <c r="B355" s="60">
        <v>0</v>
      </c>
      <c r="C355" s="60">
        <v>4.4403999999999998E-4</v>
      </c>
      <c r="D355" s="60">
        <v>5.5199000000000003E-4</v>
      </c>
      <c r="E355" s="60">
        <v>5.7061999999999998E-4</v>
      </c>
      <c r="F355" s="60">
        <v>5.6448999999999996E-4</v>
      </c>
      <c r="G355" s="60">
        <v>6.6089000000000002E-4</v>
      </c>
      <c r="H355" s="60">
        <v>7.5082000000000002E-4</v>
      </c>
      <c r="I355" s="60">
        <v>8.3456999999999997E-4</v>
      </c>
      <c r="J355" s="60">
        <v>9.1241E-4</v>
      </c>
      <c r="K355" s="60">
        <v>8.1868000000000002E-4</v>
      </c>
      <c r="L355" s="60">
        <v>8.6647000000000004E-4</v>
      </c>
      <c r="M355" s="60">
        <v>7.8149999999999997E-4</v>
      </c>
      <c r="N355" s="60">
        <v>8.1258999999999997E-4</v>
      </c>
      <c r="O355" s="60">
        <v>8.4177999999999998E-4</v>
      </c>
      <c r="P355" s="60">
        <v>8.6916000000000001E-4</v>
      </c>
      <c r="Q355" s="60">
        <v>9.1078999999999997E-4</v>
      </c>
      <c r="R355" s="60">
        <v>9.4826999999999997E-4</v>
      </c>
      <c r="S355" s="60">
        <v>9.8188000000000008E-4</v>
      </c>
      <c r="T355" s="60">
        <v>1.01187E-3</v>
      </c>
      <c r="U355" s="60">
        <v>9.1412000000000004E-4</v>
      </c>
      <c r="V355" s="60">
        <v>8.3571000000000003E-4</v>
      </c>
      <c r="W355" s="60">
        <v>8.5128999999999999E-4</v>
      </c>
      <c r="X355" s="60">
        <v>8.6538000000000001E-4</v>
      </c>
      <c r="Y355" s="60">
        <v>8.7799999999999998E-4</v>
      </c>
      <c r="Z355" s="60">
        <v>8.8920999999999998E-4</v>
      </c>
      <c r="AA355" s="60">
        <v>8.9910000000000001E-4</v>
      </c>
      <c r="AB355" s="60">
        <v>9.0773999999999998E-4</v>
      </c>
      <c r="AC355" s="60">
        <v>9.1518999999999997E-4</v>
      </c>
      <c r="AD355" s="60">
        <v>8.3626999999999996E-4</v>
      </c>
      <c r="AE355" s="60">
        <v>8.4117999999999997E-4</v>
      </c>
      <c r="AF355" s="60">
        <v>8.3849E-4</v>
      </c>
      <c r="AG355" s="60">
        <v>8.3442E-4</v>
      </c>
      <c r="AH355" s="60">
        <v>8.2916999999999995E-4</v>
      </c>
      <c r="AI355" s="60">
        <v>8.2299000000000001E-4</v>
      </c>
      <c r="AJ355" s="60">
        <v>8.1638999999999995E-4</v>
      </c>
      <c r="AK355" s="60">
        <v>8.1055999999999999E-4</v>
      </c>
      <c r="AL355" s="60">
        <v>7.4483999999999998E-4</v>
      </c>
      <c r="AM355" s="60">
        <v>7.5805000000000002E-4</v>
      </c>
      <c r="AN355" s="60">
        <v>7.9679999999999996E-4</v>
      </c>
      <c r="AO355" s="60">
        <v>8.9291000000000001E-4</v>
      </c>
      <c r="AP355" s="60">
        <v>1.1088599999999999E-3</v>
      </c>
      <c r="AQ355" s="60">
        <v>1.5590000000000001E-3</v>
      </c>
      <c r="AR355" s="60">
        <v>2.43932E-3</v>
      </c>
      <c r="AS355" s="60">
        <v>4.0651899999999998E-3</v>
      </c>
      <c r="AT355" s="60">
        <v>4.7024700000000003E-3</v>
      </c>
      <c r="AU355" s="60">
        <v>5.7069900000000003E-3</v>
      </c>
      <c r="AV355" s="60">
        <v>7.1691100000000002E-3</v>
      </c>
      <c r="AW355" s="60">
        <v>9.0003800000000005E-3</v>
      </c>
      <c r="AX355" s="60">
        <v>1.1276680000000001E-2</v>
      </c>
      <c r="AY355" s="60">
        <v>1.408449E-2</v>
      </c>
      <c r="AZ355" s="60">
        <v>1.6915940000000001E-2</v>
      </c>
      <c r="BA355" s="60">
        <v>2.088914E-2</v>
      </c>
      <c r="BB355" s="60">
        <v>2.7144640000000001E-2</v>
      </c>
      <c r="BC355" s="60">
        <v>3.624322E-2</v>
      </c>
      <c r="BD355" s="60">
        <v>4.6459930000000003E-2</v>
      </c>
      <c r="BE355" s="60">
        <v>5.7009799999999999E-2</v>
      </c>
      <c r="BF355" s="60">
        <v>6.6571580000000005E-2</v>
      </c>
      <c r="BG355" s="60">
        <v>8.4917690000000004E-2</v>
      </c>
      <c r="BH355" s="60">
        <v>0.10717793</v>
      </c>
      <c r="BI355" s="60">
        <v>0.1315038</v>
      </c>
      <c r="BJ355" s="60">
        <v>0.1619044</v>
      </c>
      <c r="BK355" s="60">
        <v>0.19303442000000001</v>
      </c>
      <c r="BL355" s="60">
        <v>0.23006679999999999</v>
      </c>
      <c r="BM355" s="60">
        <v>0.27227752999999999</v>
      </c>
      <c r="BN355" s="60">
        <v>0.32010159999999999</v>
      </c>
      <c r="BO355" s="60">
        <v>0.39120894000000001</v>
      </c>
      <c r="BP355" s="60">
        <v>0.47390842</v>
      </c>
      <c r="BQ355" s="60">
        <v>0.54338319999999996</v>
      </c>
      <c r="BR355" s="60">
        <v>0.64914470000000002</v>
      </c>
      <c r="BS355" s="60">
        <v>0.77326569999999994</v>
      </c>
      <c r="BT355" s="60">
        <v>0.86039690000000002</v>
      </c>
      <c r="BU355" s="60">
        <v>0.96155749999999995</v>
      </c>
      <c r="BV355" s="60">
        <v>1.0750383999999999</v>
      </c>
      <c r="BW355" s="60">
        <v>1.20303</v>
      </c>
      <c r="BX355" s="60">
        <v>1.3481022</v>
      </c>
      <c r="BY355" s="60">
        <v>1.5132209999999999</v>
      </c>
      <c r="BZ355" s="60">
        <v>1.7017443999999999</v>
      </c>
      <c r="CA355" s="60">
        <v>1.917411</v>
      </c>
      <c r="CB355" s="60">
        <v>2.1483249999999998</v>
      </c>
      <c r="CC355" s="60">
        <v>2.2598360999999998</v>
      </c>
      <c r="CD355" s="60">
        <v>2.4854720000000001</v>
      </c>
      <c r="CE355" s="60">
        <v>2.7357304</v>
      </c>
      <c r="CF355" s="60">
        <v>3.0127169999999999</v>
      </c>
      <c r="CG355" s="60">
        <v>3.3186059999999999</v>
      </c>
      <c r="CH355" s="60">
        <v>3.661206</v>
      </c>
      <c r="CI355" s="60">
        <v>4.0380880000000001</v>
      </c>
      <c r="CJ355" s="60">
        <v>4.480397</v>
      </c>
      <c r="CK355" s="60">
        <v>4.9662141000000002</v>
      </c>
      <c r="CL355" s="60">
        <v>5.497414</v>
      </c>
      <c r="CM355" s="60">
        <v>6.0754302999999998</v>
      </c>
      <c r="CN355" s="60">
        <v>6.940906</v>
      </c>
      <c r="CO355" s="60">
        <v>4.0091824000000003</v>
      </c>
      <c r="CP355" s="60">
        <v>4.5894209999999998</v>
      </c>
      <c r="CQ355" s="60">
        <v>5.2869529999999996</v>
      </c>
      <c r="CR355" s="60">
        <v>6.0454062999999998</v>
      </c>
      <c r="CS355" s="60">
        <v>6.8591021999999997</v>
      </c>
      <c r="CT355" s="60">
        <v>7.7199701999999997</v>
      </c>
      <c r="CU355" s="60">
        <v>8.6175320000000006</v>
      </c>
      <c r="CV355" s="60">
        <v>9.3644850000000002</v>
      </c>
      <c r="CW355" s="60">
        <v>10.31034</v>
      </c>
      <c r="CX355" s="60">
        <v>11.251811</v>
      </c>
      <c r="CY355" s="60">
        <v>9.1684064000000003</v>
      </c>
      <c r="CZ355" s="60">
        <v>9.7896389999999993</v>
      </c>
      <c r="DA355" s="60">
        <v>10.380732999999999</v>
      </c>
      <c r="DB355" s="60">
        <v>10.931100000000001</v>
      </c>
      <c r="DC355" s="60">
        <v>11.430502000000001</v>
      </c>
      <c r="DD355" s="60">
        <v>11.97208</v>
      </c>
      <c r="DE355" s="60">
        <v>12.36492</v>
      </c>
      <c r="DF355" s="60">
        <v>12.645133</v>
      </c>
      <c r="DG355" s="60">
        <v>12.778572</v>
      </c>
      <c r="DH355" s="60">
        <v>10.329113</v>
      </c>
      <c r="DI355" s="60">
        <v>10.318709999999999</v>
      </c>
      <c r="DJ355" s="60">
        <v>10.191013999999999</v>
      </c>
      <c r="DK355" s="60">
        <v>9.9491071000000009</v>
      </c>
      <c r="DL355" s="60">
        <v>9.5997924000000001</v>
      </c>
      <c r="DM355" s="60">
        <v>9.1534119999999994</v>
      </c>
      <c r="DN355" s="60">
        <v>8.6234369999999991</v>
      </c>
      <c r="DO355" s="60">
        <v>8.0258570000000002</v>
      </c>
      <c r="DP355" s="60">
        <v>7.3783801999999996</v>
      </c>
      <c r="DQ355" s="60">
        <v>6.6995149999999999</v>
      </c>
      <c r="DR355" s="60">
        <v>6.0310110000000003</v>
      </c>
      <c r="DS355" s="60">
        <v>5.3213973000000001</v>
      </c>
      <c r="DT355" s="60">
        <v>4.6341972</v>
      </c>
      <c r="DU355" s="60">
        <v>3.983371</v>
      </c>
      <c r="DV355" s="60">
        <v>3.3796493999999999</v>
      </c>
      <c r="DW355" s="60">
        <v>2.8304703</v>
      </c>
      <c r="DX355" s="60">
        <v>2.3401100000000001</v>
      </c>
      <c r="DY355" s="60">
        <v>1.9669422999999999</v>
      </c>
      <c r="DZ355" s="60">
        <v>1.63713</v>
      </c>
      <c r="EA355" s="60">
        <v>1.317269</v>
      </c>
      <c r="EB355" s="60">
        <v>1.0708333999999999</v>
      </c>
      <c r="EC355" s="60">
        <v>0.84870789999999996</v>
      </c>
      <c r="ED355" s="60">
        <v>0.66533434000000002</v>
      </c>
      <c r="EE355" s="60">
        <v>0.51593860000000002</v>
      </c>
      <c r="EF355" s="60">
        <v>0.395783</v>
      </c>
      <c r="EG355" s="60">
        <v>0.30035862000000002</v>
      </c>
      <c r="EH355" s="60">
        <v>0.22551040999999999</v>
      </c>
      <c r="EI355" s="60">
        <v>0.16751460000000001</v>
      </c>
      <c r="EJ355" s="60">
        <v>0.1231148</v>
      </c>
      <c r="EK355" s="60">
        <v>8.9525560000000004E-2</v>
      </c>
      <c r="EL355" s="60">
        <v>6.4411889999999999E-2</v>
      </c>
      <c r="EM355" s="60">
        <v>4.1282560000000003E-2</v>
      </c>
      <c r="EN355" s="60">
        <v>2.6031539999999999E-2</v>
      </c>
      <c r="EO355" s="60">
        <v>1.8032820000000001E-2</v>
      </c>
      <c r="EP355" s="60">
        <v>1.2358640000000001E-2</v>
      </c>
      <c r="EQ355" s="60">
        <v>8.3791200000000003E-3</v>
      </c>
      <c r="ER355" s="60">
        <v>5.6197699999999996E-3</v>
      </c>
      <c r="ES355" s="60">
        <v>3.3444299999999998E-3</v>
      </c>
      <c r="ET355" s="60">
        <v>1.9592300000000002E-3</v>
      </c>
      <c r="EU355" s="60">
        <v>1.06076E-3</v>
      </c>
      <c r="EV355" s="60">
        <v>5.6375999999999996E-4</v>
      </c>
      <c r="EW355" s="60">
        <v>2.9409999999999999E-4</v>
      </c>
      <c r="EX355" s="60">
        <v>1.5058000000000001E-4</v>
      </c>
      <c r="EY355" s="60">
        <v>7.5660000000000004E-5</v>
      </c>
      <c r="EZ355" s="60">
        <v>3.7299999999999999E-5</v>
      </c>
      <c r="FA355" s="60">
        <v>1.8029999999999998E-5</v>
      </c>
      <c r="FB355" s="60">
        <v>8.5499999999999995E-6</v>
      </c>
      <c r="FC355" s="60">
        <v>3.9700000000000001E-6</v>
      </c>
      <c r="FD355" s="60">
        <v>1.81E-6</v>
      </c>
      <c r="FE355" s="60">
        <v>8.0999999999999997E-7</v>
      </c>
      <c r="FF355" s="60">
        <v>3.4999999999999998E-7</v>
      </c>
      <c r="FG355" s="60">
        <v>1.6E-7</v>
      </c>
      <c r="FH355" s="60">
        <v>7.0000000000000005E-8</v>
      </c>
      <c r="FI355" s="60">
        <v>2.9999999999999997E-8</v>
      </c>
      <c r="FJ355" s="60">
        <v>1E-8</v>
      </c>
      <c r="FK355" s="60">
        <v>1E-8</v>
      </c>
      <c r="FL355" s="60">
        <v>0</v>
      </c>
      <c r="FM355" s="60">
        <v>0</v>
      </c>
      <c r="FN355" s="60">
        <v>0</v>
      </c>
      <c r="FO355" s="60">
        <v>0</v>
      </c>
      <c r="FP355" s="60">
        <v>0</v>
      </c>
      <c r="FQ355" s="60">
        <v>0</v>
      </c>
      <c r="FR355" s="60">
        <v>0</v>
      </c>
      <c r="FS355" s="60">
        <v>0</v>
      </c>
      <c r="FT355" s="60">
        <v>0</v>
      </c>
      <c r="FU355" s="60">
        <v>0</v>
      </c>
      <c r="FV355" s="60">
        <v>0</v>
      </c>
      <c r="FW355" s="60">
        <v>0</v>
      </c>
      <c r="FX355" s="60">
        <v>0</v>
      </c>
      <c r="FY355" s="60">
        <v>0</v>
      </c>
      <c r="FZ355" s="60">
        <v>0</v>
      </c>
      <c r="GA355" s="60">
        <v>0</v>
      </c>
      <c r="GB355" s="60">
        <v>0</v>
      </c>
      <c r="GC355" s="60">
        <v>0</v>
      </c>
      <c r="GD355" s="60">
        <v>0</v>
      </c>
      <c r="GE355" s="60">
        <v>0</v>
      </c>
      <c r="GF355" s="60">
        <v>0</v>
      </c>
      <c r="GG355" s="60">
        <v>0</v>
      </c>
      <c r="GH355" s="60">
        <v>0</v>
      </c>
      <c r="GI355" s="60">
        <v>0</v>
      </c>
      <c r="GJ355" s="60">
        <v>0</v>
      </c>
      <c r="GK355" s="60">
        <v>0</v>
      </c>
      <c r="GL355" s="60">
        <v>0</v>
      </c>
      <c r="GM355" s="60">
        <v>0</v>
      </c>
      <c r="GN355" s="60">
        <v>0</v>
      </c>
      <c r="GO355" s="60">
        <v>0</v>
      </c>
      <c r="GP355" s="60">
        <v>0</v>
      </c>
      <c r="GQ355" s="60">
        <v>0</v>
      </c>
      <c r="GR355" s="60">
        <v>0</v>
      </c>
      <c r="GS355" s="60">
        <v>0</v>
      </c>
    </row>
    <row r="356" spans="1:201" x14ac:dyDescent="0.2">
      <c r="A356" s="70">
        <v>42225.022199074076</v>
      </c>
      <c r="B356" s="60">
        <v>0</v>
      </c>
      <c r="C356" s="60">
        <v>4.4459000000000002E-4</v>
      </c>
      <c r="D356" s="60">
        <v>5.5254000000000002E-4</v>
      </c>
      <c r="E356" s="60">
        <v>5.7107000000000002E-4</v>
      </c>
      <c r="F356" s="60">
        <v>5.6506000000000004E-4</v>
      </c>
      <c r="G356" s="60">
        <v>6.6158000000000005E-4</v>
      </c>
      <c r="H356" s="60">
        <v>7.5159999999999995E-4</v>
      </c>
      <c r="I356" s="60">
        <v>8.3542000000000002E-4</v>
      </c>
      <c r="J356" s="60">
        <v>9.1332000000000002E-4</v>
      </c>
      <c r="K356" s="60">
        <v>8.1959999999999997E-4</v>
      </c>
      <c r="L356" s="60">
        <v>8.6746999999999996E-4</v>
      </c>
      <c r="M356" s="60">
        <v>7.8246999999999995E-4</v>
      </c>
      <c r="N356" s="60">
        <v>8.1362999999999997E-4</v>
      </c>
      <c r="O356" s="60">
        <v>8.4283999999999997E-4</v>
      </c>
      <c r="P356" s="60">
        <v>8.7023999999999999E-4</v>
      </c>
      <c r="Q356" s="60">
        <v>9.1188E-4</v>
      </c>
      <c r="R356" s="60">
        <v>9.4937000000000005E-4</v>
      </c>
      <c r="S356" s="60">
        <v>9.8298999999999999E-4</v>
      </c>
      <c r="T356" s="60">
        <v>1.0129799999999999E-3</v>
      </c>
      <c r="U356" s="60">
        <v>9.1514999999999999E-4</v>
      </c>
      <c r="V356" s="60">
        <v>8.3641E-4</v>
      </c>
      <c r="W356" s="60">
        <v>8.5185000000000002E-4</v>
      </c>
      <c r="X356" s="60">
        <v>8.6589999999999996E-4</v>
      </c>
      <c r="Y356" s="60">
        <v>8.7850000000000005E-4</v>
      </c>
      <c r="Z356" s="60">
        <v>8.8971999999999999E-4</v>
      </c>
      <c r="AA356" s="60">
        <v>8.9959999999999997E-4</v>
      </c>
      <c r="AB356" s="60">
        <v>9.0823E-4</v>
      </c>
      <c r="AC356" s="60">
        <v>9.1567000000000005E-4</v>
      </c>
      <c r="AD356" s="60">
        <v>8.3651000000000005E-4</v>
      </c>
      <c r="AE356" s="60">
        <v>8.4126999999999997E-4</v>
      </c>
      <c r="AF356" s="60">
        <v>8.3852000000000004E-4</v>
      </c>
      <c r="AG356" s="60">
        <v>8.3440999999999995E-4</v>
      </c>
      <c r="AH356" s="60">
        <v>8.2912000000000003E-4</v>
      </c>
      <c r="AI356" s="60">
        <v>8.2288000000000001E-4</v>
      </c>
      <c r="AJ356" s="60">
        <v>8.1612999999999998E-4</v>
      </c>
      <c r="AK356" s="60">
        <v>8.0993999999999999E-4</v>
      </c>
      <c r="AL356" s="60">
        <v>7.4326000000000004E-4</v>
      </c>
      <c r="AM356" s="60">
        <v>7.5422E-4</v>
      </c>
      <c r="AN356" s="60">
        <v>7.8773999999999999E-4</v>
      </c>
      <c r="AO356" s="60">
        <v>8.7215999999999997E-4</v>
      </c>
      <c r="AP356" s="60">
        <v>1.06364E-3</v>
      </c>
      <c r="AQ356" s="60">
        <v>1.46575E-3</v>
      </c>
      <c r="AR356" s="60">
        <v>2.2573599999999999E-3</v>
      </c>
      <c r="AS356" s="60">
        <v>3.72851E-3</v>
      </c>
      <c r="AT356" s="60">
        <v>4.3027200000000003E-3</v>
      </c>
      <c r="AU356" s="60">
        <v>5.21427E-3</v>
      </c>
      <c r="AV356" s="60">
        <v>6.5459000000000003E-3</v>
      </c>
      <c r="AW356" s="60">
        <v>8.2179100000000001E-3</v>
      </c>
      <c r="AX356" s="60">
        <v>1.0301380000000001E-2</v>
      </c>
      <c r="AY356" s="60">
        <v>1.287778E-2</v>
      </c>
      <c r="AZ356" s="60">
        <v>1.548588E-2</v>
      </c>
      <c r="BA356" s="60">
        <v>1.91507E-2</v>
      </c>
      <c r="BB356" s="60">
        <v>2.4940919999999998E-2</v>
      </c>
      <c r="BC356" s="60">
        <v>3.338373E-2</v>
      </c>
      <c r="BD356" s="60">
        <v>4.2893519999999997E-2</v>
      </c>
      <c r="BE356" s="60">
        <v>5.2762679999999999E-2</v>
      </c>
      <c r="BF356" s="60">
        <v>6.1709170000000001E-2</v>
      </c>
      <c r="BG356" s="60">
        <v>7.8933840000000005E-2</v>
      </c>
      <c r="BH356" s="60">
        <v>9.9903930000000002E-2</v>
      </c>
      <c r="BI356" s="60">
        <v>0.12288930000000001</v>
      </c>
      <c r="BJ356" s="60">
        <v>0.1517809</v>
      </c>
      <c r="BK356" s="60">
        <v>0.18149170000000001</v>
      </c>
      <c r="BL356" s="60">
        <v>0.2167905</v>
      </c>
      <c r="BM356" s="60">
        <v>0.25712489999999999</v>
      </c>
      <c r="BN356" s="60">
        <v>0.30291580000000001</v>
      </c>
      <c r="BO356" s="60">
        <v>0.37112709999999999</v>
      </c>
      <c r="BP356" s="60">
        <v>0.45054250000000001</v>
      </c>
      <c r="BQ356" s="60">
        <v>0.51745640999999998</v>
      </c>
      <c r="BR356" s="60">
        <v>0.61890833999999995</v>
      </c>
      <c r="BS356" s="60">
        <v>0.73782460999999999</v>
      </c>
      <c r="BT356" s="60">
        <v>0.82123950000000001</v>
      </c>
      <c r="BU356" s="60">
        <v>0.91792320000000005</v>
      </c>
      <c r="BV356" s="60">
        <v>1.0261833</v>
      </c>
      <c r="BW356" s="60">
        <v>1.1480652</v>
      </c>
      <c r="BX356" s="60">
        <v>1.2859833000000001</v>
      </c>
      <c r="BY356" s="60">
        <v>1.442739</v>
      </c>
      <c r="BZ356" s="60">
        <v>1.6215242000000001</v>
      </c>
      <c r="CA356" s="60">
        <v>1.825914</v>
      </c>
      <c r="CB356" s="60">
        <v>2.0447000000000002</v>
      </c>
      <c r="CC356" s="60">
        <v>2.1499890000000001</v>
      </c>
      <c r="CD356" s="60">
        <v>2.3635611000000001</v>
      </c>
      <c r="CE356" s="60">
        <v>2.6006830000000001</v>
      </c>
      <c r="CF356" s="60">
        <v>2.8633871000000002</v>
      </c>
      <c r="CG356" s="60">
        <v>3.1537961000000001</v>
      </c>
      <c r="CH356" s="60">
        <v>3.4794204</v>
      </c>
      <c r="CI356" s="60">
        <v>3.838085</v>
      </c>
      <c r="CJ356" s="60">
        <v>4.2596654000000003</v>
      </c>
      <c r="CK356" s="60">
        <v>4.7235079999999998</v>
      </c>
      <c r="CL356" s="60">
        <v>5.2316203000000003</v>
      </c>
      <c r="CM356" s="60">
        <v>5.7856189999999996</v>
      </c>
      <c r="CN356" s="60">
        <v>6.6173523999999997</v>
      </c>
      <c r="CO356" s="60">
        <v>3.8325752999999998</v>
      </c>
      <c r="CP356" s="60">
        <v>4.3943133000000003</v>
      </c>
      <c r="CQ356" s="60">
        <v>5.0717692000000003</v>
      </c>
      <c r="CR356" s="60">
        <v>5.8111442999999996</v>
      </c>
      <c r="CS356" s="60">
        <v>6.6074210000000004</v>
      </c>
      <c r="CT356" s="60">
        <v>7.4532670000000003</v>
      </c>
      <c r="CU356" s="60">
        <v>8.3389500999999999</v>
      </c>
      <c r="CV356" s="60">
        <v>9.0786952000000003</v>
      </c>
      <c r="CW356" s="60">
        <v>10.020053000000001</v>
      </c>
      <c r="CX356" s="60">
        <v>10.962122000000001</v>
      </c>
      <c r="CY356" s="60">
        <v>8.9471521000000003</v>
      </c>
      <c r="CZ356" s="60">
        <v>9.5745419999999992</v>
      </c>
      <c r="DA356" s="60">
        <v>10.175440999999999</v>
      </c>
      <c r="DB356" s="60">
        <v>10.73922</v>
      </c>
      <c r="DC356" s="60">
        <v>11.255532000000001</v>
      </c>
      <c r="DD356" s="60">
        <v>11.824363999999999</v>
      </c>
      <c r="DE356" s="60">
        <v>12.24601</v>
      </c>
      <c r="DF356" s="60">
        <v>12.558203000000001</v>
      </c>
      <c r="DG356" s="60">
        <v>12.71447</v>
      </c>
      <c r="DH356" s="60">
        <v>10.295863000000001</v>
      </c>
      <c r="DI356" s="60">
        <v>10.316610000000001</v>
      </c>
      <c r="DJ356" s="60">
        <v>10.220342</v>
      </c>
      <c r="DK356" s="60">
        <v>10.009092000000001</v>
      </c>
      <c r="DL356" s="60">
        <v>9.6886682000000004</v>
      </c>
      <c r="DM356" s="60">
        <v>9.2684660000000001</v>
      </c>
      <c r="DN356" s="60">
        <v>8.76112</v>
      </c>
      <c r="DO356" s="60">
        <v>8.1819381</v>
      </c>
      <c r="DP356" s="60">
        <v>7.5481619999999996</v>
      </c>
      <c r="DQ356" s="60">
        <v>6.878069</v>
      </c>
      <c r="DR356" s="60">
        <v>6.2136310000000003</v>
      </c>
      <c r="DS356" s="60">
        <v>5.5031040000000004</v>
      </c>
      <c r="DT356" s="60">
        <v>4.8105450000000003</v>
      </c>
      <c r="DU356" s="60">
        <v>4.150709</v>
      </c>
      <c r="DV356" s="60">
        <v>3.5351442999999998</v>
      </c>
      <c r="DW356" s="60">
        <v>2.9721329999999999</v>
      </c>
      <c r="DX356" s="60">
        <v>2.4667682000000002</v>
      </c>
      <c r="DY356" s="60">
        <v>2.0804711999999999</v>
      </c>
      <c r="DZ356" s="60">
        <v>1.7375609999999999</v>
      </c>
      <c r="EA356" s="60">
        <v>1.4034040000000001</v>
      </c>
      <c r="EB356" s="60">
        <v>1.144922</v>
      </c>
      <c r="EC356" s="60">
        <v>0.91078751999999996</v>
      </c>
      <c r="ED356" s="60">
        <v>0.71663010000000005</v>
      </c>
      <c r="EE356" s="60">
        <v>0.55776691</v>
      </c>
      <c r="EF356" s="60">
        <v>0.42945301000000002</v>
      </c>
      <c r="EG356" s="60">
        <v>0.32711942999999999</v>
      </c>
      <c r="EH356" s="60">
        <v>0.24651619999999999</v>
      </c>
      <c r="EI356" s="60">
        <v>0.18380199999999999</v>
      </c>
      <c r="EJ356" s="60">
        <v>0.13559209999999999</v>
      </c>
      <c r="EK356" s="60">
        <v>9.8970799999999998E-2</v>
      </c>
      <c r="EL356" s="60">
        <v>7.1478200000000006E-2</v>
      </c>
      <c r="EM356" s="60">
        <v>4.6029019999999997E-2</v>
      </c>
      <c r="EN356" s="60">
        <v>2.916316E-2</v>
      </c>
      <c r="EO356" s="60">
        <v>2.0281279999999999E-2</v>
      </c>
      <c r="EP356" s="60">
        <v>1.395469E-2</v>
      </c>
      <c r="EQ356" s="60">
        <v>9.4992099999999993E-3</v>
      </c>
      <c r="ER356" s="60">
        <v>6.3969500000000002E-3</v>
      </c>
      <c r="ES356" s="60">
        <v>3.8257899999999999E-3</v>
      </c>
      <c r="ET356" s="60">
        <v>2.2524699999999999E-3</v>
      </c>
      <c r="EU356" s="60">
        <v>1.22624E-3</v>
      </c>
      <c r="EV356" s="60">
        <v>6.5534999999999996E-4</v>
      </c>
      <c r="EW356" s="60">
        <v>3.4382E-4</v>
      </c>
      <c r="EX356" s="60">
        <v>1.7704999999999999E-4</v>
      </c>
      <c r="EY356" s="60">
        <v>8.9480000000000004E-5</v>
      </c>
      <c r="EZ356" s="60">
        <v>4.4369999999999997E-5</v>
      </c>
      <c r="FA356" s="60">
        <v>2.1590000000000002E-5</v>
      </c>
      <c r="FB356" s="60">
        <v>1.03E-5</v>
      </c>
      <c r="FC356" s="60">
        <v>4.8199999999999996E-6</v>
      </c>
      <c r="FD356" s="60">
        <v>2.21E-6</v>
      </c>
      <c r="FE356" s="60">
        <v>9.9000000000000005E-7</v>
      </c>
      <c r="FF356" s="60">
        <v>4.4000000000000002E-7</v>
      </c>
      <c r="FG356" s="60">
        <v>1.9999999999999999E-7</v>
      </c>
      <c r="FH356" s="60">
        <v>8.9999999999999999E-8</v>
      </c>
      <c r="FI356" s="60">
        <v>4.0000000000000001E-8</v>
      </c>
      <c r="FJ356" s="60">
        <v>2E-8</v>
      </c>
      <c r="FK356" s="60">
        <v>1E-8</v>
      </c>
      <c r="FL356" s="60">
        <v>0</v>
      </c>
      <c r="FM356" s="60">
        <v>0</v>
      </c>
      <c r="FN356" s="60">
        <v>0</v>
      </c>
      <c r="FO356" s="60">
        <v>0</v>
      </c>
      <c r="FP356" s="60">
        <v>0</v>
      </c>
      <c r="FQ356" s="60">
        <v>0</v>
      </c>
      <c r="FR356" s="60">
        <v>0</v>
      </c>
      <c r="FS356" s="60">
        <v>0</v>
      </c>
      <c r="FT356" s="60">
        <v>0</v>
      </c>
      <c r="FU356" s="60">
        <v>0</v>
      </c>
      <c r="FV356" s="60">
        <v>0</v>
      </c>
      <c r="FW356" s="60">
        <v>0</v>
      </c>
      <c r="FX356" s="60">
        <v>0</v>
      </c>
      <c r="FY356" s="60">
        <v>0</v>
      </c>
      <c r="FZ356" s="60">
        <v>0</v>
      </c>
      <c r="GA356" s="60">
        <v>0</v>
      </c>
      <c r="GB356" s="60">
        <v>0</v>
      </c>
      <c r="GC356" s="60">
        <v>0</v>
      </c>
      <c r="GD356" s="60">
        <v>0</v>
      </c>
      <c r="GE356" s="60">
        <v>0</v>
      </c>
      <c r="GF356" s="60">
        <v>0</v>
      </c>
      <c r="GG356" s="60">
        <v>0</v>
      </c>
      <c r="GH356" s="60">
        <v>0</v>
      </c>
      <c r="GI356" s="60">
        <v>0</v>
      </c>
      <c r="GJ356" s="60">
        <v>0</v>
      </c>
      <c r="GK356" s="60">
        <v>0</v>
      </c>
      <c r="GL356" s="60">
        <v>0</v>
      </c>
      <c r="GM356" s="60">
        <v>0</v>
      </c>
      <c r="GN356" s="60">
        <v>0</v>
      </c>
      <c r="GO356" s="60">
        <v>0</v>
      </c>
      <c r="GP356" s="60">
        <v>0</v>
      </c>
      <c r="GQ356" s="60">
        <v>0</v>
      </c>
      <c r="GR356" s="60">
        <v>0</v>
      </c>
      <c r="GS356" s="60">
        <v>0</v>
      </c>
    </row>
    <row r="357" spans="1:201" x14ac:dyDescent="0.2">
      <c r="A357" s="70">
        <v>42225.032094907408</v>
      </c>
      <c r="B357" s="60">
        <v>0</v>
      </c>
      <c r="C357" s="60">
        <v>4.4508999999999998E-4</v>
      </c>
      <c r="D357" s="60">
        <v>5.5307000000000002E-4</v>
      </c>
      <c r="E357" s="60">
        <v>5.7153E-4</v>
      </c>
      <c r="F357" s="60">
        <v>5.6561000000000003E-4</v>
      </c>
      <c r="G357" s="60">
        <v>6.6226999999999996E-4</v>
      </c>
      <c r="H357" s="60">
        <v>7.5239000000000002E-4</v>
      </c>
      <c r="I357" s="60">
        <v>8.3628000000000001E-4</v>
      </c>
      <c r="J357" s="60">
        <v>9.1423999999999997E-4</v>
      </c>
      <c r="K357" s="60">
        <v>8.2050000000000005E-4</v>
      </c>
      <c r="L357" s="60">
        <v>8.6846000000000004E-4</v>
      </c>
      <c r="M357" s="60">
        <v>7.8341999999999995E-4</v>
      </c>
      <c r="N357" s="60">
        <v>8.1464999999999999E-4</v>
      </c>
      <c r="O357" s="60">
        <v>8.4389999999999997E-4</v>
      </c>
      <c r="P357" s="60">
        <v>8.7131000000000003E-4</v>
      </c>
      <c r="Q357" s="60">
        <v>9.1297000000000004E-4</v>
      </c>
      <c r="R357" s="60">
        <v>9.5047999999999997E-4</v>
      </c>
      <c r="S357" s="60">
        <v>9.8409999999999991E-4</v>
      </c>
      <c r="T357" s="60">
        <v>1.01409E-3</v>
      </c>
      <c r="U357" s="60">
        <v>9.1617000000000001E-4</v>
      </c>
      <c r="V357" s="60">
        <v>8.3717999999999998E-4</v>
      </c>
      <c r="W357" s="60">
        <v>8.5247999999999997E-4</v>
      </c>
      <c r="X357" s="60">
        <v>8.6644000000000001E-4</v>
      </c>
      <c r="Y357" s="60">
        <v>8.7902E-4</v>
      </c>
      <c r="Z357" s="60">
        <v>8.9022000000000005E-4</v>
      </c>
      <c r="AA357" s="60">
        <v>9.0010000000000003E-4</v>
      </c>
      <c r="AB357" s="60">
        <v>9.0872000000000001E-4</v>
      </c>
      <c r="AC357" s="60">
        <v>9.1615000000000002E-4</v>
      </c>
      <c r="AD357" s="60">
        <v>8.3683E-4</v>
      </c>
      <c r="AE357" s="60">
        <v>8.4141999999999995E-4</v>
      </c>
      <c r="AF357" s="60">
        <v>8.3856000000000002E-4</v>
      </c>
      <c r="AG357" s="60">
        <v>8.3440999999999995E-4</v>
      </c>
      <c r="AH357" s="60">
        <v>8.2908000000000005E-4</v>
      </c>
      <c r="AI357" s="60">
        <v>8.2277000000000001E-4</v>
      </c>
      <c r="AJ357" s="60">
        <v>8.1590000000000005E-4</v>
      </c>
      <c r="AK357" s="60">
        <v>8.0940000000000005E-4</v>
      </c>
      <c r="AL357" s="60">
        <v>7.4187999999999999E-4</v>
      </c>
      <c r="AM357" s="60">
        <v>7.5084000000000001E-4</v>
      </c>
      <c r="AN357" s="60">
        <v>7.7974000000000001E-4</v>
      </c>
      <c r="AO357" s="60">
        <v>8.5377999999999995E-4</v>
      </c>
      <c r="AP357" s="60">
        <v>1.02341E-3</v>
      </c>
      <c r="AQ357" s="60">
        <v>1.3823399999999999E-3</v>
      </c>
      <c r="AR357" s="60">
        <v>2.0936599999999998E-3</v>
      </c>
      <c r="AS357" s="60">
        <v>3.4238900000000002E-3</v>
      </c>
      <c r="AT357" s="60">
        <v>3.9405600000000001E-3</v>
      </c>
      <c r="AU357" s="60">
        <v>4.7668800000000002E-3</v>
      </c>
      <c r="AV357" s="60">
        <v>5.9786099999999997E-3</v>
      </c>
      <c r="AW357" s="60">
        <v>7.5039199999999999E-3</v>
      </c>
      <c r="AX357" s="60">
        <v>9.4093200000000005E-3</v>
      </c>
      <c r="AY357" s="60">
        <v>1.177141E-2</v>
      </c>
      <c r="AZ357" s="60">
        <v>1.4171390000000001E-2</v>
      </c>
      <c r="BA357" s="60">
        <v>1.75488E-2</v>
      </c>
      <c r="BB357" s="60">
        <v>2.290354E-2</v>
      </c>
      <c r="BC357" s="60">
        <v>3.0730899999999998E-2</v>
      </c>
      <c r="BD357" s="60">
        <v>3.9574659999999998E-2</v>
      </c>
      <c r="BE357" s="60">
        <v>4.8797640000000003E-2</v>
      </c>
      <c r="BF357" s="60">
        <v>5.7160559999999999E-2</v>
      </c>
      <c r="BG357" s="60">
        <v>7.3317170000000001E-2</v>
      </c>
      <c r="BH357" s="60">
        <v>9.3053280000000002E-2</v>
      </c>
      <c r="BI357" s="60">
        <v>0.11475161</v>
      </c>
      <c r="BJ357" s="60">
        <v>0.1421818</v>
      </c>
      <c r="BK357" s="60">
        <v>0.17051870999999999</v>
      </c>
      <c r="BL357" s="60">
        <v>0.20413744</v>
      </c>
      <c r="BM357" s="60">
        <v>0.24264720000000001</v>
      </c>
      <c r="BN357" s="60">
        <v>0.28646041999999999</v>
      </c>
      <c r="BO357" s="60">
        <v>0.35186010000000001</v>
      </c>
      <c r="BP357" s="60">
        <v>0.42809819999999998</v>
      </c>
      <c r="BQ357" s="60">
        <v>0.49256524000000002</v>
      </c>
      <c r="BR357" s="60">
        <v>0.58989020000000003</v>
      </c>
      <c r="BS357" s="60">
        <v>0.70384650000000004</v>
      </c>
      <c r="BT357" s="60">
        <v>0.78373682</v>
      </c>
      <c r="BU357" s="60">
        <v>0.87619130999999995</v>
      </c>
      <c r="BV357" s="60">
        <v>0.97953179999999995</v>
      </c>
      <c r="BW357" s="60">
        <v>1.095664</v>
      </c>
      <c r="BX357" s="60">
        <v>1.2268509999999999</v>
      </c>
      <c r="BY357" s="60">
        <v>1.3757341999999999</v>
      </c>
      <c r="BZ357" s="60">
        <v>1.545342</v>
      </c>
      <c r="CA357" s="60">
        <v>1.7390843</v>
      </c>
      <c r="CB357" s="60">
        <v>1.946396</v>
      </c>
      <c r="CC357" s="60">
        <v>2.0458824</v>
      </c>
      <c r="CD357" s="60">
        <v>2.2480199999999999</v>
      </c>
      <c r="CE357" s="60">
        <v>2.4725969999999999</v>
      </c>
      <c r="CF357" s="60">
        <v>2.7216360000000002</v>
      </c>
      <c r="CG357" s="60">
        <v>2.9972129999999999</v>
      </c>
      <c r="CH357" s="60">
        <v>3.3065383000000002</v>
      </c>
      <c r="CI357" s="60">
        <v>3.6476662000000002</v>
      </c>
      <c r="CJ357" s="60">
        <v>4.0492270000000001</v>
      </c>
      <c r="CK357" s="60">
        <v>4.4917680000000004</v>
      </c>
      <c r="CL357" s="60">
        <v>4.977417</v>
      </c>
      <c r="CM357" s="60">
        <v>5.5079492999999999</v>
      </c>
      <c r="CN357" s="60">
        <v>6.3065480000000003</v>
      </c>
      <c r="CO357" s="60">
        <v>3.6619630000000001</v>
      </c>
      <c r="CP357" s="60">
        <v>4.2054489999999998</v>
      </c>
      <c r="CQ357" s="60">
        <v>4.8627659999999997</v>
      </c>
      <c r="CR357" s="60">
        <v>5.5827913000000002</v>
      </c>
      <c r="CS357" s="60">
        <v>6.3611693000000002</v>
      </c>
      <c r="CT357" s="60">
        <v>7.1912840999999998</v>
      </c>
      <c r="CU357" s="60">
        <v>8.0641490000000005</v>
      </c>
      <c r="CV357" s="60">
        <v>8.7957719999999995</v>
      </c>
      <c r="CW357" s="60">
        <v>9.7312849999999997</v>
      </c>
      <c r="CX357" s="60">
        <v>10.672421999999999</v>
      </c>
      <c r="CY357" s="60">
        <v>8.7250832999999997</v>
      </c>
      <c r="CZ357" s="60">
        <v>9.3574459999999995</v>
      </c>
      <c r="DA357" s="60">
        <v>9.9669150999999996</v>
      </c>
      <c r="DB357" s="60">
        <v>10.542881</v>
      </c>
      <c r="DC357" s="60">
        <v>11.074913</v>
      </c>
      <c r="DD357" s="60">
        <v>11.669600000000001</v>
      </c>
      <c r="DE357" s="60">
        <v>12.118914</v>
      </c>
      <c r="DF357" s="60">
        <v>12.46218</v>
      </c>
      <c r="DG357" s="60">
        <v>12.640751</v>
      </c>
      <c r="DH357" s="60">
        <v>10.25461</v>
      </c>
      <c r="DI357" s="60">
        <v>10.306190000000001</v>
      </c>
      <c r="DJ357" s="60">
        <v>10.24127</v>
      </c>
      <c r="DK357" s="60">
        <v>10.060879999999999</v>
      </c>
      <c r="DL357" s="60">
        <v>9.7698119999999999</v>
      </c>
      <c r="DM357" s="60">
        <v>9.3765079999999994</v>
      </c>
      <c r="DN357" s="60">
        <v>8.8927329999999998</v>
      </c>
      <c r="DO357" s="60">
        <v>8.3330749999999991</v>
      </c>
      <c r="DP357" s="60">
        <v>7.7142470000000003</v>
      </c>
      <c r="DQ357" s="60">
        <v>7.0542420000000003</v>
      </c>
      <c r="DR357" s="60">
        <v>6.3951159999999998</v>
      </c>
      <c r="DS357" s="60">
        <v>5.6849980000000002</v>
      </c>
      <c r="DT357" s="60">
        <v>4.9882210999999996</v>
      </c>
      <c r="DU357" s="60">
        <v>4.320322</v>
      </c>
      <c r="DV357" s="60">
        <v>3.693657</v>
      </c>
      <c r="DW357" s="60">
        <v>3.1173410000000001</v>
      </c>
      <c r="DX357" s="60">
        <v>2.5972892999999999</v>
      </c>
      <c r="DY357" s="60">
        <v>2.1979904000000001</v>
      </c>
      <c r="DZ357" s="60">
        <v>1.8419810000000001</v>
      </c>
      <c r="EA357" s="60">
        <v>1.4933934</v>
      </c>
      <c r="EB357" s="60">
        <v>1.222655</v>
      </c>
      <c r="EC357" s="60">
        <v>0.97623119999999997</v>
      </c>
      <c r="ED357" s="60">
        <v>0.77094580000000001</v>
      </c>
      <c r="EE357" s="60">
        <v>0.60224723000000002</v>
      </c>
      <c r="EF357" s="60">
        <v>0.46541022999999998</v>
      </c>
      <c r="EG357" s="60">
        <v>0.35581921999999999</v>
      </c>
      <c r="EH357" s="60">
        <v>0.26913853999999998</v>
      </c>
      <c r="EI357" s="60">
        <v>0.20141590000000001</v>
      </c>
      <c r="EJ357" s="60">
        <v>0.1491413</v>
      </c>
      <c r="EK357" s="60">
        <v>0.10926964</v>
      </c>
      <c r="EL357" s="60">
        <v>7.9214629999999994E-2</v>
      </c>
      <c r="EM357" s="60">
        <v>5.1252039999999999E-2</v>
      </c>
      <c r="EN357" s="60">
        <v>3.2626660000000002E-2</v>
      </c>
      <c r="EO357" s="60">
        <v>2.2778179999999999E-2</v>
      </c>
      <c r="EP357" s="60">
        <v>1.5734350000000001E-2</v>
      </c>
      <c r="EQ357" s="60">
        <v>1.075334E-2</v>
      </c>
      <c r="ER357" s="60">
        <v>7.2707400000000004E-3</v>
      </c>
      <c r="ES357" s="60">
        <v>4.3697400000000004E-3</v>
      </c>
      <c r="ET357" s="60">
        <v>2.5855399999999999E-3</v>
      </c>
      <c r="EU357" s="60">
        <v>1.4152500000000001E-3</v>
      </c>
      <c r="EV357" s="60">
        <v>7.6055000000000003E-4</v>
      </c>
      <c r="EW357" s="60">
        <v>4.0125000000000002E-4</v>
      </c>
      <c r="EX357" s="60">
        <v>2.0781E-4</v>
      </c>
      <c r="EY357" s="60">
        <v>1.0564E-4</v>
      </c>
      <c r="EZ357" s="60">
        <v>5.27E-5</v>
      </c>
      <c r="FA357" s="60">
        <v>2.5789999999999999E-5</v>
      </c>
      <c r="FB357" s="60">
        <v>1.238E-5</v>
      </c>
      <c r="FC357" s="60">
        <v>5.8300000000000001E-6</v>
      </c>
      <c r="FD357" s="60">
        <v>2.6900000000000001E-6</v>
      </c>
      <c r="FE357" s="60">
        <v>1.22E-6</v>
      </c>
      <c r="FF357" s="60">
        <v>5.4000000000000002E-7</v>
      </c>
      <c r="FG357" s="60">
        <v>2.4999999999999999E-7</v>
      </c>
      <c r="FH357" s="60">
        <v>1.1000000000000001E-7</v>
      </c>
      <c r="FI357" s="60">
        <v>4.9999999999999998E-8</v>
      </c>
      <c r="FJ357" s="60">
        <v>2E-8</v>
      </c>
      <c r="FK357" s="60">
        <v>1E-8</v>
      </c>
      <c r="FL357" s="60">
        <v>0</v>
      </c>
      <c r="FM357" s="60">
        <v>0</v>
      </c>
      <c r="FN357" s="60">
        <v>0</v>
      </c>
      <c r="FO357" s="60">
        <v>0</v>
      </c>
      <c r="FP357" s="60">
        <v>0</v>
      </c>
      <c r="FQ357" s="60">
        <v>0</v>
      </c>
      <c r="FR357" s="60">
        <v>0</v>
      </c>
      <c r="FS357" s="60">
        <v>0</v>
      </c>
      <c r="FT357" s="60">
        <v>0</v>
      </c>
      <c r="FU357" s="60">
        <v>0</v>
      </c>
      <c r="FV357" s="60">
        <v>0</v>
      </c>
      <c r="FW357" s="60">
        <v>0</v>
      </c>
      <c r="FX357" s="60">
        <v>0</v>
      </c>
      <c r="FY357" s="60">
        <v>0</v>
      </c>
      <c r="FZ357" s="60">
        <v>0</v>
      </c>
      <c r="GA357" s="60">
        <v>0</v>
      </c>
      <c r="GB357" s="60">
        <v>0</v>
      </c>
      <c r="GC357" s="60">
        <v>0</v>
      </c>
      <c r="GD357" s="60">
        <v>0</v>
      </c>
      <c r="GE357" s="60">
        <v>0</v>
      </c>
      <c r="GF357" s="60">
        <v>0</v>
      </c>
      <c r="GG357" s="60">
        <v>0</v>
      </c>
      <c r="GH357" s="60">
        <v>0</v>
      </c>
      <c r="GI357" s="60">
        <v>0</v>
      </c>
      <c r="GJ357" s="60">
        <v>0</v>
      </c>
      <c r="GK357" s="60">
        <v>0</v>
      </c>
      <c r="GL357" s="60">
        <v>0</v>
      </c>
      <c r="GM357" s="60">
        <v>0</v>
      </c>
      <c r="GN357" s="60">
        <v>0</v>
      </c>
      <c r="GO357" s="60">
        <v>0</v>
      </c>
      <c r="GP357" s="60">
        <v>0</v>
      </c>
      <c r="GQ357" s="60">
        <v>0</v>
      </c>
      <c r="GR357" s="60">
        <v>0</v>
      </c>
      <c r="GS357" s="60">
        <v>0</v>
      </c>
    </row>
    <row r="358" spans="1:201" x14ac:dyDescent="0.2">
      <c r="A358" s="70">
        <v>42225.041990740741</v>
      </c>
      <c r="B358" s="60">
        <v>0</v>
      </c>
      <c r="C358" s="60">
        <v>4.4551999999999998E-4</v>
      </c>
      <c r="D358" s="60">
        <v>5.5358000000000002E-4</v>
      </c>
      <c r="E358" s="60">
        <v>5.7198000000000004E-4</v>
      </c>
      <c r="F358" s="60">
        <v>5.6614999999999996E-4</v>
      </c>
      <c r="G358" s="60">
        <v>6.6293999999999999E-4</v>
      </c>
      <c r="H358" s="60">
        <v>7.5316000000000001E-4</v>
      </c>
      <c r="I358" s="60">
        <v>8.3712999999999995E-4</v>
      </c>
      <c r="J358" s="60">
        <v>9.1516000000000004E-4</v>
      </c>
      <c r="K358" s="60">
        <v>8.2138999999999997E-4</v>
      </c>
      <c r="L358" s="60">
        <v>8.6943999999999997E-4</v>
      </c>
      <c r="M358" s="60">
        <v>7.8434999999999996E-4</v>
      </c>
      <c r="N358" s="60">
        <v>8.1565000000000001E-4</v>
      </c>
      <c r="O358" s="60">
        <v>8.4495000000000002E-4</v>
      </c>
      <c r="P358" s="60">
        <v>8.7239000000000001E-4</v>
      </c>
      <c r="Q358" s="60">
        <v>9.1407000000000001E-4</v>
      </c>
      <c r="R358" s="60">
        <v>9.5158999999999999E-4</v>
      </c>
      <c r="S358" s="60">
        <v>9.8521999999999998E-4</v>
      </c>
      <c r="T358" s="60">
        <v>1.0152099999999999E-3</v>
      </c>
      <c r="U358" s="60">
        <v>9.1717000000000003E-4</v>
      </c>
      <c r="V358" s="60">
        <v>8.3799000000000005E-4</v>
      </c>
      <c r="W358" s="60">
        <v>8.5315E-4</v>
      </c>
      <c r="X358" s="60">
        <v>8.6702000000000003E-4</v>
      </c>
      <c r="Y358" s="60">
        <v>8.7954999999999999E-4</v>
      </c>
      <c r="Z358" s="60">
        <v>8.9072999999999995E-4</v>
      </c>
      <c r="AA358" s="60">
        <v>9.0059999999999999E-4</v>
      </c>
      <c r="AB358" s="60">
        <v>9.0921000000000003E-4</v>
      </c>
      <c r="AC358" s="60">
        <v>9.1662999999999998E-4</v>
      </c>
      <c r="AD358" s="60">
        <v>8.3719000000000003E-4</v>
      </c>
      <c r="AE358" s="60">
        <v>8.4163E-4</v>
      </c>
      <c r="AF358" s="60">
        <v>8.3863000000000004E-4</v>
      </c>
      <c r="AG358" s="60">
        <v>8.3442E-4</v>
      </c>
      <c r="AH358" s="60">
        <v>8.2903999999999996E-4</v>
      </c>
      <c r="AI358" s="60">
        <v>8.2268E-4</v>
      </c>
      <c r="AJ358" s="60">
        <v>8.1568999999999999E-4</v>
      </c>
      <c r="AK358" s="60">
        <v>8.0891999999999997E-4</v>
      </c>
      <c r="AL358" s="60">
        <v>7.4069000000000001E-4</v>
      </c>
      <c r="AM358" s="60">
        <v>7.4786999999999998E-4</v>
      </c>
      <c r="AN358" s="60">
        <v>7.7267000000000004E-4</v>
      </c>
      <c r="AO358" s="60">
        <v>8.3750000000000003E-4</v>
      </c>
      <c r="AP358" s="60">
        <v>9.8762000000000003E-4</v>
      </c>
      <c r="AQ358" s="60">
        <v>1.30776E-3</v>
      </c>
      <c r="AR358" s="60">
        <v>1.9464899999999999E-3</v>
      </c>
      <c r="AS358" s="60">
        <v>3.1484500000000001E-3</v>
      </c>
      <c r="AT358" s="60">
        <v>3.6125900000000002E-3</v>
      </c>
      <c r="AU358" s="60">
        <v>4.3609E-3</v>
      </c>
      <c r="AV358" s="60">
        <v>5.4626400000000004E-3</v>
      </c>
      <c r="AW358" s="60">
        <v>6.85296E-3</v>
      </c>
      <c r="AX358" s="60">
        <v>8.5940600000000006E-3</v>
      </c>
      <c r="AY358" s="60">
        <v>1.0757849999999999E-2</v>
      </c>
      <c r="AZ358" s="60">
        <v>1.2964150000000001E-2</v>
      </c>
      <c r="BA358" s="60">
        <v>1.6073960000000002E-2</v>
      </c>
      <c r="BB358" s="60">
        <v>2.1021539999999998E-2</v>
      </c>
      <c r="BC358" s="60">
        <v>2.827197E-2</v>
      </c>
      <c r="BD358" s="60">
        <v>3.6488970000000003E-2</v>
      </c>
      <c r="BE358" s="60">
        <v>4.5099470000000003E-2</v>
      </c>
      <c r="BF358" s="60">
        <v>5.2909530000000003E-2</v>
      </c>
      <c r="BG358" s="60">
        <v>6.8050120000000006E-2</v>
      </c>
      <c r="BH358" s="60">
        <v>8.6607429999999999E-2</v>
      </c>
      <c r="BI358" s="60">
        <v>0.10707163</v>
      </c>
      <c r="BJ358" s="60">
        <v>0.1330885</v>
      </c>
      <c r="BK358" s="60">
        <v>0.16009420999999999</v>
      </c>
      <c r="BL358" s="60">
        <v>0.19208819999999999</v>
      </c>
      <c r="BM358" s="60">
        <v>0.22882603000000001</v>
      </c>
      <c r="BN358" s="60">
        <v>0.27071650000000003</v>
      </c>
      <c r="BO358" s="60">
        <v>0.33338530999999999</v>
      </c>
      <c r="BP358" s="60">
        <v>0.40654659999999998</v>
      </c>
      <c r="BQ358" s="60">
        <v>0.46866570000000002</v>
      </c>
      <c r="BR358" s="60">
        <v>0.56203972999999996</v>
      </c>
      <c r="BS358" s="60">
        <v>0.67126523999999999</v>
      </c>
      <c r="BT358" s="60">
        <v>0.74780800000000003</v>
      </c>
      <c r="BU358" s="60">
        <v>0.83626191999999999</v>
      </c>
      <c r="BV358" s="60">
        <v>0.93496232999999995</v>
      </c>
      <c r="BW358" s="60">
        <v>1.0456810000000001</v>
      </c>
      <c r="BX358" s="60">
        <v>1.1705342000000001</v>
      </c>
      <c r="BY358" s="60">
        <v>1.312009</v>
      </c>
      <c r="BZ358" s="60">
        <v>1.4729699999999999</v>
      </c>
      <c r="CA358" s="60">
        <v>1.656666</v>
      </c>
      <c r="CB358" s="60">
        <v>1.8531280000000001</v>
      </c>
      <c r="CC358" s="60">
        <v>1.9471783</v>
      </c>
      <c r="CD358" s="60">
        <v>2.1385109999999998</v>
      </c>
      <c r="CE358" s="60">
        <v>2.3511510000000002</v>
      </c>
      <c r="CF358" s="60">
        <v>2.587135</v>
      </c>
      <c r="CG358" s="60">
        <v>2.8485114</v>
      </c>
      <c r="CH358" s="60">
        <v>3.1422032999999998</v>
      </c>
      <c r="CI358" s="60">
        <v>3.4664670000000002</v>
      </c>
      <c r="CJ358" s="60">
        <v>3.848716</v>
      </c>
      <c r="CK358" s="60">
        <v>4.2706400000000002</v>
      </c>
      <c r="CL358" s="60">
        <v>4.7344670000000004</v>
      </c>
      <c r="CM358" s="60">
        <v>5.2421119999999997</v>
      </c>
      <c r="CN358" s="60">
        <v>6.0082320999999999</v>
      </c>
      <c r="CO358" s="60">
        <v>3.4971811000000002</v>
      </c>
      <c r="CP358" s="60">
        <v>4.022723</v>
      </c>
      <c r="CQ358" s="60">
        <v>4.6599430000000002</v>
      </c>
      <c r="CR358" s="60">
        <v>5.3604149999999997</v>
      </c>
      <c r="CS358" s="60">
        <v>6.1204824000000002</v>
      </c>
      <c r="CT358" s="60">
        <v>6.9342300000000003</v>
      </c>
      <c r="CU358" s="60">
        <v>7.7934064000000003</v>
      </c>
      <c r="CV358" s="60">
        <v>8.5160522000000007</v>
      </c>
      <c r="CW358" s="60">
        <v>9.4444370000000006</v>
      </c>
      <c r="CX358" s="60">
        <v>10.38317</v>
      </c>
      <c r="CY358" s="60">
        <v>8.5025600000000008</v>
      </c>
      <c r="CZ358" s="60">
        <v>9.1387481000000008</v>
      </c>
      <c r="DA358" s="60">
        <v>9.7555712999999997</v>
      </c>
      <c r="DB358" s="60">
        <v>10.342499999999999</v>
      </c>
      <c r="DC358" s="60">
        <v>10.889049999999999</v>
      </c>
      <c r="DD358" s="60">
        <v>11.508152000000001</v>
      </c>
      <c r="DE358" s="60">
        <v>11.983969999999999</v>
      </c>
      <c r="DF358" s="60">
        <v>12.35732</v>
      </c>
      <c r="DG358" s="60">
        <v>12.557639999999999</v>
      </c>
      <c r="DH358" s="60">
        <v>10.205473</v>
      </c>
      <c r="DI358" s="60">
        <v>10.287513000000001</v>
      </c>
      <c r="DJ358" s="60">
        <v>10.25381</v>
      </c>
      <c r="DK358" s="60">
        <v>10.104403</v>
      </c>
      <c r="DL358" s="60">
        <v>9.8430940000000007</v>
      </c>
      <c r="DM358" s="60">
        <v>9.4773429999999994</v>
      </c>
      <c r="DN358" s="60">
        <v>9.0180220000000002</v>
      </c>
      <c r="DO358" s="60">
        <v>8.4789630000000002</v>
      </c>
      <c r="DP358" s="60">
        <v>7.8763040000000002</v>
      </c>
      <c r="DQ358" s="60">
        <v>7.2276821</v>
      </c>
      <c r="DR358" s="60">
        <v>6.5751150000000003</v>
      </c>
      <c r="DS358" s="60">
        <v>5.8667400000000001</v>
      </c>
      <c r="DT358" s="60">
        <v>5.1669369999999999</v>
      </c>
      <c r="DU358" s="60">
        <v>4.4919669999999998</v>
      </c>
      <c r="DV358" s="60">
        <v>3.854994</v>
      </c>
      <c r="DW358" s="60">
        <v>3.2659554000000002</v>
      </c>
      <c r="DX358" s="60">
        <v>2.7315881000000002</v>
      </c>
      <c r="DY358" s="60">
        <v>2.3194572</v>
      </c>
      <c r="DZ358" s="60">
        <v>1.950388</v>
      </c>
      <c r="EA358" s="60">
        <v>1.587272</v>
      </c>
      <c r="EB358" s="60">
        <v>1.3040932000000001</v>
      </c>
      <c r="EC358" s="60">
        <v>1.0451184</v>
      </c>
      <c r="ED358" s="60">
        <v>0.82837992000000005</v>
      </c>
      <c r="EE358" s="60">
        <v>0.64948419999999996</v>
      </c>
      <c r="EF358" s="60">
        <v>0.50375729999999996</v>
      </c>
      <c r="EG358" s="60">
        <v>0.38655572999999999</v>
      </c>
      <c r="EH358" s="60">
        <v>0.29346810000000001</v>
      </c>
      <c r="EI358" s="60">
        <v>0.22043794</v>
      </c>
      <c r="EJ358" s="60">
        <v>0.16383420000000001</v>
      </c>
      <c r="EK358" s="60">
        <v>0.12048364</v>
      </c>
      <c r="EL358" s="60">
        <v>8.7672949999999999E-2</v>
      </c>
      <c r="EM358" s="60">
        <v>5.6991470000000002E-2</v>
      </c>
      <c r="EN358" s="60">
        <v>3.6451839999999999E-2</v>
      </c>
      <c r="EO358" s="60">
        <v>2.554704E-2</v>
      </c>
      <c r="EP358" s="60">
        <v>1.7715910000000001E-2</v>
      </c>
      <c r="EQ358" s="60">
        <v>1.215547E-2</v>
      </c>
      <c r="ER358" s="60">
        <v>8.2517000000000007E-3</v>
      </c>
      <c r="ES358" s="60">
        <v>4.9835000000000001E-3</v>
      </c>
      <c r="ET358" s="60">
        <v>2.9632700000000001E-3</v>
      </c>
      <c r="EU358" s="60">
        <v>1.63079E-3</v>
      </c>
      <c r="EV358" s="60">
        <v>8.8119999999999995E-4</v>
      </c>
      <c r="EW358" s="60">
        <v>4.6749999999999998E-4</v>
      </c>
      <c r="EX358" s="60">
        <v>2.4348999999999999E-4</v>
      </c>
      <c r="EY358" s="60">
        <v>1.2449E-4</v>
      </c>
      <c r="EZ358" s="60">
        <v>6.2470000000000003E-5</v>
      </c>
      <c r="FA358" s="60">
        <v>3.0759999999999997E-5</v>
      </c>
      <c r="FB358" s="60">
        <v>1.486E-5</v>
      </c>
      <c r="FC358" s="60">
        <v>7.0400000000000004E-6</v>
      </c>
      <c r="FD358" s="60">
        <v>3.27E-6</v>
      </c>
      <c r="FE358" s="60">
        <v>1.4899999999999999E-6</v>
      </c>
      <c r="FF358" s="60">
        <v>6.6000000000000003E-7</v>
      </c>
      <c r="FG358" s="60">
        <v>2.9999999999999999E-7</v>
      </c>
      <c r="FH358" s="60">
        <v>1.4000000000000001E-7</v>
      </c>
      <c r="FI358" s="60">
        <v>5.9999999999999995E-8</v>
      </c>
      <c r="FJ358" s="60">
        <v>2.9999999999999997E-8</v>
      </c>
      <c r="FK358" s="60">
        <v>1E-8</v>
      </c>
      <c r="FL358" s="60">
        <v>0</v>
      </c>
      <c r="FM358" s="60">
        <v>0</v>
      </c>
      <c r="FN358" s="60">
        <v>0</v>
      </c>
      <c r="FO358" s="60">
        <v>0</v>
      </c>
      <c r="FP358" s="60">
        <v>0</v>
      </c>
      <c r="FQ358" s="60">
        <v>0</v>
      </c>
      <c r="FR358" s="60">
        <v>0</v>
      </c>
      <c r="FS358" s="60">
        <v>0</v>
      </c>
      <c r="FT358" s="60">
        <v>0</v>
      </c>
      <c r="FU358" s="60">
        <v>0</v>
      </c>
      <c r="FV358" s="60">
        <v>0</v>
      </c>
      <c r="FW358" s="60">
        <v>0</v>
      </c>
      <c r="FX358" s="60">
        <v>0</v>
      </c>
      <c r="FY358" s="60">
        <v>0</v>
      </c>
      <c r="FZ358" s="60">
        <v>0</v>
      </c>
      <c r="GA358" s="60">
        <v>0</v>
      </c>
      <c r="GB358" s="60">
        <v>0</v>
      </c>
      <c r="GC358" s="60">
        <v>0</v>
      </c>
      <c r="GD358" s="60">
        <v>0</v>
      </c>
      <c r="GE358" s="60">
        <v>0</v>
      </c>
      <c r="GF358" s="60">
        <v>0</v>
      </c>
      <c r="GG358" s="60">
        <v>0</v>
      </c>
      <c r="GH358" s="60">
        <v>0</v>
      </c>
      <c r="GI358" s="60">
        <v>0</v>
      </c>
      <c r="GJ358" s="60">
        <v>0</v>
      </c>
      <c r="GK358" s="60">
        <v>0</v>
      </c>
      <c r="GL358" s="60">
        <v>0</v>
      </c>
      <c r="GM358" s="60">
        <v>0</v>
      </c>
      <c r="GN358" s="60">
        <v>0</v>
      </c>
      <c r="GO358" s="60">
        <v>0</v>
      </c>
      <c r="GP358" s="60">
        <v>0</v>
      </c>
      <c r="GQ358" s="60">
        <v>0</v>
      </c>
      <c r="GR358" s="60">
        <v>0</v>
      </c>
      <c r="GS358" s="60">
        <v>0</v>
      </c>
    </row>
    <row r="359" spans="1:201" x14ac:dyDescent="0.2">
      <c r="A359" s="70">
        <v>42225.051898148151</v>
      </c>
      <c r="B359" s="60">
        <v>0</v>
      </c>
      <c r="C359" s="60">
        <v>4.4590999999999999E-4</v>
      </c>
      <c r="D359" s="60">
        <v>5.5405999999999999E-4</v>
      </c>
      <c r="E359" s="60">
        <v>5.7242000000000003E-4</v>
      </c>
      <c r="F359" s="60">
        <v>5.6667999999999996E-4</v>
      </c>
      <c r="G359" s="60">
        <v>6.6359000000000003E-4</v>
      </c>
      <c r="H359" s="60">
        <v>7.5392999999999999E-4</v>
      </c>
      <c r="I359" s="60">
        <v>8.3799000000000005E-4</v>
      </c>
      <c r="J359" s="60">
        <v>9.1608E-4</v>
      </c>
      <c r="K359" s="60">
        <v>8.2226E-4</v>
      </c>
      <c r="L359" s="60">
        <v>8.7040000000000001E-4</v>
      </c>
      <c r="M359" s="60">
        <v>7.8527000000000002E-4</v>
      </c>
      <c r="N359" s="60">
        <v>8.1663999999999999E-4</v>
      </c>
      <c r="O359" s="60">
        <v>8.4599000000000002E-4</v>
      </c>
      <c r="P359" s="60">
        <v>8.7345999999999995E-4</v>
      </c>
      <c r="Q359" s="60">
        <v>9.1516999999999998E-4</v>
      </c>
      <c r="R359" s="60">
        <v>9.5270000000000001E-4</v>
      </c>
      <c r="S359" s="60">
        <v>9.8634000000000005E-4</v>
      </c>
      <c r="T359" s="60">
        <v>1.01632E-3</v>
      </c>
      <c r="U359" s="60">
        <v>9.1816E-4</v>
      </c>
      <c r="V359" s="60">
        <v>8.3882E-4</v>
      </c>
      <c r="W359" s="60">
        <v>8.5388E-4</v>
      </c>
      <c r="X359" s="60">
        <v>8.6764000000000003E-4</v>
      </c>
      <c r="Y359" s="60">
        <v>8.8009999999999998E-4</v>
      </c>
      <c r="Z359" s="60">
        <v>8.9125000000000001E-4</v>
      </c>
      <c r="AA359" s="60">
        <v>9.0109999999999995E-4</v>
      </c>
      <c r="AB359" s="60">
        <v>9.0970000000000005E-4</v>
      </c>
      <c r="AC359" s="60">
        <v>9.1710999999999995E-4</v>
      </c>
      <c r="AD359" s="60">
        <v>8.3757999999999999E-4</v>
      </c>
      <c r="AE359" s="60">
        <v>8.4188999999999998E-4</v>
      </c>
      <c r="AF359" s="60">
        <v>8.3872000000000005E-4</v>
      </c>
      <c r="AG359" s="60">
        <v>8.3443999999999999E-4</v>
      </c>
      <c r="AH359" s="60">
        <v>8.2901999999999997E-4</v>
      </c>
      <c r="AI359" s="60">
        <v>8.2260000000000005E-4</v>
      </c>
      <c r="AJ359" s="60">
        <v>8.1550999999999998E-4</v>
      </c>
      <c r="AK359" s="60">
        <v>8.0849000000000003E-4</v>
      </c>
      <c r="AL359" s="60">
        <v>7.3965999999999995E-4</v>
      </c>
      <c r="AM359" s="60">
        <v>7.4525999999999998E-4</v>
      </c>
      <c r="AN359" s="60">
        <v>7.6643000000000002E-4</v>
      </c>
      <c r="AO359" s="60">
        <v>8.2308999999999995E-4</v>
      </c>
      <c r="AP359" s="60">
        <v>9.5580000000000003E-4</v>
      </c>
      <c r="AQ359" s="60">
        <v>1.2411099999999999E-3</v>
      </c>
      <c r="AR359" s="60">
        <v>1.8142500000000001E-3</v>
      </c>
      <c r="AS359" s="60">
        <v>2.8995599999999998E-3</v>
      </c>
      <c r="AT359" s="60">
        <v>3.3157099999999999E-3</v>
      </c>
      <c r="AU359" s="60">
        <v>3.9927299999999999E-3</v>
      </c>
      <c r="AV359" s="60">
        <v>4.9936800000000003E-3</v>
      </c>
      <c r="AW359" s="60">
        <v>6.2599300000000004E-3</v>
      </c>
      <c r="AX359" s="60">
        <v>7.8495800000000001E-3</v>
      </c>
      <c r="AY359" s="60">
        <v>9.8300699999999998E-3</v>
      </c>
      <c r="AZ359" s="60">
        <v>1.185633E-2</v>
      </c>
      <c r="BA359" s="60">
        <v>1.4717259999999999E-2</v>
      </c>
      <c r="BB359" s="60">
        <v>1.9284590000000001E-2</v>
      </c>
      <c r="BC359" s="60">
        <v>2.599477E-2</v>
      </c>
      <c r="BD359" s="60">
        <v>3.3622640000000002E-2</v>
      </c>
      <c r="BE359" s="60">
        <v>4.1653410000000002E-2</v>
      </c>
      <c r="BF359" s="60">
        <v>4.8940360000000002E-2</v>
      </c>
      <c r="BG359" s="60">
        <v>6.3115550000000006E-2</v>
      </c>
      <c r="BH359" s="60">
        <v>8.0548170000000002E-2</v>
      </c>
      <c r="BI359" s="60">
        <v>9.9830409999999994E-2</v>
      </c>
      <c r="BJ359" s="60">
        <v>0.12448234</v>
      </c>
      <c r="BK359" s="60">
        <v>0.15019793000000001</v>
      </c>
      <c r="BL359" s="60">
        <v>0.18062262000000001</v>
      </c>
      <c r="BM359" s="60">
        <v>0.21564249999999999</v>
      </c>
      <c r="BN359" s="60">
        <v>0.25566452000000001</v>
      </c>
      <c r="BO359" s="60">
        <v>0.31568099999999999</v>
      </c>
      <c r="BP359" s="60">
        <v>0.38586073999999998</v>
      </c>
      <c r="BQ359" s="60">
        <v>0.44571840000000001</v>
      </c>
      <c r="BR359" s="60">
        <v>0.53530842000000001</v>
      </c>
      <c r="BS359" s="60">
        <v>0.64001863999999997</v>
      </c>
      <c r="BT359" s="60">
        <v>0.71337799999999996</v>
      </c>
      <c r="BU359" s="60">
        <v>0.79804271000000004</v>
      </c>
      <c r="BV359" s="60">
        <v>0.89236219999999999</v>
      </c>
      <c r="BW359" s="60">
        <v>0.99798010000000004</v>
      </c>
      <c r="BX359" s="60">
        <v>1.116873</v>
      </c>
      <c r="BY359" s="60">
        <v>1.2513742999999999</v>
      </c>
      <c r="BZ359" s="60">
        <v>1.404193</v>
      </c>
      <c r="CA359" s="60">
        <v>1.5784142999999999</v>
      </c>
      <c r="CB359" s="60">
        <v>1.7646269999999999</v>
      </c>
      <c r="CC359" s="60">
        <v>1.853569</v>
      </c>
      <c r="CD359" s="60">
        <v>2.0347040000000001</v>
      </c>
      <c r="CE359" s="60">
        <v>2.2360180999999999</v>
      </c>
      <c r="CF359" s="60">
        <v>2.4595563</v>
      </c>
      <c r="CG359" s="60">
        <v>2.7073559999999999</v>
      </c>
      <c r="CH359" s="60">
        <v>2.9860669999999998</v>
      </c>
      <c r="CI359" s="60">
        <v>3.2941303</v>
      </c>
      <c r="CJ359" s="60">
        <v>3.6577739999999999</v>
      </c>
      <c r="CK359" s="60">
        <v>4.0597700000000003</v>
      </c>
      <c r="CL359" s="60">
        <v>4.5024290000000002</v>
      </c>
      <c r="CM359" s="60">
        <v>4.9877881999999998</v>
      </c>
      <c r="CN359" s="60">
        <v>5.7221310000000001</v>
      </c>
      <c r="CO359" s="60">
        <v>3.3381254</v>
      </c>
      <c r="CP359" s="60">
        <v>3.8460204</v>
      </c>
      <c r="CQ359" s="60">
        <v>4.4632690000000004</v>
      </c>
      <c r="CR359" s="60">
        <v>5.1440619999999999</v>
      </c>
      <c r="CS359" s="60">
        <v>5.885472</v>
      </c>
      <c r="CT359" s="60">
        <v>6.6822872000000002</v>
      </c>
      <c r="CU359" s="60">
        <v>7.5269810000000001</v>
      </c>
      <c r="CV359" s="60">
        <v>8.2398539999999993</v>
      </c>
      <c r="CW359" s="60">
        <v>9.1598892000000003</v>
      </c>
      <c r="CX359" s="60">
        <v>10.094802</v>
      </c>
      <c r="CY359" s="60">
        <v>8.2799399999999999</v>
      </c>
      <c r="CZ359" s="60">
        <v>8.9188320000000001</v>
      </c>
      <c r="DA359" s="60">
        <v>9.5418190000000003</v>
      </c>
      <c r="DB359" s="60">
        <v>10.138489999999999</v>
      </c>
      <c r="DC359" s="60">
        <v>10.69835</v>
      </c>
      <c r="DD359" s="60">
        <v>11.340394</v>
      </c>
      <c r="DE359" s="60">
        <v>11.84151</v>
      </c>
      <c r="DF359" s="60">
        <v>12.243903</v>
      </c>
      <c r="DG359" s="60">
        <v>12.46537</v>
      </c>
      <c r="DH359" s="60">
        <v>10.148619999999999</v>
      </c>
      <c r="DI359" s="60">
        <v>10.26069</v>
      </c>
      <c r="DJ359" s="60">
        <v>10.257999999999999</v>
      </c>
      <c r="DK359" s="60">
        <v>10.13964</v>
      </c>
      <c r="DL359" s="60">
        <v>9.9084091000000001</v>
      </c>
      <c r="DM359" s="60">
        <v>9.5707941000000005</v>
      </c>
      <c r="DN359" s="60">
        <v>9.1367510999999997</v>
      </c>
      <c r="DO359" s="60">
        <v>8.6193170000000006</v>
      </c>
      <c r="DP359" s="60">
        <v>8.0340060999999992</v>
      </c>
      <c r="DQ359" s="60">
        <v>7.3980430999999998</v>
      </c>
      <c r="DR359" s="60">
        <v>6.7532762999999996</v>
      </c>
      <c r="DS359" s="60">
        <v>6.0479859999999999</v>
      </c>
      <c r="DT359" s="60">
        <v>5.346387</v>
      </c>
      <c r="DU359" s="60">
        <v>4.6653913999999999</v>
      </c>
      <c r="DV359" s="60">
        <v>4.0189510000000004</v>
      </c>
      <c r="DW359" s="60">
        <v>3.417824</v>
      </c>
      <c r="DX359" s="60">
        <v>2.8695653999999999</v>
      </c>
      <c r="DY359" s="60">
        <v>2.4448173</v>
      </c>
      <c r="DZ359" s="60">
        <v>2.0627680000000002</v>
      </c>
      <c r="EA359" s="60">
        <v>1.6850634</v>
      </c>
      <c r="EB359" s="60">
        <v>1.3892910000000001</v>
      </c>
      <c r="EC359" s="60">
        <v>1.1175223999999999</v>
      </c>
      <c r="ED359" s="60">
        <v>0.88902510000000001</v>
      </c>
      <c r="EE359" s="60">
        <v>0.6995806</v>
      </c>
      <c r="EF359" s="60">
        <v>0.54459804000000001</v>
      </c>
      <c r="EG359" s="60">
        <v>0.41942829999999998</v>
      </c>
      <c r="EH359" s="60">
        <v>0.31959739999999998</v>
      </c>
      <c r="EI359" s="60">
        <v>0.24095220000000001</v>
      </c>
      <c r="EJ359" s="60">
        <v>0.17974520999999999</v>
      </c>
      <c r="EK359" s="60">
        <v>0.13267722000000001</v>
      </c>
      <c r="EL359" s="60">
        <v>9.6907690000000005E-2</v>
      </c>
      <c r="EM359" s="60">
        <v>6.3289609999999996E-2</v>
      </c>
      <c r="EN359" s="60">
        <v>4.0670570000000003E-2</v>
      </c>
      <c r="EO359" s="60">
        <v>2.8613130000000001E-2</v>
      </c>
      <c r="EP359" s="60">
        <v>1.9919119999999998E-2</v>
      </c>
      <c r="EQ359" s="60">
        <v>1.372081E-2</v>
      </c>
      <c r="ER359" s="60">
        <v>9.3513599999999995E-3</v>
      </c>
      <c r="ES359" s="60">
        <v>5.6749699999999997E-3</v>
      </c>
      <c r="ET359" s="60">
        <v>3.3909700000000001E-3</v>
      </c>
      <c r="EU359" s="60">
        <v>1.8762099999999999E-3</v>
      </c>
      <c r="EV359" s="60">
        <v>1.0193400000000001E-3</v>
      </c>
      <c r="EW359" s="60">
        <v>5.4378E-4</v>
      </c>
      <c r="EX359" s="60">
        <v>2.8480999999999998E-4</v>
      </c>
      <c r="EY359" s="60">
        <v>1.4643999999999999E-4</v>
      </c>
      <c r="EZ359" s="60">
        <v>7.3910000000000002E-5</v>
      </c>
      <c r="FA359" s="60">
        <v>3.6609999999999997E-5</v>
      </c>
      <c r="FB359" s="60">
        <v>1.7790000000000001E-5</v>
      </c>
      <c r="FC359" s="60">
        <v>8.4800000000000001E-6</v>
      </c>
      <c r="FD359" s="60">
        <v>3.9600000000000002E-6</v>
      </c>
      <c r="FE359" s="60">
        <v>1.81E-6</v>
      </c>
      <c r="FF359" s="60">
        <v>8.0999999999999997E-7</v>
      </c>
      <c r="FG359" s="60">
        <v>3.8000000000000001E-7</v>
      </c>
      <c r="FH359" s="60">
        <v>1.6999999999999999E-7</v>
      </c>
      <c r="FI359" s="60">
        <v>8.0000000000000002E-8</v>
      </c>
      <c r="FJ359" s="60">
        <v>2.9999999999999997E-8</v>
      </c>
      <c r="FK359" s="60">
        <v>1E-8</v>
      </c>
      <c r="FL359" s="60">
        <v>1E-8</v>
      </c>
      <c r="FM359" s="60">
        <v>0</v>
      </c>
      <c r="FN359" s="60">
        <v>0</v>
      </c>
      <c r="FO359" s="60">
        <v>0</v>
      </c>
      <c r="FP359" s="60">
        <v>0</v>
      </c>
      <c r="FQ359" s="60">
        <v>0</v>
      </c>
      <c r="FR359" s="60">
        <v>0</v>
      </c>
      <c r="FS359" s="60">
        <v>0</v>
      </c>
      <c r="FT359" s="60">
        <v>0</v>
      </c>
      <c r="FU359" s="60">
        <v>0</v>
      </c>
      <c r="FV359" s="60">
        <v>0</v>
      </c>
      <c r="FW359" s="60">
        <v>0</v>
      </c>
      <c r="FX359" s="60">
        <v>0</v>
      </c>
      <c r="FY359" s="60">
        <v>0</v>
      </c>
      <c r="FZ359" s="60">
        <v>0</v>
      </c>
      <c r="GA359" s="60">
        <v>0</v>
      </c>
      <c r="GB359" s="60">
        <v>0</v>
      </c>
      <c r="GC359" s="60">
        <v>0</v>
      </c>
      <c r="GD359" s="60">
        <v>0</v>
      </c>
      <c r="GE359" s="60">
        <v>0</v>
      </c>
      <c r="GF359" s="60">
        <v>0</v>
      </c>
      <c r="GG359" s="60">
        <v>0</v>
      </c>
      <c r="GH359" s="60">
        <v>0</v>
      </c>
      <c r="GI359" s="60">
        <v>0</v>
      </c>
      <c r="GJ359" s="60">
        <v>0</v>
      </c>
      <c r="GK359" s="60">
        <v>0</v>
      </c>
      <c r="GL359" s="60">
        <v>0</v>
      </c>
      <c r="GM359" s="60">
        <v>0</v>
      </c>
      <c r="GN359" s="60">
        <v>0</v>
      </c>
      <c r="GO359" s="60">
        <v>0</v>
      </c>
      <c r="GP359" s="60">
        <v>0</v>
      </c>
      <c r="GQ359" s="60">
        <v>0</v>
      </c>
      <c r="GR359" s="60">
        <v>0</v>
      </c>
      <c r="GS359" s="60">
        <v>0</v>
      </c>
    </row>
    <row r="360" spans="1:201" x14ac:dyDescent="0.2">
      <c r="A360" s="70">
        <v>42225.063194444447</v>
      </c>
      <c r="B360" s="60">
        <v>0</v>
      </c>
      <c r="C360" s="60">
        <v>4.4630000000000001E-4</v>
      </c>
      <c r="D360" s="60">
        <v>5.5455999999999995E-4</v>
      </c>
      <c r="E360" s="60">
        <v>5.7289999999999999E-4</v>
      </c>
      <c r="F360" s="60">
        <v>5.6727000000000004E-4</v>
      </c>
      <c r="G360" s="60">
        <v>6.6432000000000004E-4</v>
      </c>
      <c r="H360" s="60">
        <v>7.5478999999999997E-4</v>
      </c>
      <c r="I360" s="60">
        <v>8.3894999999999998E-4</v>
      </c>
      <c r="J360" s="60">
        <v>9.1712E-4</v>
      </c>
      <c r="K360" s="60">
        <v>8.2324999999999998E-4</v>
      </c>
      <c r="L360" s="60">
        <v>8.7148E-4</v>
      </c>
      <c r="M360" s="60">
        <v>7.8629999999999998E-4</v>
      </c>
      <c r="N360" s="60">
        <v>8.1775999999999995E-4</v>
      </c>
      <c r="O360" s="60">
        <v>8.4716999999999995E-4</v>
      </c>
      <c r="P360" s="60">
        <v>8.7467999999999997E-4</v>
      </c>
      <c r="Q360" s="60">
        <v>9.1642000000000004E-4</v>
      </c>
      <c r="R360" s="60">
        <v>9.5396999999999995E-4</v>
      </c>
      <c r="S360" s="60">
        <v>9.8762000000000003E-4</v>
      </c>
      <c r="T360" s="60">
        <v>1.0176E-3</v>
      </c>
      <c r="U360" s="60">
        <v>9.1929000000000002E-4</v>
      </c>
      <c r="V360" s="60">
        <v>8.3978000000000004E-4</v>
      </c>
      <c r="W360" s="60">
        <v>8.5475000000000004E-4</v>
      </c>
      <c r="X360" s="60">
        <v>8.6839000000000003E-4</v>
      </c>
      <c r="Y360" s="60">
        <v>8.8077000000000001E-4</v>
      </c>
      <c r="Z360" s="60">
        <v>8.9185999999999996E-4</v>
      </c>
      <c r="AA360" s="60">
        <v>9.0167999999999997E-4</v>
      </c>
      <c r="AB360" s="60">
        <v>9.1027000000000002E-4</v>
      </c>
      <c r="AC360" s="60">
        <v>9.1766000000000005E-4</v>
      </c>
      <c r="AD360" s="60">
        <v>8.3805000000000001E-4</v>
      </c>
      <c r="AE360" s="60">
        <v>8.4223999999999996E-4</v>
      </c>
      <c r="AF360" s="60">
        <v>8.3887000000000002E-4</v>
      </c>
      <c r="AG360" s="60">
        <v>8.3449000000000001E-4</v>
      </c>
      <c r="AH360" s="60">
        <v>8.2899999999999998E-4</v>
      </c>
      <c r="AI360" s="60">
        <v>8.2251999999999998E-4</v>
      </c>
      <c r="AJ360" s="60">
        <v>8.1532999999999996E-4</v>
      </c>
      <c r="AK360" s="60">
        <v>8.0805999999999998E-4</v>
      </c>
      <c r="AL360" s="60">
        <v>7.3864000000000004E-4</v>
      </c>
      <c r="AM360" s="60">
        <v>7.4266000000000002E-4</v>
      </c>
      <c r="AN360" s="60">
        <v>7.6019E-4</v>
      </c>
      <c r="AO360" s="60">
        <v>8.0862999999999996E-4</v>
      </c>
      <c r="AP360" s="60">
        <v>9.2374000000000004E-4</v>
      </c>
      <c r="AQ360" s="60">
        <v>1.1736100000000001E-3</v>
      </c>
      <c r="AR360" s="60">
        <v>1.67954E-3</v>
      </c>
      <c r="AS360" s="60">
        <v>2.64452E-3</v>
      </c>
      <c r="AT360" s="60">
        <v>3.01089E-3</v>
      </c>
      <c r="AU360" s="60">
        <v>3.6139800000000001E-3</v>
      </c>
      <c r="AV360" s="60">
        <v>4.5101999999999998E-3</v>
      </c>
      <c r="AW360" s="60">
        <v>5.6470399999999999E-3</v>
      </c>
      <c r="AX360" s="60">
        <v>7.0782400000000004E-3</v>
      </c>
      <c r="AY360" s="60">
        <v>8.8663700000000002E-3</v>
      </c>
      <c r="AZ360" s="60">
        <v>1.07026E-2</v>
      </c>
      <c r="BA360" s="60">
        <v>1.3300620000000001E-2</v>
      </c>
      <c r="BB360" s="60">
        <v>1.7464529999999999E-2</v>
      </c>
      <c r="BC360" s="60">
        <v>2.359994E-2</v>
      </c>
      <c r="BD360" s="60">
        <v>3.0598509999999999E-2</v>
      </c>
      <c r="BE360" s="60">
        <v>3.8005539999999997E-2</v>
      </c>
      <c r="BF360" s="60">
        <v>4.4729810000000002E-2</v>
      </c>
      <c r="BG360" s="60">
        <v>5.7861870000000003E-2</v>
      </c>
      <c r="BH360" s="60">
        <v>7.407379E-2</v>
      </c>
      <c r="BI360" s="60">
        <v>9.2068029999999995E-2</v>
      </c>
      <c r="BJ360" s="60">
        <v>0.11521961999999999</v>
      </c>
      <c r="BK360" s="60">
        <v>0.13950979999999999</v>
      </c>
      <c r="BL360" s="60">
        <v>0.16820832999999999</v>
      </c>
      <c r="BM360" s="60">
        <v>0.20133139999999999</v>
      </c>
      <c r="BN360" s="60">
        <v>0.23928501999999999</v>
      </c>
      <c r="BO360" s="60">
        <v>0.2963635</v>
      </c>
      <c r="BP360" s="60">
        <v>0.36324699999999999</v>
      </c>
      <c r="BQ360" s="60">
        <v>0.42061364000000001</v>
      </c>
      <c r="BR360" s="60">
        <v>0.50606983000000005</v>
      </c>
      <c r="BS360" s="60">
        <v>0.60586702000000003</v>
      </c>
      <c r="BT360" s="60">
        <v>0.67577480999999995</v>
      </c>
      <c r="BU360" s="60">
        <v>0.75634789999999996</v>
      </c>
      <c r="BV360" s="60">
        <v>0.84595394000000002</v>
      </c>
      <c r="BW360" s="60">
        <v>0.94609843999999998</v>
      </c>
      <c r="BX360" s="60">
        <v>1.0586040999999999</v>
      </c>
      <c r="BY360" s="60">
        <v>1.1856381</v>
      </c>
      <c r="BZ360" s="60">
        <v>1.3297312999999999</v>
      </c>
      <c r="CA360" s="60">
        <v>1.493789</v>
      </c>
      <c r="CB360" s="60">
        <v>1.6689860000000001</v>
      </c>
      <c r="CC360" s="60">
        <v>1.7524599999999999</v>
      </c>
      <c r="CD360" s="60">
        <v>1.9226460000000001</v>
      </c>
      <c r="CE360" s="60">
        <v>2.1117509999999999</v>
      </c>
      <c r="CF360" s="60">
        <v>2.3218079999999999</v>
      </c>
      <c r="CG360" s="60">
        <v>2.5548449999999998</v>
      </c>
      <c r="CH360" s="60">
        <v>2.8172229999999998</v>
      </c>
      <c r="CI360" s="60">
        <v>3.107577</v>
      </c>
      <c r="CJ360" s="60">
        <v>3.4508160000000001</v>
      </c>
      <c r="CK360" s="60">
        <v>3.8308822999999999</v>
      </c>
      <c r="CL360" s="60">
        <v>4.2501629999999997</v>
      </c>
      <c r="CM360" s="60">
        <v>4.7108129999999999</v>
      </c>
      <c r="CN360" s="60">
        <v>5.4097460000000002</v>
      </c>
      <c r="CO360" s="60">
        <v>3.1632889999999998</v>
      </c>
      <c r="CP360" s="60">
        <v>3.6513200000000001</v>
      </c>
      <c r="CQ360" s="60">
        <v>4.2459601999999999</v>
      </c>
      <c r="CR360" s="60">
        <v>4.9042043</v>
      </c>
      <c r="CS360" s="60">
        <v>5.6239559999999997</v>
      </c>
      <c r="CT360" s="60">
        <v>6.4008159999999998</v>
      </c>
      <c r="CU360" s="60">
        <v>7.228078</v>
      </c>
      <c r="CV360" s="60">
        <v>7.9288829999999999</v>
      </c>
      <c r="CW360" s="60">
        <v>8.8379740000000009</v>
      </c>
      <c r="CX360" s="60">
        <v>9.7668680000000005</v>
      </c>
      <c r="CY360" s="60">
        <v>8.0258409999999998</v>
      </c>
      <c r="CZ360" s="60">
        <v>8.6664943000000001</v>
      </c>
      <c r="DA360" s="60">
        <v>9.2950953999999992</v>
      </c>
      <c r="DB360" s="60">
        <v>9.9014120000000005</v>
      </c>
      <c r="DC360" s="60">
        <v>10.475001000000001</v>
      </c>
      <c r="DD360" s="60">
        <v>11.141441</v>
      </c>
      <c r="DE360" s="60">
        <v>11.669931</v>
      </c>
      <c r="DF360" s="60">
        <v>12.104200000000001</v>
      </c>
      <c r="DG360" s="60">
        <v>12.349031999999999</v>
      </c>
      <c r="DH360" s="60">
        <v>10.07441</v>
      </c>
      <c r="DI360" s="60">
        <v>10.2202</v>
      </c>
      <c r="DJ360" s="60">
        <v>10.25262</v>
      </c>
      <c r="DK360" s="60">
        <v>10.169729999999999</v>
      </c>
      <c r="DL360" s="60">
        <v>9.9731850000000009</v>
      </c>
      <c r="DM360" s="60">
        <v>9.6683529999999998</v>
      </c>
      <c r="DN360" s="60">
        <v>9.2641259999999992</v>
      </c>
      <c r="DO360" s="60">
        <v>8.7725930000000005</v>
      </c>
      <c r="DP360" s="60">
        <v>8.2085000000000008</v>
      </c>
      <c r="DQ360" s="60">
        <v>7.5885343000000001</v>
      </c>
      <c r="DR360" s="60">
        <v>6.9541963999999998</v>
      </c>
      <c r="DS360" s="60">
        <v>6.2540702000000001</v>
      </c>
      <c r="DT360" s="60">
        <v>5.551965</v>
      </c>
      <c r="DU360" s="60">
        <v>4.8654260000000003</v>
      </c>
      <c r="DV360" s="60">
        <v>4.2092619999999998</v>
      </c>
      <c r="DW360" s="60">
        <v>3.5951610999999999</v>
      </c>
      <c r="DX360" s="60">
        <v>3.0316149999999999</v>
      </c>
      <c r="DY360" s="60">
        <v>2.5927660000000001</v>
      </c>
      <c r="DZ360" s="60">
        <v>2.1960320000000002</v>
      </c>
      <c r="EA360" s="60">
        <v>1.8016350000000001</v>
      </c>
      <c r="EB360" s="60">
        <v>1.4913202000000001</v>
      </c>
      <c r="EC360" s="60">
        <v>1.2046619999999999</v>
      </c>
      <c r="ED360" s="60">
        <v>0.96237569999999995</v>
      </c>
      <c r="EE360" s="60">
        <v>0.76046281999999998</v>
      </c>
      <c r="EF360" s="60">
        <v>0.59445952999999996</v>
      </c>
      <c r="EG360" s="60">
        <v>0.45974199999999998</v>
      </c>
      <c r="EH360" s="60">
        <v>0.35178461</v>
      </c>
      <c r="EI360" s="60">
        <v>0.2663353</v>
      </c>
      <c r="EJ360" s="60">
        <v>0.1995199</v>
      </c>
      <c r="EK360" s="60">
        <v>0.14789861000000001</v>
      </c>
      <c r="EL360" s="60">
        <v>0.1084861</v>
      </c>
      <c r="EM360" s="60">
        <v>7.1229230000000004E-2</v>
      </c>
      <c r="EN360" s="60">
        <v>4.6017620000000002E-2</v>
      </c>
      <c r="EO360" s="60">
        <v>3.2516139999999999E-2</v>
      </c>
      <c r="EP360" s="60">
        <v>2.2735890000000002E-2</v>
      </c>
      <c r="EQ360" s="60">
        <v>1.573082E-2</v>
      </c>
      <c r="ER360" s="60">
        <v>1.0769610000000001E-2</v>
      </c>
      <c r="ES360" s="60">
        <v>6.5715599999999997E-3</v>
      </c>
      <c r="ET360" s="60">
        <v>3.9485400000000004E-3</v>
      </c>
      <c r="EU360" s="60">
        <v>2.19805E-3</v>
      </c>
      <c r="EV360" s="60">
        <v>1.2015699999999999E-3</v>
      </c>
      <c r="EW360" s="60">
        <v>6.4501000000000001E-4</v>
      </c>
      <c r="EX360" s="60">
        <v>3.3997999999999998E-4</v>
      </c>
      <c r="EY360" s="60">
        <v>1.7594999999999999E-4</v>
      </c>
      <c r="EZ360" s="60">
        <v>8.9389999999999996E-5</v>
      </c>
      <c r="FA360" s="60">
        <v>4.4570000000000002E-5</v>
      </c>
      <c r="FB360" s="60">
        <v>2.181E-5</v>
      </c>
      <c r="FC360" s="60">
        <v>1.047E-5</v>
      </c>
      <c r="FD360" s="60">
        <v>4.9300000000000002E-6</v>
      </c>
      <c r="FE360" s="60">
        <v>2.2699999999999999E-6</v>
      </c>
      <c r="FF360" s="60">
        <v>1.0300000000000001E-6</v>
      </c>
      <c r="FG360" s="60">
        <v>4.7999999999999996E-7</v>
      </c>
      <c r="FH360" s="60">
        <v>2.2000000000000001E-7</v>
      </c>
      <c r="FI360" s="60">
        <v>9.9999999999999995E-8</v>
      </c>
      <c r="FJ360" s="60">
        <v>4.0000000000000001E-8</v>
      </c>
      <c r="FK360" s="60">
        <v>2E-8</v>
      </c>
      <c r="FL360" s="60">
        <v>1E-8</v>
      </c>
      <c r="FM360" s="60">
        <v>0</v>
      </c>
      <c r="FN360" s="60">
        <v>0</v>
      </c>
      <c r="FO360" s="60">
        <v>0</v>
      </c>
      <c r="FP360" s="60">
        <v>0</v>
      </c>
      <c r="FQ360" s="60">
        <v>0</v>
      </c>
      <c r="FR360" s="60">
        <v>0</v>
      </c>
      <c r="FS360" s="60">
        <v>0</v>
      </c>
      <c r="FT360" s="60">
        <v>0</v>
      </c>
      <c r="FU360" s="60">
        <v>0</v>
      </c>
      <c r="FV360" s="60">
        <v>0</v>
      </c>
      <c r="FW360" s="60">
        <v>0</v>
      </c>
      <c r="FX360" s="60">
        <v>0</v>
      </c>
      <c r="FY360" s="60">
        <v>0</v>
      </c>
      <c r="FZ360" s="60">
        <v>0</v>
      </c>
      <c r="GA360" s="60">
        <v>0</v>
      </c>
      <c r="GB360" s="60">
        <v>0</v>
      </c>
      <c r="GC360" s="60">
        <v>0</v>
      </c>
      <c r="GD360" s="60">
        <v>0</v>
      </c>
      <c r="GE360" s="60">
        <v>0</v>
      </c>
      <c r="GF360" s="60">
        <v>0</v>
      </c>
      <c r="GG360" s="60">
        <v>0</v>
      </c>
      <c r="GH360" s="60">
        <v>0</v>
      </c>
      <c r="GI360" s="60">
        <v>0</v>
      </c>
      <c r="GJ360" s="60">
        <v>0</v>
      </c>
      <c r="GK360" s="60">
        <v>0</v>
      </c>
      <c r="GL360" s="60">
        <v>0</v>
      </c>
      <c r="GM360" s="60">
        <v>0</v>
      </c>
      <c r="GN360" s="60">
        <v>0</v>
      </c>
      <c r="GO360" s="60">
        <v>0</v>
      </c>
      <c r="GP360" s="60">
        <v>0</v>
      </c>
      <c r="GQ360" s="60">
        <v>0</v>
      </c>
      <c r="GR360" s="60">
        <v>0</v>
      </c>
      <c r="GS360" s="60">
        <v>0</v>
      </c>
    </row>
    <row r="361" spans="1:201" x14ac:dyDescent="0.2">
      <c r="A361" s="70">
        <v>42225.07309027778</v>
      </c>
      <c r="B361" s="60">
        <v>0</v>
      </c>
      <c r="C361" s="60">
        <v>4.4662E-4</v>
      </c>
      <c r="D361" s="60">
        <v>5.5495999999999996E-4</v>
      </c>
      <c r="E361" s="60">
        <v>5.733E-4</v>
      </c>
      <c r="F361" s="60">
        <v>5.6778000000000004E-4</v>
      </c>
      <c r="G361" s="60">
        <v>6.6494999999999998E-4</v>
      </c>
      <c r="H361" s="60">
        <v>7.5553000000000003E-4</v>
      </c>
      <c r="I361" s="60">
        <v>8.3978999999999998E-4</v>
      </c>
      <c r="J361" s="60">
        <v>9.1803999999999996E-4</v>
      </c>
      <c r="K361" s="60">
        <v>8.2410999999999997E-4</v>
      </c>
      <c r="L361" s="60">
        <v>8.7241E-4</v>
      </c>
      <c r="M361" s="60">
        <v>7.8719E-4</v>
      </c>
      <c r="N361" s="60">
        <v>8.1871000000000005E-4</v>
      </c>
      <c r="O361" s="60">
        <v>8.4818999999999997E-4</v>
      </c>
      <c r="P361" s="60">
        <v>8.7573999999999996E-4</v>
      </c>
      <c r="Q361" s="60">
        <v>9.1752000000000001E-4</v>
      </c>
      <c r="R361" s="60">
        <v>9.5509000000000002E-4</v>
      </c>
      <c r="S361" s="60">
        <v>9.887400000000001E-4</v>
      </c>
      <c r="T361" s="60">
        <v>1.01873E-3</v>
      </c>
      <c r="U361" s="60">
        <v>9.2027000000000005E-4</v>
      </c>
      <c r="V361" s="60">
        <v>8.4062999999999998E-4</v>
      </c>
      <c r="W361" s="60">
        <v>8.5554000000000001E-4</v>
      </c>
      <c r="X361" s="60">
        <v>8.6908999999999999E-4</v>
      </c>
      <c r="Y361" s="60">
        <v>8.8137999999999997E-4</v>
      </c>
      <c r="Z361" s="60">
        <v>8.9242E-4</v>
      </c>
      <c r="AA361" s="60">
        <v>9.0220000000000003E-4</v>
      </c>
      <c r="AB361" s="60">
        <v>9.1076999999999998E-4</v>
      </c>
      <c r="AC361" s="60">
        <v>9.1814999999999996E-4</v>
      </c>
      <c r="AD361" s="60">
        <v>8.3847999999999995E-4</v>
      </c>
      <c r="AE361" s="60">
        <v>8.4256999999999995E-4</v>
      </c>
      <c r="AF361" s="60">
        <v>8.3903000000000005E-4</v>
      </c>
      <c r="AG361" s="60">
        <v>8.3454000000000004E-4</v>
      </c>
      <c r="AH361" s="60">
        <v>8.2899999999999998E-4</v>
      </c>
      <c r="AI361" s="60">
        <v>8.2246000000000001E-4</v>
      </c>
      <c r="AJ361" s="60">
        <v>8.1517999999999998E-4</v>
      </c>
      <c r="AK361" s="60">
        <v>8.0772999999999999E-4</v>
      </c>
      <c r="AL361" s="60">
        <v>7.3788E-4</v>
      </c>
      <c r="AM361" s="60">
        <v>7.4067999999999996E-4</v>
      </c>
      <c r="AN361" s="60">
        <v>7.5540999999999998E-4</v>
      </c>
      <c r="AO361" s="60">
        <v>7.9754000000000001E-4</v>
      </c>
      <c r="AP361" s="60">
        <v>8.9904000000000004E-4</v>
      </c>
      <c r="AQ361" s="60">
        <v>1.1213200000000001E-3</v>
      </c>
      <c r="AR361" s="60">
        <v>1.5745900000000001E-3</v>
      </c>
      <c r="AS361" s="60">
        <v>2.4446200000000002E-3</v>
      </c>
      <c r="AT361" s="60">
        <v>2.7714900000000002E-3</v>
      </c>
      <c r="AU361" s="60">
        <v>3.3159399999999999E-3</v>
      </c>
      <c r="AV361" s="60">
        <v>4.1289200000000003E-3</v>
      </c>
      <c r="AW361" s="60">
        <v>5.1625899999999999E-3</v>
      </c>
      <c r="AX361" s="60">
        <v>6.4670500000000002E-3</v>
      </c>
      <c r="AY361" s="60">
        <v>8.1008199999999999E-3</v>
      </c>
      <c r="AZ361" s="60">
        <v>9.7836899999999994E-3</v>
      </c>
      <c r="BA361" s="60">
        <v>1.216938E-2</v>
      </c>
      <c r="BB361" s="60">
        <v>1.6006019999999999E-2</v>
      </c>
      <c r="BC361" s="60">
        <v>2.1673850000000001E-2</v>
      </c>
      <c r="BD361" s="60">
        <v>2.815846E-2</v>
      </c>
      <c r="BE361" s="60">
        <v>3.50525E-2</v>
      </c>
      <c r="BF361" s="60">
        <v>4.1314049999999998E-2</v>
      </c>
      <c r="BG361" s="60">
        <v>5.3584350000000003E-2</v>
      </c>
      <c r="BH361" s="60">
        <v>6.8783380000000005E-2</v>
      </c>
      <c r="BI361" s="60">
        <v>8.5704520000000006E-2</v>
      </c>
      <c r="BJ361" s="60">
        <v>0.10759539999999999</v>
      </c>
      <c r="BK361" s="60">
        <v>0.13068052999999999</v>
      </c>
      <c r="BL361" s="60">
        <v>0.1579267</v>
      </c>
      <c r="BM361" s="60">
        <v>0.18944844</v>
      </c>
      <c r="BN361" s="60">
        <v>0.22565089999999999</v>
      </c>
      <c r="BO361" s="60">
        <v>0.28023873999999999</v>
      </c>
      <c r="BP361" s="60">
        <v>0.34433130000000001</v>
      </c>
      <c r="BQ361" s="60">
        <v>0.39959129999999998</v>
      </c>
      <c r="BR361" s="60">
        <v>0.48158582999999999</v>
      </c>
      <c r="BS361" s="60">
        <v>0.57728639999999998</v>
      </c>
      <c r="BT361" s="60">
        <v>0.64432590999999995</v>
      </c>
      <c r="BU361" s="60">
        <v>0.72151213000000003</v>
      </c>
      <c r="BV361" s="60">
        <v>0.80723100000000003</v>
      </c>
      <c r="BW361" s="60">
        <v>0.90287494000000001</v>
      </c>
      <c r="BX361" s="60">
        <v>1.0101389999999999</v>
      </c>
      <c r="BY361" s="60">
        <v>1.131049</v>
      </c>
      <c r="BZ361" s="60">
        <v>1.2679860000000001</v>
      </c>
      <c r="CA361" s="60">
        <v>1.4236983999999999</v>
      </c>
      <c r="CB361" s="60">
        <v>1.5898391999999999</v>
      </c>
      <c r="CC361" s="60">
        <v>1.668831</v>
      </c>
      <c r="CD361" s="60">
        <v>1.830017</v>
      </c>
      <c r="CE361" s="60">
        <v>2.0090620000000001</v>
      </c>
      <c r="CF361" s="60">
        <v>2.2079629999999999</v>
      </c>
      <c r="CG361" s="60">
        <v>2.4287342999999999</v>
      </c>
      <c r="CH361" s="60">
        <v>2.6775004</v>
      </c>
      <c r="CI361" s="60">
        <v>2.9530539999999998</v>
      </c>
      <c r="CJ361" s="60">
        <v>3.2791872</v>
      </c>
      <c r="CK361" s="60">
        <v>3.6408070000000001</v>
      </c>
      <c r="CL361" s="60">
        <v>4.0403504000000003</v>
      </c>
      <c r="CM361" s="60">
        <v>4.4800580999999999</v>
      </c>
      <c r="CN361" s="60">
        <v>5.1488360999999996</v>
      </c>
      <c r="CO361" s="60">
        <v>3.0163380000000002</v>
      </c>
      <c r="CP361" s="60">
        <v>3.487206</v>
      </c>
      <c r="CQ361" s="60">
        <v>4.0622740000000004</v>
      </c>
      <c r="CR361" s="60">
        <v>4.7008049999999999</v>
      </c>
      <c r="CS361" s="60">
        <v>5.4013900000000001</v>
      </c>
      <c r="CT361" s="60">
        <v>6.1603374000000004</v>
      </c>
      <c r="CU361" s="60">
        <v>6.9716560000000003</v>
      </c>
      <c r="CV361" s="60">
        <v>7.6611820000000002</v>
      </c>
      <c r="CW361" s="60">
        <v>8.5595473999999996</v>
      </c>
      <c r="CX361" s="60">
        <v>9.4817999999999998</v>
      </c>
      <c r="CY361" s="60">
        <v>7.8041644000000003</v>
      </c>
      <c r="CZ361" s="60">
        <v>8.4452280000000002</v>
      </c>
      <c r="DA361" s="60">
        <v>9.0775231999999999</v>
      </c>
      <c r="DB361" s="60">
        <v>9.6910039999999995</v>
      </c>
      <c r="DC361" s="60">
        <v>10.275309999999999</v>
      </c>
      <c r="DD361" s="60">
        <v>10.96147</v>
      </c>
      <c r="DE361" s="60">
        <v>11.51254</v>
      </c>
      <c r="DF361" s="60">
        <v>11.973471999999999</v>
      </c>
      <c r="DG361" s="60">
        <v>12.23803</v>
      </c>
      <c r="DH361" s="60">
        <v>10.001592</v>
      </c>
      <c r="DI361" s="60">
        <v>10.176310000000001</v>
      </c>
      <c r="DJ361" s="60">
        <v>10.239103999999999</v>
      </c>
      <c r="DK361" s="60">
        <v>10.187150000000001</v>
      </c>
      <c r="DL361" s="60">
        <v>10.02115</v>
      </c>
      <c r="DM361" s="60">
        <v>9.7454769999999993</v>
      </c>
      <c r="DN361" s="60">
        <v>9.3680763000000002</v>
      </c>
      <c r="DO361" s="60">
        <v>8.9001809999999999</v>
      </c>
      <c r="DP361" s="60">
        <v>8.3558219999999999</v>
      </c>
      <c r="DQ361" s="60">
        <v>7.7511571999999997</v>
      </c>
      <c r="DR361" s="60">
        <v>7.1272570000000002</v>
      </c>
      <c r="DS361" s="60">
        <v>6.4330829999999999</v>
      </c>
      <c r="DT361" s="60">
        <v>5.7319101999999997</v>
      </c>
      <c r="DU361" s="60">
        <v>5.0417449999999997</v>
      </c>
      <c r="DV361" s="60">
        <v>4.3780903000000002</v>
      </c>
      <c r="DW361" s="60">
        <v>3.7534329999999998</v>
      </c>
      <c r="DX361" s="60">
        <v>3.1770813000000002</v>
      </c>
      <c r="DY361" s="60">
        <v>2.7262230000000001</v>
      </c>
      <c r="DZ361" s="60">
        <v>2.3168183999999998</v>
      </c>
      <c r="EA361" s="60">
        <v>1.9078451000000001</v>
      </c>
      <c r="EB361" s="60">
        <v>1.5847134</v>
      </c>
      <c r="EC361" s="60">
        <v>1.2848181999999999</v>
      </c>
      <c r="ED361" s="60">
        <v>1.030184</v>
      </c>
      <c r="EE361" s="60">
        <v>0.81701712999999998</v>
      </c>
      <c r="EF361" s="60">
        <v>0.64099150000000005</v>
      </c>
      <c r="EG361" s="60">
        <v>0.4975329</v>
      </c>
      <c r="EH361" s="60">
        <v>0.38209164000000001</v>
      </c>
      <c r="EI361" s="60">
        <v>0.29034140000000003</v>
      </c>
      <c r="EJ361" s="60">
        <v>0.21830440000000001</v>
      </c>
      <c r="EK361" s="60">
        <v>0.16242129999999999</v>
      </c>
      <c r="EL361" s="60">
        <v>0.1195812</v>
      </c>
      <c r="EM361" s="60">
        <v>7.8878829999999997E-2</v>
      </c>
      <c r="EN361" s="60">
        <v>5.1197100000000002E-2</v>
      </c>
      <c r="EO361" s="60">
        <v>3.6313110000000003E-2</v>
      </c>
      <c r="EP361" s="60">
        <v>2.5487969999999999E-2</v>
      </c>
      <c r="EQ361" s="60">
        <v>1.7703159999999999E-2</v>
      </c>
      <c r="ER361" s="60">
        <v>1.2167330000000001E-2</v>
      </c>
      <c r="ES361" s="60">
        <v>7.4598499999999996E-3</v>
      </c>
      <c r="ET361" s="60">
        <v>4.5039099999999999E-3</v>
      </c>
      <c r="EU361" s="60">
        <v>2.5204799999999999E-3</v>
      </c>
      <c r="EV361" s="60">
        <v>1.3852199999999999E-3</v>
      </c>
      <c r="EW361" s="60">
        <v>7.4763E-4</v>
      </c>
      <c r="EX361" s="60">
        <v>3.9625000000000001E-4</v>
      </c>
      <c r="EY361" s="60">
        <v>2.0621999999999999E-4</v>
      </c>
      <c r="EZ361" s="60">
        <v>1.0535999999999999E-4</v>
      </c>
      <c r="FA361" s="60">
        <v>5.2849999999999997E-5</v>
      </c>
      <c r="FB361" s="60">
        <v>2.601E-5</v>
      </c>
      <c r="FC361" s="60">
        <v>1.256E-5</v>
      </c>
      <c r="FD361" s="60">
        <v>5.9499999999999998E-6</v>
      </c>
      <c r="FE361" s="60">
        <v>2.7599999999999998E-6</v>
      </c>
      <c r="FF361" s="60">
        <v>1.26E-6</v>
      </c>
      <c r="FG361" s="60">
        <v>5.8999999999999996E-7</v>
      </c>
      <c r="FH361" s="60">
        <v>2.7000000000000001E-7</v>
      </c>
      <c r="FI361" s="60">
        <v>1.1999999999999999E-7</v>
      </c>
      <c r="FJ361" s="60">
        <v>4.9999999999999998E-8</v>
      </c>
      <c r="FK361" s="60">
        <v>2E-8</v>
      </c>
      <c r="FL361" s="60">
        <v>1E-8</v>
      </c>
      <c r="FM361" s="60">
        <v>0</v>
      </c>
      <c r="FN361" s="60">
        <v>0</v>
      </c>
      <c r="FO361" s="60">
        <v>0</v>
      </c>
      <c r="FP361" s="60">
        <v>0</v>
      </c>
      <c r="FQ361" s="60">
        <v>0</v>
      </c>
      <c r="FR361" s="60">
        <v>0</v>
      </c>
      <c r="FS361" s="60">
        <v>0</v>
      </c>
      <c r="FT361" s="60">
        <v>0</v>
      </c>
      <c r="FU361" s="60">
        <v>0</v>
      </c>
      <c r="FV361" s="60">
        <v>0</v>
      </c>
      <c r="FW361" s="60">
        <v>0</v>
      </c>
      <c r="FX361" s="60">
        <v>0</v>
      </c>
      <c r="FY361" s="60">
        <v>0</v>
      </c>
      <c r="FZ361" s="60">
        <v>0</v>
      </c>
      <c r="GA361" s="60">
        <v>0</v>
      </c>
      <c r="GB361" s="60">
        <v>0</v>
      </c>
      <c r="GC361" s="60">
        <v>0</v>
      </c>
      <c r="GD361" s="60">
        <v>0</v>
      </c>
      <c r="GE361" s="60">
        <v>0</v>
      </c>
      <c r="GF361" s="60">
        <v>0</v>
      </c>
      <c r="GG361" s="60">
        <v>0</v>
      </c>
      <c r="GH361" s="60">
        <v>0</v>
      </c>
      <c r="GI361" s="60">
        <v>0</v>
      </c>
      <c r="GJ361" s="60">
        <v>0</v>
      </c>
      <c r="GK361" s="60">
        <v>0</v>
      </c>
      <c r="GL361" s="60">
        <v>0</v>
      </c>
      <c r="GM361" s="60">
        <v>0</v>
      </c>
      <c r="GN361" s="60">
        <v>0</v>
      </c>
      <c r="GO361" s="60">
        <v>0</v>
      </c>
      <c r="GP361" s="60">
        <v>0</v>
      </c>
      <c r="GQ361" s="60">
        <v>0</v>
      </c>
      <c r="GR361" s="60">
        <v>0</v>
      </c>
      <c r="GS361" s="60">
        <v>0</v>
      </c>
    </row>
    <row r="362" spans="1:201" x14ac:dyDescent="0.2">
      <c r="A362" s="70">
        <v>42225.082997685182</v>
      </c>
      <c r="B362" s="60">
        <v>0</v>
      </c>
      <c r="C362" s="60">
        <v>4.4691000000000002E-4</v>
      </c>
      <c r="D362" s="60">
        <v>5.5533000000000004E-4</v>
      </c>
      <c r="E362" s="60">
        <v>5.7368999999999996E-4</v>
      </c>
      <c r="F362" s="60">
        <v>5.6826999999999995E-4</v>
      </c>
      <c r="G362" s="60">
        <v>6.6556000000000004E-4</v>
      </c>
      <c r="H362" s="60">
        <v>7.5626000000000003E-4</v>
      </c>
      <c r="I362" s="60">
        <v>8.4062000000000004E-4</v>
      </c>
      <c r="J362" s="60">
        <v>9.1894999999999998E-4</v>
      </c>
      <c r="K362" s="60">
        <v>8.2496000000000002E-4</v>
      </c>
      <c r="L362" s="60">
        <v>8.7332999999999996E-4</v>
      </c>
      <c r="M362" s="60">
        <v>7.8806000000000004E-4</v>
      </c>
      <c r="N362" s="60">
        <v>8.1965E-4</v>
      </c>
      <c r="O362" s="60">
        <v>8.4920000000000004E-4</v>
      </c>
      <c r="P362" s="60">
        <v>8.7679000000000001E-4</v>
      </c>
      <c r="Q362" s="60">
        <v>9.1861000000000004E-4</v>
      </c>
      <c r="R362" s="60">
        <v>9.5620000000000004E-4</v>
      </c>
      <c r="S362" s="60">
        <v>9.8985999999999996E-4</v>
      </c>
      <c r="T362" s="60">
        <v>1.0198500000000001E-3</v>
      </c>
      <c r="U362" s="60">
        <v>9.2126000000000003E-4</v>
      </c>
      <c r="V362" s="60">
        <v>8.4148999999999997E-4</v>
      </c>
      <c r="W362" s="60">
        <v>8.5634999999999997E-4</v>
      </c>
      <c r="X362" s="60">
        <v>8.6983000000000004E-4</v>
      </c>
      <c r="Y362" s="60">
        <v>8.8203000000000001E-4</v>
      </c>
      <c r="Z362" s="60">
        <v>8.9300000000000002E-4</v>
      </c>
      <c r="AA362" s="60">
        <v>9.0273999999999997E-4</v>
      </c>
      <c r="AB362" s="60">
        <v>9.1127000000000005E-4</v>
      </c>
      <c r="AC362" s="60">
        <v>9.1863999999999997E-4</v>
      </c>
      <c r="AD362" s="60">
        <v>8.3891E-4</v>
      </c>
      <c r="AE362" s="60">
        <v>8.4294000000000003E-4</v>
      </c>
      <c r="AF362" s="60">
        <v>8.3923000000000005E-4</v>
      </c>
      <c r="AG362" s="60">
        <v>8.3462E-4</v>
      </c>
      <c r="AH362" s="60">
        <v>8.2899999999999998E-4</v>
      </c>
      <c r="AI362" s="60">
        <v>8.2240999999999998E-4</v>
      </c>
      <c r="AJ362" s="60">
        <v>8.1506000000000005E-4</v>
      </c>
      <c r="AK362" s="60">
        <v>8.0743999999999998E-4</v>
      </c>
      <c r="AL362" s="60">
        <v>7.3722000000000002E-4</v>
      </c>
      <c r="AM362" s="60">
        <v>7.3895000000000005E-4</v>
      </c>
      <c r="AN362" s="60">
        <v>7.5120999999999999E-4</v>
      </c>
      <c r="AO362" s="60">
        <v>7.8773000000000005E-4</v>
      </c>
      <c r="AP362" s="60">
        <v>8.7710999999999996E-4</v>
      </c>
      <c r="AQ362" s="60">
        <v>1.07467E-3</v>
      </c>
      <c r="AR362" s="60">
        <v>1.4804499999999999E-3</v>
      </c>
      <c r="AS362" s="60">
        <v>2.2643300000000002E-3</v>
      </c>
      <c r="AT362" s="60">
        <v>2.55515E-3</v>
      </c>
      <c r="AU362" s="60">
        <v>3.0461199999999998E-3</v>
      </c>
      <c r="AV362" s="60">
        <v>3.7831000000000002E-3</v>
      </c>
      <c r="AW362" s="60">
        <v>4.7222599999999998E-3</v>
      </c>
      <c r="AX362" s="60">
        <v>5.9102699999999996E-3</v>
      </c>
      <c r="AY362" s="60">
        <v>7.40181E-3</v>
      </c>
      <c r="AZ362" s="60">
        <v>8.94263E-3</v>
      </c>
      <c r="BA362" s="60">
        <v>1.1131479999999999E-2</v>
      </c>
      <c r="BB362" s="60">
        <v>1.4663509999999999E-2</v>
      </c>
      <c r="BC362" s="60">
        <v>1.9894970000000001E-2</v>
      </c>
      <c r="BD362" s="60">
        <v>2.5898170000000002E-2</v>
      </c>
      <c r="BE362" s="60">
        <v>3.2308629999999998E-2</v>
      </c>
      <c r="BF362" s="60">
        <v>3.8134029999999999E-2</v>
      </c>
      <c r="BG362" s="60">
        <v>4.958862E-2</v>
      </c>
      <c r="BH362" s="60">
        <v>6.3824850000000002E-2</v>
      </c>
      <c r="BI362" s="60">
        <v>7.9722169999999995E-2</v>
      </c>
      <c r="BJ362" s="60">
        <v>0.10040072999999999</v>
      </c>
      <c r="BK362" s="60">
        <v>0.12232001000000001</v>
      </c>
      <c r="BL362" s="60">
        <v>0.14816689999999999</v>
      </c>
      <c r="BM362" s="60">
        <v>0.17814160000000001</v>
      </c>
      <c r="BN362" s="60">
        <v>0.21264752000000001</v>
      </c>
      <c r="BO362" s="60">
        <v>0.26481850000000001</v>
      </c>
      <c r="BP362" s="60">
        <v>0.32620399999999999</v>
      </c>
      <c r="BQ362" s="60">
        <v>0.37941911</v>
      </c>
      <c r="BR362" s="60">
        <v>0.45808670000000001</v>
      </c>
      <c r="BS362" s="60">
        <v>0.54986679999999999</v>
      </c>
      <c r="BT362" s="60">
        <v>0.61417001000000004</v>
      </c>
      <c r="BU362" s="60">
        <v>0.68813632999999996</v>
      </c>
      <c r="BV362" s="60">
        <v>0.77017259999999998</v>
      </c>
      <c r="BW362" s="60">
        <v>0.86156549999999998</v>
      </c>
      <c r="BX362" s="60">
        <v>0.96388799999999997</v>
      </c>
      <c r="BY362" s="60">
        <v>1.079032</v>
      </c>
      <c r="BZ362" s="60">
        <v>1.2092320000000001</v>
      </c>
      <c r="CA362" s="60">
        <v>1.3570841</v>
      </c>
      <c r="CB362" s="60">
        <v>1.5146839999999999</v>
      </c>
      <c r="CC362" s="60">
        <v>1.5894584</v>
      </c>
      <c r="CD362" s="60">
        <v>1.742156</v>
      </c>
      <c r="CE362" s="60">
        <v>1.911697</v>
      </c>
      <c r="CF362" s="60">
        <v>2.1000250999999999</v>
      </c>
      <c r="CG362" s="60">
        <v>2.3091300000000001</v>
      </c>
      <c r="CH362" s="60">
        <v>2.5449079999999999</v>
      </c>
      <c r="CI362" s="60">
        <v>2.8063001000000001</v>
      </c>
      <c r="CJ362" s="60">
        <v>3.1160204</v>
      </c>
      <c r="CK362" s="60">
        <v>3.4598851000000002</v>
      </c>
      <c r="CL362" s="60">
        <v>3.8403679999999998</v>
      </c>
      <c r="CM362" s="60">
        <v>4.2597823000000004</v>
      </c>
      <c r="CN362" s="60">
        <v>4.8992060999999998</v>
      </c>
      <c r="CO362" s="60">
        <v>2.8749744000000002</v>
      </c>
      <c r="CP362" s="60">
        <v>3.3288570000000002</v>
      </c>
      <c r="CQ362" s="60">
        <v>3.8845483999999999</v>
      </c>
      <c r="CR362" s="60">
        <v>4.5034320000000001</v>
      </c>
      <c r="CS362" s="60">
        <v>5.1847159999999999</v>
      </c>
      <c r="CT362" s="60">
        <v>5.9254002000000003</v>
      </c>
      <c r="CU362" s="60">
        <v>6.7202039999999998</v>
      </c>
      <c r="CV362" s="60">
        <v>7.3978400000000004</v>
      </c>
      <c r="CW362" s="60">
        <v>8.2844850000000001</v>
      </c>
      <c r="CX362" s="60">
        <v>9.1988810999999995</v>
      </c>
      <c r="CY362" s="60">
        <v>7.5834440000000001</v>
      </c>
      <c r="CZ362" s="60">
        <v>8.2238950000000006</v>
      </c>
      <c r="DA362" s="60">
        <v>8.8587751000000008</v>
      </c>
      <c r="DB362" s="60">
        <v>9.4782460000000004</v>
      </c>
      <c r="DC362" s="60">
        <v>10.072061</v>
      </c>
      <c r="DD362" s="60">
        <v>10.77641</v>
      </c>
      <c r="DE362" s="60">
        <v>11.348750000000001</v>
      </c>
      <c r="DF362" s="60">
        <v>11.835172999999999</v>
      </c>
      <c r="DG362" s="60">
        <v>12.118729999999999</v>
      </c>
      <c r="DH362" s="60">
        <v>9.9216384000000009</v>
      </c>
      <c r="DI362" s="60">
        <v>10.124663</v>
      </c>
      <c r="DJ362" s="60">
        <v>10.217449999999999</v>
      </c>
      <c r="DK362" s="60">
        <v>10.196282999999999</v>
      </c>
      <c r="DL362" s="60">
        <v>10.060930000000001</v>
      </c>
      <c r="DM362" s="60">
        <v>9.8147810999999994</v>
      </c>
      <c r="DN362" s="60">
        <v>9.4648284</v>
      </c>
      <c r="DO362" s="60">
        <v>9.0214200000000009</v>
      </c>
      <c r="DP362" s="60">
        <v>8.4978341999999998</v>
      </c>
      <c r="DQ362" s="60">
        <v>7.9096530999999999</v>
      </c>
      <c r="DR362" s="60">
        <v>7.2973990000000004</v>
      </c>
      <c r="DS362" s="60">
        <v>6.610506</v>
      </c>
      <c r="DT362" s="60">
        <v>5.9115669999999998</v>
      </c>
      <c r="DU362" s="60">
        <v>5.2189569999999996</v>
      </c>
      <c r="DV362" s="60">
        <v>4.5488150000000003</v>
      </c>
      <c r="DW362" s="60">
        <v>3.9143990999999998</v>
      </c>
      <c r="DX362" s="60">
        <v>3.3258320000000001</v>
      </c>
      <c r="DY362" s="60">
        <v>2.8633160000000002</v>
      </c>
      <c r="DZ362" s="60">
        <v>2.441452</v>
      </c>
      <c r="EA362" s="60">
        <v>2.0179749999999999</v>
      </c>
      <c r="EB362" s="60">
        <v>1.6819753</v>
      </c>
      <c r="EC362" s="60">
        <v>1.368679</v>
      </c>
      <c r="ED362" s="60">
        <v>1.1014524000000001</v>
      </c>
      <c r="EE362" s="60">
        <v>0.87672939999999999</v>
      </c>
      <c r="EF362" s="60">
        <v>0.69033800000000001</v>
      </c>
      <c r="EG362" s="60">
        <v>0.53777960000000002</v>
      </c>
      <c r="EH362" s="60">
        <v>0.41450209999999998</v>
      </c>
      <c r="EI362" s="60">
        <v>0.31611942999999998</v>
      </c>
      <c r="EJ362" s="60">
        <v>0.2385583</v>
      </c>
      <c r="EK362" s="60">
        <v>0.1781442</v>
      </c>
      <c r="EL362" s="60">
        <v>0.13164232000000001</v>
      </c>
      <c r="EM362" s="60">
        <v>8.7236720000000004E-2</v>
      </c>
      <c r="EN362" s="60">
        <v>5.688464E-2</v>
      </c>
      <c r="EO362" s="60">
        <v>4.0499300000000002E-2</v>
      </c>
      <c r="EP362" s="60">
        <v>2.853435E-2</v>
      </c>
      <c r="EQ362" s="60">
        <v>1.989523E-2</v>
      </c>
      <c r="ER362" s="60">
        <v>1.3727049999999999E-2</v>
      </c>
      <c r="ES362" s="60">
        <v>8.456E-3</v>
      </c>
      <c r="ET362" s="60">
        <v>5.1297900000000004E-3</v>
      </c>
      <c r="EU362" s="60">
        <v>2.8858299999999998E-3</v>
      </c>
      <c r="EV362" s="60">
        <v>1.5944500000000001E-3</v>
      </c>
      <c r="EW362" s="60">
        <v>8.652E-4</v>
      </c>
      <c r="EX362" s="60">
        <v>4.6108E-4</v>
      </c>
      <c r="EY362" s="60">
        <v>2.4128999999999999E-4</v>
      </c>
      <c r="EZ362" s="60">
        <v>1.2397999999999999E-4</v>
      </c>
      <c r="FA362" s="60">
        <v>6.2539999999999994E-5</v>
      </c>
      <c r="FB362" s="60">
        <v>3.0970000000000003E-5</v>
      </c>
      <c r="FC362" s="60">
        <v>1.504E-5</v>
      </c>
      <c r="FD362" s="60">
        <v>7.17E-6</v>
      </c>
      <c r="FE362" s="60">
        <v>3.3500000000000001E-6</v>
      </c>
      <c r="FF362" s="60">
        <v>1.53E-6</v>
      </c>
      <c r="FG362" s="60">
        <v>7.1999999999999999E-7</v>
      </c>
      <c r="FH362" s="60">
        <v>3.3999999999999997E-7</v>
      </c>
      <c r="FI362" s="60">
        <v>1.4999999999999999E-7</v>
      </c>
      <c r="FJ362" s="60">
        <v>7.0000000000000005E-8</v>
      </c>
      <c r="FK362" s="60">
        <v>2.9999999999999997E-8</v>
      </c>
      <c r="FL362" s="60">
        <v>1E-8</v>
      </c>
      <c r="FM362" s="60">
        <v>1E-8</v>
      </c>
      <c r="FN362" s="60">
        <v>0</v>
      </c>
      <c r="FO362" s="60">
        <v>0</v>
      </c>
      <c r="FP362" s="60">
        <v>0</v>
      </c>
      <c r="FQ362" s="60">
        <v>0</v>
      </c>
      <c r="FR362" s="60">
        <v>0</v>
      </c>
      <c r="FS362" s="60">
        <v>0</v>
      </c>
      <c r="FT362" s="60">
        <v>0</v>
      </c>
      <c r="FU362" s="60">
        <v>0</v>
      </c>
      <c r="FV362" s="60">
        <v>0</v>
      </c>
      <c r="FW362" s="60">
        <v>0</v>
      </c>
      <c r="FX362" s="60">
        <v>0</v>
      </c>
      <c r="FY362" s="60">
        <v>0</v>
      </c>
      <c r="FZ362" s="60">
        <v>0</v>
      </c>
      <c r="GA362" s="60">
        <v>0</v>
      </c>
      <c r="GB362" s="60">
        <v>0</v>
      </c>
      <c r="GC362" s="60">
        <v>0</v>
      </c>
      <c r="GD362" s="60">
        <v>0</v>
      </c>
      <c r="GE362" s="60">
        <v>0</v>
      </c>
      <c r="GF362" s="60">
        <v>0</v>
      </c>
      <c r="GG362" s="60">
        <v>0</v>
      </c>
      <c r="GH362" s="60">
        <v>0</v>
      </c>
      <c r="GI362" s="60">
        <v>0</v>
      </c>
      <c r="GJ362" s="60">
        <v>0</v>
      </c>
      <c r="GK362" s="60">
        <v>0</v>
      </c>
      <c r="GL362" s="60">
        <v>0</v>
      </c>
      <c r="GM362" s="60">
        <v>0</v>
      </c>
      <c r="GN362" s="60">
        <v>0</v>
      </c>
      <c r="GO362" s="60">
        <v>0</v>
      </c>
      <c r="GP362" s="60">
        <v>0</v>
      </c>
      <c r="GQ362" s="60">
        <v>0</v>
      </c>
      <c r="GR362" s="60">
        <v>0</v>
      </c>
      <c r="GS362" s="60">
        <v>0</v>
      </c>
    </row>
    <row r="363" spans="1:201" x14ac:dyDescent="0.2">
      <c r="A363" s="70">
        <v>42225.092789351853</v>
      </c>
      <c r="B363" s="60">
        <v>0</v>
      </c>
      <c r="C363" s="60">
        <v>4.4717999999999998E-4</v>
      </c>
      <c r="D363" s="60">
        <v>5.5568000000000002E-4</v>
      </c>
      <c r="E363" s="60">
        <v>5.7404999999999999E-4</v>
      </c>
      <c r="F363" s="60">
        <v>5.6875000000000003E-4</v>
      </c>
      <c r="G363" s="60">
        <v>6.6615999999999995E-4</v>
      </c>
      <c r="H363" s="60">
        <v>7.5697000000000004E-4</v>
      </c>
      <c r="I363" s="60">
        <v>8.4144000000000005E-4</v>
      </c>
      <c r="J363" s="60">
        <v>9.1985000000000005E-4</v>
      </c>
      <c r="K363" s="60">
        <v>8.2580999999999996E-4</v>
      </c>
      <c r="L363" s="60">
        <v>8.7425000000000003E-4</v>
      </c>
      <c r="M363" s="60">
        <v>7.8892000000000003E-4</v>
      </c>
      <c r="N363" s="60">
        <v>8.2058000000000001E-4</v>
      </c>
      <c r="O363" s="60">
        <v>8.5019000000000002E-4</v>
      </c>
      <c r="P363" s="60">
        <v>8.7783999999999996E-4</v>
      </c>
      <c r="Q363" s="60">
        <v>9.1969000000000003E-4</v>
      </c>
      <c r="R363" s="60">
        <v>9.5730999999999995E-4</v>
      </c>
      <c r="S363" s="60">
        <v>9.9098999999999997E-4</v>
      </c>
      <c r="T363" s="60">
        <v>1.0209800000000001E-3</v>
      </c>
      <c r="U363" s="60">
        <v>9.2223999999999995E-4</v>
      </c>
      <c r="V363" s="60">
        <v>8.4234999999999996E-4</v>
      </c>
      <c r="W363" s="60">
        <v>8.5718000000000003E-4</v>
      </c>
      <c r="X363" s="60">
        <v>8.7058999999999997E-4</v>
      </c>
      <c r="Y363" s="60">
        <v>8.8270999999999998E-4</v>
      </c>
      <c r="Z363" s="60">
        <v>8.9360000000000004E-4</v>
      </c>
      <c r="AA363" s="60">
        <v>9.0328999999999995E-4</v>
      </c>
      <c r="AB363" s="60">
        <v>9.1179E-4</v>
      </c>
      <c r="AC363" s="60">
        <v>9.1914000000000004E-4</v>
      </c>
      <c r="AD363" s="60">
        <v>8.3936000000000004E-4</v>
      </c>
      <c r="AE363" s="60">
        <v>8.4332999999999999E-4</v>
      </c>
      <c r="AF363" s="60">
        <v>8.3945000000000005E-4</v>
      </c>
      <c r="AG363" s="60">
        <v>8.3471999999999995E-4</v>
      </c>
      <c r="AH363" s="60">
        <v>8.2901999999999997E-4</v>
      </c>
      <c r="AI363" s="60">
        <v>8.2237E-4</v>
      </c>
      <c r="AJ363" s="60">
        <v>8.1494E-4</v>
      </c>
      <c r="AK363" s="60">
        <v>8.0718000000000001E-4</v>
      </c>
      <c r="AL363" s="60">
        <v>7.3663999999999999E-4</v>
      </c>
      <c r="AM363" s="60">
        <v>7.3742999999999996E-4</v>
      </c>
      <c r="AN363" s="60">
        <v>7.4750000000000001E-4</v>
      </c>
      <c r="AO363" s="60">
        <v>7.7904999999999999E-4</v>
      </c>
      <c r="AP363" s="60">
        <v>8.5762999999999996E-4</v>
      </c>
      <c r="AQ363" s="60">
        <v>1.0330599999999999E-3</v>
      </c>
      <c r="AR363" s="60">
        <v>1.39605E-3</v>
      </c>
      <c r="AS363" s="60">
        <v>2.1018199999999999E-3</v>
      </c>
      <c r="AT363" s="60">
        <v>2.3597700000000002E-3</v>
      </c>
      <c r="AU363" s="60">
        <v>2.8019899999999999E-3</v>
      </c>
      <c r="AV363" s="60">
        <v>3.4696000000000002E-3</v>
      </c>
      <c r="AW363" s="60">
        <v>4.3222800000000004E-3</v>
      </c>
      <c r="AX363" s="60">
        <v>5.40341E-3</v>
      </c>
      <c r="AY363" s="60">
        <v>6.7640299999999999E-3</v>
      </c>
      <c r="AZ363" s="60">
        <v>8.1734200000000007E-3</v>
      </c>
      <c r="BA363" s="60">
        <v>1.018E-2</v>
      </c>
      <c r="BB363" s="60">
        <v>1.3428799999999999E-2</v>
      </c>
      <c r="BC363" s="60">
        <v>1.8253450000000001E-2</v>
      </c>
      <c r="BD363" s="60">
        <v>2.3806210000000001E-2</v>
      </c>
      <c r="BE363" s="60">
        <v>2.9761409999999999E-2</v>
      </c>
      <c r="BF363" s="60">
        <v>3.5176190000000003E-2</v>
      </c>
      <c r="BG363" s="60">
        <v>4.5859539999999997E-2</v>
      </c>
      <c r="BH363" s="60">
        <v>5.9181730000000002E-2</v>
      </c>
      <c r="BI363" s="60">
        <v>7.4103359999999993E-2</v>
      </c>
      <c r="BJ363" s="60">
        <v>9.3617759999999994E-2</v>
      </c>
      <c r="BK363" s="60">
        <v>0.11441013999999999</v>
      </c>
      <c r="BL363" s="60">
        <v>0.1389099</v>
      </c>
      <c r="BM363" s="60">
        <v>0.16739134</v>
      </c>
      <c r="BN363" s="60">
        <v>0.2002553</v>
      </c>
      <c r="BO363" s="60">
        <v>0.25008213000000001</v>
      </c>
      <c r="BP363" s="60">
        <v>0.30884210000000001</v>
      </c>
      <c r="BQ363" s="60">
        <v>0.36006929999999998</v>
      </c>
      <c r="BR363" s="60">
        <v>0.43553550000000002</v>
      </c>
      <c r="BS363" s="60">
        <v>0.52356000000000003</v>
      </c>
      <c r="BT363" s="60">
        <v>0.58524980000000004</v>
      </c>
      <c r="BU363" s="60">
        <v>0.65615153000000004</v>
      </c>
      <c r="BV363" s="60">
        <v>0.73469530999999999</v>
      </c>
      <c r="BW363" s="60">
        <v>0.82206891999999998</v>
      </c>
      <c r="BX363" s="60">
        <v>0.91973059999999995</v>
      </c>
      <c r="BY363" s="60">
        <v>1.0294430999999999</v>
      </c>
      <c r="BZ363" s="60">
        <v>1.1533009999999999</v>
      </c>
      <c r="CA363" s="60">
        <v>1.29375</v>
      </c>
      <c r="CB363" s="60">
        <v>1.4432970000000001</v>
      </c>
      <c r="CC363" s="60">
        <v>1.514108</v>
      </c>
      <c r="CD363" s="60">
        <v>1.6587970000000001</v>
      </c>
      <c r="CE363" s="60">
        <v>1.8193653000000001</v>
      </c>
      <c r="CF363" s="60">
        <v>1.9976872999999999</v>
      </c>
      <c r="CG363" s="60">
        <v>2.1957122999999998</v>
      </c>
      <c r="CH363" s="60">
        <v>2.4191159999999998</v>
      </c>
      <c r="CI363" s="60">
        <v>2.6669770000000002</v>
      </c>
      <c r="CJ363" s="60">
        <v>2.9609679999999998</v>
      </c>
      <c r="CK363" s="60">
        <v>3.2877670999999999</v>
      </c>
      <c r="CL363" s="60">
        <v>3.6498710999999999</v>
      </c>
      <c r="CM363" s="60">
        <v>4.0496473000000002</v>
      </c>
      <c r="CN363" s="60">
        <v>4.6605429999999997</v>
      </c>
      <c r="CO363" s="60">
        <v>2.7391432999999998</v>
      </c>
      <c r="CP363" s="60">
        <v>3.1762161</v>
      </c>
      <c r="CQ363" s="60">
        <v>3.712726</v>
      </c>
      <c r="CR363" s="60">
        <v>4.3120580000000004</v>
      </c>
      <c r="CS363" s="60">
        <v>4.9739610000000001</v>
      </c>
      <c r="CT363" s="60">
        <v>5.6960980000000001</v>
      </c>
      <c r="CU363" s="60">
        <v>6.4738831000000001</v>
      </c>
      <c r="CV363" s="60">
        <v>7.1390770000000003</v>
      </c>
      <c r="CW363" s="60">
        <v>8.0130769999999991</v>
      </c>
      <c r="CX363" s="60">
        <v>8.9184702999999992</v>
      </c>
      <c r="CY363" s="60">
        <v>7.3639882999999999</v>
      </c>
      <c r="CZ363" s="60">
        <v>8.0028400000000008</v>
      </c>
      <c r="DA363" s="60">
        <v>8.6392260000000007</v>
      </c>
      <c r="DB363" s="60">
        <v>9.2635354000000003</v>
      </c>
      <c r="DC363" s="60">
        <v>9.8656691999999993</v>
      </c>
      <c r="DD363" s="60">
        <v>10.58667</v>
      </c>
      <c r="DE363" s="60">
        <v>11.178940000000001</v>
      </c>
      <c r="DF363" s="60">
        <v>11.689640000000001</v>
      </c>
      <c r="DG363" s="60">
        <v>11.991441</v>
      </c>
      <c r="DH363" s="60">
        <v>9.8347619999999996</v>
      </c>
      <c r="DI363" s="60">
        <v>10.065434</v>
      </c>
      <c r="DJ363" s="60">
        <v>10.187760000000001</v>
      </c>
      <c r="DK363" s="60">
        <v>10.197164000000001</v>
      </c>
      <c r="DL363" s="60">
        <v>10.092494</v>
      </c>
      <c r="DM363" s="60">
        <v>9.8761700999999995</v>
      </c>
      <c r="DN363" s="60">
        <v>9.5542154000000004</v>
      </c>
      <c r="DO363" s="60">
        <v>9.1360829999999993</v>
      </c>
      <c r="DP363" s="60">
        <v>8.6342592000000007</v>
      </c>
      <c r="DQ363" s="60">
        <v>8.0637053999999999</v>
      </c>
      <c r="DR363" s="60">
        <v>7.4642853000000002</v>
      </c>
      <c r="DS363" s="60">
        <v>6.7859954</v>
      </c>
      <c r="DT363" s="60">
        <v>6.0905981000000002</v>
      </c>
      <c r="DU363" s="60">
        <v>5.3967571000000003</v>
      </c>
      <c r="DV363" s="60">
        <v>4.7211780000000001</v>
      </c>
      <c r="DW363" s="60">
        <v>4.0778540000000003</v>
      </c>
      <c r="DX363" s="60">
        <v>3.4777130000000001</v>
      </c>
      <c r="DY363" s="60">
        <v>3.0039359999999999</v>
      </c>
      <c r="DZ363" s="60">
        <v>2.5698653999999999</v>
      </c>
      <c r="EA363" s="60">
        <v>2.1320030000000001</v>
      </c>
      <c r="EB363" s="60">
        <v>1.7831201000000001</v>
      </c>
      <c r="EC363" s="60">
        <v>1.456288</v>
      </c>
      <c r="ED363" s="60">
        <v>1.17625</v>
      </c>
      <c r="EE363" s="60">
        <v>0.93968421000000002</v>
      </c>
      <c r="EF363" s="60">
        <v>0.74259569999999997</v>
      </c>
      <c r="EG363" s="60">
        <v>0.58058350000000003</v>
      </c>
      <c r="EH363" s="60">
        <v>0.44911570000000001</v>
      </c>
      <c r="EI363" s="60">
        <v>0.34376301999999997</v>
      </c>
      <c r="EJ363" s="60">
        <v>0.26036703</v>
      </c>
      <c r="EK363" s="60">
        <v>0.19514329999999999</v>
      </c>
      <c r="EL363" s="60">
        <v>0.14473551000000001</v>
      </c>
      <c r="EM363" s="60">
        <v>9.6355940000000001E-2</v>
      </c>
      <c r="EN363" s="60">
        <v>6.3121499999999997E-2</v>
      </c>
      <c r="EO363" s="60">
        <v>4.5108219999999997E-2</v>
      </c>
      <c r="EP363" s="60">
        <v>3.1901829999999999E-2</v>
      </c>
      <c r="EQ363" s="60">
        <v>2.2328069999999998E-2</v>
      </c>
      <c r="ER363" s="60">
        <v>1.5465069999999999E-2</v>
      </c>
      <c r="ES363" s="60">
        <v>9.5714800000000003E-3</v>
      </c>
      <c r="ET363" s="60">
        <v>5.8341199999999999E-3</v>
      </c>
      <c r="EU363" s="60">
        <v>3.29919E-3</v>
      </c>
      <c r="EV363" s="60">
        <v>1.8324599999999999E-3</v>
      </c>
      <c r="EW363" s="60">
        <v>9.9967999999999997E-4</v>
      </c>
      <c r="EX363" s="60">
        <v>5.3563000000000005E-4</v>
      </c>
      <c r="EY363" s="60">
        <v>2.8184999999999999E-4</v>
      </c>
      <c r="EZ363" s="60">
        <v>1.4563999999999999E-4</v>
      </c>
      <c r="FA363" s="60">
        <v>7.3889999999999999E-5</v>
      </c>
      <c r="FB363" s="60">
        <v>3.68E-5</v>
      </c>
      <c r="FC363" s="60">
        <v>1.7980000000000001E-5</v>
      </c>
      <c r="FD363" s="60">
        <v>8.6200000000000005E-6</v>
      </c>
      <c r="FE363" s="60">
        <v>4.0500000000000002E-6</v>
      </c>
      <c r="FF363" s="60">
        <v>1.8700000000000001E-6</v>
      </c>
      <c r="FG363" s="60">
        <v>8.8999999999999995E-7</v>
      </c>
      <c r="FH363" s="60">
        <v>4.0999999999999999E-7</v>
      </c>
      <c r="FI363" s="60">
        <v>1.9000000000000001E-7</v>
      </c>
      <c r="FJ363" s="60">
        <v>8.0000000000000002E-8</v>
      </c>
      <c r="FK363" s="60">
        <v>4.0000000000000001E-8</v>
      </c>
      <c r="FL363" s="60">
        <v>2E-8</v>
      </c>
      <c r="FM363" s="60">
        <v>1E-8</v>
      </c>
      <c r="FN363" s="60">
        <v>0</v>
      </c>
      <c r="FO363" s="60">
        <v>0</v>
      </c>
      <c r="FP363" s="60">
        <v>0</v>
      </c>
      <c r="FQ363" s="60">
        <v>0</v>
      </c>
      <c r="FR363" s="60">
        <v>0</v>
      </c>
      <c r="FS363" s="60">
        <v>0</v>
      </c>
      <c r="FT363" s="60">
        <v>0</v>
      </c>
      <c r="FU363" s="60">
        <v>0</v>
      </c>
      <c r="FV363" s="60">
        <v>0</v>
      </c>
      <c r="FW363" s="60">
        <v>0</v>
      </c>
      <c r="FX363" s="60">
        <v>0</v>
      </c>
      <c r="FY363" s="60">
        <v>0</v>
      </c>
      <c r="FZ363" s="60">
        <v>0</v>
      </c>
      <c r="GA363" s="60">
        <v>0</v>
      </c>
      <c r="GB363" s="60">
        <v>0</v>
      </c>
      <c r="GC363" s="60">
        <v>0</v>
      </c>
      <c r="GD363" s="60">
        <v>0</v>
      </c>
      <c r="GE363" s="60">
        <v>0</v>
      </c>
      <c r="GF363" s="60">
        <v>0</v>
      </c>
      <c r="GG363" s="60">
        <v>0</v>
      </c>
      <c r="GH363" s="60">
        <v>0</v>
      </c>
      <c r="GI363" s="60">
        <v>0</v>
      </c>
      <c r="GJ363" s="60">
        <v>0</v>
      </c>
      <c r="GK363" s="60">
        <v>0</v>
      </c>
      <c r="GL363" s="60">
        <v>0</v>
      </c>
      <c r="GM363" s="60">
        <v>0</v>
      </c>
      <c r="GN363" s="60">
        <v>0</v>
      </c>
      <c r="GO363" s="60">
        <v>0</v>
      </c>
      <c r="GP363" s="60">
        <v>0</v>
      </c>
      <c r="GQ363" s="60">
        <v>0</v>
      </c>
      <c r="GR363" s="60">
        <v>0</v>
      </c>
      <c r="GS363" s="60">
        <v>0</v>
      </c>
    </row>
    <row r="364" spans="1:201" x14ac:dyDescent="0.2">
      <c r="A364" s="70">
        <v>42225.102696759262</v>
      </c>
      <c r="B364" s="60">
        <v>0</v>
      </c>
      <c r="C364" s="60">
        <v>4.4745000000000001E-4</v>
      </c>
      <c r="D364" s="60">
        <v>5.5601000000000001E-4</v>
      </c>
      <c r="E364" s="60">
        <v>5.7439000000000004E-4</v>
      </c>
      <c r="F364" s="60">
        <v>5.6921000000000001E-4</v>
      </c>
      <c r="G364" s="60">
        <v>6.6673999999999998E-4</v>
      </c>
      <c r="H364" s="60">
        <v>7.5767E-4</v>
      </c>
      <c r="I364" s="60">
        <v>8.4223999999999996E-4</v>
      </c>
      <c r="J364" s="60">
        <v>9.2073999999999997E-4</v>
      </c>
      <c r="K364" s="60">
        <v>8.2664999999999995E-4</v>
      </c>
      <c r="L364" s="60">
        <v>8.7514999999999999E-4</v>
      </c>
      <c r="M364" s="60">
        <v>7.8978000000000002E-4</v>
      </c>
      <c r="N364" s="60">
        <v>8.2149999999999996E-4</v>
      </c>
      <c r="O364" s="60">
        <v>8.5117000000000005E-4</v>
      </c>
      <c r="P364" s="60">
        <v>8.7887000000000002E-4</v>
      </c>
      <c r="Q364" s="60">
        <v>9.2077000000000001E-4</v>
      </c>
      <c r="R364" s="60">
        <v>9.5841999999999998E-4</v>
      </c>
      <c r="S364" s="60">
        <v>9.9211000000000004E-4</v>
      </c>
      <c r="T364" s="60">
        <v>1.0221099999999999E-3</v>
      </c>
      <c r="U364" s="60">
        <v>9.2323000000000004E-4</v>
      </c>
      <c r="V364" s="60">
        <v>8.4321999999999999E-4</v>
      </c>
      <c r="W364" s="60">
        <v>8.5800999999999998E-4</v>
      </c>
      <c r="X364" s="60">
        <v>8.7137E-4</v>
      </c>
      <c r="Y364" s="60">
        <v>8.8340999999999995E-4</v>
      </c>
      <c r="Z364" s="60">
        <v>8.9422999999999998E-4</v>
      </c>
      <c r="AA364" s="60">
        <v>9.0386000000000004E-4</v>
      </c>
      <c r="AB364" s="60">
        <v>9.1231999999999999E-4</v>
      </c>
      <c r="AC364" s="60">
        <v>9.1964E-4</v>
      </c>
      <c r="AD364" s="60">
        <v>8.3980999999999997E-4</v>
      </c>
      <c r="AE364" s="60">
        <v>8.4373E-4</v>
      </c>
      <c r="AF364" s="60">
        <v>8.3969999999999997E-4</v>
      </c>
      <c r="AG364" s="60">
        <v>8.3484E-4</v>
      </c>
      <c r="AH364" s="60">
        <v>8.2905999999999995E-4</v>
      </c>
      <c r="AI364" s="60">
        <v>8.2235000000000001E-4</v>
      </c>
      <c r="AJ364" s="60">
        <v>8.1484999999999999E-4</v>
      </c>
      <c r="AK364" s="60">
        <v>8.0694000000000002E-4</v>
      </c>
      <c r="AL364" s="60">
        <v>7.3614000000000004E-4</v>
      </c>
      <c r="AM364" s="60">
        <v>7.3609999999999995E-4</v>
      </c>
      <c r="AN364" s="60">
        <v>7.4423000000000002E-4</v>
      </c>
      <c r="AO364" s="60">
        <v>7.7136999999999996E-4</v>
      </c>
      <c r="AP364" s="60">
        <v>8.4035000000000002E-4</v>
      </c>
      <c r="AQ364" s="60">
        <v>9.959700000000001E-4</v>
      </c>
      <c r="AR364" s="60">
        <v>1.32044E-3</v>
      </c>
      <c r="AS364" s="60">
        <v>1.9554300000000002E-3</v>
      </c>
      <c r="AT364" s="60">
        <v>2.1834100000000002E-3</v>
      </c>
      <c r="AU364" s="60">
        <v>2.5812299999999999E-3</v>
      </c>
      <c r="AV364" s="60">
        <v>3.1855899999999999E-3</v>
      </c>
      <c r="AW364" s="60">
        <v>3.9591899999999996E-3</v>
      </c>
      <c r="AX364" s="60">
        <v>4.94233E-3</v>
      </c>
      <c r="AY364" s="60">
        <v>6.1825600000000001E-3</v>
      </c>
      <c r="AZ364" s="60">
        <v>7.4704799999999998E-3</v>
      </c>
      <c r="BA364" s="60">
        <v>9.3084399999999994E-3</v>
      </c>
      <c r="BB364" s="60">
        <v>1.22942E-2</v>
      </c>
      <c r="BC364" s="60">
        <v>1.6739980000000002E-2</v>
      </c>
      <c r="BD364" s="60">
        <v>2.1871729999999999E-2</v>
      </c>
      <c r="BE364" s="60">
        <v>2.7398840000000001E-2</v>
      </c>
      <c r="BF364" s="60">
        <v>3.242747E-2</v>
      </c>
      <c r="BG364" s="60">
        <v>4.2382499999999997E-2</v>
      </c>
      <c r="BH364" s="60">
        <v>5.4837940000000002E-2</v>
      </c>
      <c r="BI364" s="60">
        <v>6.88309E-2</v>
      </c>
      <c r="BJ364" s="60">
        <v>8.7228829999999993E-2</v>
      </c>
      <c r="BK364" s="60">
        <v>0.10693320000000001</v>
      </c>
      <c r="BL364" s="60">
        <v>0.13013693000000001</v>
      </c>
      <c r="BM364" s="60">
        <v>0.15717829999999999</v>
      </c>
      <c r="BN364" s="60">
        <v>0.1884545</v>
      </c>
      <c r="BO364" s="60">
        <v>0.23600930000000001</v>
      </c>
      <c r="BP364" s="60">
        <v>0.29222300000000001</v>
      </c>
      <c r="BQ364" s="60">
        <v>0.34151559999999997</v>
      </c>
      <c r="BR364" s="60">
        <v>0.41389784000000002</v>
      </c>
      <c r="BS364" s="60">
        <v>0.49832083999999999</v>
      </c>
      <c r="BT364" s="60">
        <v>0.55751192000000005</v>
      </c>
      <c r="BU364" s="60">
        <v>0.62549370000000004</v>
      </c>
      <c r="BV364" s="60">
        <v>0.70072129999999999</v>
      </c>
      <c r="BW364" s="60">
        <v>0.78429101999999995</v>
      </c>
      <c r="BX364" s="60">
        <v>0.87755309999999997</v>
      </c>
      <c r="BY364" s="60">
        <v>0.98214721000000005</v>
      </c>
      <c r="BZ364" s="60">
        <v>1.1000323999999999</v>
      </c>
      <c r="CA364" s="60">
        <v>1.2335100000000001</v>
      </c>
      <c r="CB364" s="60">
        <v>1.3754683999999999</v>
      </c>
      <c r="CC364" s="60">
        <v>1.4425551000000001</v>
      </c>
      <c r="CD364" s="60">
        <v>1.5796920000000001</v>
      </c>
      <c r="CE364" s="60">
        <v>1.731792</v>
      </c>
      <c r="CF364" s="60">
        <v>1.9006521999999999</v>
      </c>
      <c r="CG364" s="60">
        <v>2.0881699999999999</v>
      </c>
      <c r="CH364" s="60">
        <v>2.299801</v>
      </c>
      <c r="CI364" s="60">
        <v>2.5347490000000001</v>
      </c>
      <c r="CJ364" s="60">
        <v>2.8136863000000001</v>
      </c>
      <c r="CK364" s="60">
        <v>3.1241053999999999</v>
      </c>
      <c r="CL364" s="60">
        <v>3.468512</v>
      </c>
      <c r="CM364" s="60">
        <v>3.8493149999999998</v>
      </c>
      <c r="CN364" s="60">
        <v>4.4325270000000003</v>
      </c>
      <c r="CO364" s="60">
        <v>2.6087693999999999</v>
      </c>
      <c r="CP364" s="60">
        <v>3.029226</v>
      </c>
      <c r="CQ364" s="60">
        <v>3.546751</v>
      </c>
      <c r="CR364" s="60">
        <v>4.1266483999999997</v>
      </c>
      <c r="CS364" s="60">
        <v>4.7691401999999998</v>
      </c>
      <c r="CT364" s="60">
        <v>5.4725029999999997</v>
      </c>
      <c r="CU364" s="60">
        <v>6.2328333000000002</v>
      </c>
      <c r="CV364" s="60">
        <v>6.8850889999999998</v>
      </c>
      <c r="CW364" s="60">
        <v>7.7455901999999996</v>
      </c>
      <c r="CX364" s="60">
        <v>8.6409044000000002</v>
      </c>
      <c r="CY364" s="60">
        <v>7.1460942999999997</v>
      </c>
      <c r="CZ364" s="60">
        <v>7.7823953000000001</v>
      </c>
      <c r="DA364" s="60">
        <v>8.419238</v>
      </c>
      <c r="DB364" s="60">
        <v>9.0472602000000002</v>
      </c>
      <c r="DC364" s="60">
        <v>9.6565341</v>
      </c>
      <c r="DD364" s="60">
        <v>10.39265</v>
      </c>
      <c r="DE364" s="60">
        <v>11.003493000000001</v>
      </c>
      <c r="DF364" s="60">
        <v>11.53722</v>
      </c>
      <c r="DG364" s="60">
        <v>11.856490000000001</v>
      </c>
      <c r="DH364" s="60">
        <v>9.741187</v>
      </c>
      <c r="DI364" s="60">
        <v>9.9987929999999992</v>
      </c>
      <c r="DJ364" s="60">
        <v>10.15015</v>
      </c>
      <c r="DK364" s="60">
        <v>10.18985</v>
      </c>
      <c r="DL364" s="60">
        <v>10.115833</v>
      </c>
      <c r="DM364" s="60">
        <v>9.9295580000000001</v>
      </c>
      <c r="DN364" s="60">
        <v>9.6360883000000008</v>
      </c>
      <c r="DO364" s="60">
        <v>9.2439560000000007</v>
      </c>
      <c r="DP364" s="60">
        <v>8.7648320000000002</v>
      </c>
      <c r="DQ364" s="60">
        <v>8.2130080000000003</v>
      </c>
      <c r="DR364" s="60">
        <v>7.627586</v>
      </c>
      <c r="DS364" s="60">
        <v>6.9592080000000003</v>
      </c>
      <c r="DT364" s="60">
        <v>6.2686643000000002</v>
      </c>
      <c r="DU364" s="60">
        <v>5.5748309999999996</v>
      </c>
      <c r="DV364" s="60">
        <v>4.8949069999999999</v>
      </c>
      <c r="DW364" s="60">
        <v>4.2435774000000004</v>
      </c>
      <c r="DX364" s="60">
        <v>3.6325590000000001</v>
      </c>
      <c r="DY364" s="60">
        <v>3.1479610999999998</v>
      </c>
      <c r="DZ364" s="60">
        <v>2.701981</v>
      </c>
      <c r="EA364" s="60">
        <v>2.2498942999999998</v>
      </c>
      <c r="EB364" s="60">
        <v>1.8881511</v>
      </c>
      <c r="EC364" s="60">
        <v>1.5476801</v>
      </c>
      <c r="ED364" s="60">
        <v>1.2546349999999999</v>
      </c>
      <c r="EE364" s="60">
        <v>1.0059610000000001</v>
      </c>
      <c r="EF364" s="60">
        <v>0.79785779999999995</v>
      </c>
      <c r="EG364" s="60">
        <v>0.62604462999999999</v>
      </c>
      <c r="EH364" s="60">
        <v>0.48603254000000001</v>
      </c>
      <c r="EI364" s="60">
        <v>0.37336763000000001</v>
      </c>
      <c r="EJ364" s="60">
        <v>0.28381824</v>
      </c>
      <c r="EK364" s="60">
        <v>0.2134971</v>
      </c>
      <c r="EL364" s="60">
        <v>0.15892964000000001</v>
      </c>
      <c r="EM364" s="60">
        <v>0.10629221</v>
      </c>
      <c r="EN364" s="60">
        <v>6.9951360000000004E-2</v>
      </c>
      <c r="EO364" s="60">
        <v>5.0175589999999999E-2</v>
      </c>
      <c r="EP364" s="60">
        <v>3.5619079999999997E-2</v>
      </c>
      <c r="EQ364" s="60">
        <v>2.5024370000000001E-2</v>
      </c>
      <c r="ER364" s="60">
        <v>1.7399049999999999E-2</v>
      </c>
      <c r="ES364" s="60">
        <v>1.08188E-2</v>
      </c>
      <c r="ET364" s="60">
        <v>6.62555E-3</v>
      </c>
      <c r="EU364" s="60">
        <v>3.7661700000000001E-3</v>
      </c>
      <c r="EV364" s="60">
        <v>2.1028100000000001E-3</v>
      </c>
      <c r="EW364" s="60">
        <v>1.1532599999999999E-3</v>
      </c>
      <c r="EX364" s="60">
        <v>6.2124999999999995E-4</v>
      </c>
      <c r="EY364" s="60">
        <v>3.2870000000000002E-4</v>
      </c>
      <c r="EZ364" s="60">
        <v>1.7079000000000001E-4</v>
      </c>
      <c r="FA364" s="60">
        <v>8.7139999999999996E-5</v>
      </c>
      <c r="FB364" s="60">
        <v>4.3649999999999997E-5</v>
      </c>
      <c r="FC364" s="60">
        <v>2.1460000000000001E-5</v>
      </c>
      <c r="FD364" s="60">
        <v>1.0349999999999999E-5</v>
      </c>
      <c r="FE364" s="60">
        <v>4.8999999999999997E-6</v>
      </c>
      <c r="FF364" s="60">
        <v>2.2699999999999999E-6</v>
      </c>
      <c r="FG364" s="60">
        <v>1.0899999999999999E-6</v>
      </c>
      <c r="FH364" s="60">
        <v>5.0999999999999999E-7</v>
      </c>
      <c r="FI364" s="60">
        <v>2.2999999999999999E-7</v>
      </c>
      <c r="FJ364" s="60">
        <v>1.1000000000000001E-7</v>
      </c>
      <c r="FK364" s="60">
        <v>4.9999999999999998E-8</v>
      </c>
      <c r="FL364" s="60">
        <v>2E-8</v>
      </c>
      <c r="FM364" s="60">
        <v>1E-8</v>
      </c>
      <c r="FN364" s="60">
        <v>0</v>
      </c>
      <c r="FO364" s="60">
        <v>0</v>
      </c>
      <c r="FP364" s="60">
        <v>0</v>
      </c>
      <c r="FQ364" s="60">
        <v>0</v>
      </c>
      <c r="FR364" s="60">
        <v>0</v>
      </c>
      <c r="FS364" s="60">
        <v>0</v>
      </c>
      <c r="FT364" s="60">
        <v>0</v>
      </c>
      <c r="FU364" s="60">
        <v>0</v>
      </c>
      <c r="FV364" s="60">
        <v>0</v>
      </c>
      <c r="FW364" s="60">
        <v>0</v>
      </c>
      <c r="FX364" s="60">
        <v>0</v>
      </c>
      <c r="FY364" s="60">
        <v>0</v>
      </c>
      <c r="FZ364" s="60">
        <v>0</v>
      </c>
      <c r="GA364" s="60">
        <v>0</v>
      </c>
      <c r="GB364" s="60">
        <v>0</v>
      </c>
      <c r="GC364" s="60">
        <v>0</v>
      </c>
      <c r="GD364" s="60">
        <v>0</v>
      </c>
      <c r="GE364" s="60">
        <v>0</v>
      </c>
      <c r="GF364" s="60">
        <v>0</v>
      </c>
      <c r="GG364" s="60">
        <v>0</v>
      </c>
      <c r="GH364" s="60">
        <v>0</v>
      </c>
      <c r="GI364" s="60">
        <v>0</v>
      </c>
      <c r="GJ364" s="60">
        <v>0</v>
      </c>
      <c r="GK364" s="60">
        <v>0</v>
      </c>
      <c r="GL364" s="60">
        <v>0</v>
      </c>
      <c r="GM364" s="60">
        <v>0</v>
      </c>
      <c r="GN364" s="60">
        <v>0</v>
      </c>
      <c r="GO364" s="60">
        <v>0</v>
      </c>
      <c r="GP364" s="60">
        <v>0</v>
      </c>
      <c r="GQ364" s="60">
        <v>0</v>
      </c>
      <c r="GR364" s="60">
        <v>0</v>
      </c>
      <c r="GS364" s="60">
        <v>0</v>
      </c>
    </row>
    <row r="365" spans="1:201" x14ac:dyDescent="0.2">
      <c r="A365" s="70">
        <v>42225.112592592595</v>
      </c>
      <c r="B365" s="60">
        <v>0</v>
      </c>
      <c r="C365" s="60">
        <v>4.4769999999999999E-4</v>
      </c>
      <c r="D365" s="60">
        <v>5.5630999999999996E-4</v>
      </c>
      <c r="E365" s="60">
        <v>5.7470999999999998E-4</v>
      </c>
      <c r="F365" s="60">
        <v>5.6966000000000004E-4</v>
      </c>
      <c r="G365" s="60">
        <v>6.6730999999999995E-4</v>
      </c>
      <c r="H365" s="60">
        <v>7.5834999999999997E-4</v>
      </c>
      <c r="I365" s="60">
        <v>8.4303000000000004E-4</v>
      </c>
      <c r="J365" s="60">
        <v>9.2163E-4</v>
      </c>
      <c r="K365" s="60">
        <v>8.2748999999999995E-4</v>
      </c>
      <c r="L365" s="60">
        <v>8.7604999999999996E-4</v>
      </c>
      <c r="M365" s="60">
        <v>7.9062999999999996E-4</v>
      </c>
      <c r="N365" s="60">
        <v>8.2240000000000004E-4</v>
      </c>
      <c r="O365" s="60">
        <v>8.5212999999999999E-4</v>
      </c>
      <c r="P365" s="60">
        <v>8.7989000000000003E-4</v>
      </c>
      <c r="Q365" s="60">
        <v>9.2184000000000005E-4</v>
      </c>
      <c r="R365" s="60">
        <v>9.5953E-4</v>
      </c>
      <c r="S365" s="60">
        <v>9.9322999999999989E-4</v>
      </c>
      <c r="T365" s="60">
        <v>1.0232399999999999E-3</v>
      </c>
      <c r="U365" s="60">
        <v>9.2420999999999996E-4</v>
      </c>
      <c r="V365" s="60">
        <v>8.4407999999999998E-4</v>
      </c>
      <c r="W365" s="60">
        <v>8.5886000000000003E-4</v>
      </c>
      <c r="X365" s="60">
        <v>8.7217000000000002E-4</v>
      </c>
      <c r="Y365" s="60">
        <v>8.8415E-4</v>
      </c>
      <c r="Z365" s="60">
        <v>8.9488999999999996E-4</v>
      </c>
      <c r="AA365" s="60">
        <v>9.0446000000000005E-4</v>
      </c>
      <c r="AB365" s="60">
        <v>9.1286999999999998E-4</v>
      </c>
      <c r="AC365" s="60">
        <v>9.2015E-4</v>
      </c>
      <c r="AD365" s="60">
        <v>8.4026999999999995E-4</v>
      </c>
      <c r="AE365" s="60">
        <v>8.4415E-4</v>
      </c>
      <c r="AF365" s="60">
        <v>8.3998000000000005E-4</v>
      </c>
      <c r="AG365" s="60">
        <v>8.3498999999999997E-4</v>
      </c>
      <c r="AH365" s="60">
        <v>8.2910999999999998E-4</v>
      </c>
      <c r="AI365" s="60">
        <v>8.2233000000000002E-4</v>
      </c>
      <c r="AJ365" s="60">
        <v>8.1475999999999999E-4</v>
      </c>
      <c r="AK365" s="60">
        <v>8.0674000000000002E-4</v>
      </c>
      <c r="AL365" s="60">
        <v>7.3570999999999999E-4</v>
      </c>
      <c r="AM365" s="60">
        <v>7.3492999999999996E-4</v>
      </c>
      <c r="AN365" s="60">
        <v>7.4135E-4</v>
      </c>
      <c r="AO365" s="60">
        <v>7.6459E-4</v>
      </c>
      <c r="AP365" s="60">
        <v>8.2501999999999999E-4</v>
      </c>
      <c r="AQ365" s="60">
        <v>9.6292000000000003E-4</v>
      </c>
      <c r="AR365" s="60">
        <v>1.2527199999999999E-3</v>
      </c>
      <c r="AS365" s="60">
        <v>1.8236299999999999E-3</v>
      </c>
      <c r="AT365" s="60">
        <v>2.02432E-3</v>
      </c>
      <c r="AU365" s="60">
        <v>2.38171E-3</v>
      </c>
      <c r="AV365" s="60">
        <v>2.92844E-3</v>
      </c>
      <c r="AW365" s="60">
        <v>3.6297999999999999E-3</v>
      </c>
      <c r="AX365" s="60">
        <v>4.52316E-3</v>
      </c>
      <c r="AY365" s="60">
        <v>5.6527900000000004E-3</v>
      </c>
      <c r="AZ365" s="60">
        <v>6.8285799999999999E-3</v>
      </c>
      <c r="BA365" s="60">
        <v>8.5107299999999993E-3</v>
      </c>
      <c r="BB365" s="60">
        <v>1.1252420000000001E-2</v>
      </c>
      <c r="BC365" s="60">
        <v>1.534575E-2</v>
      </c>
      <c r="BD365" s="60">
        <v>2.0084419999999999E-2</v>
      </c>
      <c r="BE365" s="60">
        <v>2.5209450000000001E-2</v>
      </c>
      <c r="BF365" s="60">
        <v>2.987538E-2</v>
      </c>
      <c r="BG365" s="60">
        <v>3.9143419999999998E-2</v>
      </c>
      <c r="BH365" s="60">
        <v>5.0777919999999997E-2</v>
      </c>
      <c r="BI365" s="60">
        <v>6.3888009999999995E-2</v>
      </c>
      <c r="BJ365" s="60">
        <v>8.1216590000000005E-2</v>
      </c>
      <c r="BK365" s="60">
        <v>9.9871630000000003E-2</v>
      </c>
      <c r="BL365" s="60">
        <v>0.1218297</v>
      </c>
      <c r="BM365" s="60">
        <v>0.14748333</v>
      </c>
      <c r="BN365" s="60">
        <v>0.17722563999999999</v>
      </c>
      <c r="BO365" s="60">
        <v>0.22257964</v>
      </c>
      <c r="BP365" s="60">
        <v>0.27632474000000001</v>
      </c>
      <c r="BQ365" s="60">
        <v>0.32373299999999999</v>
      </c>
      <c r="BR365" s="60">
        <v>0.39314149999999998</v>
      </c>
      <c r="BS365" s="60">
        <v>0.47410701999999999</v>
      </c>
      <c r="BT365" s="60">
        <v>0.53090630999999999</v>
      </c>
      <c r="BU365" s="60">
        <v>0.59610269999999999</v>
      </c>
      <c r="BV365" s="60">
        <v>0.66817802000000004</v>
      </c>
      <c r="BW365" s="60">
        <v>0.74814400000000003</v>
      </c>
      <c r="BX365" s="60">
        <v>0.83724951000000003</v>
      </c>
      <c r="BY365" s="60">
        <v>0.93701769999999995</v>
      </c>
      <c r="BZ365" s="60">
        <v>1.0492779999999999</v>
      </c>
      <c r="CA365" s="60">
        <v>1.1761900000000001</v>
      </c>
      <c r="CB365" s="60">
        <v>1.310999</v>
      </c>
      <c r="CC365" s="60">
        <v>1.3745893</v>
      </c>
      <c r="CD365" s="60">
        <v>1.5046041000000001</v>
      </c>
      <c r="CE365" s="60">
        <v>1.648714</v>
      </c>
      <c r="CF365" s="60">
        <v>1.808635</v>
      </c>
      <c r="CG365" s="60">
        <v>1.9862010000000001</v>
      </c>
      <c r="CH365" s="60">
        <v>2.1866463999999999</v>
      </c>
      <c r="CI365" s="60">
        <v>2.4092899999999999</v>
      </c>
      <c r="CJ365" s="60">
        <v>2.6738381000000002</v>
      </c>
      <c r="CK365" s="60">
        <v>2.9685540000000001</v>
      </c>
      <c r="CL365" s="60">
        <v>3.2959434000000001</v>
      </c>
      <c r="CM365" s="60">
        <v>3.6584430000000001</v>
      </c>
      <c r="CN365" s="60">
        <v>4.2148339999999997</v>
      </c>
      <c r="CO365" s="60">
        <v>2.4837600000000002</v>
      </c>
      <c r="CP365" s="60">
        <v>2.8878233</v>
      </c>
      <c r="CQ365" s="60">
        <v>3.3865672999999998</v>
      </c>
      <c r="CR365" s="60">
        <v>3.9471680999999998</v>
      </c>
      <c r="CS365" s="60">
        <v>4.5702550000000004</v>
      </c>
      <c r="CT365" s="60">
        <v>5.2546730000000004</v>
      </c>
      <c r="CU365" s="60">
        <v>5.9971759999999996</v>
      </c>
      <c r="CV365" s="60">
        <v>6.6360492000000004</v>
      </c>
      <c r="CW365" s="60">
        <v>7.4822702000000003</v>
      </c>
      <c r="CX365" s="60">
        <v>8.366498</v>
      </c>
      <c r="CY365" s="60">
        <v>6.9300449999999998</v>
      </c>
      <c r="CZ365" s="60">
        <v>7.562881</v>
      </c>
      <c r="DA365" s="60">
        <v>8.1991662000000005</v>
      </c>
      <c r="DB365" s="60">
        <v>8.8298000000000005</v>
      </c>
      <c r="DC365" s="60">
        <v>9.4450531000000009</v>
      </c>
      <c r="DD365" s="60">
        <v>10.194750000000001</v>
      </c>
      <c r="DE365" s="60">
        <v>10.822800000000001</v>
      </c>
      <c r="DF365" s="60">
        <v>11.378261</v>
      </c>
      <c r="DG365" s="60">
        <v>11.71419</v>
      </c>
      <c r="DH365" s="60">
        <v>9.6411570999999991</v>
      </c>
      <c r="DI365" s="60">
        <v>9.9249279999999995</v>
      </c>
      <c r="DJ365" s="60">
        <v>10.104749999999999</v>
      </c>
      <c r="DK365" s="60">
        <v>10.17441</v>
      </c>
      <c r="DL365" s="60">
        <v>10.13095</v>
      </c>
      <c r="DM365" s="60">
        <v>9.9748850000000004</v>
      </c>
      <c r="DN365" s="60">
        <v>9.7103160000000006</v>
      </c>
      <c r="DO365" s="60">
        <v>9.3448440000000002</v>
      </c>
      <c r="DP365" s="60">
        <v>8.8892992999999993</v>
      </c>
      <c r="DQ365" s="60">
        <v>8.3572653999999993</v>
      </c>
      <c r="DR365" s="60">
        <v>7.7869763000000001</v>
      </c>
      <c r="DS365" s="60">
        <v>7.129804</v>
      </c>
      <c r="DT365" s="60">
        <v>6.4454250000000002</v>
      </c>
      <c r="DU365" s="60">
        <v>5.7528569999999997</v>
      </c>
      <c r="DV365" s="60">
        <v>5.0697190000000001</v>
      </c>
      <c r="DW365" s="60">
        <v>4.4113372999999996</v>
      </c>
      <c r="DX365" s="60">
        <v>3.7901904000000002</v>
      </c>
      <c r="DY365" s="60">
        <v>3.295258</v>
      </c>
      <c r="DZ365" s="60">
        <v>2.837707</v>
      </c>
      <c r="EA365" s="60">
        <v>2.3716050000000002</v>
      </c>
      <c r="EB365" s="60">
        <v>1.997061</v>
      </c>
      <c r="EC365" s="60">
        <v>1.6428833</v>
      </c>
      <c r="ED365" s="60">
        <v>1.336662</v>
      </c>
      <c r="EE365" s="60">
        <v>1.075634</v>
      </c>
      <c r="EF365" s="60">
        <v>0.85621303000000004</v>
      </c>
      <c r="EG365" s="60">
        <v>0.674261</v>
      </c>
      <c r="EH365" s="60">
        <v>0.52535290000000001</v>
      </c>
      <c r="EI365" s="60">
        <v>0.40503012999999999</v>
      </c>
      <c r="EJ365" s="60">
        <v>0.30900200999999999</v>
      </c>
      <c r="EK365" s="60">
        <v>0.23328693</v>
      </c>
      <c r="EL365" s="60">
        <v>0.17429639999999999</v>
      </c>
      <c r="EM365" s="60">
        <v>0.117104</v>
      </c>
      <c r="EN365" s="60">
        <v>7.7420370000000002E-2</v>
      </c>
      <c r="EO365" s="60">
        <v>5.5739360000000002E-2</v>
      </c>
      <c r="EP365" s="60">
        <v>3.9716790000000002E-2</v>
      </c>
      <c r="EQ365" s="60">
        <v>2.800851E-2</v>
      </c>
      <c r="ER365" s="60">
        <v>1.9548039999999999E-2</v>
      </c>
      <c r="ES365" s="60">
        <v>1.221156E-2</v>
      </c>
      <c r="ET365" s="60">
        <v>7.5135899999999997E-3</v>
      </c>
      <c r="EU365" s="60">
        <v>4.2929500000000002E-3</v>
      </c>
      <c r="EV365" s="60">
        <v>2.4094099999999999E-3</v>
      </c>
      <c r="EW365" s="60">
        <v>1.3283699999999999E-3</v>
      </c>
      <c r="EX365" s="60">
        <v>7.1940999999999997E-4</v>
      </c>
      <c r="EY365" s="60">
        <v>3.8269999999999998E-4</v>
      </c>
      <c r="EZ365" s="60">
        <v>1.9995000000000001E-4</v>
      </c>
      <c r="FA365" s="60">
        <v>1.0259000000000001E-4</v>
      </c>
      <c r="FB365" s="60">
        <v>5.168E-5</v>
      </c>
      <c r="FC365" s="60">
        <v>2.5559999999999999E-5</v>
      </c>
      <c r="FD365" s="60">
        <v>1.24E-5</v>
      </c>
      <c r="FE365" s="60">
        <v>5.9000000000000003E-6</v>
      </c>
      <c r="FF365" s="60">
        <v>2.7599999999999998E-6</v>
      </c>
      <c r="FG365" s="60">
        <v>1.33E-6</v>
      </c>
      <c r="FH365" s="60">
        <v>6.3E-7</v>
      </c>
      <c r="FI365" s="60">
        <v>2.8999999999999998E-7</v>
      </c>
      <c r="FJ365" s="60">
        <v>1.3E-7</v>
      </c>
      <c r="FK365" s="60">
        <v>5.9999999999999995E-8</v>
      </c>
      <c r="FL365" s="60">
        <v>2.9999999999999997E-8</v>
      </c>
      <c r="FM365" s="60">
        <v>1E-8</v>
      </c>
      <c r="FN365" s="60">
        <v>0</v>
      </c>
      <c r="FO365" s="60">
        <v>0</v>
      </c>
      <c r="FP365" s="60">
        <v>0</v>
      </c>
      <c r="FQ365" s="60">
        <v>0</v>
      </c>
      <c r="FR365" s="60">
        <v>0</v>
      </c>
      <c r="FS365" s="60">
        <v>0</v>
      </c>
      <c r="FT365" s="60">
        <v>0</v>
      </c>
      <c r="FU365" s="60">
        <v>0</v>
      </c>
      <c r="FV365" s="60">
        <v>0</v>
      </c>
      <c r="FW365" s="60">
        <v>0</v>
      </c>
      <c r="FX365" s="60">
        <v>0</v>
      </c>
      <c r="FY365" s="60">
        <v>0</v>
      </c>
      <c r="FZ365" s="60">
        <v>0</v>
      </c>
      <c r="GA365" s="60">
        <v>0</v>
      </c>
      <c r="GB365" s="60">
        <v>0</v>
      </c>
      <c r="GC365" s="60">
        <v>0</v>
      </c>
      <c r="GD365" s="60">
        <v>0</v>
      </c>
      <c r="GE365" s="60">
        <v>0</v>
      </c>
      <c r="GF365" s="60">
        <v>0</v>
      </c>
      <c r="GG365" s="60">
        <v>0</v>
      </c>
      <c r="GH365" s="60">
        <v>0</v>
      </c>
      <c r="GI365" s="60">
        <v>0</v>
      </c>
      <c r="GJ365" s="60">
        <v>0</v>
      </c>
      <c r="GK365" s="60">
        <v>0</v>
      </c>
      <c r="GL365" s="60">
        <v>0</v>
      </c>
      <c r="GM365" s="60">
        <v>0</v>
      </c>
      <c r="GN365" s="60">
        <v>0</v>
      </c>
      <c r="GO365" s="60">
        <v>0</v>
      </c>
      <c r="GP365" s="60">
        <v>0</v>
      </c>
      <c r="GQ365" s="60">
        <v>0</v>
      </c>
      <c r="GR365" s="60">
        <v>0</v>
      </c>
      <c r="GS365" s="60">
        <v>0</v>
      </c>
    </row>
    <row r="366" spans="1:201" x14ac:dyDescent="0.2">
      <c r="A366" s="70">
        <v>42225.122499999998</v>
      </c>
      <c r="B366" s="60">
        <v>0</v>
      </c>
      <c r="C366" s="60">
        <v>4.4795000000000002E-4</v>
      </c>
      <c r="D366" s="60">
        <v>5.5661000000000003E-4</v>
      </c>
      <c r="E366" s="60">
        <v>5.7501999999999998E-4</v>
      </c>
      <c r="F366" s="60">
        <v>5.7010000000000003E-4</v>
      </c>
      <c r="G366" s="60">
        <v>6.6786000000000005E-4</v>
      </c>
      <c r="H366" s="60">
        <v>7.5902000000000001E-4</v>
      </c>
      <c r="I366" s="60">
        <v>8.4380999999999996E-4</v>
      </c>
      <c r="J366" s="60">
        <v>9.2250000000000003E-4</v>
      </c>
      <c r="K366" s="60">
        <v>8.2832999999999995E-4</v>
      </c>
      <c r="L366" s="60">
        <v>8.7693999999999999E-4</v>
      </c>
      <c r="M366" s="60">
        <v>7.9146999999999996E-4</v>
      </c>
      <c r="N366" s="60">
        <v>8.2330000000000001E-4</v>
      </c>
      <c r="O366" s="60">
        <v>8.5307999999999998E-4</v>
      </c>
      <c r="P366" s="60">
        <v>8.809E-4</v>
      </c>
      <c r="Q366" s="60">
        <v>9.2290999999999998E-4</v>
      </c>
      <c r="R366" s="60">
        <v>9.6062000000000003E-4</v>
      </c>
      <c r="S366" s="60">
        <v>9.9434999999999996E-4</v>
      </c>
      <c r="T366" s="60">
        <v>1.02436E-3</v>
      </c>
      <c r="U366" s="60">
        <v>9.2520000000000005E-4</v>
      </c>
      <c r="V366" s="60">
        <v>8.4495000000000002E-4</v>
      </c>
      <c r="W366" s="60">
        <v>8.5970999999999997E-4</v>
      </c>
      <c r="X366" s="60">
        <v>8.7299000000000003E-4</v>
      </c>
      <c r="Y366" s="60">
        <v>8.8489999999999999E-4</v>
      </c>
      <c r="Z366" s="60">
        <v>8.9557999999999999E-4</v>
      </c>
      <c r="AA366" s="60">
        <v>9.0507999999999995E-4</v>
      </c>
      <c r="AB366" s="60">
        <v>9.1343000000000001E-4</v>
      </c>
      <c r="AC366" s="60">
        <v>9.2068E-4</v>
      </c>
      <c r="AD366" s="60">
        <v>8.4073000000000004E-4</v>
      </c>
      <c r="AE366" s="60">
        <v>8.4458000000000005E-4</v>
      </c>
      <c r="AF366" s="60">
        <v>8.4028E-4</v>
      </c>
      <c r="AG366" s="60">
        <v>8.3515E-4</v>
      </c>
      <c r="AH366" s="60">
        <v>8.2918E-4</v>
      </c>
      <c r="AI366" s="60">
        <v>8.2233000000000002E-4</v>
      </c>
      <c r="AJ366" s="60">
        <v>8.1468999999999997E-4</v>
      </c>
      <c r="AK366" s="60">
        <v>8.0654999999999995E-4</v>
      </c>
      <c r="AL366" s="60">
        <v>7.3532999999999997E-4</v>
      </c>
      <c r="AM366" s="60">
        <v>7.3391000000000005E-4</v>
      </c>
      <c r="AN366" s="60">
        <v>7.3881999999999995E-4</v>
      </c>
      <c r="AO366" s="60">
        <v>7.5860000000000001E-4</v>
      </c>
      <c r="AP366" s="60">
        <v>8.1143000000000003E-4</v>
      </c>
      <c r="AQ366" s="60">
        <v>9.3347999999999999E-4</v>
      </c>
      <c r="AR366" s="60">
        <v>1.1921E-3</v>
      </c>
      <c r="AS366" s="60">
        <v>1.70503E-3</v>
      </c>
      <c r="AT366" s="60">
        <v>1.8808799999999999E-3</v>
      </c>
      <c r="AU366" s="60">
        <v>2.2014999999999999E-3</v>
      </c>
      <c r="AV366" s="60">
        <v>2.6957299999999999E-3</v>
      </c>
      <c r="AW366" s="60">
        <v>3.3311600000000001E-3</v>
      </c>
      <c r="AX366" s="60">
        <v>4.1423600000000003E-3</v>
      </c>
      <c r="AY366" s="60">
        <v>5.17046E-3</v>
      </c>
      <c r="AZ366" s="60">
        <v>6.2428500000000003E-3</v>
      </c>
      <c r="BA366" s="60">
        <v>7.7811699999999996E-3</v>
      </c>
      <c r="BB366" s="60">
        <v>1.0296659999999999E-2</v>
      </c>
      <c r="BC366" s="60">
        <v>1.4062430000000001E-2</v>
      </c>
      <c r="BD366" s="60">
        <v>1.8434490000000001E-2</v>
      </c>
      <c r="BE366" s="60">
        <v>2.3182330000000001E-2</v>
      </c>
      <c r="BF366" s="60">
        <v>2.750793E-2</v>
      </c>
      <c r="BG366" s="60">
        <v>3.6128739999999999E-2</v>
      </c>
      <c r="BH366" s="60">
        <v>4.6986590000000002E-2</v>
      </c>
      <c r="BI366" s="60">
        <v>5.9258329999999998E-2</v>
      </c>
      <c r="BJ366" s="60">
        <v>7.5564049999999994E-2</v>
      </c>
      <c r="BK366" s="60">
        <v>9.3208369999999999E-2</v>
      </c>
      <c r="BL366" s="60">
        <v>0.11397001</v>
      </c>
      <c r="BM366" s="60">
        <v>0.13828760000000001</v>
      </c>
      <c r="BN366" s="60">
        <v>0.16654931000000001</v>
      </c>
      <c r="BO366" s="60">
        <v>0.20977312000000001</v>
      </c>
      <c r="BP366" s="60">
        <v>0.26112571000000001</v>
      </c>
      <c r="BQ366" s="60">
        <v>0.30669760000000001</v>
      </c>
      <c r="BR366" s="60">
        <v>0.37323603</v>
      </c>
      <c r="BS366" s="60">
        <v>0.45087909999999998</v>
      </c>
      <c r="BT366" s="60">
        <v>0.50538629999999996</v>
      </c>
      <c r="BU366" s="60">
        <v>0.56792240999999999</v>
      </c>
      <c r="BV366" s="60">
        <v>0.63699781</v>
      </c>
      <c r="BW366" s="60">
        <v>0.71354591000000001</v>
      </c>
      <c r="BX366" s="60">
        <v>0.79872100000000001</v>
      </c>
      <c r="BY366" s="60">
        <v>0.89393590000000001</v>
      </c>
      <c r="BZ366" s="60">
        <v>1.000896</v>
      </c>
      <c r="CA366" s="60">
        <v>1.1216250999999999</v>
      </c>
      <c r="CB366" s="60">
        <v>1.2496989999999999</v>
      </c>
      <c r="CC366" s="60">
        <v>1.3100099999999999</v>
      </c>
      <c r="CD366" s="60">
        <v>1.4333103</v>
      </c>
      <c r="CE366" s="60">
        <v>1.5698840000000001</v>
      </c>
      <c r="CF366" s="60">
        <v>1.721363</v>
      </c>
      <c r="CG366" s="60">
        <v>1.8895120000000001</v>
      </c>
      <c r="CH366" s="60">
        <v>2.0793460000000001</v>
      </c>
      <c r="CI366" s="60">
        <v>2.2902800000000001</v>
      </c>
      <c r="CJ366" s="60">
        <v>2.5410910000000002</v>
      </c>
      <c r="CK366" s="60">
        <v>2.8207711999999998</v>
      </c>
      <c r="CL366" s="60">
        <v>3.1318199999999998</v>
      </c>
      <c r="CM366" s="60">
        <v>3.4766879999999998</v>
      </c>
      <c r="CN366" s="60">
        <v>4.0071320000000004</v>
      </c>
      <c r="CO366" s="60">
        <v>2.364007</v>
      </c>
      <c r="CP366" s="60">
        <v>2.7519323</v>
      </c>
      <c r="CQ366" s="60">
        <v>3.232119</v>
      </c>
      <c r="CR366" s="60">
        <v>3.7735764000000001</v>
      </c>
      <c r="CS366" s="60">
        <v>4.3772982999999996</v>
      </c>
      <c r="CT366" s="60">
        <v>5.0426510999999996</v>
      </c>
      <c r="CU366" s="60">
        <v>5.7670101999999996</v>
      </c>
      <c r="CV366" s="60">
        <v>6.3921140000000003</v>
      </c>
      <c r="CW366" s="60">
        <v>7.2233413999999998</v>
      </c>
      <c r="CX366" s="60">
        <v>8.0955440000000003</v>
      </c>
      <c r="CY366" s="60">
        <v>6.7161073</v>
      </c>
      <c r="CZ366" s="60">
        <v>7.3446030000000002</v>
      </c>
      <c r="DA366" s="60">
        <v>7.9793500000000002</v>
      </c>
      <c r="DB366" s="60">
        <v>8.6115250000000003</v>
      </c>
      <c r="DC366" s="60">
        <v>9.2316179999999992</v>
      </c>
      <c r="DD366" s="60">
        <v>9.9933662000000005</v>
      </c>
      <c r="DE366" s="60">
        <v>10.637243</v>
      </c>
      <c r="DF366" s="60">
        <v>11.213143000000001</v>
      </c>
      <c r="DG366" s="60">
        <v>11.564901000000001</v>
      </c>
      <c r="DH366" s="60">
        <v>9.5349229999999991</v>
      </c>
      <c r="DI366" s="60">
        <v>9.8440440000000002</v>
      </c>
      <c r="DJ366" s="60">
        <v>10.051712</v>
      </c>
      <c r="DK366" s="60">
        <v>10.150931999999999</v>
      </c>
      <c r="DL366" s="60">
        <v>10.137869999999999</v>
      </c>
      <c r="DM366" s="60">
        <v>10.012103</v>
      </c>
      <c r="DN366" s="60">
        <v>9.7767839999999993</v>
      </c>
      <c r="DO366" s="60">
        <v>9.4385709999999996</v>
      </c>
      <c r="DP366" s="60">
        <v>9.0074261999999994</v>
      </c>
      <c r="DQ366" s="60">
        <v>8.4961920000000006</v>
      </c>
      <c r="DR366" s="60">
        <v>7.9421400999999996</v>
      </c>
      <c r="DS366" s="60">
        <v>7.297447</v>
      </c>
      <c r="DT366" s="60">
        <v>6.6205400000000001</v>
      </c>
      <c r="DU366" s="60">
        <v>5.9305080999999999</v>
      </c>
      <c r="DV366" s="60">
        <v>5.2453209999999997</v>
      </c>
      <c r="DW366" s="60">
        <v>4.5808863000000004</v>
      </c>
      <c r="DX366" s="60">
        <v>3.9504131999999998</v>
      </c>
      <c r="DY366" s="60">
        <v>3.4456769999999999</v>
      </c>
      <c r="DZ366" s="60">
        <v>2.9769382000000002</v>
      </c>
      <c r="EA366" s="60">
        <v>2.497077</v>
      </c>
      <c r="EB366" s="60">
        <v>2.1098300999999999</v>
      </c>
      <c r="EC366" s="60">
        <v>1.741914</v>
      </c>
      <c r="ED366" s="60">
        <v>1.4223760000000001</v>
      </c>
      <c r="EE366" s="60">
        <v>1.1487693000000001</v>
      </c>
      <c r="EF366" s="60">
        <v>0.9177459</v>
      </c>
      <c r="EG366" s="60">
        <v>0.72532743</v>
      </c>
      <c r="EH366" s="60">
        <v>0.56717603999999999</v>
      </c>
      <c r="EI366" s="60">
        <v>0.43884830000000002</v>
      </c>
      <c r="EJ366" s="60">
        <v>0.33601039999999999</v>
      </c>
      <c r="EK366" s="60">
        <v>0.25459662</v>
      </c>
      <c r="EL366" s="60">
        <v>0.19091014000000001</v>
      </c>
      <c r="EM366" s="60">
        <v>0.12885244000000001</v>
      </c>
      <c r="EN366" s="60">
        <v>8.5577249999999994E-2</v>
      </c>
      <c r="EO366" s="60">
        <v>6.1839810000000002E-2</v>
      </c>
      <c r="EP366" s="60">
        <v>4.4227669999999997E-2</v>
      </c>
      <c r="EQ366" s="60">
        <v>3.1306639999999997E-2</v>
      </c>
      <c r="ER366" s="60">
        <v>2.1932630000000002E-2</v>
      </c>
      <c r="ES366" s="60">
        <v>1.3764520000000001E-2</v>
      </c>
      <c r="ET366" s="60">
        <v>8.5085899999999999E-3</v>
      </c>
      <c r="EU366" s="60">
        <v>4.8863200000000004E-3</v>
      </c>
      <c r="EV366" s="60">
        <v>2.75661E-3</v>
      </c>
      <c r="EW366" s="60">
        <v>1.52775E-3</v>
      </c>
      <c r="EX366" s="60">
        <v>8.3177000000000001E-4</v>
      </c>
      <c r="EY366" s="60">
        <v>4.4485E-4</v>
      </c>
      <c r="EZ366" s="60">
        <v>2.3369999999999999E-4</v>
      </c>
      <c r="FA366" s="60">
        <v>1.2057000000000001E-4</v>
      </c>
      <c r="FB366" s="60">
        <v>6.109E-5</v>
      </c>
      <c r="FC366" s="60">
        <v>3.0380000000000001E-5</v>
      </c>
      <c r="FD366" s="60">
        <v>1.483E-5</v>
      </c>
      <c r="FE366" s="60">
        <v>7.0999999999999998E-6</v>
      </c>
      <c r="FF366" s="60">
        <v>3.3400000000000002E-6</v>
      </c>
      <c r="FG366" s="60">
        <v>1.6199999999999999E-6</v>
      </c>
      <c r="FH366" s="60">
        <v>7.7000000000000004E-7</v>
      </c>
      <c r="FI366" s="60">
        <v>3.5999999999999999E-7</v>
      </c>
      <c r="FJ366" s="60">
        <v>1.6E-7</v>
      </c>
      <c r="FK366" s="60">
        <v>7.0000000000000005E-8</v>
      </c>
      <c r="FL366" s="60">
        <v>2.9999999999999997E-8</v>
      </c>
      <c r="FM366" s="60">
        <v>1E-8</v>
      </c>
      <c r="FN366" s="60">
        <v>1E-8</v>
      </c>
      <c r="FO366" s="60">
        <v>0</v>
      </c>
      <c r="FP366" s="60">
        <v>0</v>
      </c>
      <c r="FQ366" s="60">
        <v>0</v>
      </c>
      <c r="FR366" s="60">
        <v>0</v>
      </c>
      <c r="FS366" s="60">
        <v>0</v>
      </c>
      <c r="FT366" s="60">
        <v>0</v>
      </c>
      <c r="FU366" s="60">
        <v>0</v>
      </c>
      <c r="FV366" s="60">
        <v>0</v>
      </c>
      <c r="FW366" s="60">
        <v>0</v>
      </c>
      <c r="FX366" s="60">
        <v>0</v>
      </c>
      <c r="FY366" s="60">
        <v>0</v>
      </c>
      <c r="FZ366" s="60">
        <v>0</v>
      </c>
      <c r="GA366" s="60">
        <v>0</v>
      </c>
      <c r="GB366" s="60">
        <v>0</v>
      </c>
      <c r="GC366" s="60">
        <v>0</v>
      </c>
      <c r="GD366" s="60">
        <v>0</v>
      </c>
      <c r="GE366" s="60">
        <v>0</v>
      </c>
      <c r="GF366" s="60">
        <v>0</v>
      </c>
      <c r="GG366" s="60">
        <v>0</v>
      </c>
      <c r="GH366" s="60">
        <v>0</v>
      </c>
      <c r="GI366" s="60">
        <v>0</v>
      </c>
      <c r="GJ366" s="60">
        <v>0</v>
      </c>
      <c r="GK366" s="60">
        <v>0</v>
      </c>
      <c r="GL366" s="60">
        <v>0</v>
      </c>
      <c r="GM366" s="60">
        <v>0</v>
      </c>
      <c r="GN366" s="60">
        <v>0</v>
      </c>
      <c r="GO366" s="60">
        <v>0</v>
      </c>
      <c r="GP366" s="60">
        <v>0</v>
      </c>
      <c r="GQ366" s="60">
        <v>0</v>
      </c>
      <c r="GR366" s="60">
        <v>0</v>
      </c>
      <c r="GS366" s="60">
        <v>0</v>
      </c>
    </row>
    <row r="367" spans="1:201" x14ac:dyDescent="0.2">
      <c r="A367" s="70">
        <v>42225.132395833331</v>
      </c>
      <c r="B367" s="60">
        <v>0</v>
      </c>
      <c r="C367" s="60">
        <v>4.482E-4</v>
      </c>
      <c r="D367" s="60">
        <v>5.5688999999999999E-4</v>
      </c>
      <c r="E367" s="60">
        <v>5.7530999999999999E-4</v>
      </c>
      <c r="F367" s="60">
        <v>5.7052000000000003E-4</v>
      </c>
      <c r="G367" s="60">
        <v>6.6839000000000004E-4</v>
      </c>
      <c r="H367" s="60">
        <v>7.5967000000000005E-4</v>
      </c>
      <c r="I367" s="60">
        <v>8.4457E-4</v>
      </c>
      <c r="J367" s="60">
        <v>9.2336000000000002E-4</v>
      </c>
      <c r="K367" s="60">
        <v>8.2916000000000001E-4</v>
      </c>
      <c r="L367" s="60">
        <v>8.7783000000000002E-4</v>
      </c>
      <c r="M367" s="60">
        <v>7.9230000000000001E-4</v>
      </c>
      <c r="N367" s="60">
        <v>8.2417999999999999E-4</v>
      </c>
      <c r="O367" s="60">
        <v>8.5402000000000004E-4</v>
      </c>
      <c r="P367" s="60">
        <v>8.8188999999999997E-4</v>
      </c>
      <c r="Q367" s="60">
        <v>9.2396000000000004E-4</v>
      </c>
      <c r="R367" s="60">
        <v>9.6170999999999995E-4</v>
      </c>
      <c r="S367" s="60">
        <v>9.9547000000000004E-4</v>
      </c>
      <c r="T367" s="60">
        <v>1.02549E-3</v>
      </c>
      <c r="U367" s="60">
        <v>9.2619000000000002E-4</v>
      </c>
      <c r="V367" s="60">
        <v>8.4581000000000001E-4</v>
      </c>
      <c r="W367" s="60">
        <v>8.6056999999999995E-4</v>
      </c>
      <c r="X367" s="60">
        <v>8.7381000000000004E-4</v>
      </c>
      <c r="Y367" s="60">
        <v>8.8568000000000002E-4</v>
      </c>
      <c r="Z367" s="60">
        <v>8.9629E-4</v>
      </c>
      <c r="AA367" s="60">
        <v>9.0572000000000005E-4</v>
      </c>
      <c r="AB367" s="60">
        <v>9.1401999999999998E-4</v>
      </c>
      <c r="AC367" s="60">
        <v>9.2122000000000005E-4</v>
      </c>
      <c r="AD367" s="60">
        <v>8.4119999999999996E-4</v>
      </c>
      <c r="AE367" s="60">
        <v>8.4502000000000004E-4</v>
      </c>
      <c r="AF367" s="60">
        <v>8.4060000000000005E-4</v>
      </c>
      <c r="AG367" s="60">
        <v>8.3535E-4</v>
      </c>
      <c r="AH367" s="60">
        <v>8.2927000000000001E-4</v>
      </c>
      <c r="AI367" s="60">
        <v>8.2233999999999996E-4</v>
      </c>
      <c r="AJ367" s="60">
        <v>8.1463E-4</v>
      </c>
      <c r="AK367" s="60">
        <v>8.0639000000000004E-4</v>
      </c>
      <c r="AL367" s="60">
        <v>7.3499999999999998E-4</v>
      </c>
      <c r="AM367" s="60">
        <v>7.3302000000000003E-4</v>
      </c>
      <c r="AN367" s="60">
        <v>7.3658999999999997E-4</v>
      </c>
      <c r="AO367" s="60">
        <v>7.5330000000000004E-4</v>
      </c>
      <c r="AP367" s="60">
        <v>7.9936999999999999E-4</v>
      </c>
      <c r="AQ367" s="60">
        <v>9.0726999999999995E-4</v>
      </c>
      <c r="AR367" s="60">
        <v>1.13787E-3</v>
      </c>
      <c r="AS367" s="60">
        <v>1.5983799999999999E-3</v>
      </c>
      <c r="AT367" s="60">
        <v>1.7516400000000001E-3</v>
      </c>
      <c r="AU367" s="60">
        <v>2.0388099999999998E-3</v>
      </c>
      <c r="AV367" s="60">
        <v>2.4852799999999999E-3</v>
      </c>
      <c r="AW367" s="60">
        <v>3.0605599999999999E-3</v>
      </c>
      <c r="AX367" s="60">
        <v>3.7966100000000002E-3</v>
      </c>
      <c r="AY367" s="60">
        <v>4.7316399999999996E-3</v>
      </c>
      <c r="AZ367" s="60">
        <v>5.7087600000000002E-3</v>
      </c>
      <c r="BA367" s="60">
        <v>7.1144399999999997E-3</v>
      </c>
      <c r="BB367" s="60">
        <v>9.4205000000000001E-3</v>
      </c>
      <c r="BC367" s="60">
        <v>1.288216E-2</v>
      </c>
      <c r="BD367" s="60">
        <v>1.6912659999999999E-2</v>
      </c>
      <c r="BE367" s="60">
        <v>2.1307059999999999E-2</v>
      </c>
      <c r="BF367" s="60">
        <v>2.5313720000000001E-2</v>
      </c>
      <c r="BG367" s="60">
        <v>3.332541E-2</v>
      </c>
      <c r="BH367" s="60">
        <v>4.3449399999999999E-2</v>
      </c>
      <c r="BI367" s="60">
        <v>5.4926000000000003E-2</v>
      </c>
      <c r="BJ367" s="60">
        <v>7.0254559999999994E-2</v>
      </c>
      <c r="BK367" s="60">
        <v>8.6926569999999995E-2</v>
      </c>
      <c r="BL367" s="60">
        <v>0.10654023</v>
      </c>
      <c r="BM367" s="60">
        <v>0.12957254000000001</v>
      </c>
      <c r="BN367" s="60">
        <v>0.1564063</v>
      </c>
      <c r="BO367" s="60">
        <v>0.19756979999999999</v>
      </c>
      <c r="BP367" s="60">
        <v>0.2466045</v>
      </c>
      <c r="BQ367" s="60">
        <v>0.29038621999999997</v>
      </c>
      <c r="BR367" s="60">
        <v>0.35415269999999999</v>
      </c>
      <c r="BS367" s="60">
        <v>0.42859974000000001</v>
      </c>
      <c r="BT367" s="60">
        <v>0.48090790999999999</v>
      </c>
      <c r="BU367" s="60">
        <v>0.54090050000000001</v>
      </c>
      <c r="BV367" s="60">
        <v>0.60711771000000003</v>
      </c>
      <c r="BW367" s="60">
        <v>0.68042051000000003</v>
      </c>
      <c r="BX367" s="60">
        <v>0.76187530000000003</v>
      </c>
      <c r="BY367" s="60">
        <v>0.85279110000000002</v>
      </c>
      <c r="BZ367" s="60">
        <v>0.95475494000000005</v>
      </c>
      <c r="CA367" s="60">
        <v>1.069661</v>
      </c>
      <c r="CB367" s="60">
        <v>1.1913902000000001</v>
      </c>
      <c r="CC367" s="60">
        <v>1.2486269999999999</v>
      </c>
      <c r="CD367" s="60">
        <v>1.3655991000000001</v>
      </c>
      <c r="CE367" s="60">
        <v>1.4950653</v>
      </c>
      <c r="CF367" s="60">
        <v>1.6385771</v>
      </c>
      <c r="CG367" s="60">
        <v>1.7978240000000001</v>
      </c>
      <c r="CH367" s="60">
        <v>1.9776004</v>
      </c>
      <c r="CI367" s="60">
        <v>2.1774049999999998</v>
      </c>
      <c r="CJ367" s="60">
        <v>2.4151202999999999</v>
      </c>
      <c r="CK367" s="60">
        <v>2.6804231999999999</v>
      </c>
      <c r="CL367" s="60">
        <v>2.9757992999999998</v>
      </c>
      <c r="CM367" s="60">
        <v>3.3037049999999999</v>
      </c>
      <c r="CN367" s="60">
        <v>3.8090850999999999</v>
      </c>
      <c r="CO367" s="60">
        <v>2.2493910000000001</v>
      </c>
      <c r="CP367" s="60">
        <v>2.6214670999999998</v>
      </c>
      <c r="CQ367" s="60">
        <v>3.0833431999999998</v>
      </c>
      <c r="CR367" s="60">
        <v>3.6058300000000001</v>
      </c>
      <c r="CS367" s="60">
        <v>4.190258</v>
      </c>
      <c r="CT367" s="60">
        <v>4.8364672000000004</v>
      </c>
      <c r="CU367" s="60">
        <v>5.5424239999999996</v>
      </c>
      <c r="CV367" s="60">
        <v>6.1534152000000004</v>
      </c>
      <c r="CW367" s="60">
        <v>6.9690051000000004</v>
      </c>
      <c r="CX367" s="60">
        <v>7.8283149999999999</v>
      </c>
      <c r="CY367" s="60">
        <v>6.5045342000000002</v>
      </c>
      <c r="CZ367" s="60">
        <v>7.1278553000000002</v>
      </c>
      <c r="DA367" s="60">
        <v>7.7601183999999996</v>
      </c>
      <c r="DB367" s="60">
        <v>8.3927949999999996</v>
      </c>
      <c r="DC367" s="60">
        <v>9.0166129999999995</v>
      </c>
      <c r="DD367" s="60">
        <v>9.7889032</v>
      </c>
      <c r="DE367" s="60">
        <v>10.447229999999999</v>
      </c>
      <c r="DF367" s="60">
        <v>11.04224</v>
      </c>
      <c r="DG367" s="60">
        <v>11.40897</v>
      </c>
      <c r="DH367" s="60">
        <v>9.4227450000000008</v>
      </c>
      <c r="DI367" s="60">
        <v>9.7563551999999998</v>
      </c>
      <c r="DJ367" s="60">
        <v>9.9912033000000005</v>
      </c>
      <c r="DK367" s="60">
        <v>10.11952</v>
      </c>
      <c r="DL367" s="60">
        <v>10.13663</v>
      </c>
      <c r="DM367" s="60">
        <v>10.04119</v>
      </c>
      <c r="DN367" s="60">
        <v>9.8353970000000004</v>
      </c>
      <c r="DO367" s="60">
        <v>9.5249729999999992</v>
      </c>
      <c r="DP367" s="60">
        <v>9.1189909999999994</v>
      </c>
      <c r="DQ367" s="60">
        <v>8.6295190000000002</v>
      </c>
      <c r="DR367" s="60">
        <v>8.0927690000000005</v>
      </c>
      <c r="DS367" s="60">
        <v>7.4618070000000003</v>
      </c>
      <c r="DT367" s="60">
        <v>6.7936690000000004</v>
      </c>
      <c r="DU367" s="60">
        <v>6.107456</v>
      </c>
      <c r="DV367" s="60">
        <v>5.421411</v>
      </c>
      <c r="DW367" s="60">
        <v>4.7519660000000004</v>
      </c>
      <c r="DX367" s="60">
        <v>4.1130199999999997</v>
      </c>
      <c r="DY367" s="60">
        <v>3.5990563999999998</v>
      </c>
      <c r="DZ367" s="60">
        <v>3.1195590000000002</v>
      </c>
      <c r="EA367" s="60">
        <v>2.6262403999999999</v>
      </c>
      <c r="EB367" s="60">
        <v>2.226429</v>
      </c>
      <c r="EC367" s="60">
        <v>1.8447784</v>
      </c>
      <c r="ED367" s="60">
        <v>1.5118142999999999</v>
      </c>
      <c r="EE367" s="60">
        <v>1.2254301000000001</v>
      </c>
      <c r="EF367" s="60">
        <v>0.98253559999999995</v>
      </c>
      <c r="EG367" s="60">
        <v>0.77933569999999996</v>
      </c>
      <c r="EH367" s="60">
        <v>0.61159989999999997</v>
      </c>
      <c r="EI367" s="60">
        <v>0.47492030000000002</v>
      </c>
      <c r="EJ367" s="60">
        <v>0.36493700000000001</v>
      </c>
      <c r="EK367" s="60">
        <v>0.27751234000000002</v>
      </c>
      <c r="EL367" s="60">
        <v>0.20884804000000001</v>
      </c>
      <c r="EM367" s="60">
        <v>0.14160149999999999</v>
      </c>
      <c r="EN367" s="60">
        <v>9.4473269999999998E-2</v>
      </c>
      <c r="EO367" s="60">
        <v>6.8519579999999997E-2</v>
      </c>
      <c r="EP367" s="60">
        <v>4.9186609999999999E-2</v>
      </c>
      <c r="EQ367" s="60">
        <v>3.4946779999999997E-2</v>
      </c>
      <c r="ER367" s="60">
        <v>2.4574970000000002E-2</v>
      </c>
      <c r="ES367" s="60">
        <v>1.5493679999999999E-2</v>
      </c>
      <c r="ET367" s="60">
        <v>9.6218499999999995E-3</v>
      </c>
      <c r="EU367" s="60">
        <v>5.5537399999999997E-3</v>
      </c>
      <c r="EV367" s="60">
        <v>3.1492199999999999E-3</v>
      </c>
      <c r="EW367" s="60">
        <v>1.75439E-3</v>
      </c>
      <c r="EX367" s="60">
        <v>9.6020000000000003E-4</v>
      </c>
      <c r="EY367" s="60">
        <v>5.1628000000000004E-4</v>
      </c>
      <c r="EZ367" s="60">
        <v>2.7269000000000002E-4</v>
      </c>
      <c r="FA367" s="60">
        <v>1.4147000000000001E-4</v>
      </c>
      <c r="FB367" s="60">
        <v>7.2080000000000001E-5</v>
      </c>
      <c r="FC367" s="60">
        <v>3.6059999999999997E-5</v>
      </c>
      <c r="FD367" s="60">
        <v>1.7710000000000002E-5</v>
      </c>
      <c r="FE367" s="60">
        <v>8.5299999999999996E-6</v>
      </c>
      <c r="FF367" s="60">
        <v>4.0300000000000004E-6</v>
      </c>
      <c r="FG367" s="60">
        <v>1.9700000000000002E-6</v>
      </c>
      <c r="FH367" s="60">
        <v>9.4E-7</v>
      </c>
      <c r="FI367" s="60">
        <v>4.4000000000000002E-7</v>
      </c>
      <c r="FJ367" s="60">
        <v>1.9999999999999999E-7</v>
      </c>
      <c r="FK367" s="60">
        <v>8.9999999999999999E-8</v>
      </c>
      <c r="FL367" s="60">
        <v>4.0000000000000001E-8</v>
      </c>
      <c r="FM367" s="60">
        <v>2E-8</v>
      </c>
      <c r="FN367" s="60">
        <v>1E-8</v>
      </c>
      <c r="FO367" s="60">
        <v>0</v>
      </c>
      <c r="FP367" s="60">
        <v>0</v>
      </c>
      <c r="FQ367" s="60">
        <v>0</v>
      </c>
      <c r="FR367" s="60">
        <v>0</v>
      </c>
      <c r="FS367" s="60">
        <v>0</v>
      </c>
      <c r="FT367" s="60">
        <v>0</v>
      </c>
      <c r="FU367" s="60">
        <v>0</v>
      </c>
      <c r="FV367" s="60">
        <v>0</v>
      </c>
      <c r="FW367" s="60">
        <v>0</v>
      </c>
      <c r="FX367" s="60">
        <v>0</v>
      </c>
      <c r="FY367" s="60">
        <v>0</v>
      </c>
      <c r="FZ367" s="60">
        <v>0</v>
      </c>
      <c r="GA367" s="60">
        <v>0</v>
      </c>
      <c r="GB367" s="60">
        <v>0</v>
      </c>
      <c r="GC367" s="60">
        <v>0</v>
      </c>
      <c r="GD367" s="60">
        <v>0</v>
      </c>
      <c r="GE367" s="60">
        <v>0</v>
      </c>
      <c r="GF367" s="60">
        <v>0</v>
      </c>
      <c r="GG367" s="60">
        <v>0</v>
      </c>
      <c r="GH367" s="60">
        <v>0</v>
      </c>
      <c r="GI367" s="60">
        <v>0</v>
      </c>
      <c r="GJ367" s="60">
        <v>0</v>
      </c>
      <c r="GK367" s="60">
        <v>0</v>
      </c>
      <c r="GL367" s="60">
        <v>0</v>
      </c>
      <c r="GM367" s="60">
        <v>0</v>
      </c>
      <c r="GN367" s="60">
        <v>0</v>
      </c>
      <c r="GO367" s="60">
        <v>0</v>
      </c>
      <c r="GP367" s="60">
        <v>0</v>
      </c>
      <c r="GQ367" s="60">
        <v>0</v>
      </c>
      <c r="GR367" s="60">
        <v>0</v>
      </c>
      <c r="GS367" s="60">
        <v>0</v>
      </c>
    </row>
    <row r="368" spans="1:201" x14ac:dyDescent="0.2">
      <c r="A368" s="70">
        <v>42225.142291666663</v>
      </c>
      <c r="B368" s="60">
        <v>0</v>
      </c>
      <c r="C368" s="60">
        <v>4.4843999999999998E-4</v>
      </c>
      <c r="D368" s="60">
        <v>5.5716000000000001E-4</v>
      </c>
      <c r="E368" s="60">
        <v>5.7558000000000002E-4</v>
      </c>
      <c r="F368" s="60">
        <v>5.7092999999999998E-4</v>
      </c>
      <c r="G368" s="60">
        <v>6.6890999999999999E-4</v>
      </c>
      <c r="H368" s="60">
        <v>7.6029999999999999E-4</v>
      </c>
      <c r="I368" s="60">
        <v>8.4531000000000005E-4</v>
      </c>
      <c r="J368" s="60">
        <v>9.2420000000000002E-4</v>
      </c>
      <c r="K368" s="60">
        <v>8.2998000000000002E-4</v>
      </c>
      <c r="L368" s="60">
        <v>8.7870999999999999E-4</v>
      </c>
      <c r="M368" s="60">
        <v>7.9312999999999996E-4</v>
      </c>
      <c r="N368" s="60">
        <v>8.2505999999999996E-4</v>
      </c>
      <c r="O368" s="60">
        <v>8.5495000000000005E-4</v>
      </c>
      <c r="P368" s="60">
        <v>8.8287999999999995E-4</v>
      </c>
      <c r="Q368" s="60">
        <v>9.2500000000000004E-4</v>
      </c>
      <c r="R368" s="60">
        <v>9.6279999999999998E-4</v>
      </c>
      <c r="S368" s="60">
        <v>9.9657999999999995E-4</v>
      </c>
      <c r="T368" s="60">
        <v>1.0266100000000001E-3</v>
      </c>
      <c r="U368" s="60">
        <v>9.2716999999999995E-4</v>
      </c>
      <c r="V368" s="60">
        <v>8.4668000000000005E-4</v>
      </c>
      <c r="W368" s="60">
        <v>8.6143000000000005E-4</v>
      </c>
      <c r="X368" s="60">
        <v>8.7465000000000004E-4</v>
      </c>
      <c r="Y368" s="60">
        <v>8.8646999999999999E-4</v>
      </c>
      <c r="Z368" s="60">
        <v>8.9702E-4</v>
      </c>
      <c r="AA368" s="60">
        <v>9.0638000000000003E-4</v>
      </c>
      <c r="AB368" s="60">
        <v>9.1461999999999999E-4</v>
      </c>
      <c r="AC368" s="60">
        <v>9.2177000000000003E-4</v>
      </c>
      <c r="AD368" s="60">
        <v>8.4168000000000003E-4</v>
      </c>
      <c r="AE368" s="60">
        <v>8.4546999999999997E-4</v>
      </c>
      <c r="AF368" s="60">
        <v>8.4093999999999998E-4</v>
      </c>
      <c r="AG368" s="60">
        <v>8.3555999999999995E-4</v>
      </c>
      <c r="AH368" s="60">
        <v>8.2936999999999996E-4</v>
      </c>
      <c r="AI368" s="60">
        <v>8.2235999999999995E-4</v>
      </c>
      <c r="AJ368" s="60">
        <v>8.1459000000000002E-4</v>
      </c>
      <c r="AK368" s="60">
        <v>8.0625E-4</v>
      </c>
      <c r="AL368" s="60">
        <v>7.3472000000000001E-4</v>
      </c>
      <c r="AM368" s="60">
        <v>7.3224E-4</v>
      </c>
      <c r="AN368" s="60">
        <v>7.3463000000000001E-4</v>
      </c>
      <c r="AO368" s="60">
        <v>7.4863000000000002E-4</v>
      </c>
      <c r="AP368" s="60">
        <v>7.8868999999999999E-4</v>
      </c>
      <c r="AQ368" s="60">
        <v>8.8394000000000005E-4</v>
      </c>
      <c r="AR368" s="60">
        <v>1.08938E-3</v>
      </c>
      <c r="AS368" s="60">
        <v>1.5025100000000001E-3</v>
      </c>
      <c r="AT368" s="60">
        <v>1.63525E-3</v>
      </c>
      <c r="AU368" s="60">
        <v>1.8920300000000001E-3</v>
      </c>
      <c r="AV368" s="60">
        <v>2.2950499999999999E-3</v>
      </c>
      <c r="AW368" s="60">
        <v>2.8155099999999998E-3</v>
      </c>
      <c r="AX368" s="60">
        <v>3.4829100000000001E-3</v>
      </c>
      <c r="AY368" s="60">
        <v>4.3326500000000004E-3</v>
      </c>
      <c r="AZ368" s="60">
        <v>5.2221100000000003E-3</v>
      </c>
      <c r="BA368" s="60">
        <v>6.5055699999999996E-3</v>
      </c>
      <c r="BB368" s="60">
        <v>8.6179299999999993E-3</v>
      </c>
      <c r="BC368" s="60">
        <v>1.179756E-2</v>
      </c>
      <c r="BD368" s="60">
        <v>1.551017E-2</v>
      </c>
      <c r="BE368" s="60">
        <v>1.9573770000000001E-2</v>
      </c>
      <c r="BF368" s="60">
        <v>2.328183E-2</v>
      </c>
      <c r="BG368" s="60">
        <v>3.072095E-2</v>
      </c>
      <c r="BH368" s="60">
        <v>4.0152279999999999E-2</v>
      </c>
      <c r="BI368" s="60">
        <v>5.08756E-2</v>
      </c>
      <c r="BJ368" s="60">
        <v>6.5271850000000006E-2</v>
      </c>
      <c r="BK368" s="60">
        <v>8.1009689999999995E-2</v>
      </c>
      <c r="BL368" s="60">
        <v>9.9522890000000003E-2</v>
      </c>
      <c r="BM368" s="60">
        <v>0.12131983</v>
      </c>
      <c r="BN368" s="60">
        <v>0.14677760000000001</v>
      </c>
      <c r="BO368" s="60">
        <v>0.18594984000000001</v>
      </c>
      <c r="BP368" s="60">
        <v>0.23274020000000001</v>
      </c>
      <c r="BQ368" s="60">
        <v>0.27477669999999998</v>
      </c>
      <c r="BR368" s="60">
        <v>0.3358642</v>
      </c>
      <c r="BS368" s="60">
        <v>0.40723419999999999</v>
      </c>
      <c r="BT368" s="60">
        <v>0.45743020000000001</v>
      </c>
      <c r="BU368" s="60">
        <v>0.514988</v>
      </c>
      <c r="BV368" s="60">
        <v>0.57847862999999999</v>
      </c>
      <c r="BW368" s="60">
        <v>0.64869670000000001</v>
      </c>
      <c r="BX368" s="60">
        <v>0.72662649999999995</v>
      </c>
      <c r="BY368" s="60">
        <v>0.81348001000000003</v>
      </c>
      <c r="BZ368" s="60">
        <v>0.91073210000000004</v>
      </c>
      <c r="CA368" s="60">
        <v>1.0201519999999999</v>
      </c>
      <c r="CB368" s="60">
        <v>1.1359051</v>
      </c>
      <c r="CC368" s="60">
        <v>1.1902619999999999</v>
      </c>
      <c r="CD368" s="60">
        <v>1.3012710000000001</v>
      </c>
      <c r="CE368" s="60">
        <v>1.424037</v>
      </c>
      <c r="CF368" s="60">
        <v>1.5600309999999999</v>
      </c>
      <c r="CG368" s="60">
        <v>1.7108669999999999</v>
      </c>
      <c r="CH368" s="60">
        <v>1.8811221</v>
      </c>
      <c r="CI368" s="60">
        <v>2.070363</v>
      </c>
      <c r="CJ368" s="60">
        <v>2.2956089999999998</v>
      </c>
      <c r="CK368" s="60">
        <v>2.5471810000000001</v>
      </c>
      <c r="CL368" s="60">
        <v>2.8275450000000002</v>
      </c>
      <c r="CM368" s="60">
        <v>3.139154</v>
      </c>
      <c r="CN368" s="60">
        <v>3.6203560000000001</v>
      </c>
      <c r="CO368" s="60">
        <v>2.1397849999999998</v>
      </c>
      <c r="CP368" s="60">
        <v>2.4963299999999999</v>
      </c>
      <c r="CQ368" s="60">
        <v>2.9401693</v>
      </c>
      <c r="CR368" s="60">
        <v>3.4438810000000002</v>
      </c>
      <c r="CS368" s="60">
        <v>4.0091114000000001</v>
      </c>
      <c r="CT368" s="60">
        <v>4.6361403000000001</v>
      </c>
      <c r="CU368" s="60">
        <v>5.3234859999999999</v>
      </c>
      <c r="CV368" s="60">
        <v>5.9200739999999996</v>
      </c>
      <c r="CW368" s="60">
        <v>6.7194430000000001</v>
      </c>
      <c r="CX368" s="60">
        <v>7.5650591</v>
      </c>
      <c r="CY368" s="60">
        <v>6.2955610000000002</v>
      </c>
      <c r="CZ368" s="60">
        <v>6.9129151999999996</v>
      </c>
      <c r="DA368" s="60">
        <v>7.5417904</v>
      </c>
      <c r="DB368" s="60">
        <v>8.1739619999999995</v>
      </c>
      <c r="DC368" s="60">
        <v>8.800414</v>
      </c>
      <c r="DD368" s="60">
        <v>9.5817510000000006</v>
      </c>
      <c r="DE368" s="60">
        <v>10.25314</v>
      </c>
      <c r="DF368" s="60">
        <v>10.865919999999999</v>
      </c>
      <c r="DG368" s="60">
        <v>11.24676</v>
      </c>
      <c r="DH368" s="60">
        <v>9.3048933999999992</v>
      </c>
      <c r="DI368" s="60">
        <v>9.6620930999999999</v>
      </c>
      <c r="DJ368" s="60">
        <v>9.9233951000000005</v>
      </c>
      <c r="DK368" s="60">
        <v>10.080299999999999</v>
      </c>
      <c r="DL368" s="60">
        <v>10.127283</v>
      </c>
      <c r="DM368" s="60">
        <v>10.06213</v>
      </c>
      <c r="DN368" s="60">
        <v>9.8860779999999995</v>
      </c>
      <c r="DO368" s="60">
        <v>9.6039069999999995</v>
      </c>
      <c r="DP368" s="60">
        <v>9.2237881999999995</v>
      </c>
      <c r="DQ368" s="60">
        <v>8.7569859999999995</v>
      </c>
      <c r="DR368" s="60">
        <v>8.2385663000000005</v>
      </c>
      <c r="DS368" s="60">
        <v>7.6225589999999999</v>
      </c>
      <c r="DT368" s="60">
        <v>6.9644760000000003</v>
      </c>
      <c r="DU368" s="60">
        <v>6.283366</v>
      </c>
      <c r="DV368" s="60">
        <v>5.5976790999999997</v>
      </c>
      <c r="DW368" s="60">
        <v>4.9243043999999996</v>
      </c>
      <c r="DX368" s="60">
        <v>4.2777890999999997</v>
      </c>
      <c r="DY368" s="60">
        <v>3.7552203999999998</v>
      </c>
      <c r="DZ368" s="60">
        <v>3.2654369999999999</v>
      </c>
      <c r="EA368" s="60">
        <v>2.7590140000000001</v>
      </c>
      <c r="EB368" s="60">
        <v>2.346816</v>
      </c>
      <c r="EC368" s="60">
        <v>1.9514750000000001</v>
      </c>
      <c r="ED368" s="60">
        <v>1.6050070000000001</v>
      </c>
      <c r="EE368" s="60">
        <v>1.3056700999999999</v>
      </c>
      <c r="EF368" s="60">
        <v>1.050657</v>
      </c>
      <c r="EG368" s="60">
        <v>0.83637391999999999</v>
      </c>
      <c r="EH368" s="60">
        <v>0.65872030999999998</v>
      </c>
      <c r="EI368" s="60">
        <v>0.51334409999999997</v>
      </c>
      <c r="EJ368" s="60">
        <v>0.39587691000000003</v>
      </c>
      <c r="EK368" s="60">
        <v>0.30212253</v>
      </c>
      <c r="EL368" s="60">
        <v>0.2281899</v>
      </c>
      <c r="EM368" s="60">
        <v>0.1554179</v>
      </c>
      <c r="EN368" s="60">
        <v>0.10416232</v>
      </c>
      <c r="EO368" s="60">
        <v>7.5823799999999997E-2</v>
      </c>
      <c r="EP368" s="60">
        <v>5.4630659999999998E-2</v>
      </c>
      <c r="EQ368" s="60">
        <v>3.8958880000000001E-2</v>
      </c>
      <c r="ER368" s="60">
        <v>2.749888E-2</v>
      </c>
      <c r="ES368" s="60">
        <v>1.7416350000000001E-2</v>
      </c>
      <c r="ET368" s="60">
        <v>1.0865680000000001E-2</v>
      </c>
      <c r="EU368" s="60">
        <v>6.30336E-3</v>
      </c>
      <c r="EV368" s="60">
        <v>3.5925100000000001E-3</v>
      </c>
      <c r="EW368" s="60">
        <v>2.0116700000000001E-3</v>
      </c>
      <c r="EX368" s="60">
        <v>1.10676E-3</v>
      </c>
      <c r="EY368" s="60">
        <v>5.9823999999999999E-4</v>
      </c>
      <c r="EZ368" s="60">
        <v>3.1767999999999998E-4</v>
      </c>
      <c r="FA368" s="60">
        <v>1.6571000000000001E-4</v>
      </c>
      <c r="FB368" s="60">
        <v>8.4900000000000004E-5</v>
      </c>
      <c r="FC368" s="60">
        <v>4.2710000000000003E-5</v>
      </c>
      <c r="FD368" s="60">
        <v>2.1100000000000001E-5</v>
      </c>
      <c r="FE368" s="60">
        <v>1.023E-5</v>
      </c>
      <c r="FF368" s="60">
        <v>4.8600000000000001E-6</v>
      </c>
      <c r="FG368" s="60">
        <v>2.3800000000000001E-6</v>
      </c>
      <c r="FH368" s="60">
        <v>1.15E-6</v>
      </c>
      <c r="FI368" s="60">
        <v>5.4000000000000002E-7</v>
      </c>
      <c r="FJ368" s="60">
        <v>2.4999999999999999E-7</v>
      </c>
      <c r="FK368" s="60">
        <v>1.1000000000000001E-7</v>
      </c>
      <c r="FL368" s="60">
        <v>4.9999999999999998E-8</v>
      </c>
      <c r="FM368" s="60">
        <v>2E-8</v>
      </c>
      <c r="FN368" s="60">
        <v>1E-8</v>
      </c>
      <c r="FO368" s="60">
        <v>0</v>
      </c>
      <c r="FP368" s="60">
        <v>0</v>
      </c>
      <c r="FQ368" s="60">
        <v>0</v>
      </c>
      <c r="FR368" s="60">
        <v>0</v>
      </c>
      <c r="FS368" s="60">
        <v>0</v>
      </c>
      <c r="FT368" s="60">
        <v>0</v>
      </c>
      <c r="FU368" s="60">
        <v>0</v>
      </c>
      <c r="FV368" s="60">
        <v>0</v>
      </c>
      <c r="FW368" s="60">
        <v>0</v>
      </c>
      <c r="FX368" s="60">
        <v>0</v>
      </c>
      <c r="FY368" s="60">
        <v>0</v>
      </c>
      <c r="FZ368" s="60">
        <v>0</v>
      </c>
      <c r="GA368" s="60">
        <v>0</v>
      </c>
      <c r="GB368" s="60">
        <v>0</v>
      </c>
      <c r="GC368" s="60">
        <v>0</v>
      </c>
      <c r="GD368" s="60">
        <v>0</v>
      </c>
      <c r="GE368" s="60">
        <v>0</v>
      </c>
      <c r="GF368" s="60">
        <v>0</v>
      </c>
      <c r="GG368" s="60">
        <v>0</v>
      </c>
      <c r="GH368" s="60">
        <v>0</v>
      </c>
      <c r="GI368" s="60">
        <v>0</v>
      </c>
      <c r="GJ368" s="60">
        <v>0</v>
      </c>
      <c r="GK368" s="60">
        <v>0</v>
      </c>
      <c r="GL368" s="60">
        <v>0</v>
      </c>
      <c r="GM368" s="60">
        <v>0</v>
      </c>
      <c r="GN368" s="60">
        <v>0</v>
      </c>
      <c r="GO368" s="60">
        <v>0</v>
      </c>
      <c r="GP368" s="60">
        <v>0</v>
      </c>
      <c r="GQ368" s="60">
        <v>0</v>
      </c>
      <c r="GR368" s="60">
        <v>0</v>
      </c>
      <c r="GS368" s="60">
        <v>0</v>
      </c>
    </row>
    <row r="369" spans="1:201" x14ac:dyDescent="0.2">
      <c r="A369" s="70">
        <v>42225.152199074073</v>
      </c>
      <c r="B369" s="60">
        <v>0</v>
      </c>
      <c r="C369" s="60">
        <v>4.4868000000000002E-4</v>
      </c>
      <c r="D369" s="60">
        <v>5.5741999999999999E-4</v>
      </c>
      <c r="E369" s="60">
        <v>5.7585000000000004E-4</v>
      </c>
      <c r="F369" s="60">
        <v>5.7132999999999999E-4</v>
      </c>
      <c r="G369" s="60">
        <v>6.6940999999999995E-4</v>
      </c>
      <c r="H369" s="60">
        <v>7.6090999999999995E-4</v>
      </c>
      <c r="I369" s="60">
        <v>8.4604000000000005E-4</v>
      </c>
      <c r="J369" s="60">
        <v>9.2502999999999997E-4</v>
      </c>
      <c r="K369" s="60">
        <v>8.3080000000000003E-4</v>
      </c>
      <c r="L369" s="60">
        <v>8.7958000000000003E-4</v>
      </c>
      <c r="M369" s="60">
        <v>7.9394999999999997E-4</v>
      </c>
      <c r="N369" s="60">
        <v>8.2591999999999995E-4</v>
      </c>
      <c r="O369" s="60">
        <v>8.5587E-4</v>
      </c>
      <c r="P369" s="60">
        <v>8.8385000000000004E-4</v>
      </c>
      <c r="Q369" s="60">
        <v>9.2601999999999995E-4</v>
      </c>
      <c r="R369" s="60">
        <v>9.6387000000000003E-4</v>
      </c>
      <c r="S369" s="60">
        <v>9.9767999999999992E-4</v>
      </c>
      <c r="T369" s="60">
        <v>1.0277400000000001E-3</v>
      </c>
      <c r="U369" s="60">
        <v>9.2816000000000003E-4</v>
      </c>
      <c r="V369" s="60">
        <v>8.4754999999999997E-4</v>
      </c>
      <c r="W369" s="60">
        <v>8.6229000000000004E-4</v>
      </c>
      <c r="X369" s="60">
        <v>8.7549000000000004E-4</v>
      </c>
      <c r="Y369" s="60">
        <v>8.8727999999999995E-4</v>
      </c>
      <c r="Z369" s="60">
        <v>8.9776999999999999E-4</v>
      </c>
      <c r="AA369" s="60">
        <v>9.0706999999999995E-4</v>
      </c>
      <c r="AB369" s="60">
        <v>9.1525000000000005E-4</v>
      </c>
      <c r="AC369" s="60">
        <v>9.2234000000000001E-4</v>
      </c>
      <c r="AD369" s="60">
        <v>8.4216E-4</v>
      </c>
      <c r="AE369" s="60">
        <v>8.4592000000000001E-4</v>
      </c>
      <c r="AF369" s="60">
        <v>8.4130000000000001E-4</v>
      </c>
      <c r="AG369" s="60">
        <v>8.3578999999999999E-4</v>
      </c>
      <c r="AH369" s="60">
        <v>8.2949E-4</v>
      </c>
      <c r="AI369" s="60">
        <v>8.2240000000000004E-4</v>
      </c>
      <c r="AJ369" s="60">
        <v>8.1455999999999998E-4</v>
      </c>
      <c r="AK369" s="60">
        <v>8.0612999999999995E-4</v>
      </c>
      <c r="AL369" s="60">
        <v>7.3446999999999998E-4</v>
      </c>
      <c r="AM369" s="60">
        <v>7.3156000000000002E-4</v>
      </c>
      <c r="AN369" s="60">
        <v>7.3291000000000003E-4</v>
      </c>
      <c r="AO369" s="60">
        <v>7.4450000000000004E-4</v>
      </c>
      <c r="AP369" s="60">
        <v>7.7921999999999996E-4</v>
      </c>
      <c r="AQ369" s="60">
        <v>8.6319000000000001E-4</v>
      </c>
      <c r="AR369" s="60">
        <v>1.04604E-3</v>
      </c>
      <c r="AS369" s="60">
        <v>1.4164E-3</v>
      </c>
      <c r="AT369" s="60">
        <v>1.53049E-3</v>
      </c>
      <c r="AU369" s="60">
        <v>1.75968E-3</v>
      </c>
      <c r="AV369" s="60">
        <v>2.1232099999999999E-3</v>
      </c>
      <c r="AW369" s="60">
        <v>2.5937299999999998E-3</v>
      </c>
      <c r="AX369" s="60">
        <v>3.1984399999999999E-3</v>
      </c>
      <c r="AY369" s="60">
        <v>3.9701099999999998E-3</v>
      </c>
      <c r="AZ369" s="60">
        <v>4.7789800000000004E-3</v>
      </c>
      <c r="BA369" s="60">
        <v>5.9499499999999999E-3</v>
      </c>
      <c r="BB369" s="60">
        <v>7.8833400000000008E-3</v>
      </c>
      <c r="BC369" s="60">
        <v>1.0801649999999999E-2</v>
      </c>
      <c r="BD369" s="60">
        <v>1.4218720000000001E-2</v>
      </c>
      <c r="BE369" s="60">
        <v>1.7973070000000001E-2</v>
      </c>
      <c r="BF369" s="60">
        <v>2.1401880000000002E-2</v>
      </c>
      <c r="BG369" s="60">
        <v>2.830338E-2</v>
      </c>
      <c r="BH369" s="60">
        <v>3.7081700000000002E-2</v>
      </c>
      <c r="BI369" s="60">
        <v>4.7092219999999997E-2</v>
      </c>
      <c r="BJ369" s="60">
        <v>6.0600059999999997E-2</v>
      </c>
      <c r="BK369" s="60">
        <v>7.5441519999999998E-2</v>
      </c>
      <c r="BL369" s="60">
        <v>9.2900860000000002E-2</v>
      </c>
      <c r="BM369" s="60">
        <v>0.1135115</v>
      </c>
      <c r="BN369" s="60">
        <v>0.1376445</v>
      </c>
      <c r="BO369" s="60">
        <v>0.17489381000000001</v>
      </c>
      <c r="BP369" s="60">
        <v>0.21951200000000001</v>
      </c>
      <c r="BQ369" s="60">
        <v>0.2598472</v>
      </c>
      <c r="BR369" s="60">
        <v>0.31834449999999997</v>
      </c>
      <c r="BS369" s="60">
        <v>0.38674940000000002</v>
      </c>
      <c r="BT369" s="60">
        <v>0.43491449999999998</v>
      </c>
      <c r="BU369" s="60">
        <v>0.49013899999999999</v>
      </c>
      <c r="BV369" s="60">
        <v>0.55102580000000001</v>
      </c>
      <c r="BW369" s="60">
        <v>0.61830799999999997</v>
      </c>
      <c r="BX369" s="60">
        <v>0.69289440000000002</v>
      </c>
      <c r="BY369" s="60">
        <v>0.77590590000000004</v>
      </c>
      <c r="BZ369" s="60">
        <v>0.86871160000000003</v>
      </c>
      <c r="CA369" s="60">
        <v>0.97296090000000002</v>
      </c>
      <c r="CB369" s="60">
        <v>1.0830850000000001</v>
      </c>
      <c r="CC369" s="60">
        <v>1.1347452</v>
      </c>
      <c r="CD369" s="60">
        <v>1.2401359999999999</v>
      </c>
      <c r="CE369" s="60">
        <v>1.3565860000000001</v>
      </c>
      <c r="CF369" s="60">
        <v>1.4854902999999999</v>
      </c>
      <c r="CG369" s="60">
        <v>1.6283844000000001</v>
      </c>
      <c r="CH369" s="60">
        <v>1.7896333</v>
      </c>
      <c r="CI369" s="60">
        <v>1.9688574000000001</v>
      </c>
      <c r="CJ369" s="60">
        <v>2.1822460000000001</v>
      </c>
      <c r="CK369" s="60">
        <v>2.420722</v>
      </c>
      <c r="CL369" s="60">
        <v>2.6867234</v>
      </c>
      <c r="CM369" s="60">
        <v>2.9826953</v>
      </c>
      <c r="CN369" s="60">
        <v>3.4406059999999998</v>
      </c>
      <c r="CO369" s="60">
        <v>2.0350519999999999</v>
      </c>
      <c r="CP369" s="60">
        <v>2.3764129999999999</v>
      </c>
      <c r="CQ369" s="60">
        <v>2.8025183</v>
      </c>
      <c r="CR369" s="60">
        <v>3.2876734000000001</v>
      </c>
      <c r="CS369" s="60">
        <v>3.8338329999999998</v>
      </c>
      <c r="CT369" s="60">
        <v>4.4416799999999999</v>
      </c>
      <c r="CU369" s="60">
        <v>5.1102540000000003</v>
      </c>
      <c r="CV369" s="60">
        <v>5.6921869999999997</v>
      </c>
      <c r="CW369" s="60">
        <v>6.4748191000000004</v>
      </c>
      <c r="CX369" s="60">
        <v>7.306006</v>
      </c>
      <c r="CY369" s="60">
        <v>6.0894060000000003</v>
      </c>
      <c r="CZ369" s="60">
        <v>6.7000473999999999</v>
      </c>
      <c r="DA369" s="60">
        <v>7.324668</v>
      </c>
      <c r="DB369" s="60">
        <v>7.9553612999999999</v>
      </c>
      <c r="DC369" s="60">
        <v>8.5833891999999992</v>
      </c>
      <c r="DD369" s="60">
        <v>9.3722990999999993</v>
      </c>
      <c r="DE369" s="60">
        <v>10.05538</v>
      </c>
      <c r="DF369" s="60">
        <v>10.684574</v>
      </c>
      <c r="DG369" s="60">
        <v>11.07864</v>
      </c>
      <c r="DH369" s="60">
        <v>9.1816492000000007</v>
      </c>
      <c r="DI369" s="60">
        <v>9.561496</v>
      </c>
      <c r="DJ369" s="60">
        <v>9.8484821</v>
      </c>
      <c r="DK369" s="60">
        <v>10.033391999999999</v>
      </c>
      <c r="DL369" s="60">
        <v>10.109913000000001</v>
      </c>
      <c r="DM369" s="60">
        <v>10.074933</v>
      </c>
      <c r="DN369" s="60">
        <v>9.9287680999999992</v>
      </c>
      <c r="DO369" s="60">
        <v>9.6752462000000001</v>
      </c>
      <c r="DP369" s="60">
        <v>9.3216300000000007</v>
      </c>
      <c r="DQ369" s="60">
        <v>8.8783483000000007</v>
      </c>
      <c r="DR369" s="60">
        <v>8.3792449999999992</v>
      </c>
      <c r="DS369" s="60">
        <v>7.7793840999999997</v>
      </c>
      <c r="DT369" s="60">
        <v>7.1326270000000003</v>
      </c>
      <c r="DU369" s="60">
        <v>6.4579050000000002</v>
      </c>
      <c r="DV369" s="60">
        <v>5.7738100000000001</v>
      </c>
      <c r="DW369" s="60">
        <v>5.0976229999999996</v>
      </c>
      <c r="DX369" s="60">
        <v>4.4444869999999996</v>
      </c>
      <c r="DY369" s="60">
        <v>3.9139792</v>
      </c>
      <c r="DZ369" s="60">
        <v>3.4144283999999998</v>
      </c>
      <c r="EA369" s="60">
        <v>2.8953009999999999</v>
      </c>
      <c r="EB369" s="60">
        <v>2.470936</v>
      </c>
      <c r="EC369" s="60">
        <v>2.0619881000000002</v>
      </c>
      <c r="ED369" s="60">
        <v>1.7019724000000001</v>
      </c>
      <c r="EE369" s="60">
        <v>1.389537</v>
      </c>
      <c r="EF369" s="60">
        <v>1.122177</v>
      </c>
      <c r="EG369" s="60">
        <v>0.89652591000000004</v>
      </c>
      <c r="EH369" s="60">
        <v>0.70863103000000005</v>
      </c>
      <c r="EI369" s="60">
        <v>0.55421699999999996</v>
      </c>
      <c r="EJ369" s="60">
        <v>0.42892593000000001</v>
      </c>
      <c r="EK369" s="60">
        <v>0.32851750000000002</v>
      </c>
      <c r="EL369" s="60">
        <v>0.24901789999999999</v>
      </c>
      <c r="EM369" s="60">
        <v>0.17037100999999999</v>
      </c>
      <c r="EN369" s="60">
        <v>0.114701</v>
      </c>
      <c r="EO369" s="60">
        <v>8.3800029999999998E-2</v>
      </c>
      <c r="EP369" s="60">
        <v>6.0599180000000002E-2</v>
      </c>
      <c r="EQ369" s="60">
        <v>4.3374929999999999E-2</v>
      </c>
      <c r="ER369" s="60">
        <v>3.0729909999999999E-2</v>
      </c>
      <c r="ES369" s="60">
        <v>1.9551220000000001E-2</v>
      </c>
      <c r="ET369" s="60">
        <v>1.2253440000000001E-2</v>
      </c>
      <c r="EU369" s="60">
        <v>7.1441200000000003E-3</v>
      </c>
      <c r="EV369" s="60">
        <v>4.09231E-3</v>
      </c>
      <c r="EW369" s="60">
        <v>2.3032700000000001E-3</v>
      </c>
      <c r="EX369" s="60">
        <v>1.2737499999999999E-3</v>
      </c>
      <c r="EY369" s="60">
        <v>6.9211999999999995E-4</v>
      </c>
      <c r="EZ369" s="60">
        <v>3.6949999999999998E-4</v>
      </c>
      <c r="FA369" s="60">
        <v>1.9379E-4</v>
      </c>
      <c r="FB369" s="60">
        <v>9.9840000000000006E-5</v>
      </c>
      <c r="FC369" s="60">
        <v>5.0510000000000003E-5</v>
      </c>
      <c r="FD369" s="60">
        <v>2.5089999999999999E-5</v>
      </c>
      <c r="FE369" s="60">
        <v>1.224E-5</v>
      </c>
      <c r="FF369" s="60">
        <v>5.8499999999999999E-6</v>
      </c>
      <c r="FG369" s="60">
        <v>2.8899999999999999E-6</v>
      </c>
      <c r="FH369" s="60">
        <v>1.3999999999999999E-6</v>
      </c>
      <c r="FI369" s="60">
        <v>6.6000000000000003E-7</v>
      </c>
      <c r="FJ369" s="60">
        <v>3.1E-7</v>
      </c>
      <c r="FK369" s="60">
        <v>1.4000000000000001E-7</v>
      </c>
      <c r="FL369" s="60">
        <v>5.9999999999999995E-8</v>
      </c>
      <c r="FM369" s="60">
        <v>2.9999999999999997E-8</v>
      </c>
      <c r="FN369" s="60">
        <v>1E-8</v>
      </c>
      <c r="FO369" s="60">
        <v>1E-8</v>
      </c>
      <c r="FP369" s="60">
        <v>0</v>
      </c>
      <c r="FQ369" s="60">
        <v>0</v>
      </c>
      <c r="FR369" s="60">
        <v>0</v>
      </c>
      <c r="FS369" s="60">
        <v>0</v>
      </c>
      <c r="FT369" s="60">
        <v>0</v>
      </c>
      <c r="FU369" s="60">
        <v>0</v>
      </c>
      <c r="FV369" s="60">
        <v>0</v>
      </c>
      <c r="FW369" s="60">
        <v>0</v>
      </c>
      <c r="FX369" s="60">
        <v>0</v>
      </c>
      <c r="FY369" s="60">
        <v>0</v>
      </c>
      <c r="FZ369" s="60">
        <v>0</v>
      </c>
      <c r="GA369" s="60">
        <v>0</v>
      </c>
      <c r="GB369" s="60">
        <v>0</v>
      </c>
      <c r="GC369" s="60">
        <v>0</v>
      </c>
      <c r="GD369" s="60">
        <v>0</v>
      </c>
      <c r="GE369" s="60">
        <v>0</v>
      </c>
      <c r="GF369" s="60">
        <v>0</v>
      </c>
      <c r="GG369" s="60">
        <v>0</v>
      </c>
      <c r="GH369" s="60">
        <v>0</v>
      </c>
      <c r="GI369" s="60">
        <v>0</v>
      </c>
      <c r="GJ369" s="60">
        <v>0</v>
      </c>
      <c r="GK369" s="60">
        <v>0</v>
      </c>
      <c r="GL369" s="60">
        <v>0</v>
      </c>
      <c r="GM369" s="60">
        <v>0</v>
      </c>
      <c r="GN369" s="60">
        <v>0</v>
      </c>
      <c r="GO369" s="60">
        <v>0</v>
      </c>
      <c r="GP369" s="60">
        <v>0</v>
      </c>
      <c r="GQ369" s="60">
        <v>0</v>
      </c>
      <c r="GR369" s="60">
        <v>0</v>
      </c>
      <c r="GS369" s="60">
        <v>0</v>
      </c>
    </row>
    <row r="370" spans="1:201" x14ac:dyDescent="0.2">
      <c r="A370" s="70">
        <v>42225.162094907406</v>
      </c>
      <c r="B370" s="60">
        <v>0</v>
      </c>
      <c r="C370" s="60">
        <v>4.4891000000000001E-4</v>
      </c>
      <c r="D370" s="60">
        <v>5.5767000000000002E-4</v>
      </c>
      <c r="E370" s="60">
        <v>5.7609999999999996E-4</v>
      </c>
      <c r="F370" s="60">
        <v>5.7171999999999995E-4</v>
      </c>
      <c r="G370" s="60">
        <v>6.6989999999999997E-4</v>
      </c>
      <c r="H370" s="60">
        <v>7.6150999999999996E-4</v>
      </c>
      <c r="I370" s="60">
        <v>8.4674000000000001E-4</v>
      </c>
      <c r="J370" s="60">
        <v>9.2584999999999998E-4</v>
      </c>
      <c r="K370" s="60">
        <v>8.3160999999999999E-4</v>
      </c>
      <c r="L370" s="60">
        <v>8.8044000000000002E-4</v>
      </c>
      <c r="M370" s="60">
        <v>7.9476999999999998E-4</v>
      </c>
      <c r="N370" s="60">
        <v>8.2678000000000005E-4</v>
      </c>
      <c r="O370" s="60">
        <v>8.5678000000000002E-4</v>
      </c>
      <c r="P370" s="60">
        <v>8.8480999999999998E-4</v>
      </c>
      <c r="Q370" s="60">
        <v>9.2703999999999996E-4</v>
      </c>
      <c r="R370" s="60">
        <v>9.6493000000000002E-4</v>
      </c>
      <c r="S370" s="60">
        <v>9.9877999999999989E-4</v>
      </c>
      <c r="T370" s="60">
        <v>1.02885E-3</v>
      </c>
      <c r="U370" s="60">
        <v>9.2915000000000001E-4</v>
      </c>
      <c r="V370" s="60">
        <v>8.4842000000000001E-4</v>
      </c>
      <c r="W370" s="60">
        <v>8.6315000000000003E-4</v>
      </c>
      <c r="X370" s="60">
        <v>8.7633999999999997E-4</v>
      </c>
      <c r="Y370" s="60">
        <v>8.8809999999999996E-4</v>
      </c>
      <c r="Z370" s="60">
        <v>8.9853999999999997E-4</v>
      </c>
      <c r="AA370" s="60">
        <v>9.0777999999999996E-4</v>
      </c>
      <c r="AB370" s="60">
        <v>9.1589000000000004E-4</v>
      </c>
      <c r="AC370" s="60">
        <v>9.2292999999999997E-4</v>
      </c>
      <c r="AD370" s="60">
        <v>8.4265999999999996E-4</v>
      </c>
      <c r="AE370" s="60">
        <v>8.4639000000000003E-4</v>
      </c>
      <c r="AF370" s="60">
        <v>8.4166999999999998E-4</v>
      </c>
      <c r="AG370" s="60">
        <v>8.3604999999999997E-4</v>
      </c>
      <c r="AH370" s="60">
        <v>8.2963999999999998E-4</v>
      </c>
      <c r="AI370" s="60">
        <v>8.2246000000000001E-4</v>
      </c>
      <c r="AJ370" s="60">
        <v>8.1453999999999999E-4</v>
      </c>
      <c r="AK370" s="60">
        <v>8.0601999999999996E-4</v>
      </c>
      <c r="AL370" s="60">
        <v>7.3426000000000003E-4</v>
      </c>
      <c r="AM370" s="60">
        <v>7.3096999999999995E-4</v>
      </c>
      <c r="AN370" s="60">
        <v>7.3138999999999995E-4</v>
      </c>
      <c r="AO370" s="60">
        <v>7.4085999999999998E-4</v>
      </c>
      <c r="AP370" s="60">
        <v>7.7083999999999996E-4</v>
      </c>
      <c r="AQ370" s="60">
        <v>8.4473999999999997E-4</v>
      </c>
      <c r="AR370" s="60">
        <v>1.0073199999999999E-3</v>
      </c>
      <c r="AS370" s="60">
        <v>1.3390800000000001E-3</v>
      </c>
      <c r="AT370" s="60">
        <v>1.43626E-3</v>
      </c>
      <c r="AU370" s="60">
        <v>1.6404E-3</v>
      </c>
      <c r="AV370" s="60">
        <v>1.9680600000000002E-3</v>
      </c>
      <c r="AW370" s="60">
        <v>2.3931299999999998E-3</v>
      </c>
      <c r="AX370" s="60">
        <v>2.9406499999999999E-3</v>
      </c>
      <c r="AY370" s="60">
        <v>3.6409099999999998E-3</v>
      </c>
      <c r="AZ370" s="60">
        <v>4.3757500000000003E-3</v>
      </c>
      <c r="BA370" s="60">
        <v>5.44328E-3</v>
      </c>
      <c r="BB370" s="60">
        <v>7.2114500000000003E-3</v>
      </c>
      <c r="BC370" s="60">
        <v>9.8878899999999999E-3</v>
      </c>
      <c r="BD370" s="60">
        <v>1.3030470000000001E-2</v>
      </c>
      <c r="BE370" s="60">
        <v>1.6496029999999998E-2</v>
      </c>
      <c r="BF370" s="60">
        <v>1.9664000000000001E-2</v>
      </c>
      <c r="BG370" s="60">
        <v>2.6061259999999999E-2</v>
      </c>
      <c r="BH370" s="60">
        <v>3.4224619999999997E-2</v>
      </c>
      <c r="BI370" s="60">
        <v>4.356144E-2</v>
      </c>
      <c r="BJ370" s="60">
        <v>5.6223769999999999E-2</v>
      </c>
      <c r="BK370" s="60">
        <v>7.020622E-2</v>
      </c>
      <c r="BL370" s="60">
        <v>8.6657349999999994E-2</v>
      </c>
      <c r="BM370" s="60">
        <v>0.1061299</v>
      </c>
      <c r="BN370" s="60">
        <v>0.12898850000000001</v>
      </c>
      <c r="BO370" s="60">
        <v>0.16438230000000001</v>
      </c>
      <c r="BP370" s="60">
        <v>0.20689959999999999</v>
      </c>
      <c r="BQ370" s="60">
        <v>0.24557660000000001</v>
      </c>
      <c r="BR370" s="60">
        <v>0.30156860000000002</v>
      </c>
      <c r="BS370" s="60">
        <v>0.3671143</v>
      </c>
      <c r="BT370" s="60">
        <v>0.41332459999999999</v>
      </c>
      <c r="BU370" s="60">
        <v>0.46631043999999999</v>
      </c>
      <c r="BV370" s="60">
        <v>0.52470760999999999</v>
      </c>
      <c r="BW370" s="60">
        <v>0.58919270000000001</v>
      </c>
      <c r="BX370" s="60">
        <v>0.66060439999999998</v>
      </c>
      <c r="BY370" s="60">
        <v>0.73997884000000003</v>
      </c>
      <c r="BZ370" s="60">
        <v>0.82858540000000003</v>
      </c>
      <c r="CA370" s="60">
        <v>0.92795974000000003</v>
      </c>
      <c r="CB370" s="60">
        <v>1.0327801999999999</v>
      </c>
      <c r="CC370" s="60">
        <v>1.081917</v>
      </c>
      <c r="CD370" s="60">
        <v>1.182015</v>
      </c>
      <c r="CE370" s="60">
        <v>1.2925133</v>
      </c>
      <c r="CF370" s="60">
        <v>1.414733</v>
      </c>
      <c r="CG370" s="60">
        <v>1.5501322</v>
      </c>
      <c r="CH370" s="60">
        <v>1.7028681999999999</v>
      </c>
      <c r="CI370" s="60">
        <v>1.8726050000000001</v>
      </c>
      <c r="CJ370" s="60">
        <v>2.0747309999999999</v>
      </c>
      <c r="CK370" s="60">
        <v>2.3007304</v>
      </c>
      <c r="CL370" s="60">
        <v>2.5530103999999998</v>
      </c>
      <c r="CM370" s="60">
        <v>2.8339970000000001</v>
      </c>
      <c r="CN370" s="60">
        <v>3.2694980999999999</v>
      </c>
      <c r="CO370" s="60">
        <v>1.935052</v>
      </c>
      <c r="CP370" s="60">
        <v>2.2615970999999999</v>
      </c>
      <c r="CQ370" s="60">
        <v>2.6703003999999999</v>
      </c>
      <c r="CR370" s="60">
        <v>3.137146</v>
      </c>
      <c r="CS370" s="60">
        <v>3.6643870000000001</v>
      </c>
      <c r="CT370" s="60">
        <v>4.2530869999999998</v>
      </c>
      <c r="CU370" s="60">
        <v>4.9027723999999999</v>
      </c>
      <c r="CV370" s="60">
        <v>5.469843</v>
      </c>
      <c r="CW370" s="60">
        <v>6.2352781000000004</v>
      </c>
      <c r="CX370" s="60">
        <v>7.0513652999999996</v>
      </c>
      <c r="CY370" s="60">
        <v>5.8862714</v>
      </c>
      <c r="CZ370" s="60">
        <v>6.4894990000000004</v>
      </c>
      <c r="DA370" s="60">
        <v>7.1090390000000001</v>
      </c>
      <c r="DB370" s="60">
        <v>7.7373209999999997</v>
      </c>
      <c r="DC370" s="60">
        <v>8.3658932999999998</v>
      </c>
      <c r="DD370" s="60">
        <v>9.1609309999999997</v>
      </c>
      <c r="DE370" s="60">
        <v>9.8543299999999991</v>
      </c>
      <c r="DF370" s="60">
        <v>10.49859</v>
      </c>
      <c r="DG370" s="60">
        <v>10.90498</v>
      </c>
      <c r="DH370" s="60">
        <v>9.0532959999999996</v>
      </c>
      <c r="DI370" s="60">
        <v>9.4548129999999997</v>
      </c>
      <c r="DJ370" s="60">
        <v>9.7666672999999999</v>
      </c>
      <c r="DK370" s="60">
        <v>9.9789639999999995</v>
      </c>
      <c r="DL370" s="60">
        <v>10.08461</v>
      </c>
      <c r="DM370" s="60">
        <v>10.07963</v>
      </c>
      <c r="DN370" s="60">
        <v>9.9634269999999994</v>
      </c>
      <c r="DO370" s="60">
        <v>9.7388829999999995</v>
      </c>
      <c r="DP370" s="60">
        <v>9.4123411000000008</v>
      </c>
      <c r="DQ370" s="60">
        <v>8.9933789999999991</v>
      </c>
      <c r="DR370" s="60">
        <v>8.5145292000000001</v>
      </c>
      <c r="DS370" s="60">
        <v>7.9319753000000004</v>
      </c>
      <c r="DT370" s="60">
        <v>7.2977920000000003</v>
      </c>
      <c r="DU370" s="60">
        <v>6.6307390000000002</v>
      </c>
      <c r="DV370" s="60">
        <v>5.9494823999999999</v>
      </c>
      <c r="DW370" s="60">
        <v>5.27163</v>
      </c>
      <c r="DX370" s="60">
        <v>4.6128669999999996</v>
      </c>
      <c r="DY370" s="60">
        <v>4.0751299999999997</v>
      </c>
      <c r="DZ370" s="60">
        <v>3.5663749999999999</v>
      </c>
      <c r="EA370" s="60">
        <v>3.0349949999999999</v>
      </c>
      <c r="EB370" s="60">
        <v>2.5987243000000002</v>
      </c>
      <c r="EC370" s="60">
        <v>2.1762950000000001</v>
      </c>
      <c r="ED370" s="60">
        <v>1.8027232</v>
      </c>
      <c r="EE370" s="60">
        <v>1.477071</v>
      </c>
      <c r="EF370" s="60">
        <v>1.19716</v>
      </c>
      <c r="EG370" s="60">
        <v>0.95987140000000004</v>
      </c>
      <c r="EH370" s="60">
        <v>0.76142259999999995</v>
      </c>
      <c r="EI370" s="60">
        <v>0.59763509999999997</v>
      </c>
      <c r="EJ370" s="60">
        <v>0.46418014000000002</v>
      </c>
      <c r="EK370" s="60">
        <v>0.35678902000000001</v>
      </c>
      <c r="EL370" s="60">
        <v>0.27141670000000001</v>
      </c>
      <c r="EM370" s="60">
        <v>0.18653310000000001</v>
      </c>
      <c r="EN370" s="60">
        <v>0.1261486</v>
      </c>
      <c r="EO370" s="60">
        <v>9.2498449999999996E-2</v>
      </c>
      <c r="EP370" s="60">
        <v>6.713384E-2</v>
      </c>
      <c r="EQ370" s="60">
        <v>4.8228989999999999E-2</v>
      </c>
      <c r="ER370" s="60">
        <v>3.4295440000000003E-2</v>
      </c>
      <c r="ES370" s="60">
        <v>2.1918449999999999E-2</v>
      </c>
      <c r="ET370" s="60">
        <v>1.379964E-2</v>
      </c>
      <c r="EU370" s="60">
        <v>8.0857800000000007E-3</v>
      </c>
      <c r="EV370" s="60">
        <v>4.6550300000000001E-3</v>
      </c>
      <c r="EW370" s="60">
        <v>2.6332999999999999E-3</v>
      </c>
      <c r="EX370" s="60">
        <v>1.4637599999999999E-3</v>
      </c>
      <c r="EY370" s="60">
        <v>7.9951999999999996E-4</v>
      </c>
      <c r="EZ370" s="60">
        <v>4.2909000000000003E-4</v>
      </c>
      <c r="FA370" s="60">
        <v>2.2625999999999999E-4</v>
      </c>
      <c r="FB370" s="60">
        <v>1.172E-4</v>
      </c>
      <c r="FC370" s="60">
        <v>5.9630000000000003E-5</v>
      </c>
      <c r="FD370" s="60">
        <v>2.9790000000000001E-5</v>
      </c>
      <c r="FE370" s="60">
        <v>1.4610000000000001E-5</v>
      </c>
      <c r="FF370" s="60">
        <v>7.0299999999999996E-6</v>
      </c>
      <c r="FG370" s="60">
        <v>3.49E-6</v>
      </c>
      <c r="FH370" s="60">
        <v>1.7E-6</v>
      </c>
      <c r="FI370" s="60">
        <v>8.0999999999999997E-7</v>
      </c>
      <c r="FJ370" s="60">
        <v>3.8000000000000001E-7</v>
      </c>
      <c r="FK370" s="60">
        <v>1.8E-7</v>
      </c>
      <c r="FL370" s="60">
        <v>8.0000000000000002E-8</v>
      </c>
      <c r="FM370" s="60">
        <v>4.0000000000000001E-8</v>
      </c>
      <c r="FN370" s="60">
        <v>2E-8</v>
      </c>
      <c r="FO370" s="60">
        <v>1E-8</v>
      </c>
      <c r="FP370" s="60">
        <v>0</v>
      </c>
      <c r="FQ370" s="60">
        <v>0</v>
      </c>
      <c r="FR370" s="60">
        <v>0</v>
      </c>
      <c r="FS370" s="60">
        <v>0</v>
      </c>
      <c r="FT370" s="60">
        <v>0</v>
      </c>
      <c r="FU370" s="60">
        <v>0</v>
      </c>
      <c r="FV370" s="60">
        <v>0</v>
      </c>
      <c r="FW370" s="60">
        <v>0</v>
      </c>
      <c r="FX370" s="60">
        <v>0</v>
      </c>
      <c r="FY370" s="60">
        <v>0</v>
      </c>
      <c r="FZ370" s="60">
        <v>0</v>
      </c>
      <c r="GA370" s="60">
        <v>0</v>
      </c>
      <c r="GB370" s="60">
        <v>0</v>
      </c>
      <c r="GC370" s="60">
        <v>0</v>
      </c>
      <c r="GD370" s="60">
        <v>0</v>
      </c>
      <c r="GE370" s="60">
        <v>0</v>
      </c>
      <c r="GF370" s="60">
        <v>0</v>
      </c>
      <c r="GG370" s="60">
        <v>0</v>
      </c>
      <c r="GH370" s="60">
        <v>0</v>
      </c>
      <c r="GI370" s="60">
        <v>0</v>
      </c>
      <c r="GJ370" s="60">
        <v>0</v>
      </c>
      <c r="GK370" s="60">
        <v>0</v>
      </c>
      <c r="GL370" s="60">
        <v>0</v>
      </c>
      <c r="GM370" s="60">
        <v>0</v>
      </c>
      <c r="GN370" s="60">
        <v>0</v>
      </c>
      <c r="GO370" s="60">
        <v>0</v>
      </c>
      <c r="GP370" s="60">
        <v>0</v>
      </c>
      <c r="GQ370" s="60">
        <v>0</v>
      </c>
      <c r="GR370" s="60">
        <v>0</v>
      </c>
      <c r="GS370" s="60">
        <v>0</v>
      </c>
    </row>
    <row r="371" spans="1:201" x14ac:dyDescent="0.2">
      <c r="A371" s="70">
        <v>42225.171990740739</v>
      </c>
      <c r="B371" s="60">
        <v>0</v>
      </c>
      <c r="C371" s="60">
        <v>4.4914999999999999E-4</v>
      </c>
      <c r="D371" s="60">
        <v>5.5792999999999999E-4</v>
      </c>
      <c r="E371" s="60">
        <v>5.7635E-4</v>
      </c>
      <c r="F371" s="60">
        <v>5.7209000000000003E-4</v>
      </c>
      <c r="G371" s="60">
        <v>6.7036999999999999E-4</v>
      </c>
      <c r="H371" s="60">
        <v>7.6208999999999999E-4</v>
      </c>
      <c r="I371" s="60">
        <v>8.4743000000000004E-4</v>
      </c>
      <c r="J371" s="60">
        <v>9.2663999999999995E-4</v>
      </c>
      <c r="K371" s="60">
        <v>8.3239999999999996E-4</v>
      </c>
      <c r="L371" s="60">
        <v>8.8130000000000001E-4</v>
      </c>
      <c r="M371" s="60">
        <v>7.9558000000000005E-4</v>
      </c>
      <c r="N371" s="60">
        <v>8.2764000000000004E-4</v>
      </c>
      <c r="O371" s="60">
        <v>8.5767999999999999E-4</v>
      </c>
      <c r="P371" s="60">
        <v>8.8575999999999998E-4</v>
      </c>
      <c r="Q371" s="60">
        <v>9.2803999999999998E-4</v>
      </c>
      <c r="R371" s="60">
        <v>9.6599000000000001E-4</v>
      </c>
      <c r="S371" s="60">
        <v>9.9986999999999993E-4</v>
      </c>
      <c r="T371" s="60">
        <v>1.0299599999999999E-3</v>
      </c>
      <c r="U371" s="60">
        <v>9.3013999999999998E-4</v>
      </c>
      <c r="V371" s="60">
        <v>8.4929999999999999E-4</v>
      </c>
      <c r="W371" s="60">
        <v>8.6401999999999996E-4</v>
      </c>
      <c r="X371" s="60">
        <v>8.7719000000000002E-4</v>
      </c>
      <c r="Y371" s="60">
        <v>8.8891999999999997E-4</v>
      </c>
      <c r="Z371" s="60">
        <v>8.9933000000000005E-4</v>
      </c>
      <c r="AA371" s="60">
        <v>9.0850999999999996E-4</v>
      </c>
      <c r="AB371" s="60">
        <v>9.1655999999999997E-4</v>
      </c>
      <c r="AC371" s="60">
        <v>9.2354000000000004E-4</v>
      </c>
      <c r="AD371" s="60">
        <v>8.4316999999999997E-4</v>
      </c>
      <c r="AE371" s="60">
        <v>8.4685999999999995E-4</v>
      </c>
      <c r="AF371" s="60">
        <v>8.4205E-4</v>
      </c>
      <c r="AG371" s="60">
        <v>8.3631999999999999E-4</v>
      </c>
      <c r="AH371" s="60">
        <v>8.298E-4</v>
      </c>
      <c r="AI371" s="60">
        <v>8.2253000000000003E-4</v>
      </c>
      <c r="AJ371" s="60">
        <v>8.1453000000000005E-4</v>
      </c>
      <c r="AK371" s="60">
        <v>8.0592999999999995E-4</v>
      </c>
      <c r="AL371" s="60">
        <v>7.3408000000000002E-4</v>
      </c>
      <c r="AM371" s="60">
        <v>7.3045E-4</v>
      </c>
      <c r="AN371" s="60">
        <v>7.3006000000000004E-4</v>
      </c>
      <c r="AO371" s="60">
        <v>7.3764000000000002E-4</v>
      </c>
      <c r="AP371" s="60">
        <v>7.6342000000000001E-4</v>
      </c>
      <c r="AQ371" s="60">
        <v>8.2832999999999995E-4</v>
      </c>
      <c r="AR371" s="60">
        <v>9.7274000000000004E-4</v>
      </c>
      <c r="AS371" s="60">
        <v>1.26969E-3</v>
      </c>
      <c r="AT371" s="60">
        <v>1.35154E-3</v>
      </c>
      <c r="AU371" s="60">
        <v>1.53297E-3</v>
      </c>
      <c r="AV371" s="60">
        <v>1.82807E-3</v>
      </c>
      <c r="AW371" s="60">
        <v>2.21178E-3</v>
      </c>
      <c r="AX371" s="60">
        <v>2.7071600000000001E-3</v>
      </c>
      <c r="AY371" s="60">
        <v>3.3421700000000002E-3</v>
      </c>
      <c r="AZ371" s="60">
        <v>4.0090799999999999E-3</v>
      </c>
      <c r="BA371" s="60">
        <v>4.9815600000000003E-3</v>
      </c>
      <c r="BB371" s="60">
        <v>6.5973799999999999E-3</v>
      </c>
      <c r="BC371" s="60">
        <v>9.0501399999999999E-3</v>
      </c>
      <c r="BD371" s="60">
        <v>1.193804E-2</v>
      </c>
      <c r="BE371" s="60">
        <v>1.513423E-2</v>
      </c>
      <c r="BF371" s="60">
        <v>1.80588E-2</v>
      </c>
      <c r="BG371" s="60">
        <v>2.3983640000000001E-2</v>
      </c>
      <c r="BH371" s="60">
        <v>3.1568560000000002E-2</v>
      </c>
      <c r="BI371" s="60">
        <v>4.0269329999999999E-2</v>
      </c>
      <c r="BJ371" s="60">
        <v>5.2127960000000001E-2</v>
      </c>
      <c r="BK371" s="60">
        <v>6.5288319999999997E-2</v>
      </c>
      <c r="BL371" s="60">
        <v>8.0775890000000003E-2</v>
      </c>
      <c r="BM371" s="60">
        <v>9.9157499999999996E-2</v>
      </c>
      <c r="BN371" s="60">
        <v>0.12079142</v>
      </c>
      <c r="BO371" s="60">
        <v>0.15439623</v>
      </c>
      <c r="BP371" s="60">
        <v>0.19488279999999999</v>
      </c>
      <c r="BQ371" s="60">
        <v>0.23194423</v>
      </c>
      <c r="BR371" s="60">
        <v>0.28551252999999999</v>
      </c>
      <c r="BS371" s="60">
        <v>0.34829919999999998</v>
      </c>
      <c r="BT371" s="60">
        <v>0.39262622000000003</v>
      </c>
      <c r="BU371" s="60">
        <v>0.44346200000000002</v>
      </c>
      <c r="BV371" s="60">
        <v>0.49947604000000001</v>
      </c>
      <c r="BW371" s="60">
        <v>0.56129289999999998</v>
      </c>
      <c r="BX371" s="60">
        <v>0.62968670000000004</v>
      </c>
      <c r="BY371" s="60">
        <v>0.70561459999999998</v>
      </c>
      <c r="BZ371" s="60">
        <v>0.79025243999999994</v>
      </c>
      <c r="CA371" s="60">
        <v>0.88502811999999997</v>
      </c>
      <c r="CB371" s="60">
        <v>0.98485080000000003</v>
      </c>
      <c r="CC371" s="60">
        <v>1.0316261</v>
      </c>
      <c r="CD371" s="60">
        <v>1.1267389999999999</v>
      </c>
      <c r="CE371" s="60">
        <v>1.2316303</v>
      </c>
      <c r="CF371" s="60">
        <v>1.3475490000000001</v>
      </c>
      <c r="CG371" s="60">
        <v>1.475878</v>
      </c>
      <c r="CH371" s="60">
        <v>1.6205719999999999</v>
      </c>
      <c r="CI371" s="60">
        <v>1.7813300000000001</v>
      </c>
      <c r="CJ371" s="60">
        <v>1.9727710000000001</v>
      </c>
      <c r="CK371" s="60">
        <v>2.1869000999999999</v>
      </c>
      <c r="CL371" s="60">
        <v>2.4260860000000002</v>
      </c>
      <c r="CM371" s="60">
        <v>2.6927294000000002</v>
      </c>
      <c r="CN371" s="60">
        <v>3.1066981999999999</v>
      </c>
      <c r="CO371" s="60">
        <v>1.839639</v>
      </c>
      <c r="CP371" s="60">
        <v>2.1517580000000001</v>
      </c>
      <c r="CQ371" s="60">
        <v>2.5434184000000002</v>
      </c>
      <c r="CR371" s="60">
        <v>2.9922270000000002</v>
      </c>
      <c r="CS371" s="60">
        <v>3.5007299999999999</v>
      </c>
      <c r="CT371" s="60">
        <v>4.0703509999999996</v>
      </c>
      <c r="CU371" s="60">
        <v>4.7010740999999996</v>
      </c>
      <c r="CV371" s="60">
        <v>5.2531131999999996</v>
      </c>
      <c r="CW371" s="60">
        <v>6.0009493000000003</v>
      </c>
      <c r="CX371" s="60">
        <v>6.8013272000000002</v>
      </c>
      <c r="CY371" s="60">
        <v>5.6863440000000001</v>
      </c>
      <c r="CZ371" s="60">
        <v>6.2815000000000003</v>
      </c>
      <c r="DA371" s="60">
        <v>6.8951792000000003</v>
      </c>
      <c r="DB371" s="60">
        <v>7.5201520000000004</v>
      </c>
      <c r="DC371" s="60">
        <v>8.1482709999999994</v>
      </c>
      <c r="DD371" s="60">
        <v>8.9480199999999996</v>
      </c>
      <c r="DE371" s="60">
        <v>9.6503920000000001</v>
      </c>
      <c r="DF371" s="60">
        <v>10.308350000000001</v>
      </c>
      <c r="DG371" s="60">
        <v>10.72616</v>
      </c>
      <c r="DH371" s="60">
        <v>8.9201280000000001</v>
      </c>
      <c r="DI371" s="60">
        <v>9.3423069999999999</v>
      </c>
      <c r="DJ371" s="60">
        <v>9.6781673000000001</v>
      </c>
      <c r="DK371" s="60">
        <v>9.9171724000000001</v>
      </c>
      <c r="DL371" s="60">
        <v>10.051473</v>
      </c>
      <c r="DM371" s="60">
        <v>10.076262</v>
      </c>
      <c r="DN371" s="60">
        <v>9.9900292999999998</v>
      </c>
      <c r="DO371" s="60">
        <v>9.7947281999999998</v>
      </c>
      <c r="DP371" s="60">
        <v>9.4957700000000003</v>
      </c>
      <c r="DQ371" s="60">
        <v>9.1018600000000003</v>
      </c>
      <c r="DR371" s="60">
        <v>8.6441573999999992</v>
      </c>
      <c r="DS371" s="60">
        <v>8.0800294000000008</v>
      </c>
      <c r="DT371" s="60">
        <v>7.4596470999999998</v>
      </c>
      <c r="DU371" s="60">
        <v>6.8015369999999997</v>
      </c>
      <c r="DV371" s="60">
        <v>6.1243740000000004</v>
      </c>
      <c r="DW371" s="60">
        <v>5.4460281999999998</v>
      </c>
      <c r="DX371" s="60">
        <v>4.7826713999999999</v>
      </c>
      <c r="DY371" s="60">
        <v>4.2384550000000001</v>
      </c>
      <c r="DZ371" s="60">
        <v>3.7211050000000001</v>
      </c>
      <c r="EA371" s="60">
        <v>3.1779730000000002</v>
      </c>
      <c r="EB371" s="60">
        <v>2.7301030000000002</v>
      </c>
      <c r="EC371" s="60">
        <v>2.2943584000000001</v>
      </c>
      <c r="ED371" s="60">
        <v>1.90726</v>
      </c>
      <c r="EE371" s="60">
        <v>1.568303</v>
      </c>
      <c r="EF371" s="60">
        <v>1.2756613000000001</v>
      </c>
      <c r="EG371" s="60">
        <v>1.0264850000000001</v>
      </c>
      <c r="EH371" s="60">
        <v>0.81718241999999996</v>
      </c>
      <c r="EI371" s="60">
        <v>0.64369290000000001</v>
      </c>
      <c r="EJ371" s="60">
        <v>0.50173562000000005</v>
      </c>
      <c r="EK371" s="60">
        <v>0.38703029999999999</v>
      </c>
      <c r="EL371" s="60">
        <v>0.29547299999999999</v>
      </c>
      <c r="EM371" s="60">
        <v>0.20397889999999999</v>
      </c>
      <c r="EN371" s="60">
        <v>0.13856700999999999</v>
      </c>
      <c r="EO371" s="60">
        <v>0.10197182</v>
      </c>
      <c r="EP371" s="60">
        <v>7.4278759999999999E-2</v>
      </c>
      <c r="EQ371" s="60">
        <v>5.3557279999999999E-2</v>
      </c>
      <c r="ER371" s="60">
        <v>3.8224760000000003E-2</v>
      </c>
      <c r="ES371" s="60">
        <v>2.4539740000000001E-2</v>
      </c>
      <c r="ET371" s="60">
        <v>1.5519979999999999E-2</v>
      </c>
      <c r="EU371" s="60">
        <v>9.1389599999999998E-3</v>
      </c>
      <c r="EV371" s="60">
        <v>5.2876700000000004E-3</v>
      </c>
      <c r="EW371" s="60">
        <v>3.00629E-3</v>
      </c>
      <c r="EX371" s="60">
        <v>1.6796199999999999E-3</v>
      </c>
      <c r="EY371" s="60">
        <v>9.2217000000000004E-4</v>
      </c>
      <c r="EZ371" s="60">
        <v>4.9751999999999999E-4</v>
      </c>
      <c r="FA371" s="60">
        <v>2.6373999999999999E-4</v>
      </c>
      <c r="FB371" s="60">
        <v>1.3736E-4</v>
      </c>
      <c r="FC371" s="60">
        <v>7.0270000000000003E-5</v>
      </c>
      <c r="FD371" s="60">
        <v>3.5309999999999999E-5</v>
      </c>
      <c r="FE371" s="60">
        <v>1.7419999999999999E-5</v>
      </c>
      <c r="FF371" s="60">
        <v>8.4300000000000006E-6</v>
      </c>
      <c r="FG371" s="60">
        <v>4.2100000000000003E-6</v>
      </c>
      <c r="FH371" s="60">
        <v>2.0600000000000002E-6</v>
      </c>
      <c r="FI371" s="60">
        <v>9.9000000000000005E-7</v>
      </c>
      <c r="FJ371" s="60">
        <v>4.7E-7</v>
      </c>
      <c r="FK371" s="60">
        <v>2.2000000000000001E-7</v>
      </c>
      <c r="FL371" s="60">
        <v>9.9999999999999995E-8</v>
      </c>
      <c r="FM371" s="60">
        <v>4.0000000000000001E-8</v>
      </c>
      <c r="FN371" s="60">
        <v>2E-8</v>
      </c>
      <c r="FO371" s="60">
        <v>1E-8</v>
      </c>
      <c r="FP371" s="60">
        <v>0</v>
      </c>
      <c r="FQ371" s="60">
        <v>0</v>
      </c>
      <c r="FR371" s="60">
        <v>0</v>
      </c>
      <c r="FS371" s="60">
        <v>0</v>
      </c>
      <c r="FT371" s="60">
        <v>0</v>
      </c>
      <c r="FU371" s="60">
        <v>0</v>
      </c>
      <c r="FV371" s="60">
        <v>0</v>
      </c>
      <c r="FW371" s="60">
        <v>0</v>
      </c>
      <c r="FX371" s="60">
        <v>0</v>
      </c>
      <c r="FY371" s="60">
        <v>0</v>
      </c>
      <c r="FZ371" s="60">
        <v>0</v>
      </c>
      <c r="GA371" s="60">
        <v>0</v>
      </c>
      <c r="GB371" s="60">
        <v>0</v>
      </c>
      <c r="GC371" s="60">
        <v>0</v>
      </c>
      <c r="GD371" s="60">
        <v>0</v>
      </c>
      <c r="GE371" s="60">
        <v>0</v>
      </c>
      <c r="GF371" s="60">
        <v>0</v>
      </c>
      <c r="GG371" s="60">
        <v>0</v>
      </c>
      <c r="GH371" s="60">
        <v>0</v>
      </c>
      <c r="GI371" s="60">
        <v>0</v>
      </c>
      <c r="GJ371" s="60">
        <v>0</v>
      </c>
      <c r="GK371" s="60">
        <v>0</v>
      </c>
      <c r="GL371" s="60">
        <v>0</v>
      </c>
      <c r="GM371" s="60">
        <v>0</v>
      </c>
      <c r="GN371" s="60">
        <v>0</v>
      </c>
      <c r="GO371" s="60">
        <v>0</v>
      </c>
      <c r="GP371" s="60">
        <v>0</v>
      </c>
      <c r="GQ371" s="60">
        <v>0</v>
      </c>
      <c r="GR371" s="60">
        <v>0</v>
      </c>
      <c r="GS371" s="60">
        <v>0</v>
      </c>
    </row>
    <row r="372" spans="1:201" x14ac:dyDescent="0.2">
      <c r="A372" s="70">
        <v>42225.181898148148</v>
      </c>
      <c r="B372" s="60">
        <v>0</v>
      </c>
      <c r="C372" s="60">
        <v>4.4938999999999998E-4</v>
      </c>
      <c r="D372" s="60">
        <v>5.5816999999999998E-4</v>
      </c>
      <c r="E372" s="60">
        <v>5.7658999999999998E-4</v>
      </c>
      <c r="F372" s="60">
        <v>5.7246E-4</v>
      </c>
      <c r="G372" s="60">
        <v>6.7082999999999997E-4</v>
      </c>
      <c r="H372" s="60">
        <v>7.6265000000000002E-4</v>
      </c>
      <c r="I372" s="60">
        <v>8.4809999999999996E-4</v>
      </c>
      <c r="J372" s="60">
        <v>9.2741999999999998E-4</v>
      </c>
      <c r="K372" s="60">
        <v>8.3319000000000004E-4</v>
      </c>
      <c r="L372" s="60">
        <v>8.8214999999999995E-4</v>
      </c>
      <c r="M372" s="60">
        <v>7.9639000000000001E-4</v>
      </c>
      <c r="N372" s="60">
        <v>8.2848000000000004E-4</v>
      </c>
      <c r="O372" s="60">
        <v>8.5857000000000001E-4</v>
      </c>
      <c r="P372" s="60">
        <v>8.8670000000000003E-4</v>
      </c>
      <c r="Q372" s="60">
        <v>9.2904000000000001E-4</v>
      </c>
      <c r="R372" s="60">
        <v>9.6703000000000002E-4</v>
      </c>
      <c r="S372" s="60">
        <v>1.0009400000000001E-3</v>
      </c>
      <c r="T372" s="60">
        <v>1.03107E-3</v>
      </c>
      <c r="U372" s="60">
        <v>9.3112000000000002E-4</v>
      </c>
      <c r="V372" s="60">
        <v>8.5017000000000003E-4</v>
      </c>
      <c r="W372" s="60">
        <v>8.6488999999999999E-4</v>
      </c>
      <c r="X372" s="60">
        <v>8.7805000000000001E-4</v>
      </c>
      <c r="Y372" s="60">
        <v>8.8975999999999996E-4</v>
      </c>
      <c r="Z372" s="60">
        <v>9.0012000000000002E-4</v>
      </c>
      <c r="AA372" s="60">
        <v>9.0925999999999995E-4</v>
      </c>
      <c r="AB372" s="60">
        <v>9.1724999999999999E-4</v>
      </c>
      <c r="AC372" s="60">
        <v>9.2416999999999998E-4</v>
      </c>
      <c r="AD372" s="60">
        <v>8.4369000000000002E-4</v>
      </c>
      <c r="AE372" s="60">
        <v>8.4734999999999997E-4</v>
      </c>
      <c r="AF372" s="60">
        <v>8.4245000000000001E-4</v>
      </c>
      <c r="AG372" s="60">
        <v>8.3661E-4</v>
      </c>
      <c r="AH372" s="60">
        <v>8.2998000000000002E-4</v>
      </c>
      <c r="AI372" s="60">
        <v>8.2260999999999999E-4</v>
      </c>
      <c r="AJ372" s="60">
        <v>8.1453999999999999E-4</v>
      </c>
      <c r="AK372" s="60">
        <v>8.0586000000000004E-4</v>
      </c>
      <c r="AL372" s="60">
        <v>7.3391999999999999E-4</v>
      </c>
      <c r="AM372" s="60">
        <v>7.2999999999999996E-4</v>
      </c>
      <c r="AN372" s="60">
        <v>7.2889000000000005E-4</v>
      </c>
      <c r="AO372" s="60">
        <v>7.3481000000000002E-4</v>
      </c>
      <c r="AP372" s="60">
        <v>7.5684999999999999E-4</v>
      </c>
      <c r="AQ372" s="60">
        <v>8.1375000000000002E-4</v>
      </c>
      <c r="AR372" s="60">
        <v>9.4187999999999997E-4</v>
      </c>
      <c r="AS372" s="60">
        <v>1.2074500000000001E-3</v>
      </c>
      <c r="AT372" s="60">
        <v>1.27541E-3</v>
      </c>
      <c r="AU372" s="60">
        <v>1.43626E-3</v>
      </c>
      <c r="AV372" s="60">
        <v>1.70181E-3</v>
      </c>
      <c r="AW372" s="60">
        <v>2.0479399999999998E-3</v>
      </c>
      <c r="AX372" s="60">
        <v>2.4958100000000002E-3</v>
      </c>
      <c r="AY372" s="60">
        <v>3.0712299999999999E-3</v>
      </c>
      <c r="AZ372" s="60">
        <v>3.67586E-3</v>
      </c>
      <c r="BA372" s="60">
        <v>4.5611000000000002E-3</v>
      </c>
      <c r="BB372" s="60">
        <v>6.03653E-3</v>
      </c>
      <c r="BC372" s="60">
        <v>8.2826600000000007E-3</v>
      </c>
      <c r="BD372" s="60">
        <v>1.093449E-2</v>
      </c>
      <c r="BE372" s="60">
        <v>1.38797E-2</v>
      </c>
      <c r="BF372" s="60">
        <v>1.6577359999999999E-2</v>
      </c>
      <c r="BG372" s="60">
        <v>2.2060090000000001E-2</v>
      </c>
      <c r="BH372" s="60">
        <v>2.9101519999999999E-2</v>
      </c>
      <c r="BI372" s="60">
        <v>3.7202470000000001E-2</v>
      </c>
      <c r="BJ372" s="60">
        <v>4.8298099999999997E-2</v>
      </c>
      <c r="BK372" s="60">
        <v>6.0672660000000003E-2</v>
      </c>
      <c r="BL372" s="60">
        <v>7.5240370000000001E-2</v>
      </c>
      <c r="BM372" s="60">
        <v>9.2577380000000001E-2</v>
      </c>
      <c r="BN372" s="60">
        <v>0.11303530000000001</v>
      </c>
      <c r="BO372" s="60">
        <v>0.14491671</v>
      </c>
      <c r="BP372" s="60">
        <v>0.18344170000000001</v>
      </c>
      <c r="BQ372" s="60">
        <v>0.21892980000000001</v>
      </c>
      <c r="BR372" s="60">
        <v>0.27015309999999998</v>
      </c>
      <c r="BS372" s="60">
        <v>0.33027600000000001</v>
      </c>
      <c r="BT372" s="60">
        <v>0.37278709999999998</v>
      </c>
      <c r="BU372" s="60">
        <v>0.42155559999999997</v>
      </c>
      <c r="BV372" s="60">
        <v>0.47528589999999998</v>
      </c>
      <c r="BW372" s="60">
        <v>0.53455454000000002</v>
      </c>
      <c r="BX372" s="60">
        <v>0.60007613000000004</v>
      </c>
      <c r="BY372" s="60">
        <v>0.67273472999999995</v>
      </c>
      <c r="BZ372" s="60">
        <v>0.75361840999999996</v>
      </c>
      <c r="CA372" s="60">
        <v>0.84405332</v>
      </c>
      <c r="CB372" s="60">
        <v>0.9391642</v>
      </c>
      <c r="CC372" s="60">
        <v>0.98373089999999996</v>
      </c>
      <c r="CD372" s="60">
        <v>1.0741482</v>
      </c>
      <c r="CE372" s="60">
        <v>1.1737580000000001</v>
      </c>
      <c r="CF372" s="60">
        <v>1.283738</v>
      </c>
      <c r="CG372" s="60">
        <v>1.4053990000000001</v>
      </c>
      <c r="CH372" s="60">
        <v>1.542502</v>
      </c>
      <c r="CI372" s="60">
        <v>1.6947692999999999</v>
      </c>
      <c r="CJ372" s="60">
        <v>1.8760834</v>
      </c>
      <c r="CK372" s="60">
        <v>2.078932</v>
      </c>
      <c r="CL372" s="60">
        <v>2.3056369999999999</v>
      </c>
      <c r="CM372" s="60">
        <v>2.5585700999999998</v>
      </c>
      <c r="CN372" s="60">
        <v>2.9518754</v>
      </c>
      <c r="CO372" s="60">
        <v>1.7486630999999999</v>
      </c>
      <c r="CP372" s="60">
        <v>2.0467621999999999</v>
      </c>
      <c r="CQ372" s="60">
        <v>2.4217631000000002</v>
      </c>
      <c r="CR372" s="60">
        <v>2.8528370000000001</v>
      </c>
      <c r="CS372" s="60">
        <v>3.3428110000000002</v>
      </c>
      <c r="CT372" s="60">
        <v>3.8934530000000001</v>
      </c>
      <c r="CU372" s="60">
        <v>4.5051803000000001</v>
      </c>
      <c r="CV372" s="60">
        <v>5.0420569999999998</v>
      </c>
      <c r="CW372" s="60">
        <v>5.7719453999999999</v>
      </c>
      <c r="CX372" s="60">
        <v>6.5560640000000001</v>
      </c>
      <c r="CY372" s="60">
        <v>5.4897900000000002</v>
      </c>
      <c r="CZ372" s="60">
        <v>6.0762681000000001</v>
      </c>
      <c r="DA372" s="60">
        <v>6.6833470000000004</v>
      </c>
      <c r="DB372" s="60">
        <v>7.3041530000000003</v>
      </c>
      <c r="DC372" s="60">
        <v>7.9308570999999999</v>
      </c>
      <c r="DD372" s="60">
        <v>8.7339333999999997</v>
      </c>
      <c r="DE372" s="60">
        <v>9.4439419999999998</v>
      </c>
      <c r="DF372" s="60">
        <v>10.114243</v>
      </c>
      <c r="DG372" s="60">
        <v>10.54257</v>
      </c>
      <c r="DH372" s="60">
        <v>8.7824419999999996</v>
      </c>
      <c r="DI372" s="60">
        <v>9.2242449999999998</v>
      </c>
      <c r="DJ372" s="60">
        <v>9.5832119999999996</v>
      </c>
      <c r="DK372" s="60">
        <v>9.8481970000000008</v>
      </c>
      <c r="DL372" s="60">
        <v>10.010631999999999</v>
      </c>
      <c r="DM372" s="60">
        <v>10.06489</v>
      </c>
      <c r="DN372" s="60">
        <v>10.008571999999999</v>
      </c>
      <c r="DO372" s="60">
        <v>9.8427070000000008</v>
      </c>
      <c r="DP372" s="60">
        <v>9.5717744000000007</v>
      </c>
      <c r="DQ372" s="60">
        <v>9.2035970000000002</v>
      </c>
      <c r="DR372" s="60">
        <v>8.7678790000000006</v>
      </c>
      <c r="DS372" s="60">
        <v>8.2232579999999995</v>
      </c>
      <c r="DT372" s="60">
        <v>7.6178759999999999</v>
      </c>
      <c r="DU372" s="60">
        <v>6.9699673000000004</v>
      </c>
      <c r="DV372" s="60">
        <v>6.2981590000000001</v>
      </c>
      <c r="DW372" s="60">
        <v>5.620514</v>
      </c>
      <c r="DX372" s="60">
        <v>4.953633</v>
      </c>
      <c r="DY372" s="60">
        <v>4.4037269999999999</v>
      </c>
      <c r="DZ372" s="60">
        <v>3.8784329999999998</v>
      </c>
      <c r="EA372" s="60">
        <v>3.3241019999999999</v>
      </c>
      <c r="EB372" s="60">
        <v>2.8649792000000001</v>
      </c>
      <c r="EC372" s="60">
        <v>2.4161324</v>
      </c>
      <c r="ED372" s="60">
        <v>2.015574</v>
      </c>
      <c r="EE372" s="60">
        <v>1.6632579999999999</v>
      </c>
      <c r="EF372" s="60">
        <v>1.3577311999999999</v>
      </c>
      <c r="EG372" s="60">
        <v>1.0964362000000001</v>
      </c>
      <c r="EH372" s="60">
        <v>0.87599444000000004</v>
      </c>
      <c r="EI372" s="60">
        <v>0.69248279999999995</v>
      </c>
      <c r="EJ372" s="60">
        <v>0.54168799999999995</v>
      </c>
      <c r="EK372" s="60">
        <v>0.41933521000000001</v>
      </c>
      <c r="EL372" s="60">
        <v>0.32127544000000002</v>
      </c>
      <c r="EM372" s="60">
        <v>0.22278580000000001</v>
      </c>
      <c r="EN372" s="60">
        <v>0.15202109999999999</v>
      </c>
      <c r="EO372" s="60">
        <v>0.1122756</v>
      </c>
      <c r="EP372" s="60">
        <v>8.2080539999999994E-2</v>
      </c>
      <c r="EQ372" s="60">
        <v>5.9398310000000003E-2</v>
      </c>
      <c r="ER372" s="60">
        <v>4.2549129999999998E-2</v>
      </c>
      <c r="ES372" s="60">
        <v>2.743841E-2</v>
      </c>
      <c r="ET372" s="60">
        <v>1.7431459999999999E-2</v>
      </c>
      <c r="EU372" s="60">
        <v>1.031525E-2</v>
      </c>
      <c r="EV372" s="60">
        <v>5.9979400000000002E-3</v>
      </c>
      <c r="EW372" s="60">
        <v>3.4272199999999999E-3</v>
      </c>
      <c r="EX372" s="60">
        <v>1.9245099999999999E-3</v>
      </c>
      <c r="EY372" s="60">
        <v>1.0620499999999999E-3</v>
      </c>
      <c r="EZ372" s="60">
        <v>5.7596999999999998E-4</v>
      </c>
      <c r="FA372" s="60">
        <v>3.0694000000000001E-4</v>
      </c>
      <c r="FB372" s="60">
        <v>1.6071999999999999E-4</v>
      </c>
      <c r="FC372" s="60">
        <v>8.2680000000000001E-5</v>
      </c>
      <c r="FD372" s="60">
        <v>4.1770000000000002E-5</v>
      </c>
      <c r="FE372" s="60">
        <v>2.073E-5</v>
      </c>
      <c r="FF372" s="60">
        <v>1.01E-5</v>
      </c>
      <c r="FG372" s="60">
        <v>5.0699999999999997E-6</v>
      </c>
      <c r="FH372" s="60">
        <v>2.5000000000000002E-6</v>
      </c>
      <c r="FI372" s="60">
        <v>1.2100000000000001E-6</v>
      </c>
      <c r="FJ372" s="60">
        <v>5.7999999999999995E-7</v>
      </c>
      <c r="FK372" s="60">
        <v>2.7000000000000001E-7</v>
      </c>
      <c r="FL372" s="60">
        <v>1.1999999999999999E-7</v>
      </c>
      <c r="FM372" s="60">
        <v>5.9999999999999995E-8</v>
      </c>
      <c r="FN372" s="60">
        <v>2E-8</v>
      </c>
      <c r="FO372" s="60">
        <v>1E-8</v>
      </c>
      <c r="FP372" s="60">
        <v>1E-8</v>
      </c>
      <c r="FQ372" s="60">
        <v>0</v>
      </c>
      <c r="FR372" s="60">
        <v>0</v>
      </c>
      <c r="FS372" s="60">
        <v>0</v>
      </c>
      <c r="FT372" s="60">
        <v>0</v>
      </c>
      <c r="FU372" s="60">
        <v>0</v>
      </c>
      <c r="FV372" s="60">
        <v>0</v>
      </c>
      <c r="FW372" s="60">
        <v>0</v>
      </c>
      <c r="FX372" s="60">
        <v>0</v>
      </c>
      <c r="FY372" s="60">
        <v>0</v>
      </c>
      <c r="FZ372" s="60">
        <v>0</v>
      </c>
      <c r="GA372" s="60">
        <v>0</v>
      </c>
      <c r="GB372" s="60">
        <v>0</v>
      </c>
      <c r="GC372" s="60">
        <v>0</v>
      </c>
      <c r="GD372" s="60">
        <v>0</v>
      </c>
      <c r="GE372" s="60">
        <v>0</v>
      </c>
      <c r="GF372" s="60">
        <v>0</v>
      </c>
      <c r="GG372" s="60">
        <v>0</v>
      </c>
      <c r="GH372" s="60">
        <v>0</v>
      </c>
      <c r="GI372" s="60">
        <v>0</v>
      </c>
      <c r="GJ372" s="60">
        <v>0</v>
      </c>
      <c r="GK372" s="60">
        <v>0</v>
      </c>
      <c r="GL372" s="60">
        <v>0</v>
      </c>
      <c r="GM372" s="60">
        <v>0</v>
      </c>
      <c r="GN372" s="60">
        <v>0</v>
      </c>
      <c r="GO372" s="60">
        <v>0</v>
      </c>
      <c r="GP372" s="60">
        <v>0</v>
      </c>
      <c r="GQ372" s="60">
        <v>0</v>
      </c>
      <c r="GR372" s="60">
        <v>0</v>
      </c>
      <c r="GS372" s="60">
        <v>0</v>
      </c>
    </row>
    <row r="373" spans="1:201" x14ac:dyDescent="0.2">
      <c r="A373" s="70">
        <v>42225.191793981481</v>
      </c>
      <c r="B373" s="60">
        <v>0</v>
      </c>
      <c r="C373" s="60">
        <v>4.4963000000000002E-4</v>
      </c>
      <c r="D373" s="60">
        <v>5.5842000000000001E-4</v>
      </c>
      <c r="E373" s="60">
        <v>5.7682000000000002E-4</v>
      </c>
      <c r="F373" s="60">
        <v>5.7282000000000003E-4</v>
      </c>
      <c r="G373" s="60">
        <v>6.7128000000000001E-4</v>
      </c>
      <c r="H373" s="60">
        <v>7.6320000000000001E-4</v>
      </c>
      <c r="I373" s="60">
        <v>8.4875E-4</v>
      </c>
      <c r="J373" s="60">
        <v>9.2816999999999997E-4</v>
      </c>
      <c r="K373" s="60">
        <v>8.3396999999999996E-4</v>
      </c>
      <c r="L373" s="60">
        <v>8.8298000000000001E-4</v>
      </c>
      <c r="M373" s="60">
        <v>7.9719000000000003E-4</v>
      </c>
      <c r="N373" s="60">
        <v>8.2932000000000004E-4</v>
      </c>
      <c r="O373" s="60">
        <v>8.5944999999999999E-4</v>
      </c>
      <c r="P373" s="60">
        <v>8.8761999999999999E-4</v>
      </c>
      <c r="Q373" s="60">
        <v>9.3002000000000004E-4</v>
      </c>
      <c r="R373" s="60">
        <v>9.6805999999999997E-4</v>
      </c>
      <c r="S373" s="60">
        <v>1.00201E-3</v>
      </c>
      <c r="T373" s="60">
        <v>1.03217E-3</v>
      </c>
      <c r="U373" s="60">
        <v>9.3210000000000005E-4</v>
      </c>
      <c r="V373" s="60">
        <v>8.5103999999999996E-4</v>
      </c>
      <c r="W373" s="60">
        <v>8.6576000000000003E-4</v>
      </c>
      <c r="X373" s="60">
        <v>8.7891E-4</v>
      </c>
      <c r="Y373" s="60">
        <v>8.9059999999999996E-4</v>
      </c>
      <c r="Z373" s="60">
        <v>9.0092999999999998E-4</v>
      </c>
      <c r="AA373" s="60">
        <v>9.1001999999999999E-4</v>
      </c>
      <c r="AB373" s="60">
        <v>9.1796E-4</v>
      </c>
      <c r="AC373" s="60">
        <v>9.2482000000000003E-4</v>
      </c>
      <c r="AD373" s="60">
        <v>8.4422999999999996E-4</v>
      </c>
      <c r="AE373" s="60">
        <v>8.4785000000000004E-4</v>
      </c>
      <c r="AF373" s="60">
        <v>8.4285999999999996E-4</v>
      </c>
      <c r="AG373" s="60">
        <v>8.3692E-4</v>
      </c>
      <c r="AH373" s="60">
        <v>8.3018000000000002E-4</v>
      </c>
      <c r="AI373" s="60">
        <v>8.2271999999999998E-4</v>
      </c>
      <c r="AJ373" s="60">
        <v>8.1455999999999998E-4</v>
      </c>
      <c r="AK373" s="60">
        <v>8.0579999999999996E-4</v>
      </c>
      <c r="AL373" s="60">
        <v>7.3379000000000001E-4</v>
      </c>
      <c r="AM373" s="60">
        <v>7.2959999999999995E-4</v>
      </c>
      <c r="AN373" s="60">
        <v>7.2787000000000004E-4</v>
      </c>
      <c r="AO373" s="60">
        <v>7.3231000000000001E-4</v>
      </c>
      <c r="AP373" s="60">
        <v>7.5102999999999997E-4</v>
      </c>
      <c r="AQ373" s="60">
        <v>8.0079999999999995E-4</v>
      </c>
      <c r="AR373" s="60">
        <v>9.1434000000000003E-4</v>
      </c>
      <c r="AS373" s="60">
        <v>1.1516499999999999E-3</v>
      </c>
      <c r="AT373" s="60">
        <v>1.2070399999999999E-3</v>
      </c>
      <c r="AU373" s="60">
        <v>1.34925E-3</v>
      </c>
      <c r="AV373" s="60">
        <v>1.5880200000000001E-3</v>
      </c>
      <c r="AW373" s="60">
        <v>1.8999900000000001E-3</v>
      </c>
      <c r="AX373" s="60">
        <v>2.3046199999999998E-3</v>
      </c>
      <c r="AY373" s="60">
        <v>2.8256499999999999E-3</v>
      </c>
      <c r="AZ373" s="60">
        <v>3.3732300000000001E-3</v>
      </c>
      <c r="BA373" s="60">
        <v>4.1784600000000002E-3</v>
      </c>
      <c r="BB373" s="60">
        <v>5.5246699999999998E-3</v>
      </c>
      <c r="BC373" s="60">
        <v>7.5800599999999996E-3</v>
      </c>
      <c r="BD373" s="60">
        <v>1.0013269999999999E-2</v>
      </c>
      <c r="BE373" s="60">
        <v>1.2724879999999999E-2</v>
      </c>
      <c r="BF373" s="60">
        <v>1.5211270000000001E-2</v>
      </c>
      <c r="BG373" s="60">
        <v>2.0280690000000001E-2</v>
      </c>
      <c r="BH373" s="60">
        <v>2.6812019999999999E-2</v>
      </c>
      <c r="BI373" s="60">
        <v>3.4347969999999999E-2</v>
      </c>
      <c r="BJ373" s="60">
        <v>4.4720080000000002E-2</v>
      </c>
      <c r="BK373" s="60">
        <v>5.6344539999999999E-2</v>
      </c>
      <c r="BL373" s="60">
        <v>7.0035E-2</v>
      </c>
      <c r="BM373" s="60">
        <v>8.6372760000000007E-2</v>
      </c>
      <c r="BN373" s="60">
        <v>0.1057025</v>
      </c>
      <c r="BO373" s="60">
        <v>0.13592503</v>
      </c>
      <c r="BP373" s="60">
        <v>0.17255662999999999</v>
      </c>
      <c r="BQ373" s="60">
        <v>0.20651332999999999</v>
      </c>
      <c r="BR373" s="60">
        <v>0.25546780000000002</v>
      </c>
      <c r="BS373" s="60">
        <v>0.31301780000000001</v>
      </c>
      <c r="BT373" s="60">
        <v>0.35377639999999999</v>
      </c>
      <c r="BU373" s="60">
        <v>0.40055533999999998</v>
      </c>
      <c r="BV373" s="60">
        <v>0.45209470000000002</v>
      </c>
      <c r="BW373" s="60">
        <v>0.50892704</v>
      </c>
      <c r="BX373" s="60">
        <v>0.57171201000000005</v>
      </c>
      <c r="BY373" s="60">
        <v>0.64126590000000006</v>
      </c>
      <c r="BZ373" s="60">
        <v>0.71859514000000002</v>
      </c>
      <c r="CA373" s="60">
        <v>0.80492989999999998</v>
      </c>
      <c r="CB373" s="60">
        <v>0.89559670000000002</v>
      </c>
      <c r="CC373" s="60">
        <v>0.93809723</v>
      </c>
      <c r="CD373" s="60">
        <v>1.0240921000000001</v>
      </c>
      <c r="CE373" s="60">
        <v>1.1187263000000001</v>
      </c>
      <c r="CF373" s="60">
        <v>1.2231110999999999</v>
      </c>
      <c r="CG373" s="60">
        <v>1.338487</v>
      </c>
      <c r="CH373" s="60">
        <v>1.4684250000000001</v>
      </c>
      <c r="CI373" s="60">
        <v>1.61267</v>
      </c>
      <c r="CJ373" s="60">
        <v>1.784395</v>
      </c>
      <c r="CK373" s="60">
        <v>1.9765341999999999</v>
      </c>
      <c r="CL373" s="60">
        <v>2.1913583000000001</v>
      </c>
      <c r="CM373" s="60">
        <v>2.4312019999999999</v>
      </c>
      <c r="CN373" s="60">
        <v>2.8047019999999998</v>
      </c>
      <c r="CO373" s="60">
        <v>1.6619740000000001</v>
      </c>
      <c r="CP373" s="60">
        <v>1.946472</v>
      </c>
      <c r="CQ373" s="60">
        <v>2.3052199999999998</v>
      </c>
      <c r="CR373" s="60">
        <v>2.7188850000000002</v>
      </c>
      <c r="CS373" s="60">
        <v>3.190569</v>
      </c>
      <c r="CT373" s="60">
        <v>3.7223660000000001</v>
      </c>
      <c r="CU373" s="60">
        <v>4.3151010999999997</v>
      </c>
      <c r="CV373" s="60">
        <v>4.8367190000000004</v>
      </c>
      <c r="CW373" s="60">
        <v>5.5483650000000004</v>
      </c>
      <c r="CX373" s="60">
        <v>6.3157319999999997</v>
      </c>
      <c r="CY373" s="60">
        <v>5.2967630000000003</v>
      </c>
      <c r="CZ373" s="60">
        <v>5.8740019999999999</v>
      </c>
      <c r="DA373" s="60">
        <v>6.4737844000000004</v>
      </c>
      <c r="DB373" s="60">
        <v>7.0896071999999997</v>
      </c>
      <c r="DC373" s="60">
        <v>7.7139709999999999</v>
      </c>
      <c r="DD373" s="60">
        <v>8.5190289999999997</v>
      </c>
      <c r="DE373" s="60">
        <v>9.2353609999999993</v>
      </c>
      <c r="DF373" s="60">
        <v>9.9166574000000001</v>
      </c>
      <c r="DG373" s="60">
        <v>10.35458</v>
      </c>
      <c r="DH373" s="60">
        <v>8.6405381999999999</v>
      </c>
      <c r="DI373" s="60">
        <v>9.1009030000000006</v>
      </c>
      <c r="DJ373" s="60">
        <v>9.4820379999999993</v>
      </c>
      <c r="DK373" s="60">
        <v>9.7722311000000008</v>
      </c>
      <c r="DL373" s="60">
        <v>9.9622211000000007</v>
      </c>
      <c r="DM373" s="60">
        <v>10.045590000000001</v>
      </c>
      <c r="DN373" s="60">
        <v>10.019069999999999</v>
      </c>
      <c r="DO373" s="60">
        <v>9.8827660000000002</v>
      </c>
      <c r="DP373" s="60">
        <v>9.6402370000000008</v>
      </c>
      <c r="DQ373" s="60">
        <v>9.2984050000000007</v>
      </c>
      <c r="DR373" s="60">
        <v>8.8854600000000001</v>
      </c>
      <c r="DS373" s="60">
        <v>8.3613809999999997</v>
      </c>
      <c r="DT373" s="60">
        <v>7.7721660000000004</v>
      </c>
      <c r="DU373" s="60">
        <v>7.1357049999999997</v>
      </c>
      <c r="DV373" s="60">
        <v>6.4705110000000001</v>
      </c>
      <c r="DW373" s="60">
        <v>5.794778</v>
      </c>
      <c r="DX373" s="60">
        <v>5.1254739999999996</v>
      </c>
      <c r="DY373" s="60">
        <v>4.5707044000000003</v>
      </c>
      <c r="DZ373" s="60">
        <v>4.0381612000000002</v>
      </c>
      <c r="EA373" s="60">
        <v>3.4732332000000001</v>
      </c>
      <c r="EB373" s="60">
        <v>3.0032519999999998</v>
      </c>
      <c r="EC373" s="60">
        <v>2.5415580000000002</v>
      </c>
      <c r="ED373" s="60">
        <v>2.1276470000000001</v>
      </c>
      <c r="EE373" s="60">
        <v>1.7619502</v>
      </c>
      <c r="EF373" s="60">
        <v>1.4434130000000001</v>
      </c>
      <c r="EG373" s="60">
        <v>1.1697900000000001</v>
      </c>
      <c r="EH373" s="60">
        <v>0.93793899999999997</v>
      </c>
      <c r="EI373" s="60">
        <v>0.7440949</v>
      </c>
      <c r="EJ373" s="60">
        <v>0.58413199999999998</v>
      </c>
      <c r="EK373" s="60">
        <v>0.45379829999999999</v>
      </c>
      <c r="EL373" s="60">
        <v>0.34891420000000001</v>
      </c>
      <c r="EM373" s="60">
        <v>0.24303359999999999</v>
      </c>
      <c r="EN373" s="60">
        <v>0.16657812</v>
      </c>
      <c r="EO373" s="60">
        <v>0.12346790000000001</v>
      </c>
      <c r="EP373" s="60">
        <v>9.0588329999999995E-2</v>
      </c>
      <c r="EQ373" s="60">
        <v>6.5792900000000001E-2</v>
      </c>
      <c r="ER373" s="60">
        <v>4.7301889999999999E-2</v>
      </c>
      <c r="ES373" s="60">
        <v>3.0639489999999998E-2</v>
      </c>
      <c r="ET373" s="60">
        <v>1.9552429999999999E-2</v>
      </c>
      <c r="EU373" s="60">
        <v>1.1627230000000001E-2</v>
      </c>
      <c r="EV373" s="60">
        <v>6.7942499999999999E-3</v>
      </c>
      <c r="EW373" s="60">
        <v>3.90158E-3</v>
      </c>
      <c r="EX373" s="60">
        <v>2.20192E-3</v>
      </c>
      <c r="EY373" s="60">
        <v>1.2213300000000001E-3</v>
      </c>
      <c r="EZ373" s="60">
        <v>6.6578000000000004E-4</v>
      </c>
      <c r="FA373" s="60">
        <v>3.5667000000000001E-4</v>
      </c>
      <c r="FB373" s="60">
        <v>1.8776E-4</v>
      </c>
      <c r="FC373" s="60">
        <v>9.7109999999999997E-5</v>
      </c>
      <c r="FD373" s="60">
        <v>4.9339999999999999E-5</v>
      </c>
      <c r="FE373" s="60">
        <v>2.4620000000000001E-5</v>
      </c>
      <c r="FF373" s="60">
        <v>1.206E-5</v>
      </c>
      <c r="FG373" s="60">
        <v>6.0900000000000001E-6</v>
      </c>
      <c r="FH373" s="60">
        <v>3.0199999999999999E-6</v>
      </c>
      <c r="FI373" s="60">
        <v>1.4699999999999999E-6</v>
      </c>
      <c r="FJ373" s="60">
        <v>6.9999999999999997E-7</v>
      </c>
      <c r="FK373" s="60">
        <v>3.3000000000000002E-7</v>
      </c>
      <c r="FL373" s="60">
        <v>1.4999999999999999E-7</v>
      </c>
      <c r="FM373" s="60">
        <v>7.0000000000000005E-8</v>
      </c>
      <c r="FN373" s="60">
        <v>2.9999999999999997E-8</v>
      </c>
      <c r="FO373" s="60">
        <v>1E-8</v>
      </c>
      <c r="FP373" s="60">
        <v>1E-8</v>
      </c>
      <c r="FQ373" s="60">
        <v>0</v>
      </c>
      <c r="FR373" s="60">
        <v>0</v>
      </c>
      <c r="FS373" s="60">
        <v>0</v>
      </c>
      <c r="FT373" s="60">
        <v>0</v>
      </c>
      <c r="FU373" s="60">
        <v>0</v>
      </c>
      <c r="FV373" s="60">
        <v>0</v>
      </c>
      <c r="FW373" s="60">
        <v>0</v>
      </c>
      <c r="FX373" s="60">
        <v>0</v>
      </c>
      <c r="FY373" s="60">
        <v>0</v>
      </c>
      <c r="FZ373" s="60">
        <v>0</v>
      </c>
      <c r="GA373" s="60">
        <v>0</v>
      </c>
      <c r="GB373" s="60">
        <v>0</v>
      </c>
      <c r="GC373" s="60">
        <v>0</v>
      </c>
      <c r="GD373" s="60">
        <v>0</v>
      </c>
      <c r="GE373" s="60">
        <v>0</v>
      </c>
      <c r="GF373" s="60">
        <v>0</v>
      </c>
      <c r="GG373" s="60">
        <v>0</v>
      </c>
      <c r="GH373" s="60">
        <v>0</v>
      </c>
      <c r="GI373" s="60">
        <v>0</v>
      </c>
      <c r="GJ373" s="60">
        <v>0</v>
      </c>
      <c r="GK373" s="60">
        <v>0</v>
      </c>
      <c r="GL373" s="60">
        <v>0</v>
      </c>
      <c r="GM373" s="60">
        <v>0</v>
      </c>
      <c r="GN373" s="60">
        <v>0</v>
      </c>
      <c r="GO373" s="60">
        <v>0</v>
      </c>
      <c r="GP373" s="60">
        <v>0</v>
      </c>
      <c r="GQ373" s="60">
        <v>0</v>
      </c>
      <c r="GR373" s="60">
        <v>0</v>
      </c>
      <c r="GS373" s="60">
        <v>0</v>
      </c>
    </row>
    <row r="374" spans="1:201" x14ac:dyDescent="0.2">
      <c r="A374" s="70">
        <v>42225.203090277777</v>
      </c>
      <c r="B374" s="60">
        <v>0</v>
      </c>
      <c r="C374" s="60">
        <v>4.4989999999999999E-4</v>
      </c>
      <c r="D374" s="60">
        <v>5.5869999999999997E-4</v>
      </c>
      <c r="E374" s="60">
        <v>5.7708E-4</v>
      </c>
      <c r="F374" s="60">
        <v>5.7322000000000004E-4</v>
      </c>
      <c r="G374" s="60">
        <v>6.7177999999999997E-4</v>
      </c>
      <c r="H374" s="60">
        <v>7.6380000000000003E-4</v>
      </c>
      <c r="I374" s="60">
        <v>8.4948000000000001E-4</v>
      </c>
      <c r="J374" s="60">
        <v>9.2902000000000002E-4</v>
      </c>
      <c r="K374" s="60">
        <v>8.3485000000000005E-4</v>
      </c>
      <c r="L374" s="60">
        <v>8.8393E-4</v>
      </c>
      <c r="M374" s="60">
        <v>7.9810000000000005E-4</v>
      </c>
      <c r="N374" s="60">
        <v>8.3027999999999997E-4</v>
      </c>
      <c r="O374" s="60">
        <v>8.6045000000000002E-4</v>
      </c>
      <c r="P374" s="60">
        <v>8.8867000000000004E-4</v>
      </c>
      <c r="Q374" s="60">
        <v>9.3112999999999996E-4</v>
      </c>
      <c r="R374" s="60">
        <v>9.6922000000000002E-4</v>
      </c>
      <c r="S374" s="60">
        <v>1.0032299999999999E-3</v>
      </c>
      <c r="T374" s="60">
        <v>1.03341E-3</v>
      </c>
      <c r="U374" s="60">
        <v>9.3322000000000001E-4</v>
      </c>
      <c r="V374" s="60">
        <v>8.5203999999999998E-4</v>
      </c>
      <c r="W374" s="60">
        <v>8.6675000000000001E-4</v>
      </c>
      <c r="X374" s="60">
        <v>8.7989000000000003E-4</v>
      </c>
      <c r="Y374" s="60">
        <v>8.9156000000000001E-4</v>
      </c>
      <c r="Z374" s="60">
        <v>9.0187000000000004E-4</v>
      </c>
      <c r="AA374" s="60">
        <v>9.1091000000000002E-4</v>
      </c>
      <c r="AB374" s="60">
        <v>9.1878999999999995E-4</v>
      </c>
      <c r="AC374" s="60">
        <v>9.2557999999999996E-4</v>
      </c>
      <c r="AD374" s="60">
        <v>8.4486999999999995E-4</v>
      </c>
      <c r="AE374" s="60">
        <v>8.4842999999999995E-4</v>
      </c>
      <c r="AF374" s="60">
        <v>8.4334000000000004E-4</v>
      </c>
      <c r="AG374" s="60">
        <v>8.3728999999999997E-4</v>
      </c>
      <c r="AH374" s="60">
        <v>8.3042999999999995E-4</v>
      </c>
      <c r="AI374" s="60">
        <v>8.2284999999999997E-4</v>
      </c>
      <c r="AJ374" s="60">
        <v>8.1459999999999996E-4</v>
      </c>
      <c r="AK374" s="60">
        <v>8.0575000000000004E-4</v>
      </c>
      <c r="AL374" s="60">
        <v>7.3366999999999996E-4</v>
      </c>
      <c r="AM374" s="60">
        <v>7.2922000000000004E-4</v>
      </c>
      <c r="AN374" s="60">
        <v>7.2685000000000002E-4</v>
      </c>
      <c r="AO374" s="60">
        <v>7.2981999999999995E-4</v>
      </c>
      <c r="AP374" s="60">
        <v>7.4520000000000001E-4</v>
      </c>
      <c r="AQ374" s="60">
        <v>7.8775999999999998E-4</v>
      </c>
      <c r="AR374" s="60">
        <v>8.8648999999999998E-4</v>
      </c>
      <c r="AS374" s="60">
        <v>1.0949499999999999E-3</v>
      </c>
      <c r="AT374" s="60">
        <v>1.13743E-3</v>
      </c>
      <c r="AU374" s="60">
        <v>1.26049E-3</v>
      </c>
      <c r="AV374" s="60">
        <v>1.4717199999999999E-3</v>
      </c>
      <c r="AW374" s="60">
        <v>1.7485000000000001E-3</v>
      </c>
      <c r="AX374" s="60">
        <v>2.10845E-3</v>
      </c>
      <c r="AY374" s="60">
        <v>2.57318E-3</v>
      </c>
      <c r="AZ374" s="60">
        <v>3.0614599999999998E-3</v>
      </c>
      <c r="BA374" s="60">
        <v>3.7834000000000001E-3</v>
      </c>
      <c r="BB374" s="60">
        <v>4.9945900000000001E-3</v>
      </c>
      <c r="BC374" s="60">
        <v>6.8501100000000004E-3</v>
      </c>
      <c r="BD374" s="60">
        <v>9.0534399999999994E-3</v>
      </c>
      <c r="BE374" s="60">
        <v>1.151811E-2</v>
      </c>
      <c r="BF374" s="60">
        <v>1.378103E-2</v>
      </c>
      <c r="BG374" s="60">
        <v>1.8411480000000001E-2</v>
      </c>
      <c r="BH374" s="60">
        <v>2.4398779999999998E-2</v>
      </c>
      <c r="BI374" s="60">
        <v>3.1329799999999998E-2</v>
      </c>
      <c r="BJ374" s="60">
        <v>4.0921840000000001E-2</v>
      </c>
      <c r="BK374" s="60">
        <v>5.1731800000000001E-2</v>
      </c>
      <c r="BL374" s="60">
        <v>6.4470509999999995E-2</v>
      </c>
      <c r="BM374" s="60">
        <v>7.9720470000000002E-2</v>
      </c>
      <c r="BN374" s="60">
        <v>9.7818260000000004E-2</v>
      </c>
      <c r="BO374" s="60">
        <v>0.12622269999999999</v>
      </c>
      <c r="BP374" s="60">
        <v>0.16077251000000001</v>
      </c>
      <c r="BQ374" s="60">
        <v>0.19303020000000001</v>
      </c>
      <c r="BR374" s="60">
        <v>0.2394821</v>
      </c>
      <c r="BS374" s="60">
        <v>0.29419770000000001</v>
      </c>
      <c r="BT374" s="60">
        <v>0.33302700000000002</v>
      </c>
      <c r="BU374" s="60">
        <v>0.37762131999999998</v>
      </c>
      <c r="BV374" s="60">
        <v>0.42676264000000003</v>
      </c>
      <c r="BW374" s="60">
        <v>0.48093789999999997</v>
      </c>
      <c r="BX374" s="60">
        <v>0.54074920000000004</v>
      </c>
      <c r="BY374" s="60">
        <v>0.60694170000000003</v>
      </c>
      <c r="BZ374" s="60">
        <v>0.68043524</v>
      </c>
      <c r="CA374" s="60">
        <v>0.76235759999999997</v>
      </c>
      <c r="CB374" s="60">
        <v>0.84825121999999997</v>
      </c>
      <c r="CC374" s="60">
        <v>0.88855289999999998</v>
      </c>
      <c r="CD374" s="60">
        <v>0.96980661000000001</v>
      </c>
      <c r="CE374" s="60">
        <v>1.0591074</v>
      </c>
      <c r="CF374" s="60">
        <v>1.1574933999999999</v>
      </c>
      <c r="CG374" s="60">
        <v>1.266127</v>
      </c>
      <c r="CH374" s="60">
        <v>1.3883741999999999</v>
      </c>
      <c r="CI374" s="60">
        <v>1.5239952000000001</v>
      </c>
      <c r="CJ374" s="60">
        <v>1.6853929999999999</v>
      </c>
      <c r="CK374" s="60">
        <v>1.8659699999999999</v>
      </c>
      <c r="CL374" s="60">
        <v>2.0679292</v>
      </c>
      <c r="CM374" s="60">
        <v>2.2935560000000002</v>
      </c>
      <c r="CN374" s="60">
        <v>2.6454569999999999</v>
      </c>
      <c r="CO374" s="60">
        <v>1.5679529999999999</v>
      </c>
      <c r="CP374" s="60">
        <v>1.837432</v>
      </c>
      <c r="CQ374" s="60">
        <v>2.1781269999999999</v>
      </c>
      <c r="CR374" s="60">
        <v>2.57233</v>
      </c>
      <c r="CS374" s="60">
        <v>3.0234380000000001</v>
      </c>
      <c r="CT374" s="60">
        <v>3.5339010000000002</v>
      </c>
      <c r="CU374" s="60">
        <v>4.1049860000000002</v>
      </c>
      <c r="CV374" s="60">
        <v>4.6090910000000003</v>
      </c>
      <c r="CW374" s="60">
        <v>5.2995900999999996</v>
      </c>
      <c r="CX374" s="60">
        <v>6.0472809999999999</v>
      </c>
      <c r="CY374" s="60">
        <v>5.0806500000000003</v>
      </c>
      <c r="CZ374" s="60">
        <v>5.6467029999999996</v>
      </c>
      <c r="DA374" s="60">
        <v>6.2373570000000003</v>
      </c>
      <c r="DB374" s="60">
        <v>6.8465379999999998</v>
      </c>
      <c r="DC374" s="60">
        <v>7.4671392000000001</v>
      </c>
      <c r="DD374" s="60">
        <v>8.2728614</v>
      </c>
      <c r="DE374" s="60">
        <v>8.9948452999999997</v>
      </c>
      <c r="DF374" s="60">
        <v>9.6870709999999995</v>
      </c>
      <c r="DG374" s="60">
        <v>10.134852</v>
      </c>
      <c r="DH374" s="60">
        <v>8.4735870000000002</v>
      </c>
      <c r="DI374" s="60">
        <v>8.9538364000000001</v>
      </c>
      <c r="DJ374" s="60">
        <v>9.3591160000000002</v>
      </c>
      <c r="DK374" s="60">
        <v>9.6771144000000007</v>
      </c>
      <c r="DL374" s="60">
        <v>9.8978199999999994</v>
      </c>
      <c r="DM374" s="60">
        <v>10.01394</v>
      </c>
      <c r="DN374" s="60">
        <v>10.021243</v>
      </c>
      <c r="DO374" s="60">
        <v>9.9188022</v>
      </c>
      <c r="DP374" s="60">
        <v>9.7091121000000005</v>
      </c>
      <c r="DQ374" s="60">
        <v>9.3980610000000002</v>
      </c>
      <c r="DR374" s="60">
        <v>9.0120381999999992</v>
      </c>
      <c r="DS374" s="60">
        <v>8.5126390000000001</v>
      </c>
      <c r="DT374" s="60">
        <v>7.943289</v>
      </c>
      <c r="DU374" s="60">
        <v>7.3214110000000003</v>
      </c>
      <c r="DV374" s="60">
        <v>6.6653121999999998</v>
      </c>
      <c r="DW374" s="60">
        <v>5.9932639999999999</v>
      </c>
      <c r="DX374" s="60">
        <v>5.3225769999999999</v>
      </c>
      <c r="DY374" s="60">
        <v>4.7633029999999996</v>
      </c>
      <c r="DZ374" s="60">
        <v>4.2233770000000002</v>
      </c>
      <c r="EA374" s="60">
        <v>3.6471390000000001</v>
      </c>
      <c r="EB374" s="60">
        <v>3.1652849999999999</v>
      </c>
      <c r="EC374" s="60">
        <v>2.6892814</v>
      </c>
      <c r="ED374" s="60">
        <v>2.2602951</v>
      </c>
      <c r="EE374" s="60">
        <v>1.879327</v>
      </c>
      <c r="EF374" s="60">
        <v>1.5458019999999999</v>
      </c>
      <c r="EG374" s="60">
        <v>1.2578642</v>
      </c>
      <c r="EH374" s="60">
        <v>1.0126660000000001</v>
      </c>
      <c r="EI374" s="60">
        <v>0.80664831000000004</v>
      </c>
      <c r="EJ374" s="60">
        <v>0.63581043000000004</v>
      </c>
      <c r="EK374" s="60">
        <v>0.49594870000000002</v>
      </c>
      <c r="EL374" s="60">
        <v>0.38286740000000002</v>
      </c>
      <c r="EM374" s="60">
        <v>0.26804371999999999</v>
      </c>
      <c r="EN374" s="60">
        <v>0.18465554000000001</v>
      </c>
      <c r="EO374" s="60">
        <v>0.1374253</v>
      </c>
      <c r="EP374" s="60">
        <v>0.1012426</v>
      </c>
      <c r="EQ374" s="60">
        <v>7.3834419999999998E-2</v>
      </c>
      <c r="ER374" s="60">
        <v>5.330385E-2</v>
      </c>
      <c r="ES374" s="60">
        <v>3.470268E-2</v>
      </c>
      <c r="ET374" s="60">
        <v>2.2258380000000001E-2</v>
      </c>
      <c r="EU374" s="60">
        <v>1.331039E-2</v>
      </c>
      <c r="EV374" s="60">
        <v>7.8215100000000003E-3</v>
      </c>
      <c r="EW374" s="60">
        <v>4.5169199999999998E-3</v>
      </c>
      <c r="EX374" s="60">
        <v>2.5637699999999999E-3</v>
      </c>
      <c r="EY374" s="60">
        <v>1.43026E-3</v>
      </c>
      <c r="EZ374" s="60">
        <v>7.8423999999999996E-4</v>
      </c>
      <c r="FA374" s="60">
        <v>4.2263000000000001E-4</v>
      </c>
      <c r="FB374" s="60">
        <v>2.2383E-4</v>
      </c>
      <c r="FC374" s="60">
        <v>1.1648E-4</v>
      </c>
      <c r="FD374" s="60">
        <v>5.9549999999999997E-5</v>
      </c>
      <c r="FE374" s="60">
        <v>2.991E-5</v>
      </c>
      <c r="FF374" s="60">
        <v>1.4749999999999999E-5</v>
      </c>
      <c r="FG374" s="60">
        <v>7.4900000000000003E-6</v>
      </c>
      <c r="FH374" s="60">
        <v>3.7400000000000002E-6</v>
      </c>
      <c r="FI374" s="60">
        <v>1.84E-6</v>
      </c>
      <c r="FJ374" s="60">
        <v>8.8000000000000004E-7</v>
      </c>
      <c r="FK374" s="60">
        <v>4.2E-7</v>
      </c>
      <c r="FL374" s="60">
        <v>1.9000000000000001E-7</v>
      </c>
      <c r="FM374" s="60">
        <v>8.9999999999999999E-8</v>
      </c>
      <c r="FN374" s="60">
        <v>4.0000000000000001E-8</v>
      </c>
      <c r="FO374" s="60">
        <v>2E-8</v>
      </c>
      <c r="FP374" s="60">
        <v>1E-8</v>
      </c>
      <c r="FQ374" s="60">
        <v>0</v>
      </c>
      <c r="FR374" s="60">
        <v>0</v>
      </c>
      <c r="FS374" s="60">
        <v>0</v>
      </c>
      <c r="FT374" s="60">
        <v>0</v>
      </c>
      <c r="FU374" s="60">
        <v>0</v>
      </c>
      <c r="FV374" s="60">
        <v>0</v>
      </c>
      <c r="FW374" s="60">
        <v>0</v>
      </c>
      <c r="FX374" s="60">
        <v>0</v>
      </c>
      <c r="FY374" s="60">
        <v>0</v>
      </c>
      <c r="FZ374" s="60">
        <v>0</v>
      </c>
      <c r="GA374" s="60">
        <v>0</v>
      </c>
      <c r="GB374" s="60">
        <v>0</v>
      </c>
      <c r="GC374" s="60">
        <v>0</v>
      </c>
      <c r="GD374" s="60">
        <v>0</v>
      </c>
      <c r="GE374" s="60">
        <v>0</v>
      </c>
      <c r="GF374" s="60">
        <v>0</v>
      </c>
      <c r="GG374" s="60">
        <v>0</v>
      </c>
      <c r="GH374" s="60">
        <v>0</v>
      </c>
      <c r="GI374" s="60">
        <v>0</v>
      </c>
      <c r="GJ374" s="60">
        <v>0</v>
      </c>
      <c r="GK374" s="60">
        <v>0</v>
      </c>
      <c r="GL374" s="60">
        <v>0</v>
      </c>
      <c r="GM374" s="60">
        <v>0</v>
      </c>
      <c r="GN374" s="60">
        <v>0</v>
      </c>
      <c r="GO374" s="60">
        <v>0</v>
      </c>
      <c r="GP374" s="60">
        <v>0</v>
      </c>
      <c r="GQ374" s="60">
        <v>0</v>
      </c>
      <c r="GR374" s="60">
        <v>0</v>
      </c>
      <c r="GS374" s="60">
        <v>0</v>
      </c>
    </row>
    <row r="375" spans="1:201" x14ac:dyDescent="0.2">
      <c r="A375" s="70">
        <v>42225.212997685187</v>
      </c>
      <c r="B375" s="60">
        <v>0</v>
      </c>
      <c r="C375" s="60">
        <v>4.5012999999999997E-4</v>
      </c>
      <c r="D375" s="60">
        <v>5.5893999999999996E-4</v>
      </c>
      <c r="E375" s="60">
        <v>5.7731000000000004E-4</v>
      </c>
      <c r="F375" s="60">
        <v>5.7357000000000003E-4</v>
      </c>
      <c r="G375" s="60">
        <v>6.7221000000000002E-4</v>
      </c>
      <c r="H375" s="60">
        <v>7.6431999999999997E-4</v>
      </c>
      <c r="I375" s="60">
        <v>8.5008999999999996E-4</v>
      </c>
      <c r="J375" s="60">
        <v>9.2973000000000003E-4</v>
      </c>
      <c r="K375" s="60">
        <v>8.3560000000000004E-4</v>
      </c>
      <c r="L375" s="60">
        <v>8.8475000000000001E-4</v>
      </c>
      <c r="M375" s="60">
        <v>7.9889000000000002E-4</v>
      </c>
      <c r="N375" s="60">
        <v>8.3111000000000003E-4</v>
      </c>
      <c r="O375" s="60">
        <v>8.6131999999999995E-4</v>
      </c>
      <c r="P375" s="60">
        <v>8.8957999999999995E-4</v>
      </c>
      <c r="Q375" s="60">
        <v>9.3209E-4</v>
      </c>
      <c r="R375" s="60">
        <v>9.7022999999999999E-4</v>
      </c>
      <c r="S375" s="60">
        <v>1.00427E-3</v>
      </c>
      <c r="T375" s="60">
        <v>1.0344900000000001E-3</v>
      </c>
      <c r="U375" s="60">
        <v>9.3420000000000005E-4</v>
      </c>
      <c r="V375" s="60">
        <v>8.5291000000000002E-4</v>
      </c>
      <c r="W375" s="60">
        <v>8.6762000000000004E-4</v>
      </c>
      <c r="X375" s="60">
        <v>8.8075000000000002E-4</v>
      </c>
      <c r="Y375" s="60">
        <v>8.9240999999999995E-4</v>
      </c>
      <c r="Z375" s="60">
        <v>9.0269000000000005E-4</v>
      </c>
      <c r="AA375" s="60">
        <v>9.1169999999999999E-4</v>
      </c>
      <c r="AB375" s="60">
        <v>9.1953E-4</v>
      </c>
      <c r="AC375" s="60">
        <v>9.2626999999999998E-4</v>
      </c>
      <c r="AD375" s="60">
        <v>8.4544000000000004E-4</v>
      </c>
      <c r="AE375" s="60">
        <v>8.4895999999999995E-4</v>
      </c>
      <c r="AF375" s="60">
        <v>8.4378000000000003E-4</v>
      </c>
      <c r="AG375" s="60">
        <v>8.3761999999999997E-4</v>
      </c>
      <c r="AH375" s="60">
        <v>8.3065999999999999E-4</v>
      </c>
      <c r="AI375" s="60">
        <v>8.2299000000000001E-4</v>
      </c>
      <c r="AJ375" s="60">
        <v>8.1464999999999999E-4</v>
      </c>
      <c r="AK375" s="60">
        <v>8.0572E-4</v>
      </c>
      <c r="AL375" s="60">
        <v>7.3357999999999995E-4</v>
      </c>
      <c r="AM375" s="60">
        <v>7.2893000000000003E-4</v>
      </c>
      <c r="AN375" s="60">
        <v>7.2608000000000004E-4</v>
      </c>
      <c r="AO375" s="60">
        <v>7.2791000000000002E-4</v>
      </c>
      <c r="AP375" s="60">
        <v>7.4072999999999999E-4</v>
      </c>
      <c r="AQ375" s="60">
        <v>7.7773000000000002E-4</v>
      </c>
      <c r="AR375" s="60">
        <v>8.6494999999999996E-4</v>
      </c>
      <c r="AS375" s="60">
        <v>1.05087E-3</v>
      </c>
      <c r="AT375" s="60">
        <v>1.08321E-3</v>
      </c>
      <c r="AU375" s="60">
        <v>1.1912299999999999E-3</v>
      </c>
      <c r="AV375" s="60">
        <v>1.38079E-3</v>
      </c>
      <c r="AW375" s="60">
        <v>1.6298300000000001E-3</v>
      </c>
      <c r="AX375" s="60">
        <v>1.9544900000000001E-3</v>
      </c>
      <c r="AY375" s="60">
        <v>2.37463E-3</v>
      </c>
      <c r="AZ375" s="60">
        <v>2.8157600000000001E-3</v>
      </c>
      <c r="BA375" s="60">
        <v>3.4713999999999999E-3</v>
      </c>
      <c r="BB375" s="60">
        <v>4.5747100000000001E-3</v>
      </c>
      <c r="BC375" s="60">
        <v>6.2700500000000001E-3</v>
      </c>
      <c r="BD375" s="60">
        <v>8.2885300000000005E-3</v>
      </c>
      <c r="BE375" s="60">
        <v>1.055359E-2</v>
      </c>
      <c r="BF375" s="60">
        <v>1.2635779999999999E-2</v>
      </c>
      <c r="BG375" s="60">
        <v>1.6909739999999999E-2</v>
      </c>
      <c r="BH375" s="60">
        <v>2.2453379999999998E-2</v>
      </c>
      <c r="BI375" s="60">
        <v>2.888918E-2</v>
      </c>
      <c r="BJ375" s="60">
        <v>3.7838200000000002E-2</v>
      </c>
      <c r="BK375" s="60">
        <v>4.7972029999999999E-2</v>
      </c>
      <c r="BL375" s="60">
        <v>5.9921179999999998E-2</v>
      </c>
      <c r="BM375" s="60">
        <v>7.4265609999999996E-2</v>
      </c>
      <c r="BN375" s="60">
        <v>9.1334540000000006E-2</v>
      </c>
      <c r="BO375" s="60">
        <v>0.1182149</v>
      </c>
      <c r="BP375" s="60">
        <v>0.15101390000000001</v>
      </c>
      <c r="BQ375" s="60">
        <v>0.18182934000000001</v>
      </c>
      <c r="BR375" s="60">
        <v>0.22616843</v>
      </c>
      <c r="BS375" s="60">
        <v>0.27849299999999999</v>
      </c>
      <c r="BT375" s="60">
        <v>0.315695</v>
      </c>
      <c r="BU375" s="60">
        <v>0.35845110000000002</v>
      </c>
      <c r="BV375" s="60">
        <v>0.40558070000000002</v>
      </c>
      <c r="BW375" s="60">
        <v>0.45753461000000001</v>
      </c>
      <c r="BX375" s="60">
        <v>0.51486889999999996</v>
      </c>
      <c r="BY375" s="60">
        <v>0.5782716</v>
      </c>
      <c r="BZ375" s="60">
        <v>0.64859270999999996</v>
      </c>
      <c r="CA375" s="60">
        <v>0.72687639999999998</v>
      </c>
      <c r="CB375" s="60">
        <v>0.80884212</v>
      </c>
      <c r="CC375" s="60">
        <v>0.84735172000000003</v>
      </c>
      <c r="CD375" s="60">
        <v>0.92471289999999995</v>
      </c>
      <c r="CE375" s="60">
        <v>1.0096369999999999</v>
      </c>
      <c r="CF375" s="60">
        <v>1.1031</v>
      </c>
      <c r="CG375" s="60">
        <v>1.2061983000000001</v>
      </c>
      <c r="CH375" s="60">
        <v>1.3221270000000001</v>
      </c>
      <c r="CI375" s="60">
        <v>1.4506553</v>
      </c>
      <c r="CJ375" s="60">
        <v>1.6035440999999999</v>
      </c>
      <c r="CK375" s="60">
        <v>1.7745740000000001</v>
      </c>
      <c r="CL375" s="60">
        <v>1.965883</v>
      </c>
      <c r="CM375" s="60">
        <v>2.1797040000000001</v>
      </c>
      <c r="CN375" s="60">
        <v>2.5135960000000002</v>
      </c>
      <c r="CO375" s="60">
        <v>1.4899321999999999</v>
      </c>
      <c r="CP375" s="60">
        <v>1.7467383000000001</v>
      </c>
      <c r="CQ375" s="60">
        <v>2.0721120000000002</v>
      </c>
      <c r="CR375" s="60">
        <v>2.4496893000000002</v>
      </c>
      <c r="CS375" s="60">
        <v>2.8831099999999998</v>
      </c>
      <c r="CT375" s="60">
        <v>3.3751194</v>
      </c>
      <c r="CU375" s="60">
        <v>3.9273463999999998</v>
      </c>
      <c r="CV375" s="60">
        <v>4.4161020000000004</v>
      </c>
      <c r="CW375" s="60">
        <v>5.0878911000000002</v>
      </c>
      <c r="CX375" s="60">
        <v>5.8179600000000002</v>
      </c>
      <c r="CY375" s="60">
        <v>4.8956122000000004</v>
      </c>
      <c r="CZ375" s="60">
        <v>5.4513802</v>
      </c>
      <c r="DA375" s="60">
        <v>6.0334032999999998</v>
      </c>
      <c r="DB375" s="60">
        <v>6.6359934000000003</v>
      </c>
      <c r="DC375" s="60">
        <v>7.2523980000000003</v>
      </c>
      <c r="DD375" s="60">
        <v>8.0573492000000009</v>
      </c>
      <c r="DE375" s="60">
        <v>8.7829303000000003</v>
      </c>
      <c r="DF375" s="60">
        <v>9.4833029999999994</v>
      </c>
      <c r="DG375" s="60">
        <v>9.9387410000000003</v>
      </c>
      <c r="DH375" s="60">
        <v>8.3236684000000007</v>
      </c>
      <c r="DI375" s="60">
        <v>8.8201341000000006</v>
      </c>
      <c r="DJ375" s="60">
        <v>9.2454643000000001</v>
      </c>
      <c r="DK375" s="60">
        <v>9.5868672999999998</v>
      </c>
      <c r="DL375" s="60">
        <v>9.8337154000000009</v>
      </c>
      <c r="DM375" s="60">
        <v>9.9779809999999998</v>
      </c>
      <c r="DN375" s="60">
        <v>10.014609999999999</v>
      </c>
      <c r="DO375" s="60">
        <v>9.941789</v>
      </c>
      <c r="DP375" s="60">
        <v>9.7610883000000008</v>
      </c>
      <c r="DQ375" s="60">
        <v>9.4774860000000007</v>
      </c>
      <c r="DR375" s="60">
        <v>9.1157389999999996</v>
      </c>
      <c r="DS375" s="60">
        <v>8.638935</v>
      </c>
      <c r="DT375" s="60">
        <v>8.0881369999999997</v>
      </c>
      <c r="DU375" s="60">
        <v>7.4803030000000001</v>
      </c>
      <c r="DV375" s="60">
        <v>6.833501</v>
      </c>
      <c r="DW375" s="60">
        <v>6.165997</v>
      </c>
      <c r="DX375" s="60">
        <v>5.4953383999999996</v>
      </c>
      <c r="DY375" s="60">
        <v>4.9330809999999996</v>
      </c>
      <c r="DZ375" s="60">
        <v>4.3875260000000003</v>
      </c>
      <c r="EA375" s="60">
        <v>3.8021471</v>
      </c>
      <c r="EB375" s="60">
        <v>3.3104262000000002</v>
      </c>
      <c r="EC375" s="60">
        <v>2.8222800000000001</v>
      </c>
      <c r="ED375" s="60">
        <v>2.3803112</v>
      </c>
      <c r="EE375" s="60">
        <v>1.9860390000000001</v>
      </c>
      <c r="EF375" s="60">
        <v>1.6393331</v>
      </c>
      <c r="EG375" s="60">
        <v>1.3387</v>
      </c>
      <c r="EH375" s="60">
        <v>1.0815731</v>
      </c>
      <c r="EI375" s="60">
        <v>0.86459949999999997</v>
      </c>
      <c r="EJ375" s="60">
        <v>0.68390709999999999</v>
      </c>
      <c r="EK375" s="60">
        <v>0.53535520000000003</v>
      </c>
      <c r="EL375" s="60">
        <v>0.41475079999999998</v>
      </c>
      <c r="EM375" s="60">
        <v>0.29165839999999998</v>
      </c>
      <c r="EN375" s="60">
        <v>0.20181582000000001</v>
      </c>
      <c r="EO375" s="60">
        <v>0.15073010000000001</v>
      </c>
      <c r="EP375" s="60">
        <v>0.1114411</v>
      </c>
      <c r="EQ375" s="60">
        <v>8.1564079999999997E-2</v>
      </c>
      <c r="ER375" s="60">
        <v>5.9097089999999998E-2</v>
      </c>
      <c r="ES375" s="60">
        <v>3.8644579999999998E-2</v>
      </c>
      <c r="ET375" s="60">
        <v>2.489688E-2</v>
      </c>
      <c r="EU375" s="60">
        <v>1.4960660000000001E-2</v>
      </c>
      <c r="EV375" s="60">
        <v>8.8342500000000001E-3</v>
      </c>
      <c r="EW375" s="60">
        <v>5.1269000000000002E-3</v>
      </c>
      <c r="EX375" s="60">
        <v>2.9244399999999999E-3</v>
      </c>
      <c r="EY375" s="60">
        <v>1.63966E-3</v>
      </c>
      <c r="EZ375" s="60">
        <v>9.0362999999999999E-4</v>
      </c>
      <c r="FA375" s="60">
        <v>4.8948999999999998E-4</v>
      </c>
      <c r="FB375" s="60">
        <v>2.6059E-4</v>
      </c>
      <c r="FC375" s="60">
        <v>1.3634000000000001E-4</v>
      </c>
      <c r="FD375" s="60">
        <v>7.0090000000000001E-5</v>
      </c>
      <c r="FE375" s="60">
        <v>3.5389999999999998E-5</v>
      </c>
      <c r="FF375" s="60">
        <v>1.755E-5</v>
      </c>
      <c r="FG375" s="60">
        <v>8.9700000000000005E-6</v>
      </c>
      <c r="FH375" s="60">
        <v>4.5000000000000001E-6</v>
      </c>
      <c r="FI375" s="60">
        <v>2.2199999999999999E-6</v>
      </c>
      <c r="FJ375" s="60">
        <v>1.08E-6</v>
      </c>
      <c r="FK375" s="60">
        <v>5.0999999999999999E-7</v>
      </c>
      <c r="FL375" s="60">
        <v>2.3999999999999998E-7</v>
      </c>
      <c r="FM375" s="60">
        <v>1.1000000000000001E-7</v>
      </c>
      <c r="FN375" s="60">
        <v>4.9999999999999998E-8</v>
      </c>
      <c r="FO375" s="60">
        <v>2E-8</v>
      </c>
      <c r="FP375" s="60">
        <v>1E-8</v>
      </c>
      <c r="FQ375" s="60">
        <v>1E-8</v>
      </c>
      <c r="FR375" s="60">
        <v>0</v>
      </c>
      <c r="FS375" s="60">
        <v>0</v>
      </c>
      <c r="FT375" s="60">
        <v>0</v>
      </c>
      <c r="FU375" s="60">
        <v>0</v>
      </c>
      <c r="FV375" s="60">
        <v>0</v>
      </c>
      <c r="FW375" s="60">
        <v>0</v>
      </c>
      <c r="FX375" s="60">
        <v>0</v>
      </c>
      <c r="FY375" s="60">
        <v>0</v>
      </c>
      <c r="FZ375" s="60">
        <v>0</v>
      </c>
      <c r="GA375" s="60">
        <v>0</v>
      </c>
      <c r="GB375" s="60">
        <v>0</v>
      </c>
      <c r="GC375" s="60">
        <v>0</v>
      </c>
      <c r="GD375" s="60">
        <v>0</v>
      </c>
      <c r="GE375" s="60">
        <v>0</v>
      </c>
      <c r="GF375" s="60">
        <v>0</v>
      </c>
      <c r="GG375" s="60">
        <v>0</v>
      </c>
      <c r="GH375" s="60">
        <v>0</v>
      </c>
      <c r="GI375" s="60">
        <v>0</v>
      </c>
      <c r="GJ375" s="60">
        <v>0</v>
      </c>
      <c r="GK375" s="60">
        <v>0</v>
      </c>
      <c r="GL375" s="60">
        <v>0</v>
      </c>
      <c r="GM375" s="60">
        <v>0</v>
      </c>
      <c r="GN375" s="60">
        <v>0</v>
      </c>
      <c r="GO375" s="60">
        <v>0</v>
      </c>
      <c r="GP375" s="60">
        <v>0</v>
      </c>
      <c r="GQ375" s="60">
        <v>0</v>
      </c>
      <c r="GR375" s="60">
        <v>0</v>
      </c>
      <c r="GS375" s="60">
        <v>0</v>
      </c>
    </row>
    <row r="376" spans="1:201" x14ac:dyDescent="0.2">
      <c r="A376" s="70">
        <v>42225.222893518519</v>
      </c>
      <c r="B376" s="60">
        <v>0</v>
      </c>
      <c r="C376" s="60">
        <v>4.5037000000000001E-4</v>
      </c>
      <c r="D376" s="60">
        <v>5.5918000000000005E-4</v>
      </c>
      <c r="E376" s="60">
        <v>5.7753000000000004E-4</v>
      </c>
      <c r="F376" s="60">
        <v>5.7390999999999996E-4</v>
      </c>
      <c r="G376" s="60">
        <v>6.7261999999999997E-4</v>
      </c>
      <c r="H376" s="60">
        <v>7.6482000000000004E-4</v>
      </c>
      <c r="I376" s="60">
        <v>8.5068999999999997E-4</v>
      </c>
      <c r="J376" s="60">
        <v>9.3042999999999999E-4</v>
      </c>
      <c r="K376" s="60">
        <v>8.3633999999999998E-4</v>
      </c>
      <c r="L376" s="60">
        <v>8.8555000000000003E-4</v>
      </c>
      <c r="M376" s="60">
        <v>7.9967999999999999E-4</v>
      </c>
      <c r="N376" s="60">
        <v>8.3193000000000004E-4</v>
      </c>
      <c r="O376" s="60">
        <v>8.6218000000000004E-4</v>
      </c>
      <c r="P376" s="60">
        <v>8.9048000000000003E-4</v>
      </c>
      <c r="Q376" s="60">
        <v>9.3304E-4</v>
      </c>
      <c r="R376" s="60">
        <v>9.7123000000000001E-4</v>
      </c>
      <c r="S376" s="60">
        <v>1.0053099999999999E-3</v>
      </c>
      <c r="T376" s="60">
        <v>1.03556E-3</v>
      </c>
      <c r="U376" s="60">
        <v>9.3517000000000003E-4</v>
      </c>
      <c r="V376" s="60">
        <v>8.5377999999999995E-4</v>
      </c>
      <c r="W376" s="60">
        <v>8.6848999999999997E-4</v>
      </c>
      <c r="X376" s="60">
        <v>8.8161999999999995E-4</v>
      </c>
      <c r="Y376" s="60">
        <v>8.9326E-4</v>
      </c>
      <c r="Z376" s="60">
        <v>9.0352E-4</v>
      </c>
      <c r="AA376" s="60">
        <v>9.1248999999999996E-4</v>
      </c>
      <c r="AB376" s="60">
        <v>9.2027999999999999E-4</v>
      </c>
      <c r="AC376" s="60">
        <v>9.2697999999999999E-4</v>
      </c>
      <c r="AD376" s="60">
        <v>8.4601999999999995E-4</v>
      </c>
      <c r="AE376" s="60">
        <v>8.4949999999999999E-4</v>
      </c>
      <c r="AF376" s="60">
        <v>8.4422999999999996E-4</v>
      </c>
      <c r="AG376" s="60">
        <v>8.3798E-4</v>
      </c>
      <c r="AH376" s="60">
        <v>8.3091000000000003E-4</v>
      </c>
      <c r="AI376" s="60">
        <v>8.2313999999999998E-4</v>
      </c>
      <c r="AJ376" s="60">
        <v>8.1472000000000001E-4</v>
      </c>
      <c r="AK376" s="60">
        <v>8.0570999999999995E-4</v>
      </c>
      <c r="AL376" s="60">
        <v>7.3351000000000004E-4</v>
      </c>
      <c r="AM376" s="60">
        <v>7.2868E-4</v>
      </c>
      <c r="AN376" s="60">
        <v>7.2539999999999996E-4</v>
      </c>
      <c r="AO376" s="60">
        <v>7.2623000000000002E-4</v>
      </c>
      <c r="AP376" s="60">
        <v>7.3678000000000003E-4</v>
      </c>
      <c r="AQ376" s="60">
        <v>7.6880999999999998E-4</v>
      </c>
      <c r="AR376" s="60">
        <v>8.4575000000000004E-4</v>
      </c>
      <c r="AS376" s="60">
        <v>1.0114E-3</v>
      </c>
      <c r="AT376" s="60">
        <v>1.0345899999999999E-3</v>
      </c>
      <c r="AU376" s="60">
        <v>1.1290199999999999E-3</v>
      </c>
      <c r="AV376" s="60">
        <v>1.29897E-3</v>
      </c>
      <c r="AW376" s="60">
        <v>1.52286E-3</v>
      </c>
      <c r="AX376" s="60">
        <v>1.8154499999999999E-3</v>
      </c>
      <c r="AY376" s="60">
        <v>2.19499E-3</v>
      </c>
      <c r="AZ376" s="60">
        <v>2.59304E-3</v>
      </c>
      <c r="BA376" s="60">
        <v>3.1880300000000001E-3</v>
      </c>
      <c r="BB376" s="60">
        <v>4.1923000000000004E-3</v>
      </c>
      <c r="BC376" s="60">
        <v>5.74019E-3</v>
      </c>
      <c r="BD376" s="60">
        <v>7.5879800000000002E-3</v>
      </c>
      <c r="BE376" s="60">
        <v>9.6678400000000005E-3</v>
      </c>
      <c r="BF376" s="60">
        <v>1.158227E-2</v>
      </c>
      <c r="BG376" s="60">
        <v>1.5524029999999999E-2</v>
      </c>
      <c r="BH376" s="60">
        <v>2.0652670000000001E-2</v>
      </c>
      <c r="BI376" s="60">
        <v>2.6623600000000001E-2</v>
      </c>
      <c r="BJ376" s="60">
        <v>3.4965139999999999E-2</v>
      </c>
      <c r="BK376" s="60">
        <v>4.445611E-2</v>
      </c>
      <c r="BL376" s="60">
        <v>5.5654830000000002E-2</v>
      </c>
      <c r="BM376" s="60">
        <v>6.9135779999999994E-2</v>
      </c>
      <c r="BN376" s="60">
        <v>8.5220669999999998E-2</v>
      </c>
      <c r="BO376" s="60">
        <v>0.110638</v>
      </c>
      <c r="BP376" s="60">
        <v>0.14175099999999999</v>
      </c>
      <c r="BQ376" s="60">
        <v>0.17116571</v>
      </c>
      <c r="BR376" s="60">
        <v>0.21346190000000001</v>
      </c>
      <c r="BS376" s="60">
        <v>0.26347520000000002</v>
      </c>
      <c r="BT376" s="60">
        <v>0.29910390999999997</v>
      </c>
      <c r="BU376" s="60">
        <v>0.34008621999999999</v>
      </c>
      <c r="BV376" s="60">
        <v>0.38527973999999998</v>
      </c>
      <c r="BW376" s="60">
        <v>0.43510221999999998</v>
      </c>
      <c r="BX376" s="60">
        <v>0.4900678</v>
      </c>
      <c r="BY376" s="60">
        <v>0.55081181999999995</v>
      </c>
      <c r="BZ376" s="60">
        <v>0.61811941000000004</v>
      </c>
      <c r="CA376" s="60">
        <v>0.69295673999999996</v>
      </c>
      <c r="CB376" s="60">
        <v>0.77121030999999995</v>
      </c>
      <c r="CC376" s="60">
        <v>0.80804169999999997</v>
      </c>
      <c r="CD376" s="60">
        <v>0.88173369999999995</v>
      </c>
      <c r="CE376" s="60">
        <v>0.96253401000000005</v>
      </c>
      <c r="CF376" s="60">
        <v>1.0513600000000001</v>
      </c>
      <c r="CG376" s="60">
        <v>1.1492434</v>
      </c>
      <c r="CH376" s="60">
        <v>1.2592154</v>
      </c>
      <c r="CI376" s="60">
        <v>1.3810530000000001</v>
      </c>
      <c r="CJ376" s="60">
        <v>1.5259031999999999</v>
      </c>
      <c r="CK376" s="60">
        <v>1.687897</v>
      </c>
      <c r="CL376" s="60">
        <v>1.8691009999999999</v>
      </c>
      <c r="CM376" s="60">
        <v>2.0716920000000001</v>
      </c>
      <c r="CN376" s="60">
        <v>2.388388</v>
      </c>
      <c r="CO376" s="60">
        <v>1.415718</v>
      </c>
      <c r="CP376" s="60">
        <v>1.660291</v>
      </c>
      <c r="CQ376" s="60">
        <v>1.970799</v>
      </c>
      <c r="CR376" s="60">
        <v>2.3321499999999999</v>
      </c>
      <c r="CS376" s="60">
        <v>2.7482053999999998</v>
      </c>
      <c r="CT376" s="60">
        <v>3.221991</v>
      </c>
      <c r="CU376" s="60">
        <v>3.7554789999999998</v>
      </c>
      <c r="CV376" s="60">
        <v>4.2288930000000002</v>
      </c>
      <c r="CW376" s="60">
        <v>4.8818282999999996</v>
      </c>
      <c r="CX376" s="60">
        <v>5.5939512000000002</v>
      </c>
      <c r="CY376" s="60">
        <v>4.7144709999999996</v>
      </c>
      <c r="CZ376" s="60">
        <v>5.2595409999999996</v>
      </c>
      <c r="DA376" s="60">
        <v>5.8323802000000002</v>
      </c>
      <c r="DB376" s="60">
        <v>6.4276960000000001</v>
      </c>
      <c r="DC376" s="60">
        <v>7.0390990000000002</v>
      </c>
      <c r="DD376" s="60">
        <v>7.8420620000000003</v>
      </c>
      <c r="DE376" s="60">
        <v>8.5700160000000007</v>
      </c>
      <c r="DF376" s="60">
        <v>9.2772349999999992</v>
      </c>
      <c r="DG376" s="60">
        <v>9.7394294000000006</v>
      </c>
      <c r="DH376" s="60">
        <v>8.1704874000000007</v>
      </c>
      <c r="DI376" s="60">
        <v>8.6820540000000008</v>
      </c>
      <c r="DJ376" s="60">
        <v>9.1264009999999995</v>
      </c>
      <c r="DK376" s="60">
        <v>9.4903080000000006</v>
      </c>
      <c r="DL376" s="60">
        <v>9.7625609999999998</v>
      </c>
      <c r="DM376" s="60">
        <v>9.9344359999999998</v>
      </c>
      <c r="DN376" s="60">
        <v>10.000080000000001</v>
      </c>
      <c r="DO376" s="60">
        <v>9.9567960000000006</v>
      </c>
      <c r="DP376" s="60">
        <v>9.805256</v>
      </c>
      <c r="DQ376" s="60">
        <v>9.5495190000000001</v>
      </c>
      <c r="DR376" s="60">
        <v>9.2126590000000004</v>
      </c>
      <c r="DS376" s="60">
        <v>8.7593270000000008</v>
      </c>
      <c r="DT376" s="60">
        <v>8.2281303000000001</v>
      </c>
      <c r="DU376" s="60">
        <v>7.6355130000000004</v>
      </c>
      <c r="DV376" s="60">
        <v>6.9992413000000004</v>
      </c>
      <c r="DW376" s="60">
        <v>6.3375181999999999</v>
      </c>
      <c r="DX376" s="60">
        <v>5.6680669999999997</v>
      </c>
      <c r="DY376" s="60">
        <v>5.1037473000000002</v>
      </c>
      <c r="DZ376" s="60">
        <v>4.5533770000000002</v>
      </c>
      <c r="EA376" s="60">
        <v>3.9596121000000002</v>
      </c>
      <c r="EB376" s="60">
        <v>3.4585560000000002</v>
      </c>
      <c r="EC376" s="60">
        <v>2.9586690999999998</v>
      </c>
      <c r="ED376" s="60">
        <v>2.5039593999999998</v>
      </c>
      <c r="EE376" s="60">
        <v>2.0964790999999998</v>
      </c>
      <c r="EF376" s="60">
        <v>1.7365633</v>
      </c>
      <c r="EG376" s="60">
        <v>1.423103</v>
      </c>
      <c r="EH376" s="60">
        <v>1.1538374</v>
      </c>
      <c r="EI376" s="60">
        <v>0.92563830999999996</v>
      </c>
      <c r="EJ376" s="60">
        <v>0.73478469999999996</v>
      </c>
      <c r="EK376" s="60">
        <v>0.57721674000000001</v>
      </c>
      <c r="EL376" s="60">
        <v>0.44876169999999999</v>
      </c>
      <c r="EM376" s="60">
        <v>0.31697900000000001</v>
      </c>
      <c r="EN376" s="60">
        <v>0.22030849999999999</v>
      </c>
      <c r="EO376" s="60">
        <v>0.1651242</v>
      </c>
      <c r="EP376" s="60">
        <v>0.1225176</v>
      </c>
      <c r="EQ376" s="60">
        <v>8.9991790000000002E-2</v>
      </c>
      <c r="ER376" s="60">
        <v>6.5438079999999996E-2</v>
      </c>
      <c r="ES376" s="60">
        <v>4.2979719999999999E-2</v>
      </c>
      <c r="ET376" s="60">
        <v>2.7812340000000001E-2</v>
      </c>
      <c r="EU376" s="60">
        <v>1.6793590000000001E-2</v>
      </c>
      <c r="EV376" s="60">
        <v>9.9648500000000008E-3</v>
      </c>
      <c r="EW376" s="60">
        <v>5.8113499999999998E-3</v>
      </c>
      <c r="EX376" s="60">
        <v>3.3312300000000001E-3</v>
      </c>
      <c r="EY376" s="60">
        <v>1.8770499999999999E-3</v>
      </c>
      <c r="EZ376" s="60">
        <v>1.0396800000000001E-3</v>
      </c>
      <c r="FA376" s="60">
        <v>5.6607000000000001E-4</v>
      </c>
      <c r="FB376" s="60">
        <v>3.0292999999999997E-4</v>
      </c>
      <c r="FC376" s="60">
        <v>1.5933000000000001E-4</v>
      </c>
      <c r="FD376" s="60">
        <v>8.2349999999999996E-5</v>
      </c>
      <c r="FE376" s="60">
        <v>4.1810000000000001E-5</v>
      </c>
      <c r="FF376" s="60">
        <v>2.0849999999999999E-5</v>
      </c>
      <c r="FG376" s="60">
        <v>1.0710000000000001E-5</v>
      </c>
      <c r="FH376" s="60">
        <v>5.4099999999999999E-6</v>
      </c>
      <c r="FI376" s="60">
        <v>2.6900000000000001E-6</v>
      </c>
      <c r="FJ376" s="60">
        <v>1.31E-6</v>
      </c>
      <c r="FK376" s="60">
        <v>6.3E-7</v>
      </c>
      <c r="FL376" s="60">
        <v>2.8999999999999998E-7</v>
      </c>
      <c r="FM376" s="60">
        <v>1.4000000000000001E-7</v>
      </c>
      <c r="FN376" s="60">
        <v>5.9999999999999995E-8</v>
      </c>
      <c r="FO376" s="60">
        <v>2.9999999999999997E-8</v>
      </c>
      <c r="FP376" s="60">
        <v>2E-8</v>
      </c>
      <c r="FQ376" s="60">
        <v>1E-8</v>
      </c>
      <c r="FR376" s="60">
        <v>0</v>
      </c>
      <c r="FS376" s="60">
        <v>0</v>
      </c>
      <c r="FT376" s="60">
        <v>0</v>
      </c>
      <c r="FU376" s="60">
        <v>0</v>
      </c>
      <c r="FV376" s="60">
        <v>0</v>
      </c>
      <c r="FW376" s="60">
        <v>0</v>
      </c>
      <c r="FX376" s="60">
        <v>0</v>
      </c>
      <c r="FY376" s="60">
        <v>0</v>
      </c>
      <c r="FZ376" s="60">
        <v>0</v>
      </c>
      <c r="GA376" s="60">
        <v>0</v>
      </c>
      <c r="GB376" s="60">
        <v>0</v>
      </c>
      <c r="GC376" s="60">
        <v>0</v>
      </c>
      <c r="GD376" s="60">
        <v>0</v>
      </c>
      <c r="GE376" s="60">
        <v>0</v>
      </c>
      <c r="GF376" s="60">
        <v>0</v>
      </c>
      <c r="GG376" s="60">
        <v>0</v>
      </c>
      <c r="GH376" s="60">
        <v>0</v>
      </c>
      <c r="GI376" s="60">
        <v>0</v>
      </c>
      <c r="GJ376" s="60">
        <v>0</v>
      </c>
      <c r="GK376" s="60">
        <v>0</v>
      </c>
      <c r="GL376" s="60">
        <v>0</v>
      </c>
      <c r="GM376" s="60">
        <v>0</v>
      </c>
      <c r="GN376" s="60">
        <v>0</v>
      </c>
      <c r="GO376" s="60">
        <v>0</v>
      </c>
      <c r="GP376" s="60">
        <v>0</v>
      </c>
      <c r="GQ376" s="60">
        <v>0</v>
      </c>
      <c r="GR376" s="60">
        <v>0</v>
      </c>
      <c r="GS376" s="60">
        <v>0</v>
      </c>
    </row>
    <row r="377" spans="1:201" x14ac:dyDescent="0.2">
      <c r="A377" s="70">
        <v>42225.232789351852</v>
      </c>
      <c r="B377" s="60">
        <v>0</v>
      </c>
      <c r="C377" s="60">
        <v>4.506E-4</v>
      </c>
      <c r="D377" s="60">
        <v>5.5942000000000003E-4</v>
      </c>
      <c r="E377" s="60">
        <v>5.7775000000000003E-4</v>
      </c>
      <c r="F377" s="60">
        <v>5.7423999999999995E-4</v>
      </c>
      <c r="G377" s="60">
        <v>6.7303000000000003E-4</v>
      </c>
      <c r="H377" s="60">
        <v>7.6532E-4</v>
      </c>
      <c r="I377" s="60">
        <v>8.5127E-4</v>
      </c>
      <c r="J377" s="60">
        <v>9.3110999999999997E-4</v>
      </c>
      <c r="K377" s="60">
        <v>8.3706999999999998E-4</v>
      </c>
      <c r="L377" s="60">
        <v>8.8635000000000005E-4</v>
      </c>
      <c r="M377" s="60">
        <v>8.0046000000000002E-4</v>
      </c>
      <c r="N377" s="60">
        <v>8.3275000000000005E-4</v>
      </c>
      <c r="O377" s="60">
        <v>8.6302999999999998E-4</v>
      </c>
      <c r="P377" s="60">
        <v>8.9137999999999999E-4</v>
      </c>
      <c r="Q377" s="60">
        <v>9.3398000000000005E-4</v>
      </c>
      <c r="R377" s="60">
        <v>9.7221000000000004E-4</v>
      </c>
      <c r="S377" s="60">
        <v>1.0063400000000001E-3</v>
      </c>
      <c r="T377" s="60">
        <v>1.03662E-3</v>
      </c>
      <c r="U377" s="60">
        <v>9.3612999999999997E-4</v>
      </c>
      <c r="V377" s="60">
        <v>8.5464999999999998E-4</v>
      </c>
      <c r="W377" s="60">
        <v>8.6936000000000001E-4</v>
      </c>
      <c r="X377" s="60">
        <v>8.8248000000000005E-4</v>
      </c>
      <c r="Y377" s="60">
        <v>8.9411000000000004E-4</v>
      </c>
      <c r="Z377" s="60">
        <v>9.0435000000000005E-4</v>
      </c>
      <c r="AA377" s="60">
        <v>9.1330000000000003E-4</v>
      </c>
      <c r="AB377" s="60">
        <v>9.2104999999999997E-4</v>
      </c>
      <c r="AC377" s="60">
        <v>9.2770000000000005E-4</v>
      </c>
      <c r="AD377" s="60">
        <v>8.4661999999999997E-4</v>
      </c>
      <c r="AE377" s="60">
        <v>8.5004999999999998E-4</v>
      </c>
      <c r="AF377" s="60">
        <v>8.4469000000000005E-4</v>
      </c>
      <c r="AG377" s="60">
        <v>8.3834000000000003E-4</v>
      </c>
      <c r="AH377" s="60">
        <v>8.3118000000000005E-4</v>
      </c>
      <c r="AI377" s="60">
        <v>8.2330999999999995E-4</v>
      </c>
      <c r="AJ377" s="60">
        <v>8.1479999999999996E-4</v>
      </c>
      <c r="AK377" s="60">
        <v>8.0570999999999995E-4</v>
      </c>
      <c r="AL377" s="60">
        <v>7.3346000000000001E-4</v>
      </c>
      <c r="AM377" s="60">
        <v>7.2846E-4</v>
      </c>
      <c r="AN377" s="60">
        <v>7.2480999999999999E-4</v>
      </c>
      <c r="AO377" s="60">
        <v>7.2475000000000003E-4</v>
      </c>
      <c r="AP377" s="60">
        <v>7.3328E-4</v>
      </c>
      <c r="AQ377" s="60">
        <v>7.6090999999999995E-4</v>
      </c>
      <c r="AR377" s="60">
        <v>8.2865E-4</v>
      </c>
      <c r="AS377" s="60">
        <v>9.7608000000000005E-4</v>
      </c>
      <c r="AT377" s="60">
        <v>9.9102000000000001E-4</v>
      </c>
      <c r="AU377" s="60">
        <v>1.0731600000000001E-3</v>
      </c>
      <c r="AV377" s="60">
        <v>1.22539E-3</v>
      </c>
      <c r="AW377" s="60">
        <v>1.42647E-3</v>
      </c>
      <c r="AX377" s="60">
        <v>1.6899599999999999E-3</v>
      </c>
      <c r="AY377" s="60">
        <v>2.0325600000000001E-3</v>
      </c>
      <c r="AZ377" s="60">
        <v>2.39127E-3</v>
      </c>
      <c r="BA377" s="60">
        <v>2.9308200000000002E-3</v>
      </c>
      <c r="BB377" s="60">
        <v>3.8442300000000001E-3</v>
      </c>
      <c r="BC377" s="60">
        <v>5.2565099999999998E-3</v>
      </c>
      <c r="BD377" s="60">
        <v>6.9468100000000003E-3</v>
      </c>
      <c r="BE377" s="60">
        <v>8.8550199999999999E-3</v>
      </c>
      <c r="BF377" s="60">
        <v>1.0613849999999999E-2</v>
      </c>
      <c r="BG377" s="60">
        <v>1.424637E-2</v>
      </c>
      <c r="BH377" s="60">
        <v>1.8987210000000001E-2</v>
      </c>
      <c r="BI377" s="60">
        <v>2.4522220000000001E-2</v>
      </c>
      <c r="BJ377" s="60">
        <v>3.229054E-2</v>
      </c>
      <c r="BK377" s="60">
        <v>4.1170999999999999E-2</v>
      </c>
      <c r="BL377" s="60">
        <v>5.1657269999999998E-2</v>
      </c>
      <c r="BM377" s="60">
        <v>6.4315709999999998E-2</v>
      </c>
      <c r="BN377" s="60">
        <v>7.9460320000000001E-2</v>
      </c>
      <c r="BO377" s="60">
        <v>0.1034746</v>
      </c>
      <c r="BP377" s="60">
        <v>0.13296530000000001</v>
      </c>
      <c r="BQ377" s="60">
        <v>0.16102053999999999</v>
      </c>
      <c r="BR377" s="60">
        <v>0.20134203000000001</v>
      </c>
      <c r="BS377" s="60">
        <v>0.24912119999999999</v>
      </c>
      <c r="BT377" s="60">
        <v>0.28322839999999999</v>
      </c>
      <c r="BU377" s="60">
        <v>0.3224979</v>
      </c>
      <c r="BV377" s="60">
        <v>0.36582632999999998</v>
      </c>
      <c r="BW377" s="60">
        <v>0.41360170000000002</v>
      </c>
      <c r="BX377" s="60">
        <v>0.46629949999999998</v>
      </c>
      <c r="BY377" s="60">
        <v>0.52450669999999999</v>
      </c>
      <c r="BZ377" s="60">
        <v>0.58894849999999999</v>
      </c>
      <c r="CA377" s="60">
        <v>0.66051850000000001</v>
      </c>
      <c r="CB377" s="60">
        <v>0.73526100000000005</v>
      </c>
      <c r="CC377" s="60">
        <v>0.77051959999999997</v>
      </c>
      <c r="CD377" s="60">
        <v>0.84075129999999998</v>
      </c>
      <c r="CE377" s="60">
        <v>0.91766590000000003</v>
      </c>
      <c r="CF377" s="60">
        <v>1.0021230999999999</v>
      </c>
      <c r="CG377" s="60">
        <v>1.0950941999999999</v>
      </c>
      <c r="CH377" s="60">
        <v>1.1994522000000001</v>
      </c>
      <c r="CI377" s="60">
        <v>1.3149789999999999</v>
      </c>
      <c r="CJ377" s="60">
        <v>1.45224</v>
      </c>
      <c r="CK377" s="60">
        <v>1.6056862999999999</v>
      </c>
      <c r="CL377" s="60">
        <v>1.7773129999999999</v>
      </c>
      <c r="CM377" s="60">
        <v>1.9692333</v>
      </c>
      <c r="CN377" s="60">
        <v>2.2695289999999999</v>
      </c>
      <c r="CO377" s="60">
        <v>1.3451580000000001</v>
      </c>
      <c r="CP377" s="60">
        <v>1.5779392999999999</v>
      </c>
      <c r="CQ377" s="60">
        <v>1.8740479999999999</v>
      </c>
      <c r="CR377" s="60">
        <v>2.2195879999999999</v>
      </c>
      <c r="CS377" s="60">
        <v>2.6186243999999999</v>
      </c>
      <c r="CT377" s="60">
        <v>3.0744440000000002</v>
      </c>
      <c r="CU377" s="60">
        <v>3.5893449999999998</v>
      </c>
      <c r="CV377" s="60">
        <v>4.0474572000000002</v>
      </c>
      <c r="CW377" s="60">
        <v>4.6814393000000001</v>
      </c>
      <c r="CX377" s="60">
        <v>5.3753441999999998</v>
      </c>
      <c r="CY377" s="60">
        <v>4.5373134000000004</v>
      </c>
      <c r="CZ377" s="60">
        <v>5.0713132999999999</v>
      </c>
      <c r="DA377" s="60">
        <v>5.6344623</v>
      </c>
      <c r="DB377" s="60">
        <v>6.2218641999999997</v>
      </c>
      <c r="DC377" s="60">
        <v>6.8275030000000001</v>
      </c>
      <c r="DD377" s="60">
        <v>7.6273049999999998</v>
      </c>
      <c r="DE377" s="60">
        <v>8.3564399999999992</v>
      </c>
      <c r="DF377" s="60">
        <v>9.0692272000000003</v>
      </c>
      <c r="DG377" s="60">
        <v>9.5372909999999997</v>
      </c>
      <c r="DH377" s="60">
        <v>8.0143470000000008</v>
      </c>
      <c r="DI377" s="60">
        <v>8.5398849999999999</v>
      </c>
      <c r="DJ377" s="60">
        <v>9.0021962999999996</v>
      </c>
      <c r="DK377" s="60">
        <v>9.3876690000000007</v>
      </c>
      <c r="DL377" s="60">
        <v>9.6845493000000005</v>
      </c>
      <c r="DM377" s="60">
        <v>9.8834420000000005</v>
      </c>
      <c r="DN377" s="60">
        <v>9.9777193000000004</v>
      </c>
      <c r="DO377" s="60">
        <v>9.9638413999999997</v>
      </c>
      <c r="DP377" s="60">
        <v>9.8415680000000005</v>
      </c>
      <c r="DQ377" s="60">
        <v>9.6140451000000002</v>
      </c>
      <c r="DR377" s="60">
        <v>9.3026280000000003</v>
      </c>
      <c r="DS377" s="60">
        <v>8.8735900000000001</v>
      </c>
      <c r="DT377" s="60">
        <v>8.3630019999999998</v>
      </c>
      <c r="DU377" s="60">
        <v>7.7867402999999999</v>
      </c>
      <c r="DV377" s="60">
        <v>7.1622180000000002</v>
      </c>
      <c r="DW377" s="60">
        <v>6.5075139999999996</v>
      </c>
      <c r="DX377" s="60">
        <v>5.8404603000000002</v>
      </c>
      <c r="DY377" s="60">
        <v>5.2750260000000004</v>
      </c>
      <c r="DZ377" s="60">
        <v>4.7206869999999999</v>
      </c>
      <c r="EA377" s="60">
        <v>4.1193350999999998</v>
      </c>
      <c r="EB377" s="60">
        <v>3.6095193999999999</v>
      </c>
      <c r="EC377" s="60">
        <v>3.0983420000000002</v>
      </c>
      <c r="ED377" s="60">
        <v>2.6311770000000001</v>
      </c>
      <c r="EE377" s="60">
        <v>2.2106251000000001</v>
      </c>
      <c r="EF377" s="60">
        <v>1.8375049999999999</v>
      </c>
      <c r="EG377" s="60">
        <v>1.5111142</v>
      </c>
      <c r="EH377" s="60">
        <v>1.2295210000000001</v>
      </c>
      <c r="EI377" s="60">
        <v>0.98984289999999997</v>
      </c>
      <c r="EJ377" s="60">
        <v>0.78853154000000003</v>
      </c>
      <c r="EK377" s="60">
        <v>0.62162720000000005</v>
      </c>
      <c r="EL377" s="60">
        <v>0.48499423000000003</v>
      </c>
      <c r="EM377" s="60">
        <v>0.34409381999999999</v>
      </c>
      <c r="EN377" s="60">
        <v>0.2402117</v>
      </c>
      <c r="EO377" s="60">
        <v>0.18067710000000001</v>
      </c>
      <c r="EP377" s="60">
        <v>0.13453242000000001</v>
      </c>
      <c r="EQ377" s="60">
        <v>9.9168989999999999E-2</v>
      </c>
      <c r="ER377" s="60">
        <v>7.2369760000000005E-2</v>
      </c>
      <c r="ES377" s="60">
        <v>4.7741220000000001E-2</v>
      </c>
      <c r="ET377" s="60">
        <v>3.1029689999999999E-2</v>
      </c>
      <c r="EU377" s="60">
        <v>1.8826720000000002E-2</v>
      </c>
      <c r="EV377" s="60">
        <v>1.122538E-2</v>
      </c>
      <c r="EW377" s="60">
        <v>6.5783600000000001E-3</v>
      </c>
      <c r="EX377" s="60">
        <v>3.7894000000000001E-3</v>
      </c>
      <c r="EY377" s="60">
        <v>2.1457999999999998E-3</v>
      </c>
      <c r="EZ377" s="60">
        <v>1.1945E-3</v>
      </c>
      <c r="FA377" s="60">
        <v>6.5366000000000003E-4</v>
      </c>
      <c r="FB377" s="60">
        <v>3.5162000000000002E-4</v>
      </c>
      <c r="FC377" s="60">
        <v>1.8590999999999999E-4</v>
      </c>
      <c r="FD377" s="60">
        <v>9.6600000000000003E-5</v>
      </c>
      <c r="FE377" s="60">
        <v>4.9320000000000002E-5</v>
      </c>
      <c r="FF377" s="60">
        <v>2.4729999999999999E-5</v>
      </c>
      <c r="FG377" s="60">
        <v>1.277E-5</v>
      </c>
      <c r="FH377" s="60">
        <v>6.4899999999999997E-6</v>
      </c>
      <c r="FI377" s="60">
        <v>3.2399999999999999E-6</v>
      </c>
      <c r="FJ377" s="60">
        <v>1.59E-6</v>
      </c>
      <c r="FK377" s="60">
        <v>7.7000000000000004E-7</v>
      </c>
      <c r="FL377" s="60">
        <v>3.5999999999999999E-7</v>
      </c>
      <c r="FM377" s="60">
        <v>1.6999999999999999E-7</v>
      </c>
      <c r="FN377" s="60">
        <v>8.0000000000000002E-8</v>
      </c>
      <c r="FO377" s="60">
        <v>4.0000000000000001E-8</v>
      </c>
      <c r="FP377" s="60">
        <v>2E-8</v>
      </c>
      <c r="FQ377" s="60">
        <v>1E-8</v>
      </c>
      <c r="FR377" s="60">
        <v>0</v>
      </c>
      <c r="FS377" s="60">
        <v>0</v>
      </c>
      <c r="FT377" s="60">
        <v>0</v>
      </c>
      <c r="FU377" s="60">
        <v>0</v>
      </c>
      <c r="FV377" s="60">
        <v>0</v>
      </c>
      <c r="FW377" s="60">
        <v>0</v>
      </c>
      <c r="FX377" s="60">
        <v>0</v>
      </c>
      <c r="FY377" s="60">
        <v>0</v>
      </c>
      <c r="FZ377" s="60">
        <v>0</v>
      </c>
      <c r="GA377" s="60">
        <v>0</v>
      </c>
      <c r="GB377" s="60">
        <v>0</v>
      </c>
      <c r="GC377" s="60">
        <v>0</v>
      </c>
      <c r="GD377" s="60">
        <v>0</v>
      </c>
      <c r="GE377" s="60">
        <v>0</v>
      </c>
      <c r="GF377" s="60">
        <v>0</v>
      </c>
      <c r="GG377" s="60">
        <v>0</v>
      </c>
      <c r="GH377" s="60">
        <v>0</v>
      </c>
      <c r="GI377" s="60">
        <v>0</v>
      </c>
      <c r="GJ377" s="60">
        <v>0</v>
      </c>
      <c r="GK377" s="60">
        <v>0</v>
      </c>
      <c r="GL377" s="60">
        <v>0</v>
      </c>
      <c r="GM377" s="60">
        <v>0</v>
      </c>
      <c r="GN377" s="60">
        <v>0</v>
      </c>
      <c r="GO377" s="60">
        <v>0</v>
      </c>
      <c r="GP377" s="60">
        <v>0</v>
      </c>
      <c r="GQ377" s="60">
        <v>0</v>
      </c>
      <c r="GR377" s="60">
        <v>0</v>
      </c>
      <c r="GS377" s="60">
        <v>0</v>
      </c>
    </row>
    <row r="378" spans="1:201" x14ac:dyDescent="0.2">
      <c r="A378" s="70">
        <v>42225.242696759262</v>
      </c>
      <c r="B378" s="60">
        <v>0</v>
      </c>
      <c r="C378" s="60">
        <v>4.5083999999999999E-4</v>
      </c>
      <c r="D378" s="60">
        <v>5.5964999999999997E-4</v>
      </c>
      <c r="E378" s="60">
        <v>5.7797000000000002E-4</v>
      </c>
      <c r="F378" s="60">
        <v>5.7457999999999999E-4</v>
      </c>
      <c r="G378" s="60">
        <v>6.7343999999999998E-4</v>
      </c>
      <c r="H378" s="60">
        <v>7.6579999999999997E-4</v>
      </c>
      <c r="I378" s="60">
        <v>8.5183999999999998E-4</v>
      </c>
      <c r="J378" s="60">
        <v>9.3178E-4</v>
      </c>
      <c r="K378" s="60">
        <v>8.3779000000000004E-4</v>
      </c>
      <c r="L378" s="60">
        <v>8.8712999999999997E-4</v>
      </c>
      <c r="M378" s="60">
        <v>8.0123E-4</v>
      </c>
      <c r="N378" s="60">
        <v>8.3356000000000001E-4</v>
      </c>
      <c r="O378" s="60">
        <v>8.6388000000000003E-4</v>
      </c>
      <c r="P378" s="60">
        <v>8.9225999999999997E-4</v>
      </c>
      <c r="Q378" s="60">
        <v>9.3490999999999995E-4</v>
      </c>
      <c r="R378" s="60">
        <v>9.7318999999999997E-4</v>
      </c>
      <c r="S378" s="60">
        <v>1.00735E-3</v>
      </c>
      <c r="T378" s="60">
        <v>1.0376700000000001E-3</v>
      </c>
      <c r="U378" s="60">
        <v>9.3709000000000001E-4</v>
      </c>
      <c r="V378" s="60">
        <v>8.5552000000000002E-4</v>
      </c>
      <c r="W378" s="60">
        <v>8.7022E-4</v>
      </c>
      <c r="X378" s="60">
        <v>8.8334000000000004E-4</v>
      </c>
      <c r="Y378" s="60">
        <v>8.9497000000000003E-4</v>
      </c>
      <c r="Z378" s="60">
        <v>9.0519000000000005E-4</v>
      </c>
      <c r="AA378" s="60">
        <v>9.1410999999999999E-4</v>
      </c>
      <c r="AB378" s="60">
        <v>9.2183E-4</v>
      </c>
      <c r="AC378" s="60">
        <v>9.2843000000000005E-4</v>
      </c>
      <c r="AD378" s="60">
        <v>8.4723999999999997E-4</v>
      </c>
      <c r="AE378" s="60">
        <v>8.5061999999999996E-4</v>
      </c>
      <c r="AF378" s="60">
        <v>8.4515999999999997E-4</v>
      </c>
      <c r="AG378" s="60">
        <v>8.3872000000000005E-4</v>
      </c>
      <c r="AH378" s="60">
        <v>8.3146000000000001E-4</v>
      </c>
      <c r="AI378" s="60">
        <v>8.2350000000000001E-4</v>
      </c>
      <c r="AJ378" s="60">
        <v>8.1488999999999997E-4</v>
      </c>
      <c r="AK378" s="60">
        <v>8.0572E-4</v>
      </c>
      <c r="AL378" s="60">
        <v>7.3342000000000004E-4</v>
      </c>
      <c r="AM378" s="60">
        <v>7.2827999999999999E-4</v>
      </c>
      <c r="AN378" s="60">
        <v>7.2429000000000005E-4</v>
      </c>
      <c r="AO378" s="60">
        <v>7.2345000000000005E-4</v>
      </c>
      <c r="AP378" s="60">
        <v>7.3019000000000003E-4</v>
      </c>
      <c r="AQ378" s="60">
        <v>7.5389999999999995E-4</v>
      </c>
      <c r="AR378" s="60">
        <v>8.1342000000000003E-4</v>
      </c>
      <c r="AS378" s="60">
        <v>9.4448999999999998E-4</v>
      </c>
      <c r="AT378" s="60">
        <v>9.5197000000000001E-4</v>
      </c>
      <c r="AU378" s="60">
        <v>1.0230300000000001E-3</v>
      </c>
      <c r="AV378" s="60">
        <v>1.15924E-3</v>
      </c>
      <c r="AW378" s="60">
        <v>1.33968E-3</v>
      </c>
      <c r="AX378" s="60">
        <v>1.5767400000000001E-3</v>
      </c>
      <c r="AY378" s="60">
        <v>1.8857500000000001E-3</v>
      </c>
      <c r="AZ378" s="60">
        <v>2.20857E-3</v>
      </c>
      <c r="BA378" s="60">
        <v>2.69747E-3</v>
      </c>
      <c r="BB378" s="60">
        <v>3.52762E-3</v>
      </c>
      <c r="BC378" s="60">
        <v>4.81527E-3</v>
      </c>
      <c r="BD378" s="60">
        <v>6.3603899999999996E-3</v>
      </c>
      <c r="BE378" s="60">
        <v>8.1096399999999996E-3</v>
      </c>
      <c r="BF378" s="60">
        <v>9.7243E-3</v>
      </c>
      <c r="BG378" s="60">
        <v>1.306921E-2</v>
      </c>
      <c r="BH378" s="60">
        <v>1.7448040000000001E-2</v>
      </c>
      <c r="BI378" s="60">
        <v>2.25747E-2</v>
      </c>
      <c r="BJ378" s="60">
        <v>2.9802720000000001E-2</v>
      </c>
      <c r="BK378" s="60">
        <v>3.8104119999999998E-2</v>
      </c>
      <c r="BL378" s="60">
        <v>4.7914709999999999E-2</v>
      </c>
      <c r="BM378" s="60">
        <v>5.979048E-2</v>
      </c>
      <c r="BN378" s="60">
        <v>7.4037530000000004E-2</v>
      </c>
      <c r="BO378" s="60">
        <v>9.6707340000000003E-2</v>
      </c>
      <c r="BP378" s="60">
        <v>0.1246384</v>
      </c>
      <c r="BQ378" s="60">
        <v>0.15137529999999999</v>
      </c>
      <c r="BR378" s="60">
        <v>0.18978892</v>
      </c>
      <c r="BS378" s="60">
        <v>0.23540849999999999</v>
      </c>
      <c r="BT378" s="60">
        <v>0.2680438</v>
      </c>
      <c r="BU378" s="60">
        <v>0.30565841999999999</v>
      </c>
      <c r="BV378" s="60">
        <v>0.34718890000000002</v>
      </c>
      <c r="BW378" s="60">
        <v>0.39299600000000001</v>
      </c>
      <c r="BX378" s="60">
        <v>0.44352024000000001</v>
      </c>
      <c r="BY378" s="60">
        <v>0.49930414000000001</v>
      </c>
      <c r="BZ378" s="60">
        <v>0.56101763000000004</v>
      </c>
      <c r="CA378" s="60">
        <v>0.62948649999999995</v>
      </c>
      <c r="CB378" s="60">
        <v>0.70090529999999995</v>
      </c>
      <c r="CC378" s="60">
        <v>0.73468849999999997</v>
      </c>
      <c r="CD378" s="60">
        <v>0.80165540999999996</v>
      </c>
      <c r="CE378" s="60">
        <v>0.87490701000000004</v>
      </c>
      <c r="CF378" s="60">
        <v>0.95524830000000005</v>
      </c>
      <c r="CG378" s="60">
        <v>1.0435913999999999</v>
      </c>
      <c r="CH378" s="60">
        <v>1.1426594000000001</v>
      </c>
      <c r="CI378" s="60">
        <v>1.2522361</v>
      </c>
      <c r="CJ378" s="60">
        <v>1.3823341</v>
      </c>
      <c r="CK378" s="60">
        <v>1.5277023000000001</v>
      </c>
      <c r="CL378" s="60">
        <v>1.690259</v>
      </c>
      <c r="CM378" s="60">
        <v>1.87205</v>
      </c>
      <c r="CN378" s="60">
        <v>2.1567210000000001</v>
      </c>
      <c r="CO378" s="60">
        <v>1.2781034</v>
      </c>
      <c r="CP378" s="60">
        <v>1.4995339999999999</v>
      </c>
      <c r="CQ378" s="60">
        <v>1.7817152999999999</v>
      </c>
      <c r="CR378" s="60">
        <v>2.1118752000000001</v>
      </c>
      <c r="CS378" s="60">
        <v>2.4942600000000001</v>
      </c>
      <c r="CT378" s="60">
        <v>2.9323983</v>
      </c>
      <c r="CU378" s="60">
        <v>3.4288959999999999</v>
      </c>
      <c r="CV378" s="60">
        <v>3.8717769999999998</v>
      </c>
      <c r="CW378" s="60">
        <v>4.4867501000000001</v>
      </c>
      <c r="CX378" s="60">
        <v>5.1622130000000004</v>
      </c>
      <c r="CY378" s="60">
        <v>4.3642139999999996</v>
      </c>
      <c r="CZ378" s="60">
        <v>4.8868150000000004</v>
      </c>
      <c r="DA378" s="60">
        <v>5.4398112000000003</v>
      </c>
      <c r="DB378" s="60">
        <v>6.0187020000000002</v>
      </c>
      <c r="DC378" s="60">
        <v>6.6178540999999997</v>
      </c>
      <c r="DD378" s="60">
        <v>7.4133709999999997</v>
      </c>
      <c r="DE378" s="60">
        <v>8.1425312999999999</v>
      </c>
      <c r="DF378" s="60">
        <v>8.8596333999999999</v>
      </c>
      <c r="DG378" s="60">
        <v>9.3326892000000008</v>
      </c>
      <c r="DH378" s="60">
        <v>7.8555473999999998</v>
      </c>
      <c r="DI378" s="60">
        <v>8.3939240000000002</v>
      </c>
      <c r="DJ378" s="60">
        <v>8.8731259999999992</v>
      </c>
      <c r="DK378" s="60">
        <v>9.2791960000000007</v>
      </c>
      <c r="DL378" s="60">
        <v>9.5998801999999994</v>
      </c>
      <c r="DM378" s="60">
        <v>9.8251513999999993</v>
      </c>
      <c r="DN378" s="60">
        <v>9.947635</v>
      </c>
      <c r="DO378" s="60">
        <v>9.9629572999999993</v>
      </c>
      <c r="DP378" s="60">
        <v>9.8699913000000006</v>
      </c>
      <c r="DQ378" s="60">
        <v>9.6709709999999998</v>
      </c>
      <c r="DR378" s="60">
        <v>9.3854880000000005</v>
      </c>
      <c r="DS378" s="60">
        <v>8.9815120000000004</v>
      </c>
      <c r="DT378" s="60">
        <v>8.4924920000000004</v>
      </c>
      <c r="DU378" s="60">
        <v>7.9336934000000001</v>
      </c>
      <c r="DV378" s="60">
        <v>7.3221210000000001</v>
      </c>
      <c r="DW378" s="60">
        <v>6.6756679999999999</v>
      </c>
      <c r="DX378" s="60">
        <v>6.0122179999999998</v>
      </c>
      <c r="DY378" s="60">
        <v>5.4466342000000001</v>
      </c>
      <c r="DZ378" s="60">
        <v>4.8892040000000003</v>
      </c>
      <c r="EA378" s="60">
        <v>4.2811079999999997</v>
      </c>
      <c r="EB378" s="60">
        <v>3.7631510000000001</v>
      </c>
      <c r="EC378" s="60">
        <v>3.2411789999999998</v>
      </c>
      <c r="ED378" s="60">
        <v>2.7618901</v>
      </c>
      <c r="EE378" s="60">
        <v>2.3284440000000002</v>
      </c>
      <c r="EF378" s="60">
        <v>1.9421600999999999</v>
      </c>
      <c r="EG378" s="60">
        <v>1.6027670000000001</v>
      </c>
      <c r="EH378" s="60">
        <v>1.3086793999999999</v>
      </c>
      <c r="EI378" s="60">
        <v>1.057288</v>
      </c>
      <c r="EJ378" s="60">
        <v>0.84523389999999998</v>
      </c>
      <c r="EK378" s="60">
        <v>0.66867922999999996</v>
      </c>
      <c r="EL378" s="60">
        <v>0.52354290000000003</v>
      </c>
      <c r="EM378" s="60">
        <v>0.37309282999999999</v>
      </c>
      <c r="EN378" s="60">
        <v>0.26160612</v>
      </c>
      <c r="EO378" s="60">
        <v>0.19746121</v>
      </c>
      <c r="EP378" s="60">
        <v>0.14754900000000001</v>
      </c>
      <c r="EQ378" s="60">
        <v>0.10914989999999999</v>
      </c>
      <c r="ER378" s="60">
        <v>7.9937649999999999E-2</v>
      </c>
      <c r="ES378" s="60">
        <v>5.296439E-2</v>
      </c>
      <c r="ET378" s="60">
        <v>3.4575649999999999E-2</v>
      </c>
      <c r="EU378" s="60">
        <v>2.107904E-2</v>
      </c>
      <c r="EV378" s="60">
        <v>1.262895E-2</v>
      </c>
      <c r="EW378" s="60">
        <v>7.4367599999999997E-3</v>
      </c>
      <c r="EX378" s="60">
        <v>4.3047800000000002E-3</v>
      </c>
      <c r="EY378" s="60">
        <v>2.4496399999999999E-3</v>
      </c>
      <c r="EZ378" s="60">
        <v>1.37042E-3</v>
      </c>
      <c r="FA378" s="60">
        <v>7.5372000000000004E-4</v>
      </c>
      <c r="FB378" s="60">
        <v>4.0750999999999998E-4</v>
      </c>
      <c r="FC378" s="60">
        <v>2.1657999999999999E-4</v>
      </c>
      <c r="FD378" s="60">
        <v>1.1313E-4</v>
      </c>
      <c r="FE378" s="60">
        <v>5.8069999999999998E-5</v>
      </c>
      <c r="FF378" s="60">
        <v>2.9289999999999999E-5</v>
      </c>
      <c r="FG378" s="60">
        <v>1.521E-5</v>
      </c>
      <c r="FH378" s="60">
        <v>7.7700000000000001E-6</v>
      </c>
      <c r="FI378" s="60">
        <v>3.8999999999999999E-6</v>
      </c>
      <c r="FJ378" s="60">
        <v>1.9199999999999998E-6</v>
      </c>
      <c r="FK378" s="60">
        <v>9.2999999999999999E-7</v>
      </c>
      <c r="FL378" s="60">
        <v>4.4000000000000002E-7</v>
      </c>
      <c r="FM378" s="60">
        <v>2.1E-7</v>
      </c>
      <c r="FN378" s="60">
        <v>8.9999999999999999E-8</v>
      </c>
      <c r="FO378" s="60">
        <v>4.9999999999999998E-8</v>
      </c>
      <c r="FP378" s="60">
        <v>2E-8</v>
      </c>
      <c r="FQ378" s="60">
        <v>1E-8</v>
      </c>
      <c r="FR378" s="60">
        <v>1E-8</v>
      </c>
      <c r="FS378" s="60">
        <v>0</v>
      </c>
      <c r="FT378" s="60">
        <v>0</v>
      </c>
      <c r="FU378" s="60">
        <v>0</v>
      </c>
      <c r="FV378" s="60">
        <v>0</v>
      </c>
      <c r="FW378" s="60">
        <v>0</v>
      </c>
      <c r="FX378" s="60">
        <v>0</v>
      </c>
      <c r="FY378" s="60">
        <v>0</v>
      </c>
      <c r="FZ378" s="60">
        <v>0</v>
      </c>
      <c r="GA378" s="60">
        <v>0</v>
      </c>
      <c r="GB378" s="60">
        <v>0</v>
      </c>
      <c r="GC378" s="60">
        <v>0</v>
      </c>
      <c r="GD378" s="60">
        <v>0</v>
      </c>
      <c r="GE378" s="60">
        <v>0</v>
      </c>
      <c r="GF378" s="60">
        <v>0</v>
      </c>
      <c r="GG378" s="60">
        <v>0</v>
      </c>
      <c r="GH378" s="60">
        <v>0</v>
      </c>
      <c r="GI378" s="60">
        <v>0</v>
      </c>
      <c r="GJ378" s="60">
        <v>0</v>
      </c>
      <c r="GK378" s="60">
        <v>0</v>
      </c>
      <c r="GL378" s="60">
        <v>0</v>
      </c>
      <c r="GM378" s="60">
        <v>0</v>
      </c>
      <c r="GN378" s="60">
        <v>0</v>
      </c>
      <c r="GO378" s="60">
        <v>0</v>
      </c>
      <c r="GP378" s="60">
        <v>0</v>
      </c>
      <c r="GQ378" s="60">
        <v>0</v>
      </c>
      <c r="GR378" s="60">
        <v>0</v>
      </c>
      <c r="GS378" s="60">
        <v>0</v>
      </c>
    </row>
    <row r="379" spans="1:201" x14ac:dyDescent="0.2">
      <c r="A379" s="70">
        <v>42225.252592592595</v>
      </c>
      <c r="B379" s="60">
        <v>0</v>
      </c>
      <c r="C379" s="60">
        <v>4.5108000000000002E-4</v>
      </c>
      <c r="D379" s="60">
        <v>5.5988999999999995E-4</v>
      </c>
      <c r="E379" s="60">
        <v>5.7817999999999997E-4</v>
      </c>
      <c r="F379" s="60">
        <v>5.7490999999999998E-4</v>
      </c>
      <c r="G379" s="60">
        <v>6.7383000000000005E-4</v>
      </c>
      <c r="H379" s="60">
        <v>7.6626999999999999E-4</v>
      </c>
      <c r="I379" s="60">
        <v>8.5240000000000001E-4</v>
      </c>
      <c r="J379" s="60">
        <v>9.3241999999999999E-4</v>
      </c>
      <c r="K379" s="60">
        <v>8.3850000000000005E-4</v>
      </c>
      <c r="L379" s="60">
        <v>8.8789999999999995E-4</v>
      </c>
      <c r="M379" s="60">
        <v>8.0199000000000004E-4</v>
      </c>
      <c r="N379" s="60">
        <v>8.3436000000000003E-4</v>
      </c>
      <c r="O379" s="60">
        <v>8.6472000000000003E-4</v>
      </c>
      <c r="P379" s="60">
        <v>8.9313999999999995E-4</v>
      </c>
      <c r="Q379" s="60">
        <v>9.3583000000000002E-4</v>
      </c>
      <c r="R379" s="60">
        <v>9.7415000000000002E-4</v>
      </c>
      <c r="S379" s="60">
        <v>1.00836E-3</v>
      </c>
      <c r="T379" s="60">
        <v>1.03871E-3</v>
      </c>
      <c r="U379" s="60">
        <v>9.3804000000000001E-4</v>
      </c>
      <c r="V379" s="60">
        <v>8.5638000000000001E-4</v>
      </c>
      <c r="W379" s="60">
        <v>8.7109000000000004E-4</v>
      </c>
      <c r="X379" s="60">
        <v>8.8420999999999997E-4</v>
      </c>
      <c r="Y379" s="60">
        <v>8.9581999999999997E-4</v>
      </c>
      <c r="Z379" s="60">
        <v>9.0603000000000005E-4</v>
      </c>
      <c r="AA379" s="60">
        <v>9.1493E-4</v>
      </c>
      <c r="AB379" s="60">
        <v>9.2261999999999997E-4</v>
      </c>
      <c r="AC379" s="60">
        <v>9.2917E-4</v>
      </c>
      <c r="AD379" s="60">
        <v>8.4785999999999998E-4</v>
      </c>
      <c r="AE379" s="60">
        <v>8.5119999999999998E-4</v>
      </c>
      <c r="AF379" s="60">
        <v>8.4564000000000004E-4</v>
      </c>
      <c r="AG379" s="60">
        <v>8.3911999999999995E-4</v>
      </c>
      <c r="AH379" s="60">
        <v>8.3175999999999996E-4</v>
      </c>
      <c r="AI379" s="60">
        <v>8.2370000000000002E-4</v>
      </c>
      <c r="AJ379" s="60">
        <v>8.1499999999999997E-4</v>
      </c>
      <c r="AK379" s="60">
        <v>8.0575000000000004E-4</v>
      </c>
      <c r="AL379" s="60">
        <v>7.3340000000000005E-4</v>
      </c>
      <c r="AM379" s="60">
        <v>7.2811999999999996E-4</v>
      </c>
      <c r="AN379" s="60">
        <v>7.2384000000000001E-4</v>
      </c>
      <c r="AO379" s="60">
        <v>7.2230999999999999E-4</v>
      </c>
      <c r="AP379" s="60">
        <v>7.2745999999999998E-4</v>
      </c>
      <c r="AQ379" s="60">
        <v>7.4768000000000002E-4</v>
      </c>
      <c r="AR379" s="60">
        <v>7.9986E-4</v>
      </c>
      <c r="AS379" s="60">
        <v>9.1624000000000002E-4</v>
      </c>
      <c r="AT379" s="60">
        <v>9.1701E-4</v>
      </c>
      <c r="AU379" s="60">
        <v>9.7806999999999994E-4</v>
      </c>
      <c r="AV379" s="60">
        <v>1.0998E-3</v>
      </c>
      <c r="AW379" s="60">
        <v>1.2615599999999999E-3</v>
      </c>
      <c r="AX379" s="60">
        <v>1.47466E-3</v>
      </c>
      <c r="AY379" s="60">
        <v>1.75314E-3</v>
      </c>
      <c r="AZ379" s="60">
        <v>2.04323E-3</v>
      </c>
      <c r="BA379" s="60">
        <v>2.48591E-3</v>
      </c>
      <c r="BB379" s="60">
        <v>3.2398000000000001E-3</v>
      </c>
      <c r="BC379" s="60">
        <v>4.4130000000000003E-3</v>
      </c>
      <c r="BD379" s="60">
        <v>5.8244000000000004E-3</v>
      </c>
      <c r="BE379" s="60">
        <v>7.4265800000000003E-3</v>
      </c>
      <c r="BF379" s="60">
        <v>8.9077700000000006E-3</v>
      </c>
      <c r="BG379" s="60">
        <v>1.198544E-2</v>
      </c>
      <c r="BH379" s="60">
        <v>1.6026660000000002E-2</v>
      </c>
      <c r="BI379" s="60">
        <v>2.077118E-2</v>
      </c>
      <c r="BJ379" s="60">
        <v>2.7490509999999999E-2</v>
      </c>
      <c r="BK379" s="60">
        <v>3.524335E-2</v>
      </c>
      <c r="BL379" s="60">
        <v>4.4413800000000003E-2</v>
      </c>
      <c r="BM379" s="60">
        <v>5.5545600000000001E-2</v>
      </c>
      <c r="BN379" s="60">
        <v>6.8936709999999998E-2</v>
      </c>
      <c r="BO379" s="60">
        <v>9.0319499999999997E-2</v>
      </c>
      <c r="BP379" s="60">
        <v>0.11675222</v>
      </c>
      <c r="BQ379" s="60">
        <v>0.14221173000000001</v>
      </c>
      <c r="BR379" s="60">
        <v>0.17878293000000001</v>
      </c>
      <c r="BS379" s="60">
        <v>0.2223154</v>
      </c>
      <c r="BT379" s="60">
        <v>0.25352640999999998</v>
      </c>
      <c r="BU379" s="60">
        <v>0.28954160000000001</v>
      </c>
      <c r="BV379" s="60">
        <v>0.3293373</v>
      </c>
      <c r="BW379" s="60">
        <v>0.37325019999999998</v>
      </c>
      <c r="BX379" s="60">
        <v>0.42168894000000001</v>
      </c>
      <c r="BY379" s="60">
        <v>0.47515531999999999</v>
      </c>
      <c r="BZ379" s="60">
        <v>0.53426819999999997</v>
      </c>
      <c r="CA379" s="60">
        <v>0.59979081000000001</v>
      </c>
      <c r="CB379" s="60">
        <v>0.66806010000000005</v>
      </c>
      <c r="CC379" s="60">
        <v>0.70045789999999997</v>
      </c>
      <c r="CD379" s="60">
        <v>0.76434239999999998</v>
      </c>
      <c r="CE379" s="60">
        <v>0.83413950000000003</v>
      </c>
      <c r="CF379" s="60">
        <v>0.91060189999999996</v>
      </c>
      <c r="CG379" s="60">
        <v>0.99458519999999995</v>
      </c>
      <c r="CH379" s="60">
        <v>1.0886682999999999</v>
      </c>
      <c r="CI379" s="60">
        <v>1.1926364</v>
      </c>
      <c r="CJ379" s="60">
        <v>1.315977</v>
      </c>
      <c r="CK379" s="60">
        <v>1.4537142999999999</v>
      </c>
      <c r="CL379" s="60">
        <v>1.607688</v>
      </c>
      <c r="CM379" s="60">
        <v>1.7798723999999999</v>
      </c>
      <c r="CN379" s="60">
        <v>2.0496750000000001</v>
      </c>
      <c r="CO379" s="60">
        <v>1.2144090000000001</v>
      </c>
      <c r="CP379" s="60">
        <v>1.424925</v>
      </c>
      <c r="CQ379" s="60">
        <v>1.6936560000000001</v>
      </c>
      <c r="CR379" s="60">
        <v>2.0088789999999999</v>
      </c>
      <c r="CS379" s="60">
        <v>2.3749980000000002</v>
      </c>
      <c r="CT379" s="60">
        <v>2.7957651000000001</v>
      </c>
      <c r="CU379" s="60">
        <v>3.2740733</v>
      </c>
      <c r="CV379" s="60">
        <v>3.7018209999999998</v>
      </c>
      <c r="CW379" s="60">
        <v>4.2977720000000001</v>
      </c>
      <c r="CX379" s="60">
        <v>4.9546169999999998</v>
      </c>
      <c r="CY379" s="60">
        <v>4.195233</v>
      </c>
      <c r="CZ379" s="60">
        <v>4.7061469999999996</v>
      </c>
      <c r="DA379" s="60">
        <v>5.2485710000000001</v>
      </c>
      <c r="DB379" s="60">
        <v>5.8183984000000004</v>
      </c>
      <c r="DC379" s="60">
        <v>6.4103832000000001</v>
      </c>
      <c r="DD379" s="60">
        <v>7.2005400000000002</v>
      </c>
      <c r="DE379" s="60">
        <v>7.9286031000000001</v>
      </c>
      <c r="DF379" s="60">
        <v>8.6487990000000003</v>
      </c>
      <c r="DG379" s="60">
        <v>9.1259821999999993</v>
      </c>
      <c r="DH379" s="60">
        <v>7.6943849999999996</v>
      </c>
      <c r="DI379" s="60">
        <v>8.2444649999999999</v>
      </c>
      <c r="DJ379" s="60">
        <v>8.7394669999999994</v>
      </c>
      <c r="DK379" s="60">
        <v>9.1651372000000002</v>
      </c>
      <c r="DL379" s="60">
        <v>9.5087671</v>
      </c>
      <c r="DM379" s="60">
        <v>9.7597284000000002</v>
      </c>
      <c r="DN379" s="60">
        <v>9.9099310999999997</v>
      </c>
      <c r="DO379" s="60">
        <v>9.9541930999999995</v>
      </c>
      <c r="DP379" s="60">
        <v>9.8905124000000004</v>
      </c>
      <c r="DQ379" s="60">
        <v>9.7202160000000006</v>
      </c>
      <c r="DR379" s="60">
        <v>9.4611009999999993</v>
      </c>
      <c r="DS379" s="60">
        <v>9.0828951999999994</v>
      </c>
      <c r="DT379" s="60">
        <v>8.6163539999999994</v>
      </c>
      <c r="DU379" s="60">
        <v>8.0760900000000007</v>
      </c>
      <c r="DV379" s="60">
        <v>7.4786429999999999</v>
      </c>
      <c r="DW379" s="60">
        <v>6.8416661999999997</v>
      </c>
      <c r="DX379" s="60">
        <v>6.183033</v>
      </c>
      <c r="DY379" s="60">
        <v>5.6182850000000002</v>
      </c>
      <c r="DZ379" s="60">
        <v>5.0586690000000001</v>
      </c>
      <c r="EA379" s="60">
        <v>4.4447109999999999</v>
      </c>
      <c r="EB379" s="60">
        <v>3.9192711999999998</v>
      </c>
      <c r="EC379" s="60">
        <v>3.3870491</v>
      </c>
      <c r="ED379" s="60">
        <v>2.8960140000000001</v>
      </c>
      <c r="EE379" s="60">
        <v>2.4498934000000001</v>
      </c>
      <c r="EF379" s="60">
        <v>2.0505254000000002</v>
      </c>
      <c r="EG379" s="60">
        <v>1.6980869999999999</v>
      </c>
      <c r="EH379" s="60">
        <v>1.3913660000000001</v>
      </c>
      <c r="EI379" s="60">
        <v>1.1280429999999999</v>
      </c>
      <c r="EJ379" s="60">
        <v>0.90497550000000004</v>
      </c>
      <c r="EK379" s="60">
        <v>0.71846460000000001</v>
      </c>
      <c r="EL379" s="60">
        <v>0.56450250000000002</v>
      </c>
      <c r="EM379" s="60">
        <v>0.40406723999999999</v>
      </c>
      <c r="EN379" s="60">
        <v>0.28457480000000002</v>
      </c>
      <c r="EO379" s="60">
        <v>0.21555161</v>
      </c>
      <c r="EP379" s="60">
        <v>0.16163342999999999</v>
      </c>
      <c r="EQ379" s="60">
        <v>0.1199915</v>
      </c>
      <c r="ER379" s="60">
        <v>8.8189939999999994E-2</v>
      </c>
      <c r="ES379" s="60">
        <v>5.8686870000000002E-2</v>
      </c>
      <c r="ET379" s="60">
        <v>3.8478890000000002E-2</v>
      </c>
      <c r="EU379" s="60">
        <v>2.357103E-2</v>
      </c>
      <c r="EV379" s="60">
        <v>1.4189800000000001E-2</v>
      </c>
      <c r="EW379" s="60">
        <v>8.3962099999999994E-3</v>
      </c>
      <c r="EX379" s="60">
        <v>4.8837500000000001E-3</v>
      </c>
      <c r="EY379" s="60">
        <v>2.7927099999999999E-3</v>
      </c>
      <c r="EZ379" s="60">
        <v>1.57007E-3</v>
      </c>
      <c r="FA379" s="60">
        <v>8.6784999999999998E-4</v>
      </c>
      <c r="FB379" s="60">
        <v>4.7160000000000002E-4</v>
      </c>
      <c r="FC379" s="60">
        <v>2.5193999999999998E-4</v>
      </c>
      <c r="FD379" s="60">
        <v>1.3229E-4</v>
      </c>
      <c r="FE379" s="60">
        <v>6.8269999999999995E-5</v>
      </c>
      <c r="FF379" s="60">
        <v>3.4619999999999997E-5</v>
      </c>
      <c r="FG379" s="60">
        <v>1.8070000000000001E-5</v>
      </c>
      <c r="FH379" s="60">
        <v>9.2799999999999992E-6</v>
      </c>
      <c r="FI379" s="60">
        <v>4.69E-6</v>
      </c>
      <c r="FJ379" s="60">
        <v>2.3300000000000001E-6</v>
      </c>
      <c r="FK379" s="60">
        <v>1.13E-6</v>
      </c>
      <c r="FL379" s="60">
        <v>5.4000000000000002E-7</v>
      </c>
      <c r="FM379" s="60">
        <v>2.6E-7</v>
      </c>
      <c r="FN379" s="60">
        <v>1.1999999999999999E-7</v>
      </c>
      <c r="FO379" s="60">
        <v>5.9999999999999995E-8</v>
      </c>
      <c r="FP379" s="60">
        <v>2.9999999999999997E-8</v>
      </c>
      <c r="FQ379" s="60">
        <v>2E-8</v>
      </c>
      <c r="FR379" s="60">
        <v>1E-8</v>
      </c>
      <c r="FS379" s="60">
        <v>0</v>
      </c>
      <c r="FT379" s="60">
        <v>0</v>
      </c>
      <c r="FU379" s="60">
        <v>0</v>
      </c>
      <c r="FV379" s="60">
        <v>0</v>
      </c>
      <c r="FW379" s="60">
        <v>0</v>
      </c>
      <c r="FX379" s="60">
        <v>0</v>
      </c>
      <c r="FY379" s="60">
        <v>0</v>
      </c>
      <c r="FZ379" s="60">
        <v>0</v>
      </c>
      <c r="GA379" s="60">
        <v>0</v>
      </c>
      <c r="GB379" s="60">
        <v>0</v>
      </c>
      <c r="GC379" s="60">
        <v>0</v>
      </c>
      <c r="GD379" s="60">
        <v>0</v>
      </c>
      <c r="GE379" s="60">
        <v>0</v>
      </c>
      <c r="GF379" s="60">
        <v>0</v>
      </c>
      <c r="GG379" s="60">
        <v>0</v>
      </c>
      <c r="GH379" s="60">
        <v>0</v>
      </c>
      <c r="GI379" s="60">
        <v>0</v>
      </c>
      <c r="GJ379" s="60">
        <v>0</v>
      </c>
      <c r="GK379" s="60">
        <v>0</v>
      </c>
      <c r="GL379" s="60">
        <v>0</v>
      </c>
      <c r="GM379" s="60">
        <v>0</v>
      </c>
      <c r="GN379" s="60">
        <v>0</v>
      </c>
      <c r="GO379" s="60">
        <v>0</v>
      </c>
      <c r="GP379" s="60">
        <v>0</v>
      </c>
      <c r="GQ379" s="60">
        <v>0</v>
      </c>
      <c r="GR379" s="60">
        <v>0</v>
      </c>
      <c r="GS379" s="60">
        <v>0</v>
      </c>
    </row>
    <row r="380" spans="1:201" x14ac:dyDescent="0.2">
      <c r="A380" s="70">
        <v>42225.262499999997</v>
      </c>
      <c r="B380" s="60">
        <v>0</v>
      </c>
      <c r="C380" s="60">
        <v>4.5132000000000001E-4</v>
      </c>
      <c r="D380" s="60">
        <v>5.6013000000000005E-4</v>
      </c>
      <c r="E380" s="60">
        <v>5.7839999999999996E-4</v>
      </c>
      <c r="F380" s="60">
        <v>5.7523999999999997E-4</v>
      </c>
      <c r="G380" s="60">
        <v>6.7422999999999995E-4</v>
      </c>
      <c r="H380" s="60">
        <v>7.6672999999999997E-4</v>
      </c>
      <c r="I380" s="60">
        <v>8.5293999999999995E-4</v>
      </c>
      <c r="J380" s="60">
        <v>9.3305000000000005E-4</v>
      </c>
      <c r="K380" s="60">
        <v>8.3918999999999997E-4</v>
      </c>
      <c r="L380" s="60">
        <v>8.8865999999999999E-4</v>
      </c>
      <c r="M380" s="60">
        <v>8.0274999999999997E-4</v>
      </c>
      <c r="N380" s="60">
        <v>8.3516000000000005E-4</v>
      </c>
      <c r="O380" s="60">
        <v>8.6554999999999998E-4</v>
      </c>
      <c r="P380" s="60">
        <v>8.9400999999999999E-4</v>
      </c>
      <c r="Q380" s="60">
        <v>9.3674999999999997E-4</v>
      </c>
      <c r="R380" s="60">
        <v>9.7510999999999995E-4</v>
      </c>
      <c r="S380" s="60">
        <v>1.0093599999999999E-3</v>
      </c>
      <c r="T380" s="60">
        <v>1.0397399999999999E-3</v>
      </c>
      <c r="U380" s="60">
        <v>9.3899000000000001E-4</v>
      </c>
      <c r="V380" s="60">
        <v>8.5724E-4</v>
      </c>
      <c r="W380" s="60">
        <v>8.7195000000000003E-4</v>
      </c>
      <c r="X380" s="60">
        <v>8.8506999999999995E-4</v>
      </c>
      <c r="Y380" s="60">
        <v>8.9667999999999996E-4</v>
      </c>
      <c r="Z380" s="60">
        <v>9.0687999999999999E-4</v>
      </c>
      <c r="AA380" s="60">
        <v>9.1575999999999995E-4</v>
      </c>
      <c r="AB380" s="60">
        <v>9.2341000000000005E-4</v>
      </c>
      <c r="AC380" s="60">
        <v>9.2993000000000004E-4</v>
      </c>
      <c r="AD380" s="60">
        <v>8.4849999999999997E-4</v>
      </c>
      <c r="AE380" s="60">
        <v>8.5178999999999995E-4</v>
      </c>
      <c r="AF380" s="60">
        <v>8.4614E-4</v>
      </c>
      <c r="AG380" s="60">
        <v>8.3951999999999996E-4</v>
      </c>
      <c r="AH380" s="60">
        <v>8.3206999999999997E-4</v>
      </c>
      <c r="AI380" s="60">
        <v>8.2390999999999996E-4</v>
      </c>
      <c r="AJ380" s="60">
        <v>8.1512999999999996E-4</v>
      </c>
      <c r="AK380" s="60">
        <v>8.0579000000000002E-4</v>
      </c>
      <c r="AL380" s="60">
        <v>7.3339E-4</v>
      </c>
      <c r="AM380" s="60">
        <v>7.2798999999999997E-4</v>
      </c>
      <c r="AN380" s="60">
        <v>7.2345000000000005E-4</v>
      </c>
      <c r="AO380" s="60">
        <v>7.2130000000000002E-4</v>
      </c>
      <c r="AP380" s="60">
        <v>7.2504999999999998E-4</v>
      </c>
      <c r="AQ380" s="60">
        <v>7.4215999999999996E-4</v>
      </c>
      <c r="AR380" s="60">
        <v>7.8779000000000002E-4</v>
      </c>
      <c r="AS380" s="60">
        <v>8.9099000000000003E-4</v>
      </c>
      <c r="AT380" s="60">
        <v>8.8570999999999995E-4</v>
      </c>
      <c r="AU380" s="60">
        <v>9.3775E-4</v>
      </c>
      <c r="AV380" s="60">
        <v>1.0464199999999999E-3</v>
      </c>
      <c r="AW380" s="60">
        <v>1.1912800000000001E-3</v>
      </c>
      <c r="AX380" s="60">
        <v>1.38266E-3</v>
      </c>
      <c r="AY380" s="60">
        <v>1.6334100000000001E-3</v>
      </c>
      <c r="AZ380" s="60">
        <v>1.89369E-3</v>
      </c>
      <c r="BA380" s="60">
        <v>2.2942000000000001E-3</v>
      </c>
      <c r="BB380" s="60">
        <v>2.9783100000000001E-3</v>
      </c>
      <c r="BC380" s="60">
        <v>4.0464899999999998E-3</v>
      </c>
      <c r="BD380" s="60">
        <v>5.3348199999999997E-3</v>
      </c>
      <c r="BE380" s="60">
        <v>6.8010500000000003E-3</v>
      </c>
      <c r="BF380" s="60">
        <v>8.1587900000000008E-3</v>
      </c>
      <c r="BG380" s="60">
        <v>1.0988380000000001E-2</v>
      </c>
      <c r="BH380" s="60">
        <v>1.471504E-2</v>
      </c>
      <c r="BI380" s="60">
        <v>1.9102319999999999E-2</v>
      </c>
      <c r="BJ380" s="60">
        <v>2.534324E-2</v>
      </c>
      <c r="BK380" s="60">
        <v>3.2577000000000002E-2</v>
      </c>
      <c r="BL380" s="60">
        <v>4.114164E-2</v>
      </c>
      <c r="BM380" s="60">
        <v>5.156699E-2</v>
      </c>
      <c r="BN380" s="60">
        <v>6.4142679999999994E-2</v>
      </c>
      <c r="BO380" s="60">
        <v>8.4294540000000001E-2</v>
      </c>
      <c r="BP380" s="60">
        <v>0.1092892</v>
      </c>
      <c r="BQ380" s="60">
        <v>0.13351203</v>
      </c>
      <c r="BR380" s="60">
        <v>0.16830482999999999</v>
      </c>
      <c r="BS380" s="60">
        <v>0.20982053000000001</v>
      </c>
      <c r="BT380" s="60">
        <v>0.23965350999999999</v>
      </c>
      <c r="BU380" s="60">
        <v>0.27412199999999998</v>
      </c>
      <c r="BV380" s="60">
        <v>0.31224299999999999</v>
      </c>
      <c r="BW380" s="60">
        <v>0.35433133999999999</v>
      </c>
      <c r="BX380" s="60">
        <v>0.40076701999999997</v>
      </c>
      <c r="BY380" s="60">
        <v>0.45201449999999999</v>
      </c>
      <c r="BZ380" s="60">
        <v>0.50864569999999998</v>
      </c>
      <c r="CA380" s="60">
        <v>0.57136600000000004</v>
      </c>
      <c r="CB380" s="60">
        <v>0.63664781999999998</v>
      </c>
      <c r="CC380" s="60">
        <v>0.66774299999999998</v>
      </c>
      <c r="CD380" s="60">
        <v>0.72871512000000005</v>
      </c>
      <c r="CE380" s="60">
        <v>0.79525290999999998</v>
      </c>
      <c r="CF380" s="60">
        <v>0.86805849999999996</v>
      </c>
      <c r="CG380" s="60">
        <v>0.94793349999999998</v>
      </c>
      <c r="CH380" s="60">
        <v>1.03732</v>
      </c>
      <c r="CI380" s="60">
        <v>1.1360021</v>
      </c>
      <c r="CJ380" s="60">
        <v>1.2529699999999999</v>
      </c>
      <c r="CK380" s="60">
        <v>1.3835029999999999</v>
      </c>
      <c r="CL380" s="60">
        <v>1.5293593000000001</v>
      </c>
      <c r="CM380" s="60">
        <v>1.692442</v>
      </c>
      <c r="CN380" s="60">
        <v>1.9481081</v>
      </c>
      <c r="CO380" s="60">
        <v>1.1539299999999999</v>
      </c>
      <c r="CP380" s="60">
        <v>1.3539644</v>
      </c>
      <c r="CQ380" s="60">
        <v>1.609723</v>
      </c>
      <c r="CR380" s="60">
        <v>1.910461</v>
      </c>
      <c r="CS380" s="60">
        <v>2.2607170999999999</v>
      </c>
      <c r="CT380" s="60">
        <v>2.664447</v>
      </c>
      <c r="CU380" s="60">
        <v>3.1248100000000001</v>
      </c>
      <c r="CV380" s="60">
        <v>3.5375502000000001</v>
      </c>
      <c r="CW380" s="60">
        <v>4.1145052</v>
      </c>
      <c r="CX380" s="60">
        <v>4.7526029999999997</v>
      </c>
      <c r="CY380" s="60">
        <v>4.0304200000000003</v>
      </c>
      <c r="CZ380" s="60">
        <v>4.5293983999999998</v>
      </c>
      <c r="DA380" s="60">
        <v>5.060873</v>
      </c>
      <c r="DB380" s="60">
        <v>5.6211279999999997</v>
      </c>
      <c r="DC380" s="60">
        <v>6.2053070000000004</v>
      </c>
      <c r="DD380" s="60">
        <v>6.9890742000000001</v>
      </c>
      <c r="DE380" s="60">
        <v>7.7149624000000001</v>
      </c>
      <c r="DF380" s="60">
        <v>8.4370539999999998</v>
      </c>
      <c r="DG380" s="60">
        <v>8.9175210000000007</v>
      </c>
      <c r="DH380" s="60">
        <v>7.5311529999999998</v>
      </c>
      <c r="DI380" s="60">
        <v>8.0917999999999992</v>
      </c>
      <c r="DJ380" s="60">
        <v>8.6015010000000007</v>
      </c>
      <c r="DK380" s="60">
        <v>9.0457520000000002</v>
      </c>
      <c r="DL380" s="60">
        <v>9.4114302999999992</v>
      </c>
      <c r="DM380" s="60">
        <v>9.6873474000000002</v>
      </c>
      <c r="DN380" s="60">
        <v>9.8647299999999998</v>
      </c>
      <c r="DO380" s="60">
        <v>9.9376099999999994</v>
      </c>
      <c r="DP380" s="60">
        <v>9.9031289999999998</v>
      </c>
      <c r="DQ380" s="60">
        <v>9.7617159999999998</v>
      </c>
      <c r="DR380" s="60">
        <v>9.5293430000000008</v>
      </c>
      <c r="DS380" s="60">
        <v>9.1775570000000002</v>
      </c>
      <c r="DT380" s="60">
        <v>8.734356</v>
      </c>
      <c r="DU380" s="60">
        <v>8.2136554000000004</v>
      </c>
      <c r="DV380" s="60">
        <v>7.6314864</v>
      </c>
      <c r="DW380" s="60">
        <v>7.0051990000000002</v>
      </c>
      <c r="DX380" s="60">
        <v>6.3525989999999997</v>
      </c>
      <c r="DY380" s="60">
        <v>5.7896852000000001</v>
      </c>
      <c r="DZ380" s="60">
        <v>5.2288122000000001</v>
      </c>
      <c r="EA380" s="60">
        <v>4.6099142999999998</v>
      </c>
      <c r="EB380" s="60">
        <v>4.0776919999999999</v>
      </c>
      <c r="EC380" s="60">
        <v>3.5358100000000001</v>
      </c>
      <c r="ED380" s="60">
        <v>3.033452</v>
      </c>
      <c r="EE380" s="60">
        <v>2.5749209999999998</v>
      </c>
      <c r="EF380" s="60">
        <v>2.1625860000000001</v>
      </c>
      <c r="EG380" s="60">
        <v>1.797094</v>
      </c>
      <c r="EH380" s="60">
        <v>1.4776251</v>
      </c>
      <c r="EI380" s="60">
        <v>1.2021754</v>
      </c>
      <c r="EJ380" s="60">
        <v>0.96783750999999996</v>
      </c>
      <c r="EK380" s="60">
        <v>0.77107351999999996</v>
      </c>
      <c r="EL380" s="60">
        <v>0.60796740000000005</v>
      </c>
      <c r="EM380" s="60">
        <v>0.43710969999999999</v>
      </c>
      <c r="EN380" s="60">
        <v>0.3092028</v>
      </c>
      <c r="EO380" s="60">
        <v>0.23502600000000001</v>
      </c>
      <c r="EP380" s="60">
        <v>0.17685480000000001</v>
      </c>
      <c r="EQ380" s="60">
        <v>0.13175371999999999</v>
      </c>
      <c r="ER380" s="60">
        <v>9.7177509999999995E-2</v>
      </c>
      <c r="ES380" s="60">
        <v>6.4948720000000001E-2</v>
      </c>
      <c r="ET380" s="60">
        <v>4.2770099999999998E-2</v>
      </c>
      <c r="EU380" s="60">
        <v>2.6324750000000001E-2</v>
      </c>
      <c r="EV380" s="60">
        <v>1.5923380000000001E-2</v>
      </c>
      <c r="EW380" s="60">
        <v>9.46724E-3</v>
      </c>
      <c r="EX380" s="60">
        <v>5.5333200000000004E-3</v>
      </c>
      <c r="EY380" s="60">
        <v>3.1795500000000002E-3</v>
      </c>
      <c r="EZ380" s="60">
        <v>1.7963499999999999E-3</v>
      </c>
      <c r="FA380" s="60">
        <v>9.9785E-4</v>
      </c>
      <c r="FB380" s="60">
        <v>5.4498999999999997E-4</v>
      </c>
      <c r="FC380" s="60">
        <v>2.9263E-4</v>
      </c>
      <c r="FD380" s="60">
        <v>1.5446000000000001E-4</v>
      </c>
      <c r="FE380" s="60">
        <v>8.0140000000000002E-5</v>
      </c>
      <c r="FF380" s="60">
        <v>4.0859999999999998E-5</v>
      </c>
      <c r="FG380" s="60">
        <v>2.1440000000000001E-5</v>
      </c>
      <c r="FH380" s="60">
        <v>1.1070000000000001E-5</v>
      </c>
      <c r="FI380" s="60">
        <v>5.6200000000000004E-6</v>
      </c>
      <c r="FJ380" s="60">
        <v>2.8100000000000002E-6</v>
      </c>
      <c r="FK380" s="60">
        <v>1.3799999999999999E-6</v>
      </c>
      <c r="FL380" s="60">
        <v>6.6000000000000003E-7</v>
      </c>
      <c r="FM380" s="60">
        <v>3.1E-7</v>
      </c>
      <c r="FN380" s="60">
        <v>1.4999999999999999E-7</v>
      </c>
      <c r="FO380" s="60">
        <v>7.0000000000000005E-8</v>
      </c>
      <c r="FP380" s="60">
        <v>4.0000000000000001E-8</v>
      </c>
      <c r="FQ380" s="60">
        <v>2E-8</v>
      </c>
      <c r="FR380" s="60">
        <v>1E-8</v>
      </c>
      <c r="FS380" s="60">
        <v>1E-8</v>
      </c>
      <c r="FT380" s="60">
        <v>0</v>
      </c>
      <c r="FU380" s="60">
        <v>0</v>
      </c>
      <c r="FV380" s="60">
        <v>0</v>
      </c>
      <c r="FW380" s="60">
        <v>0</v>
      </c>
      <c r="FX380" s="60">
        <v>0</v>
      </c>
      <c r="FY380" s="60">
        <v>0</v>
      </c>
      <c r="FZ380" s="60">
        <v>0</v>
      </c>
      <c r="GA380" s="60">
        <v>0</v>
      </c>
      <c r="GB380" s="60">
        <v>0</v>
      </c>
      <c r="GC380" s="60">
        <v>0</v>
      </c>
      <c r="GD380" s="60">
        <v>0</v>
      </c>
      <c r="GE380" s="60">
        <v>0</v>
      </c>
      <c r="GF380" s="60">
        <v>0</v>
      </c>
      <c r="GG380" s="60">
        <v>0</v>
      </c>
      <c r="GH380" s="60">
        <v>0</v>
      </c>
      <c r="GI380" s="60">
        <v>0</v>
      </c>
      <c r="GJ380" s="60">
        <v>0</v>
      </c>
      <c r="GK380" s="60">
        <v>0</v>
      </c>
      <c r="GL380" s="60">
        <v>0</v>
      </c>
      <c r="GM380" s="60">
        <v>0</v>
      </c>
      <c r="GN380" s="60">
        <v>0</v>
      </c>
      <c r="GO380" s="60">
        <v>0</v>
      </c>
      <c r="GP380" s="60">
        <v>0</v>
      </c>
      <c r="GQ380" s="60">
        <v>0</v>
      </c>
      <c r="GR380" s="60">
        <v>0</v>
      </c>
      <c r="GS380" s="60">
        <v>0</v>
      </c>
    </row>
    <row r="381" spans="1:201" x14ac:dyDescent="0.2">
      <c r="A381" s="70">
        <v>42225.27239583333</v>
      </c>
      <c r="B381" s="60">
        <v>0</v>
      </c>
      <c r="C381" s="60">
        <v>4.5155E-4</v>
      </c>
      <c r="D381" s="60">
        <v>5.6037000000000003E-4</v>
      </c>
      <c r="E381" s="60">
        <v>5.7861000000000002E-4</v>
      </c>
      <c r="F381" s="60">
        <v>5.7556000000000003E-4</v>
      </c>
      <c r="G381" s="60">
        <v>6.7460999999999997E-4</v>
      </c>
      <c r="H381" s="60">
        <v>7.6718999999999995E-4</v>
      </c>
      <c r="I381" s="60">
        <v>8.5347000000000005E-4</v>
      </c>
      <c r="J381" s="60">
        <v>9.3367000000000005E-4</v>
      </c>
      <c r="K381" s="60">
        <v>8.3987000000000005E-4</v>
      </c>
      <c r="L381" s="60">
        <v>8.8940000000000004E-4</v>
      </c>
      <c r="M381" s="60">
        <v>8.0349999999999996E-4</v>
      </c>
      <c r="N381" s="60">
        <v>8.3593999999999997E-4</v>
      </c>
      <c r="O381" s="60">
        <v>8.6638000000000004E-4</v>
      </c>
      <c r="P381" s="60">
        <v>8.9486999999999998E-4</v>
      </c>
      <c r="Q381" s="60">
        <v>9.3765000000000005E-4</v>
      </c>
      <c r="R381" s="60">
        <v>9.7605000000000001E-4</v>
      </c>
      <c r="S381" s="60">
        <v>1.01034E-3</v>
      </c>
      <c r="T381" s="60">
        <v>1.0407599999999999E-3</v>
      </c>
      <c r="U381" s="60">
        <v>9.3992999999999995E-4</v>
      </c>
      <c r="V381" s="60">
        <v>8.5809999999999999E-4</v>
      </c>
      <c r="W381" s="60">
        <v>8.7281000000000001E-4</v>
      </c>
      <c r="X381" s="60">
        <v>8.8593000000000005E-4</v>
      </c>
      <c r="Y381" s="60">
        <v>8.9753000000000001E-4</v>
      </c>
      <c r="Z381" s="60">
        <v>9.0771999999999999E-4</v>
      </c>
      <c r="AA381" s="60">
        <v>9.1657999999999996E-4</v>
      </c>
      <c r="AB381" s="60">
        <v>9.2420999999999996E-4</v>
      </c>
      <c r="AC381" s="60">
        <v>9.3070000000000002E-4</v>
      </c>
      <c r="AD381" s="60">
        <v>8.4915999999999995E-4</v>
      </c>
      <c r="AE381" s="60">
        <v>8.5240000000000001E-4</v>
      </c>
      <c r="AF381" s="60">
        <v>8.4665000000000001E-4</v>
      </c>
      <c r="AG381" s="60">
        <v>8.3993999999999996E-4</v>
      </c>
      <c r="AH381" s="60">
        <v>8.3239999999999996E-4</v>
      </c>
      <c r="AI381" s="60">
        <v>8.2414000000000001E-4</v>
      </c>
      <c r="AJ381" s="60">
        <v>8.1526999999999999E-4</v>
      </c>
      <c r="AK381" s="60">
        <v>8.0584999999999999E-4</v>
      </c>
      <c r="AL381" s="60">
        <v>7.3340000000000005E-4</v>
      </c>
      <c r="AM381" s="60">
        <v>7.2789000000000003E-4</v>
      </c>
      <c r="AN381" s="60">
        <v>7.2309999999999996E-4</v>
      </c>
      <c r="AO381" s="60">
        <v>7.2042000000000004E-4</v>
      </c>
      <c r="AP381" s="60">
        <v>7.2292000000000005E-4</v>
      </c>
      <c r="AQ381" s="60">
        <v>7.3727999999999999E-4</v>
      </c>
      <c r="AR381" s="60">
        <v>7.7705000000000005E-4</v>
      </c>
      <c r="AS381" s="60">
        <v>8.6843E-4</v>
      </c>
      <c r="AT381" s="60">
        <v>8.5771000000000003E-4</v>
      </c>
      <c r="AU381" s="60">
        <v>9.0162E-4</v>
      </c>
      <c r="AV381" s="60">
        <v>9.9850000000000004E-4</v>
      </c>
      <c r="AW381" s="60">
        <v>1.12809E-3</v>
      </c>
      <c r="AX381" s="60">
        <v>1.2998E-3</v>
      </c>
      <c r="AY381" s="60">
        <v>1.52538E-3</v>
      </c>
      <c r="AZ381" s="60">
        <v>1.75851E-3</v>
      </c>
      <c r="BA381" s="60">
        <v>2.1205799999999999E-3</v>
      </c>
      <c r="BB381" s="60">
        <v>2.7408699999999999E-3</v>
      </c>
      <c r="BC381" s="60">
        <v>3.7127599999999998E-3</v>
      </c>
      <c r="BD381" s="60">
        <v>4.8879199999999996E-3</v>
      </c>
      <c r="BE381" s="60">
        <v>6.22859E-3</v>
      </c>
      <c r="BF381" s="60">
        <v>7.4722299999999998E-3</v>
      </c>
      <c r="BG381" s="60">
        <v>1.0071739999999999E-2</v>
      </c>
      <c r="BH381" s="60">
        <v>1.3505609999999999E-2</v>
      </c>
      <c r="BI381" s="60">
        <v>1.755922E-2</v>
      </c>
      <c r="BJ381" s="60">
        <v>2.3350699999999999E-2</v>
      </c>
      <c r="BK381" s="60">
        <v>3.0093870000000002E-2</v>
      </c>
      <c r="BL381" s="60">
        <v>3.8085800000000003E-2</v>
      </c>
      <c r="BM381" s="60">
        <v>4.7841010000000003E-2</v>
      </c>
      <c r="BN381" s="60">
        <v>5.964067E-2</v>
      </c>
      <c r="BO381" s="60">
        <v>7.8616370000000005E-2</v>
      </c>
      <c r="BP381" s="60">
        <v>0.1022319</v>
      </c>
      <c r="BQ381" s="60">
        <v>0.1252586</v>
      </c>
      <c r="BR381" s="60">
        <v>0.15833583000000001</v>
      </c>
      <c r="BS381" s="60">
        <v>0.19790340000000001</v>
      </c>
      <c r="BT381" s="60">
        <v>0.22640289999999999</v>
      </c>
      <c r="BU381" s="60">
        <v>0.25937549999999998</v>
      </c>
      <c r="BV381" s="60">
        <v>0.29587869999999999</v>
      </c>
      <c r="BW381" s="60">
        <v>0.33620830000000002</v>
      </c>
      <c r="BX381" s="60">
        <v>0.38071801999999999</v>
      </c>
      <c r="BY381" s="60">
        <v>0.42983862</v>
      </c>
      <c r="BZ381" s="60">
        <v>0.48409890999999999</v>
      </c>
      <c r="CA381" s="60">
        <v>0.54415069999999999</v>
      </c>
      <c r="CB381" s="60">
        <v>0.60659611000000002</v>
      </c>
      <c r="CC381" s="60">
        <v>0.63646449999999999</v>
      </c>
      <c r="CD381" s="60">
        <v>0.6946831</v>
      </c>
      <c r="CE381" s="60">
        <v>0.75814349999999997</v>
      </c>
      <c r="CF381" s="60">
        <v>0.82750051999999996</v>
      </c>
      <c r="CG381" s="60">
        <v>0.90350350000000001</v>
      </c>
      <c r="CH381" s="60">
        <v>0.9884638</v>
      </c>
      <c r="CI381" s="60">
        <v>1.082165</v>
      </c>
      <c r="CJ381" s="60">
        <v>1.1931233999999999</v>
      </c>
      <c r="CK381" s="60">
        <v>1.3168572999999999</v>
      </c>
      <c r="CL381" s="60">
        <v>1.455044</v>
      </c>
      <c r="CM381" s="60">
        <v>1.6095090000000001</v>
      </c>
      <c r="CN381" s="60">
        <v>1.8517490000000001</v>
      </c>
      <c r="CO381" s="60">
        <v>1.0965263000000001</v>
      </c>
      <c r="CP381" s="60">
        <v>1.2865070000000001</v>
      </c>
      <c r="CQ381" s="60">
        <v>1.5297693000000001</v>
      </c>
      <c r="CR381" s="60">
        <v>1.8164823000000001</v>
      </c>
      <c r="CS381" s="60">
        <v>2.151294</v>
      </c>
      <c r="CT381" s="60">
        <v>2.5383399999999998</v>
      </c>
      <c r="CU381" s="60">
        <v>2.9810270999999999</v>
      </c>
      <c r="CV381" s="60">
        <v>3.3789129999999998</v>
      </c>
      <c r="CW381" s="60">
        <v>3.9369369999999999</v>
      </c>
      <c r="CX381" s="60">
        <v>4.5562019999999999</v>
      </c>
      <c r="CY381" s="60">
        <v>3.8698150999999998</v>
      </c>
      <c r="CZ381" s="60">
        <v>4.3566459999999996</v>
      </c>
      <c r="DA381" s="60">
        <v>4.8768333999999998</v>
      </c>
      <c r="DB381" s="60">
        <v>5.4270500000000004</v>
      </c>
      <c r="DC381" s="60">
        <v>6.0028249999999996</v>
      </c>
      <c r="DD381" s="60">
        <v>6.7792272000000002</v>
      </c>
      <c r="DE381" s="60">
        <v>7.5018989999999999</v>
      </c>
      <c r="DF381" s="60">
        <v>8.2247260000000004</v>
      </c>
      <c r="DG381" s="60">
        <v>8.7076443999999995</v>
      </c>
      <c r="DH381" s="60">
        <v>7.3661380000000003</v>
      </c>
      <c r="DI381" s="60">
        <v>7.9362219999999999</v>
      </c>
      <c r="DJ381" s="60">
        <v>8.4595109999999991</v>
      </c>
      <c r="DK381" s="60">
        <v>8.9213000000000005</v>
      </c>
      <c r="DL381" s="60">
        <v>9.3080970000000001</v>
      </c>
      <c r="DM381" s="60">
        <v>9.6081942999999992</v>
      </c>
      <c r="DN381" s="60">
        <v>9.8121652000000008</v>
      </c>
      <c r="DO381" s="60">
        <v>9.9132852000000007</v>
      </c>
      <c r="DP381" s="60">
        <v>9.9078579999999992</v>
      </c>
      <c r="DQ381" s="60">
        <v>9.7954229999999995</v>
      </c>
      <c r="DR381" s="60">
        <v>9.5901060000000005</v>
      </c>
      <c r="DS381" s="60">
        <v>9.2653283999999996</v>
      </c>
      <c r="DT381" s="60">
        <v>8.8462753000000003</v>
      </c>
      <c r="DU381" s="60">
        <v>8.3461280000000002</v>
      </c>
      <c r="DV381" s="60">
        <v>7.7803563999999996</v>
      </c>
      <c r="DW381" s="60">
        <v>7.1659579999999998</v>
      </c>
      <c r="DX381" s="60">
        <v>6.5206074000000003</v>
      </c>
      <c r="DY381" s="60">
        <v>5.9605392999999998</v>
      </c>
      <c r="DZ381" s="60">
        <v>5.3993611000000001</v>
      </c>
      <c r="EA381" s="60">
        <v>4.7764800999999997</v>
      </c>
      <c r="EB381" s="60">
        <v>4.2382111</v>
      </c>
      <c r="EC381" s="60">
        <v>3.687306</v>
      </c>
      <c r="ED381" s="60">
        <v>3.1740952999999998</v>
      </c>
      <c r="EE381" s="60">
        <v>2.7034614000000001</v>
      </c>
      <c r="EF381" s="60">
        <v>2.2783183999999999</v>
      </c>
      <c r="EG381" s="60">
        <v>1.8997983000000001</v>
      </c>
      <c r="EH381" s="60">
        <v>1.5674971</v>
      </c>
      <c r="EI381" s="60">
        <v>1.279747</v>
      </c>
      <c r="EJ381" s="60">
        <v>1.033898</v>
      </c>
      <c r="EK381" s="60">
        <v>0.82659450000000001</v>
      </c>
      <c r="EL381" s="60">
        <v>0.65403162999999997</v>
      </c>
      <c r="EM381" s="60">
        <v>0.47231360999999999</v>
      </c>
      <c r="EN381" s="60">
        <v>0.33557720000000002</v>
      </c>
      <c r="EO381" s="60">
        <v>0.25596439999999998</v>
      </c>
      <c r="EP381" s="60">
        <v>0.19328480000000001</v>
      </c>
      <c r="EQ381" s="60">
        <v>0.14449930999999999</v>
      </c>
      <c r="ER381" s="60">
        <v>0.1069541</v>
      </c>
      <c r="ES381" s="60">
        <v>7.1792449999999994E-2</v>
      </c>
      <c r="ET381" s="60">
        <v>4.7482099999999999E-2</v>
      </c>
      <c r="EU381" s="60">
        <v>2.9363980000000001E-2</v>
      </c>
      <c r="EV381" s="60">
        <v>1.7846420000000002E-2</v>
      </c>
      <c r="EW381" s="60">
        <v>1.066133E-2</v>
      </c>
      <c r="EX381" s="60">
        <v>6.2611899999999998E-3</v>
      </c>
      <c r="EY381" s="60">
        <v>3.6152100000000002E-3</v>
      </c>
      <c r="EZ381" s="60">
        <v>2.0524599999999999E-3</v>
      </c>
      <c r="FA381" s="60">
        <v>1.1457500000000001E-3</v>
      </c>
      <c r="FB381" s="60">
        <v>6.2890000000000005E-4</v>
      </c>
      <c r="FC381" s="60">
        <v>3.3940000000000001E-4</v>
      </c>
      <c r="FD381" s="60">
        <v>1.8008E-4</v>
      </c>
      <c r="FE381" s="60">
        <v>9.3919999999999995E-5</v>
      </c>
      <c r="FF381" s="60">
        <v>4.8140000000000003E-5</v>
      </c>
      <c r="FG381" s="60">
        <v>2.5400000000000001E-5</v>
      </c>
      <c r="FH381" s="60">
        <v>1.3179999999999999E-5</v>
      </c>
      <c r="FI381" s="60">
        <v>6.7299999999999999E-6</v>
      </c>
      <c r="FJ381" s="60">
        <v>3.3799999999999998E-6</v>
      </c>
      <c r="FK381" s="60">
        <v>1.6700000000000001E-6</v>
      </c>
      <c r="FL381" s="60">
        <v>8.0999999999999997E-7</v>
      </c>
      <c r="FM381" s="60">
        <v>3.8000000000000001E-7</v>
      </c>
      <c r="FN381" s="60">
        <v>1.8E-7</v>
      </c>
      <c r="FO381" s="60">
        <v>8.9999999999999999E-8</v>
      </c>
      <c r="FP381" s="60">
        <v>4.9999999999999998E-8</v>
      </c>
      <c r="FQ381" s="60">
        <v>2E-8</v>
      </c>
      <c r="FR381" s="60">
        <v>1E-8</v>
      </c>
      <c r="FS381" s="60">
        <v>1E-8</v>
      </c>
      <c r="FT381" s="60">
        <v>0</v>
      </c>
      <c r="FU381" s="60">
        <v>0</v>
      </c>
      <c r="FV381" s="60">
        <v>0</v>
      </c>
      <c r="FW381" s="60">
        <v>0</v>
      </c>
      <c r="FX381" s="60">
        <v>0</v>
      </c>
      <c r="FY381" s="60">
        <v>0</v>
      </c>
      <c r="FZ381" s="60">
        <v>0</v>
      </c>
      <c r="GA381" s="60">
        <v>0</v>
      </c>
      <c r="GB381" s="60">
        <v>0</v>
      </c>
      <c r="GC381" s="60">
        <v>0</v>
      </c>
      <c r="GD381" s="60">
        <v>0</v>
      </c>
      <c r="GE381" s="60">
        <v>0</v>
      </c>
      <c r="GF381" s="60">
        <v>0</v>
      </c>
      <c r="GG381" s="60">
        <v>0</v>
      </c>
      <c r="GH381" s="60">
        <v>0</v>
      </c>
      <c r="GI381" s="60">
        <v>0</v>
      </c>
      <c r="GJ381" s="60">
        <v>0</v>
      </c>
      <c r="GK381" s="60">
        <v>0</v>
      </c>
      <c r="GL381" s="60">
        <v>0</v>
      </c>
      <c r="GM381" s="60">
        <v>0</v>
      </c>
      <c r="GN381" s="60">
        <v>0</v>
      </c>
      <c r="GO381" s="60">
        <v>0</v>
      </c>
      <c r="GP381" s="60">
        <v>0</v>
      </c>
      <c r="GQ381" s="60">
        <v>0</v>
      </c>
      <c r="GR381" s="60">
        <v>0</v>
      </c>
      <c r="GS381" s="60">
        <v>0</v>
      </c>
    </row>
    <row r="382" spans="1:201" x14ac:dyDescent="0.2">
      <c r="A382" s="70">
        <v>42225.282395833332</v>
      </c>
      <c r="B382" s="60">
        <v>0</v>
      </c>
      <c r="C382" s="60">
        <v>4.5178999999999998E-4</v>
      </c>
      <c r="D382" s="60">
        <v>5.6061000000000001E-4</v>
      </c>
      <c r="E382" s="60">
        <v>5.7883000000000001E-4</v>
      </c>
      <c r="F382" s="60">
        <v>5.7589000000000002E-4</v>
      </c>
      <c r="G382" s="60">
        <v>6.7500000000000004E-4</v>
      </c>
      <c r="H382" s="60">
        <v>7.6763999999999999E-4</v>
      </c>
      <c r="I382" s="60">
        <v>8.5399E-4</v>
      </c>
      <c r="J382" s="60">
        <v>9.3426999999999996E-4</v>
      </c>
      <c r="K382" s="60">
        <v>8.4055000000000002E-4</v>
      </c>
      <c r="L382" s="60">
        <v>8.9013999999999999E-4</v>
      </c>
      <c r="M382" s="60">
        <v>8.0424000000000001E-4</v>
      </c>
      <c r="N382" s="60">
        <v>8.3673000000000005E-4</v>
      </c>
      <c r="O382" s="60">
        <v>8.6720000000000005E-4</v>
      </c>
      <c r="P382" s="60">
        <v>8.9572999999999996E-4</v>
      </c>
      <c r="Q382" s="60">
        <v>9.3855000000000002E-4</v>
      </c>
      <c r="R382" s="60">
        <v>9.7699000000000006E-4</v>
      </c>
      <c r="S382" s="60">
        <v>1.01132E-3</v>
      </c>
      <c r="T382" s="60">
        <v>1.04178E-3</v>
      </c>
      <c r="U382" s="60">
        <v>9.4085999999999996E-4</v>
      </c>
      <c r="V382" s="60">
        <v>8.5895000000000003E-4</v>
      </c>
      <c r="W382" s="60">
        <v>8.7367E-4</v>
      </c>
      <c r="X382" s="60">
        <v>8.8679000000000004E-4</v>
      </c>
      <c r="Y382" s="60">
        <v>8.9839E-4</v>
      </c>
      <c r="Z382" s="60">
        <v>9.0857000000000004E-4</v>
      </c>
      <c r="AA382" s="60">
        <v>9.1741000000000001E-4</v>
      </c>
      <c r="AB382" s="60">
        <v>9.2502000000000003E-4</v>
      </c>
      <c r="AC382" s="60">
        <v>9.3147E-4</v>
      </c>
      <c r="AD382" s="60">
        <v>8.4982000000000005E-4</v>
      </c>
      <c r="AE382" s="60">
        <v>8.5302000000000002E-4</v>
      </c>
      <c r="AF382" s="60">
        <v>8.4718E-4</v>
      </c>
      <c r="AG382" s="60">
        <v>8.4037000000000001E-4</v>
      </c>
      <c r="AH382" s="60">
        <v>8.3272999999999995E-4</v>
      </c>
      <c r="AI382" s="60">
        <v>8.2437999999999999E-4</v>
      </c>
      <c r="AJ382" s="60">
        <v>8.1541999999999997E-4</v>
      </c>
      <c r="AK382" s="60">
        <v>8.0590999999999996E-4</v>
      </c>
      <c r="AL382" s="60">
        <v>7.3340999999999999E-4</v>
      </c>
      <c r="AM382" s="60">
        <v>7.2780000000000002E-4</v>
      </c>
      <c r="AN382" s="60">
        <v>7.2281000000000005E-4</v>
      </c>
      <c r="AO382" s="60">
        <v>7.1964000000000001E-4</v>
      </c>
      <c r="AP382" s="60">
        <v>7.2104999999999999E-4</v>
      </c>
      <c r="AQ382" s="60">
        <v>7.3295000000000001E-4</v>
      </c>
      <c r="AR382" s="60">
        <v>7.6749999999999995E-4</v>
      </c>
      <c r="AS382" s="60">
        <v>8.4827999999999998E-4</v>
      </c>
      <c r="AT382" s="60">
        <v>8.3266000000000004E-4</v>
      </c>
      <c r="AU382" s="60">
        <v>8.6925999999999995E-4</v>
      </c>
      <c r="AV382" s="60">
        <v>9.5551000000000002E-4</v>
      </c>
      <c r="AW382" s="60">
        <v>1.0712899999999999E-3</v>
      </c>
      <c r="AX382" s="60">
        <v>1.2251899999999999E-3</v>
      </c>
      <c r="AY382" s="60">
        <v>1.4279399999999999E-3</v>
      </c>
      <c r="AZ382" s="60">
        <v>1.6363700000000001E-3</v>
      </c>
      <c r="BA382" s="60">
        <v>1.96342E-3</v>
      </c>
      <c r="BB382" s="60">
        <v>2.5254000000000001E-3</v>
      </c>
      <c r="BC382" s="60">
        <v>3.4090800000000001E-3</v>
      </c>
      <c r="BD382" s="60">
        <v>4.4802399999999999E-3</v>
      </c>
      <c r="BE382" s="60">
        <v>5.7050499999999997E-3</v>
      </c>
      <c r="BF382" s="60">
        <v>6.8433399999999998E-3</v>
      </c>
      <c r="BG382" s="60">
        <v>9.2296300000000008E-3</v>
      </c>
      <c r="BH382" s="60">
        <v>1.23912E-2</v>
      </c>
      <c r="BI382" s="60">
        <v>1.6133499999999999E-2</v>
      </c>
      <c r="BJ382" s="60">
        <v>2.150318E-2</v>
      </c>
      <c r="BK382" s="60">
        <v>2.7783209999999999E-2</v>
      </c>
      <c r="BL382" s="60">
        <v>3.5234290000000001E-2</v>
      </c>
      <c r="BM382" s="60">
        <v>4.4354480000000002E-2</v>
      </c>
      <c r="BN382" s="60">
        <v>5.5416340000000001E-2</v>
      </c>
      <c r="BO382" s="60">
        <v>7.3269290000000001E-2</v>
      </c>
      <c r="BP382" s="60">
        <v>9.5563350000000005E-2</v>
      </c>
      <c r="BQ382" s="60">
        <v>0.1174342</v>
      </c>
      <c r="BR382" s="60">
        <v>0.1488575</v>
      </c>
      <c r="BS382" s="60">
        <v>0.18654380000000001</v>
      </c>
      <c r="BT382" s="60">
        <v>0.2137532</v>
      </c>
      <c r="BU382" s="60">
        <v>0.24527863999999999</v>
      </c>
      <c r="BV382" s="60">
        <v>0.28021850999999998</v>
      </c>
      <c r="BW382" s="60">
        <v>0.31885141</v>
      </c>
      <c r="BX382" s="60">
        <v>0.36150782999999997</v>
      </c>
      <c r="BY382" s="60">
        <v>0.4085876</v>
      </c>
      <c r="BZ382" s="60">
        <v>0.46058014000000003</v>
      </c>
      <c r="CA382" s="60">
        <v>0.51808792000000004</v>
      </c>
      <c r="CB382" s="60">
        <v>0.57783733999999998</v>
      </c>
      <c r="CC382" s="60">
        <v>0.60654870000000005</v>
      </c>
      <c r="CD382" s="60">
        <v>0.66216140000000001</v>
      </c>
      <c r="CE382" s="60">
        <v>0.72271441999999997</v>
      </c>
      <c r="CF382" s="60">
        <v>0.7888174</v>
      </c>
      <c r="CG382" s="60">
        <v>0.86116999999999999</v>
      </c>
      <c r="CH382" s="60">
        <v>0.94195890000000004</v>
      </c>
      <c r="CI382" s="60">
        <v>1.030966</v>
      </c>
      <c r="CJ382" s="60">
        <v>1.13626</v>
      </c>
      <c r="CK382" s="60">
        <v>1.2535799999999999</v>
      </c>
      <c r="CL382" s="60">
        <v>1.3845213999999999</v>
      </c>
      <c r="CM382" s="60">
        <v>1.5308330999999999</v>
      </c>
      <c r="CN382" s="60">
        <v>1.7603324</v>
      </c>
      <c r="CO382" s="60">
        <v>1.0420609999999999</v>
      </c>
      <c r="CP382" s="60">
        <v>1.2224071000000001</v>
      </c>
      <c r="CQ382" s="60">
        <v>1.4536500000000001</v>
      </c>
      <c r="CR382" s="60">
        <v>1.7268022000000001</v>
      </c>
      <c r="CS382" s="60">
        <v>2.0465990000000001</v>
      </c>
      <c r="CT382" s="60">
        <v>2.4173339999999999</v>
      </c>
      <c r="CU382" s="60">
        <v>2.8426410999999998</v>
      </c>
      <c r="CV382" s="60">
        <v>3.2258490000000002</v>
      </c>
      <c r="CW382" s="60">
        <v>3.7650442000000002</v>
      </c>
      <c r="CX382" s="60">
        <v>4.3654359999999999</v>
      </c>
      <c r="CY382" s="60">
        <v>3.7134490000000002</v>
      </c>
      <c r="CZ382" s="60">
        <v>4.1879540000000004</v>
      </c>
      <c r="DA382" s="60">
        <v>4.6965579999999996</v>
      </c>
      <c r="DB382" s="60">
        <v>5.2363099999999996</v>
      </c>
      <c r="DC382" s="60">
        <v>5.8031269999999999</v>
      </c>
      <c r="DD382" s="60">
        <v>6.5712390000000003</v>
      </c>
      <c r="DE382" s="60">
        <v>7.2896929999999998</v>
      </c>
      <c r="DF382" s="60">
        <v>8.0121269999999996</v>
      </c>
      <c r="DG382" s="60">
        <v>8.4966889999999999</v>
      </c>
      <c r="DH382" s="60">
        <v>7.1996229999999999</v>
      </c>
      <c r="DI382" s="60">
        <v>7.7780212999999998</v>
      </c>
      <c r="DJ382" s="60">
        <v>8.3137830000000008</v>
      </c>
      <c r="DK382" s="60">
        <v>8.7920493999999998</v>
      </c>
      <c r="DL382" s="60">
        <v>9.1990069999999999</v>
      </c>
      <c r="DM382" s="60">
        <v>9.5224659999999997</v>
      </c>
      <c r="DN382" s="60">
        <v>9.7523850999999997</v>
      </c>
      <c r="DO382" s="60">
        <v>9.8813113999999995</v>
      </c>
      <c r="DP382" s="60">
        <v>9.9047300000000007</v>
      </c>
      <c r="DQ382" s="60">
        <v>9.8213042999999995</v>
      </c>
      <c r="DR382" s="60">
        <v>9.6432970999999998</v>
      </c>
      <c r="DS382" s="60">
        <v>9.3460540000000005</v>
      </c>
      <c r="DT382" s="60">
        <v>8.9519023000000004</v>
      </c>
      <c r="DU382" s="60">
        <v>8.4732521999999992</v>
      </c>
      <c r="DV382" s="60">
        <v>7.9249682000000004</v>
      </c>
      <c r="DW382" s="60">
        <v>7.323639</v>
      </c>
      <c r="DX382" s="60">
        <v>6.6867523000000002</v>
      </c>
      <c r="DY382" s="60">
        <v>6.1305480000000001</v>
      </c>
      <c r="DZ382" s="60">
        <v>5.5700339999999997</v>
      </c>
      <c r="EA382" s="60">
        <v>4.9441604000000003</v>
      </c>
      <c r="EB382" s="60">
        <v>4.4006189999999998</v>
      </c>
      <c r="EC382" s="60">
        <v>3.84137</v>
      </c>
      <c r="ED382" s="60">
        <v>3.3178234</v>
      </c>
      <c r="EE382" s="60">
        <v>2.8354409999999999</v>
      </c>
      <c r="EF382" s="60">
        <v>2.3976883</v>
      </c>
      <c r="EG382" s="60">
        <v>2.0062030000000002</v>
      </c>
      <c r="EH382" s="60">
        <v>1.6610141</v>
      </c>
      <c r="EI382" s="60">
        <v>1.3608134000000001</v>
      </c>
      <c r="EJ382" s="60">
        <v>1.1032310000000001</v>
      </c>
      <c r="EK382" s="60">
        <v>0.88511401000000001</v>
      </c>
      <c r="EL382" s="60">
        <v>0.70278839999999998</v>
      </c>
      <c r="EM382" s="60">
        <v>0.50977320000000004</v>
      </c>
      <c r="EN382" s="60">
        <v>0.36378684</v>
      </c>
      <c r="EO382" s="60">
        <v>0.27844950000000002</v>
      </c>
      <c r="EP382" s="60">
        <v>0.21099804</v>
      </c>
      <c r="EQ382" s="60">
        <v>0.15829389999999999</v>
      </c>
      <c r="ER382" s="60">
        <v>0.11757620000000001</v>
      </c>
      <c r="ES382" s="60">
        <v>7.9263210000000001E-2</v>
      </c>
      <c r="ET382" s="60">
        <v>5.2649929999999998E-2</v>
      </c>
      <c r="EU382" s="60">
        <v>3.271425E-2</v>
      </c>
      <c r="EV382" s="60">
        <v>1.9977040000000001E-2</v>
      </c>
      <c r="EW382" s="60">
        <v>1.1991E-2</v>
      </c>
      <c r="EX382" s="60">
        <v>7.0757800000000003E-3</v>
      </c>
      <c r="EY382" s="60">
        <v>4.1052299999999996E-3</v>
      </c>
      <c r="EZ382" s="60">
        <v>2.3419700000000001E-3</v>
      </c>
      <c r="FA382" s="60">
        <v>1.31379E-3</v>
      </c>
      <c r="FB382" s="60">
        <v>7.2471000000000005E-4</v>
      </c>
      <c r="FC382" s="60">
        <v>3.9309000000000002E-4</v>
      </c>
      <c r="FD382" s="60">
        <v>2.0963000000000001E-4</v>
      </c>
      <c r="FE382" s="60">
        <v>1.0991E-4</v>
      </c>
      <c r="FF382" s="60">
        <v>5.664E-5</v>
      </c>
      <c r="FG382" s="60">
        <v>3.0029999999999999E-5</v>
      </c>
      <c r="FH382" s="60">
        <v>1.5670000000000001E-5</v>
      </c>
      <c r="FI382" s="60">
        <v>8.0499999999999992E-6</v>
      </c>
      <c r="FJ382" s="60">
        <v>4.0600000000000001E-6</v>
      </c>
      <c r="FK382" s="60">
        <v>2.0200000000000001E-6</v>
      </c>
      <c r="FL382" s="60">
        <v>9.7999999999999993E-7</v>
      </c>
      <c r="FM382" s="60">
        <v>4.7E-7</v>
      </c>
      <c r="FN382" s="60">
        <v>2.2000000000000001E-7</v>
      </c>
      <c r="FO382" s="60">
        <v>1.1000000000000001E-7</v>
      </c>
      <c r="FP382" s="60">
        <v>5.9999999999999995E-8</v>
      </c>
      <c r="FQ382" s="60">
        <v>2.9999999999999997E-8</v>
      </c>
      <c r="FR382" s="60">
        <v>2E-8</v>
      </c>
      <c r="FS382" s="60">
        <v>1E-8</v>
      </c>
      <c r="FT382" s="60">
        <v>0</v>
      </c>
      <c r="FU382" s="60">
        <v>0</v>
      </c>
      <c r="FV382" s="60">
        <v>0</v>
      </c>
      <c r="FW382" s="60">
        <v>0</v>
      </c>
      <c r="FX382" s="60">
        <v>0</v>
      </c>
      <c r="FY382" s="60">
        <v>0</v>
      </c>
      <c r="FZ382" s="60">
        <v>0</v>
      </c>
      <c r="GA382" s="60">
        <v>0</v>
      </c>
      <c r="GB382" s="60">
        <v>0</v>
      </c>
      <c r="GC382" s="60">
        <v>0</v>
      </c>
      <c r="GD382" s="60">
        <v>0</v>
      </c>
      <c r="GE382" s="60">
        <v>0</v>
      </c>
      <c r="GF382" s="60">
        <v>0</v>
      </c>
      <c r="GG382" s="60">
        <v>0</v>
      </c>
      <c r="GH382" s="60">
        <v>0</v>
      </c>
      <c r="GI382" s="60">
        <v>0</v>
      </c>
      <c r="GJ382" s="60">
        <v>0</v>
      </c>
      <c r="GK382" s="60">
        <v>0</v>
      </c>
      <c r="GL382" s="60">
        <v>0</v>
      </c>
      <c r="GM382" s="60">
        <v>0</v>
      </c>
      <c r="GN382" s="60">
        <v>0</v>
      </c>
      <c r="GO382" s="60">
        <v>0</v>
      </c>
      <c r="GP382" s="60">
        <v>0</v>
      </c>
      <c r="GQ382" s="60">
        <v>0</v>
      </c>
      <c r="GR382" s="60">
        <v>0</v>
      </c>
      <c r="GS382" s="60">
        <v>0</v>
      </c>
    </row>
    <row r="383" spans="1:201" x14ac:dyDescent="0.2">
      <c r="A383" s="70">
        <v>42225.292291666665</v>
      </c>
      <c r="B383" s="60">
        <v>0</v>
      </c>
      <c r="C383" s="60">
        <v>4.5203000000000002E-4</v>
      </c>
      <c r="D383" s="60">
        <v>5.6085E-4</v>
      </c>
      <c r="E383" s="60">
        <v>5.7903999999999996E-4</v>
      </c>
      <c r="F383" s="60">
        <v>5.7620999999999996E-4</v>
      </c>
      <c r="G383" s="60">
        <v>6.7537999999999995E-4</v>
      </c>
      <c r="H383" s="60">
        <v>7.6807999999999998E-4</v>
      </c>
      <c r="I383" s="60">
        <v>8.5450999999999995E-4</v>
      </c>
      <c r="J383" s="60">
        <v>9.3486000000000003E-4</v>
      </c>
      <c r="K383" s="60">
        <v>8.4119999999999996E-4</v>
      </c>
      <c r="L383" s="60">
        <v>8.9086000000000005E-4</v>
      </c>
      <c r="M383" s="60">
        <v>8.0497999999999995E-4</v>
      </c>
      <c r="N383" s="60">
        <v>8.3750000000000003E-4</v>
      </c>
      <c r="O383" s="60">
        <v>8.6801000000000001E-4</v>
      </c>
      <c r="P383" s="60">
        <v>8.9658000000000001E-4</v>
      </c>
      <c r="Q383" s="60">
        <v>9.3944000000000004E-4</v>
      </c>
      <c r="R383" s="60">
        <v>9.7791999999999996E-4</v>
      </c>
      <c r="S383" s="60">
        <v>1.01228E-3</v>
      </c>
      <c r="T383" s="60">
        <v>1.0427800000000001E-3</v>
      </c>
      <c r="U383" s="60">
        <v>9.4178999999999997E-4</v>
      </c>
      <c r="V383" s="60">
        <v>8.5979999999999997E-4</v>
      </c>
      <c r="W383" s="60">
        <v>8.7452999999999999E-4</v>
      </c>
      <c r="X383" s="60">
        <v>8.8763999999999998E-4</v>
      </c>
      <c r="Y383" s="60">
        <v>8.9924000000000004E-4</v>
      </c>
      <c r="Z383" s="60">
        <v>9.0941000000000004E-4</v>
      </c>
      <c r="AA383" s="60">
        <v>9.1823999999999996E-4</v>
      </c>
      <c r="AB383" s="60">
        <v>9.2582999999999999E-4</v>
      </c>
      <c r="AC383" s="60">
        <v>9.3225000000000003E-4</v>
      </c>
      <c r="AD383" s="60">
        <v>8.5048999999999997E-4</v>
      </c>
      <c r="AE383" s="60">
        <v>8.5364999999999996E-4</v>
      </c>
      <c r="AF383" s="60">
        <v>8.4771E-4</v>
      </c>
      <c r="AG383" s="60">
        <v>8.4082000000000004E-4</v>
      </c>
      <c r="AH383" s="60">
        <v>8.3308000000000004E-4</v>
      </c>
      <c r="AI383" s="60">
        <v>8.2463999999999997E-4</v>
      </c>
      <c r="AJ383" s="60">
        <v>8.1559000000000004E-4</v>
      </c>
      <c r="AK383" s="60">
        <v>8.0599999999999997E-4</v>
      </c>
      <c r="AL383" s="60">
        <v>7.3344000000000003E-4</v>
      </c>
      <c r="AM383" s="60">
        <v>7.2773E-4</v>
      </c>
      <c r="AN383" s="60">
        <v>7.2254999999999997E-4</v>
      </c>
      <c r="AO383" s="60">
        <v>7.1896000000000004E-4</v>
      </c>
      <c r="AP383" s="60">
        <v>7.1938999999999998E-4</v>
      </c>
      <c r="AQ383" s="60">
        <v>7.2911000000000004E-4</v>
      </c>
      <c r="AR383" s="60">
        <v>7.5900999999999996E-4</v>
      </c>
      <c r="AS383" s="60">
        <v>8.3029000000000002E-4</v>
      </c>
      <c r="AT383" s="60">
        <v>8.1026000000000004E-4</v>
      </c>
      <c r="AU383" s="60">
        <v>8.4026999999999995E-4</v>
      </c>
      <c r="AV383" s="60">
        <v>9.1693999999999999E-4</v>
      </c>
      <c r="AW383" s="60">
        <v>1.02027E-3</v>
      </c>
      <c r="AX383" s="60">
        <v>1.15806E-3</v>
      </c>
      <c r="AY383" s="60">
        <v>1.34011E-3</v>
      </c>
      <c r="AZ383" s="60">
        <v>1.52608E-3</v>
      </c>
      <c r="BA383" s="60">
        <v>1.82125E-3</v>
      </c>
      <c r="BB383" s="60">
        <v>2.3299800000000002E-3</v>
      </c>
      <c r="BC383" s="60">
        <v>3.1329000000000001E-3</v>
      </c>
      <c r="BD383" s="60">
        <v>4.1085799999999997E-3</v>
      </c>
      <c r="BE383" s="60">
        <v>5.2265599999999999E-3</v>
      </c>
      <c r="BF383" s="60">
        <v>6.2676399999999997E-3</v>
      </c>
      <c r="BG383" s="60">
        <v>8.4565300000000003E-3</v>
      </c>
      <c r="BH383" s="60">
        <v>1.136509E-2</v>
      </c>
      <c r="BI383" s="60">
        <v>1.4817189999999999E-2</v>
      </c>
      <c r="BJ383" s="60">
        <v>1.9791449999999999E-2</v>
      </c>
      <c r="BK383" s="60">
        <v>2.5634759999999999E-2</v>
      </c>
      <c r="BL383" s="60">
        <v>3.2575590000000001E-2</v>
      </c>
      <c r="BM383" s="60">
        <v>4.109467E-2</v>
      </c>
      <c r="BN383" s="60">
        <v>5.1455819999999999E-2</v>
      </c>
      <c r="BO383" s="60">
        <v>6.8238010000000002E-2</v>
      </c>
      <c r="BP383" s="60">
        <v>8.9267089999999993E-2</v>
      </c>
      <c r="BQ383" s="60">
        <v>0.11002199999999999</v>
      </c>
      <c r="BR383" s="60">
        <v>0.1398518</v>
      </c>
      <c r="BS383" s="60">
        <v>0.1757222</v>
      </c>
      <c r="BT383" s="60">
        <v>0.20168369999999999</v>
      </c>
      <c r="BU383" s="60">
        <v>0.23180913</v>
      </c>
      <c r="BV383" s="60">
        <v>0.26523770000000002</v>
      </c>
      <c r="BW383" s="60">
        <v>0.30223280000000002</v>
      </c>
      <c r="BX383" s="60">
        <v>0.34310420000000003</v>
      </c>
      <c r="BY383" s="60">
        <v>0.38822361</v>
      </c>
      <c r="BZ383" s="60">
        <v>0.43804470000000001</v>
      </c>
      <c r="CA383" s="60">
        <v>0.49312454</v>
      </c>
      <c r="CB383" s="60">
        <v>0.55030833999999995</v>
      </c>
      <c r="CC383" s="60">
        <v>0.57792650999999995</v>
      </c>
      <c r="CD383" s="60">
        <v>0.63107091000000004</v>
      </c>
      <c r="CE383" s="60">
        <v>0.68887520000000002</v>
      </c>
      <c r="CF383" s="60">
        <v>0.75190603</v>
      </c>
      <c r="CG383" s="60">
        <v>0.82081574000000002</v>
      </c>
      <c r="CH383" s="60">
        <v>0.89767253000000002</v>
      </c>
      <c r="CI383" s="60">
        <v>0.98225499999999999</v>
      </c>
      <c r="CJ383" s="60">
        <v>1.0822103999999999</v>
      </c>
      <c r="CK383" s="60">
        <v>1.193481</v>
      </c>
      <c r="CL383" s="60">
        <v>1.3175829999999999</v>
      </c>
      <c r="CM383" s="60">
        <v>1.4561869999999999</v>
      </c>
      <c r="CN383" s="60">
        <v>1.6736059999999999</v>
      </c>
      <c r="CO383" s="60">
        <v>0.99039770000000005</v>
      </c>
      <c r="CP383" s="60">
        <v>1.1615249999999999</v>
      </c>
      <c r="CQ383" s="60">
        <v>1.3812192000000001</v>
      </c>
      <c r="CR383" s="60">
        <v>1.6412783</v>
      </c>
      <c r="CS383" s="60">
        <v>1.9464999999999999</v>
      </c>
      <c r="CT383" s="60">
        <v>2.3013140999999999</v>
      </c>
      <c r="CU383" s="60">
        <v>2.7095601</v>
      </c>
      <c r="CV383" s="60">
        <v>3.07829</v>
      </c>
      <c r="CW383" s="60">
        <v>3.5987939999999998</v>
      </c>
      <c r="CX383" s="60">
        <v>4.1803119999999998</v>
      </c>
      <c r="CY383" s="60">
        <v>3.5613410000000001</v>
      </c>
      <c r="CZ383" s="60">
        <v>4.0233764000000001</v>
      </c>
      <c r="DA383" s="60">
        <v>4.5201392</v>
      </c>
      <c r="DB383" s="60">
        <v>5.0490430000000002</v>
      </c>
      <c r="DC383" s="60">
        <v>5.6063879999999999</v>
      </c>
      <c r="DD383" s="60">
        <v>6.3653339999999998</v>
      </c>
      <c r="DE383" s="60">
        <v>7.0786151000000004</v>
      </c>
      <c r="DF383" s="60">
        <v>7.7995634000000003</v>
      </c>
      <c r="DG383" s="60">
        <v>8.2849789999999999</v>
      </c>
      <c r="DH383" s="60">
        <v>7.0318832000000002</v>
      </c>
      <c r="DI383" s="60">
        <v>7.6174850000000003</v>
      </c>
      <c r="DJ383" s="60">
        <v>8.1646003</v>
      </c>
      <c r="DK383" s="60">
        <v>8.6582709999999992</v>
      </c>
      <c r="DL383" s="60">
        <v>9.0844010999999991</v>
      </c>
      <c r="DM383" s="60">
        <v>9.4303673999999997</v>
      </c>
      <c r="DN383" s="60">
        <v>9.685549</v>
      </c>
      <c r="DO383" s="60">
        <v>9.8417929999999991</v>
      </c>
      <c r="DP383" s="60">
        <v>9.8937901999999998</v>
      </c>
      <c r="DQ383" s="60">
        <v>9.8393449999999998</v>
      </c>
      <c r="DR383" s="60">
        <v>9.6888380000000005</v>
      </c>
      <c r="DS383" s="60">
        <v>9.419594</v>
      </c>
      <c r="DT383" s="60">
        <v>9.0510420000000007</v>
      </c>
      <c r="DU383" s="60">
        <v>8.5947859999999991</v>
      </c>
      <c r="DV383" s="60">
        <v>8.065042</v>
      </c>
      <c r="DW383" s="60">
        <v>7.4779410000000004</v>
      </c>
      <c r="DX383" s="60">
        <v>6.8507249999999997</v>
      </c>
      <c r="DY383" s="60">
        <v>6.2994079999999997</v>
      </c>
      <c r="DZ383" s="60">
        <v>5.740545</v>
      </c>
      <c r="EA383" s="60">
        <v>5.112698</v>
      </c>
      <c r="EB383" s="60">
        <v>4.564692</v>
      </c>
      <c r="EC383" s="60">
        <v>3.997824</v>
      </c>
      <c r="ED383" s="60">
        <v>3.4645039999999998</v>
      </c>
      <c r="EE383" s="60">
        <v>2.9707699999999999</v>
      </c>
      <c r="EF383" s="60">
        <v>2.5206512999999999</v>
      </c>
      <c r="EG383" s="60">
        <v>2.1163001000000001</v>
      </c>
      <c r="EH383" s="60">
        <v>1.7582012</v>
      </c>
      <c r="EI383" s="60">
        <v>1.4454262</v>
      </c>
      <c r="EJ383" s="60">
        <v>1.1759071999999999</v>
      </c>
      <c r="EK383" s="60">
        <v>0.94671590000000005</v>
      </c>
      <c r="EL383" s="60">
        <v>0.75432962000000003</v>
      </c>
      <c r="EM383" s="60">
        <v>0.54958300000000004</v>
      </c>
      <c r="EN383" s="60">
        <v>0.39392222999999998</v>
      </c>
      <c r="EO383" s="60">
        <v>0.302566</v>
      </c>
      <c r="EP383" s="60">
        <v>0.23007169999999999</v>
      </c>
      <c r="EQ383" s="60">
        <v>0.173206</v>
      </c>
      <c r="ER383" s="60">
        <v>0.1291032</v>
      </c>
      <c r="ES383" s="60">
        <v>8.7408739999999999E-2</v>
      </c>
      <c r="ET383" s="60">
        <v>5.8310929999999997E-2</v>
      </c>
      <c r="EU383" s="60">
        <v>3.640297E-2</v>
      </c>
      <c r="EV383" s="60">
        <v>2.233479E-2</v>
      </c>
      <c r="EW383" s="60">
        <v>1.346985E-2</v>
      </c>
      <c r="EX383" s="60">
        <v>7.9863099999999999E-3</v>
      </c>
      <c r="EY383" s="60">
        <v>4.6557100000000004E-3</v>
      </c>
      <c r="EZ383" s="60">
        <v>2.66884E-3</v>
      </c>
      <c r="FA383" s="60">
        <v>1.5044500000000001E-3</v>
      </c>
      <c r="FB383" s="60">
        <v>8.3398999999999995E-4</v>
      </c>
      <c r="FC383" s="60">
        <v>4.5461999999999998E-4</v>
      </c>
      <c r="FD383" s="60">
        <v>2.4368E-4</v>
      </c>
      <c r="FE383" s="60">
        <v>1.2841999999999999E-4</v>
      </c>
      <c r="FF383" s="60">
        <v>6.6530000000000002E-5</v>
      </c>
      <c r="FG383" s="60">
        <v>3.5460000000000003E-5</v>
      </c>
      <c r="FH383" s="60">
        <v>1.8600000000000001E-5</v>
      </c>
      <c r="FI383" s="60">
        <v>9.5999999999999996E-6</v>
      </c>
      <c r="FJ383" s="60">
        <v>4.87E-6</v>
      </c>
      <c r="FK383" s="60">
        <v>2.43E-6</v>
      </c>
      <c r="FL383" s="60">
        <v>1.19E-6</v>
      </c>
      <c r="FM383" s="60">
        <v>5.7999999999999995E-7</v>
      </c>
      <c r="FN383" s="60">
        <v>2.7000000000000001E-7</v>
      </c>
      <c r="FO383" s="60">
        <v>1.4000000000000001E-7</v>
      </c>
      <c r="FP383" s="60">
        <v>7.0000000000000005E-8</v>
      </c>
      <c r="FQ383" s="60">
        <v>4.0000000000000001E-8</v>
      </c>
      <c r="FR383" s="60">
        <v>2E-8</v>
      </c>
      <c r="FS383" s="60">
        <v>1E-8</v>
      </c>
      <c r="FT383" s="60">
        <v>1E-8</v>
      </c>
      <c r="FU383" s="60">
        <v>0</v>
      </c>
      <c r="FV383" s="60">
        <v>0</v>
      </c>
      <c r="FW383" s="60">
        <v>0</v>
      </c>
      <c r="FX383" s="60">
        <v>0</v>
      </c>
      <c r="FY383" s="60">
        <v>0</v>
      </c>
      <c r="FZ383" s="60">
        <v>0</v>
      </c>
      <c r="GA383" s="60">
        <v>0</v>
      </c>
      <c r="GB383" s="60">
        <v>0</v>
      </c>
      <c r="GC383" s="60">
        <v>0</v>
      </c>
      <c r="GD383" s="60">
        <v>0</v>
      </c>
      <c r="GE383" s="60">
        <v>0</v>
      </c>
      <c r="GF383" s="60">
        <v>0</v>
      </c>
      <c r="GG383" s="60">
        <v>0</v>
      </c>
      <c r="GH383" s="60">
        <v>0</v>
      </c>
      <c r="GI383" s="60">
        <v>0</v>
      </c>
      <c r="GJ383" s="60">
        <v>0</v>
      </c>
      <c r="GK383" s="60">
        <v>0</v>
      </c>
      <c r="GL383" s="60">
        <v>0</v>
      </c>
      <c r="GM383" s="60">
        <v>0</v>
      </c>
      <c r="GN383" s="60">
        <v>0</v>
      </c>
      <c r="GO383" s="60">
        <v>0</v>
      </c>
      <c r="GP383" s="60">
        <v>0</v>
      </c>
      <c r="GQ383" s="60">
        <v>0</v>
      </c>
      <c r="GR383" s="60">
        <v>0</v>
      </c>
      <c r="GS383" s="60">
        <v>0</v>
      </c>
    </row>
    <row r="384" spans="1:201" x14ac:dyDescent="0.2">
      <c r="A384" s="70">
        <v>42225.302199074074</v>
      </c>
      <c r="B384" s="60">
        <v>0</v>
      </c>
      <c r="C384" s="60">
        <v>4.5227E-4</v>
      </c>
      <c r="D384" s="60">
        <v>5.6108000000000004E-4</v>
      </c>
      <c r="E384" s="60">
        <v>5.7925999999999995E-4</v>
      </c>
      <c r="F384" s="60">
        <v>5.7653999999999995E-4</v>
      </c>
      <c r="G384" s="60">
        <v>6.7575999999999997E-4</v>
      </c>
      <c r="H384" s="60">
        <v>7.6851999999999997E-4</v>
      </c>
      <c r="I384" s="60">
        <v>8.5501000000000001E-4</v>
      </c>
      <c r="J384" s="60">
        <v>9.3543999999999995E-4</v>
      </c>
      <c r="K384" s="60">
        <v>8.4185E-4</v>
      </c>
      <c r="L384" s="60">
        <v>8.9156999999999995E-4</v>
      </c>
      <c r="M384" s="60">
        <v>8.0570000000000001E-4</v>
      </c>
      <c r="N384" s="60">
        <v>8.3827000000000001E-4</v>
      </c>
      <c r="O384" s="60">
        <v>8.6881000000000002E-4</v>
      </c>
      <c r="P384" s="60">
        <v>8.9742000000000001E-4</v>
      </c>
      <c r="Q384" s="60">
        <v>9.4032000000000002E-4</v>
      </c>
      <c r="R384" s="60">
        <v>9.7883999999999992E-4</v>
      </c>
      <c r="S384" s="60">
        <v>1.0132400000000001E-3</v>
      </c>
      <c r="T384" s="60">
        <v>1.0437700000000001E-3</v>
      </c>
      <c r="U384" s="60">
        <v>9.4271000000000003E-4</v>
      </c>
      <c r="V384" s="60">
        <v>8.6063999999999997E-4</v>
      </c>
      <c r="W384" s="60">
        <v>8.7538000000000004E-4</v>
      </c>
      <c r="X384" s="60">
        <v>8.8849999999999997E-4</v>
      </c>
      <c r="Y384" s="60">
        <v>9.0008999999999998E-4</v>
      </c>
      <c r="Z384" s="60">
        <v>9.1025999999999998E-4</v>
      </c>
      <c r="AA384" s="60">
        <v>9.1907999999999996E-4</v>
      </c>
      <c r="AB384" s="60">
        <v>9.2663999999999995E-4</v>
      </c>
      <c r="AC384" s="60">
        <v>9.3304E-4</v>
      </c>
      <c r="AD384" s="60">
        <v>8.5117000000000005E-4</v>
      </c>
      <c r="AE384" s="60">
        <v>8.5428999999999995E-4</v>
      </c>
      <c r="AF384" s="60">
        <v>8.4825999999999999E-4</v>
      </c>
      <c r="AG384" s="60">
        <v>8.4126999999999997E-4</v>
      </c>
      <c r="AH384" s="60">
        <v>8.3345000000000001E-4</v>
      </c>
      <c r="AI384" s="60">
        <v>8.2490999999999999E-4</v>
      </c>
      <c r="AJ384" s="60">
        <v>8.1576999999999995E-4</v>
      </c>
      <c r="AK384" s="60">
        <v>8.0608999999999997E-4</v>
      </c>
      <c r="AL384" s="60">
        <v>7.3348E-4</v>
      </c>
      <c r="AM384" s="60">
        <v>7.2767999999999997E-4</v>
      </c>
      <c r="AN384" s="60">
        <v>7.2232999999999998E-4</v>
      </c>
      <c r="AO384" s="60">
        <v>7.1836000000000003E-4</v>
      </c>
      <c r="AP384" s="60">
        <v>7.1792999999999998E-4</v>
      </c>
      <c r="AQ384" s="60">
        <v>7.2572000000000001E-4</v>
      </c>
      <c r="AR384" s="60">
        <v>7.5146000000000002E-4</v>
      </c>
      <c r="AS384" s="60">
        <v>8.1424000000000004E-4</v>
      </c>
      <c r="AT384" s="60">
        <v>7.9025000000000005E-4</v>
      </c>
      <c r="AU384" s="60">
        <v>8.1433000000000005E-4</v>
      </c>
      <c r="AV384" s="60">
        <v>8.8237999999999999E-4</v>
      </c>
      <c r="AW384" s="60">
        <v>9.7444999999999997E-4</v>
      </c>
      <c r="AX384" s="60">
        <v>1.09767E-3</v>
      </c>
      <c r="AY384" s="60">
        <v>1.2609800000000001E-3</v>
      </c>
      <c r="AZ384" s="60">
        <v>1.4265300000000001E-3</v>
      </c>
      <c r="BA384" s="60">
        <v>1.69271E-3</v>
      </c>
      <c r="BB384" s="60">
        <v>2.15285E-3</v>
      </c>
      <c r="BC384" s="60">
        <v>2.8818899999999998E-3</v>
      </c>
      <c r="BD384" s="60">
        <v>3.7699600000000002E-3</v>
      </c>
      <c r="BE384" s="60">
        <v>4.7895300000000002E-3</v>
      </c>
      <c r="BF384" s="60">
        <v>5.7409999999999996E-3</v>
      </c>
      <c r="BG384" s="60">
        <v>7.7472699999999997E-3</v>
      </c>
      <c r="BH384" s="60">
        <v>1.042098E-2</v>
      </c>
      <c r="BI384" s="60">
        <v>1.360281E-2</v>
      </c>
      <c r="BJ384" s="60">
        <v>1.8206750000000001E-2</v>
      </c>
      <c r="BK384" s="60">
        <v>2.363871E-2</v>
      </c>
      <c r="BL384" s="60">
        <v>3.0098670000000001E-2</v>
      </c>
      <c r="BM384" s="60">
        <v>3.8049340000000001E-2</v>
      </c>
      <c r="BN384" s="60">
        <v>4.7745669999999997E-2</v>
      </c>
      <c r="BO384" s="60">
        <v>6.3507739999999993E-2</v>
      </c>
      <c r="BP384" s="60">
        <v>8.3326949999999997E-2</v>
      </c>
      <c r="BQ384" s="60">
        <v>0.10300550999999999</v>
      </c>
      <c r="BR384" s="60">
        <v>0.1313011</v>
      </c>
      <c r="BS384" s="60">
        <v>0.1654195</v>
      </c>
      <c r="BT384" s="60">
        <v>0.19017429999999999</v>
      </c>
      <c r="BU384" s="60">
        <v>0.21894540000000001</v>
      </c>
      <c r="BV384" s="60">
        <v>0.25091250999999998</v>
      </c>
      <c r="BW384" s="60">
        <v>0.28632593000000001</v>
      </c>
      <c r="BX384" s="60">
        <v>0.3254766</v>
      </c>
      <c r="BY384" s="60">
        <v>0.36871140000000002</v>
      </c>
      <c r="BZ384" s="60">
        <v>0.41645093999999999</v>
      </c>
      <c r="CA384" s="60">
        <v>0.46921070999999998</v>
      </c>
      <c r="CB384" s="60">
        <v>0.52395060000000004</v>
      </c>
      <c r="CC384" s="60">
        <v>0.55053399999999997</v>
      </c>
      <c r="CD384" s="60">
        <v>0.60133802000000003</v>
      </c>
      <c r="CE384" s="60">
        <v>0.65654129999999999</v>
      </c>
      <c r="CF384" s="60">
        <v>0.71666969999999997</v>
      </c>
      <c r="CG384" s="60">
        <v>0.78233081000000004</v>
      </c>
      <c r="CH384" s="60">
        <v>0.85547980000000001</v>
      </c>
      <c r="CI384" s="60">
        <v>0.93589239999999996</v>
      </c>
      <c r="CJ384" s="60">
        <v>1.030816</v>
      </c>
      <c r="CK384" s="60">
        <v>1.1363829999999999</v>
      </c>
      <c r="CL384" s="60">
        <v>1.2540302999999999</v>
      </c>
      <c r="CM384" s="60">
        <v>1.3853500999999999</v>
      </c>
      <c r="CN384" s="60">
        <v>1.5913250999999999</v>
      </c>
      <c r="CO384" s="60">
        <v>0.94140570000000001</v>
      </c>
      <c r="CP384" s="60">
        <v>1.103721</v>
      </c>
      <c r="CQ384" s="60">
        <v>1.3123342</v>
      </c>
      <c r="CR384" s="60">
        <v>1.559769</v>
      </c>
      <c r="CS384" s="60">
        <v>1.8508633000000001</v>
      </c>
      <c r="CT384" s="60">
        <v>2.1901614</v>
      </c>
      <c r="CU384" s="60">
        <v>2.5816859999999999</v>
      </c>
      <c r="CV384" s="60">
        <v>2.936159</v>
      </c>
      <c r="CW384" s="60">
        <v>3.4381430000000002</v>
      </c>
      <c r="CX384" s="60">
        <v>4.0008273000000001</v>
      </c>
      <c r="CY384" s="60">
        <v>3.4135062</v>
      </c>
      <c r="CZ384" s="60">
        <v>3.862959</v>
      </c>
      <c r="DA384" s="60">
        <v>4.347658</v>
      </c>
      <c r="DB384" s="60">
        <v>4.8653690000000003</v>
      </c>
      <c r="DC384" s="60">
        <v>5.4127720000000004</v>
      </c>
      <c r="DD384" s="60">
        <v>6.1617300000000004</v>
      </c>
      <c r="DE384" s="60">
        <v>6.8689222000000001</v>
      </c>
      <c r="DF384" s="60">
        <v>7.5873299999999997</v>
      </c>
      <c r="DG384" s="60">
        <v>8.0728302000000003</v>
      </c>
      <c r="DH384" s="60">
        <v>6.8631919999999997</v>
      </c>
      <c r="DI384" s="60">
        <v>7.4548969999999999</v>
      </c>
      <c r="DJ384" s="60">
        <v>8.0122509999999991</v>
      </c>
      <c r="DK384" s="60">
        <v>8.5202369999999998</v>
      </c>
      <c r="DL384" s="60">
        <v>8.9645309999999991</v>
      </c>
      <c r="DM384" s="60">
        <v>9.3321150999999993</v>
      </c>
      <c r="DN384" s="60">
        <v>9.6118279999999992</v>
      </c>
      <c r="DO384" s="60">
        <v>9.7948483999999993</v>
      </c>
      <c r="DP384" s="60">
        <v>9.8750982</v>
      </c>
      <c r="DQ384" s="60">
        <v>9.8495410000000003</v>
      </c>
      <c r="DR384" s="60">
        <v>9.7266663999999992</v>
      </c>
      <c r="DS384" s="60">
        <v>9.4858239999999991</v>
      </c>
      <c r="DT384" s="60">
        <v>9.1435089999999999</v>
      </c>
      <c r="DU384" s="60">
        <v>8.7104940000000006</v>
      </c>
      <c r="DV384" s="60">
        <v>8.2003070000000005</v>
      </c>
      <c r="DW384" s="60">
        <v>7.6285679999999996</v>
      </c>
      <c r="DX384" s="60">
        <v>7.0122184000000001</v>
      </c>
      <c r="DY384" s="60">
        <v>6.4668150000000004</v>
      </c>
      <c r="DZ384" s="60">
        <v>5.9106000999999999</v>
      </c>
      <c r="EA384" s="60">
        <v>5.2818263999999999</v>
      </c>
      <c r="EB384" s="60">
        <v>4.7301960000000003</v>
      </c>
      <c r="EC384" s="60">
        <v>4.1564750000000004</v>
      </c>
      <c r="ED384" s="60">
        <v>3.6139893000000001</v>
      </c>
      <c r="EE384" s="60">
        <v>3.1093500000000001</v>
      </c>
      <c r="EF384" s="60">
        <v>2.647151</v>
      </c>
      <c r="EG384" s="60">
        <v>2.2300734000000002</v>
      </c>
      <c r="EH384" s="60">
        <v>1.8590754</v>
      </c>
      <c r="EI384" s="60">
        <v>1.5336292</v>
      </c>
      <c r="EJ384" s="60">
        <v>1.251992</v>
      </c>
      <c r="EK384" s="60">
        <v>1.0114810000000001</v>
      </c>
      <c r="EL384" s="60">
        <v>0.80874579999999996</v>
      </c>
      <c r="EM384" s="60">
        <v>0.59183752000000001</v>
      </c>
      <c r="EN384" s="60">
        <v>0.42607519999999999</v>
      </c>
      <c r="EO384" s="60">
        <v>0.32840069999999999</v>
      </c>
      <c r="EP384" s="60">
        <v>0.25058550000000002</v>
      </c>
      <c r="EQ384" s="60">
        <v>0.1893069</v>
      </c>
      <c r="ER384" s="60">
        <v>0.14159731</v>
      </c>
      <c r="ES384" s="60">
        <v>9.6279519999999993E-2</v>
      </c>
      <c r="ET384" s="60">
        <v>6.4504850000000002E-2</v>
      </c>
      <c r="EU384" s="60">
        <v>4.0459540000000002E-2</v>
      </c>
      <c r="EV384" s="60">
        <v>2.4940790000000001E-2</v>
      </c>
      <c r="EW384" s="60">
        <v>1.511263E-2</v>
      </c>
      <c r="EX384" s="60">
        <v>9.0028399999999998E-3</v>
      </c>
      <c r="EY384" s="60">
        <v>5.2733500000000004E-3</v>
      </c>
      <c r="EZ384" s="60">
        <v>3.0374199999999999E-3</v>
      </c>
      <c r="FA384" s="60">
        <v>1.7205199999999999E-3</v>
      </c>
      <c r="FB384" s="60">
        <v>9.5843999999999996E-4</v>
      </c>
      <c r="FC384" s="60">
        <v>5.2506999999999999E-4</v>
      </c>
      <c r="FD384" s="60">
        <v>2.8286000000000001E-4</v>
      </c>
      <c r="FE384" s="60">
        <v>1.4982999999999999E-4</v>
      </c>
      <c r="FF384" s="60">
        <v>7.8029999999999997E-5</v>
      </c>
      <c r="FG384" s="60">
        <v>4.18E-5</v>
      </c>
      <c r="FH384" s="60">
        <v>2.2039999999999999E-5</v>
      </c>
      <c r="FI384" s="60">
        <v>1.1440000000000001E-5</v>
      </c>
      <c r="FJ384" s="60">
        <v>5.84E-6</v>
      </c>
      <c r="FK384" s="60">
        <v>2.9299999999999999E-6</v>
      </c>
      <c r="FL384" s="60">
        <v>1.4500000000000001E-6</v>
      </c>
      <c r="FM384" s="60">
        <v>6.9999999999999997E-7</v>
      </c>
      <c r="FN384" s="60">
        <v>3.3000000000000002E-7</v>
      </c>
      <c r="FO384" s="60">
        <v>1.8E-7</v>
      </c>
      <c r="FP384" s="60">
        <v>8.9999999999999999E-8</v>
      </c>
      <c r="FQ384" s="60">
        <v>4.9999999999999998E-8</v>
      </c>
      <c r="FR384" s="60">
        <v>2.9999999999999997E-8</v>
      </c>
      <c r="FS384" s="60">
        <v>1E-8</v>
      </c>
      <c r="FT384" s="60">
        <v>1E-8</v>
      </c>
      <c r="FU384" s="60">
        <v>0</v>
      </c>
      <c r="FV384" s="60">
        <v>0</v>
      </c>
      <c r="FW384" s="60">
        <v>0</v>
      </c>
      <c r="FX384" s="60">
        <v>0</v>
      </c>
      <c r="FY384" s="60">
        <v>0</v>
      </c>
      <c r="FZ384" s="60">
        <v>0</v>
      </c>
      <c r="GA384" s="60">
        <v>0</v>
      </c>
      <c r="GB384" s="60">
        <v>0</v>
      </c>
      <c r="GC384" s="60">
        <v>0</v>
      </c>
      <c r="GD384" s="60">
        <v>0</v>
      </c>
      <c r="GE384" s="60">
        <v>0</v>
      </c>
      <c r="GF384" s="60">
        <v>0</v>
      </c>
      <c r="GG384" s="60">
        <v>0</v>
      </c>
      <c r="GH384" s="60">
        <v>0</v>
      </c>
      <c r="GI384" s="60">
        <v>0</v>
      </c>
      <c r="GJ384" s="60">
        <v>0</v>
      </c>
      <c r="GK384" s="60">
        <v>0</v>
      </c>
      <c r="GL384" s="60">
        <v>0</v>
      </c>
      <c r="GM384" s="60">
        <v>0</v>
      </c>
      <c r="GN384" s="60">
        <v>0</v>
      </c>
      <c r="GO384" s="60">
        <v>0</v>
      </c>
      <c r="GP384" s="60">
        <v>0</v>
      </c>
      <c r="GQ384" s="60">
        <v>0</v>
      </c>
      <c r="GR384" s="60">
        <v>0</v>
      </c>
      <c r="GS384" s="60">
        <v>0</v>
      </c>
    </row>
    <row r="385" spans="1:201" x14ac:dyDescent="0.2">
      <c r="A385" s="70">
        <v>42225.312199074076</v>
      </c>
      <c r="B385" s="60">
        <v>0</v>
      </c>
      <c r="C385" s="60">
        <v>4.5250999999999999E-4</v>
      </c>
      <c r="D385" s="60">
        <v>5.6132000000000003E-4</v>
      </c>
      <c r="E385" s="60">
        <v>5.7947000000000001E-4</v>
      </c>
      <c r="F385" s="60">
        <v>5.7686E-4</v>
      </c>
      <c r="G385" s="60">
        <v>6.7613999999999999E-4</v>
      </c>
      <c r="H385" s="60">
        <v>7.6895000000000002E-4</v>
      </c>
      <c r="I385" s="60">
        <v>8.5550999999999997E-4</v>
      </c>
      <c r="J385" s="60">
        <v>9.3599999999999998E-4</v>
      </c>
      <c r="K385" s="60">
        <v>8.4248999999999999E-4</v>
      </c>
      <c r="L385" s="60">
        <v>8.9227000000000002E-4</v>
      </c>
      <c r="M385" s="60">
        <v>8.0641999999999997E-4</v>
      </c>
      <c r="N385" s="60">
        <v>8.3903000000000005E-4</v>
      </c>
      <c r="O385" s="60">
        <v>8.6961000000000004E-4</v>
      </c>
      <c r="P385" s="60">
        <v>8.9824999999999996E-4</v>
      </c>
      <c r="Q385" s="60">
        <v>9.4118999999999995E-4</v>
      </c>
      <c r="R385" s="60">
        <v>9.7974999999999994E-4</v>
      </c>
      <c r="S385" s="60">
        <v>1.0141900000000001E-3</v>
      </c>
      <c r="T385" s="60">
        <v>1.0447500000000001E-3</v>
      </c>
      <c r="U385" s="60">
        <v>9.4362999999999999E-4</v>
      </c>
      <c r="V385" s="60">
        <v>8.6147999999999997E-4</v>
      </c>
      <c r="W385" s="60">
        <v>8.7622000000000004E-4</v>
      </c>
      <c r="X385" s="60">
        <v>8.8935000000000001E-4</v>
      </c>
      <c r="Y385" s="60">
        <v>9.0094000000000003E-4</v>
      </c>
      <c r="Z385" s="60">
        <v>9.1109999999999997E-4</v>
      </c>
      <c r="AA385" s="60">
        <v>9.1991000000000002E-4</v>
      </c>
      <c r="AB385" s="60">
        <v>9.2745999999999996E-4</v>
      </c>
      <c r="AC385" s="60">
        <v>9.3384000000000002E-4</v>
      </c>
      <c r="AD385" s="60">
        <v>8.5185999999999997E-4</v>
      </c>
      <c r="AE385" s="60">
        <v>8.5495000000000005E-4</v>
      </c>
      <c r="AF385" s="60">
        <v>8.4882000000000002E-4</v>
      </c>
      <c r="AG385" s="60">
        <v>8.4174E-4</v>
      </c>
      <c r="AH385" s="60">
        <v>8.3381999999999998E-4</v>
      </c>
      <c r="AI385" s="60">
        <v>8.252E-4</v>
      </c>
      <c r="AJ385" s="60">
        <v>8.1596999999999995E-4</v>
      </c>
      <c r="AK385" s="60">
        <v>8.0619999999999997E-4</v>
      </c>
      <c r="AL385" s="60">
        <v>7.3353000000000003E-4</v>
      </c>
      <c r="AM385" s="60">
        <v>7.2765000000000004E-4</v>
      </c>
      <c r="AN385" s="60">
        <v>7.2214999999999996E-4</v>
      </c>
      <c r="AO385" s="60">
        <v>7.1783999999999997E-4</v>
      </c>
      <c r="AP385" s="60">
        <v>7.1664000000000005E-4</v>
      </c>
      <c r="AQ385" s="60">
        <v>7.2271E-4</v>
      </c>
      <c r="AR385" s="60">
        <v>7.4474999999999997E-4</v>
      </c>
      <c r="AS385" s="60">
        <v>7.9991000000000003E-4</v>
      </c>
      <c r="AT385" s="60">
        <v>7.7236999999999998E-4</v>
      </c>
      <c r="AU385" s="60">
        <v>7.9111999999999997E-4</v>
      </c>
      <c r="AV385" s="60">
        <v>8.5139999999999999E-4</v>
      </c>
      <c r="AW385" s="60">
        <v>9.3333000000000001E-4</v>
      </c>
      <c r="AX385" s="60">
        <v>1.0433899999999999E-3</v>
      </c>
      <c r="AY385" s="60">
        <v>1.18972E-3</v>
      </c>
      <c r="AZ385" s="60">
        <v>1.3367400000000001E-3</v>
      </c>
      <c r="BA385" s="60">
        <v>1.57654E-3</v>
      </c>
      <c r="BB385" s="60">
        <v>1.9923900000000001E-3</v>
      </c>
      <c r="BC385" s="60">
        <v>2.6538899999999999E-3</v>
      </c>
      <c r="BD385" s="60">
        <v>3.4616400000000002E-3</v>
      </c>
      <c r="BE385" s="60">
        <v>4.3906400000000003E-3</v>
      </c>
      <c r="BF385" s="60">
        <v>5.2595699999999999E-3</v>
      </c>
      <c r="BG385" s="60">
        <v>7.0970499999999997E-3</v>
      </c>
      <c r="BH385" s="60">
        <v>9.5529299999999994E-3</v>
      </c>
      <c r="BI385" s="60">
        <v>1.2483299999999999E-2</v>
      </c>
      <c r="BJ385" s="60">
        <v>1.6740769999999999E-2</v>
      </c>
      <c r="BK385" s="60">
        <v>2.1785720000000001E-2</v>
      </c>
      <c r="BL385" s="60">
        <v>2.7792959999999998E-2</v>
      </c>
      <c r="BM385" s="60">
        <v>3.5206689999999999E-2</v>
      </c>
      <c r="BN385" s="60">
        <v>4.4272930000000002E-2</v>
      </c>
      <c r="BO385" s="60">
        <v>5.9064060000000002E-2</v>
      </c>
      <c r="BP385" s="60">
        <v>7.7727199999999996E-2</v>
      </c>
      <c r="BQ385" s="60">
        <v>9.6368690000000007E-2</v>
      </c>
      <c r="BR385" s="60">
        <v>0.12318821000000001</v>
      </c>
      <c r="BS385" s="60">
        <v>0.15561720000000001</v>
      </c>
      <c r="BT385" s="60">
        <v>0.17920543</v>
      </c>
      <c r="BU385" s="60">
        <v>0.20666660000000001</v>
      </c>
      <c r="BV385" s="60">
        <v>0.23722034</v>
      </c>
      <c r="BW385" s="60">
        <v>0.27110551999999999</v>
      </c>
      <c r="BX385" s="60">
        <v>0.3085965</v>
      </c>
      <c r="BY385" s="60">
        <v>0.35001759999999998</v>
      </c>
      <c r="BZ385" s="60">
        <v>0.39575979999999999</v>
      </c>
      <c r="CA385" s="60">
        <v>0.44630029999999998</v>
      </c>
      <c r="CB385" s="60">
        <v>0.49870930000000002</v>
      </c>
      <c r="CC385" s="60">
        <v>0.52431119999999998</v>
      </c>
      <c r="CD385" s="60">
        <v>0.57289420000000002</v>
      </c>
      <c r="CE385" s="60">
        <v>0.62563389999999997</v>
      </c>
      <c r="CF385" s="60">
        <v>0.68301840000000003</v>
      </c>
      <c r="CG385" s="60">
        <v>0.74561250000000001</v>
      </c>
      <c r="CH385" s="60">
        <v>0.81526390000000004</v>
      </c>
      <c r="CI385" s="60">
        <v>0.89174560000000003</v>
      </c>
      <c r="CJ385" s="60">
        <v>0.98192601999999995</v>
      </c>
      <c r="CK385" s="60">
        <v>1.0821160000000001</v>
      </c>
      <c r="CL385" s="60">
        <v>1.193675</v>
      </c>
      <c r="CM385" s="60">
        <v>1.3181160000000001</v>
      </c>
      <c r="CN385" s="60">
        <v>1.5132563000000001</v>
      </c>
      <c r="CO385" s="60">
        <v>0.89495539999999996</v>
      </c>
      <c r="CP385" s="60">
        <v>1.0488584000000001</v>
      </c>
      <c r="CQ385" s="60">
        <v>1.2468532999999999</v>
      </c>
      <c r="CR385" s="60">
        <v>1.4821313</v>
      </c>
      <c r="CS385" s="60">
        <v>1.7595529999999999</v>
      </c>
      <c r="CT385" s="60">
        <v>2.0837530000000002</v>
      </c>
      <c r="CU385" s="60">
        <v>2.4589154</v>
      </c>
      <c r="CV385" s="60">
        <v>2.7993739999999998</v>
      </c>
      <c r="CW385" s="60">
        <v>3.2830400000000002</v>
      </c>
      <c r="CX385" s="60">
        <v>3.8269700000000002</v>
      </c>
      <c r="CY385" s="60">
        <v>3.2699490999999998</v>
      </c>
      <c r="CZ385" s="60">
        <v>3.7067369999999999</v>
      </c>
      <c r="DA385" s="60">
        <v>4.1791843999999996</v>
      </c>
      <c r="DB385" s="60">
        <v>4.6853990000000003</v>
      </c>
      <c r="DC385" s="60">
        <v>5.2224282999999998</v>
      </c>
      <c r="DD385" s="60">
        <v>5.960629</v>
      </c>
      <c r="DE385" s="60">
        <v>6.660863</v>
      </c>
      <c r="DF385" s="60">
        <v>7.375712</v>
      </c>
      <c r="DG385" s="60">
        <v>7.8605523000000002</v>
      </c>
      <c r="DH385" s="60">
        <v>6.6938120000000003</v>
      </c>
      <c r="DI385" s="60">
        <v>7.2905389999999999</v>
      </c>
      <c r="DJ385" s="60">
        <v>7.8570200000000003</v>
      </c>
      <c r="DK385" s="60">
        <v>8.3782262000000003</v>
      </c>
      <c r="DL385" s="60">
        <v>8.8396539999999995</v>
      </c>
      <c r="DM385" s="60">
        <v>9.2279330000000002</v>
      </c>
      <c r="DN385" s="60">
        <v>9.5314019999999999</v>
      </c>
      <c r="DO385" s="60">
        <v>9.7406082000000005</v>
      </c>
      <c r="DP385" s="60">
        <v>9.8487299999999998</v>
      </c>
      <c r="DQ385" s="60">
        <v>9.8519059999999996</v>
      </c>
      <c r="DR385" s="60">
        <v>9.7567339999999998</v>
      </c>
      <c r="DS385" s="60">
        <v>9.544632</v>
      </c>
      <c r="DT385" s="60">
        <v>9.2291340000000002</v>
      </c>
      <c r="DU385" s="60">
        <v>8.8201560000000008</v>
      </c>
      <c r="DV385" s="60">
        <v>8.3305000000000007</v>
      </c>
      <c r="DW385" s="60">
        <v>7.7752270000000001</v>
      </c>
      <c r="DX385" s="60">
        <v>7.170928</v>
      </c>
      <c r="DY385" s="60">
        <v>6.6324610000000002</v>
      </c>
      <c r="DZ385" s="60">
        <v>6.079904</v>
      </c>
      <c r="EA385" s="60">
        <v>5.4512742999999997</v>
      </c>
      <c r="EB385" s="60">
        <v>4.8968889999999998</v>
      </c>
      <c r="EC385" s="60">
        <v>4.3171210000000002</v>
      </c>
      <c r="ED385" s="60">
        <v>3.7661223000000001</v>
      </c>
      <c r="EE385" s="60">
        <v>3.2510680000000001</v>
      </c>
      <c r="EF385" s="60">
        <v>2.7771180000000002</v>
      </c>
      <c r="EG385" s="60">
        <v>2.3474949999999999</v>
      </c>
      <c r="EH385" s="60">
        <v>1.9636450000000001</v>
      </c>
      <c r="EI385" s="60">
        <v>1.6254602</v>
      </c>
      <c r="EJ385" s="60">
        <v>1.3315454</v>
      </c>
      <c r="EK385" s="60">
        <v>1.0794864</v>
      </c>
      <c r="EL385" s="60">
        <v>0.86612533999999997</v>
      </c>
      <c r="EM385" s="60">
        <v>0.63663130000000001</v>
      </c>
      <c r="EN385" s="60">
        <v>0.46033840999999998</v>
      </c>
      <c r="EO385" s="60">
        <v>0.35604223000000002</v>
      </c>
      <c r="EP385" s="60">
        <v>0.27262142</v>
      </c>
      <c r="EQ385" s="60">
        <v>0.20667050000000001</v>
      </c>
      <c r="ER385" s="60">
        <v>0.15512380000000001</v>
      </c>
      <c r="ES385" s="60">
        <v>0.1059288</v>
      </c>
      <c r="ET385" s="60">
        <v>7.1273920000000004E-2</v>
      </c>
      <c r="EU385" s="60">
        <v>4.4915389999999999E-2</v>
      </c>
      <c r="EV385" s="60">
        <v>2.7817749999999999E-2</v>
      </c>
      <c r="EW385" s="60">
        <v>1.693534E-2</v>
      </c>
      <c r="EX385" s="60">
        <v>1.0136360000000001E-2</v>
      </c>
      <c r="EY385" s="60">
        <v>5.9655100000000003E-3</v>
      </c>
      <c r="EZ385" s="60">
        <v>3.4525200000000002E-3</v>
      </c>
      <c r="FA385" s="60">
        <v>1.9650900000000001E-3</v>
      </c>
      <c r="FB385" s="60">
        <v>1.1000199999999999E-3</v>
      </c>
      <c r="FC385" s="60">
        <v>6.0559999999999998E-4</v>
      </c>
      <c r="FD385" s="60">
        <v>3.2788000000000001E-4</v>
      </c>
      <c r="FE385" s="60">
        <v>1.7457E-4</v>
      </c>
      <c r="FF385" s="60">
        <v>9.1379999999999996E-5</v>
      </c>
      <c r="FG385" s="60">
        <v>4.9200000000000003E-5</v>
      </c>
      <c r="FH385" s="60">
        <v>2.6080000000000001E-5</v>
      </c>
      <c r="FI385" s="60">
        <v>1.36E-5</v>
      </c>
      <c r="FJ385" s="60">
        <v>6.9800000000000001E-6</v>
      </c>
      <c r="FK385" s="60">
        <v>3.5300000000000001E-6</v>
      </c>
      <c r="FL385" s="60">
        <v>1.75E-6</v>
      </c>
      <c r="FM385" s="60">
        <v>8.5000000000000001E-7</v>
      </c>
      <c r="FN385" s="60">
        <v>4.0999999999999999E-7</v>
      </c>
      <c r="FO385" s="60">
        <v>2.2000000000000001E-7</v>
      </c>
      <c r="FP385" s="60">
        <v>1.1000000000000001E-7</v>
      </c>
      <c r="FQ385" s="60">
        <v>5.9999999999999995E-8</v>
      </c>
      <c r="FR385" s="60">
        <v>2.9999999999999997E-8</v>
      </c>
      <c r="FS385" s="60">
        <v>2E-8</v>
      </c>
      <c r="FT385" s="60">
        <v>1E-8</v>
      </c>
      <c r="FU385" s="60">
        <v>0</v>
      </c>
      <c r="FV385" s="60">
        <v>0</v>
      </c>
      <c r="FW385" s="60">
        <v>0</v>
      </c>
      <c r="FX385" s="60">
        <v>0</v>
      </c>
      <c r="FY385" s="60">
        <v>0</v>
      </c>
      <c r="FZ385" s="60">
        <v>0</v>
      </c>
      <c r="GA385" s="60">
        <v>0</v>
      </c>
      <c r="GB385" s="60">
        <v>0</v>
      </c>
      <c r="GC385" s="60">
        <v>0</v>
      </c>
      <c r="GD385" s="60">
        <v>0</v>
      </c>
      <c r="GE385" s="60">
        <v>0</v>
      </c>
      <c r="GF385" s="60">
        <v>0</v>
      </c>
      <c r="GG385" s="60">
        <v>0</v>
      </c>
      <c r="GH385" s="60">
        <v>0</v>
      </c>
      <c r="GI385" s="60">
        <v>0</v>
      </c>
      <c r="GJ385" s="60">
        <v>0</v>
      </c>
      <c r="GK385" s="60">
        <v>0</v>
      </c>
      <c r="GL385" s="60">
        <v>0</v>
      </c>
      <c r="GM385" s="60">
        <v>0</v>
      </c>
      <c r="GN385" s="60">
        <v>0</v>
      </c>
      <c r="GO385" s="60">
        <v>0</v>
      </c>
      <c r="GP385" s="60">
        <v>0</v>
      </c>
      <c r="GQ385" s="60">
        <v>0</v>
      </c>
      <c r="GR385" s="60">
        <v>0</v>
      </c>
      <c r="GS385" s="60">
        <v>0</v>
      </c>
    </row>
    <row r="386" spans="1:201" x14ac:dyDescent="0.2">
      <c r="A386" s="70">
        <v>42225.322094907409</v>
      </c>
      <c r="B386" s="60">
        <v>0</v>
      </c>
      <c r="C386" s="60">
        <v>4.5274999999999997E-4</v>
      </c>
      <c r="D386" s="60">
        <v>5.6156000000000001E-4</v>
      </c>
      <c r="E386" s="60">
        <v>5.7967999999999995E-4</v>
      </c>
      <c r="F386" s="60">
        <v>5.7718000000000005E-4</v>
      </c>
      <c r="G386" s="60">
        <v>6.7650999999999996E-4</v>
      </c>
      <c r="H386" s="60">
        <v>7.6937999999999996E-4</v>
      </c>
      <c r="I386" s="60">
        <v>8.5599999999999999E-4</v>
      </c>
      <c r="J386" s="60">
        <v>9.3656000000000002E-4</v>
      </c>
      <c r="K386" s="60">
        <v>8.4312000000000005E-4</v>
      </c>
      <c r="L386" s="60">
        <v>8.9296000000000004E-4</v>
      </c>
      <c r="M386" s="60">
        <v>8.0712999999999998E-4</v>
      </c>
      <c r="N386" s="60">
        <v>8.3978000000000004E-4</v>
      </c>
      <c r="O386" s="60">
        <v>8.7040000000000001E-4</v>
      </c>
      <c r="P386" s="60">
        <v>8.9908000000000002E-4</v>
      </c>
      <c r="Q386" s="60">
        <v>9.4205999999999999E-4</v>
      </c>
      <c r="R386" s="60">
        <v>9.8065000000000001E-4</v>
      </c>
      <c r="S386" s="60">
        <v>1.01512E-3</v>
      </c>
      <c r="T386" s="60">
        <v>1.04572E-3</v>
      </c>
      <c r="U386" s="60">
        <v>9.4454000000000001E-4</v>
      </c>
      <c r="V386" s="60">
        <v>8.6231999999999997E-4</v>
      </c>
      <c r="W386" s="60">
        <v>8.7706999999999998E-4</v>
      </c>
      <c r="X386" s="60">
        <v>8.9019000000000001E-4</v>
      </c>
      <c r="Y386" s="60">
        <v>9.0178999999999997E-4</v>
      </c>
      <c r="Z386" s="60">
        <v>9.1193999999999997E-4</v>
      </c>
      <c r="AA386" s="60">
        <v>9.2075000000000002E-4</v>
      </c>
      <c r="AB386" s="60">
        <v>9.2827999999999997E-4</v>
      </c>
      <c r="AC386" s="60">
        <v>9.3462999999999999E-4</v>
      </c>
      <c r="AD386" s="60">
        <v>8.5256000000000004E-4</v>
      </c>
      <c r="AE386" s="60">
        <v>8.5561000000000003E-4</v>
      </c>
      <c r="AF386" s="60">
        <v>8.4940000000000005E-4</v>
      </c>
      <c r="AG386" s="60">
        <v>8.4221999999999997E-4</v>
      </c>
      <c r="AH386" s="60">
        <v>8.3421000000000005E-4</v>
      </c>
      <c r="AI386" s="60">
        <v>8.2549999999999995E-4</v>
      </c>
      <c r="AJ386" s="60">
        <v>8.1616999999999996E-4</v>
      </c>
      <c r="AK386" s="60">
        <v>8.0632999999999996E-4</v>
      </c>
      <c r="AL386" s="60">
        <v>7.3360000000000005E-4</v>
      </c>
      <c r="AM386" s="60">
        <v>7.2763000000000005E-4</v>
      </c>
      <c r="AN386" s="60">
        <v>7.2199000000000004E-4</v>
      </c>
      <c r="AO386" s="60">
        <v>7.1739000000000004E-4</v>
      </c>
      <c r="AP386" s="60">
        <v>7.1549999999999999E-4</v>
      </c>
      <c r="AQ386" s="60">
        <v>7.2004999999999997E-4</v>
      </c>
      <c r="AR386" s="60">
        <v>7.3879000000000002E-4</v>
      </c>
      <c r="AS386" s="60">
        <v>7.8713999999999998E-4</v>
      </c>
      <c r="AT386" s="60">
        <v>7.5641E-4</v>
      </c>
      <c r="AU386" s="60">
        <v>7.7037000000000004E-4</v>
      </c>
      <c r="AV386" s="60">
        <v>8.2366000000000004E-4</v>
      </c>
      <c r="AW386" s="60">
        <v>8.9645000000000002E-4</v>
      </c>
      <c r="AX386" s="60">
        <v>9.946200000000001E-4</v>
      </c>
      <c r="AY386" s="60">
        <v>1.1255900000000001E-3</v>
      </c>
      <c r="AZ386" s="60">
        <v>1.25578E-3</v>
      </c>
      <c r="BA386" s="60">
        <v>1.47163E-3</v>
      </c>
      <c r="BB386" s="60">
        <v>1.8471099999999999E-3</v>
      </c>
      <c r="BC386" s="60">
        <v>2.4469100000000001E-3</v>
      </c>
      <c r="BD386" s="60">
        <v>3.1811000000000001E-3</v>
      </c>
      <c r="BE386" s="60">
        <v>4.0267899999999997E-3</v>
      </c>
      <c r="BF386" s="60">
        <v>4.8197500000000002E-3</v>
      </c>
      <c r="BG386" s="60">
        <v>6.5013600000000003E-3</v>
      </c>
      <c r="BH386" s="60">
        <v>8.75539E-3</v>
      </c>
      <c r="BI386" s="60">
        <v>1.145201E-2</v>
      </c>
      <c r="BJ386" s="60">
        <v>1.5385670000000001E-2</v>
      </c>
      <c r="BK386" s="60">
        <v>2.006689E-2</v>
      </c>
      <c r="BL386" s="60">
        <v>2.564835E-2</v>
      </c>
      <c r="BM386" s="60">
        <v>3.255541E-2</v>
      </c>
      <c r="BN386" s="60">
        <v>4.1025069999999997E-2</v>
      </c>
      <c r="BO386" s="60">
        <v>5.4893020000000001E-2</v>
      </c>
      <c r="BP386" s="60">
        <v>7.2452580000000003E-2</v>
      </c>
      <c r="BQ386" s="60">
        <v>9.0095830000000002E-2</v>
      </c>
      <c r="BR386" s="60">
        <v>0.11549632</v>
      </c>
      <c r="BS386" s="60">
        <v>0.14629713999999999</v>
      </c>
      <c r="BT386" s="60">
        <v>0.1687583</v>
      </c>
      <c r="BU386" s="60">
        <v>0.19495251</v>
      </c>
      <c r="BV386" s="60">
        <v>0.22413943</v>
      </c>
      <c r="BW386" s="60">
        <v>0.25654759999999999</v>
      </c>
      <c r="BX386" s="60">
        <v>0.29243673999999997</v>
      </c>
      <c r="BY386" s="60">
        <v>0.33211111999999998</v>
      </c>
      <c r="BZ386" s="60">
        <v>0.37593470000000001</v>
      </c>
      <c r="CA386" s="60">
        <v>0.42434992999999999</v>
      </c>
      <c r="CB386" s="60">
        <v>0.4745336</v>
      </c>
      <c r="CC386" s="60">
        <v>0.49920250999999999</v>
      </c>
      <c r="CD386" s="60">
        <v>0.54567529999999997</v>
      </c>
      <c r="CE386" s="60">
        <v>0.59607969999999999</v>
      </c>
      <c r="CF386" s="60">
        <v>0.65086792999999998</v>
      </c>
      <c r="CG386" s="60">
        <v>0.7105648</v>
      </c>
      <c r="CH386" s="60">
        <v>0.77691549999999998</v>
      </c>
      <c r="CI386" s="60">
        <v>0.84969030999999995</v>
      </c>
      <c r="CJ386" s="60">
        <v>0.93540023999999999</v>
      </c>
      <c r="CK386" s="60">
        <v>1.030521</v>
      </c>
      <c r="CL386" s="60">
        <v>1.1363380000000001</v>
      </c>
      <c r="CM386" s="60">
        <v>1.254286</v>
      </c>
      <c r="CN386" s="60">
        <v>1.439176</v>
      </c>
      <c r="CO386" s="60">
        <v>0.85092089999999998</v>
      </c>
      <c r="CP386" s="60">
        <v>0.99680471000000004</v>
      </c>
      <c r="CQ386" s="60">
        <v>1.1846369999999999</v>
      </c>
      <c r="CR386" s="60">
        <v>1.4082250000000001</v>
      </c>
      <c r="CS386" s="60">
        <v>1.6724321</v>
      </c>
      <c r="CT386" s="60">
        <v>1.9819629999999999</v>
      </c>
      <c r="CU386" s="60">
        <v>2.3411409999999999</v>
      </c>
      <c r="CV386" s="60">
        <v>2.6678449999999998</v>
      </c>
      <c r="CW386" s="60">
        <v>3.1334249999999999</v>
      </c>
      <c r="CX386" s="60">
        <v>3.6587160000000001</v>
      </c>
      <c r="CY386" s="60">
        <v>3.1306699999999998</v>
      </c>
      <c r="CZ386" s="60">
        <v>3.5547373000000002</v>
      </c>
      <c r="DA386" s="60">
        <v>4.0147810000000002</v>
      </c>
      <c r="DB386" s="60">
        <v>4.5092319999999999</v>
      </c>
      <c r="DC386" s="60">
        <v>5.0354961999999999</v>
      </c>
      <c r="DD386" s="60">
        <v>5.7622222000000001</v>
      </c>
      <c r="DE386" s="60">
        <v>6.4546729999999997</v>
      </c>
      <c r="DF386" s="60">
        <v>7.164987</v>
      </c>
      <c r="DG386" s="60">
        <v>7.6484459999999999</v>
      </c>
      <c r="DH386" s="60">
        <v>6.5240010000000002</v>
      </c>
      <c r="DI386" s="60">
        <v>7.124689</v>
      </c>
      <c r="DJ386" s="60">
        <v>7.6991909999999999</v>
      </c>
      <c r="DK386" s="60">
        <v>8.2325181000000001</v>
      </c>
      <c r="DL386" s="60">
        <v>8.7100310000000007</v>
      </c>
      <c r="DM386" s="60">
        <v>9.1180534000000009</v>
      </c>
      <c r="DN386" s="60">
        <v>9.4444660000000002</v>
      </c>
      <c r="DO386" s="60">
        <v>9.6792163000000002</v>
      </c>
      <c r="DP386" s="60">
        <v>9.8147719999999996</v>
      </c>
      <c r="DQ386" s="60">
        <v>9.8464679999999998</v>
      </c>
      <c r="DR386" s="60">
        <v>9.7790099999999995</v>
      </c>
      <c r="DS386" s="60">
        <v>9.5959199999999996</v>
      </c>
      <c r="DT386" s="60">
        <v>9.3077591999999996</v>
      </c>
      <c r="DU386" s="60">
        <v>8.9235609999999994</v>
      </c>
      <c r="DV386" s="60">
        <v>8.4553642</v>
      </c>
      <c r="DW386" s="60">
        <v>7.9176339999999996</v>
      </c>
      <c r="DX386" s="60">
        <v>7.3265479999999998</v>
      </c>
      <c r="DY386" s="60">
        <v>6.7960399999999996</v>
      </c>
      <c r="DZ386" s="60">
        <v>6.2481540999999998</v>
      </c>
      <c r="EA386" s="60">
        <v>5.6207599999999998</v>
      </c>
      <c r="EB386" s="60">
        <v>5.0645160000000002</v>
      </c>
      <c r="EC386" s="60">
        <v>4.4795451000000002</v>
      </c>
      <c r="ED386" s="60">
        <v>3.920731</v>
      </c>
      <c r="EE386" s="60">
        <v>3.3957972000000001</v>
      </c>
      <c r="EF386" s="60">
        <v>2.9104730000000001</v>
      </c>
      <c r="EG386" s="60">
        <v>2.4685263000000002</v>
      </c>
      <c r="EH386" s="60">
        <v>2.0719069999999999</v>
      </c>
      <c r="EI386" s="60">
        <v>1.7209483999999999</v>
      </c>
      <c r="EJ386" s="60">
        <v>1.4146223</v>
      </c>
      <c r="EK386" s="60">
        <v>1.1508054000000001</v>
      </c>
      <c r="EL386" s="60">
        <v>0.92655414000000003</v>
      </c>
      <c r="EM386" s="60">
        <v>0.6840579</v>
      </c>
      <c r="EN386" s="60">
        <v>0.49680560000000001</v>
      </c>
      <c r="EO386" s="60">
        <v>0.3855808</v>
      </c>
      <c r="EP386" s="60">
        <v>0.29626380000000002</v>
      </c>
      <c r="EQ386" s="60">
        <v>0.2253734</v>
      </c>
      <c r="ER386" s="60">
        <v>0.16975033</v>
      </c>
      <c r="ES386" s="60">
        <v>0.1164125</v>
      </c>
      <c r="ET386" s="60">
        <v>7.8662860000000001E-2</v>
      </c>
      <c r="EU386" s="60">
        <v>4.9804080000000001E-2</v>
      </c>
      <c r="EV386" s="60">
        <v>3.0990150000000001E-2</v>
      </c>
      <c r="EW386" s="60">
        <v>1.8955300000000001E-2</v>
      </c>
      <c r="EX386" s="60">
        <v>1.139883E-2</v>
      </c>
      <c r="EY386" s="60">
        <v>6.7402299999999998E-3</v>
      </c>
      <c r="EZ386" s="60">
        <v>3.9194599999999996E-3</v>
      </c>
      <c r="FA386" s="60">
        <v>2.2415600000000001E-3</v>
      </c>
      <c r="FB386" s="60">
        <v>1.2608599999999999E-3</v>
      </c>
      <c r="FC386" s="60">
        <v>6.9755000000000001E-4</v>
      </c>
      <c r="FD386" s="60">
        <v>3.7954999999999998E-4</v>
      </c>
      <c r="FE386" s="60">
        <v>2.031E-4</v>
      </c>
      <c r="FF386" s="60">
        <v>1.0686E-4</v>
      </c>
      <c r="FG386" s="60">
        <v>5.783E-5</v>
      </c>
      <c r="FH386" s="60">
        <v>3.0809999999999998E-5</v>
      </c>
      <c r="FI386" s="60">
        <v>1.6160000000000001E-5</v>
      </c>
      <c r="FJ386" s="60">
        <v>8.3399999999999998E-6</v>
      </c>
      <c r="FK386" s="60">
        <v>4.2300000000000002E-6</v>
      </c>
      <c r="FL386" s="60">
        <v>2.1100000000000001E-6</v>
      </c>
      <c r="FM386" s="60">
        <v>1.04E-6</v>
      </c>
      <c r="FN386" s="60">
        <v>4.9999999999999998E-7</v>
      </c>
      <c r="FO386" s="60">
        <v>2.6E-7</v>
      </c>
      <c r="FP386" s="60">
        <v>1.4000000000000001E-7</v>
      </c>
      <c r="FQ386" s="60">
        <v>8.0000000000000002E-8</v>
      </c>
      <c r="FR386" s="60">
        <v>4.0000000000000001E-8</v>
      </c>
      <c r="FS386" s="60">
        <v>2E-8</v>
      </c>
      <c r="FT386" s="60">
        <v>1E-8</v>
      </c>
      <c r="FU386" s="60">
        <v>1E-8</v>
      </c>
      <c r="FV386" s="60">
        <v>0</v>
      </c>
      <c r="FW386" s="60">
        <v>0</v>
      </c>
      <c r="FX386" s="60">
        <v>0</v>
      </c>
      <c r="FY386" s="60">
        <v>0</v>
      </c>
      <c r="FZ386" s="60">
        <v>0</v>
      </c>
      <c r="GA386" s="60">
        <v>0</v>
      </c>
      <c r="GB386" s="60">
        <v>0</v>
      </c>
      <c r="GC386" s="60">
        <v>0</v>
      </c>
      <c r="GD386" s="60">
        <v>0</v>
      </c>
      <c r="GE386" s="60">
        <v>0</v>
      </c>
      <c r="GF386" s="60">
        <v>0</v>
      </c>
      <c r="GG386" s="60">
        <v>0</v>
      </c>
      <c r="GH386" s="60">
        <v>0</v>
      </c>
      <c r="GI386" s="60">
        <v>0</v>
      </c>
      <c r="GJ386" s="60">
        <v>0</v>
      </c>
      <c r="GK386" s="60">
        <v>0</v>
      </c>
      <c r="GL386" s="60">
        <v>0</v>
      </c>
      <c r="GM386" s="60">
        <v>0</v>
      </c>
      <c r="GN386" s="60">
        <v>0</v>
      </c>
      <c r="GO386" s="60">
        <v>0</v>
      </c>
      <c r="GP386" s="60">
        <v>0</v>
      </c>
      <c r="GQ386" s="60">
        <v>0</v>
      </c>
      <c r="GR386" s="60">
        <v>0</v>
      </c>
      <c r="GS386" s="60">
        <v>0</v>
      </c>
    </row>
    <row r="387" spans="1:201" x14ac:dyDescent="0.2">
      <c r="A387" s="70">
        <v>42225.332094907404</v>
      </c>
      <c r="B387" s="60">
        <v>0</v>
      </c>
      <c r="C387" s="60">
        <v>4.5299000000000001E-4</v>
      </c>
      <c r="D387" s="60">
        <v>5.6179999999999999E-4</v>
      </c>
      <c r="E387" s="60">
        <v>5.7989999999999995E-4</v>
      </c>
      <c r="F387" s="60">
        <v>5.775E-4</v>
      </c>
      <c r="G387" s="60">
        <v>6.7688999999999998E-4</v>
      </c>
      <c r="H387" s="60">
        <v>7.6981E-4</v>
      </c>
      <c r="I387" s="60">
        <v>8.5647999999999996E-4</v>
      </c>
      <c r="J387" s="60">
        <v>9.3711E-4</v>
      </c>
      <c r="K387" s="60">
        <v>8.4374999999999999E-4</v>
      </c>
      <c r="L387" s="60">
        <v>8.9364000000000002E-4</v>
      </c>
      <c r="M387" s="60">
        <v>8.0783000000000005E-4</v>
      </c>
      <c r="N387" s="60">
        <v>8.4051999999999998E-4</v>
      </c>
      <c r="O387" s="60">
        <v>8.7118000000000004E-4</v>
      </c>
      <c r="P387" s="60">
        <v>8.9988999999999998E-4</v>
      </c>
      <c r="Q387" s="60">
        <v>9.4291000000000004E-4</v>
      </c>
      <c r="R387" s="60">
        <v>9.8155000000000009E-4</v>
      </c>
      <c r="S387" s="60">
        <v>1.0160499999999999E-3</v>
      </c>
      <c r="T387" s="60">
        <v>1.0466799999999999E-3</v>
      </c>
      <c r="U387" s="60">
        <v>9.4543999999999997E-4</v>
      </c>
      <c r="V387" s="60">
        <v>8.6315000000000003E-4</v>
      </c>
      <c r="W387" s="60">
        <v>8.7790999999999998E-4</v>
      </c>
      <c r="X387" s="60">
        <v>8.9103999999999995E-4</v>
      </c>
      <c r="Y387" s="60">
        <v>9.0262999999999997E-4</v>
      </c>
      <c r="Z387" s="60">
        <v>9.1279000000000002E-4</v>
      </c>
      <c r="AA387" s="60">
        <v>9.2157999999999997E-4</v>
      </c>
      <c r="AB387" s="60">
        <v>9.2909999999999998E-4</v>
      </c>
      <c r="AC387" s="60">
        <v>9.3543999999999995E-4</v>
      </c>
      <c r="AD387" s="60">
        <v>8.5326E-4</v>
      </c>
      <c r="AE387" s="60">
        <v>8.5627999999999995E-4</v>
      </c>
      <c r="AF387" s="60">
        <v>8.4997999999999996E-4</v>
      </c>
      <c r="AG387" s="60">
        <v>8.4270999999999999E-4</v>
      </c>
      <c r="AH387" s="60">
        <v>8.3462E-4</v>
      </c>
      <c r="AI387" s="60">
        <v>8.2580999999999996E-4</v>
      </c>
      <c r="AJ387" s="60">
        <v>8.164E-4</v>
      </c>
      <c r="AK387" s="60">
        <v>8.0645999999999995E-4</v>
      </c>
      <c r="AL387" s="60">
        <v>7.3366999999999996E-4</v>
      </c>
      <c r="AM387" s="60">
        <v>7.2763000000000005E-4</v>
      </c>
      <c r="AN387" s="60">
        <v>7.2185999999999995E-4</v>
      </c>
      <c r="AO387" s="60">
        <v>7.1699000000000003E-4</v>
      </c>
      <c r="AP387" s="60">
        <v>7.1449999999999997E-4</v>
      </c>
      <c r="AQ387" s="60">
        <v>7.1768999999999999E-4</v>
      </c>
      <c r="AR387" s="60">
        <v>7.3349999999999999E-4</v>
      </c>
      <c r="AS387" s="60">
        <v>7.7574999999999996E-4</v>
      </c>
      <c r="AT387" s="60">
        <v>7.4215999999999996E-4</v>
      </c>
      <c r="AU387" s="60">
        <v>7.5182000000000005E-4</v>
      </c>
      <c r="AV387" s="60">
        <v>7.9882E-4</v>
      </c>
      <c r="AW387" s="60">
        <v>8.6337999999999996E-4</v>
      </c>
      <c r="AX387" s="60">
        <v>9.5080999999999996E-4</v>
      </c>
      <c r="AY387" s="60">
        <v>1.0678899999999999E-3</v>
      </c>
      <c r="AZ387" s="60">
        <v>1.18282E-3</v>
      </c>
      <c r="BA387" s="60">
        <v>1.37693E-3</v>
      </c>
      <c r="BB387" s="60">
        <v>1.71565E-3</v>
      </c>
      <c r="BC387" s="60">
        <v>2.2591400000000002E-3</v>
      </c>
      <c r="BD387" s="60">
        <v>2.9259799999999999E-3</v>
      </c>
      <c r="BE387" s="60">
        <v>3.69513E-3</v>
      </c>
      <c r="BF387" s="60">
        <v>4.4182199999999996E-3</v>
      </c>
      <c r="BG387" s="60">
        <v>5.9560100000000003E-3</v>
      </c>
      <c r="BH387" s="60">
        <v>8.0231699999999996E-3</v>
      </c>
      <c r="BI387" s="60">
        <v>1.050269E-2</v>
      </c>
      <c r="BJ387" s="60">
        <v>1.4134010000000001E-2</v>
      </c>
      <c r="BK387" s="60">
        <v>1.8473759999999999E-2</v>
      </c>
      <c r="BL387" s="60">
        <v>2.3655200000000001E-2</v>
      </c>
      <c r="BM387" s="60">
        <v>3.0084630000000001E-2</v>
      </c>
      <c r="BN387" s="60">
        <v>3.7990059999999999E-2</v>
      </c>
      <c r="BO387" s="60">
        <v>5.098113E-2</v>
      </c>
      <c r="BP387" s="60">
        <v>6.7488229999999996E-2</v>
      </c>
      <c r="BQ387" s="60">
        <v>8.4171609999999994E-2</v>
      </c>
      <c r="BR387" s="60">
        <v>0.10820902</v>
      </c>
      <c r="BS387" s="60">
        <v>0.1374418</v>
      </c>
      <c r="BT387" s="60">
        <v>0.15881434</v>
      </c>
      <c r="BU387" s="60">
        <v>0.18378381999999999</v>
      </c>
      <c r="BV387" s="60">
        <v>0.21164883000000001</v>
      </c>
      <c r="BW387" s="60">
        <v>0.24262911000000001</v>
      </c>
      <c r="BX387" s="60">
        <v>0.27697163000000002</v>
      </c>
      <c r="BY387" s="60">
        <v>0.31496249999999998</v>
      </c>
      <c r="BZ387" s="60">
        <v>0.35694150000000002</v>
      </c>
      <c r="CA387" s="60">
        <v>0.40331943999999997</v>
      </c>
      <c r="CB387" s="60">
        <v>0.451376</v>
      </c>
      <c r="CC387" s="60">
        <v>0.47515639999999998</v>
      </c>
      <c r="CD387" s="60">
        <v>0.51962202000000002</v>
      </c>
      <c r="CE387" s="60">
        <v>0.56781040999999999</v>
      </c>
      <c r="CF387" s="60">
        <v>0.62014013000000001</v>
      </c>
      <c r="CG387" s="60">
        <v>0.67709803000000002</v>
      </c>
      <c r="CH387" s="60">
        <v>0.7403324</v>
      </c>
      <c r="CI387" s="60">
        <v>0.80961059999999996</v>
      </c>
      <c r="CJ387" s="60">
        <v>0.89110590000000001</v>
      </c>
      <c r="CK387" s="60">
        <v>0.98144894000000005</v>
      </c>
      <c r="CL387" s="60">
        <v>1.0818512</v>
      </c>
      <c r="CM387" s="60">
        <v>1.1936720000000001</v>
      </c>
      <c r="CN387" s="60">
        <v>1.3688701999999999</v>
      </c>
      <c r="CO387" s="60">
        <v>0.80917894000000001</v>
      </c>
      <c r="CP387" s="60">
        <v>0.94742852</v>
      </c>
      <c r="CQ387" s="60">
        <v>1.1255470000000001</v>
      </c>
      <c r="CR387" s="60">
        <v>1.3379099999999999</v>
      </c>
      <c r="CS387" s="60">
        <v>1.589364</v>
      </c>
      <c r="CT387" s="60">
        <v>1.884663</v>
      </c>
      <c r="CU387" s="60">
        <v>2.2282492999999999</v>
      </c>
      <c r="CV387" s="60">
        <v>2.541477</v>
      </c>
      <c r="CW387" s="60">
        <v>2.9892319999999999</v>
      </c>
      <c r="CX387" s="60">
        <v>3.4960331</v>
      </c>
      <c r="CY387" s="60">
        <v>2.9956589999999998</v>
      </c>
      <c r="CZ387" s="60">
        <v>3.406981</v>
      </c>
      <c r="DA387" s="60">
        <v>3.8544990000000001</v>
      </c>
      <c r="DB387" s="60">
        <v>4.3369549999999997</v>
      </c>
      <c r="DC387" s="60">
        <v>4.8521051000000002</v>
      </c>
      <c r="DD387" s="60">
        <v>5.5666919999999998</v>
      </c>
      <c r="DE387" s="60">
        <v>6.2505800000000002</v>
      </c>
      <c r="DF387" s="60">
        <v>6.9554232999999996</v>
      </c>
      <c r="DG387" s="60">
        <v>7.4368020000000001</v>
      </c>
      <c r="DH387" s="60">
        <v>6.354012</v>
      </c>
      <c r="DI387" s="60">
        <v>6.9576181999999998</v>
      </c>
      <c r="DJ387" s="60">
        <v>7.5390480999999996</v>
      </c>
      <c r="DK387" s="60">
        <v>8.0833940000000002</v>
      </c>
      <c r="DL387" s="60">
        <v>8.5759279999999993</v>
      </c>
      <c r="DM387" s="60">
        <v>9.0027159999999995</v>
      </c>
      <c r="DN387" s="60">
        <v>9.3512210000000007</v>
      </c>
      <c r="DO387" s="60">
        <v>9.6108302999999999</v>
      </c>
      <c r="DP387" s="60">
        <v>9.7733279999999993</v>
      </c>
      <c r="DQ387" s="60">
        <v>9.8332709999999999</v>
      </c>
      <c r="DR387" s="60">
        <v>9.7934769999999993</v>
      </c>
      <c r="DS387" s="60">
        <v>9.6396073999999992</v>
      </c>
      <c r="DT387" s="60">
        <v>9.3792419999999996</v>
      </c>
      <c r="DU387" s="60">
        <v>9.0205099999999998</v>
      </c>
      <c r="DV387" s="60">
        <v>8.5746582999999994</v>
      </c>
      <c r="DW387" s="60">
        <v>8.0555079999999997</v>
      </c>
      <c r="DX387" s="60">
        <v>7.4787783000000001</v>
      </c>
      <c r="DY387" s="60">
        <v>6.9572409999999998</v>
      </c>
      <c r="DZ387" s="60">
        <v>6.4150461999999999</v>
      </c>
      <c r="EA387" s="60">
        <v>5.7899950000000002</v>
      </c>
      <c r="EB387" s="60">
        <v>5.2328152000000001</v>
      </c>
      <c r="EC387" s="60">
        <v>4.6435212999999997</v>
      </c>
      <c r="ED387" s="60">
        <v>4.0776300000000001</v>
      </c>
      <c r="EE387" s="60">
        <v>3.5434000000000001</v>
      </c>
      <c r="EF387" s="60">
        <v>3.0471211999999999</v>
      </c>
      <c r="EG387" s="60">
        <v>2.5931161999999999</v>
      </c>
      <c r="EH387" s="60">
        <v>2.1838500000000001</v>
      </c>
      <c r="EI387" s="60">
        <v>1.8201149999999999</v>
      </c>
      <c r="EJ387" s="60">
        <v>1.5012702</v>
      </c>
      <c r="EK387" s="60">
        <v>1.2255062999999999</v>
      </c>
      <c r="EL387" s="60">
        <v>0.99011461999999995</v>
      </c>
      <c r="EM387" s="60">
        <v>0.73420982999999995</v>
      </c>
      <c r="EN387" s="60">
        <v>0.53557069999999996</v>
      </c>
      <c r="EO387" s="60">
        <v>0.41710789999999998</v>
      </c>
      <c r="EP387" s="60">
        <v>0.32159890000000002</v>
      </c>
      <c r="EQ387" s="60">
        <v>0.24549472999999999</v>
      </c>
      <c r="ER387" s="60">
        <v>0.18554772</v>
      </c>
      <c r="ES387" s="60">
        <v>0.12778934</v>
      </c>
      <c r="ET387" s="60">
        <v>8.6719009999999999E-2</v>
      </c>
      <c r="EU387" s="60">
        <v>5.5161429999999997E-2</v>
      </c>
      <c r="EV387" s="60">
        <v>3.4484220000000003E-2</v>
      </c>
      <c r="EW387" s="60">
        <v>2.119124E-2</v>
      </c>
      <c r="EX387" s="60">
        <v>1.280324E-2</v>
      </c>
      <c r="EY387" s="60">
        <v>7.6063600000000004E-3</v>
      </c>
      <c r="EZ387" s="60">
        <v>4.4440699999999996E-3</v>
      </c>
      <c r="FA387" s="60">
        <v>2.5537099999999998E-3</v>
      </c>
      <c r="FB387" s="60">
        <v>1.4433600000000001E-3</v>
      </c>
      <c r="FC387" s="60">
        <v>8.0241000000000004E-4</v>
      </c>
      <c r="FD387" s="60">
        <v>4.3876000000000001E-4</v>
      </c>
      <c r="FE387" s="60">
        <v>2.3596000000000001E-4</v>
      </c>
      <c r="FF387" s="60">
        <v>1.2479E-4</v>
      </c>
      <c r="FG387" s="60">
        <v>6.7860000000000004E-5</v>
      </c>
      <c r="FH387" s="60">
        <v>3.6340000000000001E-5</v>
      </c>
      <c r="FI387" s="60">
        <v>1.916E-5</v>
      </c>
      <c r="FJ387" s="60">
        <v>9.9399999999999997E-6</v>
      </c>
      <c r="FK387" s="60">
        <v>5.0699999999999997E-6</v>
      </c>
      <c r="FL387" s="60">
        <v>2.5500000000000001E-6</v>
      </c>
      <c r="FM387" s="60">
        <v>1.26E-6</v>
      </c>
      <c r="FN387" s="60">
        <v>6.0999999999999998E-7</v>
      </c>
      <c r="FO387" s="60">
        <v>3.2000000000000001E-7</v>
      </c>
      <c r="FP387" s="60">
        <v>1.6999999999999999E-7</v>
      </c>
      <c r="FQ387" s="60">
        <v>8.9999999999999999E-8</v>
      </c>
      <c r="FR387" s="60">
        <v>4.9999999999999998E-8</v>
      </c>
      <c r="FS387" s="60">
        <v>2.9999999999999997E-8</v>
      </c>
      <c r="FT387" s="60">
        <v>1E-8</v>
      </c>
      <c r="FU387" s="60">
        <v>1E-8</v>
      </c>
      <c r="FV387" s="60">
        <v>0</v>
      </c>
      <c r="FW387" s="60">
        <v>0</v>
      </c>
      <c r="FX387" s="60">
        <v>0</v>
      </c>
      <c r="FY387" s="60">
        <v>0</v>
      </c>
      <c r="FZ387" s="60">
        <v>0</v>
      </c>
      <c r="GA387" s="60">
        <v>0</v>
      </c>
      <c r="GB387" s="60">
        <v>0</v>
      </c>
      <c r="GC387" s="60">
        <v>0</v>
      </c>
      <c r="GD387" s="60">
        <v>0</v>
      </c>
      <c r="GE387" s="60">
        <v>0</v>
      </c>
      <c r="GF387" s="60">
        <v>0</v>
      </c>
      <c r="GG387" s="60">
        <v>0</v>
      </c>
      <c r="GH387" s="60">
        <v>0</v>
      </c>
      <c r="GI387" s="60">
        <v>0</v>
      </c>
      <c r="GJ387" s="60">
        <v>0</v>
      </c>
      <c r="GK387" s="60">
        <v>0</v>
      </c>
      <c r="GL387" s="60">
        <v>0</v>
      </c>
      <c r="GM387" s="60">
        <v>0</v>
      </c>
      <c r="GN387" s="60">
        <v>0</v>
      </c>
      <c r="GO387" s="60">
        <v>0</v>
      </c>
      <c r="GP387" s="60">
        <v>0</v>
      </c>
      <c r="GQ387" s="60">
        <v>0</v>
      </c>
      <c r="GR387" s="60">
        <v>0</v>
      </c>
      <c r="GS387" s="60">
        <v>0</v>
      </c>
    </row>
    <row r="388" spans="1:201" x14ac:dyDescent="0.2">
      <c r="A388" s="70">
        <v>42225.341990740744</v>
      </c>
      <c r="B388" s="60">
        <v>0</v>
      </c>
      <c r="C388" s="60">
        <v>4.5323E-4</v>
      </c>
      <c r="D388" s="60">
        <v>5.6203999999999998E-4</v>
      </c>
      <c r="E388" s="60">
        <v>5.8011E-4</v>
      </c>
      <c r="F388" s="60">
        <v>5.7782999999999999E-4</v>
      </c>
      <c r="G388" s="60">
        <v>6.7725999999999995E-4</v>
      </c>
      <c r="H388" s="60">
        <v>7.7024000000000005E-4</v>
      </c>
      <c r="I388" s="60">
        <v>8.5696000000000004E-4</v>
      </c>
      <c r="J388" s="60">
        <v>9.3765000000000005E-4</v>
      </c>
      <c r="K388" s="60">
        <v>8.4436000000000005E-4</v>
      </c>
      <c r="L388" s="60">
        <v>8.9431000000000005E-4</v>
      </c>
      <c r="M388" s="60">
        <v>8.0853000000000001E-4</v>
      </c>
      <c r="N388" s="60">
        <v>8.4124999999999998E-4</v>
      </c>
      <c r="O388" s="60">
        <v>8.7195000000000003E-4</v>
      </c>
      <c r="P388" s="60">
        <v>9.0070000000000005E-4</v>
      </c>
      <c r="Q388" s="60">
        <v>9.4375999999999998E-4</v>
      </c>
      <c r="R388" s="60">
        <v>9.8243000000000007E-4</v>
      </c>
      <c r="S388" s="60">
        <v>1.0169700000000001E-3</v>
      </c>
      <c r="T388" s="60">
        <v>1.0476299999999999E-3</v>
      </c>
      <c r="U388" s="60">
        <v>9.4633E-4</v>
      </c>
      <c r="V388" s="60">
        <v>8.6397999999999998E-4</v>
      </c>
      <c r="W388" s="60">
        <v>8.7874000000000003E-4</v>
      </c>
      <c r="X388" s="60">
        <v>8.9187999999999995E-4</v>
      </c>
      <c r="Y388" s="60">
        <v>9.0348000000000002E-4</v>
      </c>
      <c r="Z388" s="60">
        <v>9.1361999999999997E-4</v>
      </c>
      <c r="AA388" s="60">
        <v>9.2241000000000003E-4</v>
      </c>
      <c r="AB388" s="60">
        <v>9.2991999999999999E-4</v>
      </c>
      <c r="AC388" s="60">
        <v>9.3623999999999997E-4</v>
      </c>
      <c r="AD388" s="60">
        <v>8.5395999999999996E-4</v>
      </c>
      <c r="AE388" s="60">
        <v>8.5696000000000004E-4</v>
      </c>
      <c r="AF388" s="60">
        <v>8.5057000000000004E-4</v>
      </c>
      <c r="AG388" s="60">
        <v>8.4321999999999999E-4</v>
      </c>
      <c r="AH388" s="60">
        <v>8.3502999999999995E-4</v>
      </c>
      <c r="AI388" s="60">
        <v>8.2613000000000001E-4</v>
      </c>
      <c r="AJ388" s="60">
        <v>8.1663000000000005E-4</v>
      </c>
      <c r="AK388" s="60">
        <v>8.0661000000000003E-4</v>
      </c>
      <c r="AL388" s="60">
        <v>7.3375999999999997E-4</v>
      </c>
      <c r="AM388" s="60">
        <v>7.2763999999999999E-4</v>
      </c>
      <c r="AN388" s="60">
        <v>7.2176E-4</v>
      </c>
      <c r="AO388" s="60">
        <v>7.1664999999999999E-4</v>
      </c>
      <c r="AP388" s="60">
        <v>7.1361999999999999E-4</v>
      </c>
      <c r="AQ388" s="60">
        <v>7.1560999999999999E-4</v>
      </c>
      <c r="AR388" s="60">
        <v>7.2880000000000004E-4</v>
      </c>
      <c r="AS388" s="60">
        <v>7.6559999999999996E-4</v>
      </c>
      <c r="AT388" s="60">
        <v>7.2944000000000004E-4</v>
      </c>
      <c r="AU388" s="60">
        <v>7.3523999999999996E-4</v>
      </c>
      <c r="AV388" s="60">
        <v>7.7660000000000001E-4</v>
      </c>
      <c r="AW388" s="60">
        <v>8.3374000000000002E-4</v>
      </c>
      <c r="AX388" s="60">
        <v>9.1149999999999998E-4</v>
      </c>
      <c r="AY388" s="60">
        <v>1.0160200000000001E-3</v>
      </c>
      <c r="AZ388" s="60">
        <v>1.1171200000000001E-3</v>
      </c>
      <c r="BA388" s="60">
        <v>1.2914999999999999E-3</v>
      </c>
      <c r="BB388" s="60">
        <v>1.59677E-3</v>
      </c>
      <c r="BC388" s="60">
        <v>2.0888899999999999E-3</v>
      </c>
      <c r="BD388" s="60">
        <v>2.6941399999999998E-3</v>
      </c>
      <c r="BE388" s="60">
        <v>3.3930000000000002E-3</v>
      </c>
      <c r="BF388" s="60">
        <v>4.0518999999999998E-3</v>
      </c>
      <c r="BG388" s="60">
        <v>5.4571000000000003E-3</v>
      </c>
      <c r="BH388" s="60">
        <v>7.3514000000000001E-3</v>
      </c>
      <c r="BI388" s="60">
        <v>9.6294799999999993E-3</v>
      </c>
      <c r="BJ388" s="60">
        <v>1.297879E-2</v>
      </c>
      <c r="BK388" s="60">
        <v>1.6998309999999999E-2</v>
      </c>
      <c r="BL388" s="60">
        <v>2.1804299999999999E-2</v>
      </c>
      <c r="BM388" s="60">
        <v>2.7783970000000002E-2</v>
      </c>
      <c r="BN388" s="60">
        <v>3.5156319999999998E-2</v>
      </c>
      <c r="BO388" s="60">
        <v>4.7315339999999997E-2</v>
      </c>
      <c r="BP388" s="60">
        <v>6.2819719999999996E-2</v>
      </c>
      <c r="BQ388" s="60">
        <v>7.8581120000000004E-2</v>
      </c>
      <c r="BR388" s="60">
        <v>0.10131030000000001</v>
      </c>
      <c r="BS388" s="60">
        <v>0.1290338</v>
      </c>
      <c r="BT388" s="60">
        <v>0.14935570000000001</v>
      </c>
      <c r="BU388" s="60">
        <v>0.17314160000000001</v>
      </c>
      <c r="BV388" s="60">
        <v>0.1997284</v>
      </c>
      <c r="BW388" s="60">
        <v>0.22932820000000001</v>
      </c>
      <c r="BX388" s="60">
        <v>0.26217671999999997</v>
      </c>
      <c r="BY388" s="60">
        <v>0.29854401000000003</v>
      </c>
      <c r="BZ388" s="60">
        <v>0.3387481</v>
      </c>
      <c r="CA388" s="60">
        <v>0.38317109999999999</v>
      </c>
      <c r="CB388" s="60">
        <v>0.42919239999999997</v>
      </c>
      <c r="CC388" s="60">
        <v>0.45212444000000002</v>
      </c>
      <c r="CD388" s="60">
        <v>0.49467903000000002</v>
      </c>
      <c r="CE388" s="60">
        <v>0.54076250000000003</v>
      </c>
      <c r="CF388" s="60">
        <v>0.59076200999999995</v>
      </c>
      <c r="CG388" s="60">
        <v>0.64512871999999999</v>
      </c>
      <c r="CH388" s="60">
        <v>0.70541882</v>
      </c>
      <c r="CI388" s="60">
        <v>0.77139753</v>
      </c>
      <c r="CJ388" s="60">
        <v>0.84891870000000003</v>
      </c>
      <c r="CK388" s="60">
        <v>0.93475781999999996</v>
      </c>
      <c r="CL388" s="60">
        <v>1.0300560000000001</v>
      </c>
      <c r="CM388" s="60">
        <v>1.1360969999999999</v>
      </c>
      <c r="CN388" s="60">
        <v>1.3021362999999999</v>
      </c>
      <c r="CO388" s="60">
        <v>0.76961029999999997</v>
      </c>
      <c r="CP388" s="60">
        <v>0.90060174000000004</v>
      </c>
      <c r="CQ388" s="60">
        <v>1.0694484</v>
      </c>
      <c r="CR388" s="60">
        <v>1.2710459999999999</v>
      </c>
      <c r="CS388" s="60">
        <v>1.5102101000000001</v>
      </c>
      <c r="CT388" s="60">
        <v>1.7917240000000001</v>
      </c>
      <c r="CU388" s="60">
        <v>2.120126</v>
      </c>
      <c r="CV388" s="60">
        <v>2.4201700000000002</v>
      </c>
      <c r="CW388" s="60">
        <v>2.8503859999999999</v>
      </c>
      <c r="CX388" s="60">
        <v>3.3388814</v>
      </c>
      <c r="CY388" s="60">
        <v>2.8649024000000001</v>
      </c>
      <c r="CZ388" s="60">
        <v>3.2634780000000001</v>
      </c>
      <c r="DA388" s="60">
        <v>3.6983804</v>
      </c>
      <c r="DB388" s="60">
        <v>4.1686471999999997</v>
      </c>
      <c r="DC388" s="60">
        <v>4.6723710000000001</v>
      </c>
      <c r="DD388" s="60">
        <v>5.3742070000000002</v>
      </c>
      <c r="DE388" s="60">
        <v>6.0487989999999998</v>
      </c>
      <c r="DF388" s="60">
        <v>6.7472779999999997</v>
      </c>
      <c r="DG388" s="60">
        <v>7.2259063000000001</v>
      </c>
      <c r="DH388" s="60">
        <v>6.1840890000000002</v>
      </c>
      <c r="DI388" s="60">
        <v>6.7895979999999998</v>
      </c>
      <c r="DJ388" s="60">
        <v>7.3768729999999998</v>
      </c>
      <c r="DK388" s="60">
        <v>7.9311369999999997</v>
      </c>
      <c r="DL388" s="60">
        <v>8.4376172999999994</v>
      </c>
      <c r="DM388" s="60">
        <v>8.8821709999999996</v>
      </c>
      <c r="DN388" s="60">
        <v>9.2518820000000002</v>
      </c>
      <c r="DO388" s="60">
        <v>9.5356179999999995</v>
      </c>
      <c r="DP388" s="60">
        <v>9.724513</v>
      </c>
      <c r="DQ388" s="60">
        <v>9.8123731000000003</v>
      </c>
      <c r="DR388" s="60">
        <v>9.8001330000000006</v>
      </c>
      <c r="DS388" s="60">
        <v>9.67563</v>
      </c>
      <c r="DT388" s="60">
        <v>9.4434520000000006</v>
      </c>
      <c r="DU388" s="60">
        <v>9.1108159999999998</v>
      </c>
      <c r="DV388" s="60">
        <v>8.6881439999999994</v>
      </c>
      <c r="DW388" s="60">
        <v>8.1885750000000002</v>
      </c>
      <c r="DX388" s="60">
        <v>7.6273220000000004</v>
      </c>
      <c r="DY388" s="60">
        <v>7.1157570000000003</v>
      </c>
      <c r="DZ388" s="60">
        <v>6.5802709999999998</v>
      </c>
      <c r="EA388" s="60">
        <v>5.958685</v>
      </c>
      <c r="EB388" s="60">
        <v>5.4015129999999996</v>
      </c>
      <c r="EC388" s="60">
        <v>4.8088110999999998</v>
      </c>
      <c r="ED388" s="60">
        <v>4.2366210000000004</v>
      </c>
      <c r="EE388" s="60">
        <v>3.6937220000000002</v>
      </c>
      <c r="EF388" s="60">
        <v>3.1869559999999999</v>
      </c>
      <c r="EG388" s="60">
        <v>2.7212021000000002</v>
      </c>
      <c r="EH388" s="60">
        <v>2.2994511000000002</v>
      </c>
      <c r="EI388" s="60">
        <v>1.9229712000000001</v>
      </c>
      <c r="EJ388" s="60">
        <v>1.5915299999999999</v>
      </c>
      <c r="EK388" s="60">
        <v>1.303652</v>
      </c>
      <c r="EL388" s="60">
        <v>1.056886</v>
      </c>
      <c r="EM388" s="60">
        <v>0.78717802999999997</v>
      </c>
      <c r="EN388" s="60">
        <v>0.57672789999999996</v>
      </c>
      <c r="EO388" s="60">
        <v>0.45071610000000001</v>
      </c>
      <c r="EP388" s="60">
        <v>0.34871479999999999</v>
      </c>
      <c r="EQ388" s="60">
        <v>0.26711590000000002</v>
      </c>
      <c r="ER388" s="60">
        <v>0.2025892</v>
      </c>
      <c r="ES388" s="60">
        <v>0.14012092000000001</v>
      </c>
      <c r="ET388" s="60">
        <v>9.5492359999999998E-2</v>
      </c>
      <c r="EU388" s="60">
        <v>6.1025530000000001E-2</v>
      </c>
      <c r="EV388" s="60">
        <v>3.8328099999999997E-2</v>
      </c>
      <c r="EW388" s="60">
        <v>2.366335E-2</v>
      </c>
      <c r="EX388" s="60">
        <v>1.436373E-2</v>
      </c>
      <c r="EY388" s="60">
        <v>8.5735099999999995E-3</v>
      </c>
      <c r="EZ388" s="60">
        <v>5.0327699999999998E-3</v>
      </c>
      <c r="FA388" s="60">
        <v>2.90574E-3</v>
      </c>
      <c r="FB388" s="60">
        <v>1.6502000000000001E-3</v>
      </c>
      <c r="FC388" s="60">
        <v>9.2184000000000005E-4</v>
      </c>
      <c r="FD388" s="60">
        <v>5.0653999999999999E-4</v>
      </c>
      <c r="FE388" s="60">
        <v>2.7377E-4</v>
      </c>
      <c r="FF388" s="60">
        <v>1.4552E-4</v>
      </c>
      <c r="FG388" s="60">
        <v>7.9530000000000006E-5</v>
      </c>
      <c r="FH388" s="60">
        <v>4.2799999999999997E-5</v>
      </c>
      <c r="FI388" s="60">
        <v>2.268E-5</v>
      </c>
      <c r="FJ388" s="60">
        <v>1.183E-5</v>
      </c>
      <c r="FK388" s="60">
        <v>6.0700000000000003E-6</v>
      </c>
      <c r="FL388" s="60">
        <v>3.0599999999999999E-6</v>
      </c>
      <c r="FM388" s="60">
        <v>1.5200000000000001E-6</v>
      </c>
      <c r="FN388" s="60">
        <v>7.4000000000000001E-7</v>
      </c>
      <c r="FO388" s="60">
        <v>3.9999999999999998E-7</v>
      </c>
      <c r="FP388" s="60">
        <v>2.1E-7</v>
      </c>
      <c r="FQ388" s="60">
        <v>1.1999999999999999E-7</v>
      </c>
      <c r="FR388" s="60">
        <v>5.9999999999999995E-8</v>
      </c>
      <c r="FS388" s="60">
        <v>2.9999999999999997E-8</v>
      </c>
      <c r="FT388" s="60">
        <v>2E-8</v>
      </c>
      <c r="FU388" s="60">
        <v>1E-8</v>
      </c>
      <c r="FV388" s="60">
        <v>0</v>
      </c>
      <c r="FW388" s="60">
        <v>0</v>
      </c>
      <c r="FX388" s="60">
        <v>0</v>
      </c>
      <c r="FY388" s="60">
        <v>0</v>
      </c>
      <c r="FZ388" s="60">
        <v>0</v>
      </c>
      <c r="GA388" s="60">
        <v>0</v>
      </c>
      <c r="GB388" s="60">
        <v>0</v>
      </c>
      <c r="GC388" s="60">
        <v>0</v>
      </c>
      <c r="GD388" s="60">
        <v>0</v>
      </c>
      <c r="GE388" s="60">
        <v>0</v>
      </c>
      <c r="GF388" s="60">
        <v>0</v>
      </c>
      <c r="GG388" s="60">
        <v>0</v>
      </c>
      <c r="GH388" s="60">
        <v>0</v>
      </c>
      <c r="GI388" s="60">
        <v>0</v>
      </c>
      <c r="GJ388" s="60">
        <v>0</v>
      </c>
      <c r="GK388" s="60">
        <v>0</v>
      </c>
      <c r="GL388" s="60">
        <v>0</v>
      </c>
      <c r="GM388" s="60">
        <v>0</v>
      </c>
      <c r="GN388" s="60">
        <v>0</v>
      </c>
      <c r="GO388" s="60">
        <v>0</v>
      </c>
      <c r="GP388" s="60">
        <v>0</v>
      </c>
      <c r="GQ388" s="60">
        <v>0</v>
      </c>
      <c r="GR388" s="60">
        <v>0</v>
      </c>
      <c r="GS388" s="60">
        <v>0</v>
      </c>
    </row>
    <row r="389" spans="1:201" x14ac:dyDescent="0.2">
      <c r="A389" s="70">
        <v>42225.351990740739</v>
      </c>
      <c r="B389" s="60">
        <v>0</v>
      </c>
      <c r="C389" s="60">
        <v>4.5346999999999998E-4</v>
      </c>
      <c r="D389" s="60">
        <v>5.6227999999999996E-4</v>
      </c>
      <c r="E389" s="60">
        <v>5.8031999999999995E-4</v>
      </c>
      <c r="F389" s="60">
        <v>5.7815000000000004E-4</v>
      </c>
      <c r="G389" s="60">
        <v>6.7763999999999997E-4</v>
      </c>
      <c r="H389" s="60">
        <v>7.7066000000000005E-4</v>
      </c>
      <c r="I389" s="60">
        <v>8.5744E-4</v>
      </c>
      <c r="J389" s="60">
        <v>9.3818000000000005E-4</v>
      </c>
      <c r="K389" s="60">
        <v>8.4497000000000001E-4</v>
      </c>
      <c r="L389" s="60">
        <v>8.9495999999999998E-4</v>
      </c>
      <c r="M389" s="60">
        <v>8.0920999999999999E-4</v>
      </c>
      <c r="N389" s="60">
        <v>8.4197999999999999E-4</v>
      </c>
      <c r="O389" s="60">
        <v>8.7272000000000001E-4</v>
      </c>
      <c r="P389" s="60">
        <v>9.0151000000000001E-4</v>
      </c>
      <c r="Q389" s="60">
        <v>9.4461000000000002E-4</v>
      </c>
      <c r="R389" s="60">
        <v>9.8331000000000004E-4</v>
      </c>
      <c r="S389" s="60">
        <v>1.0178800000000001E-3</v>
      </c>
      <c r="T389" s="60">
        <v>1.04857E-3</v>
      </c>
      <c r="U389" s="60">
        <v>9.4722000000000003E-4</v>
      </c>
      <c r="V389" s="60">
        <v>8.6481000000000004E-4</v>
      </c>
      <c r="W389" s="60">
        <v>8.7958000000000003E-4</v>
      </c>
      <c r="X389" s="60">
        <v>8.9271999999999995E-4</v>
      </c>
      <c r="Y389" s="60">
        <v>9.0432000000000002E-4</v>
      </c>
      <c r="Z389" s="60">
        <v>9.1445999999999997E-4</v>
      </c>
      <c r="AA389" s="60">
        <v>9.2323999999999998E-4</v>
      </c>
      <c r="AB389" s="60">
        <v>9.3074E-4</v>
      </c>
      <c r="AC389" s="60">
        <v>9.3703999999999999E-4</v>
      </c>
      <c r="AD389" s="60">
        <v>8.5468000000000002E-4</v>
      </c>
      <c r="AE389" s="60">
        <v>8.5764000000000001E-4</v>
      </c>
      <c r="AF389" s="60">
        <v>8.5117000000000005E-4</v>
      </c>
      <c r="AG389" s="60">
        <v>8.4373E-4</v>
      </c>
      <c r="AH389" s="60">
        <v>8.3544999999999995E-4</v>
      </c>
      <c r="AI389" s="60">
        <v>8.2647000000000005E-4</v>
      </c>
      <c r="AJ389" s="60">
        <v>8.1687999999999997E-4</v>
      </c>
      <c r="AK389" s="60">
        <v>8.0678E-4</v>
      </c>
      <c r="AL389" s="60">
        <v>7.3384999999999998E-4</v>
      </c>
      <c r="AM389" s="60">
        <v>7.2767000000000003E-4</v>
      </c>
      <c r="AN389" s="60">
        <v>7.2166999999999999E-4</v>
      </c>
      <c r="AO389" s="60">
        <v>7.1635000000000004E-4</v>
      </c>
      <c r="AP389" s="60">
        <v>7.1285000000000001E-4</v>
      </c>
      <c r="AQ389" s="60">
        <v>7.1376999999999996E-4</v>
      </c>
      <c r="AR389" s="60">
        <v>7.2464000000000003E-4</v>
      </c>
      <c r="AS389" s="60">
        <v>7.5655999999999998E-4</v>
      </c>
      <c r="AT389" s="60">
        <v>7.1810000000000005E-4</v>
      </c>
      <c r="AU389" s="60">
        <v>7.2042999999999999E-4</v>
      </c>
      <c r="AV389" s="60">
        <v>7.5672000000000001E-4</v>
      </c>
      <c r="AW389" s="60">
        <v>8.0718999999999995E-4</v>
      </c>
      <c r="AX389" s="60">
        <v>8.7622000000000004E-4</v>
      </c>
      <c r="AY389" s="60">
        <v>9.6940000000000004E-4</v>
      </c>
      <c r="AZ389" s="60">
        <v>1.05798E-3</v>
      </c>
      <c r="BA389" s="60">
        <v>1.21447E-3</v>
      </c>
      <c r="BB389" s="60">
        <v>1.4893300000000001E-3</v>
      </c>
      <c r="BC389" s="60">
        <v>1.9346299999999999E-3</v>
      </c>
      <c r="BD389" s="60">
        <v>2.4835899999999999E-3</v>
      </c>
      <c r="BE389" s="60">
        <v>3.1179699999999999E-3</v>
      </c>
      <c r="BF389" s="60">
        <v>3.7179399999999999E-3</v>
      </c>
      <c r="BG389" s="60">
        <v>5.0010000000000002E-3</v>
      </c>
      <c r="BH389" s="60">
        <v>6.7355499999999999E-3</v>
      </c>
      <c r="BI389" s="60">
        <v>8.8268900000000004E-3</v>
      </c>
      <c r="BJ389" s="60">
        <v>1.1913399999999999E-2</v>
      </c>
      <c r="BK389" s="60">
        <v>1.5632940000000001E-2</v>
      </c>
      <c r="BL389" s="60">
        <v>2.0086909999999999E-2</v>
      </c>
      <c r="BM389" s="60">
        <v>2.564348E-2</v>
      </c>
      <c r="BN389" s="60">
        <v>3.2512689999999997E-2</v>
      </c>
      <c r="BO389" s="60">
        <v>4.3883030000000003E-2</v>
      </c>
      <c r="BP389" s="60">
        <v>5.8433039999999999E-2</v>
      </c>
      <c r="BQ389" s="60">
        <v>7.3309819999999998E-2</v>
      </c>
      <c r="BR389" s="60">
        <v>9.4784409999999999E-2</v>
      </c>
      <c r="BS389" s="60">
        <v>0.12105643000000001</v>
      </c>
      <c r="BT389" s="60">
        <v>0.14036489999999999</v>
      </c>
      <c r="BU389" s="60">
        <v>0.16300741999999999</v>
      </c>
      <c r="BV389" s="60">
        <v>0.18835859999999999</v>
      </c>
      <c r="BW389" s="60">
        <v>0.21662380000000001</v>
      </c>
      <c r="BX389" s="60">
        <v>0.24802874</v>
      </c>
      <c r="BY389" s="60">
        <v>0.28282950000000001</v>
      </c>
      <c r="BZ389" s="60">
        <v>0.32132433999999999</v>
      </c>
      <c r="CA389" s="60">
        <v>0.36386960000000002</v>
      </c>
      <c r="CB389" s="60">
        <v>0.40794140000000001</v>
      </c>
      <c r="CC389" s="60">
        <v>0.4300619</v>
      </c>
      <c r="CD389" s="60">
        <v>0.47079491000000001</v>
      </c>
      <c r="CE389" s="60">
        <v>0.51487684</v>
      </c>
      <c r="CF389" s="60">
        <v>0.56266559999999999</v>
      </c>
      <c r="CG389" s="60">
        <v>0.61457890000000004</v>
      </c>
      <c r="CH389" s="60">
        <v>0.67208579999999996</v>
      </c>
      <c r="CI389" s="60">
        <v>0.73494930000000003</v>
      </c>
      <c r="CJ389" s="60">
        <v>0.80872189999999999</v>
      </c>
      <c r="CK389" s="60">
        <v>0.89031519999999997</v>
      </c>
      <c r="CL389" s="60">
        <v>0.98080122000000003</v>
      </c>
      <c r="CM389" s="60">
        <v>1.0813919999999999</v>
      </c>
      <c r="CN389" s="60">
        <v>1.2387802000000001</v>
      </c>
      <c r="CO389" s="60">
        <v>0.73209862999999997</v>
      </c>
      <c r="CP389" s="60">
        <v>0.85619931999999999</v>
      </c>
      <c r="CQ389" s="60">
        <v>1.016208</v>
      </c>
      <c r="CR389" s="60">
        <v>1.2074959999999999</v>
      </c>
      <c r="CS389" s="60">
        <v>1.4348334</v>
      </c>
      <c r="CT389" s="60">
        <v>1.7030130000000001</v>
      </c>
      <c r="CU389" s="60">
        <v>2.0166501000000001</v>
      </c>
      <c r="CV389" s="60">
        <v>2.3038189999999998</v>
      </c>
      <c r="CW389" s="60">
        <v>2.7168073000000001</v>
      </c>
      <c r="CX389" s="60">
        <v>3.187211</v>
      </c>
      <c r="CY389" s="60">
        <v>2.7383801000000001</v>
      </c>
      <c r="CZ389" s="60">
        <v>3.124234</v>
      </c>
      <c r="DA389" s="60">
        <v>3.5464600000000002</v>
      </c>
      <c r="DB389" s="60">
        <v>4.0043772999999998</v>
      </c>
      <c r="DC389" s="60">
        <v>4.4964003000000003</v>
      </c>
      <c r="DD389" s="60">
        <v>5.1849259999999999</v>
      </c>
      <c r="DE389" s="60">
        <v>5.8495363999999999</v>
      </c>
      <c r="DF389" s="60">
        <v>6.5407989999999998</v>
      </c>
      <c r="DG389" s="60">
        <v>7.0160330999999996</v>
      </c>
      <c r="DH389" s="60">
        <v>6.0144691000000003</v>
      </c>
      <c r="DI389" s="60">
        <v>6.6208910000000003</v>
      </c>
      <c r="DJ389" s="60">
        <v>7.2129463999999999</v>
      </c>
      <c r="DK389" s="60">
        <v>7.7760309999999997</v>
      </c>
      <c r="DL389" s="60">
        <v>8.2953759999999992</v>
      </c>
      <c r="DM389" s="60">
        <v>8.7566699999999997</v>
      </c>
      <c r="DN389" s="60">
        <v>9.1466712000000001</v>
      </c>
      <c r="DO389" s="60">
        <v>9.4537601000000002</v>
      </c>
      <c r="DP389" s="60">
        <v>9.6684590000000004</v>
      </c>
      <c r="DQ389" s="60">
        <v>9.7838469999999997</v>
      </c>
      <c r="DR389" s="60">
        <v>9.7989920999999995</v>
      </c>
      <c r="DS389" s="60">
        <v>9.7039329999999993</v>
      </c>
      <c r="DT389" s="60">
        <v>9.5002759999999995</v>
      </c>
      <c r="DU389" s="60">
        <v>9.1943053999999993</v>
      </c>
      <c r="DV389" s="60">
        <v>8.7955970000000008</v>
      </c>
      <c r="DW389" s="60">
        <v>8.3165692999999994</v>
      </c>
      <c r="DX389" s="60">
        <v>7.7718834000000001</v>
      </c>
      <c r="DY389" s="60">
        <v>7.2712801999999996</v>
      </c>
      <c r="DZ389" s="60">
        <v>6.7435179999999999</v>
      </c>
      <c r="EA389" s="60">
        <v>6.1265301000000001</v>
      </c>
      <c r="EB389" s="60">
        <v>5.5703300000000002</v>
      </c>
      <c r="EC389" s="60">
        <v>4.9751649999999996</v>
      </c>
      <c r="ED389" s="60">
        <v>4.3974951999999998</v>
      </c>
      <c r="EE389" s="60">
        <v>3.8465962</v>
      </c>
      <c r="EF389" s="60">
        <v>3.3298561000000002</v>
      </c>
      <c r="EG389" s="60">
        <v>2.8527073000000001</v>
      </c>
      <c r="EH389" s="60">
        <v>2.418676</v>
      </c>
      <c r="EI389" s="60">
        <v>2.0295193</v>
      </c>
      <c r="EJ389" s="60">
        <v>1.6854340000000001</v>
      </c>
      <c r="EK389" s="60">
        <v>1.3852983000000001</v>
      </c>
      <c r="EL389" s="60">
        <v>1.126943</v>
      </c>
      <c r="EM389" s="60">
        <v>0.84305140000000001</v>
      </c>
      <c r="EN389" s="60">
        <v>0.62037092000000005</v>
      </c>
      <c r="EO389" s="60">
        <v>0.48649890000000001</v>
      </c>
      <c r="EP389" s="60">
        <v>0.37770120000000001</v>
      </c>
      <c r="EQ389" s="60">
        <v>0.29032049999999998</v>
      </c>
      <c r="ER389" s="60">
        <v>0.22095064</v>
      </c>
      <c r="ES389" s="60">
        <v>0.15347150000000001</v>
      </c>
      <c r="ET389" s="60">
        <v>0.10503551999999999</v>
      </c>
      <c r="EU389" s="60">
        <v>6.743681E-2</v>
      </c>
      <c r="EV389" s="60">
        <v>4.2551899999999997E-2</v>
      </c>
      <c r="EW389" s="60">
        <v>2.6393389999999999E-2</v>
      </c>
      <c r="EX389" s="60">
        <v>1.609561E-2</v>
      </c>
      <c r="EY389" s="60">
        <v>9.6521899999999997E-3</v>
      </c>
      <c r="EZ389" s="60">
        <v>5.6925999999999999E-3</v>
      </c>
      <c r="FA389" s="60">
        <v>3.3022400000000001E-3</v>
      </c>
      <c r="FB389" s="60">
        <v>1.8843099999999999E-3</v>
      </c>
      <c r="FC389" s="60">
        <v>1.0577E-3</v>
      </c>
      <c r="FD389" s="60">
        <v>5.8403000000000003E-4</v>
      </c>
      <c r="FE389" s="60">
        <v>3.1721000000000001E-4</v>
      </c>
      <c r="FF389" s="60">
        <v>1.6945999999999999E-4</v>
      </c>
      <c r="FG389" s="60">
        <v>9.3059999999999993E-5</v>
      </c>
      <c r="FH389" s="60">
        <v>5.0330000000000001E-5</v>
      </c>
      <c r="FI389" s="60">
        <v>2.6800000000000001E-5</v>
      </c>
      <c r="FJ389" s="60">
        <v>1.4049999999999999E-5</v>
      </c>
      <c r="FK389" s="60">
        <v>7.25E-6</v>
      </c>
      <c r="FL389" s="60">
        <v>3.6799999999999999E-6</v>
      </c>
      <c r="FM389" s="60">
        <v>1.84E-6</v>
      </c>
      <c r="FN389" s="60">
        <v>8.9999999999999996E-7</v>
      </c>
      <c r="FO389" s="60">
        <v>4.8999999999999997E-7</v>
      </c>
      <c r="FP389" s="60">
        <v>2.6E-7</v>
      </c>
      <c r="FQ389" s="60">
        <v>1.4000000000000001E-7</v>
      </c>
      <c r="FR389" s="60">
        <v>8.0000000000000002E-8</v>
      </c>
      <c r="FS389" s="60">
        <v>4.0000000000000001E-8</v>
      </c>
      <c r="FT389" s="60">
        <v>2E-8</v>
      </c>
      <c r="FU389" s="60">
        <v>1E-8</v>
      </c>
      <c r="FV389" s="60">
        <v>1E-8</v>
      </c>
      <c r="FW389" s="60">
        <v>0</v>
      </c>
      <c r="FX389" s="60">
        <v>0</v>
      </c>
      <c r="FY389" s="60">
        <v>0</v>
      </c>
      <c r="FZ389" s="60">
        <v>0</v>
      </c>
      <c r="GA389" s="60">
        <v>0</v>
      </c>
      <c r="GB389" s="60">
        <v>0</v>
      </c>
      <c r="GC389" s="60">
        <v>0</v>
      </c>
      <c r="GD389" s="60">
        <v>0</v>
      </c>
      <c r="GE389" s="60">
        <v>0</v>
      </c>
      <c r="GF389" s="60">
        <v>0</v>
      </c>
      <c r="GG389" s="60">
        <v>0</v>
      </c>
      <c r="GH389" s="60">
        <v>0</v>
      </c>
      <c r="GI389" s="60">
        <v>0</v>
      </c>
      <c r="GJ389" s="60">
        <v>0</v>
      </c>
      <c r="GK389" s="60">
        <v>0</v>
      </c>
      <c r="GL389" s="60">
        <v>0</v>
      </c>
      <c r="GM389" s="60">
        <v>0</v>
      </c>
      <c r="GN389" s="60">
        <v>0</v>
      </c>
      <c r="GO389" s="60">
        <v>0</v>
      </c>
      <c r="GP389" s="60">
        <v>0</v>
      </c>
      <c r="GQ389" s="60">
        <v>0</v>
      </c>
      <c r="GR389" s="60">
        <v>0</v>
      </c>
      <c r="GS389" s="60">
        <v>0</v>
      </c>
    </row>
    <row r="390" spans="1:201" x14ac:dyDescent="0.2">
      <c r="A390" s="70">
        <v>42225.361990740741</v>
      </c>
      <c r="B390" s="60">
        <v>0</v>
      </c>
      <c r="C390" s="60">
        <v>4.5371000000000002E-4</v>
      </c>
      <c r="D390" s="60">
        <v>5.6251999999999995E-4</v>
      </c>
      <c r="E390" s="60">
        <v>5.8054000000000005E-4</v>
      </c>
      <c r="F390" s="60">
        <v>5.7846999999999998E-4</v>
      </c>
      <c r="G390" s="60">
        <v>6.7801000000000005E-4</v>
      </c>
      <c r="H390" s="60">
        <v>7.7108999999999999E-4</v>
      </c>
      <c r="I390" s="60">
        <v>8.5791000000000003E-4</v>
      </c>
      <c r="J390" s="60">
        <v>9.3871000000000004E-4</v>
      </c>
      <c r="K390" s="60">
        <v>8.4557000000000002E-4</v>
      </c>
      <c r="L390" s="60">
        <v>8.9561999999999997E-4</v>
      </c>
      <c r="M390" s="60">
        <v>8.0988999999999996E-4</v>
      </c>
      <c r="N390" s="60">
        <v>8.4270000000000005E-4</v>
      </c>
      <c r="O390" s="60">
        <v>8.7348000000000005E-4</v>
      </c>
      <c r="P390" s="60">
        <v>9.0229999999999998E-4</v>
      </c>
      <c r="Q390" s="60">
        <v>9.4543999999999997E-4</v>
      </c>
      <c r="R390" s="60">
        <v>9.8418000000000008E-4</v>
      </c>
      <c r="S390" s="60">
        <v>1.0187900000000001E-3</v>
      </c>
      <c r="T390" s="60">
        <v>1.04951E-3</v>
      </c>
      <c r="U390" s="60">
        <v>9.4810000000000001E-4</v>
      </c>
      <c r="V390" s="60">
        <v>8.6563000000000005E-4</v>
      </c>
      <c r="W390" s="60">
        <v>8.8040000000000004E-4</v>
      </c>
      <c r="X390" s="60">
        <v>8.9355000000000001E-4</v>
      </c>
      <c r="Y390" s="60">
        <v>9.0514999999999997E-4</v>
      </c>
      <c r="Z390" s="60">
        <v>9.1529999999999997E-4</v>
      </c>
      <c r="AA390" s="60">
        <v>9.2407000000000003E-4</v>
      </c>
      <c r="AB390" s="60">
        <v>9.3156000000000001E-4</v>
      </c>
      <c r="AC390" s="60">
        <v>9.3784999999999995E-4</v>
      </c>
      <c r="AD390" s="60">
        <v>8.5539000000000003E-4</v>
      </c>
      <c r="AE390" s="60">
        <v>8.5833000000000003E-4</v>
      </c>
      <c r="AF390" s="60">
        <v>8.5178999999999995E-4</v>
      </c>
      <c r="AG390" s="60">
        <v>8.4426E-4</v>
      </c>
      <c r="AH390" s="60">
        <v>8.3589000000000005E-4</v>
      </c>
      <c r="AI390" s="60">
        <v>8.2682000000000003E-4</v>
      </c>
      <c r="AJ390" s="60">
        <v>8.1714000000000005E-4</v>
      </c>
      <c r="AK390" s="60">
        <v>8.0694999999999996E-4</v>
      </c>
      <c r="AL390" s="60">
        <v>7.3395999999999997E-4</v>
      </c>
      <c r="AM390" s="60">
        <v>7.2771000000000001E-4</v>
      </c>
      <c r="AN390" s="60">
        <v>7.2161000000000002E-4</v>
      </c>
      <c r="AO390" s="60">
        <v>7.1608999999999996E-4</v>
      </c>
      <c r="AP390" s="60">
        <v>7.1217000000000003E-4</v>
      </c>
      <c r="AQ390" s="60">
        <v>7.1214E-4</v>
      </c>
      <c r="AR390" s="60">
        <v>7.2093999999999999E-4</v>
      </c>
      <c r="AS390" s="60">
        <v>7.4850000000000003E-4</v>
      </c>
      <c r="AT390" s="60">
        <v>7.0799000000000003E-4</v>
      </c>
      <c r="AU390" s="60">
        <v>7.0722000000000005E-4</v>
      </c>
      <c r="AV390" s="60">
        <v>7.3895000000000005E-4</v>
      </c>
      <c r="AW390" s="60">
        <v>7.8341999999999995E-4</v>
      </c>
      <c r="AX390" s="60">
        <v>8.4458999999999999E-4</v>
      </c>
      <c r="AY390" s="60">
        <v>9.2754000000000003E-4</v>
      </c>
      <c r="AZ390" s="60">
        <v>1.00478E-3</v>
      </c>
      <c r="BA390" s="60">
        <v>1.14506E-3</v>
      </c>
      <c r="BB390" s="60">
        <v>1.3922800000000001E-3</v>
      </c>
      <c r="BC390" s="60">
        <v>1.7949400000000001E-3</v>
      </c>
      <c r="BD390" s="60">
        <v>2.2924899999999999E-3</v>
      </c>
      <c r="BE390" s="60">
        <v>2.86777E-3</v>
      </c>
      <c r="BF390" s="60">
        <v>3.4136700000000002E-3</v>
      </c>
      <c r="BG390" s="60">
        <v>4.5843400000000001E-3</v>
      </c>
      <c r="BH390" s="60">
        <v>6.1713699999999998E-3</v>
      </c>
      <c r="BI390" s="60">
        <v>8.0897499999999997E-3</v>
      </c>
      <c r="BJ390" s="60">
        <v>1.093162E-2</v>
      </c>
      <c r="BK390" s="60">
        <v>1.437044E-2</v>
      </c>
      <c r="BL390" s="60">
        <v>1.8494679999999999E-2</v>
      </c>
      <c r="BM390" s="60">
        <v>2.3653649999999998E-2</v>
      </c>
      <c r="BN390" s="60">
        <v>3.004851E-2</v>
      </c>
      <c r="BO390" s="60">
        <v>4.0672050000000001E-2</v>
      </c>
      <c r="BP390" s="60">
        <v>5.4314620000000001E-2</v>
      </c>
      <c r="BQ390" s="60">
        <v>6.8343580000000001E-2</v>
      </c>
      <c r="BR390" s="60">
        <v>8.8616159999999999E-2</v>
      </c>
      <c r="BS390" s="60">
        <v>0.11349330000000001</v>
      </c>
      <c r="BT390" s="60">
        <v>0.13182479999999999</v>
      </c>
      <c r="BU390" s="60">
        <v>0.15336351000000001</v>
      </c>
      <c r="BV390" s="60">
        <v>0.1775205</v>
      </c>
      <c r="BW390" s="60">
        <v>0.20449544</v>
      </c>
      <c r="BX390" s="60">
        <v>0.23450550000000001</v>
      </c>
      <c r="BY390" s="60">
        <v>0.26779389999999997</v>
      </c>
      <c r="BZ390" s="60">
        <v>0.30464180000000002</v>
      </c>
      <c r="CA390" s="60">
        <v>0.34538190000000002</v>
      </c>
      <c r="CB390" s="60">
        <v>0.38758452999999998</v>
      </c>
      <c r="CC390" s="60">
        <v>0.40892680999999997</v>
      </c>
      <c r="CD390" s="60">
        <v>0.44792159999999998</v>
      </c>
      <c r="CE390" s="60">
        <v>0.49009829999999999</v>
      </c>
      <c r="CF390" s="60">
        <v>0.53578751999999996</v>
      </c>
      <c r="CG390" s="60">
        <v>0.58537602</v>
      </c>
      <c r="CH390" s="60">
        <v>0.64024972000000002</v>
      </c>
      <c r="CI390" s="60">
        <v>0.70017050999999997</v>
      </c>
      <c r="CJ390" s="60">
        <v>0.77040624000000002</v>
      </c>
      <c r="CK390" s="60">
        <v>0.84799610999999997</v>
      </c>
      <c r="CL390" s="60">
        <v>0.93394600999999999</v>
      </c>
      <c r="CM390" s="60">
        <v>1.029398</v>
      </c>
      <c r="CN390" s="60">
        <v>1.1786181</v>
      </c>
      <c r="CO390" s="60">
        <v>0.69653242000000004</v>
      </c>
      <c r="CP390" s="60">
        <v>0.81409920000000002</v>
      </c>
      <c r="CQ390" s="60">
        <v>0.96569499999999997</v>
      </c>
      <c r="CR390" s="60">
        <v>1.147124</v>
      </c>
      <c r="CS390" s="60">
        <v>1.3630962</v>
      </c>
      <c r="CT390" s="60">
        <v>1.6183981000000001</v>
      </c>
      <c r="CU390" s="60">
        <v>1.9177010000000001</v>
      </c>
      <c r="CV390" s="60">
        <v>2.1923149999999998</v>
      </c>
      <c r="CW390" s="60">
        <v>2.5884094000000002</v>
      </c>
      <c r="CX390" s="60">
        <v>3.0409649999999999</v>
      </c>
      <c r="CY390" s="60">
        <v>2.6160649999999999</v>
      </c>
      <c r="CZ390" s="60">
        <v>2.9892460000000001</v>
      </c>
      <c r="DA390" s="60">
        <v>3.3987631</v>
      </c>
      <c r="DB390" s="60">
        <v>3.8442029999999998</v>
      </c>
      <c r="DC390" s="60">
        <v>4.3242893000000002</v>
      </c>
      <c r="DD390" s="60">
        <v>4.9989961999999997</v>
      </c>
      <c r="DE390" s="60">
        <v>5.6529860000000003</v>
      </c>
      <c r="DF390" s="60">
        <v>6.3362264000000001</v>
      </c>
      <c r="DG390" s="60">
        <v>6.8074482999999999</v>
      </c>
      <c r="DH390" s="60">
        <v>5.8453850000000003</v>
      </c>
      <c r="DI390" s="60">
        <v>6.4517559999999996</v>
      </c>
      <c r="DJ390" s="60">
        <v>7.0475450000000004</v>
      </c>
      <c r="DK390" s="60">
        <v>7.61836</v>
      </c>
      <c r="DL390" s="60">
        <v>8.1494800000000005</v>
      </c>
      <c r="DM390" s="60">
        <v>8.6264772000000001</v>
      </c>
      <c r="DN390" s="60">
        <v>9.035819</v>
      </c>
      <c r="DO390" s="60">
        <v>9.3654499999999992</v>
      </c>
      <c r="DP390" s="60">
        <v>9.6053093999999994</v>
      </c>
      <c r="DQ390" s="60">
        <v>9.7477789999999995</v>
      </c>
      <c r="DR390" s="60">
        <v>9.7900860000000005</v>
      </c>
      <c r="DS390" s="60">
        <v>9.7244834000000004</v>
      </c>
      <c r="DT390" s="60">
        <v>9.5496119999999998</v>
      </c>
      <c r="DU390" s="60">
        <v>9.2708169999999992</v>
      </c>
      <c r="DV390" s="60">
        <v>8.8968039999999995</v>
      </c>
      <c r="DW390" s="60">
        <v>8.439235</v>
      </c>
      <c r="DX390" s="60">
        <v>7.9121759999999997</v>
      </c>
      <c r="DY390" s="60">
        <v>7.4235049999999996</v>
      </c>
      <c r="DZ390" s="60">
        <v>6.9044761000000001</v>
      </c>
      <c r="EA390" s="60">
        <v>6.2932259999999998</v>
      </c>
      <c r="EB390" s="60">
        <v>5.7389749999999999</v>
      </c>
      <c r="EC390" s="60">
        <v>5.1423230000000002</v>
      </c>
      <c r="ED390" s="60">
        <v>4.5600300000000002</v>
      </c>
      <c r="EE390" s="60">
        <v>4.0018450000000003</v>
      </c>
      <c r="EF390" s="60">
        <v>3.4756871999999999</v>
      </c>
      <c r="EG390" s="60">
        <v>2.9875430000000001</v>
      </c>
      <c r="EH390" s="60">
        <v>2.541477</v>
      </c>
      <c r="EI390" s="60">
        <v>2.139751</v>
      </c>
      <c r="EJ390" s="60">
        <v>1.7830054</v>
      </c>
      <c r="EK390" s="60">
        <v>1.4704969999999999</v>
      </c>
      <c r="EL390" s="60">
        <v>1.200356</v>
      </c>
      <c r="EM390" s="60">
        <v>0.9019163</v>
      </c>
      <c r="EN390" s="60">
        <v>0.66659301000000004</v>
      </c>
      <c r="EO390" s="60">
        <v>0.52454999999999996</v>
      </c>
      <c r="EP390" s="60">
        <v>0.40864914000000002</v>
      </c>
      <c r="EQ390" s="60">
        <v>0.31519409999999998</v>
      </c>
      <c r="ER390" s="60">
        <v>0.24071039999999999</v>
      </c>
      <c r="ES390" s="60">
        <v>0.16790793000000001</v>
      </c>
      <c r="ET390" s="60">
        <v>0.1154038</v>
      </c>
      <c r="EU390" s="60">
        <v>7.4438180000000007E-2</v>
      </c>
      <c r="EV390" s="60">
        <v>4.7187769999999997E-2</v>
      </c>
      <c r="EW390" s="60">
        <v>2.940477E-2</v>
      </c>
      <c r="EX390" s="60">
        <v>1.8015449999999999E-2</v>
      </c>
      <c r="EY390" s="60">
        <v>1.085386E-2</v>
      </c>
      <c r="EZ390" s="60">
        <v>6.4312800000000002E-3</v>
      </c>
      <c r="FA390" s="60">
        <v>3.7483099999999999E-3</v>
      </c>
      <c r="FB390" s="60">
        <v>2.1489999999999999E-3</v>
      </c>
      <c r="FC390" s="60">
        <v>1.2120399999999999E-3</v>
      </c>
      <c r="FD390" s="60">
        <v>6.7250000000000003E-4</v>
      </c>
      <c r="FE390" s="60">
        <v>3.6706E-4</v>
      </c>
      <c r="FF390" s="60">
        <v>1.9707000000000001E-4</v>
      </c>
      <c r="FG390" s="60">
        <v>1.0875E-4</v>
      </c>
      <c r="FH390" s="60">
        <v>5.9110000000000002E-5</v>
      </c>
      <c r="FI390" s="60">
        <v>3.1640000000000002E-5</v>
      </c>
      <c r="FJ390" s="60">
        <v>1.6670000000000001E-5</v>
      </c>
      <c r="FK390" s="60">
        <v>8.6500000000000002E-6</v>
      </c>
      <c r="FL390" s="60">
        <v>4.4100000000000001E-6</v>
      </c>
      <c r="FM390" s="60">
        <v>2.2199999999999999E-6</v>
      </c>
      <c r="FN390" s="60">
        <v>1.0899999999999999E-6</v>
      </c>
      <c r="FO390" s="60">
        <v>5.8999999999999996E-7</v>
      </c>
      <c r="FP390" s="60">
        <v>3.2000000000000001E-7</v>
      </c>
      <c r="FQ390" s="60">
        <v>1.8E-7</v>
      </c>
      <c r="FR390" s="60">
        <v>9.9999999999999995E-8</v>
      </c>
      <c r="FS390" s="60">
        <v>4.9999999999999998E-8</v>
      </c>
      <c r="FT390" s="60">
        <v>2.9999999999999997E-8</v>
      </c>
      <c r="FU390" s="60">
        <v>1E-8</v>
      </c>
      <c r="FV390" s="60">
        <v>1E-8</v>
      </c>
      <c r="FW390" s="60">
        <v>0</v>
      </c>
      <c r="FX390" s="60">
        <v>0</v>
      </c>
      <c r="FY390" s="60">
        <v>0</v>
      </c>
      <c r="FZ390" s="60">
        <v>0</v>
      </c>
      <c r="GA390" s="60">
        <v>0</v>
      </c>
      <c r="GB390" s="60">
        <v>0</v>
      </c>
      <c r="GC390" s="60">
        <v>0</v>
      </c>
      <c r="GD390" s="60">
        <v>0</v>
      </c>
      <c r="GE390" s="60">
        <v>0</v>
      </c>
      <c r="GF390" s="60">
        <v>0</v>
      </c>
      <c r="GG390" s="60">
        <v>0</v>
      </c>
      <c r="GH390" s="60">
        <v>0</v>
      </c>
      <c r="GI390" s="60">
        <v>0</v>
      </c>
      <c r="GJ390" s="60">
        <v>0</v>
      </c>
      <c r="GK390" s="60">
        <v>0</v>
      </c>
      <c r="GL390" s="60">
        <v>0</v>
      </c>
      <c r="GM390" s="60">
        <v>0</v>
      </c>
      <c r="GN390" s="60">
        <v>0</v>
      </c>
      <c r="GO390" s="60">
        <v>0</v>
      </c>
      <c r="GP390" s="60">
        <v>0</v>
      </c>
      <c r="GQ390" s="60">
        <v>0</v>
      </c>
      <c r="GR390" s="60">
        <v>0</v>
      </c>
      <c r="GS390" s="60">
        <v>0</v>
      </c>
    </row>
    <row r="391" spans="1:201" x14ac:dyDescent="0.2">
      <c r="A391" s="70">
        <v>42225.371990740743</v>
      </c>
      <c r="B391" s="60">
        <v>0</v>
      </c>
      <c r="C391" s="60">
        <v>4.5395E-4</v>
      </c>
      <c r="D391" s="60">
        <v>5.6276000000000004E-4</v>
      </c>
      <c r="E391" s="60">
        <v>5.8074999999999999E-4</v>
      </c>
      <c r="F391" s="60">
        <v>5.7879999999999997E-4</v>
      </c>
      <c r="G391" s="60">
        <v>6.7838000000000002E-4</v>
      </c>
      <c r="H391" s="60">
        <v>7.7150999999999999E-4</v>
      </c>
      <c r="I391" s="60">
        <v>8.5837999999999995E-4</v>
      </c>
      <c r="J391" s="60">
        <v>9.3922999999999999E-4</v>
      </c>
      <c r="K391" s="60">
        <v>8.4615999999999999E-4</v>
      </c>
      <c r="L391" s="60">
        <v>8.9625999999999996E-4</v>
      </c>
      <c r="M391" s="60">
        <v>8.1055999999999999E-4</v>
      </c>
      <c r="N391" s="60">
        <v>8.4340999999999995E-4</v>
      </c>
      <c r="O391" s="60">
        <v>8.7423000000000004E-4</v>
      </c>
      <c r="P391" s="60">
        <v>9.0308999999999995E-4</v>
      </c>
      <c r="Q391" s="60">
        <v>9.4625999999999998E-4</v>
      </c>
      <c r="R391" s="60">
        <v>9.8503999999999996E-4</v>
      </c>
      <c r="S391" s="60">
        <v>1.01968E-3</v>
      </c>
      <c r="T391" s="60">
        <v>1.05043E-3</v>
      </c>
      <c r="U391" s="60">
        <v>9.4897999999999998E-4</v>
      </c>
      <c r="V391" s="60">
        <v>8.6644000000000001E-4</v>
      </c>
      <c r="W391" s="60">
        <v>8.8122999999999999E-4</v>
      </c>
      <c r="X391" s="60">
        <v>8.9437999999999996E-4</v>
      </c>
      <c r="Y391" s="60">
        <v>9.0598000000000002E-4</v>
      </c>
      <c r="Z391" s="60">
        <v>9.1613000000000003E-4</v>
      </c>
      <c r="AA391" s="60">
        <v>9.2489999999999998E-4</v>
      </c>
      <c r="AB391" s="60">
        <v>9.3238999999999995E-4</v>
      </c>
      <c r="AC391" s="60">
        <v>9.3866000000000002E-4</v>
      </c>
      <c r="AD391" s="60">
        <v>8.5610999999999999E-4</v>
      </c>
      <c r="AE391" s="60">
        <v>8.5902999999999999E-4</v>
      </c>
      <c r="AF391" s="60">
        <v>8.5240999999999995E-4</v>
      </c>
      <c r="AG391" s="60">
        <v>8.4478999999999999E-4</v>
      </c>
      <c r="AH391" s="60">
        <v>8.3633999999999998E-4</v>
      </c>
      <c r="AI391" s="60">
        <v>8.2717999999999995E-4</v>
      </c>
      <c r="AJ391" s="60">
        <v>8.1740999999999997E-4</v>
      </c>
      <c r="AK391" s="60">
        <v>8.0714000000000003E-4</v>
      </c>
      <c r="AL391" s="60">
        <v>7.3408000000000002E-4</v>
      </c>
      <c r="AM391" s="60">
        <v>7.2774999999999999E-4</v>
      </c>
      <c r="AN391" s="60">
        <v>7.2157000000000005E-4</v>
      </c>
      <c r="AO391" s="60">
        <v>7.1586999999999996E-4</v>
      </c>
      <c r="AP391" s="60">
        <v>7.1157000000000002E-4</v>
      </c>
      <c r="AQ391" s="60">
        <v>7.1071000000000003E-4</v>
      </c>
      <c r="AR391" s="60">
        <v>7.1765999999999996E-4</v>
      </c>
      <c r="AS391" s="60">
        <v>7.4133999999999995E-4</v>
      </c>
      <c r="AT391" s="60">
        <v>6.9899000000000003E-4</v>
      </c>
      <c r="AU391" s="60">
        <v>6.9541999999999998E-4</v>
      </c>
      <c r="AV391" s="60">
        <v>7.2307000000000003E-4</v>
      </c>
      <c r="AW391" s="60">
        <v>7.6214999999999996E-4</v>
      </c>
      <c r="AX391" s="60">
        <v>8.1623999999999998E-4</v>
      </c>
      <c r="AY391" s="60">
        <v>8.8995000000000003E-4</v>
      </c>
      <c r="AZ391" s="60">
        <v>9.5693999999999998E-4</v>
      </c>
      <c r="BA391" s="60">
        <v>1.0825400000000001E-3</v>
      </c>
      <c r="BB391" s="60">
        <v>1.3046799999999999E-3</v>
      </c>
      <c r="BC391" s="60">
        <v>1.6685300000000001E-3</v>
      </c>
      <c r="BD391" s="60">
        <v>2.1191500000000002E-3</v>
      </c>
      <c r="BE391" s="60">
        <v>2.6403099999999999E-3</v>
      </c>
      <c r="BF391" s="60">
        <v>3.1366499999999999E-3</v>
      </c>
      <c r="BG391" s="60">
        <v>4.2039599999999996E-3</v>
      </c>
      <c r="BH391" s="60">
        <v>5.6549E-3</v>
      </c>
      <c r="BI391" s="60">
        <v>7.4132399999999998E-3</v>
      </c>
      <c r="BJ391" s="60">
        <v>1.0027579999999999E-2</v>
      </c>
      <c r="BK391" s="60">
        <v>1.3203990000000001E-2</v>
      </c>
      <c r="BL391" s="60">
        <v>1.7019690000000001E-2</v>
      </c>
      <c r="BM391" s="60">
        <v>2.1805419999999999E-2</v>
      </c>
      <c r="BN391" s="60">
        <v>2.7753509999999999E-2</v>
      </c>
      <c r="BO391" s="60">
        <v>3.7670660000000002E-2</v>
      </c>
      <c r="BP391" s="60">
        <v>5.0451309999999999E-2</v>
      </c>
      <c r="BQ391" s="60">
        <v>6.3668600000000006E-2</v>
      </c>
      <c r="BR391" s="60">
        <v>8.2790580000000003E-2</v>
      </c>
      <c r="BS391" s="60">
        <v>0.1063283</v>
      </c>
      <c r="BT391" s="60">
        <v>0.1237188</v>
      </c>
      <c r="BU391" s="60">
        <v>0.1441924</v>
      </c>
      <c r="BV391" s="60">
        <v>0.16719590000000001</v>
      </c>
      <c r="BW391" s="60">
        <v>0.19292372999999999</v>
      </c>
      <c r="BX391" s="60">
        <v>0.22158554</v>
      </c>
      <c r="BY391" s="60">
        <v>0.25341361000000001</v>
      </c>
      <c r="BZ391" s="60">
        <v>0.28867352000000002</v>
      </c>
      <c r="CA391" s="60">
        <v>0.32767691999999998</v>
      </c>
      <c r="CB391" s="60">
        <v>0.36808571000000001</v>
      </c>
      <c r="CC391" s="60">
        <v>0.38868019999999998</v>
      </c>
      <c r="CD391" s="60">
        <v>0.42601442</v>
      </c>
      <c r="CE391" s="60">
        <v>0.4663756</v>
      </c>
      <c r="CF391" s="60">
        <v>0.51006910000000005</v>
      </c>
      <c r="CG391" s="60">
        <v>0.55745239999999996</v>
      </c>
      <c r="CH391" s="60">
        <v>0.60983312000000001</v>
      </c>
      <c r="CI391" s="60">
        <v>0.66697240000000002</v>
      </c>
      <c r="CJ391" s="60">
        <v>0.73386949999999995</v>
      </c>
      <c r="CK391" s="60">
        <v>0.8076835</v>
      </c>
      <c r="CL391" s="60">
        <v>0.88935713999999999</v>
      </c>
      <c r="CM391" s="60">
        <v>0.97996413000000004</v>
      </c>
      <c r="CN391" s="60">
        <v>1.1214753</v>
      </c>
      <c r="CO391" s="60">
        <v>0.66280360000000005</v>
      </c>
      <c r="CP391" s="60">
        <v>0.77418273000000004</v>
      </c>
      <c r="CQ391" s="60">
        <v>0.91778079999999995</v>
      </c>
      <c r="CR391" s="60">
        <v>1.0897939999999999</v>
      </c>
      <c r="CS391" s="60">
        <v>1.2948611000000001</v>
      </c>
      <c r="CT391" s="60">
        <v>1.5377449999999999</v>
      </c>
      <c r="CU391" s="60">
        <v>1.8231520000000001</v>
      </c>
      <c r="CV391" s="60">
        <v>2.0855431000000002</v>
      </c>
      <c r="CW391" s="60">
        <v>2.4650992999999999</v>
      </c>
      <c r="CX391" s="60">
        <v>2.9000780000000002</v>
      </c>
      <c r="CY391" s="60">
        <v>2.4979224000000002</v>
      </c>
      <c r="CZ391" s="60">
        <v>2.8585042000000001</v>
      </c>
      <c r="DA391" s="60">
        <v>3.2553079999999999</v>
      </c>
      <c r="DB391" s="60">
        <v>3.6881740000000001</v>
      </c>
      <c r="DC391" s="60">
        <v>4.1561219999999999</v>
      </c>
      <c r="DD391" s="60">
        <v>4.816554</v>
      </c>
      <c r="DE391" s="60">
        <v>5.4593324000000001</v>
      </c>
      <c r="DF391" s="60">
        <v>6.1337903999999996</v>
      </c>
      <c r="DG391" s="60">
        <v>6.6004100000000001</v>
      </c>
      <c r="DH391" s="60">
        <v>5.6770569999999996</v>
      </c>
      <c r="DI391" s="60">
        <v>6.2824463000000002</v>
      </c>
      <c r="DJ391" s="60">
        <v>6.8809423000000001</v>
      </c>
      <c r="DK391" s="60">
        <v>7.4584060000000001</v>
      </c>
      <c r="DL391" s="60">
        <v>8.0002119999999994</v>
      </c>
      <c r="DM391" s="60">
        <v>8.4918569999999995</v>
      </c>
      <c r="DN391" s="60">
        <v>8.9195679999999999</v>
      </c>
      <c r="DO391" s="60">
        <v>9.2708891999999992</v>
      </c>
      <c r="DP391" s="60">
        <v>9.5352191000000008</v>
      </c>
      <c r="DQ391" s="60">
        <v>9.7042740999999992</v>
      </c>
      <c r="DR391" s="60">
        <v>9.7734570000000005</v>
      </c>
      <c r="DS391" s="60">
        <v>9.7372610000000002</v>
      </c>
      <c r="DT391" s="60">
        <v>9.5913781999999994</v>
      </c>
      <c r="DU391" s="60">
        <v>9.3402060999999996</v>
      </c>
      <c r="DV391" s="60">
        <v>8.9915610000000008</v>
      </c>
      <c r="DW391" s="60">
        <v>8.5563219999999998</v>
      </c>
      <c r="DX391" s="60">
        <v>8.0479140000000005</v>
      </c>
      <c r="DY391" s="60">
        <v>7.5721290000000003</v>
      </c>
      <c r="DZ391" s="60">
        <v>7.0628339999999996</v>
      </c>
      <c r="EA391" s="60">
        <v>6.4584631000000003</v>
      </c>
      <c r="EB391" s="60">
        <v>5.9071559999999996</v>
      </c>
      <c r="EC391" s="60">
        <v>5.3100160000000001</v>
      </c>
      <c r="ED391" s="60">
        <v>4.7239890000000004</v>
      </c>
      <c r="EE391" s="60">
        <v>4.1592729999999998</v>
      </c>
      <c r="EF391" s="60">
        <v>3.6243010999999998</v>
      </c>
      <c r="EG391" s="60">
        <v>3.1256059999999999</v>
      </c>
      <c r="EH391" s="60">
        <v>2.6677960000000001</v>
      </c>
      <c r="EI391" s="60">
        <v>2.2536459999999998</v>
      </c>
      <c r="EJ391" s="60">
        <v>1.88426</v>
      </c>
      <c r="EK391" s="60">
        <v>1.5592893999999999</v>
      </c>
      <c r="EL391" s="60">
        <v>1.2771889999999999</v>
      </c>
      <c r="EM391" s="60">
        <v>0.96385591999999998</v>
      </c>
      <c r="EN391" s="60">
        <v>0.71548634</v>
      </c>
      <c r="EO391" s="60">
        <v>0.56496334000000004</v>
      </c>
      <c r="EP391" s="60">
        <v>0.44165080000000001</v>
      </c>
      <c r="EQ391" s="60">
        <v>0.34182414</v>
      </c>
      <c r="ER391" s="60">
        <v>0.26194909999999999</v>
      </c>
      <c r="ES391" s="60">
        <v>0.18349994</v>
      </c>
      <c r="ET391" s="60">
        <v>0.12665522000000001</v>
      </c>
      <c r="EU391" s="60">
        <v>8.2074969999999997E-2</v>
      </c>
      <c r="EV391" s="60">
        <v>5.2269990000000002E-2</v>
      </c>
      <c r="EW391" s="60">
        <v>3.2722620000000001E-2</v>
      </c>
      <c r="EX391" s="60">
        <v>2.0141180000000002E-2</v>
      </c>
      <c r="EY391" s="60">
        <v>1.2190970000000001E-2</v>
      </c>
      <c r="EZ391" s="60">
        <v>7.2572699999999997E-3</v>
      </c>
      <c r="FA391" s="60">
        <v>4.2495500000000004E-3</v>
      </c>
      <c r="FB391" s="60">
        <v>2.44787E-3</v>
      </c>
      <c r="FC391" s="60">
        <v>1.38719E-3</v>
      </c>
      <c r="FD391" s="60">
        <v>7.7338000000000005E-4</v>
      </c>
      <c r="FE391" s="60">
        <v>4.2418000000000002E-4</v>
      </c>
      <c r="FF391" s="60">
        <v>2.2887E-4</v>
      </c>
      <c r="FG391" s="60">
        <v>1.2689999999999999E-4</v>
      </c>
      <c r="FH391" s="60">
        <v>6.9309999999999999E-5</v>
      </c>
      <c r="FI391" s="60">
        <v>3.7280000000000002E-5</v>
      </c>
      <c r="FJ391" s="60">
        <v>1.9749999999999999E-5</v>
      </c>
      <c r="FK391" s="60">
        <v>1.03E-5</v>
      </c>
      <c r="FL391" s="60">
        <v>5.2800000000000003E-6</v>
      </c>
      <c r="FM391" s="60">
        <v>2.6699999999999998E-6</v>
      </c>
      <c r="FN391" s="60">
        <v>1.3200000000000001E-6</v>
      </c>
      <c r="FO391" s="60">
        <v>7.1999999999999999E-7</v>
      </c>
      <c r="FP391" s="60">
        <v>3.9000000000000002E-7</v>
      </c>
      <c r="FQ391" s="60">
        <v>2.2000000000000001E-7</v>
      </c>
      <c r="FR391" s="60">
        <v>1.1999999999999999E-7</v>
      </c>
      <c r="FS391" s="60">
        <v>7.0000000000000005E-8</v>
      </c>
      <c r="FT391" s="60">
        <v>4.0000000000000001E-8</v>
      </c>
      <c r="FU391" s="60">
        <v>2E-8</v>
      </c>
      <c r="FV391" s="60">
        <v>1E-8</v>
      </c>
      <c r="FW391" s="60">
        <v>0</v>
      </c>
      <c r="FX391" s="60">
        <v>0</v>
      </c>
      <c r="FY391" s="60">
        <v>0</v>
      </c>
      <c r="FZ391" s="60">
        <v>0</v>
      </c>
      <c r="GA391" s="60">
        <v>0</v>
      </c>
      <c r="GB391" s="60">
        <v>0</v>
      </c>
      <c r="GC391" s="60">
        <v>0</v>
      </c>
      <c r="GD391" s="60">
        <v>0</v>
      </c>
      <c r="GE391" s="60">
        <v>0</v>
      </c>
      <c r="GF391" s="60">
        <v>0</v>
      </c>
      <c r="GG391" s="60">
        <v>0</v>
      </c>
      <c r="GH391" s="60">
        <v>0</v>
      </c>
      <c r="GI391" s="60">
        <v>0</v>
      </c>
      <c r="GJ391" s="60">
        <v>0</v>
      </c>
      <c r="GK391" s="60">
        <v>0</v>
      </c>
      <c r="GL391" s="60">
        <v>0</v>
      </c>
      <c r="GM391" s="60">
        <v>0</v>
      </c>
      <c r="GN391" s="60">
        <v>0</v>
      </c>
      <c r="GO391" s="60">
        <v>0</v>
      </c>
      <c r="GP391" s="60">
        <v>0</v>
      </c>
      <c r="GQ391" s="60">
        <v>0</v>
      </c>
      <c r="GR391" s="60">
        <v>0</v>
      </c>
      <c r="GS391" s="60">
        <v>0</v>
      </c>
    </row>
    <row r="392" spans="1:201" x14ac:dyDescent="0.2">
      <c r="A392" s="70">
        <v>42225.381990740738</v>
      </c>
      <c r="B392" s="60">
        <v>0</v>
      </c>
      <c r="C392" s="60">
        <v>4.5418999999999999E-4</v>
      </c>
      <c r="D392" s="60">
        <v>5.6300999999999996E-4</v>
      </c>
      <c r="E392" s="60">
        <v>5.8096999999999999E-4</v>
      </c>
      <c r="F392" s="60">
        <v>5.7912000000000003E-4</v>
      </c>
      <c r="G392" s="60">
        <v>6.7876000000000004E-4</v>
      </c>
      <c r="H392" s="60">
        <v>7.7192999999999999E-4</v>
      </c>
      <c r="I392" s="60">
        <v>8.5884999999999998E-4</v>
      </c>
      <c r="J392" s="60">
        <v>9.3975000000000005E-4</v>
      </c>
      <c r="K392" s="60">
        <v>8.4674999999999995E-4</v>
      </c>
      <c r="L392" s="60">
        <v>8.9689000000000001E-4</v>
      </c>
      <c r="M392" s="60">
        <v>8.1123000000000002E-4</v>
      </c>
      <c r="N392" s="60">
        <v>8.4411000000000002E-4</v>
      </c>
      <c r="O392" s="60">
        <v>8.7496999999999998E-4</v>
      </c>
      <c r="P392" s="60">
        <v>9.0386999999999998E-4</v>
      </c>
      <c r="Q392" s="60">
        <v>9.4707999999999999E-4</v>
      </c>
      <c r="R392" s="60">
        <v>9.858899999999999E-4</v>
      </c>
      <c r="S392" s="60">
        <v>1.0205699999999999E-3</v>
      </c>
      <c r="T392" s="60">
        <v>1.0513499999999999E-3</v>
      </c>
      <c r="U392" s="60">
        <v>9.4985000000000002E-4</v>
      </c>
      <c r="V392" s="60">
        <v>8.6724999999999997E-4</v>
      </c>
      <c r="W392" s="60">
        <v>8.8205E-4</v>
      </c>
      <c r="X392" s="60">
        <v>8.9519999999999997E-4</v>
      </c>
      <c r="Y392" s="60">
        <v>9.0680999999999997E-4</v>
      </c>
      <c r="Z392" s="60">
        <v>9.1695999999999998E-4</v>
      </c>
      <c r="AA392" s="60">
        <v>9.2573000000000004E-4</v>
      </c>
      <c r="AB392" s="60">
        <v>9.3320000000000002E-4</v>
      </c>
      <c r="AC392" s="60">
        <v>9.3946999999999998E-4</v>
      </c>
      <c r="AD392" s="60">
        <v>8.5683000000000005E-4</v>
      </c>
      <c r="AE392" s="60">
        <v>8.5972999999999996E-4</v>
      </c>
      <c r="AF392" s="60">
        <v>8.5302999999999996E-4</v>
      </c>
      <c r="AG392" s="60">
        <v>8.4533999999999998E-4</v>
      </c>
      <c r="AH392" s="60">
        <v>8.3679999999999996E-4</v>
      </c>
      <c r="AI392" s="60">
        <v>8.2755000000000003E-4</v>
      </c>
      <c r="AJ392" s="60">
        <v>8.1769999999999998E-4</v>
      </c>
      <c r="AK392" s="60">
        <v>8.0734000000000003E-4</v>
      </c>
      <c r="AL392" s="60">
        <v>7.3419999999999996E-4</v>
      </c>
      <c r="AM392" s="60">
        <v>7.2782000000000001E-4</v>
      </c>
      <c r="AN392" s="60">
        <v>7.2154000000000001E-4</v>
      </c>
      <c r="AO392" s="60">
        <v>7.1568999999999995E-4</v>
      </c>
      <c r="AP392" s="60">
        <v>7.1104999999999996E-4</v>
      </c>
      <c r="AQ392" s="60">
        <v>7.0943999999999998E-4</v>
      </c>
      <c r="AR392" s="60">
        <v>7.1475E-4</v>
      </c>
      <c r="AS392" s="60">
        <v>7.3496E-4</v>
      </c>
      <c r="AT392" s="60">
        <v>6.9096999999999995E-4</v>
      </c>
      <c r="AU392" s="60">
        <v>6.8490000000000001E-4</v>
      </c>
      <c r="AV392" s="60">
        <v>7.0889E-4</v>
      </c>
      <c r="AW392" s="60">
        <v>7.4312E-4</v>
      </c>
      <c r="AX392" s="60">
        <v>7.9084999999999995E-4</v>
      </c>
      <c r="AY392" s="60">
        <v>8.5623999999999997E-4</v>
      </c>
      <c r="AZ392" s="60">
        <v>9.1396000000000001E-4</v>
      </c>
      <c r="BA392" s="60">
        <v>1.0262699999999999E-3</v>
      </c>
      <c r="BB392" s="60">
        <v>1.2256400000000001E-3</v>
      </c>
      <c r="BC392" s="60">
        <v>1.55419E-3</v>
      </c>
      <c r="BD392" s="60">
        <v>1.96204E-3</v>
      </c>
      <c r="BE392" s="60">
        <v>2.4336599999999998E-3</v>
      </c>
      <c r="BF392" s="60">
        <v>2.8846200000000001E-3</v>
      </c>
      <c r="BG392" s="60">
        <v>3.85696E-3</v>
      </c>
      <c r="BH392" s="60">
        <v>5.1824599999999998E-3</v>
      </c>
      <c r="BI392" s="60">
        <v>6.7928399999999996E-3</v>
      </c>
      <c r="BJ392" s="60">
        <v>9.1957900000000006E-3</v>
      </c>
      <c r="BK392" s="60">
        <v>1.212715E-2</v>
      </c>
      <c r="BL392" s="60">
        <v>1.5654419999999999E-2</v>
      </c>
      <c r="BM392" s="60">
        <v>2.0090130000000001E-2</v>
      </c>
      <c r="BN392" s="60">
        <v>2.5617879999999999E-2</v>
      </c>
      <c r="BO392" s="60">
        <v>3.4867549999999997E-2</v>
      </c>
      <c r="BP392" s="60">
        <v>4.6830379999999998E-2</v>
      </c>
      <c r="BQ392" s="60">
        <v>5.9271480000000001E-2</v>
      </c>
      <c r="BR392" s="60">
        <v>7.7293130000000002E-2</v>
      </c>
      <c r="BS392" s="60">
        <v>9.9545709999999996E-2</v>
      </c>
      <c r="BT392" s="60">
        <v>0.11603049999999999</v>
      </c>
      <c r="BU392" s="60">
        <v>0.13547709999999999</v>
      </c>
      <c r="BV392" s="60">
        <v>0.1573668</v>
      </c>
      <c r="BW392" s="60">
        <v>0.18188962</v>
      </c>
      <c r="BX392" s="60">
        <v>0.2092485</v>
      </c>
      <c r="BY392" s="60">
        <v>0.23966601000000001</v>
      </c>
      <c r="BZ392" s="60">
        <v>0.27339409999999997</v>
      </c>
      <c r="CA392" s="60">
        <v>0.31072539999999998</v>
      </c>
      <c r="CB392" s="60">
        <v>0.34941112000000002</v>
      </c>
      <c r="CC392" s="60">
        <v>0.36928534000000002</v>
      </c>
      <c r="CD392" s="60">
        <v>0.40503169999999999</v>
      </c>
      <c r="CE392" s="60">
        <v>0.44366090000000002</v>
      </c>
      <c r="CF392" s="60">
        <v>0.48545519999999998</v>
      </c>
      <c r="CG392" s="60">
        <v>0.53074489999999996</v>
      </c>
      <c r="CH392" s="60">
        <v>0.58076349999999999</v>
      </c>
      <c r="CI392" s="60">
        <v>0.63527180000000005</v>
      </c>
      <c r="CJ392" s="60">
        <v>0.69901561000000001</v>
      </c>
      <c r="CK392" s="60">
        <v>0.76926731999999998</v>
      </c>
      <c r="CL392" s="60">
        <v>0.84690909999999997</v>
      </c>
      <c r="CM392" s="60">
        <v>0.93294911999999997</v>
      </c>
      <c r="CN392" s="60">
        <v>1.0671862999999999</v>
      </c>
      <c r="CO392" s="60">
        <v>0.63080924000000005</v>
      </c>
      <c r="CP392" s="60">
        <v>0.73633510000000002</v>
      </c>
      <c r="CQ392" s="60">
        <v>0.87233989999999995</v>
      </c>
      <c r="CR392" s="60">
        <v>1.035374</v>
      </c>
      <c r="CS392" s="60">
        <v>1.229992</v>
      </c>
      <c r="CT392" s="60">
        <v>1.4609179999999999</v>
      </c>
      <c r="CU392" s="60">
        <v>1.7328760999999999</v>
      </c>
      <c r="CV392" s="60">
        <v>1.9833871999999999</v>
      </c>
      <c r="CW392" s="60">
        <v>2.3467791</v>
      </c>
      <c r="CX392" s="60">
        <v>2.7644782000000001</v>
      </c>
      <c r="CY392" s="60">
        <v>2.383915</v>
      </c>
      <c r="CZ392" s="60">
        <v>2.731992</v>
      </c>
      <c r="DA392" s="60">
        <v>3.116104</v>
      </c>
      <c r="DB392" s="60">
        <v>3.5363304000000002</v>
      </c>
      <c r="DC392" s="60">
        <v>3.9919739999999999</v>
      </c>
      <c r="DD392" s="60">
        <v>4.6377243000000004</v>
      </c>
      <c r="DE392" s="60">
        <v>5.2687470000000003</v>
      </c>
      <c r="DF392" s="60">
        <v>5.9337071999999997</v>
      </c>
      <c r="DG392" s="60">
        <v>6.3951662999999996</v>
      </c>
      <c r="DH392" s="60">
        <v>5.5097022000000004</v>
      </c>
      <c r="DI392" s="60">
        <v>6.1132099999999996</v>
      </c>
      <c r="DJ392" s="60">
        <v>6.7134090000000004</v>
      </c>
      <c r="DK392" s="60">
        <v>7.2964529999999996</v>
      </c>
      <c r="DL392" s="60">
        <v>7.847855</v>
      </c>
      <c r="DM392" s="60">
        <v>8.3530820000000006</v>
      </c>
      <c r="DN392" s="60">
        <v>8.7981642999999998</v>
      </c>
      <c r="DO392" s="60">
        <v>9.1702919999999999</v>
      </c>
      <c r="DP392" s="60">
        <v>9.4583580000000005</v>
      </c>
      <c r="DQ392" s="60">
        <v>9.6534481000000003</v>
      </c>
      <c r="DR392" s="60">
        <v>9.7491664</v>
      </c>
      <c r="DS392" s="60">
        <v>9.7422620000000002</v>
      </c>
      <c r="DT392" s="60">
        <v>9.6255044000000005</v>
      </c>
      <c r="DU392" s="60">
        <v>9.4023409999999998</v>
      </c>
      <c r="DV392" s="60">
        <v>9.0796823</v>
      </c>
      <c r="DW392" s="60">
        <v>8.6675939999999994</v>
      </c>
      <c r="DX392" s="60">
        <v>8.1788234000000006</v>
      </c>
      <c r="DY392" s="60">
        <v>7.7168539999999997</v>
      </c>
      <c r="DZ392" s="60">
        <v>7.21828</v>
      </c>
      <c r="EA392" s="60">
        <v>6.6219320000000002</v>
      </c>
      <c r="EB392" s="60">
        <v>6.0745681999999999</v>
      </c>
      <c r="EC392" s="60">
        <v>5.4779644000000003</v>
      </c>
      <c r="ED392" s="60">
        <v>4.8891271999999999</v>
      </c>
      <c r="EE392" s="60">
        <v>4.3186749999999998</v>
      </c>
      <c r="EF392" s="60">
        <v>3.7755359999999998</v>
      </c>
      <c r="EG392" s="60">
        <v>3.2667790999999999</v>
      </c>
      <c r="EH392" s="60">
        <v>2.7975593999999999</v>
      </c>
      <c r="EI392" s="60">
        <v>2.3711739999999999</v>
      </c>
      <c r="EJ392" s="60">
        <v>1.9892019999999999</v>
      </c>
      <c r="EK392" s="60">
        <v>1.6517113000000001</v>
      </c>
      <c r="EL392" s="60">
        <v>1.3575010000000001</v>
      </c>
      <c r="EM392" s="60">
        <v>1.02895</v>
      </c>
      <c r="EN392" s="60">
        <v>0.76714139999999997</v>
      </c>
      <c r="EO392" s="60">
        <v>0.60783279999999995</v>
      </c>
      <c r="EP392" s="60">
        <v>0.47679909999999998</v>
      </c>
      <c r="EQ392" s="60">
        <v>0.37029972</v>
      </c>
      <c r="ER392" s="60">
        <v>0.28474952999999997</v>
      </c>
      <c r="ES392" s="60">
        <v>0.20031972000000001</v>
      </c>
      <c r="ET392" s="60">
        <v>0.13885049999999999</v>
      </c>
      <c r="EU392" s="60">
        <v>9.0395080000000003E-2</v>
      </c>
      <c r="EV392" s="60">
        <v>5.7835039999999997E-2</v>
      </c>
      <c r="EW392" s="60">
        <v>3.6373879999999997E-2</v>
      </c>
      <c r="EX392" s="60">
        <v>2.2492129999999999E-2</v>
      </c>
      <c r="EY392" s="60">
        <v>1.367704E-2</v>
      </c>
      <c r="EZ392" s="60">
        <v>8.1797799999999993E-3</v>
      </c>
      <c r="FA392" s="60">
        <v>4.8121099999999997E-3</v>
      </c>
      <c r="FB392" s="60">
        <v>2.78495E-3</v>
      </c>
      <c r="FC392" s="60">
        <v>1.5856900000000001E-3</v>
      </c>
      <c r="FD392" s="60">
        <v>8.8827999999999997E-4</v>
      </c>
      <c r="FE392" s="60">
        <v>4.8957000000000004E-4</v>
      </c>
      <c r="FF392" s="60">
        <v>2.6544999999999997E-4</v>
      </c>
      <c r="FG392" s="60">
        <v>1.4788E-4</v>
      </c>
      <c r="FH392" s="60">
        <v>8.1160000000000002E-5</v>
      </c>
      <c r="FI392" s="60">
        <v>4.388E-5</v>
      </c>
      <c r="FJ392" s="60">
        <v>2.336E-5</v>
      </c>
      <c r="FK392" s="60">
        <v>1.224E-5</v>
      </c>
      <c r="FL392" s="60">
        <v>6.3199999999999996E-6</v>
      </c>
      <c r="FM392" s="60">
        <v>3.2100000000000002E-6</v>
      </c>
      <c r="FN392" s="60">
        <v>1.5999999999999999E-6</v>
      </c>
      <c r="FO392" s="60">
        <v>8.8000000000000004E-7</v>
      </c>
      <c r="FP392" s="60">
        <v>4.7E-7</v>
      </c>
      <c r="FQ392" s="60">
        <v>2.7000000000000001E-7</v>
      </c>
      <c r="FR392" s="60">
        <v>1.4999999999999999E-7</v>
      </c>
      <c r="FS392" s="60">
        <v>8.0000000000000002E-8</v>
      </c>
      <c r="FT392" s="60">
        <v>4.0000000000000001E-8</v>
      </c>
      <c r="FU392" s="60">
        <v>2E-8</v>
      </c>
      <c r="FV392" s="60">
        <v>1E-8</v>
      </c>
      <c r="FW392" s="60">
        <v>1E-8</v>
      </c>
      <c r="FX392" s="60">
        <v>0</v>
      </c>
      <c r="FY392" s="60">
        <v>0</v>
      </c>
      <c r="FZ392" s="60">
        <v>0</v>
      </c>
      <c r="GA392" s="60">
        <v>0</v>
      </c>
      <c r="GB392" s="60">
        <v>0</v>
      </c>
      <c r="GC392" s="60">
        <v>0</v>
      </c>
      <c r="GD392" s="60">
        <v>0</v>
      </c>
      <c r="GE392" s="60">
        <v>0</v>
      </c>
      <c r="GF392" s="60">
        <v>0</v>
      </c>
      <c r="GG392" s="60">
        <v>0</v>
      </c>
      <c r="GH392" s="60">
        <v>0</v>
      </c>
      <c r="GI392" s="60">
        <v>0</v>
      </c>
      <c r="GJ392" s="60">
        <v>0</v>
      </c>
      <c r="GK392" s="60">
        <v>0</v>
      </c>
      <c r="GL392" s="60">
        <v>0</v>
      </c>
      <c r="GM392" s="60">
        <v>0</v>
      </c>
      <c r="GN392" s="60">
        <v>0</v>
      </c>
      <c r="GO392" s="60">
        <v>0</v>
      </c>
      <c r="GP392" s="60">
        <v>0</v>
      </c>
      <c r="GQ392" s="60">
        <v>0</v>
      </c>
      <c r="GR392" s="60">
        <v>0</v>
      </c>
      <c r="GS392" s="60">
        <v>0</v>
      </c>
    </row>
    <row r="393" spans="1:201" x14ac:dyDescent="0.2">
      <c r="A393" s="70">
        <v>42225.39199074074</v>
      </c>
      <c r="B393" s="60">
        <v>0</v>
      </c>
      <c r="C393" s="60">
        <v>4.5444000000000002E-4</v>
      </c>
      <c r="D393" s="60">
        <v>5.6324999999999995E-4</v>
      </c>
      <c r="E393" s="60">
        <v>5.8118000000000004E-4</v>
      </c>
      <c r="F393" s="60">
        <v>5.7945000000000002E-4</v>
      </c>
      <c r="G393" s="60">
        <v>6.7913000000000001E-4</v>
      </c>
      <c r="H393" s="60">
        <v>7.7234999999999999E-4</v>
      </c>
      <c r="I393" s="60">
        <v>8.5932000000000001E-4</v>
      </c>
      <c r="J393" s="60">
        <v>9.4026000000000005E-4</v>
      </c>
      <c r="K393" s="60">
        <v>8.4732999999999998E-4</v>
      </c>
      <c r="L393" s="60">
        <v>8.9751999999999996E-4</v>
      </c>
      <c r="M393" s="60">
        <v>8.1189000000000001E-4</v>
      </c>
      <c r="N393" s="60">
        <v>8.4480999999999998E-4</v>
      </c>
      <c r="O393" s="60">
        <v>8.7569999999999998E-4</v>
      </c>
      <c r="P393" s="60">
        <v>9.0463999999999996E-4</v>
      </c>
      <c r="Q393" s="60">
        <v>9.4788999999999995E-4</v>
      </c>
      <c r="R393" s="60">
        <v>9.8674000000000006E-4</v>
      </c>
      <c r="S393" s="60">
        <v>1.02144E-3</v>
      </c>
      <c r="T393" s="60">
        <v>1.05225E-3</v>
      </c>
      <c r="U393" s="60">
        <v>9.5071999999999995E-4</v>
      </c>
      <c r="V393" s="60">
        <v>8.6806000000000003E-4</v>
      </c>
      <c r="W393" s="60">
        <v>8.8285999999999996E-4</v>
      </c>
      <c r="X393" s="60">
        <v>8.9603000000000003E-4</v>
      </c>
      <c r="Y393" s="60">
        <v>9.0764000000000003E-4</v>
      </c>
      <c r="Z393" s="60">
        <v>9.1777999999999998E-4</v>
      </c>
      <c r="AA393" s="60">
        <v>9.2655000000000005E-4</v>
      </c>
      <c r="AB393" s="60">
        <v>9.3402000000000003E-4</v>
      </c>
      <c r="AC393" s="60">
        <v>9.4026999999999999E-4</v>
      </c>
      <c r="AD393" s="60">
        <v>8.5756000000000005E-4</v>
      </c>
      <c r="AE393" s="60">
        <v>8.6043000000000003E-4</v>
      </c>
      <c r="AF393" s="60">
        <v>8.5366999999999995E-4</v>
      </c>
      <c r="AG393" s="60">
        <v>8.4588999999999997E-4</v>
      </c>
      <c r="AH393" s="60">
        <v>8.3726999999999998E-4</v>
      </c>
      <c r="AI393" s="60">
        <v>8.2793000000000005E-4</v>
      </c>
      <c r="AJ393" s="60">
        <v>8.1798999999999999E-4</v>
      </c>
      <c r="AK393" s="60">
        <v>8.0754999999999998E-4</v>
      </c>
      <c r="AL393" s="60">
        <v>7.3433999999999999E-4</v>
      </c>
      <c r="AM393" s="60">
        <v>7.2789000000000003E-4</v>
      </c>
      <c r="AN393" s="60">
        <v>7.2152999999999996E-4</v>
      </c>
      <c r="AO393" s="60">
        <v>7.1553000000000003E-4</v>
      </c>
      <c r="AP393" s="60">
        <v>7.1060000000000003E-4</v>
      </c>
      <c r="AQ393" s="60">
        <v>7.0832000000000002E-4</v>
      </c>
      <c r="AR393" s="60">
        <v>7.1217000000000003E-4</v>
      </c>
      <c r="AS393" s="60">
        <v>7.2928999999999995E-4</v>
      </c>
      <c r="AT393" s="60">
        <v>6.8382000000000002E-4</v>
      </c>
      <c r="AU393" s="60">
        <v>6.7551999999999998E-4</v>
      </c>
      <c r="AV393" s="60">
        <v>6.9623000000000005E-4</v>
      </c>
      <c r="AW393" s="60">
        <v>7.2610999999999997E-4</v>
      </c>
      <c r="AX393" s="60">
        <v>7.6811000000000002E-4</v>
      </c>
      <c r="AY393" s="60">
        <v>8.2600000000000002E-4</v>
      </c>
      <c r="AZ393" s="60">
        <v>8.7535E-4</v>
      </c>
      <c r="BA393" s="60">
        <v>9.7565E-4</v>
      </c>
      <c r="BB393" s="60">
        <v>1.15438E-3</v>
      </c>
      <c r="BC393" s="60">
        <v>1.4508500000000001E-3</v>
      </c>
      <c r="BD393" s="60">
        <v>1.8197199999999999E-3</v>
      </c>
      <c r="BE393" s="60">
        <v>2.2460499999999999E-3</v>
      </c>
      <c r="BF393" s="60">
        <v>2.6554700000000001E-3</v>
      </c>
      <c r="BG393" s="60">
        <v>3.5406399999999998E-3</v>
      </c>
      <c r="BH393" s="60">
        <v>4.7506199999999997E-3</v>
      </c>
      <c r="BI393" s="60">
        <v>6.2243300000000001E-3</v>
      </c>
      <c r="BJ393" s="60">
        <v>8.4310600000000006E-3</v>
      </c>
      <c r="BK393" s="60">
        <v>1.1133819999999999E-2</v>
      </c>
      <c r="BL393" s="60">
        <v>1.439175E-2</v>
      </c>
      <c r="BM393" s="60">
        <v>1.8499539999999998E-2</v>
      </c>
      <c r="BN393" s="60">
        <v>2.3632239999999999E-2</v>
      </c>
      <c r="BO393" s="60">
        <v>3.225186E-2</v>
      </c>
      <c r="BP393" s="60">
        <v>4.3439489999999997E-2</v>
      </c>
      <c r="BQ393" s="60">
        <v>5.5139199999999999E-2</v>
      </c>
      <c r="BR393" s="60">
        <v>7.2109560000000003E-2</v>
      </c>
      <c r="BS393" s="60">
        <v>9.3130240000000003E-2</v>
      </c>
      <c r="BT393" s="60">
        <v>0.10874401</v>
      </c>
      <c r="BU393" s="60">
        <v>0.12720100000000001</v>
      </c>
      <c r="BV393" s="60">
        <v>0.14801584000000001</v>
      </c>
      <c r="BW393" s="60">
        <v>0.17137463</v>
      </c>
      <c r="BX393" s="60">
        <v>0.19747444</v>
      </c>
      <c r="BY393" s="60">
        <v>0.22652943</v>
      </c>
      <c r="BZ393" s="60">
        <v>0.25877919999999999</v>
      </c>
      <c r="CA393" s="60">
        <v>0.29449969999999998</v>
      </c>
      <c r="CB393" s="60">
        <v>0.33152900000000002</v>
      </c>
      <c r="CC393" s="60">
        <v>0.35070812000000001</v>
      </c>
      <c r="CD393" s="60">
        <v>0.38493432999999999</v>
      </c>
      <c r="CE393" s="60">
        <v>0.4219097</v>
      </c>
      <c r="CF393" s="60">
        <v>0.46189471999999998</v>
      </c>
      <c r="CG393" s="60">
        <v>0.5051947</v>
      </c>
      <c r="CH393" s="60">
        <v>0.55297302999999998</v>
      </c>
      <c r="CI393" s="60">
        <v>0.60499099999999995</v>
      </c>
      <c r="CJ393" s="60">
        <v>0.66575499999999999</v>
      </c>
      <c r="CK393" s="60">
        <v>0.73264472999999997</v>
      </c>
      <c r="CL393" s="60">
        <v>0.80648421999999997</v>
      </c>
      <c r="CM393" s="60">
        <v>0.88821881999999996</v>
      </c>
      <c r="CN393" s="60">
        <v>1.0155940999999999</v>
      </c>
      <c r="CO393" s="60">
        <v>0.60045079999999995</v>
      </c>
      <c r="CP393" s="60">
        <v>0.7004454</v>
      </c>
      <c r="CQ393" s="60">
        <v>0.82925000000000004</v>
      </c>
      <c r="CR393" s="60">
        <v>0.98373191999999998</v>
      </c>
      <c r="CS393" s="60">
        <v>1.1683523</v>
      </c>
      <c r="CT393" s="60">
        <v>1.3877820000000001</v>
      </c>
      <c r="CU393" s="60">
        <v>1.646744</v>
      </c>
      <c r="CV393" s="60">
        <v>1.885726</v>
      </c>
      <c r="CW393" s="60">
        <v>2.2333460000000001</v>
      </c>
      <c r="CX393" s="60">
        <v>2.6340870000000001</v>
      </c>
      <c r="CY393" s="60">
        <v>2.2739959999999999</v>
      </c>
      <c r="CZ393" s="60">
        <v>2.609686</v>
      </c>
      <c r="DA393" s="60">
        <v>2.9811521999999999</v>
      </c>
      <c r="DB393" s="60">
        <v>3.3887033</v>
      </c>
      <c r="DC393" s="60">
        <v>3.8319090999999998</v>
      </c>
      <c r="DD393" s="60">
        <v>4.4626210000000004</v>
      </c>
      <c r="DE393" s="60">
        <v>5.0813912999999999</v>
      </c>
      <c r="DF393" s="60">
        <v>5.736186</v>
      </c>
      <c r="DG393" s="60">
        <v>6.1919550000000001</v>
      </c>
      <c r="DH393" s="60">
        <v>5.3435269999999999</v>
      </c>
      <c r="DI393" s="60">
        <v>5.9442852999999998</v>
      </c>
      <c r="DJ393" s="60">
        <v>6.54521</v>
      </c>
      <c r="DK393" s="60">
        <v>7.1327819999999997</v>
      </c>
      <c r="DL393" s="60">
        <v>7.6926931999999999</v>
      </c>
      <c r="DM393" s="60">
        <v>8.2104271999999998</v>
      </c>
      <c r="DN393" s="60">
        <v>8.6718653999999997</v>
      </c>
      <c r="DO393" s="60">
        <v>9.0638830000000006</v>
      </c>
      <c r="DP393" s="60">
        <v>9.3749084000000007</v>
      </c>
      <c r="DQ393" s="60">
        <v>9.5954312999999996</v>
      </c>
      <c r="DR393" s="60">
        <v>9.7172940000000008</v>
      </c>
      <c r="DS393" s="60">
        <v>9.7395010000000006</v>
      </c>
      <c r="DT393" s="60">
        <v>9.6519393000000004</v>
      </c>
      <c r="DU393" s="60">
        <v>9.4571050000000003</v>
      </c>
      <c r="DV393" s="60">
        <v>9.1609909999999992</v>
      </c>
      <c r="DW393" s="60">
        <v>8.7728233000000007</v>
      </c>
      <c r="DX393" s="60">
        <v>8.3046380000000006</v>
      </c>
      <c r="DY393" s="60">
        <v>7.857386</v>
      </c>
      <c r="DZ393" s="60">
        <v>7.3705043000000003</v>
      </c>
      <c r="EA393" s="60">
        <v>6.7833161000000004</v>
      </c>
      <c r="EB393" s="60">
        <v>6.2409080000000001</v>
      </c>
      <c r="EC393" s="60">
        <v>5.6458830000000004</v>
      </c>
      <c r="ED393" s="60">
        <v>5.0551890000000004</v>
      </c>
      <c r="EE393" s="60">
        <v>4.479832</v>
      </c>
      <c r="EF393" s="60">
        <v>3.9292159999999998</v>
      </c>
      <c r="EG393" s="60">
        <v>3.4109333999999998</v>
      </c>
      <c r="EH393" s="60">
        <v>2.9306830000000001</v>
      </c>
      <c r="EI393" s="60">
        <v>2.4922900000000001</v>
      </c>
      <c r="EJ393" s="60">
        <v>2.0978249999999998</v>
      </c>
      <c r="EK393" s="60">
        <v>1.7477883999999999</v>
      </c>
      <c r="EL393" s="60">
        <v>1.441344</v>
      </c>
      <c r="EM393" s="60">
        <v>1.0972744000000001</v>
      </c>
      <c r="EN393" s="60">
        <v>0.82164691999999995</v>
      </c>
      <c r="EO393" s="60">
        <v>0.65325149999999998</v>
      </c>
      <c r="EP393" s="60">
        <v>0.51418750000000002</v>
      </c>
      <c r="EQ393" s="60">
        <v>0.40071129999999999</v>
      </c>
      <c r="ER393" s="60">
        <v>0.30919669999999999</v>
      </c>
      <c r="ES393" s="60">
        <v>0.21844193000000001</v>
      </c>
      <c r="ET393" s="60">
        <v>0.15205289999999999</v>
      </c>
      <c r="EU393" s="60">
        <v>9.944894E-2</v>
      </c>
      <c r="EV393" s="60">
        <v>6.3921679999999995E-2</v>
      </c>
      <c r="EW393" s="60">
        <v>4.0387369999999999E-2</v>
      </c>
      <c r="EX393" s="60">
        <v>2.5089139999999999E-2</v>
      </c>
      <c r="EY393" s="60">
        <v>1.532674E-2</v>
      </c>
      <c r="EZ393" s="60">
        <v>9.2088900000000008E-3</v>
      </c>
      <c r="FA393" s="60">
        <v>5.4427399999999997E-3</v>
      </c>
      <c r="FB393" s="60">
        <v>3.1646700000000001E-3</v>
      </c>
      <c r="FC393" s="60">
        <v>1.81039E-3</v>
      </c>
      <c r="FD393" s="60">
        <v>1.01899E-3</v>
      </c>
      <c r="FE393" s="60">
        <v>5.6431000000000005E-4</v>
      </c>
      <c r="FF393" s="60">
        <v>3.0747000000000001E-4</v>
      </c>
      <c r="FG393" s="60">
        <v>1.7210000000000001E-4</v>
      </c>
      <c r="FH393" s="60">
        <v>9.4909999999999998E-5</v>
      </c>
      <c r="FI393" s="60">
        <v>5.1560000000000001E-5</v>
      </c>
      <c r="FJ393" s="60">
        <v>2.7589999999999998E-5</v>
      </c>
      <c r="FK393" s="60">
        <v>1.453E-5</v>
      </c>
      <c r="FL393" s="60">
        <v>7.5399999999999998E-6</v>
      </c>
      <c r="FM393" s="60">
        <v>3.8500000000000004E-6</v>
      </c>
      <c r="FN393" s="60">
        <v>1.9300000000000002E-6</v>
      </c>
      <c r="FO393" s="60">
        <v>1.06E-6</v>
      </c>
      <c r="FP393" s="60">
        <v>5.7999999999999995E-7</v>
      </c>
      <c r="FQ393" s="60">
        <v>3.3000000000000002E-7</v>
      </c>
      <c r="FR393" s="60">
        <v>1.8E-7</v>
      </c>
      <c r="FS393" s="60">
        <v>9.9999999999999995E-8</v>
      </c>
      <c r="FT393" s="60">
        <v>4.9999999999999998E-8</v>
      </c>
      <c r="FU393" s="60">
        <v>2.9999999999999997E-8</v>
      </c>
      <c r="FV393" s="60">
        <v>2E-8</v>
      </c>
      <c r="FW393" s="60">
        <v>1E-8</v>
      </c>
      <c r="FX393" s="60">
        <v>0</v>
      </c>
      <c r="FY393" s="60">
        <v>0</v>
      </c>
      <c r="FZ393" s="60">
        <v>0</v>
      </c>
      <c r="GA393" s="60">
        <v>0</v>
      </c>
      <c r="GB393" s="60">
        <v>0</v>
      </c>
      <c r="GC393" s="60">
        <v>0</v>
      </c>
      <c r="GD393" s="60">
        <v>0</v>
      </c>
      <c r="GE393" s="60">
        <v>0</v>
      </c>
      <c r="GF393" s="60">
        <v>0</v>
      </c>
      <c r="GG393" s="60">
        <v>0</v>
      </c>
      <c r="GH393" s="60">
        <v>0</v>
      </c>
      <c r="GI393" s="60">
        <v>0</v>
      </c>
      <c r="GJ393" s="60">
        <v>0</v>
      </c>
      <c r="GK393" s="60">
        <v>0</v>
      </c>
      <c r="GL393" s="60">
        <v>0</v>
      </c>
      <c r="GM393" s="60">
        <v>0</v>
      </c>
      <c r="GN393" s="60">
        <v>0</v>
      </c>
      <c r="GO393" s="60">
        <v>0</v>
      </c>
      <c r="GP393" s="60">
        <v>0</v>
      </c>
      <c r="GQ393" s="60">
        <v>0</v>
      </c>
      <c r="GR393" s="60">
        <v>0</v>
      </c>
      <c r="GS393" s="60">
        <v>0</v>
      </c>
    </row>
    <row r="394" spans="1:201" x14ac:dyDescent="0.2">
      <c r="A394" s="70">
        <v>42225.401990740742</v>
      </c>
      <c r="B394" s="60">
        <v>0</v>
      </c>
      <c r="C394" s="60">
        <v>4.5468E-4</v>
      </c>
      <c r="D394" s="60">
        <v>5.6349000000000004E-4</v>
      </c>
      <c r="E394" s="60">
        <v>5.8140000000000004E-4</v>
      </c>
      <c r="F394" s="60">
        <v>5.7976999999999996E-4</v>
      </c>
      <c r="G394" s="60">
        <v>6.7951000000000003E-4</v>
      </c>
      <c r="H394" s="60">
        <v>7.7276999999999999E-4</v>
      </c>
      <c r="I394" s="60">
        <v>8.5977999999999998E-4</v>
      </c>
      <c r="J394" s="60">
        <v>9.4076999999999995E-4</v>
      </c>
      <c r="K394" s="60">
        <v>8.4792000000000005E-4</v>
      </c>
      <c r="L394" s="60">
        <v>8.9815000000000001E-4</v>
      </c>
      <c r="M394" s="60">
        <v>8.1254000000000005E-4</v>
      </c>
      <c r="N394" s="60">
        <v>8.4550000000000001E-4</v>
      </c>
      <c r="O394" s="60">
        <v>8.7642999999999998E-4</v>
      </c>
      <c r="P394" s="60">
        <v>9.054E-4</v>
      </c>
      <c r="Q394" s="60">
        <v>9.4868999999999997E-4</v>
      </c>
      <c r="R394" s="60">
        <v>9.8758000000000006E-4</v>
      </c>
      <c r="S394" s="60">
        <v>1.02231E-3</v>
      </c>
      <c r="T394" s="60">
        <v>1.0531500000000001E-3</v>
      </c>
      <c r="U394" s="60">
        <v>9.5157E-4</v>
      </c>
      <c r="V394" s="60">
        <v>8.6886999999999999E-4</v>
      </c>
      <c r="W394" s="60">
        <v>8.8367999999999997E-4</v>
      </c>
      <c r="X394" s="60">
        <v>8.9683999999999999E-4</v>
      </c>
      <c r="Y394" s="60">
        <v>9.0846000000000004E-4</v>
      </c>
      <c r="Z394" s="60">
        <v>9.1861000000000004E-4</v>
      </c>
      <c r="AA394" s="60">
        <v>9.2736999999999995E-4</v>
      </c>
      <c r="AB394" s="60">
        <v>9.3484000000000004E-4</v>
      </c>
      <c r="AC394" s="60">
        <v>9.4107999999999995E-4</v>
      </c>
      <c r="AD394" s="60">
        <v>8.5828E-4</v>
      </c>
      <c r="AE394" s="60">
        <v>8.6114000000000004E-4</v>
      </c>
      <c r="AF394" s="60">
        <v>8.5431000000000005E-4</v>
      </c>
      <c r="AG394" s="60">
        <v>8.4646000000000005E-4</v>
      </c>
      <c r="AH394" s="60">
        <v>8.3774999999999995E-4</v>
      </c>
      <c r="AI394" s="60">
        <v>8.2832999999999995E-4</v>
      </c>
      <c r="AJ394" s="60">
        <v>8.183E-4</v>
      </c>
      <c r="AK394" s="60">
        <v>8.0778000000000002E-4</v>
      </c>
      <c r="AL394" s="60">
        <v>7.3448999999999997E-4</v>
      </c>
      <c r="AM394" s="60">
        <v>7.2796999999999998E-4</v>
      </c>
      <c r="AN394" s="60">
        <v>7.2152999999999996E-4</v>
      </c>
      <c r="AO394" s="60">
        <v>7.1540999999999998E-4</v>
      </c>
      <c r="AP394" s="60">
        <v>7.1020000000000002E-4</v>
      </c>
      <c r="AQ394" s="60">
        <v>7.0733999999999999E-4</v>
      </c>
      <c r="AR394" s="60">
        <v>7.0989000000000002E-4</v>
      </c>
      <c r="AS394" s="60">
        <v>7.2424000000000002E-4</v>
      </c>
      <c r="AT394" s="60">
        <v>6.7747E-4</v>
      </c>
      <c r="AU394" s="60">
        <v>6.6717000000000002E-4</v>
      </c>
      <c r="AV394" s="60">
        <v>6.8493000000000004E-4</v>
      </c>
      <c r="AW394" s="60">
        <v>7.1091000000000004E-4</v>
      </c>
      <c r="AX394" s="60">
        <v>7.4775999999999998E-4</v>
      </c>
      <c r="AY394" s="60">
        <v>7.9889999999999996E-4</v>
      </c>
      <c r="AZ394" s="60">
        <v>8.407E-4</v>
      </c>
      <c r="BA394" s="60">
        <v>9.3015000000000003E-4</v>
      </c>
      <c r="BB394" s="60">
        <v>1.0901699999999999E-3</v>
      </c>
      <c r="BC394" s="60">
        <v>1.3575E-3</v>
      </c>
      <c r="BD394" s="60">
        <v>1.6908800000000001E-3</v>
      </c>
      <c r="BE394" s="60">
        <v>2.0758299999999999E-3</v>
      </c>
      <c r="BF394" s="60">
        <v>2.44728E-3</v>
      </c>
      <c r="BG394" s="60">
        <v>3.2524899999999998E-3</v>
      </c>
      <c r="BH394" s="60">
        <v>4.3561700000000004E-3</v>
      </c>
      <c r="BI394" s="60">
        <v>5.7037600000000004E-3</v>
      </c>
      <c r="BJ394" s="60">
        <v>7.72852E-3</v>
      </c>
      <c r="BK394" s="60">
        <v>1.021827E-2</v>
      </c>
      <c r="BL394" s="60">
        <v>1.3224919999999999E-2</v>
      </c>
      <c r="BM394" s="60">
        <v>1.7025820000000001E-2</v>
      </c>
      <c r="BN394" s="60">
        <v>2.1787600000000001E-2</v>
      </c>
      <c r="BO394" s="60">
        <v>2.981315E-2</v>
      </c>
      <c r="BP394" s="60">
        <v>4.0266749999999997E-2</v>
      </c>
      <c r="BQ394" s="60">
        <v>5.125909E-2</v>
      </c>
      <c r="BR394" s="60">
        <v>6.7226030000000006E-2</v>
      </c>
      <c r="BS394" s="60">
        <v>8.7066829999999998E-2</v>
      </c>
      <c r="BT394" s="60">
        <v>0.1018437</v>
      </c>
      <c r="BU394" s="60">
        <v>0.1193478</v>
      </c>
      <c r="BV394" s="60">
        <v>0.13912600999999999</v>
      </c>
      <c r="BW394" s="60">
        <v>0.1613609</v>
      </c>
      <c r="BX394" s="60">
        <v>0.18624433000000001</v>
      </c>
      <c r="BY394" s="60">
        <v>0.21398300000000001</v>
      </c>
      <c r="BZ394" s="60">
        <v>0.24480579999999999</v>
      </c>
      <c r="CA394" s="60">
        <v>0.27897349999999999</v>
      </c>
      <c r="CB394" s="60">
        <v>0.3144093</v>
      </c>
      <c r="CC394" s="60">
        <v>0.33291642999999999</v>
      </c>
      <c r="CD394" s="60">
        <v>0.36568592999999999</v>
      </c>
      <c r="CE394" s="60">
        <v>0.40108021999999999</v>
      </c>
      <c r="CF394" s="60">
        <v>0.43933992999999999</v>
      </c>
      <c r="CG394" s="60">
        <v>0.48074692000000002</v>
      </c>
      <c r="CH394" s="60">
        <v>0.52639882999999998</v>
      </c>
      <c r="CI394" s="60">
        <v>0.5760575</v>
      </c>
      <c r="CJ394" s="60">
        <v>0.63400380999999995</v>
      </c>
      <c r="CK394" s="60">
        <v>0.69771890000000003</v>
      </c>
      <c r="CL394" s="60">
        <v>0.76797179999999998</v>
      </c>
      <c r="CM394" s="60">
        <v>0.84564740000000005</v>
      </c>
      <c r="CN394" s="60">
        <v>0.96655040000000003</v>
      </c>
      <c r="CO394" s="60">
        <v>0.57163459999999999</v>
      </c>
      <c r="CP394" s="60">
        <v>0.66640659999999996</v>
      </c>
      <c r="CQ394" s="60">
        <v>0.78839163999999995</v>
      </c>
      <c r="CR394" s="60">
        <v>0.93473969999999995</v>
      </c>
      <c r="CS394" s="60">
        <v>1.1098079999999999</v>
      </c>
      <c r="CT394" s="60">
        <v>1.3182</v>
      </c>
      <c r="CU394" s="60">
        <v>1.5646222000000001</v>
      </c>
      <c r="CV394" s="60">
        <v>1.7924343</v>
      </c>
      <c r="CW394" s="60">
        <v>2.1246893</v>
      </c>
      <c r="CX394" s="60">
        <v>2.5088173999999999</v>
      </c>
      <c r="CY394" s="60">
        <v>2.1681153000000002</v>
      </c>
      <c r="CZ394" s="60">
        <v>2.4915560000000001</v>
      </c>
      <c r="DA394" s="60">
        <v>2.8504480000000001</v>
      </c>
      <c r="DB394" s="60">
        <v>3.2453150000000002</v>
      </c>
      <c r="DC394" s="60">
        <v>3.675983</v>
      </c>
      <c r="DD394" s="60">
        <v>4.2913459999999999</v>
      </c>
      <c r="DE394" s="60">
        <v>4.8974149999999996</v>
      </c>
      <c r="DF394" s="60">
        <v>5.5414219999999998</v>
      </c>
      <c r="DG394" s="60">
        <v>5.9910019999999999</v>
      </c>
      <c r="DH394" s="60">
        <v>5.1787304000000001</v>
      </c>
      <c r="DI394" s="60">
        <v>5.7759080000000003</v>
      </c>
      <c r="DJ394" s="60">
        <v>6.3766064</v>
      </c>
      <c r="DK394" s="60">
        <v>6.9676704000000003</v>
      </c>
      <c r="DL394" s="60">
        <v>7.5350111999999996</v>
      </c>
      <c r="DM394" s="60">
        <v>8.0641730000000003</v>
      </c>
      <c r="DN394" s="60">
        <v>8.5409319999999997</v>
      </c>
      <c r="DO394" s="60">
        <v>8.9518930000000001</v>
      </c>
      <c r="DP394" s="60">
        <v>9.2850640000000002</v>
      </c>
      <c r="DQ394" s="60">
        <v>9.5303710000000006</v>
      </c>
      <c r="DR394" s="60">
        <v>9.6779279999999996</v>
      </c>
      <c r="DS394" s="60">
        <v>9.729006</v>
      </c>
      <c r="DT394" s="60">
        <v>9.6706450000000004</v>
      </c>
      <c r="DU394" s="60">
        <v>9.5043973000000008</v>
      </c>
      <c r="DV394" s="60">
        <v>9.2353249999999996</v>
      </c>
      <c r="DW394" s="60">
        <v>8.8717959999999998</v>
      </c>
      <c r="DX394" s="60">
        <v>8.4250969999999992</v>
      </c>
      <c r="DY394" s="60">
        <v>7.9934380000000003</v>
      </c>
      <c r="DZ394" s="60">
        <v>7.5192021999999996</v>
      </c>
      <c r="EA394" s="60">
        <v>6.942304</v>
      </c>
      <c r="EB394" s="60">
        <v>6.4058630000000001</v>
      </c>
      <c r="EC394" s="60">
        <v>5.8134759999999996</v>
      </c>
      <c r="ED394" s="60">
        <v>5.2219069999999999</v>
      </c>
      <c r="EE394" s="60">
        <v>4.6425140000000003</v>
      </c>
      <c r="EF394" s="60">
        <v>4.0851511</v>
      </c>
      <c r="EG394" s="60">
        <v>3.5579242</v>
      </c>
      <c r="EH394" s="60">
        <v>3.0670679999999999</v>
      </c>
      <c r="EI394" s="60">
        <v>2.61694</v>
      </c>
      <c r="EJ394" s="60">
        <v>2.2101130000000002</v>
      </c>
      <c r="EK394" s="60">
        <v>1.8475379999999999</v>
      </c>
      <c r="EL394" s="60">
        <v>1.528762</v>
      </c>
      <c r="EM394" s="60">
        <v>1.1689000000000001</v>
      </c>
      <c r="EN394" s="60">
        <v>0.87908911000000001</v>
      </c>
      <c r="EO394" s="60">
        <v>0.70131151999999997</v>
      </c>
      <c r="EP394" s="60">
        <v>0.55390969999999995</v>
      </c>
      <c r="EQ394" s="60">
        <v>0.43315039999999999</v>
      </c>
      <c r="ER394" s="60">
        <v>0.33537719999999999</v>
      </c>
      <c r="ES394" s="60">
        <v>0.23794372999999999</v>
      </c>
      <c r="ET394" s="60">
        <v>0.16632849999999999</v>
      </c>
      <c r="EU394" s="60">
        <v>0.1092896</v>
      </c>
      <c r="EV394" s="60">
        <v>7.0570960000000002E-2</v>
      </c>
      <c r="EW394" s="60">
        <v>4.4793890000000003E-2</v>
      </c>
      <c r="EX394" s="60">
        <v>2.7954630000000001E-2</v>
      </c>
      <c r="EY394" s="60">
        <v>1.715595E-2</v>
      </c>
      <c r="EZ394" s="60">
        <v>1.035557E-2</v>
      </c>
      <c r="FA394" s="60">
        <v>6.14885E-3</v>
      </c>
      <c r="FB394" s="60">
        <v>3.5918999999999999E-3</v>
      </c>
      <c r="FC394" s="60">
        <v>2.0644499999999998E-3</v>
      </c>
      <c r="FD394" s="60">
        <v>1.16749E-3</v>
      </c>
      <c r="FE394" s="60">
        <v>6.4964999999999999E-4</v>
      </c>
      <c r="FF394" s="60">
        <v>3.5568999999999998E-4</v>
      </c>
      <c r="FG394" s="60">
        <v>2.0002999999999999E-4</v>
      </c>
      <c r="FH394" s="60">
        <v>1.1084E-4</v>
      </c>
      <c r="FI394" s="60">
        <v>6.0510000000000002E-5</v>
      </c>
      <c r="FJ394" s="60">
        <v>3.2539999999999997E-5</v>
      </c>
      <c r="FK394" s="60">
        <v>1.7229999999999999E-5</v>
      </c>
      <c r="FL394" s="60">
        <v>8.9800000000000004E-6</v>
      </c>
      <c r="FM394" s="60">
        <v>4.6099999999999999E-6</v>
      </c>
      <c r="FN394" s="60">
        <v>2.3300000000000001E-6</v>
      </c>
      <c r="FO394" s="60">
        <v>1.2899999999999999E-6</v>
      </c>
      <c r="FP394" s="60">
        <v>6.9999999999999997E-7</v>
      </c>
      <c r="FQ394" s="60">
        <v>3.9999999999999998E-7</v>
      </c>
      <c r="FR394" s="60">
        <v>2.2000000000000001E-7</v>
      </c>
      <c r="FS394" s="60">
        <v>1.1999999999999999E-7</v>
      </c>
      <c r="FT394" s="60">
        <v>7.0000000000000005E-8</v>
      </c>
      <c r="FU394" s="60">
        <v>4.0000000000000001E-8</v>
      </c>
      <c r="FV394" s="60">
        <v>2E-8</v>
      </c>
      <c r="FW394" s="60">
        <v>1E-8</v>
      </c>
      <c r="FX394" s="60">
        <v>1E-8</v>
      </c>
      <c r="FY394" s="60">
        <v>0</v>
      </c>
      <c r="FZ394" s="60">
        <v>0</v>
      </c>
      <c r="GA394" s="60">
        <v>0</v>
      </c>
      <c r="GB394" s="60">
        <v>0</v>
      </c>
      <c r="GC394" s="60">
        <v>0</v>
      </c>
      <c r="GD394" s="60">
        <v>0</v>
      </c>
      <c r="GE394" s="60">
        <v>0</v>
      </c>
      <c r="GF394" s="60">
        <v>0</v>
      </c>
      <c r="GG394" s="60">
        <v>0</v>
      </c>
      <c r="GH394" s="60">
        <v>0</v>
      </c>
      <c r="GI394" s="60">
        <v>0</v>
      </c>
      <c r="GJ394" s="60">
        <v>0</v>
      </c>
      <c r="GK394" s="60">
        <v>0</v>
      </c>
      <c r="GL394" s="60">
        <v>0</v>
      </c>
      <c r="GM394" s="60">
        <v>0</v>
      </c>
      <c r="GN394" s="60">
        <v>0</v>
      </c>
      <c r="GO394" s="60">
        <v>0</v>
      </c>
      <c r="GP394" s="60">
        <v>0</v>
      </c>
      <c r="GQ394" s="60">
        <v>0</v>
      </c>
      <c r="GR394" s="60">
        <v>0</v>
      </c>
      <c r="GS394" s="60">
        <v>0</v>
      </c>
    </row>
    <row r="395" spans="1:201" x14ac:dyDescent="0.2">
      <c r="A395" s="70">
        <v>42225.411990740744</v>
      </c>
      <c r="B395" s="60">
        <v>0</v>
      </c>
      <c r="C395" s="60">
        <v>4.5491999999999999E-4</v>
      </c>
      <c r="D395" s="60">
        <v>5.6373000000000003E-4</v>
      </c>
      <c r="E395" s="60">
        <v>5.8160999999999998E-4</v>
      </c>
      <c r="F395" s="60">
        <v>5.8009999999999995E-4</v>
      </c>
      <c r="G395" s="60">
        <v>6.7988E-4</v>
      </c>
      <c r="H395" s="60">
        <v>7.7318999999999999E-4</v>
      </c>
      <c r="I395" s="60">
        <v>8.6023999999999996E-4</v>
      </c>
      <c r="J395" s="60">
        <v>9.4127999999999996E-4</v>
      </c>
      <c r="K395" s="60">
        <v>8.4849000000000003E-4</v>
      </c>
      <c r="L395" s="60">
        <v>8.9875999999999997E-4</v>
      </c>
      <c r="M395" s="60">
        <v>8.1318999999999998E-4</v>
      </c>
      <c r="N395" s="60">
        <v>8.4617999999999998E-4</v>
      </c>
      <c r="O395" s="60">
        <v>8.7715000000000004E-4</v>
      </c>
      <c r="P395" s="60">
        <v>9.0616000000000004E-4</v>
      </c>
      <c r="Q395" s="60">
        <v>9.4948999999999999E-4</v>
      </c>
      <c r="R395" s="60">
        <v>9.8839999999999996E-4</v>
      </c>
      <c r="S395" s="60">
        <v>1.0231699999999999E-3</v>
      </c>
      <c r="T395" s="60">
        <v>1.05404E-3</v>
      </c>
      <c r="U395" s="60">
        <v>9.5242999999999999E-4</v>
      </c>
      <c r="V395" s="60">
        <v>8.6967000000000001E-4</v>
      </c>
      <c r="W395" s="60">
        <v>8.8447999999999999E-4</v>
      </c>
      <c r="X395" s="60">
        <v>8.9765999999999999E-4</v>
      </c>
      <c r="Y395" s="60">
        <v>9.0928000000000005E-4</v>
      </c>
      <c r="Z395" s="60">
        <v>9.1943000000000005E-4</v>
      </c>
      <c r="AA395" s="60">
        <v>9.2818999999999996E-4</v>
      </c>
      <c r="AB395" s="60">
        <v>9.3565E-4</v>
      </c>
      <c r="AC395" s="60">
        <v>9.4189000000000002E-4</v>
      </c>
      <c r="AD395" s="60">
        <v>8.5901E-4</v>
      </c>
      <c r="AE395" s="60">
        <v>8.6185000000000005E-4</v>
      </c>
      <c r="AF395" s="60">
        <v>8.5495999999999999E-4</v>
      </c>
      <c r="AG395" s="60">
        <v>8.4703000000000003E-4</v>
      </c>
      <c r="AH395" s="60">
        <v>8.3823999999999997E-4</v>
      </c>
      <c r="AI395" s="60">
        <v>8.2872999999999996E-4</v>
      </c>
      <c r="AJ395" s="60">
        <v>8.1862000000000005E-4</v>
      </c>
      <c r="AK395" s="60">
        <v>8.0800999999999996E-4</v>
      </c>
      <c r="AL395" s="60">
        <v>7.3464999999999999E-4</v>
      </c>
      <c r="AM395" s="60">
        <v>7.2807000000000004E-4</v>
      </c>
      <c r="AN395" s="60">
        <v>7.2154999999999995E-4</v>
      </c>
      <c r="AO395" s="60">
        <v>7.1529999999999999E-4</v>
      </c>
      <c r="AP395" s="60">
        <v>7.0985999999999998E-4</v>
      </c>
      <c r="AQ395" s="60">
        <v>7.0646999999999995E-4</v>
      </c>
      <c r="AR395" s="60">
        <v>7.0786999999999998E-4</v>
      </c>
      <c r="AS395" s="60">
        <v>7.1975999999999995E-4</v>
      </c>
      <c r="AT395" s="60">
        <v>6.7181999999999995E-4</v>
      </c>
      <c r="AU395" s="60">
        <v>6.5972000000000003E-4</v>
      </c>
      <c r="AV395" s="60">
        <v>6.7484999999999995E-4</v>
      </c>
      <c r="AW395" s="60">
        <v>6.9733000000000002E-4</v>
      </c>
      <c r="AX395" s="60">
        <v>7.2955999999999997E-4</v>
      </c>
      <c r="AY395" s="60">
        <v>7.7463E-4</v>
      </c>
      <c r="AZ395" s="60">
        <v>8.0961E-4</v>
      </c>
      <c r="BA395" s="60">
        <v>8.8924999999999996E-4</v>
      </c>
      <c r="BB395" s="60">
        <v>1.03235E-3</v>
      </c>
      <c r="BC395" s="60">
        <v>1.27323E-3</v>
      </c>
      <c r="BD395" s="60">
        <v>1.5743300000000001E-3</v>
      </c>
      <c r="BE395" s="60">
        <v>1.9215E-3</v>
      </c>
      <c r="BF395" s="60">
        <v>2.2582499999999998E-3</v>
      </c>
      <c r="BG395" s="60">
        <v>2.9901799999999998E-3</v>
      </c>
      <c r="BH395" s="60">
        <v>3.9961399999999996E-3</v>
      </c>
      <c r="BI395" s="60">
        <v>5.2274499999999998E-3</v>
      </c>
      <c r="BJ395" s="60">
        <v>7.0836400000000004E-3</v>
      </c>
      <c r="BK395" s="60">
        <v>9.3750699999999992E-3</v>
      </c>
      <c r="BL395" s="60">
        <v>1.214753E-2</v>
      </c>
      <c r="BM395" s="60">
        <v>1.5661499999999998E-2</v>
      </c>
      <c r="BN395" s="60">
        <v>2.00754E-2</v>
      </c>
      <c r="BO395" s="60">
        <v>2.7541369999999999E-2</v>
      </c>
      <c r="BP395" s="60">
        <v>3.7300649999999998E-2</v>
      </c>
      <c r="BQ395" s="60">
        <v>4.7618870000000001E-2</v>
      </c>
      <c r="BR395" s="60">
        <v>6.2629000000000004E-2</v>
      </c>
      <c r="BS395" s="60">
        <v>8.1340830000000003E-2</v>
      </c>
      <c r="BT395" s="60">
        <v>9.531415E-2</v>
      </c>
      <c r="BU395" s="60">
        <v>0.1119015</v>
      </c>
      <c r="BV395" s="60">
        <v>0.13068070000000001</v>
      </c>
      <c r="BW395" s="60">
        <v>0.15183089999999999</v>
      </c>
      <c r="BX395" s="60">
        <v>0.17553949999999999</v>
      </c>
      <c r="BY395" s="60">
        <v>0.20200660000000001</v>
      </c>
      <c r="BZ395" s="60">
        <v>0.23145160000000001</v>
      </c>
      <c r="CA395" s="60">
        <v>0.26412200000000002</v>
      </c>
      <c r="CB395" s="60">
        <v>0.29802372999999999</v>
      </c>
      <c r="CC395" s="60">
        <v>0.31587994000000003</v>
      </c>
      <c r="CD395" s="60">
        <v>0.34725230000000001</v>
      </c>
      <c r="CE395" s="60">
        <v>0.38113352</v>
      </c>
      <c r="CF395" s="60">
        <v>0.41774612</v>
      </c>
      <c r="CG395" s="60">
        <v>0.4573506</v>
      </c>
      <c r="CH395" s="60">
        <v>0.50098180000000003</v>
      </c>
      <c r="CI395" s="60">
        <v>0.54840359999999999</v>
      </c>
      <c r="CJ395" s="60">
        <v>0.60368370999999998</v>
      </c>
      <c r="CK395" s="60">
        <v>0.66439943999999995</v>
      </c>
      <c r="CL395" s="60">
        <v>0.73126780000000002</v>
      </c>
      <c r="CM395" s="60">
        <v>0.80511600000000005</v>
      </c>
      <c r="CN395" s="60">
        <v>0.91991471999999996</v>
      </c>
      <c r="CO395" s="60">
        <v>0.54427181999999996</v>
      </c>
      <c r="CP395" s="60">
        <v>0.63411640000000002</v>
      </c>
      <c r="CQ395" s="60">
        <v>0.74964922000000001</v>
      </c>
      <c r="CR395" s="60">
        <v>0.88827089999999997</v>
      </c>
      <c r="CS395" s="60">
        <v>1.054225</v>
      </c>
      <c r="CT395" s="60">
        <v>1.2520362</v>
      </c>
      <c r="CU395" s="60">
        <v>1.4863789999999999</v>
      </c>
      <c r="CV395" s="60">
        <v>1.7033860000000001</v>
      </c>
      <c r="CW395" s="60">
        <v>2.0206979999999999</v>
      </c>
      <c r="CX395" s="60">
        <v>2.3885770000000002</v>
      </c>
      <c r="CY395" s="60">
        <v>2.0662170999999998</v>
      </c>
      <c r="CZ395" s="60">
        <v>2.3775643999999998</v>
      </c>
      <c r="DA395" s="60">
        <v>2.7239762999999999</v>
      </c>
      <c r="DB395" s="60">
        <v>3.106179</v>
      </c>
      <c r="DC395" s="60">
        <v>3.5242399999999998</v>
      </c>
      <c r="DD395" s="60">
        <v>4.1239910000000002</v>
      </c>
      <c r="DE395" s="60">
        <v>4.7169549999999996</v>
      </c>
      <c r="DF395" s="60">
        <v>5.3496012000000004</v>
      </c>
      <c r="DG395" s="60">
        <v>5.7925243000000002</v>
      </c>
      <c r="DH395" s="60">
        <v>5.015504</v>
      </c>
      <c r="DI395" s="60">
        <v>5.6083011000000003</v>
      </c>
      <c r="DJ395" s="60">
        <v>6.2078533</v>
      </c>
      <c r="DK395" s="60">
        <v>6.8013944000000004</v>
      </c>
      <c r="DL395" s="60">
        <v>7.3750944</v>
      </c>
      <c r="DM395" s="60">
        <v>7.9146020000000004</v>
      </c>
      <c r="DN395" s="60">
        <v>8.4056309999999996</v>
      </c>
      <c r="DO395" s="60">
        <v>8.8345651000000007</v>
      </c>
      <c r="DP395" s="60">
        <v>9.1890289999999997</v>
      </c>
      <c r="DQ395" s="60">
        <v>9.4584240000000008</v>
      </c>
      <c r="DR395" s="60">
        <v>9.631176</v>
      </c>
      <c r="DS395" s="60">
        <v>9.7108211000000004</v>
      </c>
      <c r="DT395" s="60">
        <v>9.6816034000000002</v>
      </c>
      <c r="DU395" s="60">
        <v>9.5441322</v>
      </c>
      <c r="DV395" s="60">
        <v>9.3025380000000002</v>
      </c>
      <c r="DW395" s="60">
        <v>8.9643080000000008</v>
      </c>
      <c r="DX395" s="60">
        <v>8.5399502999999992</v>
      </c>
      <c r="DY395" s="60">
        <v>8.1247290999999997</v>
      </c>
      <c r="DZ395" s="60">
        <v>7.6640699999999997</v>
      </c>
      <c r="EA395" s="60">
        <v>7.0985803000000001</v>
      </c>
      <c r="EB395" s="60">
        <v>6.5691199999999998</v>
      </c>
      <c r="EC395" s="60">
        <v>5.9804449999999996</v>
      </c>
      <c r="ED395" s="60">
        <v>5.3890039999999999</v>
      </c>
      <c r="EE395" s="60">
        <v>4.8064780000000003</v>
      </c>
      <c r="EF395" s="60">
        <v>4.2431419999999997</v>
      </c>
      <c r="EG395" s="60">
        <v>3.7075939999999998</v>
      </c>
      <c r="EH395" s="60">
        <v>3.2066004000000001</v>
      </c>
      <c r="EI395" s="60">
        <v>2.7450543999999999</v>
      </c>
      <c r="EJ395" s="60">
        <v>2.3260380999999999</v>
      </c>
      <c r="EK395" s="60">
        <v>1.9509669999999999</v>
      </c>
      <c r="EL395" s="60">
        <v>1.6197919999999999</v>
      </c>
      <c r="EM395" s="60">
        <v>1.2438913</v>
      </c>
      <c r="EN395" s="60">
        <v>0.93955122999999996</v>
      </c>
      <c r="EO395" s="60">
        <v>0.75210374000000002</v>
      </c>
      <c r="EP395" s="60">
        <v>0.59605929999999996</v>
      </c>
      <c r="EQ395" s="60">
        <v>0.46770950999999999</v>
      </c>
      <c r="ER395" s="60">
        <v>0.36337950000000002</v>
      </c>
      <c r="ES395" s="60">
        <v>0.25890459999999998</v>
      </c>
      <c r="ET395" s="60">
        <v>0.18174583999999999</v>
      </c>
      <c r="EU395" s="60">
        <v>0.11997262</v>
      </c>
      <c r="EV395" s="60">
        <v>7.7826350000000002E-2</v>
      </c>
      <c r="EW395" s="60">
        <v>4.9626280000000002E-2</v>
      </c>
      <c r="EX395" s="60">
        <v>3.1112669999999999E-2</v>
      </c>
      <c r="EY395" s="60">
        <v>1.918183E-2</v>
      </c>
      <c r="EZ395" s="60">
        <v>1.163177E-2</v>
      </c>
      <c r="FA395" s="60">
        <v>6.93854E-3</v>
      </c>
      <c r="FB395" s="60">
        <v>4.0720299999999999E-3</v>
      </c>
      <c r="FC395" s="60">
        <v>2.3513399999999999E-3</v>
      </c>
      <c r="FD395" s="60">
        <v>1.3360100000000001E-3</v>
      </c>
      <c r="FE395" s="60">
        <v>7.4697000000000001E-4</v>
      </c>
      <c r="FF395" s="60">
        <v>4.1094999999999999E-4</v>
      </c>
      <c r="FG395" s="60">
        <v>2.3216999999999999E-4</v>
      </c>
      <c r="FH395" s="60">
        <v>1.2925999999999999E-4</v>
      </c>
      <c r="FI395" s="60">
        <v>7.0909999999999997E-5</v>
      </c>
      <c r="FJ395" s="60">
        <v>3.8319999999999999E-5</v>
      </c>
      <c r="FK395" s="60">
        <v>2.039E-5</v>
      </c>
      <c r="FL395" s="60">
        <v>1.0689999999999999E-5</v>
      </c>
      <c r="FM395" s="60">
        <v>5.5099999999999998E-6</v>
      </c>
      <c r="FN395" s="60">
        <v>2.7999999999999999E-6</v>
      </c>
      <c r="FO395" s="60">
        <v>1.55E-6</v>
      </c>
      <c r="FP395" s="60">
        <v>8.5000000000000001E-7</v>
      </c>
      <c r="FQ395" s="60">
        <v>4.8999999999999997E-7</v>
      </c>
      <c r="FR395" s="60">
        <v>2.7000000000000001E-7</v>
      </c>
      <c r="FS395" s="60">
        <v>1.4999999999999999E-7</v>
      </c>
      <c r="FT395" s="60">
        <v>8.0000000000000002E-8</v>
      </c>
      <c r="FU395" s="60">
        <v>4.9999999999999998E-8</v>
      </c>
      <c r="FV395" s="60">
        <v>2E-8</v>
      </c>
      <c r="FW395" s="60">
        <v>1E-8</v>
      </c>
      <c r="FX395" s="60">
        <v>1E-8</v>
      </c>
      <c r="FY395" s="60">
        <v>0</v>
      </c>
      <c r="FZ395" s="60">
        <v>0</v>
      </c>
      <c r="GA395" s="60">
        <v>0</v>
      </c>
      <c r="GB395" s="60">
        <v>0</v>
      </c>
      <c r="GC395" s="60">
        <v>0</v>
      </c>
      <c r="GD395" s="60">
        <v>0</v>
      </c>
      <c r="GE395" s="60">
        <v>0</v>
      </c>
      <c r="GF395" s="60">
        <v>0</v>
      </c>
      <c r="GG395" s="60">
        <v>0</v>
      </c>
      <c r="GH395" s="60">
        <v>0</v>
      </c>
      <c r="GI395" s="60">
        <v>0</v>
      </c>
      <c r="GJ395" s="60">
        <v>0</v>
      </c>
      <c r="GK395" s="60">
        <v>0</v>
      </c>
      <c r="GL395" s="60">
        <v>0</v>
      </c>
      <c r="GM395" s="60">
        <v>0</v>
      </c>
      <c r="GN395" s="60">
        <v>0</v>
      </c>
      <c r="GO395" s="60">
        <v>0</v>
      </c>
      <c r="GP395" s="60">
        <v>0</v>
      </c>
      <c r="GQ395" s="60">
        <v>0</v>
      </c>
      <c r="GR395" s="60">
        <v>0</v>
      </c>
      <c r="GS395" s="60">
        <v>0</v>
      </c>
    </row>
    <row r="396" spans="1:201" x14ac:dyDescent="0.2">
      <c r="A396" s="70">
        <v>42225.422094907408</v>
      </c>
      <c r="B396" s="60">
        <v>0</v>
      </c>
      <c r="C396" s="60">
        <v>4.5517000000000002E-4</v>
      </c>
      <c r="D396" s="60">
        <v>5.6397999999999995E-4</v>
      </c>
      <c r="E396" s="60">
        <v>5.8182999999999998E-4</v>
      </c>
      <c r="F396" s="60">
        <v>5.8042E-4</v>
      </c>
      <c r="G396" s="60">
        <v>6.8026000000000002E-4</v>
      </c>
      <c r="H396" s="60">
        <v>7.7360999999999999E-4</v>
      </c>
      <c r="I396" s="60">
        <v>8.6070999999999999E-4</v>
      </c>
      <c r="J396" s="60">
        <v>9.4178999999999997E-4</v>
      </c>
      <c r="K396" s="60">
        <v>8.4906999999999995E-4</v>
      </c>
      <c r="L396" s="60">
        <v>8.9937999999999997E-4</v>
      </c>
      <c r="M396" s="60">
        <v>8.1382999999999998E-4</v>
      </c>
      <c r="N396" s="60">
        <v>8.4685999999999995E-4</v>
      </c>
      <c r="O396" s="60">
        <v>8.7785999999999995E-4</v>
      </c>
      <c r="P396" s="60">
        <v>9.0689999999999998E-4</v>
      </c>
      <c r="Q396" s="60">
        <v>9.5027000000000002E-4</v>
      </c>
      <c r="R396" s="60">
        <v>9.8922000000000007E-4</v>
      </c>
      <c r="S396" s="60">
        <v>1.0240200000000001E-3</v>
      </c>
      <c r="T396" s="60">
        <v>1.05492E-3</v>
      </c>
      <c r="U396" s="60">
        <v>9.5328000000000003E-4</v>
      </c>
      <c r="V396" s="60">
        <v>8.7045999999999998E-4</v>
      </c>
      <c r="W396" s="60">
        <v>8.8528999999999995E-4</v>
      </c>
      <c r="X396" s="60">
        <v>8.9846999999999995E-4</v>
      </c>
      <c r="Y396" s="60">
        <v>9.1009000000000001E-4</v>
      </c>
      <c r="Z396" s="60">
        <v>9.2024000000000001E-4</v>
      </c>
      <c r="AA396" s="60">
        <v>9.2900999999999997E-4</v>
      </c>
      <c r="AB396" s="60">
        <v>9.3645999999999996E-4</v>
      </c>
      <c r="AC396" s="60">
        <v>9.4269000000000004E-4</v>
      </c>
      <c r="AD396" s="60">
        <v>8.5972999999999996E-4</v>
      </c>
      <c r="AE396" s="60">
        <v>8.6255999999999995E-4</v>
      </c>
      <c r="AF396" s="60">
        <v>8.5561000000000003E-4</v>
      </c>
      <c r="AG396" s="60">
        <v>8.4761000000000005E-4</v>
      </c>
      <c r="AH396" s="60">
        <v>8.3874000000000004E-4</v>
      </c>
      <c r="AI396" s="60">
        <v>8.2914999999999996E-4</v>
      </c>
      <c r="AJ396" s="60">
        <v>8.1895999999999998E-4</v>
      </c>
      <c r="AK396" s="60">
        <v>8.0825999999999999E-4</v>
      </c>
      <c r="AL396" s="60">
        <v>7.3481999999999996E-4</v>
      </c>
      <c r="AM396" s="60">
        <v>7.2816999999999999E-4</v>
      </c>
      <c r="AN396" s="60">
        <v>7.2157999999999999E-4</v>
      </c>
      <c r="AO396" s="60">
        <v>7.1522000000000003E-4</v>
      </c>
      <c r="AP396" s="60">
        <v>7.0956000000000003E-4</v>
      </c>
      <c r="AQ396" s="60">
        <v>7.0571000000000002E-4</v>
      </c>
      <c r="AR396" s="60">
        <v>7.0607999999999999E-4</v>
      </c>
      <c r="AS396" s="60">
        <v>7.1577999999999995E-4</v>
      </c>
      <c r="AT396" s="60">
        <v>6.6679E-4</v>
      </c>
      <c r="AU396" s="60">
        <v>6.5309999999999999E-4</v>
      </c>
      <c r="AV396" s="60">
        <v>6.6587000000000005E-4</v>
      </c>
      <c r="AW396" s="60">
        <v>6.8521000000000001E-4</v>
      </c>
      <c r="AX396" s="60">
        <v>7.1329E-4</v>
      </c>
      <c r="AY396" s="60">
        <v>7.5290000000000003E-4</v>
      </c>
      <c r="AZ396" s="60">
        <v>7.8173000000000001E-4</v>
      </c>
      <c r="BA396" s="60">
        <v>8.5253E-4</v>
      </c>
      <c r="BB396" s="60">
        <v>9.8029999999999992E-4</v>
      </c>
      <c r="BC396" s="60">
        <v>1.19721E-3</v>
      </c>
      <c r="BD396" s="60">
        <v>1.4689499999999999E-3</v>
      </c>
      <c r="BE396" s="60">
        <v>1.78167E-3</v>
      </c>
      <c r="BF396" s="60">
        <v>2.0867400000000001E-3</v>
      </c>
      <c r="BG396" s="60">
        <v>2.75158E-3</v>
      </c>
      <c r="BH396" s="60">
        <v>3.6677699999999999E-3</v>
      </c>
      <c r="BI396" s="60">
        <v>4.7919599999999996E-3</v>
      </c>
      <c r="BJ396" s="60">
        <v>6.4921299999999996E-3</v>
      </c>
      <c r="BK396" s="60">
        <v>8.59913E-3</v>
      </c>
      <c r="BL396" s="60">
        <v>1.115353E-2</v>
      </c>
      <c r="BM396" s="60">
        <v>1.4399520000000001E-2</v>
      </c>
      <c r="BN396" s="60">
        <v>1.8487469999999999E-2</v>
      </c>
      <c r="BO396" s="60">
        <v>2.5426899999999999E-2</v>
      </c>
      <c r="BP396" s="60">
        <v>3.4530119999999997E-2</v>
      </c>
      <c r="BQ396" s="60">
        <v>4.4206639999999998E-2</v>
      </c>
      <c r="BR396" s="60">
        <v>5.8305320000000001E-2</v>
      </c>
      <c r="BS396" s="60">
        <v>7.5937850000000001E-2</v>
      </c>
      <c r="BT396" s="60">
        <v>8.9140499999999998E-2</v>
      </c>
      <c r="BU396" s="60">
        <v>0.10484652</v>
      </c>
      <c r="BV396" s="60">
        <v>0.12266349999999999</v>
      </c>
      <c r="BW396" s="60">
        <v>0.14276753</v>
      </c>
      <c r="BX396" s="60">
        <v>0.16534190000000001</v>
      </c>
      <c r="BY396" s="60">
        <v>0.19058084</v>
      </c>
      <c r="BZ396" s="60">
        <v>0.21869543999999999</v>
      </c>
      <c r="CA396" s="60">
        <v>0.24992139999999999</v>
      </c>
      <c r="CB396" s="60">
        <v>0.28234553000000001</v>
      </c>
      <c r="CC396" s="60">
        <v>0.29957020000000001</v>
      </c>
      <c r="CD396" s="60">
        <v>0.32960119999999998</v>
      </c>
      <c r="CE396" s="60">
        <v>0.3620331</v>
      </c>
      <c r="CF396" s="60">
        <v>0.39707174000000001</v>
      </c>
      <c r="CG396" s="60">
        <v>0.43495771</v>
      </c>
      <c r="CH396" s="60">
        <v>0.47666712999999999</v>
      </c>
      <c r="CI396" s="60">
        <v>0.52196609999999999</v>
      </c>
      <c r="CJ396" s="60">
        <v>0.57472120999999998</v>
      </c>
      <c r="CK396" s="60">
        <v>0.63260172999999997</v>
      </c>
      <c r="CL396" s="60">
        <v>0.69627499999999998</v>
      </c>
      <c r="CM396" s="60">
        <v>0.76651320000000001</v>
      </c>
      <c r="CN396" s="60">
        <v>0.87555474</v>
      </c>
      <c r="CO396" s="60">
        <v>0.51827889999999999</v>
      </c>
      <c r="CP396" s="60">
        <v>0.60347689999999998</v>
      </c>
      <c r="CQ396" s="60">
        <v>0.71291099999999996</v>
      </c>
      <c r="CR396" s="60">
        <v>0.84420200000000001</v>
      </c>
      <c r="CS396" s="60">
        <v>1.0014719999999999</v>
      </c>
      <c r="CT396" s="60">
        <v>1.1891551</v>
      </c>
      <c r="CU396" s="60">
        <v>1.411878</v>
      </c>
      <c r="CV396" s="60">
        <v>1.618449</v>
      </c>
      <c r="CW396" s="60">
        <v>1.9212521</v>
      </c>
      <c r="CX396" s="60">
        <v>2.2732671999999998</v>
      </c>
      <c r="CY396" s="60">
        <v>1.9682393</v>
      </c>
      <c r="CZ396" s="60">
        <v>2.2676699999999999</v>
      </c>
      <c r="DA396" s="60">
        <v>2.6017172</v>
      </c>
      <c r="DB396" s="60">
        <v>2.9712999999999998</v>
      </c>
      <c r="DC396" s="60">
        <v>3.3767144</v>
      </c>
      <c r="DD396" s="60">
        <v>3.960636</v>
      </c>
      <c r="DE396" s="60">
        <v>4.5401372000000002</v>
      </c>
      <c r="DF396" s="60">
        <v>5.1608963000000001</v>
      </c>
      <c r="DG396" s="60">
        <v>5.5967269999999996</v>
      </c>
      <c r="DH396" s="60">
        <v>4.8540291</v>
      </c>
      <c r="DI396" s="60">
        <v>5.4416850999999999</v>
      </c>
      <c r="DJ396" s="60">
        <v>6.0391992999999999</v>
      </c>
      <c r="DK396" s="60">
        <v>6.6342249999999998</v>
      </c>
      <c r="DL396" s="60">
        <v>7.2132259999999997</v>
      </c>
      <c r="DM396" s="60">
        <v>7.761997</v>
      </c>
      <c r="DN396" s="60">
        <v>8.2662372000000008</v>
      </c>
      <c r="DO396" s="60">
        <v>8.7121490000000001</v>
      </c>
      <c r="DP396" s="60">
        <v>9.0870180000000005</v>
      </c>
      <c r="DQ396" s="60">
        <v>9.3797610000000002</v>
      </c>
      <c r="DR396" s="60">
        <v>9.5771610000000003</v>
      </c>
      <c r="DS396" s="60">
        <v>9.6850090000000009</v>
      </c>
      <c r="DT396" s="60">
        <v>9.6848120000000009</v>
      </c>
      <c r="DU396" s="60">
        <v>9.5762443000000008</v>
      </c>
      <c r="DV396" s="60">
        <v>9.3624981999999992</v>
      </c>
      <c r="DW396" s="60">
        <v>9.0501710000000006</v>
      </c>
      <c r="DX396" s="60">
        <v>8.6489619999999992</v>
      </c>
      <c r="DY396" s="60">
        <v>8.2509870000000003</v>
      </c>
      <c r="DZ396" s="60">
        <v>7.8048109999999999</v>
      </c>
      <c r="EA396" s="60">
        <v>7.2518333999999998</v>
      </c>
      <c r="EB396" s="60">
        <v>6.7303642999999997</v>
      </c>
      <c r="EC396" s="60">
        <v>6.1464829999999999</v>
      </c>
      <c r="ED396" s="60">
        <v>5.5561971000000003</v>
      </c>
      <c r="EE396" s="60">
        <v>4.9714703</v>
      </c>
      <c r="EF396" s="60">
        <v>4.402971</v>
      </c>
      <c r="EG396" s="60">
        <v>3.8597709999999998</v>
      </c>
      <c r="EH396" s="60">
        <v>3.3491559999999998</v>
      </c>
      <c r="EI396" s="60">
        <v>2.8765521000000001</v>
      </c>
      <c r="EJ396" s="60">
        <v>2.44556</v>
      </c>
      <c r="EK396" s="60">
        <v>2.0580729999999998</v>
      </c>
      <c r="EL396" s="60">
        <v>1.7144630000000001</v>
      </c>
      <c r="EM396" s="60">
        <v>1.3223092999999999</v>
      </c>
      <c r="EN396" s="60">
        <v>1.0031132</v>
      </c>
      <c r="EO396" s="60">
        <v>0.80571711000000001</v>
      </c>
      <c r="EP396" s="60">
        <v>0.64072929999999995</v>
      </c>
      <c r="EQ396" s="60">
        <v>0.50448190000000004</v>
      </c>
      <c r="ER396" s="60">
        <v>0.39329350000000002</v>
      </c>
      <c r="ES396" s="60">
        <v>0.28140609999999999</v>
      </c>
      <c r="ET396" s="60">
        <v>0.1983762</v>
      </c>
      <c r="EU396" s="60">
        <v>0.13155633</v>
      </c>
      <c r="EV396" s="60">
        <v>8.5733749999999997E-2</v>
      </c>
      <c r="EW396" s="60">
        <v>5.4919490000000001E-2</v>
      </c>
      <c r="EX396" s="60">
        <v>3.458907E-2</v>
      </c>
      <c r="EY396" s="60">
        <v>2.1422940000000001E-2</v>
      </c>
      <c r="EZ396" s="60">
        <v>1.305044E-2</v>
      </c>
      <c r="FA396" s="60">
        <v>7.8206700000000001E-3</v>
      </c>
      <c r="FB396" s="60">
        <v>4.6109699999999998E-3</v>
      </c>
      <c r="FC396" s="60">
        <v>2.6749399999999998E-3</v>
      </c>
      <c r="FD396" s="60">
        <v>1.5269999999999999E-3</v>
      </c>
      <c r="FE396" s="60">
        <v>8.5780000000000003E-4</v>
      </c>
      <c r="FF396" s="60">
        <v>4.7418999999999998E-4</v>
      </c>
      <c r="FG396" s="60">
        <v>2.6914000000000002E-4</v>
      </c>
      <c r="FH396" s="60">
        <v>1.5055E-4</v>
      </c>
      <c r="FI396" s="60">
        <v>8.2979999999999995E-5</v>
      </c>
      <c r="FJ396" s="60">
        <v>4.5059999999999999E-5</v>
      </c>
      <c r="FK396" s="60">
        <v>2.41E-5</v>
      </c>
      <c r="FL396" s="60">
        <v>1.27E-5</v>
      </c>
      <c r="FM396" s="60">
        <v>6.5799999999999997E-6</v>
      </c>
      <c r="FN396" s="60">
        <v>3.36E-6</v>
      </c>
      <c r="FO396" s="60">
        <v>1.88E-6</v>
      </c>
      <c r="FP396" s="60">
        <v>1.0300000000000001E-6</v>
      </c>
      <c r="FQ396" s="60">
        <v>5.8999999999999996E-7</v>
      </c>
      <c r="FR396" s="60">
        <v>3.3999999999999997E-7</v>
      </c>
      <c r="FS396" s="60">
        <v>1.9000000000000001E-7</v>
      </c>
      <c r="FT396" s="60">
        <v>9.9999999999999995E-8</v>
      </c>
      <c r="FU396" s="60">
        <v>5.9999999999999995E-8</v>
      </c>
      <c r="FV396" s="60">
        <v>2.9999999999999997E-8</v>
      </c>
      <c r="FW396" s="60">
        <v>2E-8</v>
      </c>
      <c r="FX396" s="60">
        <v>1E-8</v>
      </c>
      <c r="FY396" s="60">
        <v>0</v>
      </c>
      <c r="FZ396" s="60">
        <v>0</v>
      </c>
      <c r="GA396" s="60">
        <v>0</v>
      </c>
      <c r="GB396" s="60">
        <v>0</v>
      </c>
      <c r="GC396" s="60">
        <v>0</v>
      </c>
      <c r="GD396" s="60">
        <v>0</v>
      </c>
      <c r="GE396" s="60">
        <v>0</v>
      </c>
      <c r="GF396" s="60">
        <v>0</v>
      </c>
      <c r="GG396" s="60">
        <v>0</v>
      </c>
      <c r="GH396" s="60">
        <v>0</v>
      </c>
      <c r="GI396" s="60">
        <v>0</v>
      </c>
      <c r="GJ396" s="60">
        <v>0</v>
      </c>
      <c r="GK396" s="60">
        <v>0</v>
      </c>
      <c r="GL396" s="60">
        <v>0</v>
      </c>
      <c r="GM396" s="60">
        <v>0</v>
      </c>
      <c r="GN396" s="60">
        <v>0</v>
      </c>
      <c r="GO396" s="60">
        <v>0</v>
      </c>
      <c r="GP396" s="60">
        <v>0</v>
      </c>
      <c r="GQ396" s="60">
        <v>0</v>
      </c>
      <c r="GR396" s="60">
        <v>0</v>
      </c>
      <c r="GS396" s="60">
        <v>0</v>
      </c>
    </row>
    <row r="397" spans="1:201" x14ac:dyDescent="0.2">
      <c r="A397" s="70">
        <v>42225.432199074072</v>
      </c>
      <c r="B397" s="60">
        <v>0</v>
      </c>
      <c r="C397" s="60">
        <v>4.5541000000000001E-4</v>
      </c>
      <c r="D397" s="60">
        <v>5.6422000000000004E-4</v>
      </c>
      <c r="E397" s="60">
        <v>5.8204999999999997E-4</v>
      </c>
      <c r="F397" s="60">
        <v>5.8074999999999999E-4</v>
      </c>
      <c r="G397" s="60">
        <v>6.8062999999999999E-4</v>
      </c>
      <c r="H397" s="60">
        <v>7.7402999999999999E-4</v>
      </c>
      <c r="I397" s="60">
        <v>8.6116999999999997E-4</v>
      </c>
      <c r="J397" s="60">
        <v>9.4229000000000003E-4</v>
      </c>
      <c r="K397" s="60">
        <v>8.4964000000000003E-4</v>
      </c>
      <c r="L397" s="60">
        <v>8.9999000000000003E-4</v>
      </c>
      <c r="M397" s="60">
        <v>8.1446999999999997E-4</v>
      </c>
      <c r="N397" s="60">
        <v>8.4752999999999998E-4</v>
      </c>
      <c r="O397" s="60">
        <v>8.7856999999999996E-4</v>
      </c>
      <c r="P397" s="60">
        <v>9.0764000000000003E-4</v>
      </c>
      <c r="Q397" s="60">
        <v>9.5105000000000005E-4</v>
      </c>
      <c r="R397" s="60">
        <v>9.9003999999999997E-4</v>
      </c>
      <c r="S397" s="60">
        <v>1.02487E-3</v>
      </c>
      <c r="T397" s="60">
        <v>1.05579E-3</v>
      </c>
      <c r="U397" s="60">
        <v>9.5412000000000003E-4</v>
      </c>
      <c r="V397" s="60">
        <v>8.7126E-4</v>
      </c>
      <c r="W397" s="60">
        <v>8.8608999999999997E-4</v>
      </c>
      <c r="X397" s="60">
        <v>8.9926999999999997E-4</v>
      </c>
      <c r="Y397" s="60">
        <v>9.1089999999999997E-4</v>
      </c>
      <c r="Z397" s="60">
        <v>9.2104999999999997E-4</v>
      </c>
      <c r="AA397" s="60">
        <v>9.2982000000000004E-4</v>
      </c>
      <c r="AB397" s="60">
        <v>9.3727000000000003E-4</v>
      </c>
      <c r="AC397" s="60">
        <v>9.4348999999999995E-4</v>
      </c>
      <c r="AD397" s="60">
        <v>8.6045999999999996E-4</v>
      </c>
      <c r="AE397" s="60">
        <v>8.6326999999999997E-4</v>
      </c>
      <c r="AF397" s="60">
        <v>8.5627000000000001E-4</v>
      </c>
      <c r="AG397" s="60">
        <v>8.4820000000000002E-4</v>
      </c>
      <c r="AH397" s="60">
        <v>8.3925000000000004E-4</v>
      </c>
      <c r="AI397" s="60">
        <v>8.2958000000000001E-4</v>
      </c>
      <c r="AJ397" s="60">
        <v>8.1930000000000002E-4</v>
      </c>
      <c r="AK397" s="60">
        <v>8.0851999999999996E-4</v>
      </c>
      <c r="AL397" s="60">
        <v>7.3499999999999998E-4</v>
      </c>
      <c r="AM397" s="60">
        <v>7.2829000000000004E-4</v>
      </c>
      <c r="AN397" s="60">
        <v>7.2161999999999997E-4</v>
      </c>
      <c r="AO397" s="60">
        <v>7.1515999999999995E-4</v>
      </c>
      <c r="AP397" s="60">
        <v>7.0931E-4</v>
      </c>
      <c r="AQ397" s="60">
        <v>7.0503999999999999E-4</v>
      </c>
      <c r="AR397" s="60">
        <v>7.0450000000000005E-4</v>
      </c>
      <c r="AS397" s="60">
        <v>7.1224999999999999E-4</v>
      </c>
      <c r="AT397" s="60">
        <v>6.6231999999999999E-4</v>
      </c>
      <c r="AU397" s="60">
        <v>6.4720000000000001E-4</v>
      </c>
      <c r="AV397" s="60">
        <v>6.5786000000000002E-4</v>
      </c>
      <c r="AW397" s="60">
        <v>6.7440000000000002E-4</v>
      </c>
      <c r="AX397" s="60">
        <v>6.9875999999999998E-4</v>
      </c>
      <c r="AY397" s="60">
        <v>7.3344999999999997E-4</v>
      </c>
      <c r="AZ397" s="60">
        <v>7.5675000000000004E-4</v>
      </c>
      <c r="BA397" s="60">
        <v>8.1957000000000004E-4</v>
      </c>
      <c r="BB397" s="60">
        <v>9.3349000000000004E-4</v>
      </c>
      <c r="BC397" s="60">
        <v>1.12867E-3</v>
      </c>
      <c r="BD397" s="60">
        <v>1.37374E-3</v>
      </c>
      <c r="BE397" s="60">
        <v>1.6550499999999999E-3</v>
      </c>
      <c r="BF397" s="60">
        <v>1.9312299999999999E-3</v>
      </c>
      <c r="BG397" s="60">
        <v>2.5346800000000001E-3</v>
      </c>
      <c r="BH397" s="60">
        <v>3.3685E-3</v>
      </c>
      <c r="BI397" s="60">
        <v>4.3940999999999997E-3</v>
      </c>
      <c r="BJ397" s="60">
        <v>5.9499899999999996E-3</v>
      </c>
      <c r="BK397" s="60">
        <v>7.8856499999999993E-3</v>
      </c>
      <c r="BL397" s="60">
        <v>1.023722E-2</v>
      </c>
      <c r="BM397" s="60">
        <v>1.3233160000000001E-2</v>
      </c>
      <c r="BN397" s="60">
        <v>1.701604E-2</v>
      </c>
      <c r="BO397" s="60">
        <v>2.346053E-2</v>
      </c>
      <c r="BP397" s="60">
        <v>3.1944479999999997E-2</v>
      </c>
      <c r="BQ397" s="60">
        <v>4.1010850000000001E-2</v>
      </c>
      <c r="BR397" s="60">
        <v>5.4242169999999999E-2</v>
      </c>
      <c r="BS397" s="60">
        <v>7.0843879999999998E-2</v>
      </c>
      <c r="BT397" s="60">
        <v>8.3308010000000002E-2</v>
      </c>
      <c r="BU397" s="60">
        <v>9.8167569999999996E-2</v>
      </c>
      <c r="BV397" s="60">
        <v>0.11505853000000001</v>
      </c>
      <c r="BW397" s="60">
        <v>0.1341541</v>
      </c>
      <c r="BX397" s="60">
        <v>0.15563382000000001</v>
      </c>
      <c r="BY397" s="60">
        <v>0.17968690000000001</v>
      </c>
      <c r="BZ397" s="60">
        <v>0.20651684000000001</v>
      </c>
      <c r="CA397" s="60">
        <v>0.236349</v>
      </c>
      <c r="CB397" s="60">
        <v>0.26734920000000001</v>
      </c>
      <c r="CC397" s="60">
        <v>0.2839602</v>
      </c>
      <c r="CD397" s="60">
        <v>0.31270239999999999</v>
      </c>
      <c r="CE397" s="60">
        <v>0.34374472</v>
      </c>
      <c r="CF397" s="60">
        <v>0.37727769999999999</v>
      </c>
      <c r="CG397" s="60">
        <v>0.41352369999999999</v>
      </c>
      <c r="CH397" s="60">
        <v>0.45340341000000001</v>
      </c>
      <c r="CI397" s="60">
        <v>0.49668590000000001</v>
      </c>
      <c r="CJ397" s="60">
        <v>0.54704790999999997</v>
      </c>
      <c r="CK397" s="60">
        <v>0.60224633999999999</v>
      </c>
      <c r="CL397" s="60">
        <v>0.66290179999999999</v>
      </c>
      <c r="CM397" s="60">
        <v>0.72973412000000004</v>
      </c>
      <c r="CN397" s="60">
        <v>0.83334549999999996</v>
      </c>
      <c r="CO397" s="60">
        <v>0.49357652000000002</v>
      </c>
      <c r="CP397" s="60">
        <v>0.57439494000000002</v>
      </c>
      <c r="CQ397" s="60">
        <v>0.67806893000000001</v>
      </c>
      <c r="CR397" s="60">
        <v>0.80241280000000004</v>
      </c>
      <c r="CS397" s="60">
        <v>0.95141922999999995</v>
      </c>
      <c r="CT397" s="60">
        <v>1.1294214</v>
      </c>
      <c r="CU397" s="60">
        <v>1.340984</v>
      </c>
      <c r="CV397" s="60">
        <v>1.5374923</v>
      </c>
      <c r="CW397" s="60">
        <v>1.8262309999999999</v>
      </c>
      <c r="CX397" s="60">
        <v>2.1627824000000002</v>
      </c>
      <c r="CY397" s="60">
        <v>1.874115</v>
      </c>
      <c r="CZ397" s="60">
        <v>2.1618219999999999</v>
      </c>
      <c r="DA397" s="60">
        <v>2.4836429999999998</v>
      </c>
      <c r="DB397" s="60">
        <v>2.8406744000000002</v>
      </c>
      <c r="DC397" s="60">
        <v>3.2334329999999998</v>
      </c>
      <c r="DD397" s="60">
        <v>3.8013509999999999</v>
      </c>
      <c r="DE397" s="60">
        <v>4.3670762999999999</v>
      </c>
      <c r="DF397" s="60">
        <v>4.9754690999999998</v>
      </c>
      <c r="DG397" s="60">
        <v>5.4038022999999997</v>
      </c>
      <c r="DH397" s="60">
        <v>4.6944780000000002</v>
      </c>
      <c r="DI397" s="60">
        <v>5.2762700000000002</v>
      </c>
      <c r="DJ397" s="60">
        <v>5.8708872000000003</v>
      </c>
      <c r="DK397" s="60">
        <v>6.4664292000000003</v>
      </c>
      <c r="DL397" s="60">
        <v>7.0496879999999997</v>
      </c>
      <c r="DM397" s="60">
        <v>7.6066440999999996</v>
      </c>
      <c r="DN397" s="60">
        <v>8.1230270000000004</v>
      </c>
      <c r="DO397" s="60">
        <v>8.5849010000000003</v>
      </c>
      <c r="DP397" s="60">
        <v>8.9792579999999997</v>
      </c>
      <c r="DQ397" s="60">
        <v>9.2945679999999999</v>
      </c>
      <c r="DR397" s="60">
        <v>9.516019</v>
      </c>
      <c r="DS397" s="60">
        <v>9.6516470000000005</v>
      </c>
      <c r="DT397" s="60">
        <v>9.6802840000000003</v>
      </c>
      <c r="DU397" s="60">
        <v>9.6006792999999995</v>
      </c>
      <c r="DV397" s="60">
        <v>9.4150919999999996</v>
      </c>
      <c r="DW397" s="60">
        <v>9.1292089999999995</v>
      </c>
      <c r="DX397" s="60">
        <v>8.7519039999999997</v>
      </c>
      <c r="DY397" s="60">
        <v>8.3719482000000003</v>
      </c>
      <c r="DZ397" s="60">
        <v>7.9411334</v>
      </c>
      <c r="EA397" s="60">
        <v>7.4017530000000002</v>
      </c>
      <c r="EB397" s="60">
        <v>6.8892800000000003</v>
      </c>
      <c r="EC397" s="60">
        <v>6.3112801999999997</v>
      </c>
      <c r="ED397" s="60">
        <v>5.7231949999999996</v>
      </c>
      <c r="EE397" s="60">
        <v>5.1372283999999997</v>
      </c>
      <c r="EF397" s="60">
        <v>4.5644140000000002</v>
      </c>
      <c r="EG397" s="60">
        <v>4.0142711999999996</v>
      </c>
      <c r="EH397" s="60">
        <v>3.4945940000000002</v>
      </c>
      <c r="EI397" s="60">
        <v>3.0113379999999998</v>
      </c>
      <c r="EJ397" s="60">
        <v>2.5686260999999999</v>
      </c>
      <c r="EK397" s="60">
        <v>2.1688413</v>
      </c>
      <c r="EL397" s="60">
        <v>1.8127932</v>
      </c>
      <c r="EM397" s="60">
        <v>1.4042071</v>
      </c>
      <c r="EN397" s="60">
        <v>1.0698510000000001</v>
      </c>
      <c r="EO397" s="60">
        <v>0.86223833999999999</v>
      </c>
      <c r="EP397" s="60">
        <v>0.68801212</v>
      </c>
      <c r="EQ397" s="60">
        <v>0.54356073999999999</v>
      </c>
      <c r="ER397" s="60">
        <v>0.42521029999999999</v>
      </c>
      <c r="ES397" s="60">
        <v>0.30553190000000002</v>
      </c>
      <c r="ET397" s="60">
        <v>0.21629311000000001</v>
      </c>
      <c r="EU397" s="60">
        <v>0.1441016</v>
      </c>
      <c r="EV397" s="60">
        <v>9.4341549999999996E-2</v>
      </c>
      <c r="EW397" s="60">
        <v>6.0710649999999998E-2</v>
      </c>
      <c r="EX397" s="60">
        <v>3.8411460000000001E-2</v>
      </c>
      <c r="EY397" s="60">
        <v>2.389923E-2</v>
      </c>
      <c r="EZ397" s="60">
        <v>1.462565E-2</v>
      </c>
      <c r="FA397" s="60">
        <v>8.8049100000000009E-3</v>
      </c>
      <c r="FB397" s="60">
        <v>5.2151999999999997E-3</v>
      </c>
      <c r="FC397" s="60">
        <v>3.0395000000000001E-3</v>
      </c>
      <c r="FD397" s="60">
        <v>1.74322E-3</v>
      </c>
      <c r="FE397" s="60">
        <v>9.8386999999999997E-4</v>
      </c>
      <c r="FF397" s="60">
        <v>5.4646999999999996E-4</v>
      </c>
      <c r="FG397" s="60">
        <v>3.1158999999999999E-4</v>
      </c>
      <c r="FH397" s="60">
        <v>1.7511E-4</v>
      </c>
      <c r="FI397" s="60">
        <v>9.6979999999999996E-5</v>
      </c>
      <c r="FJ397" s="60">
        <v>5.2920000000000002E-5</v>
      </c>
      <c r="FK397" s="60">
        <v>2.8439999999999999E-5</v>
      </c>
      <c r="FL397" s="60">
        <v>1.506E-5</v>
      </c>
      <c r="FM397" s="60">
        <v>7.8499999999999994E-6</v>
      </c>
      <c r="FN397" s="60">
        <v>4.0300000000000004E-6</v>
      </c>
      <c r="FO397" s="60">
        <v>2.26E-6</v>
      </c>
      <c r="FP397" s="60">
        <v>1.2500000000000001E-6</v>
      </c>
      <c r="FQ397" s="60">
        <v>7.1999999999999999E-7</v>
      </c>
      <c r="FR397" s="60">
        <v>4.0999999999999999E-7</v>
      </c>
      <c r="FS397" s="60">
        <v>2.2999999999999999E-7</v>
      </c>
      <c r="FT397" s="60">
        <v>1.3E-7</v>
      </c>
      <c r="FU397" s="60">
        <v>7.0000000000000005E-8</v>
      </c>
      <c r="FV397" s="60">
        <v>4.0000000000000001E-8</v>
      </c>
      <c r="FW397" s="60">
        <v>2E-8</v>
      </c>
      <c r="FX397" s="60">
        <v>1E-8</v>
      </c>
      <c r="FY397" s="60">
        <v>1E-8</v>
      </c>
      <c r="FZ397" s="60">
        <v>0</v>
      </c>
      <c r="GA397" s="60">
        <v>0</v>
      </c>
      <c r="GB397" s="60">
        <v>0</v>
      </c>
      <c r="GC397" s="60">
        <v>0</v>
      </c>
      <c r="GD397" s="60">
        <v>0</v>
      </c>
      <c r="GE397" s="60">
        <v>0</v>
      </c>
      <c r="GF397" s="60">
        <v>0</v>
      </c>
      <c r="GG397" s="60">
        <v>0</v>
      </c>
      <c r="GH397" s="60">
        <v>0</v>
      </c>
      <c r="GI397" s="60">
        <v>0</v>
      </c>
      <c r="GJ397" s="60">
        <v>0</v>
      </c>
      <c r="GK397" s="60">
        <v>0</v>
      </c>
      <c r="GL397" s="60">
        <v>0</v>
      </c>
      <c r="GM397" s="60">
        <v>0</v>
      </c>
      <c r="GN397" s="60">
        <v>0</v>
      </c>
      <c r="GO397" s="60">
        <v>0</v>
      </c>
      <c r="GP397" s="60">
        <v>0</v>
      </c>
      <c r="GQ397" s="60">
        <v>0</v>
      </c>
      <c r="GR397" s="60">
        <v>0</v>
      </c>
      <c r="GS397" s="60">
        <v>0</v>
      </c>
    </row>
    <row r="398" spans="1:201" x14ac:dyDescent="0.2">
      <c r="A398" s="70">
        <v>42225.442199074074</v>
      </c>
      <c r="B398" s="60">
        <v>0</v>
      </c>
      <c r="C398" s="60">
        <v>4.5565999999999998E-4</v>
      </c>
      <c r="D398" s="60">
        <v>5.6446999999999997E-4</v>
      </c>
      <c r="E398" s="60">
        <v>5.8226000000000003E-4</v>
      </c>
      <c r="F398" s="60">
        <v>5.8107999999999999E-4</v>
      </c>
      <c r="G398" s="60">
        <v>6.8101000000000001E-4</v>
      </c>
      <c r="H398" s="60">
        <v>7.7444999999999999E-4</v>
      </c>
      <c r="I398" s="60">
        <v>8.6162999999999995E-4</v>
      </c>
      <c r="J398" s="60">
        <v>9.4278999999999999E-4</v>
      </c>
      <c r="K398" s="60">
        <v>8.5021000000000001E-4</v>
      </c>
      <c r="L398" s="60">
        <v>9.0059000000000005E-4</v>
      </c>
      <c r="M398" s="60">
        <v>8.1510000000000003E-4</v>
      </c>
      <c r="N398" s="60">
        <v>8.4820000000000002E-4</v>
      </c>
      <c r="O398" s="60">
        <v>8.7927000000000003E-4</v>
      </c>
      <c r="P398" s="60">
        <v>9.0837999999999997E-4</v>
      </c>
      <c r="Q398" s="60">
        <v>9.5182000000000003E-4</v>
      </c>
      <c r="R398" s="60">
        <v>9.9083999999999999E-4</v>
      </c>
      <c r="S398" s="60">
        <v>1.0257E-3</v>
      </c>
      <c r="T398" s="60">
        <v>1.0566600000000001E-3</v>
      </c>
      <c r="U398" s="60">
        <v>9.5494999999999998E-4</v>
      </c>
      <c r="V398" s="60">
        <v>8.7204000000000003E-4</v>
      </c>
      <c r="W398" s="60">
        <v>8.8688000000000005E-4</v>
      </c>
      <c r="X398" s="60">
        <v>9.0006999999999999E-4</v>
      </c>
      <c r="Y398" s="60">
        <v>9.1169999999999999E-4</v>
      </c>
      <c r="Z398" s="60">
        <v>9.2186000000000004E-4</v>
      </c>
      <c r="AA398" s="60">
        <v>9.3061999999999995E-4</v>
      </c>
      <c r="AB398" s="60">
        <v>9.3807000000000005E-4</v>
      </c>
      <c r="AC398" s="60">
        <v>9.4428999999999997E-4</v>
      </c>
      <c r="AD398" s="60">
        <v>8.6118999999999996E-4</v>
      </c>
      <c r="AE398" s="60">
        <v>8.6399000000000003E-4</v>
      </c>
      <c r="AF398" s="60">
        <v>8.5693E-4</v>
      </c>
      <c r="AG398" s="60">
        <v>8.4878999999999998E-4</v>
      </c>
      <c r="AH398" s="60">
        <v>8.3976999999999999E-4</v>
      </c>
      <c r="AI398" s="60">
        <v>8.3000999999999995E-4</v>
      </c>
      <c r="AJ398" s="60">
        <v>8.1965E-4</v>
      </c>
      <c r="AK398" s="60">
        <v>8.0878999999999999E-4</v>
      </c>
      <c r="AL398" s="60">
        <v>7.3517999999999999E-4</v>
      </c>
      <c r="AM398" s="60">
        <v>7.2840999999999997E-4</v>
      </c>
      <c r="AN398" s="60">
        <v>7.2168000000000004E-4</v>
      </c>
      <c r="AO398" s="60">
        <v>7.1511999999999997E-4</v>
      </c>
      <c r="AP398" s="60">
        <v>7.0909E-4</v>
      </c>
      <c r="AQ398" s="60">
        <v>7.0445000000000002E-4</v>
      </c>
      <c r="AR398" s="60">
        <v>7.0310999999999995E-4</v>
      </c>
      <c r="AS398" s="60">
        <v>7.0910999999999999E-4</v>
      </c>
      <c r="AT398" s="60">
        <v>6.5835999999999998E-4</v>
      </c>
      <c r="AU398" s="60">
        <v>6.4194999999999996E-4</v>
      </c>
      <c r="AV398" s="60">
        <v>6.5072999999999997E-4</v>
      </c>
      <c r="AW398" s="60">
        <v>6.6476000000000003E-4</v>
      </c>
      <c r="AX398" s="60">
        <v>6.8577000000000004E-4</v>
      </c>
      <c r="AY398" s="60">
        <v>7.1606000000000003E-4</v>
      </c>
      <c r="AZ398" s="60">
        <v>7.3437999999999997E-4</v>
      </c>
      <c r="BA398" s="60">
        <v>7.9000999999999995E-4</v>
      </c>
      <c r="BB398" s="60">
        <v>8.9141000000000003E-4</v>
      </c>
      <c r="BC398" s="60">
        <v>1.0669E-3</v>
      </c>
      <c r="BD398" s="60">
        <v>1.2877699999999999E-3</v>
      </c>
      <c r="BE398" s="60">
        <v>1.5404800000000001E-3</v>
      </c>
      <c r="BF398" s="60">
        <v>1.7903299999999999E-3</v>
      </c>
      <c r="BG398" s="60">
        <v>2.3376500000000001E-3</v>
      </c>
      <c r="BH398" s="60">
        <v>3.0959400000000002E-3</v>
      </c>
      <c r="BI398" s="60">
        <v>4.0308799999999997E-3</v>
      </c>
      <c r="BJ398" s="60">
        <v>5.4534900000000001E-3</v>
      </c>
      <c r="BK398" s="60">
        <v>7.2301300000000004E-3</v>
      </c>
      <c r="BL398" s="60">
        <v>9.3932000000000009E-3</v>
      </c>
      <c r="BM398" s="60">
        <v>1.215606E-2</v>
      </c>
      <c r="BN398" s="60">
        <v>1.565368E-2</v>
      </c>
      <c r="BO398" s="60">
        <v>2.163344E-2</v>
      </c>
      <c r="BP398" s="60">
        <v>2.9533449999999999E-2</v>
      </c>
      <c r="BQ398" s="60">
        <v>3.802034E-2</v>
      </c>
      <c r="BR398" s="60">
        <v>5.0427079999999999E-2</v>
      </c>
      <c r="BS398" s="60">
        <v>6.6045240000000005E-2</v>
      </c>
      <c r="BT398" s="60">
        <v>7.7802339999999998E-2</v>
      </c>
      <c r="BU398" s="60">
        <v>9.1849589999999995E-2</v>
      </c>
      <c r="BV398" s="60">
        <v>0.1078501</v>
      </c>
      <c r="BW398" s="60">
        <v>0.12597420000000001</v>
      </c>
      <c r="BX398" s="60">
        <v>0.1463981</v>
      </c>
      <c r="BY398" s="60">
        <v>0.16930629999999999</v>
      </c>
      <c r="BZ398" s="60">
        <v>0.19489600000000001</v>
      </c>
      <c r="CA398" s="60">
        <v>0.223383</v>
      </c>
      <c r="CB398" s="60">
        <v>0.25301040000000002</v>
      </c>
      <c r="CC398" s="60">
        <v>0.26902433999999997</v>
      </c>
      <c r="CD398" s="60">
        <v>0.29652731999999998</v>
      </c>
      <c r="CE398" s="60">
        <v>0.32623609999999997</v>
      </c>
      <c r="CF398" s="60">
        <v>0.35832732</v>
      </c>
      <c r="CG398" s="60">
        <v>0.39300674000000002</v>
      </c>
      <c r="CH398" s="60">
        <v>0.43114274000000002</v>
      </c>
      <c r="CI398" s="60">
        <v>0.47250792000000003</v>
      </c>
      <c r="CJ398" s="60">
        <v>0.52059984000000004</v>
      </c>
      <c r="CK398" s="60">
        <v>0.57325919999999997</v>
      </c>
      <c r="CL398" s="60">
        <v>0.63106244</v>
      </c>
      <c r="CM398" s="60">
        <v>0.69468021000000002</v>
      </c>
      <c r="CN398" s="60">
        <v>0.79316900000000001</v>
      </c>
      <c r="CO398" s="60">
        <v>0.47009053000000001</v>
      </c>
      <c r="CP398" s="60">
        <v>0.54678201000000004</v>
      </c>
      <c r="CQ398" s="60">
        <v>0.64501982000000002</v>
      </c>
      <c r="CR398" s="60">
        <v>0.76278670000000004</v>
      </c>
      <c r="CS398" s="60">
        <v>0.90393942000000005</v>
      </c>
      <c r="CT398" s="60">
        <v>1.0727009999999999</v>
      </c>
      <c r="CU398" s="60">
        <v>1.27356</v>
      </c>
      <c r="CV398" s="60">
        <v>1.4603809999999999</v>
      </c>
      <c r="CW398" s="60">
        <v>1.7355073000000001</v>
      </c>
      <c r="CX398" s="60">
        <v>2.0570119999999998</v>
      </c>
      <c r="CY398" s="60">
        <v>1.7837730000000001</v>
      </c>
      <c r="CZ398" s="60">
        <v>2.0599650999999999</v>
      </c>
      <c r="DA398" s="60">
        <v>2.3697161000000002</v>
      </c>
      <c r="DB398" s="60">
        <v>2.7142919999999999</v>
      </c>
      <c r="DC398" s="60">
        <v>3.094411</v>
      </c>
      <c r="DD398" s="60">
        <v>3.6461944000000002</v>
      </c>
      <c r="DE398" s="60">
        <v>4.1978749999999998</v>
      </c>
      <c r="DF398" s="60">
        <v>4.7934679999999998</v>
      </c>
      <c r="DG398" s="60">
        <v>5.2139319999999998</v>
      </c>
      <c r="DH398" s="60">
        <v>4.5370150000000002</v>
      </c>
      <c r="DI398" s="60">
        <v>5.1122560000000004</v>
      </c>
      <c r="DJ398" s="60">
        <v>5.7031530000000004</v>
      </c>
      <c r="DK398" s="60">
        <v>6.2982690000000003</v>
      </c>
      <c r="DL398" s="60">
        <v>6.88476</v>
      </c>
      <c r="DM398" s="60">
        <v>7.4488301000000003</v>
      </c>
      <c r="DN398" s="60">
        <v>7.9762810000000002</v>
      </c>
      <c r="DO398" s="60">
        <v>8.4530860000000008</v>
      </c>
      <c r="DP398" s="60">
        <v>8.8659839999999992</v>
      </c>
      <c r="DQ398" s="60">
        <v>9.2030401000000008</v>
      </c>
      <c r="DR398" s="60">
        <v>9.4478980000000004</v>
      </c>
      <c r="DS398" s="60">
        <v>9.6108264000000005</v>
      </c>
      <c r="DT398" s="60">
        <v>9.6680460000000004</v>
      </c>
      <c r="DU398" s="60">
        <v>9.6174020000000002</v>
      </c>
      <c r="DV398" s="60">
        <v>9.4602170000000001</v>
      </c>
      <c r="DW398" s="60">
        <v>9.2012634000000002</v>
      </c>
      <c r="DX398" s="60">
        <v>8.8485612000000007</v>
      </c>
      <c r="DY398" s="60">
        <v>8.4873589999999997</v>
      </c>
      <c r="DZ398" s="60">
        <v>8.0727539999999998</v>
      </c>
      <c r="EA398" s="60">
        <v>7.5480321999999997</v>
      </c>
      <c r="EB398" s="60">
        <v>7.0455493000000002</v>
      </c>
      <c r="EC398" s="60">
        <v>6.4745239999999997</v>
      </c>
      <c r="ED398" s="60">
        <v>5.8896980000000001</v>
      </c>
      <c r="EE398" s="60">
        <v>5.3034800999999998</v>
      </c>
      <c r="EF398" s="60">
        <v>4.7272309999999997</v>
      </c>
      <c r="EG398" s="60">
        <v>4.1708970000000001</v>
      </c>
      <c r="EH398" s="60">
        <v>3.6427611999999998</v>
      </c>
      <c r="EI398" s="60">
        <v>3.1493042999999998</v>
      </c>
      <c r="EJ398" s="60">
        <v>2.6951719999999999</v>
      </c>
      <c r="EK398" s="60">
        <v>2.2832474</v>
      </c>
      <c r="EL398" s="60">
        <v>1.9147932999999999</v>
      </c>
      <c r="EM398" s="60">
        <v>1.4896309999999999</v>
      </c>
      <c r="EN398" s="60">
        <v>1.1398360000000001</v>
      </c>
      <c r="EO398" s="60">
        <v>0.92175130000000005</v>
      </c>
      <c r="EP398" s="60">
        <v>0.73799853999999998</v>
      </c>
      <c r="EQ398" s="60">
        <v>0.58503970000000005</v>
      </c>
      <c r="ER398" s="60">
        <v>0.45922190000000002</v>
      </c>
      <c r="ES398" s="60">
        <v>0.33136752000000003</v>
      </c>
      <c r="ET398" s="60">
        <v>0.23557270999999999</v>
      </c>
      <c r="EU398" s="60">
        <v>0.1576718</v>
      </c>
      <c r="EV398" s="60">
        <v>0.1037006</v>
      </c>
      <c r="EW398" s="60">
        <v>6.703916E-2</v>
      </c>
      <c r="EX398" s="60">
        <v>4.2609370000000001E-2</v>
      </c>
      <c r="EY398" s="60">
        <v>2.663221E-2</v>
      </c>
      <c r="EZ398" s="60">
        <v>1.6372649999999999E-2</v>
      </c>
      <c r="FA398" s="60">
        <v>9.9017800000000007E-3</v>
      </c>
      <c r="FB398" s="60">
        <v>5.8918399999999998E-3</v>
      </c>
      <c r="FC398" s="60">
        <v>3.4497099999999999E-3</v>
      </c>
      <c r="FD398" s="60">
        <v>1.9876799999999999E-3</v>
      </c>
      <c r="FE398" s="60">
        <v>1.12711E-3</v>
      </c>
      <c r="FF398" s="60">
        <v>6.29E-4</v>
      </c>
      <c r="FG398" s="60">
        <v>3.6028999999999998E-4</v>
      </c>
      <c r="FH398" s="60">
        <v>2.0341000000000001E-4</v>
      </c>
      <c r="FI398" s="60">
        <v>1.1318E-4</v>
      </c>
      <c r="FJ398" s="60">
        <v>6.2059999999999999E-5</v>
      </c>
      <c r="FK398" s="60">
        <v>3.3519999999999998E-5</v>
      </c>
      <c r="FL398" s="60">
        <v>1.7839999999999999E-5</v>
      </c>
      <c r="FM398" s="60">
        <v>9.3500000000000003E-6</v>
      </c>
      <c r="FN398" s="60">
        <v>4.8199999999999996E-6</v>
      </c>
      <c r="FO398" s="60">
        <v>2.7199999999999998E-6</v>
      </c>
      <c r="FP398" s="60">
        <v>1.5099999999999999E-6</v>
      </c>
      <c r="FQ398" s="60">
        <v>8.8000000000000004E-7</v>
      </c>
      <c r="FR398" s="60">
        <v>4.9999999999999998E-7</v>
      </c>
      <c r="FS398" s="60">
        <v>2.8000000000000002E-7</v>
      </c>
      <c r="FT398" s="60">
        <v>1.6E-7</v>
      </c>
      <c r="FU398" s="60">
        <v>8.9999999999999999E-8</v>
      </c>
      <c r="FV398" s="60">
        <v>4.9999999999999998E-8</v>
      </c>
      <c r="FW398" s="60">
        <v>2.9999999999999997E-8</v>
      </c>
      <c r="FX398" s="60">
        <v>1E-8</v>
      </c>
      <c r="FY398" s="60">
        <v>1E-8</v>
      </c>
      <c r="FZ398" s="60">
        <v>0</v>
      </c>
      <c r="GA398" s="60">
        <v>0</v>
      </c>
      <c r="GB398" s="60">
        <v>0</v>
      </c>
      <c r="GC398" s="60">
        <v>0</v>
      </c>
      <c r="GD398" s="60">
        <v>0</v>
      </c>
      <c r="GE398" s="60">
        <v>0</v>
      </c>
      <c r="GF398" s="60">
        <v>0</v>
      </c>
      <c r="GG398" s="60">
        <v>0</v>
      </c>
      <c r="GH398" s="60">
        <v>0</v>
      </c>
      <c r="GI398" s="60">
        <v>0</v>
      </c>
      <c r="GJ398" s="60">
        <v>0</v>
      </c>
      <c r="GK398" s="60">
        <v>0</v>
      </c>
      <c r="GL398" s="60">
        <v>0</v>
      </c>
      <c r="GM398" s="60">
        <v>0</v>
      </c>
      <c r="GN398" s="60">
        <v>0</v>
      </c>
      <c r="GO398" s="60">
        <v>0</v>
      </c>
      <c r="GP398" s="60">
        <v>0</v>
      </c>
      <c r="GQ398" s="60">
        <v>0</v>
      </c>
      <c r="GR398" s="60">
        <v>0</v>
      </c>
      <c r="GS398" s="60">
        <v>0</v>
      </c>
    </row>
    <row r="399" spans="1:201" x14ac:dyDescent="0.2">
      <c r="A399" s="70">
        <v>42225.452291666668</v>
      </c>
      <c r="B399" s="60">
        <v>0</v>
      </c>
      <c r="C399" s="60">
        <v>4.5590000000000002E-4</v>
      </c>
      <c r="D399" s="60">
        <v>5.6470999999999995E-4</v>
      </c>
      <c r="E399" s="60">
        <v>5.8248000000000002E-4</v>
      </c>
      <c r="F399" s="60">
        <v>5.8140999999999998E-4</v>
      </c>
      <c r="G399" s="60">
        <v>6.8139000000000003E-4</v>
      </c>
      <c r="H399" s="60">
        <v>7.7486999999999999E-4</v>
      </c>
      <c r="I399" s="60">
        <v>8.6209000000000004E-4</v>
      </c>
      <c r="J399" s="60">
        <v>9.4328999999999995E-4</v>
      </c>
      <c r="K399" s="60">
        <v>8.5077999999999998E-4</v>
      </c>
      <c r="L399" s="60">
        <v>9.0118999999999996E-4</v>
      </c>
      <c r="M399" s="60">
        <v>8.1572999999999997E-4</v>
      </c>
      <c r="N399" s="60">
        <v>8.4886E-4</v>
      </c>
      <c r="O399" s="60">
        <v>8.7996000000000005E-4</v>
      </c>
      <c r="P399" s="60">
        <v>9.0910000000000003E-4</v>
      </c>
      <c r="Q399" s="60">
        <v>9.5257999999999996E-4</v>
      </c>
      <c r="R399" s="60">
        <v>9.9163000000000007E-4</v>
      </c>
      <c r="S399" s="60">
        <v>1.0265300000000001E-3</v>
      </c>
      <c r="T399" s="60">
        <v>1.05751E-3</v>
      </c>
      <c r="U399" s="60">
        <v>9.5578000000000004E-4</v>
      </c>
      <c r="V399" s="60">
        <v>8.7283E-4</v>
      </c>
      <c r="W399" s="60">
        <v>8.8767000000000002E-4</v>
      </c>
      <c r="X399" s="60">
        <v>9.0087000000000001E-4</v>
      </c>
      <c r="Y399" s="60">
        <v>9.1250000000000001E-4</v>
      </c>
      <c r="Z399" s="60">
        <v>9.2265999999999995E-4</v>
      </c>
      <c r="AA399" s="60">
        <v>9.3143000000000002E-4</v>
      </c>
      <c r="AB399" s="60">
        <v>9.3888000000000001E-4</v>
      </c>
      <c r="AC399" s="60">
        <v>9.4508999999999999E-4</v>
      </c>
      <c r="AD399" s="60">
        <v>8.6191999999999996E-4</v>
      </c>
      <c r="AE399" s="60">
        <v>8.6470000000000004E-4</v>
      </c>
      <c r="AF399" s="60">
        <v>8.5758999999999998E-4</v>
      </c>
      <c r="AG399" s="60">
        <v>8.4939E-4</v>
      </c>
      <c r="AH399" s="60">
        <v>8.4029000000000005E-4</v>
      </c>
      <c r="AI399" s="60">
        <v>8.3045999999999999E-4</v>
      </c>
      <c r="AJ399" s="60">
        <v>8.2001999999999997E-4</v>
      </c>
      <c r="AK399" s="60">
        <v>8.0906999999999995E-4</v>
      </c>
      <c r="AL399" s="60">
        <v>7.3538E-4</v>
      </c>
      <c r="AM399" s="60">
        <v>7.2855000000000001E-4</v>
      </c>
      <c r="AN399" s="60">
        <v>7.2174999999999995E-4</v>
      </c>
      <c r="AO399" s="60">
        <v>7.1509999999999998E-4</v>
      </c>
      <c r="AP399" s="60">
        <v>7.0890999999999999E-4</v>
      </c>
      <c r="AQ399" s="60">
        <v>7.0394000000000001E-4</v>
      </c>
      <c r="AR399" s="60">
        <v>7.0186999999999995E-4</v>
      </c>
      <c r="AS399" s="60">
        <v>7.0631999999999997E-4</v>
      </c>
      <c r="AT399" s="60">
        <v>6.5483000000000002E-4</v>
      </c>
      <c r="AU399" s="60">
        <v>6.3728000000000005E-4</v>
      </c>
      <c r="AV399" s="60">
        <v>6.4437999999999995E-4</v>
      </c>
      <c r="AW399" s="60">
        <v>6.5616000000000003E-4</v>
      </c>
      <c r="AX399" s="60">
        <v>6.7418000000000003E-4</v>
      </c>
      <c r="AY399" s="60">
        <v>7.0052000000000005E-4</v>
      </c>
      <c r="AZ399" s="60">
        <v>7.1434999999999999E-4</v>
      </c>
      <c r="BA399" s="60">
        <v>7.6349999999999996E-4</v>
      </c>
      <c r="BB399" s="60">
        <v>8.5360000000000004E-4</v>
      </c>
      <c r="BC399" s="60">
        <v>1.01129E-3</v>
      </c>
      <c r="BD399" s="60">
        <v>1.2101900000000001E-3</v>
      </c>
      <c r="BE399" s="60">
        <v>1.43688E-3</v>
      </c>
      <c r="BF399" s="60">
        <v>1.66274E-3</v>
      </c>
      <c r="BG399" s="60">
        <v>2.1588100000000002E-3</v>
      </c>
      <c r="BH399" s="60">
        <v>2.8478900000000001E-3</v>
      </c>
      <c r="BI399" s="60">
        <v>3.6995399999999999E-3</v>
      </c>
      <c r="BJ399" s="60">
        <v>4.99914E-3</v>
      </c>
      <c r="BK399" s="60">
        <v>6.62833E-3</v>
      </c>
      <c r="BL399" s="60">
        <v>8.6164099999999997E-3</v>
      </c>
      <c r="BM399" s="60">
        <v>1.116222E-2</v>
      </c>
      <c r="BN399" s="60">
        <v>1.4393380000000001E-2</v>
      </c>
      <c r="BO399" s="60">
        <v>1.9937199999999999E-2</v>
      </c>
      <c r="BP399" s="60">
        <v>2.7287169999999999E-2</v>
      </c>
      <c r="BQ399" s="60">
        <v>3.5224329999999998E-2</v>
      </c>
      <c r="BR399" s="60">
        <v>4.6847970000000003E-2</v>
      </c>
      <c r="BS399" s="60">
        <v>6.1528550000000001E-2</v>
      </c>
      <c r="BT399" s="60">
        <v>7.2609430000000003E-2</v>
      </c>
      <c r="BU399" s="60">
        <v>8.5877869999999995E-2</v>
      </c>
      <c r="BV399" s="60">
        <v>0.1010228</v>
      </c>
      <c r="BW399" s="60">
        <v>0.11821180000000001</v>
      </c>
      <c r="BX399" s="60">
        <v>0.13761782</v>
      </c>
      <c r="BY399" s="60">
        <v>0.15942132000000001</v>
      </c>
      <c r="BZ399" s="60">
        <v>0.18381360999999999</v>
      </c>
      <c r="CA399" s="60">
        <v>0.21100240000000001</v>
      </c>
      <c r="CB399" s="60">
        <v>0.23930599999999999</v>
      </c>
      <c r="CC399" s="60">
        <v>0.25473839999999998</v>
      </c>
      <c r="CD399" s="60">
        <v>0.28104899999999999</v>
      </c>
      <c r="CE399" s="60">
        <v>0.30947690999999999</v>
      </c>
      <c r="CF399" s="60">
        <v>0.34018631999999999</v>
      </c>
      <c r="CG399" s="60">
        <v>0.37336770000000002</v>
      </c>
      <c r="CH399" s="60">
        <v>0.40984013000000002</v>
      </c>
      <c r="CI399" s="60">
        <v>0.44938053999999999</v>
      </c>
      <c r="CJ399" s="60">
        <v>0.49531703999999999</v>
      </c>
      <c r="CK399" s="60">
        <v>0.54557080000000002</v>
      </c>
      <c r="CL399" s="60">
        <v>0.60067689999999996</v>
      </c>
      <c r="CM399" s="60">
        <v>0.66125909999999999</v>
      </c>
      <c r="CN399" s="60">
        <v>0.75491452000000003</v>
      </c>
      <c r="CO399" s="60">
        <v>0.44775113</v>
      </c>
      <c r="CP399" s="60">
        <v>0.52055423999999995</v>
      </c>
      <c r="CQ399" s="60">
        <v>0.61366449999999995</v>
      </c>
      <c r="CR399" s="60">
        <v>0.72521069999999999</v>
      </c>
      <c r="CS399" s="60">
        <v>0.85890820000000001</v>
      </c>
      <c r="CT399" s="60">
        <v>1.018861</v>
      </c>
      <c r="CU399" s="60">
        <v>1.209471</v>
      </c>
      <c r="CV399" s="60">
        <v>1.3869791</v>
      </c>
      <c r="CW399" s="60">
        <v>1.6489529999999999</v>
      </c>
      <c r="CX399" s="60">
        <v>1.95584</v>
      </c>
      <c r="CY399" s="60">
        <v>1.697136</v>
      </c>
      <c r="CZ399" s="60">
        <v>1.9620390000000001</v>
      </c>
      <c r="DA399" s="60">
        <v>2.259897</v>
      </c>
      <c r="DB399" s="60">
        <v>2.5921319999999999</v>
      </c>
      <c r="DC399" s="60">
        <v>2.9596551999999998</v>
      </c>
      <c r="DD399" s="60">
        <v>3.495215</v>
      </c>
      <c r="DE399" s="60">
        <v>4.0326230000000001</v>
      </c>
      <c r="DF399" s="60">
        <v>4.61503</v>
      </c>
      <c r="DG399" s="60">
        <v>5.027285</v>
      </c>
      <c r="DH399" s="60">
        <v>4.3817944000000004</v>
      </c>
      <c r="DI399" s="60">
        <v>4.9498379999999997</v>
      </c>
      <c r="DJ399" s="60">
        <v>5.5362229999999997</v>
      </c>
      <c r="DK399" s="60">
        <v>6.1300020000000002</v>
      </c>
      <c r="DL399" s="60">
        <v>6.718718</v>
      </c>
      <c r="DM399" s="60">
        <v>7.2888400000000004</v>
      </c>
      <c r="DN399" s="60">
        <v>7.826282</v>
      </c>
      <c r="DO399" s="60">
        <v>8.3169719999999998</v>
      </c>
      <c r="DP399" s="60">
        <v>8.7474384000000001</v>
      </c>
      <c r="DQ399" s="60">
        <v>9.1053850000000001</v>
      </c>
      <c r="DR399" s="60">
        <v>9.3729619999999993</v>
      </c>
      <c r="DS399" s="60">
        <v>9.5626554000000006</v>
      </c>
      <c r="DT399" s="60">
        <v>9.6481490000000001</v>
      </c>
      <c r="DU399" s="60">
        <v>9.6263960999999991</v>
      </c>
      <c r="DV399" s="60">
        <v>9.4977912</v>
      </c>
      <c r="DW399" s="60">
        <v>9.2661870000000004</v>
      </c>
      <c r="DX399" s="60">
        <v>8.9387340000000002</v>
      </c>
      <c r="DY399" s="60">
        <v>8.5969780999999994</v>
      </c>
      <c r="DZ399" s="60">
        <v>8.1993960999999995</v>
      </c>
      <c r="EA399" s="60">
        <v>7.6903709999999998</v>
      </c>
      <c r="EB399" s="60">
        <v>7.1988589999999997</v>
      </c>
      <c r="EC399" s="60">
        <v>6.6358981000000004</v>
      </c>
      <c r="ED399" s="60">
        <v>6.0554021999999996</v>
      </c>
      <c r="EE399" s="60">
        <v>5.4699429999999998</v>
      </c>
      <c r="EF399" s="60">
        <v>4.8911733000000002</v>
      </c>
      <c r="EG399" s="60">
        <v>4.3294379999999997</v>
      </c>
      <c r="EH399" s="60">
        <v>3.7934912999999999</v>
      </c>
      <c r="EI399" s="60">
        <v>3.2903281999999998</v>
      </c>
      <c r="EJ399" s="60">
        <v>2.8251200000000001</v>
      </c>
      <c r="EK399" s="60">
        <v>2.4012549999999999</v>
      </c>
      <c r="EL399" s="60">
        <v>2.0204629999999999</v>
      </c>
      <c r="EM399" s="60">
        <v>1.578619</v>
      </c>
      <c r="EN399" s="60">
        <v>1.2131350000000001</v>
      </c>
      <c r="EO399" s="60">
        <v>0.98433630999999999</v>
      </c>
      <c r="EP399" s="60">
        <v>0.79077790000000003</v>
      </c>
      <c r="EQ399" s="60">
        <v>0.6290116</v>
      </c>
      <c r="ER399" s="60">
        <v>0.4954211</v>
      </c>
      <c r="ES399" s="60">
        <v>0.35900029999999999</v>
      </c>
      <c r="ET399" s="60">
        <v>0.25629331999999999</v>
      </c>
      <c r="EU399" s="60">
        <v>0.17233309999999999</v>
      </c>
      <c r="EV399" s="60">
        <v>0.1138644</v>
      </c>
      <c r="EW399" s="60">
        <v>7.3946709999999999E-2</v>
      </c>
      <c r="EX399" s="60">
        <v>4.7214289999999999E-2</v>
      </c>
      <c r="EY399" s="60">
        <v>2.9644980000000001E-2</v>
      </c>
      <c r="EZ399" s="60">
        <v>1.830791E-2</v>
      </c>
      <c r="FA399" s="60">
        <v>1.1122750000000001E-2</v>
      </c>
      <c r="FB399" s="60">
        <v>6.6486799999999997E-3</v>
      </c>
      <c r="FC399" s="60">
        <v>3.91077E-3</v>
      </c>
      <c r="FD399" s="60">
        <v>2.26377E-3</v>
      </c>
      <c r="FE399" s="60">
        <v>1.28966E-3</v>
      </c>
      <c r="FF399" s="60">
        <v>7.2311000000000001E-4</v>
      </c>
      <c r="FG399" s="60">
        <v>4.1606999999999999E-4</v>
      </c>
      <c r="FH399" s="60">
        <v>2.3598E-4</v>
      </c>
      <c r="FI399" s="60">
        <v>1.3192E-4</v>
      </c>
      <c r="FJ399" s="60">
        <v>7.2680000000000002E-5</v>
      </c>
      <c r="FK399" s="60">
        <v>3.9449999999999997E-5</v>
      </c>
      <c r="FL399" s="60">
        <v>2.1100000000000001E-5</v>
      </c>
      <c r="FM399" s="60">
        <v>1.111E-5</v>
      </c>
      <c r="FN399" s="60">
        <v>5.7599999999999999E-6</v>
      </c>
      <c r="FO399" s="60">
        <v>3.2600000000000001E-6</v>
      </c>
      <c r="FP399" s="60">
        <v>1.8300000000000001E-6</v>
      </c>
      <c r="FQ399" s="60">
        <v>1.06E-6</v>
      </c>
      <c r="FR399" s="60">
        <v>6.0999999999999998E-7</v>
      </c>
      <c r="FS399" s="60">
        <v>3.4999999999999998E-7</v>
      </c>
      <c r="FT399" s="60">
        <v>1.9000000000000001E-7</v>
      </c>
      <c r="FU399" s="60">
        <v>1.1000000000000001E-7</v>
      </c>
      <c r="FV399" s="60">
        <v>5.9999999999999995E-8</v>
      </c>
      <c r="FW399" s="60">
        <v>2.9999999999999997E-8</v>
      </c>
      <c r="FX399" s="60">
        <v>2E-8</v>
      </c>
      <c r="FY399" s="60">
        <v>1E-8</v>
      </c>
      <c r="FZ399" s="60">
        <v>0</v>
      </c>
      <c r="GA399" s="60">
        <v>0</v>
      </c>
      <c r="GB399" s="60">
        <v>0</v>
      </c>
      <c r="GC399" s="60">
        <v>0</v>
      </c>
      <c r="GD399" s="60">
        <v>0</v>
      </c>
      <c r="GE399" s="60">
        <v>0</v>
      </c>
      <c r="GF399" s="60">
        <v>0</v>
      </c>
      <c r="GG399" s="60">
        <v>0</v>
      </c>
      <c r="GH399" s="60">
        <v>0</v>
      </c>
      <c r="GI399" s="60">
        <v>0</v>
      </c>
      <c r="GJ399" s="60">
        <v>0</v>
      </c>
      <c r="GK399" s="60">
        <v>0</v>
      </c>
      <c r="GL399" s="60">
        <v>0</v>
      </c>
      <c r="GM399" s="60">
        <v>0</v>
      </c>
      <c r="GN399" s="60">
        <v>0</v>
      </c>
      <c r="GO399" s="60">
        <v>0</v>
      </c>
      <c r="GP399" s="60">
        <v>0</v>
      </c>
      <c r="GQ399" s="60">
        <v>0</v>
      </c>
      <c r="GR399" s="60">
        <v>0</v>
      </c>
      <c r="GS399" s="60">
        <v>0</v>
      </c>
    </row>
    <row r="400" spans="1:201" x14ac:dyDescent="0.2">
      <c r="A400" s="70">
        <v>42225.462395833332</v>
      </c>
      <c r="B400" s="60">
        <v>0</v>
      </c>
      <c r="C400" s="60">
        <v>4.5615E-4</v>
      </c>
      <c r="D400" s="60">
        <v>5.6495999999999998E-4</v>
      </c>
      <c r="E400" s="60">
        <v>5.8270000000000001E-4</v>
      </c>
      <c r="F400" s="60">
        <v>5.8173999999999997E-4</v>
      </c>
      <c r="G400" s="60">
        <v>6.8177000000000005E-4</v>
      </c>
      <c r="H400" s="60">
        <v>7.7528999999999999E-4</v>
      </c>
      <c r="I400" s="60">
        <v>8.6255000000000001E-4</v>
      </c>
      <c r="J400" s="60">
        <v>9.4379000000000002E-4</v>
      </c>
      <c r="K400" s="60">
        <v>8.5134000000000002E-4</v>
      </c>
      <c r="L400" s="60">
        <v>9.0178999999999997E-4</v>
      </c>
      <c r="M400" s="60">
        <v>8.1636000000000002E-4</v>
      </c>
      <c r="N400" s="60">
        <v>8.4951999999999998E-4</v>
      </c>
      <c r="O400" s="60">
        <v>8.8064999999999997E-4</v>
      </c>
      <c r="P400" s="60">
        <v>9.0981999999999999E-4</v>
      </c>
      <c r="Q400" s="60">
        <v>9.5334E-4</v>
      </c>
      <c r="R400" s="60">
        <v>9.9241999999999993E-4</v>
      </c>
      <c r="S400" s="60">
        <v>1.0273400000000001E-3</v>
      </c>
      <c r="T400" s="60">
        <v>1.0583599999999999E-3</v>
      </c>
      <c r="U400" s="60">
        <v>9.5660999999999999E-4</v>
      </c>
      <c r="V400" s="60">
        <v>8.7361000000000003E-4</v>
      </c>
      <c r="W400" s="60">
        <v>8.8845999999999999E-4</v>
      </c>
      <c r="X400" s="60">
        <v>9.0165999999999998E-4</v>
      </c>
      <c r="Y400" s="60">
        <v>9.1330000000000003E-4</v>
      </c>
      <c r="Z400" s="60">
        <v>9.2345999999999997E-4</v>
      </c>
      <c r="AA400" s="60">
        <v>9.3223000000000004E-4</v>
      </c>
      <c r="AB400" s="60">
        <v>9.3966999999999998E-4</v>
      </c>
      <c r="AC400" s="60">
        <v>9.4587999999999996E-4</v>
      </c>
      <c r="AD400" s="60">
        <v>8.6264000000000002E-4</v>
      </c>
      <c r="AE400" s="60">
        <v>8.6541999999999999E-4</v>
      </c>
      <c r="AF400" s="60">
        <v>8.5826000000000001E-4</v>
      </c>
      <c r="AG400" s="60">
        <v>8.4999999999999995E-4</v>
      </c>
      <c r="AH400" s="60">
        <v>8.4082999999999998E-4</v>
      </c>
      <c r="AI400" s="60">
        <v>8.3091999999999997E-4</v>
      </c>
      <c r="AJ400" s="60">
        <v>8.2039000000000005E-4</v>
      </c>
      <c r="AK400" s="60">
        <v>8.0937000000000001E-4</v>
      </c>
      <c r="AL400" s="60">
        <v>7.3559000000000005E-4</v>
      </c>
      <c r="AM400" s="60">
        <v>7.2869999999999999E-4</v>
      </c>
      <c r="AN400" s="60">
        <v>7.2183000000000002E-4</v>
      </c>
      <c r="AO400" s="60">
        <v>7.1509000000000004E-4</v>
      </c>
      <c r="AP400" s="60">
        <v>7.0876000000000001E-4</v>
      </c>
      <c r="AQ400" s="60">
        <v>7.0348999999999997E-4</v>
      </c>
      <c r="AR400" s="60">
        <v>7.0078000000000002E-4</v>
      </c>
      <c r="AS400" s="60">
        <v>7.0385000000000001E-4</v>
      </c>
      <c r="AT400" s="60">
        <v>6.5171000000000001E-4</v>
      </c>
      <c r="AU400" s="60">
        <v>6.3314000000000003E-4</v>
      </c>
      <c r="AV400" s="60">
        <v>6.3873000000000001E-4</v>
      </c>
      <c r="AW400" s="60">
        <v>6.4849999999999999E-4</v>
      </c>
      <c r="AX400" s="60">
        <v>6.6383999999999996E-4</v>
      </c>
      <c r="AY400" s="60">
        <v>6.8663000000000003E-4</v>
      </c>
      <c r="AZ400" s="60">
        <v>6.9642E-4</v>
      </c>
      <c r="BA400" s="60">
        <v>7.3974999999999996E-4</v>
      </c>
      <c r="BB400" s="60">
        <v>8.1965E-4</v>
      </c>
      <c r="BC400" s="60">
        <v>9.6122999999999998E-4</v>
      </c>
      <c r="BD400" s="60">
        <v>1.1402300000000001E-3</v>
      </c>
      <c r="BE400" s="60">
        <v>1.34325E-3</v>
      </c>
      <c r="BF400" s="60">
        <v>1.54729E-3</v>
      </c>
      <c r="BG400" s="60">
        <v>1.99657E-3</v>
      </c>
      <c r="BH400" s="60">
        <v>2.6223000000000002E-3</v>
      </c>
      <c r="BI400" s="60">
        <v>3.3974999999999999E-3</v>
      </c>
      <c r="BJ400" s="60">
        <v>4.5836699999999998E-3</v>
      </c>
      <c r="BK400" s="60">
        <v>6.0762799999999999E-3</v>
      </c>
      <c r="BL400" s="60">
        <v>7.9020500000000007E-3</v>
      </c>
      <c r="BM400" s="60">
        <v>1.024595E-2</v>
      </c>
      <c r="BN400" s="60">
        <v>1.3228459999999999E-2</v>
      </c>
      <c r="BO400" s="60">
        <v>1.8363770000000001E-2</v>
      </c>
      <c r="BP400" s="60">
        <v>2.5196159999999999E-2</v>
      </c>
      <c r="BQ400" s="60">
        <v>3.2612410000000001E-2</v>
      </c>
      <c r="BR400" s="60">
        <v>4.3493089999999998E-2</v>
      </c>
      <c r="BS400" s="60">
        <v>5.7280829999999998E-2</v>
      </c>
      <c r="BT400" s="60">
        <v>6.7715579999999997E-2</v>
      </c>
      <c r="BU400" s="60">
        <v>8.0238019999999993E-2</v>
      </c>
      <c r="BV400" s="60">
        <v>9.4561549999999994E-2</v>
      </c>
      <c r="BW400" s="60">
        <v>0.11085109999999999</v>
      </c>
      <c r="BX400" s="60">
        <v>0.12927654</v>
      </c>
      <c r="BY400" s="60">
        <v>0.15001450999999999</v>
      </c>
      <c r="BZ400" s="60">
        <v>0.17325119999999999</v>
      </c>
      <c r="CA400" s="60">
        <v>0.199187</v>
      </c>
      <c r="CB400" s="60">
        <v>0.22621359999999999</v>
      </c>
      <c r="CC400" s="60">
        <v>0.24107903999999999</v>
      </c>
      <c r="CD400" s="60">
        <v>0.26624163000000001</v>
      </c>
      <c r="CE400" s="60">
        <v>0.29343851999999998</v>
      </c>
      <c r="CF400" s="60">
        <v>0.32282240000000001</v>
      </c>
      <c r="CG400" s="60">
        <v>0.35456981999999998</v>
      </c>
      <c r="CH400" s="60">
        <v>0.38945370000000001</v>
      </c>
      <c r="CI400" s="60">
        <v>0.42725563</v>
      </c>
      <c r="CJ400" s="60">
        <v>0.4711436</v>
      </c>
      <c r="CK400" s="60">
        <v>0.51911633999999995</v>
      </c>
      <c r="CL400" s="60">
        <v>0.57167000000000001</v>
      </c>
      <c r="CM400" s="60">
        <v>0.6293841</v>
      </c>
      <c r="CN400" s="60">
        <v>0.7184777</v>
      </c>
      <c r="CO400" s="60">
        <v>0.42649290000000001</v>
      </c>
      <c r="CP400" s="60">
        <v>0.49563259999999998</v>
      </c>
      <c r="CQ400" s="60">
        <v>0.58390850000000005</v>
      </c>
      <c r="CR400" s="60">
        <v>0.68957579999999996</v>
      </c>
      <c r="CS400" s="60">
        <v>0.81620409999999999</v>
      </c>
      <c r="CT400" s="60">
        <v>0.96777020999999996</v>
      </c>
      <c r="CU400" s="60">
        <v>1.1485791000000001</v>
      </c>
      <c r="CV400" s="60">
        <v>1.3171493999999999</v>
      </c>
      <c r="CW400" s="60">
        <v>1.566435</v>
      </c>
      <c r="CX400" s="60">
        <v>1.8591451000000001</v>
      </c>
      <c r="CY400" s="60">
        <v>1.614125</v>
      </c>
      <c r="CZ400" s="60">
        <v>1.867977</v>
      </c>
      <c r="DA400" s="60">
        <v>2.1541351999999998</v>
      </c>
      <c r="DB400" s="60">
        <v>2.4741673</v>
      </c>
      <c r="DC400" s="60">
        <v>2.8291651999999998</v>
      </c>
      <c r="DD400" s="60">
        <v>3.3484492000000001</v>
      </c>
      <c r="DE400" s="60">
        <v>3.8714000999999998</v>
      </c>
      <c r="DF400" s="60">
        <v>4.4402790000000003</v>
      </c>
      <c r="DG400" s="60">
        <v>4.8440180000000002</v>
      </c>
      <c r="DH400" s="60">
        <v>4.2289624000000003</v>
      </c>
      <c r="DI400" s="60">
        <v>4.7891969999999997</v>
      </c>
      <c r="DJ400" s="60">
        <v>5.3703184000000004</v>
      </c>
      <c r="DK400" s="60">
        <v>5.9618770000000003</v>
      </c>
      <c r="DL400" s="60">
        <v>6.5518349999999996</v>
      </c>
      <c r="DM400" s="60">
        <v>7.1269583000000001</v>
      </c>
      <c r="DN400" s="60">
        <v>7.6733159999999998</v>
      </c>
      <c r="DO400" s="60">
        <v>8.1768321000000004</v>
      </c>
      <c r="DP400" s="60">
        <v>8.623875</v>
      </c>
      <c r="DQ400" s="60">
        <v>9.0018189999999993</v>
      </c>
      <c r="DR400" s="60">
        <v>9.2913893999999999</v>
      </c>
      <c r="DS400" s="60">
        <v>9.5072583999999996</v>
      </c>
      <c r="DT400" s="60">
        <v>9.6206540999999994</v>
      </c>
      <c r="DU400" s="60">
        <v>9.6276589999999995</v>
      </c>
      <c r="DV400" s="60">
        <v>9.527749</v>
      </c>
      <c r="DW400" s="60">
        <v>9.3238509999999994</v>
      </c>
      <c r="DX400" s="60">
        <v>9.0222350000000002</v>
      </c>
      <c r="DY400" s="60">
        <v>8.7005750000000006</v>
      </c>
      <c r="DZ400" s="60">
        <v>8.3207941000000005</v>
      </c>
      <c r="EA400" s="60">
        <v>7.8284710999999998</v>
      </c>
      <c r="EB400" s="60">
        <v>7.348897</v>
      </c>
      <c r="EC400" s="60">
        <v>6.7950869999999997</v>
      </c>
      <c r="ED400" s="60">
        <v>6.22</v>
      </c>
      <c r="EE400" s="60">
        <v>5.6363289999999999</v>
      </c>
      <c r="EF400" s="60">
        <v>5.0559820000000002</v>
      </c>
      <c r="EG400" s="60">
        <v>4.4896719999999997</v>
      </c>
      <c r="EH400" s="60">
        <v>3.9466041999999999</v>
      </c>
      <c r="EI400" s="60">
        <v>3.4342760000000001</v>
      </c>
      <c r="EJ400" s="60">
        <v>2.9583789999999999</v>
      </c>
      <c r="EK400" s="60">
        <v>2.5228142</v>
      </c>
      <c r="EL400" s="60">
        <v>2.129791</v>
      </c>
      <c r="EM400" s="60">
        <v>1.6712024000000001</v>
      </c>
      <c r="EN400" s="60">
        <v>1.2898080000000001</v>
      </c>
      <c r="EO400" s="60">
        <v>1.050071</v>
      </c>
      <c r="EP400" s="60">
        <v>0.8464372</v>
      </c>
      <c r="EQ400" s="60">
        <v>0.67556881000000002</v>
      </c>
      <c r="ER400" s="60">
        <v>0.53390103</v>
      </c>
      <c r="ES400" s="60">
        <v>0.388519</v>
      </c>
      <c r="ET400" s="60">
        <v>0.27853550999999999</v>
      </c>
      <c r="EU400" s="60">
        <v>0.18815409999999999</v>
      </c>
      <c r="EV400" s="60">
        <v>0.1248889</v>
      </c>
      <c r="EW400" s="60">
        <v>8.1477339999999995E-2</v>
      </c>
      <c r="EX400" s="60">
        <v>5.2259750000000001E-2</v>
      </c>
      <c r="EY400" s="60">
        <v>3.2962289999999998E-2</v>
      </c>
      <c r="EZ400" s="60">
        <v>2.0449229999999999E-2</v>
      </c>
      <c r="FA400" s="60">
        <v>1.248028E-2</v>
      </c>
      <c r="FB400" s="60">
        <v>7.4942300000000002E-3</v>
      </c>
      <c r="FC400" s="60">
        <v>4.4283400000000002E-3</v>
      </c>
      <c r="FD400" s="60">
        <v>2.5752000000000001E-3</v>
      </c>
      <c r="FE400" s="60">
        <v>1.4739E-3</v>
      </c>
      <c r="FF400" s="60">
        <v>8.3029000000000002E-4</v>
      </c>
      <c r="FG400" s="60">
        <v>4.7989000000000001E-4</v>
      </c>
      <c r="FH400" s="60">
        <v>2.7342000000000002E-4</v>
      </c>
      <c r="FI400" s="60">
        <v>1.5355999999999999E-4</v>
      </c>
      <c r="FJ400" s="60">
        <v>8.5000000000000006E-5</v>
      </c>
      <c r="FK400" s="60">
        <v>4.6360000000000003E-5</v>
      </c>
      <c r="FL400" s="60">
        <v>2.491E-5</v>
      </c>
      <c r="FM400" s="60">
        <v>1.3190000000000001E-5</v>
      </c>
      <c r="FN400" s="60">
        <v>6.8700000000000003E-6</v>
      </c>
      <c r="FO400" s="60">
        <v>3.9099999999999998E-6</v>
      </c>
      <c r="FP400" s="60">
        <v>2.2000000000000001E-6</v>
      </c>
      <c r="FQ400" s="60">
        <v>1.2899999999999999E-6</v>
      </c>
      <c r="FR400" s="60">
        <v>7.4000000000000001E-7</v>
      </c>
      <c r="FS400" s="60">
        <v>4.2E-7</v>
      </c>
      <c r="FT400" s="60">
        <v>2.3999999999999998E-7</v>
      </c>
      <c r="FU400" s="60">
        <v>1.3E-7</v>
      </c>
      <c r="FV400" s="60">
        <v>7.0000000000000005E-8</v>
      </c>
      <c r="FW400" s="60">
        <v>4.0000000000000001E-8</v>
      </c>
      <c r="FX400" s="60">
        <v>2E-8</v>
      </c>
      <c r="FY400" s="60">
        <v>1E-8</v>
      </c>
      <c r="FZ400" s="60">
        <v>1E-8</v>
      </c>
      <c r="GA400" s="60">
        <v>0</v>
      </c>
      <c r="GB400" s="60">
        <v>0</v>
      </c>
      <c r="GC400" s="60">
        <v>0</v>
      </c>
      <c r="GD400" s="60">
        <v>0</v>
      </c>
      <c r="GE400" s="60">
        <v>0</v>
      </c>
      <c r="GF400" s="60">
        <v>0</v>
      </c>
      <c r="GG400" s="60">
        <v>0</v>
      </c>
      <c r="GH400" s="60">
        <v>0</v>
      </c>
      <c r="GI400" s="60">
        <v>0</v>
      </c>
      <c r="GJ400" s="60">
        <v>0</v>
      </c>
      <c r="GK400" s="60">
        <v>0</v>
      </c>
      <c r="GL400" s="60">
        <v>0</v>
      </c>
      <c r="GM400" s="60">
        <v>0</v>
      </c>
      <c r="GN400" s="60">
        <v>0</v>
      </c>
      <c r="GO400" s="60">
        <v>0</v>
      </c>
      <c r="GP400" s="60">
        <v>0</v>
      </c>
      <c r="GQ400" s="60">
        <v>0</v>
      </c>
      <c r="GR400" s="60">
        <v>0</v>
      </c>
      <c r="GS400" s="60">
        <v>0</v>
      </c>
    </row>
    <row r="401" spans="1:201" x14ac:dyDescent="0.2">
      <c r="A401" s="70">
        <v>42225.472500000003</v>
      </c>
      <c r="B401" s="60">
        <v>0</v>
      </c>
      <c r="C401" s="60">
        <v>4.5639999999999998E-4</v>
      </c>
      <c r="D401" s="60">
        <v>5.6519999999999997E-4</v>
      </c>
      <c r="E401" s="60">
        <v>5.8292000000000001E-4</v>
      </c>
      <c r="F401" s="60">
        <v>5.8206999999999996E-4</v>
      </c>
      <c r="G401" s="60">
        <v>6.8214000000000002E-4</v>
      </c>
      <c r="H401" s="60">
        <v>7.7570999999999998E-4</v>
      </c>
      <c r="I401" s="60">
        <v>8.6302000000000004E-4</v>
      </c>
      <c r="J401" s="60">
        <v>9.4428999999999997E-4</v>
      </c>
      <c r="K401" s="60">
        <v>8.5190999999999999E-4</v>
      </c>
      <c r="L401" s="60">
        <v>9.0238999999999998E-4</v>
      </c>
      <c r="M401" s="60">
        <v>8.1698000000000003E-4</v>
      </c>
      <c r="N401" s="60">
        <v>8.5017000000000003E-4</v>
      </c>
      <c r="O401" s="60">
        <v>8.8133000000000005E-4</v>
      </c>
      <c r="P401" s="60">
        <v>9.1054000000000005E-4</v>
      </c>
      <c r="Q401" s="60">
        <v>9.5408999999999999E-4</v>
      </c>
      <c r="R401" s="60">
        <v>9.9320000000000007E-4</v>
      </c>
      <c r="S401" s="60">
        <v>1.02816E-3</v>
      </c>
      <c r="T401" s="60">
        <v>1.05919E-3</v>
      </c>
      <c r="U401" s="60">
        <v>9.5743E-4</v>
      </c>
      <c r="V401" s="60">
        <v>8.7438999999999995E-4</v>
      </c>
      <c r="W401" s="60">
        <v>8.8924999999999996E-4</v>
      </c>
      <c r="X401" s="60">
        <v>9.0244999999999995E-4</v>
      </c>
      <c r="Y401" s="60">
        <v>9.1409E-4</v>
      </c>
      <c r="Z401" s="60">
        <v>9.2425999999999999E-4</v>
      </c>
      <c r="AA401" s="60">
        <v>9.3302000000000001E-4</v>
      </c>
      <c r="AB401" s="60">
        <v>9.4047E-4</v>
      </c>
      <c r="AC401" s="60">
        <v>9.4667000000000004E-4</v>
      </c>
      <c r="AD401" s="60">
        <v>8.6337000000000002E-4</v>
      </c>
      <c r="AE401" s="60">
        <v>8.6613E-4</v>
      </c>
      <c r="AF401" s="60">
        <v>8.5893000000000005E-4</v>
      </c>
      <c r="AG401" s="60">
        <v>8.5061000000000002E-4</v>
      </c>
      <c r="AH401" s="60">
        <v>8.4137000000000003E-4</v>
      </c>
      <c r="AI401" s="60">
        <v>8.3138000000000005E-4</v>
      </c>
      <c r="AJ401" s="60">
        <v>8.2078000000000001E-4</v>
      </c>
      <c r="AK401" s="60">
        <v>8.0966999999999996E-4</v>
      </c>
      <c r="AL401" s="60">
        <v>7.3581000000000004E-4</v>
      </c>
      <c r="AM401" s="60">
        <v>7.2884999999999996E-4</v>
      </c>
      <c r="AN401" s="60">
        <v>7.2192000000000003E-4</v>
      </c>
      <c r="AO401" s="60">
        <v>7.1509999999999998E-4</v>
      </c>
      <c r="AP401" s="60">
        <v>7.0863000000000002E-4</v>
      </c>
      <c r="AQ401" s="60">
        <v>7.0310000000000001E-4</v>
      </c>
      <c r="AR401" s="60">
        <v>6.9981999999999998E-4</v>
      </c>
      <c r="AS401" s="60">
        <v>7.0167000000000005E-4</v>
      </c>
      <c r="AT401" s="60">
        <v>6.4893000000000004E-4</v>
      </c>
      <c r="AU401" s="60">
        <v>6.2945000000000004E-4</v>
      </c>
      <c r="AV401" s="60">
        <v>6.3371E-4</v>
      </c>
      <c r="AW401" s="60">
        <v>6.4167E-4</v>
      </c>
      <c r="AX401" s="60">
        <v>6.5461999999999996E-4</v>
      </c>
      <c r="AY401" s="60">
        <v>6.7422000000000001E-4</v>
      </c>
      <c r="AZ401" s="60">
        <v>6.8039999999999995E-4</v>
      </c>
      <c r="BA401" s="60">
        <v>7.1847999999999997E-4</v>
      </c>
      <c r="BB401" s="60">
        <v>7.8918E-4</v>
      </c>
      <c r="BC401" s="60">
        <v>9.1622000000000003E-4</v>
      </c>
      <c r="BD401" s="60">
        <v>1.0771800000000001E-3</v>
      </c>
      <c r="BE401" s="60">
        <v>1.2587E-3</v>
      </c>
      <c r="BF401" s="60">
        <v>1.4428900000000001E-3</v>
      </c>
      <c r="BG401" s="60">
        <v>1.8495E-3</v>
      </c>
      <c r="BH401" s="60">
        <v>2.4172899999999999E-3</v>
      </c>
      <c r="BI401" s="60">
        <v>3.1223700000000002E-3</v>
      </c>
      <c r="BJ401" s="60">
        <v>4.20405E-3</v>
      </c>
      <c r="BK401" s="60">
        <v>5.5702599999999996E-3</v>
      </c>
      <c r="BL401" s="60">
        <v>7.2456400000000002E-3</v>
      </c>
      <c r="BM401" s="60">
        <v>9.4018799999999996E-3</v>
      </c>
      <c r="BN401" s="60">
        <v>1.215259E-2</v>
      </c>
      <c r="BO401" s="60">
        <v>1.6905489999999999E-2</v>
      </c>
      <c r="BP401" s="60">
        <v>2.3251339999999999E-2</v>
      </c>
      <c r="BQ401" s="60">
        <v>3.0174550000000001E-2</v>
      </c>
      <c r="BR401" s="60">
        <v>4.0351079999999998E-2</v>
      </c>
      <c r="BS401" s="60">
        <v>5.3289410000000002E-2</v>
      </c>
      <c r="BT401" s="60">
        <v>6.3107389999999999E-2</v>
      </c>
      <c r="BU401" s="60">
        <v>7.4915949999999995E-2</v>
      </c>
      <c r="BV401" s="60">
        <v>8.8451650000000007E-2</v>
      </c>
      <c r="BW401" s="60">
        <v>0.1038767</v>
      </c>
      <c r="BX401" s="60">
        <v>0.1213581</v>
      </c>
      <c r="BY401" s="60">
        <v>0.14106884</v>
      </c>
      <c r="BZ401" s="60">
        <v>0.16319052000000001</v>
      </c>
      <c r="CA401" s="60">
        <v>0.18791711999999999</v>
      </c>
      <c r="CB401" s="60">
        <v>0.21371193999999999</v>
      </c>
      <c r="CC401" s="60">
        <v>0.22802423999999999</v>
      </c>
      <c r="CD401" s="60">
        <v>0.252081</v>
      </c>
      <c r="CE401" s="60">
        <v>0.2780938</v>
      </c>
      <c r="CF401" s="60">
        <v>0.306205</v>
      </c>
      <c r="CG401" s="60">
        <v>0.33657870000000001</v>
      </c>
      <c r="CH401" s="60">
        <v>0.369944</v>
      </c>
      <c r="CI401" s="60">
        <v>0.406088</v>
      </c>
      <c r="CJ401" s="60">
        <v>0.44802730000000002</v>
      </c>
      <c r="CK401" s="60">
        <v>0.49383519999999997</v>
      </c>
      <c r="CL401" s="60">
        <v>0.54397141000000004</v>
      </c>
      <c r="CM401" s="60">
        <v>0.59897409999999995</v>
      </c>
      <c r="CN401" s="60">
        <v>0.68376040000000005</v>
      </c>
      <c r="CO401" s="60">
        <v>0.40625464</v>
      </c>
      <c r="CP401" s="60">
        <v>0.47194229999999998</v>
      </c>
      <c r="CQ401" s="60">
        <v>0.55566190999999998</v>
      </c>
      <c r="CR401" s="60">
        <v>0.65577739999999995</v>
      </c>
      <c r="CS401" s="60">
        <v>0.77570930000000005</v>
      </c>
      <c r="CT401" s="60">
        <v>0.91930129999999999</v>
      </c>
      <c r="CU401" s="60">
        <v>1.090751</v>
      </c>
      <c r="CV401" s="60">
        <v>1.2507550000000001</v>
      </c>
      <c r="CW401" s="60">
        <v>1.487819</v>
      </c>
      <c r="CX401" s="60">
        <v>1.7668029999999999</v>
      </c>
      <c r="CY401" s="60">
        <v>1.5346542000000001</v>
      </c>
      <c r="CZ401" s="60">
        <v>1.7777063</v>
      </c>
      <c r="DA401" s="60">
        <v>2.0523769999999999</v>
      </c>
      <c r="DB401" s="60">
        <v>2.3603640000000001</v>
      </c>
      <c r="DC401" s="60">
        <v>2.7029291999999998</v>
      </c>
      <c r="DD401" s="60">
        <v>3.2059259999999998</v>
      </c>
      <c r="DE401" s="60">
        <v>3.7142740000000001</v>
      </c>
      <c r="DF401" s="60">
        <v>4.2693279999999998</v>
      </c>
      <c r="DG401" s="60">
        <v>4.6642729999999997</v>
      </c>
      <c r="DH401" s="60">
        <v>4.0786530000000001</v>
      </c>
      <c r="DI401" s="60">
        <v>4.6305092999999999</v>
      </c>
      <c r="DJ401" s="60">
        <v>5.2056500000000003</v>
      </c>
      <c r="DK401" s="60">
        <v>5.7941390000000004</v>
      </c>
      <c r="DL401" s="60">
        <v>6.3843793</v>
      </c>
      <c r="DM401" s="60">
        <v>6.9634689999999999</v>
      </c>
      <c r="DN401" s="60">
        <v>7.5176701000000001</v>
      </c>
      <c r="DO401" s="60">
        <v>8.0329484000000004</v>
      </c>
      <c r="DP401" s="60">
        <v>8.4955491999999992</v>
      </c>
      <c r="DQ401" s="60">
        <v>8.8925713999999996</v>
      </c>
      <c r="DR401" s="60">
        <v>9.2033681000000005</v>
      </c>
      <c r="DS401" s="60">
        <v>9.4447720000000004</v>
      </c>
      <c r="DT401" s="60">
        <v>9.5856399999999997</v>
      </c>
      <c r="DU401" s="60">
        <v>9.6212052999999997</v>
      </c>
      <c r="DV401" s="60">
        <v>9.5500383000000006</v>
      </c>
      <c r="DW401" s="60">
        <v>9.3741420000000009</v>
      </c>
      <c r="DX401" s="60">
        <v>9.0988892999999997</v>
      </c>
      <c r="DY401" s="60">
        <v>8.7979289999999999</v>
      </c>
      <c r="DZ401" s="60">
        <v>8.4366892999999994</v>
      </c>
      <c r="EA401" s="60">
        <v>7.9620449999999998</v>
      </c>
      <c r="EB401" s="60">
        <v>7.4953529999999997</v>
      </c>
      <c r="EC401" s="60">
        <v>6.9517720000000001</v>
      </c>
      <c r="ED401" s="60">
        <v>6.3831781999999997</v>
      </c>
      <c r="EE401" s="60">
        <v>5.8023414000000004</v>
      </c>
      <c r="EF401" s="60">
        <v>5.2213880000000001</v>
      </c>
      <c r="EG401" s="60">
        <v>4.6513651999999999</v>
      </c>
      <c r="EH401" s="60">
        <v>4.1019072000000003</v>
      </c>
      <c r="EI401" s="60">
        <v>3.5809972000000001</v>
      </c>
      <c r="EJ401" s="60">
        <v>3.0948449999999998</v>
      </c>
      <c r="EK401" s="60">
        <v>2.6478649999999999</v>
      </c>
      <c r="EL401" s="60">
        <v>2.2427549999999998</v>
      </c>
      <c r="EM401" s="60">
        <v>1.7674033</v>
      </c>
      <c r="EN401" s="60">
        <v>1.36991</v>
      </c>
      <c r="EO401" s="60">
        <v>1.1190264000000001</v>
      </c>
      <c r="EP401" s="60">
        <v>0.90506089999999995</v>
      </c>
      <c r="EQ401" s="60">
        <v>0.72480259999999996</v>
      </c>
      <c r="ER401" s="60">
        <v>0.57475513</v>
      </c>
      <c r="ES401" s="60">
        <v>0.42001354000000002</v>
      </c>
      <c r="ET401" s="60">
        <v>0.30238193000000002</v>
      </c>
      <c r="EU401" s="60">
        <v>0.20520579999999999</v>
      </c>
      <c r="EV401" s="60">
        <v>0.13683263000000001</v>
      </c>
      <c r="EW401" s="60">
        <v>8.9677549999999995E-2</v>
      </c>
      <c r="EX401" s="60">
        <v>5.7781409999999998E-2</v>
      </c>
      <c r="EY401" s="60">
        <v>3.6610669999999998E-2</v>
      </c>
      <c r="EZ401" s="60">
        <v>2.2815780000000001E-2</v>
      </c>
      <c r="FA401" s="60">
        <v>1.3987889999999999E-2</v>
      </c>
      <c r="FB401" s="60">
        <v>8.4377900000000006E-3</v>
      </c>
      <c r="FC401" s="60">
        <v>5.0086799999999997E-3</v>
      </c>
      <c r="FD401" s="60">
        <v>2.9260599999999999E-3</v>
      </c>
      <c r="FE401" s="60">
        <v>1.68246E-3</v>
      </c>
      <c r="FF401" s="60">
        <v>9.5220000000000005E-4</v>
      </c>
      <c r="FG401" s="60">
        <v>5.5281000000000004E-4</v>
      </c>
      <c r="FH401" s="60">
        <v>3.1639999999999999E-4</v>
      </c>
      <c r="FI401" s="60">
        <v>1.7851999999999999E-4</v>
      </c>
      <c r="FJ401" s="60">
        <v>9.9279999999999998E-5</v>
      </c>
      <c r="FK401" s="60">
        <v>5.4410000000000003E-5</v>
      </c>
      <c r="FL401" s="60">
        <v>2.938E-5</v>
      </c>
      <c r="FM401" s="60">
        <v>1.5630000000000001E-5</v>
      </c>
      <c r="FN401" s="60">
        <v>8.1899999999999995E-6</v>
      </c>
      <c r="FO401" s="60">
        <v>4.6800000000000001E-6</v>
      </c>
      <c r="FP401" s="60">
        <v>2.6400000000000001E-6</v>
      </c>
      <c r="FQ401" s="60">
        <v>1.55E-6</v>
      </c>
      <c r="FR401" s="60">
        <v>8.9999999999999996E-7</v>
      </c>
      <c r="FS401" s="60">
        <v>5.2E-7</v>
      </c>
      <c r="FT401" s="60">
        <v>2.8999999999999998E-7</v>
      </c>
      <c r="FU401" s="60">
        <v>1.6E-7</v>
      </c>
      <c r="FV401" s="60">
        <v>8.9999999999999999E-8</v>
      </c>
      <c r="FW401" s="60">
        <v>4.9999999999999998E-8</v>
      </c>
      <c r="FX401" s="60">
        <v>2.9999999999999997E-8</v>
      </c>
      <c r="FY401" s="60">
        <v>1E-8</v>
      </c>
      <c r="FZ401" s="60">
        <v>1E-8</v>
      </c>
      <c r="GA401" s="60">
        <v>0</v>
      </c>
      <c r="GB401" s="60">
        <v>0</v>
      </c>
      <c r="GC401" s="60">
        <v>0</v>
      </c>
      <c r="GD401" s="60">
        <v>0</v>
      </c>
      <c r="GE401" s="60">
        <v>0</v>
      </c>
      <c r="GF401" s="60">
        <v>0</v>
      </c>
      <c r="GG401" s="60">
        <v>0</v>
      </c>
      <c r="GH401" s="60">
        <v>0</v>
      </c>
      <c r="GI401" s="60">
        <v>0</v>
      </c>
      <c r="GJ401" s="60">
        <v>0</v>
      </c>
      <c r="GK401" s="60">
        <v>0</v>
      </c>
      <c r="GL401" s="60">
        <v>0</v>
      </c>
      <c r="GM401" s="60">
        <v>0</v>
      </c>
      <c r="GN401" s="60">
        <v>0</v>
      </c>
      <c r="GO401" s="60">
        <v>0</v>
      </c>
      <c r="GP401" s="60">
        <v>0</v>
      </c>
      <c r="GQ401" s="60">
        <v>0</v>
      </c>
      <c r="GR401" s="60">
        <v>0</v>
      </c>
      <c r="GS401" s="60">
        <v>0</v>
      </c>
    </row>
    <row r="402" spans="1:201" x14ac:dyDescent="0.2">
      <c r="A402" s="70">
        <v>42225.482592592591</v>
      </c>
      <c r="B402" s="60">
        <v>0</v>
      </c>
      <c r="C402" s="60">
        <v>4.5665000000000001E-4</v>
      </c>
      <c r="D402" s="60">
        <v>5.6545E-4</v>
      </c>
      <c r="E402" s="60">
        <v>5.8314E-4</v>
      </c>
      <c r="F402" s="60">
        <v>5.8239999999999995E-4</v>
      </c>
      <c r="G402" s="60">
        <v>6.8252000000000005E-4</v>
      </c>
      <c r="H402" s="60">
        <v>7.7614000000000003E-4</v>
      </c>
      <c r="I402" s="60">
        <v>8.6348000000000002E-4</v>
      </c>
      <c r="J402" s="60">
        <v>9.4479000000000004E-4</v>
      </c>
      <c r="K402" s="60">
        <v>8.5247000000000003E-4</v>
      </c>
      <c r="L402" s="60">
        <v>9.0299E-4</v>
      </c>
      <c r="M402" s="60">
        <v>8.1760999999999997E-4</v>
      </c>
      <c r="N402" s="60">
        <v>8.5081999999999996E-4</v>
      </c>
      <c r="O402" s="60">
        <v>8.8201000000000002E-4</v>
      </c>
      <c r="P402" s="60">
        <v>9.1124999999999995E-4</v>
      </c>
      <c r="Q402" s="60">
        <v>9.5483000000000005E-4</v>
      </c>
      <c r="R402" s="60">
        <v>9.9397999999999999E-4</v>
      </c>
      <c r="S402" s="60">
        <v>1.02896E-3</v>
      </c>
      <c r="T402" s="60">
        <v>1.0600200000000001E-3</v>
      </c>
      <c r="U402" s="60">
        <v>9.5823999999999996E-4</v>
      </c>
      <c r="V402" s="60">
        <v>8.7516000000000004E-4</v>
      </c>
      <c r="W402" s="60">
        <v>8.9002999999999999E-4</v>
      </c>
      <c r="X402" s="60">
        <v>9.0324000000000003E-4</v>
      </c>
      <c r="Y402" s="60">
        <v>9.1487999999999997E-4</v>
      </c>
      <c r="Z402" s="60">
        <v>9.2504999999999996E-4</v>
      </c>
      <c r="AA402" s="60">
        <v>9.3382000000000003E-4</v>
      </c>
      <c r="AB402" s="60">
        <v>9.4125999999999997E-4</v>
      </c>
      <c r="AC402" s="60">
        <v>9.4746000000000001E-4</v>
      </c>
      <c r="AD402" s="60">
        <v>8.6408999999999998E-4</v>
      </c>
      <c r="AE402" s="60">
        <v>8.6684999999999996E-4</v>
      </c>
      <c r="AF402" s="60">
        <v>8.5959999999999997E-4</v>
      </c>
      <c r="AG402" s="60">
        <v>8.5121999999999997E-4</v>
      </c>
      <c r="AH402" s="60">
        <v>8.4192000000000002E-4</v>
      </c>
      <c r="AI402" s="60">
        <v>8.3184999999999997E-4</v>
      </c>
      <c r="AJ402" s="60">
        <v>8.2116999999999997E-4</v>
      </c>
      <c r="AK402" s="60">
        <v>8.0997999999999997E-4</v>
      </c>
      <c r="AL402" s="60">
        <v>7.3603999999999998E-4</v>
      </c>
      <c r="AM402" s="60">
        <v>7.2902000000000004E-4</v>
      </c>
      <c r="AN402" s="60">
        <v>7.2201999999999998E-4</v>
      </c>
      <c r="AO402" s="60">
        <v>7.1513000000000002E-4</v>
      </c>
      <c r="AP402" s="60">
        <v>7.0852999999999997E-4</v>
      </c>
      <c r="AQ402" s="60">
        <v>7.0275999999999997E-4</v>
      </c>
      <c r="AR402" s="60">
        <v>6.9897999999999998E-4</v>
      </c>
      <c r="AS402" s="60">
        <v>6.9972999999999997E-4</v>
      </c>
      <c r="AT402" s="60">
        <v>6.4647000000000001E-4</v>
      </c>
      <c r="AU402" s="60">
        <v>6.2618000000000005E-4</v>
      </c>
      <c r="AV402" s="60">
        <v>6.2923999999999999E-4</v>
      </c>
      <c r="AW402" s="60">
        <v>6.3560000000000005E-4</v>
      </c>
      <c r="AX402" s="60">
        <v>6.4639999999999999E-4</v>
      </c>
      <c r="AY402" s="60">
        <v>6.6315000000000005E-4</v>
      </c>
      <c r="AZ402" s="60">
        <v>6.6607000000000005E-4</v>
      </c>
      <c r="BA402" s="60">
        <v>6.9945000000000001E-4</v>
      </c>
      <c r="BB402" s="60">
        <v>7.6185999999999995E-4</v>
      </c>
      <c r="BC402" s="60">
        <v>8.7575000000000001E-4</v>
      </c>
      <c r="BD402" s="60">
        <v>1.0204000000000001E-3</v>
      </c>
      <c r="BE402" s="60">
        <v>1.18239E-3</v>
      </c>
      <c r="BF402" s="60">
        <v>1.3485400000000001E-3</v>
      </c>
      <c r="BG402" s="60">
        <v>1.7162799999999999E-3</v>
      </c>
      <c r="BH402" s="60">
        <v>2.2311100000000001E-3</v>
      </c>
      <c r="BI402" s="60">
        <v>2.87193E-3</v>
      </c>
      <c r="BJ402" s="60">
        <v>3.8574400000000002E-3</v>
      </c>
      <c r="BK402" s="60">
        <v>5.1067999999999999E-3</v>
      </c>
      <c r="BL402" s="60">
        <v>6.6429499999999999E-3</v>
      </c>
      <c r="BM402" s="60">
        <v>8.6249399999999993E-3</v>
      </c>
      <c r="BN402" s="60">
        <v>1.1159789999999999E-2</v>
      </c>
      <c r="BO402" s="60">
        <v>1.5555070000000001E-2</v>
      </c>
      <c r="BP402" s="60">
        <v>2.1444040000000001E-2</v>
      </c>
      <c r="BQ402" s="60">
        <v>2.7901100000000002E-2</v>
      </c>
      <c r="BR402" s="60">
        <v>3.7410939999999997E-2</v>
      </c>
      <c r="BS402" s="60">
        <v>4.9541969999999998E-2</v>
      </c>
      <c r="BT402" s="60">
        <v>5.8771810000000001E-2</v>
      </c>
      <c r="BU402" s="60">
        <v>6.9897849999999997E-2</v>
      </c>
      <c r="BV402" s="60">
        <v>8.2678619999999994E-2</v>
      </c>
      <c r="BW402" s="60">
        <v>9.7273460000000006E-2</v>
      </c>
      <c r="BX402" s="60">
        <v>0.11384654</v>
      </c>
      <c r="BY402" s="60">
        <v>0.13256762</v>
      </c>
      <c r="BZ402" s="60">
        <v>0.153614</v>
      </c>
      <c r="CA402" s="60">
        <v>0.1771739</v>
      </c>
      <c r="CB402" s="60">
        <v>0.2017804</v>
      </c>
      <c r="CC402" s="60">
        <v>0.21555270000000001</v>
      </c>
      <c r="CD402" s="60">
        <v>0.2385438</v>
      </c>
      <c r="CE402" s="60">
        <v>0.26341700000000001</v>
      </c>
      <c r="CF402" s="60">
        <v>0.29030542999999998</v>
      </c>
      <c r="CG402" s="60">
        <v>0.31936174000000001</v>
      </c>
      <c r="CH402" s="60">
        <v>0.35127413000000002</v>
      </c>
      <c r="CI402" s="60">
        <v>0.3858355</v>
      </c>
      <c r="CJ402" s="60">
        <v>0.42591910999999999</v>
      </c>
      <c r="CK402" s="60">
        <v>0.46967049999999999</v>
      </c>
      <c r="CL402" s="60">
        <v>0.51751541999999995</v>
      </c>
      <c r="CM402" s="60">
        <v>0.56995300000000004</v>
      </c>
      <c r="CN402" s="60">
        <v>0.65067052000000003</v>
      </c>
      <c r="CO402" s="60">
        <v>0.38697910000000002</v>
      </c>
      <c r="CP402" s="60">
        <v>0.44941340000000002</v>
      </c>
      <c r="CQ402" s="60">
        <v>0.52883950000000002</v>
      </c>
      <c r="CR402" s="60">
        <v>0.62371509999999997</v>
      </c>
      <c r="CS402" s="60">
        <v>0.73730963000000005</v>
      </c>
      <c r="CT402" s="60">
        <v>0.87332810000000005</v>
      </c>
      <c r="CU402" s="60">
        <v>1.035852</v>
      </c>
      <c r="CV402" s="60">
        <v>1.1876580999999999</v>
      </c>
      <c r="CW402" s="60">
        <v>1.4129683</v>
      </c>
      <c r="CX402" s="60">
        <v>1.6786840000000001</v>
      </c>
      <c r="CY402" s="60">
        <v>1.458637</v>
      </c>
      <c r="CZ402" s="60">
        <v>1.691152</v>
      </c>
      <c r="DA402" s="60">
        <v>1.9545589999999999</v>
      </c>
      <c r="DB402" s="60">
        <v>2.2506794000000001</v>
      </c>
      <c r="DC402" s="60">
        <v>2.5809289999999998</v>
      </c>
      <c r="DD402" s="60">
        <v>3.0676622</v>
      </c>
      <c r="DE402" s="60">
        <v>3.5613009999999998</v>
      </c>
      <c r="DF402" s="60">
        <v>4.102277</v>
      </c>
      <c r="DG402" s="60">
        <v>4.4881820000000001</v>
      </c>
      <c r="DH402" s="60">
        <v>3.930993</v>
      </c>
      <c r="DI402" s="60">
        <v>4.4739402999999998</v>
      </c>
      <c r="DJ402" s="60">
        <v>5.0424199999999999</v>
      </c>
      <c r="DK402" s="60">
        <v>5.6270239999999996</v>
      </c>
      <c r="DL402" s="60">
        <v>6.2166139999999999</v>
      </c>
      <c r="DM402" s="60">
        <v>6.7986519999999997</v>
      </c>
      <c r="DN402" s="60">
        <v>7.3596310000000003</v>
      </c>
      <c r="DO402" s="60">
        <v>7.8856010000000003</v>
      </c>
      <c r="DP402" s="60">
        <v>8.3627289999999999</v>
      </c>
      <c r="DQ402" s="60">
        <v>8.7778799999999997</v>
      </c>
      <c r="DR402" s="60">
        <v>9.1090984000000006</v>
      </c>
      <c r="DS402" s="60">
        <v>9.3753471000000008</v>
      </c>
      <c r="DT402" s="60">
        <v>9.5432013999999992</v>
      </c>
      <c r="DU402" s="60">
        <v>9.6070689999999992</v>
      </c>
      <c r="DV402" s="60">
        <v>9.564629</v>
      </c>
      <c r="DW402" s="60">
        <v>9.4169630000000009</v>
      </c>
      <c r="DX402" s="60">
        <v>9.1685400000000001</v>
      </c>
      <c r="DY402" s="60">
        <v>8.8888350000000003</v>
      </c>
      <c r="DZ402" s="60">
        <v>8.546837</v>
      </c>
      <c r="EA402" s="60">
        <v>8.0908090000000001</v>
      </c>
      <c r="EB402" s="60">
        <v>7.6379239999999999</v>
      </c>
      <c r="EC402" s="60">
        <v>7.105639</v>
      </c>
      <c r="ED402" s="60">
        <v>6.5446220000000004</v>
      </c>
      <c r="EE402" s="60">
        <v>5.9676790000000004</v>
      </c>
      <c r="EF402" s="60">
        <v>5.3871130000000003</v>
      </c>
      <c r="EG402" s="60">
        <v>4.8142733</v>
      </c>
      <c r="EH402" s="60">
        <v>4.2591942999999999</v>
      </c>
      <c r="EI402" s="60">
        <v>3.7303310000000001</v>
      </c>
      <c r="EJ402" s="60">
        <v>3.2343999999999999</v>
      </c>
      <c r="EK402" s="60">
        <v>2.7763330000000002</v>
      </c>
      <c r="EL402" s="60">
        <v>2.3593220000000001</v>
      </c>
      <c r="EM402" s="60">
        <v>1.8672342</v>
      </c>
      <c r="EN402" s="60">
        <v>1.4534893</v>
      </c>
      <c r="EO402" s="60">
        <v>1.1912714</v>
      </c>
      <c r="EP402" s="60">
        <v>0.96673039999999999</v>
      </c>
      <c r="EQ402" s="60">
        <v>0.77680223999999998</v>
      </c>
      <c r="ER402" s="60">
        <v>0.61807632000000001</v>
      </c>
      <c r="ES402" s="60">
        <v>0.45357520000000001</v>
      </c>
      <c r="ET402" s="60">
        <v>0.32791710000000002</v>
      </c>
      <c r="EU402" s="60">
        <v>0.22356171</v>
      </c>
      <c r="EV402" s="60">
        <v>0.14975683000000001</v>
      </c>
      <c r="EW402" s="60">
        <v>9.8596249999999996E-2</v>
      </c>
      <c r="EX402" s="60">
        <v>6.3817079999999998E-2</v>
      </c>
      <c r="EY402" s="60">
        <v>4.0618469999999997E-2</v>
      </c>
      <c r="EZ402" s="60">
        <v>2.5428220000000001E-2</v>
      </c>
      <c r="FA402" s="60">
        <v>1.5660230000000001E-2</v>
      </c>
      <c r="FB402" s="60">
        <v>9.4894899999999997E-3</v>
      </c>
      <c r="FC402" s="60">
        <v>5.6586400000000004E-3</v>
      </c>
      <c r="FD402" s="60">
        <v>3.3209099999999998E-3</v>
      </c>
      <c r="FE402" s="60">
        <v>1.91829E-3</v>
      </c>
      <c r="FF402" s="60">
        <v>1.0907099999999999E-3</v>
      </c>
      <c r="FG402" s="60">
        <v>6.3604999999999998E-4</v>
      </c>
      <c r="FH402" s="60">
        <v>3.6568000000000001E-4</v>
      </c>
      <c r="FI402" s="60">
        <v>2.0727000000000001E-4</v>
      </c>
      <c r="FJ402" s="60">
        <v>1.1581E-4</v>
      </c>
      <c r="FK402" s="60">
        <v>6.3769999999999994E-5</v>
      </c>
      <c r="FL402" s="60">
        <v>3.4610000000000002E-5</v>
      </c>
      <c r="FM402" s="60">
        <v>1.8499999999999999E-5</v>
      </c>
      <c r="FN402" s="60">
        <v>9.7399999999999999E-6</v>
      </c>
      <c r="FO402" s="60">
        <v>5.5999999999999997E-6</v>
      </c>
      <c r="FP402" s="60">
        <v>3.18E-6</v>
      </c>
      <c r="FQ402" s="60">
        <v>1.8700000000000001E-6</v>
      </c>
      <c r="FR402" s="60">
        <v>1.0899999999999999E-6</v>
      </c>
      <c r="FS402" s="60">
        <v>6.3E-7</v>
      </c>
      <c r="FT402" s="60">
        <v>3.5999999999999999E-7</v>
      </c>
      <c r="FU402" s="60">
        <v>1.9999999999999999E-7</v>
      </c>
      <c r="FV402" s="60">
        <v>1.1000000000000001E-7</v>
      </c>
      <c r="FW402" s="60">
        <v>5.9999999999999995E-8</v>
      </c>
      <c r="FX402" s="60">
        <v>2.9999999999999997E-8</v>
      </c>
      <c r="FY402" s="60">
        <v>2E-8</v>
      </c>
      <c r="FZ402" s="60">
        <v>1E-8</v>
      </c>
      <c r="GA402" s="60">
        <v>0</v>
      </c>
      <c r="GB402" s="60">
        <v>0</v>
      </c>
      <c r="GC402" s="60">
        <v>0</v>
      </c>
      <c r="GD402" s="60">
        <v>0</v>
      </c>
      <c r="GE402" s="60">
        <v>0</v>
      </c>
      <c r="GF402" s="60">
        <v>0</v>
      </c>
      <c r="GG402" s="60">
        <v>0</v>
      </c>
      <c r="GH402" s="60">
        <v>0</v>
      </c>
      <c r="GI402" s="60">
        <v>0</v>
      </c>
      <c r="GJ402" s="60">
        <v>0</v>
      </c>
      <c r="GK402" s="60">
        <v>0</v>
      </c>
      <c r="GL402" s="60">
        <v>0</v>
      </c>
      <c r="GM402" s="60">
        <v>0</v>
      </c>
      <c r="GN402" s="60">
        <v>0</v>
      </c>
      <c r="GO402" s="60">
        <v>0</v>
      </c>
      <c r="GP402" s="60">
        <v>0</v>
      </c>
      <c r="GQ402" s="60">
        <v>0</v>
      </c>
      <c r="GR402" s="60">
        <v>0</v>
      </c>
      <c r="GS402" s="60">
        <v>0</v>
      </c>
    </row>
    <row r="403" spans="1:201" x14ac:dyDescent="0.2">
      <c r="A403" s="70">
        <v>42225.492789351854</v>
      </c>
      <c r="B403" s="60">
        <v>0</v>
      </c>
      <c r="C403" s="60">
        <v>4.5689E-4</v>
      </c>
      <c r="D403" s="60">
        <v>5.6568999999999999E-4</v>
      </c>
      <c r="E403" s="60">
        <v>5.8336E-4</v>
      </c>
      <c r="F403" s="60">
        <v>5.8273000000000005E-4</v>
      </c>
      <c r="G403" s="60">
        <v>6.8289999999999996E-4</v>
      </c>
      <c r="H403" s="60">
        <v>7.7656000000000003E-4</v>
      </c>
      <c r="I403" s="60">
        <v>8.6394E-4</v>
      </c>
      <c r="J403" s="60">
        <v>9.4529E-4</v>
      </c>
      <c r="K403" s="60">
        <v>8.5304E-4</v>
      </c>
      <c r="L403" s="60">
        <v>9.0357999999999996E-4</v>
      </c>
      <c r="M403" s="60">
        <v>8.1822999999999998E-4</v>
      </c>
      <c r="N403" s="60">
        <v>8.5145999999999996E-4</v>
      </c>
      <c r="O403" s="60">
        <v>8.8268000000000005E-4</v>
      </c>
      <c r="P403" s="60">
        <v>9.1195000000000002E-4</v>
      </c>
      <c r="Q403" s="60">
        <v>9.5556000000000005E-4</v>
      </c>
      <c r="R403" s="60">
        <v>9.9474000000000003E-4</v>
      </c>
      <c r="S403" s="60">
        <v>1.0297500000000001E-3</v>
      </c>
      <c r="T403" s="60">
        <v>1.06084E-3</v>
      </c>
      <c r="U403" s="60">
        <v>9.5905000000000003E-4</v>
      </c>
      <c r="V403" s="60">
        <v>8.7593000000000002E-4</v>
      </c>
      <c r="W403" s="60">
        <v>8.9079999999999997E-4</v>
      </c>
      <c r="X403" s="60">
        <v>9.0401999999999995E-4</v>
      </c>
      <c r="Y403" s="60">
        <v>9.1567000000000005E-4</v>
      </c>
      <c r="Z403" s="60">
        <v>9.2584000000000004E-4</v>
      </c>
      <c r="AA403" s="60">
        <v>9.3459999999999995E-4</v>
      </c>
      <c r="AB403" s="60">
        <v>9.4205000000000005E-4</v>
      </c>
      <c r="AC403" s="60">
        <v>9.4824000000000004E-4</v>
      </c>
      <c r="AD403" s="60">
        <v>8.6481000000000004E-4</v>
      </c>
      <c r="AE403" s="60">
        <v>8.6755999999999997E-4</v>
      </c>
      <c r="AF403" s="60">
        <v>8.6027E-4</v>
      </c>
      <c r="AG403" s="60">
        <v>8.5183999999999998E-4</v>
      </c>
      <c r="AH403" s="60">
        <v>8.4247E-4</v>
      </c>
      <c r="AI403" s="60">
        <v>8.3233000000000005E-4</v>
      </c>
      <c r="AJ403" s="60">
        <v>8.2156999999999998E-4</v>
      </c>
      <c r="AK403" s="60">
        <v>8.1030999999999996E-4</v>
      </c>
      <c r="AL403" s="60">
        <v>7.3627000000000002E-4</v>
      </c>
      <c r="AM403" s="60">
        <v>7.2920000000000005E-4</v>
      </c>
      <c r="AN403" s="60">
        <v>7.2214000000000002E-4</v>
      </c>
      <c r="AO403" s="60">
        <v>7.1515999999999995E-4</v>
      </c>
      <c r="AP403" s="60">
        <v>7.0845999999999995E-4</v>
      </c>
      <c r="AQ403" s="60">
        <v>7.0246999999999996E-4</v>
      </c>
      <c r="AR403" s="60">
        <v>6.9824000000000004E-4</v>
      </c>
      <c r="AS403" s="60">
        <v>6.9800999999999999E-4</v>
      </c>
      <c r="AT403" s="60">
        <v>6.4429000000000005E-4</v>
      </c>
      <c r="AU403" s="60">
        <v>6.2326999999999999E-4</v>
      </c>
      <c r="AV403" s="60">
        <v>6.2527000000000004E-4</v>
      </c>
      <c r="AW403" s="60">
        <v>6.3018999999999998E-4</v>
      </c>
      <c r="AX403" s="60">
        <v>6.3907999999999999E-4</v>
      </c>
      <c r="AY403" s="60">
        <v>6.5326999999999996E-4</v>
      </c>
      <c r="AZ403" s="60">
        <v>6.5326999999999996E-4</v>
      </c>
      <c r="BA403" s="60">
        <v>6.8241999999999999E-4</v>
      </c>
      <c r="BB403" s="60">
        <v>7.3737E-4</v>
      </c>
      <c r="BC403" s="60">
        <v>8.3938999999999997E-4</v>
      </c>
      <c r="BD403" s="60">
        <v>9.6927999999999999E-4</v>
      </c>
      <c r="BE403" s="60">
        <v>1.11356E-3</v>
      </c>
      <c r="BF403" s="60">
        <v>1.2633399999999999E-3</v>
      </c>
      <c r="BG403" s="60">
        <v>1.59567E-3</v>
      </c>
      <c r="BH403" s="60">
        <v>2.06215E-3</v>
      </c>
      <c r="BI403" s="60">
        <v>2.6441400000000001E-3</v>
      </c>
      <c r="BJ403" s="60">
        <v>3.5412E-3</v>
      </c>
      <c r="BK403" s="60">
        <v>4.6826400000000001E-3</v>
      </c>
      <c r="BL403" s="60">
        <v>6.0900199999999998E-3</v>
      </c>
      <c r="BM403" s="60">
        <v>7.9103899999999998E-3</v>
      </c>
      <c r="BN403" s="60">
        <v>1.0244390000000001E-2</v>
      </c>
      <c r="BO403" s="60">
        <v>1.430557E-2</v>
      </c>
      <c r="BP403" s="60">
        <v>1.9765950000000001E-2</v>
      </c>
      <c r="BQ403" s="60">
        <v>2.578277E-2</v>
      </c>
      <c r="BR403" s="60">
        <v>3.4662030000000003E-2</v>
      </c>
      <c r="BS403" s="60">
        <v>4.6026570000000003E-2</v>
      </c>
      <c r="BT403" s="60">
        <v>5.4696120000000001E-2</v>
      </c>
      <c r="BU403" s="60">
        <v>6.51703E-2</v>
      </c>
      <c r="BV403" s="60">
        <v>7.7228270000000002E-2</v>
      </c>
      <c r="BW403" s="60">
        <v>9.1026549999999998E-2</v>
      </c>
      <c r="BX403" s="60">
        <v>0.1067265</v>
      </c>
      <c r="BY403" s="60">
        <v>0.1244946</v>
      </c>
      <c r="BZ403" s="60">
        <v>0.14450431999999999</v>
      </c>
      <c r="CA403" s="60">
        <v>0.1669388</v>
      </c>
      <c r="CB403" s="60">
        <v>0.19039900000000001</v>
      </c>
      <c r="CC403" s="60">
        <v>0.20364399999999999</v>
      </c>
      <c r="CD403" s="60">
        <v>0.2256078</v>
      </c>
      <c r="CE403" s="60">
        <v>0.24938370000000001</v>
      </c>
      <c r="CF403" s="60">
        <v>0.27509644</v>
      </c>
      <c r="CG403" s="60">
        <v>0.3028885</v>
      </c>
      <c r="CH403" s="60">
        <v>0.33340942000000001</v>
      </c>
      <c r="CI403" s="60">
        <v>0.36645844</v>
      </c>
      <c r="CJ403" s="60">
        <v>0.40477331999999999</v>
      </c>
      <c r="CK403" s="60">
        <v>0.4465693</v>
      </c>
      <c r="CL403" s="60">
        <v>0.49224042000000001</v>
      </c>
      <c r="CM403" s="60">
        <v>0.54224943999999997</v>
      </c>
      <c r="CN403" s="60">
        <v>0.61912180000000006</v>
      </c>
      <c r="CO403" s="60">
        <v>0.36861260000000001</v>
      </c>
      <c r="CP403" s="60">
        <v>0.42797982000000001</v>
      </c>
      <c r="CQ403" s="60">
        <v>0.50336049999999999</v>
      </c>
      <c r="CR403" s="60">
        <v>0.59329312999999995</v>
      </c>
      <c r="CS403" s="60">
        <v>0.70089500999999998</v>
      </c>
      <c r="CT403" s="60">
        <v>0.82972820000000003</v>
      </c>
      <c r="CU403" s="60">
        <v>0.98375033999999995</v>
      </c>
      <c r="CV403" s="60">
        <v>1.127723</v>
      </c>
      <c r="CW403" s="60">
        <v>1.3417462</v>
      </c>
      <c r="CX403" s="60">
        <v>1.5946560000000001</v>
      </c>
      <c r="CY403" s="60">
        <v>1.3859809999999999</v>
      </c>
      <c r="CZ403" s="60">
        <v>1.608231</v>
      </c>
      <c r="DA403" s="60">
        <v>1.860616</v>
      </c>
      <c r="DB403" s="60">
        <v>2.1450650000000002</v>
      </c>
      <c r="DC403" s="60">
        <v>2.4631379999999998</v>
      </c>
      <c r="DD403" s="60">
        <v>2.9336663999999999</v>
      </c>
      <c r="DE403" s="60">
        <v>3.4125269999999999</v>
      </c>
      <c r="DF403" s="60">
        <v>3.9392140000000002</v>
      </c>
      <c r="DG403" s="60">
        <v>4.3158649999999996</v>
      </c>
      <c r="DH403" s="60">
        <v>3.786098</v>
      </c>
      <c r="DI403" s="60">
        <v>4.3196450000000004</v>
      </c>
      <c r="DJ403" s="60">
        <v>4.8808239999999996</v>
      </c>
      <c r="DK403" s="60">
        <v>5.4607599999999996</v>
      </c>
      <c r="DL403" s="60">
        <v>6.0487960999999997</v>
      </c>
      <c r="DM403" s="60">
        <v>6.632784</v>
      </c>
      <c r="DN403" s="60">
        <v>7.1994861999999999</v>
      </c>
      <c r="DO403" s="60">
        <v>7.7350750000000001</v>
      </c>
      <c r="DP403" s="60">
        <v>8.2256859999999996</v>
      </c>
      <c r="DQ403" s="60">
        <v>8.6579899999999999</v>
      </c>
      <c r="DR403" s="60">
        <v>9.0087919999999997</v>
      </c>
      <c r="DS403" s="60">
        <v>9.2991489999999999</v>
      </c>
      <c r="DT403" s="60">
        <v>9.4934472999999997</v>
      </c>
      <c r="DU403" s="60">
        <v>9.5852979999999999</v>
      </c>
      <c r="DV403" s="60">
        <v>9.5715029999999999</v>
      </c>
      <c r="DW403" s="60">
        <v>9.4522314000000005</v>
      </c>
      <c r="DX403" s="60">
        <v>9.2310449999999999</v>
      </c>
      <c r="DY403" s="60">
        <v>8.9731044000000004</v>
      </c>
      <c r="DZ403" s="60">
        <v>8.6510020000000001</v>
      </c>
      <c r="EA403" s="60">
        <v>8.2144919999999999</v>
      </c>
      <c r="EB403" s="60">
        <v>7.7763109999999998</v>
      </c>
      <c r="EC403" s="60">
        <v>7.2563734000000002</v>
      </c>
      <c r="ED403" s="60">
        <v>6.7040160000000002</v>
      </c>
      <c r="EE403" s="60">
        <v>6.1320351999999998</v>
      </c>
      <c r="EF403" s="60">
        <v>5.5528709999999997</v>
      </c>
      <c r="EG403" s="60">
        <v>4.9781393999999999</v>
      </c>
      <c r="EH403" s="60">
        <v>4.4182490000000003</v>
      </c>
      <c r="EI403" s="60">
        <v>3.8821020000000002</v>
      </c>
      <c r="EJ403" s="60">
        <v>3.3769141999999999</v>
      </c>
      <c r="EK403" s="60">
        <v>2.9081310999999999</v>
      </c>
      <c r="EL403" s="60">
        <v>2.4794470999999998</v>
      </c>
      <c r="EM403" s="60">
        <v>1.9706983</v>
      </c>
      <c r="EN403" s="60">
        <v>1.5405864</v>
      </c>
      <c r="EO403" s="60">
        <v>1.2668680000000001</v>
      </c>
      <c r="EP403" s="60">
        <v>1.0315232000000001</v>
      </c>
      <c r="EQ403" s="60">
        <v>0.83165544000000002</v>
      </c>
      <c r="ER403" s="60">
        <v>0.66395694000000005</v>
      </c>
      <c r="ES403" s="60">
        <v>0.4892957</v>
      </c>
      <c r="ET403" s="60">
        <v>0.35522730000000002</v>
      </c>
      <c r="EU403" s="60">
        <v>0.24329782999999999</v>
      </c>
      <c r="EV403" s="60">
        <v>0.16372519999999999</v>
      </c>
      <c r="EW403" s="60">
        <v>0.1082849</v>
      </c>
      <c r="EX403" s="60">
        <v>7.0406869999999996E-2</v>
      </c>
      <c r="EY403" s="60">
        <v>4.5015949999999999E-2</v>
      </c>
      <c r="EZ403" s="60">
        <v>2.8308730000000001E-2</v>
      </c>
      <c r="FA403" s="60">
        <v>1.7513129999999998E-2</v>
      </c>
      <c r="FB403" s="60">
        <v>1.0660370000000001E-2</v>
      </c>
      <c r="FC403" s="60">
        <v>6.3857200000000001E-3</v>
      </c>
      <c r="FD403" s="60">
        <v>3.7647100000000001E-3</v>
      </c>
      <c r="FE403" s="60">
        <v>2.1846299999999999E-3</v>
      </c>
      <c r="FF403" s="60">
        <v>1.2478999999999999E-3</v>
      </c>
      <c r="FG403" s="60">
        <v>7.3092999999999997E-4</v>
      </c>
      <c r="FH403" s="60">
        <v>4.2212E-4</v>
      </c>
      <c r="FI403" s="60">
        <v>2.4033999999999999E-4</v>
      </c>
      <c r="FJ403" s="60">
        <v>1.3490999999999999E-4</v>
      </c>
      <c r="FK403" s="60">
        <v>7.4640000000000004E-5</v>
      </c>
      <c r="FL403" s="60">
        <v>4.07E-5</v>
      </c>
      <c r="FM403" s="60">
        <v>2.1869999999999999E-5</v>
      </c>
      <c r="FN403" s="60">
        <v>1.1569999999999999E-5</v>
      </c>
      <c r="FO403" s="60">
        <v>6.6800000000000004E-6</v>
      </c>
      <c r="FP403" s="60">
        <v>3.8099999999999999E-6</v>
      </c>
      <c r="FQ403" s="60">
        <v>2.26E-6</v>
      </c>
      <c r="FR403" s="60">
        <v>1.3200000000000001E-6</v>
      </c>
      <c r="FS403" s="60">
        <v>7.7000000000000004E-7</v>
      </c>
      <c r="FT403" s="60">
        <v>4.4000000000000002E-7</v>
      </c>
      <c r="FU403" s="60">
        <v>2.4999999999999999E-7</v>
      </c>
      <c r="FV403" s="60">
        <v>1.4000000000000001E-7</v>
      </c>
      <c r="FW403" s="60">
        <v>8.0000000000000002E-8</v>
      </c>
      <c r="FX403" s="60">
        <v>4.0000000000000001E-8</v>
      </c>
      <c r="FY403" s="60">
        <v>2E-8</v>
      </c>
      <c r="FZ403" s="60">
        <v>1E-8</v>
      </c>
      <c r="GA403" s="60">
        <v>1E-8</v>
      </c>
      <c r="GB403" s="60">
        <v>0</v>
      </c>
      <c r="GC403" s="60">
        <v>0</v>
      </c>
      <c r="GD403" s="60">
        <v>0</v>
      </c>
      <c r="GE403" s="60">
        <v>0</v>
      </c>
      <c r="GF403" s="60">
        <v>0</v>
      </c>
      <c r="GG403" s="60">
        <v>0</v>
      </c>
      <c r="GH403" s="60">
        <v>0</v>
      </c>
      <c r="GI403" s="60">
        <v>0</v>
      </c>
      <c r="GJ403" s="60">
        <v>0</v>
      </c>
      <c r="GK403" s="60">
        <v>0</v>
      </c>
      <c r="GL403" s="60">
        <v>0</v>
      </c>
      <c r="GM403" s="60">
        <v>0</v>
      </c>
      <c r="GN403" s="60">
        <v>0</v>
      </c>
      <c r="GO403" s="60">
        <v>0</v>
      </c>
      <c r="GP403" s="60">
        <v>0</v>
      </c>
      <c r="GQ403" s="60">
        <v>0</v>
      </c>
      <c r="GR403" s="60">
        <v>0</v>
      </c>
      <c r="GS403" s="60">
        <v>0</v>
      </c>
    </row>
    <row r="404" spans="1:201" x14ac:dyDescent="0.2">
      <c r="A404" s="70">
        <v>42225.502893518518</v>
      </c>
      <c r="B404" s="60">
        <v>0</v>
      </c>
      <c r="C404" s="60">
        <v>4.5713999999999998E-4</v>
      </c>
      <c r="D404" s="60">
        <v>5.6594000000000002E-4</v>
      </c>
      <c r="E404" s="60">
        <v>5.8357000000000005E-4</v>
      </c>
      <c r="F404" s="60">
        <v>5.8306000000000005E-4</v>
      </c>
      <c r="G404" s="60">
        <v>6.8329000000000003E-4</v>
      </c>
      <c r="H404" s="60">
        <v>7.7698999999999997E-4</v>
      </c>
      <c r="I404" s="60">
        <v>8.6441000000000003E-4</v>
      </c>
      <c r="J404" s="60">
        <v>9.4578999999999996E-4</v>
      </c>
      <c r="K404" s="60">
        <v>8.5360000000000004E-4</v>
      </c>
      <c r="L404" s="60">
        <v>9.0417000000000004E-4</v>
      </c>
      <c r="M404" s="60">
        <v>8.1884999999999998E-4</v>
      </c>
      <c r="N404" s="60">
        <v>8.5211E-4</v>
      </c>
      <c r="O404" s="60">
        <v>8.8334999999999998E-4</v>
      </c>
      <c r="P404" s="60">
        <v>9.1264999999999998E-4</v>
      </c>
      <c r="Q404" s="60">
        <v>9.5629000000000005E-4</v>
      </c>
      <c r="R404" s="60">
        <v>9.9550000000000007E-4</v>
      </c>
      <c r="S404" s="60">
        <v>1.0305399999999999E-3</v>
      </c>
      <c r="T404" s="60">
        <v>1.0616600000000001E-3</v>
      </c>
      <c r="U404" s="60">
        <v>9.5985000000000005E-4</v>
      </c>
      <c r="V404" s="60">
        <v>8.7670000000000001E-4</v>
      </c>
      <c r="W404" s="60">
        <v>8.9156999999999995E-4</v>
      </c>
      <c r="X404" s="60">
        <v>9.0479999999999998E-4</v>
      </c>
      <c r="Y404" s="60">
        <v>9.1644999999999997E-4</v>
      </c>
      <c r="Z404" s="60">
        <v>9.2661999999999996E-4</v>
      </c>
      <c r="AA404" s="60">
        <v>9.3539000000000003E-4</v>
      </c>
      <c r="AB404" s="60">
        <v>9.4282999999999997E-4</v>
      </c>
      <c r="AC404" s="60">
        <v>9.4901999999999996E-4</v>
      </c>
      <c r="AD404" s="60">
        <v>8.6552999999999999E-4</v>
      </c>
      <c r="AE404" s="60">
        <v>8.6826999999999998E-4</v>
      </c>
      <c r="AF404" s="60">
        <v>8.6094000000000003E-4</v>
      </c>
      <c r="AG404" s="60">
        <v>8.5245999999999998E-4</v>
      </c>
      <c r="AH404" s="60">
        <v>8.4303000000000004E-4</v>
      </c>
      <c r="AI404" s="60">
        <v>8.3281999999999996E-4</v>
      </c>
      <c r="AJ404" s="60">
        <v>8.2198999999999998E-4</v>
      </c>
      <c r="AK404" s="60">
        <v>8.1063999999999995E-4</v>
      </c>
      <c r="AL404" s="60">
        <v>7.3651999999999995E-4</v>
      </c>
      <c r="AM404" s="60">
        <v>7.2937999999999996E-4</v>
      </c>
      <c r="AN404" s="60">
        <v>7.2225999999999996E-4</v>
      </c>
      <c r="AO404" s="60">
        <v>7.1520999999999998E-4</v>
      </c>
      <c r="AP404" s="60">
        <v>7.0839999999999998E-4</v>
      </c>
      <c r="AQ404" s="60">
        <v>7.0222000000000004E-4</v>
      </c>
      <c r="AR404" s="60">
        <v>6.9758000000000005E-4</v>
      </c>
      <c r="AS404" s="60">
        <v>6.9649000000000002E-4</v>
      </c>
      <c r="AT404" s="60">
        <v>6.4236000000000002E-4</v>
      </c>
      <c r="AU404" s="60">
        <v>6.2069000000000002E-4</v>
      </c>
      <c r="AV404" s="60">
        <v>6.2173000000000003E-4</v>
      </c>
      <c r="AW404" s="60">
        <v>6.2538000000000003E-4</v>
      </c>
      <c r="AX404" s="60">
        <v>6.3254999999999995E-4</v>
      </c>
      <c r="AY404" s="60">
        <v>6.4446999999999996E-4</v>
      </c>
      <c r="AZ404" s="60">
        <v>6.4185000000000002E-4</v>
      </c>
      <c r="BA404" s="60">
        <v>6.6719000000000001E-4</v>
      </c>
      <c r="BB404" s="60">
        <v>7.1542000000000003E-4</v>
      </c>
      <c r="BC404" s="60">
        <v>8.0674999999999996E-4</v>
      </c>
      <c r="BD404" s="60">
        <v>9.2330000000000005E-4</v>
      </c>
      <c r="BE404" s="60">
        <v>1.05152E-3</v>
      </c>
      <c r="BF404" s="60">
        <v>1.18644E-3</v>
      </c>
      <c r="BG404" s="60">
        <v>1.48657E-3</v>
      </c>
      <c r="BH404" s="60">
        <v>1.9089300000000001E-3</v>
      </c>
      <c r="BI404" s="60">
        <v>2.4371000000000002E-3</v>
      </c>
      <c r="BJ404" s="60">
        <v>3.2529E-3</v>
      </c>
      <c r="BK404" s="60">
        <v>4.29475E-3</v>
      </c>
      <c r="BL404" s="60">
        <v>5.5831400000000003E-3</v>
      </c>
      <c r="BM404" s="60">
        <v>7.25372E-3</v>
      </c>
      <c r="BN404" s="60">
        <v>9.4010399999999994E-3</v>
      </c>
      <c r="BO404" s="60">
        <v>1.3150419999999999E-2</v>
      </c>
      <c r="BP404" s="60">
        <v>1.8209139999999999E-2</v>
      </c>
      <c r="BQ404" s="60">
        <v>2.3810660000000001E-2</v>
      </c>
      <c r="BR404" s="60">
        <v>3.2094119999999997E-2</v>
      </c>
      <c r="BS404" s="60">
        <v>4.273163E-2</v>
      </c>
      <c r="BT404" s="60">
        <v>5.0867969999999998E-2</v>
      </c>
      <c r="BU404" s="60">
        <v>6.0720139999999999E-2</v>
      </c>
      <c r="BV404" s="60">
        <v>7.2086789999999998E-2</v>
      </c>
      <c r="BW404" s="60">
        <v>8.5121440000000007E-2</v>
      </c>
      <c r="BX404" s="60">
        <v>9.9982550000000003E-2</v>
      </c>
      <c r="BY404" s="60">
        <v>0.1168337</v>
      </c>
      <c r="BZ404" s="60">
        <v>0.13584470000000001</v>
      </c>
      <c r="CA404" s="60">
        <v>0.1571939</v>
      </c>
      <c r="CB404" s="60">
        <v>0.17954844</v>
      </c>
      <c r="CC404" s="60">
        <v>0.19227839999999999</v>
      </c>
      <c r="CD404" s="60">
        <v>0.21325160000000001</v>
      </c>
      <c r="CE404" s="60">
        <v>0.23597041999999999</v>
      </c>
      <c r="CF404" s="60">
        <v>0.26055220000000001</v>
      </c>
      <c r="CG404" s="60">
        <v>0.28712992999999998</v>
      </c>
      <c r="CH404" s="60">
        <v>0.31631723</v>
      </c>
      <c r="CI404" s="60">
        <v>0.34791981999999999</v>
      </c>
      <c r="CJ404" s="60">
        <v>0.38454709999999998</v>
      </c>
      <c r="CK404" s="60">
        <v>0.42448183</v>
      </c>
      <c r="CL404" s="60">
        <v>0.46808899999999998</v>
      </c>
      <c r="CM404" s="60">
        <v>0.51579699999999995</v>
      </c>
      <c r="CN404" s="60">
        <v>0.58903293999999995</v>
      </c>
      <c r="CO404" s="60">
        <v>0.3511051</v>
      </c>
      <c r="CP404" s="60">
        <v>0.40757979999999999</v>
      </c>
      <c r="CQ404" s="60">
        <v>0.47914862000000003</v>
      </c>
      <c r="CR404" s="60">
        <v>0.56442020000000004</v>
      </c>
      <c r="CS404" s="60">
        <v>0.66635940000000005</v>
      </c>
      <c r="CT404" s="60">
        <v>0.78838253000000003</v>
      </c>
      <c r="CU404" s="60">
        <v>0.93431699999999995</v>
      </c>
      <c r="CV404" s="60">
        <v>1.070813</v>
      </c>
      <c r="CW404" s="60">
        <v>1.274014</v>
      </c>
      <c r="CX404" s="60">
        <v>1.5145834</v>
      </c>
      <c r="CY404" s="60">
        <v>1.3165922000000001</v>
      </c>
      <c r="CZ404" s="60">
        <v>1.5288591</v>
      </c>
      <c r="DA404" s="60">
        <v>1.770475</v>
      </c>
      <c r="DB404" s="60">
        <v>2.0434640000000002</v>
      </c>
      <c r="DC404" s="60">
        <v>2.3495202000000002</v>
      </c>
      <c r="DD404" s="60">
        <v>2.8039369999999999</v>
      </c>
      <c r="DE404" s="60">
        <v>3.2679862000000002</v>
      </c>
      <c r="DF404" s="60">
        <v>3.7802150000000001</v>
      </c>
      <c r="DG404" s="60">
        <v>4.1474279999999997</v>
      </c>
      <c r="DH404" s="60">
        <v>3.6440760000000001</v>
      </c>
      <c r="DI404" s="60">
        <v>4.1677689999999998</v>
      </c>
      <c r="DJ404" s="60">
        <v>4.7210450000000002</v>
      </c>
      <c r="DK404" s="60">
        <v>5.2955680000000003</v>
      </c>
      <c r="DL404" s="60">
        <v>5.8811770000000001</v>
      </c>
      <c r="DM404" s="60">
        <v>6.4661400000000002</v>
      </c>
      <c r="DN404" s="60">
        <v>7.0375212999999999</v>
      </c>
      <c r="DO404" s="60">
        <v>7.581658</v>
      </c>
      <c r="DP404" s="60">
        <v>8.084695</v>
      </c>
      <c r="DQ404" s="60">
        <v>8.5331544000000008</v>
      </c>
      <c r="DR404" s="60">
        <v>8.9026739999999993</v>
      </c>
      <c r="DS404" s="60">
        <v>9.2163553</v>
      </c>
      <c r="DT404" s="60">
        <v>9.4365024000000002</v>
      </c>
      <c r="DU404" s="60">
        <v>9.5559569999999994</v>
      </c>
      <c r="DV404" s="60">
        <v>9.5706623999999998</v>
      </c>
      <c r="DW404" s="60">
        <v>9.4798860000000005</v>
      </c>
      <c r="DX404" s="60">
        <v>9.2862760000000009</v>
      </c>
      <c r="DY404" s="60">
        <v>9.0505580000000005</v>
      </c>
      <c r="DZ404" s="60">
        <v>8.7489632999999998</v>
      </c>
      <c r="EA404" s="60">
        <v>8.3328293999999996</v>
      </c>
      <c r="EB404" s="60">
        <v>7.9102230000000002</v>
      </c>
      <c r="EC404" s="60">
        <v>7.4036641000000003</v>
      </c>
      <c r="ED404" s="60">
        <v>6.8610410000000002</v>
      </c>
      <c r="EE404" s="60">
        <v>6.2950980000000003</v>
      </c>
      <c r="EF404" s="60">
        <v>5.718369</v>
      </c>
      <c r="EG404" s="60">
        <v>5.1426999999999996</v>
      </c>
      <c r="EH404" s="60">
        <v>4.5788399999999996</v>
      </c>
      <c r="EI404" s="60">
        <v>4.0361209999999996</v>
      </c>
      <c r="EJ404" s="60">
        <v>3.5222432000000001</v>
      </c>
      <c r="EK404" s="60">
        <v>3.0431604000000001</v>
      </c>
      <c r="EL404" s="60">
        <v>2.6030720999999999</v>
      </c>
      <c r="EM404" s="60">
        <v>2.0777880999999998</v>
      </c>
      <c r="EN404" s="60">
        <v>1.6312342</v>
      </c>
      <c r="EO404" s="60">
        <v>1.3458714000000001</v>
      </c>
      <c r="EP404" s="60">
        <v>1.099513</v>
      </c>
      <c r="EQ404" s="60">
        <v>0.88944719999999999</v>
      </c>
      <c r="ER404" s="60">
        <v>0.71248840000000002</v>
      </c>
      <c r="ES404" s="60">
        <v>0.52726733000000003</v>
      </c>
      <c r="ET404" s="60">
        <v>0.38440024</v>
      </c>
      <c r="EU404" s="60">
        <v>0.26449220000000001</v>
      </c>
      <c r="EV404" s="60">
        <v>0.17880389999999999</v>
      </c>
      <c r="EW404" s="60">
        <v>0.11879733000000001</v>
      </c>
      <c r="EX404" s="60">
        <v>7.7593099999999998E-2</v>
      </c>
      <c r="EY404" s="60">
        <v>4.9835339999999999E-2</v>
      </c>
      <c r="EZ404" s="60">
        <v>3.1481120000000001E-2</v>
      </c>
      <c r="FA404" s="60">
        <v>1.9563710000000002E-2</v>
      </c>
      <c r="FB404" s="60">
        <v>1.196241E-2</v>
      </c>
      <c r="FC404" s="60">
        <v>7.1981399999999996E-3</v>
      </c>
      <c r="FD404" s="60">
        <v>4.2629699999999996E-3</v>
      </c>
      <c r="FE404" s="60">
        <v>2.4850800000000002E-3</v>
      </c>
      <c r="FF404" s="60">
        <v>1.4260500000000001E-3</v>
      </c>
      <c r="FG404" s="60">
        <v>8.3894999999999998E-4</v>
      </c>
      <c r="FH404" s="60">
        <v>4.8665999999999998E-4</v>
      </c>
      <c r="FI404" s="60">
        <v>2.7835000000000002E-4</v>
      </c>
      <c r="FJ404" s="60">
        <v>1.5695999999999999E-4</v>
      </c>
      <c r="FK404" s="60">
        <v>8.7250000000000007E-5</v>
      </c>
      <c r="FL404" s="60">
        <v>4.7800000000000003E-5</v>
      </c>
      <c r="FM404" s="60">
        <v>2.5809999999999999E-5</v>
      </c>
      <c r="FN404" s="60">
        <v>1.3730000000000001E-5</v>
      </c>
      <c r="FO404" s="60">
        <v>7.96E-6</v>
      </c>
      <c r="FP404" s="60">
        <v>4.5600000000000004E-6</v>
      </c>
      <c r="FQ404" s="60">
        <v>2.7099999999999999E-6</v>
      </c>
      <c r="FR404" s="60">
        <v>1.5999999999999999E-6</v>
      </c>
      <c r="FS404" s="60">
        <v>9.2999999999999999E-7</v>
      </c>
      <c r="FT404" s="60">
        <v>5.3000000000000001E-7</v>
      </c>
      <c r="FU404" s="60">
        <v>2.9999999999999999E-7</v>
      </c>
      <c r="FV404" s="60">
        <v>1.6999999999999999E-7</v>
      </c>
      <c r="FW404" s="60">
        <v>8.9999999999999999E-8</v>
      </c>
      <c r="FX404" s="60">
        <v>4.9999999999999998E-8</v>
      </c>
      <c r="FY404" s="60">
        <v>2.9999999999999997E-8</v>
      </c>
      <c r="FZ404" s="60">
        <v>1E-8</v>
      </c>
      <c r="GA404" s="60">
        <v>1E-8</v>
      </c>
      <c r="GB404" s="60">
        <v>0</v>
      </c>
      <c r="GC404" s="60">
        <v>0</v>
      </c>
      <c r="GD404" s="60">
        <v>0</v>
      </c>
      <c r="GE404" s="60">
        <v>0</v>
      </c>
      <c r="GF404" s="60">
        <v>0</v>
      </c>
      <c r="GG404" s="60">
        <v>0</v>
      </c>
      <c r="GH404" s="60">
        <v>0</v>
      </c>
      <c r="GI404" s="60">
        <v>0</v>
      </c>
      <c r="GJ404" s="60">
        <v>0</v>
      </c>
      <c r="GK404" s="60">
        <v>0</v>
      </c>
      <c r="GL404" s="60">
        <v>0</v>
      </c>
      <c r="GM404" s="60">
        <v>0</v>
      </c>
      <c r="GN404" s="60">
        <v>0</v>
      </c>
      <c r="GO404" s="60">
        <v>0</v>
      </c>
      <c r="GP404" s="60">
        <v>0</v>
      </c>
      <c r="GQ404" s="60">
        <v>0</v>
      </c>
      <c r="GR404" s="60">
        <v>0</v>
      </c>
      <c r="GS404" s="60">
        <v>0</v>
      </c>
    </row>
    <row r="405" spans="1:201" x14ac:dyDescent="0.2">
      <c r="A405" s="70">
        <v>42225.511597222219</v>
      </c>
      <c r="B405" s="60">
        <v>0</v>
      </c>
      <c r="C405" s="60">
        <v>4.5736000000000003E-4</v>
      </c>
      <c r="D405" s="60">
        <v>5.6614999999999996E-4</v>
      </c>
      <c r="E405" s="60">
        <v>5.8376000000000001E-4</v>
      </c>
      <c r="F405" s="60">
        <v>5.8334999999999995E-4</v>
      </c>
      <c r="G405" s="60">
        <v>6.8360999999999997E-4</v>
      </c>
      <c r="H405" s="60">
        <v>7.7735E-4</v>
      </c>
      <c r="I405" s="60">
        <v>8.6479999999999999E-4</v>
      </c>
      <c r="J405" s="60">
        <v>9.4622E-4</v>
      </c>
      <c r="K405" s="60">
        <v>8.5408999999999995E-4</v>
      </c>
      <c r="L405" s="60">
        <v>9.0468000000000005E-4</v>
      </c>
      <c r="M405" s="60">
        <v>8.1937999999999998E-4</v>
      </c>
      <c r="N405" s="60">
        <v>8.5265999999999998E-4</v>
      </c>
      <c r="O405" s="60">
        <v>8.8391999999999995E-4</v>
      </c>
      <c r="P405" s="60">
        <v>9.1323999999999995E-4</v>
      </c>
      <c r="Q405" s="60">
        <v>9.5691000000000005E-4</v>
      </c>
      <c r="R405" s="60">
        <v>9.961499999999999E-4</v>
      </c>
      <c r="S405" s="60">
        <v>1.0312100000000001E-3</v>
      </c>
      <c r="T405" s="60">
        <v>1.0623500000000001E-3</v>
      </c>
      <c r="U405" s="60">
        <v>9.6053000000000002E-4</v>
      </c>
      <c r="V405" s="60">
        <v>8.7735000000000005E-4</v>
      </c>
      <c r="W405" s="60">
        <v>8.9223000000000004E-4</v>
      </c>
      <c r="X405" s="60">
        <v>9.0545999999999997E-4</v>
      </c>
      <c r="Y405" s="60">
        <v>9.1710999999999995E-4</v>
      </c>
      <c r="Z405" s="60">
        <v>9.2728999999999999E-4</v>
      </c>
      <c r="AA405" s="60">
        <v>9.3605999999999995E-4</v>
      </c>
      <c r="AB405" s="60">
        <v>9.435E-4</v>
      </c>
      <c r="AC405" s="60">
        <v>9.4969E-4</v>
      </c>
      <c r="AD405" s="60">
        <v>8.6614999999999999E-4</v>
      </c>
      <c r="AE405" s="60">
        <v>8.6888999999999998E-4</v>
      </c>
      <c r="AF405" s="60">
        <v>8.6151999999999995E-4</v>
      </c>
      <c r="AG405" s="60">
        <v>8.5298999999999998E-4</v>
      </c>
      <c r="AH405" s="60">
        <v>8.4351000000000001E-4</v>
      </c>
      <c r="AI405" s="60">
        <v>8.3325000000000001E-4</v>
      </c>
      <c r="AJ405" s="60">
        <v>8.2235000000000001E-4</v>
      </c>
      <c r="AK405" s="60">
        <v>8.1092999999999996E-4</v>
      </c>
      <c r="AL405" s="60">
        <v>7.3674000000000005E-4</v>
      </c>
      <c r="AM405" s="60">
        <v>7.2955000000000003E-4</v>
      </c>
      <c r="AN405" s="60">
        <v>7.2236999999999996E-4</v>
      </c>
      <c r="AO405" s="60">
        <v>7.1526999999999995E-4</v>
      </c>
      <c r="AP405" s="60">
        <v>7.0837000000000005E-4</v>
      </c>
      <c r="AQ405" s="60">
        <v>7.0204000000000002E-4</v>
      </c>
      <c r="AR405" s="60">
        <v>6.9709000000000004E-4</v>
      </c>
      <c r="AS405" s="60">
        <v>6.9532999999999997E-4</v>
      </c>
      <c r="AT405" s="60">
        <v>6.4088999999999997E-4</v>
      </c>
      <c r="AU405" s="60">
        <v>6.1872000000000001E-4</v>
      </c>
      <c r="AV405" s="60">
        <v>6.1901999999999997E-4</v>
      </c>
      <c r="AW405" s="60">
        <v>6.2168E-4</v>
      </c>
      <c r="AX405" s="60">
        <v>6.2752999999999995E-4</v>
      </c>
      <c r="AY405" s="60">
        <v>6.3767999999999995E-4</v>
      </c>
      <c r="AZ405" s="60">
        <v>6.3303000000000003E-4</v>
      </c>
      <c r="BA405" s="60">
        <v>6.5543000000000003E-4</v>
      </c>
      <c r="BB405" s="60">
        <v>6.9844999999999998E-4</v>
      </c>
      <c r="BC405" s="60">
        <v>7.8145999999999999E-4</v>
      </c>
      <c r="BD405" s="60">
        <v>8.876E-4</v>
      </c>
      <c r="BE405" s="60">
        <v>1.00326E-3</v>
      </c>
      <c r="BF405" s="60">
        <v>1.12656E-3</v>
      </c>
      <c r="BG405" s="60">
        <v>1.40142E-3</v>
      </c>
      <c r="BH405" s="60">
        <v>1.78908E-3</v>
      </c>
      <c r="BI405" s="60">
        <v>2.2748E-3</v>
      </c>
      <c r="BJ405" s="60">
        <v>3.0262800000000001E-3</v>
      </c>
      <c r="BK405" s="60">
        <v>3.9889900000000004E-3</v>
      </c>
      <c r="BL405" s="60">
        <v>5.1826900000000002E-3</v>
      </c>
      <c r="BM405" s="60">
        <v>6.7337500000000002E-3</v>
      </c>
      <c r="BN405" s="60">
        <v>8.7317000000000002E-3</v>
      </c>
      <c r="BO405" s="60">
        <v>1.2230639999999999E-2</v>
      </c>
      <c r="BP405" s="60">
        <v>1.6965520000000001E-2</v>
      </c>
      <c r="BQ405" s="60">
        <v>2.2230179999999999E-2</v>
      </c>
      <c r="BR405" s="60">
        <v>3.002962E-2</v>
      </c>
      <c r="BS405" s="60">
        <v>4.007434E-2</v>
      </c>
      <c r="BT405" s="60">
        <v>4.7774589999999999E-2</v>
      </c>
      <c r="BU405" s="60">
        <v>5.7116809999999997E-2</v>
      </c>
      <c r="BV405" s="60">
        <v>6.7915349999999999E-2</v>
      </c>
      <c r="BW405" s="60">
        <v>8.0321139999999999E-2</v>
      </c>
      <c r="BX405" s="60">
        <v>9.4490149999999995E-2</v>
      </c>
      <c r="BY405" s="60">
        <v>0.1105834</v>
      </c>
      <c r="BZ405" s="60">
        <v>0.12876779999999999</v>
      </c>
      <c r="CA405" s="60">
        <v>0.14921799999999999</v>
      </c>
      <c r="CB405" s="60">
        <v>0.17065630000000001</v>
      </c>
      <c r="CC405" s="60">
        <v>0.18295429999999999</v>
      </c>
      <c r="CD405" s="60">
        <v>0.2031066</v>
      </c>
      <c r="CE405" s="60">
        <v>0.22495000000000001</v>
      </c>
      <c r="CF405" s="60">
        <v>0.24859609999999999</v>
      </c>
      <c r="CG405" s="60">
        <v>0.27417079999999999</v>
      </c>
      <c r="CH405" s="60">
        <v>0.30225829999999998</v>
      </c>
      <c r="CI405" s="60">
        <v>0.33267029999999997</v>
      </c>
      <c r="CJ405" s="60">
        <v>0.36791162999999999</v>
      </c>
      <c r="CK405" s="60">
        <v>0.4063214</v>
      </c>
      <c r="CL405" s="60">
        <v>0.44824101999999999</v>
      </c>
      <c r="CM405" s="60">
        <v>0.49407180000000001</v>
      </c>
      <c r="CN405" s="60">
        <v>0.56434689999999998</v>
      </c>
      <c r="CO405" s="60">
        <v>0.33674681000000001</v>
      </c>
      <c r="CP405" s="60">
        <v>0.39087270000000002</v>
      </c>
      <c r="CQ405" s="60">
        <v>0.45934960000000002</v>
      </c>
      <c r="CR405" s="60">
        <v>0.54083879999999995</v>
      </c>
      <c r="CS405" s="60">
        <v>0.63817584000000005</v>
      </c>
      <c r="CT405" s="60">
        <v>0.75465020000000005</v>
      </c>
      <c r="CU405" s="60">
        <v>0.89397311000000002</v>
      </c>
      <c r="CV405" s="60">
        <v>1.0243393999999999</v>
      </c>
      <c r="CW405" s="60">
        <v>1.218631</v>
      </c>
      <c r="CX405" s="60">
        <v>1.4489951999999999</v>
      </c>
      <c r="CY405" s="60">
        <v>1.2596433</v>
      </c>
      <c r="CZ405" s="60">
        <v>1.4635833</v>
      </c>
      <c r="DA405" s="60">
        <v>1.6961774000000001</v>
      </c>
      <c r="DB405" s="60">
        <v>1.9595254</v>
      </c>
      <c r="DC405" s="60">
        <v>2.2554240000000001</v>
      </c>
      <c r="DD405" s="60">
        <v>2.6961282999999998</v>
      </c>
      <c r="DE405" s="60">
        <v>3.1474833000000002</v>
      </c>
      <c r="DF405" s="60">
        <v>3.6472150999999999</v>
      </c>
      <c r="DG405" s="60">
        <v>4.0062119999999997</v>
      </c>
      <c r="DH405" s="60">
        <v>3.524702</v>
      </c>
      <c r="DI405" s="60">
        <v>4.0396184000000002</v>
      </c>
      <c r="DJ405" s="60">
        <v>4.5856709999999996</v>
      </c>
      <c r="DK405" s="60">
        <v>5.1549882</v>
      </c>
      <c r="DL405" s="60">
        <v>5.7378470000000004</v>
      </c>
      <c r="DM405" s="60">
        <v>6.3228873999999999</v>
      </c>
      <c r="DN405" s="60">
        <v>6.8974609999999998</v>
      </c>
      <c r="DO405" s="60">
        <v>7.4480740000000001</v>
      </c>
      <c r="DP405" s="60">
        <v>7.9609160000000001</v>
      </c>
      <c r="DQ405" s="60">
        <v>8.4224160000000001</v>
      </c>
      <c r="DR405" s="60">
        <v>8.8072633000000007</v>
      </c>
      <c r="DS405" s="60">
        <v>9.1402850000000004</v>
      </c>
      <c r="DT405" s="60">
        <v>9.3820753000000003</v>
      </c>
      <c r="DU405" s="60">
        <v>9.5248431999999994</v>
      </c>
      <c r="DV405" s="60">
        <v>9.5638150999999993</v>
      </c>
      <c r="DW405" s="60">
        <v>9.4974919999999994</v>
      </c>
      <c r="DX405" s="60">
        <v>9.3277439999999991</v>
      </c>
      <c r="DY405" s="60">
        <v>9.1113990000000005</v>
      </c>
      <c r="DZ405" s="60">
        <v>8.8278341000000005</v>
      </c>
      <c r="EA405" s="60">
        <v>8.4298152000000002</v>
      </c>
      <c r="EB405" s="60">
        <v>8.0212260000000004</v>
      </c>
      <c r="EC405" s="60">
        <v>7.5269409999999999</v>
      </c>
      <c r="ED405" s="60">
        <v>6.9935099999999997</v>
      </c>
      <c r="EE405" s="60">
        <v>6.4335990000000001</v>
      </c>
      <c r="EF405" s="60">
        <v>5.8597910000000004</v>
      </c>
      <c r="EG405" s="60">
        <v>5.2840959999999999</v>
      </c>
      <c r="EH405" s="60">
        <v>4.7175301999999997</v>
      </c>
      <c r="EI405" s="60">
        <v>4.1697759999999997</v>
      </c>
      <c r="EJ405" s="60">
        <v>3.6489322</v>
      </c>
      <c r="EK405" s="60">
        <v>3.1613859999999998</v>
      </c>
      <c r="EL405" s="60">
        <v>2.71177</v>
      </c>
      <c r="EM405" s="60">
        <v>2.1724521999999999</v>
      </c>
      <c r="EN405" s="60">
        <v>1.7117770000000001</v>
      </c>
      <c r="EO405" s="60">
        <v>1.416339</v>
      </c>
      <c r="EP405" s="60">
        <v>1.1603870000000001</v>
      </c>
      <c r="EQ405" s="60">
        <v>0.94138390000000005</v>
      </c>
      <c r="ER405" s="60">
        <v>0.75626470000000001</v>
      </c>
      <c r="ES405" s="60">
        <v>0.56167639999999996</v>
      </c>
      <c r="ET405" s="60">
        <v>0.41095589999999999</v>
      </c>
      <c r="EU405" s="60">
        <v>0.28388020000000003</v>
      </c>
      <c r="EV405" s="60">
        <v>0.19266430000000001</v>
      </c>
      <c r="EW405" s="60">
        <v>0.1285065</v>
      </c>
      <c r="EX405" s="60">
        <v>8.4261310000000006E-2</v>
      </c>
      <c r="EY405" s="60">
        <v>5.4327979999999998E-2</v>
      </c>
      <c r="EZ405" s="60">
        <v>3.4451919999999997E-2</v>
      </c>
      <c r="FA405" s="60">
        <v>2.1492629999999999E-2</v>
      </c>
      <c r="FB405" s="60">
        <v>1.319268E-2</v>
      </c>
      <c r="FC405" s="60">
        <v>7.9691699999999994E-3</v>
      </c>
      <c r="FD405" s="60">
        <v>4.7379400000000004E-3</v>
      </c>
      <c r="FE405" s="60">
        <v>2.7727400000000001E-3</v>
      </c>
      <c r="FF405" s="60">
        <v>1.59738E-3</v>
      </c>
      <c r="FG405" s="60">
        <v>9.4326999999999996E-4</v>
      </c>
      <c r="FH405" s="60">
        <v>5.4925999999999998E-4</v>
      </c>
      <c r="FI405" s="60">
        <v>3.1535999999999999E-4</v>
      </c>
      <c r="FJ405" s="60">
        <v>1.7851999999999999E-4</v>
      </c>
      <c r="FK405" s="60">
        <v>9.9630000000000007E-5</v>
      </c>
      <c r="FL405" s="60">
        <v>5.4799999999999997E-5</v>
      </c>
      <c r="FM405" s="60">
        <v>2.9709999999999998E-5</v>
      </c>
      <c r="FN405" s="60">
        <v>1.5869999999999999E-5</v>
      </c>
      <c r="FO405" s="60">
        <v>9.2299999999999997E-6</v>
      </c>
      <c r="FP405" s="60">
        <v>5.31E-6</v>
      </c>
      <c r="FQ405" s="60">
        <v>3.1700000000000001E-6</v>
      </c>
      <c r="FR405" s="60">
        <v>1.8700000000000001E-6</v>
      </c>
      <c r="FS405" s="60">
        <v>1.1000000000000001E-6</v>
      </c>
      <c r="FT405" s="60">
        <v>6.3E-7</v>
      </c>
      <c r="FU405" s="60">
        <v>3.5999999999999999E-7</v>
      </c>
      <c r="FV405" s="60">
        <v>1.9999999999999999E-7</v>
      </c>
      <c r="FW405" s="60">
        <v>1.1000000000000001E-7</v>
      </c>
      <c r="FX405" s="60">
        <v>5.9999999999999995E-8</v>
      </c>
      <c r="FY405" s="60">
        <v>2.9999999999999997E-8</v>
      </c>
      <c r="FZ405" s="60">
        <v>2E-8</v>
      </c>
      <c r="GA405" s="60">
        <v>1E-8</v>
      </c>
      <c r="GB405" s="60">
        <v>1E-8</v>
      </c>
      <c r="GC405" s="60">
        <v>0</v>
      </c>
      <c r="GD405" s="60">
        <v>0</v>
      </c>
      <c r="GE405" s="60">
        <v>0</v>
      </c>
      <c r="GF405" s="60">
        <v>0</v>
      </c>
      <c r="GG405" s="60">
        <v>0</v>
      </c>
      <c r="GH405" s="60">
        <v>0</v>
      </c>
      <c r="GI405" s="60">
        <v>0</v>
      </c>
      <c r="GJ405" s="60">
        <v>0</v>
      </c>
      <c r="GK405" s="60">
        <v>0</v>
      </c>
      <c r="GL405" s="60">
        <v>0</v>
      </c>
      <c r="GM405" s="60">
        <v>0</v>
      </c>
      <c r="GN405" s="60">
        <v>0</v>
      </c>
      <c r="GO405" s="60">
        <v>0</v>
      </c>
      <c r="GP405" s="60">
        <v>0</v>
      </c>
      <c r="GQ405" s="60">
        <v>0</v>
      </c>
      <c r="GR405" s="60">
        <v>0</v>
      </c>
      <c r="GS405" s="60">
        <v>0</v>
      </c>
    </row>
    <row r="406" spans="1:201" x14ac:dyDescent="0.2">
      <c r="A406" s="70">
        <v>42225.521793981483</v>
      </c>
      <c r="B406" s="60">
        <v>0</v>
      </c>
      <c r="C406" s="60">
        <v>4.5761E-4</v>
      </c>
      <c r="D406" s="60">
        <v>5.664E-4</v>
      </c>
      <c r="E406" s="60">
        <v>5.8398E-4</v>
      </c>
      <c r="F406" s="60">
        <v>5.8368000000000005E-4</v>
      </c>
      <c r="G406" s="60">
        <v>6.8400000000000004E-4</v>
      </c>
      <c r="H406" s="60">
        <v>7.7778000000000005E-4</v>
      </c>
      <c r="I406" s="60">
        <v>8.6527000000000001E-4</v>
      </c>
      <c r="J406" s="60">
        <v>9.4671999999999996E-4</v>
      </c>
      <c r="K406" s="60">
        <v>8.5464999999999998E-4</v>
      </c>
      <c r="L406" s="60">
        <v>9.0527000000000001E-4</v>
      </c>
      <c r="M406" s="60">
        <v>8.1999000000000004E-4</v>
      </c>
      <c r="N406" s="60">
        <v>8.5329999999999998E-4</v>
      </c>
      <c r="O406" s="60">
        <v>8.8458999999999999E-4</v>
      </c>
      <c r="P406" s="60">
        <v>9.1392999999999997E-4</v>
      </c>
      <c r="Q406" s="60">
        <v>9.5763E-4</v>
      </c>
      <c r="R406" s="60">
        <v>9.969E-4</v>
      </c>
      <c r="S406" s="60">
        <v>1.0319800000000001E-3</v>
      </c>
      <c r="T406" s="60">
        <v>1.0631499999999999E-3</v>
      </c>
      <c r="U406" s="60">
        <v>9.6131999999999999E-4</v>
      </c>
      <c r="V406" s="60">
        <v>8.7810999999999998E-4</v>
      </c>
      <c r="W406" s="60">
        <v>8.9300000000000002E-4</v>
      </c>
      <c r="X406" s="60">
        <v>9.0622999999999995E-4</v>
      </c>
      <c r="Y406" s="60">
        <v>9.1788999999999998E-4</v>
      </c>
      <c r="Z406" s="60">
        <v>9.2805999999999997E-4</v>
      </c>
      <c r="AA406" s="60">
        <v>9.3683000000000004E-4</v>
      </c>
      <c r="AB406" s="60">
        <v>9.4426999999999998E-4</v>
      </c>
      <c r="AC406" s="60">
        <v>9.5045999999999998E-4</v>
      </c>
      <c r="AD406" s="60">
        <v>8.6687000000000005E-4</v>
      </c>
      <c r="AE406" s="60">
        <v>8.696E-4</v>
      </c>
      <c r="AF406" s="60">
        <v>8.6218999999999998E-4</v>
      </c>
      <c r="AG406" s="60">
        <v>8.5362000000000003E-4</v>
      </c>
      <c r="AH406" s="60">
        <v>8.4407999999999998E-4</v>
      </c>
      <c r="AI406" s="60">
        <v>8.3374999999999996E-4</v>
      </c>
      <c r="AJ406" s="60">
        <v>8.2277000000000001E-4</v>
      </c>
      <c r="AK406" s="60">
        <v>8.1128999999999999E-4</v>
      </c>
      <c r="AL406" s="60">
        <v>7.3700000000000002E-4</v>
      </c>
      <c r="AM406" s="60">
        <v>7.2975000000000004E-4</v>
      </c>
      <c r="AN406" s="60">
        <v>7.2250999999999999E-4</v>
      </c>
      <c r="AO406" s="60">
        <v>7.1533999999999996E-4</v>
      </c>
      <c r="AP406" s="60">
        <v>7.0834999999999995E-4</v>
      </c>
      <c r="AQ406" s="60">
        <v>7.0186000000000001E-4</v>
      </c>
      <c r="AR406" s="60">
        <v>6.9658000000000003E-4</v>
      </c>
      <c r="AS406" s="60">
        <v>6.9412E-4</v>
      </c>
      <c r="AT406" s="60">
        <v>6.3935000000000001E-4</v>
      </c>
      <c r="AU406" s="60">
        <v>6.1665000000000005E-4</v>
      </c>
      <c r="AV406" s="60">
        <v>6.1618999999999997E-4</v>
      </c>
      <c r="AW406" s="60">
        <v>6.1782000000000004E-4</v>
      </c>
      <c r="AX406" s="60">
        <v>6.2228000000000001E-4</v>
      </c>
      <c r="AY406" s="60">
        <v>6.3057E-4</v>
      </c>
      <c r="AZ406" s="60">
        <v>6.2379000000000004E-4</v>
      </c>
      <c r="BA406" s="60">
        <v>6.4307999999999998E-4</v>
      </c>
      <c r="BB406" s="60">
        <v>6.8057999999999997E-4</v>
      </c>
      <c r="BC406" s="60">
        <v>7.5478000000000003E-4</v>
      </c>
      <c r="BD406" s="60">
        <v>8.4988000000000001E-4</v>
      </c>
      <c r="BE406" s="60">
        <v>9.5217999999999995E-4</v>
      </c>
      <c r="BF406" s="60">
        <v>1.0631E-3</v>
      </c>
      <c r="BG406" s="60">
        <v>1.3110000000000001E-3</v>
      </c>
      <c r="BH406" s="60">
        <v>1.6615200000000001E-3</v>
      </c>
      <c r="BI406" s="60">
        <v>2.10173E-3</v>
      </c>
      <c r="BJ406" s="60">
        <v>2.7839399999999999E-3</v>
      </c>
      <c r="BK406" s="60">
        <v>3.6610900000000001E-3</v>
      </c>
      <c r="BL406" s="60">
        <v>4.7522800000000002E-3</v>
      </c>
      <c r="BM406" s="60">
        <v>6.1736300000000003E-3</v>
      </c>
      <c r="BN406" s="60">
        <v>8.0090200000000004E-3</v>
      </c>
      <c r="BO406" s="60">
        <v>1.123438E-2</v>
      </c>
      <c r="BP406" s="60">
        <v>1.561419E-2</v>
      </c>
      <c r="BQ406" s="60">
        <v>2.0507259999999999E-2</v>
      </c>
      <c r="BR406" s="60">
        <v>2.777191E-2</v>
      </c>
      <c r="BS406" s="60">
        <v>3.7159329999999997E-2</v>
      </c>
      <c r="BT406" s="60">
        <v>4.4374539999999997E-2</v>
      </c>
      <c r="BU406" s="60">
        <v>5.3148170000000002E-2</v>
      </c>
      <c r="BV406" s="60">
        <v>6.3311800000000001E-2</v>
      </c>
      <c r="BW406" s="60">
        <v>7.5013239999999995E-2</v>
      </c>
      <c r="BX406" s="60">
        <v>8.8405510000000007E-2</v>
      </c>
      <c r="BY406" s="60">
        <v>0.10364669999999999</v>
      </c>
      <c r="BZ406" s="60">
        <v>0.12090040000000001</v>
      </c>
      <c r="CA406" s="60">
        <v>0.14033734</v>
      </c>
      <c r="CB406" s="60">
        <v>0.16074240000000001</v>
      </c>
      <c r="CC406" s="60">
        <v>0.17254739999999999</v>
      </c>
      <c r="CD406" s="60">
        <v>0.19177359999999999</v>
      </c>
      <c r="CE406" s="60">
        <v>0.21262990000000001</v>
      </c>
      <c r="CF406" s="60">
        <v>0.23522203999999999</v>
      </c>
      <c r="CG406" s="60">
        <v>0.25966813999999999</v>
      </c>
      <c r="CH406" s="60">
        <v>0.28652032999999999</v>
      </c>
      <c r="CI406" s="60">
        <v>0.31559759999999998</v>
      </c>
      <c r="CJ406" s="60">
        <v>0.3492883</v>
      </c>
      <c r="CK406" s="60">
        <v>0.38599573999999998</v>
      </c>
      <c r="CL406" s="60">
        <v>0.42603591000000002</v>
      </c>
      <c r="CM406" s="60">
        <v>0.46978019999999998</v>
      </c>
      <c r="CN406" s="60">
        <v>0.53677171000000001</v>
      </c>
      <c r="CO406" s="60">
        <v>0.32071280000000002</v>
      </c>
      <c r="CP406" s="60">
        <v>0.37224119999999999</v>
      </c>
      <c r="CQ406" s="60">
        <v>0.43730363</v>
      </c>
      <c r="CR406" s="60">
        <v>0.51461570000000001</v>
      </c>
      <c r="CS406" s="60">
        <v>0.60686361</v>
      </c>
      <c r="CT406" s="60">
        <v>0.71718800000000005</v>
      </c>
      <c r="CU406" s="60">
        <v>0.8491611</v>
      </c>
      <c r="CV406" s="60">
        <v>0.97269499999999998</v>
      </c>
      <c r="CW406" s="60">
        <v>1.157014</v>
      </c>
      <c r="CX406" s="60">
        <v>1.3759060000000001</v>
      </c>
      <c r="CY406" s="60">
        <v>1.1960641000000001</v>
      </c>
      <c r="CZ406" s="60">
        <v>1.3905632000000001</v>
      </c>
      <c r="DA406" s="60">
        <v>1.612887</v>
      </c>
      <c r="DB406" s="60">
        <v>1.86521</v>
      </c>
      <c r="DC406" s="60">
        <v>2.1494390000000001</v>
      </c>
      <c r="DD406" s="60">
        <v>2.5742881</v>
      </c>
      <c r="DE406" s="60">
        <v>3.0108633</v>
      </c>
      <c r="DF406" s="60">
        <v>3.4959273</v>
      </c>
      <c r="DG406" s="60">
        <v>3.8452191</v>
      </c>
      <c r="DH406" s="60">
        <v>3.3882629999999998</v>
      </c>
      <c r="DI406" s="60">
        <v>3.8925881000000002</v>
      </c>
      <c r="DJ406" s="60">
        <v>4.4297241999999999</v>
      </c>
      <c r="DK406" s="60">
        <v>4.992343</v>
      </c>
      <c r="DL406" s="60">
        <v>5.5712390000000003</v>
      </c>
      <c r="DM406" s="60">
        <v>6.1555103999999998</v>
      </c>
      <c r="DN406" s="60">
        <v>6.7328669999999997</v>
      </c>
      <c r="DO406" s="60">
        <v>7.2900514000000003</v>
      </c>
      <c r="DP406" s="60">
        <v>7.8133400999999996</v>
      </c>
      <c r="DQ406" s="60">
        <v>8.2890949999999997</v>
      </c>
      <c r="DR406" s="60">
        <v>8.6909712999999993</v>
      </c>
      <c r="DS406" s="60">
        <v>9.0457572000000006</v>
      </c>
      <c r="DT406" s="60">
        <v>9.3121589999999994</v>
      </c>
      <c r="DU406" s="60">
        <v>9.4816693999999995</v>
      </c>
      <c r="DV406" s="60">
        <v>9.5487079999999995</v>
      </c>
      <c r="DW406" s="60">
        <v>9.5108929999999994</v>
      </c>
      <c r="DX406" s="60">
        <v>9.3691864000000002</v>
      </c>
      <c r="DY406" s="60">
        <v>9.1757773999999994</v>
      </c>
      <c r="DZ406" s="60">
        <v>8.9137310000000003</v>
      </c>
      <c r="EA406" s="60">
        <v>8.5375642000000003</v>
      </c>
      <c r="EB406" s="60">
        <v>8.1460781000000004</v>
      </c>
      <c r="EC406" s="60">
        <v>7.667027</v>
      </c>
      <c r="ED406" s="60">
        <v>7.1452983999999997</v>
      </c>
      <c r="EE406" s="60">
        <v>6.5934270000000001</v>
      </c>
      <c r="EF406" s="60">
        <v>6.0240081999999999</v>
      </c>
      <c r="EG406" s="60">
        <v>5.4492101000000002</v>
      </c>
      <c r="EH406" s="60">
        <v>4.880331</v>
      </c>
      <c r="EI406" s="60">
        <v>4.3274292000000001</v>
      </c>
      <c r="EJ406" s="60">
        <v>3.799061</v>
      </c>
      <c r="EK406" s="60">
        <v>3.3021050000000001</v>
      </c>
      <c r="EL406" s="60">
        <v>2.841701</v>
      </c>
      <c r="EM406" s="60">
        <v>2.2862200000000001</v>
      </c>
      <c r="EN406" s="60">
        <v>1.8090771999999999</v>
      </c>
      <c r="EO406" s="60">
        <v>1.501798</v>
      </c>
      <c r="EP406" s="60">
        <v>1.2344919999999999</v>
      </c>
      <c r="EQ406" s="60">
        <v>1.004848</v>
      </c>
      <c r="ER406" s="60">
        <v>0.80995583000000004</v>
      </c>
      <c r="ES406" s="60">
        <v>0.604074</v>
      </c>
      <c r="ET406" s="60">
        <v>0.44382571999999998</v>
      </c>
      <c r="EU406" s="60">
        <v>0.30799720000000003</v>
      </c>
      <c r="EV406" s="60">
        <v>0.20998932000000001</v>
      </c>
      <c r="EW406" s="60">
        <v>0.14070062</v>
      </c>
      <c r="EX406" s="60">
        <v>9.2675750000000001E-2</v>
      </c>
      <c r="EY406" s="60">
        <v>6.0023479999999997E-2</v>
      </c>
      <c r="EZ406" s="60">
        <v>3.8235390000000001E-2</v>
      </c>
      <c r="FA406" s="60">
        <v>2.396036E-2</v>
      </c>
      <c r="FB406" s="60">
        <v>1.4773659999999999E-2</v>
      </c>
      <c r="FC406" s="60">
        <v>8.9644300000000007E-3</v>
      </c>
      <c r="FD406" s="60">
        <v>5.35375E-3</v>
      </c>
      <c r="FE406" s="60">
        <v>3.1473600000000001E-3</v>
      </c>
      <c r="FF406" s="60">
        <v>1.8214800000000001E-3</v>
      </c>
      <c r="FG406" s="60">
        <v>1.0803E-3</v>
      </c>
      <c r="FH406" s="60">
        <v>6.3181999999999995E-4</v>
      </c>
      <c r="FI406" s="60">
        <v>3.6437999999999998E-4</v>
      </c>
      <c r="FJ406" s="60">
        <v>2.0720999999999999E-4</v>
      </c>
      <c r="FK406" s="60">
        <v>1.1616999999999999E-4</v>
      </c>
      <c r="FL406" s="60">
        <v>6.4200000000000002E-5</v>
      </c>
      <c r="FM406" s="60">
        <v>3.4969999999999999E-5</v>
      </c>
      <c r="FN406" s="60">
        <v>1.8770000000000002E-5</v>
      </c>
      <c r="FO406" s="60">
        <v>1.097E-5</v>
      </c>
      <c r="FP406" s="60">
        <v>6.3400000000000003E-6</v>
      </c>
      <c r="FQ406" s="60">
        <v>3.8E-6</v>
      </c>
      <c r="FR406" s="60">
        <v>2.26E-6</v>
      </c>
      <c r="FS406" s="60">
        <v>1.33E-6</v>
      </c>
      <c r="FT406" s="60">
        <v>7.7000000000000004E-7</v>
      </c>
      <c r="FU406" s="60">
        <v>4.4000000000000002E-7</v>
      </c>
      <c r="FV406" s="60">
        <v>2.4999999999999999E-7</v>
      </c>
      <c r="FW406" s="60">
        <v>1.4000000000000001E-7</v>
      </c>
      <c r="FX406" s="60">
        <v>8.0000000000000002E-8</v>
      </c>
      <c r="FY406" s="60">
        <v>4.0000000000000001E-8</v>
      </c>
      <c r="FZ406" s="60">
        <v>2E-8</v>
      </c>
      <c r="GA406" s="60">
        <v>1E-8</v>
      </c>
      <c r="GB406" s="60">
        <v>1E-8</v>
      </c>
      <c r="GC406" s="60">
        <v>0</v>
      </c>
      <c r="GD406" s="60">
        <v>0</v>
      </c>
      <c r="GE406" s="60">
        <v>0</v>
      </c>
      <c r="GF406" s="60">
        <v>0</v>
      </c>
      <c r="GG406" s="60">
        <v>0</v>
      </c>
      <c r="GH406" s="60">
        <v>0</v>
      </c>
      <c r="GI406" s="60">
        <v>0</v>
      </c>
      <c r="GJ406" s="60">
        <v>0</v>
      </c>
      <c r="GK406" s="60">
        <v>0</v>
      </c>
      <c r="GL406" s="60">
        <v>0</v>
      </c>
      <c r="GM406" s="60">
        <v>0</v>
      </c>
      <c r="GN406" s="60">
        <v>0</v>
      </c>
      <c r="GO406" s="60">
        <v>0</v>
      </c>
      <c r="GP406" s="60">
        <v>0</v>
      </c>
      <c r="GQ406" s="60">
        <v>0</v>
      </c>
      <c r="GR406" s="60">
        <v>0</v>
      </c>
      <c r="GS406" s="60">
        <v>0</v>
      </c>
    </row>
    <row r="407" spans="1:201" x14ac:dyDescent="0.2">
      <c r="A407" s="70">
        <v>42225.531898148147</v>
      </c>
      <c r="B407" s="60">
        <v>0</v>
      </c>
      <c r="C407" s="60">
        <v>4.5785999999999998E-4</v>
      </c>
      <c r="D407" s="60">
        <v>5.6665000000000003E-4</v>
      </c>
      <c r="E407" s="60">
        <v>5.842E-4</v>
      </c>
      <c r="F407" s="60">
        <v>5.8401999999999998E-4</v>
      </c>
      <c r="G407" s="60">
        <v>6.8437999999999995E-4</v>
      </c>
      <c r="H407" s="60">
        <v>7.7820000000000005E-4</v>
      </c>
      <c r="I407" s="60">
        <v>8.6572999999999999E-4</v>
      </c>
      <c r="J407" s="60">
        <v>9.4722000000000003E-4</v>
      </c>
      <c r="K407" s="60">
        <v>8.5521999999999996E-4</v>
      </c>
      <c r="L407" s="60">
        <v>9.0585999999999998E-4</v>
      </c>
      <c r="M407" s="60">
        <v>8.2061000000000005E-4</v>
      </c>
      <c r="N407" s="60">
        <v>8.5393000000000003E-4</v>
      </c>
      <c r="O407" s="60">
        <v>8.8524999999999997E-4</v>
      </c>
      <c r="P407" s="60">
        <v>9.1461000000000005E-4</v>
      </c>
      <c r="Q407" s="60">
        <v>9.5834999999999996E-4</v>
      </c>
      <c r="R407" s="60">
        <v>9.9763999999999994E-4</v>
      </c>
      <c r="S407" s="60">
        <v>1.03275E-3</v>
      </c>
      <c r="T407" s="60">
        <v>1.06394E-3</v>
      </c>
      <c r="U407" s="60">
        <v>9.6210000000000002E-4</v>
      </c>
      <c r="V407" s="60">
        <v>8.7885999999999997E-4</v>
      </c>
      <c r="W407" s="60">
        <v>8.9375999999999995E-4</v>
      </c>
      <c r="X407" s="60">
        <v>9.0698999999999999E-4</v>
      </c>
      <c r="Y407" s="60">
        <v>9.1865999999999996E-4</v>
      </c>
      <c r="Z407" s="60">
        <v>9.2882999999999996E-4</v>
      </c>
      <c r="AA407" s="60">
        <v>9.3760000000000002E-4</v>
      </c>
      <c r="AB407" s="60">
        <v>9.4505000000000001E-4</v>
      </c>
      <c r="AC407" s="60">
        <v>9.5122999999999996E-4</v>
      </c>
      <c r="AD407" s="60">
        <v>8.6759000000000001E-4</v>
      </c>
      <c r="AE407" s="60">
        <v>8.7031000000000001E-4</v>
      </c>
      <c r="AF407" s="60">
        <v>8.6286999999999996E-4</v>
      </c>
      <c r="AG407" s="60">
        <v>8.5424999999999997E-4</v>
      </c>
      <c r="AH407" s="60">
        <v>8.4464999999999996E-4</v>
      </c>
      <c r="AI407" s="60">
        <v>8.3425999999999997E-4</v>
      </c>
      <c r="AJ407" s="60">
        <v>8.2321E-4</v>
      </c>
      <c r="AK407" s="60">
        <v>8.1165000000000002E-4</v>
      </c>
      <c r="AL407" s="60">
        <v>7.3727999999999999E-4</v>
      </c>
      <c r="AM407" s="60">
        <v>7.2995999999999998E-4</v>
      </c>
      <c r="AN407" s="60">
        <v>7.2267000000000002E-4</v>
      </c>
      <c r="AO407" s="60">
        <v>7.1542999999999997E-4</v>
      </c>
      <c r="AP407" s="60">
        <v>7.0834999999999995E-4</v>
      </c>
      <c r="AQ407" s="60">
        <v>7.0169999999999998E-4</v>
      </c>
      <c r="AR407" s="60">
        <v>6.9612999999999999E-4</v>
      </c>
      <c r="AS407" s="60">
        <v>6.9304999999999996E-4</v>
      </c>
      <c r="AT407" s="60">
        <v>6.3798000000000001E-4</v>
      </c>
      <c r="AU407" s="60">
        <v>6.1481999999999997E-4</v>
      </c>
      <c r="AV407" s="60">
        <v>6.1368000000000002E-4</v>
      </c>
      <c r="AW407" s="60">
        <v>6.1437999999999998E-4</v>
      </c>
      <c r="AX407" s="60">
        <v>6.1760000000000005E-4</v>
      </c>
      <c r="AY407" s="60">
        <v>6.2423000000000003E-4</v>
      </c>
      <c r="AZ407" s="60">
        <v>6.1554000000000003E-4</v>
      </c>
      <c r="BA407" s="60">
        <v>6.3204000000000005E-4</v>
      </c>
      <c r="BB407" s="60">
        <v>6.646E-4</v>
      </c>
      <c r="BC407" s="60">
        <v>7.3085999999999995E-4</v>
      </c>
      <c r="BD407" s="60">
        <v>8.1599999999999999E-4</v>
      </c>
      <c r="BE407" s="60">
        <v>9.0622000000000001E-4</v>
      </c>
      <c r="BF407" s="60">
        <v>1.0059400000000001E-3</v>
      </c>
      <c r="BG407" s="60">
        <v>1.2293499999999999E-3</v>
      </c>
      <c r="BH407" s="60">
        <v>1.5460700000000001E-3</v>
      </c>
      <c r="BI407" s="60">
        <v>1.94473E-3</v>
      </c>
      <c r="BJ407" s="60">
        <v>2.56346E-3</v>
      </c>
      <c r="BK407" s="60">
        <v>3.3618699999999999E-3</v>
      </c>
      <c r="BL407" s="60">
        <v>4.3585999999999998E-3</v>
      </c>
      <c r="BM407" s="60">
        <v>5.6600399999999999E-3</v>
      </c>
      <c r="BN407" s="60">
        <v>7.3447599999999997E-3</v>
      </c>
      <c r="BO407" s="60">
        <v>1.031551E-2</v>
      </c>
      <c r="BP407" s="60">
        <v>1.43635E-2</v>
      </c>
      <c r="BQ407" s="60">
        <v>1.8907130000000001E-2</v>
      </c>
      <c r="BR407" s="60">
        <v>2.5667949999999998E-2</v>
      </c>
      <c r="BS407" s="60">
        <v>3.4433709999999999E-2</v>
      </c>
      <c r="BT407" s="60">
        <v>4.1188639999999999E-2</v>
      </c>
      <c r="BU407" s="60">
        <v>4.9421300000000001E-2</v>
      </c>
      <c r="BV407" s="60">
        <v>5.897931E-2</v>
      </c>
      <c r="BW407" s="60">
        <v>7.000729E-2</v>
      </c>
      <c r="BX407" s="60">
        <v>8.2655240000000005E-2</v>
      </c>
      <c r="BY407" s="60">
        <v>9.7078239999999996E-2</v>
      </c>
      <c r="BZ407" s="60">
        <v>0.11343681</v>
      </c>
      <c r="CA407" s="60">
        <v>0.13189799999999999</v>
      </c>
      <c r="CB407" s="60">
        <v>0.15130721</v>
      </c>
      <c r="CC407" s="60">
        <v>0.16263079999999999</v>
      </c>
      <c r="CD407" s="60">
        <v>0.18096381</v>
      </c>
      <c r="CE407" s="60">
        <v>0.20086862</v>
      </c>
      <c r="CF407" s="60">
        <v>0.22244549999999999</v>
      </c>
      <c r="CG407" s="60">
        <v>0.24580579999999999</v>
      </c>
      <c r="CH407" s="60">
        <v>0.27147139999999997</v>
      </c>
      <c r="CI407" s="60">
        <v>0.29926883999999998</v>
      </c>
      <c r="CJ407" s="60">
        <v>0.3314761</v>
      </c>
      <c r="CK407" s="60">
        <v>0.36655882000000001</v>
      </c>
      <c r="CL407" s="60">
        <v>0.40480949999999999</v>
      </c>
      <c r="CM407" s="60">
        <v>0.44657190000000002</v>
      </c>
      <c r="CN407" s="60">
        <v>0.51045220000000002</v>
      </c>
      <c r="CO407" s="60">
        <v>0.30541211000000001</v>
      </c>
      <c r="CP407" s="60">
        <v>0.35448731999999999</v>
      </c>
      <c r="CQ407" s="60">
        <v>0.41633062999999998</v>
      </c>
      <c r="CR407" s="60">
        <v>0.48970550000000002</v>
      </c>
      <c r="CS407" s="60">
        <v>0.57715183000000003</v>
      </c>
      <c r="CT407" s="60">
        <v>0.68166123999999995</v>
      </c>
      <c r="CU407" s="60">
        <v>0.80666351000000003</v>
      </c>
      <c r="CV407" s="60">
        <v>0.92369979999999996</v>
      </c>
      <c r="CW407" s="60">
        <v>1.0984940000000001</v>
      </c>
      <c r="CX407" s="60">
        <v>1.306379</v>
      </c>
      <c r="CY407" s="60">
        <v>1.1354709999999999</v>
      </c>
      <c r="CZ407" s="60">
        <v>1.320829</v>
      </c>
      <c r="DA407" s="60">
        <v>1.533164</v>
      </c>
      <c r="DB407" s="60">
        <v>1.7747153</v>
      </c>
      <c r="DC407" s="60">
        <v>2.0474869999999998</v>
      </c>
      <c r="DD407" s="60">
        <v>2.456661</v>
      </c>
      <c r="DE407" s="60">
        <v>2.87852</v>
      </c>
      <c r="DF407" s="60">
        <v>3.348859</v>
      </c>
      <c r="DG407" s="60">
        <v>3.6883430000000001</v>
      </c>
      <c r="DH407" s="60">
        <v>3.2549480000000002</v>
      </c>
      <c r="DI407" s="60">
        <v>3.7483393999999999</v>
      </c>
      <c r="DJ407" s="60">
        <v>4.2760699999999998</v>
      </c>
      <c r="DK407" s="60">
        <v>4.8313519999999999</v>
      </c>
      <c r="DL407" s="60">
        <v>5.4055080000000002</v>
      </c>
      <c r="DM407" s="60">
        <v>5.988111</v>
      </c>
      <c r="DN407" s="60">
        <v>6.5672573999999999</v>
      </c>
      <c r="DO407" s="60">
        <v>7.1299609999999998</v>
      </c>
      <c r="DP407" s="60">
        <v>7.6626279999999998</v>
      </c>
      <c r="DQ407" s="60">
        <v>8.1515941000000005</v>
      </c>
      <c r="DR407" s="60">
        <v>8.5695543000000001</v>
      </c>
      <c r="DS407" s="60">
        <v>8.9452099999999994</v>
      </c>
      <c r="DT407" s="60">
        <v>9.2354850000000006</v>
      </c>
      <c r="DU407" s="60">
        <v>9.4312000000000005</v>
      </c>
      <c r="DV407" s="60">
        <v>9.5259820000000008</v>
      </c>
      <c r="DW407" s="60">
        <v>9.5165901000000002</v>
      </c>
      <c r="DX407" s="60">
        <v>9.4030839999999998</v>
      </c>
      <c r="DY407" s="60">
        <v>9.2329179999999997</v>
      </c>
      <c r="DZ407" s="60">
        <v>8.9928629999999998</v>
      </c>
      <c r="EA407" s="60">
        <v>8.6392740000000003</v>
      </c>
      <c r="EB407" s="60">
        <v>8.2656650000000003</v>
      </c>
      <c r="EC407" s="60">
        <v>7.8028091999999996</v>
      </c>
      <c r="ED407" s="60">
        <v>7.2938213000000003</v>
      </c>
      <c r="EE407" s="60">
        <v>6.7510604000000001</v>
      </c>
      <c r="EF407" s="60">
        <v>6.1870960999999998</v>
      </c>
      <c r="EG407" s="60">
        <v>5.6142130000000003</v>
      </c>
      <c r="EH407" s="60">
        <v>5.043952</v>
      </c>
      <c r="EI407" s="60">
        <v>4.4867252999999998</v>
      </c>
      <c r="EJ407" s="60">
        <v>3.9515199999999999</v>
      </c>
      <c r="EK407" s="60">
        <v>3.4456961000000002</v>
      </c>
      <c r="EL407" s="60">
        <v>2.974898</v>
      </c>
      <c r="EM407" s="60">
        <v>2.4035329999999999</v>
      </c>
      <c r="EN407" s="60">
        <v>1.9099740000000001</v>
      </c>
      <c r="EO407" s="60">
        <v>1.5907861999999999</v>
      </c>
      <c r="EP407" s="60">
        <v>1.311976</v>
      </c>
      <c r="EQ407" s="60">
        <v>1.071475</v>
      </c>
      <c r="ER407" s="60">
        <v>0.86654909999999996</v>
      </c>
      <c r="ES407" s="60">
        <v>0.64898630000000002</v>
      </c>
      <c r="ET407" s="60">
        <v>0.47881580000000001</v>
      </c>
      <c r="EU407" s="60">
        <v>0.33380693</v>
      </c>
      <c r="EV407" s="60">
        <v>0.22862759999999999</v>
      </c>
      <c r="EW407" s="60">
        <v>0.15388672</v>
      </c>
      <c r="EX407" s="60">
        <v>0.10182081</v>
      </c>
      <c r="EY407" s="60">
        <v>6.6244499999999998E-2</v>
      </c>
      <c r="EZ407" s="60">
        <v>4.2388370000000002E-2</v>
      </c>
      <c r="FA407" s="60">
        <v>2.6682319999999999E-2</v>
      </c>
      <c r="FB407" s="60">
        <v>1.6525939999999999E-2</v>
      </c>
      <c r="FC407" s="60">
        <v>1.00728E-2</v>
      </c>
      <c r="FD407" s="60">
        <v>6.0428299999999999E-3</v>
      </c>
      <c r="FE407" s="60">
        <v>3.5685299999999999E-3</v>
      </c>
      <c r="FF407" s="60">
        <v>2.0746300000000001E-3</v>
      </c>
      <c r="FG407" s="60">
        <v>1.2357799999999999E-3</v>
      </c>
      <c r="FH407" s="60">
        <v>7.2592000000000002E-4</v>
      </c>
      <c r="FI407" s="60">
        <v>4.2051000000000002E-4</v>
      </c>
      <c r="FJ407" s="60">
        <v>2.4020000000000001E-4</v>
      </c>
      <c r="FK407" s="60">
        <v>1.3528999999999999E-4</v>
      </c>
      <c r="FL407" s="60">
        <v>7.5119999999999999E-5</v>
      </c>
      <c r="FM407" s="60">
        <v>4.1109999999999998E-5</v>
      </c>
      <c r="FN407" s="60">
        <v>2.2180000000000001E-5</v>
      </c>
      <c r="FO407" s="60">
        <v>1.3020000000000001E-5</v>
      </c>
      <c r="FP407" s="60">
        <v>7.5499999999999997E-6</v>
      </c>
      <c r="FQ407" s="60">
        <v>4.5499999999999996E-6</v>
      </c>
      <c r="FR407" s="60">
        <v>2.7099999999999999E-6</v>
      </c>
      <c r="FS407" s="60">
        <v>1.5999999999999999E-6</v>
      </c>
      <c r="FT407" s="60">
        <v>9.2999999999999999E-7</v>
      </c>
      <c r="FU407" s="60">
        <v>5.4000000000000002E-7</v>
      </c>
      <c r="FV407" s="60">
        <v>3.1E-7</v>
      </c>
      <c r="FW407" s="60">
        <v>1.6999999999999999E-7</v>
      </c>
      <c r="FX407" s="60">
        <v>9.9999999999999995E-8</v>
      </c>
      <c r="FY407" s="60">
        <v>4.9999999999999998E-8</v>
      </c>
      <c r="FZ407" s="60">
        <v>2.9999999999999997E-8</v>
      </c>
      <c r="GA407" s="60">
        <v>2E-8</v>
      </c>
      <c r="GB407" s="60">
        <v>1E-8</v>
      </c>
      <c r="GC407" s="60">
        <v>0</v>
      </c>
      <c r="GD407" s="60">
        <v>0</v>
      </c>
      <c r="GE407" s="60">
        <v>0</v>
      </c>
      <c r="GF407" s="60">
        <v>0</v>
      </c>
      <c r="GG407" s="60">
        <v>0</v>
      </c>
      <c r="GH407" s="60">
        <v>0</v>
      </c>
      <c r="GI407" s="60">
        <v>0</v>
      </c>
      <c r="GJ407" s="60">
        <v>0</v>
      </c>
      <c r="GK407" s="60">
        <v>0</v>
      </c>
      <c r="GL407" s="60">
        <v>0</v>
      </c>
      <c r="GM407" s="60">
        <v>0</v>
      </c>
      <c r="GN407" s="60">
        <v>0</v>
      </c>
      <c r="GO407" s="60">
        <v>0</v>
      </c>
      <c r="GP407" s="60">
        <v>0</v>
      </c>
      <c r="GQ407" s="60">
        <v>0</v>
      </c>
      <c r="GR407" s="60">
        <v>0</v>
      </c>
      <c r="GS407" s="60">
        <v>0</v>
      </c>
    </row>
    <row r="408" spans="1:201" x14ac:dyDescent="0.2">
      <c r="A408" s="70">
        <v>42225.542094907411</v>
      </c>
      <c r="B408" s="60">
        <v>0</v>
      </c>
      <c r="C408" s="60">
        <v>4.5811000000000002E-4</v>
      </c>
      <c r="D408" s="60">
        <v>5.6689999999999996E-4</v>
      </c>
      <c r="E408" s="60">
        <v>5.8443000000000004E-4</v>
      </c>
      <c r="F408" s="60">
        <v>5.8434999999999997E-4</v>
      </c>
      <c r="G408" s="60">
        <v>6.8475999999999997E-4</v>
      </c>
      <c r="H408" s="60">
        <v>7.7862999999999999E-4</v>
      </c>
      <c r="I408" s="60">
        <v>8.6620000000000002E-4</v>
      </c>
      <c r="J408" s="60">
        <v>9.4771999999999999E-4</v>
      </c>
      <c r="K408" s="60">
        <v>8.5578E-4</v>
      </c>
      <c r="L408" s="60">
        <v>9.0645000000000005E-4</v>
      </c>
      <c r="M408" s="60">
        <v>8.2122E-4</v>
      </c>
      <c r="N408" s="60">
        <v>8.5457000000000003E-4</v>
      </c>
      <c r="O408" s="60">
        <v>8.8590999999999995E-4</v>
      </c>
      <c r="P408" s="60">
        <v>9.1529999999999997E-4</v>
      </c>
      <c r="Q408" s="60">
        <v>9.5905999999999997E-4</v>
      </c>
      <c r="R408" s="60">
        <v>9.9836999999999994E-4</v>
      </c>
      <c r="S408" s="60">
        <v>1.0335100000000001E-3</v>
      </c>
      <c r="T408" s="60">
        <v>1.0647199999999999E-3</v>
      </c>
      <c r="U408" s="60">
        <v>9.6288000000000005E-4</v>
      </c>
      <c r="V408" s="60">
        <v>8.7960999999999996E-4</v>
      </c>
      <c r="W408" s="60">
        <v>8.9451000000000005E-4</v>
      </c>
      <c r="X408" s="60">
        <v>9.0775000000000003E-4</v>
      </c>
      <c r="Y408" s="60">
        <v>9.1942E-4</v>
      </c>
      <c r="Z408" s="60">
        <v>9.2960000000000004E-4</v>
      </c>
      <c r="AA408" s="60">
        <v>9.3837E-4</v>
      </c>
      <c r="AB408" s="60">
        <v>9.4581000000000005E-4</v>
      </c>
      <c r="AC408" s="60">
        <v>9.5200000000000005E-4</v>
      </c>
      <c r="AD408" s="60">
        <v>8.6830000000000002E-4</v>
      </c>
      <c r="AE408" s="60">
        <v>8.7100999999999997E-4</v>
      </c>
      <c r="AF408" s="60">
        <v>8.6353999999999999E-4</v>
      </c>
      <c r="AG408" s="60">
        <v>8.5488000000000003E-4</v>
      </c>
      <c r="AH408" s="60">
        <v>8.4522999999999998E-4</v>
      </c>
      <c r="AI408" s="60">
        <v>8.3476999999999998E-4</v>
      </c>
      <c r="AJ408" s="60">
        <v>8.2364999999999999E-4</v>
      </c>
      <c r="AK408" s="60">
        <v>8.1201999999999999E-4</v>
      </c>
      <c r="AL408" s="60">
        <v>7.3755999999999995E-4</v>
      </c>
      <c r="AM408" s="60">
        <v>7.3019000000000003E-4</v>
      </c>
      <c r="AN408" s="60">
        <v>7.2283000000000004E-4</v>
      </c>
      <c r="AO408" s="60">
        <v>7.1551999999999998E-4</v>
      </c>
      <c r="AP408" s="60">
        <v>7.0836E-4</v>
      </c>
      <c r="AQ408" s="60">
        <v>7.0158000000000004E-4</v>
      </c>
      <c r="AR408" s="60">
        <v>6.9574999999999997E-4</v>
      </c>
      <c r="AS408" s="60">
        <v>6.9211000000000001E-4</v>
      </c>
      <c r="AT408" s="60">
        <v>6.3677999999999998E-4</v>
      </c>
      <c r="AU408" s="60">
        <v>6.1320000000000005E-4</v>
      </c>
      <c r="AV408" s="60">
        <v>6.1145000000000004E-4</v>
      </c>
      <c r="AW408" s="60">
        <v>6.1132999999999999E-4</v>
      </c>
      <c r="AX408" s="60">
        <v>6.1344000000000004E-4</v>
      </c>
      <c r="AY408" s="60">
        <v>6.1859000000000003E-4</v>
      </c>
      <c r="AZ408" s="60">
        <v>6.0818000000000005E-4</v>
      </c>
      <c r="BA408" s="60">
        <v>6.2220000000000005E-4</v>
      </c>
      <c r="BB408" s="60">
        <v>6.5030999999999997E-4</v>
      </c>
      <c r="BC408" s="60">
        <v>7.0943999999999998E-4</v>
      </c>
      <c r="BD408" s="60">
        <v>7.8560000000000001E-4</v>
      </c>
      <c r="BE408" s="60">
        <v>8.6488999999999999E-4</v>
      </c>
      <c r="BF408" s="60">
        <v>9.5447000000000001E-4</v>
      </c>
      <c r="BG408" s="60">
        <v>1.1556699999999999E-3</v>
      </c>
      <c r="BH408" s="60">
        <v>1.4416399999999999E-3</v>
      </c>
      <c r="BI408" s="60">
        <v>1.8024099999999999E-3</v>
      </c>
      <c r="BJ408" s="60">
        <v>2.36302E-3</v>
      </c>
      <c r="BK408" s="60">
        <v>3.08903E-3</v>
      </c>
      <c r="BL408" s="60">
        <v>3.9987699999999996E-3</v>
      </c>
      <c r="BM408" s="60">
        <v>5.1895099999999996E-3</v>
      </c>
      <c r="BN408" s="60">
        <v>6.7346799999999998E-3</v>
      </c>
      <c r="BO408" s="60">
        <v>9.46871E-3</v>
      </c>
      <c r="BP408" s="60">
        <v>1.320694E-2</v>
      </c>
      <c r="BQ408" s="60">
        <v>1.7422300000000002E-2</v>
      </c>
      <c r="BR408" s="60">
        <v>2.3708940000000001E-2</v>
      </c>
      <c r="BS408" s="60">
        <v>3.1887310000000002E-2</v>
      </c>
      <c r="BT408" s="60">
        <v>3.8205940000000001E-2</v>
      </c>
      <c r="BU408" s="60">
        <v>4.5924399999999997E-2</v>
      </c>
      <c r="BV408" s="60">
        <v>5.4905309999999999E-2</v>
      </c>
      <c r="BW408" s="60">
        <v>6.5289970000000003E-2</v>
      </c>
      <c r="BX408" s="60">
        <v>7.7225269999999999E-2</v>
      </c>
      <c r="BY408" s="60">
        <v>9.0863330000000006E-2</v>
      </c>
      <c r="BZ408" s="60">
        <v>0.1063616</v>
      </c>
      <c r="CA408" s="60">
        <v>0.12388351</v>
      </c>
      <c r="CB408" s="60">
        <v>0.14233343000000001</v>
      </c>
      <c r="CC408" s="60">
        <v>0.15318712000000001</v>
      </c>
      <c r="CD408" s="60">
        <v>0.17065880999999999</v>
      </c>
      <c r="CE408" s="60">
        <v>0.18964619999999999</v>
      </c>
      <c r="CF408" s="60">
        <v>0.21024480000000001</v>
      </c>
      <c r="CG408" s="60">
        <v>0.23255993</v>
      </c>
      <c r="CH408" s="60">
        <v>0.25708511000000001</v>
      </c>
      <c r="CI408" s="60">
        <v>0.28365459999999998</v>
      </c>
      <c r="CJ408" s="60">
        <v>0.31444144000000002</v>
      </c>
      <c r="CK408" s="60">
        <v>0.347972</v>
      </c>
      <c r="CL408" s="60">
        <v>0.3845172</v>
      </c>
      <c r="CM408" s="60">
        <v>0.42439529999999998</v>
      </c>
      <c r="CN408" s="60">
        <v>0.48532512</v>
      </c>
      <c r="CO408" s="60">
        <v>0.29080620000000001</v>
      </c>
      <c r="CP408" s="60">
        <v>0.33756320000000001</v>
      </c>
      <c r="CQ408" s="60">
        <v>0.39637041000000001</v>
      </c>
      <c r="CR408" s="60">
        <v>0.46603413999999999</v>
      </c>
      <c r="CS408" s="60">
        <v>0.54895170000000004</v>
      </c>
      <c r="CT408" s="60">
        <v>0.64796640000000005</v>
      </c>
      <c r="CU408" s="60">
        <v>0.76636360000000003</v>
      </c>
      <c r="CV408" s="60">
        <v>0.87722719999999998</v>
      </c>
      <c r="CW408" s="60">
        <v>1.0429360000000001</v>
      </c>
      <c r="CX408" s="60">
        <v>1.2402740999999999</v>
      </c>
      <c r="CY408" s="60">
        <v>1.077761</v>
      </c>
      <c r="CZ408" s="60">
        <v>1.2542819999999999</v>
      </c>
      <c r="DA408" s="60">
        <v>1.4569183999999999</v>
      </c>
      <c r="DB408" s="60">
        <v>1.6879633000000001</v>
      </c>
      <c r="DC408" s="60">
        <v>1.949506</v>
      </c>
      <c r="DD408" s="60">
        <v>2.3432111</v>
      </c>
      <c r="DE408" s="60">
        <v>2.7504493999999999</v>
      </c>
      <c r="DF408" s="60">
        <v>3.2060409999999999</v>
      </c>
      <c r="DG408" s="60">
        <v>3.5356410999999999</v>
      </c>
      <c r="DH408" s="60">
        <v>3.1248254000000002</v>
      </c>
      <c r="DI408" s="60">
        <v>3.6069792999999999</v>
      </c>
      <c r="DJ408" s="60">
        <v>4.1248531000000002</v>
      </c>
      <c r="DK408" s="60">
        <v>4.6722010999999997</v>
      </c>
      <c r="DL408" s="60">
        <v>5.2408751999999996</v>
      </c>
      <c r="DM408" s="60">
        <v>5.8209403999999996</v>
      </c>
      <c r="DN408" s="60">
        <v>6.4009070000000001</v>
      </c>
      <c r="DO408" s="60">
        <v>6.9680910000000003</v>
      </c>
      <c r="DP408" s="60">
        <v>7.5090661000000001</v>
      </c>
      <c r="DQ408" s="60">
        <v>8.0101890000000004</v>
      </c>
      <c r="DR408" s="60">
        <v>8.4432700000000001</v>
      </c>
      <c r="DS408" s="60">
        <v>8.8388652000000008</v>
      </c>
      <c r="DT408" s="60">
        <v>9.1522349999999992</v>
      </c>
      <c r="DU408" s="60">
        <v>9.3735561000000001</v>
      </c>
      <c r="DV408" s="60">
        <v>9.4957019999999996</v>
      </c>
      <c r="DW408" s="60">
        <v>9.5145839999999993</v>
      </c>
      <c r="DX408" s="60">
        <v>9.429373</v>
      </c>
      <c r="DY408" s="60">
        <v>9.2827052999999999</v>
      </c>
      <c r="DZ408" s="60">
        <v>9.0650633999999997</v>
      </c>
      <c r="EA408" s="60">
        <v>8.7347269999999995</v>
      </c>
      <c r="EB408" s="60">
        <v>8.3797283</v>
      </c>
      <c r="EC408" s="60">
        <v>7.9339962000000002</v>
      </c>
      <c r="ED408" s="60">
        <v>7.4387670000000004</v>
      </c>
      <c r="EE408" s="60">
        <v>6.9061821999999999</v>
      </c>
      <c r="EF408" s="60">
        <v>6.3487434</v>
      </c>
      <c r="EG408" s="60">
        <v>5.7788081</v>
      </c>
      <c r="EH408" s="60">
        <v>5.208126</v>
      </c>
      <c r="EI408" s="60">
        <v>4.6474294</v>
      </c>
      <c r="EJ408" s="60">
        <v>4.1061139999999998</v>
      </c>
      <c r="EK408" s="60">
        <v>3.592009</v>
      </c>
      <c r="EL408" s="60">
        <v>3.1112533999999998</v>
      </c>
      <c r="EM408" s="60">
        <v>2.5243400999999999</v>
      </c>
      <c r="EN408" s="60">
        <v>2.0144652999999999</v>
      </c>
      <c r="EO408" s="60">
        <v>1.683333</v>
      </c>
      <c r="EP408" s="60">
        <v>1.3928913999999999</v>
      </c>
      <c r="EQ408" s="60">
        <v>1.141335</v>
      </c>
      <c r="ER408" s="60">
        <v>0.92612749999999999</v>
      </c>
      <c r="ES408" s="60">
        <v>0.69650400000000001</v>
      </c>
      <c r="ET408" s="60">
        <v>0.51601750000000002</v>
      </c>
      <c r="EU408" s="60">
        <v>0.36139494</v>
      </c>
      <c r="EV408" s="60">
        <v>0.2486546</v>
      </c>
      <c r="EW408" s="60">
        <v>0.16812849999999999</v>
      </c>
      <c r="EX408" s="60">
        <v>0.11174822</v>
      </c>
      <c r="EY408" s="60">
        <v>7.3031540000000006E-2</v>
      </c>
      <c r="EZ408" s="60">
        <v>4.69416E-2</v>
      </c>
      <c r="FA408" s="60">
        <v>2.968119E-2</v>
      </c>
      <c r="FB408" s="60">
        <v>1.8465820000000001E-2</v>
      </c>
      <c r="FC408" s="60">
        <v>1.130572E-2</v>
      </c>
      <c r="FD408" s="60">
        <v>6.8129799999999997E-3</v>
      </c>
      <c r="FE408" s="60">
        <v>4.04149E-3</v>
      </c>
      <c r="FF408" s="60">
        <v>2.3602499999999999E-3</v>
      </c>
      <c r="FG408" s="60">
        <v>1.4119899999999999E-3</v>
      </c>
      <c r="FH408" s="60">
        <v>8.3305E-4</v>
      </c>
      <c r="FI408" s="60">
        <v>4.8470000000000002E-4</v>
      </c>
      <c r="FJ408" s="60">
        <v>2.7810999999999998E-4</v>
      </c>
      <c r="FK408" s="60">
        <v>1.5735E-4</v>
      </c>
      <c r="FL408" s="60">
        <v>8.7769999999999995E-5</v>
      </c>
      <c r="FM408" s="60">
        <v>4.8269999999999997E-5</v>
      </c>
      <c r="FN408" s="60">
        <v>2.616E-5</v>
      </c>
      <c r="FO408" s="60">
        <v>1.5420000000000001E-5</v>
      </c>
      <c r="FP408" s="60">
        <v>8.9900000000000003E-6</v>
      </c>
      <c r="FQ408" s="60">
        <v>5.4399999999999996E-6</v>
      </c>
      <c r="FR408" s="60">
        <v>3.2600000000000001E-6</v>
      </c>
      <c r="FS408" s="60">
        <v>1.9300000000000002E-6</v>
      </c>
      <c r="FT408" s="60">
        <v>1.13E-6</v>
      </c>
      <c r="FU408" s="60">
        <v>6.6000000000000003E-7</v>
      </c>
      <c r="FV408" s="60">
        <v>3.8000000000000001E-7</v>
      </c>
      <c r="FW408" s="60">
        <v>2.1E-7</v>
      </c>
      <c r="FX408" s="60">
        <v>1.1999999999999999E-7</v>
      </c>
      <c r="FY408" s="60">
        <v>7.0000000000000005E-8</v>
      </c>
      <c r="FZ408" s="60">
        <v>4.0000000000000001E-8</v>
      </c>
      <c r="GA408" s="60">
        <v>2E-8</v>
      </c>
      <c r="GB408" s="60">
        <v>1E-8</v>
      </c>
      <c r="GC408" s="60">
        <v>1E-8</v>
      </c>
      <c r="GD408" s="60">
        <v>0</v>
      </c>
      <c r="GE408" s="60">
        <v>0</v>
      </c>
      <c r="GF408" s="60">
        <v>0</v>
      </c>
      <c r="GG408" s="60">
        <v>0</v>
      </c>
      <c r="GH408" s="60">
        <v>0</v>
      </c>
      <c r="GI408" s="60">
        <v>0</v>
      </c>
      <c r="GJ408" s="60">
        <v>0</v>
      </c>
      <c r="GK408" s="60">
        <v>0</v>
      </c>
      <c r="GL408" s="60">
        <v>0</v>
      </c>
      <c r="GM408" s="60">
        <v>0</v>
      </c>
      <c r="GN408" s="60">
        <v>0</v>
      </c>
      <c r="GO408" s="60">
        <v>0</v>
      </c>
      <c r="GP408" s="60">
        <v>0</v>
      </c>
      <c r="GQ408" s="60">
        <v>0</v>
      </c>
      <c r="GR408" s="60">
        <v>0</v>
      </c>
      <c r="GS408" s="60">
        <v>0</v>
      </c>
    </row>
    <row r="409" spans="1:201" x14ac:dyDescent="0.2">
      <c r="A409" s="70">
        <v>42225.552291666667</v>
      </c>
      <c r="B409" s="60">
        <v>0</v>
      </c>
      <c r="C409" s="60">
        <v>4.5836E-4</v>
      </c>
      <c r="D409" s="60">
        <v>5.6714999999999999E-4</v>
      </c>
      <c r="E409" s="60">
        <v>5.8465000000000004E-4</v>
      </c>
      <c r="F409" s="60">
        <v>5.8469000000000001E-4</v>
      </c>
      <c r="G409" s="60">
        <v>6.8515000000000004E-4</v>
      </c>
      <c r="H409" s="60">
        <v>7.7906000000000004E-4</v>
      </c>
      <c r="I409" s="60">
        <v>8.6667000000000005E-4</v>
      </c>
      <c r="J409" s="60">
        <v>9.4822000000000005E-4</v>
      </c>
      <c r="K409" s="60">
        <v>8.5634999999999997E-4</v>
      </c>
      <c r="L409" s="60">
        <v>9.0704000000000002E-4</v>
      </c>
      <c r="M409" s="60">
        <v>8.2184000000000001E-4</v>
      </c>
      <c r="N409" s="60">
        <v>8.5521000000000002E-4</v>
      </c>
      <c r="O409" s="60">
        <v>8.8656E-4</v>
      </c>
      <c r="P409" s="60">
        <v>9.1597E-4</v>
      </c>
      <c r="Q409" s="60">
        <v>9.5976000000000004E-4</v>
      </c>
      <c r="R409" s="60">
        <v>9.9909999999999994E-4</v>
      </c>
      <c r="S409" s="60">
        <v>1.0342699999999999E-3</v>
      </c>
      <c r="T409" s="60">
        <v>1.0655E-3</v>
      </c>
      <c r="U409" s="60">
        <v>9.6365999999999997E-4</v>
      </c>
      <c r="V409" s="60">
        <v>8.8035999999999995E-4</v>
      </c>
      <c r="W409" s="60">
        <v>8.9526999999999999E-4</v>
      </c>
      <c r="X409" s="60">
        <v>9.0850999999999996E-4</v>
      </c>
      <c r="Y409" s="60">
        <v>9.2018000000000004E-4</v>
      </c>
      <c r="Z409" s="60">
        <v>9.3035999999999998E-4</v>
      </c>
      <c r="AA409" s="60">
        <v>9.3913999999999998E-4</v>
      </c>
      <c r="AB409" s="60">
        <v>9.4658000000000003E-4</v>
      </c>
      <c r="AC409" s="60">
        <v>9.5275999999999998E-4</v>
      </c>
      <c r="AD409" s="60">
        <v>8.6901000000000003E-4</v>
      </c>
      <c r="AE409" s="60">
        <v>8.7171999999999998E-4</v>
      </c>
      <c r="AF409" s="60">
        <v>8.6421000000000002E-4</v>
      </c>
      <c r="AG409" s="60">
        <v>8.5550999999999997E-4</v>
      </c>
      <c r="AH409" s="60">
        <v>8.4581000000000001E-4</v>
      </c>
      <c r="AI409" s="60">
        <v>8.3529000000000003E-4</v>
      </c>
      <c r="AJ409" s="60">
        <v>8.2410999999999997E-4</v>
      </c>
      <c r="AK409" s="60">
        <v>8.1238999999999997E-4</v>
      </c>
      <c r="AL409" s="60">
        <v>7.3784999999999996E-4</v>
      </c>
      <c r="AM409" s="60">
        <v>7.3041999999999996E-4</v>
      </c>
      <c r="AN409" s="60">
        <v>7.2300000000000001E-4</v>
      </c>
      <c r="AO409" s="60">
        <v>7.1562999999999998E-4</v>
      </c>
      <c r="AP409" s="60">
        <v>7.0839000000000004E-4</v>
      </c>
      <c r="AQ409" s="60">
        <v>7.0147999999999999E-4</v>
      </c>
      <c r="AR409" s="60">
        <v>6.9541000000000004E-4</v>
      </c>
      <c r="AS409" s="60">
        <v>6.9127999999999995E-4</v>
      </c>
      <c r="AT409" s="60">
        <v>6.3571999999999999E-4</v>
      </c>
      <c r="AU409" s="60">
        <v>6.1176000000000004E-4</v>
      </c>
      <c r="AV409" s="60">
        <v>6.0946999999999998E-4</v>
      </c>
      <c r="AW409" s="60">
        <v>6.0860999999999999E-4</v>
      </c>
      <c r="AX409" s="60">
        <v>6.0975000000000005E-4</v>
      </c>
      <c r="AY409" s="60">
        <v>6.1357000000000002E-4</v>
      </c>
      <c r="AZ409" s="60">
        <v>6.0163000000000003E-4</v>
      </c>
      <c r="BA409" s="60">
        <v>6.1341E-4</v>
      </c>
      <c r="BB409" s="60">
        <v>6.3754000000000003E-4</v>
      </c>
      <c r="BC409" s="60">
        <v>6.9025E-4</v>
      </c>
      <c r="BD409" s="60">
        <v>7.5832000000000004E-4</v>
      </c>
      <c r="BE409" s="60">
        <v>8.2775000000000004E-4</v>
      </c>
      <c r="BF409" s="60">
        <v>9.0815999999999998E-4</v>
      </c>
      <c r="BG409" s="60">
        <v>1.0892300000000001E-3</v>
      </c>
      <c r="BH409" s="60">
        <v>1.3472499999999999E-3</v>
      </c>
      <c r="BI409" s="60">
        <v>1.6735000000000001E-3</v>
      </c>
      <c r="BJ409" s="60">
        <v>2.1809199999999998E-3</v>
      </c>
      <c r="BK409" s="60">
        <v>2.8404200000000002E-3</v>
      </c>
      <c r="BL409" s="60">
        <v>3.6701400000000001E-3</v>
      </c>
      <c r="BM409" s="60">
        <v>4.7587300000000001E-3</v>
      </c>
      <c r="BN409" s="60">
        <v>6.1748000000000003E-3</v>
      </c>
      <c r="BO409" s="60">
        <v>8.6889399999999992E-3</v>
      </c>
      <c r="BP409" s="60">
        <v>1.2138289999999999E-2</v>
      </c>
      <c r="BQ409" s="60">
        <v>1.60456E-2</v>
      </c>
      <c r="BR409" s="60">
        <v>2.188642E-2</v>
      </c>
      <c r="BS409" s="60">
        <v>2.9510359999999999E-2</v>
      </c>
      <c r="BT409" s="60">
        <v>3.5415820000000001E-2</v>
      </c>
      <c r="BU409" s="60">
        <v>4.2646030000000001E-2</v>
      </c>
      <c r="BV409" s="60">
        <v>5.1077560000000001E-2</v>
      </c>
      <c r="BW409" s="60">
        <v>6.0848270000000003E-2</v>
      </c>
      <c r="BX409" s="60">
        <v>7.2101879999999993E-2</v>
      </c>
      <c r="BY409" s="60">
        <v>8.4987480000000004E-2</v>
      </c>
      <c r="BZ409" s="60">
        <v>9.9659460000000005E-2</v>
      </c>
      <c r="CA409" s="60">
        <v>0.11627800000000001</v>
      </c>
      <c r="CB409" s="60">
        <v>0.13380420000000001</v>
      </c>
      <c r="CC409" s="60">
        <v>0.14419940000000001</v>
      </c>
      <c r="CD409" s="60">
        <v>0.1608406</v>
      </c>
      <c r="CE409" s="60">
        <v>0.17894350000000001</v>
      </c>
      <c r="CF409" s="60">
        <v>0.19859932</v>
      </c>
      <c r="CG409" s="60">
        <v>0.2199081</v>
      </c>
      <c r="CH409" s="60">
        <v>0.24333652</v>
      </c>
      <c r="CI409" s="60">
        <v>0.26872689999999999</v>
      </c>
      <c r="CJ409" s="60">
        <v>0.29815253000000003</v>
      </c>
      <c r="CK409" s="60">
        <v>0.33019894</v>
      </c>
      <c r="CL409" s="60">
        <v>0.36511729999999998</v>
      </c>
      <c r="CM409" s="60">
        <v>0.40320211</v>
      </c>
      <c r="CN409" s="60">
        <v>0.46133180000000001</v>
      </c>
      <c r="CO409" s="60">
        <v>0.27685910000000002</v>
      </c>
      <c r="CP409" s="60">
        <v>0.32142379999999998</v>
      </c>
      <c r="CQ409" s="60">
        <v>0.37736649999999999</v>
      </c>
      <c r="CR409" s="60">
        <v>0.44353189999999998</v>
      </c>
      <c r="CS409" s="60">
        <v>0.5221787</v>
      </c>
      <c r="CT409" s="60">
        <v>0.61600421999999999</v>
      </c>
      <c r="CU409" s="60">
        <v>0.72814804</v>
      </c>
      <c r="CV409" s="60">
        <v>0.83315384000000003</v>
      </c>
      <c r="CW409" s="60">
        <v>0.99020649999999999</v>
      </c>
      <c r="CX409" s="60">
        <v>1.177454</v>
      </c>
      <c r="CY409" s="60">
        <v>1.0228330000000001</v>
      </c>
      <c r="CZ409" s="60">
        <v>1.1908231</v>
      </c>
      <c r="DA409" s="60">
        <v>1.3840572</v>
      </c>
      <c r="DB409" s="60">
        <v>1.6048709999999999</v>
      </c>
      <c r="DC409" s="60">
        <v>1.8554269999999999</v>
      </c>
      <c r="DD409" s="60">
        <v>2.2338969999999998</v>
      </c>
      <c r="DE409" s="60">
        <v>2.6266379999999998</v>
      </c>
      <c r="DF409" s="60">
        <v>3.0674961999999999</v>
      </c>
      <c r="DG409" s="60">
        <v>3.3871633999999999</v>
      </c>
      <c r="DH409" s="60">
        <v>2.997957</v>
      </c>
      <c r="DI409" s="60">
        <v>3.4686059999999999</v>
      </c>
      <c r="DJ409" s="60">
        <v>3.976213</v>
      </c>
      <c r="DK409" s="60">
        <v>4.515066</v>
      </c>
      <c r="DL409" s="60">
        <v>5.0775550000000003</v>
      </c>
      <c r="DM409" s="60">
        <v>5.6542459999999997</v>
      </c>
      <c r="DN409" s="60">
        <v>6.2340859999999996</v>
      </c>
      <c r="DO409" s="60">
        <v>6.8047250999999997</v>
      </c>
      <c r="DP409" s="60">
        <v>7.3529460000000002</v>
      </c>
      <c r="DQ409" s="60">
        <v>7.8651629999999999</v>
      </c>
      <c r="DR409" s="60">
        <v>8.3123819999999995</v>
      </c>
      <c r="DS409" s="60">
        <v>8.7269553999999996</v>
      </c>
      <c r="DT409" s="60">
        <v>9.0625972000000008</v>
      </c>
      <c r="DU409" s="60">
        <v>9.3088800000000003</v>
      </c>
      <c r="DV409" s="60">
        <v>9.4579489999999993</v>
      </c>
      <c r="DW409" s="60">
        <v>9.5048942000000007</v>
      </c>
      <c r="DX409" s="60">
        <v>9.4480059999999995</v>
      </c>
      <c r="DY409" s="60">
        <v>9.325037</v>
      </c>
      <c r="DZ409" s="60">
        <v>9.1301813000000003</v>
      </c>
      <c r="EA409" s="60">
        <v>8.8237179999999995</v>
      </c>
      <c r="EB409" s="60">
        <v>8.4880230000000001</v>
      </c>
      <c r="EC409" s="60">
        <v>8.0603084000000003</v>
      </c>
      <c r="ED409" s="60">
        <v>7.5798310999999998</v>
      </c>
      <c r="EE409" s="60">
        <v>7.0584774000000001</v>
      </c>
      <c r="EF409" s="60">
        <v>6.5086349999999999</v>
      </c>
      <c r="EG409" s="60">
        <v>5.9426940999999998</v>
      </c>
      <c r="EH409" s="60">
        <v>5.3725740000000002</v>
      </c>
      <c r="EI409" s="60">
        <v>4.8092950999999999</v>
      </c>
      <c r="EJ409" s="60">
        <v>4.2626369999999998</v>
      </c>
      <c r="EK409" s="60">
        <v>3.7408782999999999</v>
      </c>
      <c r="EL409" s="60">
        <v>3.2506490000000001</v>
      </c>
      <c r="EM409" s="60">
        <v>2.6485791000000001</v>
      </c>
      <c r="EN409" s="60">
        <v>2.1225390000000002</v>
      </c>
      <c r="EO409" s="60">
        <v>1.7794570000000001</v>
      </c>
      <c r="EP409" s="60">
        <v>1.4772831</v>
      </c>
      <c r="EQ409" s="60">
        <v>1.2144950000000001</v>
      </c>
      <c r="ER409" s="60">
        <v>0.98877071999999999</v>
      </c>
      <c r="ES409" s="60">
        <v>0.74671679999999996</v>
      </c>
      <c r="ET409" s="60">
        <v>0.55552259999999998</v>
      </c>
      <c r="EU409" s="60">
        <v>0.39084819999999998</v>
      </c>
      <c r="EV409" s="60">
        <v>0.270148</v>
      </c>
      <c r="EW409" s="60">
        <v>0.18349199999999999</v>
      </c>
      <c r="EX409" s="60">
        <v>0.1225121</v>
      </c>
      <c r="EY409" s="60">
        <v>8.0427390000000001E-2</v>
      </c>
      <c r="EZ409" s="60">
        <v>5.1927849999999998E-2</v>
      </c>
      <c r="FA409" s="60">
        <v>3.298131E-2</v>
      </c>
      <c r="FB409" s="60">
        <v>2.0610900000000001E-2</v>
      </c>
      <c r="FC409" s="60">
        <v>1.267559E-2</v>
      </c>
      <c r="FD409" s="60">
        <v>7.6727599999999998E-3</v>
      </c>
      <c r="FE409" s="60">
        <v>4.5719999999999997E-3</v>
      </c>
      <c r="FF409" s="60">
        <v>2.68214E-3</v>
      </c>
      <c r="FG409" s="60">
        <v>1.6114600000000001E-3</v>
      </c>
      <c r="FH409" s="60">
        <v>9.5487000000000002E-4</v>
      </c>
      <c r="FI409" s="60">
        <v>5.5800999999999995E-4</v>
      </c>
      <c r="FJ409" s="60">
        <v>3.2160000000000001E-4</v>
      </c>
      <c r="FK409" s="60">
        <v>1.8276999999999999E-4</v>
      </c>
      <c r="FL409" s="60">
        <v>1.0242E-4</v>
      </c>
      <c r="FM409" s="60">
        <v>5.6589999999999999E-5</v>
      </c>
      <c r="FN409" s="60">
        <v>3.082E-5</v>
      </c>
      <c r="FO409" s="60">
        <v>1.8240000000000002E-5</v>
      </c>
      <c r="FP409" s="60">
        <v>1.0679999999999999E-5</v>
      </c>
      <c r="FQ409" s="60">
        <v>6.4899999999999997E-6</v>
      </c>
      <c r="FR409" s="60">
        <v>3.8999999999999999E-6</v>
      </c>
      <c r="FS409" s="60">
        <v>2.3199999999999998E-6</v>
      </c>
      <c r="FT409" s="60">
        <v>1.37E-6</v>
      </c>
      <c r="FU409" s="60">
        <v>7.9999999999999996E-7</v>
      </c>
      <c r="FV409" s="60">
        <v>4.5999999999999999E-7</v>
      </c>
      <c r="FW409" s="60">
        <v>2.6E-7</v>
      </c>
      <c r="FX409" s="60">
        <v>1.4999999999999999E-7</v>
      </c>
      <c r="FY409" s="60">
        <v>8.0000000000000002E-8</v>
      </c>
      <c r="FZ409" s="60">
        <v>4.0000000000000001E-8</v>
      </c>
      <c r="GA409" s="60">
        <v>2E-8</v>
      </c>
      <c r="GB409" s="60">
        <v>1E-8</v>
      </c>
      <c r="GC409" s="60">
        <v>1E-8</v>
      </c>
      <c r="GD409" s="60">
        <v>0</v>
      </c>
      <c r="GE409" s="60">
        <v>0</v>
      </c>
      <c r="GF409" s="60">
        <v>0</v>
      </c>
      <c r="GG409" s="60">
        <v>0</v>
      </c>
      <c r="GH409" s="60">
        <v>0</v>
      </c>
      <c r="GI409" s="60">
        <v>0</v>
      </c>
      <c r="GJ409" s="60">
        <v>0</v>
      </c>
      <c r="GK409" s="60">
        <v>0</v>
      </c>
      <c r="GL409" s="60">
        <v>0</v>
      </c>
      <c r="GM409" s="60">
        <v>0</v>
      </c>
      <c r="GN409" s="60">
        <v>0</v>
      </c>
      <c r="GO409" s="60">
        <v>0</v>
      </c>
      <c r="GP409" s="60">
        <v>0</v>
      </c>
      <c r="GQ409" s="60">
        <v>0</v>
      </c>
      <c r="GR409" s="60">
        <v>0</v>
      </c>
      <c r="GS409" s="60">
        <v>0</v>
      </c>
    </row>
    <row r="410" spans="1:201" x14ac:dyDescent="0.2">
      <c r="A410" s="70">
        <v>42225.5625</v>
      </c>
      <c r="B410" s="60">
        <v>0</v>
      </c>
      <c r="C410" s="60">
        <v>4.5860999999999997E-4</v>
      </c>
      <c r="D410" s="60">
        <v>5.6740000000000002E-4</v>
      </c>
      <c r="E410" s="60">
        <v>5.8487000000000003E-4</v>
      </c>
      <c r="F410" s="60">
        <v>5.8502999999999995E-4</v>
      </c>
      <c r="G410" s="60">
        <v>6.8554E-4</v>
      </c>
      <c r="H410" s="60">
        <v>7.7948999999999998E-4</v>
      </c>
      <c r="I410" s="60">
        <v>8.6713999999999997E-4</v>
      </c>
      <c r="J410" s="60">
        <v>9.4872999999999995E-4</v>
      </c>
      <c r="K410" s="60">
        <v>8.5691999999999995E-4</v>
      </c>
      <c r="L410" s="60">
        <v>9.0764000000000003E-4</v>
      </c>
      <c r="M410" s="60">
        <v>8.2244999999999996E-4</v>
      </c>
      <c r="N410" s="60">
        <v>8.5583999999999996E-4</v>
      </c>
      <c r="O410" s="60">
        <v>8.8721999999999998E-4</v>
      </c>
      <c r="P410" s="60">
        <v>9.1664999999999997E-4</v>
      </c>
      <c r="Q410" s="60">
        <v>9.6046E-4</v>
      </c>
      <c r="R410" s="60">
        <v>9.9982999999999995E-4</v>
      </c>
      <c r="S410" s="60">
        <v>1.03502E-3</v>
      </c>
      <c r="T410" s="60">
        <v>1.06627E-3</v>
      </c>
      <c r="U410" s="60">
        <v>9.6442999999999995E-4</v>
      </c>
      <c r="V410" s="60">
        <v>8.811E-4</v>
      </c>
      <c r="W410" s="60">
        <v>8.9601999999999998E-4</v>
      </c>
      <c r="X410" s="60">
        <v>9.0927E-4</v>
      </c>
      <c r="Y410" s="60">
        <v>9.2093999999999997E-4</v>
      </c>
      <c r="Z410" s="60">
        <v>9.3112000000000002E-4</v>
      </c>
      <c r="AA410" s="60">
        <v>9.3990000000000002E-4</v>
      </c>
      <c r="AB410" s="60">
        <v>9.4733999999999997E-4</v>
      </c>
      <c r="AC410" s="60">
        <v>9.5352000000000002E-4</v>
      </c>
      <c r="AD410" s="60">
        <v>8.6972000000000004E-4</v>
      </c>
      <c r="AE410" s="60">
        <v>8.7242000000000005E-4</v>
      </c>
      <c r="AF410" s="60">
        <v>8.6488999999999999E-4</v>
      </c>
      <c r="AG410" s="60">
        <v>8.5614000000000003E-4</v>
      </c>
      <c r="AH410" s="60">
        <v>8.4639000000000003E-4</v>
      </c>
      <c r="AI410" s="60">
        <v>8.3580999999999998E-4</v>
      </c>
      <c r="AJ410" s="60">
        <v>8.2456000000000001E-4</v>
      </c>
      <c r="AK410" s="60">
        <v>8.1278000000000003E-4</v>
      </c>
      <c r="AL410" s="60">
        <v>7.3815000000000003E-4</v>
      </c>
      <c r="AM410" s="60">
        <v>7.3065999999999995E-4</v>
      </c>
      <c r="AN410" s="60">
        <v>7.2318000000000003E-4</v>
      </c>
      <c r="AO410" s="60">
        <v>7.1575000000000002E-4</v>
      </c>
      <c r="AP410" s="60">
        <v>7.0843000000000002E-4</v>
      </c>
      <c r="AQ410" s="60">
        <v>7.0140999999999997E-4</v>
      </c>
      <c r="AR410" s="60">
        <v>6.9512000000000003E-4</v>
      </c>
      <c r="AS410" s="60">
        <v>6.9054999999999995E-4</v>
      </c>
      <c r="AT410" s="60">
        <v>6.3478000000000004E-4</v>
      </c>
      <c r="AU410" s="60">
        <v>6.1048999999999999E-4</v>
      </c>
      <c r="AV410" s="60">
        <v>6.0771000000000002E-4</v>
      </c>
      <c r="AW410" s="60">
        <v>6.0621000000000004E-4</v>
      </c>
      <c r="AX410" s="60">
        <v>6.0645999999999996E-4</v>
      </c>
      <c r="AY410" s="60">
        <v>6.0910999999999995E-4</v>
      </c>
      <c r="AZ410" s="60">
        <v>5.9579999999999995E-4</v>
      </c>
      <c r="BA410" s="60">
        <v>6.0557999999999999E-4</v>
      </c>
      <c r="BB410" s="60">
        <v>6.2613000000000002E-4</v>
      </c>
      <c r="BC410" s="60">
        <v>6.7308000000000005E-4</v>
      </c>
      <c r="BD410" s="60">
        <v>7.3386999999999997E-4</v>
      </c>
      <c r="BE410" s="60">
        <v>7.9438999999999996E-4</v>
      </c>
      <c r="BF410" s="60">
        <v>8.6651999999999996E-4</v>
      </c>
      <c r="BG410" s="60">
        <v>1.0293500000000001E-3</v>
      </c>
      <c r="BH410" s="60">
        <v>1.26198E-3</v>
      </c>
      <c r="BI410" s="60">
        <v>1.55679E-3</v>
      </c>
      <c r="BJ410" s="60">
        <v>2.0156000000000002E-3</v>
      </c>
      <c r="BK410" s="60">
        <v>2.6140600000000001E-3</v>
      </c>
      <c r="BL410" s="60">
        <v>3.3702200000000002E-3</v>
      </c>
      <c r="BM410" s="60">
        <v>4.3646700000000002E-3</v>
      </c>
      <c r="BN410" s="60">
        <v>5.6613999999999996E-3</v>
      </c>
      <c r="BO410" s="60">
        <v>7.9714799999999995E-3</v>
      </c>
      <c r="BP410" s="60">
        <v>1.1151680000000001E-2</v>
      </c>
      <c r="BQ410" s="60">
        <v>1.4770220000000001E-2</v>
      </c>
      <c r="BR410" s="60">
        <v>2.01923E-2</v>
      </c>
      <c r="BS410" s="60">
        <v>2.7293439999999999E-2</v>
      </c>
      <c r="BT410" s="60">
        <v>3.2808039999999997E-2</v>
      </c>
      <c r="BU410" s="60">
        <v>3.9575109999999997E-2</v>
      </c>
      <c r="BV410" s="60">
        <v>4.7484169999999999E-2</v>
      </c>
      <c r="BW410" s="60">
        <v>5.6669539999999997E-2</v>
      </c>
      <c r="BX410" s="60">
        <v>6.7271670000000006E-2</v>
      </c>
      <c r="BY410" s="60">
        <v>7.9436590000000001E-2</v>
      </c>
      <c r="BZ410" s="60">
        <v>9.3315609999999993E-2</v>
      </c>
      <c r="CA410" s="60">
        <v>0.1090657</v>
      </c>
      <c r="CB410" s="60">
        <v>0.12570290000000001</v>
      </c>
      <c r="CC410" s="60">
        <v>0.1356511</v>
      </c>
      <c r="CD410" s="60">
        <v>0.15149172999999999</v>
      </c>
      <c r="CE410" s="60">
        <v>0.1687419</v>
      </c>
      <c r="CF410" s="60">
        <v>0.18748909999999999</v>
      </c>
      <c r="CG410" s="60">
        <v>0.2078285</v>
      </c>
      <c r="CH410" s="60">
        <v>0.23020189999999999</v>
      </c>
      <c r="CI410" s="60">
        <v>0.2544594</v>
      </c>
      <c r="CJ410" s="60">
        <v>0.28257954000000002</v>
      </c>
      <c r="CK410" s="60">
        <v>0.31320559999999997</v>
      </c>
      <c r="CL410" s="60">
        <v>0.3465705</v>
      </c>
      <c r="CM410" s="60">
        <v>0.38294714000000002</v>
      </c>
      <c r="CN410" s="60">
        <v>0.43841701</v>
      </c>
      <c r="CO410" s="60">
        <v>0.26353722000000002</v>
      </c>
      <c r="CP410" s="60">
        <v>0.3060274</v>
      </c>
      <c r="CQ410" s="60">
        <v>0.35926590000000003</v>
      </c>
      <c r="CR410" s="60">
        <v>0.42213279999999997</v>
      </c>
      <c r="CS410" s="60">
        <v>0.496753</v>
      </c>
      <c r="CT410" s="60">
        <v>0.58568012000000003</v>
      </c>
      <c r="CU410" s="60">
        <v>0.69190799999999997</v>
      </c>
      <c r="CV410" s="60">
        <v>0.79135999999999995</v>
      </c>
      <c r="CW410" s="60">
        <v>0.94017569999999995</v>
      </c>
      <c r="CX410" s="60">
        <v>1.1177809999999999</v>
      </c>
      <c r="CY410" s="60">
        <v>0.97058239999999996</v>
      </c>
      <c r="CZ410" s="60">
        <v>1.1303510999999999</v>
      </c>
      <c r="DA410" s="60">
        <v>1.3144842000000001</v>
      </c>
      <c r="DB410" s="60">
        <v>1.5253502000000001</v>
      </c>
      <c r="DC410" s="60">
        <v>1.7651749999999999</v>
      </c>
      <c r="DD410" s="60">
        <v>2.1286670000000001</v>
      </c>
      <c r="DE410" s="60">
        <v>2.5070621000000002</v>
      </c>
      <c r="DF410" s="60">
        <v>2.9332351000000001</v>
      </c>
      <c r="DG410" s="60">
        <v>3.2429459999999999</v>
      </c>
      <c r="DH410" s="60">
        <v>2.8743919999999998</v>
      </c>
      <c r="DI410" s="60">
        <v>3.3333053000000001</v>
      </c>
      <c r="DJ410" s="60">
        <v>3.8302740000000002</v>
      </c>
      <c r="DK410" s="60">
        <v>4.3601131000000004</v>
      </c>
      <c r="DL410" s="60">
        <v>4.9157500000000001</v>
      </c>
      <c r="DM410" s="60">
        <v>5.488264</v>
      </c>
      <c r="DN410" s="60">
        <v>6.0670590000000004</v>
      </c>
      <c r="DO410" s="60">
        <v>6.6401479999999999</v>
      </c>
      <c r="DP410" s="60">
        <v>7.1945569999999996</v>
      </c>
      <c r="DQ410" s="60">
        <v>7.7168010999999996</v>
      </c>
      <c r="DR410" s="60">
        <v>8.1771601999999994</v>
      </c>
      <c r="DS410" s="60">
        <v>8.6097249999999992</v>
      </c>
      <c r="DT410" s="60">
        <v>8.9667759999999994</v>
      </c>
      <c r="DU410" s="60">
        <v>9.2373250000000002</v>
      </c>
      <c r="DV410" s="60">
        <v>9.4128209999999992</v>
      </c>
      <c r="DW410" s="60">
        <v>9.4875559999999997</v>
      </c>
      <c r="DX410" s="60">
        <v>9.4589560000000006</v>
      </c>
      <c r="DY410" s="60">
        <v>9.3598320000000008</v>
      </c>
      <c r="DZ410" s="60">
        <v>9.1880780000000009</v>
      </c>
      <c r="EA410" s="60">
        <v>8.9060544000000004</v>
      </c>
      <c r="EB410" s="60">
        <v>8.5903130000000001</v>
      </c>
      <c r="EC410" s="60">
        <v>8.1814719999999994</v>
      </c>
      <c r="ED410" s="60">
        <v>7.7167152999999997</v>
      </c>
      <c r="EE410" s="60">
        <v>7.2076320000000003</v>
      </c>
      <c r="EF410" s="60">
        <v>6.6664539999999999</v>
      </c>
      <c r="EG410" s="60">
        <v>6.1055640999999996</v>
      </c>
      <c r="EH410" s="60">
        <v>5.5370100999999998</v>
      </c>
      <c r="EI410" s="60">
        <v>4.9720673</v>
      </c>
      <c r="EJ410" s="60">
        <v>4.4208692999999997</v>
      </c>
      <c r="EK410" s="60">
        <v>3.892128</v>
      </c>
      <c r="EL410" s="60">
        <v>3.3929499999999999</v>
      </c>
      <c r="EM410" s="60">
        <v>2.7761749999999998</v>
      </c>
      <c r="EN410" s="60">
        <v>2.2341709999999999</v>
      </c>
      <c r="EO410" s="60">
        <v>1.8791690000000001</v>
      </c>
      <c r="EP410" s="60">
        <v>1.5651892999999999</v>
      </c>
      <c r="EQ410" s="60">
        <v>1.2910131</v>
      </c>
      <c r="ER410" s="60">
        <v>1.0545549999999999</v>
      </c>
      <c r="ES410" s="60">
        <v>0.79971230000000004</v>
      </c>
      <c r="ET410" s="60">
        <v>0.59742269999999997</v>
      </c>
      <c r="EU410" s="60">
        <v>0.42225494000000002</v>
      </c>
      <c r="EV410" s="60">
        <v>0.2931878</v>
      </c>
      <c r="EW410" s="60">
        <v>0.20004603000000001</v>
      </c>
      <c r="EX410" s="60">
        <v>0.13416919999999999</v>
      </c>
      <c r="EY410" s="60">
        <v>8.8477180000000002E-2</v>
      </c>
      <c r="EZ410" s="60">
        <v>5.7381880000000003E-2</v>
      </c>
      <c r="FA410" s="60">
        <v>3.6608710000000003E-2</v>
      </c>
      <c r="FB410" s="60">
        <v>2.298014E-2</v>
      </c>
      <c r="FC410" s="60">
        <v>1.4195869999999999E-2</v>
      </c>
      <c r="FD410" s="60">
        <v>8.6314800000000004E-3</v>
      </c>
      <c r="FE410" s="60">
        <v>5.16636E-3</v>
      </c>
      <c r="FF410" s="60">
        <v>3.0444700000000001E-3</v>
      </c>
      <c r="FG410" s="60">
        <v>1.8370000000000001E-3</v>
      </c>
      <c r="FH410" s="60">
        <v>1.0932100000000001E-3</v>
      </c>
      <c r="FI410" s="60">
        <v>6.4165000000000001E-4</v>
      </c>
      <c r="FJ410" s="60">
        <v>3.7143000000000001E-4</v>
      </c>
      <c r="FK410" s="60">
        <v>2.1204000000000001E-4</v>
      </c>
      <c r="FL410" s="60">
        <v>1.1937E-4</v>
      </c>
      <c r="FM410" s="60">
        <v>6.6260000000000006E-5</v>
      </c>
      <c r="FN410" s="60">
        <v>3.6260000000000002E-5</v>
      </c>
      <c r="FO410" s="60">
        <v>2.1549999999999999E-5</v>
      </c>
      <c r="FP410" s="60">
        <v>1.2670000000000001E-5</v>
      </c>
      <c r="FQ410" s="60">
        <v>7.7300000000000005E-6</v>
      </c>
      <c r="FR410" s="60">
        <v>4.6700000000000002E-6</v>
      </c>
      <c r="FS410" s="60">
        <v>2.79E-6</v>
      </c>
      <c r="FT410" s="60">
        <v>1.6500000000000001E-6</v>
      </c>
      <c r="FU410" s="60">
        <v>9.7000000000000003E-7</v>
      </c>
      <c r="FV410" s="60">
        <v>5.6000000000000004E-7</v>
      </c>
      <c r="FW410" s="60">
        <v>3.2000000000000001E-7</v>
      </c>
      <c r="FX410" s="60">
        <v>1.8E-7</v>
      </c>
      <c r="FY410" s="60">
        <v>9.9999999999999995E-8</v>
      </c>
      <c r="FZ410" s="60">
        <v>5.9999999999999995E-8</v>
      </c>
      <c r="GA410" s="60">
        <v>2.9999999999999997E-8</v>
      </c>
      <c r="GB410" s="60">
        <v>2E-8</v>
      </c>
      <c r="GC410" s="60">
        <v>1E-8</v>
      </c>
      <c r="GD410" s="60">
        <v>0</v>
      </c>
      <c r="GE410" s="60">
        <v>0</v>
      </c>
      <c r="GF410" s="60">
        <v>0</v>
      </c>
      <c r="GG410" s="60">
        <v>0</v>
      </c>
      <c r="GH410" s="60">
        <v>0</v>
      </c>
      <c r="GI410" s="60">
        <v>0</v>
      </c>
      <c r="GJ410" s="60">
        <v>0</v>
      </c>
      <c r="GK410" s="60">
        <v>0</v>
      </c>
      <c r="GL410" s="60">
        <v>0</v>
      </c>
      <c r="GM410" s="60">
        <v>0</v>
      </c>
      <c r="GN410" s="60">
        <v>0</v>
      </c>
      <c r="GO410" s="60">
        <v>0</v>
      </c>
      <c r="GP410" s="60">
        <v>0</v>
      </c>
      <c r="GQ410" s="60">
        <v>0</v>
      </c>
      <c r="GR410" s="60">
        <v>0</v>
      </c>
      <c r="GS410" s="60">
        <v>0</v>
      </c>
    </row>
    <row r="411" spans="1:201" x14ac:dyDescent="0.2">
      <c r="A411" s="70">
        <v>42225.572789351849</v>
      </c>
      <c r="B411" s="60">
        <v>0</v>
      </c>
      <c r="C411" s="60">
        <v>4.5887E-4</v>
      </c>
      <c r="D411" s="60">
        <v>5.6764999999999995E-4</v>
      </c>
      <c r="E411" s="60">
        <v>5.8509000000000002E-4</v>
      </c>
      <c r="F411" s="60">
        <v>5.8536000000000005E-4</v>
      </c>
      <c r="G411" s="60">
        <v>6.8592000000000002E-4</v>
      </c>
      <c r="H411" s="60">
        <v>7.7992000000000003E-4</v>
      </c>
      <c r="I411" s="60">
        <v>8.6761E-4</v>
      </c>
      <c r="J411" s="60">
        <v>9.4923000000000002E-4</v>
      </c>
      <c r="K411" s="60">
        <v>8.5749000000000003E-4</v>
      </c>
      <c r="L411" s="60">
        <v>9.0823E-4</v>
      </c>
      <c r="M411" s="60">
        <v>8.2306999999999996E-4</v>
      </c>
      <c r="N411" s="60">
        <v>8.5647000000000002E-4</v>
      </c>
      <c r="O411" s="60">
        <v>8.8787000000000002E-4</v>
      </c>
      <c r="P411" s="60">
        <v>9.1732000000000001E-4</v>
      </c>
      <c r="Q411" s="60">
        <v>9.6115999999999997E-4</v>
      </c>
      <c r="R411" s="60">
        <v>1.00055E-3</v>
      </c>
      <c r="S411" s="60">
        <v>1.0357599999999999E-3</v>
      </c>
      <c r="T411" s="60">
        <v>1.06704E-3</v>
      </c>
      <c r="U411" s="60">
        <v>9.6518999999999999E-4</v>
      </c>
      <c r="V411" s="60">
        <v>8.8183999999999995E-4</v>
      </c>
      <c r="W411" s="60">
        <v>8.9676000000000003E-4</v>
      </c>
      <c r="X411" s="60">
        <v>9.1001999999999999E-4</v>
      </c>
      <c r="Y411" s="60">
        <v>9.2168999999999997E-4</v>
      </c>
      <c r="Z411" s="60">
        <v>9.3187999999999995E-4</v>
      </c>
      <c r="AA411" s="60">
        <v>9.4065000000000001E-4</v>
      </c>
      <c r="AB411" s="60">
        <v>9.4808999999999996E-4</v>
      </c>
      <c r="AC411" s="60">
        <v>9.5427000000000001E-4</v>
      </c>
      <c r="AD411" s="60">
        <v>8.7043000000000005E-4</v>
      </c>
      <c r="AE411" s="60">
        <v>8.7312999999999996E-4</v>
      </c>
      <c r="AF411" s="60">
        <v>8.6556000000000003E-4</v>
      </c>
      <c r="AG411" s="60">
        <v>8.5678000000000002E-4</v>
      </c>
      <c r="AH411" s="60">
        <v>8.4698E-4</v>
      </c>
      <c r="AI411" s="60">
        <v>8.3633999999999998E-4</v>
      </c>
      <c r="AJ411" s="60">
        <v>8.2503000000000003E-4</v>
      </c>
      <c r="AK411" s="60">
        <v>8.1317E-4</v>
      </c>
      <c r="AL411" s="60">
        <v>7.3846000000000003E-4</v>
      </c>
      <c r="AM411" s="60">
        <v>7.3090999999999998E-4</v>
      </c>
      <c r="AN411" s="60">
        <v>7.2336999999999998E-4</v>
      </c>
      <c r="AO411" s="60">
        <v>7.1586999999999996E-4</v>
      </c>
      <c r="AP411" s="60">
        <v>7.0848000000000005E-4</v>
      </c>
      <c r="AQ411" s="60">
        <v>7.0136000000000005E-4</v>
      </c>
      <c r="AR411" s="60">
        <v>6.9488000000000004E-4</v>
      </c>
      <c r="AS411" s="60">
        <v>6.8990999999999996E-4</v>
      </c>
      <c r="AT411" s="60">
        <v>6.3396000000000004E-4</v>
      </c>
      <c r="AU411" s="60">
        <v>6.0935999999999998E-4</v>
      </c>
      <c r="AV411" s="60">
        <v>6.0616000000000001E-4</v>
      </c>
      <c r="AW411" s="60">
        <v>6.0406999999999995E-4</v>
      </c>
      <c r="AX411" s="60">
        <v>6.0353999999999996E-4</v>
      </c>
      <c r="AY411" s="60">
        <v>6.0514E-4</v>
      </c>
      <c r="AZ411" s="60">
        <v>5.9060000000000004E-4</v>
      </c>
      <c r="BA411" s="60">
        <v>5.9860000000000002E-4</v>
      </c>
      <c r="BB411" s="60">
        <v>6.1594999999999998E-4</v>
      </c>
      <c r="BC411" s="60">
        <v>6.5771999999999998E-4</v>
      </c>
      <c r="BD411" s="60">
        <v>7.1195999999999998E-4</v>
      </c>
      <c r="BE411" s="60">
        <v>7.6444000000000002E-4</v>
      </c>
      <c r="BF411" s="60">
        <v>8.2908999999999999E-4</v>
      </c>
      <c r="BG411" s="60">
        <v>9.7541999999999995E-4</v>
      </c>
      <c r="BH411" s="60">
        <v>1.18501E-3</v>
      </c>
      <c r="BI411" s="60">
        <v>1.45122E-3</v>
      </c>
      <c r="BJ411" s="60">
        <v>1.8656300000000001E-3</v>
      </c>
      <c r="BK411" s="60">
        <v>2.4080999999999998E-3</v>
      </c>
      <c r="BL411" s="60">
        <v>3.0967099999999999E-3</v>
      </c>
      <c r="BM411" s="60">
        <v>4.0044599999999996E-3</v>
      </c>
      <c r="BN411" s="60">
        <v>5.1909900000000004E-3</v>
      </c>
      <c r="BO411" s="60">
        <v>7.3118899999999997E-3</v>
      </c>
      <c r="BP411" s="60">
        <v>1.024154E-2</v>
      </c>
      <c r="BQ411" s="60">
        <v>1.358969E-2</v>
      </c>
      <c r="BR411" s="60">
        <v>1.8618840000000001E-2</v>
      </c>
      <c r="BS411" s="60">
        <v>2.522752E-2</v>
      </c>
      <c r="BT411" s="60">
        <v>3.0372730000000001E-2</v>
      </c>
      <c r="BU411" s="60">
        <v>3.6700940000000001E-2</v>
      </c>
      <c r="BV411" s="60">
        <v>4.4113600000000003E-2</v>
      </c>
      <c r="BW411" s="60">
        <v>5.2741440000000001E-2</v>
      </c>
      <c r="BX411" s="60">
        <v>6.2721559999999996E-2</v>
      </c>
      <c r="BY411" s="60">
        <v>7.4196810000000002E-2</v>
      </c>
      <c r="BZ411" s="60">
        <v>8.7315480000000001E-2</v>
      </c>
      <c r="CA411" s="60">
        <v>0.10223133</v>
      </c>
      <c r="CB411" s="60">
        <v>0.11801344</v>
      </c>
      <c r="CC411" s="60">
        <v>0.1275261</v>
      </c>
      <c r="CD411" s="60">
        <v>0.14259530000000001</v>
      </c>
      <c r="CE411" s="60">
        <v>0.15902350000000001</v>
      </c>
      <c r="CF411" s="60">
        <v>0.17689489999999999</v>
      </c>
      <c r="CG411" s="60">
        <v>0.19630043</v>
      </c>
      <c r="CH411" s="60">
        <v>0.21765834000000001</v>
      </c>
      <c r="CI411" s="60">
        <v>0.24082682999999999</v>
      </c>
      <c r="CJ411" s="60">
        <v>0.26769419999999999</v>
      </c>
      <c r="CK411" s="60">
        <v>0.2969598</v>
      </c>
      <c r="CL411" s="60">
        <v>0.32884004</v>
      </c>
      <c r="CM411" s="60">
        <v>0.36358803000000001</v>
      </c>
      <c r="CN411" s="60">
        <v>0.41652910999999998</v>
      </c>
      <c r="CO411" s="60">
        <v>0.25080910000000001</v>
      </c>
      <c r="CP411" s="60">
        <v>0.29133471</v>
      </c>
      <c r="CQ411" s="60">
        <v>0.34201914</v>
      </c>
      <c r="CR411" s="60">
        <v>0.4017752</v>
      </c>
      <c r="CS411" s="60">
        <v>0.47259894000000002</v>
      </c>
      <c r="CT411" s="60">
        <v>0.55690390000000001</v>
      </c>
      <c r="CU411" s="60">
        <v>0.65753870999999997</v>
      </c>
      <c r="CV411" s="60">
        <v>0.7517296</v>
      </c>
      <c r="CW411" s="60">
        <v>0.89271551000000005</v>
      </c>
      <c r="CX411" s="60">
        <v>1.061118</v>
      </c>
      <c r="CY411" s="60">
        <v>0.92090709999999998</v>
      </c>
      <c r="CZ411" s="60">
        <v>1.0727629999999999</v>
      </c>
      <c r="DA411" s="60">
        <v>1.2481</v>
      </c>
      <c r="DB411" s="60">
        <v>1.4493100999999999</v>
      </c>
      <c r="DC411" s="60">
        <v>1.678671</v>
      </c>
      <c r="DD411" s="60">
        <v>2.0274630999999999</v>
      </c>
      <c r="DE411" s="60">
        <v>2.3916914</v>
      </c>
      <c r="DF411" s="60">
        <v>2.8032583999999998</v>
      </c>
      <c r="DG411" s="60">
        <v>3.1030129999999998</v>
      </c>
      <c r="DH411" s="60">
        <v>2.7541739999999999</v>
      </c>
      <c r="DI411" s="60">
        <v>3.2011579999999999</v>
      </c>
      <c r="DJ411" s="60">
        <v>3.687154</v>
      </c>
      <c r="DK411" s="60">
        <v>4.2074999999999996</v>
      </c>
      <c r="DL411" s="60">
        <v>4.7556561999999998</v>
      </c>
      <c r="DM411" s="60">
        <v>5.323226</v>
      </c>
      <c r="DN411" s="60">
        <v>5.9000849999999998</v>
      </c>
      <c r="DO411" s="60">
        <v>6.4746383999999999</v>
      </c>
      <c r="DP411" s="60">
        <v>7.0341882</v>
      </c>
      <c r="DQ411" s="60">
        <v>7.5653924000000004</v>
      </c>
      <c r="DR411" s="60">
        <v>8.0378849999999993</v>
      </c>
      <c r="DS411" s="60">
        <v>8.4874229999999997</v>
      </c>
      <c r="DT411" s="60">
        <v>8.8649850000000008</v>
      </c>
      <c r="DU411" s="60">
        <v>9.1590570000000007</v>
      </c>
      <c r="DV411" s="60">
        <v>9.3604280000000006</v>
      </c>
      <c r="DW411" s="60">
        <v>9.4626210000000004</v>
      </c>
      <c r="DX411" s="60">
        <v>9.4622100000000007</v>
      </c>
      <c r="DY411" s="60">
        <v>9.3870201000000009</v>
      </c>
      <c r="DZ411" s="60">
        <v>9.2386330999999995</v>
      </c>
      <c r="EA411" s="60">
        <v>8.9815609999999992</v>
      </c>
      <c r="EB411" s="60">
        <v>8.686375</v>
      </c>
      <c r="EC411" s="60">
        <v>8.2972249999999992</v>
      </c>
      <c r="ED411" s="60">
        <v>7.8491270000000002</v>
      </c>
      <c r="EE411" s="60">
        <v>7.3533334000000004</v>
      </c>
      <c r="EF411" s="60">
        <v>6.8218841000000001</v>
      </c>
      <c r="EG411" s="60">
        <v>6.2671080000000003</v>
      </c>
      <c r="EH411" s="60">
        <v>5.7011419999999999</v>
      </c>
      <c r="EI411" s="60">
        <v>5.1354790000000001</v>
      </c>
      <c r="EJ411" s="60">
        <v>4.5805802</v>
      </c>
      <c r="EK411" s="60">
        <v>4.045566</v>
      </c>
      <c r="EL411" s="60">
        <v>3.5380090000000002</v>
      </c>
      <c r="EM411" s="60">
        <v>2.9070383999999998</v>
      </c>
      <c r="EN411" s="60">
        <v>2.3493270000000002</v>
      </c>
      <c r="EO411" s="60">
        <v>1.9824679999999999</v>
      </c>
      <c r="EP411" s="60">
        <v>1.6566399999999999</v>
      </c>
      <c r="EQ411" s="60">
        <v>1.3709442999999999</v>
      </c>
      <c r="ER411" s="60">
        <v>1.1235512000000001</v>
      </c>
      <c r="ES411" s="60">
        <v>0.85557620999999995</v>
      </c>
      <c r="ET411" s="60">
        <v>0.64180890000000002</v>
      </c>
      <c r="EU411" s="60">
        <v>0.45570451000000001</v>
      </c>
      <c r="EV411" s="60">
        <v>0.31785550000000001</v>
      </c>
      <c r="EW411" s="60">
        <v>0.21786163</v>
      </c>
      <c r="EX411" s="60">
        <v>0.14677860000000001</v>
      </c>
      <c r="EY411" s="60">
        <v>9.7228430000000005E-2</v>
      </c>
      <c r="EZ411" s="60">
        <v>6.334062E-2</v>
      </c>
      <c r="FA411" s="60">
        <v>4.0591229999999999E-2</v>
      </c>
      <c r="FB411" s="60">
        <v>2.5593930000000001E-2</v>
      </c>
      <c r="FC411" s="60">
        <v>1.5881119999999999E-2</v>
      </c>
      <c r="FD411" s="60">
        <v>9.6992999999999992E-3</v>
      </c>
      <c r="FE411" s="60">
        <v>5.8314899999999999E-3</v>
      </c>
      <c r="FF411" s="60">
        <v>3.4518600000000002E-3</v>
      </c>
      <c r="FG411" s="60">
        <v>2.0917000000000002E-3</v>
      </c>
      <c r="FH411" s="60">
        <v>1.25015E-3</v>
      </c>
      <c r="FI411" s="60">
        <v>7.3695E-4</v>
      </c>
      <c r="FJ411" s="60">
        <v>4.2847000000000002E-4</v>
      </c>
      <c r="FK411" s="60">
        <v>2.4570000000000001E-4</v>
      </c>
      <c r="FL411" s="60">
        <v>1.3893999999999999E-4</v>
      </c>
      <c r="FM411" s="60">
        <v>7.7479999999999997E-5</v>
      </c>
      <c r="FN411" s="60">
        <v>4.2589999999999997E-5</v>
      </c>
      <c r="FO411" s="60">
        <v>2.5429999999999999E-5</v>
      </c>
      <c r="FP411" s="60">
        <v>1.501E-5</v>
      </c>
      <c r="FQ411" s="60">
        <v>9.2E-6</v>
      </c>
      <c r="FR411" s="60">
        <v>5.5799999999999999E-6</v>
      </c>
      <c r="FS411" s="60">
        <v>3.3500000000000001E-6</v>
      </c>
      <c r="FT411" s="60">
        <v>1.99E-6</v>
      </c>
      <c r="FU411" s="60">
        <v>1.17E-6</v>
      </c>
      <c r="FV411" s="60">
        <v>6.7999999999999995E-7</v>
      </c>
      <c r="FW411" s="60">
        <v>3.9000000000000002E-7</v>
      </c>
      <c r="FX411" s="60">
        <v>2.2000000000000001E-7</v>
      </c>
      <c r="FY411" s="60">
        <v>1.1999999999999999E-7</v>
      </c>
      <c r="FZ411" s="60">
        <v>7.0000000000000005E-8</v>
      </c>
      <c r="GA411" s="60">
        <v>4.0000000000000001E-8</v>
      </c>
      <c r="GB411" s="60">
        <v>2E-8</v>
      </c>
      <c r="GC411" s="60">
        <v>1E-8</v>
      </c>
      <c r="GD411" s="60">
        <v>1E-8</v>
      </c>
      <c r="GE411" s="60">
        <v>0</v>
      </c>
      <c r="GF411" s="60">
        <v>0</v>
      </c>
      <c r="GG411" s="60">
        <v>0</v>
      </c>
      <c r="GH411" s="60">
        <v>0</v>
      </c>
      <c r="GI411" s="60">
        <v>0</v>
      </c>
      <c r="GJ411" s="60">
        <v>0</v>
      </c>
      <c r="GK411" s="60">
        <v>0</v>
      </c>
      <c r="GL411" s="60">
        <v>0</v>
      </c>
      <c r="GM411" s="60">
        <v>0</v>
      </c>
      <c r="GN411" s="60">
        <v>0</v>
      </c>
      <c r="GO411" s="60">
        <v>0</v>
      </c>
      <c r="GP411" s="60">
        <v>0</v>
      </c>
      <c r="GQ411" s="60">
        <v>0</v>
      </c>
      <c r="GR411" s="60">
        <v>0</v>
      </c>
      <c r="GS411" s="60">
        <v>0</v>
      </c>
    </row>
    <row r="412" spans="1:201" x14ac:dyDescent="0.2">
      <c r="A412" s="70">
        <v>42225.581597222219</v>
      </c>
      <c r="B412" s="60">
        <v>0</v>
      </c>
      <c r="C412" s="60">
        <v>4.5908E-4</v>
      </c>
      <c r="D412" s="60">
        <v>5.6787000000000005E-4</v>
      </c>
      <c r="E412" s="60">
        <v>5.8527999999999998E-4</v>
      </c>
      <c r="F412" s="60">
        <v>5.8566E-4</v>
      </c>
      <c r="G412" s="60">
        <v>6.8625999999999995E-4</v>
      </c>
      <c r="H412" s="60">
        <v>7.8029E-4</v>
      </c>
      <c r="I412" s="60">
        <v>8.6801000000000001E-4</v>
      </c>
      <c r="J412" s="60">
        <v>9.4965999999999996E-4</v>
      </c>
      <c r="K412" s="60">
        <v>8.5797E-4</v>
      </c>
      <c r="L412" s="60">
        <v>9.0874E-4</v>
      </c>
      <c r="M412" s="60">
        <v>8.2359999999999996E-4</v>
      </c>
      <c r="N412" s="60">
        <v>8.5702E-4</v>
      </c>
      <c r="O412" s="60">
        <v>8.8842999999999995E-4</v>
      </c>
      <c r="P412" s="60">
        <v>9.1790000000000003E-4</v>
      </c>
      <c r="Q412" s="60">
        <v>9.6175999999999998E-4</v>
      </c>
      <c r="R412" s="60">
        <v>1.00117E-3</v>
      </c>
      <c r="S412" s="60">
        <v>1.0363900000000001E-3</v>
      </c>
      <c r="T412" s="60">
        <v>1.06769E-3</v>
      </c>
      <c r="U412" s="60">
        <v>9.6584000000000004E-4</v>
      </c>
      <c r="V412" s="60">
        <v>8.8247E-4</v>
      </c>
      <c r="W412" s="60">
        <v>8.9740000000000002E-4</v>
      </c>
      <c r="X412" s="60">
        <v>9.1065000000000004E-4</v>
      </c>
      <c r="Y412" s="60">
        <v>9.2234000000000001E-4</v>
      </c>
      <c r="Z412" s="60">
        <v>9.3252000000000005E-4</v>
      </c>
      <c r="AA412" s="60">
        <v>9.4129999999999995E-4</v>
      </c>
      <c r="AB412" s="60">
        <v>9.4874E-4</v>
      </c>
      <c r="AC412" s="60">
        <v>9.5491E-4</v>
      </c>
      <c r="AD412" s="60">
        <v>8.7102999999999996E-4</v>
      </c>
      <c r="AE412" s="60">
        <v>8.7372999999999997E-4</v>
      </c>
      <c r="AF412" s="60">
        <v>8.6613E-4</v>
      </c>
      <c r="AG412" s="60">
        <v>8.5731999999999996E-4</v>
      </c>
      <c r="AH412" s="60">
        <v>8.4747999999999996E-4</v>
      </c>
      <c r="AI412" s="60">
        <v>8.3679999999999996E-4</v>
      </c>
      <c r="AJ412" s="60">
        <v>8.2543000000000004E-4</v>
      </c>
      <c r="AK412" s="60">
        <v>8.1351999999999998E-4</v>
      </c>
      <c r="AL412" s="60">
        <v>7.3873000000000005E-4</v>
      </c>
      <c r="AM412" s="60">
        <v>7.3112999999999997E-4</v>
      </c>
      <c r="AN412" s="60">
        <v>7.2353999999999995E-4</v>
      </c>
      <c r="AO412" s="60">
        <v>7.1599000000000001E-4</v>
      </c>
      <c r="AP412" s="60">
        <v>7.0854000000000002E-4</v>
      </c>
      <c r="AQ412" s="60">
        <v>7.0133000000000001E-4</v>
      </c>
      <c r="AR412" s="60">
        <v>6.9470000000000003E-4</v>
      </c>
      <c r="AS412" s="60">
        <v>6.8942999999999999E-4</v>
      </c>
      <c r="AT412" s="60">
        <v>6.3332999999999998E-4</v>
      </c>
      <c r="AU412" s="60">
        <v>6.0849999999999999E-4</v>
      </c>
      <c r="AV412" s="60">
        <v>6.0497000000000003E-4</v>
      </c>
      <c r="AW412" s="60">
        <v>6.0243000000000004E-4</v>
      </c>
      <c r="AX412" s="60">
        <v>6.0130000000000003E-4</v>
      </c>
      <c r="AY412" s="60">
        <v>6.0209E-4</v>
      </c>
      <c r="AZ412" s="60">
        <v>5.8659999999999995E-4</v>
      </c>
      <c r="BA412" s="60">
        <v>5.9321999999999999E-4</v>
      </c>
      <c r="BB412" s="60">
        <v>6.0809000000000004E-4</v>
      </c>
      <c r="BC412" s="60">
        <v>6.4586000000000005E-4</v>
      </c>
      <c r="BD412" s="60">
        <v>6.9501000000000003E-4</v>
      </c>
      <c r="BE412" s="60">
        <v>7.4122999999999995E-4</v>
      </c>
      <c r="BF412" s="60">
        <v>8.0006000000000001E-4</v>
      </c>
      <c r="BG412" s="60">
        <v>9.3349999999999998E-4</v>
      </c>
      <c r="BH412" s="60">
        <v>1.1250500000000001E-3</v>
      </c>
      <c r="BI412" s="60">
        <v>1.3688299999999999E-3</v>
      </c>
      <c r="BJ412" s="60">
        <v>1.7482699999999999E-3</v>
      </c>
      <c r="BK412" s="60">
        <v>2.2465200000000001E-3</v>
      </c>
      <c r="BL412" s="60">
        <v>2.8816599999999999E-3</v>
      </c>
      <c r="BM412" s="60">
        <v>3.7206399999999999E-3</v>
      </c>
      <c r="BN412" s="60">
        <v>4.8195099999999999E-3</v>
      </c>
      <c r="BO412" s="60">
        <v>6.7893800000000002E-3</v>
      </c>
      <c r="BP412" s="60">
        <v>9.5183200000000003E-3</v>
      </c>
      <c r="BQ412" s="60">
        <v>1.2648619999999999E-2</v>
      </c>
      <c r="BR412" s="60">
        <v>1.7360609999999999E-2</v>
      </c>
      <c r="BS412" s="60">
        <v>2.3570310000000001E-2</v>
      </c>
      <c r="BT412" s="60">
        <v>2.841538E-2</v>
      </c>
      <c r="BU412" s="60">
        <v>3.4386090000000001E-2</v>
      </c>
      <c r="BV412" s="60">
        <v>4.1393409999999999E-2</v>
      </c>
      <c r="BW412" s="60">
        <v>4.9564909999999997E-2</v>
      </c>
      <c r="BX412" s="60">
        <v>5.9034730000000001E-2</v>
      </c>
      <c r="BY412" s="60">
        <v>6.9942980000000002E-2</v>
      </c>
      <c r="BZ412" s="60">
        <v>8.2435289999999994E-2</v>
      </c>
      <c r="CA412" s="60">
        <v>9.6662769999999995E-2</v>
      </c>
      <c r="CB412" s="60">
        <v>0.1117384</v>
      </c>
      <c r="CC412" s="60">
        <v>0.1208868</v>
      </c>
      <c r="CD412" s="60">
        <v>0.1353173</v>
      </c>
      <c r="CE412" s="60">
        <v>0.15106472000000001</v>
      </c>
      <c r="CF412" s="60">
        <v>0.16821079999999999</v>
      </c>
      <c r="CG412" s="60">
        <v>0.18684310000000001</v>
      </c>
      <c r="CH412" s="60">
        <v>0.20736073999999999</v>
      </c>
      <c r="CI412" s="60">
        <v>0.2296291</v>
      </c>
      <c r="CJ412" s="60">
        <v>0.25546229999999998</v>
      </c>
      <c r="CK412" s="60">
        <v>0.28360679999999999</v>
      </c>
      <c r="CL412" s="60">
        <v>0.31426599999999999</v>
      </c>
      <c r="CM412" s="60">
        <v>0.34767730000000002</v>
      </c>
      <c r="CN412" s="60">
        <v>0.39854869999999998</v>
      </c>
      <c r="CO412" s="60">
        <v>0.2403496</v>
      </c>
      <c r="CP412" s="60">
        <v>0.2792734</v>
      </c>
      <c r="CQ412" s="60">
        <v>0.32788060000000002</v>
      </c>
      <c r="CR412" s="60">
        <v>0.38511050000000002</v>
      </c>
      <c r="CS412" s="60">
        <v>0.45285340000000002</v>
      </c>
      <c r="CT412" s="60">
        <v>0.53340529999999997</v>
      </c>
      <c r="CU412" s="60">
        <v>0.62949219999999995</v>
      </c>
      <c r="CV412" s="60">
        <v>0.71939790000000003</v>
      </c>
      <c r="CW412" s="60">
        <v>0.85398700000000005</v>
      </c>
      <c r="CX412" s="60">
        <v>1.014845</v>
      </c>
      <c r="CY412" s="60">
        <v>0.88029970000000002</v>
      </c>
      <c r="CZ412" s="60">
        <v>1.0256179999999999</v>
      </c>
      <c r="DA412" s="60">
        <v>1.1936610000000001</v>
      </c>
      <c r="DB412" s="60">
        <v>1.3868312</v>
      </c>
      <c r="DC412" s="60">
        <v>1.607443</v>
      </c>
      <c r="DD412" s="60">
        <v>1.9438734</v>
      </c>
      <c r="DE412" s="60">
        <v>2.2961184000000001</v>
      </c>
      <c r="DF412" s="60">
        <v>2.6952531</v>
      </c>
      <c r="DG412" s="60">
        <v>2.9864929999999998</v>
      </c>
      <c r="DH412" s="60">
        <v>2.6538181000000001</v>
      </c>
      <c r="DI412" s="60">
        <v>3.0904482999999998</v>
      </c>
      <c r="DJ412" s="60">
        <v>3.5668041000000001</v>
      </c>
      <c r="DK412" s="60">
        <v>4.0786604000000004</v>
      </c>
      <c r="DL412" s="60">
        <v>4.619936</v>
      </c>
      <c r="DM412" s="60">
        <v>5.1826840000000001</v>
      </c>
      <c r="DN412" s="60">
        <v>5.7571991999999996</v>
      </c>
      <c r="DO412" s="60">
        <v>6.3322409999999998</v>
      </c>
      <c r="DP412" s="60">
        <v>6.8953740000000003</v>
      </c>
      <c r="DQ412" s="60">
        <v>7.4334090000000002</v>
      </c>
      <c r="DR412" s="60">
        <v>7.9154901000000004</v>
      </c>
      <c r="DS412" s="60">
        <v>8.378755</v>
      </c>
      <c r="DT412" s="60">
        <v>8.7731533000000006</v>
      </c>
      <c r="DU412" s="60">
        <v>9.0867643000000005</v>
      </c>
      <c r="DV412" s="60">
        <v>9.3098363000000006</v>
      </c>
      <c r="DW412" s="60">
        <v>9.4352531000000006</v>
      </c>
      <c r="DX412" s="60">
        <v>9.4588769999999993</v>
      </c>
      <c r="DY412" s="60">
        <v>9.4042320000000004</v>
      </c>
      <c r="DZ412" s="60">
        <v>9.2760429999999996</v>
      </c>
      <c r="EA412" s="60">
        <v>9.0407189999999993</v>
      </c>
      <c r="EB412" s="60">
        <v>8.7636003000000002</v>
      </c>
      <c r="EC412" s="60">
        <v>8.3919449999999998</v>
      </c>
      <c r="ED412" s="60">
        <v>7.9588460000000003</v>
      </c>
      <c r="EE412" s="60">
        <v>7.4752409999999996</v>
      </c>
      <c r="EF412" s="60">
        <v>6.9529680999999997</v>
      </c>
      <c r="EG412" s="60">
        <v>6.4042801000000003</v>
      </c>
      <c r="EH412" s="60">
        <v>5.8413561999999999</v>
      </c>
      <c r="EI412" s="60">
        <v>5.2758479999999999</v>
      </c>
      <c r="EJ412" s="60">
        <v>4.7184699999999999</v>
      </c>
      <c r="EK412" s="60">
        <v>4.1786750000000001</v>
      </c>
      <c r="EL412" s="60">
        <v>3.6644199999999998</v>
      </c>
      <c r="EM412" s="60">
        <v>3.0217329999999998</v>
      </c>
      <c r="EN412" s="60">
        <v>2.4508030000000001</v>
      </c>
      <c r="EO412" s="60">
        <v>2.0738584000000002</v>
      </c>
      <c r="EP412" s="60">
        <v>1.7378640000000001</v>
      </c>
      <c r="EQ412" s="60">
        <v>1.4422090000000001</v>
      </c>
      <c r="ER412" s="60">
        <v>1.1852984</v>
      </c>
      <c r="ES412" s="60">
        <v>0.90580534000000001</v>
      </c>
      <c r="ET412" s="60">
        <v>0.6819016</v>
      </c>
      <c r="EU412" s="60">
        <v>0.48606964000000003</v>
      </c>
      <c r="EV412" s="60">
        <v>0.34035833999999998</v>
      </c>
      <c r="EW412" s="60">
        <v>0.23419190000000001</v>
      </c>
      <c r="EX412" s="60">
        <v>0.15839139999999999</v>
      </c>
      <c r="EY412" s="60">
        <v>0.10532560000000001</v>
      </c>
      <c r="EZ412" s="60">
        <v>6.8879369999999995E-2</v>
      </c>
      <c r="FA412" s="60">
        <v>4.4309889999999998E-2</v>
      </c>
      <c r="FB412" s="60">
        <v>2.8045509999999999E-2</v>
      </c>
      <c r="FC412" s="60">
        <v>1.7468839999999999E-2</v>
      </c>
      <c r="FD412" s="60">
        <v>1.070976E-2</v>
      </c>
      <c r="FE412" s="60">
        <v>6.4636399999999997E-3</v>
      </c>
      <c r="FF412" s="60">
        <v>3.8407300000000001E-3</v>
      </c>
      <c r="FG412" s="60">
        <v>2.3358400000000001E-3</v>
      </c>
      <c r="FH412" s="60">
        <v>1.4011799999999999E-3</v>
      </c>
      <c r="FI412" s="60">
        <v>8.2905000000000001E-4</v>
      </c>
      <c r="FJ412" s="60">
        <v>4.8382999999999998E-4</v>
      </c>
      <c r="FK412" s="60">
        <v>2.7849E-4</v>
      </c>
      <c r="FL412" s="60">
        <v>1.5809E-4</v>
      </c>
      <c r="FM412" s="60">
        <v>8.8499999999999996E-5</v>
      </c>
      <c r="FN412" s="60">
        <v>4.8850000000000002E-5</v>
      </c>
      <c r="FO412" s="60">
        <v>2.9269999999999999E-5</v>
      </c>
      <c r="FP412" s="60">
        <v>1.734E-5</v>
      </c>
      <c r="FQ412" s="60">
        <v>1.066E-5</v>
      </c>
      <c r="FR412" s="60">
        <v>6.4899999999999997E-6</v>
      </c>
      <c r="FS412" s="60">
        <v>3.9099999999999998E-6</v>
      </c>
      <c r="FT412" s="60">
        <v>2.3300000000000001E-6</v>
      </c>
      <c r="FU412" s="60">
        <v>1.3799999999999999E-6</v>
      </c>
      <c r="FV412" s="60">
        <v>7.9999999999999996E-7</v>
      </c>
      <c r="FW412" s="60">
        <v>4.5999999999999999E-7</v>
      </c>
      <c r="FX412" s="60">
        <v>2.6E-7</v>
      </c>
      <c r="FY412" s="60">
        <v>1.4999999999999999E-7</v>
      </c>
      <c r="FZ412" s="60">
        <v>8.0000000000000002E-8</v>
      </c>
      <c r="GA412" s="60">
        <v>4.9999999999999998E-8</v>
      </c>
      <c r="GB412" s="60">
        <v>2E-8</v>
      </c>
      <c r="GC412" s="60">
        <v>1E-8</v>
      </c>
      <c r="GD412" s="60">
        <v>1E-8</v>
      </c>
      <c r="GE412" s="60">
        <v>0</v>
      </c>
      <c r="GF412" s="60">
        <v>0</v>
      </c>
      <c r="GG412" s="60">
        <v>0</v>
      </c>
      <c r="GH412" s="60">
        <v>0</v>
      </c>
      <c r="GI412" s="60">
        <v>0</v>
      </c>
      <c r="GJ412" s="60">
        <v>0</v>
      </c>
      <c r="GK412" s="60">
        <v>0</v>
      </c>
      <c r="GL412" s="60">
        <v>0</v>
      </c>
      <c r="GM412" s="60">
        <v>0</v>
      </c>
      <c r="GN412" s="60">
        <v>0</v>
      </c>
      <c r="GO412" s="60">
        <v>0</v>
      </c>
      <c r="GP412" s="60">
        <v>0</v>
      </c>
      <c r="GQ412" s="60">
        <v>0</v>
      </c>
      <c r="GR412" s="60">
        <v>0</v>
      </c>
      <c r="GS412" s="60">
        <v>0</v>
      </c>
    </row>
    <row r="413" spans="1:201" x14ac:dyDescent="0.2">
      <c r="A413" s="70">
        <v>42225.591793981483</v>
      </c>
      <c r="B413" s="60">
        <v>0</v>
      </c>
      <c r="C413" s="60">
        <v>4.5933999999999998E-4</v>
      </c>
      <c r="D413" s="60">
        <v>5.6811999999999997E-4</v>
      </c>
      <c r="E413" s="60">
        <v>5.8551000000000002E-4</v>
      </c>
      <c r="F413" s="60">
        <v>5.8598999999999999E-4</v>
      </c>
      <c r="G413" s="60">
        <v>6.8663999999999997E-4</v>
      </c>
      <c r="H413" s="60">
        <v>7.8072000000000005E-4</v>
      </c>
      <c r="I413" s="60">
        <v>8.6848000000000003E-4</v>
      </c>
      <c r="J413" s="60">
        <v>9.5016999999999996E-4</v>
      </c>
      <c r="K413" s="60">
        <v>8.5853999999999998E-4</v>
      </c>
      <c r="L413" s="60">
        <v>9.0932999999999997E-4</v>
      </c>
      <c r="M413" s="60">
        <v>8.2421000000000003E-4</v>
      </c>
      <c r="N413" s="60">
        <v>8.5764999999999995E-4</v>
      </c>
      <c r="O413" s="60">
        <v>8.8907999999999999E-4</v>
      </c>
      <c r="P413" s="60">
        <v>9.1856999999999996E-4</v>
      </c>
      <c r="Q413" s="60">
        <v>9.6245E-4</v>
      </c>
      <c r="R413" s="60">
        <v>1.0018799999999999E-3</v>
      </c>
      <c r="S413" s="60">
        <v>1.03713E-3</v>
      </c>
      <c r="T413" s="60">
        <v>1.0684399999999999E-3</v>
      </c>
      <c r="U413" s="60">
        <v>9.6659999999999997E-4</v>
      </c>
      <c r="V413" s="60">
        <v>8.832E-4</v>
      </c>
      <c r="W413" s="60">
        <v>8.9813000000000002E-4</v>
      </c>
      <c r="X413" s="60">
        <v>9.1140000000000004E-4</v>
      </c>
      <c r="Y413" s="60">
        <v>9.2307999999999995E-4</v>
      </c>
      <c r="Z413" s="60">
        <v>9.3327000000000004E-4</v>
      </c>
      <c r="AA413" s="60">
        <v>9.4204E-4</v>
      </c>
      <c r="AB413" s="60">
        <v>9.4948000000000005E-4</v>
      </c>
      <c r="AC413" s="60">
        <v>9.5565999999999999E-4</v>
      </c>
      <c r="AD413" s="60">
        <v>8.7173000000000003E-4</v>
      </c>
      <c r="AE413" s="60">
        <v>8.7443000000000004E-4</v>
      </c>
      <c r="AF413" s="60">
        <v>8.6680000000000004E-4</v>
      </c>
      <c r="AG413" s="60">
        <v>8.5795000000000001E-4</v>
      </c>
      <c r="AH413" s="60">
        <v>8.4807000000000003E-4</v>
      </c>
      <c r="AI413" s="60">
        <v>8.3732999999999995E-4</v>
      </c>
      <c r="AJ413" s="60">
        <v>8.2589999999999996E-4</v>
      </c>
      <c r="AK413" s="60">
        <v>8.1393000000000004E-4</v>
      </c>
      <c r="AL413" s="60">
        <v>7.3904999999999999E-4</v>
      </c>
      <c r="AM413" s="60">
        <v>7.3138999999999995E-4</v>
      </c>
      <c r="AN413" s="60">
        <v>7.2373999999999995E-4</v>
      </c>
      <c r="AO413" s="60">
        <v>7.1613999999999998E-4</v>
      </c>
      <c r="AP413" s="60">
        <v>7.0861999999999997E-4</v>
      </c>
      <c r="AQ413" s="60">
        <v>7.0131000000000002E-4</v>
      </c>
      <c r="AR413" s="60">
        <v>6.9452000000000001E-4</v>
      </c>
      <c r="AS413" s="60">
        <v>6.8893000000000003E-4</v>
      </c>
      <c r="AT413" s="60">
        <v>6.3267E-4</v>
      </c>
      <c r="AU413" s="60">
        <v>6.0760999999999996E-4</v>
      </c>
      <c r="AV413" s="60">
        <v>6.0371999999999997E-4</v>
      </c>
      <c r="AW413" s="60">
        <v>6.0072000000000001E-4</v>
      </c>
      <c r="AX413" s="60">
        <v>5.9896000000000005E-4</v>
      </c>
      <c r="AY413" s="60">
        <v>5.9889000000000003E-4</v>
      </c>
      <c r="AZ413" s="60">
        <v>5.8242000000000005E-4</v>
      </c>
      <c r="BA413" s="60">
        <v>5.8759000000000003E-4</v>
      </c>
      <c r="BB413" s="60">
        <v>5.9984999999999997E-4</v>
      </c>
      <c r="BC413" s="60">
        <v>6.3338999999999995E-4</v>
      </c>
      <c r="BD413" s="60">
        <v>6.7717000000000005E-4</v>
      </c>
      <c r="BE413" s="60">
        <v>7.1675999999999999E-4</v>
      </c>
      <c r="BF413" s="60">
        <v>7.6942000000000004E-4</v>
      </c>
      <c r="BG413" s="60">
        <v>8.8915999999999995E-4</v>
      </c>
      <c r="BH413" s="60">
        <v>1.0615100000000001E-3</v>
      </c>
      <c r="BI413" s="60">
        <v>1.28134E-3</v>
      </c>
      <c r="BJ413" s="60">
        <v>1.6233300000000001E-3</v>
      </c>
      <c r="BK413" s="60">
        <v>2.0740300000000001E-3</v>
      </c>
      <c r="BL413" s="60">
        <v>2.6516299999999999E-3</v>
      </c>
      <c r="BM413" s="60">
        <v>3.4163900000000001E-3</v>
      </c>
      <c r="BN413" s="60">
        <v>4.4204300000000004E-3</v>
      </c>
      <c r="BO413" s="60">
        <v>6.2263300000000004E-3</v>
      </c>
      <c r="BP413" s="60">
        <v>8.7365199999999994E-3</v>
      </c>
      <c r="BQ413" s="60">
        <v>1.162814E-2</v>
      </c>
      <c r="BR413" s="60">
        <v>1.599194E-2</v>
      </c>
      <c r="BS413" s="60">
        <v>2.176206E-2</v>
      </c>
      <c r="BT413" s="60">
        <v>2.627546E-2</v>
      </c>
      <c r="BU413" s="60">
        <v>3.1850120000000003E-2</v>
      </c>
      <c r="BV413" s="60">
        <v>3.8407280000000002E-2</v>
      </c>
      <c r="BW413" s="60">
        <v>4.6070779999999999E-2</v>
      </c>
      <c r="BX413" s="60">
        <v>5.4971249999999999E-2</v>
      </c>
      <c r="BY413" s="60">
        <v>6.5245499999999998E-2</v>
      </c>
      <c r="BZ413" s="60">
        <v>7.7036030000000005E-2</v>
      </c>
      <c r="CA413" s="60">
        <v>9.0490810000000005E-2</v>
      </c>
      <c r="CB413" s="60">
        <v>0.1047723</v>
      </c>
      <c r="CC413" s="60">
        <v>0.11350641</v>
      </c>
      <c r="CD413" s="60">
        <v>0.12721743999999999</v>
      </c>
      <c r="CE413" s="60">
        <v>0.14219770000000001</v>
      </c>
      <c r="CF413" s="60">
        <v>0.1585261</v>
      </c>
      <c r="CG413" s="60">
        <v>0.17628680999999999</v>
      </c>
      <c r="CH413" s="60">
        <v>0.19585810000000001</v>
      </c>
      <c r="CI413" s="60">
        <v>0.21711322</v>
      </c>
      <c r="CJ413" s="60">
        <v>0.24178384</v>
      </c>
      <c r="CK413" s="60">
        <v>0.26867010000000002</v>
      </c>
      <c r="CL413" s="60">
        <v>0.29796139999999999</v>
      </c>
      <c r="CM413" s="60">
        <v>0.32987821000000001</v>
      </c>
      <c r="CN413" s="60">
        <v>0.3784419</v>
      </c>
      <c r="CO413" s="60">
        <v>0.22864781000000001</v>
      </c>
      <c r="CP413" s="60">
        <v>0.26579239999999998</v>
      </c>
      <c r="CQ413" s="60">
        <v>0.31209882999999999</v>
      </c>
      <c r="CR413" s="60">
        <v>0.36653551000000001</v>
      </c>
      <c r="CS413" s="60">
        <v>0.4308746</v>
      </c>
      <c r="CT413" s="60">
        <v>0.50727940000000005</v>
      </c>
      <c r="CU413" s="60">
        <v>0.59833429999999999</v>
      </c>
      <c r="CV413" s="60">
        <v>0.68349210000000005</v>
      </c>
      <c r="CW413" s="60">
        <v>0.81097352</v>
      </c>
      <c r="CX413" s="60">
        <v>0.96342021</v>
      </c>
      <c r="CY413" s="60">
        <v>0.83513409999999999</v>
      </c>
      <c r="CZ413" s="60">
        <v>0.97311042999999997</v>
      </c>
      <c r="DA413" s="60">
        <v>1.13293</v>
      </c>
      <c r="DB413" s="60">
        <v>1.3170013</v>
      </c>
      <c r="DC413" s="60">
        <v>1.527671</v>
      </c>
      <c r="DD413" s="60">
        <v>1.8499714</v>
      </c>
      <c r="DE413" s="60">
        <v>2.1884440999999999</v>
      </c>
      <c r="DF413" s="60">
        <v>2.5732013999999999</v>
      </c>
      <c r="DG413" s="60">
        <v>2.854549</v>
      </c>
      <c r="DH413" s="60">
        <v>2.5398960000000002</v>
      </c>
      <c r="DI413" s="60">
        <v>2.9643269999999999</v>
      </c>
      <c r="DJ413" s="60">
        <v>3.4291931999999998</v>
      </c>
      <c r="DK413" s="60">
        <v>3.9307699999999999</v>
      </c>
      <c r="DL413" s="60">
        <v>4.4635043000000003</v>
      </c>
      <c r="DM413" s="60">
        <v>5.0199800000000003</v>
      </c>
      <c r="DN413" s="60">
        <v>5.5909899999999997</v>
      </c>
      <c r="DO413" s="60">
        <v>6.1657279999999997</v>
      </c>
      <c r="DP413" s="60">
        <v>6.7320951999999998</v>
      </c>
      <c r="DQ413" s="60">
        <v>7.2771140000000001</v>
      </c>
      <c r="DR413" s="60">
        <v>7.7694330000000003</v>
      </c>
      <c r="DS413" s="60">
        <v>8.2477283000000003</v>
      </c>
      <c r="DT413" s="60">
        <v>8.6608809999999998</v>
      </c>
      <c r="DU413" s="60">
        <v>8.9965209999999995</v>
      </c>
      <c r="DV413" s="60">
        <v>9.2443050000000007</v>
      </c>
      <c r="DW413" s="60">
        <v>9.3964014000000002</v>
      </c>
      <c r="DX413" s="60">
        <v>9.4478639999999992</v>
      </c>
      <c r="DY413" s="60">
        <v>9.4171762000000001</v>
      </c>
      <c r="DZ413" s="60">
        <v>9.3127002000000001</v>
      </c>
      <c r="EA413" s="60">
        <v>9.1031189999999995</v>
      </c>
      <c r="EB413" s="60">
        <v>8.8475550999999992</v>
      </c>
      <c r="EC413" s="60">
        <v>8.4969891999999998</v>
      </c>
      <c r="ED413" s="60">
        <v>8.0822000000000003</v>
      </c>
      <c r="EE413" s="60">
        <v>7.6137223000000001</v>
      </c>
      <c r="EF413" s="60">
        <v>7.1031231000000004</v>
      </c>
      <c r="EG413" s="60">
        <v>6.5625251999999996</v>
      </c>
      <c r="EH413" s="60">
        <v>6.0041232000000004</v>
      </c>
      <c r="EI413" s="60">
        <v>5.4397133999999996</v>
      </c>
      <c r="EJ413" s="60">
        <v>4.8802779999999997</v>
      </c>
      <c r="EK413" s="60">
        <v>4.3356323000000003</v>
      </c>
      <c r="EL413" s="60">
        <v>3.814168</v>
      </c>
      <c r="EM413" s="60">
        <v>3.1583890000000001</v>
      </c>
      <c r="EN413" s="60">
        <v>2.5723731000000001</v>
      </c>
      <c r="EO413" s="60">
        <v>2.1837871</v>
      </c>
      <c r="EP413" s="60">
        <v>1.835947</v>
      </c>
      <c r="EQ413" s="60">
        <v>1.5285971</v>
      </c>
      <c r="ER413" s="60">
        <v>1.2604333999999999</v>
      </c>
      <c r="ES413" s="60">
        <v>0.96721349999999995</v>
      </c>
      <c r="ET413" s="60">
        <v>0.7311436</v>
      </c>
      <c r="EU413" s="60">
        <v>0.52355209999999996</v>
      </c>
      <c r="EV413" s="60">
        <v>0.36827232999999998</v>
      </c>
      <c r="EW413" s="60">
        <v>0.25454682000000001</v>
      </c>
      <c r="EX413" s="60">
        <v>0.17293510000000001</v>
      </c>
      <c r="EY413" s="60">
        <v>0.1155139</v>
      </c>
      <c r="EZ413" s="60">
        <v>7.5880799999999998E-2</v>
      </c>
      <c r="FA413" s="60">
        <v>4.9032060000000002E-2</v>
      </c>
      <c r="FB413" s="60">
        <v>3.1172769999999999E-2</v>
      </c>
      <c r="FC413" s="60">
        <v>1.950319E-2</v>
      </c>
      <c r="FD413" s="60">
        <v>1.201021E-2</v>
      </c>
      <c r="FE413" s="60">
        <v>7.2808100000000004E-3</v>
      </c>
      <c r="FF413" s="60">
        <v>4.3456299999999996E-3</v>
      </c>
      <c r="FG413" s="60">
        <v>2.6541099999999999E-3</v>
      </c>
      <c r="FH413" s="60">
        <v>1.59891E-3</v>
      </c>
      <c r="FI413" s="60">
        <v>9.5011E-4</v>
      </c>
      <c r="FJ413" s="60">
        <v>5.5688999999999999E-4</v>
      </c>
      <c r="FK413" s="60">
        <v>3.2195999999999999E-4</v>
      </c>
      <c r="FL413" s="60">
        <v>1.8359E-4</v>
      </c>
      <c r="FM413" s="60">
        <v>1.0323999999999999E-4</v>
      </c>
      <c r="FN413" s="60">
        <v>5.7250000000000002E-5</v>
      </c>
      <c r="FO413" s="60">
        <v>3.4440000000000002E-5</v>
      </c>
      <c r="FP413" s="60">
        <v>2.0489999999999999E-5</v>
      </c>
      <c r="FQ413" s="60">
        <v>1.2649999999999999E-5</v>
      </c>
      <c r="FR413" s="60">
        <v>7.7300000000000005E-6</v>
      </c>
      <c r="FS413" s="60">
        <v>4.6800000000000001E-6</v>
      </c>
      <c r="FT413" s="60">
        <v>2.7999999999999999E-6</v>
      </c>
      <c r="FU413" s="60">
        <v>1.66E-6</v>
      </c>
      <c r="FV413" s="60">
        <v>9.7000000000000003E-7</v>
      </c>
      <c r="FW413" s="60">
        <v>5.6000000000000004E-7</v>
      </c>
      <c r="FX413" s="60">
        <v>3.2000000000000001E-7</v>
      </c>
      <c r="FY413" s="60">
        <v>1.8E-7</v>
      </c>
      <c r="FZ413" s="60">
        <v>9.9999999999999995E-8</v>
      </c>
      <c r="GA413" s="60">
        <v>5.9999999999999995E-8</v>
      </c>
      <c r="GB413" s="60">
        <v>2.9999999999999997E-8</v>
      </c>
      <c r="GC413" s="60">
        <v>2E-8</v>
      </c>
      <c r="GD413" s="60">
        <v>1E-8</v>
      </c>
      <c r="GE413" s="60">
        <v>0</v>
      </c>
      <c r="GF413" s="60">
        <v>0</v>
      </c>
      <c r="GG413" s="60">
        <v>0</v>
      </c>
      <c r="GH413" s="60">
        <v>0</v>
      </c>
      <c r="GI413" s="60">
        <v>0</v>
      </c>
      <c r="GJ413" s="60">
        <v>0</v>
      </c>
      <c r="GK413" s="60">
        <v>0</v>
      </c>
      <c r="GL413" s="60">
        <v>0</v>
      </c>
      <c r="GM413" s="60">
        <v>0</v>
      </c>
      <c r="GN413" s="60">
        <v>0</v>
      </c>
      <c r="GO413" s="60">
        <v>0</v>
      </c>
      <c r="GP413" s="60">
        <v>0</v>
      </c>
      <c r="GQ413" s="60">
        <v>0</v>
      </c>
      <c r="GR413" s="60">
        <v>0</v>
      </c>
      <c r="GS413" s="60">
        <v>0</v>
      </c>
    </row>
    <row r="414" spans="1:201" x14ac:dyDescent="0.2">
      <c r="A414" s="70">
        <v>42225.602094907408</v>
      </c>
      <c r="B414" s="60">
        <v>0</v>
      </c>
      <c r="C414" s="60">
        <v>4.5959000000000001E-4</v>
      </c>
      <c r="D414" s="60">
        <v>5.6837000000000001E-4</v>
      </c>
      <c r="E414" s="60">
        <v>5.8573000000000002E-4</v>
      </c>
      <c r="F414" s="60">
        <v>5.8633000000000003E-4</v>
      </c>
      <c r="G414" s="60">
        <v>6.8703000000000004E-4</v>
      </c>
      <c r="H414" s="60">
        <v>7.8116000000000004E-4</v>
      </c>
      <c r="I414" s="60">
        <v>8.6894999999999995E-4</v>
      </c>
      <c r="J414" s="60">
        <v>9.5067000000000003E-4</v>
      </c>
      <c r="K414" s="60">
        <v>8.5912E-4</v>
      </c>
      <c r="L414" s="60">
        <v>9.0992000000000004E-4</v>
      </c>
      <c r="M414" s="60">
        <v>8.2483000000000003E-4</v>
      </c>
      <c r="N414" s="60">
        <v>8.5829000000000005E-4</v>
      </c>
      <c r="O414" s="60">
        <v>8.8973000000000003E-4</v>
      </c>
      <c r="P414" s="60">
        <v>9.1923999999999999E-4</v>
      </c>
      <c r="Q414" s="60">
        <v>9.6314000000000002E-4</v>
      </c>
      <c r="R414" s="60">
        <v>1.00259E-3</v>
      </c>
      <c r="S414" s="60">
        <v>1.03786E-3</v>
      </c>
      <c r="T414" s="60">
        <v>1.06919E-3</v>
      </c>
      <c r="U414" s="60">
        <v>9.6734999999999996E-4</v>
      </c>
      <c r="V414" s="60">
        <v>8.8393E-4</v>
      </c>
      <c r="W414" s="60">
        <v>8.9886999999999996E-4</v>
      </c>
      <c r="X414" s="60">
        <v>9.1213999999999998E-4</v>
      </c>
      <c r="Y414" s="60">
        <v>9.2382E-4</v>
      </c>
      <c r="Z414" s="60">
        <v>9.3400999999999998E-4</v>
      </c>
      <c r="AA414" s="60">
        <v>9.4278999999999999E-4</v>
      </c>
      <c r="AB414" s="60">
        <v>9.5023000000000004E-4</v>
      </c>
      <c r="AC414" s="60">
        <v>9.5640000000000005E-4</v>
      </c>
      <c r="AD414" s="60">
        <v>8.7242999999999999E-4</v>
      </c>
      <c r="AE414" s="60">
        <v>8.7511999999999996E-4</v>
      </c>
      <c r="AF414" s="60">
        <v>8.6746999999999996E-4</v>
      </c>
      <c r="AG414" s="60">
        <v>8.5857999999999996E-4</v>
      </c>
      <c r="AH414" s="60">
        <v>8.4866E-4</v>
      </c>
      <c r="AI414" s="60">
        <v>8.3787E-4</v>
      </c>
      <c r="AJ414" s="60">
        <v>8.2638000000000004E-4</v>
      </c>
      <c r="AK414" s="60">
        <v>8.1433999999999999E-4</v>
      </c>
      <c r="AL414" s="60">
        <v>7.3939000000000003E-4</v>
      </c>
      <c r="AM414" s="60">
        <v>7.3167000000000002E-4</v>
      </c>
      <c r="AN414" s="60">
        <v>7.2395999999999995E-4</v>
      </c>
      <c r="AO414" s="60">
        <v>7.1628999999999996E-4</v>
      </c>
      <c r="AP414" s="60">
        <v>7.0870000000000004E-4</v>
      </c>
      <c r="AQ414" s="60">
        <v>7.0131000000000002E-4</v>
      </c>
      <c r="AR414" s="60">
        <v>6.9437000000000003E-4</v>
      </c>
      <c r="AS414" s="60">
        <v>6.8849000000000004E-4</v>
      </c>
      <c r="AT414" s="60">
        <v>6.3210000000000002E-4</v>
      </c>
      <c r="AU414" s="60">
        <v>6.0681000000000005E-4</v>
      </c>
      <c r="AV414" s="60">
        <v>6.0262E-4</v>
      </c>
      <c r="AW414" s="60">
        <v>5.9920000000000004E-4</v>
      </c>
      <c r="AX414" s="60">
        <v>5.9688000000000005E-4</v>
      </c>
      <c r="AY414" s="60">
        <v>5.9606000000000004E-4</v>
      </c>
      <c r="AZ414" s="60">
        <v>5.7868999999999998E-4</v>
      </c>
      <c r="BA414" s="60">
        <v>5.8257000000000003E-4</v>
      </c>
      <c r="BB414" s="60">
        <v>5.9250000000000004E-4</v>
      </c>
      <c r="BC414" s="60">
        <v>6.2224999999999997E-4</v>
      </c>
      <c r="BD414" s="60">
        <v>6.6120999999999997E-4</v>
      </c>
      <c r="BE414" s="60">
        <v>6.9483000000000001E-4</v>
      </c>
      <c r="BF414" s="60">
        <v>7.4191999999999997E-4</v>
      </c>
      <c r="BG414" s="60">
        <v>8.4929000000000005E-4</v>
      </c>
      <c r="BH414" s="60">
        <v>1.0042499999999999E-3</v>
      </c>
      <c r="BI414" s="60">
        <v>1.20235E-3</v>
      </c>
      <c r="BJ414" s="60">
        <v>1.5102099999999999E-3</v>
      </c>
      <c r="BK414" s="60">
        <v>1.91741E-3</v>
      </c>
      <c r="BL414" s="60">
        <v>2.4423000000000001E-3</v>
      </c>
      <c r="BM414" s="60">
        <v>3.1388700000000002E-3</v>
      </c>
      <c r="BN414" s="60">
        <v>4.0555599999999997E-3</v>
      </c>
      <c r="BO414" s="60">
        <v>5.7098399999999999E-3</v>
      </c>
      <c r="BP414" s="60">
        <v>8.0169899999999999E-3</v>
      </c>
      <c r="BQ414" s="60">
        <v>1.0685750000000001E-2</v>
      </c>
      <c r="BR414" s="60">
        <v>1.4723780000000001E-2</v>
      </c>
      <c r="BS414" s="60">
        <v>2.0080979999999998E-2</v>
      </c>
      <c r="BT414" s="60">
        <v>2.4281839999999999E-2</v>
      </c>
      <c r="BU414" s="60">
        <v>2.9482290000000001E-2</v>
      </c>
      <c r="BV414" s="60">
        <v>3.561301E-2</v>
      </c>
      <c r="BW414" s="60">
        <v>4.2794020000000002E-2</v>
      </c>
      <c r="BX414" s="60">
        <v>5.1152370000000003E-2</v>
      </c>
      <c r="BY414" s="60">
        <v>6.0821489999999999E-2</v>
      </c>
      <c r="BZ414" s="60">
        <v>7.1940710000000005E-2</v>
      </c>
      <c r="CA414" s="60">
        <v>8.4654889999999997E-2</v>
      </c>
      <c r="CB414" s="60">
        <v>9.8173919999999998E-2</v>
      </c>
      <c r="CC414" s="60">
        <v>0.1065054</v>
      </c>
      <c r="CD414" s="60">
        <v>0.11952393</v>
      </c>
      <c r="CE414" s="60">
        <v>0.1337653</v>
      </c>
      <c r="CF414" s="60">
        <v>0.14930589999999999</v>
      </c>
      <c r="CG414" s="60">
        <v>0.16622690000000001</v>
      </c>
      <c r="CH414" s="60">
        <v>0.18488672</v>
      </c>
      <c r="CI414" s="60">
        <v>0.20516690000000001</v>
      </c>
      <c r="CJ414" s="60">
        <v>0.22872000000000001</v>
      </c>
      <c r="CK414" s="60">
        <v>0.25439850000000003</v>
      </c>
      <c r="CL414" s="60">
        <v>0.28237941</v>
      </c>
      <c r="CM414" s="60">
        <v>0.31286770000000003</v>
      </c>
      <c r="CN414" s="60">
        <v>0.35923179999999999</v>
      </c>
      <c r="CO414" s="60">
        <v>0.21746099999999999</v>
      </c>
      <c r="CP414" s="60">
        <v>0.2529169</v>
      </c>
      <c r="CQ414" s="60">
        <v>0.29704620999999998</v>
      </c>
      <c r="CR414" s="60">
        <v>0.34884549999999998</v>
      </c>
      <c r="CS414" s="60">
        <v>0.40997412</v>
      </c>
      <c r="CT414" s="60">
        <v>0.48246773999999998</v>
      </c>
      <c r="CU414" s="60">
        <v>0.56877213000000004</v>
      </c>
      <c r="CV414" s="60">
        <v>0.64944142000000005</v>
      </c>
      <c r="CW414" s="60">
        <v>0.77018492999999999</v>
      </c>
      <c r="CX414" s="60">
        <v>0.91463053000000005</v>
      </c>
      <c r="CY414" s="60">
        <v>0.79225140000000005</v>
      </c>
      <c r="CZ414" s="60">
        <v>0.92318999999999996</v>
      </c>
      <c r="DA414" s="60">
        <v>1.0750952</v>
      </c>
      <c r="DB414" s="60">
        <v>1.2503734</v>
      </c>
      <c r="DC414" s="60">
        <v>1.4513933000000001</v>
      </c>
      <c r="DD414" s="60">
        <v>1.7598959999999999</v>
      </c>
      <c r="DE414" s="60">
        <v>2.0848393000000001</v>
      </c>
      <c r="DF414" s="60">
        <v>2.4553820000000002</v>
      </c>
      <c r="DG414" s="60">
        <v>2.7269030000000001</v>
      </c>
      <c r="DH414" s="60">
        <v>2.4293909999999999</v>
      </c>
      <c r="DI414" s="60">
        <v>2.8415270000000001</v>
      </c>
      <c r="DJ414" s="60">
        <v>3.2946780000000002</v>
      </c>
      <c r="DK414" s="60">
        <v>3.7856079999999999</v>
      </c>
      <c r="DL414" s="60">
        <v>4.3092870000000003</v>
      </c>
      <c r="DM414" s="60">
        <v>4.8588290000000001</v>
      </c>
      <c r="DN414" s="60">
        <v>5.4255380000000004</v>
      </c>
      <c r="DO414" s="60">
        <v>5.9990572000000002</v>
      </c>
      <c r="DP414" s="60">
        <v>6.5676573999999999</v>
      </c>
      <c r="DQ414" s="60">
        <v>7.1186059999999998</v>
      </c>
      <c r="DR414" s="60">
        <v>7.6201340000000002</v>
      </c>
      <c r="DS414" s="60">
        <v>8.1123933000000008</v>
      </c>
      <c r="DT414" s="60">
        <v>8.5433073000000004</v>
      </c>
      <c r="DU414" s="60">
        <v>8.9001131000000004</v>
      </c>
      <c r="DV414" s="60">
        <v>9.1719141000000004</v>
      </c>
      <c r="DW414" s="60">
        <v>9.3501919999999998</v>
      </c>
      <c r="DX414" s="60">
        <v>9.4292130000000007</v>
      </c>
      <c r="DY414" s="60">
        <v>9.4224169999999994</v>
      </c>
      <c r="DZ414" s="60">
        <v>9.3417619999999992</v>
      </c>
      <c r="EA414" s="60">
        <v>9.1582659999999994</v>
      </c>
      <c r="EB414" s="60">
        <v>8.9247219999999992</v>
      </c>
      <c r="EC414" s="60">
        <v>8.5959330000000005</v>
      </c>
      <c r="ED414" s="60">
        <v>8.2002900000000007</v>
      </c>
      <c r="EE414" s="60">
        <v>7.7478889999999998</v>
      </c>
      <c r="EF414" s="60">
        <v>7.2499900000000004</v>
      </c>
      <c r="EG414" s="60">
        <v>6.7185439999999996</v>
      </c>
      <c r="EH414" s="60">
        <v>6.1657159999999998</v>
      </c>
      <c r="EI414" s="60">
        <v>5.6034120999999999</v>
      </c>
      <c r="EJ414" s="60">
        <v>5.0428459999999999</v>
      </c>
      <c r="EK414" s="60">
        <v>4.4941681999999998</v>
      </c>
      <c r="EL414" s="60">
        <v>3.9661833999999998</v>
      </c>
      <c r="EM414" s="60">
        <v>3.2979919999999998</v>
      </c>
      <c r="EN414" s="60">
        <v>2.6973050000000001</v>
      </c>
      <c r="EO414" s="60">
        <v>2.297247</v>
      </c>
      <c r="EP414" s="60">
        <v>1.9376112000000001</v>
      </c>
      <c r="EQ414" s="60">
        <v>1.6185122999999999</v>
      </c>
      <c r="ER414" s="60">
        <v>1.338956</v>
      </c>
      <c r="ES414" s="60">
        <v>1.0317179999999999</v>
      </c>
      <c r="ET414" s="60">
        <v>0.78312610999999999</v>
      </c>
      <c r="EU414" s="60">
        <v>0.56333529999999998</v>
      </c>
      <c r="EV414" s="60">
        <v>0.39805700999999999</v>
      </c>
      <c r="EW414" s="60">
        <v>0.27637889999999998</v>
      </c>
      <c r="EX414" s="60">
        <v>0.188614</v>
      </c>
      <c r="EY414" s="60">
        <v>0.12655283000000001</v>
      </c>
      <c r="EZ414" s="60">
        <v>8.3504579999999995E-2</v>
      </c>
      <c r="FA414" s="60">
        <v>5.4199289999999997E-2</v>
      </c>
      <c r="FB414" s="60">
        <v>3.46114E-2</v>
      </c>
      <c r="FC414" s="60">
        <v>2.175088E-2</v>
      </c>
      <c r="FD414" s="60">
        <v>1.345388E-2</v>
      </c>
      <c r="FE414" s="60">
        <v>8.1922699999999998E-3</v>
      </c>
      <c r="FF414" s="60">
        <v>4.9114299999999996E-3</v>
      </c>
      <c r="FG414" s="60">
        <v>3.01236E-3</v>
      </c>
      <c r="FH414" s="60">
        <v>1.82245E-3</v>
      </c>
      <c r="FI414" s="60">
        <v>1.08759E-3</v>
      </c>
      <c r="FJ414" s="60">
        <v>6.4022999999999999E-4</v>
      </c>
      <c r="FK414" s="60">
        <v>3.7176E-4</v>
      </c>
      <c r="FL414" s="60">
        <v>2.1293000000000001E-4</v>
      </c>
      <c r="FM414" s="60">
        <v>1.2027999999999999E-4</v>
      </c>
      <c r="FN414" s="60">
        <v>6.7000000000000002E-5</v>
      </c>
      <c r="FO414" s="60">
        <v>4.0479999999999999E-5</v>
      </c>
      <c r="FP414" s="60">
        <v>2.419E-5</v>
      </c>
      <c r="FQ414" s="60">
        <v>1.499E-5</v>
      </c>
      <c r="FR414" s="60">
        <v>9.2E-6</v>
      </c>
      <c r="FS414" s="60">
        <v>5.5899999999999998E-6</v>
      </c>
      <c r="FT414" s="60">
        <v>3.36E-6</v>
      </c>
      <c r="FU414" s="60">
        <v>1.9999999999999999E-6</v>
      </c>
      <c r="FV414" s="60">
        <v>1.1799999999999999E-6</v>
      </c>
      <c r="FW414" s="60">
        <v>6.8999999999999996E-7</v>
      </c>
      <c r="FX414" s="60">
        <v>3.9999999999999998E-7</v>
      </c>
      <c r="FY414" s="60">
        <v>2.2999999999999999E-7</v>
      </c>
      <c r="FZ414" s="60">
        <v>1.3E-7</v>
      </c>
      <c r="GA414" s="60">
        <v>7.0000000000000005E-8</v>
      </c>
      <c r="GB414" s="60">
        <v>4.0000000000000001E-8</v>
      </c>
      <c r="GC414" s="60">
        <v>2E-8</v>
      </c>
      <c r="GD414" s="60">
        <v>1E-8</v>
      </c>
      <c r="GE414" s="60">
        <v>1E-8</v>
      </c>
      <c r="GF414" s="60">
        <v>0</v>
      </c>
      <c r="GG414" s="60">
        <v>0</v>
      </c>
      <c r="GH414" s="60">
        <v>0</v>
      </c>
      <c r="GI414" s="60">
        <v>0</v>
      </c>
      <c r="GJ414" s="60">
        <v>0</v>
      </c>
      <c r="GK414" s="60">
        <v>0</v>
      </c>
      <c r="GL414" s="60">
        <v>0</v>
      </c>
      <c r="GM414" s="60">
        <v>0</v>
      </c>
      <c r="GN414" s="60">
        <v>0</v>
      </c>
      <c r="GO414" s="60">
        <v>0</v>
      </c>
      <c r="GP414" s="60">
        <v>0</v>
      </c>
      <c r="GQ414" s="60">
        <v>0</v>
      </c>
      <c r="GR414" s="60">
        <v>0</v>
      </c>
      <c r="GS414" s="60">
        <v>0</v>
      </c>
    </row>
    <row r="415" spans="1:201" x14ac:dyDescent="0.2">
      <c r="A415" s="70">
        <v>42225.612395833334</v>
      </c>
      <c r="B415" s="60">
        <v>0</v>
      </c>
      <c r="C415" s="60">
        <v>4.5984999999999998E-4</v>
      </c>
      <c r="D415" s="60">
        <v>5.6862999999999998E-4</v>
      </c>
      <c r="E415" s="60">
        <v>5.8595000000000001E-4</v>
      </c>
      <c r="F415" s="60">
        <v>5.8668000000000001E-4</v>
      </c>
      <c r="G415" s="60">
        <v>6.8742E-4</v>
      </c>
      <c r="H415" s="60">
        <v>7.8158999999999998E-4</v>
      </c>
      <c r="I415" s="60">
        <v>8.6943000000000003E-4</v>
      </c>
      <c r="J415" s="60">
        <v>9.5118000000000004E-4</v>
      </c>
      <c r="K415" s="60">
        <v>8.5968999999999998E-4</v>
      </c>
      <c r="L415" s="60">
        <v>9.1051999999999995E-4</v>
      </c>
      <c r="M415" s="60">
        <v>8.2545000000000003E-4</v>
      </c>
      <c r="N415" s="60">
        <v>8.5892E-4</v>
      </c>
      <c r="O415" s="60">
        <v>8.9037999999999997E-4</v>
      </c>
      <c r="P415" s="60">
        <v>9.1989999999999997E-4</v>
      </c>
      <c r="Q415" s="60">
        <v>9.6383000000000005E-4</v>
      </c>
      <c r="R415" s="60">
        <v>1.0032999999999999E-3</v>
      </c>
      <c r="S415" s="60">
        <v>1.0385800000000001E-3</v>
      </c>
      <c r="T415" s="60">
        <v>1.06993E-3</v>
      </c>
      <c r="U415" s="60">
        <v>9.6809000000000001E-4</v>
      </c>
      <c r="V415" s="60">
        <v>8.8464999999999995E-4</v>
      </c>
      <c r="W415" s="60">
        <v>8.9959999999999997E-4</v>
      </c>
      <c r="X415" s="60">
        <v>9.1286999999999998E-4</v>
      </c>
      <c r="Y415" s="60">
        <v>9.2456000000000005E-4</v>
      </c>
      <c r="Z415" s="60">
        <v>9.3475000000000003E-4</v>
      </c>
      <c r="AA415" s="60">
        <v>9.4353000000000004E-4</v>
      </c>
      <c r="AB415" s="60">
        <v>9.5096999999999998E-4</v>
      </c>
      <c r="AC415" s="60">
        <v>9.5713999999999999E-4</v>
      </c>
      <c r="AD415" s="60">
        <v>8.7312999999999996E-4</v>
      </c>
      <c r="AE415" s="60">
        <v>8.7580999999999998E-4</v>
      </c>
      <c r="AF415" s="60">
        <v>8.6813000000000005E-4</v>
      </c>
      <c r="AG415" s="60">
        <v>8.5921999999999995E-4</v>
      </c>
      <c r="AH415" s="60">
        <v>8.4924999999999996E-4</v>
      </c>
      <c r="AI415" s="60">
        <v>8.3841000000000004E-4</v>
      </c>
      <c r="AJ415" s="60">
        <v>8.2686999999999995E-4</v>
      </c>
      <c r="AK415" s="60">
        <v>8.1475999999999999E-4</v>
      </c>
      <c r="AL415" s="60">
        <v>7.3972000000000003E-4</v>
      </c>
      <c r="AM415" s="60">
        <v>7.3194999999999998E-4</v>
      </c>
      <c r="AN415" s="60">
        <v>7.2418000000000005E-4</v>
      </c>
      <c r="AO415" s="60">
        <v>7.1646000000000004E-4</v>
      </c>
      <c r="AP415" s="60">
        <v>7.0879999999999999E-4</v>
      </c>
      <c r="AQ415" s="60">
        <v>7.0131999999999996E-4</v>
      </c>
      <c r="AR415" s="60">
        <v>6.9424999999999999E-4</v>
      </c>
      <c r="AS415" s="60">
        <v>6.8811000000000002E-4</v>
      </c>
      <c r="AT415" s="60">
        <v>6.3159999999999996E-4</v>
      </c>
      <c r="AU415" s="60">
        <v>6.0610999999999998E-4</v>
      </c>
      <c r="AV415" s="60">
        <v>6.0165000000000001E-4</v>
      </c>
      <c r="AW415" s="60">
        <v>5.9785999999999997E-4</v>
      </c>
      <c r="AX415" s="60">
        <v>5.9502999999999997E-4</v>
      </c>
      <c r="AY415" s="60">
        <v>5.9354000000000004E-4</v>
      </c>
      <c r="AZ415" s="60">
        <v>5.7538000000000001E-4</v>
      </c>
      <c r="BA415" s="60">
        <v>5.7810999999999995E-4</v>
      </c>
      <c r="BB415" s="60">
        <v>5.8595000000000001E-4</v>
      </c>
      <c r="BC415" s="60">
        <v>6.1231000000000002E-4</v>
      </c>
      <c r="BD415" s="60">
        <v>6.4692999999999999E-4</v>
      </c>
      <c r="BE415" s="60">
        <v>6.7518999999999999E-4</v>
      </c>
      <c r="BF415" s="60">
        <v>7.1727E-4</v>
      </c>
      <c r="BG415" s="60">
        <v>8.1346999999999995E-4</v>
      </c>
      <c r="BH415" s="60">
        <v>9.5268999999999996E-4</v>
      </c>
      <c r="BI415" s="60">
        <v>1.1310700000000001E-3</v>
      </c>
      <c r="BJ415" s="60">
        <v>1.4078599999999999E-3</v>
      </c>
      <c r="BK415" s="60">
        <v>1.7753000000000001E-3</v>
      </c>
      <c r="BL415" s="60">
        <v>2.2519300000000001E-3</v>
      </c>
      <c r="BM415" s="60">
        <v>2.8859300000000001E-3</v>
      </c>
      <c r="BN415" s="60">
        <v>3.72223E-3</v>
      </c>
      <c r="BO415" s="60">
        <v>5.2364300000000003E-3</v>
      </c>
      <c r="BP415" s="60">
        <v>7.3552799999999996E-3</v>
      </c>
      <c r="BQ415" s="60">
        <v>9.8161900000000007E-3</v>
      </c>
      <c r="BR415" s="60">
        <v>1.354969E-2</v>
      </c>
      <c r="BS415" s="60">
        <v>1.8519420000000002E-2</v>
      </c>
      <c r="BT415" s="60">
        <v>2.2426069999999999E-2</v>
      </c>
      <c r="BU415" s="60">
        <v>2.727332E-2</v>
      </c>
      <c r="BV415" s="60">
        <v>3.3000450000000001E-2</v>
      </c>
      <c r="BW415" s="60">
        <v>3.9723649999999999E-2</v>
      </c>
      <c r="BX415" s="60">
        <v>4.7566310000000001E-2</v>
      </c>
      <c r="BY415" s="60">
        <v>5.6658430000000003E-2</v>
      </c>
      <c r="BZ415" s="60">
        <v>6.7136059999999997E-2</v>
      </c>
      <c r="CA415" s="60">
        <v>7.9140929999999998E-2</v>
      </c>
      <c r="CB415" s="60">
        <v>9.1928560000000006E-2</v>
      </c>
      <c r="CC415" s="60">
        <v>9.9868879999999993E-2</v>
      </c>
      <c r="CD415" s="60">
        <v>0.1122214</v>
      </c>
      <c r="CE415" s="60">
        <v>0.12575133999999999</v>
      </c>
      <c r="CF415" s="60">
        <v>0.1405332</v>
      </c>
      <c r="CG415" s="60">
        <v>0.15664520000000001</v>
      </c>
      <c r="CH415" s="60">
        <v>0.17442730000000001</v>
      </c>
      <c r="CI415" s="60">
        <v>0.19376890999999999</v>
      </c>
      <c r="CJ415" s="60">
        <v>0.21624742999999999</v>
      </c>
      <c r="CK415" s="60">
        <v>0.24076622</v>
      </c>
      <c r="CL415" s="60">
        <v>0.26749092000000002</v>
      </c>
      <c r="CM415" s="60">
        <v>0.2966124</v>
      </c>
      <c r="CN415" s="60">
        <v>0.34087810000000002</v>
      </c>
      <c r="CO415" s="60">
        <v>0.20676484000000001</v>
      </c>
      <c r="CP415" s="60">
        <v>0.24061669999999999</v>
      </c>
      <c r="CQ415" s="60">
        <v>0.28268443999999998</v>
      </c>
      <c r="CR415" s="60">
        <v>0.33199200000000001</v>
      </c>
      <c r="CS415" s="60">
        <v>0.39009199999999999</v>
      </c>
      <c r="CT415" s="60">
        <v>0.458897</v>
      </c>
      <c r="CU415" s="60">
        <v>0.54071800999999997</v>
      </c>
      <c r="CV415" s="60">
        <v>0.61714639999999998</v>
      </c>
      <c r="CW415" s="60">
        <v>0.73150753000000002</v>
      </c>
      <c r="CX415" s="60">
        <v>0.86834999999999996</v>
      </c>
      <c r="CY415" s="60">
        <v>0.75155179999999999</v>
      </c>
      <c r="CZ415" s="60">
        <v>0.87575351999999995</v>
      </c>
      <c r="DA415" s="60">
        <v>1.0200530000000001</v>
      </c>
      <c r="DB415" s="60">
        <v>1.1868460999999999</v>
      </c>
      <c r="DC415" s="60">
        <v>1.3785144</v>
      </c>
      <c r="DD415" s="60">
        <v>1.6735644000000001</v>
      </c>
      <c r="DE415" s="60">
        <v>1.9852422999999999</v>
      </c>
      <c r="DF415" s="60">
        <v>2.3417599999999998</v>
      </c>
      <c r="DG415" s="60">
        <v>2.6035400000000002</v>
      </c>
      <c r="DH415" s="60">
        <v>2.3223123000000001</v>
      </c>
      <c r="DI415" s="60">
        <v>2.722089</v>
      </c>
      <c r="DJ415" s="60">
        <v>3.1633353</v>
      </c>
      <c r="DK415" s="60">
        <v>3.6432912000000002</v>
      </c>
      <c r="DL415" s="60">
        <v>4.1574400999999996</v>
      </c>
      <c r="DM415" s="60">
        <v>4.6994280000000002</v>
      </c>
      <c r="DN415" s="60">
        <v>5.2610720000000004</v>
      </c>
      <c r="DO415" s="60">
        <v>5.83249</v>
      </c>
      <c r="DP415" s="60">
        <v>6.4023409999999998</v>
      </c>
      <c r="DQ415" s="60">
        <v>6.9581749999999998</v>
      </c>
      <c r="DR415" s="60">
        <v>7.4678874000000004</v>
      </c>
      <c r="DS415" s="60">
        <v>7.9730242999999996</v>
      </c>
      <c r="DT415" s="60">
        <v>8.4206880000000002</v>
      </c>
      <c r="DU415" s="60">
        <v>8.7977589999999992</v>
      </c>
      <c r="DV415" s="60">
        <v>9.0928319999999996</v>
      </c>
      <c r="DW415" s="60">
        <v>9.2967359999999992</v>
      </c>
      <c r="DX415" s="60">
        <v>9.4029779999999992</v>
      </c>
      <c r="DY415" s="60">
        <v>9.4199523000000003</v>
      </c>
      <c r="DZ415" s="60">
        <v>9.3631720000000005</v>
      </c>
      <c r="EA415" s="60">
        <v>9.2060422000000006</v>
      </c>
      <c r="EB415" s="60">
        <v>8.9949331000000008</v>
      </c>
      <c r="EC415" s="60">
        <v>8.6885589999999997</v>
      </c>
      <c r="ED415" s="60">
        <v>8.312856</v>
      </c>
      <c r="EE415" s="60">
        <v>7.8774514</v>
      </c>
      <c r="EF415" s="60">
        <v>7.3932580000000003</v>
      </c>
      <c r="EG415" s="60">
        <v>6.8720169999999996</v>
      </c>
      <c r="EH415" s="60">
        <v>6.3258222999999996</v>
      </c>
      <c r="EI415" s="60">
        <v>5.7666490000000001</v>
      </c>
      <c r="EJ415" s="60">
        <v>5.2059040000000003</v>
      </c>
      <c r="EK415" s="60">
        <v>4.6540460000000001</v>
      </c>
      <c r="EL415" s="60">
        <v>4.1202683000000002</v>
      </c>
      <c r="EM415" s="60">
        <v>3.4404020000000002</v>
      </c>
      <c r="EN415" s="60">
        <v>2.8255173999999998</v>
      </c>
      <c r="EO415" s="60">
        <v>2.4141971999999998</v>
      </c>
      <c r="EP415" s="60">
        <v>2.0428511999999999</v>
      </c>
      <c r="EQ415" s="60">
        <v>1.7119800000000001</v>
      </c>
      <c r="ER415" s="60">
        <v>1.4209160000000001</v>
      </c>
      <c r="ES415" s="60">
        <v>1.0993900000000001</v>
      </c>
      <c r="ET415" s="60">
        <v>0.83793459999999997</v>
      </c>
      <c r="EU415" s="60">
        <v>0.60550970000000004</v>
      </c>
      <c r="EV415" s="60">
        <v>0.42979990000000001</v>
      </c>
      <c r="EW415" s="60">
        <v>0.29976760000000002</v>
      </c>
      <c r="EX415" s="60">
        <v>0.20549690000000001</v>
      </c>
      <c r="EY415" s="60">
        <v>0.1384995</v>
      </c>
      <c r="EZ415" s="60">
        <v>9.1796320000000001E-2</v>
      </c>
      <c r="FA415" s="60">
        <v>5.9846919999999998E-2</v>
      </c>
      <c r="FB415" s="60">
        <v>3.8388029999999997E-2</v>
      </c>
      <c r="FC415" s="60">
        <v>2.4231389999999998E-2</v>
      </c>
      <c r="FD415" s="60">
        <v>1.5054710000000001E-2</v>
      </c>
      <c r="FE415" s="60">
        <v>9.2077300000000008E-3</v>
      </c>
      <c r="FF415" s="60">
        <v>5.5447700000000001E-3</v>
      </c>
      <c r="FG415" s="60">
        <v>3.4151400000000001E-3</v>
      </c>
      <c r="FH415" s="60">
        <v>2.0748799999999999E-3</v>
      </c>
      <c r="FI415" s="60">
        <v>1.2435199999999999E-3</v>
      </c>
      <c r="FJ415" s="60">
        <v>7.3517999999999999E-4</v>
      </c>
      <c r="FK415" s="60">
        <v>4.2875999999999998E-4</v>
      </c>
      <c r="FL415" s="60">
        <v>2.4665000000000001E-4</v>
      </c>
      <c r="FM415" s="60">
        <v>1.3996000000000001E-4</v>
      </c>
      <c r="FN415" s="60">
        <v>7.8319999999999996E-5</v>
      </c>
      <c r="FO415" s="60">
        <v>4.7500000000000003E-5</v>
      </c>
      <c r="FP415" s="60">
        <v>2.8500000000000002E-5</v>
      </c>
      <c r="FQ415" s="60">
        <v>1.7730000000000001E-5</v>
      </c>
      <c r="FR415" s="60">
        <v>1.093E-5</v>
      </c>
      <c r="FS415" s="60">
        <v>6.6699999999999997E-6</v>
      </c>
      <c r="FT415" s="60">
        <v>4.0300000000000004E-6</v>
      </c>
      <c r="FU415" s="60">
        <v>2.4099999999999998E-6</v>
      </c>
      <c r="FV415" s="60">
        <v>1.42E-6</v>
      </c>
      <c r="FW415" s="60">
        <v>8.2999999999999999E-7</v>
      </c>
      <c r="FX415" s="60">
        <v>4.7999999999999996E-7</v>
      </c>
      <c r="FY415" s="60">
        <v>2.8000000000000002E-7</v>
      </c>
      <c r="FZ415" s="60">
        <v>1.6E-7</v>
      </c>
      <c r="GA415" s="60">
        <v>8.9999999999999999E-8</v>
      </c>
      <c r="GB415" s="60">
        <v>4.9999999999999998E-8</v>
      </c>
      <c r="GC415" s="60">
        <v>2.9999999999999997E-8</v>
      </c>
      <c r="GD415" s="60">
        <v>1E-8</v>
      </c>
      <c r="GE415" s="60">
        <v>1E-8</v>
      </c>
      <c r="GF415" s="60">
        <v>0</v>
      </c>
      <c r="GG415" s="60">
        <v>0</v>
      </c>
      <c r="GH415" s="60">
        <v>0</v>
      </c>
      <c r="GI415" s="60">
        <v>0</v>
      </c>
      <c r="GJ415" s="60">
        <v>0</v>
      </c>
      <c r="GK415" s="60">
        <v>0</v>
      </c>
      <c r="GL415" s="60">
        <v>0</v>
      </c>
      <c r="GM415" s="60">
        <v>0</v>
      </c>
      <c r="GN415" s="60">
        <v>0</v>
      </c>
      <c r="GO415" s="60">
        <v>0</v>
      </c>
      <c r="GP415" s="60">
        <v>0</v>
      </c>
      <c r="GQ415" s="60">
        <v>0</v>
      </c>
      <c r="GR415" s="60">
        <v>0</v>
      </c>
      <c r="GS415" s="60">
        <v>0</v>
      </c>
    </row>
    <row r="416" spans="1:201" x14ac:dyDescent="0.2">
      <c r="A416" s="70">
        <v>42225.62259259259</v>
      </c>
      <c r="B416" s="60">
        <v>0</v>
      </c>
      <c r="C416" s="60">
        <v>4.6010000000000002E-4</v>
      </c>
      <c r="D416" s="60">
        <v>5.6888000000000001E-4</v>
      </c>
      <c r="E416" s="60">
        <v>5.8617999999999995E-4</v>
      </c>
      <c r="F416" s="60">
        <v>5.8701999999999995E-4</v>
      </c>
      <c r="G416" s="60">
        <v>6.8782000000000001E-4</v>
      </c>
      <c r="H416" s="60">
        <v>7.8202999999999996E-4</v>
      </c>
      <c r="I416" s="60">
        <v>8.6989999999999995E-4</v>
      </c>
      <c r="J416" s="60">
        <v>9.5169000000000004E-4</v>
      </c>
      <c r="K416" s="60">
        <v>8.6025999999999995E-4</v>
      </c>
      <c r="L416" s="60">
        <v>9.1111000000000002E-4</v>
      </c>
      <c r="M416" s="60">
        <v>8.2607000000000004E-4</v>
      </c>
      <c r="N416" s="60">
        <v>8.5955000000000005E-4</v>
      </c>
      <c r="O416" s="60">
        <v>8.9103000000000001E-4</v>
      </c>
      <c r="P416" s="60">
        <v>9.2057E-4</v>
      </c>
      <c r="Q416" s="60">
        <v>9.6451000000000002E-4</v>
      </c>
      <c r="R416" s="60">
        <v>1.0040100000000001E-3</v>
      </c>
      <c r="S416" s="60">
        <v>1.0393100000000001E-3</v>
      </c>
      <c r="T416" s="60">
        <v>1.0706699999999999E-3</v>
      </c>
      <c r="U416" s="60">
        <v>9.6884E-4</v>
      </c>
      <c r="V416" s="60">
        <v>8.8537000000000002E-4</v>
      </c>
      <c r="W416" s="60">
        <v>9.0032000000000003E-4</v>
      </c>
      <c r="X416" s="60">
        <v>9.1359999999999998E-4</v>
      </c>
      <c r="Y416" s="60">
        <v>9.2529000000000005E-4</v>
      </c>
      <c r="Z416" s="60">
        <v>9.3548999999999998E-4</v>
      </c>
      <c r="AA416" s="60">
        <v>9.4426000000000004E-4</v>
      </c>
      <c r="AB416" s="60">
        <v>9.5169999999999999E-4</v>
      </c>
      <c r="AC416" s="60">
        <v>9.5786999999999999E-4</v>
      </c>
      <c r="AD416" s="60">
        <v>8.7383000000000003E-4</v>
      </c>
      <c r="AE416" s="60">
        <v>8.765E-4</v>
      </c>
      <c r="AF416" s="60">
        <v>8.6879999999999998E-4</v>
      </c>
      <c r="AG416" s="60">
        <v>8.5985E-4</v>
      </c>
      <c r="AH416" s="60">
        <v>8.4984000000000004E-4</v>
      </c>
      <c r="AI416" s="60">
        <v>8.3896000000000003E-4</v>
      </c>
      <c r="AJ416" s="60">
        <v>8.2735999999999997E-4</v>
      </c>
      <c r="AK416" s="60">
        <v>8.1519000000000003E-4</v>
      </c>
      <c r="AL416" s="60">
        <v>7.4007000000000001E-4</v>
      </c>
      <c r="AM416" s="60">
        <v>7.3224E-4</v>
      </c>
      <c r="AN416" s="60">
        <v>7.2442000000000003E-4</v>
      </c>
      <c r="AO416" s="60">
        <v>7.1663E-4</v>
      </c>
      <c r="AP416" s="60">
        <v>7.0890999999999999E-4</v>
      </c>
      <c r="AQ416" s="60">
        <v>7.0135E-4</v>
      </c>
      <c r="AR416" s="60">
        <v>6.9415000000000004E-4</v>
      </c>
      <c r="AS416" s="60">
        <v>6.8778000000000003E-4</v>
      </c>
      <c r="AT416" s="60">
        <v>6.3115999999999997E-4</v>
      </c>
      <c r="AU416" s="60">
        <v>6.0550000000000003E-4</v>
      </c>
      <c r="AV416" s="60">
        <v>6.0077999999999998E-4</v>
      </c>
      <c r="AW416" s="60">
        <v>5.9666999999999999E-4</v>
      </c>
      <c r="AX416" s="60">
        <v>5.9338999999999995E-4</v>
      </c>
      <c r="AY416" s="60">
        <v>5.9130000000000001E-4</v>
      </c>
      <c r="AZ416" s="60">
        <v>5.7242999999999997E-4</v>
      </c>
      <c r="BA416" s="60">
        <v>5.7412999999999995E-4</v>
      </c>
      <c r="BB416" s="60">
        <v>5.8011E-4</v>
      </c>
      <c r="BC416" s="60">
        <v>6.0342999999999996E-4</v>
      </c>
      <c r="BD416" s="60">
        <v>6.3416999999999998E-4</v>
      </c>
      <c r="BE416" s="60">
        <v>6.5760000000000005E-4</v>
      </c>
      <c r="BF416" s="60">
        <v>6.9516999999999995E-4</v>
      </c>
      <c r="BG416" s="60">
        <v>7.8131000000000001E-4</v>
      </c>
      <c r="BH416" s="60">
        <v>9.0629000000000003E-4</v>
      </c>
      <c r="BI416" s="60">
        <v>1.06679E-3</v>
      </c>
      <c r="BJ416" s="60">
        <v>1.3153100000000001E-3</v>
      </c>
      <c r="BK416" s="60">
        <v>1.6464400000000001E-3</v>
      </c>
      <c r="BL416" s="60">
        <v>2.07894E-3</v>
      </c>
      <c r="BM416" s="60">
        <v>2.65555E-3</v>
      </c>
      <c r="BN416" s="60">
        <v>3.41793E-3</v>
      </c>
      <c r="BO416" s="60">
        <v>4.8028599999999999E-3</v>
      </c>
      <c r="BP416" s="60">
        <v>6.7472399999999998E-3</v>
      </c>
      <c r="BQ416" s="60">
        <v>9.0144700000000001E-3</v>
      </c>
      <c r="BR416" s="60">
        <v>1.24636E-2</v>
      </c>
      <c r="BS416" s="60">
        <v>1.7070080000000001E-2</v>
      </c>
      <c r="BT416" s="60">
        <v>2.0700070000000001E-2</v>
      </c>
      <c r="BU416" s="60">
        <v>2.5214259999999999E-2</v>
      </c>
      <c r="BV416" s="60">
        <v>3.055983E-2</v>
      </c>
      <c r="BW416" s="60">
        <v>3.6849079999999999E-2</v>
      </c>
      <c r="BX416" s="60">
        <v>4.4201669999999998E-2</v>
      </c>
      <c r="BY416" s="60">
        <v>5.2744109999999997E-2</v>
      </c>
      <c r="BZ416" s="60">
        <v>6.2609129999999999E-2</v>
      </c>
      <c r="CA416" s="60">
        <v>7.3935269999999997E-2</v>
      </c>
      <c r="CB416" s="60">
        <v>8.6021769999999997E-2</v>
      </c>
      <c r="CC416" s="60">
        <v>9.3582570000000004E-2</v>
      </c>
      <c r="CD416" s="60">
        <v>0.1052947</v>
      </c>
      <c r="CE416" s="60">
        <v>0.1181402</v>
      </c>
      <c r="CF416" s="60">
        <v>0.13219139999999999</v>
      </c>
      <c r="CG416" s="60">
        <v>0.14752419999999999</v>
      </c>
      <c r="CH416" s="60">
        <v>0.16446100999999999</v>
      </c>
      <c r="CI416" s="60">
        <v>0.18289920000000001</v>
      </c>
      <c r="CJ416" s="60">
        <v>0.204344</v>
      </c>
      <c r="CK416" s="60">
        <v>0.22774852000000001</v>
      </c>
      <c r="CL416" s="60">
        <v>0.2532681</v>
      </c>
      <c r="CM416" s="60">
        <v>0.28108084</v>
      </c>
      <c r="CN416" s="60">
        <v>0.32334302999999998</v>
      </c>
      <c r="CO416" s="60">
        <v>0.19653680000000001</v>
      </c>
      <c r="CP416" s="60">
        <v>0.2288636</v>
      </c>
      <c r="CQ416" s="60">
        <v>0.26897779999999999</v>
      </c>
      <c r="CR416" s="60">
        <v>0.31592989999999999</v>
      </c>
      <c r="CS416" s="60">
        <v>0.37117159999999999</v>
      </c>
      <c r="CT416" s="60">
        <v>0.43649779999999999</v>
      </c>
      <c r="CU416" s="60">
        <v>0.51408863000000005</v>
      </c>
      <c r="CV416" s="60">
        <v>0.58651189999999997</v>
      </c>
      <c r="CW416" s="60">
        <v>0.69483189999999995</v>
      </c>
      <c r="CX416" s="60">
        <v>0.82445621000000002</v>
      </c>
      <c r="CY416" s="60">
        <v>0.71293711000000004</v>
      </c>
      <c r="CZ416" s="60">
        <v>0.83069800999999999</v>
      </c>
      <c r="DA416" s="60">
        <v>0.96769850000000002</v>
      </c>
      <c r="DB416" s="60">
        <v>1.1263160000000001</v>
      </c>
      <c r="DC416" s="60">
        <v>1.3089360000000001</v>
      </c>
      <c r="DD416" s="60">
        <v>1.590892</v>
      </c>
      <c r="DE416" s="60">
        <v>1.8895854000000001</v>
      </c>
      <c r="DF416" s="60">
        <v>2.2322899999999999</v>
      </c>
      <c r="DG416" s="60">
        <v>2.4844352999999999</v>
      </c>
      <c r="DH416" s="60">
        <v>2.218661</v>
      </c>
      <c r="DI416" s="60">
        <v>2.6060439999999998</v>
      </c>
      <c r="DJ416" s="60">
        <v>3.0352329999999998</v>
      </c>
      <c r="DK416" s="60">
        <v>3.5039259999999999</v>
      </c>
      <c r="DL416" s="60">
        <v>4.0081110000000004</v>
      </c>
      <c r="DM416" s="60">
        <v>4.5419609999999997</v>
      </c>
      <c r="DN416" s="60">
        <v>5.0978159999999999</v>
      </c>
      <c r="DO416" s="60">
        <v>5.6662800000000004</v>
      </c>
      <c r="DP416" s="60">
        <v>6.2364240000000004</v>
      </c>
      <c r="DQ416" s="60">
        <v>6.7961130000000001</v>
      </c>
      <c r="DR416" s="60">
        <v>7.3129860000000004</v>
      </c>
      <c r="DS416" s="60">
        <v>7.8299073999999997</v>
      </c>
      <c r="DT416" s="60">
        <v>8.2932819999999996</v>
      </c>
      <c r="DU416" s="60">
        <v>8.6896850000000008</v>
      </c>
      <c r="DV416" s="60">
        <v>9.0072393000000002</v>
      </c>
      <c r="DW416" s="60">
        <v>9.2361620999999996</v>
      </c>
      <c r="DX416" s="60">
        <v>9.3692273999999998</v>
      </c>
      <c r="DY416" s="60">
        <v>9.4098009999999999</v>
      </c>
      <c r="DZ416" s="60">
        <v>9.3768910999999999</v>
      </c>
      <c r="EA416" s="60">
        <v>9.2463473999999994</v>
      </c>
      <c r="EB416" s="60">
        <v>9.0580359999999995</v>
      </c>
      <c r="EC416" s="60">
        <v>8.7746630000000003</v>
      </c>
      <c r="ED416" s="60">
        <v>8.4196500000000007</v>
      </c>
      <c r="EE416" s="60">
        <v>8.0021280000000008</v>
      </c>
      <c r="EF416" s="60">
        <v>7.5326241999999999</v>
      </c>
      <c r="EG416" s="60">
        <v>7.0226300000000004</v>
      </c>
      <c r="EH416" s="60">
        <v>6.4841280000000001</v>
      </c>
      <c r="EI416" s="60">
        <v>5.9291200000000002</v>
      </c>
      <c r="EJ416" s="60">
        <v>5.3691740000000001</v>
      </c>
      <c r="EK416" s="60">
        <v>4.8150190000000004</v>
      </c>
      <c r="EL416" s="60">
        <v>4.2762140999999998</v>
      </c>
      <c r="EM416" s="60">
        <v>3.5854682000000002</v>
      </c>
      <c r="EN416" s="60">
        <v>2.9569169999999998</v>
      </c>
      <c r="EO416" s="60">
        <v>2.5345849999999999</v>
      </c>
      <c r="EP416" s="60">
        <v>2.1516510000000002</v>
      </c>
      <c r="EQ416" s="60">
        <v>1.809015</v>
      </c>
      <c r="ER416" s="60">
        <v>1.506356</v>
      </c>
      <c r="ES416" s="60">
        <v>1.1702980000000001</v>
      </c>
      <c r="ET416" s="60">
        <v>0.89565189999999995</v>
      </c>
      <c r="EU416" s="60">
        <v>0.65016501999999998</v>
      </c>
      <c r="EV416" s="60">
        <v>0.46358934000000002</v>
      </c>
      <c r="EW416" s="60">
        <v>0.32479423000000002</v>
      </c>
      <c r="EX416" s="60">
        <v>0.22365479999999999</v>
      </c>
      <c r="EY416" s="60">
        <v>0.15141324</v>
      </c>
      <c r="EZ416" s="60">
        <v>0.10080404</v>
      </c>
      <c r="FA416" s="60">
        <v>6.6012440000000006E-2</v>
      </c>
      <c r="FB416" s="60">
        <v>4.2531069999999997E-2</v>
      </c>
      <c r="FC416" s="60">
        <v>2.6965699999999999E-2</v>
      </c>
      <c r="FD416" s="60">
        <v>1.6827760000000001E-2</v>
      </c>
      <c r="FE416" s="60">
        <v>1.033776E-2</v>
      </c>
      <c r="FF416" s="60">
        <v>6.2528699999999998E-3</v>
      </c>
      <c r="FG416" s="60">
        <v>3.8674600000000001E-3</v>
      </c>
      <c r="FH416" s="60">
        <v>2.3596200000000002E-3</v>
      </c>
      <c r="FI416" s="60">
        <v>1.42019E-3</v>
      </c>
      <c r="FJ416" s="60">
        <v>8.4323000000000004E-4</v>
      </c>
      <c r="FK416" s="60">
        <v>4.9390000000000002E-4</v>
      </c>
      <c r="FL416" s="60">
        <v>2.8538000000000001E-4</v>
      </c>
      <c r="FM416" s="60">
        <v>1.6265E-4</v>
      </c>
      <c r="FN416" s="60">
        <v>9.1429999999999997E-5</v>
      </c>
      <c r="FO416" s="60">
        <v>5.5680000000000002E-5</v>
      </c>
      <c r="FP416" s="60">
        <v>3.3550000000000002E-5</v>
      </c>
      <c r="FQ416" s="60">
        <v>2.0950000000000001E-5</v>
      </c>
      <c r="FR416" s="60">
        <v>1.296E-5</v>
      </c>
      <c r="FS416" s="60">
        <v>7.9400000000000002E-6</v>
      </c>
      <c r="FT416" s="60">
        <v>4.8199999999999996E-6</v>
      </c>
      <c r="FU416" s="60">
        <v>2.8899999999999999E-6</v>
      </c>
      <c r="FV416" s="60">
        <v>1.72E-6</v>
      </c>
      <c r="FW416" s="60">
        <v>1.0100000000000001E-6</v>
      </c>
      <c r="FX416" s="60">
        <v>5.8999999999999996E-7</v>
      </c>
      <c r="FY416" s="60">
        <v>3.3999999999999997E-7</v>
      </c>
      <c r="FZ416" s="60">
        <v>1.9000000000000001E-7</v>
      </c>
      <c r="GA416" s="60">
        <v>1.1000000000000001E-7</v>
      </c>
      <c r="GB416" s="60">
        <v>5.9999999999999995E-8</v>
      </c>
      <c r="GC416" s="60">
        <v>2.9999999999999997E-8</v>
      </c>
      <c r="GD416" s="60">
        <v>2E-8</v>
      </c>
      <c r="GE416" s="60">
        <v>1E-8</v>
      </c>
      <c r="GF416" s="60">
        <v>0</v>
      </c>
      <c r="GG416" s="60">
        <v>0</v>
      </c>
      <c r="GH416" s="60">
        <v>0</v>
      </c>
      <c r="GI416" s="60">
        <v>0</v>
      </c>
      <c r="GJ416" s="60">
        <v>0</v>
      </c>
      <c r="GK416" s="60">
        <v>0</v>
      </c>
      <c r="GL416" s="60">
        <v>0</v>
      </c>
      <c r="GM416" s="60">
        <v>0</v>
      </c>
      <c r="GN416" s="60">
        <v>0</v>
      </c>
      <c r="GO416" s="60">
        <v>0</v>
      </c>
      <c r="GP416" s="60">
        <v>0</v>
      </c>
      <c r="GQ416" s="60">
        <v>0</v>
      </c>
      <c r="GR416" s="60">
        <v>0</v>
      </c>
      <c r="GS416" s="60">
        <v>0</v>
      </c>
    </row>
    <row r="417" spans="1:201" x14ac:dyDescent="0.2">
      <c r="A417" s="70">
        <v>42225.631493055553</v>
      </c>
      <c r="B417" s="60">
        <v>0</v>
      </c>
      <c r="C417" s="60">
        <v>4.6032000000000001E-4</v>
      </c>
      <c r="D417" s="60">
        <v>5.6910000000000001E-4</v>
      </c>
      <c r="E417" s="60">
        <v>5.8637000000000001E-4</v>
      </c>
      <c r="F417" s="60">
        <v>5.8730999999999996E-4</v>
      </c>
      <c r="G417" s="60">
        <v>6.8815E-4</v>
      </c>
      <c r="H417" s="60">
        <v>7.8240000000000004E-4</v>
      </c>
      <c r="I417" s="60">
        <v>8.7031000000000001E-4</v>
      </c>
      <c r="J417" s="60">
        <v>9.5211999999999998E-4</v>
      </c>
      <c r="K417" s="60">
        <v>8.6074999999999997E-4</v>
      </c>
      <c r="L417" s="60">
        <v>9.1162999999999997E-4</v>
      </c>
      <c r="M417" s="60">
        <v>8.2660000000000003E-4</v>
      </c>
      <c r="N417" s="60">
        <v>8.6010000000000004E-4</v>
      </c>
      <c r="O417" s="60">
        <v>8.9159000000000005E-4</v>
      </c>
      <c r="P417" s="60">
        <v>9.2113999999999998E-4</v>
      </c>
      <c r="Q417" s="60">
        <v>9.6509999999999999E-4</v>
      </c>
      <c r="R417" s="60">
        <v>1.00461E-3</v>
      </c>
      <c r="S417" s="60">
        <v>1.03992E-3</v>
      </c>
      <c r="T417" s="60">
        <v>1.0713000000000001E-3</v>
      </c>
      <c r="U417" s="60">
        <v>9.6947000000000005E-4</v>
      </c>
      <c r="V417" s="60">
        <v>8.8597999999999997E-4</v>
      </c>
      <c r="W417" s="60">
        <v>9.0094000000000003E-4</v>
      </c>
      <c r="X417" s="60">
        <v>9.1421999999999998E-4</v>
      </c>
      <c r="Y417" s="60">
        <v>9.2592E-4</v>
      </c>
      <c r="Z417" s="60">
        <v>9.3610999999999998E-4</v>
      </c>
      <c r="AA417" s="60">
        <v>9.4488999999999999E-4</v>
      </c>
      <c r="AB417" s="60">
        <v>9.5233000000000004E-4</v>
      </c>
      <c r="AC417" s="60">
        <v>9.5850000000000004E-4</v>
      </c>
      <c r="AD417" s="60">
        <v>8.7441999999999999E-4</v>
      </c>
      <c r="AE417" s="60">
        <v>8.7710000000000002E-4</v>
      </c>
      <c r="AF417" s="60">
        <v>8.6936999999999995E-4</v>
      </c>
      <c r="AG417" s="60">
        <v>8.6039000000000005E-4</v>
      </c>
      <c r="AH417" s="60">
        <v>8.5035000000000004E-4</v>
      </c>
      <c r="AI417" s="60">
        <v>8.3942999999999995E-4</v>
      </c>
      <c r="AJ417" s="60">
        <v>8.2777999999999997E-4</v>
      </c>
      <c r="AK417" s="60">
        <v>8.1556E-4</v>
      </c>
      <c r="AL417" s="60">
        <v>7.4036999999999996E-4</v>
      </c>
      <c r="AM417" s="60">
        <v>7.3249000000000003E-4</v>
      </c>
      <c r="AN417" s="60">
        <v>7.2462000000000004E-4</v>
      </c>
      <c r="AO417" s="60">
        <v>7.1677999999999998E-4</v>
      </c>
      <c r="AP417" s="60">
        <v>7.0901999999999998E-4</v>
      </c>
      <c r="AQ417" s="60">
        <v>7.0138999999999998E-4</v>
      </c>
      <c r="AR417" s="60">
        <v>6.9408999999999996E-4</v>
      </c>
      <c r="AS417" s="60">
        <v>6.8754000000000005E-4</v>
      </c>
      <c r="AT417" s="60">
        <v>6.3082999999999998E-4</v>
      </c>
      <c r="AU417" s="60">
        <v>6.0501999999999995E-4</v>
      </c>
      <c r="AV417" s="60">
        <v>6.0013000000000004E-4</v>
      </c>
      <c r="AW417" s="60">
        <v>5.9575000000000003E-4</v>
      </c>
      <c r="AX417" s="60">
        <v>5.9214000000000001E-4</v>
      </c>
      <c r="AY417" s="60">
        <v>5.8958000000000003E-4</v>
      </c>
      <c r="AZ417" s="60">
        <v>5.7017000000000005E-4</v>
      </c>
      <c r="BA417" s="60">
        <v>5.7107999999999996E-4</v>
      </c>
      <c r="BB417" s="60">
        <v>5.7561999999999999E-4</v>
      </c>
      <c r="BC417" s="60">
        <v>5.9659000000000003E-4</v>
      </c>
      <c r="BD417" s="60">
        <v>6.2432000000000004E-4</v>
      </c>
      <c r="BE417" s="60">
        <v>6.4400999999999998E-4</v>
      </c>
      <c r="BF417" s="60">
        <v>6.7807999999999996E-4</v>
      </c>
      <c r="BG417" s="60">
        <v>7.5637000000000002E-4</v>
      </c>
      <c r="BH417" s="60">
        <v>8.7025000000000004E-4</v>
      </c>
      <c r="BI417" s="60">
        <v>1.01677E-3</v>
      </c>
      <c r="BJ417" s="60">
        <v>1.24311E-3</v>
      </c>
      <c r="BK417" s="60">
        <v>1.5456700000000001E-3</v>
      </c>
      <c r="BL417" s="60">
        <v>1.9433600000000001E-3</v>
      </c>
      <c r="BM417" s="60">
        <v>2.4746299999999998E-3</v>
      </c>
      <c r="BN417" s="60">
        <v>3.1784500000000002E-3</v>
      </c>
      <c r="BO417" s="60">
        <v>4.4606000000000003E-3</v>
      </c>
      <c r="BP417" s="60">
        <v>6.2657900000000002E-3</v>
      </c>
      <c r="BQ417" s="60">
        <v>8.37771E-3</v>
      </c>
      <c r="BR417" s="60">
        <v>1.1598310000000001E-2</v>
      </c>
      <c r="BS417" s="60">
        <v>1.591182E-2</v>
      </c>
      <c r="BT417" s="60">
        <v>1.931803E-2</v>
      </c>
      <c r="BU417" s="60">
        <v>2.3562159999999999E-2</v>
      </c>
      <c r="BV417" s="60">
        <v>2.8597580000000001E-2</v>
      </c>
      <c r="BW417" s="60">
        <v>3.4533220000000003E-2</v>
      </c>
      <c r="BX417" s="60">
        <v>4.1485540000000001E-2</v>
      </c>
      <c r="BY417" s="60">
        <v>4.9577980000000001E-2</v>
      </c>
      <c r="BZ417" s="60">
        <v>5.8940369999999999E-2</v>
      </c>
      <c r="CA417" s="60">
        <v>6.9708489999999998E-2</v>
      </c>
      <c r="CB417" s="60">
        <v>8.1217590000000006E-2</v>
      </c>
      <c r="CC417" s="60">
        <v>8.8462360000000004E-2</v>
      </c>
      <c r="CD417" s="60">
        <v>9.9645590000000006E-2</v>
      </c>
      <c r="CE417" s="60">
        <v>0.11192530000000001</v>
      </c>
      <c r="CF417" s="60">
        <v>0.12537209999999999</v>
      </c>
      <c r="CG417" s="60">
        <v>0.14005999999999999</v>
      </c>
      <c r="CH417" s="60">
        <v>0.1562973</v>
      </c>
      <c r="CI417" s="60">
        <v>0.1739879</v>
      </c>
      <c r="CJ417" s="60">
        <v>0.19457784</v>
      </c>
      <c r="CK417" s="60">
        <v>0.2170618</v>
      </c>
      <c r="CL417" s="60">
        <v>0.241587</v>
      </c>
      <c r="CM417" s="60">
        <v>0.2683217</v>
      </c>
      <c r="CN417" s="60">
        <v>0.30893759999999998</v>
      </c>
      <c r="CO417" s="60">
        <v>0.1881264</v>
      </c>
      <c r="CP417" s="60">
        <v>0.21920491</v>
      </c>
      <c r="CQ417" s="60">
        <v>0.25772514000000002</v>
      </c>
      <c r="CR417" s="60">
        <v>0.30276009999999998</v>
      </c>
      <c r="CS417" s="60">
        <v>0.35567924000000001</v>
      </c>
      <c r="CT417" s="60">
        <v>0.41818124000000001</v>
      </c>
      <c r="CU417" s="60">
        <v>0.49233730999999997</v>
      </c>
      <c r="CV417" s="60">
        <v>0.56150650000000002</v>
      </c>
      <c r="CW417" s="60">
        <v>0.66490910000000003</v>
      </c>
      <c r="CX417" s="60">
        <v>0.78864263999999995</v>
      </c>
      <c r="CY417" s="60">
        <v>0.68142499999999995</v>
      </c>
      <c r="CZ417" s="60">
        <v>0.79389719999999997</v>
      </c>
      <c r="DA417" s="60">
        <v>0.92488311999999995</v>
      </c>
      <c r="DB417" s="60">
        <v>1.0767389999999999</v>
      </c>
      <c r="DC417" s="60">
        <v>1.2518469999999999</v>
      </c>
      <c r="DD417" s="60">
        <v>1.5228740000000001</v>
      </c>
      <c r="DE417" s="60">
        <v>1.8106732000000001</v>
      </c>
      <c r="DF417" s="60">
        <v>2.1417250000000001</v>
      </c>
      <c r="DG417" s="60">
        <v>2.38571</v>
      </c>
      <c r="DH417" s="60">
        <v>2.132539</v>
      </c>
      <c r="DI417" s="60">
        <v>2.509296</v>
      </c>
      <c r="DJ417" s="60">
        <v>2.9280531000000001</v>
      </c>
      <c r="DK417" s="60">
        <v>3.3868904</v>
      </c>
      <c r="DL417" s="60">
        <v>3.8822209999999999</v>
      </c>
      <c r="DM417" s="60">
        <v>4.4086629999999998</v>
      </c>
      <c r="DN417" s="60">
        <v>4.9590079999999999</v>
      </c>
      <c r="DO417" s="60">
        <v>5.5242842999999997</v>
      </c>
      <c r="DP417" s="60">
        <v>6.0939373000000003</v>
      </c>
      <c r="DQ417" s="60">
        <v>6.6561241000000004</v>
      </c>
      <c r="DR417" s="60">
        <v>7.1783229999999998</v>
      </c>
      <c r="DS417" s="60">
        <v>7.7044699999999997</v>
      </c>
      <c r="DT417" s="60">
        <v>8.1804699999999997</v>
      </c>
      <c r="DU417" s="60">
        <v>8.5926761000000003</v>
      </c>
      <c r="DV417" s="60">
        <v>8.9288410000000002</v>
      </c>
      <c r="DW417" s="60">
        <v>9.1786850999999992</v>
      </c>
      <c r="DX417" s="60">
        <v>9.3343801000000006</v>
      </c>
      <c r="DY417" s="60">
        <v>9.3950022999999998</v>
      </c>
      <c r="DZ417" s="60">
        <v>9.3825120000000002</v>
      </c>
      <c r="EA417" s="60">
        <v>9.2748842000000007</v>
      </c>
      <c r="EB417" s="60">
        <v>9.1063623000000007</v>
      </c>
      <c r="EC417" s="60">
        <v>8.8431309999999996</v>
      </c>
      <c r="ED417" s="60">
        <v>8.5064162999999997</v>
      </c>
      <c r="EE417" s="60">
        <v>8.1048969999999994</v>
      </c>
      <c r="EF417" s="60">
        <v>7.6487474000000004</v>
      </c>
      <c r="EG417" s="60">
        <v>7.1492120000000003</v>
      </c>
      <c r="EH417" s="60">
        <v>6.6181450000000002</v>
      </c>
      <c r="EI417" s="60">
        <v>6.0675401000000004</v>
      </c>
      <c r="EJ417" s="60">
        <v>5.5090693999999996</v>
      </c>
      <c r="EK417" s="60">
        <v>4.9536709999999999</v>
      </c>
      <c r="EL417" s="60">
        <v>4.4111960000000003</v>
      </c>
      <c r="EM417" s="60">
        <v>3.7118012</v>
      </c>
      <c r="EN417" s="60">
        <v>3.0720024000000001</v>
      </c>
      <c r="EO417" s="60">
        <v>2.6404611999999998</v>
      </c>
      <c r="EP417" s="60">
        <v>2.2477204</v>
      </c>
      <c r="EQ417" s="60">
        <v>1.895033</v>
      </c>
      <c r="ER417" s="60">
        <v>1.5823860000000001</v>
      </c>
      <c r="ES417" s="60">
        <v>1.2336993000000001</v>
      </c>
      <c r="ET417" s="60">
        <v>0.94749969999999994</v>
      </c>
      <c r="EU417" s="60">
        <v>0.69048321000000001</v>
      </c>
      <c r="EV417" s="60">
        <v>0.49424812000000001</v>
      </c>
      <c r="EW417" s="60">
        <v>0.34761229999999999</v>
      </c>
      <c r="EX417" s="60">
        <v>0.24028910000000001</v>
      </c>
      <c r="EY417" s="60">
        <v>0.1632989</v>
      </c>
      <c r="EZ417" s="60">
        <v>0.10913293</v>
      </c>
      <c r="FA417" s="60">
        <v>7.1739380000000005E-2</v>
      </c>
      <c r="FB417" s="60">
        <v>4.639679E-2</v>
      </c>
      <c r="FC417" s="60">
        <v>2.952838E-2</v>
      </c>
      <c r="FD417" s="60">
        <v>1.8496869999999999E-2</v>
      </c>
      <c r="FE417" s="60">
        <v>1.140622E-2</v>
      </c>
      <c r="FF417" s="60">
        <v>6.9253200000000004E-3</v>
      </c>
      <c r="FG417" s="60">
        <v>4.2987600000000004E-3</v>
      </c>
      <c r="FH417" s="60">
        <v>2.6322300000000002E-3</v>
      </c>
      <c r="FI417" s="60">
        <v>1.5900199999999999E-3</v>
      </c>
      <c r="FJ417" s="60">
        <v>9.4751999999999998E-4</v>
      </c>
      <c r="FK417" s="60">
        <v>5.5703999999999997E-4</v>
      </c>
      <c r="FL417" s="60">
        <v>3.2306000000000001E-4</v>
      </c>
      <c r="FM417" s="60">
        <v>1.8483E-4</v>
      </c>
      <c r="FN417" s="60">
        <v>1.043E-4</v>
      </c>
      <c r="FO417" s="60">
        <v>6.3730000000000001E-5</v>
      </c>
      <c r="FP417" s="60">
        <v>3.8529999999999999E-5</v>
      </c>
      <c r="FQ417" s="60">
        <v>2.4150000000000001E-5</v>
      </c>
      <c r="FR417" s="60">
        <v>1.499E-5</v>
      </c>
      <c r="FS417" s="60">
        <v>9.2099999999999999E-6</v>
      </c>
      <c r="FT417" s="60">
        <v>5.6099999999999997E-6</v>
      </c>
      <c r="FU417" s="60">
        <v>3.3799999999999998E-6</v>
      </c>
      <c r="FV417" s="60">
        <v>2.0200000000000001E-6</v>
      </c>
      <c r="FW417" s="60">
        <v>1.19E-6</v>
      </c>
      <c r="FX417" s="60">
        <v>6.8999999999999996E-7</v>
      </c>
      <c r="FY417" s="60">
        <v>3.9999999999999998E-7</v>
      </c>
      <c r="FZ417" s="60">
        <v>2.2999999999999999E-7</v>
      </c>
      <c r="GA417" s="60">
        <v>1.3E-7</v>
      </c>
      <c r="GB417" s="60">
        <v>7.0000000000000005E-8</v>
      </c>
      <c r="GC417" s="60">
        <v>4.0000000000000001E-8</v>
      </c>
      <c r="GD417" s="60">
        <v>2E-8</v>
      </c>
      <c r="GE417" s="60">
        <v>1E-8</v>
      </c>
      <c r="GF417" s="60">
        <v>1E-8</v>
      </c>
      <c r="GG417" s="60">
        <v>0</v>
      </c>
      <c r="GH417" s="60">
        <v>0</v>
      </c>
      <c r="GI417" s="60">
        <v>0</v>
      </c>
      <c r="GJ417" s="60">
        <v>0</v>
      </c>
      <c r="GK417" s="60">
        <v>0</v>
      </c>
      <c r="GL417" s="60">
        <v>0</v>
      </c>
      <c r="GM417" s="60">
        <v>0</v>
      </c>
      <c r="GN417" s="60">
        <v>0</v>
      </c>
      <c r="GO417" s="60">
        <v>0</v>
      </c>
      <c r="GP417" s="60">
        <v>0</v>
      </c>
      <c r="GQ417" s="60">
        <v>0</v>
      </c>
      <c r="GR417" s="60">
        <v>0</v>
      </c>
      <c r="GS417" s="60">
        <v>0</v>
      </c>
    </row>
    <row r="418" spans="1:201" x14ac:dyDescent="0.2">
      <c r="A418" s="70">
        <v>42225.641793981478</v>
      </c>
      <c r="B418" s="60">
        <v>0</v>
      </c>
      <c r="C418" s="60">
        <v>4.6057999999999998E-4</v>
      </c>
      <c r="D418" s="60">
        <v>5.6935000000000004E-4</v>
      </c>
      <c r="E418" s="60">
        <v>5.8659999999999995E-4</v>
      </c>
      <c r="F418" s="60">
        <v>5.8766000000000005E-4</v>
      </c>
      <c r="G418" s="60">
        <v>6.8855000000000001E-4</v>
      </c>
      <c r="H418" s="60">
        <v>7.8284000000000003E-4</v>
      </c>
      <c r="I418" s="60">
        <v>8.7078000000000003E-4</v>
      </c>
      <c r="J418" s="60">
        <v>9.5262999999999999E-4</v>
      </c>
      <c r="K418" s="60">
        <v>8.6132999999999999E-4</v>
      </c>
      <c r="L418" s="60">
        <v>9.1222000000000004E-4</v>
      </c>
      <c r="M418" s="60">
        <v>8.2722000000000004E-4</v>
      </c>
      <c r="N418" s="60">
        <v>8.6072999999999998E-4</v>
      </c>
      <c r="O418" s="60">
        <v>8.9223999999999998E-4</v>
      </c>
      <c r="P418" s="60">
        <v>9.2179999999999996E-4</v>
      </c>
      <c r="Q418" s="60">
        <v>9.6577999999999996E-4</v>
      </c>
      <c r="R418" s="60">
        <v>1.0053099999999999E-3</v>
      </c>
      <c r="S418" s="60">
        <v>1.04064E-3</v>
      </c>
      <c r="T418" s="60">
        <v>1.0720300000000001E-3</v>
      </c>
      <c r="U418" s="60">
        <v>9.7019999999999995E-4</v>
      </c>
      <c r="V418" s="60">
        <v>8.8670000000000003E-4</v>
      </c>
      <c r="W418" s="60">
        <v>9.0165999999999998E-4</v>
      </c>
      <c r="X418" s="60">
        <v>9.1494999999999999E-4</v>
      </c>
      <c r="Y418" s="60">
        <v>9.2665E-4</v>
      </c>
      <c r="Z418" s="60">
        <v>9.3683999999999998E-4</v>
      </c>
      <c r="AA418" s="60">
        <v>9.4561999999999999E-4</v>
      </c>
      <c r="AB418" s="60">
        <v>9.5306000000000004E-4</v>
      </c>
      <c r="AC418" s="60">
        <v>9.5923000000000004E-4</v>
      </c>
      <c r="AD418" s="60">
        <v>8.7511000000000002E-4</v>
      </c>
      <c r="AE418" s="60">
        <v>8.7777999999999999E-4</v>
      </c>
      <c r="AF418" s="60">
        <v>8.7003000000000004E-4</v>
      </c>
      <c r="AG418" s="60">
        <v>8.6101999999999999E-4</v>
      </c>
      <c r="AH418" s="60">
        <v>8.5094999999999995E-4</v>
      </c>
      <c r="AI418" s="60">
        <v>8.3998000000000005E-4</v>
      </c>
      <c r="AJ418" s="60">
        <v>8.2828000000000003E-4</v>
      </c>
      <c r="AK418" s="60">
        <v>8.1599000000000005E-4</v>
      </c>
      <c r="AL418" s="60">
        <v>7.4072999999999999E-4</v>
      </c>
      <c r="AM418" s="60">
        <v>7.3280000000000003E-4</v>
      </c>
      <c r="AN418" s="60">
        <v>7.2486999999999996E-4</v>
      </c>
      <c r="AO418" s="60">
        <v>7.1697999999999998E-4</v>
      </c>
      <c r="AP418" s="60">
        <v>7.0914000000000003E-4</v>
      </c>
      <c r="AQ418" s="60">
        <v>7.0144999999999995E-4</v>
      </c>
      <c r="AR418" s="60">
        <v>6.9404000000000004E-4</v>
      </c>
      <c r="AS418" s="60">
        <v>6.8729000000000001E-4</v>
      </c>
      <c r="AT418" s="60">
        <v>6.3049000000000004E-4</v>
      </c>
      <c r="AU418" s="60">
        <v>6.0453999999999998E-4</v>
      </c>
      <c r="AV418" s="60">
        <v>5.9944000000000002E-4</v>
      </c>
      <c r="AW418" s="60">
        <v>5.9480000000000004E-4</v>
      </c>
      <c r="AX418" s="60">
        <v>5.9082999999999998E-4</v>
      </c>
      <c r="AY418" s="60">
        <v>5.8777999999999999E-4</v>
      </c>
      <c r="AZ418" s="60">
        <v>5.6780000000000003E-4</v>
      </c>
      <c r="BA418" s="60">
        <v>5.6787999999999999E-4</v>
      </c>
      <c r="BB418" s="60">
        <v>5.7090999999999999E-4</v>
      </c>
      <c r="BC418" s="60">
        <v>5.8940999999999996E-4</v>
      </c>
      <c r="BD418" s="60">
        <v>6.1397999999999997E-4</v>
      </c>
      <c r="BE418" s="60">
        <v>6.2969999999999996E-4</v>
      </c>
      <c r="BF418" s="60">
        <v>6.6007999999999995E-4</v>
      </c>
      <c r="BG418" s="60">
        <v>7.3006999999999998E-4</v>
      </c>
      <c r="BH418" s="60">
        <v>8.3215999999999997E-4</v>
      </c>
      <c r="BI418" s="60">
        <v>9.6380999999999995E-4</v>
      </c>
      <c r="BJ418" s="60">
        <v>1.16647E-3</v>
      </c>
      <c r="BK418" s="60">
        <v>1.4384300000000001E-3</v>
      </c>
      <c r="BL418" s="60">
        <v>1.7988100000000001E-3</v>
      </c>
      <c r="BM418" s="60">
        <v>2.2813299999999998E-3</v>
      </c>
      <c r="BN418" s="60">
        <v>2.9220399999999999E-3</v>
      </c>
      <c r="BO418" s="60">
        <v>4.0930599999999999E-3</v>
      </c>
      <c r="BP418" s="60">
        <v>5.7472000000000001E-3</v>
      </c>
      <c r="BQ418" s="60">
        <v>7.6897199999999997E-3</v>
      </c>
      <c r="BR418" s="60">
        <v>1.066054E-2</v>
      </c>
      <c r="BS418" s="60">
        <v>1.465268E-2</v>
      </c>
      <c r="BT418" s="60">
        <v>1.7812729999999999E-2</v>
      </c>
      <c r="BU418" s="60">
        <v>2.1759029999999999E-2</v>
      </c>
      <c r="BV418" s="60">
        <v>2.6451579999999999E-2</v>
      </c>
      <c r="BW418" s="60">
        <v>3.1995370000000002E-2</v>
      </c>
      <c r="BX418" s="60">
        <v>3.8503059999999999E-2</v>
      </c>
      <c r="BY418" s="60">
        <v>4.6094450000000002E-2</v>
      </c>
      <c r="BZ418" s="60">
        <v>5.4895970000000002E-2</v>
      </c>
      <c r="CA418" s="60">
        <v>6.5040120000000007E-2</v>
      </c>
      <c r="CB418" s="60">
        <v>7.5902419999999998E-2</v>
      </c>
      <c r="CC418" s="60">
        <v>8.2789329999999994E-2</v>
      </c>
      <c r="CD418" s="60">
        <v>9.3378390000000006E-2</v>
      </c>
      <c r="CE418" s="60">
        <v>0.1050217</v>
      </c>
      <c r="CF418" s="60">
        <v>0.1177882</v>
      </c>
      <c r="CG418" s="60">
        <v>0.1317499</v>
      </c>
      <c r="CH418" s="60">
        <v>0.14719931</v>
      </c>
      <c r="CI418" s="60">
        <v>0.164048</v>
      </c>
      <c r="CJ418" s="60">
        <v>0.18367549999999999</v>
      </c>
      <c r="CK418" s="60">
        <v>0.2051239</v>
      </c>
      <c r="CL418" s="60">
        <v>0.22853180000000001</v>
      </c>
      <c r="CM418" s="60">
        <v>0.25405693000000001</v>
      </c>
      <c r="CN418" s="60">
        <v>0.29283029999999999</v>
      </c>
      <c r="CO418" s="60">
        <v>0.17871239999999999</v>
      </c>
      <c r="CP418" s="60">
        <v>0.20839920000000001</v>
      </c>
      <c r="CQ418" s="60">
        <v>0.2451479</v>
      </c>
      <c r="CR418" s="60">
        <v>0.28805744</v>
      </c>
      <c r="CS418" s="60">
        <v>0.33840682999999999</v>
      </c>
      <c r="CT418" s="60">
        <v>0.39778711999999999</v>
      </c>
      <c r="CU418" s="60">
        <v>0.46814724000000002</v>
      </c>
      <c r="CV418" s="60">
        <v>0.53371833999999996</v>
      </c>
      <c r="CW418" s="60">
        <v>0.63167519999999999</v>
      </c>
      <c r="CX418" s="60">
        <v>0.74886971000000002</v>
      </c>
      <c r="CY418" s="60">
        <v>0.64642803999999998</v>
      </c>
      <c r="CZ418" s="60">
        <v>0.75299530000000003</v>
      </c>
      <c r="DA418" s="60">
        <v>0.87724329999999995</v>
      </c>
      <c r="DB418" s="60">
        <v>1.0214970000000001</v>
      </c>
      <c r="DC418" s="60">
        <v>1.1881272</v>
      </c>
      <c r="DD418" s="60">
        <v>1.4467540000000001</v>
      </c>
      <c r="DE418" s="60">
        <v>1.722132</v>
      </c>
      <c r="DF418" s="60">
        <v>2.0398239999999999</v>
      </c>
      <c r="DG418" s="60">
        <v>2.2744170000000001</v>
      </c>
      <c r="DH418" s="60">
        <v>2.0352260000000002</v>
      </c>
      <c r="DI418" s="60">
        <v>2.3996080000000002</v>
      </c>
      <c r="DJ418" s="60">
        <v>2.8061121999999998</v>
      </c>
      <c r="DK418" s="60">
        <v>3.2532502999999999</v>
      </c>
      <c r="DL418" s="60">
        <v>3.7379161999999999</v>
      </c>
      <c r="DM418" s="60">
        <v>4.2552471000000001</v>
      </c>
      <c r="DN418" s="60">
        <v>4.7985582000000004</v>
      </c>
      <c r="DO418" s="60">
        <v>5.3593849999999996</v>
      </c>
      <c r="DP418" s="60">
        <v>5.9276223000000003</v>
      </c>
      <c r="DQ418" s="60">
        <v>6.491797</v>
      </c>
      <c r="DR418" s="60">
        <v>7.0192712999999998</v>
      </c>
      <c r="DS418" s="60">
        <v>7.5551570999999997</v>
      </c>
      <c r="DT418" s="60">
        <v>8.0448932000000006</v>
      </c>
      <c r="DU418" s="60">
        <v>8.4746141000000001</v>
      </c>
      <c r="DV418" s="60">
        <v>8.8316859999999995</v>
      </c>
      <c r="DW418" s="60">
        <v>9.1052859999999995</v>
      </c>
      <c r="DX418" s="60">
        <v>9.2869109999999999</v>
      </c>
      <c r="DY418" s="60">
        <v>9.3706703000000005</v>
      </c>
      <c r="DZ418" s="60">
        <v>9.3819049999999997</v>
      </c>
      <c r="EA418" s="60">
        <v>9.3011054000000009</v>
      </c>
      <c r="EB418" s="60">
        <v>9.1559123000000007</v>
      </c>
      <c r="EC418" s="60">
        <v>8.9166310000000006</v>
      </c>
      <c r="ED418" s="60">
        <v>8.6018752999999997</v>
      </c>
      <c r="EE418" s="60">
        <v>8.2197820000000004</v>
      </c>
      <c r="EF418" s="60">
        <v>7.7800770000000004</v>
      </c>
      <c r="EG418" s="60">
        <v>7.2936820000000004</v>
      </c>
      <c r="EH418" s="60">
        <v>6.7722660000000001</v>
      </c>
      <c r="EI418" s="60">
        <v>6.2277740000000001</v>
      </c>
      <c r="EJ418" s="60">
        <v>5.6719641000000003</v>
      </c>
      <c r="EK418" s="60">
        <v>5.1159853000000002</v>
      </c>
      <c r="EL418" s="60">
        <v>4.5700019999999997</v>
      </c>
      <c r="EM418" s="60">
        <v>3.8613559999999998</v>
      </c>
      <c r="EN418" s="60">
        <v>3.209031</v>
      </c>
      <c r="EO418" s="60">
        <v>2.7670512</v>
      </c>
      <c r="EP418" s="60">
        <v>2.363051</v>
      </c>
      <c r="EQ418" s="60">
        <v>1.9987043</v>
      </c>
      <c r="ER418" s="60">
        <v>1.6743741999999999</v>
      </c>
      <c r="ES418" s="60">
        <v>1.310778</v>
      </c>
      <c r="ET418" s="60">
        <v>1.0108284000000001</v>
      </c>
      <c r="EU418" s="60">
        <v>0.73998079999999999</v>
      </c>
      <c r="EV418" s="60">
        <v>0.53207490000000002</v>
      </c>
      <c r="EW418" s="60">
        <v>0.37590240000000003</v>
      </c>
      <c r="EX418" s="60">
        <v>0.2610112</v>
      </c>
      <c r="EY418" s="60">
        <v>0.1781751</v>
      </c>
      <c r="EZ418" s="60">
        <v>0.1196059</v>
      </c>
      <c r="FA418" s="60">
        <v>7.8973639999999998E-2</v>
      </c>
      <c r="FB418" s="60">
        <v>5.1302130000000001E-2</v>
      </c>
      <c r="FC418" s="60">
        <v>3.2794869999999997E-2</v>
      </c>
      <c r="FD418" s="60">
        <v>2.063386E-2</v>
      </c>
      <c r="FE418" s="60">
        <v>1.278023E-2</v>
      </c>
      <c r="FF418" s="60">
        <v>7.7938399999999998E-3</v>
      </c>
      <c r="FG418" s="60">
        <v>4.8581099999999997E-3</v>
      </c>
      <c r="FH418" s="60">
        <v>2.98723E-3</v>
      </c>
      <c r="FI418" s="60">
        <v>1.81208E-3</v>
      </c>
      <c r="FJ418" s="60">
        <v>1.08445E-3</v>
      </c>
      <c r="FK418" s="60">
        <v>6.4028000000000002E-4</v>
      </c>
      <c r="FL418" s="60">
        <v>3.7294999999999999E-4</v>
      </c>
      <c r="FM418" s="60">
        <v>2.143E-4</v>
      </c>
      <c r="FN418" s="60">
        <v>1.2147E-4</v>
      </c>
      <c r="FO418" s="60">
        <v>7.4519999999999998E-5</v>
      </c>
      <c r="FP418" s="60">
        <v>4.5240000000000001E-5</v>
      </c>
      <c r="FQ418" s="60">
        <v>2.8459999999999999E-5</v>
      </c>
      <c r="FR418" s="60">
        <v>1.7730000000000001E-5</v>
      </c>
      <c r="FS418" s="60">
        <v>1.095E-5</v>
      </c>
      <c r="FT418" s="60">
        <v>6.6900000000000003E-6</v>
      </c>
      <c r="FU418" s="60">
        <v>4.0500000000000002E-6</v>
      </c>
      <c r="FV418" s="60">
        <v>2.43E-6</v>
      </c>
      <c r="FW418" s="60">
        <v>1.44E-6</v>
      </c>
      <c r="FX418" s="60">
        <v>8.4E-7</v>
      </c>
      <c r="FY418" s="60">
        <v>4.8999999999999997E-7</v>
      </c>
      <c r="FZ418" s="60">
        <v>2.8000000000000002E-7</v>
      </c>
      <c r="GA418" s="60">
        <v>1.6E-7</v>
      </c>
      <c r="GB418" s="60">
        <v>8.9999999999999999E-8</v>
      </c>
      <c r="GC418" s="60">
        <v>4.9999999999999998E-8</v>
      </c>
      <c r="GD418" s="60">
        <v>2.9999999999999997E-8</v>
      </c>
      <c r="GE418" s="60">
        <v>1E-8</v>
      </c>
      <c r="GF418" s="60">
        <v>1E-8</v>
      </c>
      <c r="GG418" s="60">
        <v>0</v>
      </c>
      <c r="GH418" s="60">
        <v>0</v>
      </c>
      <c r="GI418" s="60">
        <v>0</v>
      </c>
      <c r="GJ418" s="60">
        <v>0</v>
      </c>
      <c r="GK418" s="60">
        <v>0</v>
      </c>
      <c r="GL418" s="60">
        <v>0</v>
      </c>
      <c r="GM418" s="60">
        <v>0</v>
      </c>
      <c r="GN418" s="60">
        <v>0</v>
      </c>
      <c r="GO418" s="60">
        <v>0</v>
      </c>
      <c r="GP418" s="60">
        <v>0</v>
      </c>
      <c r="GQ418" s="60">
        <v>0</v>
      </c>
      <c r="GR418" s="60">
        <v>0</v>
      </c>
      <c r="GS418" s="60">
        <v>0</v>
      </c>
    </row>
    <row r="419" spans="1:201" x14ac:dyDescent="0.2">
      <c r="A419" s="70">
        <v>42225.652094907404</v>
      </c>
      <c r="B419" s="60">
        <v>0</v>
      </c>
      <c r="C419" s="60">
        <v>4.6084000000000001E-4</v>
      </c>
      <c r="D419" s="60">
        <v>5.6961000000000002E-4</v>
      </c>
      <c r="E419" s="60">
        <v>5.8682000000000005E-4</v>
      </c>
      <c r="F419" s="60">
        <v>5.8799999999999998E-4</v>
      </c>
      <c r="G419" s="60">
        <v>6.8893999999999997E-4</v>
      </c>
      <c r="H419" s="60">
        <v>7.8328000000000002E-4</v>
      </c>
      <c r="I419" s="60">
        <v>8.7126E-4</v>
      </c>
      <c r="J419" s="60">
        <v>9.5314E-4</v>
      </c>
      <c r="K419" s="60">
        <v>8.6191000000000002E-4</v>
      </c>
      <c r="L419" s="60">
        <v>9.1281999999999995E-4</v>
      </c>
      <c r="M419" s="60">
        <v>8.2784999999999998E-4</v>
      </c>
      <c r="N419" s="60">
        <v>8.6136999999999997E-4</v>
      </c>
      <c r="O419" s="60">
        <v>8.9289000000000002E-4</v>
      </c>
      <c r="P419" s="60">
        <v>9.2247E-4</v>
      </c>
      <c r="Q419" s="60">
        <v>9.6646999999999998E-4</v>
      </c>
      <c r="R419" s="60">
        <v>1.0060100000000001E-3</v>
      </c>
      <c r="S419" s="60">
        <v>1.0413499999999999E-3</v>
      </c>
      <c r="T419" s="60">
        <v>1.0727600000000001E-3</v>
      </c>
      <c r="U419" s="60">
        <v>9.7094E-4</v>
      </c>
      <c r="V419" s="60">
        <v>8.8741000000000004E-4</v>
      </c>
      <c r="W419" s="60">
        <v>9.0237E-4</v>
      </c>
      <c r="X419" s="60">
        <v>9.1567000000000005E-4</v>
      </c>
      <c r="Y419" s="60">
        <v>9.2736999999999995E-4</v>
      </c>
      <c r="Z419" s="60">
        <v>9.3756999999999998E-4</v>
      </c>
      <c r="AA419" s="60">
        <v>9.4634999999999999E-4</v>
      </c>
      <c r="AB419" s="60">
        <v>9.5377999999999999E-4</v>
      </c>
      <c r="AC419" s="60">
        <v>9.5995E-4</v>
      </c>
      <c r="AD419" s="60">
        <v>8.7580000000000004E-4</v>
      </c>
      <c r="AE419" s="60">
        <v>8.7847000000000001E-4</v>
      </c>
      <c r="AF419" s="60">
        <v>8.7067999999999998E-4</v>
      </c>
      <c r="AG419" s="60">
        <v>8.6165000000000005E-4</v>
      </c>
      <c r="AH419" s="60">
        <v>8.5154000000000002E-4</v>
      </c>
      <c r="AI419" s="60">
        <v>8.4053000000000003E-4</v>
      </c>
      <c r="AJ419" s="60">
        <v>8.2877999999999999E-4</v>
      </c>
      <c r="AK419" s="60">
        <v>8.1643999999999998E-4</v>
      </c>
      <c r="AL419" s="60">
        <v>7.4109999999999996E-4</v>
      </c>
      <c r="AM419" s="60">
        <v>7.3311000000000003E-4</v>
      </c>
      <c r="AN419" s="60">
        <v>7.2513000000000005E-4</v>
      </c>
      <c r="AO419" s="60">
        <v>7.1717000000000005E-4</v>
      </c>
      <c r="AP419" s="60">
        <v>7.0927999999999996E-4</v>
      </c>
      <c r="AQ419" s="60">
        <v>7.0151000000000002E-4</v>
      </c>
      <c r="AR419" s="60">
        <v>6.9399999999999996E-4</v>
      </c>
      <c r="AS419" s="60">
        <v>6.8707999999999996E-4</v>
      </c>
      <c r="AT419" s="60">
        <v>6.3020000000000003E-4</v>
      </c>
      <c r="AU419" s="60">
        <v>6.0411000000000004E-4</v>
      </c>
      <c r="AV419" s="60">
        <v>5.9882999999999996E-4</v>
      </c>
      <c r="AW419" s="60">
        <v>5.9396000000000004E-4</v>
      </c>
      <c r="AX419" s="60">
        <v>5.8965999999999999E-4</v>
      </c>
      <c r="AY419" s="60">
        <v>5.8619E-4</v>
      </c>
      <c r="AZ419" s="60">
        <v>5.6570000000000004E-4</v>
      </c>
      <c r="BA419" s="60">
        <v>5.6504000000000005E-4</v>
      </c>
      <c r="BB419" s="60">
        <v>5.6671E-4</v>
      </c>
      <c r="BC419" s="60">
        <v>5.8301999999999996E-4</v>
      </c>
      <c r="BD419" s="60">
        <v>6.0473999999999999E-4</v>
      </c>
      <c r="BE419" s="60">
        <v>6.1691999999999997E-4</v>
      </c>
      <c r="BF419" s="60">
        <v>6.4397E-4</v>
      </c>
      <c r="BG419" s="60">
        <v>7.0648E-4</v>
      </c>
      <c r="BH419" s="60">
        <v>7.9792999999999997E-4</v>
      </c>
      <c r="BI419" s="60">
        <v>9.1613999999999997E-4</v>
      </c>
      <c r="BJ419" s="60">
        <v>1.09731E-3</v>
      </c>
      <c r="BK419" s="60">
        <v>1.3413800000000001E-3</v>
      </c>
      <c r="BL419" s="60">
        <v>1.66771E-3</v>
      </c>
      <c r="BM419" s="60">
        <v>2.1056299999999998E-3</v>
      </c>
      <c r="BN419" s="60">
        <v>2.6884700000000001E-3</v>
      </c>
      <c r="BO419" s="60">
        <v>3.7571700000000002E-3</v>
      </c>
      <c r="BP419" s="60">
        <v>5.2717199999999997E-3</v>
      </c>
      <c r="BQ419" s="60">
        <v>7.0568499999999999E-3</v>
      </c>
      <c r="BR419" s="60">
        <v>9.7950499999999996E-3</v>
      </c>
      <c r="BS419" s="60">
        <v>1.348676E-2</v>
      </c>
      <c r="BT419" s="60">
        <v>1.641598E-2</v>
      </c>
      <c r="BU419" s="60">
        <v>2.0082269999999999E-2</v>
      </c>
      <c r="BV419" s="60">
        <v>2.4451580000000001E-2</v>
      </c>
      <c r="BW419" s="60">
        <v>2.9624999999999999E-2</v>
      </c>
      <c r="BX419" s="60">
        <v>3.5711350000000003E-2</v>
      </c>
      <c r="BY419" s="60">
        <v>4.282677E-2</v>
      </c>
      <c r="BZ419" s="60">
        <v>5.109416E-2</v>
      </c>
      <c r="CA419" s="60">
        <v>6.0642719999999997E-2</v>
      </c>
      <c r="CB419" s="60">
        <v>7.0886450000000004E-2</v>
      </c>
      <c r="CC419" s="60">
        <v>7.7427159999999995E-2</v>
      </c>
      <c r="CD419" s="60">
        <v>8.7446090000000004E-2</v>
      </c>
      <c r="CE419" s="60">
        <v>9.8478010000000005E-2</v>
      </c>
      <c r="CF419" s="60">
        <v>0.11059040000000001</v>
      </c>
      <c r="CG419" s="60">
        <v>0.1238532</v>
      </c>
      <c r="CH419" s="60">
        <v>0.13854430000000001</v>
      </c>
      <c r="CI419" s="60">
        <v>0.15458242</v>
      </c>
      <c r="CJ419" s="60">
        <v>0.17328372</v>
      </c>
      <c r="CK419" s="60">
        <v>0.19373609999999999</v>
      </c>
      <c r="CL419" s="60">
        <v>0.2160707</v>
      </c>
      <c r="CM419" s="60">
        <v>0.24043539999999999</v>
      </c>
      <c r="CN419" s="60">
        <v>0.27744552</v>
      </c>
      <c r="CO419" s="60">
        <v>0.16970932</v>
      </c>
      <c r="CP419" s="60">
        <v>0.19806969999999999</v>
      </c>
      <c r="CQ419" s="60">
        <v>0.2331358</v>
      </c>
      <c r="CR419" s="60">
        <v>0.27403240000000001</v>
      </c>
      <c r="CS419" s="60">
        <v>0.3219533</v>
      </c>
      <c r="CT419" s="60">
        <v>0.37838769999999999</v>
      </c>
      <c r="CU419" s="60">
        <v>0.44516703000000002</v>
      </c>
      <c r="CV419" s="60">
        <v>0.50734319999999999</v>
      </c>
      <c r="CW419" s="60">
        <v>0.60015404000000006</v>
      </c>
      <c r="CX419" s="60">
        <v>0.71115539999999999</v>
      </c>
      <c r="CY419" s="60">
        <v>0.61324690000000004</v>
      </c>
      <c r="CZ419" s="60">
        <v>0.71418839999999995</v>
      </c>
      <c r="DA419" s="60">
        <v>0.83199440000000002</v>
      </c>
      <c r="DB419" s="60">
        <v>0.96895211000000003</v>
      </c>
      <c r="DC419" s="60">
        <v>1.1274150000000001</v>
      </c>
      <c r="DD419" s="60">
        <v>1.374026</v>
      </c>
      <c r="DE419" s="60">
        <v>1.6373031</v>
      </c>
      <c r="DF419" s="60">
        <v>1.941908</v>
      </c>
      <c r="DG419" s="60">
        <v>2.1672630000000002</v>
      </c>
      <c r="DH419" s="60">
        <v>1.9412984</v>
      </c>
      <c r="DI419" s="60">
        <v>2.2933560000000002</v>
      </c>
      <c r="DJ419" s="60">
        <v>2.6875499999999999</v>
      </c>
      <c r="DK419" s="60">
        <v>3.1228060000000002</v>
      </c>
      <c r="DL419" s="60">
        <v>3.5964879999999999</v>
      </c>
      <c r="DM419" s="60">
        <v>4.1042399999999999</v>
      </c>
      <c r="DN419" s="60">
        <v>4.6399030000000003</v>
      </c>
      <c r="DO419" s="60">
        <v>5.1955242000000004</v>
      </c>
      <c r="DP419" s="60">
        <v>5.7614700000000001</v>
      </c>
      <c r="DQ419" s="60">
        <v>6.3266549999999997</v>
      </c>
      <c r="DR419" s="60">
        <v>6.8584069999999997</v>
      </c>
      <c r="DS419" s="60">
        <v>7.402927</v>
      </c>
      <c r="DT419" s="60">
        <v>7.9053152999999998</v>
      </c>
      <c r="DU419" s="60">
        <v>8.3515359999999994</v>
      </c>
      <c r="DV419" s="60">
        <v>8.7286110000000008</v>
      </c>
      <c r="DW419" s="60">
        <v>9.0252180000000006</v>
      </c>
      <c r="DX419" s="60">
        <v>9.2322140000000008</v>
      </c>
      <c r="DY419" s="60">
        <v>9.3387869999999999</v>
      </c>
      <c r="DZ419" s="60">
        <v>9.3735879999999998</v>
      </c>
      <c r="EA419" s="60">
        <v>9.3196610999999994</v>
      </c>
      <c r="EB419" s="60">
        <v>9.1980059999999995</v>
      </c>
      <c r="EC419" s="60">
        <v>8.9831029999999998</v>
      </c>
      <c r="ED419" s="60">
        <v>8.6909240000000008</v>
      </c>
      <c r="EE419" s="60">
        <v>8.3290261999999995</v>
      </c>
      <c r="EF419" s="60">
        <v>7.9066660000000004</v>
      </c>
      <c r="EG419" s="60">
        <v>7.4344033999999999</v>
      </c>
      <c r="EH419" s="60">
        <v>6.9236811999999999</v>
      </c>
      <c r="EI419" s="60">
        <v>6.3863560000000001</v>
      </c>
      <c r="EJ419" s="60">
        <v>5.8342330000000002</v>
      </c>
      <c r="EK419" s="60">
        <v>5.2786331000000004</v>
      </c>
      <c r="EL419" s="60">
        <v>4.7300062</v>
      </c>
      <c r="EM419" s="60">
        <v>4.013064</v>
      </c>
      <c r="EN419" s="60">
        <v>3.3489089999999999</v>
      </c>
      <c r="EO419" s="60">
        <v>2.8968603000000002</v>
      </c>
      <c r="EP419" s="60">
        <v>2.481833</v>
      </c>
      <c r="EQ419" s="60">
        <v>2.1059359999999998</v>
      </c>
      <c r="ER419" s="60">
        <v>1.7699199999999999</v>
      </c>
      <c r="ES419" s="60">
        <v>1.391254</v>
      </c>
      <c r="ET419" s="60">
        <v>1.0772843999999999</v>
      </c>
      <c r="EU419" s="60">
        <v>0.79220950000000001</v>
      </c>
      <c r="EV419" s="60">
        <v>0.57220320999999996</v>
      </c>
      <c r="EW419" s="60">
        <v>0.40607159999999998</v>
      </c>
      <c r="EX419" s="60">
        <v>0.28322353</v>
      </c>
      <c r="EY419" s="60">
        <v>0.19420200000000001</v>
      </c>
      <c r="EZ419" s="60">
        <v>0.13094539999999999</v>
      </c>
      <c r="FA419" s="60">
        <v>8.684509E-2</v>
      </c>
      <c r="FB419" s="60">
        <v>5.6665600000000003E-2</v>
      </c>
      <c r="FC419" s="60">
        <v>3.6383699999999998E-2</v>
      </c>
      <c r="FD419" s="60">
        <v>2.2992970000000001E-2</v>
      </c>
      <c r="FE419" s="60">
        <v>1.4304249999999999E-2</v>
      </c>
      <c r="FF419" s="60">
        <v>8.7617300000000006E-3</v>
      </c>
      <c r="FG419" s="60">
        <v>5.4842099999999998E-3</v>
      </c>
      <c r="FH419" s="60">
        <v>3.3863299999999999E-3</v>
      </c>
      <c r="FI419" s="60">
        <v>2.0628199999999999E-3</v>
      </c>
      <c r="FJ419" s="60">
        <v>1.23974E-3</v>
      </c>
      <c r="FK419" s="60">
        <v>7.3508999999999998E-4</v>
      </c>
      <c r="FL419" s="60">
        <v>4.3002999999999997E-4</v>
      </c>
      <c r="FM419" s="60">
        <v>2.4818000000000003E-4</v>
      </c>
      <c r="FN419" s="60">
        <v>1.4129999999999999E-4</v>
      </c>
      <c r="FO419" s="60">
        <v>8.7029999999999999E-5</v>
      </c>
      <c r="FP419" s="60">
        <v>5.304E-5</v>
      </c>
      <c r="FQ419" s="60">
        <v>3.349E-5</v>
      </c>
      <c r="FR419" s="60">
        <v>2.0950000000000001E-5</v>
      </c>
      <c r="FS419" s="60">
        <v>1.2979999999999999E-5</v>
      </c>
      <c r="FT419" s="60">
        <v>7.9699999999999999E-6</v>
      </c>
      <c r="FU419" s="60">
        <v>4.8400000000000002E-6</v>
      </c>
      <c r="FV419" s="60">
        <v>2.9100000000000001E-6</v>
      </c>
      <c r="FW419" s="60">
        <v>1.73E-6</v>
      </c>
      <c r="FX419" s="60">
        <v>1.02E-6</v>
      </c>
      <c r="FY419" s="60">
        <v>5.9999999999999997E-7</v>
      </c>
      <c r="FZ419" s="60">
        <v>3.3999999999999997E-7</v>
      </c>
      <c r="GA419" s="60">
        <v>1.9999999999999999E-7</v>
      </c>
      <c r="GB419" s="60">
        <v>1.1000000000000001E-7</v>
      </c>
      <c r="GC419" s="60">
        <v>5.9999999999999995E-8</v>
      </c>
      <c r="GD419" s="60">
        <v>2.9999999999999997E-8</v>
      </c>
      <c r="GE419" s="60">
        <v>2E-8</v>
      </c>
      <c r="GF419" s="60">
        <v>1E-8</v>
      </c>
      <c r="GG419" s="60">
        <v>0</v>
      </c>
      <c r="GH419" s="60">
        <v>0</v>
      </c>
      <c r="GI419" s="60">
        <v>0</v>
      </c>
      <c r="GJ419" s="60">
        <v>0</v>
      </c>
      <c r="GK419" s="60">
        <v>0</v>
      </c>
      <c r="GL419" s="60">
        <v>0</v>
      </c>
      <c r="GM419" s="60">
        <v>0</v>
      </c>
      <c r="GN419" s="60">
        <v>0</v>
      </c>
      <c r="GO419" s="60">
        <v>0</v>
      </c>
      <c r="GP419" s="60">
        <v>0</v>
      </c>
      <c r="GQ419" s="60">
        <v>0</v>
      </c>
      <c r="GR419" s="60">
        <v>0</v>
      </c>
      <c r="GS419" s="60">
        <v>0</v>
      </c>
    </row>
    <row r="420" spans="1:201" x14ac:dyDescent="0.2">
      <c r="A420" s="70">
        <v>42225.662395833337</v>
      </c>
      <c r="B420" s="60">
        <v>0</v>
      </c>
      <c r="C420" s="60">
        <v>4.6109999999999999E-4</v>
      </c>
      <c r="D420" s="60">
        <v>5.6986000000000005E-4</v>
      </c>
      <c r="E420" s="60">
        <v>5.8704999999999999E-4</v>
      </c>
      <c r="F420" s="60">
        <v>5.8834000000000002E-4</v>
      </c>
      <c r="G420" s="60">
        <v>6.8933999999999998E-4</v>
      </c>
      <c r="H420" s="60">
        <v>7.8372000000000001E-4</v>
      </c>
      <c r="I420" s="60">
        <v>8.7173999999999997E-4</v>
      </c>
      <c r="J420" s="60">
        <v>9.5365999999999995E-4</v>
      </c>
      <c r="K420" s="60">
        <v>8.6249000000000004E-4</v>
      </c>
      <c r="L420" s="60">
        <v>9.1341999999999997E-4</v>
      </c>
      <c r="M420" s="60">
        <v>8.2846999999999999E-4</v>
      </c>
      <c r="N420" s="60">
        <v>8.6200999999999997E-4</v>
      </c>
      <c r="O420" s="60">
        <v>8.9353999999999996E-4</v>
      </c>
      <c r="P420" s="60">
        <v>9.2312999999999998E-4</v>
      </c>
      <c r="Q420" s="60">
        <v>9.6714999999999995E-4</v>
      </c>
      <c r="R420" s="60">
        <v>1.0066999999999999E-3</v>
      </c>
      <c r="S420" s="60">
        <v>1.04207E-3</v>
      </c>
      <c r="T420" s="60">
        <v>1.0734900000000001E-3</v>
      </c>
      <c r="U420" s="60">
        <v>9.7165999999999995E-4</v>
      </c>
      <c r="V420" s="60">
        <v>8.8811000000000001E-4</v>
      </c>
      <c r="W420" s="60">
        <v>9.0308999999999995E-4</v>
      </c>
      <c r="X420" s="60">
        <v>9.1637999999999995E-4</v>
      </c>
      <c r="Y420" s="60">
        <v>9.2809000000000001E-4</v>
      </c>
      <c r="Z420" s="60">
        <v>9.3829000000000004E-4</v>
      </c>
      <c r="AA420" s="60">
        <v>9.4707000000000005E-4</v>
      </c>
      <c r="AB420" s="60">
        <v>9.5450000000000005E-4</v>
      </c>
      <c r="AC420" s="60">
        <v>9.6066999999999995E-4</v>
      </c>
      <c r="AD420" s="60">
        <v>8.7648000000000001E-4</v>
      </c>
      <c r="AE420" s="60">
        <v>8.7914999999999998E-4</v>
      </c>
      <c r="AF420" s="60">
        <v>8.7133999999999996E-4</v>
      </c>
      <c r="AG420" s="60">
        <v>8.6227999999999999E-4</v>
      </c>
      <c r="AH420" s="60">
        <v>8.5212999999999999E-4</v>
      </c>
      <c r="AI420" s="60">
        <v>8.4108000000000002E-4</v>
      </c>
      <c r="AJ420" s="60">
        <v>8.2927999999999995E-4</v>
      </c>
      <c r="AK420" s="60">
        <v>8.1687999999999997E-4</v>
      </c>
      <c r="AL420" s="60">
        <v>7.4147000000000004E-4</v>
      </c>
      <c r="AM420" s="60">
        <v>7.3342999999999998E-4</v>
      </c>
      <c r="AN420" s="60">
        <v>7.2539000000000002E-4</v>
      </c>
      <c r="AO420" s="60">
        <v>7.1737999999999999E-4</v>
      </c>
      <c r="AP420" s="60">
        <v>7.0943000000000004E-4</v>
      </c>
      <c r="AQ420" s="60">
        <v>7.0158999999999998E-4</v>
      </c>
      <c r="AR420" s="60">
        <v>6.9399000000000001E-4</v>
      </c>
      <c r="AS420" s="60">
        <v>6.8690999999999999E-4</v>
      </c>
      <c r="AT420" s="60">
        <v>6.2995E-4</v>
      </c>
      <c r="AU420" s="60">
        <v>6.0373000000000002E-4</v>
      </c>
      <c r="AV420" s="60">
        <v>5.9829999999999996E-4</v>
      </c>
      <c r="AW420" s="60">
        <v>5.9321000000000005E-4</v>
      </c>
      <c r="AX420" s="60">
        <v>5.8863000000000003E-4</v>
      </c>
      <c r="AY420" s="60">
        <v>5.8476999999999997E-4</v>
      </c>
      <c r="AZ420" s="60">
        <v>5.6382999999999997E-4</v>
      </c>
      <c r="BA420" s="60">
        <v>5.6251000000000001E-4</v>
      </c>
      <c r="BB420" s="60">
        <v>5.6298000000000003E-4</v>
      </c>
      <c r="BC420" s="60">
        <v>5.7731999999999998E-4</v>
      </c>
      <c r="BD420" s="60">
        <v>5.9650000000000002E-4</v>
      </c>
      <c r="BE420" s="60">
        <v>6.0548999999999998E-4</v>
      </c>
      <c r="BF420" s="60">
        <v>6.2956000000000004E-4</v>
      </c>
      <c r="BG420" s="60">
        <v>6.8535000000000004E-4</v>
      </c>
      <c r="BH420" s="60">
        <v>7.672E-4</v>
      </c>
      <c r="BI420" s="60">
        <v>8.7326000000000005E-4</v>
      </c>
      <c r="BJ420" s="60">
        <v>1.0349199999999999E-3</v>
      </c>
      <c r="BK420" s="60">
        <v>1.2536100000000001E-3</v>
      </c>
      <c r="BL420" s="60">
        <v>1.54889E-3</v>
      </c>
      <c r="BM420" s="60">
        <v>1.94605E-3</v>
      </c>
      <c r="BN420" s="60">
        <v>2.47584E-3</v>
      </c>
      <c r="BO420" s="60">
        <v>3.45043E-3</v>
      </c>
      <c r="BP420" s="60">
        <v>4.8361100000000002E-3</v>
      </c>
      <c r="BQ420" s="60">
        <v>6.4751499999999998E-3</v>
      </c>
      <c r="BR420" s="60">
        <v>8.9969200000000003E-3</v>
      </c>
      <c r="BS420" s="60">
        <v>1.240804E-2</v>
      </c>
      <c r="BT420" s="60">
        <v>1.5121020000000001E-2</v>
      </c>
      <c r="BU420" s="60">
        <v>1.85243E-2</v>
      </c>
      <c r="BV420" s="60">
        <v>2.2589209999999998E-2</v>
      </c>
      <c r="BW420" s="60">
        <v>2.741292E-2</v>
      </c>
      <c r="BX420" s="60">
        <v>3.3100400000000002E-2</v>
      </c>
      <c r="BY420" s="60">
        <v>3.9764069999999999E-2</v>
      </c>
      <c r="BZ420" s="60">
        <v>4.7523299999999997E-2</v>
      </c>
      <c r="CA420" s="60">
        <v>5.6503879999999999E-2</v>
      </c>
      <c r="CB420" s="60">
        <v>6.615654E-2</v>
      </c>
      <c r="CC420" s="60">
        <v>7.2362720000000005E-2</v>
      </c>
      <c r="CD420" s="60">
        <v>8.1834989999999996E-2</v>
      </c>
      <c r="CE420" s="60">
        <v>9.2279990000000006E-2</v>
      </c>
      <c r="CF420" s="60">
        <v>0.1037637</v>
      </c>
      <c r="CG420" s="60">
        <v>0.11635423</v>
      </c>
      <c r="CH420" s="60">
        <v>0.1303156</v>
      </c>
      <c r="CI420" s="60">
        <v>0.14557360999999999</v>
      </c>
      <c r="CJ420" s="60">
        <v>0.16338351000000001</v>
      </c>
      <c r="CK420" s="60">
        <v>0.18287780000000001</v>
      </c>
      <c r="CL420" s="60">
        <v>0.20418069999999999</v>
      </c>
      <c r="CM420" s="60">
        <v>0.22743169999999999</v>
      </c>
      <c r="CN420" s="60">
        <v>0.26275330000000002</v>
      </c>
      <c r="CO420" s="60">
        <v>0.16109960000000001</v>
      </c>
      <c r="CP420" s="60">
        <v>0.18819459999999999</v>
      </c>
      <c r="CQ420" s="60">
        <v>0.22166122999999999</v>
      </c>
      <c r="CR420" s="60">
        <v>0.26064989999999999</v>
      </c>
      <c r="CS420" s="60">
        <v>0.30627460000000001</v>
      </c>
      <c r="CT420" s="60">
        <v>0.35992809999999997</v>
      </c>
      <c r="CU420" s="60">
        <v>0.42332941000000002</v>
      </c>
      <c r="CV420" s="60">
        <v>0.48230263000000001</v>
      </c>
      <c r="CW420" s="60">
        <v>0.57025300999999995</v>
      </c>
      <c r="CX420" s="60">
        <v>0.67539243999999998</v>
      </c>
      <c r="CY420" s="60">
        <v>0.58179199999999998</v>
      </c>
      <c r="CZ420" s="60">
        <v>0.67737999999999998</v>
      </c>
      <c r="DA420" s="60">
        <v>0.78903453999999995</v>
      </c>
      <c r="DB420" s="60">
        <v>0.91900002000000003</v>
      </c>
      <c r="DC420" s="60">
        <v>1.069604</v>
      </c>
      <c r="DD420" s="60">
        <v>1.3045902</v>
      </c>
      <c r="DE420" s="60">
        <v>1.5560991</v>
      </c>
      <c r="DF420" s="60">
        <v>1.847904</v>
      </c>
      <c r="DG420" s="60">
        <v>2.06419</v>
      </c>
      <c r="DH420" s="60">
        <v>1.8507290000000001</v>
      </c>
      <c r="DI420" s="60">
        <v>2.1905372000000001</v>
      </c>
      <c r="DJ420" s="60">
        <v>2.5723950000000002</v>
      </c>
      <c r="DK420" s="60">
        <v>2.9956231</v>
      </c>
      <c r="DL420" s="60">
        <v>3.45804</v>
      </c>
      <c r="DM420" s="60">
        <v>3.9557869999999999</v>
      </c>
      <c r="DN420" s="60">
        <v>4.4832282000000001</v>
      </c>
      <c r="DO420" s="60">
        <v>5.0329269999999999</v>
      </c>
      <c r="DP420" s="60">
        <v>5.5957331000000003</v>
      </c>
      <c r="DQ420" s="60">
        <v>6.1609783</v>
      </c>
      <c r="DR420" s="60">
        <v>6.6960201000000001</v>
      </c>
      <c r="DS420" s="60">
        <v>7.2480754000000003</v>
      </c>
      <c r="DT420" s="60">
        <v>7.762022</v>
      </c>
      <c r="DU420" s="60">
        <v>8.2237024000000005</v>
      </c>
      <c r="DV420" s="60">
        <v>8.6198443999999999</v>
      </c>
      <c r="DW420" s="60">
        <v>8.9386653000000003</v>
      </c>
      <c r="DX420" s="60">
        <v>9.1704190000000008</v>
      </c>
      <c r="DY420" s="60">
        <v>9.2994339999999998</v>
      </c>
      <c r="DZ420" s="60">
        <v>9.3575909999999993</v>
      </c>
      <c r="EA420" s="60">
        <v>9.3305159999999994</v>
      </c>
      <c r="EB420" s="60">
        <v>9.2325520000000001</v>
      </c>
      <c r="EC420" s="60">
        <v>9.0424021999999997</v>
      </c>
      <c r="ED420" s="60">
        <v>8.7733591999999998</v>
      </c>
      <c r="EE420" s="60">
        <v>8.4323873000000003</v>
      </c>
      <c r="EF420" s="60">
        <v>8.0282353999999998</v>
      </c>
      <c r="EG420" s="60">
        <v>7.5710740000000003</v>
      </c>
      <c r="EH420" s="60">
        <v>7.0720763</v>
      </c>
      <c r="EI420" s="60">
        <v>6.5429709999999996</v>
      </c>
      <c r="EJ420" s="60">
        <v>5.9955699999999998</v>
      </c>
      <c r="EK420" s="60">
        <v>5.4413312999999999</v>
      </c>
      <c r="EL420" s="60">
        <v>4.8909564000000003</v>
      </c>
      <c r="EM420" s="60">
        <v>4.1667250999999998</v>
      </c>
      <c r="EN420" s="60">
        <v>3.4914941000000002</v>
      </c>
      <c r="EO420" s="60">
        <v>3.0297879999999999</v>
      </c>
      <c r="EP420" s="60">
        <v>2.6040079999999999</v>
      </c>
      <c r="EQ420" s="60">
        <v>2.2167050000000001</v>
      </c>
      <c r="ER420" s="60">
        <v>1.8690321000000001</v>
      </c>
      <c r="ES420" s="60">
        <v>1.4751719999999999</v>
      </c>
      <c r="ET420" s="60">
        <v>1.146936</v>
      </c>
      <c r="EU420" s="60">
        <v>0.84725284000000001</v>
      </c>
      <c r="EV420" s="60">
        <v>0.6147224</v>
      </c>
      <c r="EW420" s="60">
        <v>0.43820663999999998</v>
      </c>
      <c r="EX420" s="60">
        <v>0.30700549999999999</v>
      </c>
      <c r="EY420" s="60">
        <v>0.21144850000000001</v>
      </c>
      <c r="EZ420" s="60">
        <v>0.14320870999999999</v>
      </c>
      <c r="FA420" s="60">
        <v>9.5399949999999997E-2</v>
      </c>
      <c r="FB420" s="60">
        <v>6.2523220000000004E-2</v>
      </c>
      <c r="FC420" s="60">
        <v>4.0322129999999998E-2</v>
      </c>
      <c r="FD420" s="60">
        <v>2.5594289999999999E-2</v>
      </c>
      <c r="FE420" s="60">
        <v>1.5992719999999998E-2</v>
      </c>
      <c r="FF420" s="60">
        <v>9.8391199999999998E-3</v>
      </c>
      <c r="FG420" s="60">
        <v>6.1842099999999999E-3</v>
      </c>
      <c r="FH420" s="60">
        <v>3.8344999999999998E-3</v>
      </c>
      <c r="FI420" s="60">
        <v>2.34564E-3</v>
      </c>
      <c r="FJ420" s="60">
        <v>1.41566E-3</v>
      </c>
      <c r="FK420" s="60">
        <v>8.4298000000000001E-4</v>
      </c>
      <c r="FL420" s="60">
        <v>4.9525999999999997E-4</v>
      </c>
      <c r="FM420" s="60">
        <v>2.8708E-4</v>
      </c>
      <c r="FN420" s="60">
        <v>1.6417E-4</v>
      </c>
      <c r="FO420" s="60">
        <v>1.015E-4</v>
      </c>
      <c r="FP420" s="60">
        <v>6.211E-5</v>
      </c>
      <c r="FQ420" s="60">
        <v>3.9369999999999997E-5</v>
      </c>
      <c r="FR420" s="60">
        <v>2.472E-5</v>
      </c>
      <c r="FS420" s="60">
        <v>1.5379999999999998E-5</v>
      </c>
      <c r="FT420" s="60">
        <v>9.4800000000000007E-6</v>
      </c>
      <c r="FU420" s="60">
        <v>5.7799999999999997E-6</v>
      </c>
      <c r="FV420" s="60">
        <v>3.49E-6</v>
      </c>
      <c r="FW420" s="60">
        <v>2.0899999999999999E-6</v>
      </c>
      <c r="FX420" s="60">
        <v>1.24E-6</v>
      </c>
      <c r="FY420" s="60">
        <v>7.1999999999999999E-7</v>
      </c>
      <c r="FZ420" s="60">
        <v>4.2E-7</v>
      </c>
      <c r="GA420" s="60">
        <v>2.3999999999999998E-7</v>
      </c>
      <c r="GB420" s="60">
        <v>1.4000000000000001E-7</v>
      </c>
      <c r="GC420" s="60">
        <v>8.0000000000000002E-8</v>
      </c>
      <c r="GD420" s="60">
        <v>4.0000000000000001E-8</v>
      </c>
      <c r="GE420" s="60">
        <v>2E-8</v>
      </c>
      <c r="GF420" s="60">
        <v>1E-8</v>
      </c>
      <c r="GG420" s="60">
        <v>1E-8</v>
      </c>
      <c r="GH420" s="60">
        <v>0</v>
      </c>
      <c r="GI420" s="60">
        <v>0</v>
      </c>
      <c r="GJ420" s="60">
        <v>0</v>
      </c>
      <c r="GK420" s="60">
        <v>0</v>
      </c>
      <c r="GL420" s="60">
        <v>0</v>
      </c>
      <c r="GM420" s="60">
        <v>0</v>
      </c>
      <c r="GN420" s="60">
        <v>0</v>
      </c>
      <c r="GO420" s="60">
        <v>0</v>
      </c>
      <c r="GP420" s="60">
        <v>0</v>
      </c>
      <c r="GQ420" s="60">
        <v>0</v>
      </c>
      <c r="GR420" s="60">
        <v>0</v>
      </c>
      <c r="GS420" s="60">
        <v>0</v>
      </c>
    </row>
    <row r="421" spans="1:201" x14ac:dyDescent="0.2">
      <c r="A421" s="70">
        <v>42225.672789351855</v>
      </c>
      <c r="B421" s="60">
        <v>0</v>
      </c>
      <c r="C421" s="60">
        <v>4.6135000000000002E-4</v>
      </c>
      <c r="D421" s="60">
        <v>5.7012000000000002E-4</v>
      </c>
      <c r="E421" s="60">
        <v>5.8728000000000003E-4</v>
      </c>
      <c r="F421" s="60">
        <v>5.8869E-4</v>
      </c>
      <c r="G421" s="60">
        <v>6.8973000000000005E-4</v>
      </c>
      <c r="H421" s="60">
        <v>7.8416E-4</v>
      </c>
      <c r="I421" s="60">
        <v>8.7222000000000005E-4</v>
      </c>
      <c r="J421" s="60">
        <v>9.5416999999999995E-4</v>
      </c>
      <c r="K421" s="60">
        <v>8.6306999999999996E-4</v>
      </c>
      <c r="L421" s="60">
        <v>9.1403000000000003E-4</v>
      </c>
      <c r="M421" s="60">
        <v>8.2908999999999999E-4</v>
      </c>
      <c r="N421" s="60">
        <v>8.6264999999999996E-4</v>
      </c>
      <c r="O421" s="60">
        <v>8.9419E-4</v>
      </c>
      <c r="P421" s="60">
        <v>9.2380000000000001E-4</v>
      </c>
      <c r="Q421" s="60">
        <v>9.6783000000000004E-4</v>
      </c>
      <c r="R421" s="60">
        <v>1.0074000000000001E-3</v>
      </c>
      <c r="S421" s="60">
        <v>1.0427699999999999E-3</v>
      </c>
      <c r="T421" s="60">
        <v>1.0742099999999999E-3</v>
      </c>
      <c r="U421" s="60">
        <v>9.7238999999999995E-4</v>
      </c>
      <c r="V421" s="60">
        <v>8.8882000000000002E-4</v>
      </c>
      <c r="W421" s="60">
        <v>9.0379999999999996E-4</v>
      </c>
      <c r="X421" s="60">
        <v>9.1708999999999996E-4</v>
      </c>
      <c r="Y421" s="60">
        <v>9.2880000000000002E-4</v>
      </c>
      <c r="Z421" s="60">
        <v>9.3899999999999995E-4</v>
      </c>
      <c r="AA421" s="60">
        <v>9.4777999999999995E-4</v>
      </c>
      <c r="AB421" s="60">
        <v>9.5522000000000001E-4</v>
      </c>
      <c r="AC421" s="60">
        <v>9.6137999999999996E-4</v>
      </c>
      <c r="AD421" s="60">
        <v>8.7715999999999998E-4</v>
      </c>
      <c r="AE421" s="60">
        <v>8.7982000000000002E-4</v>
      </c>
      <c r="AF421" s="60">
        <v>8.7199E-4</v>
      </c>
      <c r="AG421" s="60">
        <v>8.629E-4</v>
      </c>
      <c r="AH421" s="60">
        <v>8.5271999999999995E-4</v>
      </c>
      <c r="AI421" s="60">
        <v>8.4163E-4</v>
      </c>
      <c r="AJ421" s="60">
        <v>8.2978000000000001E-4</v>
      </c>
      <c r="AK421" s="60">
        <v>8.1733000000000001E-4</v>
      </c>
      <c r="AL421" s="60">
        <v>7.4184999999999995E-4</v>
      </c>
      <c r="AM421" s="60">
        <v>7.3375999999999997E-4</v>
      </c>
      <c r="AN421" s="60">
        <v>7.2566000000000004E-4</v>
      </c>
      <c r="AO421" s="60">
        <v>7.1759999999999999E-4</v>
      </c>
      <c r="AP421" s="60">
        <v>7.0958999999999996E-4</v>
      </c>
      <c r="AQ421" s="60">
        <v>7.0167999999999999E-4</v>
      </c>
      <c r="AR421" s="60">
        <v>6.9399000000000001E-4</v>
      </c>
      <c r="AS421" s="60">
        <v>6.8676000000000002E-4</v>
      </c>
      <c r="AT421" s="60">
        <v>6.2974000000000005E-4</v>
      </c>
      <c r="AU421" s="60">
        <v>6.0340000000000003E-4</v>
      </c>
      <c r="AV421" s="60">
        <v>5.9783000000000004E-4</v>
      </c>
      <c r="AW421" s="60">
        <v>5.9254999999999996E-4</v>
      </c>
      <c r="AX421" s="60">
        <v>5.8772000000000002E-4</v>
      </c>
      <c r="AY421" s="60">
        <v>5.8352000000000002E-4</v>
      </c>
      <c r="AZ421" s="60">
        <v>5.6216999999999997E-4</v>
      </c>
      <c r="BA421" s="60">
        <v>5.6026000000000003E-4</v>
      </c>
      <c r="BB421" s="60">
        <v>5.5966000000000002E-4</v>
      </c>
      <c r="BC421" s="60">
        <v>5.7224000000000001E-4</v>
      </c>
      <c r="BD421" s="60">
        <v>5.8914999999999998E-4</v>
      </c>
      <c r="BE421" s="60">
        <v>5.9528999999999995E-4</v>
      </c>
      <c r="BF421" s="60">
        <v>6.1669000000000003E-4</v>
      </c>
      <c r="BG421" s="60">
        <v>6.6642999999999997E-4</v>
      </c>
      <c r="BH421" s="60">
        <v>7.3963000000000002E-4</v>
      </c>
      <c r="BI421" s="60">
        <v>8.3469999999999996E-4</v>
      </c>
      <c r="BJ421" s="60">
        <v>9.7868999999999994E-4</v>
      </c>
      <c r="BK421" s="60">
        <v>1.1742899999999999E-3</v>
      </c>
      <c r="BL421" s="60">
        <v>1.44129E-3</v>
      </c>
      <c r="BM421" s="60">
        <v>1.8012099999999999E-3</v>
      </c>
      <c r="BN421" s="60">
        <v>2.2824299999999998E-3</v>
      </c>
      <c r="BO421" s="60">
        <v>3.17053E-3</v>
      </c>
      <c r="BP421" s="60">
        <v>4.4373299999999997E-3</v>
      </c>
      <c r="BQ421" s="60">
        <v>5.9408799999999999E-3</v>
      </c>
      <c r="BR421" s="60">
        <v>8.2614899999999998E-3</v>
      </c>
      <c r="BS421" s="60">
        <v>1.14108E-2</v>
      </c>
      <c r="BT421" s="60">
        <v>1.392142E-2</v>
      </c>
      <c r="BU421" s="60">
        <v>1.70779E-2</v>
      </c>
      <c r="BV421" s="60">
        <v>2.0856429999999999E-2</v>
      </c>
      <c r="BW421" s="60">
        <v>2.5350259999999999E-2</v>
      </c>
      <c r="BX421" s="60">
        <v>3.066052E-2</v>
      </c>
      <c r="BY421" s="60">
        <v>3.6895879999999999E-2</v>
      </c>
      <c r="BZ421" s="60">
        <v>4.4172099999999999E-2</v>
      </c>
      <c r="CA421" s="60">
        <v>5.2611560000000002E-2</v>
      </c>
      <c r="CB421" s="60">
        <v>6.1699919999999998E-2</v>
      </c>
      <c r="CC421" s="60">
        <v>6.7583190000000001E-2</v>
      </c>
      <c r="CD421" s="60">
        <v>7.6531719999999998E-2</v>
      </c>
      <c r="CE421" s="60">
        <v>8.641364E-2</v>
      </c>
      <c r="CF421" s="60">
        <v>9.729343E-2</v>
      </c>
      <c r="CG421" s="60">
        <v>0.10923773000000001</v>
      </c>
      <c r="CH421" s="60">
        <v>0.12249714</v>
      </c>
      <c r="CI421" s="60">
        <v>0.1370045</v>
      </c>
      <c r="CJ421" s="60">
        <v>0.1539565</v>
      </c>
      <c r="CK421" s="60">
        <v>0.17252902000000001</v>
      </c>
      <c r="CL421" s="60">
        <v>0.19284019999999999</v>
      </c>
      <c r="CM421" s="60">
        <v>0.21502160000000001</v>
      </c>
      <c r="CN421" s="60">
        <v>0.24872530000000001</v>
      </c>
      <c r="CO421" s="60">
        <v>0.15286649999999999</v>
      </c>
      <c r="CP421" s="60">
        <v>0.17875350000000001</v>
      </c>
      <c r="CQ421" s="60">
        <v>0.21069840000000001</v>
      </c>
      <c r="CR421" s="60">
        <v>0.24787729999999999</v>
      </c>
      <c r="CS421" s="60">
        <v>0.29132950000000002</v>
      </c>
      <c r="CT421" s="60">
        <v>0.34235671000000001</v>
      </c>
      <c r="CU421" s="60">
        <v>0.40257090000000001</v>
      </c>
      <c r="CV421" s="60">
        <v>0.4585226</v>
      </c>
      <c r="CW421" s="60">
        <v>0.54188360000000002</v>
      </c>
      <c r="CX421" s="60">
        <v>0.64147841000000005</v>
      </c>
      <c r="CY421" s="60">
        <v>0.55197691000000004</v>
      </c>
      <c r="CZ421" s="60">
        <v>0.64247571999999997</v>
      </c>
      <c r="DA421" s="60">
        <v>0.74826340999999996</v>
      </c>
      <c r="DB421" s="60">
        <v>0.87153610000000004</v>
      </c>
      <c r="DC421" s="60">
        <v>1.0145891</v>
      </c>
      <c r="DD421" s="60">
        <v>1.2383451000000001</v>
      </c>
      <c r="DE421" s="60">
        <v>1.4784269999999999</v>
      </c>
      <c r="DF421" s="60">
        <v>1.7577354000000001</v>
      </c>
      <c r="DG421" s="60">
        <v>1.9651339999999999</v>
      </c>
      <c r="DH421" s="60">
        <v>1.763482</v>
      </c>
      <c r="DI421" s="60">
        <v>2.0911431</v>
      </c>
      <c r="DJ421" s="60">
        <v>2.4606690000000002</v>
      </c>
      <c r="DK421" s="60">
        <v>2.8717579999999998</v>
      </c>
      <c r="DL421" s="60">
        <v>3.3226659999999999</v>
      </c>
      <c r="DM421" s="60">
        <v>3.8100230000000002</v>
      </c>
      <c r="DN421" s="60">
        <v>4.3287081000000001</v>
      </c>
      <c r="DO421" s="60">
        <v>4.8718060999999997</v>
      </c>
      <c r="DP421" s="60">
        <v>5.4306602000000002</v>
      </c>
      <c r="DQ421" s="60">
        <v>5.9950393999999996</v>
      </c>
      <c r="DR421" s="60">
        <v>6.5324033999999997</v>
      </c>
      <c r="DS421" s="60">
        <v>7.0908993999999996</v>
      </c>
      <c r="DT421" s="60">
        <v>7.6153050000000002</v>
      </c>
      <c r="DU421" s="60">
        <v>8.0913880000000002</v>
      </c>
      <c r="DV421" s="60">
        <v>8.5056270000000005</v>
      </c>
      <c r="DW421" s="60">
        <v>8.8458241999999991</v>
      </c>
      <c r="DX421" s="60">
        <v>9.1016712000000002</v>
      </c>
      <c r="DY421" s="60">
        <v>9.2527069999999991</v>
      </c>
      <c r="DZ421" s="60">
        <v>9.3339580000000009</v>
      </c>
      <c r="EA421" s="60">
        <v>9.3336520000000007</v>
      </c>
      <c r="EB421" s="60">
        <v>9.2594779999999997</v>
      </c>
      <c r="EC421" s="60">
        <v>9.0943970000000007</v>
      </c>
      <c r="ED421" s="60">
        <v>8.8489989999999992</v>
      </c>
      <c r="EE421" s="60">
        <v>8.5296344000000008</v>
      </c>
      <c r="EF421" s="60">
        <v>8.1445179999999997</v>
      </c>
      <c r="EG421" s="60">
        <v>7.7033943999999996</v>
      </c>
      <c r="EH421" s="60">
        <v>7.2171373000000001</v>
      </c>
      <c r="EI421" s="60">
        <v>6.6973010000000004</v>
      </c>
      <c r="EJ421" s="60">
        <v>6.1556670000000002</v>
      </c>
      <c r="EK421" s="60">
        <v>5.6037901999999997</v>
      </c>
      <c r="EL421" s="60">
        <v>5.0525893999999996</v>
      </c>
      <c r="EM421" s="60">
        <v>4.3221262999999999</v>
      </c>
      <c r="EN421" s="60">
        <v>3.6366309999999999</v>
      </c>
      <c r="EO421" s="60">
        <v>3.1657199999999999</v>
      </c>
      <c r="EP421" s="60">
        <v>2.7295023999999999</v>
      </c>
      <c r="EQ421" s="60">
        <v>2.3309774000000001</v>
      </c>
      <c r="ER421" s="60">
        <v>1.9717123000000001</v>
      </c>
      <c r="ES421" s="60">
        <v>1.5625692</v>
      </c>
      <c r="ET421" s="60">
        <v>1.2198462999999999</v>
      </c>
      <c r="EU421" s="60">
        <v>0.90519229999999995</v>
      </c>
      <c r="EV421" s="60">
        <v>0.65972090000000005</v>
      </c>
      <c r="EW421" s="60">
        <v>0.47239530000000002</v>
      </c>
      <c r="EX421" s="60">
        <v>0.33243810000000001</v>
      </c>
      <c r="EY421" s="60">
        <v>0.22998569999999999</v>
      </c>
      <c r="EZ421" s="60">
        <v>0.15645590000000001</v>
      </c>
      <c r="FA421" s="60">
        <v>0.1046868</v>
      </c>
      <c r="FB421" s="60">
        <v>6.8913100000000005E-2</v>
      </c>
      <c r="FC421" s="60">
        <v>4.4639230000000002E-2</v>
      </c>
      <c r="FD421" s="60">
        <v>2.8459399999999999E-2</v>
      </c>
      <c r="FE421" s="60">
        <v>1.7861249999999999E-2</v>
      </c>
      <c r="FF421" s="60">
        <v>1.103701E-2</v>
      </c>
      <c r="FG421" s="60">
        <v>6.9659300000000004E-3</v>
      </c>
      <c r="FH421" s="60">
        <v>4.3372100000000002E-3</v>
      </c>
      <c r="FI421" s="60">
        <v>2.66425E-3</v>
      </c>
      <c r="FJ421" s="60">
        <v>1.61472E-3</v>
      </c>
      <c r="FK421" s="60">
        <v>9.6559E-4</v>
      </c>
      <c r="FL421" s="60">
        <v>5.6972000000000001E-4</v>
      </c>
      <c r="FM421" s="60">
        <v>3.3166000000000001E-4</v>
      </c>
      <c r="FN421" s="60">
        <v>1.905E-4</v>
      </c>
      <c r="FO421" s="60">
        <v>1.1824000000000001E-4</v>
      </c>
      <c r="FP421" s="60">
        <v>7.2630000000000001E-5</v>
      </c>
      <c r="FQ421" s="60">
        <v>4.621E-5</v>
      </c>
      <c r="FR421" s="60">
        <v>2.9130000000000001E-5</v>
      </c>
      <c r="FS421" s="60">
        <v>1.819E-5</v>
      </c>
      <c r="FT421" s="60">
        <v>1.1260000000000001E-5</v>
      </c>
      <c r="FU421" s="60">
        <v>6.9E-6</v>
      </c>
      <c r="FV421" s="60">
        <v>4.1799999999999998E-6</v>
      </c>
      <c r="FW421" s="60">
        <v>2.5100000000000001E-6</v>
      </c>
      <c r="FX421" s="60">
        <v>1.4899999999999999E-6</v>
      </c>
      <c r="FY421" s="60">
        <v>8.8000000000000004E-7</v>
      </c>
      <c r="FZ421" s="60">
        <v>5.0999999999999999E-7</v>
      </c>
      <c r="GA421" s="60">
        <v>2.8999999999999998E-7</v>
      </c>
      <c r="GB421" s="60">
        <v>1.6999999999999999E-7</v>
      </c>
      <c r="GC421" s="60">
        <v>8.9999999999999999E-8</v>
      </c>
      <c r="GD421" s="60">
        <v>4.9999999999999998E-8</v>
      </c>
      <c r="GE421" s="60">
        <v>2.9999999999999997E-8</v>
      </c>
      <c r="GF421" s="60">
        <v>2E-8</v>
      </c>
      <c r="GG421" s="60">
        <v>1E-8</v>
      </c>
      <c r="GH421" s="60">
        <v>0</v>
      </c>
      <c r="GI421" s="60">
        <v>0</v>
      </c>
      <c r="GJ421" s="60">
        <v>0</v>
      </c>
      <c r="GK421" s="60">
        <v>0</v>
      </c>
      <c r="GL421" s="60">
        <v>0</v>
      </c>
      <c r="GM421" s="60">
        <v>0</v>
      </c>
      <c r="GN421" s="60">
        <v>0</v>
      </c>
      <c r="GO421" s="60">
        <v>0</v>
      </c>
      <c r="GP421" s="60">
        <v>0</v>
      </c>
      <c r="GQ421" s="60">
        <v>0</v>
      </c>
      <c r="GR421" s="60">
        <v>0</v>
      </c>
      <c r="GS421" s="60">
        <v>0</v>
      </c>
    </row>
    <row r="422" spans="1:201" x14ac:dyDescent="0.2">
      <c r="A422" s="70">
        <v>42225.681689814817</v>
      </c>
      <c r="B422" s="60">
        <v>0</v>
      </c>
      <c r="C422" s="60">
        <v>4.6158000000000001E-4</v>
      </c>
      <c r="D422" s="60">
        <v>5.7034000000000002E-4</v>
      </c>
      <c r="E422" s="60">
        <v>5.8746999999999998E-4</v>
      </c>
      <c r="F422" s="60">
        <v>5.8898999999999996E-4</v>
      </c>
      <c r="G422" s="60">
        <v>6.9006999999999998E-4</v>
      </c>
      <c r="H422" s="60">
        <v>7.8454000000000002E-4</v>
      </c>
      <c r="I422" s="60">
        <v>8.7263E-4</v>
      </c>
      <c r="J422" s="60">
        <v>9.5461000000000005E-4</v>
      </c>
      <c r="K422" s="60">
        <v>8.6357000000000003E-4</v>
      </c>
      <c r="L422" s="60">
        <v>9.1454000000000004E-4</v>
      </c>
      <c r="M422" s="60">
        <v>8.2963000000000004E-4</v>
      </c>
      <c r="N422" s="60">
        <v>8.6319999999999995E-4</v>
      </c>
      <c r="O422" s="60">
        <v>8.9475000000000004E-4</v>
      </c>
      <c r="P422" s="60">
        <v>9.2436999999999999E-4</v>
      </c>
      <c r="Q422" s="60">
        <v>9.6842E-4</v>
      </c>
      <c r="R422" s="60">
        <v>1.008E-3</v>
      </c>
      <c r="S422" s="60">
        <v>1.04338E-3</v>
      </c>
      <c r="T422" s="60">
        <v>1.07482E-3</v>
      </c>
      <c r="U422" s="60">
        <v>9.7300999999999996E-4</v>
      </c>
      <c r="V422" s="60">
        <v>8.8942000000000003E-4</v>
      </c>
      <c r="W422" s="60">
        <v>9.0439999999999997E-4</v>
      </c>
      <c r="X422" s="60">
        <v>9.1770000000000003E-4</v>
      </c>
      <c r="Y422" s="60">
        <v>9.2940999999999998E-4</v>
      </c>
      <c r="Z422" s="60">
        <v>9.3961999999999995E-4</v>
      </c>
      <c r="AA422" s="60">
        <v>9.4839999999999996E-4</v>
      </c>
      <c r="AB422" s="60">
        <v>9.5582999999999996E-4</v>
      </c>
      <c r="AC422" s="60">
        <v>9.6199000000000002E-4</v>
      </c>
      <c r="AD422" s="60">
        <v>8.7774000000000001E-4</v>
      </c>
      <c r="AE422" s="60">
        <v>8.8040000000000004E-4</v>
      </c>
      <c r="AF422" s="60">
        <v>8.7255000000000004E-4</v>
      </c>
      <c r="AG422" s="60">
        <v>8.6344000000000004E-4</v>
      </c>
      <c r="AH422" s="60">
        <v>8.5322999999999996E-4</v>
      </c>
      <c r="AI422" s="60">
        <v>8.4210000000000003E-4</v>
      </c>
      <c r="AJ422" s="60">
        <v>8.3022E-4</v>
      </c>
      <c r="AK422" s="60">
        <v>8.1771999999999997E-4</v>
      </c>
      <c r="AL422" s="60">
        <v>7.4218000000000005E-4</v>
      </c>
      <c r="AM422" s="60">
        <v>7.3404000000000004E-4</v>
      </c>
      <c r="AN422" s="60">
        <v>7.2590000000000003E-4</v>
      </c>
      <c r="AO422" s="60">
        <v>7.1779000000000005E-4</v>
      </c>
      <c r="AP422" s="60">
        <v>7.0973E-4</v>
      </c>
      <c r="AQ422" s="60">
        <v>7.0177E-4</v>
      </c>
      <c r="AR422" s="60">
        <v>6.9399999999999996E-4</v>
      </c>
      <c r="AS422" s="60">
        <v>6.8665999999999996E-4</v>
      </c>
      <c r="AT422" s="60">
        <v>6.2958000000000003E-4</v>
      </c>
      <c r="AU422" s="60">
        <v>6.0316000000000005E-4</v>
      </c>
      <c r="AV422" s="60">
        <v>5.9747000000000001E-4</v>
      </c>
      <c r="AW422" s="60">
        <v>5.9203999999999995E-4</v>
      </c>
      <c r="AX422" s="60">
        <v>5.8701999999999995E-4</v>
      </c>
      <c r="AY422" s="60">
        <v>5.8255999999999998E-4</v>
      </c>
      <c r="AZ422" s="60">
        <v>5.6088999999999998E-4</v>
      </c>
      <c r="BA422" s="60">
        <v>5.5853000000000001E-4</v>
      </c>
      <c r="BB422" s="60">
        <v>5.5710000000000004E-4</v>
      </c>
      <c r="BC422" s="60">
        <v>5.6833000000000003E-4</v>
      </c>
      <c r="BD422" s="60">
        <v>5.8348999999999999E-4</v>
      </c>
      <c r="BE422" s="60">
        <v>5.8741999999999996E-4</v>
      </c>
      <c r="BF422" s="60">
        <v>6.0674000000000004E-4</v>
      </c>
      <c r="BG422" s="60">
        <v>6.5178999999999996E-4</v>
      </c>
      <c r="BH422" s="60">
        <v>7.1827000000000002E-4</v>
      </c>
      <c r="BI422" s="60">
        <v>8.0479E-4</v>
      </c>
      <c r="BJ422" s="60">
        <v>9.3495999999999998E-4</v>
      </c>
      <c r="BK422" s="60">
        <v>1.1124399999999999E-3</v>
      </c>
      <c r="BL422" s="60">
        <v>1.3572199999999999E-3</v>
      </c>
      <c r="BM422" s="60">
        <v>1.68783E-3</v>
      </c>
      <c r="BN422" s="60">
        <v>2.1307100000000001E-3</v>
      </c>
      <c r="BO422" s="60">
        <v>2.9503300000000001E-3</v>
      </c>
      <c r="BP422" s="60">
        <v>4.1226700000000002E-3</v>
      </c>
      <c r="BQ422" s="60">
        <v>5.51805E-3</v>
      </c>
      <c r="BR422" s="60">
        <v>7.6776800000000001E-3</v>
      </c>
      <c r="BS422" s="60">
        <v>1.0616759999999999E-2</v>
      </c>
      <c r="BT422" s="60">
        <v>1.2964440000000001E-2</v>
      </c>
      <c r="BU422" s="60">
        <v>1.5921709999999999E-2</v>
      </c>
      <c r="BV422" s="60">
        <v>1.94685E-2</v>
      </c>
      <c r="BW422" s="60">
        <v>2.3694750000000001E-2</v>
      </c>
      <c r="BX422" s="60">
        <v>2.869828E-2</v>
      </c>
      <c r="BY422" s="60">
        <v>3.4584549999999999E-2</v>
      </c>
      <c r="BZ422" s="60">
        <v>4.146619E-2</v>
      </c>
      <c r="CA422" s="60">
        <v>4.9462590000000001E-2</v>
      </c>
      <c r="CB422" s="60">
        <v>5.8088019999999997E-2</v>
      </c>
      <c r="CC422" s="60">
        <v>6.370373E-2</v>
      </c>
      <c r="CD422" s="60">
        <v>7.2221160000000006E-2</v>
      </c>
      <c r="CE422" s="60">
        <v>8.163898E-2</v>
      </c>
      <c r="CF422" s="60">
        <v>9.2020469999999993E-2</v>
      </c>
      <c r="CG422" s="60">
        <v>0.103431</v>
      </c>
      <c r="CH422" s="60">
        <v>0.1161103</v>
      </c>
      <c r="CI422" s="60">
        <v>0.1299969</v>
      </c>
      <c r="CJ422" s="60">
        <v>0.14623940999999999</v>
      </c>
      <c r="CK422" s="60">
        <v>0.16404970999999999</v>
      </c>
      <c r="CL422" s="60">
        <v>0.18354119999999999</v>
      </c>
      <c r="CM422" s="60">
        <v>0.2048394</v>
      </c>
      <c r="CN422" s="60">
        <v>0.23720949999999999</v>
      </c>
      <c r="CO422" s="60">
        <v>0.14609742000000001</v>
      </c>
      <c r="CP422" s="60">
        <v>0.1709919</v>
      </c>
      <c r="CQ422" s="60">
        <v>0.20169049999999999</v>
      </c>
      <c r="CR422" s="60">
        <v>0.23739150000000001</v>
      </c>
      <c r="CS422" s="60">
        <v>0.27907391999999998</v>
      </c>
      <c r="CT422" s="60">
        <v>0.32796573000000001</v>
      </c>
      <c r="CU422" s="60">
        <v>0.38559130000000003</v>
      </c>
      <c r="CV422" s="60">
        <v>0.43908970000000003</v>
      </c>
      <c r="CW422" s="60">
        <v>0.51872229999999997</v>
      </c>
      <c r="CX422" s="60">
        <v>0.61380612000000001</v>
      </c>
      <c r="CY422" s="60">
        <v>0.52766281000000004</v>
      </c>
      <c r="CZ422" s="60">
        <v>0.61400352999999996</v>
      </c>
      <c r="DA422" s="60">
        <v>0.71498390000000001</v>
      </c>
      <c r="DB422" s="60">
        <v>0.83275480000000002</v>
      </c>
      <c r="DC422" s="60">
        <v>0.96957950000000004</v>
      </c>
      <c r="DD422" s="60">
        <v>1.1840250000000001</v>
      </c>
      <c r="DE422" s="60">
        <v>1.4145894000000001</v>
      </c>
      <c r="DF422" s="60">
        <v>1.683438</v>
      </c>
      <c r="DG422" s="60">
        <v>1.883372</v>
      </c>
      <c r="DH422" s="60">
        <v>1.6913123000000001</v>
      </c>
      <c r="DI422" s="60">
        <v>2.008661</v>
      </c>
      <c r="DJ422" s="60">
        <v>2.3676412</v>
      </c>
      <c r="DK422" s="60">
        <v>2.768262</v>
      </c>
      <c r="DL422" s="60">
        <v>3.2091409999999998</v>
      </c>
      <c r="DM422" s="60">
        <v>3.687316</v>
      </c>
      <c r="DN422" s="60">
        <v>4.1981029999999997</v>
      </c>
      <c r="DO422" s="60">
        <v>4.7350320000000004</v>
      </c>
      <c r="DP422" s="60">
        <v>5.2898793</v>
      </c>
      <c r="DQ422" s="60">
        <v>5.8528010000000004</v>
      </c>
      <c r="DR422" s="60">
        <v>6.3913992999999998</v>
      </c>
      <c r="DS422" s="60">
        <v>6.9545520999999999</v>
      </c>
      <c r="DT422" s="60">
        <v>7.487044</v>
      </c>
      <c r="DU422" s="60">
        <v>7.9746170000000003</v>
      </c>
      <c r="DV422" s="60">
        <v>8.4035759999999993</v>
      </c>
      <c r="DW422" s="60">
        <v>8.7614020999999997</v>
      </c>
      <c r="DX422" s="60">
        <v>9.0373330000000003</v>
      </c>
      <c r="DY422" s="60">
        <v>9.2068720000000006</v>
      </c>
      <c r="DZ422" s="60">
        <v>9.3076690000000006</v>
      </c>
      <c r="EA422" s="60">
        <v>9.3301963000000008</v>
      </c>
      <c r="EB422" s="60">
        <v>9.2764482000000008</v>
      </c>
      <c r="EC422" s="60">
        <v>9.1330614000000008</v>
      </c>
      <c r="ED422" s="60">
        <v>8.9082939999999997</v>
      </c>
      <c r="EE422" s="60">
        <v>8.6079539999999994</v>
      </c>
      <c r="EF422" s="60">
        <v>8.2397822999999999</v>
      </c>
      <c r="EG422" s="60">
        <v>7.8131322000000001</v>
      </c>
      <c r="EH422" s="60">
        <v>7.3385872000000001</v>
      </c>
      <c r="EI422" s="60">
        <v>6.8275259999999998</v>
      </c>
      <c r="EJ422" s="60">
        <v>6.2916683999999998</v>
      </c>
      <c r="EK422" s="60">
        <v>5.7426240000000002</v>
      </c>
      <c r="EL422" s="60">
        <v>5.1914690999999999</v>
      </c>
      <c r="EM422" s="60">
        <v>4.4565434000000002</v>
      </c>
      <c r="EN422" s="60">
        <v>3.7629372999999999</v>
      </c>
      <c r="EO422" s="60">
        <v>3.284529</v>
      </c>
      <c r="EP422" s="60">
        <v>2.8396479999999999</v>
      </c>
      <c r="EQ422" s="60">
        <v>2.4316802000000002</v>
      </c>
      <c r="ER422" s="60">
        <v>2.062557</v>
      </c>
      <c r="ES422" s="60">
        <v>1.6402722000000001</v>
      </c>
      <c r="ET422" s="60">
        <v>1.2849790000000001</v>
      </c>
      <c r="EU422" s="60">
        <v>0.95721882000000003</v>
      </c>
      <c r="EV422" s="60">
        <v>0.70033069999999997</v>
      </c>
      <c r="EW422" s="60">
        <v>0.50340099999999999</v>
      </c>
      <c r="EX422" s="60">
        <v>0.35561379999999998</v>
      </c>
      <c r="EY422" s="60">
        <v>0.2469577</v>
      </c>
      <c r="EZ422" s="60">
        <v>0.16864080000000001</v>
      </c>
      <c r="FA422" s="60">
        <v>0.1132681</v>
      </c>
      <c r="FB422" s="60">
        <v>7.4844300000000002E-2</v>
      </c>
      <c r="FC422" s="60">
        <v>4.8664409999999998E-2</v>
      </c>
      <c r="FD422" s="60">
        <v>3.1142630000000001E-2</v>
      </c>
      <c r="FE422" s="60">
        <v>1.961887E-2</v>
      </c>
      <c r="FF422" s="60">
        <v>1.2168719999999999E-2</v>
      </c>
      <c r="FG422" s="60">
        <v>7.70749E-3</v>
      </c>
      <c r="FH422" s="60">
        <v>4.8160199999999998E-3</v>
      </c>
      <c r="FI422" s="60">
        <v>2.9689500000000001E-3</v>
      </c>
      <c r="FJ422" s="60">
        <v>1.8058600000000001E-3</v>
      </c>
      <c r="FK422" s="60">
        <v>1.0837900000000001E-3</v>
      </c>
      <c r="FL422" s="60">
        <v>6.4179999999999999E-4</v>
      </c>
      <c r="FM422" s="60">
        <v>3.7500000000000001E-4</v>
      </c>
      <c r="FN422" s="60">
        <v>2.1619E-4</v>
      </c>
      <c r="FO422" s="60">
        <v>1.3463E-4</v>
      </c>
      <c r="FP422" s="60">
        <v>8.2979999999999995E-5</v>
      </c>
      <c r="FQ422" s="60">
        <v>5.2960000000000001E-5</v>
      </c>
      <c r="FR422" s="60">
        <v>3.349E-5</v>
      </c>
      <c r="FS422" s="60">
        <v>2.0990000000000001E-5</v>
      </c>
      <c r="FT422" s="60">
        <v>1.3030000000000001E-5</v>
      </c>
      <c r="FU422" s="60">
        <v>8.0099999999999995E-6</v>
      </c>
      <c r="FV422" s="60">
        <v>4.8799999999999999E-6</v>
      </c>
      <c r="FW422" s="60">
        <v>2.9399999999999998E-6</v>
      </c>
      <c r="FX422" s="60">
        <v>1.75E-6</v>
      </c>
      <c r="FY422" s="60">
        <v>1.04E-6</v>
      </c>
      <c r="FZ422" s="60">
        <v>6.0999999999999998E-7</v>
      </c>
      <c r="GA422" s="60">
        <v>3.4999999999999998E-7</v>
      </c>
      <c r="GB422" s="60">
        <v>1.9999999999999999E-7</v>
      </c>
      <c r="GC422" s="60">
        <v>1.1000000000000001E-7</v>
      </c>
      <c r="GD422" s="60">
        <v>5.9999999999999995E-8</v>
      </c>
      <c r="GE422" s="60">
        <v>2.9999999999999997E-8</v>
      </c>
      <c r="GF422" s="60">
        <v>2E-8</v>
      </c>
      <c r="GG422" s="60">
        <v>1E-8</v>
      </c>
      <c r="GH422" s="60">
        <v>0</v>
      </c>
      <c r="GI422" s="60">
        <v>0</v>
      </c>
      <c r="GJ422" s="60">
        <v>0</v>
      </c>
      <c r="GK422" s="60">
        <v>0</v>
      </c>
      <c r="GL422" s="60">
        <v>0</v>
      </c>
      <c r="GM422" s="60">
        <v>0</v>
      </c>
      <c r="GN422" s="60">
        <v>0</v>
      </c>
      <c r="GO422" s="60">
        <v>0</v>
      </c>
      <c r="GP422" s="60">
        <v>0</v>
      </c>
      <c r="GQ422" s="60">
        <v>0</v>
      </c>
      <c r="GR422" s="60">
        <v>0</v>
      </c>
      <c r="GS422" s="60">
        <v>0</v>
      </c>
    </row>
    <row r="423" spans="1:201" x14ac:dyDescent="0.2">
      <c r="A423" s="70">
        <v>42225.692094907405</v>
      </c>
      <c r="B423" s="60">
        <v>0</v>
      </c>
      <c r="C423" s="60">
        <v>4.6183999999999998E-4</v>
      </c>
      <c r="D423" s="60">
        <v>5.7059999999999999E-4</v>
      </c>
      <c r="E423" s="60">
        <v>5.8770000000000003E-4</v>
      </c>
      <c r="F423" s="60">
        <v>5.8934000000000005E-4</v>
      </c>
      <c r="G423" s="60">
        <v>6.9046999999999999E-4</v>
      </c>
      <c r="H423" s="60">
        <v>7.8498000000000001E-4</v>
      </c>
      <c r="I423" s="60">
        <v>8.7310999999999997E-4</v>
      </c>
      <c r="J423" s="60">
        <v>9.5513E-4</v>
      </c>
      <c r="K423" s="60">
        <v>8.6415000000000005E-4</v>
      </c>
      <c r="L423" s="60">
        <v>9.1514999999999999E-4</v>
      </c>
      <c r="M423" s="60">
        <v>8.3025999999999998E-4</v>
      </c>
      <c r="N423" s="60">
        <v>8.6384000000000005E-4</v>
      </c>
      <c r="O423" s="60">
        <v>8.9541000000000002E-4</v>
      </c>
      <c r="P423" s="60">
        <v>9.2502999999999997E-4</v>
      </c>
      <c r="Q423" s="60">
        <v>9.6909999999999997E-4</v>
      </c>
      <c r="R423" s="60">
        <v>1.00869E-3</v>
      </c>
      <c r="S423" s="60">
        <v>1.0440899999999999E-3</v>
      </c>
      <c r="T423" s="60">
        <v>1.07554E-3</v>
      </c>
      <c r="U423" s="60">
        <v>9.7373000000000002E-4</v>
      </c>
      <c r="V423" s="60">
        <v>8.9012E-4</v>
      </c>
      <c r="W423" s="60">
        <v>9.0510999999999999E-4</v>
      </c>
      <c r="X423" s="60">
        <v>9.1841000000000004E-4</v>
      </c>
      <c r="Y423" s="60">
        <v>9.3011999999999999E-4</v>
      </c>
      <c r="Z423" s="60">
        <v>9.4032999999999996E-4</v>
      </c>
      <c r="AA423" s="60">
        <v>9.4910999999999997E-4</v>
      </c>
      <c r="AB423" s="60">
        <v>9.5653999999999997E-4</v>
      </c>
      <c r="AC423" s="60">
        <v>9.6270000000000004E-4</v>
      </c>
      <c r="AD423" s="60">
        <v>8.7841999999999998E-4</v>
      </c>
      <c r="AE423" s="60">
        <v>8.8108000000000001E-4</v>
      </c>
      <c r="AF423" s="60">
        <v>8.7319999999999997E-4</v>
      </c>
      <c r="AG423" s="60">
        <v>8.6406000000000005E-4</v>
      </c>
      <c r="AH423" s="60">
        <v>8.5382000000000003E-4</v>
      </c>
      <c r="AI423" s="60">
        <v>8.4265999999999996E-4</v>
      </c>
      <c r="AJ423" s="60">
        <v>8.3073000000000001E-4</v>
      </c>
      <c r="AK423" s="60">
        <v>8.1817999999999995E-4</v>
      </c>
      <c r="AL423" s="60">
        <v>7.4257000000000001E-4</v>
      </c>
      <c r="AM423" s="60">
        <v>7.3437999999999997E-4</v>
      </c>
      <c r="AN423" s="60">
        <v>7.2619000000000004E-4</v>
      </c>
      <c r="AO423" s="60">
        <v>7.1801999999999999E-4</v>
      </c>
      <c r="AP423" s="60">
        <v>7.0989999999999996E-4</v>
      </c>
      <c r="AQ423" s="60">
        <v>7.0188E-4</v>
      </c>
      <c r="AR423" s="60">
        <v>6.9404000000000004E-4</v>
      </c>
      <c r="AS423" s="60">
        <v>6.8656999999999995E-4</v>
      </c>
      <c r="AT423" s="60">
        <v>6.2942E-4</v>
      </c>
      <c r="AU423" s="60">
        <v>6.0289999999999996E-4</v>
      </c>
      <c r="AV423" s="60">
        <v>5.9710000000000004E-4</v>
      </c>
      <c r="AW423" s="60">
        <v>5.9152E-4</v>
      </c>
      <c r="AX423" s="60">
        <v>5.8629000000000005E-4</v>
      </c>
      <c r="AY423" s="60">
        <v>5.8155000000000001E-4</v>
      </c>
      <c r="AZ423" s="60">
        <v>5.5955000000000002E-4</v>
      </c>
      <c r="BA423" s="60">
        <v>5.5672000000000002E-4</v>
      </c>
      <c r="BB423" s="60">
        <v>5.5442999999999996E-4</v>
      </c>
      <c r="BC423" s="60">
        <v>5.6422999999999998E-4</v>
      </c>
      <c r="BD423" s="60">
        <v>5.7755999999999997E-4</v>
      </c>
      <c r="BE423" s="60">
        <v>5.7914999999999996E-4</v>
      </c>
      <c r="BF423" s="60">
        <v>5.9630000000000002E-4</v>
      </c>
      <c r="BG423" s="60">
        <v>6.3639000000000002E-4</v>
      </c>
      <c r="BH423" s="60">
        <v>6.9574999999999997E-4</v>
      </c>
      <c r="BI423" s="60">
        <v>7.7318999999999999E-4</v>
      </c>
      <c r="BJ423" s="60">
        <v>8.8865999999999999E-4</v>
      </c>
      <c r="BK423" s="60">
        <v>1.04682E-3</v>
      </c>
      <c r="BL423" s="60">
        <v>1.26786E-3</v>
      </c>
      <c r="BM423" s="60">
        <v>1.5670700000000001E-3</v>
      </c>
      <c r="BN423" s="60">
        <v>1.9688000000000002E-3</v>
      </c>
      <c r="BO423" s="60">
        <v>2.7146499999999999E-3</v>
      </c>
      <c r="BP423" s="60">
        <v>3.7848999999999999E-3</v>
      </c>
      <c r="BQ423" s="60">
        <v>5.0628100000000001E-3</v>
      </c>
      <c r="BR423" s="60">
        <v>7.0472399999999998E-3</v>
      </c>
      <c r="BS423" s="60">
        <v>9.7567000000000001E-3</v>
      </c>
      <c r="BT423" s="60">
        <v>1.192593E-2</v>
      </c>
      <c r="BU423" s="60">
        <v>1.4664490000000001E-2</v>
      </c>
      <c r="BV423" s="60">
        <v>1.7956260000000002E-2</v>
      </c>
      <c r="BW423" s="60">
        <v>2.1887319999999998E-2</v>
      </c>
      <c r="BX423" s="60">
        <v>2.6551680000000001E-2</v>
      </c>
      <c r="BY423" s="60">
        <v>3.205098E-2</v>
      </c>
      <c r="BZ423" s="60">
        <v>3.8494220000000003E-2</v>
      </c>
      <c r="CA423" s="60">
        <v>4.5997240000000002E-2</v>
      </c>
      <c r="CB423" s="60">
        <v>5.4106170000000002E-2</v>
      </c>
      <c r="CC423" s="60">
        <v>5.942041E-2</v>
      </c>
      <c r="CD423" s="60">
        <v>6.7455189999999998E-2</v>
      </c>
      <c r="CE423" s="60">
        <v>7.6352690000000001E-2</v>
      </c>
      <c r="CF423" s="60">
        <v>8.6174840000000003E-2</v>
      </c>
      <c r="CG423" s="60">
        <v>9.6985459999999996E-2</v>
      </c>
      <c r="CH423" s="60">
        <v>0.1090125</v>
      </c>
      <c r="CI423" s="60">
        <v>0.1222007</v>
      </c>
      <c r="CJ423" s="60">
        <v>0.13764470000000001</v>
      </c>
      <c r="CK423" s="60">
        <v>0.15459709999999999</v>
      </c>
      <c r="CL423" s="60">
        <v>0.17316624</v>
      </c>
      <c r="CM423" s="60">
        <v>0.19347139999999999</v>
      </c>
      <c r="CN423" s="60">
        <v>0.22434471</v>
      </c>
      <c r="CO423" s="60">
        <v>0.13852302</v>
      </c>
      <c r="CP423" s="60">
        <v>0.1623067</v>
      </c>
      <c r="CQ423" s="60">
        <v>0.19161491</v>
      </c>
      <c r="CR423" s="60">
        <v>0.22567181</v>
      </c>
      <c r="CS423" s="60">
        <v>0.26539069999999998</v>
      </c>
      <c r="CT423" s="60">
        <v>0.31191799999999997</v>
      </c>
      <c r="CU423" s="60">
        <v>0.36668079999999997</v>
      </c>
      <c r="CV423" s="60">
        <v>0.41746752999999998</v>
      </c>
      <c r="CW423" s="60">
        <v>0.49297780000000002</v>
      </c>
      <c r="CX423" s="60">
        <v>0.58306809999999998</v>
      </c>
      <c r="CY423" s="60">
        <v>0.50067360000000005</v>
      </c>
      <c r="CZ423" s="60">
        <v>0.58239399999999997</v>
      </c>
      <c r="DA423" s="60">
        <v>0.67801743000000003</v>
      </c>
      <c r="DB423" s="60">
        <v>0.78963870000000003</v>
      </c>
      <c r="DC423" s="60">
        <v>0.91947789999999996</v>
      </c>
      <c r="DD423" s="60">
        <v>1.1234302</v>
      </c>
      <c r="DE423" s="60">
        <v>1.3432200000000001</v>
      </c>
      <c r="DF423" s="60">
        <v>1.600168</v>
      </c>
      <c r="DG423" s="60">
        <v>1.791582</v>
      </c>
      <c r="DH423" s="60">
        <v>1.6101220000000001</v>
      </c>
      <c r="DI423" s="60">
        <v>1.9155740000000001</v>
      </c>
      <c r="DJ423" s="60">
        <v>2.2623061999999998</v>
      </c>
      <c r="DK423" s="60">
        <v>2.6506690000000002</v>
      </c>
      <c r="DL423" s="60">
        <v>3.0796890000000001</v>
      </c>
      <c r="DM423" s="60">
        <v>3.5468639999999998</v>
      </c>
      <c r="DN423" s="60">
        <v>4.0480131999999998</v>
      </c>
      <c r="DO423" s="60">
        <v>4.5771860999999996</v>
      </c>
      <c r="DP423" s="60">
        <v>5.1266670000000003</v>
      </c>
      <c r="DQ423" s="60">
        <v>5.6870813</v>
      </c>
      <c r="DR423" s="60">
        <v>6.2262570000000004</v>
      </c>
      <c r="DS423" s="60">
        <v>6.7938460999999997</v>
      </c>
      <c r="DT423" s="60">
        <v>7.3347481999999999</v>
      </c>
      <c r="DU423" s="60">
        <v>7.8347191</v>
      </c>
      <c r="DV423" s="60">
        <v>8.2799034000000002</v>
      </c>
      <c r="DW423" s="60">
        <v>8.657451</v>
      </c>
      <c r="DX423" s="60">
        <v>8.9561100000000007</v>
      </c>
      <c r="DY423" s="60">
        <v>9.146763</v>
      </c>
      <c r="DZ423" s="60">
        <v>9.2700280999999993</v>
      </c>
      <c r="EA423" s="60">
        <v>9.3190100000000005</v>
      </c>
      <c r="EB423" s="60">
        <v>9.2890853</v>
      </c>
      <c r="EC423" s="60">
        <v>9.1711980000000004</v>
      </c>
      <c r="ED423" s="60">
        <v>8.970872</v>
      </c>
      <c r="EE423" s="60">
        <v>8.6932729999999996</v>
      </c>
      <c r="EF423" s="60">
        <v>8.3455630000000003</v>
      </c>
      <c r="EG423" s="60">
        <v>7.9366139999999996</v>
      </c>
      <c r="EH423" s="60">
        <v>7.4766389999999996</v>
      </c>
      <c r="EI423" s="60">
        <v>6.9767739999999998</v>
      </c>
      <c r="EJ423" s="60">
        <v>6.4486299999999996</v>
      </c>
      <c r="EK423" s="60">
        <v>5.9038440000000003</v>
      </c>
      <c r="EL423" s="60">
        <v>5.3536419999999998</v>
      </c>
      <c r="EM423" s="60">
        <v>4.6145740000000002</v>
      </c>
      <c r="EN423" s="60">
        <v>3.9123549999999998</v>
      </c>
      <c r="EO423" s="60">
        <v>3.4256959999999999</v>
      </c>
      <c r="EP423" s="60">
        <v>2.9710740000000002</v>
      </c>
      <c r="EQ423" s="60">
        <v>2.5523302000000001</v>
      </c>
      <c r="ER423" s="60">
        <v>2.1718289999999998</v>
      </c>
      <c r="ES423" s="60">
        <v>1.7342004</v>
      </c>
      <c r="ET423" s="60">
        <v>1.3640892</v>
      </c>
      <c r="EU423" s="60">
        <v>1.0207409999999999</v>
      </c>
      <c r="EV423" s="60">
        <v>0.75016461999999995</v>
      </c>
      <c r="EW423" s="60">
        <v>0.54163729999999999</v>
      </c>
      <c r="EX423" s="60">
        <v>0.38433220000000001</v>
      </c>
      <c r="EY423" s="60">
        <v>0.26808833999999998</v>
      </c>
      <c r="EZ423" s="60">
        <v>0.1838822</v>
      </c>
      <c r="FA423" s="60">
        <v>0.12405140000000001</v>
      </c>
      <c r="FB423" s="60">
        <v>8.2331370000000001E-2</v>
      </c>
      <c r="FC423" s="60">
        <v>5.3768370000000003E-2</v>
      </c>
      <c r="FD423" s="60">
        <v>3.4560180000000003E-2</v>
      </c>
      <c r="FE423" s="60">
        <v>2.186741E-2</v>
      </c>
      <c r="FF423" s="60">
        <v>1.362289E-2</v>
      </c>
      <c r="FG423" s="60">
        <v>8.6642500000000001E-3</v>
      </c>
      <c r="FH423" s="60">
        <v>5.4363099999999998E-3</v>
      </c>
      <c r="FI423" s="60">
        <v>3.3652899999999999E-3</v>
      </c>
      <c r="FJ423" s="60">
        <v>2.0555E-3</v>
      </c>
      <c r="FK423" s="60">
        <v>1.2388099999999999E-3</v>
      </c>
      <c r="FL423" s="60">
        <v>7.3671000000000001E-4</v>
      </c>
      <c r="FM423" s="60">
        <v>4.3229999999999999E-4</v>
      </c>
      <c r="FN423" s="60">
        <v>2.5031000000000001E-4</v>
      </c>
      <c r="FO423" s="60">
        <v>1.5647E-4</v>
      </c>
      <c r="FP423" s="60">
        <v>9.6810000000000003E-5</v>
      </c>
      <c r="FQ423" s="60">
        <v>6.2020000000000006E-5</v>
      </c>
      <c r="FR423" s="60">
        <v>3.9369999999999997E-5</v>
      </c>
      <c r="FS423" s="60">
        <v>2.476E-5</v>
      </c>
      <c r="FT423" s="60">
        <v>1.543E-5</v>
      </c>
      <c r="FU423" s="60">
        <v>9.5300000000000002E-6</v>
      </c>
      <c r="FV423" s="60">
        <v>5.8200000000000002E-6</v>
      </c>
      <c r="FW423" s="60">
        <v>3.5300000000000001E-6</v>
      </c>
      <c r="FX423" s="60">
        <v>2.1100000000000001E-6</v>
      </c>
      <c r="FY423" s="60">
        <v>1.2500000000000001E-6</v>
      </c>
      <c r="FZ423" s="60">
        <v>7.4000000000000001E-7</v>
      </c>
      <c r="GA423" s="60">
        <v>4.3000000000000001E-7</v>
      </c>
      <c r="GB423" s="60">
        <v>2.3999999999999998E-7</v>
      </c>
      <c r="GC423" s="60">
        <v>1.4000000000000001E-7</v>
      </c>
      <c r="GD423" s="60">
        <v>8.0000000000000002E-8</v>
      </c>
      <c r="GE423" s="60">
        <v>4.0000000000000001E-8</v>
      </c>
      <c r="GF423" s="60">
        <v>2E-8</v>
      </c>
      <c r="GG423" s="60">
        <v>1E-8</v>
      </c>
      <c r="GH423" s="60">
        <v>1E-8</v>
      </c>
      <c r="GI423" s="60">
        <v>0</v>
      </c>
      <c r="GJ423" s="60">
        <v>0</v>
      </c>
      <c r="GK423" s="60">
        <v>0</v>
      </c>
      <c r="GL423" s="60">
        <v>0</v>
      </c>
      <c r="GM423" s="60">
        <v>0</v>
      </c>
      <c r="GN423" s="60">
        <v>0</v>
      </c>
      <c r="GO423" s="60">
        <v>0</v>
      </c>
      <c r="GP423" s="60">
        <v>0</v>
      </c>
      <c r="GQ423" s="60">
        <v>0</v>
      </c>
      <c r="GR423" s="60">
        <v>0</v>
      </c>
      <c r="GS423" s="60">
        <v>0</v>
      </c>
    </row>
    <row r="424" spans="1:201" x14ac:dyDescent="0.2">
      <c r="A424" s="70">
        <v>42225.702499999999</v>
      </c>
      <c r="B424" s="60">
        <v>0</v>
      </c>
      <c r="C424" s="60">
        <v>4.6210000000000001E-4</v>
      </c>
      <c r="D424" s="60">
        <v>5.7085000000000002E-4</v>
      </c>
      <c r="E424" s="60">
        <v>5.8792999999999996E-4</v>
      </c>
      <c r="F424" s="60">
        <v>5.8967999999999998E-4</v>
      </c>
      <c r="G424" s="60">
        <v>6.9087E-4</v>
      </c>
      <c r="H424" s="60">
        <v>7.8543000000000005E-4</v>
      </c>
      <c r="I424" s="60">
        <v>8.7359999999999998E-4</v>
      </c>
      <c r="J424" s="60">
        <v>9.5564000000000001E-4</v>
      </c>
      <c r="K424" s="60">
        <v>8.6474000000000002E-4</v>
      </c>
      <c r="L424" s="60">
        <v>9.1575999999999995E-4</v>
      </c>
      <c r="M424" s="60">
        <v>8.3089000000000004E-4</v>
      </c>
      <c r="N424" s="60">
        <v>8.6448000000000004E-4</v>
      </c>
      <c r="O424" s="60">
        <v>8.9605999999999996E-4</v>
      </c>
      <c r="P424" s="60">
        <v>9.257E-4</v>
      </c>
      <c r="Q424" s="60">
        <v>9.6977999999999995E-4</v>
      </c>
      <c r="R424" s="60">
        <v>1.00939E-3</v>
      </c>
      <c r="S424" s="60">
        <v>1.0447900000000001E-3</v>
      </c>
      <c r="T424" s="60">
        <v>1.0762499999999999E-3</v>
      </c>
      <c r="U424" s="60">
        <v>9.7444999999999997E-4</v>
      </c>
      <c r="V424" s="60">
        <v>8.9081999999999996E-4</v>
      </c>
      <c r="W424" s="60">
        <v>9.0580999999999995E-4</v>
      </c>
      <c r="X424" s="60">
        <v>9.1911E-4</v>
      </c>
      <c r="Y424" s="60">
        <v>9.3083E-4</v>
      </c>
      <c r="Z424" s="60">
        <v>9.4103000000000003E-4</v>
      </c>
      <c r="AA424" s="60">
        <v>9.4981000000000004E-4</v>
      </c>
      <c r="AB424" s="60">
        <v>9.5724000000000004E-4</v>
      </c>
      <c r="AC424" s="60">
        <v>9.634E-4</v>
      </c>
      <c r="AD424" s="60">
        <v>8.7909000000000001E-4</v>
      </c>
      <c r="AE424" s="60">
        <v>8.8175000000000005E-4</v>
      </c>
      <c r="AF424" s="60">
        <v>8.7385000000000002E-4</v>
      </c>
      <c r="AG424" s="60">
        <v>8.6468000000000005E-4</v>
      </c>
      <c r="AH424" s="60">
        <v>8.5441E-4</v>
      </c>
      <c r="AI424" s="60">
        <v>8.4321000000000005E-4</v>
      </c>
      <c r="AJ424" s="60">
        <v>8.3124000000000002E-4</v>
      </c>
      <c r="AK424" s="60">
        <v>8.1864000000000004E-4</v>
      </c>
      <c r="AL424" s="60">
        <v>7.4295999999999997E-4</v>
      </c>
      <c r="AM424" s="60">
        <v>7.3472999999999995E-4</v>
      </c>
      <c r="AN424" s="60">
        <v>7.2648000000000005E-4</v>
      </c>
      <c r="AO424" s="60">
        <v>7.1825999999999997E-4</v>
      </c>
      <c r="AP424" s="60">
        <v>7.1009000000000003E-4</v>
      </c>
      <c r="AQ424" s="60">
        <v>7.0200000000000004E-4</v>
      </c>
      <c r="AR424" s="60">
        <v>6.9408000000000002E-4</v>
      </c>
      <c r="AS424" s="60">
        <v>6.8650000000000004E-4</v>
      </c>
      <c r="AT424" s="60">
        <v>6.2929000000000001E-4</v>
      </c>
      <c r="AU424" s="60">
        <v>6.0267999999999997E-4</v>
      </c>
      <c r="AV424" s="60">
        <v>5.9677000000000005E-4</v>
      </c>
      <c r="AW424" s="60">
        <v>5.9104999999999997E-4</v>
      </c>
      <c r="AX424" s="60">
        <v>5.8564000000000001E-4</v>
      </c>
      <c r="AY424" s="60">
        <v>5.8065999999999999E-4</v>
      </c>
      <c r="AZ424" s="60">
        <v>5.5836000000000004E-4</v>
      </c>
      <c r="BA424" s="60">
        <v>5.5511000000000004E-4</v>
      </c>
      <c r="BB424" s="60">
        <v>5.5205E-4</v>
      </c>
      <c r="BC424" s="60">
        <v>5.6059000000000002E-4</v>
      </c>
      <c r="BD424" s="60">
        <v>5.7227000000000005E-4</v>
      </c>
      <c r="BE424" s="60">
        <v>5.7178000000000003E-4</v>
      </c>
      <c r="BF424" s="60">
        <v>5.8697000000000003E-4</v>
      </c>
      <c r="BG424" s="60">
        <v>6.2262000000000005E-4</v>
      </c>
      <c r="BH424" s="60">
        <v>6.7557000000000001E-4</v>
      </c>
      <c r="BI424" s="60">
        <v>7.4483999999999998E-4</v>
      </c>
      <c r="BJ424" s="60">
        <v>8.4701000000000004E-4</v>
      </c>
      <c r="BK424" s="60">
        <v>9.8762999999999997E-4</v>
      </c>
      <c r="BL424" s="60">
        <v>1.1870800000000001E-3</v>
      </c>
      <c r="BM424" s="60">
        <v>1.45768E-3</v>
      </c>
      <c r="BN424" s="60">
        <v>1.82182E-3</v>
      </c>
      <c r="BO424" s="60">
        <v>2.5000299999999999E-3</v>
      </c>
      <c r="BP424" s="60">
        <v>3.47635E-3</v>
      </c>
      <c r="BQ424" s="60">
        <v>4.6456099999999997E-3</v>
      </c>
      <c r="BR424" s="60">
        <v>6.4676400000000002E-3</v>
      </c>
      <c r="BS424" s="60">
        <v>8.9634199999999997E-3</v>
      </c>
      <c r="BT424" s="60">
        <v>1.0966109999999999E-2</v>
      </c>
      <c r="BU424" s="60">
        <v>1.350004E-2</v>
      </c>
      <c r="BV424" s="60">
        <v>1.6552560000000001E-2</v>
      </c>
      <c r="BW424" s="60">
        <v>2.0205979999999998E-2</v>
      </c>
      <c r="BX424" s="60">
        <v>2.4550470000000001E-2</v>
      </c>
      <c r="BY424" s="60">
        <v>2.9683930000000001E-2</v>
      </c>
      <c r="BZ424" s="60">
        <v>3.5711630000000001E-2</v>
      </c>
      <c r="CA424" s="60">
        <v>4.2745869999999998E-2</v>
      </c>
      <c r="CB424" s="60">
        <v>5.0362959999999998E-2</v>
      </c>
      <c r="CC424" s="60">
        <v>5.5387169999999999E-2</v>
      </c>
      <c r="CD424" s="60">
        <v>6.296061E-2</v>
      </c>
      <c r="CE424" s="60">
        <v>7.1360010000000001E-2</v>
      </c>
      <c r="CF424" s="60">
        <v>8.0645960000000003E-2</v>
      </c>
      <c r="CG424" s="60">
        <v>9.0880859999999994E-2</v>
      </c>
      <c r="CH424" s="60">
        <v>0.10228130000000001</v>
      </c>
      <c r="CI424" s="60">
        <v>0.1147981</v>
      </c>
      <c r="CJ424" s="60">
        <v>0.12947400000000001</v>
      </c>
      <c r="CK424" s="60">
        <v>0.14560112</v>
      </c>
      <c r="CL424" s="60">
        <v>0.16328329999999999</v>
      </c>
      <c r="CM424" s="60">
        <v>0.18263392000000001</v>
      </c>
      <c r="CN424" s="60">
        <v>0.21207090000000001</v>
      </c>
      <c r="CO424" s="60">
        <v>0.13128291</v>
      </c>
      <c r="CP424" s="60">
        <v>0.15400364</v>
      </c>
      <c r="CQ424" s="60">
        <v>0.18198594000000001</v>
      </c>
      <c r="CR424" s="60">
        <v>0.2144798</v>
      </c>
      <c r="CS424" s="60">
        <v>0.25233709999999998</v>
      </c>
      <c r="CT424" s="60">
        <v>0.29662811</v>
      </c>
      <c r="CU424" s="60">
        <v>0.34868779999999999</v>
      </c>
      <c r="CV424" s="60">
        <v>0.39691590999999998</v>
      </c>
      <c r="CW424" s="60">
        <v>0.46853622</v>
      </c>
      <c r="CX424" s="60">
        <v>0.5539094</v>
      </c>
      <c r="CY424" s="60">
        <v>0.47509341999999999</v>
      </c>
      <c r="CZ424" s="60">
        <v>0.55243343</v>
      </c>
      <c r="DA424" s="60">
        <v>0.64296379999999997</v>
      </c>
      <c r="DB424" s="60">
        <v>0.74871929999999998</v>
      </c>
      <c r="DC424" s="60">
        <v>0.87187212000000003</v>
      </c>
      <c r="DD424" s="60">
        <v>1.0657284</v>
      </c>
      <c r="DE424" s="60">
        <v>1.2750999999999999</v>
      </c>
      <c r="DF424" s="60">
        <v>1.5204839999999999</v>
      </c>
      <c r="DG424" s="60">
        <v>1.7035891999999999</v>
      </c>
      <c r="DH424" s="60">
        <v>1.5321210999999999</v>
      </c>
      <c r="DI424" s="60">
        <v>1.8258430000000001</v>
      </c>
      <c r="DJ424" s="60">
        <v>2.1604100000000002</v>
      </c>
      <c r="DK424" s="60">
        <v>2.5364979999999999</v>
      </c>
      <c r="DL424" s="60">
        <v>2.9535200000000001</v>
      </c>
      <c r="DM424" s="60">
        <v>3.409424</v>
      </c>
      <c r="DN424" s="60">
        <v>3.9005193</v>
      </c>
      <c r="DO424" s="60">
        <v>4.4213714</v>
      </c>
      <c r="DP424" s="60">
        <v>4.9647784000000001</v>
      </c>
      <c r="DQ424" s="60">
        <v>5.5218471999999998</v>
      </c>
      <c r="DR424" s="60">
        <v>6.0606932000000002</v>
      </c>
      <c r="DS424" s="60">
        <v>6.6316623000000003</v>
      </c>
      <c r="DT424" s="60">
        <v>7.1798753</v>
      </c>
      <c r="DU424" s="60">
        <v>7.6911491999999999</v>
      </c>
      <c r="DV424" s="60">
        <v>8.1515170000000001</v>
      </c>
      <c r="DW424" s="60">
        <v>8.5478450000000006</v>
      </c>
      <c r="DX424" s="60">
        <v>8.8684320000000003</v>
      </c>
      <c r="DY424" s="60">
        <v>9.0796451000000005</v>
      </c>
      <c r="DZ424" s="60">
        <v>9.2249700000000008</v>
      </c>
      <c r="EA424" s="60">
        <v>9.3001500000000004</v>
      </c>
      <c r="EB424" s="60">
        <v>9.2939890999999992</v>
      </c>
      <c r="EC424" s="60">
        <v>9.2017439999999997</v>
      </c>
      <c r="ED424" s="60">
        <v>9.0262080000000005</v>
      </c>
      <c r="EE424" s="60">
        <v>8.7718860000000003</v>
      </c>
      <c r="EF424" s="60">
        <v>8.4453440000000004</v>
      </c>
      <c r="EG424" s="60">
        <v>8.0549402000000008</v>
      </c>
      <c r="EH424" s="60">
        <v>7.6104849999999997</v>
      </c>
      <c r="EI424" s="60">
        <v>7.1228341999999998</v>
      </c>
      <c r="EJ424" s="60">
        <v>6.6034512000000003</v>
      </c>
      <c r="EK424" s="60">
        <v>6.0639589999999997</v>
      </c>
      <c r="EL424" s="60">
        <v>5.5156989999999997</v>
      </c>
      <c r="EM424" s="60">
        <v>4.7736754000000001</v>
      </c>
      <c r="EN424" s="60">
        <v>4.0638084000000001</v>
      </c>
      <c r="EO424" s="60">
        <v>3.5694713</v>
      </c>
      <c r="EP424" s="60">
        <v>3.1055432999999999</v>
      </c>
      <c r="EQ424" s="60">
        <v>2.676323</v>
      </c>
      <c r="ER424" s="60">
        <v>2.2846129999999998</v>
      </c>
      <c r="ES424" s="60">
        <v>1.8316680000000001</v>
      </c>
      <c r="ET424" s="60">
        <v>1.446607</v>
      </c>
      <c r="EU424" s="60">
        <v>1.0873721000000001</v>
      </c>
      <c r="EV424" s="60">
        <v>0.80272363999999996</v>
      </c>
      <c r="EW424" s="60">
        <v>0.58217942</v>
      </c>
      <c r="EX424" s="60">
        <v>0.41494110000000001</v>
      </c>
      <c r="EY424" s="60">
        <v>0.29072502</v>
      </c>
      <c r="EZ424" s="60">
        <v>0.20029193000000001</v>
      </c>
      <c r="FA424" s="60">
        <v>0.1357187</v>
      </c>
      <c r="FB424" s="60">
        <v>9.0471930000000006E-2</v>
      </c>
      <c r="FC424" s="60">
        <v>5.93447E-2</v>
      </c>
      <c r="FD424" s="60">
        <v>3.8311949999999997E-2</v>
      </c>
      <c r="FE424" s="60">
        <v>2.4347589999999999E-2</v>
      </c>
      <c r="FF424" s="60">
        <v>1.523443E-2</v>
      </c>
      <c r="FG424" s="60">
        <v>9.7292300000000002E-3</v>
      </c>
      <c r="FH424" s="60">
        <v>6.1297900000000004E-3</v>
      </c>
      <c r="FI424" s="60">
        <v>3.8103400000000002E-3</v>
      </c>
      <c r="FJ424" s="60">
        <v>2.3370299999999999E-3</v>
      </c>
      <c r="FK424" s="60">
        <v>1.41439E-3</v>
      </c>
      <c r="FL424" s="60">
        <v>8.4468E-4</v>
      </c>
      <c r="FM424" s="60">
        <v>4.9777999999999997E-4</v>
      </c>
      <c r="FN424" s="60">
        <v>2.8946000000000001E-4</v>
      </c>
      <c r="FO424" s="60">
        <v>1.8163000000000001E-4</v>
      </c>
      <c r="FP424" s="60">
        <v>1.1281E-4</v>
      </c>
      <c r="FQ424" s="60">
        <v>7.2529999999999998E-5</v>
      </c>
      <c r="FR424" s="60">
        <v>4.621E-5</v>
      </c>
      <c r="FS424" s="60">
        <v>2.9179999999999998E-5</v>
      </c>
      <c r="FT424" s="60">
        <v>1.825E-5</v>
      </c>
      <c r="FU424" s="60">
        <v>1.131E-5</v>
      </c>
      <c r="FV424" s="60">
        <v>6.9399999999999996E-6</v>
      </c>
      <c r="FW424" s="60">
        <v>4.2200000000000003E-6</v>
      </c>
      <c r="FX424" s="60">
        <v>2.5399999999999998E-6</v>
      </c>
      <c r="FY424" s="60">
        <v>1.5099999999999999E-6</v>
      </c>
      <c r="FZ424" s="60">
        <v>8.8999999999999995E-7</v>
      </c>
      <c r="GA424" s="60">
        <v>5.2E-7</v>
      </c>
      <c r="GB424" s="60">
        <v>2.9999999999999999E-7</v>
      </c>
      <c r="GC424" s="60">
        <v>1.6999999999999999E-7</v>
      </c>
      <c r="GD424" s="60">
        <v>9.9999999999999995E-8</v>
      </c>
      <c r="GE424" s="60">
        <v>4.9999999999999998E-8</v>
      </c>
      <c r="GF424" s="60">
        <v>2.9999999999999997E-8</v>
      </c>
      <c r="GG424" s="60">
        <v>1E-8</v>
      </c>
      <c r="GH424" s="60">
        <v>1E-8</v>
      </c>
      <c r="GI424" s="60">
        <v>0</v>
      </c>
      <c r="GJ424" s="60">
        <v>0</v>
      </c>
      <c r="GK424" s="60">
        <v>0</v>
      </c>
      <c r="GL424" s="60">
        <v>0</v>
      </c>
      <c r="GM424" s="60">
        <v>0</v>
      </c>
      <c r="GN424" s="60">
        <v>0</v>
      </c>
      <c r="GO424" s="60">
        <v>0</v>
      </c>
      <c r="GP424" s="60">
        <v>0</v>
      </c>
      <c r="GQ424" s="60">
        <v>0</v>
      </c>
      <c r="GR424" s="60">
        <v>0</v>
      </c>
      <c r="GS424" s="60">
        <v>0</v>
      </c>
    </row>
    <row r="425" spans="1:201" x14ac:dyDescent="0.2">
      <c r="A425" s="70">
        <v>42225.712893518517</v>
      </c>
      <c r="B425" s="60">
        <v>0</v>
      </c>
      <c r="C425" s="60">
        <v>4.6235999999999998E-4</v>
      </c>
      <c r="D425" s="60">
        <v>5.7111E-4</v>
      </c>
      <c r="E425" s="60">
        <v>5.8816000000000001E-4</v>
      </c>
      <c r="F425" s="60">
        <v>5.9002999999999996E-4</v>
      </c>
      <c r="G425" s="60">
        <v>6.9127000000000001E-4</v>
      </c>
      <c r="H425" s="60">
        <v>7.8587000000000004E-4</v>
      </c>
      <c r="I425" s="60">
        <v>8.7407999999999995E-4</v>
      </c>
      <c r="J425" s="60">
        <v>9.5615999999999995E-4</v>
      </c>
      <c r="K425" s="60">
        <v>8.6532000000000004E-4</v>
      </c>
      <c r="L425" s="60">
        <v>9.1635999999999996E-4</v>
      </c>
      <c r="M425" s="60">
        <v>8.3151999999999998E-4</v>
      </c>
      <c r="N425" s="60">
        <v>8.6512999999999998E-4</v>
      </c>
      <c r="O425" s="60">
        <v>8.9672000000000005E-4</v>
      </c>
      <c r="P425" s="60">
        <v>9.2637000000000004E-4</v>
      </c>
      <c r="Q425" s="60">
        <v>9.7046000000000003E-4</v>
      </c>
      <c r="R425" s="60">
        <v>1.01008E-3</v>
      </c>
      <c r="S425" s="60">
        <v>1.0455E-3</v>
      </c>
      <c r="T425" s="60">
        <v>1.07697E-3</v>
      </c>
      <c r="U425" s="60">
        <v>9.7517000000000003E-4</v>
      </c>
      <c r="V425" s="60">
        <v>8.9152000000000003E-4</v>
      </c>
      <c r="W425" s="60">
        <v>9.0651000000000002E-4</v>
      </c>
      <c r="X425" s="60">
        <v>9.1982000000000001E-4</v>
      </c>
      <c r="Y425" s="60">
        <v>9.3152999999999997E-4</v>
      </c>
      <c r="Z425" s="60">
        <v>9.4174000000000005E-4</v>
      </c>
      <c r="AA425" s="60">
        <v>9.5052000000000005E-4</v>
      </c>
      <c r="AB425" s="60">
        <v>9.5794999999999995E-4</v>
      </c>
      <c r="AC425" s="60">
        <v>9.6409999999999996E-4</v>
      </c>
      <c r="AD425" s="60">
        <v>8.7976999999999999E-4</v>
      </c>
      <c r="AE425" s="60">
        <v>8.8241999999999997E-4</v>
      </c>
      <c r="AF425" s="60">
        <v>8.7449000000000001E-4</v>
      </c>
      <c r="AG425" s="60">
        <v>8.6530000000000005E-4</v>
      </c>
      <c r="AH425" s="60">
        <v>8.5499999999999997E-4</v>
      </c>
      <c r="AI425" s="60">
        <v>8.4376999999999998E-4</v>
      </c>
      <c r="AJ425" s="60">
        <v>8.3175000000000002E-4</v>
      </c>
      <c r="AK425" s="60">
        <v>8.1910999999999996E-4</v>
      </c>
      <c r="AL425" s="60">
        <v>7.4335999999999998E-4</v>
      </c>
      <c r="AM425" s="60">
        <v>7.3508000000000004E-4</v>
      </c>
      <c r="AN425" s="60">
        <v>7.2678E-4</v>
      </c>
      <c r="AO425" s="60">
        <v>7.1851E-4</v>
      </c>
      <c r="AP425" s="60">
        <v>7.1027999999999998E-4</v>
      </c>
      <c r="AQ425" s="60">
        <v>7.0213000000000003E-4</v>
      </c>
      <c r="AR425" s="60">
        <v>6.9413999999999999E-4</v>
      </c>
      <c r="AS425" s="60">
        <v>6.8645000000000002E-4</v>
      </c>
      <c r="AT425" s="60">
        <v>6.2918999999999996E-4</v>
      </c>
      <c r="AU425" s="60">
        <v>6.0249000000000001E-4</v>
      </c>
      <c r="AV425" s="60">
        <v>5.9648999999999998E-4</v>
      </c>
      <c r="AW425" s="60">
        <v>5.9064999999999996E-4</v>
      </c>
      <c r="AX425" s="60">
        <v>5.8505999999999999E-4</v>
      </c>
      <c r="AY425" s="60">
        <v>5.7985999999999997E-4</v>
      </c>
      <c r="AZ425" s="60">
        <v>5.5730999999999999E-4</v>
      </c>
      <c r="BA425" s="60">
        <v>5.5367999999999997E-4</v>
      </c>
      <c r="BB425" s="60">
        <v>5.4993000000000002E-4</v>
      </c>
      <c r="BC425" s="60">
        <v>5.5734000000000003E-4</v>
      </c>
      <c r="BD425" s="60">
        <v>5.6756000000000005E-4</v>
      </c>
      <c r="BE425" s="60">
        <v>5.6521000000000002E-4</v>
      </c>
      <c r="BF425" s="60">
        <v>5.7865E-4</v>
      </c>
      <c r="BG425" s="60">
        <v>6.1030999999999998E-4</v>
      </c>
      <c r="BH425" s="60">
        <v>6.5751000000000004E-4</v>
      </c>
      <c r="BI425" s="60">
        <v>7.1940000000000003E-4</v>
      </c>
      <c r="BJ425" s="60">
        <v>8.0955000000000003E-4</v>
      </c>
      <c r="BK425" s="60">
        <v>9.3426000000000002E-4</v>
      </c>
      <c r="BL425" s="60">
        <v>1.11411E-3</v>
      </c>
      <c r="BM425" s="60">
        <v>1.35866E-3</v>
      </c>
      <c r="BN425" s="60">
        <v>1.68848E-3</v>
      </c>
      <c r="BO425" s="60">
        <v>2.30474E-3</v>
      </c>
      <c r="BP425" s="60">
        <v>3.1947E-3</v>
      </c>
      <c r="BQ425" s="60">
        <v>4.2635800000000003E-3</v>
      </c>
      <c r="BR425" s="60">
        <v>5.93518E-3</v>
      </c>
      <c r="BS425" s="60">
        <v>8.2323199999999996E-3</v>
      </c>
      <c r="BT425" s="60">
        <v>1.007974E-2</v>
      </c>
      <c r="BU425" s="60">
        <v>1.242238E-2</v>
      </c>
      <c r="BV425" s="60">
        <v>1.5250680000000001E-2</v>
      </c>
      <c r="BW425" s="60">
        <v>1.864321E-2</v>
      </c>
      <c r="BX425" s="60">
        <v>2.2686370000000001E-2</v>
      </c>
      <c r="BY425" s="60">
        <v>2.7474269999999999E-2</v>
      </c>
      <c r="BZ425" s="60">
        <v>3.3108499999999999E-2</v>
      </c>
      <c r="CA425" s="60">
        <v>3.9697749999999997E-2</v>
      </c>
      <c r="CB425" s="60">
        <v>4.6846949999999998E-2</v>
      </c>
      <c r="CC425" s="60">
        <v>5.1592440000000003E-2</v>
      </c>
      <c r="CD425" s="60">
        <v>5.8725310000000003E-2</v>
      </c>
      <c r="CE425" s="60">
        <v>6.6648269999999996E-2</v>
      </c>
      <c r="CF425" s="60">
        <v>7.5420580000000001E-2</v>
      </c>
      <c r="CG425" s="60">
        <v>8.5103269999999995E-2</v>
      </c>
      <c r="CH425" s="60">
        <v>9.5902130000000002E-2</v>
      </c>
      <c r="CI425" s="60">
        <v>0.1077738</v>
      </c>
      <c r="CJ425" s="60">
        <v>0.12171120000000001</v>
      </c>
      <c r="CK425" s="60">
        <v>0.13704453999999999</v>
      </c>
      <c r="CL425" s="60">
        <v>0.1538736</v>
      </c>
      <c r="CM425" s="60">
        <v>0.17230661999999999</v>
      </c>
      <c r="CN425" s="60">
        <v>0.20036470000000001</v>
      </c>
      <c r="CO425" s="60">
        <v>0.1243638</v>
      </c>
      <c r="CP425" s="60">
        <v>0.14606674</v>
      </c>
      <c r="CQ425" s="60">
        <v>0.17278350000000001</v>
      </c>
      <c r="CR425" s="60">
        <v>0.2037901</v>
      </c>
      <c r="CS425" s="60">
        <v>0.23988132000000001</v>
      </c>
      <c r="CT425" s="60">
        <v>0.28205603000000001</v>
      </c>
      <c r="CU425" s="60">
        <v>0.33156229999999998</v>
      </c>
      <c r="CV425" s="60">
        <v>0.37737563000000002</v>
      </c>
      <c r="CW425" s="60">
        <v>0.44532539999999998</v>
      </c>
      <c r="CX425" s="60">
        <v>0.52624409999999999</v>
      </c>
      <c r="CY425" s="60">
        <v>0.45084770000000002</v>
      </c>
      <c r="CZ425" s="60">
        <v>0.52403809999999995</v>
      </c>
      <c r="DA425" s="60">
        <v>0.60973089999999996</v>
      </c>
      <c r="DB425" s="60">
        <v>0.70989780000000002</v>
      </c>
      <c r="DC425" s="60">
        <v>0.82665842</v>
      </c>
      <c r="DD425" s="60">
        <v>1.0108140000000001</v>
      </c>
      <c r="DE425" s="60">
        <v>1.2101280000000001</v>
      </c>
      <c r="DF425" s="60">
        <v>1.4442914</v>
      </c>
      <c r="DG425" s="60">
        <v>1.619308</v>
      </c>
      <c r="DH425" s="60">
        <v>1.4572529999999999</v>
      </c>
      <c r="DI425" s="60">
        <v>1.7394292</v>
      </c>
      <c r="DJ425" s="60">
        <v>2.0619404000000001</v>
      </c>
      <c r="DK425" s="60">
        <v>2.4257650000000002</v>
      </c>
      <c r="DL425" s="60">
        <v>2.8306879999999999</v>
      </c>
      <c r="DM425" s="60">
        <v>3.2750880000000002</v>
      </c>
      <c r="DN425" s="60">
        <v>3.755754</v>
      </c>
      <c r="DO425" s="60">
        <v>4.2677620999999997</v>
      </c>
      <c r="DP425" s="60">
        <v>4.8044260999999997</v>
      </c>
      <c r="DQ425" s="60">
        <v>5.3573459999999997</v>
      </c>
      <c r="DR425" s="60">
        <v>5.8949829999999999</v>
      </c>
      <c r="DS425" s="60">
        <v>6.4682930000000001</v>
      </c>
      <c r="DT425" s="60">
        <v>7.0227240000000002</v>
      </c>
      <c r="DU425" s="60">
        <v>7.5442010000000002</v>
      </c>
      <c r="DV425" s="60">
        <v>8.0186910000000005</v>
      </c>
      <c r="DW425" s="60">
        <v>8.4328249999999993</v>
      </c>
      <c r="DX425" s="60">
        <v>8.7744979999999995</v>
      </c>
      <c r="DY425" s="60">
        <v>9.0056753</v>
      </c>
      <c r="DZ425" s="60">
        <v>9.1726039999999998</v>
      </c>
      <c r="EA425" s="60">
        <v>9.2736654000000005</v>
      </c>
      <c r="EB425" s="60">
        <v>9.2911520000000003</v>
      </c>
      <c r="EC425" s="60">
        <v>9.2246360000000003</v>
      </c>
      <c r="ED425" s="60">
        <v>9.0741779999999999</v>
      </c>
      <c r="EE425" s="60">
        <v>8.8436160000000008</v>
      </c>
      <c r="EF425" s="60">
        <v>8.5388970000000004</v>
      </c>
      <c r="EG425" s="60">
        <v>8.1678449999999998</v>
      </c>
      <c r="EH425" s="60">
        <v>7.7398309999999997</v>
      </c>
      <c r="EI425" s="60">
        <v>7.2653961000000002</v>
      </c>
      <c r="EJ425" s="60">
        <v>6.7558160000000003</v>
      </c>
      <c r="EK425" s="60">
        <v>6.2226591000000004</v>
      </c>
      <c r="EL425" s="60">
        <v>5.6773442999999997</v>
      </c>
      <c r="EM425" s="60">
        <v>4.9335930000000001</v>
      </c>
      <c r="EN425" s="60">
        <v>4.2170934000000004</v>
      </c>
      <c r="EO425" s="60">
        <v>3.7156929999999999</v>
      </c>
      <c r="EP425" s="60">
        <v>3.2429359999999998</v>
      </c>
      <c r="EQ425" s="60">
        <v>2.8035779999999999</v>
      </c>
      <c r="ER425" s="60">
        <v>2.4008669999999999</v>
      </c>
      <c r="ES425" s="60">
        <v>1.932677</v>
      </c>
      <c r="ET425" s="60">
        <v>1.53257</v>
      </c>
      <c r="EU425" s="60">
        <v>1.157179</v>
      </c>
      <c r="EV425" s="60">
        <v>0.85808991999999995</v>
      </c>
      <c r="EW425" s="60">
        <v>0.62511539999999999</v>
      </c>
      <c r="EX425" s="60">
        <v>0.44752662999999998</v>
      </c>
      <c r="EY425" s="60">
        <v>0.31494689999999997</v>
      </c>
      <c r="EZ425" s="60">
        <v>0.2179391</v>
      </c>
      <c r="FA425" s="60">
        <v>0.14832809999999999</v>
      </c>
      <c r="FB425" s="60">
        <v>9.9312830000000005E-2</v>
      </c>
      <c r="FC425" s="60">
        <v>6.543011E-2</v>
      </c>
      <c r="FD425" s="60">
        <v>4.2425900000000002E-2</v>
      </c>
      <c r="FE425" s="60">
        <v>2.7080139999999999E-2</v>
      </c>
      <c r="FF425" s="60">
        <v>1.7018330000000002E-2</v>
      </c>
      <c r="FG425" s="60">
        <v>1.0913320000000001E-2</v>
      </c>
      <c r="FH425" s="60">
        <v>6.90422E-3</v>
      </c>
      <c r="FI425" s="60">
        <v>4.3095199999999998E-3</v>
      </c>
      <c r="FJ425" s="60">
        <v>2.6541899999999998E-3</v>
      </c>
      <c r="FK425" s="60">
        <v>1.61305E-3</v>
      </c>
      <c r="FL425" s="60">
        <v>9.6736999999999995E-4</v>
      </c>
      <c r="FM425" s="60">
        <v>5.7249999999999998E-4</v>
      </c>
      <c r="FN425" s="60">
        <v>3.3433999999999997E-4</v>
      </c>
      <c r="FO425" s="60">
        <v>2.1059E-4</v>
      </c>
      <c r="FP425" s="60">
        <v>1.3129999999999999E-4</v>
      </c>
      <c r="FQ425" s="60">
        <v>8.4720000000000002E-5</v>
      </c>
      <c r="FR425" s="60">
        <v>5.418E-5</v>
      </c>
      <c r="FS425" s="60">
        <v>3.4329999999999998E-5</v>
      </c>
      <c r="FT425" s="60">
        <v>2.156E-5</v>
      </c>
      <c r="FU425" s="60">
        <v>1.341E-5</v>
      </c>
      <c r="FV425" s="60">
        <v>8.2700000000000004E-6</v>
      </c>
      <c r="FW425" s="60">
        <v>5.0499999999999999E-6</v>
      </c>
      <c r="FX425" s="60">
        <v>3.05E-6</v>
      </c>
      <c r="FY425" s="60">
        <v>1.8199999999999999E-6</v>
      </c>
      <c r="FZ425" s="60">
        <v>1.08E-6</v>
      </c>
      <c r="GA425" s="60">
        <v>6.3E-7</v>
      </c>
      <c r="GB425" s="60">
        <v>3.7E-7</v>
      </c>
      <c r="GC425" s="60">
        <v>2.1E-7</v>
      </c>
      <c r="GD425" s="60">
        <v>1.1999999999999999E-7</v>
      </c>
      <c r="GE425" s="60">
        <v>7.0000000000000005E-8</v>
      </c>
      <c r="GF425" s="60">
        <v>4.0000000000000001E-8</v>
      </c>
      <c r="GG425" s="60">
        <v>2E-8</v>
      </c>
      <c r="GH425" s="60">
        <v>1E-8</v>
      </c>
      <c r="GI425" s="60">
        <v>0</v>
      </c>
      <c r="GJ425" s="60">
        <v>0</v>
      </c>
      <c r="GK425" s="60">
        <v>0</v>
      </c>
      <c r="GL425" s="60">
        <v>0</v>
      </c>
      <c r="GM425" s="60">
        <v>0</v>
      </c>
      <c r="GN425" s="60">
        <v>0</v>
      </c>
      <c r="GO425" s="60">
        <v>0</v>
      </c>
      <c r="GP425" s="60">
        <v>0</v>
      </c>
      <c r="GQ425" s="60">
        <v>0</v>
      </c>
      <c r="GR425" s="60">
        <v>0</v>
      </c>
      <c r="GS425" s="60">
        <v>0</v>
      </c>
    </row>
    <row r="426" spans="1:201" x14ac:dyDescent="0.2">
      <c r="A426" s="70">
        <v>42225.72179398148</v>
      </c>
      <c r="B426" s="60">
        <v>0</v>
      </c>
      <c r="C426" s="60">
        <v>4.6257999999999998E-4</v>
      </c>
      <c r="D426" s="60">
        <v>5.7132999999999999E-4</v>
      </c>
      <c r="E426" s="60">
        <v>5.8834999999999996E-4</v>
      </c>
      <c r="F426" s="60">
        <v>5.9033000000000002E-4</v>
      </c>
      <c r="G426" s="60">
        <v>6.9160999999999995E-4</v>
      </c>
      <c r="H426" s="60">
        <v>7.8624999999999995E-4</v>
      </c>
      <c r="I426" s="60">
        <v>8.7449999999999995E-4</v>
      </c>
      <c r="J426" s="60">
        <v>9.5660999999999999E-4</v>
      </c>
      <c r="K426" s="60">
        <v>8.6583000000000005E-4</v>
      </c>
      <c r="L426" s="60">
        <v>9.1688999999999996E-4</v>
      </c>
      <c r="M426" s="60">
        <v>8.3206000000000003E-4</v>
      </c>
      <c r="N426" s="60">
        <v>8.6567999999999997E-4</v>
      </c>
      <c r="O426" s="60">
        <v>8.9727999999999997E-4</v>
      </c>
      <c r="P426" s="60">
        <v>9.2694000000000001E-4</v>
      </c>
      <c r="Q426" s="60">
        <v>9.7104000000000005E-4</v>
      </c>
      <c r="R426" s="60">
        <v>1.01067E-3</v>
      </c>
      <c r="S426" s="60">
        <v>1.0460999999999999E-3</v>
      </c>
      <c r="T426" s="60">
        <v>1.0775800000000001E-3</v>
      </c>
      <c r="U426" s="60">
        <v>9.7577999999999999E-4</v>
      </c>
      <c r="V426" s="60">
        <v>8.9211E-4</v>
      </c>
      <c r="W426" s="60">
        <v>9.0709999999999999E-4</v>
      </c>
      <c r="X426" s="60">
        <v>9.2040999999999998E-4</v>
      </c>
      <c r="Y426" s="60">
        <v>9.3212999999999998E-4</v>
      </c>
      <c r="Z426" s="60">
        <v>9.4233999999999995E-4</v>
      </c>
      <c r="AA426" s="60">
        <v>9.5111999999999996E-4</v>
      </c>
      <c r="AB426" s="60">
        <v>9.5854000000000002E-4</v>
      </c>
      <c r="AC426" s="60">
        <v>9.6469999999999998E-4</v>
      </c>
      <c r="AD426" s="60">
        <v>8.8033999999999996E-4</v>
      </c>
      <c r="AE426" s="60">
        <v>8.8298999999999995E-4</v>
      </c>
      <c r="AF426" s="60">
        <v>8.7504E-4</v>
      </c>
      <c r="AG426" s="60">
        <v>8.6583000000000005E-4</v>
      </c>
      <c r="AH426" s="60">
        <v>8.5550000000000003E-4</v>
      </c>
      <c r="AI426" s="60">
        <v>8.4424000000000001E-4</v>
      </c>
      <c r="AJ426" s="60">
        <v>8.3219000000000001E-4</v>
      </c>
      <c r="AK426" s="60">
        <v>8.1950999999999997E-4</v>
      </c>
      <c r="AL426" s="60">
        <v>7.4370999999999997E-4</v>
      </c>
      <c r="AM426" s="60">
        <v>7.3538E-4</v>
      </c>
      <c r="AN426" s="60">
        <v>7.2705000000000003E-4</v>
      </c>
      <c r="AO426" s="60">
        <v>7.1871999999999995E-4</v>
      </c>
      <c r="AP426" s="60">
        <v>7.1044999999999995E-4</v>
      </c>
      <c r="AQ426" s="60">
        <v>7.0224999999999997E-4</v>
      </c>
      <c r="AR426" s="60">
        <v>6.9419999999999996E-4</v>
      </c>
      <c r="AS426" s="60">
        <v>6.8641999999999998E-4</v>
      </c>
      <c r="AT426" s="60">
        <v>6.2912000000000005E-4</v>
      </c>
      <c r="AU426" s="60">
        <v>6.0234999999999998E-4</v>
      </c>
      <c r="AV426" s="60">
        <v>5.9626999999999998E-4</v>
      </c>
      <c r="AW426" s="60">
        <v>5.9033000000000002E-4</v>
      </c>
      <c r="AX426" s="60">
        <v>5.8463000000000005E-4</v>
      </c>
      <c r="AY426" s="60">
        <v>5.7925999999999995E-4</v>
      </c>
      <c r="AZ426" s="60">
        <v>5.5650000000000003E-4</v>
      </c>
      <c r="BA426" s="60">
        <v>5.5258E-4</v>
      </c>
      <c r="BB426" s="60">
        <v>5.4830999999999999E-4</v>
      </c>
      <c r="BC426" s="60">
        <v>5.5484999999999996E-4</v>
      </c>
      <c r="BD426" s="60">
        <v>5.6393000000000003E-4</v>
      </c>
      <c r="BE426" s="60">
        <v>5.6013999999999999E-4</v>
      </c>
      <c r="BF426" s="60">
        <v>5.7222999999999996E-4</v>
      </c>
      <c r="BG426" s="60">
        <v>6.0079999999999997E-4</v>
      </c>
      <c r="BH426" s="60">
        <v>6.4353999999999995E-4</v>
      </c>
      <c r="BI426" s="60">
        <v>6.9970999999999998E-4</v>
      </c>
      <c r="BJ426" s="60">
        <v>7.8047999999999995E-4</v>
      </c>
      <c r="BK426" s="60">
        <v>8.9274999999999999E-4</v>
      </c>
      <c r="BL426" s="60">
        <v>1.0572400000000001E-3</v>
      </c>
      <c r="BM426" s="60">
        <v>1.28134E-3</v>
      </c>
      <c r="BN426" s="60">
        <v>1.58416E-3</v>
      </c>
      <c r="BO426" s="60">
        <v>2.1515000000000002E-3</v>
      </c>
      <c r="BP426" s="60">
        <v>2.97306E-3</v>
      </c>
      <c r="BQ426" s="60">
        <v>3.9620599999999999E-3</v>
      </c>
      <c r="BR426" s="60">
        <v>5.5136899999999999E-3</v>
      </c>
      <c r="BS426" s="60">
        <v>7.65185E-3</v>
      </c>
      <c r="BT426" s="60">
        <v>9.3746799999999998E-3</v>
      </c>
      <c r="BU426" s="60">
        <v>1.1563449999999999E-2</v>
      </c>
      <c r="BV426" s="60">
        <v>1.421096E-2</v>
      </c>
      <c r="BW426" s="60">
        <v>1.7392629999999999E-2</v>
      </c>
      <c r="BX426" s="60">
        <v>2.1191649999999999E-2</v>
      </c>
      <c r="BY426" s="60">
        <v>2.5698909999999998E-2</v>
      </c>
      <c r="BZ426" s="60">
        <v>3.1012830000000002E-2</v>
      </c>
      <c r="CA426" s="60">
        <v>3.723899E-2</v>
      </c>
      <c r="CB426" s="60">
        <v>4.4005610000000001E-2</v>
      </c>
      <c r="CC426" s="60">
        <v>4.8521139999999997E-2</v>
      </c>
      <c r="CD426" s="60">
        <v>5.5292460000000002E-2</v>
      </c>
      <c r="CE426" s="60">
        <v>6.2823870000000004E-2</v>
      </c>
      <c r="CF426" s="60">
        <v>7.1173440000000004E-2</v>
      </c>
      <c r="CG426" s="60">
        <v>8.0401070000000005E-2</v>
      </c>
      <c r="CH426" s="60">
        <v>9.0703759999999994E-2</v>
      </c>
      <c r="CI426" s="60">
        <v>0.10204282000000001</v>
      </c>
      <c r="CJ426" s="60">
        <v>0.1153701</v>
      </c>
      <c r="CK426" s="60">
        <v>0.13004740000000001</v>
      </c>
      <c r="CL426" s="60">
        <v>0.14617121</v>
      </c>
      <c r="CM426" s="60">
        <v>0.16384591000000001</v>
      </c>
      <c r="CN426" s="60">
        <v>0.19076580000000001</v>
      </c>
      <c r="CO426" s="60">
        <v>0.1186791</v>
      </c>
      <c r="CP426" s="60">
        <v>0.13954359999999999</v>
      </c>
      <c r="CQ426" s="60">
        <v>0.16522081</v>
      </c>
      <c r="CR426" s="60">
        <v>0.1950093</v>
      </c>
      <c r="CS426" s="60">
        <v>0.2296581</v>
      </c>
      <c r="CT426" s="60">
        <v>0.27010840000000003</v>
      </c>
      <c r="CU426" s="60">
        <v>0.31753789999999998</v>
      </c>
      <c r="CV426" s="60">
        <v>0.36138940000000003</v>
      </c>
      <c r="CW426" s="60">
        <v>0.42635820000000002</v>
      </c>
      <c r="CX426" s="60">
        <v>0.50365762999999997</v>
      </c>
      <c r="CY426" s="60">
        <v>0.4310734</v>
      </c>
      <c r="CZ426" s="60">
        <v>0.50088381000000004</v>
      </c>
      <c r="DA426" s="60">
        <v>0.58262711</v>
      </c>
      <c r="DB426" s="60">
        <v>0.67821869999999995</v>
      </c>
      <c r="DC426" s="60">
        <v>0.78973013000000003</v>
      </c>
      <c r="DD426" s="60">
        <v>0.96588282999999997</v>
      </c>
      <c r="DE426" s="60">
        <v>1.1568639999999999</v>
      </c>
      <c r="DF426" s="60">
        <v>1.381688</v>
      </c>
      <c r="DG426" s="60">
        <v>1.549952</v>
      </c>
      <c r="DH426" s="60">
        <v>1.395526</v>
      </c>
      <c r="DI426" s="60">
        <v>1.6679681</v>
      </c>
      <c r="DJ426" s="60">
        <v>1.9802500000000001</v>
      </c>
      <c r="DK426" s="60">
        <v>2.3335949999999999</v>
      </c>
      <c r="DL426" s="60">
        <v>2.7280912000000002</v>
      </c>
      <c r="DM426" s="60">
        <v>3.162474</v>
      </c>
      <c r="DN426" s="60">
        <v>3.6339329999999999</v>
      </c>
      <c r="DO426" s="60">
        <v>4.1379760000000001</v>
      </c>
      <c r="DP426" s="60">
        <v>4.6683589999999997</v>
      </c>
      <c r="DQ426" s="60">
        <v>5.2171099999999999</v>
      </c>
      <c r="DR426" s="60">
        <v>5.7530330000000003</v>
      </c>
      <c r="DS426" s="60">
        <v>6.3275370000000004</v>
      </c>
      <c r="DT426" s="60">
        <v>6.8864369999999999</v>
      </c>
      <c r="DU426" s="60">
        <v>7.415781</v>
      </c>
      <c r="DV426" s="60">
        <v>7.9015209999999998</v>
      </c>
      <c r="DW426" s="60">
        <v>8.3301200000000009</v>
      </c>
      <c r="DX426" s="60">
        <v>8.6891660000000002</v>
      </c>
      <c r="DY426" s="60">
        <v>8.9369499999999995</v>
      </c>
      <c r="DZ426" s="60">
        <v>9.1219959999999993</v>
      </c>
      <c r="EA426" s="60">
        <v>9.2449449999999995</v>
      </c>
      <c r="EB426" s="60">
        <v>9.2825670000000002</v>
      </c>
      <c r="EC426" s="60">
        <v>9.2381250000000001</v>
      </c>
      <c r="ED426" s="60">
        <v>9.1093492000000005</v>
      </c>
      <c r="EE426" s="60">
        <v>8.8994932000000002</v>
      </c>
      <c r="EF426" s="60">
        <v>8.6139659999999996</v>
      </c>
      <c r="EG426" s="60">
        <v>8.2601099999999992</v>
      </c>
      <c r="EH426" s="60">
        <v>7.8468999999999998</v>
      </c>
      <c r="EI426" s="60">
        <v>7.3845739999999997</v>
      </c>
      <c r="EJ426" s="60">
        <v>6.8842182000000003</v>
      </c>
      <c r="EK426" s="60">
        <v>6.3573230000000001</v>
      </c>
      <c r="EL426" s="60">
        <v>5.8153423999999996</v>
      </c>
      <c r="EM426" s="60">
        <v>5.0711139999999997</v>
      </c>
      <c r="EN426" s="60">
        <v>4.3497753000000001</v>
      </c>
      <c r="EO426" s="60">
        <v>3.842838</v>
      </c>
      <c r="EP426" s="60">
        <v>3.3629251999999998</v>
      </c>
      <c r="EQ426" s="60">
        <v>2.915181</v>
      </c>
      <c r="ER426" s="60">
        <v>2.5032359999999998</v>
      </c>
      <c r="ES426" s="60">
        <v>2.022071</v>
      </c>
      <c r="ET426" s="60">
        <v>1.6090183</v>
      </c>
      <c r="EU426" s="60">
        <v>1.219587</v>
      </c>
      <c r="EV426" s="60">
        <v>0.90784160000000003</v>
      </c>
      <c r="EW426" s="60">
        <v>0.66388910999999995</v>
      </c>
      <c r="EX426" s="60">
        <v>0.47709620000000003</v>
      </c>
      <c r="EY426" s="60">
        <v>0.33703129999999998</v>
      </c>
      <c r="EZ426" s="60">
        <v>0.23410410000000001</v>
      </c>
      <c r="FA426" s="60">
        <v>0.15993154000000001</v>
      </c>
      <c r="FB426" s="60">
        <v>0.10748539999999999</v>
      </c>
      <c r="FC426" s="60">
        <v>7.1080779999999996E-2</v>
      </c>
      <c r="FD426" s="60">
        <v>4.6262930000000001E-2</v>
      </c>
      <c r="FE426" s="60">
        <v>2.9639990000000001E-2</v>
      </c>
      <c r="FF426" s="60">
        <v>1.8696819999999999E-2</v>
      </c>
      <c r="FG426" s="60">
        <v>1.2031989999999999E-2</v>
      </c>
      <c r="FH426" s="60">
        <v>7.6388300000000001E-3</v>
      </c>
      <c r="FI426" s="60">
        <v>4.7849399999999997E-3</v>
      </c>
      <c r="FJ426" s="60">
        <v>2.9574699999999998E-3</v>
      </c>
      <c r="FK426" s="60">
        <v>1.80379E-3</v>
      </c>
      <c r="FL426" s="60">
        <v>1.0856500000000001E-3</v>
      </c>
      <c r="FM426" s="60">
        <v>6.4482000000000005E-4</v>
      </c>
      <c r="FN426" s="60">
        <v>3.7795999999999999E-4</v>
      </c>
      <c r="FO426" s="60">
        <v>2.3881999999999999E-4</v>
      </c>
      <c r="FP426" s="60">
        <v>1.4939E-4</v>
      </c>
      <c r="FQ426" s="60">
        <v>9.6689999999999998E-5</v>
      </c>
      <c r="FR426" s="60">
        <v>6.2020000000000006E-5</v>
      </c>
      <c r="FS426" s="60">
        <v>3.943E-5</v>
      </c>
      <c r="FT426" s="60">
        <v>2.4839999999999999E-5</v>
      </c>
      <c r="FU426" s="60">
        <v>1.5509999999999999E-5</v>
      </c>
      <c r="FV426" s="60">
        <v>9.5899999999999997E-6</v>
      </c>
      <c r="FW426" s="60">
        <v>5.8699999999999997E-6</v>
      </c>
      <c r="FX426" s="60">
        <v>3.5599999999999998E-6</v>
      </c>
      <c r="FY426" s="60">
        <v>2.1399999999999998E-6</v>
      </c>
      <c r="FZ426" s="60">
        <v>1.2699999999999999E-6</v>
      </c>
      <c r="GA426" s="60">
        <v>7.5000000000000002E-7</v>
      </c>
      <c r="GB426" s="60">
        <v>4.4000000000000002E-7</v>
      </c>
      <c r="GC426" s="60">
        <v>2.4999999999999999E-7</v>
      </c>
      <c r="GD426" s="60">
        <v>1.4000000000000001E-7</v>
      </c>
      <c r="GE426" s="60">
        <v>8.0000000000000002E-8</v>
      </c>
      <c r="GF426" s="60">
        <v>4.0000000000000001E-8</v>
      </c>
      <c r="GG426" s="60">
        <v>2E-8</v>
      </c>
      <c r="GH426" s="60">
        <v>1E-8</v>
      </c>
      <c r="GI426" s="60">
        <v>1E-8</v>
      </c>
      <c r="GJ426" s="60">
        <v>0</v>
      </c>
      <c r="GK426" s="60">
        <v>0</v>
      </c>
      <c r="GL426" s="60">
        <v>0</v>
      </c>
      <c r="GM426" s="60">
        <v>0</v>
      </c>
      <c r="GN426" s="60">
        <v>0</v>
      </c>
      <c r="GO426" s="60">
        <v>0</v>
      </c>
      <c r="GP426" s="60">
        <v>0</v>
      </c>
      <c r="GQ426" s="60">
        <v>0</v>
      </c>
      <c r="GR426" s="60">
        <v>0</v>
      </c>
      <c r="GS426" s="60">
        <v>0</v>
      </c>
    </row>
    <row r="427" spans="1:201" x14ac:dyDescent="0.2">
      <c r="A427" s="70">
        <v>42225.732199074075</v>
      </c>
      <c r="B427" s="60">
        <v>0</v>
      </c>
      <c r="C427" s="60">
        <v>4.6285E-4</v>
      </c>
      <c r="D427" s="60">
        <v>5.7158999999999997E-4</v>
      </c>
      <c r="E427" s="60">
        <v>5.8858000000000001E-4</v>
      </c>
      <c r="F427" s="60">
        <v>5.9068E-4</v>
      </c>
      <c r="G427" s="60">
        <v>6.9202E-4</v>
      </c>
      <c r="H427" s="60">
        <v>7.8669999999999999E-4</v>
      </c>
      <c r="I427" s="60">
        <v>8.7498000000000003E-4</v>
      </c>
      <c r="J427" s="60">
        <v>9.5713000000000005E-4</v>
      </c>
      <c r="K427" s="60">
        <v>8.6642000000000002E-4</v>
      </c>
      <c r="L427" s="60">
        <v>9.1750000000000002E-4</v>
      </c>
      <c r="M427" s="60">
        <v>8.3270000000000002E-4</v>
      </c>
      <c r="N427" s="60">
        <v>8.6633000000000001E-4</v>
      </c>
      <c r="O427" s="60">
        <v>8.9793999999999996E-4</v>
      </c>
      <c r="P427" s="60">
        <v>9.2761000000000004E-4</v>
      </c>
      <c r="Q427" s="60">
        <v>9.7172999999999997E-4</v>
      </c>
      <c r="R427" s="60">
        <v>1.0113699999999999E-3</v>
      </c>
      <c r="S427" s="60">
        <v>1.0468000000000001E-3</v>
      </c>
      <c r="T427" s="60">
        <v>1.07829E-3</v>
      </c>
      <c r="U427" s="60">
        <v>9.7649E-4</v>
      </c>
      <c r="V427" s="60">
        <v>8.9280999999999996E-4</v>
      </c>
      <c r="W427" s="60">
        <v>9.0779999999999995E-4</v>
      </c>
      <c r="X427" s="60">
        <v>9.2111000000000005E-4</v>
      </c>
      <c r="Y427" s="60">
        <v>9.3283000000000005E-4</v>
      </c>
      <c r="Z427" s="60">
        <v>9.4302999999999998E-4</v>
      </c>
      <c r="AA427" s="60">
        <v>9.5180999999999998E-4</v>
      </c>
      <c r="AB427" s="60">
        <v>9.5923999999999998E-4</v>
      </c>
      <c r="AC427" s="60">
        <v>9.6539E-4</v>
      </c>
      <c r="AD427" s="60">
        <v>8.8099999999999995E-4</v>
      </c>
      <c r="AE427" s="60">
        <v>8.8365000000000004E-4</v>
      </c>
      <c r="AF427" s="60">
        <v>8.7567999999999999E-4</v>
      </c>
      <c r="AG427" s="60">
        <v>8.6644000000000001E-4</v>
      </c>
      <c r="AH427" s="60">
        <v>8.5609E-4</v>
      </c>
      <c r="AI427" s="60">
        <v>8.4478999999999999E-4</v>
      </c>
      <c r="AJ427" s="60">
        <v>8.3270000000000002E-4</v>
      </c>
      <c r="AK427" s="60">
        <v>8.1997000000000005E-4</v>
      </c>
      <c r="AL427" s="60">
        <v>7.4410999999999998E-4</v>
      </c>
      <c r="AM427" s="60">
        <v>7.3574999999999997E-4</v>
      </c>
      <c r="AN427" s="60">
        <v>7.2736000000000003E-4</v>
      </c>
      <c r="AO427" s="60">
        <v>7.1898000000000003E-4</v>
      </c>
      <c r="AP427" s="60">
        <v>7.1064999999999995E-4</v>
      </c>
      <c r="AQ427" s="60">
        <v>7.0240000000000005E-4</v>
      </c>
      <c r="AR427" s="60">
        <v>6.9428000000000003E-4</v>
      </c>
      <c r="AS427" s="60">
        <v>6.8641000000000004E-4</v>
      </c>
      <c r="AT427" s="60">
        <v>6.2905000000000003E-4</v>
      </c>
      <c r="AU427" s="60">
        <v>6.0221000000000005E-4</v>
      </c>
      <c r="AV427" s="60">
        <v>5.9604999999999999E-4</v>
      </c>
      <c r="AW427" s="60">
        <v>5.9000999999999997E-4</v>
      </c>
      <c r="AX427" s="60">
        <v>5.8416999999999996E-4</v>
      </c>
      <c r="AY427" s="60">
        <v>5.7861999999999996E-4</v>
      </c>
      <c r="AZ427" s="60">
        <v>5.5564999999999998E-4</v>
      </c>
      <c r="BA427" s="60">
        <v>5.5143E-4</v>
      </c>
      <c r="BB427" s="60">
        <v>5.4659999999999995E-4</v>
      </c>
      <c r="BC427" s="60">
        <v>5.5223000000000002E-4</v>
      </c>
      <c r="BD427" s="60">
        <v>5.6013000000000005E-4</v>
      </c>
      <c r="BE427" s="60">
        <v>5.5482999999999997E-4</v>
      </c>
      <c r="BF427" s="60">
        <v>5.6550000000000003E-4</v>
      </c>
      <c r="BG427" s="60">
        <v>5.9082000000000004E-4</v>
      </c>
      <c r="BH427" s="60">
        <v>6.2883999999999998E-4</v>
      </c>
      <c r="BI427" s="60">
        <v>6.7895E-4</v>
      </c>
      <c r="BJ427" s="60">
        <v>7.4978000000000002E-4</v>
      </c>
      <c r="BK427" s="60">
        <v>8.4880999999999997E-4</v>
      </c>
      <c r="BL427" s="60">
        <v>9.9693000000000004E-4</v>
      </c>
      <c r="BM427" s="60">
        <v>1.19918E-3</v>
      </c>
      <c r="BN427" s="60">
        <v>1.47309E-3</v>
      </c>
      <c r="BO427" s="60">
        <v>1.9879199999999998E-3</v>
      </c>
      <c r="BP427" s="60">
        <v>2.7357700000000002E-3</v>
      </c>
      <c r="BQ427" s="60">
        <v>3.6383100000000001E-3</v>
      </c>
      <c r="BR427" s="60">
        <v>5.0597799999999998E-3</v>
      </c>
      <c r="BS427" s="60">
        <v>7.0248999999999997E-3</v>
      </c>
      <c r="BT427" s="60">
        <v>8.6117399999999997E-3</v>
      </c>
      <c r="BU427" s="60">
        <v>1.063218E-2</v>
      </c>
      <c r="BV427" s="60">
        <v>1.308144E-2</v>
      </c>
      <c r="BW427" s="60">
        <v>1.6031320000000002E-2</v>
      </c>
      <c r="BX427" s="60">
        <v>1.956132E-2</v>
      </c>
      <c r="BY427" s="60">
        <v>2.3758609999999999E-2</v>
      </c>
      <c r="BZ427" s="60">
        <v>2.8717880000000001E-2</v>
      </c>
      <c r="CA427" s="60">
        <v>3.4541120000000002E-2</v>
      </c>
      <c r="CB427" s="60">
        <v>4.0882330000000001E-2</v>
      </c>
      <c r="CC427" s="60">
        <v>4.5139829999999999E-2</v>
      </c>
      <c r="CD427" s="60">
        <v>5.1507629999999999E-2</v>
      </c>
      <c r="CE427" s="60">
        <v>5.860133E-2</v>
      </c>
      <c r="CF427" s="60">
        <v>6.6477690000000006E-2</v>
      </c>
      <c r="CG427" s="60">
        <v>7.5195219999999993E-2</v>
      </c>
      <c r="CH427" s="60">
        <v>8.4941169999999996E-2</v>
      </c>
      <c r="CI427" s="60">
        <v>9.5682000000000003E-2</v>
      </c>
      <c r="CJ427" s="60">
        <v>0.1083234</v>
      </c>
      <c r="CK427" s="60">
        <v>0.1222628</v>
      </c>
      <c r="CL427" s="60">
        <v>0.1375933</v>
      </c>
      <c r="CM427" s="60">
        <v>0.154415</v>
      </c>
      <c r="CN427" s="60">
        <v>0.18005572</v>
      </c>
      <c r="CO427" s="60">
        <v>0.1123232</v>
      </c>
      <c r="CP427" s="60">
        <v>0.132247</v>
      </c>
      <c r="CQ427" s="60">
        <v>0.15676129999999999</v>
      </c>
      <c r="CR427" s="60">
        <v>0.18519079999999999</v>
      </c>
      <c r="CS427" s="60">
        <v>0.2182347</v>
      </c>
      <c r="CT427" s="60">
        <v>0.25677139999999998</v>
      </c>
      <c r="CU427" s="60">
        <v>0.30190080000000002</v>
      </c>
      <c r="CV427" s="60">
        <v>0.3435819</v>
      </c>
      <c r="CW427" s="60">
        <v>0.40525501000000003</v>
      </c>
      <c r="CX427" s="60">
        <v>0.47855221999999997</v>
      </c>
      <c r="CY427" s="60">
        <v>0.4091186</v>
      </c>
      <c r="CZ427" s="60">
        <v>0.47518369999999999</v>
      </c>
      <c r="DA427" s="60">
        <v>0.55254110000000001</v>
      </c>
      <c r="DB427" s="60">
        <v>0.64303874000000005</v>
      </c>
      <c r="DC427" s="60">
        <v>0.74868893000000003</v>
      </c>
      <c r="DD427" s="60">
        <v>0.91586524000000002</v>
      </c>
      <c r="DE427" s="60">
        <v>1.0974600000000001</v>
      </c>
      <c r="DF427" s="60">
        <v>1.3117179999999999</v>
      </c>
      <c r="DG427" s="60">
        <v>1.472318</v>
      </c>
      <c r="DH427" s="60">
        <v>1.3263062999999999</v>
      </c>
      <c r="DI427" s="60">
        <v>1.587596</v>
      </c>
      <c r="DJ427" s="60">
        <v>1.888085</v>
      </c>
      <c r="DK427" s="60">
        <v>2.2292649999999998</v>
      </c>
      <c r="DL427" s="60">
        <v>2.611561</v>
      </c>
      <c r="DM427" s="60">
        <v>3.0341070000000001</v>
      </c>
      <c r="DN427" s="60">
        <v>3.494548</v>
      </c>
      <c r="DO427" s="60">
        <v>3.9888854</v>
      </c>
      <c r="DP427" s="60">
        <v>4.5113909999999997</v>
      </c>
      <c r="DQ427" s="60">
        <v>5.0545970000000002</v>
      </c>
      <c r="DR427" s="60">
        <v>5.5877552000000001</v>
      </c>
      <c r="DS427" s="60">
        <v>6.1627292000000002</v>
      </c>
      <c r="DT427" s="60">
        <v>6.7258490000000002</v>
      </c>
      <c r="DU427" s="60">
        <v>7.2633479999999997</v>
      </c>
      <c r="DV427" s="60">
        <v>7.7612019999999999</v>
      </c>
      <c r="DW427" s="60">
        <v>8.2057269999999995</v>
      </c>
      <c r="DX427" s="60">
        <v>8.5841902999999995</v>
      </c>
      <c r="DY427" s="60">
        <v>8.8507231999999991</v>
      </c>
      <c r="DZ427" s="60">
        <v>9.0564002000000006</v>
      </c>
      <c r="EA427" s="60">
        <v>9.2044890000000006</v>
      </c>
      <c r="EB427" s="60">
        <v>9.2653979999999994</v>
      </c>
      <c r="EC427" s="60">
        <v>9.2466802000000001</v>
      </c>
      <c r="ED427" s="60">
        <v>9.1433619999999998</v>
      </c>
      <c r="EE427" s="60">
        <v>8.9580140000000004</v>
      </c>
      <c r="EF427" s="60">
        <v>8.6953972999999998</v>
      </c>
      <c r="EG427" s="60">
        <v>8.3622759999999996</v>
      </c>
      <c r="EH427" s="60">
        <v>7.9671329999999996</v>
      </c>
      <c r="EI427" s="60">
        <v>7.519825</v>
      </c>
      <c r="EJ427" s="60">
        <v>7.0311789999999998</v>
      </c>
      <c r="EK427" s="60">
        <v>6.5125590000000004</v>
      </c>
      <c r="EL427" s="60">
        <v>5.9754240000000003</v>
      </c>
      <c r="EM427" s="60">
        <v>5.2318382000000003</v>
      </c>
      <c r="EN427" s="60">
        <v>4.5058809999999996</v>
      </c>
      <c r="EO427" s="60">
        <v>3.9931239999999999</v>
      </c>
      <c r="EP427" s="60">
        <v>3.505379</v>
      </c>
      <c r="EQ427" s="60">
        <v>3.0482391999999998</v>
      </c>
      <c r="ER427" s="60">
        <v>2.6257869999999999</v>
      </c>
      <c r="ES427" s="60">
        <v>2.1296330000000001</v>
      </c>
      <c r="ET427" s="60">
        <v>1.7014560000000001</v>
      </c>
      <c r="EU427" s="60">
        <v>1.2954494000000001</v>
      </c>
      <c r="EV427" s="60">
        <v>0.96862990000000004</v>
      </c>
      <c r="EW427" s="60">
        <v>0.7115013</v>
      </c>
      <c r="EX427" s="60">
        <v>0.51358342000000001</v>
      </c>
      <c r="EY427" s="60">
        <v>0.36441263000000002</v>
      </c>
      <c r="EZ427" s="60">
        <v>0.25424029999999997</v>
      </c>
      <c r="FA427" s="60">
        <v>0.17445240000000001</v>
      </c>
      <c r="FB427" s="60">
        <v>0.1177594</v>
      </c>
      <c r="FC427" s="60">
        <v>7.8216430000000003E-2</v>
      </c>
      <c r="FD427" s="60">
        <v>5.1129969999999997E-2</v>
      </c>
      <c r="FE427" s="60">
        <v>3.2901409999999999E-2</v>
      </c>
      <c r="FF427" s="60">
        <v>2.0844709999999999E-2</v>
      </c>
      <c r="FG427" s="60">
        <v>1.346938E-2</v>
      </c>
      <c r="FH427" s="60">
        <v>8.5866099999999997E-3</v>
      </c>
      <c r="FI427" s="60">
        <v>5.4008199999999998E-3</v>
      </c>
      <c r="FJ427" s="60">
        <v>3.3519499999999998E-3</v>
      </c>
      <c r="FK427" s="60">
        <v>2.05288E-3</v>
      </c>
      <c r="FL427" s="60">
        <v>1.2407399999999999E-3</v>
      </c>
      <c r="FM427" s="60">
        <v>7.4003999999999997E-4</v>
      </c>
      <c r="FN427" s="60">
        <v>4.3561000000000001E-4</v>
      </c>
      <c r="FO427" s="60">
        <v>2.7628E-4</v>
      </c>
      <c r="FP427" s="60">
        <v>1.7348E-4</v>
      </c>
      <c r="FQ427" s="60">
        <v>1.1267E-4</v>
      </c>
      <c r="FR427" s="60">
        <v>7.2539999999999993E-5</v>
      </c>
      <c r="FS427" s="60">
        <v>4.6289999999999999E-5</v>
      </c>
      <c r="FT427" s="60">
        <v>2.9269999999999999E-5</v>
      </c>
      <c r="FU427" s="60">
        <v>1.8340000000000001E-5</v>
      </c>
      <c r="FV427" s="60">
        <v>1.1389999999999999E-5</v>
      </c>
      <c r="FW427" s="60">
        <v>6.9999999999999999E-6</v>
      </c>
      <c r="FX427" s="60">
        <v>4.2699999999999998E-6</v>
      </c>
      <c r="FY427" s="60">
        <v>2.57E-6</v>
      </c>
      <c r="FZ427" s="60">
        <v>1.5400000000000001E-6</v>
      </c>
      <c r="GA427" s="60">
        <v>9.0999999999999997E-7</v>
      </c>
      <c r="GB427" s="60">
        <v>5.3000000000000001E-7</v>
      </c>
      <c r="GC427" s="60">
        <v>3.1E-7</v>
      </c>
      <c r="GD427" s="60">
        <v>1.8E-7</v>
      </c>
      <c r="GE427" s="60">
        <v>9.9999999999999995E-8</v>
      </c>
      <c r="GF427" s="60">
        <v>5.9999999999999995E-8</v>
      </c>
      <c r="GG427" s="60">
        <v>2.9999999999999997E-8</v>
      </c>
      <c r="GH427" s="60">
        <v>1E-8</v>
      </c>
      <c r="GI427" s="60">
        <v>1E-8</v>
      </c>
      <c r="GJ427" s="60">
        <v>0</v>
      </c>
      <c r="GK427" s="60">
        <v>0</v>
      </c>
      <c r="GL427" s="60">
        <v>0</v>
      </c>
      <c r="GM427" s="60">
        <v>0</v>
      </c>
      <c r="GN427" s="60">
        <v>0</v>
      </c>
      <c r="GO427" s="60">
        <v>0</v>
      </c>
      <c r="GP427" s="60">
        <v>0</v>
      </c>
      <c r="GQ427" s="60">
        <v>0</v>
      </c>
      <c r="GR427" s="60">
        <v>0</v>
      </c>
      <c r="GS427" s="60">
        <v>0</v>
      </c>
    </row>
    <row r="428" spans="1:201" x14ac:dyDescent="0.2">
      <c r="A428" s="70">
        <v>42225.742696759262</v>
      </c>
      <c r="B428" s="60">
        <v>0</v>
      </c>
      <c r="C428" s="60">
        <v>4.6310999999999998E-4</v>
      </c>
      <c r="D428" s="60">
        <v>5.7185000000000005E-4</v>
      </c>
      <c r="E428" s="60">
        <v>5.8881000000000005E-4</v>
      </c>
      <c r="F428" s="60">
        <v>5.9104000000000003E-4</v>
      </c>
      <c r="G428" s="60">
        <v>6.9242000000000001E-4</v>
      </c>
      <c r="H428" s="60">
        <v>7.8715000000000002E-4</v>
      </c>
      <c r="I428" s="60">
        <v>8.7547000000000005E-4</v>
      </c>
      <c r="J428" s="60">
        <v>9.5764999999999999E-4</v>
      </c>
      <c r="K428" s="60">
        <v>8.6700999999999998E-4</v>
      </c>
      <c r="L428" s="60">
        <v>9.1810999999999998E-4</v>
      </c>
      <c r="M428" s="60">
        <v>8.3332999999999996E-4</v>
      </c>
      <c r="N428" s="60">
        <v>8.6698000000000005E-4</v>
      </c>
      <c r="O428" s="60">
        <v>8.9860000000000005E-4</v>
      </c>
      <c r="P428" s="60">
        <v>9.2827999999999997E-4</v>
      </c>
      <c r="Q428" s="60">
        <v>9.7241000000000005E-4</v>
      </c>
      <c r="R428" s="60">
        <v>1.01206E-3</v>
      </c>
      <c r="S428" s="60">
        <v>1.0475E-3</v>
      </c>
      <c r="T428" s="60">
        <v>1.0790000000000001E-3</v>
      </c>
      <c r="U428" s="60">
        <v>9.7721000000000006E-4</v>
      </c>
      <c r="V428" s="60">
        <v>8.9349999999999998E-4</v>
      </c>
      <c r="W428" s="60">
        <v>9.0848999999999997E-4</v>
      </c>
      <c r="X428" s="60">
        <v>9.2181000000000001E-4</v>
      </c>
      <c r="Y428" s="60">
        <v>9.3351999999999997E-4</v>
      </c>
      <c r="Z428" s="60">
        <v>9.4373000000000005E-4</v>
      </c>
      <c r="AA428" s="60">
        <v>9.5251000000000005E-4</v>
      </c>
      <c r="AB428" s="60">
        <v>9.5993000000000001E-4</v>
      </c>
      <c r="AC428" s="60">
        <v>9.6608000000000002E-4</v>
      </c>
      <c r="AD428" s="60">
        <v>8.8166999999999998E-4</v>
      </c>
      <c r="AE428" s="60">
        <v>8.8431000000000002E-4</v>
      </c>
      <c r="AF428" s="60">
        <v>8.7631999999999999E-4</v>
      </c>
      <c r="AG428" s="60">
        <v>8.6704999999999996E-4</v>
      </c>
      <c r="AH428" s="60">
        <v>8.5667999999999996E-4</v>
      </c>
      <c r="AI428" s="60">
        <v>8.4535000000000003E-4</v>
      </c>
      <c r="AJ428" s="60">
        <v>8.3321999999999997E-4</v>
      </c>
      <c r="AK428" s="60">
        <v>8.2043999999999997E-4</v>
      </c>
      <c r="AL428" s="60">
        <v>7.4452999999999997E-4</v>
      </c>
      <c r="AM428" s="60">
        <v>7.3611E-4</v>
      </c>
      <c r="AN428" s="60">
        <v>7.2767999999999997E-4</v>
      </c>
      <c r="AO428" s="60">
        <v>7.1925000000000005E-4</v>
      </c>
      <c r="AP428" s="60">
        <v>7.1086999999999995E-4</v>
      </c>
      <c r="AQ428" s="60">
        <v>7.0255999999999997E-4</v>
      </c>
      <c r="AR428" s="60">
        <v>6.9437000000000003E-4</v>
      </c>
      <c r="AS428" s="60">
        <v>6.8641000000000004E-4</v>
      </c>
      <c r="AT428" s="60">
        <v>6.2901000000000005E-4</v>
      </c>
      <c r="AU428" s="60">
        <v>6.0210000000000005E-4</v>
      </c>
      <c r="AV428" s="60">
        <v>5.9586000000000003E-4</v>
      </c>
      <c r="AW428" s="60">
        <v>5.8973000000000001E-4</v>
      </c>
      <c r="AX428" s="60">
        <v>5.8376999999999995E-4</v>
      </c>
      <c r="AY428" s="60">
        <v>5.7806000000000003E-4</v>
      </c>
      <c r="AZ428" s="60">
        <v>5.5489000000000005E-4</v>
      </c>
      <c r="BA428" s="60">
        <v>5.5040000000000004E-4</v>
      </c>
      <c r="BB428" s="60">
        <v>5.4509000000000003E-4</v>
      </c>
      <c r="BC428" s="60">
        <v>5.4991000000000003E-4</v>
      </c>
      <c r="BD428" s="60">
        <v>5.5674999999999995E-4</v>
      </c>
      <c r="BE428" s="60">
        <v>5.5009999999999998E-4</v>
      </c>
      <c r="BF428" s="60">
        <v>5.5949999999999999E-4</v>
      </c>
      <c r="BG428" s="60">
        <v>5.8191000000000004E-4</v>
      </c>
      <c r="BH428" s="60">
        <v>6.1569999999999995E-4</v>
      </c>
      <c r="BI428" s="60">
        <v>6.6036000000000003E-4</v>
      </c>
      <c r="BJ428" s="60">
        <v>7.2221000000000004E-4</v>
      </c>
      <c r="BK428" s="60">
        <v>8.0926000000000001E-4</v>
      </c>
      <c r="BL428" s="60">
        <v>9.4255000000000001E-4</v>
      </c>
      <c r="BM428" s="60">
        <v>1.12495E-3</v>
      </c>
      <c r="BN428" s="60">
        <v>1.37254E-3</v>
      </c>
      <c r="BO428" s="60">
        <v>1.83936E-3</v>
      </c>
      <c r="BP428" s="60">
        <v>2.5196200000000002E-3</v>
      </c>
      <c r="BQ428" s="60">
        <v>3.3424800000000001E-3</v>
      </c>
      <c r="BR428" s="60">
        <v>4.6437199999999996E-3</v>
      </c>
      <c r="BS428" s="60">
        <v>6.4483700000000001E-3</v>
      </c>
      <c r="BT428" s="60">
        <v>7.9087900000000006E-3</v>
      </c>
      <c r="BU428" s="60">
        <v>9.7723099999999993E-3</v>
      </c>
      <c r="BV428" s="60">
        <v>1.203628E-2</v>
      </c>
      <c r="BW428" s="60">
        <v>1.4768969999999999E-2</v>
      </c>
      <c r="BX428" s="60">
        <v>1.804625E-2</v>
      </c>
      <c r="BY428" s="60">
        <v>2.1951600000000002E-2</v>
      </c>
      <c r="BZ428" s="60">
        <v>2.6576019999999999E-2</v>
      </c>
      <c r="CA428" s="60">
        <v>3.2017829999999997E-2</v>
      </c>
      <c r="CB428" s="60">
        <v>3.7955429999999998E-2</v>
      </c>
      <c r="CC428" s="60">
        <v>4.1965820000000001E-2</v>
      </c>
      <c r="CD428" s="60">
        <v>4.7949249999999999E-2</v>
      </c>
      <c r="CE428" s="60">
        <v>5.4625310000000003E-2</v>
      </c>
      <c r="CF428" s="60">
        <v>6.2049409999999999E-2</v>
      </c>
      <c r="CG428" s="60">
        <v>7.0278709999999994E-2</v>
      </c>
      <c r="CH428" s="60">
        <v>7.9491140000000002E-2</v>
      </c>
      <c r="CI428" s="60">
        <v>8.9658070000000006E-2</v>
      </c>
      <c r="CJ428" s="60">
        <v>0.1016408</v>
      </c>
      <c r="CK428" s="60">
        <v>0.11487101</v>
      </c>
      <c r="CL428" s="60">
        <v>0.12943879999999999</v>
      </c>
      <c r="CM428" s="60">
        <v>0.1454404</v>
      </c>
      <c r="CN428" s="60">
        <v>0.16985249999999999</v>
      </c>
      <c r="CO428" s="60">
        <v>0.10625384</v>
      </c>
      <c r="CP428" s="60">
        <v>0.12527540000000001</v>
      </c>
      <c r="CQ428" s="60">
        <v>0.14867733999999999</v>
      </c>
      <c r="CR428" s="60">
        <v>0.17581073</v>
      </c>
      <c r="CS428" s="60">
        <v>0.2073287</v>
      </c>
      <c r="CT428" s="60">
        <v>0.24405083999999999</v>
      </c>
      <c r="CU428" s="60">
        <v>0.28700440999999999</v>
      </c>
      <c r="CV428" s="60">
        <v>0.32663512</v>
      </c>
      <c r="CW428" s="60">
        <v>0.38519789999999998</v>
      </c>
      <c r="CX428" s="60">
        <v>0.4547177</v>
      </c>
      <c r="CY428" s="60">
        <v>0.38830239999999999</v>
      </c>
      <c r="CZ428" s="60">
        <v>0.45082640000000002</v>
      </c>
      <c r="DA428" s="60">
        <v>0.52402842000000005</v>
      </c>
      <c r="DB428" s="60">
        <v>0.60968710000000004</v>
      </c>
      <c r="DC428" s="60">
        <v>0.70975231999999999</v>
      </c>
      <c r="DD428" s="60">
        <v>0.86833541999999997</v>
      </c>
      <c r="DE428" s="60">
        <v>1.040905</v>
      </c>
      <c r="DF428" s="60">
        <v>1.244953</v>
      </c>
      <c r="DG428" s="60">
        <v>1.3981252</v>
      </c>
      <c r="DH428" s="60">
        <v>1.260032</v>
      </c>
      <c r="DI428" s="60">
        <v>1.5104013999999999</v>
      </c>
      <c r="DJ428" s="60">
        <v>1.7992691000000001</v>
      </c>
      <c r="DK428" s="60">
        <v>2.1283761999999999</v>
      </c>
      <c r="DL428" s="60">
        <v>2.4984630999999999</v>
      </c>
      <c r="DM428" s="60">
        <v>2.9090452</v>
      </c>
      <c r="DN428" s="60">
        <v>3.3582070000000002</v>
      </c>
      <c r="DO428" s="60">
        <v>3.8424360000000002</v>
      </c>
      <c r="DP428" s="60">
        <v>4.3565110000000002</v>
      </c>
      <c r="DQ428" s="60">
        <v>4.8934759999999997</v>
      </c>
      <c r="DR428" s="60">
        <v>5.4230771000000004</v>
      </c>
      <c r="DS428" s="60">
        <v>5.9975513999999999</v>
      </c>
      <c r="DT428" s="60">
        <v>6.5638360000000002</v>
      </c>
      <c r="DU428" s="60">
        <v>7.1083911999999998</v>
      </c>
      <c r="DV428" s="60">
        <v>7.6172633000000003</v>
      </c>
      <c r="DW428" s="60">
        <v>8.0766679999999997</v>
      </c>
      <c r="DX428" s="60">
        <v>8.4736013000000003</v>
      </c>
      <c r="DY428" s="60">
        <v>8.7581740000000003</v>
      </c>
      <c r="DZ428" s="60">
        <v>8.9838962000000002</v>
      </c>
      <c r="EA428" s="60">
        <v>9.1566419999999997</v>
      </c>
      <c r="EB428" s="60">
        <v>9.2405671999999992</v>
      </c>
      <c r="EC428" s="60">
        <v>9.2474860999999997</v>
      </c>
      <c r="ED428" s="60">
        <v>9.1697419999999994</v>
      </c>
      <c r="EE428" s="60">
        <v>9.0092201000000003</v>
      </c>
      <c r="EF428" s="60">
        <v>8.7700262000000002</v>
      </c>
      <c r="EG428" s="60">
        <v>8.4583200000000005</v>
      </c>
      <c r="EH428" s="60">
        <v>8.0820673999999997</v>
      </c>
      <c r="EI428" s="60">
        <v>7.6507101000000004</v>
      </c>
      <c r="EJ428" s="60">
        <v>7.1747803000000001</v>
      </c>
      <c r="EK428" s="60">
        <v>6.665476</v>
      </c>
      <c r="EL428" s="60">
        <v>6.1342220000000003</v>
      </c>
      <c r="EM428" s="60">
        <v>5.3925999999999998</v>
      </c>
      <c r="EN428" s="60">
        <v>4.6631720000000003</v>
      </c>
      <c r="EO428" s="60">
        <v>4.1453179999999996</v>
      </c>
      <c r="EP428" s="60">
        <v>3.6503369999999999</v>
      </c>
      <c r="EQ428" s="60">
        <v>3.1842619999999999</v>
      </c>
      <c r="ER428" s="60">
        <v>2.7516250000000002</v>
      </c>
      <c r="ES428" s="60">
        <v>2.240691</v>
      </c>
      <c r="ET428" s="60">
        <v>1.7974053000000001</v>
      </c>
      <c r="EU428" s="60">
        <v>1.374647</v>
      </c>
      <c r="EV428" s="60">
        <v>1.0324439999999999</v>
      </c>
      <c r="EW428" s="60">
        <v>0.76175349999999997</v>
      </c>
      <c r="EX428" s="60">
        <v>0.55229660000000003</v>
      </c>
      <c r="EY428" s="60">
        <v>0.39361400000000002</v>
      </c>
      <c r="EZ428" s="60">
        <v>0.27582352999999998</v>
      </c>
      <c r="FA428" s="60">
        <v>0.19009409999999999</v>
      </c>
      <c r="FB428" s="60">
        <v>0.12888072</v>
      </c>
      <c r="FC428" s="60">
        <v>8.5978070000000004E-2</v>
      </c>
      <c r="FD428" s="60">
        <v>5.6449439999999997E-2</v>
      </c>
      <c r="FE428" s="60">
        <v>3.6482979999999998E-2</v>
      </c>
      <c r="FF428" s="60">
        <v>2.321459E-2</v>
      </c>
      <c r="FG428" s="60">
        <v>1.5062330000000001E-2</v>
      </c>
      <c r="FH428" s="60">
        <v>9.6415700000000003E-3</v>
      </c>
      <c r="FI428" s="60">
        <v>6.0893500000000003E-3</v>
      </c>
      <c r="FJ428" s="60">
        <v>3.79488E-3</v>
      </c>
      <c r="FK428" s="60">
        <v>2.3337900000000001E-3</v>
      </c>
      <c r="FL428" s="60">
        <v>1.41639E-3</v>
      </c>
      <c r="FM428" s="60">
        <v>8.4836000000000004E-4</v>
      </c>
      <c r="FN428" s="60">
        <v>5.0148E-4</v>
      </c>
      <c r="FO428" s="60">
        <v>3.1923999999999999E-4</v>
      </c>
      <c r="FP428" s="60">
        <v>2.0120000000000001E-4</v>
      </c>
      <c r="FQ428" s="60">
        <v>1.3113999999999999E-4</v>
      </c>
      <c r="FR428" s="60">
        <v>8.4740000000000005E-5</v>
      </c>
      <c r="FS428" s="60">
        <v>5.427E-5</v>
      </c>
      <c r="FT428" s="60">
        <v>3.4449999999999997E-5</v>
      </c>
      <c r="FU428" s="60">
        <v>2.1670000000000001E-5</v>
      </c>
      <c r="FV428" s="60">
        <v>1.3499999999999999E-5</v>
      </c>
      <c r="FW428" s="60">
        <v>8.3399999999999998E-6</v>
      </c>
      <c r="FX428" s="60">
        <v>5.1000000000000003E-6</v>
      </c>
      <c r="FY428" s="60">
        <v>3.0900000000000001E-6</v>
      </c>
      <c r="FZ428" s="60">
        <v>1.8500000000000001E-6</v>
      </c>
      <c r="GA428" s="60">
        <v>1.1000000000000001E-6</v>
      </c>
      <c r="GB428" s="60">
        <v>6.5000000000000002E-7</v>
      </c>
      <c r="GC428" s="60">
        <v>3.7E-7</v>
      </c>
      <c r="GD428" s="60">
        <v>2.2000000000000001E-7</v>
      </c>
      <c r="GE428" s="60">
        <v>1.1999999999999999E-7</v>
      </c>
      <c r="GF428" s="60">
        <v>7.0000000000000005E-8</v>
      </c>
      <c r="GG428" s="60">
        <v>2.9999999999999997E-8</v>
      </c>
      <c r="GH428" s="60">
        <v>2E-8</v>
      </c>
      <c r="GI428" s="60">
        <v>1E-8</v>
      </c>
      <c r="GJ428" s="60">
        <v>1E-8</v>
      </c>
      <c r="GK428" s="60">
        <v>0</v>
      </c>
      <c r="GL428" s="60">
        <v>0</v>
      </c>
      <c r="GM428" s="60">
        <v>0</v>
      </c>
      <c r="GN428" s="60">
        <v>0</v>
      </c>
      <c r="GO428" s="60">
        <v>0</v>
      </c>
      <c r="GP428" s="60">
        <v>0</v>
      </c>
      <c r="GQ428" s="60">
        <v>0</v>
      </c>
      <c r="GR428" s="60">
        <v>0</v>
      </c>
      <c r="GS428" s="60">
        <v>0</v>
      </c>
    </row>
    <row r="429" spans="1:201" x14ac:dyDescent="0.2">
      <c r="A429" s="70">
        <v>42225.751597222225</v>
      </c>
      <c r="B429" s="60">
        <v>0</v>
      </c>
      <c r="C429" s="60">
        <v>4.6334000000000002E-4</v>
      </c>
      <c r="D429" s="60">
        <v>5.7207999999999998E-4</v>
      </c>
      <c r="E429" s="60">
        <v>5.8900999999999995E-4</v>
      </c>
      <c r="F429" s="60">
        <v>5.9133999999999999E-4</v>
      </c>
      <c r="G429" s="60">
        <v>6.9277E-4</v>
      </c>
      <c r="H429" s="60">
        <v>7.8753000000000004E-4</v>
      </c>
      <c r="I429" s="60">
        <v>8.7589000000000005E-4</v>
      </c>
      <c r="J429" s="60">
        <v>9.5810000000000003E-4</v>
      </c>
      <c r="K429" s="60">
        <v>8.6751000000000005E-4</v>
      </c>
      <c r="L429" s="60">
        <v>9.1863000000000003E-4</v>
      </c>
      <c r="M429" s="60">
        <v>8.3387999999999995E-4</v>
      </c>
      <c r="N429" s="60">
        <v>8.6753000000000004E-4</v>
      </c>
      <c r="O429" s="60">
        <v>8.9917000000000003E-4</v>
      </c>
      <c r="P429" s="60">
        <v>9.2885000000000005E-4</v>
      </c>
      <c r="Q429" s="60">
        <v>9.7300000000000002E-4</v>
      </c>
      <c r="R429" s="60">
        <v>1.0126600000000001E-3</v>
      </c>
      <c r="S429" s="60">
        <v>1.0481100000000001E-3</v>
      </c>
      <c r="T429" s="60">
        <v>1.0796E-3</v>
      </c>
      <c r="U429" s="60">
        <v>9.778199999999999E-4</v>
      </c>
      <c r="V429" s="60">
        <v>8.9409000000000005E-4</v>
      </c>
      <c r="W429" s="60">
        <v>9.0908999999999998E-4</v>
      </c>
      <c r="X429" s="60">
        <v>9.2239999999999998E-4</v>
      </c>
      <c r="Y429" s="60">
        <v>9.3411999999999998E-4</v>
      </c>
      <c r="Z429" s="60">
        <v>9.4432000000000001E-4</v>
      </c>
      <c r="AA429" s="60">
        <v>9.5310000000000002E-4</v>
      </c>
      <c r="AB429" s="60">
        <v>9.6051999999999997E-4</v>
      </c>
      <c r="AC429" s="60">
        <v>9.6666999999999999E-4</v>
      </c>
      <c r="AD429" s="60">
        <v>8.8223000000000002E-4</v>
      </c>
      <c r="AE429" s="60">
        <v>8.8486999999999995E-4</v>
      </c>
      <c r="AF429" s="60">
        <v>8.7686999999999997E-4</v>
      </c>
      <c r="AG429" s="60">
        <v>8.6757999999999996E-4</v>
      </c>
      <c r="AH429" s="60">
        <v>8.5718000000000003E-4</v>
      </c>
      <c r="AI429" s="60">
        <v>8.4581999999999995E-4</v>
      </c>
      <c r="AJ429" s="60">
        <v>8.3365999999999996E-4</v>
      </c>
      <c r="AK429" s="60">
        <v>8.2085000000000003E-4</v>
      </c>
      <c r="AL429" s="60">
        <v>7.4487999999999996E-4</v>
      </c>
      <c r="AM429" s="60">
        <v>7.3643000000000005E-4</v>
      </c>
      <c r="AN429" s="60">
        <v>7.2796000000000004E-4</v>
      </c>
      <c r="AO429" s="60">
        <v>7.1949000000000004E-4</v>
      </c>
      <c r="AP429" s="60">
        <v>7.1106000000000001E-4</v>
      </c>
      <c r="AQ429" s="60">
        <v>7.027E-4</v>
      </c>
      <c r="AR429" s="60">
        <v>6.9444999999999999E-4</v>
      </c>
      <c r="AS429" s="60">
        <v>6.8641999999999998E-4</v>
      </c>
      <c r="AT429" s="60">
        <v>6.2898999999999995E-4</v>
      </c>
      <c r="AU429" s="60">
        <v>6.0201000000000005E-4</v>
      </c>
      <c r="AV429" s="60">
        <v>5.9572E-4</v>
      </c>
      <c r="AW429" s="60">
        <v>5.8951999999999995E-4</v>
      </c>
      <c r="AX429" s="60">
        <v>5.8345999999999995E-4</v>
      </c>
      <c r="AY429" s="60">
        <v>5.7762999999999998E-4</v>
      </c>
      <c r="AZ429" s="60">
        <v>5.5431000000000002E-4</v>
      </c>
      <c r="BA429" s="60">
        <v>5.4962000000000001E-4</v>
      </c>
      <c r="BB429" s="60">
        <v>5.4392000000000004E-4</v>
      </c>
      <c r="BC429" s="60">
        <v>5.4812000000000003E-4</v>
      </c>
      <c r="BD429" s="60">
        <v>5.5415E-4</v>
      </c>
      <c r="BE429" s="60">
        <v>5.4646000000000002E-4</v>
      </c>
      <c r="BF429" s="60">
        <v>5.5488E-4</v>
      </c>
      <c r="BG429" s="60">
        <v>5.7503999999999997E-4</v>
      </c>
      <c r="BH429" s="60">
        <v>6.0554999999999995E-4</v>
      </c>
      <c r="BI429" s="60">
        <v>6.4597999999999999E-4</v>
      </c>
      <c r="BJ429" s="60">
        <v>7.0085000000000004E-4</v>
      </c>
      <c r="BK429" s="60">
        <v>7.7855000000000003E-4</v>
      </c>
      <c r="BL429" s="60">
        <v>9.0023999999999996E-4</v>
      </c>
      <c r="BM429" s="60">
        <v>1.0670899999999999E-3</v>
      </c>
      <c r="BN429" s="60">
        <v>1.29401E-3</v>
      </c>
      <c r="BO429" s="60">
        <v>1.7230100000000001E-3</v>
      </c>
      <c r="BP429" s="60">
        <v>2.3498500000000001E-3</v>
      </c>
      <c r="BQ429" s="60">
        <v>3.1094600000000001E-3</v>
      </c>
      <c r="BR429" s="60">
        <v>4.3150300000000001E-3</v>
      </c>
      <c r="BS429" s="60">
        <v>5.9915799999999998E-3</v>
      </c>
      <c r="BT429" s="60">
        <v>7.3507900000000003E-3</v>
      </c>
      <c r="BU429" s="60">
        <v>9.0884199999999998E-3</v>
      </c>
      <c r="BV429" s="60">
        <v>1.1203370000000001E-2</v>
      </c>
      <c r="BW429" s="60">
        <v>1.3760990000000001E-2</v>
      </c>
      <c r="BX429" s="60">
        <v>1.6834060000000001E-2</v>
      </c>
      <c r="BY429" s="60">
        <v>2.0502940000000001E-2</v>
      </c>
      <c r="BZ429" s="60">
        <v>2.4855479999999999E-2</v>
      </c>
      <c r="CA429" s="60">
        <v>2.998688E-2</v>
      </c>
      <c r="CB429" s="60">
        <v>3.5595309999999998E-2</v>
      </c>
      <c r="CC429" s="60">
        <v>3.9402430000000002E-2</v>
      </c>
      <c r="CD429" s="60">
        <v>4.5071220000000002E-2</v>
      </c>
      <c r="CE429" s="60">
        <v>5.140484E-2</v>
      </c>
      <c r="CF429" s="60">
        <v>5.8457519999999999E-2</v>
      </c>
      <c r="CG429" s="60">
        <v>6.628531E-2</v>
      </c>
      <c r="CH429" s="60">
        <v>7.50585E-2</v>
      </c>
      <c r="CI429" s="60">
        <v>8.4752380000000002E-2</v>
      </c>
      <c r="CJ429" s="60">
        <v>9.619163E-2</v>
      </c>
      <c r="CK429" s="60">
        <v>0.1088363</v>
      </c>
      <c r="CL429" s="60">
        <v>0.12277399999999999</v>
      </c>
      <c r="CM429" s="60">
        <v>0.1380979</v>
      </c>
      <c r="CN429" s="60">
        <v>0.16149530000000001</v>
      </c>
      <c r="CO429" s="60">
        <v>0.1012714</v>
      </c>
      <c r="CP429" s="60">
        <v>0.11954852000000001</v>
      </c>
      <c r="CQ429" s="60">
        <v>0.14203514</v>
      </c>
      <c r="CR429" s="60">
        <v>0.1681048</v>
      </c>
      <c r="CS429" s="60">
        <v>0.19837369999999999</v>
      </c>
      <c r="CT429" s="60">
        <v>0.23361462</v>
      </c>
      <c r="CU429" s="60">
        <v>0.27479594000000002</v>
      </c>
      <c r="CV429" s="60">
        <v>0.31275910000000001</v>
      </c>
      <c r="CW429" s="60">
        <v>0.36879479999999998</v>
      </c>
      <c r="CX429" s="60">
        <v>0.43524631000000003</v>
      </c>
      <c r="CY429" s="60">
        <v>0.37131890000000001</v>
      </c>
      <c r="CZ429" s="60">
        <v>0.43096319999999999</v>
      </c>
      <c r="DA429" s="60">
        <v>0.50077989999999994</v>
      </c>
      <c r="DB429" s="60">
        <v>0.58248730000000004</v>
      </c>
      <c r="DC429" s="60">
        <v>0.67797982000000001</v>
      </c>
      <c r="DD429" s="60">
        <v>0.82949729999999999</v>
      </c>
      <c r="DE429" s="60">
        <v>0.99461513000000001</v>
      </c>
      <c r="DF429" s="60">
        <v>1.1901980999999999</v>
      </c>
      <c r="DG429" s="60">
        <v>1.3371949999999999</v>
      </c>
      <c r="DH429" s="60">
        <v>1.205514</v>
      </c>
      <c r="DI429" s="60">
        <v>1.44672</v>
      </c>
      <c r="DJ429" s="60">
        <v>1.725778</v>
      </c>
      <c r="DK429" s="60">
        <v>2.0446279999999999</v>
      </c>
      <c r="DL429" s="60">
        <v>2.4042650999999999</v>
      </c>
      <c r="DM429" s="60">
        <v>2.8045179999999998</v>
      </c>
      <c r="DN429" s="60">
        <v>3.2438349999999998</v>
      </c>
      <c r="DO429" s="60">
        <v>3.7191079999999999</v>
      </c>
      <c r="DP429" s="60">
        <v>4.225549</v>
      </c>
      <c r="DQ429" s="60">
        <v>4.7566404000000002</v>
      </c>
      <c r="DR429" s="60">
        <v>5.2825879999999996</v>
      </c>
      <c r="DS429" s="60">
        <v>5.8558849999999998</v>
      </c>
      <c r="DT429" s="60">
        <v>6.4240570000000004</v>
      </c>
      <c r="DU429" s="60">
        <v>6.9737929999999997</v>
      </c>
      <c r="DV429" s="60">
        <v>7.4912320000000001</v>
      </c>
      <c r="DW429" s="60">
        <v>7.9625434000000004</v>
      </c>
      <c r="DX429" s="60">
        <v>8.3745279999999998</v>
      </c>
      <c r="DY429" s="60">
        <v>8.6739739999999994</v>
      </c>
      <c r="DZ429" s="60">
        <v>8.9163789999999992</v>
      </c>
      <c r="EA429" s="60">
        <v>9.1098359999999996</v>
      </c>
      <c r="EB429" s="60">
        <v>9.2132330000000007</v>
      </c>
      <c r="EC429" s="60">
        <v>9.2420071999999998</v>
      </c>
      <c r="ED429" s="60">
        <v>9.1862329999999996</v>
      </c>
      <c r="EE429" s="60">
        <v>9.0472011000000006</v>
      </c>
      <c r="EF429" s="60">
        <v>8.8284462999999995</v>
      </c>
      <c r="EG429" s="60">
        <v>8.5356020000000008</v>
      </c>
      <c r="EH429" s="60">
        <v>8.1761660000000003</v>
      </c>
      <c r="EI429" s="60">
        <v>7.7592020000000002</v>
      </c>
      <c r="EJ429" s="60">
        <v>7.2949590000000004</v>
      </c>
      <c r="EK429" s="60">
        <v>6.7944621999999999</v>
      </c>
      <c r="EL429" s="60">
        <v>6.2690744</v>
      </c>
      <c r="EM429" s="60">
        <v>5.530208</v>
      </c>
      <c r="EN429" s="60">
        <v>4.7987479999999998</v>
      </c>
      <c r="EO429" s="60">
        <v>4.2771309999999998</v>
      </c>
      <c r="EP429" s="60">
        <v>3.7764503</v>
      </c>
      <c r="EQ429" s="60">
        <v>3.3031134</v>
      </c>
      <c r="ER429" s="60">
        <v>2.8620359999999998</v>
      </c>
      <c r="ES429" s="60">
        <v>2.338638</v>
      </c>
      <c r="ET429" s="60">
        <v>1.8824474</v>
      </c>
      <c r="EU429" s="60">
        <v>1.445219</v>
      </c>
      <c r="EV429" s="60">
        <v>1.0896021</v>
      </c>
      <c r="EW429" s="60">
        <v>0.80699080000000001</v>
      </c>
      <c r="EX429" s="60">
        <v>0.58731721999999997</v>
      </c>
      <c r="EY429" s="60">
        <v>0.42015659999999999</v>
      </c>
      <c r="EZ429" s="60">
        <v>0.29553371000000001</v>
      </c>
      <c r="FA429" s="60">
        <v>0.2044443</v>
      </c>
      <c r="FB429" s="60">
        <v>0.13913021</v>
      </c>
      <c r="FC429" s="60">
        <v>9.3163419999999997E-2</v>
      </c>
      <c r="FD429" s="60">
        <v>6.1395869999999998E-2</v>
      </c>
      <c r="FE429" s="60">
        <v>3.982807E-2</v>
      </c>
      <c r="FF429" s="60">
        <v>2.5437689999999999E-2</v>
      </c>
      <c r="FG429" s="60">
        <v>1.6562730000000001E-2</v>
      </c>
      <c r="FH429" s="60">
        <v>1.0639289999999999E-2</v>
      </c>
      <c r="FI429" s="60">
        <v>6.7431499999999998E-3</v>
      </c>
      <c r="FJ429" s="60">
        <v>4.2171700000000001E-3</v>
      </c>
      <c r="FK429" s="60">
        <v>2.60268E-3</v>
      </c>
      <c r="FL429" s="60">
        <v>1.5852100000000001E-3</v>
      </c>
      <c r="FM429" s="60">
        <v>9.5286999999999998E-4</v>
      </c>
      <c r="FN429" s="60">
        <v>5.6530000000000003E-4</v>
      </c>
      <c r="FO429" s="60">
        <v>3.6099999999999999E-4</v>
      </c>
      <c r="FP429" s="60">
        <v>2.2824999999999999E-4</v>
      </c>
      <c r="FQ429" s="60">
        <v>1.4922000000000001E-4</v>
      </c>
      <c r="FR429" s="60">
        <v>9.6710000000000001E-5</v>
      </c>
      <c r="FS429" s="60">
        <v>6.2130000000000003E-5</v>
      </c>
      <c r="FT429" s="60">
        <v>3.9560000000000001E-5</v>
      </c>
      <c r="FU429" s="60">
        <v>2.497E-5</v>
      </c>
      <c r="FV429" s="60">
        <v>1.5610000000000001E-5</v>
      </c>
      <c r="FW429" s="60">
        <v>9.6700000000000006E-6</v>
      </c>
      <c r="FX429" s="60">
        <v>5.93E-6</v>
      </c>
      <c r="FY429" s="60">
        <v>3.6100000000000002E-6</v>
      </c>
      <c r="FZ429" s="60">
        <v>2.17E-6</v>
      </c>
      <c r="GA429" s="60">
        <v>1.2899999999999999E-6</v>
      </c>
      <c r="GB429" s="60">
        <v>7.6000000000000003E-7</v>
      </c>
      <c r="GC429" s="60">
        <v>4.4000000000000002E-7</v>
      </c>
      <c r="GD429" s="60">
        <v>2.6E-7</v>
      </c>
      <c r="GE429" s="60">
        <v>1.4999999999999999E-7</v>
      </c>
      <c r="GF429" s="60">
        <v>8.0000000000000002E-8</v>
      </c>
      <c r="GG429" s="60">
        <v>4.0000000000000001E-8</v>
      </c>
      <c r="GH429" s="60">
        <v>2E-8</v>
      </c>
      <c r="GI429" s="60">
        <v>1E-8</v>
      </c>
      <c r="GJ429" s="60">
        <v>1E-8</v>
      </c>
      <c r="GK429" s="60">
        <v>0</v>
      </c>
      <c r="GL429" s="60">
        <v>0</v>
      </c>
      <c r="GM429" s="60">
        <v>0</v>
      </c>
      <c r="GN429" s="60">
        <v>0</v>
      </c>
      <c r="GO429" s="60">
        <v>0</v>
      </c>
      <c r="GP429" s="60">
        <v>0</v>
      </c>
      <c r="GQ429" s="60">
        <v>0</v>
      </c>
      <c r="GR429" s="60">
        <v>0</v>
      </c>
      <c r="GS429" s="60">
        <v>0</v>
      </c>
    </row>
    <row r="430" spans="1:201" x14ac:dyDescent="0.2">
      <c r="A430" s="70">
        <v>42225.762094907404</v>
      </c>
      <c r="B430" s="60">
        <v>0</v>
      </c>
      <c r="C430" s="60">
        <v>4.6359999999999999E-4</v>
      </c>
      <c r="D430" s="60">
        <v>5.7233999999999996E-4</v>
      </c>
      <c r="E430" s="60">
        <v>5.8923999999999999E-4</v>
      </c>
      <c r="F430" s="60">
        <v>5.9168999999999997E-4</v>
      </c>
      <c r="G430" s="60">
        <v>6.9317000000000001E-4</v>
      </c>
      <c r="H430" s="60">
        <v>7.8797999999999997E-4</v>
      </c>
      <c r="I430" s="60">
        <v>8.7637999999999995E-4</v>
      </c>
      <c r="J430" s="60">
        <v>9.5861999999999998E-4</v>
      </c>
      <c r="K430" s="60">
        <v>8.6810999999999995E-4</v>
      </c>
      <c r="L430" s="60">
        <v>9.1925000000000004E-4</v>
      </c>
      <c r="M430" s="60">
        <v>8.3452000000000005E-4</v>
      </c>
      <c r="N430" s="60">
        <v>8.6819000000000002E-4</v>
      </c>
      <c r="O430" s="60">
        <v>8.9983000000000001E-4</v>
      </c>
      <c r="P430" s="60">
        <v>9.2953000000000003E-4</v>
      </c>
      <c r="Q430" s="60">
        <v>9.7367999999999999E-4</v>
      </c>
      <c r="R430" s="60">
        <v>1.0133500000000001E-3</v>
      </c>
      <c r="S430" s="60">
        <v>1.0488100000000001E-3</v>
      </c>
      <c r="T430" s="60">
        <v>1.0803099999999999E-3</v>
      </c>
      <c r="U430" s="60">
        <v>9.7853000000000002E-4</v>
      </c>
      <c r="V430" s="60">
        <v>8.9477999999999997E-4</v>
      </c>
      <c r="W430" s="60">
        <v>9.0978000000000001E-4</v>
      </c>
      <c r="X430" s="60">
        <v>9.2309E-4</v>
      </c>
      <c r="Y430" s="60">
        <v>9.3481E-4</v>
      </c>
      <c r="Z430" s="60">
        <v>9.4501000000000003E-4</v>
      </c>
      <c r="AA430" s="60">
        <v>9.5379000000000004E-4</v>
      </c>
      <c r="AB430" s="60">
        <v>9.6120999999999999E-4</v>
      </c>
      <c r="AC430" s="60">
        <v>9.6734999999999996E-4</v>
      </c>
      <c r="AD430" s="60">
        <v>8.8289E-4</v>
      </c>
      <c r="AE430" s="60">
        <v>8.8553000000000004E-4</v>
      </c>
      <c r="AF430" s="60">
        <v>8.7750000000000002E-4</v>
      </c>
      <c r="AG430" s="60">
        <v>8.6819000000000002E-4</v>
      </c>
      <c r="AH430" s="60">
        <v>8.5775999999999995E-4</v>
      </c>
      <c r="AI430" s="60">
        <v>8.4637000000000004E-4</v>
      </c>
      <c r="AJ430" s="60">
        <v>8.3418000000000001E-4</v>
      </c>
      <c r="AK430" s="60">
        <v>8.2131999999999995E-4</v>
      </c>
      <c r="AL430" s="60">
        <v>7.4529999999999996E-4</v>
      </c>
      <c r="AM430" s="60">
        <v>7.3680999999999996E-4</v>
      </c>
      <c r="AN430" s="60">
        <v>7.2829000000000004E-4</v>
      </c>
      <c r="AO430" s="60">
        <v>7.1977E-4</v>
      </c>
      <c r="AP430" s="60">
        <v>7.1128999999999995E-4</v>
      </c>
      <c r="AQ430" s="60">
        <v>7.0286999999999997E-4</v>
      </c>
      <c r="AR430" s="60">
        <v>6.9455999999999999E-4</v>
      </c>
      <c r="AS430" s="60">
        <v>6.8645000000000002E-4</v>
      </c>
      <c r="AT430" s="60">
        <v>6.2896999999999996E-4</v>
      </c>
      <c r="AU430" s="60">
        <v>6.0194000000000003E-4</v>
      </c>
      <c r="AV430" s="60">
        <v>5.9557999999999996E-4</v>
      </c>
      <c r="AW430" s="60">
        <v>5.8929999999999996E-4</v>
      </c>
      <c r="AX430" s="60">
        <v>5.8314E-4</v>
      </c>
      <c r="AY430" s="60">
        <v>5.7718000000000005E-4</v>
      </c>
      <c r="AZ430" s="60">
        <v>5.5369999999999996E-4</v>
      </c>
      <c r="BA430" s="60">
        <v>5.4878999999999995E-4</v>
      </c>
      <c r="BB430" s="60">
        <v>5.4270000000000002E-4</v>
      </c>
      <c r="BC430" s="60">
        <v>5.4624999999999997E-4</v>
      </c>
      <c r="BD430" s="60">
        <v>5.5143E-4</v>
      </c>
      <c r="BE430" s="60">
        <v>5.4264000000000005E-4</v>
      </c>
      <c r="BF430" s="60">
        <v>5.5004000000000001E-4</v>
      </c>
      <c r="BG430" s="60">
        <v>5.6782999999999996E-4</v>
      </c>
      <c r="BH430" s="60">
        <v>5.9489000000000005E-4</v>
      </c>
      <c r="BI430" s="60">
        <v>6.3084999999999997E-4</v>
      </c>
      <c r="BJ430" s="60">
        <v>6.7832999999999999E-4</v>
      </c>
      <c r="BK430" s="60">
        <v>7.4609000000000003E-4</v>
      </c>
      <c r="BL430" s="60">
        <v>8.5543999999999995E-4</v>
      </c>
      <c r="BM430" s="60">
        <v>1.0057200000000001E-3</v>
      </c>
      <c r="BN430" s="60">
        <v>1.2105499999999999E-3</v>
      </c>
      <c r="BO430" s="60">
        <v>1.5990399999999999E-3</v>
      </c>
      <c r="BP430" s="60">
        <v>2.1684400000000002E-3</v>
      </c>
      <c r="BQ430" s="60">
        <v>2.8597499999999999E-3</v>
      </c>
      <c r="BR430" s="60">
        <v>3.9617899999999998E-3</v>
      </c>
      <c r="BS430" s="60">
        <v>5.49922E-3</v>
      </c>
      <c r="BT430" s="60">
        <v>6.7482499999999999E-3</v>
      </c>
      <c r="BU430" s="60">
        <v>8.3485E-3</v>
      </c>
      <c r="BV430" s="60">
        <v>1.0300460000000001E-2</v>
      </c>
      <c r="BW430" s="60">
        <v>1.2666119999999999E-2</v>
      </c>
      <c r="BX430" s="60">
        <v>1.5514760000000001E-2</v>
      </c>
      <c r="BY430" s="60">
        <v>1.892313E-2</v>
      </c>
      <c r="BZ430" s="60">
        <v>2.2975450000000001E-2</v>
      </c>
      <c r="CA430" s="60">
        <v>2.7763289999999999E-2</v>
      </c>
      <c r="CB430" s="60">
        <v>3.3006599999999997E-2</v>
      </c>
      <c r="CC430" s="60">
        <v>3.6586390000000003E-2</v>
      </c>
      <c r="CD430" s="60">
        <v>4.1904860000000002E-2</v>
      </c>
      <c r="CE430" s="60">
        <v>4.7856580000000003E-2</v>
      </c>
      <c r="CF430" s="60">
        <v>5.4494430000000003E-2</v>
      </c>
      <c r="CG430" s="60">
        <v>6.18731E-2</v>
      </c>
      <c r="CH430" s="60">
        <v>7.0154359999999999E-2</v>
      </c>
      <c r="CI430" s="60">
        <v>7.9317810000000002E-2</v>
      </c>
      <c r="CJ430" s="60">
        <v>9.0147000000000005E-2</v>
      </c>
      <c r="CK430" s="60">
        <v>0.1021338</v>
      </c>
      <c r="CL430" s="60">
        <v>0.11536303000000001</v>
      </c>
      <c r="CM430" s="60">
        <v>0.12992490000000001</v>
      </c>
      <c r="CN430" s="60">
        <v>0.15218180000000001</v>
      </c>
      <c r="CO430" s="60">
        <v>9.5705760000000001E-2</v>
      </c>
      <c r="CP430" s="60">
        <v>0.11314660999999999</v>
      </c>
      <c r="CQ430" s="60">
        <v>0.13460733999999999</v>
      </c>
      <c r="CR430" s="60">
        <v>0.15948770000000001</v>
      </c>
      <c r="CS430" s="60">
        <v>0.18836410000000001</v>
      </c>
      <c r="CT430" s="60">
        <v>0.22195799999999999</v>
      </c>
      <c r="CU430" s="60">
        <v>0.2611734</v>
      </c>
      <c r="CV430" s="60">
        <v>0.29728949999999998</v>
      </c>
      <c r="CW430" s="60">
        <v>0.3505298</v>
      </c>
      <c r="CX430" s="60">
        <v>0.41358882000000002</v>
      </c>
      <c r="CY430" s="60">
        <v>0.3524544</v>
      </c>
      <c r="CZ430" s="60">
        <v>0.4089122</v>
      </c>
      <c r="DA430" s="60">
        <v>0.47497699999999998</v>
      </c>
      <c r="DB430" s="60">
        <v>0.55229609999999996</v>
      </c>
      <c r="DC430" s="60">
        <v>0.64269699999999996</v>
      </c>
      <c r="DD430" s="60">
        <v>0.78631490000000004</v>
      </c>
      <c r="DE430" s="60">
        <v>0.94306904000000003</v>
      </c>
      <c r="DF430" s="60">
        <v>1.1291104000000001</v>
      </c>
      <c r="DG430" s="60">
        <v>1.2691261</v>
      </c>
      <c r="DH430" s="60">
        <v>1.144512</v>
      </c>
      <c r="DI430" s="60">
        <v>1.3752664000000001</v>
      </c>
      <c r="DJ430" s="60">
        <v>1.6430724000000001</v>
      </c>
      <c r="DK430" s="60">
        <v>1.950083</v>
      </c>
      <c r="DL430" s="60">
        <v>2.297574</v>
      </c>
      <c r="DM430" s="60">
        <v>2.6857190000000002</v>
      </c>
      <c r="DN430" s="60">
        <v>3.1133760000000001</v>
      </c>
      <c r="DO430" s="60">
        <v>3.5778979999999998</v>
      </c>
      <c r="DP430" s="60">
        <v>4.0749940000000002</v>
      </c>
      <c r="DQ430" s="60">
        <v>4.5986570000000002</v>
      </c>
      <c r="DR430" s="60">
        <v>5.119669</v>
      </c>
      <c r="DS430" s="60">
        <v>5.6907439999999996</v>
      </c>
      <c r="DT430" s="60">
        <v>6.2601760999999998</v>
      </c>
      <c r="DU430" s="60">
        <v>6.8149519999999999</v>
      </c>
      <c r="DV430" s="60">
        <v>7.3413620000000002</v>
      </c>
      <c r="DW430" s="60">
        <v>7.825564</v>
      </c>
      <c r="DX430" s="60">
        <v>8.2541761000000005</v>
      </c>
      <c r="DY430" s="60">
        <v>8.5702552000000001</v>
      </c>
      <c r="DZ430" s="60">
        <v>8.8315040000000007</v>
      </c>
      <c r="EA430" s="60">
        <v>9.0485810999999998</v>
      </c>
      <c r="EB430" s="60">
        <v>9.1743500000000004</v>
      </c>
      <c r="EC430" s="60">
        <v>9.2284349999999993</v>
      </c>
      <c r="ED430" s="60">
        <v>9.1982920000000004</v>
      </c>
      <c r="EE430" s="60">
        <v>9.0845251000000005</v>
      </c>
      <c r="EF430" s="60">
        <v>8.8899939999999997</v>
      </c>
      <c r="EG430" s="60">
        <v>8.6196970000000004</v>
      </c>
      <c r="EH430" s="60">
        <v>8.2805730000000004</v>
      </c>
      <c r="EI430" s="60">
        <v>7.8812112000000001</v>
      </c>
      <c r="EJ430" s="60">
        <v>7.4315020000000001</v>
      </c>
      <c r="EK430" s="60">
        <v>6.9422310999999999</v>
      </c>
      <c r="EL430" s="60">
        <v>6.4246549999999996</v>
      </c>
      <c r="EM430" s="60">
        <v>5.6902694</v>
      </c>
      <c r="EN430" s="60">
        <v>4.9575760000000004</v>
      </c>
      <c r="EO430" s="60">
        <v>4.4323009999999998</v>
      </c>
      <c r="EP430" s="60">
        <v>3.9255960000000001</v>
      </c>
      <c r="EQ430" s="60">
        <v>3.4442873000000001</v>
      </c>
      <c r="ER430" s="60">
        <v>2.9937369999999999</v>
      </c>
      <c r="ES430" s="60">
        <v>2.4560803999999998</v>
      </c>
      <c r="ET430" s="60">
        <v>1.9849273999999999</v>
      </c>
      <c r="EU430" s="60">
        <v>1.5307211000000001</v>
      </c>
      <c r="EV430" s="60">
        <v>1.1592150000000001</v>
      </c>
      <c r="EW430" s="60">
        <v>0.86236380999999995</v>
      </c>
      <c r="EX430" s="60">
        <v>0.63039571000000005</v>
      </c>
      <c r="EY430" s="60">
        <v>0.45296350000000002</v>
      </c>
      <c r="EZ430" s="60">
        <v>0.32001069999999998</v>
      </c>
      <c r="FA430" s="60">
        <v>0.22234764000000001</v>
      </c>
      <c r="FB430" s="60">
        <v>0.15197600999999999</v>
      </c>
      <c r="FC430" s="60">
        <v>0.1022096</v>
      </c>
      <c r="FD430" s="60">
        <v>6.7651100000000006E-2</v>
      </c>
      <c r="FE430" s="60">
        <v>4.4077020000000001E-2</v>
      </c>
      <c r="FF430" s="60">
        <v>2.8273900000000001E-2</v>
      </c>
      <c r="FG430" s="60">
        <v>1.8484790000000001E-2</v>
      </c>
      <c r="FH430" s="60">
        <v>1.192261E-2</v>
      </c>
      <c r="FI430" s="60">
        <v>7.5875300000000003E-3</v>
      </c>
      <c r="FJ430" s="60">
        <v>4.7647599999999998E-3</v>
      </c>
      <c r="FK430" s="60">
        <v>2.95277E-3</v>
      </c>
      <c r="FL430" s="60">
        <v>1.8058900000000001E-3</v>
      </c>
      <c r="FM430" s="60">
        <v>1.09005E-3</v>
      </c>
      <c r="FN430" s="60">
        <v>6.4939000000000001E-4</v>
      </c>
      <c r="FO430" s="60">
        <v>4.1623000000000002E-4</v>
      </c>
      <c r="FP430" s="60">
        <v>2.6415E-4</v>
      </c>
      <c r="FQ430" s="60">
        <v>1.7330000000000001E-4</v>
      </c>
      <c r="FR430" s="60">
        <v>1.1271E-4</v>
      </c>
      <c r="FS430" s="60">
        <v>7.2669999999999994E-5</v>
      </c>
      <c r="FT430" s="60">
        <v>4.6440000000000003E-5</v>
      </c>
      <c r="FU430" s="60">
        <v>2.942E-5</v>
      </c>
      <c r="FV430" s="60">
        <v>1.8470000000000001E-5</v>
      </c>
      <c r="FW430" s="60">
        <v>1.148E-5</v>
      </c>
      <c r="FX430" s="60">
        <v>7.08E-6</v>
      </c>
      <c r="FY430" s="60">
        <v>4.3200000000000001E-6</v>
      </c>
      <c r="FZ430" s="60">
        <v>2.61E-6</v>
      </c>
      <c r="GA430" s="60">
        <v>1.5600000000000001E-6</v>
      </c>
      <c r="GB430" s="60">
        <v>9.1999999999999998E-7</v>
      </c>
      <c r="GC430" s="60">
        <v>5.4000000000000002E-7</v>
      </c>
      <c r="GD430" s="60">
        <v>3.1E-7</v>
      </c>
      <c r="GE430" s="60">
        <v>1.8E-7</v>
      </c>
      <c r="GF430" s="60">
        <v>9.9999999999999995E-8</v>
      </c>
      <c r="GG430" s="60">
        <v>4.9999999999999998E-8</v>
      </c>
      <c r="GH430" s="60">
        <v>2.9999999999999997E-8</v>
      </c>
      <c r="GI430" s="60">
        <v>1E-8</v>
      </c>
      <c r="GJ430" s="60">
        <v>1E-8</v>
      </c>
      <c r="GK430" s="60">
        <v>0</v>
      </c>
      <c r="GL430" s="60">
        <v>0</v>
      </c>
      <c r="GM430" s="60">
        <v>0</v>
      </c>
      <c r="GN430" s="60">
        <v>0</v>
      </c>
      <c r="GO430" s="60">
        <v>0</v>
      </c>
      <c r="GP430" s="60">
        <v>0</v>
      </c>
      <c r="GQ430" s="60">
        <v>0</v>
      </c>
      <c r="GR430" s="60">
        <v>0</v>
      </c>
      <c r="GS430" s="60">
        <v>0</v>
      </c>
    </row>
    <row r="431" spans="1:201" x14ac:dyDescent="0.2">
      <c r="A431" s="70">
        <v>42225.772592592592</v>
      </c>
      <c r="B431" s="60">
        <v>0</v>
      </c>
      <c r="C431" s="60">
        <v>4.6386000000000002E-4</v>
      </c>
      <c r="D431" s="60">
        <v>5.7260000000000004E-4</v>
      </c>
      <c r="E431" s="60">
        <v>5.8947000000000003E-4</v>
      </c>
      <c r="F431" s="60">
        <v>5.9205E-4</v>
      </c>
      <c r="G431" s="60">
        <v>6.9357999999999996E-4</v>
      </c>
      <c r="H431" s="60">
        <v>7.8843000000000001E-4</v>
      </c>
      <c r="I431" s="60">
        <v>8.7686999999999997E-4</v>
      </c>
      <c r="J431" s="60">
        <v>9.5914999999999998E-4</v>
      </c>
      <c r="K431" s="60">
        <v>8.6870000000000003E-4</v>
      </c>
      <c r="L431" s="60">
        <v>9.1987000000000004E-4</v>
      </c>
      <c r="M431" s="60">
        <v>8.3516000000000005E-4</v>
      </c>
      <c r="N431" s="60">
        <v>8.6883999999999996E-4</v>
      </c>
      <c r="O431" s="60">
        <v>9.0048999999999999E-4</v>
      </c>
      <c r="P431" s="60">
        <v>9.3019999999999995E-4</v>
      </c>
      <c r="Q431" s="60">
        <v>9.7437000000000001E-4</v>
      </c>
      <c r="R431" s="60">
        <v>1.0140500000000001E-3</v>
      </c>
      <c r="S431" s="60">
        <v>1.04951E-3</v>
      </c>
      <c r="T431" s="60">
        <v>1.08102E-3</v>
      </c>
      <c r="U431" s="60">
        <v>9.7923999999999993E-4</v>
      </c>
      <c r="V431" s="60">
        <v>8.9546999999999999E-4</v>
      </c>
      <c r="W431" s="60">
        <v>9.1047000000000003E-4</v>
      </c>
      <c r="X431" s="60">
        <v>9.2378000000000002E-4</v>
      </c>
      <c r="Y431" s="60">
        <v>9.3550000000000003E-4</v>
      </c>
      <c r="Z431" s="60">
        <v>9.4569999999999995E-4</v>
      </c>
      <c r="AA431" s="60">
        <v>9.5447000000000001E-4</v>
      </c>
      <c r="AB431" s="60">
        <v>9.6188999999999997E-4</v>
      </c>
      <c r="AC431" s="60">
        <v>9.6803000000000004E-4</v>
      </c>
      <c r="AD431" s="60">
        <v>8.8354999999999998E-4</v>
      </c>
      <c r="AE431" s="60">
        <v>8.8617999999999998E-4</v>
      </c>
      <c r="AF431" s="60">
        <v>8.7812999999999997E-4</v>
      </c>
      <c r="AG431" s="60">
        <v>8.6879000000000004E-4</v>
      </c>
      <c r="AH431" s="60">
        <v>8.5833999999999997E-4</v>
      </c>
      <c r="AI431" s="60">
        <v>8.4692000000000003E-4</v>
      </c>
      <c r="AJ431" s="60">
        <v>8.3469000000000002E-4</v>
      </c>
      <c r="AK431" s="60">
        <v>8.2180000000000003E-4</v>
      </c>
      <c r="AL431" s="60">
        <v>7.4571999999999995E-4</v>
      </c>
      <c r="AM431" s="60">
        <v>7.3718999999999998E-4</v>
      </c>
      <c r="AN431" s="60">
        <v>7.2862000000000003E-4</v>
      </c>
      <c r="AO431" s="60">
        <v>7.2006000000000001E-4</v>
      </c>
      <c r="AP431" s="60">
        <v>7.1151999999999999E-4</v>
      </c>
      <c r="AQ431" s="60">
        <v>7.0304999999999999E-4</v>
      </c>
      <c r="AR431" s="60">
        <v>6.9468000000000004E-4</v>
      </c>
      <c r="AS431" s="60">
        <v>6.8650000000000004E-4</v>
      </c>
      <c r="AT431" s="60">
        <v>6.2898000000000001E-4</v>
      </c>
      <c r="AU431" s="60">
        <v>6.0187999999999995E-4</v>
      </c>
      <c r="AV431" s="60">
        <v>5.9546000000000002E-4</v>
      </c>
      <c r="AW431" s="60">
        <v>5.8911E-4</v>
      </c>
      <c r="AX431" s="60">
        <v>5.8286000000000004E-4</v>
      </c>
      <c r="AY431" s="60">
        <v>5.7678000000000004E-4</v>
      </c>
      <c r="AZ431" s="60">
        <v>5.5316000000000002E-4</v>
      </c>
      <c r="BA431" s="60">
        <v>5.4805999999999995E-4</v>
      </c>
      <c r="BB431" s="60">
        <v>5.4160999999999999E-4</v>
      </c>
      <c r="BC431" s="60">
        <v>5.4458999999999996E-4</v>
      </c>
      <c r="BD431" s="60">
        <v>5.4900999999999995E-4</v>
      </c>
      <c r="BE431" s="60">
        <v>5.3923999999999997E-4</v>
      </c>
      <c r="BF431" s="60">
        <v>5.4573000000000002E-4</v>
      </c>
      <c r="BG431" s="60">
        <v>5.6139999999999998E-4</v>
      </c>
      <c r="BH431" s="60">
        <v>5.8536000000000005E-4</v>
      </c>
      <c r="BI431" s="60">
        <v>6.1733000000000003E-4</v>
      </c>
      <c r="BJ431" s="60">
        <v>6.5813999999999998E-4</v>
      </c>
      <c r="BK431" s="60">
        <v>7.1694E-4</v>
      </c>
      <c r="BL431" s="60">
        <v>8.1512000000000002E-4</v>
      </c>
      <c r="BM431" s="60">
        <v>9.5038000000000002E-4</v>
      </c>
      <c r="BN431" s="60">
        <v>1.13514E-3</v>
      </c>
      <c r="BO431" s="60">
        <v>1.48667E-3</v>
      </c>
      <c r="BP431" s="60">
        <v>2.0035299999999999E-3</v>
      </c>
      <c r="BQ431" s="60">
        <v>2.6320599999999999E-3</v>
      </c>
      <c r="BR431" s="60">
        <v>3.63868E-3</v>
      </c>
      <c r="BS431" s="60">
        <v>5.0474600000000001E-3</v>
      </c>
      <c r="BT431" s="60">
        <v>6.1943199999999997E-3</v>
      </c>
      <c r="BU431" s="60">
        <v>7.6668500000000002E-3</v>
      </c>
      <c r="BV431" s="60">
        <v>9.4669100000000003E-3</v>
      </c>
      <c r="BW431" s="60">
        <v>1.1653210000000001E-2</v>
      </c>
      <c r="BX431" s="60">
        <v>1.429161E-2</v>
      </c>
      <c r="BY431" s="60">
        <v>1.745532E-2</v>
      </c>
      <c r="BZ431" s="60">
        <v>2.1224960000000001E-2</v>
      </c>
      <c r="CA431" s="60">
        <v>2.5688490000000001E-2</v>
      </c>
      <c r="CB431" s="60">
        <v>3.058636E-2</v>
      </c>
      <c r="CC431" s="60">
        <v>3.3949159999999999E-2</v>
      </c>
      <c r="CD431" s="60">
        <v>3.8934829999999997E-2</v>
      </c>
      <c r="CE431" s="60">
        <v>4.4523100000000003E-2</v>
      </c>
      <c r="CF431" s="60">
        <v>5.076547E-2</v>
      </c>
      <c r="CG431" s="60">
        <v>5.7715259999999997E-2</v>
      </c>
      <c r="CH431" s="60">
        <v>6.5526139999999997E-2</v>
      </c>
      <c r="CI431" s="60">
        <v>7.4181689999999995E-2</v>
      </c>
      <c r="CJ431" s="60">
        <v>8.4425979999999998E-2</v>
      </c>
      <c r="CK431" s="60">
        <v>9.5781329999999998E-2</v>
      </c>
      <c r="CL431" s="60">
        <v>0.10833023</v>
      </c>
      <c r="CM431" s="60">
        <v>0.1221598</v>
      </c>
      <c r="CN431" s="60">
        <v>0.14332093000000001</v>
      </c>
      <c r="CO431" s="60">
        <v>9.0396690000000002E-2</v>
      </c>
      <c r="CP431" s="60">
        <v>0.1070344</v>
      </c>
      <c r="CQ431" s="60">
        <v>0.12751219999999999</v>
      </c>
      <c r="CR431" s="60">
        <v>0.1512559</v>
      </c>
      <c r="CS431" s="60">
        <v>0.17880524</v>
      </c>
      <c r="CT431" s="60">
        <v>0.2108341</v>
      </c>
      <c r="CU431" s="60">
        <v>0.2481863</v>
      </c>
      <c r="CV431" s="60">
        <v>0.2825551</v>
      </c>
      <c r="CW431" s="60">
        <v>0.33315499999999998</v>
      </c>
      <c r="CX431" s="60">
        <v>0.39301192000000001</v>
      </c>
      <c r="CY431" s="60">
        <v>0.33455863000000002</v>
      </c>
      <c r="CZ431" s="60">
        <v>0.38800770000000001</v>
      </c>
      <c r="DA431" s="60">
        <v>0.45052461999999999</v>
      </c>
      <c r="DB431" s="60">
        <v>0.52368530000000002</v>
      </c>
      <c r="DC431" s="60">
        <v>0.60924880999999997</v>
      </c>
      <c r="DD431" s="60">
        <v>0.74532960000000004</v>
      </c>
      <c r="DE431" s="60">
        <v>0.89407073999999997</v>
      </c>
      <c r="DF431" s="60">
        <v>1.0709299999999999</v>
      </c>
      <c r="DG431" s="60">
        <v>1.2042074</v>
      </c>
      <c r="DH431" s="60">
        <v>1.0862400000000001</v>
      </c>
      <c r="DI431" s="60">
        <v>1.3068109999999999</v>
      </c>
      <c r="DJ431" s="60">
        <v>1.5635870000000001</v>
      </c>
      <c r="DK431" s="60">
        <v>1.8589154000000001</v>
      </c>
      <c r="DL431" s="60">
        <v>2.1943329999999999</v>
      </c>
      <c r="DM431" s="60">
        <v>2.5703401000000001</v>
      </c>
      <c r="DN431" s="60">
        <v>2.986186</v>
      </c>
      <c r="DO431" s="60">
        <v>3.43967</v>
      </c>
      <c r="DP431" s="60">
        <v>3.9269880000000001</v>
      </c>
      <c r="DQ431" s="60">
        <v>4.4426411999999997</v>
      </c>
      <c r="DR431" s="60">
        <v>4.9580270000000004</v>
      </c>
      <c r="DS431" s="60">
        <v>5.5260014000000002</v>
      </c>
      <c r="DT431" s="60">
        <v>6.0957030999999997</v>
      </c>
      <c r="DU431" s="60">
        <v>6.6544504</v>
      </c>
      <c r="DV431" s="60">
        <v>7.1887299999999996</v>
      </c>
      <c r="DW431" s="60">
        <v>7.6847320000000003</v>
      </c>
      <c r="DX431" s="60">
        <v>8.1289420000000003</v>
      </c>
      <c r="DY431" s="60">
        <v>8.4608530000000002</v>
      </c>
      <c r="DZ431" s="60">
        <v>8.7402440000000006</v>
      </c>
      <c r="EA431" s="60">
        <v>8.9803069999999998</v>
      </c>
      <c r="EB431" s="60">
        <v>9.1280300000000008</v>
      </c>
      <c r="EC431" s="60">
        <v>9.2071629999999995</v>
      </c>
      <c r="ED431" s="60">
        <v>9.2025950000000005</v>
      </c>
      <c r="EE431" s="60">
        <v>9.1142409999999998</v>
      </c>
      <c r="EF431" s="60">
        <v>8.9442830000000004</v>
      </c>
      <c r="EG431" s="60">
        <v>8.6970720000000004</v>
      </c>
      <c r="EH431" s="60">
        <v>8.3789619999999996</v>
      </c>
      <c r="EI431" s="60">
        <v>7.998043</v>
      </c>
      <c r="EJ431" s="60">
        <v>7.5638100000000001</v>
      </c>
      <c r="EK431" s="60">
        <v>7.0867762000000001</v>
      </c>
      <c r="EL431" s="60">
        <v>6.5780510000000003</v>
      </c>
      <c r="EM431" s="60">
        <v>5.8495290000000004</v>
      </c>
      <c r="EN431" s="60">
        <v>5.1168570000000004</v>
      </c>
      <c r="EO431" s="60">
        <v>4.5887469999999997</v>
      </c>
      <c r="EP431" s="60">
        <v>4.0767230000000003</v>
      </c>
      <c r="EQ431" s="60">
        <v>3.5880209999999999</v>
      </c>
      <c r="ER431" s="60">
        <v>3.1284394</v>
      </c>
      <c r="ES431" s="60">
        <v>2.5768819999999999</v>
      </c>
      <c r="ET431" s="60">
        <v>2.0909100999999999</v>
      </c>
      <c r="EU431" s="60">
        <v>1.6196649999999999</v>
      </c>
      <c r="EV431" s="60">
        <v>1.232038</v>
      </c>
      <c r="EW431" s="60">
        <v>0.92060719999999996</v>
      </c>
      <c r="EX431" s="60">
        <v>0.67594814000000003</v>
      </c>
      <c r="EY431" s="60">
        <v>0.48783480000000001</v>
      </c>
      <c r="EZ431" s="60">
        <v>0.34616010000000003</v>
      </c>
      <c r="FA431" s="60">
        <v>0.2415699</v>
      </c>
      <c r="FB431" s="60">
        <v>0.16583593999999999</v>
      </c>
      <c r="FC431" s="60">
        <v>0.1120173</v>
      </c>
      <c r="FD431" s="60">
        <v>7.4465589999999998E-2</v>
      </c>
      <c r="FE431" s="60">
        <v>4.8727899999999998E-2</v>
      </c>
      <c r="FF431" s="60">
        <v>3.1393070000000002E-2</v>
      </c>
      <c r="FG431" s="60">
        <v>2.0607940000000002E-2</v>
      </c>
      <c r="FH431" s="60">
        <v>1.3346419999999999E-2</v>
      </c>
      <c r="FI431" s="60">
        <v>8.52843E-3</v>
      </c>
      <c r="FJ431" s="60">
        <v>5.3776099999999997E-3</v>
      </c>
      <c r="FK431" s="60">
        <v>3.3462700000000001E-3</v>
      </c>
      <c r="FL431" s="60">
        <v>2.0550099999999999E-3</v>
      </c>
      <c r="FM431" s="60">
        <v>1.24558E-3</v>
      </c>
      <c r="FN431" s="60">
        <v>7.4514999999999998E-4</v>
      </c>
      <c r="FO431" s="60">
        <v>4.7936000000000002E-4</v>
      </c>
      <c r="FP431" s="60">
        <v>3.0533999999999997E-4</v>
      </c>
      <c r="FQ431" s="60">
        <v>2.0101E-4</v>
      </c>
      <c r="FR431" s="60">
        <v>1.3119999999999999E-4</v>
      </c>
      <c r="FS431" s="60">
        <v>8.4889999999999995E-5</v>
      </c>
      <c r="FT431" s="60">
        <v>5.4450000000000002E-5</v>
      </c>
      <c r="FU431" s="60">
        <v>3.4619999999999997E-5</v>
      </c>
      <c r="FV431" s="60">
        <v>2.181E-5</v>
      </c>
      <c r="FW431" s="60">
        <v>1.362E-5</v>
      </c>
      <c r="FX431" s="60">
        <v>8.4200000000000007E-6</v>
      </c>
      <c r="FY431" s="60">
        <v>5.1599999999999997E-6</v>
      </c>
      <c r="FZ431" s="60">
        <v>3.1300000000000001E-6</v>
      </c>
      <c r="GA431" s="60">
        <v>1.88E-6</v>
      </c>
      <c r="GB431" s="60">
        <v>1.1200000000000001E-6</v>
      </c>
      <c r="GC431" s="60">
        <v>6.6000000000000003E-7</v>
      </c>
      <c r="GD431" s="60">
        <v>3.8000000000000001E-7</v>
      </c>
      <c r="GE431" s="60">
        <v>2.2000000000000001E-7</v>
      </c>
      <c r="GF431" s="60">
        <v>1.3E-7</v>
      </c>
      <c r="GG431" s="60">
        <v>5.9999999999999995E-8</v>
      </c>
      <c r="GH431" s="60">
        <v>2.9999999999999997E-8</v>
      </c>
      <c r="GI431" s="60">
        <v>2E-8</v>
      </c>
      <c r="GJ431" s="60">
        <v>1E-8</v>
      </c>
      <c r="GK431" s="60">
        <v>0</v>
      </c>
      <c r="GL431" s="60">
        <v>0</v>
      </c>
      <c r="GM431" s="60">
        <v>0</v>
      </c>
      <c r="GN431" s="60">
        <v>0</v>
      </c>
      <c r="GO431" s="60">
        <v>0</v>
      </c>
      <c r="GP431" s="60">
        <v>0</v>
      </c>
      <c r="GQ431" s="60">
        <v>0</v>
      </c>
      <c r="GR431" s="60">
        <v>0</v>
      </c>
      <c r="GS431" s="60">
        <v>0</v>
      </c>
    </row>
    <row r="432" spans="1:201" x14ac:dyDescent="0.2">
      <c r="A432" s="70">
        <v>42225.781597222223</v>
      </c>
      <c r="B432" s="60">
        <v>0</v>
      </c>
      <c r="C432" s="60">
        <v>4.6409000000000001E-4</v>
      </c>
      <c r="D432" s="60">
        <v>5.7282000000000003E-4</v>
      </c>
      <c r="E432" s="60">
        <v>5.8967000000000004E-4</v>
      </c>
      <c r="F432" s="60">
        <v>5.9234999999999995E-4</v>
      </c>
      <c r="G432" s="60">
        <v>6.9393000000000005E-4</v>
      </c>
      <c r="H432" s="60">
        <v>7.8881999999999997E-4</v>
      </c>
      <c r="I432" s="60">
        <v>8.7728999999999997E-4</v>
      </c>
      <c r="J432" s="60">
        <v>9.5960000000000001E-4</v>
      </c>
      <c r="K432" s="60">
        <v>8.6921000000000003E-4</v>
      </c>
      <c r="L432" s="60">
        <v>9.2040000000000004E-4</v>
      </c>
      <c r="M432" s="60">
        <v>8.3571000000000003E-4</v>
      </c>
      <c r="N432" s="60">
        <v>8.6939999999999999E-4</v>
      </c>
      <c r="O432" s="60">
        <v>9.0107000000000002E-4</v>
      </c>
      <c r="P432" s="60">
        <v>9.3077999999999998E-4</v>
      </c>
      <c r="Q432" s="60">
        <v>9.7495999999999998E-4</v>
      </c>
      <c r="R432" s="60">
        <v>1.01465E-3</v>
      </c>
      <c r="S432" s="60">
        <v>1.0501200000000001E-3</v>
      </c>
      <c r="T432" s="60">
        <v>1.0816300000000001E-3</v>
      </c>
      <c r="U432" s="60">
        <v>9.7984999999999999E-4</v>
      </c>
      <c r="V432" s="60">
        <v>8.9605999999999996E-4</v>
      </c>
      <c r="W432" s="60">
        <v>9.1105999999999999E-4</v>
      </c>
      <c r="X432" s="60">
        <v>9.2436999999999999E-4</v>
      </c>
      <c r="Y432" s="60">
        <v>9.3608000000000005E-4</v>
      </c>
      <c r="Z432" s="60">
        <v>9.4629000000000002E-4</v>
      </c>
      <c r="AA432" s="60">
        <v>9.5505999999999998E-4</v>
      </c>
      <c r="AB432" s="60">
        <v>9.6246999999999999E-4</v>
      </c>
      <c r="AC432" s="60">
        <v>9.6860999999999996E-4</v>
      </c>
      <c r="AD432" s="60">
        <v>8.8411000000000002E-4</v>
      </c>
      <c r="AE432" s="60">
        <v>8.8674000000000001E-4</v>
      </c>
      <c r="AF432" s="60">
        <v>8.7867000000000002E-4</v>
      </c>
      <c r="AG432" s="60">
        <v>8.6930999999999998E-4</v>
      </c>
      <c r="AH432" s="60">
        <v>8.5882999999999999E-4</v>
      </c>
      <c r="AI432" s="60">
        <v>8.4738999999999995E-4</v>
      </c>
      <c r="AJ432" s="60">
        <v>8.3513000000000001E-4</v>
      </c>
      <c r="AK432" s="60">
        <v>8.2220999999999998E-4</v>
      </c>
      <c r="AL432" s="60">
        <v>7.4607999999999999E-4</v>
      </c>
      <c r="AM432" s="60">
        <v>7.3751999999999997E-4</v>
      </c>
      <c r="AN432" s="60">
        <v>7.2891000000000004E-4</v>
      </c>
      <c r="AO432" s="60">
        <v>7.2031000000000005E-4</v>
      </c>
      <c r="AP432" s="60">
        <v>7.1173000000000004E-4</v>
      </c>
      <c r="AQ432" s="60">
        <v>7.0321000000000001E-4</v>
      </c>
      <c r="AR432" s="60">
        <v>6.9479999999999997E-4</v>
      </c>
      <c r="AS432" s="60">
        <v>6.8654999999999996E-4</v>
      </c>
      <c r="AT432" s="60">
        <v>6.2898999999999995E-4</v>
      </c>
      <c r="AU432" s="60">
        <v>6.0183999999999997E-4</v>
      </c>
      <c r="AV432" s="60">
        <v>5.9537999999999995E-4</v>
      </c>
      <c r="AW432" s="60">
        <v>5.8896000000000003E-4</v>
      </c>
      <c r="AX432" s="60">
        <v>5.8264999999999999E-4</v>
      </c>
      <c r="AY432" s="60">
        <v>5.7647999999999998E-4</v>
      </c>
      <c r="AZ432" s="60">
        <v>5.5274000000000002E-4</v>
      </c>
      <c r="BA432" s="60">
        <v>5.4748999999999998E-4</v>
      </c>
      <c r="BB432" s="60">
        <v>5.4076999999999999E-4</v>
      </c>
      <c r="BC432" s="60">
        <v>5.4330999999999997E-4</v>
      </c>
      <c r="BD432" s="60">
        <v>5.4715000000000005E-4</v>
      </c>
      <c r="BE432" s="60">
        <v>5.3662999999999996E-4</v>
      </c>
      <c r="BF432" s="60">
        <v>5.4241000000000001E-4</v>
      </c>
      <c r="BG432" s="60">
        <v>5.5645E-4</v>
      </c>
      <c r="BH432" s="60">
        <v>5.7802000000000005E-4</v>
      </c>
      <c r="BI432" s="60">
        <v>6.0687999999999996E-4</v>
      </c>
      <c r="BJ432" s="60">
        <v>6.4252000000000005E-4</v>
      </c>
      <c r="BK432" s="60">
        <v>6.9432999999999995E-4</v>
      </c>
      <c r="BL432" s="60">
        <v>7.8381000000000002E-4</v>
      </c>
      <c r="BM432" s="60">
        <v>9.0731000000000004E-4</v>
      </c>
      <c r="BN432" s="60">
        <v>1.0763400000000001E-3</v>
      </c>
      <c r="BO432" s="60">
        <v>1.3988399999999999E-3</v>
      </c>
      <c r="BP432" s="60">
        <v>1.87425E-3</v>
      </c>
      <c r="BQ432" s="60">
        <v>2.45305E-3</v>
      </c>
      <c r="BR432" s="60">
        <v>3.3839400000000002E-3</v>
      </c>
      <c r="BS432" s="60">
        <v>4.69025E-3</v>
      </c>
      <c r="BT432" s="60">
        <v>5.75554E-3</v>
      </c>
      <c r="BU432" s="60">
        <v>7.1258500000000004E-3</v>
      </c>
      <c r="BV432" s="60">
        <v>8.8040500000000008E-3</v>
      </c>
      <c r="BW432" s="60">
        <v>1.0846140000000001E-2</v>
      </c>
      <c r="BX432" s="60">
        <v>1.33151E-2</v>
      </c>
      <c r="BY432" s="60">
        <v>1.6281159999999999E-2</v>
      </c>
      <c r="BZ432" s="60">
        <v>1.982188E-2</v>
      </c>
      <c r="CA432" s="60">
        <v>2.4022160000000001E-2</v>
      </c>
      <c r="CB432" s="60">
        <v>2.8639040000000001E-2</v>
      </c>
      <c r="CC432" s="60">
        <v>3.1823919999999999E-2</v>
      </c>
      <c r="CD432" s="60">
        <v>3.6537840000000002E-2</v>
      </c>
      <c r="CE432" s="60">
        <v>4.1828829999999997E-2</v>
      </c>
      <c r="CF432" s="60">
        <v>4.7747169999999999E-2</v>
      </c>
      <c r="CG432" s="60">
        <v>5.4345060000000001E-2</v>
      </c>
      <c r="CH432" s="60">
        <v>6.1769459999999998E-2</v>
      </c>
      <c r="CI432" s="60">
        <v>7.0007169999999994E-2</v>
      </c>
      <c r="CJ432" s="60">
        <v>7.9769649999999998E-2</v>
      </c>
      <c r="CK432" s="60">
        <v>9.0604299999999999E-2</v>
      </c>
      <c r="CL432" s="60">
        <v>0.10259169999999999</v>
      </c>
      <c r="CM432" s="60">
        <v>0.11581652000000001</v>
      </c>
      <c r="CN432" s="60">
        <v>0.13607293000000001</v>
      </c>
      <c r="CO432" s="60">
        <v>8.6042969999999996E-2</v>
      </c>
      <c r="CP432" s="60">
        <v>0.10201743000000001</v>
      </c>
      <c r="CQ432" s="60">
        <v>0.12168503</v>
      </c>
      <c r="CR432" s="60">
        <v>0.14449411000000001</v>
      </c>
      <c r="CS432" s="60">
        <v>0.17095503000000001</v>
      </c>
      <c r="CT432" s="60">
        <v>0.20170370000000001</v>
      </c>
      <c r="CU432" s="60">
        <v>0.23753569999999999</v>
      </c>
      <c r="CV432" s="60">
        <v>0.27048122000000002</v>
      </c>
      <c r="CW432" s="60">
        <v>0.31893410999999999</v>
      </c>
      <c r="CX432" s="60">
        <v>0.37618943999999999</v>
      </c>
      <c r="CY432" s="60">
        <v>0.31994980000000001</v>
      </c>
      <c r="CZ432" s="60">
        <v>0.37095470000000003</v>
      </c>
      <c r="DA432" s="60">
        <v>0.43058600000000002</v>
      </c>
      <c r="DB432" s="60">
        <v>0.50035821999999996</v>
      </c>
      <c r="DC432" s="60">
        <v>0.58197129999999997</v>
      </c>
      <c r="DD432" s="60">
        <v>0.71187350000000005</v>
      </c>
      <c r="DE432" s="60">
        <v>0.85402140000000004</v>
      </c>
      <c r="DF432" s="60">
        <v>1.0232939999999999</v>
      </c>
      <c r="DG432" s="60">
        <v>1.1509901</v>
      </c>
      <c r="DH432" s="60">
        <v>1.0384031</v>
      </c>
      <c r="DI432" s="60">
        <v>1.2504663</v>
      </c>
      <c r="DJ432" s="60">
        <v>1.4979769999999999</v>
      </c>
      <c r="DK432" s="60">
        <v>1.783433</v>
      </c>
      <c r="DL432" s="60">
        <v>2.1085793000000002</v>
      </c>
      <c r="DM432" s="60">
        <v>2.4741822999999998</v>
      </c>
      <c r="DN432" s="60">
        <v>2.8798110000000001</v>
      </c>
      <c r="DO432" s="60">
        <v>3.3236349999999999</v>
      </c>
      <c r="DP432" s="60">
        <v>3.80226</v>
      </c>
      <c r="DQ432" s="60">
        <v>4.3106179999999998</v>
      </c>
      <c r="DR432" s="60">
        <v>4.8206600999999996</v>
      </c>
      <c r="DS432" s="60">
        <v>5.3853033999999997</v>
      </c>
      <c r="DT432" s="60">
        <v>5.9544680000000003</v>
      </c>
      <c r="DU432" s="60">
        <v>6.5157829999999999</v>
      </c>
      <c r="DV432" s="60">
        <v>7.0559333999999998</v>
      </c>
      <c r="DW432" s="60">
        <v>7.561178</v>
      </c>
      <c r="DX432" s="60">
        <v>8.0179203999999995</v>
      </c>
      <c r="DY432" s="60">
        <v>8.3627424000000001</v>
      </c>
      <c r="DZ432" s="60">
        <v>8.6570970000000003</v>
      </c>
      <c r="EA432" s="60">
        <v>8.9163219999999992</v>
      </c>
      <c r="EB432" s="60">
        <v>9.0824879999999997</v>
      </c>
      <c r="EC432" s="60">
        <v>9.1828403000000005</v>
      </c>
      <c r="ED432" s="60">
        <v>9.2001010000000001</v>
      </c>
      <c r="EE432" s="60">
        <v>9.1336030000000008</v>
      </c>
      <c r="EF432" s="60">
        <v>8.9849409999999992</v>
      </c>
      <c r="EG432" s="60">
        <v>8.7579049999999992</v>
      </c>
      <c r="EH432" s="60">
        <v>8.4583300999999995</v>
      </c>
      <c r="EI432" s="60">
        <v>8.0938590000000001</v>
      </c>
      <c r="EJ432" s="60">
        <v>7.6736219999999999</v>
      </c>
      <c r="EK432" s="60">
        <v>7.2078680000000004</v>
      </c>
      <c r="EL432" s="60">
        <v>6.7075513999999998</v>
      </c>
      <c r="EM432" s="60">
        <v>5.9851660000000004</v>
      </c>
      <c r="EN432" s="60">
        <v>5.2535360000000004</v>
      </c>
      <c r="EO432" s="60">
        <v>4.7236741999999996</v>
      </c>
      <c r="EP432" s="60">
        <v>4.2076811000000003</v>
      </c>
      <c r="EQ432" s="60">
        <v>3.7131321000000002</v>
      </c>
      <c r="ER432" s="60">
        <v>3.2461950000000002</v>
      </c>
      <c r="ES432" s="60">
        <v>2.683046</v>
      </c>
      <c r="ET432" s="60">
        <v>2.1845240000000001</v>
      </c>
      <c r="EU432" s="60">
        <v>1.698658</v>
      </c>
      <c r="EV432" s="60">
        <v>1.2970542</v>
      </c>
      <c r="EW432" s="60">
        <v>0.97287159999999995</v>
      </c>
      <c r="EX432" s="60">
        <v>0.71702679999999996</v>
      </c>
      <c r="EY432" s="60">
        <v>0.51943302000000002</v>
      </c>
      <c r="EZ432" s="60">
        <v>0.3699672</v>
      </c>
      <c r="FA432" s="60">
        <v>0.25915149999999998</v>
      </c>
      <c r="FB432" s="60">
        <v>0.1785708</v>
      </c>
      <c r="FC432" s="60">
        <v>0.1210695</v>
      </c>
      <c r="FD432" s="60">
        <v>8.078312E-2</v>
      </c>
      <c r="FE432" s="60">
        <v>5.3058649999999999E-2</v>
      </c>
      <c r="FF432" s="60">
        <v>3.4310260000000002E-2</v>
      </c>
      <c r="FG432" s="60">
        <v>2.2601710000000001E-2</v>
      </c>
      <c r="FH432" s="60">
        <v>1.46889E-2</v>
      </c>
      <c r="FI432" s="60">
        <v>9.4191899999999992E-3</v>
      </c>
      <c r="FJ432" s="60">
        <v>5.9601400000000001E-3</v>
      </c>
      <c r="FK432" s="60">
        <v>3.7218099999999999E-3</v>
      </c>
      <c r="FL432" s="60">
        <v>2.29371E-3</v>
      </c>
      <c r="FM432" s="60">
        <v>1.3951899999999999E-3</v>
      </c>
      <c r="FN432" s="60">
        <v>8.3763999999999996E-4</v>
      </c>
      <c r="FO432" s="60">
        <v>5.4054000000000005E-4</v>
      </c>
      <c r="FP432" s="60">
        <v>3.4539E-4</v>
      </c>
      <c r="FQ432" s="60">
        <v>2.2804999999999999E-4</v>
      </c>
      <c r="FR432" s="60">
        <v>1.4929E-4</v>
      </c>
      <c r="FS432" s="60">
        <v>9.6899999999999997E-5</v>
      </c>
      <c r="FT432" s="60">
        <v>6.2340000000000003E-5</v>
      </c>
      <c r="FU432" s="60">
        <v>3.9759999999999999E-5</v>
      </c>
      <c r="FV432" s="60">
        <v>2.5130000000000002E-5</v>
      </c>
      <c r="FW432" s="60">
        <v>1.5739999999999998E-5</v>
      </c>
      <c r="FX432" s="60">
        <v>9.7699999999999996E-6</v>
      </c>
      <c r="FY432" s="60">
        <v>6.0100000000000001E-6</v>
      </c>
      <c r="FZ432" s="60">
        <v>3.6600000000000001E-6</v>
      </c>
      <c r="GA432" s="60">
        <v>2.21E-6</v>
      </c>
      <c r="GB432" s="60">
        <v>1.3200000000000001E-6</v>
      </c>
      <c r="GC432" s="60">
        <v>7.8000000000000005E-7</v>
      </c>
      <c r="GD432" s="60">
        <v>4.4999999999999998E-7</v>
      </c>
      <c r="GE432" s="60">
        <v>2.6E-7</v>
      </c>
      <c r="GF432" s="60">
        <v>1.4999999999999999E-7</v>
      </c>
      <c r="GG432" s="60">
        <v>7.0000000000000005E-8</v>
      </c>
      <c r="GH432" s="60">
        <v>4.0000000000000001E-8</v>
      </c>
      <c r="GI432" s="60">
        <v>2E-8</v>
      </c>
      <c r="GJ432" s="60">
        <v>1E-8</v>
      </c>
      <c r="GK432" s="60">
        <v>1E-8</v>
      </c>
      <c r="GL432" s="60">
        <v>0</v>
      </c>
      <c r="GM432" s="60">
        <v>0</v>
      </c>
      <c r="GN432" s="60">
        <v>0</v>
      </c>
      <c r="GO432" s="60">
        <v>0</v>
      </c>
      <c r="GP432" s="60">
        <v>0</v>
      </c>
      <c r="GQ432" s="60">
        <v>0</v>
      </c>
      <c r="GR432" s="60">
        <v>0</v>
      </c>
      <c r="GS432" s="60">
        <v>0</v>
      </c>
    </row>
    <row r="433" spans="1:201" x14ac:dyDescent="0.2">
      <c r="A433" s="70">
        <v>42225.792094907411</v>
      </c>
      <c r="B433" s="60">
        <v>0</v>
      </c>
      <c r="C433" s="60">
        <v>4.6435999999999998E-4</v>
      </c>
      <c r="D433" s="60">
        <v>5.7308999999999995E-4</v>
      </c>
      <c r="E433" s="60">
        <v>5.8989999999999997E-4</v>
      </c>
      <c r="F433" s="60">
        <v>5.9270999999999998E-4</v>
      </c>
      <c r="G433" s="60">
        <v>6.9432999999999995E-4</v>
      </c>
      <c r="H433" s="60">
        <v>7.8927000000000001E-4</v>
      </c>
      <c r="I433" s="60">
        <v>8.7777999999999999E-4</v>
      </c>
      <c r="J433" s="60">
        <v>9.6011999999999996E-4</v>
      </c>
      <c r="K433" s="60">
        <v>8.6981000000000005E-4</v>
      </c>
      <c r="L433" s="60">
        <v>9.2102000000000004E-4</v>
      </c>
      <c r="M433" s="60">
        <v>8.3635999999999997E-4</v>
      </c>
      <c r="N433" s="60">
        <v>8.7005999999999997E-4</v>
      </c>
      <c r="O433" s="60">
        <v>9.0173E-4</v>
      </c>
      <c r="P433" s="60">
        <v>9.3145999999999995E-4</v>
      </c>
      <c r="Q433" s="60">
        <v>9.7565E-4</v>
      </c>
      <c r="R433" s="60">
        <v>1.01534E-3</v>
      </c>
      <c r="S433" s="60">
        <v>1.0508200000000001E-3</v>
      </c>
      <c r="T433" s="60">
        <v>1.0823300000000001E-3</v>
      </c>
      <c r="U433" s="60">
        <v>9.805599999999999E-4</v>
      </c>
      <c r="V433" s="60">
        <v>8.9674999999999998E-4</v>
      </c>
      <c r="W433" s="60">
        <v>9.1175000000000002E-4</v>
      </c>
      <c r="X433" s="60">
        <v>9.2506000000000001E-4</v>
      </c>
      <c r="Y433" s="60">
        <v>9.3676999999999996E-4</v>
      </c>
      <c r="Z433" s="60">
        <v>9.4696999999999999E-4</v>
      </c>
      <c r="AA433" s="60">
        <v>9.5573999999999995E-4</v>
      </c>
      <c r="AB433" s="60">
        <v>9.6314999999999997E-4</v>
      </c>
      <c r="AC433" s="60">
        <v>9.6929000000000004E-4</v>
      </c>
      <c r="AD433" s="60">
        <v>8.8475999999999995E-4</v>
      </c>
      <c r="AE433" s="60">
        <v>8.8738E-4</v>
      </c>
      <c r="AF433" s="60">
        <v>8.7929000000000002E-4</v>
      </c>
      <c r="AG433" s="60">
        <v>8.6991E-4</v>
      </c>
      <c r="AH433" s="60">
        <v>8.5941000000000001E-4</v>
      </c>
      <c r="AI433" s="60">
        <v>8.4794000000000004E-4</v>
      </c>
      <c r="AJ433" s="60">
        <v>8.3564999999999996E-4</v>
      </c>
      <c r="AK433" s="60">
        <v>8.2268E-4</v>
      </c>
      <c r="AL433" s="60">
        <v>7.4651000000000003E-4</v>
      </c>
      <c r="AM433" s="60">
        <v>7.3791000000000004E-4</v>
      </c>
      <c r="AN433" s="60">
        <v>7.2926000000000002E-4</v>
      </c>
      <c r="AO433" s="60">
        <v>7.2061E-4</v>
      </c>
      <c r="AP433" s="60">
        <v>7.1197999999999997E-4</v>
      </c>
      <c r="AQ433" s="60">
        <v>7.0341000000000002E-4</v>
      </c>
      <c r="AR433" s="60">
        <v>6.9492999999999996E-4</v>
      </c>
      <c r="AS433" s="60">
        <v>6.8661999999999998E-4</v>
      </c>
      <c r="AT433" s="60">
        <v>6.2901999999999999E-4</v>
      </c>
      <c r="AU433" s="60">
        <v>6.0181000000000004E-4</v>
      </c>
      <c r="AV433" s="60">
        <v>5.9528999999999995E-4</v>
      </c>
      <c r="AW433" s="60">
        <v>5.8881999999999999E-4</v>
      </c>
      <c r="AX433" s="60">
        <v>5.8242999999999999E-4</v>
      </c>
      <c r="AY433" s="60">
        <v>5.7616000000000004E-4</v>
      </c>
      <c r="AZ433" s="60">
        <v>5.5230999999999998E-4</v>
      </c>
      <c r="BA433" s="60">
        <v>5.4690000000000001E-4</v>
      </c>
      <c r="BB433" s="60">
        <v>5.3989999999999995E-4</v>
      </c>
      <c r="BC433" s="60">
        <v>5.4195999999999997E-4</v>
      </c>
      <c r="BD433" s="60">
        <v>5.4520000000000002E-4</v>
      </c>
      <c r="BE433" s="60">
        <v>5.3388999999999997E-4</v>
      </c>
      <c r="BF433" s="60">
        <v>5.3892999999999996E-4</v>
      </c>
      <c r="BG433" s="60">
        <v>5.5124999999999998E-4</v>
      </c>
      <c r="BH433" s="60">
        <v>5.7030999999999998E-4</v>
      </c>
      <c r="BI433" s="60">
        <v>5.9590000000000001E-4</v>
      </c>
      <c r="BJ433" s="60">
        <v>6.2606000000000001E-4</v>
      </c>
      <c r="BK433" s="60">
        <v>6.7047000000000005E-4</v>
      </c>
      <c r="BL433" s="60">
        <v>7.5069999999999998E-4</v>
      </c>
      <c r="BM433" s="60">
        <v>8.6169999999999997E-4</v>
      </c>
      <c r="BN433" s="60">
        <v>1.0139700000000001E-3</v>
      </c>
      <c r="BO433" s="60">
        <v>1.3054E-3</v>
      </c>
      <c r="BP433" s="60">
        <v>1.7363700000000001E-3</v>
      </c>
      <c r="BQ433" s="60">
        <v>2.2615999999999999E-3</v>
      </c>
      <c r="BR433" s="60">
        <v>3.11071E-3</v>
      </c>
      <c r="BS433" s="60">
        <v>4.30599E-3</v>
      </c>
      <c r="BT433" s="60">
        <v>5.2826899999999996E-3</v>
      </c>
      <c r="BU433" s="60">
        <v>6.5417399999999999E-3</v>
      </c>
      <c r="BV433" s="60">
        <v>8.0870000000000004E-3</v>
      </c>
      <c r="BW433" s="60">
        <v>9.9713700000000002E-3</v>
      </c>
      <c r="BX433" s="60">
        <v>1.2254589999999999E-2</v>
      </c>
      <c r="BY433" s="60">
        <v>1.500348E-2</v>
      </c>
      <c r="BZ433" s="60">
        <v>1.829209E-2</v>
      </c>
      <c r="CA433" s="60">
        <v>2.2201760000000001E-2</v>
      </c>
      <c r="CB433" s="60">
        <v>2.650777E-2</v>
      </c>
      <c r="CC433" s="60">
        <v>2.9494280000000001E-2</v>
      </c>
      <c r="CD433" s="60">
        <v>3.3906400000000003E-2</v>
      </c>
      <c r="CE433" s="60">
        <v>3.8866680000000001E-2</v>
      </c>
      <c r="CF433" s="60">
        <v>4.4423980000000002E-2</v>
      </c>
      <c r="CG433" s="60">
        <v>5.0629109999999998E-2</v>
      </c>
      <c r="CH433" s="60">
        <v>5.7621619999999998E-2</v>
      </c>
      <c r="CI433" s="60">
        <v>6.5391699999999997E-2</v>
      </c>
      <c r="CJ433" s="60">
        <v>7.4614269999999996E-2</v>
      </c>
      <c r="CK433" s="60">
        <v>8.4864789999999996E-2</v>
      </c>
      <c r="CL433" s="60">
        <v>9.6221609999999999E-2</v>
      </c>
      <c r="CM433" s="60">
        <v>0.108767</v>
      </c>
      <c r="CN433" s="60">
        <v>0.1280067</v>
      </c>
      <c r="CO433" s="60">
        <v>8.118512E-2</v>
      </c>
      <c r="CP433" s="60">
        <v>9.6413899999999997E-2</v>
      </c>
      <c r="CQ433" s="60">
        <v>0.11517230000000001</v>
      </c>
      <c r="CR433" s="60">
        <v>0.13693459999999999</v>
      </c>
      <c r="CS433" s="60">
        <v>0.16217960000000001</v>
      </c>
      <c r="CT433" s="60">
        <v>0.1915018</v>
      </c>
      <c r="CU433" s="60">
        <v>0.22564439999999999</v>
      </c>
      <c r="CV433" s="60">
        <v>0.25701109999999999</v>
      </c>
      <c r="CW433" s="60">
        <v>0.30308649999999998</v>
      </c>
      <c r="CX433" s="60">
        <v>0.35746412999999999</v>
      </c>
      <c r="CY433" s="60">
        <v>0.30371323</v>
      </c>
      <c r="CZ433" s="60">
        <v>0.35201579999999999</v>
      </c>
      <c r="DA433" s="60">
        <v>0.40845359999999997</v>
      </c>
      <c r="DB433" s="60">
        <v>0.47447010000000001</v>
      </c>
      <c r="DC433" s="60">
        <v>0.55169509999999999</v>
      </c>
      <c r="DD433" s="60">
        <v>0.67470960000000002</v>
      </c>
      <c r="DE433" s="60">
        <v>0.80948070000000005</v>
      </c>
      <c r="DF433" s="60">
        <v>0.97023170999999997</v>
      </c>
      <c r="DG433" s="60">
        <v>1.0916421000000001</v>
      </c>
      <c r="DH433" s="60">
        <v>0.98498481000000004</v>
      </c>
      <c r="DI433" s="60">
        <v>1.187387</v>
      </c>
      <c r="DJ433" s="60">
        <v>1.424318</v>
      </c>
      <c r="DK433" s="60">
        <v>1.6984372000000001</v>
      </c>
      <c r="DL433" s="60">
        <v>2.011714</v>
      </c>
      <c r="DM433" s="60">
        <v>2.3652039999999999</v>
      </c>
      <c r="DN433" s="60">
        <v>2.7588343000000002</v>
      </c>
      <c r="DO433" s="60">
        <v>3.1911911000000002</v>
      </c>
      <c r="DP433" s="60">
        <v>3.6593460000000002</v>
      </c>
      <c r="DQ433" s="60">
        <v>4.1587281000000003</v>
      </c>
      <c r="DR433" s="60">
        <v>4.6619634000000003</v>
      </c>
      <c r="DS433" s="60">
        <v>5.2219699999999998</v>
      </c>
      <c r="DT433" s="60">
        <v>5.7896380000000001</v>
      </c>
      <c r="DU433" s="60">
        <v>6.3529901000000004</v>
      </c>
      <c r="DV433" s="60">
        <v>6.8989791</v>
      </c>
      <c r="DW433" s="60">
        <v>7.4139803999999998</v>
      </c>
      <c r="DX433" s="60">
        <v>7.8843550000000002</v>
      </c>
      <c r="DY433" s="60">
        <v>8.2434481999999996</v>
      </c>
      <c r="DZ433" s="60">
        <v>8.5545463000000002</v>
      </c>
      <c r="EA433" s="60">
        <v>8.8354520000000001</v>
      </c>
      <c r="EB433" s="60">
        <v>9.0226602000000007</v>
      </c>
      <c r="EC433" s="60">
        <v>9.1474209999999996</v>
      </c>
      <c r="ED433" s="60">
        <v>9.1899870999999997</v>
      </c>
      <c r="EE433" s="60">
        <v>9.1490182000000004</v>
      </c>
      <c r="EF433" s="60">
        <v>9.0254220000000007</v>
      </c>
      <c r="EG433" s="60">
        <v>8.8223240000000001</v>
      </c>
      <c r="EH433" s="60">
        <v>8.5449420000000007</v>
      </c>
      <c r="EI433" s="60">
        <v>8.2003679999999992</v>
      </c>
      <c r="EJ433" s="60">
        <v>7.7972849999999996</v>
      </c>
      <c r="EK433" s="60">
        <v>7.3455979999999998</v>
      </c>
      <c r="EL433" s="60">
        <v>6.8560442000000004</v>
      </c>
      <c r="EM433" s="60">
        <v>6.1421222000000002</v>
      </c>
      <c r="EN433" s="60">
        <v>5.4129252000000001</v>
      </c>
      <c r="EO433" s="60">
        <v>4.8818353999999999</v>
      </c>
      <c r="EP433" s="60">
        <v>4.3619322</v>
      </c>
      <c r="EQ433" s="60">
        <v>3.8611689999999999</v>
      </c>
      <c r="ER433" s="60">
        <v>3.3861333999999998</v>
      </c>
      <c r="ES433" s="60">
        <v>2.8098869999999998</v>
      </c>
      <c r="ET433" s="60">
        <v>2.2969439999999999</v>
      </c>
      <c r="EU433" s="60">
        <v>1.7940434000000001</v>
      </c>
      <c r="EV433" s="60">
        <v>1.3759790000000001</v>
      </c>
      <c r="EW433" s="60">
        <v>1.0366420000000001</v>
      </c>
      <c r="EX433" s="60">
        <v>0.76739840999999998</v>
      </c>
      <c r="EY433" s="60">
        <v>0.55836772000000001</v>
      </c>
      <c r="EZ433" s="60">
        <v>0.39944111999999998</v>
      </c>
      <c r="FA433" s="60">
        <v>0.28101959999999998</v>
      </c>
      <c r="FB433" s="60">
        <v>0.19448309999999999</v>
      </c>
      <c r="FC433" s="60">
        <v>0.13243150000000001</v>
      </c>
      <c r="FD433" s="60">
        <v>8.8748160000000006E-2</v>
      </c>
      <c r="FE433" s="60">
        <v>5.8542990000000003E-2</v>
      </c>
      <c r="FF433" s="60">
        <v>3.8020770000000002E-2</v>
      </c>
      <c r="FG433" s="60">
        <v>2.5148090000000001E-2</v>
      </c>
      <c r="FH433" s="60">
        <v>1.6410480000000002E-2</v>
      </c>
      <c r="FI433" s="60">
        <v>1.056614E-2</v>
      </c>
      <c r="FJ433" s="60">
        <v>6.7132399999999997E-3</v>
      </c>
      <c r="FK433" s="60">
        <v>4.2092700000000002E-3</v>
      </c>
      <c r="FL433" s="60">
        <v>2.6048E-3</v>
      </c>
      <c r="FM433" s="60">
        <v>1.5909699999999999E-3</v>
      </c>
      <c r="FN433" s="60">
        <v>9.5914999999999998E-4</v>
      </c>
      <c r="FO433" s="60">
        <v>6.2118999999999998E-4</v>
      </c>
      <c r="FP433" s="60">
        <v>3.9837999999999999E-4</v>
      </c>
      <c r="FQ433" s="60">
        <v>2.6394E-4</v>
      </c>
      <c r="FR433" s="60">
        <v>1.7338999999999999E-4</v>
      </c>
      <c r="FS433" s="60">
        <v>1.1293E-4</v>
      </c>
      <c r="FT433" s="60">
        <v>7.292E-5</v>
      </c>
      <c r="FU433" s="60">
        <v>4.668E-5</v>
      </c>
      <c r="FV433" s="60">
        <v>2.9609999999999999E-5</v>
      </c>
      <c r="FW433" s="60">
        <v>1.8620000000000001E-5</v>
      </c>
      <c r="FX433" s="60">
        <v>1.1600000000000001E-5</v>
      </c>
      <c r="FY433" s="60">
        <v>7.1600000000000001E-6</v>
      </c>
      <c r="FZ433" s="60">
        <v>4.3800000000000004E-6</v>
      </c>
      <c r="GA433" s="60">
        <v>2.65E-6</v>
      </c>
      <c r="GB433" s="60">
        <v>1.59E-6</v>
      </c>
      <c r="GC433" s="60">
        <v>9.4E-7</v>
      </c>
      <c r="GD433" s="60">
        <v>5.5000000000000003E-7</v>
      </c>
      <c r="GE433" s="60">
        <v>3.2000000000000001E-7</v>
      </c>
      <c r="GF433" s="60">
        <v>1.9000000000000001E-7</v>
      </c>
      <c r="GG433" s="60">
        <v>8.9999999999999999E-8</v>
      </c>
      <c r="GH433" s="60">
        <v>4.9999999999999998E-8</v>
      </c>
      <c r="GI433" s="60">
        <v>2.9999999999999997E-8</v>
      </c>
      <c r="GJ433" s="60">
        <v>2E-8</v>
      </c>
      <c r="GK433" s="60">
        <v>1E-8</v>
      </c>
      <c r="GL433" s="60">
        <v>0</v>
      </c>
      <c r="GM433" s="60">
        <v>0</v>
      </c>
      <c r="GN433" s="60">
        <v>0</v>
      </c>
      <c r="GO433" s="60">
        <v>0</v>
      </c>
      <c r="GP433" s="60">
        <v>0</v>
      </c>
      <c r="GQ433" s="60">
        <v>0</v>
      </c>
      <c r="GR433" s="60">
        <v>0</v>
      </c>
      <c r="GS433" s="60">
        <v>0</v>
      </c>
    </row>
    <row r="434" spans="1:201" x14ac:dyDescent="0.2">
      <c r="A434" s="70">
        <v>42225.80259259259</v>
      </c>
      <c r="B434" s="60">
        <v>0</v>
      </c>
      <c r="C434" s="60">
        <v>4.6463E-4</v>
      </c>
      <c r="D434" s="60">
        <v>5.7335000000000003E-4</v>
      </c>
      <c r="E434" s="60">
        <v>5.9013999999999996E-4</v>
      </c>
      <c r="F434" s="60">
        <v>5.9305999999999996E-4</v>
      </c>
      <c r="G434" s="60">
        <v>6.9474000000000001E-4</v>
      </c>
      <c r="H434" s="60">
        <v>7.8972999999999999E-4</v>
      </c>
      <c r="I434" s="60">
        <v>8.7827999999999995E-4</v>
      </c>
      <c r="J434" s="60">
        <v>9.6064999999999996E-4</v>
      </c>
      <c r="K434" s="60">
        <v>8.7040999999999996E-4</v>
      </c>
      <c r="L434" s="60">
        <v>9.2164000000000005E-4</v>
      </c>
      <c r="M434" s="60">
        <v>8.3699999999999996E-4</v>
      </c>
      <c r="N434" s="60">
        <v>8.7071999999999996E-4</v>
      </c>
      <c r="O434" s="60">
        <v>9.0240000000000003E-4</v>
      </c>
      <c r="P434" s="60">
        <v>9.3214000000000003E-4</v>
      </c>
      <c r="Q434" s="60">
        <v>9.7634000000000002E-4</v>
      </c>
      <c r="R434" s="60">
        <v>1.01604E-3</v>
      </c>
      <c r="S434" s="60">
        <v>1.05152E-3</v>
      </c>
      <c r="T434" s="60">
        <v>1.08304E-3</v>
      </c>
      <c r="U434" s="60">
        <v>9.8127999999999996E-4</v>
      </c>
      <c r="V434" s="60">
        <v>8.9744E-4</v>
      </c>
      <c r="W434" s="60">
        <v>9.1244000000000004E-4</v>
      </c>
      <c r="X434" s="60">
        <v>9.2573999999999998E-4</v>
      </c>
      <c r="Y434" s="60">
        <v>9.3745000000000005E-4</v>
      </c>
      <c r="Z434" s="60">
        <v>9.4764999999999997E-4</v>
      </c>
      <c r="AA434" s="60">
        <v>9.5640999999999999E-4</v>
      </c>
      <c r="AB434" s="60">
        <v>9.6383000000000005E-4</v>
      </c>
      <c r="AC434" s="60">
        <v>9.6995999999999996E-4</v>
      </c>
      <c r="AD434" s="60">
        <v>8.8540000000000005E-4</v>
      </c>
      <c r="AE434" s="60">
        <v>8.8803000000000005E-4</v>
      </c>
      <c r="AF434" s="60">
        <v>8.7991000000000002E-4</v>
      </c>
      <c r="AG434" s="60">
        <v>8.7051000000000001E-4</v>
      </c>
      <c r="AH434" s="60">
        <v>8.5997999999999999E-4</v>
      </c>
      <c r="AI434" s="60">
        <v>8.4847999999999998E-4</v>
      </c>
      <c r="AJ434" s="60">
        <v>8.3615999999999996E-4</v>
      </c>
      <c r="AK434" s="60">
        <v>8.2315999999999997E-4</v>
      </c>
      <c r="AL434" s="60">
        <v>7.4693999999999997E-4</v>
      </c>
      <c r="AM434" s="60">
        <v>7.383E-4</v>
      </c>
      <c r="AN434" s="60">
        <v>7.2961E-4</v>
      </c>
      <c r="AO434" s="60">
        <v>7.2090999999999995E-4</v>
      </c>
      <c r="AP434" s="60">
        <v>7.1223E-4</v>
      </c>
      <c r="AQ434" s="60">
        <v>7.0361000000000002E-4</v>
      </c>
      <c r="AR434" s="60">
        <v>6.9508000000000005E-4</v>
      </c>
      <c r="AS434" s="60">
        <v>6.8670000000000005E-4</v>
      </c>
      <c r="AT434" s="60">
        <v>6.2905999999999997E-4</v>
      </c>
      <c r="AU434" s="60">
        <v>6.0179000000000005E-4</v>
      </c>
      <c r="AV434" s="60">
        <v>5.9522999999999998E-4</v>
      </c>
      <c r="AW434" s="60">
        <v>5.8870000000000005E-4</v>
      </c>
      <c r="AX434" s="60">
        <v>5.8224000000000004E-4</v>
      </c>
      <c r="AY434" s="60">
        <v>5.7589000000000002E-4</v>
      </c>
      <c r="AZ434" s="60">
        <v>5.5192000000000001E-4</v>
      </c>
      <c r="BA434" s="60">
        <v>5.4637000000000002E-4</v>
      </c>
      <c r="BB434" s="60">
        <v>5.3910999999999998E-4</v>
      </c>
      <c r="BC434" s="60">
        <v>5.4076999999999999E-4</v>
      </c>
      <c r="BD434" s="60">
        <v>5.4345999999999995E-4</v>
      </c>
      <c r="BE434" s="60">
        <v>5.3145000000000004E-4</v>
      </c>
      <c r="BF434" s="60">
        <v>5.3583000000000005E-4</v>
      </c>
      <c r="BG434" s="60">
        <v>5.4662999999999999E-4</v>
      </c>
      <c r="BH434" s="60">
        <v>5.6342999999999996E-4</v>
      </c>
      <c r="BI434" s="60">
        <v>5.8609000000000005E-4</v>
      </c>
      <c r="BJ434" s="60">
        <v>6.1134000000000004E-4</v>
      </c>
      <c r="BK434" s="60">
        <v>6.4906999999999996E-4</v>
      </c>
      <c r="BL434" s="60">
        <v>7.2095999999999998E-4</v>
      </c>
      <c r="BM434" s="60">
        <v>8.2065000000000003E-4</v>
      </c>
      <c r="BN434" s="60">
        <v>9.5772000000000001E-4</v>
      </c>
      <c r="BO434" s="60">
        <v>1.2208900000000001E-3</v>
      </c>
      <c r="BP434" s="60">
        <v>1.6112699999999999E-3</v>
      </c>
      <c r="BQ434" s="60">
        <v>2.0873799999999998E-3</v>
      </c>
      <c r="BR434" s="60">
        <v>2.8613200000000001E-3</v>
      </c>
      <c r="BS434" s="60">
        <v>3.9541899999999998E-3</v>
      </c>
      <c r="BT434" s="60">
        <v>4.8489500000000003E-3</v>
      </c>
      <c r="BU434" s="60">
        <v>6.0048300000000001E-3</v>
      </c>
      <c r="BV434" s="60">
        <v>7.4265199999999998E-3</v>
      </c>
      <c r="BW434" s="60">
        <v>9.1639300000000007E-3</v>
      </c>
      <c r="BX434" s="60">
        <v>1.127364E-2</v>
      </c>
      <c r="BY434" s="60">
        <v>1.3819140000000001E-2</v>
      </c>
      <c r="BZ434" s="60">
        <v>1.687104E-2</v>
      </c>
      <c r="CA434" s="60">
        <v>2.0507149999999998E-2</v>
      </c>
      <c r="CB434" s="60">
        <v>2.4519880000000001E-2</v>
      </c>
      <c r="CC434" s="60">
        <v>2.731768E-2</v>
      </c>
      <c r="CD434" s="60">
        <v>3.1443890000000002E-2</v>
      </c>
      <c r="CE434" s="60">
        <v>3.6090270000000001E-2</v>
      </c>
      <c r="CF434" s="60">
        <v>4.1304260000000002E-2</v>
      </c>
      <c r="CG434" s="60">
        <v>4.7135290000000003E-2</v>
      </c>
      <c r="CH434" s="60">
        <v>5.3715770000000003E-2</v>
      </c>
      <c r="CI434" s="60">
        <v>6.1039099999999999E-2</v>
      </c>
      <c r="CJ434" s="60">
        <v>6.9745059999999998E-2</v>
      </c>
      <c r="CK434" s="60">
        <v>7.9435909999999998E-2</v>
      </c>
      <c r="CL434" s="60">
        <v>9.0187939999999994E-2</v>
      </c>
      <c r="CM434" s="60">
        <v>0.10208101999999999</v>
      </c>
      <c r="CN434" s="60">
        <v>0.12034451</v>
      </c>
      <c r="CO434" s="60">
        <v>7.6557239999999999E-2</v>
      </c>
      <c r="CP434" s="60">
        <v>9.1069360000000002E-2</v>
      </c>
      <c r="CQ434" s="60">
        <v>0.10895543000000001</v>
      </c>
      <c r="CR434" s="60">
        <v>0.12971551000000001</v>
      </c>
      <c r="CS434" s="60">
        <v>0.15379921999999999</v>
      </c>
      <c r="CT434" s="60">
        <v>0.18176310000000001</v>
      </c>
      <c r="CU434" s="60">
        <v>0.21430124</v>
      </c>
      <c r="CV434" s="60">
        <v>0.24417169999999999</v>
      </c>
      <c r="CW434" s="60">
        <v>0.28799859999999999</v>
      </c>
      <c r="CX434" s="60">
        <v>0.33965843000000001</v>
      </c>
      <c r="CY434" s="60">
        <v>0.28829990999999999</v>
      </c>
      <c r="CZ434" s="60">
        <v>0.33405289999999999</v>
      </c>
      <c r="DA434" s="60">
        <v>0.38747490000000001</v>
      </c>
      <c r="DB434" s="60">
        <v>0.44993934000000002</v>
      </c>
      <c r="DC434" s="60">
        <v>0.52300570000000002</v>
      </c>
      <c r="DD434" s="60">
        <v>0.63946800000000004</v>
      </c>
      <c r="DE434" s="60">
        <v>0.76719530000000002</v>
      </c>
      <c r="DF434" s="60">
        <v>0.91977580000000003</v>
      </c>
      <c r="DG434" s="60">
        <v>1.0351429999999999</v>
      </c>
      <c r="DH434" s="60">
        <v>0.93406239999999996</v>
      </c>
      <c r="DI434" s="60">
        <v>1.127094</v>
      </c>
      <c r="DJ434" s="60">
        <v>1.3537060000000001</v>
      </c>
      <c r="DK434" s="60">
        <v>1.6166990000000001</v>
      </c>
      <c r="DL434" s="60">
        <v>1.918248</v>
      </c>
      <c r="DM434" s="60">
        <v>2.2596810000000001</v>
      </c>
      <c r="DN434" s="60">
        <v>2.6412610999999999</v>
      </c>
      <c r="DO434" s="60">
        <v>3.0619749999999999</v>
      </c>
      <c r="DP434" s="60">
        <v>3.5193460000000001</v>
      </c>
      <c r="DQ434" s="60">
        <v>4.0092920999999997</v>
      </c>
      <c r="DR434" s="60">
        <v>4.5051411999999997</v>
      </c>
      <c r="DS434" s="60">
        <v>5.0597380000000003</v>
      </c>
      <c r="DT434" s="60">
        <v>5.6250049999999998</v>
      </c>
      <c r="DU434" s="60">
        <v>6.1893843999999998</v>
      </c>
      <c r="DV434" s="60">
        <v>6.7401323</v>
      </c>
      <c r="DW434" s="60">
        <v>7.2637881999999996</v>
      </c>
      <c r="DX434" s="60">
        <v>7.7467122000000002</v>
      </c>
      <c r="DY434" s="60">
        <v>8.1192030000000006</v>
      </c>
      <c r="DZ434" s="60">
        <v>8.4462471000000008</v>
      </c>
      <c r="EA434" s="60">
        <v>8.7480630000000001</v>
      </c>
      <c r="EB434" s="60">
        <v>8.9557552000000005</v>
      </c>
      <c r="EC434" s="60">
        <v>9.1044990000000006</v>
      </c>
      <c r="ED434" s="60">
        <v>9.1721391000000008</v>
      </c>
      <c r="EE434" s="60">
        <v>9.1566720000000004</v>
      </c>
      <c r="EF434" s="60">
        <v>9.0583209999999994</v>
      </c>
      <c r="EG434" s="60">
        <v>8.8795403999999998</v>
      </c>
      <c r="EH434" s="60">
        <v>8.6249113000000008</v>
      </c>
      <c r="EI434" s="60">
        <v>8.3009614000000003</v>
      </c>
      <c r="EJ434" s="60">
        <v>7.9158853999999996</v>
      </c>
      <c r="EK434" s="60">
        <v>7.4792183999999997</v>
      </c>
      <c r="EL434" s="60">
        <v>7.0014430000000001</v>
      </c>
      <c r="EM434" s="60">
        <v>6.2973933000000004</v>
      </c>
      <c r="EN434" s="60">
        <v>5.5719642</v>
      </c>
      <c r="EO434" s="60">
        <v>5.0405511000000001</v>
      </c>
      <c r="EP434" s="60">
        <v>4.5175432999999998</v>
      </c>
      <c r="EQ434" s="60">
        <v>4.0112551999999999</v>
      </c>
      <c r="ER434" s="60">
        <v>3.5286840000000002</v>
      </c>
      <c r="ES434" s="60">
        <v>2.9398520000000001</v>
      </c>
      <c r="ET434" s="60">
        <v>2.4127730000000001</v>
      </c>
      <c r="EU434" s="60">
        <v>1.8929100000000001</v>
      </c>
      <c r="EV434" s="60">
        <v>1.4582533</v>
      </c>
      <c r="EW434" s="60">
        <v>1.1034870000000001</v>
      </c>
      <c r="EX434" s="60">
        <v>0.82048261</v>
      </c>
      <c r="EY434" s="60">
        <v>0.59961419999999999</v>
      </c>
      <c r="EZ434" s="60">
        <v>0.43082510000000002</v>
      </c>
      <c r="FA434" s="60">
        <v>0.30442170000000002</v>
      </c>
      <c r="FB434" s="60">
        <v>0.21159583000000001</v>
      </c>
      <c r="FC434" s="60">
        <v>0.14471010000000001</v>
      </c>
      <c r="FD434" s="60">
        <v>9.7397220000000007E-2</v>
      </c>
      <c r="FE434" s="60">
        <v>6.4526710000000001E-2</v>
      </c>
      <c r="FF434" s="60">
        <v>4.2088260000000002E-2</v>
      </c>
      <c r="FG434" s="60">
        <v>2.7951759999999999E-2</v>
      </c>
      <c r="FH434" s="60">
        <v>1.8314339999999998E-2</v>
      </c>
      <c r="FI434" s="60">
        <v>1.184005E-2</v>
      </c>
      <c r="FJ434" s="60">
        <v>7.5533500000000003E-3</v>
      </c>
      <c r="FK434" s="60">
        <v>4.7554199999999998E-3</v>
      </c>
      <c r="FL434" s="60">
        <v>2.9548500000000002E-3</v>
      </c>
      <c r="FM434" s="60">
        <v>1.8121999999999999E-3</v>
      </c>
      <c r="FN434" s="60">
        <v>1.09705E-3</v>
      </c>
      <c r="FO434" s="60">
        <v>7.1307E-4</v>
      </c>
      <c r="FP434" s="60">
        <v>4.5898E-4</v>
      </c>
      <c r="FQ434" s="60">
        <v>3.0511999999999998E-4</v>
      </c>
      <c r="FR434" s="60">
        <v>2.0113999999999999E-4</v>
      </c>
      <c r="FS434" s="60">
        <v>1.3145999999999999E-4</v>
      </c>
      <c r="FT434" s="60">
        <v>8.5190000000000003E-5</v>
      </c>
      <c r="FU434" s="60">
        <v>5.4729999999999999E-5</v>
      </c>
      <c r="FV434" s="60">
        <v>3.485E-5</v>
      </c>
      <c r="FW434" s="60">
        <v>2.1990000000000001E-5</v>
      </c>
      <c r="FX434" s="60">
        <v>1.376E-5</v>
      </c>
      <c r="FY434" s="60">
        <v>8.5199999999999997E-6</v>
      </c>
      <c r="FZ434" s="60">
        <v>5.2299999999999999E-6</v>
      </c>
      <c r="GA434" s="60">
        <v>3.18E-6</v>
      </c>
      <c r="GB434" s="60">
        <v>1.9199999999999998E-6</v>
      </c>
      <c r="GC434" s="60">
        <v>1.1400000000000001E-6</v>
      </c>
      <c r="GD434" s="60">
        <v>6.7000000000000004E-7</v>
      </c>
      <c r="GE434" s="60">
        <v>3.9000000000000002E-7</v>
      </c>
      <c r="GF434" s="60">
        <v>2.2999999999999999E-7</v>
      </c>
      <c r="GG434" s="60">
        <v>1.1000000000000001E-7</v>
      </c>
      <c r="GH434" s="60">
        <v>5.9999999999999995E-8</v>
      </c>
      <c r="GI434" s="60">
        <v>2.9999999999999997E-8</v>
      </c>
      <c r="GJ434" s="60">
        <v>2E-8</v>
      </c>
      <c r="GK434" s="60">
        <v>1E-8</v>
      </c>
      <c r="GL434" s="60">
        <v>0</v>
      </c>
      <c r="GM434" s="60">
        <v>0</v>
      </c>
      <c r="GN434" s="60">
        <v>0</v>
      </c>
      <c r="GO434" s="60">
        <v>0</v>
      </c>
      <c r="GP434" s="60">
        <v>0</v>
      </c>
      <c r="GQ434" s="60">
        <v>0</v>
      </c>
      <c r="GR434" s="60">
        <v>0</v>
      </c>
      <c r="GS434" s="60">
        <v>0</v>
      </c>
    </row>
    <row r="435" spans="1:201" x14ac:dyDescent="0.2">
      <c r="A435" s="70">
        <v>42225.811597222222</v>
      </c>
      <c r="B435" s="60">
        <v>0</v>
      </c>
      <c r="C435" s="60">
        <v>4.6485E-4</v>
      </c>
      <c r="D435" s="60">
        <v>5.7357999999999997E-4</v>
      </c>
      <c r="E435" s="60">
        <v>5.9033000000000002E-4</v>
      </c>
      <c r="F435" s="60">
        <v>5.9336999999999997E-4</v>
      </c>
      <c r="G435" s="60">
        <v>6.9508999999999999E-4</v>
      </c>
      <c r="H435" s="60">
        <v>7.9011999999999995E-4</v>
      </c>
      <c r="I435" s="60">
        <v>8.7870000000000005E-4</v>
      </c>
      <c r="J435" s="60">
        <v>9.6111000000000005E-4</v>
      </c>
      <c r="K435" s="60">
        <v>8.7093000000000001E-4</v>
      </c>
      <c r="L435" s="60">
        <v>9.2217000000000004E-4</v>
      </c>
      <c r="M435" s="60">
        <v>8.3756E-4</v>
      </c>
      <c r="N435" s="60">
        <v>8.7127999999999999E-4</v>
      </c>
      <c r="O435" s="60">
        <v>9.0297999999999995E-4</v>
      </c>
      <c r="P435" s="60">
        <v>9.3271999999999995E-4</v>
      </c>
      <c r="Q435" s="60">
        <v>9.7692999999999999E-4</v>
      </c>
      <c r="R435" s="60">
        <v>1.0166400000000001E-3</v>
      </c>
      <c r="S435" s="60">
        <v>1.0521300000000001E-3</v>
      </c>
      <c r="T435" s="60">
        <v>1.08365E-3</v>
      </c>
      <c r="U435" s="60">
        <v>9.8189000000000002E-4</v>
      </c>
      <c r="V435" s="60">
        <v>8.9802999999999997E-4</v>
      </c>
      <c r="W435" s="60">
        <v>9.1303E-4</v>
      </c>
      <c r="X435" s="60">
        <v>9.2632999999999995E-4</v>
      </c>
      <c r="Y435" s="60">
        <v>9.3804000000000001E-4</v>
      </c>
      <c r="Z435" s="60">
        <v>9.4822999999999999E-4</v>
      </c>
      <c r="AA435" s="60">
        <v>9.5699000000000001E-4</v>
      </c>
      <c r="AB435" s="60">
        <v>9.6440000000000002E-4</v>
      </c>
      <c r="AC435" s="60">
        <v>9.7053000000000005E-4</v>
      </c>
      <c r="AD435" s="60">
        <v>8.8595999999999998E-4</v>
      </c>
      <c r="AE435" s="60">
        <v>8.8858000000000003E-4</v>
      </c>
      <c r="AF435" s="60">
        <v>8.8044999999999996E-4</v>
      </c>
      <c r="AG435" s="60">
        <v>8.7102000000000002E-4</v>
      </c>
      <c r="AH435" s="60">
        <v>8.6047000000000001E-4</v>
      </c>
      <c r="AI435" s="60">
        <v>8.4895000000000001E-4</v>
      </c>
      <c r="AJ435" s="60">
        <v>8.3659999999999995E-4</v>
      </c>
      <c r="AK435" s="60">
        <v>8.2357000000000003E-4</v>
      </c>
      <c r="AL435" s="60">
        <v>7.4731000000000005E-4</v>
      </c>
      <c r="AM435" s="60">
        <v>7.3864000000000004E-4</v>
      </c>
      <c r="AN435" s="60">
        <v>7.2990999999999996E-4</v>
      </c>
      <c r="AO435" s="60">
        <v>7.2117999999999998E-4</v>
      </c>
      <c r="AP435" s="60">
        <v>7.1246000000000005E-4</v>
      </c>
      <c r="AQ435" s="60">
        <v>7.0379000000000004E-4</v>
      </c>
      <c r="AR435" s="60">
        <v>6.9521000000000003E-4</v>
      </c>
      <c r="AS435" s="60">
        <v>6.8676999999999996E-4</v>
      </c>
      <c r="AT435" s="60">
        <v>6.2909999999999995E-4</v>
      </c>
      <c r="AU435" s="60">
        <v>6.0179000000000005E-4</v>
      </c>
      <c r="AV435" s="60">
        <v>5.9519E-4</v>
      </c>
      <c r="AW435" s="60">
        <v>5.8861000000000004E-4</v>
      </c>
      <c r="AX435" s="60">
        <v>5.8208999999999995E-4</v>
      </c>
      <c r="AY435" s="60">
        <v>5.7567000000000002E-4</v>
      </c>
      <c r="AZ435" s="60">
        <v>5.5161999999999995E-4</v>
      </c>
      <c r="BA435" s="60">
        <v>5.4595999999999996E-4</v>
      </c>
      <c r="BB435" s="60">
        <v>5.3850999999999997E-4</v>
      </c>
      <c r="BC435" s="60">
        <v>5.3985000000000003E-4</v>
      </c>
      <c r="BD435" s="60">
        <v>5.4213000000000004E-4</v>
      </c>
      <c r="BE435" s="60">
        <v>5.2957999999999998E-4</v>
      </c>
      <c r="BF435" s="60">
        <v>5.3344999999999998E-4</v>
      </c>
      <c r="BG435" s="60">
        <v>5.4306000000000005E-4</v>
      </c>
      <c r="BH435" s="60">
        <v>5.5814000000000005E-4</v>
      </c>
      <c r="BI435" s="60">
        <v>5.7852000000000001E-4</v>
      </c>
      <c r="BJ435" s="60">
        <v>5.9995999999999997E-4</v>
      </c>
      <c r="BK435" s="60">
        <v>6.3250000000000003E-4</v>
      </c>
      <c r="BL435" s="60">
        <v>6.9788999999999995E-4</v>
      </c>
      <c r="BM435" s="60">
        <v>7.8874999999999995E-4</v>
      </c>
      <c r="BN435" s="60">
        <v>9.1392999999999997E-4</v>
      </c>
      <c r="BO435" s="60">
        <v>1.1549399999999999E-3</v>
      </c>
      <c r="BP435" s="60">
        <v>1.5133900000000001E-3</v>
      </c>
      <c r="BQ435" s="60">
        <v>1.95068E-3</v>
      </c>
      <c r="BR435" s="60">
        <v>2.6650900000000002E-3</v>
      </c>
      <c r="BS435" s="60">
        <v>3.67658E-3</v>
      </c>
      <c r="BT435" s="60">
        <v>4.5060600000000001E-3</v>
      </c>
      <c r="BU435" s="60">
        <v>5.5795799999999998E-3</v>
      </c>
      <c r="BV435" s="60">
        <v>6.9023899999999996E-3</v>
      </c>
      <c r="BW435" s="60">
        <v>8.5219500000000004E-3</v>
      </c>
      <c r="BX435" s="60">
        <v>1.049218E-2</v>
      </c>
      <c r="BY435" s="60">
        <v>1.287379E-2</v>
      </c>
      <c r="BZ435" s="60">
        <v>1.5734499999999998E-2</v>
      </c>
      <c r="CA435" s="60">
        <v>1.914915E-2</v>
      </c>
      <c r="CB435" s="60">
        <v>2.292392E-2</v>
      </c>
      <c r="CC435" s="60">
        <v>2.556748E-2</v>
      </c>
      <c r="CD435" s="60">
        <v>2.9460799999999999E-2</v>
      </c>
      <c r="CE435" s="60">
        <v>3.3851079999999999E-2</v>
      </c>
      <c r="CF435" s="60">
        <v>3.87845E-2</v>
      </c>
      <c r="CG435" s="60">
        <v>4.4309279999999999E-2</v>
      </c>
      <c r="CH435" s="60">
        <v>5.0552020000000003E-2</v>
      </c>
      <c r="CI435" s="60">
        <v>5.750856E-2</v>
      </c>
      <c r="CJ435" s="60">
        <v>6.5789760000000003E-2</v>
      </c>
      <c r="CK435" s="60">
        <v>7.5019870000000002E-2</v>
      </c>
      <c r="CL435" s="60">
        <v>8.5273470000000004E-2</v>
      </c>
      <c r="CM435" s="60">
        <v>9.6628510000000001E-2</v>
      </c>
      <c r="CN435" s="60">
        <v>0.11408641</v>
      </c>
      <c r="CO435" s="60">
        <v>7.2766960000000006E-2</v>
      </c>
      <c r="CP435" s="60">
        <v>8.6686959999999993E-2</v>
      </c>
      <c r="CQ435" s="60">
        <v>0.10385334</v>
      </c>
      <c r="CR435" s="60">
        <v>0.123788</v>
      </c>
      <c r="CS435" s="60">
        <v>0.14691750000000001</v>
      </c>
      <c r="CT435" s="60">
        <v>0.17376800000000001</v>
      </c>
      <c r="CU435" s="60">
        <v>0.2049945</v>
      </c>
      <c r="CV435" s="60">
        <v>0.23364409999999999</v>
      </c>
      <c r="CW435" s="60">
        <v>0.2756402</v>
      </c>
      <c r="CX435" s="60">
        <v>0.32509030999999999</v>
      </c>
      <c r="CY435" s="60">
        <v>0.27570924000000002</v>
      </c>
      <c r="CZ435" s="60">
        <v>0.31939181</v>
      </c>
      <c r="DA435" s="60">
        <v>0.37036362</v>
      </c>
      <c r="DB435" s="60">
        <v>0.42993863999999998</v>
      </c>
      <c r="DC435" s="60">
        <v>0.49961592999999999</v>
      </c>
      <c r="DD435" s="60">
        <v>0.61072150000000003</v>
      </c>
      <c r="DE435" s="60">
        <v>0.73267059999999995</v>
      </c>
      <c r="DF435" s="60">
        <v>0.87852333999999999</v>
      </c>
      <c r="DG435" s="60">
        <v>0.98890149999999999</v>
      </c>
      <c r="DH435" s="60">
        <v>0.8923373</v>
      </c>
      <c r="DI435" s="60">
        <v>1.077572</v>
      </c>
      <c r="DJ435" s="60">
        <v>1.2955540000000001</v>
      </c>
      <c r="DK435" s="60">
        <v>1.549191</v>
      </c>
      <c r="DL435" s="60">
        <v>1.8408169999999999</v>
      </c>
      <c r="DM435" s="60">
        <v>2.1719791000000002</v>
      </c>
      <c r="DN435" s="60">
        <v>2.5432139999999999</v>
      </c>
      <c r="DO435" s="60">
        <v>2.9538359999999999</v>
      </c>
      <c r="DP435" s="60">
        <v>3.4017439999999999</v>
      </c>
      <c r="DQ435" s="60">
        <v>3.8832689999999999</v>
      </c>
      <c r="DR435" s="60">
        <v>4.3723573</v>
      </c>
      <c r="DS435" s="60">
        <v>4.9217313999999996</v>
      </c>
      <c r="DT435" s="60">
        <v>5.4842462000000003</v>
      </c>
      <c r="DU435" s="60">
        <v>6.0487219999999997</v>
      </c>
      <c r="DV435" s="60">
        <v>6.602703</v>
      </c>
      <c r="DW435" s="60">
        <v>7.1329000000000002</v>
      </c>
      <c r="DX435" s="60">
        <v>7.6257109999999999</v>
      </c>
      <c r="DY435" s="60">
        <v>8.0089749999999995</v>
      </c>
      <c r="DZ435" s="60">
        <v>8.3490304000000002</v>
      </c>
      <c r="EA435" s="60">
        <v>8.6681250999999993</v>
      </c>
      <c r="EB435" s="60">
        <v>8.8928969999999996</v>
      </c>
      <c r="EC435" s="60">
        <v>9.0618124000000009</v>
      </c>
      <c r="ED435" s="60">
        <v>9.1507170000000002</v>
      </c>
      <c r="EE435" s="60">
        <v>9.1570409999999995</v>
      </c>
      <c r="EF435" s="60">
        <v>9.0804252000000005</v>
      </c>
      <c r="EG435" s="60">
        <v>8.9227450000000008</v>
      </c>
      <c r="EH435" s="60">
        <v>8.6880272999999999</v>
      </c>
      <c r="EI435" s="60">
        <v>8.3822939999999999</v>
      </c>
      <c r="EJ435" s="60">
        <v>8.0133080000000003</v>
      </c>
      <c r="EK435" s="60">
        <v>7.5902532999999996</v>
      </c>
      <c r="EL435" s="60">
        <v>7.1233681999999998</v>
      </c>
      <c r="EM435" s="60">
        <v>6.4289031000000003</v>
      </c>
      <c r="EN435" s="60">
        <v>5.7077821999999996</v>
      </c>
      <c r="EO435" s="60">
        <v>5.1768283000000004</v>
      </c>
      <c r="EP435" s="60">
        <v>4.6518269999999999</v>
      </c>
      <c r="EQ435" s="60">
        <v>4.141381</v>
      </c>
      <c r="ER435" s="60">
        <v>3.6528263000000001</v>
      </c>
      <c r="ES435" s="60">
        <v>3.053655</v>
      </c>
      <c r="ET435" s="60">
        <v>2.5147260999999999</v>
      </c>
      <c r="EU435" s="60">
        <v>1.9804193000000001</v>
      </c>
      <c r="EV435" s="60">
        <v>1.5314673000000001</v>
      </c>
      <c r="EW435" s="60">
        <v>1.163278</v>
      </c>
      <c r="EX435" s="60">
        <v>0.86820262000000004</v>
      </c>
      <c r="EY435" s="60">
        <v>0.63687353999999996</v>
      </c>
      <c r="EZ435" s="60">
        <v>0.45931022999999999</v>
      </c>
      <c r="FA435" s="60">
        <v>0.32576143000000002</v>
      </c>
      <c r="FB435" s="60">
        <v>0.227272</v>
      </c>
      <c r="FC435" s="60">
        <v>0.1560088</v>
      </c>
      <c r="FD435" s="60">
        <v>0.1053916</v>
      </c>
      <c r="FE435" s="60">
        <v>7.0081870000000004E-2</v>
      </c>
      <c r="FF435" s="60">
        <v>4.5880980000000002E-2</v>
      </c>
      <c r="FG435" s="60">
        <v>3.0576699999999998E-2</v>
      </c>
      <c r="FH435" s="60">
        <v>2.0104070000000002E-2</v>
      </c>
      <c r="FI435" s="60">
        <v>1.3042450000000001E-2</v>
      </c>
      <c r="FJ435" s="60">
        <v>8.3494899999999993E-3</v>
      </c>
      <c r="FK435" s="60">
        <v>5.2750499999999999E-3</v>
      </c>
      <c r="FL435" s="60">
        <v>3.2892400000000001E-3</v>
      </c>
      <c r="FM435" s="60">
        <v>2.02439E-3</v>
      </c>
      <c r="FN435" s="60">
        <v>1.2298400000000001E-3</v>
      </c>
      <c r="FO435" s="60">
        <v>8.0185E-4</v>
      </c>
      <c r="FP435" s="60">
        <v>5.1772000000000005E-4</v>
      </c>
      <c r="FQ435" s="60">
        <v>3.4518E-4</v>
      </c>
      <c r="FR435" s="60">
        <v>2.2821000000000001E-4</v>
      </c>
      <c r="FS435" s="60">
        <v>1.4961E-4</v>
      </c>
      <c r="FT435" s="60">
        <v>9.7239999999999997E-5</v>
      </c>
      <c r="FU435" s="60">
        <v>6.266E-5</v>
      </c>
      <c r="FV435" s="60">
        <v>4.0030000000000001E-5</v>
      </c>
      <c r="FW435" s="60">
        <v>2.5340000000000001E-5</v>
      </c>
      <c r="FX435" s="60">
        <v>1.59E-5</v>
      </c>
      <c r="FY435" s="60">
        <v>9.8900000000000002E-6</v>
      </c>
      <c r="FZ435" s="60">
        <v>6.0900000000000001E-6</v>
      </c>
      <c r="GA435" s="60">
        <v>3.72E-6</v>
      </c>
      <c r="GB435" s="60">
        <v>2.2500000000000001E-6</v>
      </c>
      <c r="GC435" s="60">
        <v>1.3400000000000001E-6</v>
      </c>
      <c r="GD435" s="60">
        <v>7.9999999999999996E-7</v>
      </c>
      <c r="GE435" s="60">
        <v>4.7E-7</v>
      </c>
      <c r="GF435" s="60">
        <v>2.7000000000000001E-7</v>
      </c>
      <c r="GG435" s="60">
        <v>1.4000000000000001E-7</v>
      </c>
      <c r="GH435" s="60">
        <v>7.0000000000000005E-8</v>
      </c>
      <c r="GI435" s="60">
        <v>4.0000000000000001E-8</v>
      </c>
      <c r="GJ435" s="60">
        <v>2E-8</v>
      </c>
      <c r="GK435" s="60">
        <v>1E-8</v>
      </c>
      <c r="GL435" s="60">
        <v>0</v>
      </c>
      <c r="GM435" s="60">
        <v>0</v>
      </c>
      <c r="GN435" s="60">
        <v>0</v>
      </c>
      <c r="GO435" s="60">
        <v>0</v>
      </c>
      <c r="GP435" s="60">
        <v>0</v>
      </c>
      <c r="GQ435" s="60">
        <v>0</v>
      </c>
      <c r="GR435" s="60">
        <v>0</v>
      </c>
      <c r="GS435" s="60">
        <v>0</v>
      </c>
    </row>
    <row r="436" spans="1:201" x14ac:dyDescent="0.2">
      <c r="A436" s="70">
        <v>42225.822199074071</v>
      </c>
      <c r="B436" s="60">
        <v>0</v>
      </c>
      <c r="C436" s="60">
        <v>4.6512000000000002E-4</v>
      </c>
      <c r="D436" s="60">
        <v>5.7384000000000005E-4</v>
      </c>
      <c r="E436" s="60">
        <v>5.9057000000000001E-4</v>
      </c>
      <c r="F436" s="60">
        <v>5.9373E-4</v>
      </c>
      <c r="G436" s="60">
        <v>6.9550000000000005E-4</v>
      </c>
      <c r="H436" s="60">
        <v>7.9058000000000004E-4</v>
      </c>
      <c r="I436" s="60">
        <v>8.7920000000000001E-4</v>
      </c>
      <c r="J436" s="60">
        <v>9.6164000000000004E-4</v>
      </c>
      <c r="K436" s="60">
        <v>8.7153000000000003E-4</v>
      </c>
      <c r="L436" s="60">
        <v>9.2279999999999999E-4</v>
      </c>
      <c r="M436" s="60">
        <v>8.3821000000000004E-4</v>
      </c>
      <c r="N436" s="60">
        <v>8.7195000000000003E-4</v>
      </c>
      <c r="O436" s="60">
        <v>9.0364999999999998E-4</v>
      </c>
      <c r="P436" s="60">
        <v>9.3340000000000003E-4</v>
      </c>
      <c r="Q436" s="60">
        <v>9.7762999999999995E-4</v>
      </c>
      <c r="R436" s="60">
        <v>1.01734E-3</v>
      </c>
      <c r="S436" s="60">
        <v>1.05283E-3</v>
      </c>
      <c r="T436" s="60">
        <v>1.0843599999999999E-3</v>
      </c>
      <c r="U436" s="60">
        <v>9.8259999999999992E-4</v>
      </c>
      <c r="V436" s="60">
        <v>8.9871999999999999E-4</v>
      </c>
      <c r="W436" s="60">
        <v>9.1370999999999998E-4</v>
      </c>
      <c r="X436" s="60">
        <v>9.2701999999999997E-4</v>
      </c>
      <c r="Y436" s="60">
        <v>9.3871999999999998E-4</v>
      </c>
      <c r="Z436" s="60">
        <v>9.4890999999999997E-4</v>
      </c>
      <c r="AA436" s="60">
        <v>9.5766999999999998E-4</v>
      </c>
      <c r="AB436" s="60">
        <v>9.6506999999999995E-4</v>
      </c>
      <c r="AC436" s="60">
        <v>9.7119999999999997E-4</v>
      </c>
      <c r="AD436" s="60">
        <v>8.8659999999999997E-4</v>
      </c>
      <c r="AE436" s="60">
        <v>8.8922000000000003E-4</v>
      </c>
      <c r="AF436" s="60">
        <v>8.8106000000000002E-4</v>
      </c>
      <c r="AG436" s="60">
        <v>8.7162000000000003E-4</v>
      </c>
      <c r="AH436" s="60">
        <v>8.6103999999999998E-4</v>
      </c>
      <c r="AI436" s="60">
        <v>8.4949000000000005E-4</v>
      </c>
      <c r="AJ436" s="60">
        <v>8.3710999999999996E-4</v>
      </c>
      <c r="AK436" s="60">
        <v>8.2405E-4</v>
      </c>
      <c r="AL436" s="60">
        <v>7.4773999999999999E-4</v>
      </c>
      <c r="AM436" s="60">
        <v>7.3904000000000005E-4</v>
      </c>
      <c r="AN436" s="60">
        <v>7.3026999999999999E-4</v>
      </c>
      <c r="AO436" s="60">
        <v>7.2148999999999998E-4</v>
      </c>
      <c r="AP436" s="60">
        <v>7.1272999999999996E-4</v>
      </c>
      <c r="AQ436" s="60">
        <v>7.0401000000000003E-4</v>
      </c>
      <c r="AR436" s="60">
        <v>6.9538E-4</v>
      </c>
      <c r="AS436" s="60">
        <v>6.8687000000000002E-4</v>
      </c>
      <c r="AT436" s="60">
        <v>6.2916999999999997E-4</v>
      </c>
      <c r="AU436" s="60">
        <v>6.0179000000000005E-4</v>
      </c>
      <c r="AV436" s="60">
        <v>5.9515000000000002E-4</v>
      </c>
      <c r="AW436" s="60">
        <v>5.8852999999999998E-4</v>
      </c>
      <c r="AX436" s="60">
        <v>5.8195000000000002E-4</v>
      </c>
      <c r="AY436" s="60">
        <v>5.7545000000000003E-4</v>
      </c>
      <c r="AZ436" s="60">
        <v>5.5130999999999995E-4</v>
      </c>
      <c r="BA436" s="60">
        <v>5.4553999999999996E-4</v>
      </c>
      <c r="BB436" s="60">
        <v>5.3788000000000002E-4</v>
      </c>
      <c r="BC436" s="60">
        <v>5.3888999999999999E-4</v>
      </c>
      <c r="BD436" s="60">
        <v>5.4073000000000001E-4</v>
      </c>
      <c r="BE436" s="60">
        <v>5.2760999999999997E-4</v>
      </c>
      <c r="BF436" s="60">
        <v>5.3094999999999998E-4</v>
      </c>
      <c r="BG436" s="60">
        <v>5.3932999999999997E-4</v>
      </c>
      <c r="BH436" s="60">
        <v>5.5258E-4</v>
      </c>
      <c r="BI436" s="60">
        <v>5.7058E-4</v>
      </c>
      <c r="BJ436" s="60">
        <v>5.8799000000000004E-4</v>
      </c>
      <c r="BK436" s="60">
        <v>6.1505000000000002E-4</v>
      </c>
      <c r="BL436" s="60">
        <v>6.7354999999999997E-4</v>
      </c>
      <c r="BM436" s="60">
        <v>7.5504000000000001E-4</v>
      </c>
      <c r="BN436" s="60">
        <v>8.6755999999999997E-4</v>
      </c>
      <c r="BO436" s="60">
        <v>1.0849099999999999E-3</v>
      </c>
      <c r="BP436" s="60">
        <v>1.40917E-3</v>
      </c>
      <c r="BQ436" s="60">
        <v>1.8047499999999999E-3</v>
      </c>
      <c r="BR436" s="60">
        <v>2.4550100000000001E-3</v>
      </c>
      <c r="BS436" s="60">
        <v>3.3785400000000002E-3</v>
      </c>
      <c r="BT436" s="60">
        <v>4.1373099999999999E-3</v>
      </c>
      <c r="BU436" s="60">
        <v>5.1213999999999999E-3</v>
      </c>
      <c r="BV436" s="60">
        <v>6.3365899999999996E-3</v>
      </c>
      <c r="BW436" s="60">
        <v>7.8275800000000006E-3</v>
      </c>
      <c r="BX436" s="60">
        <v>9.6453000000000007E-3</v>
      </c>
      <c r="BY436" s="60">
        <v>1.184731E-2</v>
      </c>
      <c r="BZ436" s="60">
        <v>1.4498E-2</v>
      </c>
      <c r="CA436" s="60">
        <v>1.7668799999999998E-2</v>
      </c>
      <c r="CB436" s="60">
        <v>2.1180999999999998E-2</v>
      </c>
      <c r="CC436" s="60">
        <v>2.365312E-2</v>
      </c>
      <c r="CD436" s="60">
        <v>2.7288489999999999E-2</v>
      </c>
      <c r="CE436" s="60">
        <v>3.139459E-2</v>
      </c>
      <c r="CF436" s="60">
        <v>3.6016140000000002E-2</v>
      </c>
      <c r="CG436" s="60">
        <v>4.1199960000000001E-2</v>
      </c>
      <c r="CH436" s="60">
        <v>4.70661E-2</v>
      </c>
      <c r="CI436" s="60">
        <v>5.3613059999999997E-2</v>
      </c>
      <c r="CJ436" s="60">
        <v>6.1419229999999998E-2</v>
      </c>
      <c r="CK436" s="60">
        <v>7.0133379999999995E-2</v>
      </c>
      <c r="CL436" s="60">
        <v>7.9828140000000006E-2</v>
      </c>
      <c r="CM436" s="60">
        <v>9.0579350000000003E-2</v>
      </c>
      <c r="CN436" s="60">
        <v>0.1071327</v>
      </c>
      <c r="CO436" s="60">
        <v>6.8543430000000002E-2</v>
      </c>
      <c r="CP436" s="60">
        <v>8.1797519999999999E-2</v>
      </c>
      <c r="CQ436" s="60">
        <v>9.8155480000000003E-2</v>
      </c>
      <c r="CR436" s="60">
        <v>0.1171644</v>
      </c>
      <c r="CS436" s="60">
        <v>0.13922591000000001</v>
      </c>
      <c r="CT436" s="60">
        <v>0.16483341000000001</v>
      </c>
      <c r="CU436" s="60">
        <v>0.19459941</v>
      </c>
      <c r="CV436" s="60">
        <v>0.22189229999999999</v>
      </c>
      <c r="CW436" s="60">
        <v>0.26185819999999999</v>
      </c>
      <c r="CX436" s="60">
        <v>0.30886200000000003</v>
      </c>
      <c r="CY436" s="60">
        <v>0.2617061</v>
      </c>
      <c r="CZ436" s="60">
        <v>0.30310042999999998</v>
      </c>
      <c r="DA436" s="60">
        <v>0.35136299999999998</v>
      </c>
      <c r="DB436" s="60">
        <v>0.40773989999999999</v>
      </c>
      <c r="DC436" s="60">
        <v>0.47366023000000002</v>
      </c>
      <c r="DD436" s="60">
        <v>0.57880929999999997</v>
      </c>
      <c r="DE436" s="60">
        <v>0.6943125</v>
      </c>
      <c r="DF436" s="60">
        <v>0.83263253999999998</v>
      </c>
      <c r="DG436" s="60">
        <v>0.93741160000000001</v>
      </c>
      <c r="DH436" s="60">
        <v>0.84582650000000004</v>
      </c>
      <c r="DI436" s="60">
        <v>1.0222439999999999</v>
      </c>
      <c r="DJ436" s="60">
        <v>1.230415</v>
      </c>
      <c r="DK436" s="60">
        <v>1.4733579999999999</v>
      </c>
      <c r="DL436" s="60">
        <v>1.7535769999999999</v>
      </c>
      <c r="DM436" s="60">
        <v>2.0728532999999998</v>
      </c>
      <c r="DN436" s="60">
        <v>2.4320260999999999</v>
      </c>
      <c r="DO436" s="60">
        <v>2.8307752000000002</v>
      </c>
      <c r="DP436" s="60">
        <v>3.2674230999999998</v>
      </c>
      <c r="DQ436" s="60">
        <v>3.7387700000000001</v>
      </c>
      <c r="DR436" s="60">
        <v>4.2195052999999998</v>
      </c>
      <c r="DS436" s="60">
        <v>4.762143</v>
      </c>
      <c r="DT436" s="60">
        <v>5.3206689999999996</v>
      </c>
      <c r="DU436" s="60">
        <v>5.8843670000000001</v>
      </c>
      <c r="DV436" s="60">
        <v>6.441147</v>
      </c>
      <c r="DW436" s="60">
        <v>6.9779571999999996</v>
      </c>
      <c r="DX436" s="60">
        <v>7.4812830999999997</v>
      </c>
      <c r="DY436" s="60">
        <v>7.8762740000000004</v>
      </c>
      <c r="DZ436" s="60">
        <v>8.2307170000000003</v>
      </c>
      <c r="EA436" s="60">
        <v>8.5691822999999996</v>
      </c>
      <c r="EB436" s="60">
        <v>8.8132830000000002</v>
      </c>
      <c r="EC436" s="60">
        <v>9.0052423000000008</v>
      </c>
      <c r="ED436" s="60">
        <v>9.1186331999999997</v>
      </c>
      <c r="EE436" s="60">
        <v>9.150245</v>
      </c>
      <c r="EF436" s="60">
        <v>9.0990459999999995</v>
      </c>
      <c r="EG436" s="60">
        <v>8.9662293999999996</v>
      </c>
      <c r="EH436" s="60">
        <v>8.7551679999999994</v>
      </c>
      <c r="EI436" s="60">
        <v>8.4712771999999994</v>
      </c>
      <c r="EJ436" s="60">
        <v>8.1217869999999994</v>
      </c>
      <c r="EK436" s="60">
        <v>7.7154521000000003</v>
      </c>
      <c r="EL436" s="60">
        <v>7.2621859999999998</v>
      </c>
      <c r="EM436" s="60">
        <v>6.5802082999999998</v>
      </c>
      <c r="EN436" s="60">
        <v>5.865386</v>
      </c>
      <c r="EO436" s="60">
        <v>5.3358483000000003</v>
      </c>
      <c r="EP436" s="60">
        <v>4.809323</v>
      </c>
      <c r="EQ436" s="60">
        <v>4.2947309999999996</v>
      </c>
      <c r="ER436" s="60">
        <v>3.7997879999999999</v>
      </c>
      <c r="ES436" s="60">
        <v>3.1891259999999999</v>
      </c>
      <c r="ET436" s="60">
        <v>2.6367310000000002</v>
      </c>
      <c r="EU436" s="60">
        <v>2.085731</v>
      </c>
      <c r="EV436" s="60">
        <v>1.6200509999999999</v>
      </c>
      <c r="EW436" s="60">
        <v>1.2359962</v>
      </c>
      <c r="EX436" s="60">
        <v>0.92653300000000005</v>
      </c>
      <c r="EY436" s="60">
        <v>0.68264060999999998</v>
      </c>
      <c r="EZ436" s="60">
        <v>0.49446733999999998</v>
      </c>
      <c r="FA436" s="60">
        <v>0.35222310000000001</v>
      </c>
      <c r="FB436" s="60">
        <v>0.2468003</v>
      </c>
      <c r="FC436" s="60">
        <v>0.17014789999999999</v>
      </c>
      <c r="FD436" s="60">
        <v>0.1154404</v>
      </c>
      <c r="FE436" s="60">
        <v>7.7095689999999995E-2</v>
      </c>
      <c r="FF436" s="60">
        <v>5.069063E-2</v>
      </c>
      <c r="FG436" s="60">
        <v>3.3919110000000002E-2</v>
      </c>
      <c r="FH436" s="60">
        <v>2.2392269999999999E-2</v>
      </c>
      <c r="FI436" s="60">
        <v>1.458598E-2</v>
      </c>
      <c r="FJ436" s="60">
        <v>9.3756499999999993E-3</v>
      </c>
      <c r="FK436" s="60">
        <v>5.9475200000000004E-3</v>
      </c>
      <c r="FL436" s="60">
        <v>3.7237099999999999E-3</v>
      </c>
      <c r="FM436" s="60">
        <v>2.3011899999999998E-3</v>
      </c>
      <c r="FN436" s="60">
        <v>1.40376E-3</v>
      </c>
      <c r="FO436" s="60">
        <v>9.1852999999999998E-4</v>
      </c>
      <c r="FP436" s="60">
        <v>5.9520000000000005E-4</v>
      </c>
      <c r="FQ436" s="60">
        <v>3.9817999999999999E-4</v>
      </c>
      <c r="FR436" s="60">
        <v>2.6415E-4</v>
      </c>
      <c r="FS436" s="60">
        <v>1.7375999999999999E-4</v>
      </c>
      <c r="FT436" s="60">
        <v>1.1334E-4</v>
      </c>
      <c r="FU436" s="60">
        <v>7.3289999999999998E-5</v>
      </c>
      <c r="FV436" s="60">
        <v>4.6990000000000002E-5</v>
      </c>
      <c r="FW436" s="60">
        <v>2.9859999999999999E-5</v>
      </c>
      <c r="FX436" s="60">
        <v>1.8810000000000001E-5</v>
      </c>
      <c r="FY436" s="60">
        <v>1.1739999999999999E-5</v>
      </c>
      <c r="FZ436" s="60">
        <v>7.2599999999999999E-6</v>
      </c>
      <c r="GA436" s="60">
        <v>4.4499999999999997E-6</v>
      </c>
      <c r="GB436" s="60">
        <v>2.7E-6</v>
      </c>
      <c r="GC436" s="60">
        <v>1.6199999999999999E-6</v>
      </c>
      <c r="GD436" s="60">
        <v>9.5999999999999991E-7</v>
      </c>
      <c r="GE436" s="60">
        <v>5.7000000000000005E-7</v>
      </c>
      <c r="GF436" s="60">
        <v>3.3000000000000002E-7</v>
      </c>
      <c r="GG436" s="60">
        <v>1.6999999999999999E-7</v>
      </c>
      <c r="GH436" s="60">
        <v>8.9999999999999999E-8</v>
      </c>
      <c r="GI436" s="60">
        <v>4.9999999999999998E-8</v>
      </c>
      <c r="GJ436" s="60">
        <v>2.9999999999999997E-8</v>
      </c>
      <c r="GK436" s="60">
        <v>1E-8</v>
      </c>
      <c r="GL436" s="60">
        <v>1E-8</v>
      </c>
      <c r="GM436" s="60">
        <v>0</v>
      </c>
      <c r="GN436" s="60">
        <v>0</v>
      </c>
      <c r="GO436" s="60">
        <v>0</v>
      </c>
      <c r="GP436" s="60">
        <v>0</v>
      </c>
      <c r="GQ436" s="60">
        <v>0</v>
      </c>
      <c r="GR436" s="60">
        <v>0</v>
      </c>
      <c r="GS436" s="60">
        <v>0</v>
      </c>
    </row>
    <row r="437" spans="1:201" x14ac:dyDescent="0.2">
      <c r="A437" s="70">
        <v>42225.832789351851</v>
      </c>
      <c r="B437" s="60">
        <v>0</v>
      </c>
      <c r="C437" s="60">
        <v>4.6538999999999999E-4</v>
      </c>
      <c r="D437" s="60">
        <v>5.7410999999999996E-4</v>
      </c>
      <c r="E437" s="60">
        <v>5.9080000000000005E-4</v>
      </c>
      <c r="F437" s="60">
        <v>5.9409000000000003E-4</v>
      </c>
      <c r="G437" s="60">
        <v>6.9592000000000005E-4</v>
      </c>
      <c r="H437" s="60">
        <v>7.9102999999999997E-4</v>
      </c>
      <c r="I437" s="60">
        <v>8.7969999999999997E-4</v>
      </c>
      <c r="J437" s="60">
        <v>9.6217000000000004E-4</v>
      </c>
      <c r="K437" s="60">
        <v>8.7213999999999998E-4</v>
      </c>
      <c r="L437" s="60">
        <v>9.2341999999999999E-4</v>
      </c>
      <c r="M437" s="60">
        <v>8.3885999999999997E-4</v>
      </c>
      <c r="N437" s="60">
        <v>8.7261000000000001E-4</v>
      </c>
      <c r="O437" s="60">
        <v>9.0432999999999996E-4</v>
      </c>
      <c r="P437" s="60">
        <v>9.3408E-4</v>
      </c>
      <c r="Q437" s="60">
        <v>9.7831999999999997E-4</v>
      </c>
      <c r="R437" s="60">
        <v>1.0180499999999999E-3</v>
      </c>
      <c r="S437" s="60">
        <v>1.0535399999999999E-3</v>
      </c>
      <c r="T437" s="60">
        <v>1.08507E-3</v>
      </c>
      <c r="U437" s="60">
        <v>9.8331000000000004E-4</v>
      </c>
      <c r="V437" s="60">
        <v>8.9941000000000001E-4</v>
      </c>
      <c r="W437" s="60">
        <v>9.144E-4</v>
      </c>
      <c r="X437" s="60">
        <v>9.2770000000000005E-4</v>
      </c>
      <c r="Y437" s="60">
        <v>9.3939999999999996E-4</v>
      </c>
      <c r="Z437" s="60">
        <v>9.4959000000000005E-4</v>
      </c>
      <c r="AA437" s="60">
        <v>9.5834000000000002E-4</v>
      </c>
      <c r="AB437" s="60">
        <v>9.6573999999999998E-4</v>
      </c>
      <c r="AC437" s="60">
        <v>9.7185999999999995E-4</v>
      </c>
      <c r="AD437" s="60">
        <v>8.8723999999999997E-4</v>
      </c>
      <c r="AE437" s="60">
        <v>8.8986000000000002E-4</v>
      </c>
      <c r="AF437" s="60">
        <v>8.8168000000000003E-4</v>
      </c>
      <c r="AG437" s="60">
        <v>8.7221E-4</v>
      </c>
      <c r="AH437" s="60">
        <v>8.6160999999999996E-4</v>
      </c>
      <c r="AI437" s="60">
        <v>8.5002999999999999E-4</v>
      </c>
      <c r="AJ437" s="60">
        <v>8.3763000000000002E-4</v>
      </c>
      <c r="AK437" s="60">
        <v>8.2452000000000003E-4</v>
      </c>
      <c r="AL437" s="60">
        <v>7.4817999999999998E-4</v>
      </c>
      <c r="AM437" s="60">
        <v>7.3943999999999995E-4</v>
      </c>
      <c r="AN437" s="60">
        <v>7.3063999999999996E-4</v>
      </c>
      <c r="AO437" s="60">
        <v>7.2181000000000003E-4</v>
      </c>
      <c r="AP437" s="60">
        <v>7.1299999999999998E-4</v>
      </c>
      <c r="AQ437" s="60">
        <v>7.0423000000000003E-4</v>
      </c>
      <c r="AR437" s="60">
        <v>6.9554999999999997E-4</v>
      </c>
      <c r="AS437" s="60">
        <v>6.8698000000000001E-4</v>
      </c>
      <c r="AT437" s="60">
        <v>6.2923999999999999E-4</v>
      </c>
      <c r="AU437" s="60">
        <v>6.0181000000000004E-4</v>
      </c>
      <c r="AV437" s="60">
        <v>5.9513000000000003E-4</v>
      </c>
      <c r="AW437" s="60">
        <v>5.8845999999999996E-4</v>
      </c>
      <c r="AX437" s="60">
        <v>5.8182000000000004E-4</v>
      </c>
      <c r="AY437" s="60">
        <v>5.7525999999999996E-4</v>
      </c>
      <c r="AZ437" s="60">
        <v>5.5102999999999999E-4</v>
      </c>
      <c r="BA437" s="60">
        <v>5.4516000000000005E-4</v>
      </c>
      <c r="BB437" s="60">
        <v>5.3731000000000004E-4</v>
      </c>
      <c r="BC437" s="60">
        <v>5.3803E-4</v>
      </c>
      <c r="BD437" s="60">
        <v>5.3947999999999995E-4</v>
      </c>
      <c r="BE437" s="60">
        <v>5.2585999999999996E-4</v>
      </c>
      <c r="BF437" s="60">
        <v>5.2873000000000004E-4</v>
      </c>
      <c r="BG437" s="60">
        <v>5.3600999999999996E-4</v>
      </c>
      <c r="BH437" s="60">
        <v>5.4763000000000001E-4</v>
      </c>
      <c r="BI437" s="60">
        <v>5.6349999999999998E-4</v>
      </c>
      <c r="BJ437" s="60">
        <v>5.7729000000000005E-4</v>
      </c>
      <c r="BK437" s="60">
        <v>5.9942000000000003E-4</v>
      </c>
      <c r="BL437" s="60">
        <v>6.5171000000000001E-4</v>
      </c>
      <c r="BM437" s="60">
        <v>7.2473999999999998E-4</v>
      </c>
      <c r="BN437" s="60">
        <v>8.2582E-4</v>
      </c>
      <c r="BO437" s="60">
        <v>1.02169E-3</v>
      </c>
      <c r="BP437" s="60">
        <v>1.31481E-3</v>
      </c>
      <c r="BQ437" s="60">
        <v>1.6722200000000001E-3</v>
      </c>
      <c r="BR437" s="60">
        <v>2.2636599999999998E-3</v>
      </c>
      <c r="BS437" s="60">
        <v>3.1062500000000001E-3</v>
      </c>
      <c r="BT437" s="60">
        <v>3.79978E-3</v>
      </c>
      <c r="BU437" s="60">
        <v>4.7011600000000002E-3</v>
      </c>
      <c r="BV437" s="60">
        <v>5.8165999999999999E-3</v>
      </c>
      <c r="BW437" s="60">
        <v>7.1881100000000002E-3</v>
      </c>
      <c r="BX437" s="60">
        <v>8.8637500000000001E-3</v>
      </c>
      <c r="BY437" s="60">
        <v>1.089801E-2</v>
      </c>
      <c r="BZ437" s="60">
        <v>1.3352060000000001E-2</v>
      </c>
      <c r="CA437" s="60">
        <v>1.629398E-2</v>
      </c>
      <c r="CB437" s="60">
        <v>1.9559139999999999E-2</v>
      </c>
      <c r="CC437" s="60">
        <v>2.1868729999999999E-2</v>
      </c>
      <c r="CD437" s="60">
        <v>2.5260390000000001E-2</v>
      </c>
      <c r="CE437" s="60">
        <v>2.909749E-2</v>
      </c>
      <c r="CF437" s="60">
        <v>3.3423309999999998E-2</v>
      </c>
      <c r="CG437" s="60">
        <v>3.8283200000000003E-2</v>
      </c>
      <c r="CH437" s="60">
        <v>4.379098E-2</v>
      </c>
      <c r="CI437" s="60">
        <v>4.9947560000000002E-2</v>
      </c>
      <c r="CJ437" s="60">
        <v>5.7300219999999999E-2</v>
      </c>
      <c r="CK437" s="60">
        <v>6.5521019999999999E-2</v>
      </c>
      <c r="CL437" s="60">
        <v>7.4680709999999997E-2</v>
      </c>
      <c r="CM437" s="60">
        <v>8.4853109999999995E-2</v>
      </c>
      <c r="CN437" s="60">
        <v>0.10053874</v>
      </c>
      <c r="CO437" s="60">
        <v>6.4525890000000002E-2</v>
      </c>
      <c r="CP437" s="60">
        <v>7.7139899999999997E-2</v>
      </c>
      <c r="CQ437" s="60">
        <v>9.2721650000000003E-2</v>
      </c>
      <c r="CR437" s="60">
        <v>0.110843</v>
      </c>
      <c r="CS437" s="60">
        <v>0.13188274</v>
      </c>
      <c r="CT437" s="60">
        <v>0.1563041</v>
      </c>
      <c r="CU437" s="60">
        <v>0.18468011000000001</v>
      </c>
      <c r="CV437" s="60">
        <v>0.2106846</v>
      </c>
      <c r="CW437" s="60">
        <v>0.24872739999999999</v>
      </c>
      <c r="CX437" s="60">
        <v>0.29341810000000002</v>
      </c>
      <c r="CY437" s="60">
        <v>0.24840290000000001</v>
      </c>
      <c r="CZ437" s="60">
        <v>0.28763851000000001</v>
      </c>
      <c r="DA437" s="60">
        <v>0.33334469999999999</v>
      </c>
      <c r="DB437" s="60">
        <v>0.38670113</v>
      </c>
      <c r="DC437" s="60">
        <v>0.44906780000000002</v>
      </c>
      <c r="DD437" s="60">
        <v>0.54856514000000001</v>
      </c>
      <c r="DE437" s="60">
        <v>0.65793199999999996</v>
      </c>
      <c r="DF437" s="60">
        <v>0.78905409999999998</v>
      </c>
      <c r="DG437" s="60">
        <v>0.88846910000000001</v>
      </c>
      <c r="DH437" s="60">
        <v>0.80157029999999996</v>
      </c>
      <c r="DI437" s="60">
        <v>0.96947209999999995</v>
      </c>
      <c r="DJ437" s="60">
        <v>1.168118</v>
      </c>
      <c r="DK437" s="60">
        <v>1.4006179999999999</v>
      </c>
      <c r="DL437" s="60">
        <v>1.6696282</v>
      </c>
      <c r="DM437" s="60">
        <v>1.977147</v>
      </c>
      <c r="DN437" s="60">
        <v>2.3242940000000001</v>
      </c>
      <c r="DO437" s="60">
        <v>2.7110962000000001</v>
      </c>
      <c r="DP437" s="60">
        <v>3.1362839999999998</v>
      </c>
      <c r="DQ437" s="60">
        <v>3.5971129999999998</v>
      </c>
      <c r="DR437" s="60">
        <v>4.0690321000000003</v>
      </c>
      <c r="DS437" s="60">
        <v>4.6042800000000002</v>
      </c>
      <c r="DT437" s="60">
        <v>5.1580159999999999</v>
      </c>
      <c r="DU437" s="60">
        <v>5.7200074000000001</v>
      </c>
      <c r="DV437" s="60">
        <v>6.2785599999999997</v>
      </c>
      <c r="DW437" s="60">
        <v>6.8208960999999997</v>
      </c>
      <c r="DX437" s="60">
        <v>7.3336329999999998</v>
      </c>
      <c r="DY437" s="60">
        <v>7.7394290000000003</v>
      </c>
      <c r="DZ437" s="60">
        <v>8.1073894000000006</v>
      </c>
      <c r="EA437" s="60">
        <v>8.4643402000000005</v>
      </c>
      <c r="EB437" s="60">
        <v>8.7270900000000005</v>
      </c>
      <c r="EC437" s="60">
        <v>8.9415101999999997</v>
      </c>
      <c r="ED437" s="60">
        <v>9.0789860999999998</v>
      </c>
      <c r="EE437" s="60">
        <v>9.1356839999999995</v>
      </c>
      <c r="EF437" s="60">
        <v>9.1099042000000008</v>
      </c>
      <c r="EG437" s="60">
        <v>9.0021599999999999</v>
      </c>
      <c r="EH437" s="60">
        <v>8.8151620000000008</v>
      </c>
      <c r="EI437" s="60">
        <v>8.5536980000000007</v>
      </c>
      <c r="EJ437" s="60">
        <v>8.2244481999999994</v>
      </c>
      <c r="EK437" s="60">
        <v>7.8357020000000004</v>
      </c>
      <c r="EL437" s="60">
        <v>7.3970174000000002</v>
      </c>
      <c r="EM437" s="60">
        <v>6.7289251999999999</v>
      </c>
      <c r="EN437" s="60">
        <v>6.0217822999999999</v>
      </c>
      <c r="EO437" s="60">
        <v>5.4946273999999997</v>
      </c>
      <c r="EP437" s="60">
        <v>4.9674692</v>
      </c>
      <c r="EQ437" s="60">
        <v>4.4495230000000001</v>
      </c>
      <c r="ER437" s="60">
        <v>3.9488660000000002</v>
      </c>
      <c r="ES437" s="60">
        <v>3.3273811000000002</v>
      </c>
      <c r="ET437" s="60">
        <v>2.7619554000000002</v>
      </c>
      <c r="EU437" s="60">
        <v>2.1944849999999998</v>
      </c>
      <c r="EV437" s="60">
        <v>1.7120641000000001</v>
      </c>
      <c r="EW437" s="60">
        <v>1.3119559999999999</v>
      </c>
      <c r="EX437" s="60">
        <v>0.98779519999999998</v>
      </c>
      <c r="EY437" s="60">
        <v>0.73096249999999996</v>
      </c>
      <c r="EZ437" s="60">
        <v>0.53177881000000005</v>
      </c>
      <c r="FA437" s="60">
        <v>0.38044830000000002</v>
      </c>
      <c r="FB437" s="60">
        <v>0.26773353999999999</v>
      </c>
      <c r="FC437" s="60">
        <v>0.18537819999999999</v>
      </c>
      <c r="FD437" s="60">
        <v>0.12631700000000001</v>
      </c>
      <c r="FE437" s="60">
        <v>8.4723469999999995E-2</v>
      </c>
      <c r="FF437" s="60">
        <v>5.5946040000000002E-2</v>
      </c>
      <c r="FG437" s="60">
        <v>3.758736E-2</v>
      </c>
      <c r="FH437" s="60">
        <v>2.4914559999999999E-2</v>
      </c>
      <c r="FI437" s="60">
        <v>1.6294860000000001E-2</v>
      </c>
      <c r="FJ437" s="60">
        <v>1.0516660000000001E-2</v>
      </c>
      <c r="FK437" s="60">
        <v>6.6984899999999997E-3</v>
      </c>
      <c r="FL437" s="60">
        <v>4.2110100000000003E-3</v>
      </c>
      <c r="FM437" s="60">
        <v>2.6129899999999999E-3</v>
      </c>
      <c r="FN437" s="60">
        <v>1.6005100000000001E-3</v>
      </c>
      <c r="FO437" s="60">
        <v>1.05101E-3</v>
      </c>
      <c r="FP437" s="60">
        <v>6.8349999999999997E-4</v>
      </c>
      <c r="FQ437" s="60">
        <v>4.5878999999999999E-4</v>
      </c>
      <c r="FR437" s="60">
        <v>3.0539E-4</v>
      </c>
      <c r="FS437" s="60">
        <v>2.0159E-4</v>
      </c>
      <c r="FT437" s="60">
        <v>1.3193999999999999E-4</v>
      </c>
      <c r="FU437" s="60">
        <v>8.5630000000000005E-5</v>
      </c>
      <c r="FV437" s="60">
        <v>5.5090000000000003E-5</v>
      </c>
      <c r="FW437" s="60">
        <v>3.5139999999999999E-5</v>
      </c>
      <c r="FX437" s="60">
        <v>2.2209999999999999E-5</v>
      </c>
      <c r="FY437" s="60">
        <v>1.3920000000000001E-5</v>
      </c>
      <c r="FZ437" s="60">
        <v>8.6400000000000003E-6</v>
      </c>
      <c r="GA437" s="60">
        <v>5.3199999999999999E-6</v>
      </c>
      <c r="GB437" s="60">
        <v>3.2399999999999999E-6</v>
      </c>
      <c r="GC437" s="60">
        <v>1.95E-6</v>
      </c>
      <c r="GD437" s="60">
        <v>1.17E-6</v>
      </c>
      <c r="GE437" s="60">
        <v>6.8999999999999996E-7</v>
      </c>
      <c r="GF437" s="60">
        <v>3.9999999999999998E-7</v>
      </c>
      <c r="GG437" s="60">
        <v>2.1E-7</v>
      </c>
      <c r="GH437" s="60">
        <v>1.1000000000000001E-7</v>
      </c>
      <c r="GI437" s="60">
        <v>5.9999999999999995E-8</v>
      </c>
      <c r="GJ437" s="60">
        <v>4.0000000000000001E-8</v>
      </c>
      <c r="GK437" s="60">
        <v>2E-8</v>
      </c>
      <c r="GL437" s="60">
        <v>1E-8</v>
      </c>
      <c r="GM437" s="60">
        <v>0</v>
      </c>
      <c r="GN437" s="60">
        <v>0</v>
      </c>
      <c r="GO437" s="60">
        <v>0</v>
      </c>
      <c r="GP437" s="60">
        <v>0</v>
      </c>
      <c r="GQ437" s="60">
        <v>0</v>
      </c>
      <c r="GR437" s="60">
        <v>0</v>
      </c>
      <c r="GS437" s="60">
        <v>0</v>
      </c>
    </row>
    <row r="438" spans="1:201" x14ac:dyDescent="0.2">
      <c r="A438" s="70">
        <v>42225.841793981483</v>
      </c>
      <c r="B438" s="60">
        <v>0</v>
      </c>
      <c r="C438" s="60">
        <v>4.6561999999999998E-4</v>
      </c>
      <c r="D438" s="60">
        <v>5.7432999999999996E-4</v>
      </c>
      <c r="E438" s="60">
        <v>5.9100000000000005E-4</v>
      </c>
      <c r="F438" s="60">
        <v>5.9440000000000003E-4</v>
      </c>
      <c r="G438" s="60">
        <v>6.9627000000000003E-4</v>
      </c>
      <c r="H438" s="60">
        <v>7.9142999999999998E-4</v>
      </c>
      <c r="I438" s="60">
        <v>8.8011999999999997E-4</v>
      </c>
      <c r="J438" s="60">
        <v>9.6263000000000002E-4</v>
      </c>
      <c r="K438" s="60">
        <v>8.7266000000000004E-4</v>
      </c>
      <c r="L438" s="60">
        <v>9.2396000000000004E-4</v>
      </c>
      <c r="M438" s="60">
        <v>8.3942000000000001E-4</v>
      </c>
      <c r="N438" s="60">
        <v>8.7317999999999998E-4</v>
      </c>
      <c r="O438" s="60">
        <v>9.0490999999999998E-4</v>
      </c>
      <c r="P438" s="60">
        <v>9.3466999999999997E-4</v>
      </c>
      <c r="Q438" s="60">
        <v>9.7892000000000009E-4</v>
      </c>
      <c r="R438" s="60">
        <v>1.0186500000000001E-3</v>
      </c>
      <c r="S438" s="60">
        <v>1.05415E-3</v>
      </c>
      <c r="T438" s="60">
        <v>1.0856799999999999E-3</v>
      </c>
      <c r="U438" s="60">
        <v>9.8392000000000011E-4</v>
      </c>
      <c r="V438" s="60">
        <v>9.0001000000000002E-4</v>
      </c>
      <c r="W438" s="60">
        <v>9.1498999999999997E-4</v>
      </c>
      <c r="X438" s="60">
        <v>9.2829000000000002E-4</v>
      </c>
      <c r="Y438" s="60">
        <v>9.3997999999999998E-4</v>
      </c>
      <c r="Z438" s="60">
        <v>9.5016999999999996E-4</v>
      </c>
      <c r="AA438" s="60">
        <v>9.5892000000000004E-4</v>
      </c>
      <c r="AB438" s="60">
        <v>9.6630999999999996E-4</v>
      </c>
      <c r="AC438" s="60">
        <v>9.7243000000000004E-4</v>
      </c>
      <c r="AD438" s="60">
        <v>8.8778999999999996E-4</v>
      </c>
      <c r="AE438" s="60">
        <v>8.9039999999999996E-4</v>
      </c>
      <c r="AF438" s="60">
        <v>8.8219999999999998E-4</v>
      </c>
      <c r="AG438" s="60">
        <v>8.7272000000000001E-4</v>
      </c>
      <c r="AH438" s="60">
        <v>8.6209999999999998E-4</v>
      </c>
      <c r="AI438" s="60">
        <v>8.5050000000000002E-4</v>
      </c>
      <c r="AJ438" s="60">
        <v>8.3805999999999996E-4</v>
      </c>
      <c r="AK438" s="60">
        <v>8.2492999999999998E-4</v>
      </c>
      <c r="AL438" s="60">
        <v>7.4854999999999995E-4</v>
      </c>
      <c r="AM438" s="60">
        <v>7.3977999999999999E-4</v>
      </c>
      <c r="AN438" s="60">
        <v>7.3094999999999996E-4</v>
      </c>
      <c r="AO438" s="60">
        <v>7.2208999999999999E-4</v>
      </c>
      <c r="AP438" s="60">
        <v>7.1323999999999997E-4</v>
      </c>
      <c r="AQ438" s="60">
        <v>7.0443000000000003E-4</v>
      </c>
      <c r="AR438" s="60">
        <v>6.9570000000000005E-4</v>
      </c>
      <c r="AS438" s="60">
        <v>6.8707999999999996E-4</v>
      </c>
      <c r="AT438" s="60">
        <v>6.2931E-4</v>
      </c>
      <c r="AU438" s="60">
        <v>6.0183999999999997E-4</v>
      </c>
      <c r="AV438" s="60">
        <v>5.9511999999999998E-4</v>
      </c>
      <c r="AW438" s="60">
        <v>5.8841000000000004E-4</v>
      </c>
      <c r="AX438" s="60">
        <v>5.8173000000000003E-4</v>
      </c>
      <c r="AY438" s="60">
        <v>5.7512000000000004E-4</v>
      </c>
      <c r="AZ438" s="60">
        <v>5.5082000000000004E-4</v>
      </c>
      <c r="BA438" s="60">
        <v>5.4485999999999998E-4</v>
      </c>
      <c r="BB438" s="60">
        <v>5.3688E-4</v>
      </c>
      <c r="BC438" s="60">
        <v>5.3737000000000001E-4</v>
      </c>
      <c r="BD438" s="60">
        <v>5.3852999999999995E-4</v>
      </c>
      <c r="BE438" s="60">
        <v>5.2452E-4</v>
      </c>
      <c r="BF438" s="60">
        <v>5.2702000000000001E-4</v>
      </c>
      <c r="BG438" s="60">
        <v>5.3344999999999998E-4</v>
      </c>
      <c r="BH438" s="60">
        <v>5.4381999999999998E-4</v>
      </c>
      <c r="BI438" s="60">
        <v>5.5803999999999999E-4</v>
      </c>
      <c r="BJ438" s="60">
        <v>5.6904000000000004E-4</v>
      </c>
      <c r="BK438" s="60">
        <v>5.8732999999999995E-4</v>
      </c>
      <c r="BL438" s="60">
        <v>6.3480000000000003E-4</v>
      </c>
      <c r="BM438" s="60">
        <v>7.0124E-4</v>
      </c>
      <c r="BN438" s="60">
        <v>7.9338E-4</v>
      </c>
      <c r="BO438" s="60">
        <v>9.7243999999999998E-4</v>
      </c>
      <c r="BP438" s="60">
        <v>1.2411099999999999E-3</v>
      </c>
      <c r="BQ438" s="60">
        <v>1.56843E-3</v>
      </c>
      <c r="BR438" s="60">
        <v>2.1133900000000001E-3</v>
      </c>
      <c r="BS438" s="60">
        <v>2.8918099999999999E-3</v>
      </c>
      <c r="BT438" s="60">
        <v>3.5334799999999999E-3</v>
      </c>
      <c r="BU438" s="60">
        <v>4.3689999999999996E-3</v>
      </c>
      <c r="BV438" s="60">
        <v>5.4048100000000003E-3</v>
      </c>
      <c r="BW438" s="60">
        <v>6.6807300000000002E-3</v>
      </c>
      <c r="BX438" s="60">
        <v>8.2424600000000001E-3</v>
      </c>
      <c r="BY438" s="60">
        <v>1.0141900000000001E-2</v>
      </c>
      <c r="BZ438" s="60">
        <v>1.243754E-2</v>
      </c>
      <c r="CA438" s="60">
        <v>1.5194630000000001E-2</v>
      </c>
      <c r="CB438" s="60">
        <v>1.8259890000000001E-2</v>
      </c>
      <c r="CC438" s="60">
        <v>2.0437029999999998E-2</v>
      </c>
      <c r="CD438" s="60">
        <v>2.3630709999999999E-2</v>
      </c>
      <c r="CE438" s="60">
        <v>2.7248910000000001E-2</v>
      </c>
      <c r="CF438" s="60">
        <v>3.1333630000000001E-2</v>
      </c>
      <c r="CG438" s="60">
        <v>3.5929009999999997E-2</v>
      </c>
      <c r="CH438" s="60">
        <v>4.1143730000000003E-2</v>
      </c>
      <c r="CI438" s="60">
        <v>4.6980540000000001E-2</v>
      </c>
      <c r="CJ438" s="60">
        <v>5.3961130000000003E-2</v>
      </c>
      <c r="CK438" s="60">
        <v>6.1776560000000001E-2</v>
      </c>
      <c r="CL438" s="60">
        <v>7.0496050000000005E-2</v>
      </c>
      <c r="CM438" s="60">
        <v>8.0191709999999999E-2</v>
      </c>
      <c r="CN438" s="60">
        <v>9.5162090000000005E-2</v>
      </c>
      <c r="CO438" s="60">
        <v>6.1240269999999999E-2</v>
      </c>
      <c r="CP438" s="60">
        <v>7.3325459999999995E-2</v>
      </c>
      <c r="CQ438" s="60">
        <v>8.8266449999999996E-2</v>
      </c>
      <c r="CR438" s="60">
        <v>0.105656</v>
      </c>
      <c r="CS438" s="60">
        <v>0.12585479999999999</v>
      </c>
      <c r="CT438" s="60">
        <v>0.14930203</v>
      </c>
      <c r="CU438" s="60">
        <v>0.17653959999999999</v>
      </c>
      <c r="CV438" s="60">
        <v>0.20149074</v>
      </c>
      <c r="CW438" s="60">
        <v>0.23796510000000001</v>
      </c>
      <c r="CX438" s="60">
        <v>0.2807731</v>
      </c>
      <c r="CY438" s="60">
        <v>0.23752823000000001</v>
      </c>
      <c r="CZ438" s="60">
        <v>0.2750109</v>
      </c>
      <c r="DA438" s="60">
        <v>0.31864110000000001</v>
      </c>
      <c r="DB438" s="60">
        <v>0.36954320000000002</v>
      </c>
      <c r="DC438" s="60">
        <v>0.42901873000000001</v>
      </c>
      <c r="DD438" s="60">
        <v>0.52390599999999998</v>
      </c>
      <c r="DE438" s="60">
        <v>0.62825260000000005</v>
      </c>
      <c r="DF438" s="60">
        <v>0.75346583</v>
      </c>
      <c r="DG438" s="60">
        <v>0.84846739999999998</v>
      </c>
      <c r="DH438" s="60">
        <v>0.76536649999999995</v>
      </c>
      <c r="DI438" s="60">
        <v>0.92621089999999995</v>
      </c>
      <c r="DJ438" s="60">
        <v>1.1169233999999999</v>
      </c>
      <c r="DK438" s="60">
        <v>1.3406804000000001</v>
      </c>
      <c r="DL438" s="60">
        <v>1.600255</v>
      </c>
      <c r="DM438" s="60">
        <v>1.8978134</v>
      </c>
      <c r="DN438" s="60">
        <v>2.2347022999999999</v>
      </c>
      <c r="DO438" s="60">
        <v>2.6112320000000002</v>
      </c>
      <c r="DP438" s="60">
        <v>3.0264650999999998</v>
      </c>
      <c r="DQ438" s="60">
        <v>3.47804</v>
      </c>
      <c r="DR438" s="60">
        <v>3.9420660000000001</v>
      </c>
      <c r="DS438" s="60">
        <v>4.470491</v>
      </c>
      <c r="DT438" s="60">
        <v>5.0195150000000002</v>
      </c>
      <c r="DU438" s="60">
        <v>5.5793293999999998</v>
      </c>
      <c r="DV438" s="60">
        <v>6.1386019999999997</v>
      </c>
      <c r="DW438" s="60">
        <v>6.6848191999999997</v>
      </c>
      <c r="DX438" s="60">
        <v>7.2047442999999998</v>
      </c>
      <c r="DY438" s="60">
        <v>7.6190629999999997</v>
      </c>
      <c r="DZ438" s="60">
        <v>7.9978990000000003</v>
      </c>
      <c r="EA438" s="60">
        <v>8.3699650000000005</v>
      </c>
      <c r="EB438" s="60">
        <v>8.6481259999999995</v>
      </c>
      <c r="EC438" s="60">
        <v>8.8812970999999994</v>
      </c>
      <c r="ED438" s="60">
        <v>9.0390560000000004</v>
      </c>
      <c r="EE438" s="60">
        <v>9.1170472999999994</v>
      </c>
      <c r="EF438" s="60">
        <v>9.1130104000000003</v>
      </c>
      <c r="EG438" s="60">
        <v>9.0268774000000001</v>
      </c>
      <c r="EH438" s="60">
        <v>8.8607820000000004</v>
      </c>
      <c r="EI438" s="60">
        <v>8.6189689999999999</v>
      </c>
      <c r="EJ438" s="60">
        <v>8.3076270000000001</v>
      </c>
      <c r="EK438" s="60">
        <v>7.9346212999999999</v>
      </c>
      <c r="EL438" s="60">
        <v>7.5091830000000002</v>
      </c>
      <c r="EM438" s="60">
        <v>6.8540964000000004</v>
      </c>
      <c r="EN438" s="60">
        <v>6.1546430000000001</v>
      </c>
      <c r="EO438" s="60">
        <v>5.6303099999999997</v>
      </c>
      <c r="EP438" s="60">
        <v>5.1033379999999999</v>
      </c>
      <c r="EQ438" s="60">
        <v>4.5831710000000001</v>
      </c>
      <c r="ER438" s="60">
        <v>4.0781812000000004</v>
      </c>
      <c r="ES438" s="60">
        <v>3.4479929999999999</v>
      </c>
      <c r="ET438" s="60">
        <v>2.8717860000000002</v>
      </c>
      <c r="EU438" s="60">
        <v>2.2904170000000001</v>
      </c>
      <c r="EV438" s="60">
        <v>1.7936732</v>
      </c>
      <c r="EW438" s="60">
        <v>1.3796801000000001</v>
      </c>
      <c r="EX438" s="60">
        <v>1.0426921</v>
      </c>
      <c r="EY438" s="60">
        <v>0.77447719999999998</v>
      </c>
      <c r="EZ438" s="60">
        <v>0.56553982999999997</v>
      </c>
      <c r="FA438" s="60">
        <v>0.40610780000000002</v>
      </c>
      <c r="FB438" s="60">
        <v>0.28685164000000002</v>
      </c>
      <c r="FC438" s="60">
        <v>0.19935101</v>
      </c>
      <c r="FD438" s="60">
        <v>0.1363403</v>
      </c>
      <c r="FE438" s="60">
        <v>9.1783879999999998E-2</v>
      </c>
      <c r="FF438" s="60">
        <v>6.0831830000000003E-2</v>
      </c>
      <c r="FG438" s="60">
        <v>4.1011539999999999E-2</v>
      </c>
      <c r="FH438" s="60">
        <v>2.727858E-2</v>
      </c>
      <c r="FI438" s="60">
        <v>1.7902959999999999E-2</v>
      </c>
      <c r="FJ438" s="60">
        <v>1.1594719999999999E-2</v>
      </c>
      <c r="FK438" s="60">
        <v>7.4108799999999999E-3</v>
      </c>
      <c r="FL438" s="60">
        <v>4.6751099999999997E-3</v>
      </c>
      <c r="FM438" s="60">
        <v>2.9111200000000001E-3</v>
      </c>
      <c r="FN438" s="60">
        <v>1.7893900000000001E-3</v>
      </c>
      <c r="FO438" s="60">
        <v>1.17862E-3</v>
      </c>
      <c r="FP438" s="60">
        <v>7.6884999999999996E-4</v>
      </c>
      <c r="FQ438" s="60">
        <v>5.1756000000000003E-4</v>
      </c>
      <c r="FR438" s="60">
        <v>3.4550999999999999E-4</v>
      </c>
      <c r="FS438" s="60">
        <v>2.2874000000000001E-4</v>
      </c>
      <c r="FT438" s="60">
        <v>1.5016000000000001E-4</v>
      </c>
      <c r="FU438" s="60">
        <v>9.7739999999999996E-5</v>
      </c>
      <c r="FV438" s="60">
        <v>6.3079999999999999E-5</v>
      </c>
      <c r="FW438" s="60">
        <v>4.036E-5</v>
      </c>
      <c r="FX438" s="60">
        <v>2.5599999999999999E-5</v>
      </c>
      <c r="FY438" s="60">
        <v>1.609E-5</v>
      </c>
      <c r="FZ438" s="60">
        <v>1.0020000000000001E-5</v>
      </c>
      <c r="GA438" s="60">
        <v>6.19E-6</v>
      </c>
      <c r="GB438" s="60">
        <v>3.7799999999999998E-6</v>
      </c>
      <c r="GC438" s="60">
        <v>2.2900000000000001E-6</v>
      </c>
      <c r="GD438" s="60">
        <v>1.37E-6</v>
      </c>
      <c r="GE438" s="60">
        <v>8.1999999999999998E-7</v>
      </c>
      <c r="GF438" s="60">
        <v>4.7999999999999996E-7</v>
      </c>
      <c r="GG438" s="60">
        <v>2.3999999999999998E-7</v>
      </c>
      <c r="GH438" s="60">
        <v>1.3E-7</v>
      </c>
      <c r="GI438" s="60">
        <v>7.0000000000000005E-8</v>
      </c>
      <c r="GJ438" s="60">
        <v>4.9999999999999998E-8</v>
      </c>
      <c r="GK438" s="60">
        <v>2E-8</v>
      </c>
      <c r="GL438" s="60">
        <v>1E-8</v>
      </c>
      <c r="GM438" s="60">
        <v>0</v>
      </c>
      <c r="GN438" s="60">
        <v>0</v>
      </c>
      <c r="GO438" s="60">
        <v>0</v>
      </c>
      <c r="GP438" s="60">
        <v>0</v>
      </c>
      <c r="GQ438" s="60">
        <v>0</v>
      </c>
      <c r="GR438" s="60">
        <v>0</v>
      </c>
      <c r="GS438" s="60">
        <v>0</v>
      </c>
    </row>
    <row r="439" spans="1:201" x14ac:dyDescent="0.2">
      <c r="A439" s="70">
        <v>42225.852395833332</v>
      </c>
      <c r="B439" s="60">
        <v>0</v>
      </c>
      <c r="C439" s="60">
        <v>4.6589E-4</v>
      </c>
      <c r="D439" s="60">
        <v>5.7459999999999998E-4</v>
      </c>
      <c r="E439" s="60">
        <v>5.9124000000000004E-4</v>
      </c>
      <c r="F439" s="60">
        <v>5.9475999999999995E-4</v>
      </c>
      <c r="G439" s="60">
        <v>6.9667999999999998E-4</v>
      </c>
      <c r="H439" s="60">
        <v>7.9188999999999996E-4</v>
      </c>
      <c r="I439" s="60">
        <v>8.8062999999999998E-4</v>
      </c>
      <c r="J439" s="60">
        <v>9.6316000000000001E-4</v>
      </c>
      <c r="K439" s="60">
        <v>8.7326000000000005E-4</v>
      </c>
      <c r="L439" s="60">
        <v>9.2458999999999998E-4</v>
      </c>
      <c r="M439" s="60">
        <v>8.4007999999999999E-4</v>
      </c>
      <c r="N439" s="60">
        <v>8.7385000000000002E-4</v>
      </c>
      <c r="O439" s="60">
        <v>9.0558000000000001E-4</v>
      </c>
      <c r="P439" s="60">
        <v>9.3535999999999999E-4</v>
      </c>
      <c r="Q439" s="60">
        <v>9.7962000000000006E-4</v>
      </c>
      <c r="R439" s="60">
        <v>1.01936E-3</v>
      </c>
      <c r="S439" s="60">
        <v>1.0548599999999999E-3</v>
      </c>
      <c r="T439" s="60">
        <v>1.08639E-3</v>
      </c>
      <c r="U439" s="60">
        <v>9.8463999999999995E-4</v>
      </c>
      <c r="V439" s="60">
        <v>9.0070000000000005E-4</v>
      </c>
      <c r="W439" s="60">
        <v>9.1567999999999999E-4</v>
      </c>
      <c r="X439" s="60">
        <v>9.2896999999999999E-4</v>
      </c>
      <c r="Y439" s="60">
        <v>9.4065999999999996E-4</v>
      </c>
      <c r="Z439" s="60">
        <v>9.5084E-4</v>
      </c>
      <c r="AA439" s="60">
        <v>9.5958999999999997E-4</v>
      </c>
      <c r="AB439" s="60">
        <v>9.6697999999999999E-4</v>
      </c>
      <c r="AC439" s="60">
        <v>9.7307999999999997E-4</v>
      </c>
      <c r="AD439" s="60">
        <v>8.8842999999999995E-4</v>
      </c>
      <c r="AE439" s="60">
        <v>8.9103000000000001E-4</v>
      </c>
      <c r="AF439" s="60">
        <v>8.8281999999999998E-4</v>
      </c>
      <c r="AG439" s="60">
        <v>8.7330000000000003E-4</v>
      </c>
      <c r="AH439" s="60">
        <v>8.6266000000000001E-4</v>
      </c>
      <c r="AI439" s="60">
        <v>8.5103000000000002E-4</v>
      </c>
      <c r="AJ439" s="60">
        <v>8.3856999999999996E-4</v>
      </c>
      <c r="AK439" s="60">
        <v>8.2540999999999995E-4</v>
      </c>
      <c r="AL439" s="60">
        <v>7.4899000000000005E-4</v>
      </c>
      <c r="AM439" s="60">
        <v>7.4019000000000005E-4</v>
      </c>
      <c r="AN439" s="60">
        <v>7.3132000000000004E-4</v>
      </c>
      <c r="AO439" s="60">
        <v>7.2241999999999998E-4</v>
      </c>
      <c r="AP439" s="60">
        <v>7.1352000000000004E-4</v>
      </c>
      <c r="AQ439" s="60">
        <v>7.0467000000000001E-4</v>
      </c>
      <c r="AR439" s="60">
        <v>6.9587999999999996E-4</v>
      </c>
      <c r="AS439" s="60">
        <v>6.8720999999999995E-4</v>
      </c>
      <c r="AT439" s="60">
        <v>6.2940000000000001E-4</v>
      </c>
      <c r="AU439" s="60">
        <v>6.0187999999999995E-4</v>
      </c>
      <c r="AV439" s="60">
        <v>5.9511999999999998E-4</v>
      </c>
      <c r="AW439" s="60">
        <v>5.8836999999999995E-4</v>
      </c>
      <c r="AX439" s="60">
        <v>5.8164000000000002E-4</v>
      </c>
      <c r="AY439" s="60">
        <v>5.7496999999999995E-4</v>
      </c>
      <c r="AZ439" s="60">
        <v>5.5060000000000005E-4</v>
      </c>
      <c r="BA439" s="60">
        <v>5.4456000000000003E-4</v>
      </c>
      <c r="BB439" s="60">
        <v>5.3642000000000002E-4</v>
      </c>
      <c r="BC439" s="60">
        <v>5.3667000000000005E-4</v>
      </c>
      <c r="BD439" s="60">
        <v>5.3751999999999999E-4</v>
      </c>
      <c r="BE439" s="60">
        <v>5.2311000000000002E-4</v>
      </c>
      <c r="BF439" s="60">
        <v>5.2523000000000001E-4</v>
      </c>
      <c r="BG439" s="60">
        <v>5.3076999999999996E-4</v>
      </c>
      <c r="BH439" s="60">
        <v>5.3981999999999999E-4</v>
      </c>
      <c r="BI439" s="60">
        <v>5.5230999999999998E-4</v>
      </c>
      <c r="BJ439" s="60">
        <v>5.6037000000000003E-4</v>
      </c>
      <c r="BK439" s="60">
        <v>5.7461999999999997E-4</v>
      </c>
      <c r="BL439" s="60">
        <v>6.1698000000000005E-4</v>
      </c>
      <c r="BM439" s="60">
        <v>6.7643E-4</v>
      </c>
      <c r="BN439" s="60">
        <v>7.5907999999999998E-4</v>
      </c>
      <c r="BO439" s="60">
        <v>9.2022999999999996E-4</v>
      </c>
      <c r="BP439" s="60">
        <v>1.16278E-3</v>
      </c>
      <c r="BQ439" s="60">
        <v>1.45783E-3</v>
      </c>
      <c r="BR439" s="60">
        <v>1.9528099999999999E-3</v>
      </c>
      <c r="BS439" s="60">
        <v>2.6620300000000001E-3</v>
      </c>
      <c r="BT439" s="60">
        <v>3.2476699999999998E-3</v>
      </c>
      <c r="BU439" s="60">
        <v>4.0118300000000001E-3</v>
      </c>
      <c r="BV439" s="60">
        <v>4.9611799999999999E-3</v>
      </c>
      <c r="BW439" s="60">
        <v>6.1330999999999998E-3</v>
      </c>
      <c r="BX439" s="60">
        <v>7.5705700000000004E-3</v>
      </c>
      <c r="BY439" s="60">
        <v>9.3226400000000001E-3</v>
      </c>
      <c r="BZ439" s="60">
        <v>1.144471E-2</v>
      </c>
      <c r="CA439" s="60">
        <v>1.399883E-2</v>
      </c>
      <c r="CB439" s="60">
        <v>1.6844080000000001E-2</v>
      </c>
      <c r="CC439" s="60">
        <v>1.8874450000000001E-2</v>
      </c>
      <c r="CD439" s="60">
        <v>2.1849400000000001E-2</v>
      </c>
      <c r="CE439" s="60">
        <v>2.5225319999999999E-2</v>
      </c>
      <c r="CF439" s="60">
        <v>2.9042749999999999E-2</v>
      </c>
      <c r="CG439" s="60">
        <v>3.334434E-2</v>
      </c>
      <c r="CH439" s="60">
        <v>3.8233089999999997E-2</v>
      </c>
      <c r="CI439" s="60">
        <v>4.3713639999999998E-2</v>
      </c>
      <c r="CJ439" s="60">
        <v>5.0279030000000002E-2</v>
      </c>
      <c r="CK439" s="60">
        <v>5.7641440000000002E-2</v>
      </c>
      <c r="CL439" s="60">
        <v>6.5868259999999998E-2</v>
      </c>
      <c r="CM439" s="60">
        <v>7.5029750000000006E-2</v>
      </c>
      <c r="CN439" s="60">
        <v>8.9197929999999995E-2</v>
      </c>
      <c r="CO439" s="60">
        <v>5.7584610000000001E-2</v>
      </c>
      <c r="CP439" s="60">
        <v>6.9075200000000003E-2</v>
      </c>
      <c r="CQ439" s="60">
        <v>8.3296140000000005E-2</v>
      </c>
      <c r="CR439" s="60">
        <v>9.9864120000000001E-2</v>
      </c>
      <c r="CS439" s="60">
        <v>0.1191204</v>
      </c>
      <c r="CT439" s="60">
        <v>0.1414783</v>
      </c>
      <c r="CU439" s="60">
        <v>0.16744550999999999</v>
      </c>
      <c r="CV439" s="60">
        <v>0.19122400000000001</v>
      </c>
      <c r="CW439" s="60">
        <v>0.2259562</v>
      </c>
      <c r="CX439" s="60">
        <v>0.2666771</v>
      </c>
      <c r="CY439" s="60">
        <v>0.22542509999999999</v>
      </c>
      <c r="CZ439" s="60">
        <v>0.26096979999999997</v>
      </c>
      <c r="DA439" s="60">
        <v>0.3023055</v>
      </c>
      <c r="DB439" s="60">
        <v>0.35049363</v>
      </c>
      <c r="DC439" s="60">
        <v>0.40676889999999999</v>
      </c>
      <c r="DD439" s="60">
        <v>0.4965407</v>
      </c>
      <c r="DE439" s="60">
        <v>0.59530119999999997</v>
      </c>
      <c r="DF439" s="60">
        <v>0.71391813999999998</v>
      </c>
      <c r="DG439" s="60">
        <v>0.80398190000000003</v>
      </c>
      <c r="DH439" s="60">
        <v>0.72507244000000004</v>
      </c>
      <c r="DI439" s="60">
        <v>0.87796549999999995</v>
      </c>
      <c r="DJ439" s="60">
        <v>1.0596969999999999</v>
      </c>
      <c r="DK439" s="60">
        <v>1.2735053999999999</v>
      </c>
      <c r="DL439" s="60">
        <v>1.5222833</v>
      </c>
      <c r="DM439" s="60">
        <v>1.808378</v>
      </c>
      <c r="DN439" s="60">
        <v>2.1333812999999999</v>
      </c>
      <c r="DO439" s="60">
        <v>2.4979143000000001</v>
      </c>
      <c r="DP439" s="60">
        <v>2.9014150000000001</v>
      </c>
      <c r="DQ439" s="60">
        <v>3.3419490000000001</v>
      </c>
      <c r="DR439" s="60">
        <v>3.7964093000000001</v>
      </c>
      <c r="DS439" s="60">
        <v>4.3163460000000002</v>
      </c>
      <c r="DT439" s="60">
        <v>4.8591990000000003</v>
      </c>
      <c r="DU439" s="60">
        <v>5.415673</v>
      </c>
      <c r="DV439" s="60">
        <v>5.9748770000000002</v>
      </c>
      <c r="DW439" s="60">
        <v>6.5246380000000004</v>
      </c>
      <c r="DX439" s="60">
        <v>7.0519280000000002</v>
      </c>
      <c r="DY439" s="60">
        <v>7.4753183999999999</v>
      </c>
      <c r="DZ439" s="60">
        <v>7.8659999999999997</v>
      </c>
      <c r="EA439" s="60">
        <v>8.2548200000000005</v>
      </c>
      <c r="EB439" s="60">
        <v>8.5502614000000001</v>
      </c>
      <c r="EC439" s="60">
        <v>8.8046799999999994</v>
      </c>
      <c r="ED439" s="60">
        <v>8.9856300000000005</v>
      </c>
      <c r="EE439" s="60">
        <v>9.0881690000000006</v>
      </c>
      <c r="EF439" s="60">
        <v>9.1093911999999992</v>
      </c>
      <c r="EG439" s="60">
        <v>9.0485553000000003</v>
      </c>
      <c r="EH439" s="60">
        <v>8.9071189999999998</v>
      </c>
      <c r="EI439" s="60">
        <v>8.6886840000000003</v>
      </c>
      <c r="EJ439" s="60">
        <v>8.3988409999999991</v>
      </c>
      <c r="EK439" s="60">
        <v>8.0449450000000002</v>
      </c>
      <c r="EL439" s="60">
        <v>7.6358069999999998</v>
      </c>
      <c r="EM439" s="60">
        <v>6.9971671000000004</v>
      </c>
      <c r="EN439" s="60">
        <v>6.3079780000000003</v>
      </c>
      <c r="EO439" s="60">
        <v>5.7878603000000002</v>
      </c>
      <c r="EP439" s="60">
        <v>5.2619749999999996</v>
      </c>
      <c r="EQ439" s="60">
        <v>4.7400080000000004</v>
      </c>
      <c r="ER439" s="60">
        <v>4.2306542</v>
      </c>
      <c r="ES439" s="60">
        <v>3.5910272000000001</v>
      </c>
      <c r="ET439" s="60">
        <v>3.0027430000000002</v>
      </c>
      <c r="EU439" s="60">
        <v>2.4054652999999999</v>
      </c>
      <c r="EV439" s="60">
        <v>1.8920844000000001</v>
      </c>
      <c r="EW439" s="60">
        <v>1.4617800000000001</v>
      </c>
      <c r="EX439" s="60">
        <v>1.1095820000000001</v>
      </c>
      <c r="EY439" s="60">
        <v>0.82776079999999996</v>
      </c>
      <c r="EZ439" s="60">
        <v>0.60707999999999995</v>
      </c>
      <c r="FA439" s="60">
        <v>0.43782880000000002</v>
      </c>
      <c r="FB439" s="60">
        <v>0.31059569999999997</v>
      </c>
      <c r="FC439" s="60">
        <v>0.2167839</v>
      </c>
      <c r="FD439" s="60">
        <v>0.14890173000000001</v>
      </c>
      <c r="FE439" s="60">
        <v>0.1006715</v>
      </c>
      <c r="FF439" s="60">
        <v>6.7009120000000005E-2</v>
      </c>
      <c r="FG439" s="60">
        <v>4.5358570000000001E-2</v>
      </c>
      <c r="FH439" s="60">
        <v>3.029196E-2</v>
      </c>
      <c r="FI439" s="60">
        <v>1.9961119999999999E-2</v>
      </c>
      <c r="FJ439" s="60">
        <v>1.298007E-2</v>
      </c>
      <c r="FK439" s="60">
        <v>8.3300100000000005E-3</v>
      </c>
      <c r="FL439" s="60">
        <v>5.2763100000000002E-3</v>
      </c>
      <c r="FM439" s="60">
        <v>3.2988700000000002E-3</v>
      </c>
      <c r="FN439" s="60">
        <v>2.0360199999999999E-3</v>
      </c>
      <c r="FO439" s="60">
        <v>1.3458400000000001E-3</v>
      </c>
      <c r="FP439" s="60">
        <v>8.8108000000000001E-4</v>
      </c>
      <c r="FQ439" s="60">
        <v>5.9508E-4</v>
      </c>
      <c r="FR439" s="60">
        <v>3.9859999999999999E-4</v>
      </c>
      <c r="FS439" s="60">
        <v>2.6478E-4</v>
      </c>
      <c r="FT439" s="60">
        <v>1.7442E-4</v>
      </c>
      <c r="FU439" s="60">
        <v>1.1393E-4</v>
      </c>
      <c r="FV439" s="60">
        <v>7.3789999999999997E-5</v>
      </c>
      <c r="FW439" s="60">
        <v>4.7379999999999997E-5</v>
      </c>
      <c r="FX439" s="60">
        <v>3.0159999999999999E-5</v>
      </c>
      <c r="FY439" s="60">
        <v>1.9029999999999999E-5</v>
      </c>
      <c r="FZ439" s="60">
        <v>1.19E-5</v>
      </c>
      <c r="GA439" s="60">
        <v>7.3699999999999997E-6</v>
      </c>
      <c r="GB439" s="60">
        <v>4.5299999999999998E-6</v>
      </c>
      <c r="GC439" s="60">
        <v>2.7499999999999999E-6</v>
      </c>
      <c r="GD439" s="60">
        <v>1.66E-6</v>
      </c>
      <c r="GE439" s="60">
        <v>9.9000000000000005E-7</v>
      </c>
      <c r="GF439" s="60">
        <v>5.7999999999999995E-7</v>
      </c>
      <c r="GG439" s="60">
        <v>2.9999999999999999E-7</v>
      </c>
      <c r="GH439" s="60">
        <v>1.6E-7</v>
      </c>
      <c r="GI439" s="60">
        <v>8.9999999999999999E-8</v>
      </c>
      <c r="GJ439" s="60">
        <v>5.9999999999999995E-8</v>
      </c>
      <c r="GK439" s="60">
        <v>2.9999999999999997E-8</v>
      </c>
      <c r="GL439" s="60">
        <v>1E-8</v>
      </c>
      <c r="GM439" s="60">
        <v>0</v>
      </c>
      <c r="GN439" s="60">
        <v>0</v>
      </c>
      <c r="GO439" s="60">
        <v>0</v>
      </c>
      <c r="GP439" s="60">
        <v>0</v>
      </c>
      <c r="GQ439" s="60">
        <v>0</v>
      </c>
      <c r="GR439" s="60">
        <v>0</v>
      </c>
      <c r="GS439" s="60">
        <v>0</v>
      </c>
    </row>
    <row r="440" spans="1:201" x14ac:dyDescent="0.2">
      <c r="A440" s="70">
        <v>42225.861493055556</v>
      </c>
      <c r="B440" s="60">
        <v>0</v>
      </c>
      <c r="C440" s="60">
        <v>4.6611999999999999E-4</v>
      </c>
      <c r="D440" s="60">
        <v>5.7483000000000002E-4</v>
      </c>
      <c r="E440" s="60">
        <v>5.9144000000000004E-4</v>
      </c>
      <c r="F440" s="60">
        <v>5.9506999999999995E-4</v>
      </c>
      <c r="G440" s="60">
        <v>6.9704000000000001E-4</v>
      </c>
      <c r="H440" s="60">
        <v>7.9228000000000002E-4</v>
      </c>
      <c r="I440" s="60">
        <v>8.8104999999999998E-4</v>
      </c>
      <c r="J440" s="60">
        <v>9.6361999999999999E-4</v>
      </c>
      <c r="K440" s="60">
        <v>8.7379000000000005E-4</v>
      </c>
      <c r="L440" s="60">
        <v>9.2513000000000003E-4</v>
      </c>
      <c r="M440" s="60">
        <v>8.4064000000000003E-4</v>
      </c>
      <c r="N440" s="60">
        <v>8.7441999999999999E-4</v>
      </c>
      <c r="O440" s="60">
        <v>9.0616999999999998E-4</v>
      </c>
      <c r="P440" s="60">
        <v>9.3594999999999995E-4</v>
      </c>
      <c r="Q440" s="60">
        <v>9.8021999999999996E-4</v>
      </c>
      <c r="R440" s="60">
        <v>1.0199600000000001E-3</v>
      </c>
      <c r="S440" s="60">
        <v>1.05547E-3</v>
      </c>
      <c r="T440" s="60">
        <v>1.0870000000000001E-3</v>
      </c>
      <c r="U440" s="60">
        <v>9.8525000000000001E-4</v>
      </c>
      <c r="V440" s="60">
        <v>9.0129000000000001E-4</v>
      </c>
      <c r="W440" s="60">
        <v>9.1626999999999995E-4</v>
      </c>
      <c r="X440" s="60">
        <v>9.2955999999999996E-4</v>
      </c>
      <c r="Y440" s="60">
        <v>9.4123999999999998E-4</v>
      </c>
      <c r="Z440" s="60">
        <v>9.5142000000000002E-4</v>
      </c>
      <c r="AA440" s="60">
        <v>9.6016000000000005E-4</v>
      </c>
      <c r="AB440" s="60">
        <v>9.6754000000000002E-4</v>
      </c>
      <c r="AC440" s="60">
        <v>9.7364999999999995E-4</v>
      </c>
      <c r="AD440" s="60">
        <v>8.8896999999999999E-4</v>
      </c>
      <c r="AE440" s="60">
        <v>8.9156999999999995E-4</v>
      </c>
      <c r="AF440" s="60">
        <v>8.8334000000000004E-4</v>
      </c>
      <c r="AG440" s="60">
        <v>8.7381000000000004E-4</v>
      </c>
      <c r="AH440" s="60">
        <v>8.6313999999999998E-4</v>
      </c>
      <c r="AI440" s="60">
        <v>8.5148999999999999E-4</v>
      </c>
      <c r="AJ440" s="60">
        <v>8.3900999999999995E-4</v>
      </c>
      <c r="AK440" s="60">
        <v>8.2582E-4</v>
      </c>
      <c r="AL440" s="60">
        <v>7.4936999999999996E-4</v>
      </c>
      <c r="AM440" s="60">
        <v>7.4054000000000004E-4</v>
      </c>
      <c r="AN440" s="60">
        <v>7.3163999999999998E-4</v>
      </c>
      <c r="AO440" s="60">
        <v>7.2269999999999995E-4</v>
      </c>
      <c r="AP440" s="60">
        <v>7.1376999999999996E-4</v>
      </c>
      <c r="AQ440" s="60">
        <v>7.0487999999999996E-4</v>
      </c>
      <c r="AR440" s="60">
        <v>6.9605000000000003E-4</v>
      </c>
      <c r="AS440" s="60">
        <v>6.8732999999999999E-4</v>
      </c>
      <c r="AT440" s="60">
        <v>6.2949000000000002E-4</v>
      </c>
      <c r="AU440" s="60">
        <v>6.0192000000000004E-4</v>
      </c>
      <c r="AV440" s="60">
        <v>5.9513000000000003E-4</v>
      </c>
      <c r="AW440" s="60">
        <v>5.8834999999999996E-4</v>
      </c>
      <c r="AX440" s="60">
        <v>5.8158000000000005E-4</v>
      </c>
      <c r="AY440" s="60">
        <v>5.7485999999999995E-4</v>
      </c>
      <c r="AZ440" s="60">
        <v>5.5042999999999997E-4</v>
      </c>
      <c r="BA440" s="60">
        <v>5.4432000000000005E-4</v>
      </c>
      <c r="BB440" s="60">
        <v>5.3605999999999999E-4</v>
      </c>
      <c r="BC440" s="60">
        <v>5.3614000000000005E-4</v>
      </c>
      <c r="BD440" s="60">
        <v>5.3675000000000001E-4</v>
      </c>
      <c r="BE440" s="60">
        <v>5.2201999999999999E-4</v>
      </c>
      <c r="BF440" s="60">
        <v>5.2386000000000002E-4</v>
      </c>
      <c r="BG440" s="60">
        <v>5.2871000000000005E-4</v>
      </c>
      <c r="BH440" s="60">
        <v>5.3675000000000001E-4</v>
      </c>
      <c r="BI440" s="60">
        <v>5.4790000000000004E-4</v>
      </c>
      <c r="BJ440" s="60">
        <v>5.5367999999999997E-4</v>
      </c>
      <c r="BK440" s="60">
        <v>5.6479000000000002E-4</v>
      </c>
      <c r="BL440" s="60">
        <v>6.0320000000000003E-4</v>
      </c>
      <c r="BM440" s="60">
        <v>6.5720999999999998E-4</v>
      </c>
      <c r="BN440" s="60">
        <v>7.3245999999999999E-4</v>
      </c>
      <c r="BO440" s="60">
        <v>8.7960000000000002E-4</v>
      </c>
      <c r="BP440" s="60">
        <v>1.1016699999999999E-3</v>
      </c>
      <c r="BQ440" s="60">
        <v>1.3713099999999999E-3</v>
      </c>
      <c r="BR440" s="60">
        <v>1.82686E-3</v>
      </c>
      <c r="BS440" s="60">
        <v>2.4812900000000001E-3</v>
      </c>
      <c r="BT440" s="60">
        <v>3.0224599999999998E-3</v>
      </c>
      <c r="BU440" s="60">
        <v>3.7298800000000001E-3</v>
      </c>
      <c r="BV440" s="60">
        <v>4.6103300000000002E-3</v>
      </c>
      <c r="BW440" s="60">
        <v>5.6991699999999999E-3</v>
      </c>
      <c r="BX440" s="60">
        <v>7.0371799999999997E-3</v>
      </c>
      <c r="BY440" s="60">
        <v>8.6709999999999999E-3</v>
      </c>
      <c r="BZ440" s="60">
        <v>1.065348E-2</v>
      </c>
      <c r="CA440" s="60">
        <v>1.304398E-2</v>
      </c>
      <c r="CB440" s="60">
        <v>1.571148E-2</v>
      </c>
      <c r="CC440" s="60">
        <v>1.7622499999999999E-2</v>
      </c>
      <c r="CD440" s="60">
        <v>2.0420069999999999E-2</v>
      </c>
      <c r="CE440" s="60">
        <v>2.3599160000000001E-2</v>
      </c>
      <c r="CF440" s="60">
        <v>2.7199029999999999E-2</v>
      </c>
      <c r="CG440" s="60">
        <v>3.1261129999999998E-2</v>
      </c>
      <c r="CH440" s="60">
        <v>3.5883709999999999E-2</v>
      </c>
      <c r="CI440" s="60">
        <v>4.1072900000000002E-2</v>
      </c>
      <c r="CJ440" s="60">
        <v>4.7298149999999997E-2</v>
      </c>
      <c r="CK440" s="60">
        <v>5.428885E-2</v>
      </c>
      <c r="CL440" s="60">
        <v>6.2110869999999999E-2</v>
      </c>
      <c r="CM440" s="60">
        <v>7.0832870000000006E-2</v>
      </c>
      <c r="CN440" s="60">
        <v>8.4340390000000001E-2</v>
      </c>
      <c r="CO440" s="60">
        <v>5.4598029999999999E-2</v>
      </c>
      <c r="CP440" s="60">
        <v>6.5597530000000001E-2</v>
      </c>
      <c r="CQ440" s="60">
        <v>7.9224020000000006E-2</v>
      </c>
      <c r="CR440" s="60">
        <v>9.5114290000000004E-2</v>
      </c>
      <c r="CS440" s="60">
        <v>0.11359420000000001</v>
      </c>
      <c r="CT440" s="60">
        <v>0.1350565</v>
      </c>
      <c r="CU440" s="60">
        <v>0.15998200000000001</v>
      </c>
      <c r="CV440" s="60">
        <v>0.1828005</v>
      </c>
      <c r="CW440" s="60">
        <v>0.21611021999999999</v>
      </c>
      <c r="CX440" s="60">
        <v>0.25513069999999999</v>
      </c>
      <c r="CY440" s="60">
        <v>0.215527</v>
      </c>
      <c r="CZ440" s="60">
        <v>0.24949742</v>
      </c>
      <c r="DA440" s="60">
        <v>0.28896992999999999</v>
      </c>
      <c r="DB440" s="60">
        <v>0.33495384</v>
      </c>
      <c r="DC440" s="60">
        <v>0.38862750000000001</v>
      </c>
      <c r="DD440" s="60">
        <v>0.47423170999999997</v>
      </c>
      <c r="DE440" s="60">
        <v>0.56842930000000003</v>
      </c>
      <c r="DF440" s="60">
        <v>0.68164119999999995</v>
      </c>
      <c r="DG440" s="60">
        <v>0.76765011999999999</v>
      </c>
      <c r="DH440" s="60">
        <v>0.69214050999999999</v>
      </c>
      <c r="DI440" s="60">
        <v>0.83845950000000002</v>
      </c>
      <c r="DJ440" s="60">
        <v>1.0127301</v>
      </c>
      <c r="DK440" s="60">
        <v>1.2182331</v>
      </c>
      <c r="DL440" s="60">
        <v>1.4579489999999999</v>
      </c>
      <c r="DM440" s="60">
        <v>1.7343649999999999</v>
      </c>
      <c r="DN440" s="60">
        <v>2.0492683999999999</v>
      </c>
      <c r="DO440" s="60">
        <v>2.4035313</v>
      </c>
      <c r="DP440" s="60">
        <v>2.7968980000000001</v>
      </c>
      <c r="DQ440" s="60">
        <v>3.227789</v>
      </c>
      <c r="DR440" s="60">
        <v>3.6737731999999999</v>
      </c>
      <c r="DS440" s="60">
        <v>4.1860109999999997</v>
      </c>
      <c r="DT440" s="60">
        <v>4.7230290999999998</v>
      </c>
      <c r="DU440" s="60">
        <v>5.2759799999999997</v>
      </c>
      <c r="DV440" s="60">
        <v>5.8343680000000004</v>
      </c>
      <c r="DW440" s="60">
        <v>6.3863371999999998</v>
      </c>
      <c r="DX440" s="60">
        <v>6.9190680000000002</v>
      </c>
      <c r="DY440" s="60">
        <v>7.3494862999999997</v>
      </c>
      <c r="DZ440" s="60">
        <v>7.7495880000000001</v>
      </c>
      <c r="EA440" s="60">
        <v>8.1519940000000002</v>
      </c>
      <c r="EB440" s="60">
        <v>8.4616231000000006</v>
      </c>
      <c r="EC440" s="60">
        <v>8.7336819999999999</v>
      </c>
      <c r="ED440" s="60">
        <v>8.9340670000000006</v>
      </c>
      <c r="EE440" s="60">
        <v>9.0573501000000007</v>
      </c>
      <c r="EF440" s="60">
        <v>9.1000852000000005</v>
      </c>
      <c r="EG440" s="60">
        <v>9.0609590000000004</v>
      </c>
      <c r="EH440" s="60">
        <v>8.9408501999999999</v>
      </c>
      <c r="EI440" s="60">
        <v>8.7427969999999995</v>
      </c>
      <c r="EJ440" s="60">
        <v>8.4718693999999992</v>
      </c>
      <c r="EK440" s="60">
        <v>8.1349601000000007</v>
      </c>
      <c r="EL440" s="60">
        <v>7.7404994</v>
      </c>
      <c r="EM440" s="60">
        <v>7.1170330000000002</v>
      </c>
      <c r="EN440" s="60">
        <v>6.4377503000000003</v>
      </c>
      <c r="EO440" s="60">
        <v>5.9220452000000003</v>
      </c>
      <c r="EP440" s="60">
        <v>5.3978510000000002</v>
      </c>
      <c r="EQ440" s="60">
        <v>4.8750400000000003</v>
      </c>
      <c r="ER440" s="60">
        <v>4.3625631</v>
      </c>
      <c r="ES440" s="60">
        <v>3.715497</v>
      </c>
      <c r="ET440" s="60">
        <v>3.1173283999999999</v>
      </c>
      <c r="EU440" s="60">
        <v>2.5067203</v>
      </c>
      <c r="EV440" s="60">
        <v>1.979177</v>
      </c>
      <c r="EW440" s="60">
        <v>1.5348221</v>
      </c>
      <c r="EX440" s="60">
        <v>1.1693971000000001</v>
      </c>
      <c r="EY440" s="60">
        <v>0.87564580999999997</v>
      </c>
      <c r="EZ440" s="60">
        <v>0.64459191999999998</v>
      </c>
      <c r="FA440" s="60">
        <v>0.46660922999999999</v>
      </c>
      <c r="FB440" s="60">
        <v>0.33223829999999999</v>
      </c>
      <c r="FC440" s="60">
        <v>0.23274623999999999</v>
      </c>
      <c r="FD440" s="60">
        <v>0.16045519999999999</v>
      </c>
      <c r="FE440" s="60">
        <v>0.10888212999999999</v>
      </c>
      <c r="FF440" s="60">
        <v>7.2740879999999994E-2</v>
      </c>
      <c r="FG440" s="60">
        <v>4.9408510000000003E-2</v>
      </c>
      <c r="FH440" s="60">
        <v>3.3110769999999998E-2</v>
      </c>
      <c r="FI440" s="60">
        <v>2.1894159999999999E-2</v>
      </c>
      <c r="FJ440" s="60">
        <v>1.4286429999999999E-2</v>
      </c>
      <c r="FK440" s="60">
        <v>9.2002200000000003E-3</v>
      </c>
      <c r="FL440" s="60">
        <v>5.8477800000000003E-3</v>
      </c>
      <c r="FM440" s="60">
        <v>3.66892E-3</v>
      </c>
      <c r="FN440" s="60">
        <v>2.2723299999999999E-3</v>
      </c>
      <c r="FO440" s="60">
        <v>1.5066000000000001E-3</v>
      </c>
      <c r="FP440" s="60">
        <v>9.8933000000000007E-4</v>
      </c>
      <c r="FQ440" s="60">
        <v>6.7009000000000003E-4</v>
      </c>
      <c r="FR440" s="60">
        <v>4.5014000000000002E-4</v>
      </c>
      <c r="FS440" s="60">
        <v>2.9988999999999998E-4</v>
      </c>
      <c r="FT440" s="60">
        <v>1.9813E-4</v>
      </c>
      <c r="FU440" s="60">
        <v>1.2980000000000001E-4</v>
      </c>
      <c r="FV440" s="60">
        <v>8.4320000000000006E-5</v>
      </c>
      <c r="FW440" s="60">
        <v>5.431E-5</v>
      </c>
      <c r="FX440" s="60">
        <v>3.468E-5</v>
      </c>
      <c r="FY440" s="60">
        <v>2.1950000000000002E-5</v>
      </c>
      <c r="FZ440" s="60">
        <v>1.377E-5</v>
      </c>
      <c r="GA440" s="60">
        <v>8.5599999999999994E-6</v>
      </c>
      <c r="GB440" s="60">
        <v>5.2700000000000004E-6</v>
      </c>
      <c r="GC440" s="60">
        <v>3.2200000000000001E-6</v>
      </c>
      <c r="GD440" s="60">
        <v>1.9400000000000001E-6</v>
      </c>
      <c r="GE440" s="60">
        <v>1.1599999999999999E-6</v>
      </c>
      <c r="GF440" s="60">
        <v>6.8999999999999996E-7</v>
      </c>
      <c r="GG440" s="60">
        <v>3.5999999999999999E-7</v>
      </c>
      <c r="GH440" s="60">
        <v>1.9999999999999999E-7</v>
      </c>
      <c r="GI440" s="60">
        <v>1.1000000000000001E-7</v>
      </c>
      <c r="GJ440" s="60">
        <v>7.0000000000000005E-8</v>
      </c>
      <c r="GK440" s="60">
        <v>2.9999999999999997E-8</v>
      </c>
      <c r="GL440" s="60">
        <v>1E-8</v>
      </c>
      <c r="GM440" s="60">
        <v>0</v>
      </c>
      <c r="GN440" s="60">
        <v>0</v>
      </c>
      <c r="GO440" s="60">
        <v>0</v>
      </c>
      <c r="GP440" s="60">
        <v>0</v>
      </c>
      <c r="GQ440" s="60">
        <v>0</v>
      </c>
      <c r="GR440" s="60">
        <v>0</v>
      </c>
      <c r="GS440" s="60">
        <v>0</v>
      </c>
    </row>
    <row r="441" spans="1:201" x14ac:dyDescent="0.2">
      <c r="A441" s="70">
        <v>42225.872094907405</v>
      </c>
      <c r="B441" s="60">
        <v>0</v>
      </c>
      <c r="C441" s="60">
        <v>4.6640000000000001E-4</v>
      </c>
      <c r="D441" s="60">
        <v>5.7510000000000005E-4</v>
      </c>
      <c r="E441" s="60">
        <v>5.9168000000000003E-4</v>
      </c>
      <c r="F441" s="60">
        <v>5.9542999999999998E-4</v>
      </c>
      <c r="G441" s="60">
        <v>6.9744999999999996E-4</v>
      </c>
      <c r="H441" s="60">
        <v>7.9274E-4</v>
      </c>
      <c r="I441" s="60">
        <v>8.8155999999999998E-4</v>
      </c>
      <c r="J441" s="60">
        <v>9.6416000000000004E-4</v>
      </c>
      <c r="K441" s="60">
        <v>8.744E-4</v>
      </c>
      <c r="L441" s="60">
        <v>9.2577000000000002E-4</v>
      </c>
      <c r="M441" s="60">
        <v>8.4130000000000001E-4</v>
      </c>
      <c r="N441" s="60">
        <v>8.7509999999999997E-4</v>
      </c>
      <c r="O441" s="60">
        <v>9.0684999999999995E-4</v>
      </c>
      <c r="P441" s="60">
        <v>9.3663999999999998E-4</v>
      </c>
      <c r="Q441" s="60">
        <v>9.8091999999999993E-4</v>
      </c>
      <c r="R441" s="60">
        <v>1.02067E-3</v>
      </c>
      <c r="S441" s="60">
        <v>1.0561800000000001E-3</v>
      </c>
      <c r="T441" s="60">
        <v>1.08771E-3</v>
      </c>
      <c r="U441" s="60">
        <v>9.8597000000000008E-4</v>
      </c>
      <c r="V441" s="60">
        <v>9.0198000000000003E-4</v>
      </c>
      <c r="W441" s="60">
        <v>9.1695999999999998E-4</v>
      </c>
      <c r="X441" s="60">
        <v>9.3024000000000004E-4</v>
      </c>
      <c r="Y441" s="60">
        <v>9.4191999999999995E-4</v>
      </c>
      <c r="Z441" s="60">
        <v>9.5208999999999995E-4</v>
      </c>
      <c r="AA441" s="60">
        <v>9.6082999999999997E-4</v>
      </c>
      <c r="AB441" s="60">
        <v>9.6820999999999995E-4</v>
      </c>
      <c r="AC441" s="60">
        <v>9.7429999999999999E-4</v>
      </c>
      <c r="AD441" s="60">
        <v>8.8960999999999999E-4</v>
      </c>
      <c r="AE441" s="60">
        <v>8.922E-4</v>
      </c>
      <c r="AF441" s="60">
        <v>8.8394000000000005E-4</v>
      </c>
      <c r="AG441" s="60">
        <v>8.7438999999999995E-4</v>
      </c>
      <c r="AH441" s="60">
        <v>8.6370000000000001E-4</v>
      </c>
      <c r="AI441" s="60">
        <v>8.5203000000000004E-4</v>
      </c>
      <c r="AJ441" s="60">
        <v>8.3951000000000002E-4</v>
      </c>
      <c r="AK441" s="60">
        <v>8.2629000000000003E-4</v>
      </c>
      <c r="AL441" s="60">
        <v>7.4980999999999995E-4</v>
      </c>
      <c r="AM441" s="60">
        <v>7.4094999999999999E-4</v>
      </c>
      <c r="AN441" s="60">
        <v>7.3202E-4</v>
      </c>
      <c r="AO441" s="60">
        <v>7.2303999999999999E-4</v>
      </c>
      <c r="AP441" s="60">
        <v>7.1407000000000003E-4</v>
      </c>
      <c r="AQ441" s="60">
        <v>7.0512000000000005E-4</v>
      </c>
      <c r="AR441" s="60">
        <v>6.9625000000000004E-4</v>
      </c>
      <c r="AS441" s="60">
        <v>6.8747000000000003E-4</v>
      </c>
      <c r="AT441" s="60">
        <v>6.2960000000000002E-4</v>
      </c>
      <c r="AU441" s="60">
        <v>6.0198000000000001E-4</v>
      </c>
      <c r="AV441" s="60">
        <v>5.9515999999999996E-4</v>
      </c>
      <c r="AW441" s="60">
        <v>5.8832999999999997E-4</v>
      </c>
      <c r="AX441" s="60">
        <v>5.8151999999999998E-4</v>
      </c>
      <c r="AY441" s="60">
        <v>5.7474999999999996E-4</v>
      </c>
      <c r="AZ441" s="60">
        <v>5.5024999999999996E-4</v>
      </c>
      <c r="BA441" s="60">
        <v>5.4407000000000001E-4</v>
      </c>
      <c r="BB441" s="60">
        <v>5.3569000000000002E-4</v>
      </c>
      <c r="BC441" s="60">
        <v>5.3558000000000002E-4</v>
      </c>
      <c r="BD441" s="60">
        <v>5.3594000000000005E-4</v>
      </c>
      <c r="BE441" s="60">
        <v>5.2088000000000004E-4</v>
      </c>
      <c r="BF441" s="60">
        <v>5.2240999999999995E-4</v>
      </c>
      <c r="BG441" s="60">
        <v>5.2656000000000003E-4</v>
      </c>
      <c r="BH441" s="60">
        <v>5.3352E-4</v>
      </c>
      <c r="BI441" s="60">
        <v>5.4328000000000004E-4</v>
      </c>
      <c r="BJ441" s="60">
        <v>5.4664999999999998E-4</v>
      </c>
      <c r="BK441" s="60">
        <v>5.5447000000000005E-4</v>
      </c>
      <c r="BL441" s="60">
        <v>5.8867999999999995E-4</v>
      </c>
      <c r="BM441" s="60">
        <v>6.3694000000000001E-4</v>
      </c>
      <c r="BN441" s="60">
        <v>7.0434000000000002E-4</v>
      </c>
      <c r="BO441" s="60">
        <v>8.3659000000000001E-4</v>
      </c>
      <c r="BP441" s="60">
        <v>1.0368E-3</v>
      </c>
      <c r="BQ441" s="60">
        <v>1.2792299999999999E-3</v>
      </c>
      <c r="BR441" s="60">
        <v>1.6924399999999999E-3</v>
      </c>
      <c r="BS441" s="60">
        <v>2.28787E-3</v>
      </c>
      <c r="BT441" s="60">
        <v>2.7810500000000002E-3</v>
      </c>
      <c r="BU441" s="60">
        <v>3.4270899999999998E-3</v>
      </c>
      <c r="BV441" s="60">
        <v>4.2328599999999997E-3</v>
      </c>
      <c r="BW441" s="60">
        <v>5.2314400000000004E-3</v>
      </c>
      <c r="BX441" s="60">
        <v>6.4611399999999998E-3</v>
      </c>
      <c r="BY441" s="60">
        <v>7.9659099999999997E-3</v>
      </c>
      <c r="BZ441" s="60">
        <v>9.7956899999999993E-3</v>
      </c>
      <c r="CA441" s="60">
        <v>1.200679E-2</v>
      </c>
      <c r="CB441" s="60">
        <v>1.447902E-2</v>
      </c>
      <c r="CC441" s="60">
        <v>1.6258040000000001E-2</v>
      </c>
      <c r="CD441" s="60">
        <v>1.885995E-2</v>
      </c>
      <c r="CE441" s="60">
        <v>2.182156E-2</v>
      </c>
      <c r="CF441" s="60">
        <v>2.5180640000000001E-2</v>
      </c>
      <c r="CG441" s="60">
        <v>2.897719E-2</v>
      </c>
      <c r="CH441" s="60">
        <v>3.3304180000000003E-2</v>
      </c>
      <c r="CI441" s="60">
        <v>3.8169269999999998E-2</v>
      </c>
      <c r="CJ441" s="60">
        <v>4.4015520000000002E-2</v>
      </c>
      <c r="CK441" s="60">
        <v>5.059139E-2</v>
      </c>
      <c r="CL441" s="60">
        <v>5.7960980000000002E-2</v>
      </c>
      <c r="CM441" s="60">
        <v>6.6191109999999997E-2</v>
      </c>
      <c r="CN441" s="60">
        <v>7.8958379999999995E-2</v>
      </c>
      <c r="CO441" s="60">
        <v>5.1278619999999997E-2</v>
      </c>
      <c r="CP441" s="60">
        <v>6.1726129999999997E-2</v>
      </c>
      <c r="CQ441" s="60">
        <v>7.4684639999999997E-2</v>
      </c>
      <c r="CR441" s="60">
        <v>8.9813840000000006E-2</v>
      </c>
      <c r="CS441" s="60">
        <v>0.107423</v>
      </c>
      <c r="CT441" s="60">
        <v>0.12788263999999999</v>
      </c>
      <c r="CU441" s="60">
        <v>0.15164449999999999</v>
      </c>
      <c r="CV441" s="60">
        <v>0.17339281000000001</v>
      </c>
      <c r="CW441" s="60">
        <v>0.20512062</v>
      </c>
      <c r="CX441" s="60">
        <v>0.2422542</v>
      </c>
      <c r="CY441" s="60">
        <v>0.20450599999999999</v>
      </c>
      <c r="CZ441" s="60">
        <v>0.23673540000000001</v>
      </c>
      <c r="DA441" s="60">
        <v>0.27414840000000001</v>
      </c>
      <c r="DB441" s="60">
        <v>0.31769560000000002</v>
      </c>
      <c r="DC441" s="60">
        <v>0.36849144</v>
      </c>
      <c r="DD441" s="60">
        <v>0.4494765</v>
      </c>
      <c r="DE441" s="60">
        <v>0.53860430999999998</v>
      </c>
      <c r="DF441" s="60">
        <v>0.64579284000000003</v>
      </c>
      <c r="DG441" s="60">
        <v>0.72727381999999996</v>
      </c>
      <c r="DH441" s="60">
        <v>0.65551990000000004</v>
      </c>
      <c r="DI441" s="60">
        <v>0.79444919999999997</v>
      </c>
      <c r="DJ441" s="60">
        <v>0.96029483999999998</v>
      </c>
      <c r="DK441" s="60">
        <v>1.1563721</v>
      </c>
      <c r="DL441" s="60">
        <v>1.38575</v>
      </c>
      <c r="DM441" s="60">
        <v>1.6510624</v>
      </c>
      <c r="DN441" s="60">
        <v>1.9543060000000001</v>
      </c>
      <c r="DO441" s="60">
        <v>2.2966280000000001</v>
      </c>
      <c r="DP441" s="60">
        <v>2.6781109999999999</v>
      </c>
      <c r="DQ441" s="60">
        <v>3.0975760999999999</v>
      </c>
      <c r="DR441" s="60">
        <v>3.533385</v>
      </c>
      <c r="DS441" s="60">
        <v>4.036187</v>
      </c>
      <c r="DT441" s="60">
        <v>4.5657991999999998</v>
      </c>
      <c r="DU441" s="60">
        <v>5.1139039999999998</v>
      </c>
      <c r="DV441" s="60">
        <v>5.6704840000000001</v>
      </c>
      <c r="DW441" s="60">
        <v>6.224081</v>
      </c>
      <c r="DX441" s="60">
        <v>6.7621529999999996</v>
      </c>
      <c r="DY441" s="60">
        <v>7.1998959999999999</v>
      </c>
      <c r="DZ441" s="60">
        <v>7.6101241000000002</v>
      </c>
      <c r="EA441" s="60">
        <v>8.0274543000000005</v>
      </c>
      <c r="EB441" s="60">
        <v>8.3528800000000007</v>
      </c>
      <c r="EC441" s="60">
        <v>8.6448110000000007</v>
      </c>
      <c r="ED441" s="60">
        <v>8.8673070000000003</v>
      </c>
      <c r="EE441" s="60">
        <v>9.0143939999999994</v>
      </c>
      <c r="EF441" s="60">
        <v>9.0820112000000002</v>
      </c>
      <c r="EG441" s="60">
        <v>9.0681890000000003</v>
      </c>
      <c r="EH441" s="60">
        <v>8.9731310999999998</v>
      </c>
      <c r="EI441" s="60">
        <v>8.7992109999999997</v>
      </c>
      <c r="EJ441" s="60">
        <v>8.5508729999999993</v>
      </c>
      <c r="EK441" s="60">
        <v>8.2344521999999998</v>
      </c>
      <c r="EL441" s="60">
        <v>7.8579059999999998</v>
      </c>
      <c r="EM441" s="60">
        <v>7.253374</v>
      </c>
      <c r="EN441" s="60">
        <v>6.5869390000000001</v>
      </c>
      <c r="EO441" s="60">
        <v>6.0773210000000004</v>
      </c>
      <c r="EP441" s="60">
        <v>5.5560020999999997</v>
      </c>
      <c r="EQ441" s="60">
        <v>5.0330433000000001</v>
      </c>
      <c r="ER441" s="60">
        <v>4.5176730000000003</v>
      </c>
      <c r="ES441" s="60">
        <v>3.8627332999999999</v>
      </c>
      <c r="ET441" s="60">
        <v>3.253628</v>
      </c>
      <c r="EU441" s="60">
        <v>2.627875</v>
      </c>
      <c r="EV441" s="60">
        <v>2.0839690000000002</v>
      </c>
      <c r="EW441" s="60">
        <v>1.6231800000000001</v>
      </c>
      <c r="EX441" s="60">
        <v>1.2421274</v>
      </c>
      <c r="EY441" s="60">
        <v>0.93416082</v>
      </c>
      <c r="EZ441" s="60">
        <v>0.6906542</v>
      </c>
      <c r="FA441" s="60">
        <v>0.5021177</v>
      </c>
      <c r="FB441" s="60">
        <v>0.35906470000000001</v>
      </c>
      <c r="FC441" s="60">
        <v>0.25262240000000002</v>
      </c>
      <c r="FD441" s="60">
        <v>0.17490620000000001</v>
      </c>
      <c r="FE441" s="60">
        <v>0.11919763999999999</v>
      </c>
      <c r="FF441" s="60">
        <v>7.9973719999999998E-2</v>
      </c>
      <c r="FG441" s="60">
        <v>5.4539990000000003E-2</v>
      </c>
      <c r="FH441" s="60">
        <v>3.6696899999999998E-2</v>
      </c>
      <c r="FI441" s="60">
        <v>2.4363369999999999E-2</v>
      </c>
      <c r="FJ441" s="60">
        <v>1.5961880000000001E-2</v>
      </c>
      <c r="FK441" s="60">
        <v>1.032077E-2</v>
      </c>
      <c r="FL441" s="60">
        <v>6.5866099999999997E-3</v>
      </c>
      <c r="FM441" s="60">
        <v>4.1492500000000002E-3</v>
      </c>
      <c r="FN441" s="60">
        <v>2.5802899999999998E-3</v>
      </c>
      <c r="FO441" s="60">
        <v>1.7168299999999999E-3</v>
      </c>
      <c r="FP441" s="60">
        <v>1.1313899999999999E-3</v>
      </c>
      <c r="FQ441" s="60">
        <v>7.6884999999999996E-4</v>
      </c>
      <c r="FR441" s="60">
        <v>5.1820000000000002E-4</v>
      </c>
      <c r="FS441" s="60">
        <v>3.4639000000000002E-4</v>
      </c>
      <c r="FT441" s="60">
        <v>2.2964E-4</v>
      </c>
      <c r="FU441" s="60">
        <v>1.5097E-4</v>
      </c>
      <c r="FV441" s="60">
        <v>9.8410000000000001E-5</v>
      </c>
      <c r="FW441" s="60">
        <v>6.3609999999999996E-5</v>
      </c>
      <c r="FX441" s="60">
        <v>4.0769999999999998E-5</v>
      </c>
      <c r="FY441" s="60">
        <v>2.5899999999999999E-5</v>
      </c>
      <c r="FZ441" s="60">
        <v>1.6310000000000001E-5</v>
      </c>
      <c r="GA441" s="60">
        <v>1.0180000000000001E-5</v>
      </c>
      <c r="GB441" s="60">
        <v>6.2899999999999999E-6</v>
      </c>
      <c r="GC441" s="60">
        <v>3.8600000000000003E-6</v>
      </c>
      <c r="GD441" s="60">
        <v>2.34E-6</v>
      </c>
      <c r="GE441" s="60">
        <v>1.4100000000000001E-6</v>
      </c>
      <c r="GF441" s="60">
        <v>8.4E-7</v>
      </c>
      <c r="GG441" s="60">
        <v>4.3000000000000001E-7</v>
      </c>
      <c r="GH441" s="60">
        <v>2.3999999999999998E-7</v>
      </c>
      <c r="GI441" s="60">
        <v>1.3E-7</v>
      </c>
      <c r="GJ441" s="60">
        <v>8.0000000000000002E-8</v>
      </c>
      <c r="GK441" s="60">
        <v>4.0000000000000001E-8</v>
      </c>
      <c r="GL441" s="60">
        <v>2E-8</v>
      </c>
      <c r="GM441" s="60">
        <v>1E-8</v>
      </c>
      <c r="GN441" s="60">
        <v>0</v>
      </c>
      <c r="GO441" s="60">
        <v>0</v>
      </c>
      <c r="GP441" s="60">
        <v>0</v>
      </c>
      <c r="GQ441" s="60">
        <v>0</v>
      </c>
      <c r="GR441" s="60">
        <v>0</v>
      </c>
      <c r="GS441" s="60">
        <v>0</v>
      </c>
    </row>
    <row r="442" spans="1:201" x14ac:dyDescent="0.2">
      <c r="A442" s="70">
        <v>42225.882789351854</v>
      </c>
      <c r="B442" s="60">
        <v>0</v>
      </c>
      <c r="C442" s="60">
        <v>4.6666999999999998E-4</v>
      </c>
      <c r="D442" s="60">
        <v>5.7536999999999996E-4</v>
      </c>
      <c r="E442" s="60">
        <v>5.9190999999999996E-4</v>
      </c>
      <c r="F442" s="60">
        <v>5.9579999999999995E-4</v>
      </c>
      <c r="G442" s="60">
        <v>6.9786999999999996E-4</v>
      </c>
      <c r="H442" s="60">
        <v>7.9321000000000003E-4</v>
      </c>
      <c r="I442" s="60">
        <v>8.8206000000000005E-4</v>
      </c>
      <c r="J442" s="60">
        <v>9.6469999999999998E-4</v>
      </c>
      <c r="K442" s="60">
        <v>8.7500999999999996E-4</v>
      </c>
      <c r="L442" s="60">
        <v>9.2639999999999997E-4</v>
      </c>
      <c r="M442" s="60">
        <v>8.4196E-4</v>
      </c>
      <c r="N442" s="60">
        <v>8.7577E-4</v>
      </c>
      <c r="O442" s="60">
        <v>9.0753000000000003E-4</v>
      </c>
      <c r="P442" s="60">
        <v>9.3733E-4</v>
      </c>
      <c r="Q442" s="60">
        <v>9.8162000000000011E-4</v>
      </c>
      <c r="R442" s="60">
        <v>1.0213799999999999E-3</v>
      </c>
      <c r="S442" s="60">
        <v>1.05689E-3</v>
      </c>
      <c r="T442" s="60">
        <v>1.0884200000000001E-3</v>
      </c>
      <c r="U442" s="60">
        <v>9.8668999999999992E-4</v>
      </c>
      <c r="V442" s="60">
        <v>9.0268E-4</v>
      </c>
      <c r="W442" s="60">
        <v>9.1765E-4</v>
      </c>
      <c r="X442" s="60">
        <v>9.3092999999999995E-4</v>
      </c>
      <c r="Y442" s="60">
        <v>9.4260000000000004E-4</v>
      </c>
      <c r="Z442" s="60">
        <v>9.5275999999999998E-4</v>
      </c>
      <c r="AA442" s="60">
        <v>9.6148999999999996E-4</v>
      </c>
      <c r="AB442" s="60">
        <v>9.6887000000000004E-4</v>
      </c>
      <c r="AC442" s="60">
        <v>9.7495999999999998E-4</v>
      </c>
      <c r="AD442" s="60">
        <v>8.9024000000000004E-4</v>
      </c>
      <c r="AE442" s="60">
        <v>8.9282999999999995E-4</v>
      </c>
      <c r="AF442" s="60">
        <v>8.8455000000000001E-4</v>
      </c>
      <c r="AG442" s="60">
        <v>8.7496999999999998E-4</v>
      </c>
      <c r="AH442" s="60">
        <v>8.6426000000000005E-4</v>
      </c>
      <c r="AI442" s="60">
        <v>8.5256000000000004E-4</v>
      </c>
      <c r="AJ442" s="60">
        <v>8.4002000000000002E-4</v>
      </c>
      <c r="AK442" s="60">
        <v>8.2677E-4</v>
      </c>
      <c r="AL442" s="60">
        <v>7.5025000000000005E-4</v>
      </c>
      <c r="AM442" s="60">
        <v>7.4136000000000004E-4</v>
      </c>
      <c r="AN442" s="60">
        <v>7.3238999999999997E-4</v>
      </c>
      <c r="AO442" s="60">
        <v>7.2338000000000003E-4</v>
      </c>
      <c r="AP442" s="60">
        <v>7.1436999999999998E-4</v>
      </c>
      <c r="AQ442" s="60">
        <v>7.0538000000000003E-4</v>
      </c>
      <c r="AR442" s="60">
        <v>6.9645000000000004E-4</v>
      </c>
      <c r="AS442" s="60">
        <v>6.8762000000000001E-4</v>
      </c>
      <c r="AT442" s="60">
        <v>6.2971000000000001E-4</v>
      </c>
      <c r="AU442" s="60">
        <v>6.0205000000000002E-4</v>
      </c>
      <c r="AV442" s="60">
        <v>5.9519E-4</v>
      </c>
      <c r="AW442" s="60">
        <v>5.8832999999999997E-4</v>
      </c>
      <c r="AX442" s="60">
        <v>5.8146999999999995E-4</v>
      </c>
      <c r="AY442" s="60">
        <v>5.7465999999999995E-4</v>
      </c>
      <c r="AZ442" s="60">
        <v>5.5009999999999998E-4</v>
      </c>
      <c r="BA442" s="60">
        <v>5.4385000000000002E-4</v>
      </c>
      <c r="BB442" s="60">
        <v>5.3536000000000002E-4</v>
      </c>
      <c r="BC442" s="60">
        <v>5.3507999999999995E-4</v>
      </c>
      <c r="BD442" s="60">
        <v>5.3521999999999999E-4</v>
      </c>
      <c r="BE442" s="60">
        <v>5.1986000000000003E-4</v>
      </c>
      <c r="BF442" s="60">
        <v>5.2112999999999997E-4</v>
      </c>
      <c r="BG442" s="60">
        <v>5.2463E-4</v>
      </c>
      <c r="BH442" s="60">
        <v>5.3065999999999996E-4</v>
      </c>
      <c r="BI442" s="60">
        <v>5.3916000000000001E-4</v>
      </c>
      <c r="BJ442" s="60">
        <v>5.4038999999999997E-4</v>
      </c>
      <c r="BK442" s="60">
        <v>5.4524E-4</v>
      </c>
      <c r="BL442" s="60">
        <v>5.7569999999999995E-4</v>
      </c>
      <c r="BM442" s="60">
        <v>6.1877000000000004E-4</v>
      </c>
      <c r="BN442" s="60">
        <v>6.7909999999999997E-4</v>
      </c>
      <c r="BO442" s="60">
        <v>7.9787E-4</v>
      </c>
      <c r="BP442" s="60">
        <v>9.7824000000000001E-4</v>
      </c>
      <c r="BQ442" s="60">
        <v>1.1958800000000001E-3</v>
      </c>
      <c r="BR442" s="60">
        <v>1.5704200000000001E-3</v>
      </c>
      <c r="BS442" s="60">
        <v>2.1117699999999998E-3</v>
      </c>
      <c r="BT442" s="60">
        <v>2.5608499999999999E-3</v>
      </c>
      <c r="BU442" s="60">
        <v>3.15037E-3</v>
      </c>
      <c r="BV442" s="60">
        <v>3.88719E-3</v>
      </c>
      <c r="BW442" s="60">
        <v>4.80226E-3</v>
      </c>
      <c r="BX442" s="60">
        <v>5.9315100000000001E-3</v>
      </c>
      <c r="BY442" s="60">
        <v>7.3162799999999997E-3</v>
      </c>
      <c r="BZ442" s="60">
        <v>9.0037499999999996E-3</v>
      </c>
      <c r="CA442" s="60">
        <v>1.104723E-2</v>
      </c>
      <c r="CB442" s="60">
        <v>1.3336560000000001E-2</v>
      </c>
      <c r="CC442" s="60">
        <v>1.499111E-2</v>
      </c>
      <c r="CD442" s="60">
        <v>1.7409040000000001E-2</v>
      </c>
      <c r="CE442" s="60">
        <v>2.0165720000000002E-2</v>
      </c>
      <c r="CF442" s="60">
        <v>2.3297499999999999E-2</v>
      </c>
      <c r="CG442" s="60">
        <v>2.6842899999999999E-2</v>
      </c>
      <c r="CH442" s="60">
        <v>3.088985E-2</v>
      </c>
      <c r="CI442" s="60">
        <v>3.5447340000000001E-2</v>
      </c>
      <c r="CJ442" s="60">
        <v>4.0933230000000001E-2</v>
      </c>
      <c r="CK442" s="60">
        <v>4.7113960000000003E-2</v>
      </c>
      <c r="CL442" s="60">
        <v>5.4051879999999997E-2</v>
      </c>
      <c r="CM442" s="60">
        <v>6.1812029999999997E-2</v>
      </c>
      <c r="CN442" s="60">
        <v>7.3871019999999996E-2</v>
      </c>
      <c r="CO442" s="60">
        <v>4.8130140000000002E-2</v>
      </c>
      <c r="CP442" s="60">
        <v>5.8047540000000002E-2</v>
      </c>
      <c r="CQ442" s="60">
        <v>7.0364599999999999E-2</v>
      </c>
      <c r="CR442" s="60">
        <v>8.4763270000000002E-2</v>
      </c>
      <c r="CS442" s="60">
        <v>0.10153754</v>
      </c>
      <c r="CT442" s="60">
        <v>0.1210377</v>
      </c>
      <c r="CU442" s="60">
        <v>0.1436885</v>
      </c>
      <c r="CV442" s="60">
        <v>0.16441710000000001</v>
      </c>
      <c r="CW442" s="60">
        <v>0.19464154</v>
      </c>
      <c r="CX442" s="60">
        <v>0.22998640000000001</v>
      </c>
      <c r="CY442" s="60">
        <v>0.19402343</v>
      </c>
      <c r="CZ442" s="60">
        <v>0.22460869999999999</v>
      </c>
      <c r="DA442" s="60">
        <v>0.26007830999999998</v>
      </c>
      <c r="DB442" s="60">
        <v>0.3013265</v>
      </c>
      <c r="DC442" s="60">
        <v>0.34940579999999999</v>
      </c>
      <c r="DD442" s="60">
        <v>0.42602223</v>
      </c>
      <c r="DE442" s="60">
        <v>0.51034389999999996</v>
      </c>
      <c r="DF442" s="60">
        <v>0.61180449999999997</v>
      </c>
      <c r="DG442" s="60">
        <v>0.68897039999999998</v>
      </c>
      <c r="DH442" s="60">
        <v>0.62075959999999997</v>
      </c>
      <c r="DI442" s="60">
        <v>0.7525984</v>
      </c>
      <c r="DJ442" s="60">
        <v>0.91032060000000004</v>
      </c>
      <c r="DK442" s="60">
        <v>1.0972630000000001</v>
      </c>
      <c r="DL442" s="60">
        <v>1.3165652999999999</v>
      </c>
      <c r="DM442" s="60">
        <v>1.5709913</v>
      </c>
      <c r="DN442" s="60">
        <v>1.8627284</v>
      </c>
      <c r="DO442" s="60">
        <v>2.1931783999999999</v>
      </c>
      <c r="DP442" s="60">
        <v>2.5627453</v>
      </c>
      <c r="DQ442" s="60">
        <v>2.970631</v>
      </c>
      <c r="DR442" s="60">
        <v>3.3959920000000001</v>
      </c>
      <c r="DS442" s="60">
        <v>3.8889119999999999</v>
      </c>
      <c r="DT442" s="60">
        <v>4.4105160000000003</v>
      </c>
      <c r="DU442" s="60">
        <v>4.9530200000000004</v>
      </c>
      <c r="DV442" s="60">
        <v>5.5069049999999997</v>
      </c>
      <c r="DW442" s="60">
        <v>6.0611309999999996</v>
      </c>
      <c r="DX442" s="60">
        <v>6.6034730000000001</v>
      </c>
      <c r="DY442" s="60">
        <v>7.0476029999999996</v>
      </c>
      <c r="DZ442" s="60">
        <v>7.4670180999999998</v>
      </c>
      <c r="EA442" s="60">
        <v>7.8982559999999999</v>
      </c>
      <c r="EB442" s="60">
        <v>8.2386359999999996</v>
      </c>
      <c r="EC442" s="60">
        <v>8.5496379999999998</v>
      </c>
      <c r="ED442" s="60">
        <v>8.7935879999999997</v>
      </c>
      <c r="EE442" s="60">
        <v>8.9639959999999999</v>
      </c>
      <c r="EF442" s="60">
        <v>9.0562070000000006</v>
      </c>
      <c r="EG442" s="60">
        <v>9.0676030999999995</v>
      </c>
      <c r="EH442" s="60">
        <v>8.9977160000000005</v>
      </c>
      <c r="EI442" s="60">
        <v>8.8482503000000001</v>
      </c>
      <c r="EJ442" s="60">
        <v>8.6230144000000006</v>
      </c>
      <c r="EK442" s="60">
        <v>8.3277610000000006</v>
      </c>
      <c r="EL442" s="60">
        <v>7.9699489999999997</v>
      </c>
      <c r="EM442" s="60">
        <v>7.3856489999999999</v>
      </c>
      <c r="EN442" s="60">
        <v>6.7334440000000004</v>
      </c>
      <c r="EO442" s="60">
        <v>6.2309270000000003</v>
      </c>
      <c r="EP442" s="60">
        <v>5.7134710000000002</v>
      </c>
      <c r="EQ442" s="60">
        <v>5.1912903000000004</v>
      </c>
      <c r="ER442" s="60">
        <v>4.6738619999999997</v>
      </c>
      <c r="ES442" s="60">
        <v>4.011965</v>
      </c>
      <c r="ET442" s="60">
        <v>3.3926131000000002</v>
      </c>
      <c r="EU442" s="60">
        <v>2.7522129999999998</v>
      </c>
      <c r="EV442" s="60">
        <v>2.1921680000000001</v>
      </c>
      <c r="EW442" s="60">
        <v>1.714939</v>
      </c>
      <c r="EX442" s="60">
        <v>1.3180791000000001</v>
      </c>
      <c r="EY442" s="60">
        <v>0.99559779999999998</v>
      </c>
      <c r="EZ442" s="60">
        <v>0.73927061999999999</v>
      </c>
      <c r="FA442" s="60">
        <v>0.53978740000000003</v>
      </c>
      <c r="FB442" s="60">
        <v>0.38766679999999998</v>
      </c>
      <c r="FC442" s="60">
        <v>0.27391860000000001</v>
      </c>
      <c r="FD442" s="60">
        <v>0.19046479999999999</v>
      </c>
      <c r="FE442" s="60">
        <v>0.13035691999999999</v>
      </c>
      <c r="FF442" s="60">
        <v>8.783523E-2</v>
      </c>
      <c r="FG442" s="60">
        <v>6.0142010000000003E-2</v>
      </c>
      <c r="FH442" s="60">
        <v>4.0628980000000002E-2</v>
      </c>
      <c r="FI442" s="60">
        <v>2.7082579999999998E-2</v>
      </c>
      <c r="FJ442" s="60">
        <v>1.7814969999999999E-2</v>
      </c>
      <c r="FK442" s="60">
        <v>1.1565499999999999E-2</v>
      </c>
      <c r="FL442" s="60">
        <v>7.4108400000000001E-3</v>
      </c>
      <c r="FM442" s="60">
        <v>4.6874100000000004E-3</v>
      </c>
      <c r="FN442" s="60">
        <v>2.9267999999999998E-3</v>
      </c>
      <c r="FO442" s="60">
        <v>1.9542499999999998E-3</v>
      </c>
      <c r="FP442" s="60">
        <v>1.2924099999999999E-3</v>
      </c>
      <c r="FQ442" s="60">
        <v>8.8117000000000002E-4</v>
      </c>
      <c r="FR442" s="60">
        <v>5.9588000000000002E-4</v>
      </c>
      <c r="FS442" s="60">
        <v>3.9965999999999998E-4</v>
      </c>
      <c r="FT442" s="60">
        <v>2.6583999999999999E-4</v>
      </c>
      <c r="FU442" s="60">
        <v>1.7537E-4</v>
      </c>
      <c r="FV442" s="60">
        <v>1.1472E-4</v>
      </c>
      <c r="FW442" s="60">
        <v>7.4410000000000001E-5</v>
      </c>
      <c r="FX442" s="60">
        <v>4.7859999999999999E-5</v>
      </c>
      <c r="FY442" s="60">
        <v>3.0519999999999999E-5</v>
      </c>
      <c r="FZ442" s="60">
        <v>1.929E-5</v>
      </c>
      <c r="GA442" s="60">
        <v>1.208E-5</v>
      </c>
      <c r="GB442" s="60">
        <v>7.5000000000000002E-6</v>
      </c>
      <c r="GC442" s="60">
        <v>4.6099999999999999E-6</v>
      </c>
      <c r="GD442" s="60">
        <v>2.8100000000000002E-6</v>
      </c>
      <c r="GE442" s="60">
        <v>1.7E-6</v>
      </c>
      <c r="GF442" s="60">
        <v>1.0100000000000001E-6</v>
      </c>
      <c r="GG442" s="60">
        <v>5.3000000000000001E-7</v>
      </c>
      <c r="GH442" s="60">
        <v>2.8999999999999998E-7</v>
      </c>
      <c r="GI442" s="60">
        <v>1.6E-7</v>
      </c>
      <c r="GJ442" s="60">
        <v>9.9999999999999995E-8</v>
      </c>
      <c r="GK442" s="60">
        <v>4.9999999999999998E-8</v>
      </c>
      <c r="GL442" s="60">
        <v>2E-8</v>
      </c>
      <c r="GM442" s="60">
        <v>1E-8</v>
      </c>
      <c r="GN442" s="60">
        <v>0</v>
      </c>
      <c r="GO442" s="60">
        <v>0</v>
      </c>
      <c r="GP442" s="60">
        <v>0</v>
      </c>
      <c r="GQ442" s="60">
        <v>0</v>
      </c>
      <c r="GR442" s="60">
        <v>0</v>
      </c>
      <c r="GS442" s="60">
        <v>0</v>
      </c>
    </row>
    <row r="443" spans="1:201" x14ac:dyDescent="0.2">
      <c r="A443" s="70">
        <v>42225.891898148147</v>
      </c>
      <c r="B443" s="60">
        <v>0</v>
      </c>
      <c r="C443" s="60">
        <v>4.6690000000000002E-4</v>
      </c>
      <c r="D443" s="60">
        <v>5.756E-4</v>
      </c>
      <c r="E443" s="60">
        <v>5.9212000000000002E-4</v>
      </c>
      <c r="F443" s="60">
        <v>5.9610999999999996E-4</v>
      </c>
      <c r="G443" s="60">
        <v>6.9822999999999999E-4</v>
      </c>
      <c r="H443" s="60">
        <v>7.9361000000000004E-4</v>
      </c>
      <c r="I443" s="60">
        <v>8.8248999999999999E-4</v>
      </c>
      <c r="J443" s="60">
        <v>9.6515999999999995E-4</v>
      </c>
      <c r="K443" s="60">
        <v>8.7553999999999996E-4</v>
      </c>
      <c r="L443" s="60">
        <v>9.2694999999999995E-4</v>
      </c>
      <c r="M443" s="60">
        <v>8.4252999999999997E-4</v>
      </c>
      <c r="N443" s="60">
        <v>8.7635000000000002E-4</v>
      </c>
      <c r="O443" s="60">
        <v>9.0812E-4</v>
      </c>
      <c r="P443" s="60">
        <v>9.3793000000000001E-4</v>
      </c>
      <c r="Q443" s="60">
        <v>9.8222999999999995E-4</v>
      </c>
      <c r="R443" s="60">
        <v>1.02199E-3</v>
      </c>
      <c r="S443" s="60">
        <v>1.05751E-3</v>
      </c>
      <c r="T443" s="60">
        <v>1.0890400000000001E-3</v>
      </c>
      <c r="U443" s="60">
        <v>9.8729999999999998E-4</v>
      </c>
      <c r="V443" s="60">
        <v>9.0326999999999996E-4</v>
      </c>
      <c r="W443" s="60">
        <v>9.1823999999999996E-4</v>
      </c>
      <c r="X443" s="60">
        <v>9.3150999999999998E-4</v>
      </c>
      <c r="Y443" s="60">
        <v>9.4317999999999995E-4</v>
      </c>
      <c r="Z443" s="60">
        <v>9.5334E-4</v>
      </c>
      <c r="AA443" s="60">
        <v>9.6206000000000004E-4</v>
      </c>
      <c r="AB443" s="60">
        <v>9.6942999999999997E-4</v>
      </c>
      <c r="AC443" s="60">
        <v>9.7552000000000001E-4</v>
      </c>
      <c r="AD443" s="60">
        <v>8.9077999999999998E-4</v>
      </c>
      <c r="AE443" s="60">
        <v>8.9336999999999999E-4</v>
      </c>
      <c r="AF443" s="60">
        <v>8.8506000000000001E-4</v>
      </c>
      <c r="AG443" s="60">
        <v>8.7546E-4</v>
      </c>
      <c r="AH443" s="60">
        <v>8.6472999999999997E-4</v>
      </c>
      <c r="AI443" s="60">
        <v>8.5300999999999997E-4</v>
      </c>
      <c r="AJ443" s="60">
        <v>8.4044999999999996E-4</v>
      </c>
      <c r="AK443" s="60">
        <v>8.2717999999999995E-4</v>
      </c>
      <c r="AL443" s="60">
        <v>7.5062999999999996E-4</v>
      </c>
      <c r="AM443" s="60">
        <v>7.4171999999999997E-4</v>
      </c>
      <c r="AN443" s="60">
        <v>7.3271999999999996E-4</v>
      </c>
      <c r="AO443" s="60">
        <v>7.2367999999999998E-4</v>
      </c>
      <c r="AP443" s="60">
        <v>7.1462999999999995E-4</v>
      </c>
      <c r="AQ443" s="60">
        <v>7.0560000000000002E-4</v>
      </c>
      <c r="AR443" s="60">
        <v>6.9662999999999995E-4</v>
      </c>
      <c r="AS443" s="60">
        <v>6.8776000000000004E-4</v>
      </c>
      <c r="AT443" s="60">
        <v>6.2982000000000001E-4</v>
      </c>
      <c r="AU443" s="60">
        <v>6.0210999999999999E-4</v>
      </c>
      <c r="AV443" s="60">
        <v>5.9522999999999998E-4</v>
      </c>
      <c r="AW443" s="60">
        <v>5.8832999999999997E-4</v>
      </c>
      <c r="AX443" s="60">
        <v>5.8144999999999996E-4</v>
      </c>
      <c r="AY443" s="60">
        <v>5.7459000000000004E-4</v>
      </c>
      <c r="AZ443" s="60">
        <v>5.4998000000000004E-4</v>
      </c>
      <c r="BA443" s="60">
        <v>5.4368000000000005E-4</v>
      </c>
      <c r="BB443" s="60">
        <v>5.3510000000000005E-4</v>
      </c>
      <c r="BC443" s="60">
        <v>5.3468999999999999E-4</v>
      </c>
      <c r="BD443" s="60">
        <v>5.3465999999999995E-4</v>
      </c>
      <c r="BE443" s="60">
        <v>5.1908E-4</v>
      </c>
      <c r="BF443" s="60">
        <v>5.2013999999999999E-4</v>
      </c>
      <c r="BG443" s="60">
        <v>5.2316000000000005E-4</v>
      </c>
      <c r="BH443" s="60">
        <v>5.2844999999999997E-4</v>
      </c>
      <c r="BI443" s="60">
        <v>5.3598999999999997E-4</v>
      </c>
      <c r="BJ443" s="60">
        <v>5.3556000000000003E-4</v>
      </c>
      <c r="BK443" s="60">
        <v>5.3812E-4</v>
      </c>
      <c r="BL443" s="60">
        <v>5.6565999999999995E-4</v>
      </c>
      <c r="BM443" s="60">
        <v>6.0472E-4</v>
      </c>
      <c r="BN443" s="60">
        <v>6.5952999999999997E-4</v>
      </c>
      <c r="BO443" s="60">
        <v>7.6778999999999997E-4</v>
      </c>
      <c r="BP443" s="60">
        <v>9.3263999999999999E-4</v>
      </c>
      <c r="BQ443" s="60">
        <v>1.13079E-3</v>
      </c>
      <c r="BR443" s="60">
        <v>1.47488E-3</v>
      </c>
      <c r="BS443" s="60">
        <v>1.9735099999999999E-3</v>
      </c>
      <c r="BT443" s="60">
        <v>2.3876800000000001E-3</v>
      </c>
      <c r="BU443" s="60">
        <v>2.9323499999999998E-3</v>
      </c>
      <c r="BV443" s="60">
        <v>3.6143600000000001E-3</v>
      </c>
      <c r="BW443" s="60">
        <v>4.4628899999999997E-3</v>
      </c>
      <c r="BX443" s="60">
        <v>5.51192E-3</v>
      </c>
      <c r="BY443" s="60">
        <v>6.8006500000000001E-3</v>
      </c>
      <c r="BZ443" s="60">
        <v>8.3739499999999998E-3</v>
      </c>
      <c r="CA443" s="60">
        <v>1.0282650000000001E-2</v>
      </c>
      <c r="CB443" s="60">
        <v>1.2424620000000001E-2</v>
      </c>
      <c r="CC443" s="60">
        <v>1.3978249999999999E-2</v>
      </c>
      <c r="CD443" s="60">
        <v>1.6247339999999999E-2</v>
      </c>
      <c r="CE443" s="60">
        <v>1.8837980000000001E-2</v>
      </c>
      <c r="CF443" s="60">
        <v>2.1785249999999999E-2</v>
      </c>
      <c r="CG443" s="60">
        <v>2.5126409999999998E-2</v>
      </c>
      <c r="CH443" s="60">
        <v>2.894528E-2</v>
      </c>
      <c r="CI443" s="60">
        <v>3.3251830000000003E-2</v>
      </c>
      <c r="CJ443" s="60">
        <v>3.8443190000000002E-2</v>
      </c>
      <c r="CK443" s="60">
        <v>4.4300440000000003E-2</v>
      </c>
      <c r="CL443" s="60">
        <v>5.0884430000000001E-2</v>
      </c>
      <c r="CM443" s="60">
        <v>5.8258659999999997E-2</v>
      </c>
      <c r="CN443" s="60">
        <v>6.9735270000000002E-2</v>
      </c>
      <c r="CO443" s="60">
        <v>4.5562279999999997E-2</v>
      </c>
      <c r="CP443" s="60">
        <v>5.5042210000000001E-2</v>
      </c>
      <c r="CQ443" s="60">
        <v>6.6829830000000007E-2</v>
      </c>
      <c r="CR443" s="60">
        <v>8.0625680000000005E-2</v>
      </c>
      <c r="CS443" s="60">
        <v>9.6711690000000003E-2</v>
      </c>
      <c r="CT443" s="60">
        <v>0.115422</v>
      </c>
      <c r="CU443" s="60">
        <v>0.13716</v>
      </c>
      <c r="CV443" s="60">
        <v>0.15705232999999999</v>
      </c>
      <c r="CW443" s="60">
        <v>0.18604703</v>
      </c>
      <c r="CX443" s="60">
        <v>0.21993212000000001</v>
      </c>
      <c r="CY443" s="60">
        <v>0.18544532</v>
      </c>
      <c r="CZ443" s="60">
        <v>0.21469384</v>
      </c>
      <c r="DA443" s="60">
        <v>0.24858490999999999</v>
      </c>
      <c r="DB443" s="60">
        <v>0.28796630000000001</v>
      </c>
      <c r="DC443" s="60">
        <v>0.333839</v>
      </c>
      <c r="DD443" s="60">
        <v>0.40690169999999998</v>
      </c>
      <c r="DE443" s="60">
        <v>0.4873055</v>
      </c>
      <c r="DF443" s="60">
        <v>0.58408450000000001</v>
      </c>
      <c r="DG443" s="60">
        <v>0.65771663000000002</v>
      </c>
      <c r="DH443" s="60">
        <v>0.59238469999999999</v>
      </c>
      <c r="DI443" s="60">
        <v>0.7183813</v>
      </c>
      <c r="DJ443" s="60">
        <v>0.86938079999999995</v>
      </c>
      <c r="DK443" s="60">
        <v>1.048727</v>
      </c>
      <c r="DL443" s="60">
        <v>1.2596099999999999</v>
      </c>
      <c r="DM443" s="60">
        <v>1.5048889999999999</v>
      </c>
      <c r="DN443" s="60">
        <v>1.7868999999999999</v>
      </c>
      <c r="DO443" s="60">
        <v>2.1072492</v>
      </c>
      <c r="DP443" s="60">
        <v>2.4666000000000001</v>
      </c>
      <c r="DQ443" s="60">
        <v>2.864465</v>
      </c>
      <c r="DR443" s="60">
        <v>3.2806839999999999</v>
      </c>
      <c r="DS443" s="60">
        <v>3.764812</v>
      </c>
      <c r="DT443" s="60">
        <v>4.2791041999999999</v>
      </c>
      <c r="DU443" s="60">
        <v>4.8162399999999996</v>
      </c>
      <c r="DV443" s="60">
        <v>5.3671350000000002</v>
      </c>
      <c r="DW443" s="60">
        <v>5.9211282000000001</v>
      </c>
      <c r="DX443" s="60">
        <v>6.4662904000000001</v>
      </c>
      <c r="DY443" s="60">
        <v>6.9151509999999998</v>
      </c>
      <c r="DZ443" s="60">
        <v>7.341691</v>
      </c>
      <c r="EA443" s="60">
        <v>7.784027</v>
      </c>
      <c r="EB443" s="60">
        <v>8.1365339999999993</v>
      </c>
      <c r="EC443" s="60">
        <v>8.4632159999999992</v>
      </c>
      <c r="ED443" s="60">
        <v>8.7249979999999994</v>
      </c>
      <c r="EE443" s="60">
        <v>8.914968</v>
      </c>
      <c r="EF443" s="60">
        <v>9.0279810000000005</v>
      </c>
      <c r="EG443" s="60">
        <v>9.0608760000000004</v>
      </c>
      <c r="EH443" s="60">
        <v>9.0126132000000005</v>
      </c>
      <c r="EI443" s="60">
        <v>8.8843201999999994</v>
      </c>
      <c r="EJ443" s="60">
        <v>8.679252</v>
      </c>
      <c r="EK443" s="60">
        <v>8.4026451000000009</v>
      </c>
      <c r="EL443" s="60">
        <v>8.0615120000000005</v>
      </c>
      <c r="EM443" s="60">
        <v>7.4955619999999996</v>
      </c>
      <c r="EN443" s="60">
        <v>6.856643</v>
      </c>
      <c r="EO443" s="60">
        <v>6.3610224000000004</v>
      </c>
      <c r="EP443" s="60">
        <v>5.8476720000000002</v>
      </c>
      <c r="EQ443" s="60">
        <v>5.3269099999999998</v>
      </c>
      <c r="ER443" s="60">
        <v>4.808408</v>
      </c>
      <c r="ES443" s="60">
        <v>4.1413120000000001</v>
      </c>
      <c r="ET443" s="60">
        <v>3.5137679999999998</v>
      </c>
      <c r="EU443" s="60">
        <v>2.8612533999999998</v>
      </c>
      <c r="EV443" s="60">
        <v>2.2875964</v>
      </c>
      <c r="EW443" s="60">
        <v>1.7963064</v>
      </c>
      <c r="EX443" s="60">
        <v>1.38578</v>
      </c>
      <c r="EY443" s="60">
        <v>1.0506361</v>
      </c>
      <c r="EZ443" s="60">
        <v>0.78303663999999995</v>
      </c>
      <c r="FA443" s="60">
        <v>0.57386040000000005</v>
      </c>
      <c r="FB443" s="60">
        <v>0.41365869999999999</v>
      </c>
      <c r="FC443" s="60">
        <v>0.29335992999999999</v>
      </c>
      <c r="FD443" s="60">
        <v>0.20473221999999999</v>
      </c>
      <c r="FE443" s="60">
        <v>0.1406356</v>
      </c>
      <c r="FF443" s="60">
        <v>9.5108129999999999E-2</v>
      </c>
      <c r="FG443" s="60">
        <v>6.5345710000000001E-2</v>
      </c>
      <c r="FH443" s="60">
        <v>4.429628E-2</v>
      </c>
      <c r="FI443" s="60">
        <v>2.96289E-2</v>
      </c>
      <c r="FJ443" s="60">
        <v>1.9557209999999998E-2</v>
      </c>
      <c r="FK443" s="60">
        <v>1.274044E-2</v>
      </c>
      <c r="FL443" s="60">
        <v>8.1919799999999997E-3</v>
      </c>
      <c r="FM443" s="60">
        <v>5.1994600000000004E-3</v>
      </c>
      <c r="FN443" s="60">
        <v>3.2578099999999999E-3</v>
      </c>
      <c r="FO443" s="60">
        <v>2.1818100000000002E-3</v>
      </c>
      <c r="FP443" s="60">
        <v>1.44728E-3</v>
      </c>
      <c r="FQ443" s="60">
        <v>9.8952999999999997E-4</v>
      </c>
      <c r="FR443" s="60">
        <v>6.7106000000000002E-4</v>
      </c>
      <c r="FS443" s="60">
        <v>4.5136999999999998E-4</v>
      </c>
      <c r="FT443" s="60">
        <v>3.0111E-4</v>
      </c>
      <c r="FU443" s="60">
        <v>1.9921000000000001E-4</v>
      </c>
      <c r="FV443" s="60">
        <v>1.3071E-4</v>
      </c>
      <c r="FW443" s="60">
        <v>8.5039999999999999E-5</v>
      </c>
      <c r="FX443" s="60">
        <v>5.486E-5</v>
      </c>
      <c r="FY443" s="60">
        <v>3.5089999999999998E-5</v>
      </c>
      <c r="FZ443" s="60">
        <v>2.2249999999999999E-5</v>
      </c>
      <c r="GA443" s="60">
        <v>1.398E-5</v>
      </c>
      <c r="GB443" s="60">
        <v>8.7099999999999996E-6</v>
      </c>
      <c r="GC443" s="60">
        <v>5.3800000000000002E-6</v>
      </c>
      <c r="GD443" s="60">
        <v>3.2899999999999998E-6</v>
      </c>
      <c r="GE443" s="60">
        <v>1.99E-6</v>
      </c>
      <c r="GF443" s="60">
        <v>1.19E-6</v>
      </c>
      <c r="GG443" s="60">
        <v>6.3E-7</v>
      </c>
      <c r="GH443" s="60">
        <v>3.4999999999999998E-7</v>
      </c>
      <c r="GI443" s="60">
        <v>1.9000000000000001E-7</v>
      </c>
      <c r="GJ443" s="60">
        <v>1.3E-7</v>
      </c>
      <c r="GK443" s="60">
        <v>5.9999999999999995E-8</v>
      </c>
      <c r="GL443" s="60">
        <v>2E-8</v>
      </c>
      <c r="GM443" s="60">
        <v>1E-8</v>
      </c>
      <c r="GN443" s="60">
        <v>0</v>
      </c>
      <c r="GO443" s="60">
        <v>0</v>
      </c>
      <c r="GP443" s="60">
        <v>0</v>
      </c>
      <c r="GQ443" s="60">
        <v>0</v>
      </c>
      <c r="GR443" s="60">
        <v>0</v>
      </c>
      <c r="GS443" s="60">
        <v>0</v>
      </c>
    </row>
    <row r="444" spans="1:201" x14ac:dyDescent="0.2">
      <c r="A444" s="70">
        <v>42225.902592592596</v>
      </c>
      <c r="B444" s="60">
        <v>0</v>
      </c>
      <c r="C444" s="60">
        <v>4.6716999999999999E-4</v>
      </c>
      <c r="D444" s="60">
        <v>5.7585999999999998E-4</v>
      </c>
      <c r="E444" s="60">
        <v>5.9234999999999995E-4</v>
      </c>
      <c r="F444" s="60">
        <v>5.9648000000000004E-4</v>
      </c>
      <c r="G444" s="60">
        <v>6.9864999999999999E-4</v>
      </c>
      <c r="H444" s="60">
        <v>7.9407000000000002E-4</v>
      </c>
      <c r="I444" s="60">
        <v>8.83E-4</v>
      </c>
      <c r="J444" s="60">
        <v>9.657E-4</v>
      </c>
      <c r="K444" s="60">
        <v>8.7615000000000002E-4</v>
      </c>
      <c r="L444" s="60">
        <v>9.2758000000000001E-4</v>
      </c>
      <c r="M444" s="60">
        <v>8.4318999999999996E-4</v>
      </c>
      <c r="N444" s="60">
        <v>8.7701999999999995E-4</v>
      </c>
      <c r="O444" s="60">
        <v>9.0881000000000002E-4</v>
      </c>
      <c r="P444" s="60">
        <v>9.3862000000000004E-4</v>
      </c>
      <c r="Q444" s="60">
        <v>9.8292999999999991E-4</v>
      </c>
      <c r="R444" s="60">
        <v>1.0227000000000001E-3</v>
      </c>
      <c r="S444" s="60">
        <v>1.0582199999999999E-3</v>
      </c>
      <c r="T444" s="60">
        <v>1.08975E-3</v>
      </c>
      <c r="U444" s="60">
        <v>9.8802000000000004E-4</v>
      </c>
      <c r="V444" s="60">
        <v>9.0397000000000003E-4</v>
      </c>
      <c r="W444" s="60">
        <v>9.1892999999999999E-4</v>
      </c>
      <c r="X444" s="60">
        <v>9.322E-4</v>
      </c>
      <c r="Y444" s="60">
        <v>9.4386000000000003E-4</v>
      </c>
      <c r="Z444" s="60">
        <v>9.5401000000000004E-4</v>
      </c>
      <c r="AA444" s="60">
        <v>9.6272999999999997E-4</v>
      </c>
      <c r="AB444" s="60">
        <v>9.7008999999999995E-4</v>
      </c>
      <c r="AC444" s="60">
        <v>9.7617000000000005E-4</v>
      </c>
      <c r="AD444" s="60">
        <v>8.9141000000000003E-4</v>
      </c>
      <c r="AE444" s="60">
        <v>8.9399E-4</v>
      </c>
      <c r="AF444" s="60">
        <v>8.8566000000000003E-4</v>
      </c>
      <c r="AG444" s="60">
        <v>8.7604000000000002E-4</v>
      </c>
      <c r="AH444" s="60">
        <v>8.6529E-4</v>
      </c>
      <c r="AI444" s="60">
        <v>8.5353999999999996E-4</v>
      </c>
      <c r="AJ444" s="60">
        <v>8.4095000000000003E-4</v>
      </c>
      <c r="AK444" s="60">
        <v>8.2764999999999998E-4</v>
      </c>
      <c r="AL444" s="60">
        <v>7.5106999999999995E-4</v>
      </c>
      <c r="AM444" s="60">
        <v>7.4213000000000002E-4</v>
      </c>
      <c r="AN444" s="60">
        <v>7.3311000000000003E-4</v>
      </c>
      <c r="AO444" s="60">
        <v>7.2402999999999996E-4</v>
      </c>
      <c r="AP444" s="60">
        <v>7.1493000000000001E-4</v>
      </c>
      <c r="AQ444" s="60">
        <v>7.0587000000000004E-4</v>
      </c>
      <c r="AR444" s="60">
        <v>6.9685000000000005E-4</v>
      </c>
      <c r="AS444" s="60">
        <v>6.8793000000000001E-4</v>
      </c>
      <c r="AT444" s="60">
        <v>6.2996000000000005E-4</v>
      </c>
      <c r="AU444" s="60">
        <v>6.022E-4</v>
      </c>
      <c r="AV444" s="60">
        <v>5.9528000000000001E-4</v>
      </c>
      <c r="AW444" s="60">
        <v>5.8834999999999996E-4</v>
      </c>
      <c r="AX444" s="60">
        <v>5.8142000000000003E-4</v>
      </c>
      <c r="AY444" s="60">
        <v>5.7452999999999996E-4</v>
      </c>
      <c r="AZ444" s="60">
        <v>5.4986E-4</v>
      </c>
      <c r="BA444" s="60">
        <v>5.4350999999999998E-4</v>
      </c>
      <c r="BB444" s="60">
        <v>5.3483000000000003E-4</v>
      </c>
      <c r="BC444" s="60">
        <v>5.3428000000000004E-4</v>
      </c>
      <c r="BD444" s="60">
        <v>5.3408000000000004E-4</v>
      </c>
      <c r="BE444" s="60">
        <v>5.1825999999999999E-4</v>
      </c>
      <c r="BF444" s="60">
        <v>5.1909999999999999E-4</v>
      </c>
      <c r="BG444" s="60">
        <v>5.2161000000000004E-4</v>
      </c>
      <c r="BH444" s="60">
        <v>5.2614000000000003E-4</v>
      </c>
      <c r="BI444" s="60">
        <v>5.3266999999999995E-4</v>
      </c>
      <c r="BJ444" s="60">
        <v>5.3050000000000005E-4</v>
      </c>
      <c r="BK444" s="60">
        <v>5.3065000000000002E-4</v>
      </c>
      <c r="BL444" s="60">
        <v>5.5511000000000004E-4</v>
      </c>
      <c r="BM444" s="60">
        <v>5.8991999999999996E-4</v>
      </c>
      <c r="BN444" s="60">
        <v>6.3889999999999997E-4</v>
      </c>
      <c r="BO444" s="60">
        <v>7.3598999999999995E-4</v>
      </c>
      <c r="BP444" s="60">
        <v>8.8431000000000002E-4</v>
      </c>
      <c r="BQ444" s="60">
        <v>1.06163E-3</v>
      </c>
      <c r="BR444" s="60">
        <v>1.3730999999999999E-3</v>
      </c>
      <c r="BS444" s="60">
        <v>1.8258300000000001E-3</v>
      </c>
      <c r="BT444" s="60">
        <v>2.2024000000000002E-3</v>
      </c>
      <c r="BU444" s="60">
        <v>2.6986900000000001E-3</v>
      </c>
      <c r="BV444" s="60">
        <v>3.3214099999999999E-3</v>
      </c>
      <c r="BW444" s="60">
        <v>4.0978200000000003E-3</v>
      </c>
      <c r="BX444" s="60">
        <v>5.0597000000000003E-3</v>
      </c>
      <c r="BY444" s="60">
        <v>6.2438900000000002E-3</v>
      </c>
      <c r="BZ444" s="60">
        <v>7.6926099999999999E-3</v>
      </c>
      <c r="CA444" s="60">
        <v>9.4539199999999993E-3</v>
      </c>
      <c r="CB444" s="60">
        <v>1.1434389999999999E-2</v>
      </c>
      <c r="CC444" s="60">
        <v>1.2876739999999999E-2</v>
      </c>
      <c r="CD444" s="60">
        <v>1.49821E-2</v>
      </c>
      <c r="CE444" s="60">
        <v>1.7389749999999999E-2</v>
      </c>
      <c r="CF444" s="60">
        <v>2.0133310000000001E-2</v>
      </c>
      <c r="CG444" s="60">
        <v>2.3248609999999999E-2</v>
      </c>
      <c r="CH444" s="60">
        <v>2.6814830000000001E-2</v>
      </c>
      <c r="CI444" s="60">
        <v>3.0842919999999999E-2</v>
      </c>
      <c r="CJ444" s="60">
        <v>3.57069E-2</v>
      </c>
      <c r="CK444" s="60">
        <v>4.1203980000000001E-2</v>
      </c>
      <c r="CL444" s="60">
        <v>4.7393230000000001E-2</v>
      </c>
      <c r="CM444" s="60">
        <v>5.4336420000000003E-2</v>
      </c>
      <c r="CN444" s="60">
        <v>6.5161650000000002E-2</v>
      </c>
      <c r="CO444" s="60">
        <v>4.271324E-2</v>
      </c>
      <c r="CP444" s="60">
        <v>5.1701900000000002E-2</v>
      </c>
      <c r="CQ444" s="60">
        <v>6.2894839999999994E-2</v>
      </c>
      <c r="CR444" s="60">
        <v>7.6013590000000006E-2</v>
      </c>
      <c r="CS444" s="60">
        <v>9.1327060000000002E-2</v>
      </c>
      <c r="CT444" s="60">
        <v>0.109152</v>
      </c>
      <c r="CU444" s="60">
        <v>0.12986871</v>
      </c>
      <c r="CV444" s="60">
        <v>0.14882719999999999</v>
      </c>
      <c r="CW444" s="60">
        <v>0.17645169999999999</v>
      </c>
      <c r="CX444" s="60">
        <v>0.20871419999999999</v>
      </c>
      <c r="CY444" s="60">
        <v>0.1758885</v>
      </c>
      <c r="CZ444" s="60">
        <v>0.20365722</v>
      </c>
      <c r="DA444" s="60">
        <v>0.23580250999999999</v>
      </c>
      <c r="DB444" s="60">
        <v>0.27312029999999998</v>
      </c>
      <c r="DC444" s="60">
        <v>0.31655361999999998</v>
      </c>
      <c r="DD444" s="60">
        <v>0.38568281999999998</v>
      </c>
      <c r="DE444" s="60">
        <v>0.46174191999999997</v>
      </c>
      <c r="DF444" s="60">
        <v>0.55331611000000003</v>
      </c>
      <c r="DG444" s="60">
        <v>0.62301271999999996</v>
      </c>
      <c r="DH444" s="60">
        <v>0.56086670999999999</v>
      </c>
      <c r="DI444" s="60">
        <v>0.68031841000000004</v>
      </c>
      <c r="DJ444" s="60">
        <v>0.82375390000000004</v>
      </c>
      <c r="DK444" s="60">
        <v>0.99451392000000005</v>
      </c>
      <c r="DL444" s="60">
        <v>1.1958321000000001</v>
      </c>
      <c r="DM444" s="60">
        <v>1.430666</v>
      </c>
      <c r="DN444" s="60">
        <v>1.7015070000000001</v>
      </c>
      <c r="DO444" s="60">
        <v>2.0101811000000001</v>
      </c>
      <c r="DP444" s="60">
        <v>2.3576359999999998</v>
      </c>
      <c r="DQ444" s="60">
        <v>2.7437320000000001</v>
      </c>
      <c r="DR444" s="60">
        <v>3.1490999999999998</v>
      </c>
      <c r="DS444" s="60">
        <v>3.622633</v>
      </c>
      <c r="DT444" s="60">
        <v>4.1279139999999996</v>
      </c>
      <c r="DU444" s="60">
        <v>4.6581619999999999</v>
      </c>
      <c r="DV444" s="60">
        <v>5.2048079999999999</v>
      </c>
      <c r="DW444" s="60">
        <v>5.7576559999999999</v>
      </c>
      <c r="DX444" s="60">
        <v>6.3051471000000001</v>
      </c>
      <c r="DY444" s="60">
        <v>6.758667</v>
      </c>
      <c r="DZ444" s="60">
        <v>7.1926439999999996</v>
      </c>
      <c r="EA444" s="60">
        <v>7.6469521</v>
      </c>
      <c r="EB444" s="60">
        <v>8.0127849999999992</v>
      </c>
      <c r="EC444" s="60">
        <v>8.3569490000000002</v>
      </c>
      <c r="ED444" s="60">
        <v>8.6388429999999996</v>
      </c>
      <c r="EE444" s="60">
        <v>8.8510904000000004</v>
      </c>
      <c r="EF444" s="60">
        <v>8.9879961000000002</v>
      </c>
      <c r="EG444" s="60">
        <v>9.0457810999999992</v>
      </c>
      <c r="EH444" s="60">
        <v>9.0227470000000007</v>
      </c>
      <c r="EI444" s="60">
        <v>8.9193490000000004</v>
      </c>
      <c r="EJ444" s="60">
        <v>8.7381820000000001</v>
      </c>
      <c r="EK444" s="60">
        <v>8.4838743000000001</v>
      </c>
      <c r="EL444" s="60">
        <v>8.1628880000000006</v>
      </c>
      <c r="EM444" s="60">
        <v>7.6194879999999996</v>
      </c>
      <c r="EN444" s="60">
        <v>6.9973239999999999</v>
      </c>
      <c r="EO444" s="60">
        <v>6.510694</v>
      </c>
      <c r="EP444" s="60">
        <v>6.0030659999999996</v>
      </c>
      <c r="EQ444" s="60">
        <v>5.4848559999999997</v>
      </c>
      <c r="ER444" s="60">
        <v>4.9659269999999998</v>
      </c>
      <c r="ES444" s="60">
        <v>4.2937002</v>
      </c>
      <c r="ET444" s="60">
        <v>3.6573349999999998</v>
      </c>
      <c r="EU444" s="60">
        <v>2.9912570999999999</v>
      </c>
      <c r="EV444" s="60">
        <v>2.4020239999999999</v>
      </c>
      <c r="EW444" s="60">
        <v>1.8944072000000001</v>
      </c>
      <c r="EX444" s="60">
        <v>1.467832</v>
      </c>
      <c r="EY444" s="60">
        <v>1.1176794000000001</v>
      </c>
      <c r="EZ444" s="60">
        <v>0.83661121000000005</v>
      </c>
      <c r="FA444" s="60">
        <v>0.61576973999999995</v>
      </c>
      <c r="FB444" s="60">
        <v>0.44577834</v>
      </c>
      <c r="FC444" s="60">
        <v>0.31749529999999998</v>
      </c>
      <c r="FD444" s="60">
        <v>0.22252459999999999</v>
      </c>
      <c r="FE444" s="60">
        <v>0.15351091</v>
      </c>
      <c r="FF444" s="60">
        <v>0.1042585</v>
      </c>
      <c r="FG444" s="60">
        <v>7.1919510000000006E-2</v>
      </c>
      <c r="FH444" s="60">
        <v>4.8947980000000002E-2</v>
      </c>
      <c r="FI444" s="60">
        <v>3.2871789999999998E-2</v>
      </c>
      <c r="FJ444" s="60">
        <v>2.178501E-2</v>
      </c>
      <c r="FK444" s="60">
        <v>1.424889E-2</v>
      </c>
      <c r="FL444" s="60">
        <v>9.1988599999999997E-3</v>
      </c>
      <c r="FM444" s="60">
        <v>5.8621200000000002E-3</v>
      </c>
      <c r="FN444" s="60">
        <v>3.6879E-3</v>
      </c>
      <c r="FO444" s="60">
        <v>2.4784999999999998E-3</v>
      </c>
      <c r="FP444" s="60">
        <v>1.6498800000000001E-3</v>
      </c>
      <c r="FQ444" s="60">
        <v>1.1317499999999999E-3</v>
      </c>
      <c r="FR444" s="60">
        <v>7.7004000000000005E-4</v>
      </c>
      <c r="FS444" s="60">
        <v>5.1966999999999996E-4</v>
      </c>
      <c r="FT444" s="60">
        <v>3.4783999999999998E-4</v>
      </c>
      <c r="FU444" s="60">
        <v>2.3091E-4</v>
      </c>
      <c r="FV444" s="60">
        <v>1.5202E-4</v>
      </c>
      <c r="FW444" s="60">
        <v>9.925E-5</v>
      </c>
      <c r="FX444" s="60">
        <v>6.4259999999999998E-5</v>
      </c>
      <c r="FY444" s="60">
        <v>4.125E-5</v>
      </c>
      <c r="FZ444" s="60">
        <v>2.6250000000000001E-5</v>
      </c>
      <c r="GA444" s="60">
        <v>1.6560000000000001E-5</v>
      </c>
      <c r="GB444" s="60">
        <v>1.0349999999999999E-5</v>
      </c>
      <c r="GC444" s="60">
        <v>6.4099999999999996E-6</v>
      </c>
      <c r="GD444" s="60">
        <v>3.9400000000000004E-6</v>
      </c>
      <c r="GE444" s="60">
        <v>2.3999999999999999E-6</v>
      </c>
      <c r="GF444" s="60">
        <v>1.44E-6</v>
      </c>
      <c r="GG444" s="60">
        <v>7.6000000000000003E-7</v>
      </c>
      <c r="GH444" s="60">
        <v>4.3000000000000001E-7</v>
      </c>
      <c r="GI444" s="60">
        <v>2.3999999999999998E-7</v>
      </c>
      <c r="GJ444" s="60">
        <v>1.4999999999999999E-7</v>
      </c>
      <c r="GK444" s="60">
        <v>7.0000000000000005E-8</v>
      </c>
      <c r="GL444" s="60">
        <v>2.9999999999999997E-8</v>
      </c>
      <c r="GM444" s="60">
        <v>1E-8</v>
      </c>
      <c r="GN444" s="60">
        <v>0</v>
      </c>
      <c r="GO444" s="60">
        <v>0</v>
      </c>
      <c r="GP444" s="60">
        <v>0</v>
      </c>
      <c r="GQ444" s="60">
        <v>0</v>
      </c>
      <c r="GR444" s="60">
        <v>0</v>
      </c>
      <c r="GS444" s="60">
        <v>0</v>
      </c>
    </row>
    <row r="445" spans="1:201" x14ac:dyDescent="0.2">
      <c r="A445" s="70">
        <v>42225.911689814813</v>
      </c>
      <c r="B445" s="60">
        <v>0</v>
      </c>
      <c r="C445" s="60">
        <v>4.6741000000000003E-4</v>
      </c>
      <c r="D445" s="60">
        <v>5.7609999999999996E-4</v>
      </c>
      <c r="E445" s="60">
        <v>5.9256000000000001E-4</v>
      </c>
      <c r="F445" s="60">
        <v>5.9679000000000004E-4</v>
      </c>
      <c r="G445" s="60">
        <v>6.9901000000000002E-4</v>
      </c>
      <c r="H445" s="60">
        <v>7.9447000000000003E-4</v>
      </c>
      <c r="I445" s="60">
        <v>8.8343999999999998E-4</v>
      </c>
      <c r="J445" s="60">
        <v>9.6617000000000003E-4</v>
      </c>
      <c r="K445" s="60">
        <v>8.7668000000000002E-4</v>
      </c>
      <c r="L445" s="60">
        <v>9.2812999999999999E-4</v>
      </c>
      <c r="M445" s="60">
        <v>8.4376000000000004E-4</v>
      </c>
      <c r="N445" s="60">
        <v>8.7761000000000002E-4</v>
      </c>
      <c r="O445" s="60">
        <v>9.0939999999999999E-4</v>
      </c>
      <c r="P445" s="60">
        <v>9.3922000000000005E-4</v>
      </c>
      <c r="Q445" s="60">
        <v>9.8353999999999998E-4</v>
      </c>
      <c r="R445" s="60">
        <v>1.0233200000000001E-3</v>
      </c>
      <c r="S445" s="60">
        <v>1.0588399999999999E-3</v>
      </c>
      <c r="T445" s="60">
        <v>1.09037E-3</v>
      </c>
      <c r="U445" s="60">
        <v>9.8864000000000005E-4</v>
      </c>
      <c r="V445" s="60">
        <v>9.0457000000000005E-4</v>
      </c>
      <c r="W445" s="60">
        <v>9.1951999999999995E-4</v>
      </c>
      <c r="X445" s="60">
        <v>9.3278999999999996E-4</v>
      </c>
      <c r="Y445" s="60">
        <v>9.4445E-4</v>
      </c>
      <c r="Z445" s="60">
        <v>9.5458999999999995E-4</v>
      </c>
      <c r="AA445" s="60">
        <v>9.6330000000000005E-4</v>
      </c>
      <c r="AB445" s="60">
        <v>9.7064999999999999E-4</v>
      </c>
      <c r="AC445" s="60">
        <v>9.7671999999999993E-4</v>
      </c>
      <c r="AD445" s="60">
        <v>8.9194999999999997E-4</v>
      </c>
      <c r="AE445" s="60">
        <v>8.9453000000000004E-4</v>
      </c>
      <c r="AF445" s="60">
        <v>8.8617000000000003E-4</v>
      </c>
      <c r="AG445" s="60">
        <v>8.7653000000000004E-4</v>
      </c>
      <c r="AH445" s="60">
        <v>8.6576000000000003E-4</v>
      </c>
      <c r="AI445" s="60">
        <v>8.5399E-4</v>
      </c>
      <c r="AJ445" s="60">
        <v>8.4137999999999997E-4</v>
      </c>
      <c r="AK445" s="60">
        <v>8.2804999999999999E-4</v>
      </c>
      <c r="AL445" s="60">
        <v>7.5144999999999997E-4</v>
      </c>
      <c r="AM445" s="60">
        <v>7.4248999999999995E-4</v>
      </c>
      <c r="AN445" s="60">
        <v>7.3344000000000003E-4</v>
      </c>
      <c r="AO445" s="60">
        <v>7.2433000000000003E-4</v>
      </c>
      <c r="AP445" s="60">
        <v>7.1520000000000004E-4</v>
      </c>
      <c r="AQ445" s="60">
        <v>7.0609999999999998E-4</v>
      </c>
      <c r="AR445" s="60">
        <v>6.9704000000000001E-4</v>
      </c>
      <c r="AS445" s="60">
        <v>6.8807999999999999E-4</v>
      </c>
      <c r="AT445" s="60">
        <v>6.3007999999999998E-4</v>
      </c>
      <c r="AU445" s="60">
        <v>6.0227999999999996E-4</v>
      </c>
      <c r="AV445" s="60">
        <v>5.9533000000000003E-4</v>
      </c>
      <c r="AW445" s="60">
        <v>5.8836999999999995E-4</v>
      </c>
      <c r="AX445" s="60">
        <v>5.8140999999999998E-4</v>
      </c>
      <c r="AY445" s="60">
        <v>5.7448000000000004E-4</v>
      </c>
      <c r="AZ445" s="60">
        <v>5.4976999999999999E-4</v>
      </c>
      <c r="BA445" s="60">
        <v>5.4337000000000005E-4</v>
      </c>
      <c r="BB445" s="60">
        <v>5.3461999999999997E-4</v>
      </c>
      <c r="BC445" s="60">
        <v>5.3397000000000004E-4</v>
      </c>
      <c r="BD445" s="60">
        <v>5.3363E-4</v>
      </c>
      <c r="BE445" s="60">
        <v>5.1763000000000004E-4</v>
      </c>
      <c r="BF445" s="60">
        <v>5.1829999999999997E-4</v>
      </c>
      <c r="BG445" s="60">
        <v>5.2041999999999995E-4</v>
      </c>
      <c r="BH445" s="60">
        <v>5.2435999999999997E-4</v>
      </c>
      <c r="BI445" s="60">
        <v>5.3010999999999998E-4</v>
      </c>
      <c r="BJ445" s="60">
        <v>5.2660000000000001E-4</v>
      </c>
      <c r="BK445" s="60">
        <v>5.2488000000000003E-4</v>
      </c>
      <c r="BL445" s="60">
        <v>5.4697000000000003E-4</v>
      </c>
      <c r="BM445" s="60">
        <v>5.7848000000000003E-4</v>
      </c>
      <c r="BN445" s="60">
        <v>6.2292999999999995E-4</v>
      </c>
      <c r="BO445" s="60">
        <v>7.1131000000000005E-4</v>
      </c>
      <c r="BP445" s="60">
        <v>8.4670000000000004E-4</v>
      </c>
      <c r="BQ445" s="60">
        <v>1.0077E-3</v>
      </c>
      <c r="BR445" s="60">
        <v>1.2935100000000001E-3</v>
      </c>
      <c r="BS445" s="60">
        <v>1.71003E-3</v>
      </c>
      <c r="BT445" s="60">
        <v>2.0568800000000001E-3</v>
      </c>
      <c r="BU445" s="60">
        <v>2.51483E-3</v>
      </c>
      <c r="BV445" s="60">
        <v>3.09049E-3</v>
      </c>
      <c r="BW445" s="60">
        <v>3.8095199999999998E-3</v>
      </c>
      <c r="BX445" s="60">
        <v>4.70193E-3</v>
      </c>
      <c r="BY445" s="60">
        <v>5.80256E-3</v>
      </c>
      <c r="BZ445" s="60">
        <v>7.1515099999999998E-3</v>
      </c>
      <c r="CA445" s="60">
        <v>8.7945000000000002E-3</v>
      </c>
      <c r="CB445" s="60">
        <v>1.064506E-2</v>
      </c>
      <c r="CC445" s="60">
        <v>1.199735E-2</v>
      </c>
      <c r="CD445" s="60">
        <v>1.39705E-2</v>
      </c>
      <c r="CE445" s="60">
        <v>1.6230120000000001E-2</v>
      </c>
      <c r="CF445" s="60">
        <v>1.8808600000000002E-2</v>
      </c>
      <c r="CG445" s="60">
        <v>2.1740539999999999E-2</v>
      </c>
      <c r="CH445" s="60">
        <v>2.510132E-2</v>
      </c>
      <c r="CI445" s="60">
        <v>2.8902600000000001E-2</v>
      </c>
      <c r="CJ445" s="60">
        <v>3.349945E-2</v>
      </c>
      <c r="CK445" s="60">
        <v>3.870212E-2</v>
      </c>
      <c r="CL445" s="60">
        <v>4.4568200000000002E-2</v>
      </c>
      <c r="CM445" s="60">
        <v>5.1157939999999999E-2</v>
      </c>
      <c r="CN445" s="60">
        <v>6.144823E-2</v>
      </c>
      <c r="CO445" s="60">
        <v>4.0392339999999999E-2</v>
      </c>
      <c r="CP445" s="60">
        <v>4.8975850000000001E-2</v>
      </c>
      <c r="CQ445" s="60">
        <v>5.9678149999999999E-2</v>
      </c>
      <c r="CR445" s="60">
        <v>7.223823E-2</v>
      </c>
      <c r="CS445" s="60">
        <v>8.6914569999999997E-2</v>
      </c>
      <c r="CT445" s="60">
        <v>0.1040102</v>
      </c>
      <c r="CU445" s="60">
        <v>0.12388714000000001</v>
      </c>
      <c r="CV445" s="60">
        <v>0.14207890000000001</v>
      </c>
      <c r="CW445" s="60">
        <v>0.16858119999999999</v>
      </c>
      <c r="CX445" s="60">
        <v>0.199518</v>
      </c>
      <c r="CY445" s="60">
        <v>0.1680653</v>
      </c>
      <c r="CZ445" s="60">
        <v>0.19463000999999999</v>
      </c>
      <c r="DA445" s="60">
        <v>0.22535659999999999</v>
      </c>
      <c r="DB445" s="60">
        <v>0.26099842000000001</v>
      </c>
      <c r="DC445" s="60">
        <v>0.30245083</v>
      </c>
      <c r="DD445" s="60">
        <v>0.3683825</v>
      </c>
      <c r="DE445" s="60">
        <v>0.44090393</v>
      </c>
      <c r="DF445" s="60">
        <v>0.52823001000000003</v>
      </c>
      <c r="DG445" s="60">
        <v>0.59470902999999997</v>
      </c>
      <c r="DH445" s="60">
        <v>0.53515489999999999</v>
      </c>
      <c r="DI445" s="60">
        <v>0.64922530000000001</v>
      </c>
      <c r="DJ445" s="60">
        <v>0.78641532999999997</v>
      </c>
      <c r="DK445" s="60">
        <v>0.95005381</v>
      </c>
      <c r="DL445" s="60">
        <v>1.1434009999999999</v>
      </c>
      <c r="DM445" s="60">
        <v>1.369483</v>
      </c>
      <c r="DN445" s="60">
        <v>1.6309134000000001</v>
      </c>
      <c r="DO445" s="60">
        <v>1.9296899999999999</v>
      </c>
      <c r="DP445" s="60">
        <v>2.2669890000000001</v>
      </c>
      <c r="DQ445" s="60">
        <v>2.6429529999999999</v>
      </c>
      <c r="DR445" s="60">
        <v>3.0388883999999998</v>
      </c>
      <c r="DS445" s="60">
        <v>3.503082</v>
      </c>
      <c r="DT445" s="60">
        <v>4.0002583999999999</v>
      </c>
      <c r="DU445" s="60">
        <v>4.5240970000000003</v>
      </c>
      <c r="DV445" s="60">
        <v>5.0664800999999997</v>
      </c>
      <c r="DW445" s="60">
        <v>5.6176199999999996</v>
      </c>
      <c r="DX445" s="60">
        <v>6.1663002000000002</v>
      </c>
      <c r="DY445" s="60">
        <v>6.6230853999999999</v>
      </c>
      <c r="DZ445" s="60">
        <v>7.0626870000000004</v>
      </c>
      <c r="EA445" s="60">
        <v>7.5264170000000004</v>
      </c>
      <c r="EB445" s="60">
        <v>7.9029489999999996</v>
      </c>
      <c r="EC445" s="60">
        <v>8.2613810999999995</v>
      </c>
      <c r="ED445" s="60">
        <v>8.5598880000000008</v>
      </c>
      <c r="EE445" s="60">
        <v>8.7907259999999994</v>
      </c>
      <c r="EF445" s="60">
        <v>8.9477461999999992</v>
      </c>
      <c r="EG445" s="60">
        <v>9.0266561000000003</v>
      </c>
      <c r="EH445" s="60">
        <v>9.0251990000000006</v>
      </c>
      <c r="EI445" s="60">
        <v>8.9432582000000007</v>
      </c>
      <c r="EJ445" s="60">
        <v>8.7828599999999994</v>
      </c>
      <c r="EK445" s="60">
        <v>8.5480920000000005</v>
      </c>
      <c r="EL445" s="60">
        <v>8.2449320999999998</v>
      </c>
      <c r="EM445" s="60">
        <v>7.7218083999999996</v>
      </c>
      <c r="EN445" s="60">
        <v>7.1150669999999998</v>
      </c>
      <c r="EO445" s="60">
        <v>6.6369470000000002</v>
      </c>
      <c r="EP445" s="60">
        <v>6.1350319999999998</v>
      </c>
      <c r="EQ445" s="60">
        <v>5.6197869999999996</v>
      </c>
      <c r="ER445" s="60">
        <v>5.1012200999999999</v>
      </c>
      <c r="ES445" s="60">
        <v>4.4254290000000003</v>
      </c>
      <c r="ET445" s="60">
        <v>3.7821690000000001</v>
      </c>
      <c r="EU445" s="60">
        <v>3.1049983000000001</v>
      </c>
      <c r="EV445" s="60">
        <v>2.5027184</v>
      </c>
      <c r="EW445" s="60">
        <v>1.981209</v>
      </c>
      <c r="EX445" s="60">
        <v>1.5408151000000001</v>
      </c>
      <c r="EY445" s="60">
        <v>1.1776161000000001</v>
      </c>
      <c r="EZ445" s="60">
        <v>0.88474280000000005</v>
      </c>
      <c r="FA445" s="60">
        <v>0.65360200000000002</v>
      </c>
      <c r="FB445" s="60">
        <v>0.47490939999999998</v>
      </c>
      <c r="FC445" s="60">
        <v>0.3394855</v>
      </c>
      <c r="FD445" s="60">
        <v>0.23880892000000001</v>
      </c>
      <c r="FE445" s="60">
        <v>0.16534740000000001</v>
      </c>
      <c r="FF445" s="60">
        <v>0.11270760000000001</v>
      </c>
      <c r="FG445" s="60">
        <v>7.8014169999999994E-2</v>
      </c>
      <c r="FH445" s="60">
        <v>5.3278100000000002E-2</v>
      </c>
      <c r="FI445" s="60">
        <v>3.5902660000000003E-2</v>
      </c>
      <c r="FJ445" s="60">
        <v>2.3875509999999999E-2</v>
      </c>
      <c r="FK445" s="60">
        <v>1.5670030000000001E-2</v>
      </c>
      <c r="FL445" s="60">
        <v>1.0151240000000001E-2</v>
      </c>
      <c r="FM445" s="60">
        <v>6.4914100000000004E-3</v>
      </c>
      <c r="FN445" s="60">
        <v>4.0979399999999996E-3</v>
      </c>
      <c r="FO445" s="60">
        <v>2.7623299999999999E-3</v>
      </c>
      <c r="FP445" s="60">
        <v>1.84436E-3</v>
      </c>
      <c r="FQ445" s="60">
        <v>1.2686900000000001E-3</v>
      </c>
      <c r="FR445" s="60">
        <v>8.6565000000000003E-4</v>
      </c>
      <c r="FS445" s="60">
        <v>5.8584999999999996E-4</v>
      </c>
      <c r="FT445" s="60">
        <v>3.9325999999999999E-4</v>
      </c>
      <c r="FU445" s="60">
        <v>2.6182000000000001E-4</v>
      </c>
      <c r="FV445" s="60">
        <v>1.7288000000000001E-4</v>
      </c>
      <c r="FW445" s="60">
        <v>1.1321E-4</v>
      </c>
      <c r="FX445" s="60">
        <v>7.3510000000000006E-5</v>
      </c>
      <c r="FY445" s="60">
        <v>4.7330000000000003E-5</v>
      </c>
      <c r="FZ445" s="60">
        <v>3.021E-5</v>
      </c>
      <c r="GA445" s="60">
        <v>1.912E-5</v>
      </c>
      <c r="GB445" s="60">
        <v>1.199E-5</v>
      </c>
      <c r="GC445" s="60">
        <v>7.4599999999999997E-6</v>
      </c>
      <c r="GD445" s="60">
        <v>4.5900000000000001E-6</v>
      </c>
      <c r="GE445" s="60">
        <v>2.7999999999999999E-6</v>
      </c>
      <c r="GF445" s="60">
        <v>1.6899999999999999E-6</v>
      </c>
      <c r="GG445" s="60">
        <v>8.9999999999999996E-7</v>
      </c>
      <c r="GH445" s="60">
        <v>4.9999999999999998E-7</v>
      </c>
      <c r="GI445" s="60">
        <v>2.8000000000000002E-7</v>
      </c>
      <c r="GJ445" s="60">
        <v>1.8E-7</v>
      </c>
      <c r="GK445" s="60">
        <v>8.9999999999999999E-8</v>
      </c>
      <c r="GL445" s="60">
        <v>2.9999999999999997E-8</v>
      </c>
      <c r="GM445" s="60">
        <v>1E-8</v>
      </c>
      <c r="GN445" s="60">
        <v>1E-8</v>
      </c>
      <c r="GO445" s="60">
        <v>0</v>
      </c>
      <c r="GP445" s="60">
        <v>0</v>
      </c>
      <c r="GQ445" s="60">
        <v>0</v>
      </c>
      <c r="GR445" s="60">
        <v>0</v>
      </c>
      <c r="GS445" s="60">
        <v>0</v>
      </c>
    </row>
    <row r="446" spans="1:201" x14ac:dyDescent="0.2">
      <c r="A446" s="70">
        <v>42225.922395833331</v>
      </c>
      <c r="B446" s="60">
        <v>0</v>
      </c>
      <c r="C446" s="60">
        <v>4.6767999999999999E-4</v>
      </c>
      <c r="D446" s="60">
        <v>5.7636999999999999E-4</v>
      </c>
      <c r="E446" s="60">
        <v>5.9279999999999999E-4</v>
      </c>
      <c r="F446" s="60">
        <v>5.9716000000000001E-4</v>
      </c>
      <c r="G446" s="60">
        <v>6.9943000000000002E-4</v>
      </c>
      <c r="H446" s="60">
        <v>7.9493999999999995E-4</v>
      </c>
      <c r="I446" s="60">
        <v>8.8394000000000005E-4</v>
      </c>
      <c r="J446" s="60">
        <v>9.6670999999999997E-4</v>
      </c>
      <c r="K446" s="60">
        <v>8.7730000000000002E-4</v>
      </c>
      <c r="L446" s="60">
        <v>9.2876999999999999E-4</v>
      </c>
      <c r="M446" s="60">
        <v>8.4442999999999996E-4</v>
      </c>
      <c r="N446" s="60">
        <v>8.7829E-4</v>
      </c>
      <c r="O446" s="60">
        <v>9.1009000000000001E-4</v>
      </c>
      <c r="P446" s="60">
        <v>9.3992000000000001E-4</v>
      </c>
      <c r="Q446" s="60">
        <v>9.842500000000001E-4</v>
      </c>
      <c r="R446" s="60">
        <v>1.02403E-3</v>
      </c>
      <c r="S446" s="60">
        <v>1.05956E-3</v>
      </c>
      <c r="T446" s="60">
        <v>1.0910900000000001E-3</v>
      </c>
      <c r="U446" s="60">
        <v>9.8935999999999989E-4</v>
      </c>
      <c r="V446" s="60">
        <v>9.0527000000000001E-4</v>
      </c>
      <c r="W446" s="60">
        <v>9.2022000000000002E-4</v>
      </c>
      <c r="X446" s="60">
        <v>9.3347000000000005E-4</v>
      </c>
      <c r="Y446" s="60">
        <v>9.4512999999999997E-4</v>
      </c>
      <c r="Z446" s="60">
        <v>9.5525999999999999E-4</v>
      </c>
      <c r="AA446" s="60">
        <v>9.6396000000000003E-4</v>
      </c>
      <c r="AB446" s="60">
        <v>9.7130999999999997E-4</v>
      </c>
      <c r="AC446" s="60">
        <v>9.7736999999999997E-4</v>
      </c>
      <c r="AD446" s="60">
        <v>8.9256999999999997E-4</v>
      </c>
      <c r="AE446" s="60">
        <v>8.9515000000000005E-4</v>
      </c>
      <c r="AF446" s="60">
        <v>8.8677000000000005E-4</v>
      </c>
      <c r="AG446" s="60">
        <v>8.7710000000000002E-4</v>
      </c>
      <c r="AH446" s="60">
        <v>8.6631000000000002E-4</v>
      </c>
      <c r="AI446" s="60">
        <v>8.5452E-4</v>
      </c>
      <c r="AJ446" s="60">
        <v>8.4188000000000004E-4</v>
      </c>
      <c r="AK446" s="60">
        <v>8.2852000000000002E-4</v>
      </c>
      <c r="AL446" s="60">
        <v>7.5188999999999996E-4</v>
      </c>
      <c r="AM446" s="60">
        <v>7.4290999999999995E-4</v>
      </c>
      <c r="AN446" s="60">
        <v>7.3382000000000005E-4</v>
      </c>
      <c r="AO446" s="60">
        <v>7.2468000000000001E-4</v>
      </c>
      <c r="AP446" s="60">
        <v>7.1551999999999998E-4</v>
      </c>
      <c r="AQ446" s="60">
        <v>7.0637E-4</v>
      </c>
      <c r="AR446" s="60">
        <v>6.9727000000000005E-4</v>
      </c>
      <c r="AS446" s="60">
        <v>6.8826E-4</v>
      </c>
      <c r="AT446" s="60">
        <v>6.3022000000000002E-4</v>
      </c>
      <c r="AU446" s="60">
        <v>6.0236999999999997E-4</v>
      </c>
      <c r="AV446" s="60">
        <v>5.9539E-4</v>
      </c>
      <c r="AW446" s="60">
        <v>5.8839999999999999E-4</v>
      </c>
      <c r="AX446" s="60">
        <v>5.8140999999999998E-4</v>
      </c>
      <c r="AY446" s="60">
        <v>5.7443999999999995E-4</v>
      </c>
      <c r="AZ446" s="60">
        <v>5.4967999999999998E-4</v>
      </c>
      <c r="BA446" s="60">
        <v>5.4323999999999996E-4</v>
      </c>
      <c r="BB446" s="60">
        <v>5.3441000000000003E-4</v>
      </c>
      <c r="BC446" s="60">
        <v>5.3364000000000005E-4</v>
      </c>
      <c r="BD446" s="60">
        <v>5.3315000000000003E-4</v>
      </c>
      <c r="BE446" s="60">
        <v>5.1696000000000001E-4</v>
      </c>
      <c r="BF446" s="60">
        <v>5.1745999999999997E-4</v>
      </c>
      <c r="BG446" s="60">
        <v>5.1917E-4</v>
      </c>
      <c r="BH446" s="60">
        <v>5.2249999999999996E-4</v>
      </c>
      <c r="BI446" s="60">
        <v>5.2744000000000001E-4</v>
      </c>
      <c r="BJ446" s="60">
        <v>5.2251000000000001E-4</v>
      </c>
      <c r="BK446" s="60">
        <v>5.1884000000000001E-4</v>
      </c>
      <c r="BL446" s="60">
        <v>5.3841000000000002E-4</v>
      </c>
      <c r="BM446" s="60">
        <v>5.6643999999999998E-4</v>
      </c>
      <c r="BN446" s="60">
        <v>6.0610000000000004E-4</v>
      </c>
      <c r="BO446" s="60">
        <v>6.8524999999999999E-4</v>
      </c>
      <c r="BP446" s="60">
        <v>8.0690000000000004E-4</v>
      </c>
      <c r="BQ446" s="60">
        <v>9.5045999999999998E-4</v>
      </c>
      <c r="BR446" s="60">
        <v>1.20882E-3</v>
      </c>
      <c r="BS446" s="60">
        <v>1.5864900000000001E-3</v>
      </c>
      <c r="BT446" s="60">
        <v>1.90138E-3</v>
      </c>
      <c r="BU446" s="60">
        <v>2.3180100000000001E-3</v>
      </c>
      <c r="BV446" s="60">
        <v>2.8428500000000001E-3</v>
      </c>
      <c r="BW446" s="60">
        <v>3.49979E-3</v>
      </c>
      <c r="BX446" s="60">
        <v>4.3168399999999997E-3</v>
      </c>
      <c r="BY446" s="60">
        <v>5.3266600000000004E-3</v>
      </c>
      <c r="BZ446" s="60">
        <v>6.5669200000000004E-3</v>
      </c>
      <c r="CA446" s="60">
        <v>8.0807299999999995E-3</v>
      </c>
      <c r="CB446" s="60">
        <v>9.7891499999999999E-3</v>
      </c>
      <c r="CC446" s="60">
        <v>1.104233E-2</v>
      </c>
      <c r="CD446" s="60">
        <v>1.287028E-2</v>
      </c>
      <c r="CE446" s="60">
        <v>1.4967029999999999E-2</v>
      </c>
      <c r="CF446" s="60">
        <v>1.7363569999999998E-2</v>
      </c>
      <c r="CG446" s="60">
        <v>2.0093070000000001E-2</v>
      </c>
      <c r="CH446" s="60">
        <v>2.3226650000000001E-2</v>
      </c>
      <c r="CI446" s="60">
        <v>2.6776680000000001E-2</v>
      </c>
      <c r="CJ446" s="60">
        <v>3.107706E-2</v>
      </c>
      <c r="CK446" s="60">
        <v>3.5952449999999997E-2</v>
      </c>
      <c r="CL446" s="60">
        <v>4.1458639999999998E-2</v>
      </c>
      <c r="CM446" s="60">
        <v>4.7654170000000003E-2</v>
      </c>
      <c r="CN446" s="60">
        <v>5.734686E-2</v>
      </c>
      <c r="CO446" s="60">
        <v>3.7820340000000001E-2</v>
      </c>
      <c r="CP446" s="60">
        <v>4.5949280000000002E-2</v>
      </c>
      <c r="CQ446" s="60">
        <v>5.6100740000000003E-2</v>
      </c>
      <c r="CR446" s="60">
        <v>6.8033389999999999E-2</v>
      </c>
      <c r="CS446" s="60">
        <v>8.199447E-2</v>
      </c>
      <c r="CT446" s="60">
        <v>9.8272109999999996E-2</v>
      </c>
      <c r="CU446" s="60">
        <v>0.1172087</v>
      </c>
      <c r="CV446" s="60">
        <v>0.1345432</v>
      </c>
      <c r="CW446" s="60">
        <v>0.15979371000000001</v>
      </c>
      <c r="CX446" s="60">
        <v>0.18925529999999999</v>
      </c>
      <c r="CY446" s="60">
        <v>0.15934690000000001</v>
      </c>
      <c r="CZ446" s="60">
        <v>0.18457760000000001</v>
      </c>
      <c r="DA446" s="60">
        <v>0.21373431000000001</v>
      </c>
      <c r="DB446" s="60">
        <v>0.2475232</v>
      </c>
      <c r="DC446" s="60">
        <v>0.28678593000000002</v>
      </c>
      <c r="DD446" s="60">
        <v>0.3491805</v>
      </c>
      <c r="DE446" s="60">
        <v>0.41778272</v>
      </c>
      <c r="DF446" s="60">
        <v>0.50039243</v>
      </c>
      <c r="DG446" s="60">
        <v>0.56329340000000006</v>
      </c>
      <c r="DH446" s="60">
        <v>0.50661151999999998</v>
      </c>
      <c r="DI446" s="60">
        <v>0.61466560000000003</v>
      </c>
      <c r="DJ446" s="60">
        <v>0.74484443</v>
      </c>
      <c r="DK446" s="60">
        <v>0.90045260999999999</v>
      </c>
      <c r="DL446" s="60">
        <v>1.084768</v>
      </c>
      <c r="DM446" s="60">
        <v>1.3008854000000001</v>
      </c>
      <c r="DN446" s="60">
        <v>1.5515410000000001</v>
      </c>
      <c r="DO446" s="60">
        <v>1.8389173000000001</v>
      </c>
      <c r="DP446" s="60">
        <v>2.1644380000000001</v>
      </c>
      <c r="DQ446" s="60">
        <v>2.5285600000000001</v>
      </c>
      <c r="DR446" s="60">
        <v>2.9133684</v>
      </c>
      <c r="DS446" s="60">
        <v>3.3664019999999999</v>
      </c>
      <c r="DT446" s="60">
        <v>3.8537173</v>
      </c>
      <c r="DU446" s="60">
        <v>4.369529</v>
      </c>
      <c r="DV446" s="60">
        <v>4.9062489999999999</v>
      </c>
      <c r="DW446" s="60">
        <v>5.4545802999999999</v>
      </c>
      <c r="DX446" s="60">
        <v>6.0037289999999999</v>
      </c>
      <c r="DY446" s="60">
        <v>6.4634871</v>
      </c>
      <c r="DZ446" s="60">
        <v>6.9087810000000003</v>
      </c>
      <c r="EA446" s="60">
        <v>7.3825139999999996</v>
      </c>
      <c r="EB446" s="60">
        <v>7.7706732000000001</v>
      </c>
      <c r="EC446" s="60">
        <v>8.1448870000000007</v>
      </c>
      <c r="ED446" s="60">
        <v>8.4620113000000003</v>
      </c>
      <c r="EE446" s="60">
        <v>8.7139042999999994</v>
      </c>
      <c r="EF446" s="60">
        <v>8.8939150999999992</v>
      </c>
      <c r="EG446" s="60">
        <v>8.9971713999999992</v>
      </c>
      <c r="EH446" s="60">
        <v>9.0207789999999992</v>
      </c>
      <c r="EI446" s="60">
        <v>8.9639550000000003</v>
      </c>
      <c r="EJ446" s="60">
        <v>8.8280571999999999</v>
      </c>
      <c r="EK446" s="60">
        <v>8.6165360999999994</v>
      </c>
      <c r="EL446" s="60">
        <v>8.3347829999999998</v>
      </c>
      <c r="EM446" s="60">
        <v>7.836379</v>
      </c>
      <c r="EN446" s="60">
        <v>7.2488440000000001</v>
      </c>
      <c r="EO446" s="60">
        <v>6.7815852000000003</v>
      </c>
      <c r="EP446" s="60">
        <v>6.2872781</v>
      </c>
      <c r="EQ446" s="60">
        <v>5.7764139999999999</v>
      </c>
      <c r="ER446" s="60">
        <v>5.2591381000000004</v>
      </c>
      <c r="ES446" s="60">
        <v>4.5801990000000004</v>
      </c>
      <c r="ET446" s="60">
        <v>3.929719</v>
      </c>
      <c r="EU446" s="60">
        <v>3.240281</v>
      </c>
      <c r="EV446" s="60">
        <v>2.623186</v>
      </c>
      <c r="EW446" s="60">
        <v>2.0856330000000001</v>
      </c>
      <c r="EX446" s="60">
        <v>1.6290819999999999</v>
      </c>
      <c r="EY446" s="60">
        <v>1.250475</v>
      </c>
      <c r="EZ446" s="60">
        <v>0.94354134000000001</v>
      </c>
      <c r="FA446" s="60">
        <v>0.70004182999999998</v>
      </c>
      <c r="FB446" s="60">
        <v>0.51083690000000004</v>
      </c>
      <c r="FC446" s="60">
        <v>0.36673169999999999</v>
      </c>
      <c r="FD446" s="60">
        <v>0.259077</v>
      </c>
      <c r="FE446" s="60">
        <v>0.18014540000000001</v>
      </c>
      <c r="FF446" s="60">
        <v>0.12331723999999999</v>
      </c>
      <c r="FG446" s="60">
        <v>8.5698700000000003E-2</v>
      </c>
      <c r="FH446" s="60">
        <v>5.8759980000000003E-2</v>
      </c>
      <c r="FI446" s="60">
        <v>3.9755230000000003E-2</v>
      </c>
      <c r="FJ446" s="60">
        <v>2.6543460000000001E-2</v>
      </c>
      <c r="FK446" s="60">
        <v>1.7491E-2</v>
      </c>
      <c r="FL446" s="60">
        <v>1.137645E-2</v>
      </c>
      <c r="FM446" s="60">
        <v>7.3042000000000003E-3</v>
      </c>
      <c r="FN446" s="60">
        <v>4.6296599999999999E-3</v>
      </c>
      <c r="FO446" s="60">
        <v>3.1316500000000001E-3</v>
      </c>
      <c r="FP446" s="60">
        <v>2.0982800000000001E-3</v>
      </c>
      <c r="FQ446" s="60">
        <v>1.4480599999999999E-3</v>
      </c>
      <c r="FR446" s="60">
        <v>9.9127000000000004E-4</v>
      </c>
      <c r="FS446" s="60">
        <v>6.7308000000000005E-4</v>
      </c>
      <c r="FT446" s="60">
        <v>4.5332E-4</v>
      </c>
      <c r="FU446" s="60">
        <v>3.0283000000000003E-4</v>
      </c>
      <c r="FV446" s="60">
        <v>2.0064E-4</v>
      </c>
      <c r="FW446" s="60">
        <v>1.3182999999999999E-4</v>
      </c>
      <c r="FX446" s="60">
        <v>8.5909999999999996E-5</v>
      </c>
      <c r="FY446" s="60">
        <v>5.5510000000000002E-5</v>
      </c>
      <c r="FZ446" s="60">
        <v>3.5559999999999998E-5</v>
      </c>
      <c r="GA446" s="60">
        <v>2.2589999999999999E-5</v>
      </c>
      <c r="GB446" s="60">
        <v>1.4219999999999999E-5</v>
      </c>
      <c r="GC446" s="60">
        <v>8.8799999999999997E-6</v>
      </c>
      <c r="GD446" s="60">
        <v>5.49E-6</v>
      </c>
      <c r="GE446" s="60">
        <v>3.36E-6</v>
      </c>
      <c r="GF446" s="60">
        <v>2.04E-6</v>
      </c>
      <c r="GG446" s="60">
        <v>1.08E-6</v>
      </c>
      <c r="GH446" s="60">
        <v>6.0999999999999998E-7</v>
      </c>
      <c r="GI446" s="60">
        <v>3.3999999999999997E-7</v>
      </c>
      <c r="GJ446" s="60">
        <v>2.2999999999999999E-7</v>
      </c>
      <c r="GK446" s="60">
        <v>1.1000000000000001E-7</v>
      </c>
      <c r="GL446" s="60">
        <v>4.0000000000000001E-8</v>
      </c>
      <c r="GM446" s="60">
        <v>2E-8</v>
      </c>
      <c r="GN446" s="60">
        <v>1E-8</v>
      </c>
      <c r="GO446" s="60">
        <v>0</v>
      </c>
      <c r="GP446" s="60">
        <v>0</v>
      </c>
      <c r="GQ446" s="60">
        <v>0</v>
      </c>
      <c r="GR446" s="60">
        <v>0</v>
      </c>
      <c r="GS446" s="60">
        <v>0</v>
      </c>
    </row>
    <row r="447" spans="1:201" x14ac:dyDescent="0.2">
      <c r="A447" s="70">
        <v>42225.931597222225</v>
      </c>
      <c r="B447" s="60">
        <v>0</v>
      </c>
      <c r="C447" s="60">
        <v>4.6791999999999998E-4</v>
      </c>
      <c r="D447" s="60">
        <v>5.7660000000000003E-4</v>
      </c>
      <c r="E447" s="60">
        <v>5.9299999999999999E-4</v>
      </c>
      <c r="F447" s="60">
        <v>5.9747999999999995E-4</v>
      </c>
      <c r="G447" s="60">
        <v>6.9979000000000005E-4</v>
      </c>
      <c r="H447" s="60">
        <v>7.9533999999999996E-4</v>
      </c>
      <c r="I447" s="60">
        <v>8.8438000000000004E-4</v>
      </c>
      <c r="J447" s="60">
        <v>9.6717999999999999E-4</v>
      </c>
      <c r="K447" s="60">
        <v>8.7783999999999996E-4</v>
      </c>
      <c r="L447" s="60">
        <v>9.2931999999999997E-4</v>
      </c>
      <c r="M447" s="60">
        <v>8.4500999999999999E-4</v>
      </c>
      <c r="N447" s="60">
        <v>8.7887000000000002E-4</v>
      </c>
      <c r="O447" s="60">
        <v>9.1067999999999997E-4</v>
      </c>
      <c r="P447" s="60">
        <v>9.4052000000000003E-4</v>
      </c>
      <c r="Q447" s="60">
        <v>9.8485999999999995E-4</v>
      </c>
      <c r="R447" s="60">
        <v>1.02465E-3</v>
      </c>
      <c r="S447" s="60">
        <v>1.06018E-3</v>
      </c>
      <c r="T447" s="60">
        <v>1.0917100000000001E-3</v>
      </c>
      <c r="U447" s="60">
        <v>9.899799999999999E-4</v>
      </c>
      <c r="V447" s="60">
        <v>9.0587000000000003E-4</v>
      </c>
      <c r="W447" s="60">
        <v>9.2080999999999999E-4</v>
      </c>
      <c r="X447" s="60">
        <v>9.3406000000000001E-4</v>
      </c>
      <c r="Y447" s="60">
        <v>9.4571E-4</v>
      </c>
      <c r="Z447" s="60">
        <v>9.5584000000000001E-4</v>
      </c>
      <c r="AA447" s="60">
        <v>9.6453000000000001E-4</v>
      </c>
      <c r="AB447" s="60">
        <v>9.7187E-4</v>
      </c>
      <c r="AC447" s="60">
        <v>9.779299999999999E-4</v>
      </c>
      <c r="AD447" s="60">
        <v>8.9311000000000002E-4</v>
      </c>
      <c r="AE447" s="60">
        <v>8.9568000000000004E-4</v>
      </c>
      <c r="AF447" s="60">
        <v>8.8727999999999995E-4</v>
      </c>
      <c r="AG447" s="60">
        <v>8.7759000000000003E-4</v>
      </c>
      <c r="AH447" s="60">
        <v>8.6677E-4</v>
      </c>
      <c r="AI447" s="60">
        <v>8.5497000000000004E-4</v>
      </c>
      <c r="AJ447" s="60">
        <v>8.4230999999999998E-4</v>
      </c>
      <c r="AK447" s="60">
        <v>8.2892999999999997E-4</v>
      </c>
      <c r="AL447" s="60">
        <v>7.5226999999999998E-4</v>
      </c>
      <c r="AM447" s="60">
        <v>7.4326999999999998E-4</v>
      </c>
      <c r="AN447" s="60">
        <v>7.3415999999999998E-4</v>
      </c>
      <c r="AO447" s="60">
        <v>7.2499000000000001E-4</v>
      </c>
      <c r="AP447" s="60">
        <v>7.1579E-4</v>
      </c>
      <c r="AQ447" s="60">
        <v>7.0660999999999999E-4</v>
      </c>
      <c r="AR447" s="60">
        <v>6.9748E-4</v>
      </c>
      <c r="AS447" s="60">
        <v>6.8842000000000003E-4</v>
      </c>
      <c r="AT447" s="60">
        <v>6.3035999999999995E-4</v>
      </c>
      <c r="AU447" s="60">
        <v>6.0247000000000002E-4</v>
      </c>
      <c r="AV447" s="60">
        <v>5.9546000000000002E-4</v>
      </c>
      <c r="AW447" s="60">
        <v>5.8843999999999997E-4</v>
      </c>
      <c r="AX447" s="60">
        <v>5.8142000000000003E-4</v>
      </c>
      <c r="AY447" s="60">
        <v>5.7441999999999997E-4</v>
      </c>
      <c r="AZ447" s="60">
        <v>5.4960999999999996E-4</v>
      </c>
      <c r="BA447" s="60">
        <v>5.4312999999999996E-4</v>
      </c>
      <c r="BB447" s="60">
        <v>5.3423999999999995E-4</v>
      </c>
      <c r="BC447" s="60">
        <v>5.3339000000000001E-4</v>
      </c>
      <c r="BD447" s="60">
        <v>5.3279E-4</v>
      </c>
      <c r="BE447" s="60">
        <v>5.1645E-4</v>
      </c>
      <c r="BF447" s="60">
        <v>5.1681000000000003E-4</v>
      </c>
      <c r="BG447" s="60">
        <v>5.1820000000000002E-4</v>
      </c>
      <c r="BH447" s="60">
        <v>5.2105999999999995E-4</v>
      </c>
      <c r="BI447" s="60">
        <v>5.2537999999999999E-4</v>
      </c>
      <c r="BJ447" s="60">
        <v>5.1935999999999996E-4</v>
      </c>
      <c r="BK447" s="60">
        <v>5.1418000000000004E-4</v>
      </c>
      <c r="BL447" s="60">
        <v>5.3180999999999997E-4</v>
      </c>
      <c r="BM447" s="60">
        <v>5.5714000000000002E-4</v>
      </c>
      <c r="BN447" s="60">
        <v>5.9307999999999995E-4</v>
      </c>
      <c r="BO447" s="60">
        <v>6.6503999999999999E-4</v>
      </c>
      <c r="BP447" s="60">
        <v>7.7596000000000002E-4</v>
      </c>
      <c r="BQ447" s="60">
        <v>9.0585999999999998E-4</v>
      </c>
      <c r="BR447" s="60">
        <v>1.1426699999999999E-3</v>
      </c>
      <c r="BS447" s="60">
        <v>1.4897300000000001E-3</v>
      </c>
      <c r="BT447" s="60">
        <v>1.7793900000000001E-3</v>
      </c>
      <c r="BU447" s="60">
        <v>2.1633400000000001E-3</v>
      </c>
      <c r="BV447" s="60">
        <v>2.6478999999999999E-3</v>
      </c>
      <c r="BW447" s="60">
        <v>3.2555100000000001E-3</v>
      </c>
      <c r="BX447" s="60">
        <v>4.01257E-3</v>
      </c>
      <c r="BY447" s="60">
        <v>4.9499399999999999E-3</v>
      </c>
      <c r="BZ447" s="60">
        <v>6.1032899999999999E-3</v>
      </c>
      <c r="CA447" s="60">
        <v>7.5135699999999998E-3</v>
      </c>
      <c r="CB447" s="60">
        <v>9.1078300000000008E-3</v>
      </c>
      <c r="CC447" s="60">
        <v>1.028096E-2</v>
      </c>
      <c r="CD447" s="60">
        <v>1.199185E-2</v>
      </c>
      <c r="CE447" s="60">
        <v>1.395707E-2</v>
      </c>
      <c r="CF447" s="60">
        <v>1.6206410000000001E-2</v>
      </c>
      <c r="CG447" s="60">
        <v>1.877185E-2</v>
      </c>
      <c r="CH447" s="60">
        <v>2.1721000000000001E-2</v>
      </c>
      <c r="CI447" s="60">
        <v>2.5066709999999999E-2</v>
      </c>
      <c r="CJ447" s="60">
        <v>2.912559E-2</v>
      </c>
      <c r="CK447" s="60">
        <v>3.3733859999999997E-2</v>
      </c>
      <c r="CL447" s="60">
        <v>3.8945849999999997E-2</v>
      </c>
      <c r="CM447" s="60">
        <v>4.48186E-2</v>
      </c>
      <c r="CN447" s="60">
        <v>5.402117E-2</v>
      </c>
      <c r="CO447" s="60">
        <v>3.5727679999999998E-2</v>
      </c>
      <c r="CP447" s="60">
        <v>4.3482060000000003E-2</v>
      </c>
      <c r="CQ447" s="60">
        <v>5.3179329999999997E-2</v>
      </c>
      <c r="CR447" s="60">
        <v>6.4594380000000007E-2</v>
      </c>
      <c r="CS447" s="60">
        <v>7.7965510000000002E-2</v>
      </c>
      <c r="CT447" s="60">
        <v>9.3569040000000006E-2</v>
      </c>
      <c r="CU447" s="60">
        <v>0.11173173</v>
      </c>
      <c r="CV447" s="60">
        <v>0.12836174</v>
      </c>
      <c r="CW447" s="60">
        <v>0.1525859</v>
      </c>
      <c r="CX447" s="60">
        <v>0.18084069999999999</v>
      </c>
      <c r="CY447" s="60">
        <v>0.15220810000000001</v>
      </c>
      <c r="CZ447" s="60">
        <v>0.17635244</v>
      </c>
      <c r="DA447" s="60">
        <v>0.20423259999999999</v>
      </c>
      <c r="DB447" s="60">
        <v>0.23651614000000001</v>
      </c>
      <c r="DC447" s="60">
        <v>0.27400069999999999</v>
      </c>
      <c r="DD447" s="60">
        <v>0.33352140000000002</v>
      </c>
      <c r="DE447" s="60">
        <v>0.39893530999999999</v>
      </c>
      <c r="DF447" s="60">
        <v>0.47770049999999997</v>
      </c>
      <c r="DG447" s="60">
        <v>0.53768031999999999</v>
      </c>
      <c r="DH447" s="60">
        <v>0.4833385</v>
      </c>
      <c r="DI447" s="60">
        <v>0.58645552000000001</v>
      </c>
      <c r="DJ447" s="60">
        <v>0.71085810000000005</v>
      </c>
      <c r="DK447" s="60">
        <v>0.85982159999999996</v>
      </c>
      <c r="DL447" s="60">
        <v>1.036629</v>
      </c>
      <c r="DM447" s="60">
        <v>1.244421</v>
      </c>
      <c r="DN447" s="60">
        <v>1.4860264000000001</v>
      </c>
      <c r="DO447" s="60">
        <v>1.763771</v>
      </c>
      <c r="DP447" s="60">
        <v>2.0792760000000001</v>
      </c>
      <c r="DQ447" s="60">
        <v>2.4332492000000001</v>
      </c>
      <c r="DR447" s="60">
        <v>2.8084410000000002</v>
      </c>
      <c r="DS447" s="60">
        <v>3.2517113000000002</v>
      </c>
      <c r="DT447" s="60">
        <v>3.7302591</v>
      </c>
      <c r="DU447" s="60">
        <v>4.2387513999999999</v>
      </c>
      <c r="DV447" s="60">
        <v>4.7700560000000003</v>
      </c>
      <c r="DW447" s="60">
        <v>5.3153079999999999</v>
      </c>
      <c r="DX447" s="60">
        <v>5.8640913000000001</v>
      </c>
      <c r="DY447" s="60">
        <v>6.3256930999999996</v>
      </c>
      <c r="DZ447" s="60">
        <v>6.7751260000000002</v>
      </c>
      <c r="EA447" s="60">
        <v>7.2565840000000001</v>
      </c>
      <c r="EB447" s="60">
        <v>7.6539672999999997</v>
      </c>
      <c r="EC447" s="60">
        <v>8.0409480000000002</v>
      </c>
      <c r="ED447" s="60">
        <v>8.3733471999999995</v>
      </c>
      <c r="EE447" s="60">
        <v>8.6427099999999992</v>
      </c>
      <c r="EF447" s="60">
        <v>8.8419790000000003</v>
      </c>
      <c r="EG447" s="60">
        <v>8.9658020999999994</v>
      </c>
      <c r="EH447" s="60">
        <v>9.0107529999999993</v>
      </c>
      <c r="EI447" s="60">
        <v>8.9754810000000003</v>
      </c>
      <c r="EJ447" s="60">
        <v>8.8607750000000003</v>
      </c>
      <c r="EK447" s="60">
        <v>8.6695241000000003</v>
      </c>
      <c r="EL447" s="60">
        <v>8.4066050000000008</v>
      </c>
      <c r="EM447" s="60">
        <v>7.9302653999999997</v>
      </c>
      <c r="EN447" s="60">
        <v>7.3602119999999998</v>
      </c>
      <c r="EO447" s="60">
        <v>6.9030550000000002</v>
      </c>
      <c r="EP447" s="60">
        <v>6.4160770999999999</v>
      </c>
      <c r="EQ447" s="60">
        <v>5.9097651999999998</v>
      </c>
      <c r="ER447" s="60">
        <v>5.3943561999999998</v>
      </c>
      <c r="ES447" s="60">
        <v>4.7136129999999996</v>
      </c>
      <c r="ET447" s="60">
        <v>4.0576853000000002</v>
      </c>
      <c r="EU447" s="60">
        <v>3.3583552000000001</v>
      </c>
      <c r="EV447" s="60">
        <v>2.7289520999999999</v>
      </c>
      <c r="EW447" s="60">
        <v>2.1778254000000001</v>
      </c>
      <c r="EX447" s="60">
        <v>1.7074260000000001</v>
      </c>
      <c r="EY447" s="60">
        <v>1.3154749999999999</v>
      </c>
      <c r="EZ447" s="60">
        <v>0.99625872999999998</v>
      </c>
      <c r="FA447" s="60">
        <v>0.74187994000000002</v>
      </c>
      <c r="FB447" s="60">
        <v>0.54335710000000004</v>
      </c>
      <c r="FC447" s="60">
        <v>0.39150771000000001</v>
      </c>
      <c r="FD447" s="60">
        <v>0.27759113000000002</v>
      </c>
      <c r="FE447" s="60">
        <v>0.19372320000000001</v>
      </c>
      <c r="FF447" s="60">
        <v>0.13309499999999999</v>
      </c>
      <c r="FG447" s="60">
        <v>9.2809509999999998E-2</v>
      </c>
      <c r="FH447" s="60">
        <v>6.3853110000000005E-2</v>
      </c>
      <c r="FI447" s="60">
        <v>4.3348989999999997E-2</v>
      </c>
      <c r="FJ447" s="60">
        <v>2.9042160000000001E-2</v>
      </c>
      <c r="FK447" s="60">
        <v>1.9203270000000001E-2</v>
      </c>
      <c r="FL447" s="60">
        <v>1.253311E-2</v>
      </c>
      <c r="FM447" s="60">
        <v>8.0745699999999997E-3</v>
      </c>
      <c r="FN447" s="60">
        <v>5.1356199999999996E-3</v>
      </c>
      <c r="FO447" s="60">
        <v>3.4842599999999999E-3</v>
      </c>
      <c r="FP447" s="60">
        <v>2.34154E-3</v>
      </c>
      <c r="FQ447" s="60">
        <v>1.62043E-3</v>
      </c>
      <c r="FR447" s="60">
        <v>1.1123699999999999E-3</v>
      </c>
      <c r="FS447" s="60">
        <v>7.5745000000000001E-4</v>
      </c>
      <c r="FT447" s="60">
        <v>5.1159000000000003E-4</v>
      </c>
      <c r="FU447" s="60">
        <v>3.4274000000000002E-4</v>
      </c>
      <c r="FV447" s="60">
        <v>2.2774000000000001E-4</v>
      </c>
      <c r="FW447" s="60">
        <v>1.5008E-4</v>
      </c>
      <c r="FX447" s="60">
        <v>9.8090000000000004E-5</v>
      </c>
      <c r="FY447" s="60">
        <v>6.3570000000000003E-5</v>
      </c>
      <c r="FZ447" s="60">
        <v>4.0849999999999997E-5</v>
      </c>
      <c r="GA447" s="60">
        <v>2.603E-5</v>
      </c>
      <c r="GB447" s="60">
        <v>1.6439999999999998E-5</v>
      </c>
      <c r="GC447" s="60">
        <v>1.029E-5</v>
      </c>
      <c r="GD447" s="60">
        <v>6.3899999999999998E-6</v>
      </c>
      <c r="GE447" s="60">
        <v>3.9299999999999996E-6</v>
      </c>
      <c r="GF447" s="60">
        <v>2.39E-6</v>
      </c>
      <c r="GG447" s="60">
        <v>1.28E-6</v>
      </c>
      <c r="GH447" s="60">
        <v>7.1999999999999999E-7</v>
      </c>
      <c r="GI447" s="60">
        <v>4.0999999999999999E-7</v>
      </c>
      <c r="GJ447" s="60">
        <v>2.7000000000000001E-7</v>
      </c>
      <c r="GK447" s="60">
        <v>1.3E-7</v>
      </c>
      <c r="GL447" s="60">
        <v>4.9999999999999998E-8</v>
      </c>
      <c r="GM447" s="60">
        <v>2E-8</v>
      </c>
      <c r="GN447" s="60">
        <v>1E-8</v>
      </c>
      <c r="GO447" s="60">
        <v>0</v>
      </c>
      <c r="GP447" s="60">
        <v>0</v>
      </c>
      <c r="GQ447" s="60">
        <v>0</v>
      </c>
      <c r="GR447" s="60">
        <v>0</v>
      </c>
      <c r="GS447" s="60">
        <v>0</v>
      </c>
    </row>
    <row r="448" spans="1:201" x14ac:dyDescent="0.2">
      <c r="A448" s="70">
        <v>42225.942291666666</v>
      </c>
      <c r="B448" s="60">
        <v>0</v>
      </c>
      <c r="C448" s="60">
        <v>4.682E-4</v>
      </c>
      <c r="D448" s="60">
        <v>5.7687000000000005E-4</v>
      </c>
      <c r="E448" s="60">
        <v>5.9323999999999998E-4</v>
      </c>
      <c r="F448" s="60">
        <v>5.9783999999999998E-4</v>
      </c>
      <c r="G448" s="60">
        <v>7.0021000000000005E-4</v>
      </c>
      <c r="H448" s="60">
        <v>7.9580999999999999E-4</v>
      </c>
      <c r="I448" s="60">
        <v>8.8489000000000005E-4</v>
      </c>
      <c r="J448" s="60">
        <v>9.6772999999999998E-4</v>
      </c>
      <c r="K448" s="60">
        <v>8.7845999999999996E-4</v>
      </c>
      <c r="L448" s="60">
        <v>9.2997000000000002E-4</v>
      </c>
      <c r="M448" s="60">
        <v>8.4568000000000002E-4</v>
      </c>
      <c r="N448" s="60">
        <v>8.7956000000000004E-4</v>
      </c>
      <c r="O448" s="60">
        <v>9.1138000000000005E-4</v>
      </c>
      <c r="P448" s="60">
        <v>9.4121999999999999E-4</v>
      </c>
      <c r="Q448" s="60">
        <v>9.8557000000000007E-4</v>
      </c>
      <c r="R448" s="60">
        <v>1.0253700000000001E-3</v>
      </c>
      <c r="S448" s="60">
        <v>1.0609E-3</v>
      </c>
      <c r="T448" s="60">
        <v>1.0924299999999999E-3</v>
      </c>
      <c r="U448" s="60">
        <v>9.907099999999999E-4</v>
      </c>
      <c r="V448" s="60">
        <v>9.0656999999999999E-4</v>
      </c>
      <c r="W448" s="60">
        <v>9.2150999999999995E-4</v>
      </c>
      <c r="X448" s="60">
        <v>9.3475000000000003E-4</v>
      </c>
      <c r="Y448" s="60">
        <v>9.4638999999999997E-4</v>
      </c>
      <c r="Z448" s="60">
        <v>9.5651000000000004E-4</v>
      </c>
      <c r="AA448" s="60">
        <v>9.6520000000000004E-4</v>
      </c>
      <c r="AB448" s="60">
        <v>9.7252999999999999E-4</v>
      </c>
      <c r="AC448" s="60">
        <v>9.7857E-4</v>
      </c>
      <c r="AD448" s="60">
        <v>8.9373999999999996E-4</v>
      </c>
      <c r="AE448" s="60">
        <v>8.9630000000000005E-4</v>
      </c>
      <c r="AF448" s="60">
        <v>8.8787000000000002E-4</v>
      </c>
      <c r="AG448" s="60">
        <v>8.7816000000000001E-4</v>
      </c>
      <c r="AH448" s="60">
        <v>8.6731999999999998E-4</v>
      </c>
      <c r="AI448" s="60">
        <v>8.5548999999999998E-4</v>
      </c>
      <c r="AJ448" s="60">
        <v>8.4279999999999999E-4</v>
      </c>
      <c r="AK448" s="60">
        <v>8.2939000000000005E-4</v>
      </c>
      <c r="AL448" s="60">
        <v>7.5270999999999997E-4</v>
      </c>
      <c r="AM448" s="60">
        <v>7.4368000000000004E-4</v>
      </c>
      <c r="AN448" s="60">
        <v>7.3455000000000005E-4</v>
      </c>
      <c r="AO448" s="60">
        <v>7.2535000000000004E-4</v>
      </c>
      <c r="AP448" s="60">
        <v>7.1611999999999999E-4</v>
      </c>
      <c r="AQ448" s="60">
        <v>7.069E-4</v>
      </c>
      <c r="AR448" s="60">
        <v>6.9771999999999998E-4</v>
      </c>
      <c r="AS448" s="60">
        <v>6.8860999999999998E-4</v>
      </c>
      <c r="AT448" s="60">
        <v>6.3051999999999997E-4</v>
      </c>
      <c r="AU448" s="60">
        <v>6.0258000000000002E-4</v>
      </c>
      <c r="AV448" s="60">
        <v>5.9553999999999998E-4</v>
      </c>
      <c r="AW448" s="60">
        <v>5.8849E-4</v>
      </c>
      <c r="AX448" s="60">
        <v>5.8144000000000002E-4</v>
      </c>
      <c r="AY448" s="60">
        <v>5.7439999999999998E-4</v>
      </c>
      <c r="AZ448" s="60">
        <v>5.4955E-4</v>
      </c>
      <c r="BA448" s="60">
        <v>5.4301999999999996E-4</v>
      </c>
      <c r="BB448" s="60">
        <v>5.3406000000000005E-4</v>
      </c>
      <c r="BC448" s="60">
        <v>5.3311999999999999E-4</v>
      </c>
      <c r="BD448" s="60">
        <v>5.3240000000000004E-4</v>
      </c>
      <c r="BE448" s="60">
        <v>5.1590999999999996E-4</v>
      </c>
      <c r="BF448" s="60">
        <v>5.1612999999999995E-4</v>
      </c>
      <c r="BG448" s="60">
        <v>5.1719000000000005E-4</v>
      </c>
      <c r="BH448" s="60">
        <v>5.1955999999999997E-4</v>
      </c>
      <c r="BI448" s="60">
        <v>5.2322000000000002E-4</v>
      </c>
      <c r="BJ448" s="60">
        <v>5.1606000000000004E-4</v>
      </c>
      <c r="BK448" s="60">
        <v>5.0929000000000002E-4</v>
      </c>
      <c r="BL448" s="60">
        <v>5.2488999999999997E-4</v>
      </c>
      <c r="BM448" s="60">
        <v>5.4737000000000004E-4</v>
      </c>
      <c r="BN448" s="60">
        <v>5.7936999999999995E-4</v>
      </c>
      <c r="BO448" s="60">
        <v>6.4371999999999997E-4</v>
      </c>
      <c r="BP448" s="60">
        <v>7.4324999999999999E-4</v>
      </c>
      <c r="BQ448" s="60">
        <v>8.5857999999999996E-4</v>
      </c>
      <c r="BR448" s="60">
        <v>1.0723600000000001E-3</v>
      </c>
      <c r="BS448" s="60">
        <v>1.38663E-3</v>
      </c>
      <c r="BT448" s="60">
        <v>1.64919E-3</v>
      </c>
      <c r="BU448" s="60">
        <v>1.9979799999999999E-3</v>
      </c>
      <c r="BV448" s="60">
        <v>2.4391E-3</v>
      </c>
      <c r="BW448" s="60">
        <v>2.9933999999999998E-3</v>
      </c>
      <c r="BX448" s="60">
        <v>3.6855099999999999E-3</v>
      </c>
      <c r="BY448" s="60">
        <v>4.5442499999999997E-3</v>
      </c>
      <c r="BZ448" s="60">
        <v>5.6030799999999999E-3</v>
      </c>
      <c r="CA448" s="60">
        <v>6.9005000000000004E-3</v>
      </c>
      <c r="CB448" s="60">
        <v>8.3700600000000003E-3</v>
      </c>
      <c r="CC448" s="60">
        <v>9.4552500000000001E-3</v>
      </c>
      <c r="CD448" s="60">
        <v>1.10378E-2</v>
      </c>
      <c r="CE448" s="60">
        <v>1.285855E-2</v>
      </c>
      <c r="CF448" s="60">
        <v>1.494594E-2</v>
      </c>
      <c r="CG448" s="60">
        <v>1.733053E-2</v>
      </c>
      <c r="CH448" s="60">
        <v>2.007606E-2</v>
      </c>
      <c r="CI448" s="60">
        <v>2.3195810000000001E-2</v>
      </c>
      <c r="CJ448" s="60">
        <v>2.6987089999999998E-2</v>
      </c>
      <c r="CK448" s="60">
        <v>3.1298890000000003E-2</v>
      </c>
      <c r="CL448" s="60">
        <v>3.6183769999999997E-2</v>
      </c>
      <c r="CM448" s="60">
        <v>4.1697020000000001E-2</v>
      </c>
      <c r="CN448" s="60">
        <v>5.035282E-2</v>
      </c>
      <c r="CO448" s="60">
        <v>3.3411499999999997E-2</v>
      </c>
      <c r="CP448" s="60">
        <v>4.0745999999999997E-2</v>
      </c>
      <c r="CQ448" s="60">
        <v>4.9933680000000001E-2</v>
      </c>
      <c r="CR448" s="60">
        <v>6.0767639999999998E-2</v>
      </c>
      <c r="CS448" s="60">
        <v>7.3476429999999995E-2</v>
      </c>
      <c r="CT448" s="60">
        <v>8.832363E-2</v>
      </c>
      <c r="CU448" s="60">
        <v>0.10561912</v>
      </c>
      <c r="CV448" s="60">
        <v>0.12146079999999999</v>
      </c>
      <c r="CW448" s="60">
        <v>0.1445388</v>
      </c>
      <c r="CX448" s="60">
        <v>0.17144903</v>
      </c>
      <c r="CY448" s="60">
        <v>0.14425051999999999</v>
      </c>
      <c r="CZ448" s="60">
        <v>0.16719012999999999</v>
      </c>
      <c r="DA448" s="60">
        <v>0.19365669999999999</v>
      </c>
      <c r="DB448" s="60">
        <v>0.22427520000000001</v>
      </c>
      <c r="DC448" s="60">
        <v>0.25979402000000001</v>
      </c>
      <c r="DD448" s="60">
        <v>0.3161369</v>
      </c>
      <c r="DE448" s="60">
        <v>0.37802150000000001</v>
      </c>
      <c r="DF448" s="60">
        <v>0.45252332000000001</v>
      </c>
      <c r="DG448" s="60">
        <v>0.50925929999999997</v>
      </c>
      <c r="DH448" s="60">
        <v>0.45751451999999998</v>
      </c>
      <c r="DI448" s="60">
        <v>0.55512231000000001</v>
      </c>
      <c r="DJ448" s="60">
        <v>0.67305409999999999</v>
      </c>
      <c r="DK448" s="60">
        <v>0.81454241000000005</v>
      </c>
      <c r="DL448" s="60">
        <v>0.98286490000000004</v>
      </c>
      <c r="DM448" s="60">
        <v>1.181203</v>
      </c>
      <c r="DN448" s="60">
        <v>1.4124764000000001</v>
      </c>
      <c r="DO448" s="60">
        <v>1.679163</v>
      </c>
      <c r="DP448" s="60">
        <v>1.983096</v>
      </c>
      <c r="DQ448" s="60">
        <v>2.3252600000000001</v>
      </c>
      <c r="DR448" s="60">
        <v>2.6891669999999999</v>
      </c>
      <c r="DS448" s="60">
        <v>3.1208550000000002</v>
      </c>
      <c r="DT448" s="60">
        <v>3.5888433000000002</v>
      </c>
      <c r="DU448" s="60">
        <v>4.0883229999999999</v>
      </c>
      <c r="DV448" s="60">
        <v>4.6126930000000002</v>
      </c>
      <c r="DW448" s="60">
        <v>5.1536020999999996</v>
      </c>
      <c r="DX448" s="60">
        <v>5.7010930000000002</v>
      </c>
      <c r="DY448" s="60">
        <v>6.1640410000000001</v>
      </c>
      <c r="DZ448" s="60">
        <v>6.6174492000000003</v>
      </c>
      <c r="EA448" s="60">
        <v>7.1069290000000001</v>
      </c>
      <c r="EB448" s="60">
        <v>7.5141980000000004</v>
      </c>
      <c r="EC448" s="60">
        <v>7.9151673000000002</v>
      </c>
      <c r="ED448" s="60">
        <v>8.2645619999999997</v>
      </c>
      <c r="EE448" s="60">
        <v>8.5535910000000008</v>
      </c>
      <c r="EF448" s="60">
        <v>8.7747563999999993</v>
      </c>
      <c r="EG448" s="60">
        <v>8.9221710000000005</v>
      </c>
      <c r="EH448" s="60">
        <v>8.9918022000000004</v>
      </c>
      <c r="EI448" s="60">
        <v>8.9816483999999992</v>
      </c>
      <c r="EJ448" s="60">
        <v>8.8918289999999995</v>
      </c>
      <c r="EK448" s="60">
        <v>8.724577</v>
      </c>
      <c r="EL448" s="60">
        <v>8.4841510000000007</v>
      </c>
      <c r="EM448" s="60">
        <v>8.0345270000000006</v>
      </c>
      <c r="EN448" s="60">
        <v>7.4860252999999997</v>
      </c>
      <c r="EO448" s="60">
        <v>7.0415653999999996</v>
      </c>
      <c r="EP448" s="60">
        <v>6.5640802000000003</v>
      </c>
      <c r="EQ448" s="60">
        <v>6.0640172000000003</v>
      </c>
      <c r="ER448" s="60">
        <v>5.5516871999999999</v>
      </c>
      <c r="ES448" s="60">
        <v>4.8699164000000001</v>
      </c>
      <c r="ET448" s="60">
        <v>4.2085404000000004</v>
      </c>
      <c r="EU448" s="60">
        <v>3.4984492999999999</v>
      </c>
      <c r="EV448" s="60">
        <v>2.8551959999999998</v>
      </c>
      <c r="EW448" s="60">
        <v>2.2884893000000002</v>
      </c>
      <c r="EX448" s="60">
        <v>1.8019719999999999</v>
      </c>
      <c r="EY448" s="60">
        <v>1.3943232000000001</v>
      </c>
      <c r="EZ448" s="60">
        <v>1.0605274</v>
      </c>
      <c r="FA448" s="60">
        <v>0.79313359999999999</v>
      </c>
      <c r="FB448" s="60">
        <v>0.58338489999999998</v>
      </c>
      <c r="FC448" s="60">
        <v>0.4221453</v>
      </c>
      <c r="FD448" s="60">
        <v>0.30058980000000002</v>
      </c>
      <c r="FE448" s="60">
        <v>0.21066550000000001</v>
      </c>
      <c r="FF448" s="60">
        <v>0.14534950999999999</v>
      </c>
      <c r="FG448" s="60">
        <v>0.10175803999999999</v>
      </c>
      <c r="FH448" s="60">
        <v>7.0288580000000003E-2</v>
      </c>
      <c r="FI448" s="60">
        <v>4.7908270000000003E-2</v>
      </c>
      <c r="FJ448" s="60">
        <v>3.2224919999999997E-2</v>
      </c>
      <c r="FK448" s="60">
        <v>2.139305E-2</v>
      </c>
      <c r="FL448" s="60">
        <v>1.4018249999999999E-2</v>
      </c>
      <c r="FM448" s="60">
        <v>9.06765E-3</v>
      </c>
      <c r="FN448" s="60">
        <v>5.7904499999999999E-3</v>
      </c>
      <c r="FO448" s="60">
        <v>3.9421899999999999E-3</v>
      </c>
      <c r="FP448" s="60">
        <v>2.6585300000000001E-3</v>
      </c>
      <c r="FQ448" s="60">
        <v>1.84575E-3</v>
      </c>
      <c r="FR448" s="60">
        <v>1.27118E-3</v>
      </c>
      <c r="FS448" s="60">
        <v>8.6841999999999996E-4</v>
      </c>
      <c r="FT448" s="60">
        <v>5.8849E-4</v>
      </c>
      <c r="FU448" s="60">
        <v>3.9556999999999998E-4</v>
      </c>
      <c r="FV448" s="60">
        <v>2.6373E-4</v>
      </c>
      <c r="FW448" s="60">
        <v>1.7438999999999999E-4</v>
      </c>
      <c r="FX448" s="60">
        <v>1.1437E-4</v>
      </c>
      <c r="FY448" s="60">
        <v>7.4380000000000003E-5</v>
      </c>
      <c r="FZ448" s="60">
        <v>4.7970000000000003E-5</v>
      </c>
      <c r="GA448" s="60">
        <v>3.0679999999999998E-5</v>
      </c>
      <c r="GB448" s="60">
        <v>1.9449999999999998E-5</v>
      </c>
      <c r="GC448" s="60">
        <v>1.222E-5</v>
      </c>
      <c r="GD448" s="60">
        <v>7.61E-6</v>
      </c>
      <c r="GE448" s="60">
        <v>4.6999999999999999E-6</v>
      </c>
      <c r="GF448" s="60">
        <v>2.8700000000000001E-6</v>
      </c>
      <c r="GG448" s="60">
        <v>1.5400000000000001E-6</v>
      </c>
      <c r="GH448" s="60">
        <v>8.8000000000000004E-7</v>
      </c>
      <c r="GI448" s="60">
        <v>4.8999999999999997E-7</v>
      </c>
      <c r="GJ448" s="60">
        <v>3.3000000000000002E-7</v>
      </c>
      <c r="GK448" s="60">
        <v>1.6E-7</v>
      </c>
      <c r="GL448" s="60">
        <v>5.9999999999999995E-8</v>
      </c>
      <c r="GM448" s="60">
        <v>2.9999999999999997E-8</v>
      </c>
      <c r="GN448" s="60">
        <v>1E-8</v>
      </c>
      <c r="GO448" s="60">
        <v>0</v>
      </c>
      <c r="GP448" s="60">
        <v>0</v>
      </c>
      <c r="GQ448" s="60">
        <v>0</v>
      </c>
      <c r="GR448" s="60">
        <v>0</v>
      </c>
      <c r="GS448" s="60">
        <v>0</v>
      </c>
    </row>
    <row r="449" spans="1:201" x14ac:dyDescent="0.2">
      <c r="A449" s="70">
        <v>42225.951493055552</v>
      </c>
      <c r="B449" s="60">
        <v>0</v>
      </c>
      <c r="C449" s="60">
        <v>4.6842999999999999E-4</v>
      </c>
      <c r="D449" s="60">
        <v>5.7709999999999999E-4</v>
      </c>
      <c r="E449" s="60">
        <v>5.9345000000000003E-4</v>
      </c>
      <c r="F449" s="60">
        <v>5.9816000000000003E-4</v>
      </c>
      <c r="G449" s="60">
        <v>7.0058000000000002E-4</v>
      </c>
      <c r="H449" s="60">
        <v>7.9621E-4</v>
      </c>
      <c r="I449" s="60">
        <v>8.8533000000000004E-4</v>
      </c>
      <c r="J449" s="60">
        <v>9.6820000000000001E-4</v>
      </c>
      <c r="K449" s="60">
        <v>8.7898999999999996E-4</v>
      </c>
      <c r="L449" s="60">
        <v>9.3052E-4</v>
      </c>
      <c r="M449" s="60">
        <v>8.4626000000000005E-4</v>
      </c>
      <c r="N449" s="60">
        <v>8.8015000000000001E-4</v>
      </c>
      <c r="O449" s="60">
        <v>9.1197999999999995E-4</v>
      </c>
      <c r="P449" s="60">
        <v>9.4182999999999995E-4</v>
      </c>
      <c r="Q449" s="60">
        <v>9.8619000000000007E-4</v>
      </c>
      <c r="R449" s="60">
        <v>1.0259900000000001E-3</v>
      </c>
      <c r="S449" s="60">
        <v>1.06152E-3</v>
      </c>
      <c r="T449" s="60">
        <v>1.0930499999999999E-3</v>
      </c>
      <c r="U449" s="60">
        <v>9.913299999999999E-4</v>
      </c>
      <c r="V449" s="60">
        <v>9.0717E-4</v>
      </c>
      <c r="W449" s="60">
        <v>9.2210999999999997E-4</v>
      </c>
      <c r="X449" s="60">
        <v>9.3534E-4</v>
      </c>
      <c r="Y449" s="60">
        <v>9.4696999999999999E-4</v>
      </c>
      <c r="Z449" s="60">
        <v>9.5708999999999996E-4</v>
      </c>
      <c r="AA449" s="60">
        <v>9.6577000000000002E-4</v>
      </c>
      <c r="AB449" s="60">
        <v>9.7309000000000002E-4</v>
      </c>
      <c r="AC449" s="60">
        <v>9.7912999999999993E-4</v>
      </c>
      <c r="AD449" s="60">
        <v>8.9426999999999996E-4</v>
      </c>
      <c r="AE449" s="60">
        <v>8.9683000000000004E-4</v>
      </c>
      <c r="AF449" s="60">
        <v>8.8838000000000003E-4</v>
      </c>
      <c r="AG449" s="60">
        <v>8.7865000000000003E-4</v>
      </c>
      <c r="AH449" s="60">
        <v>8.6777999999999996E-4</v>
      </c>
      <c r="AI449" s="60">
        <v>8.5592999999999997E-4</v>
      </c>
      <c r="AJ449" s="60">
        <v>8.4321999999999999E-4</v>
      </c>
      <c r="AK449" s="60">
        <v>8.2978999999999995E-4</v>
      </c>
      <c r="AL449" s="60">
        <v>7.5308999999999999E-4</v>
      </c>
      <c r="AM449" s="60">
        <v>7.4403999999999996E-4</v>
      </c>
      <c r="AN449" s="60">
        <v>7.3488999999999998E-4</v>
      </c>
      <c r="AO449" s="60">
        <v>7.2566000000000004E-4</v>
      </c>
      <c r="AP449" s="60">
        <v>7.1639999999999996E-4</v>
      </c>
      <c r="AQ449" s="60">
        <v>7.0713999999999998E-4</v>
      </c>
      <c r="AR449" s="60">
        <v>6.9793000000000003E-4</v>
      </c>
      <c r="AS449" s="60">
        <v>6.8877999999999995E-4</v>
      </c>
      <c r="AT449" s="60">
        <v>6.3066000000000001E-4</v>
      </c>
      <c r="AU449" s="60">
        <v>6.0267999999999997E-4</v>
      </c>
      <c r="AV449" s="60">
        <v>5.9562000000000005E-4</v>
      </c>
      <c r="AW449" s="60">
        <v>5.8854000000000003E-4</v>
      </c>
      <c r="AX449" s="60">
        <v>5.8146000000000001E-4</v>
      </c>
      <c r="AY449" s="60">
        <v>5.7439000000000004E-4</v>
      </c>
      <c r="AZ449" s="60">
        <v>5.4949999999999997E-4</v>
      </c>
      <c r="BA449" s="60">
        <v>5.4294E-4</v>
      </c>
      <c r="BB449" s="60">
        <v>5.3392999999999995E-4</v>
      </c>
      <c r="BC449" s="60">
        <v>5.3291000000000005E-4</v>
      </c>
      <c r="BD449" s="60">
        <v>5.3211000000000003E-4</v>
      </c>
      <c r="BE449" s="60">
        <v>5.1548999999999996E-4</v>
      </c>
      <c r="BF449" s="60">
        <v>5.1559999999999996E-4</v>
      </c>
      <c r="BG449" s="60">
        <v>5.1641999999999997E-4</v>
      </c>
      <c r="BH449" s="60">
        <v>5.1840000000000002E-4</v>
      </c>
      <c r="BI449" s="60">
        <v>5.2156000000000001E-4</v>
      </c>
      <c r="BJ449" s="60">
        <v>5.1351000000000001E-4</v>
      </c>
      <c r="BK449" s="60">
        <v>5.0553000000000002E-4</v>
      </c>
      <c r="BL449" s="60">
        <v>5.1953999999999998E-4</v>
      </c>
      <c r="BM449" s="60">
        <v>5.3983000000000004E-4</v>
      </c>
      <c r="BN449" s="60">
        <v>5.6877999999999996E-4</v>
      </c>
      <c r="BO449" s="60">
        <v>6.2721000000000001E-4</v>
      </c>
      <c r="BP449" s="60">
        <v>7.1785000000000002E-4</v>
      </c>
      <c r="BQ449" s="60">
        <v>8.2178999999999998E-4</v>
      </c>
      <c r="BR449" s="60">
        <v>1.0175099999999999E-3</v>
      </c>
      <c r="BS449" s="60">
        <v>1.30597E-3</v>
      </c>
      <c r="BT449" s="60">
        <v>1.54718E-3</v>
      </c>
      <c r="BU449" s="60">
        <v>1.8681800000000001E-3</v>
      </c>
      <c r="BV449" s="60">
        <v>2.2749200000000002E-3</v>
      </c>
      <c r="BW449" s="60">
        <v>2.7869499999999998E-3</v>
      </c>
      <c r="BX449" s="60">
        <v>3.42742E-3</v>
      </c>
      <c r="BY449" s="60">
        <v>4.2235299999999996E-3</v>
      </c>
      <c r="BZ449" s="60">
        <v>5.2068899999999996E-3</v>
      </c>
      <c r="CA449" s="60">
        <v>6.4140100000000004E-3</v>
      </c>
      <c r="CB449" s="60">
        <v>7.78359E-3</v>
      </c>
      <c r="CC449" s="60">
        <v>8.7978799999999992E-3</v>
      </c>
      <c r="CD449" s="60">
        <v>1.0277130000000001E-2</v>
      </c>
      <c r="CE449" s="60">
        <v>1.198142E-2</v>
      </c>
      <c r="CF449" s="60">
        <v>1.3937990000000001E-2</v>
      </c>
      <c r="CG449" s="60">
        <v>1.6176260000000001E-2</v>
      </c>
      <c r="CH449" s="60">
        <v>1.8756780000000001E-2</v>
      </c>
      <c r="CI449" s="60">
        <v>2.1693090000000002E-2</v>
      </c>
      <c r="CJ449" s="60">
        <v>2.5266730000000001E-2</v>
      </c>
      <c r="CK449" s="60">
        <v>2.933697E-2</v>
      </c>
      <c r="CL449" s="60">
        <v>3.3954860000000003E-2</v>
      </c>
      <c r="CM449" s="60">
        <v>3.9174199999999999E-2</v>
      </c>
      <c r="CN449" s="60">
        <v>4.7382170000000001E-2</v>
      </c>
      <c r="CO449" s="60">
        <v>3.1529330000000001E-2</v>
      </c>
      <c r="CP449" s="60">
        <v>3.8518209999999997E-2</v>
      </c>
      <c r="CQ449" s="60">
        <v>4.7286019999999998E-2</v>
      </c>
      <c r="CR449" s="60">
        <v>5.7640820000000002E-2</v>
      </c>
      <c r="CS449" s="60">
        <v>6.9803359999999995E-2</v>
      </c>
      <c r="CT449" s="60">
        <v>8.4027069999999995E-2</v>
      </c>
      <c r="CU449" s="60">
        <v>0.10060843</v>
      </c>
      <c r="CV449" s="60">
        <v>0.11580169999999999</v>
      </c>
      <c r="CW449" s="60">
        <v>0.1379389</v>
      </c>
      <c r="CX449" s="60">
        <v>0.16374810000000001</v>
      </c>
      <c r="CY449" s="60">
        <v>0.13773350000000001</v>
      </c>
      <c r="CZ449" s="60">
        <v>0.1596911</v>
      </c>
      <c r="DA449" s="60">
        <v>0.18500720000000001</v>
      </c>
      <c r="DB449" s="60">
        <v>0.2142723</v>
      </c>
      <c r="DC449" s="60">
        <v>0.24819459999999999</v>
      </c>
      <c r="DD449" s="60">
        <v>0.30195622999999999</v>
      </c>
      <c r="DE449" s="60">
        <v>0.36097171</v>
      </c>
      <c r="DF449" s="60">
        <v>0.43200190999999999</v>
      </c>
      <c r="DG449" s="60">
        <v>0.4860931</v>
      </c>
      <c r="DH449" s="60">
        <v>0.43646742999999999</v>
      </c>
      <c r="DI449" s="60">
        <v>0.52956259999999999</v>
      </c>
      <c r="DJ449" s="60">
        <v>0.64217424000000001</v>
      </c>
      <c r="DK449" s="60">
        <v>0.7774913</v>
      </c>
      <c r="DL449" s="60">
        <v>0.93877739999999998</v>
      </c>
      <c r="DM449" s="60">
        <v>1.1292371999999999</v>
      </c>
      <c r="DN449" s="60">
        <v>1.3518581999999999</v>
      </c>
      <c r="DO449" s="60">
        <v>1.609232</v>
      </c>
      <c r="DP449" s="60">
        <v>1.903359</v>
      </c>
      <c r="DQ449" s="60">
        <v>2.235446</v>
      </c>
      <c r="DR449" s="60">
        <v>2.5896492000000002</v>
      </c>
      <c r="DS449" s="60">
        <v>3.0112709999999998</v>
      </c>
      <c r="DT449" s="60">
        <v>3.4699563000000002</v>
      </c>
      <c r="DU449" s="60">
        <v>3.9613369999999999</v>
      </c>
      <c r="DV449" s="60">
        <v>4.4792670000000001</v>
      </c>
      <c r="DW449" s="60">
        <v>5.0158389999999997</v>
      </c>
      <c r="DX449" s="60">
        <v>5.5615034000000003</v>
      </c>
      <c r="DY449" s="60">
        <v>6.0249309999999996</v>
      </c>
      <c r="DZ449" s="60">
        <v>6.4810270000000001</v>
      </c>
      <c r="EA449" s="60">
        <v>6.9765362</v>
      </c>
      <c r="EB449" s="60">
        <v>7.3915240000000004</v>
      </c>
      <c r="EC449" s="60">
        <v>7.8036919999999999</v>
      </c>
      <c r="ED449" s="60">
        <v>8.1669219999999996</v>
      </c>
      <c r="EE449" s="60">
        <v>8.4721659999999996</v>
      </c>
      <c r="EF449" s="60">
        <v>8.7115749999999998</v>
      </c>
      <c r="EG449" s="60">
        <v>8.8788213000000002</v>
      </c>
      <c r="EH449" s="60">
        <v>8.9693729999999992</v>
      </c>
      <c r="EI449" s="60">
        <v>8.980677</v>
      </c>
      <c r="EJ449" s="60">
        <v>8.9122839999999997</v>
      </c>
      <c r="EK449" s="60">
        <v>8.7658609999999992</v>
      </c>
      <c r="EL449" s="60">
        <v>8.5451230999999996</v>
      </c>
      <c r="EM449" s="60">
        <v>8.1191882999999994</v>
      </c>
      <c r="EN449" s="60">
        <v>7.5901240000000003</v>
      </c>
      <c r="EO449" s="60">
        <v>7.1573162000000004</v>
      </c>
      <c r="EP449" s="60">
        <v>6.6887699999999999</v>
      </c>
      <c r="EQ449" s="60">
        <v>6.1948699999999999</v>
      </c>
      <c r="ER449" s="60">
        <v>5.6859640999999996</v>
      </c>
      <c r="ES449" s="60">
        <v>5.0042609999999996</v>
      </c>
      <c r="ET449" s="60">
        <v>4.3390250000000004</v>
      </c>
      <c r="EU449" s="60">
        <v>3.6204209999999999</v>
      </c>
      <c r="EV449" s="60">
        <v>2.9657749999999998</v>
      </c>
      <c r="EW449" s="60">
        <v>2.385974</v>
      </c>
      <c r="EX449" s="60">
        <v>1.8857090999999999</v>
      </c>
      <c r="EY449" s="60">
        <v>1.46452</v>
      </c>
      <c r="EZ449" s="60">
        <v>1.1180313</v>
      </c>
      <c r="FA449" s="60">
        <v>0.83921559999999995</v>
      </c>
      <c r="FB449" s="60">
        <v>0.61954469999999995</v>
      </c>
      <c r="FC449" s="60">
        <v>0.44995079999999998</v>
      </c>
      <c r="FD449" s="60">
        <v>0.3215576</v>
      </c>
      <c r="FE449" s="60">
        <v>0.22618082</v>
      </c>
      <c r="FF449" s="60">
        <v>0.1566215</v>
      </c>
      <c r="FG449" s="60">
        <v>0.1100227</v>
      </c>
      <c r="FH449" s="60">
        <v>7.6256249999999998E-2</v>
      </c>
      <c r="FI449" s="60">
        <v>5.2153140000000001E-2</v>
      </c>
      <c r="FJ449" s="60">
        <v>3.5200080000000002E-2</v>
      </c>
      <c r="FK449" s="60">
        <v>2.3448150000000001E-2</v>
      </c>
      <c r="FL449" s="60">
        <v>1.54176E-2</v>
      </c>
      <c r="FM449" s="60">
        <v>1.000708E-2</v>
      </c>
      <c r="FN449" s="60">
        <v>6.4123499999999998E-3</v>
      </c>
      <c r="FO449" s="60">
        <v>4.3785500000000002E-3</v>
      </c>
      <c r="FP449" s="60">
        <v>2.9616199999999999E-3</v>
      </c>
      <c r="FQ449" s="60">
        <v>2.0618699999999999E-3</v>
      </c>
      <c r="FR449" s="60">
        <v>1.4239700000000001E-3</v>
      </c>
      <c r="FS449" s="60">
        <v>9.7552999999999995E-4</v>
      </c>
      <c r="FT449" s="60">
        <v>6.6293999999999999E-4</v>
      </c>
      <c r="FU449" s="60">
        <v>4.4687999999999998E-4</v>
      </c>
      <c r="FV449" s="60">
        <v>2.988E-4</v>
      </c>
      <c r="FW449" s="60">
        <v>1.9815999999999999E-4</v>
      </c>
      <c r="FX449" s="60">
        <v>1.3034E-4</v>
      </c>
      <c r="FY449" s="60">
        <v>8.5019999999999996E-5</v>
      </c>
      <c r="FZ449" s="60">
        <v>5.5000000000000002E-5</v>
      </c>
      <c r="GA449" s="60">
        <v>3.5280000000000001E-5</v>
      </c>
      <c r="GB449" s="60">
        <v>2.243E-5</v>
      </c>
      <c r="GC449" s="60">
        <v>1.414E-5</v>
      </c>
      <c r="GD449" s="60">
        <v>8.8400000000000001E-6</v>
      </c>
      <c r="GE449" s="60">
        <v>5.4700000000000001E-6</v>
      </c>
      <c r="GF449" s="60">
        <v>3.36E-6</v>
      </c>
      <c r="GG449" s="60">
        <v>1.81E-6</v>
      </c>
      <c r="GH449" s="60">
        <v>1.0300000000000001E-6</v>
      </c>
      <c r="GI449" s="60">
        <v>5.7999999999999995E-7</v>
      </c>
      <c r="GJ449" s="60">
        <v>3.9000000000000002E-7</v>
      </c>
      <c r="GK449" s="60">
        <v>1.9000000000000001E-7</v>
      </c>
      <c r="GL449" s="60">
        <v>8.0000000000000002E-8</v>
      </c>
      <c r="GM449" s="60">
        <v>2.9999999999999997E-8</v>
      </c>
      <c r="GN449" s="60">
        <v>1E-8</v>
      </c>
      <c r="GO449" s="60">
        <v>0</v>
      </c>
      <c r="GP449" s="60">
        <v>0</v>
      </c>
      <c r="GQ449" s="60">
        <v>0</v>
      </c>
      <c r="GR449" s="60">
        <v>0</v>
      </c>
      <c r="GS449" s="60">
        <v>0</v>
      </c>
    </row>
    <row r="450" spans="1:201" x14ac:dyDescent="0.2">
      <c r="A450" s="70">
        <v>42225.962199074071</v>
      </c>
      <c r="B450" s="60">
        <v>0</v>
      </c>
      <c r="C450" s="60">
        <v>4.6871E-4</v>
      </c>
      <c r="D450" s="60">
        <v>5.7737999999999995E-4</v>
      </c>
      <c r="E450" s="60">
        <v>5.9369000000000002E-4</v>
      </c>
      <c r="F450" s="60">
        <v>5.9853E-4</v>
      </c>
      <c r="G450" s="60">
        <v>7.0100000000000002E-4</v>
      </c>
      <c r="H450" s="60">
        <v>7.9668999999999996E-4</v>
      </c>
      <c r="I450" s="60">
        <v>8.8584000000000004E-4</v>
      </c>
      <c r="J450" s="60">
        <v>9.6874999999999999E-4</v>
      </c>
      <c r="K450" s="60">
        <v>8.7962000000000001E-4</v>
      </c>
      <c r="L450" s="60">
        <v>9.3117000000000004E-4</v>
      </c>
      <c r="M450" s="60">
        <v>8.4692999999999997E-4</v>
      </c>
      <c r="N450" s="60">
        <v>8.8084000000000003E-4</v>
      </c>
      <c r="O450" s="60">
        <v>9.1268000000000002E-4</v>
      </c>
      <c r="P450" s="60">
        <v>9.4253000000000002E-4</v>
      </c>
      <c r="Q450" s="60">
        <v>9.8690999999999991E-4</v>
      </c>
      <c r="R450" s="60">
        <v>1.0267099999999999E-3</v>
      </c>
      <c r="S450" s="60">
        <v>1.06225E-3</v>
      </c>
      <c r="T450" s="60">
        <v>1.0937799999999999E-3</v>
      </c>
      <c r="U450" s="60">
        <v>9.920599999999999E-4</v>
      </c>
      <c r="V450" s="60">
        <v>9.0788000000000002E-4</v>
      </c>
      <c r="W450" s="60">
        <v>9.2279999999999999E-4</v>
      </c>
      <c r="X450" s="60">
        <v>9.3603000000000002E-4</v>
      </c>
      <c r="Y450" s="60">
        <v>9.4766000000000002E-4</v>
      </c>
      <c r="Z450" s="60">
        <v>9.5775999999999999E-4</v>
      </c>
      <c r="AA450" s="60">
        <v>9.6643E-4</v>
      </c>
      <c r="AB450" s="60">
        <v>9.7373999999999996E-4</v>
      </c>
      <c r="AC450" s="60">
        <v>9.7977000000000003E-4</v>
      </c>
      <c r="AD450" s="60">
        <v>8.9490000000000001E-4</v>
      </c>
      <c r="AE450" s="60">
        <v>8.9744E-4</v>
      </c>
      <c r="AF450" s="60">
        <v>8.8896999999999999E-4</v>
      </c>
      <c r="AG450" s="60">
        <v>8.7920999999999995E-4</v>
      </c>
      <c r="AH450" s="60">
        <v>8.6832000000000001E-4</v>
      </c>
      <c r="AI450" s="60">
        <v>8.5645000000000003E-4</v>
      </c>
      <c r="AJ450" s="60">
        <v>8.4371999999999995E-4</v>
      </c>
      <c r="AK450" s="60">
        <v>8.3025999999999998E-4</v>
      </c>
      <c r="AL450" s="60">
        <v>7.5352999999999998E-4</v>
      </c>
      <c r="AM450" s="60">
        <v>7.4445999999999996E-4</v>
      </c>
      <c r="AN450" s="60">
        <v>7.3528000000000005E-4</v>
      </c>
      <c r="AO450" s="60">
        <v>7.2601999999999996E-4</v>
      </c>
      <c r="AP450" s="60">
        <v>7.1672999999999995E-4</v>
      </c>
      <c r="AQ450" s="60">
        <v>7.0742999999999999E-4</v>
      </c>
      <c r="AR450" s="60">
        <v>6.9817999999999996E-4</v>
      </c>
      <c r="AS450" s="60">
        <v>6.8897999999999995E-4</v>
      </c>
      <c r="AT450" s="60">
        <v>6.3082999999999998E-4</v>
      </c>
      <c r="AU450" s="60">
        <v>6.0280999999999996E-4</v>
      </c>
      <c r="AV450" s="60">
        <v>5.9572E-4</v>
      </c>
      <c r="AW450" s="60">
        <v>5.8861000000000004E-4</v>
      </c>
      <c r="AX450" s="60">
        <v>5.8149999999999999E-4</v>
      </c>
      <c r="AY450" s="60">
        <v>5.7439000000000004E-4</v>
      </c>
      <c r="AZ450" s="60">
        <v>5.4945999999999999E-4</v>
      </c>
      <c r="BA450" s="60">
        <v>5.4286000000000004E-4</v>
      </c>
      <c r="BB450" s="60">
        <v>5.3377999999999997E-4</v>
      </c>
      <c r="BC450" s="60">
        <v>5.3269999999999999E-4</v>
      </c>
      <c r="BD450" s="60">
        <v>5.3180000000000002E-4</v>
      </c>
      <c r="BE450" s="60">
        <v>5.1504999999999997E-4</v>
      </c>
      <c r="BF450" s="60">
        <v>5.1504999999999997E-4</v>
      </c>
      <c r="BG450" s="60">
        <v>5.1559999999999996E-4</v>
      </c>
      <c r="BH450" s="60">
        <v>5.1719000000000005E-4</v>
      </c>
      <c r="BI450" s="60">
        <v>5.1982000000000005E-4</v>
      </c>
      <c r="BJ450" s="60">
        <v>5.1084999999999998E-4</v>
      </c>
      <c r="BK450" s="60">
        <v>5.0159E-4</v>
      </c>
      <c r="BL450" s="60">
        <v>5.1393999999999995E-4</v>
      </c>
      <c r="BM450" s="60">
        <v>5.3189999999999997E-4</v>
      </c>
      <c r="BN450" s="60">
        <v>5.5763999999999998E-4</v>
      </c>
      <c r="BO450" s="60">
        <v>6.0981000000000002E-4</v>
      </c>
      <c r="BP450" s="60">
        <v>6.9101000000000004E-4</v>
      </c>
      <c r="BQ450" s="60">
        <v>7.8282999999999998E-4</v>
      </c>
      <c r="BR450" s="60">
        <v>9.5927000000000002E-4</v>
      </c>
      <c r="BS450" s="60">
        <v>1.2201200000000001E-3</v>
      </c>
      <c r="BT450" s="60">
        <v>1.4384199999999999E-3</v>
      </c>
      <c r="BU450" s="60">
        <v>1.7295800000000001E-3</v>
      </c>
      <c r="BV450" s="60">
        <v>2.0993000000000001E-3</v>
      </c>
      <c r="BW450" s="60">
        <v>2.5657100000000001E-3</v>
      </c>
      <c r="BX450" s="60">
        <v>3.1503600000000001E-3</v>
      </c>
      <c r="BY450" s="60">
        <v>3.8785899999999999E-3</v>
      </c>
      <c r="BZ450" s="60">
        <v>4.7800000000000004E-3</v>
      </c>
      <c r="CA450" s="60">
        <v>5.8888500000000002E-3</v>
      </c>
      <c r="CB450" s="60">
        <v>7.1494000000000002E-3</v>
      </c>
      <c r="CC450" s="60">
        <v>8.0859499999999997E-3</v>
      </c>
      <c r="CD450" s="60">
        <v>9.4521299999999996E-3</v>
      </c>
      <c r="CE450" s="60">
        <v>1.1028700000000001E-2</v>
      </c>
      <c r="CF450" s="60">
        <v>1.284158E-2</v>
      </c>
      <c r="CG450" s="60">
        <v>1.4918850000000001E-2</v>
      </c>
      <c r="CH450" s="60">
        <v>1.7317490000000001E-2</v>
      </c>
      <c r="CI450" s="60">
        <v>2.005125E-2</v>
      </c>
      <c r="CJ450" s="60">
        <v>2.3384140000000001E-2</v>
      </c>
      <c r="CK450" s="60">
        <v>2.7186689999999999E-2</v>
      </c>
      <c r="CL450" s="60">
        <v>3.15082E-2</v>
      </c>
      <c r="CM450" s="60">
        <v>3.6400710000000003E-2</v>
      </c>
      <c r="CN450" s="60">
        <v>4.4109780000000001E-2</v>
      </c>
      <c r="CO450" s="60">
        <v>2.9448749999999999E-2</v>
      </c>
      <c r="CP450" s="60">
        <v>3.6050609999999997E-2</v>
      </c>
      <c r="CQ450" s="60">
        <v>4.4347709999999999E-2</v>
      </c>
      <c r="CR450" s="60">
        <v>5.416485E-2</v>
      </c>
      <c r="CS450" s="60">
        <v>6.5714239999999993E-2</v>
      </c>
      <c r="CT450" s="60">
        <v>7.9238279999999994E-2</v>
      </c>
      <c r="CU450" s="60">
        <v>9.5019010000000001E-2</v>
      </c>
      <c r="CV450" s="60">
        <v>0.10948611</v>
      </c>
      <c r="CW450" s="60">
        <v>0.13057161</v>
      </c>
      <c r="CX450" s="60">
        <v>0.15515271999999999</v>
      </c>
      <c r="CY450" s="60">
        <v>0.130468</v>
      </c>
      <c r="CZ450" s="60">
        <v>0.15133540000000001</v>
      </c>
      <c r="DA450" s="60">
        <v>0.17537651000000001</v>
      </c>
      <c r="DB450" s="60">
        <v>0.20314372999999999</v>
      </c>
      <c r="DC450" s="60">
        <v>0.2353006</v>
      </c>
      <c r="DD450" s="60">
        <v>0.28620849999999998</v>
      </c>
      <c r="DE450" s="60">
        <v>0.34204990000000002</v>
      </c>
      <c r="DF450" s="60">
        <v>0.40923400999999998</v>
      </c>
      <c r="DG450" s="60">
        <v>0.46039170000000001</v>
      </c>
      <c r="DH450" s="60">
        <v>0.41312149999999997</v>
      </c>
      <c r="DI450" s="60">
        <v>0.50118980000000002</v>
      </c>
      <c r="DJ450" s="60">
        <v>0.60785359999999999</v>
      </c>
      <c r="DK450" s="60">
        <v>0.73624339999999999</v>
      </c>
      <c r="DL450" s="60">
        <v>0.88959690000000002</v>
      </c>
      <c r="DM450" s="60">
        <v>1.071134</v>
      </c>
      <c r="DN450" s="60">
        <v>1.2839050000000001</v>
      </c>
      <c r="DO450" s="60">
        <v>1.5306192000000001</v>
      </c>
      <c r="DP450" s="60">
        <v>1.8134561</v>
      </c>
      <c r="DQ450" s="60">
        <v>2.1338634000000001</v>
      </c>
      <c r="DR450" s="60">
        <v>2.4767351</v>
      </c>
      <c r="DS450" s="60">
        <v>2.8864860000000001</v>
      </c>
      <c r="DT450" s="60">
        <v>3.3340610000000002</v>
      </c>
      <c r="DU450" s="60">
        <v>3.8155960000000002</v>
      </c>
      <c r="DV450" s="60">
        <v>4.3254713999999996</v>
      </c>
      <c r="DW450" s="60">
        <v>4.8563041</v>
      </c>
      <c r="DX450" s="60">
        <v>5.3990320000000001</v>
      </c>
      <c r="DY450" s="60">
        <v>5.8622541000000004</v>
      </c>
      <c r="DZ450" s="60">
        <v>6.3206600000000002</v>
      </c>
      <c r="EA450" s="60">
        <v>6.8222230000000001</v>
      </c>
      <c r="EB450" s="60">
        <v>7.2453322</v>
      </c>
      <c r="EC450" s="60">
        <v>7.6696289999999996</v>
      </c>
      <c r="ED450" s="60">
        <v>8.0481213999999994</v>
      </c>
      <c r="EE450" s="60">
        <v>8.371499</v>
      </c>
      <c r="EF450" s="60">
        <v>8.6315340000000003</v>
      </c>
      <c r="EG450" s="60">
        <v>8.821415</v>
      </c>
      <c r="EH450" s="60">
        <v>8.9360429999999997</v>
      </c>
      <c r="EI450" s="60">
        <v>8.9722413999999997</v>
      </c>
      <c r="EJ450" s="60">
        <v>8.9289000000000005</v>
      </c>
      <c r="EK450" s="60">
        <v>8.8070201000000008</v>
      </c>
      <c r="EL450" s="60">
        <v>8.6096772999999995</v>
      </c>
      <c r="EM450" s="60">
        <v>8.2122510000000002</v>
      </c>
      <c r="EN450" s="60">
        <v>7.7069492000000004</v>
      </c>
      <c r="EO450" s="60">
        <v>7.2886141999999996</v>
      </c>
      <c r="EP450" s="60">
        <v>6.8314250999999997</v>
      </c>
      <c r="EQ450" s="60">
        <v>6.3456592000000001</v>
      </c>
      <c r="ER450" s="60">
        <v>5.8416740000000003</v>
      </c>
      <c r="ES450" s="60">
        <v>5.1611862000000004</v>
      </c>
      <c r="ET450" s="60">
        <v>4.4924299999999997</v>
      </c>
      <c r="EU450" s="60">
        <v>3.7647762</v>
      </c>
      <c r="EV450" s="60">
        <v>3.0974514000000002</v>
      </c>
      <c r="EW450" s="60">
        <v>2.502726</v>
      </c>
      <c r="EX450" s="60">
        <v>1.9865451999999999</v>
      </c>
      <c r="EY450" s="60">
        <v>1.549493</v>
      </c>
      <c r="EZ450" s="60">
        <v>1.187991</v>
      </c>
      <c r="FA450" s="60">
        <v>0.89555419999999997</v>
      </c>
      <c r="FB450" s="60">
        <v>0.66396379999999999</v>
      </c>
      <c r="FC450" s="60">
        <v>0.4842668</v>
      </c>
      <c r="FD450" s="60">
        <v>0.34755333999999999</v>
      </c>
      <c r="FE450" s="60">
        <v>0.24550332999999999</v>
      </c>
      <c r="FF450" s="60">
        <v>0.1707217</v>
      </c>
      <c r="FG450" s="60">
        <v>0.1204033</v>
      </c>
      <c r="FH450" s="60">
        <v>8.3782300000000004E-2</v>
      </c>
      <c r="FI450" s="60">
        <v>5.7528129999999997E-2</v>
      </c>
      <c r="FJ450" s="60">
        <v>3.8982450000000002E-2</v>
      </c>
      <c r="FK450" s="60">
        <v>2.6071299999999999E-2</v>
      </c>
      <c r="FL450" s="60">
        <v>1.7210860000000001E-2</v>
      </c>
      <c r="FM450" s="60">
        <v>1.121575E-2</v>
      </c>
      <c r="FN450" s="60">
        <v>7.2156700000000004E-3</v>
      </c>
      <c r="FO450" s="60">
        <v>4.9441399999999996E-3</v>
      </c>
      <c r="FP450" s="60">
        <v>3.3557999999999999E-3</v>
      </c>
      <c r="FQ450" s="60">
        <v>2.3438299999999999E-3</v>
      </c>
      <c r="FR450" s="60">
        <v>1.6239399999999999E-3</v>
      </c>
      <c r="FS450" s="60">
        <v>1.1161599999999999E-3</v>
      </c>
      <c r="FT450" s="60">
        <v>7.6099999999999996E-4</v>
      </c>
      <c r="FU450" s="60">
        <v>5.1468E-4</v>
      </c>
      <c r="FV450" s="60">
        <v>3.4528E-4</v>
      </c>
      <c r="FW450" s="60">
        <v>2.2976E-4</v>
      </c>
      <c r="FX450" s="60">
        <v>1.5164000000000001E-4</v>
      </c>
      <c r="FY450" s="60">
        <v>9.9259999999999995E-5</v>
      </c>
      <c r="FZ450" s="60">
        <v>6.4430000000000005E-5</v>
      </c>
      <c r="GA450" s="60">
        <v>4.1480000000000003E-5</v>
      </c>
      <c r="GB450" s="60">
        <v>2.6469999999999999E-5</v>
      </c>
      <c r="GC450" s="60">
        <v>1.6750000000000001E-5</v>
      </c>
      <c r="GD450" s="60">
        <v>1.0509999999999999E-5</v>
      </c>
      <c r="GE450" s="60">
        <v>6.5300000000000002E-6</v>
      </c>
      <c r="GF450" s="60">
        <v>4.0300000000000004E-6</v>
      </c>
      <c r="GG450" s="60">
        <v>2.1799999999999999E-6</v>
      </c>
      <c r="GH450" s="60">
        <v>1.2500000000000001E-6</v>
      </c>
      <c r="GI450" s="60">
        <v>7.0999999999999998E-7</v>
      </c>
      <c r="GJ450" s="60">
        <v>4.7999999999999996E-7</v>
      </c>
      <c r="GK450" s="60">
        <v>2.2999999999999999E-7</v>
      </c>
      <c r="GL450" s="60">
        <v>8.9999999999999999E-8</v>
      </c>
      <c r="GM450" s="60">
        <v>4.0000000000000001E-8</v>
      </c>
      <c r="GN450" s="60">
        <v>2E-8</v>
      </c>
      <c r="GO450" s="60">
        <v>1E-8</v>
      </c>
      <c r="GP450" s="60">
        <v>0</v>
      </c>
      <c r="GQ450" s="60">
        <v>0</v>
      </c>
      <c r="GR450" s="60">
        <v>0</v>
      </c>
      <c r="GS450" s="60">
        <v>0</v>
      </c>
    </row>
    <row r="451" spans="1:201" x14ac:dyDescent="0.2">
      <c r="A451" s="70">
        <v>42225.971493055556</v>
      </c>
      <c r="B451" s="60">
        <v>0</v>
      </c>
      <c r="C451" s="60">
        <v>4.6894999999999999E-4</v>
      </c>
      <c r="D451" s="60">
        <v>5.7760999999999999E-4</v>
      </c>
      <c r="E451" s="60">
        <v>5.9389000000000002E-4</v>
      </c>
      <c r="F451" s="60">
        <v>5.9884999999999995E-4</v>
      </c>
      <c r="G451" s="60">
        <v>7.0136999999999999E-4</v>
      </c>
      <c r="H451" s="60">
        <v>7.9708999999999997E-4</v>
      </c>
      <c r="I451" s="60">
        <v>8.8628999999999997E-4</v>
      </c>
      <c r="J451" s="60">
        <v>9.6922000000000002E-4</v>
      </c>
      <c r="K451" s="60">
        <v>8.8015999999999995E-4</v>
      </c>
      <c r="L451" s="60">
        <v>9.3172999999999997E-4</v>
      </c>
      <c r="M451" s="60">
        <v>8.4751E-4</v>
      </c>
      <c r="N451" s="60">
        <v>8.8143E-4</v>
      </c>
      <c r="O451" s="60">
        <v>9.1328000000000004E-4</v>
      </c>
      <c r="P451" s="60">
        <v>9.4313999999999997E-4</v>
      </c>
      <c r="Q451" s="60">
        <v>9.8751999999999998E-4</v>
      </c>
      <c r="R451" s="60">
        <v>1.0273400000000001E-3</v>
      </c>
      <c r="S451" s="60">
        <v>1.06287E-3</v>
      </c>
      <c r="T451" s="60">
        <v>1.0943999999999999E-3</v>
      </c>
      <c r="U451" s="60">
        <v>9.9269000000000007E-4</v>
      </c>
      <c r="V451" s="60">
        <v>9.0848000000000003E-4</v>
      </c>
      <c r="W451" s="60">
        <v>9.234E-4</v>
      </c>
      <c r="X451" s="60">
        <v>9.3663000000000004E-4</v>
      </c>
      <c r="Y451" s="60">
        <v>9.4824000000000004E-4</v>
      </c>
      <c r="Z451" s="60">
        <v>9.5834000000000002E-4</v>
      </c>
      <c r="AA451" s="60">
        <v>9.6699999999999998E-4</v>
      </c>
      <c r="AB451" s="60">
        <v>9.7429999999999999E-4</v>
      </c>
      <c r="AC451" s="60">
        <v>9.8032999999999996E-4</v>
      </c>
      <c r="AD451" s="60">
        <v>8.9543000000000001E-4</v>
      </c>
      <c r="AE451" s="60">
        <v>8.9797E-4</v>
      </c>
      <c r="AF451" s="60">
        <v>8.8946999999999995E-4</v>
      </c>
      <c r="AG451" s="60">
        <v>8.7969000000000003E-4</v>
      </c>
      <c r="AH451" s="60">
        <v>8.6877999999999999E-4</v>
      </c>
      <c r="AI451" s="60">
        <v>8.5689000000000002E-4</v>
      </c>
      <c r="AJ451" s="60">
        <v>8.4413000000000001E-4</v>
      </c>
      <c r="AK451" s="60">
        <v>8.3065999999999999E-4</v>
      </c>
      <c r="AL451" s="60">
        <v>7.5389999999999995E-4</v>
      </c>
      <c r="AM451" s="60">
        <v>7.4481999999999999E-4</v>
      </c>
      <c r="AN451" s="60">
        <v>7.3561999999999998E-4</v>
      </c>
      <c r="AO451" s="60">
        <v>7.2632999999999997E-4</v>
      </c>
      <c r="AP451" s="60">
        <v>7.1701000000000002E-4</v>
      </c>
      <c r="AQ451" s="60">
        <v>7.0768999999999997E-4</v>
      </c>
      <c r="AR451" s="60">
        <v>6.9839000000000001E-4</v>
      </c>
      <c r="AS451" s="60">
        <v>6.8917000000000002E-4</v>
      </c>
      <c r="AT451" s="60">
        <v>6.3099E-4</v>
      </c>
      <c r="AU451" s="60">
        <v>6.0291999999999995E-4</v>
      </c>
      <c r="AV451" s="60">
        <v>5.9579999999999995E-4</v>
      </c>
      <c r="AW451" s="60">
        <v>5.8867000000000001E-4</v>
      </c>
      <c r="AX451" s="60">
        <v>5.8153000000000002E-4</v>
      </c>
      <c r="AY451" s="60">
        <v>5.7439999999999998E-4</v>
      </c>
      <c r="AZ451" s="60">
        <v>5.4942999999999995E-4</v>
      </c>
      <c r="BA451" s="60">
        <v>5.4279999999999997E-4</v>
      </c>
      <c r="BB451" s="60">
        <v>5.3368000000000003E-4</v>
      </c>
      <c r="BC451" s="60">
        <v>5.3253000000000003E-4</v>
      </c>
      <c r="BD451" s="60">
        <v>5.3156000000000004E-4</v>
      </c>
      <c r="BE451" s="60">
        <v>5.1471000000000004E-4</v>
      </c>
      <c r="BF451" s="60">
        <v>5.1462000000000003E-4</v>
      </c>
      <c r="BG451" s="60">
        <v>5.1497000000000001E-4</v>
      </c>
      <c r="BH451" s="60">
        <v>5.1626000000000005E-4</v>
      </c>
      <c r="BI451" s="60">
        <v>5.1847999999999998E-4</v>
      </c>
      <c r="BJ451" s="60">
        <v>5.0880000000000001E-4</v>
      </c>
      <c r="BK451" s="60">
        <v>4.9854999999999995E-4</v>
      </c>
      <c r="BL451" s="60">
        <v>5.0962000000000002E-4</v>
      </c>
      <c r="BM451" s="60">
        <v>5.2579000000000005E-4</v>
      </c>
      <c r="BN451" s="60">
        <v>5.4903999999999999E-4</v>
      </c>
      <c r="BO451" s="60">
        <v>5.9634E-4</v>
      </c>
      <c r="BP451" s="60">
        <v>6.7020000000000003E-4</v>
      </c>
      <c r="BQ451" s="60">
        <v>7.5254E-4</v>
      </c>
      <c r="BR451" s="60">
        <v>9.1388999999999999E-4</v>
      </c>
      <c r="BS451" s="60">
        <v>1.1530399999999999E-3</v>
      </c>
      <c r="BT451" s="60">
        <v>1.3533099999999999E-3</v>
      </c>
      <c r="BU451" s="60">
        <v>1.62093E-3</v>
      </c>
      <c r="BV451" s="60">
        <v>1.96138E-3</v>
      </c>
      <c r="BW451" s="60">
        <v>2.3916699999999998E-3</v>
      </c>
      <c r="BX451" s="60">
        <v>2.9320000000000001E-3</v>
      </c>
      <c r="BY451" s="60">
        <v>3.6062500000000001E-3</v>
      </c>
      <c r="BZ451" s="60">
        <v>4.4423500000000003E-3</v>
      </c>
      <c r="CA451" s="60">
        <v>5.4726899999999997E-3</v>
      </c>
      <c r="CB451" s="60">
        <v>6.6459600000000002E-3</v>
      </c>
      <c r="CC451" s="60">
        <v>7.5199400000000001E-3</v>
      </c>
      <c r="CD451" s="60">
        <v>8.7952800000000008E-3</v>
      </c>
      <c r="CE451" s="60">
        <v>1.026904E-2</v>
      </c>
      <c r="CF451" s="60">
        <v>1.1966070000000001E-2</v>
      </c>
      <c r="CG451" s="60">
        <v>1.391329E-2</v>
      </c>
      <c r="CH451" s="60">
        <v>1.616478E-2</v>
      </c>
      <c r="CI451" s="60">
        <v>1.8734379999999998E-2</v>
      </c>
      <c r="CJ451" s="60">
        <v>2.1871789999999999E-2</v>
      </c>
      <c r="CK451" s="60">
        <v>2.5456590000000001E-2</v>
      </c>
      <c r="CL451" s="60">
        <v>2.953656E-2</v>
      </c>
      <c r="CM451" s="60">
        <v>3.4162270000000002E-2</v>
      </c>
      <c r="CN451" s="60">
        <v>4.146333E-2</v>
      </c>
      <c r="CO451" s="60">
        <v>2.7760219999999999E-2</v>
      </c>
      <c r="CP451" s="60">
        <v>3.4043860000000002E-2</v>
      </c>
      <c r="CQ451" s="60">
        <v>4.195347E-2</v>
      </c>
      <c r="CR451" s="60">
        <v>5.132751E-2</v>
      </c>
      <c r="CS451" s="60">
        <v>6.2371339999999997E-2</v>
      </c>
      <c r="CT451" s="60">
        <v>7.5318549999999998E-2</v>
      </c>
      <c r="CU451" s="60">
        <v>9.0439679999999995E-2</v>
      </c>
      <c r="CV451" s="60">
        <v>0.10430913999999999</v>
      </c>
      <c r="CW451" s="60">
        <v>0.12453060000000001</v>
      </c>
      <c r="CX451" s="60">
        <v>0.14810483999999999</v>
      </c>
      <c r="CY451" s="60">
        <v>0.12451710000000001</v>
      </c>
      <c r="CZ451" s="60">
        <v>0.14449490000000001</v>
      </c>
      <c r="DA451" s="60">
        <v>0.1674976</v>
      </c>
      <c r="DB451" s="60">
        <v>0.19404642</v>
      </c>
      <c r="DC451" s="60">
        <v>0.22476879999999999</v>
      </c>
      <c r="DD451" s="60">
        <v>0.27335893999999999</v>
      </c>
      <c r="DE451" s="60">
        <v>0.3266212</v>
      </c>
      <c r="DF451" s="60">
        <v>0.39067639999999998</v>
      </c>
      <c r="DG451" s="60">
        <v>0.43944499999999997</v>
      </c>
      <c r="DH451" s="60">
        <v>0.39409961999999998</v>
      </c>
      <c r="DI451" s="60">
        <v>0.47805732000000001</v>
      </c>
      <c r="DJ451" s="60">
        <v>0.57984060000000004</v>
      </c>
      <c r="DK451" s="60">
        <v>0.70252369999999997</v>
      </c>
      <c r="DL451" s="60">
        <v>0.84931433000000001</v>
      </c>
      <c r="DM451" s="60">
        <v>1.0234350999999999</v>
      </c>
      <c r="DN451" s="60">
        <v>1.2279791</v>
      </c>
      <c r="DO451" s="60">
        <v>1.4657439999999999</v>
      </c>
      <c r="DP451" s="60">
        <v>1.7390463</v>
      </c>
      <c r="DQ451" s="60">
        <v>2.0495252000000002</v>
      </c>
      <c r="DR451" s="60">
        <v>2.3826969999999998</v>
      </c>
      <c r="DS451" s="60">
        <v>2.7821889999999998</v>
      </c>
      <c r="DT451" s="60">
        <v>3.2200503</v>
      </c>
      <c r="DU451" s="60">
        <v>3.6928380000000001</v>
      </c>
      <c r="DV451" s="60">
        <v>4.1953782999999998</v>
      </c>
      <c r="DW451" s="60">
        <v>4.720739</v>
      </c>
      <c r="DX451" s="60">
        <v>5.2602843999999997</v>
      </c>
      <c r="DY451" s="60">
        <v>5.722696</v>
      </c>
      <c r="DZ451" s="60">
        <v>6.1823870000000003</v>
      </c>
      <c r="EA451" s="60">
        <v>6.6883071999999997</v>
      </c>
      <c r="EB451" s="60">
        <v>7.1176199999999996</v>
      </c>
      <c r="EC451" s="60">
        <v>7.5515021999999998</v>
      </c>
      <c r="ED451" s="60">
        <v>7.9423060000000003</v>
      </c>
      <c r="EE451" s="60">
        <v>8.2805289999999996</v>
      </c>
      <c r="EF451" s="60">
        <v>8.5576439999999998</v>
      </c>
      <c r="EG451" s="60">
        <v>8.7664550000000006</v>
      </c>
      <c r="EH451" s="60">
        <v>8.9013950000000008</v>
      </c>
      <c r="EI451" s="60">
        <v>8.9587649999999996</v>
      </c>
      <c r="EJ451" s="60">
        <v>8.9368952999999998</v>
      </c>
      <c r="EK451" s="60">
        <v>8.8362169999999995</v>
      </c>
      <c r="EL451" s="60">
        <v>8.6592493000000008</v>
      </c>
      <c r="EM451" s="60">
        <v>8.2869550000000007</v>
      </c>
      <c r="EN451" s="60">
        <v>7.802918</v>
      </c>
      <c r="EO451" s="60">
        <v>7.3977240999999996</v>
      </c>
      <c r="EP451" s="60">
        <v>6.9510573999999998</v>
      </c>
      <c r="EQ451" s="60">
        <v>6.4730720000000002</v>
      </c>
      <c r="ER451" s="60">
        <v>5.9741049999999998</v>
      </c>
      <c r="ES451" s="60">
        <v>5.2956523000000004</v>
      </c>
      <c r="ET451" s="60">
        <v>4.624752</v>
      </c>
      <c r="EU451" s="60">
        <v>3.890139</v>
      </c>
      <c r="EV451" s="60">
        <v>3.2125159999999999</v>
      </c>
      <c r="EW451" s="60">
        <v>2.6053419999999998</v>
      </c>
      <c r="EX451" s="60">
        <v>2.0756589999999999</v>
      </c>
      <c r="EY451" s="60">
        <v>1.6249823999999999</v>
      </c>
      <c r="EZ451" s="60">
        <v>1.2504580000000001</v>
      </c>
      <c r="FA451" s="60">
        <v>0.94610559999999999</v>
      </c>
      <c r="FB451" s="60">
        <v>0.70401053999999996</v>
      </c>
      <c r="FC451" s="60">
        <v>0.51534959999999996</v>
      </c>
      <c r="FD451" s="60">
        <v>0.37120760000000003</v>
      </c>
      <c r="FE451" s="60">
        <v>0.26316440000000002</v>
      </c>
      <c r="FF451" s="60">
        <v>0.18366650000000001</v>
      </c>
      <c r="FG451" s="60">
        <v>0.12997223999999999</v>
      </c>
      <c r="FH451" s="60">
        <v>9.0747990000000001E-2</v>
      </c>
      <c r="FI451" s="60">
        <v>6.2522939999999999E-2</v>
      </c>
      <c r="FJ451" s="60">
        <v>4.2511350000000003E-2</v>
      </c>
      <c r="FK451" s="60">
        <v>2.8528419999999999E-2</v>
      </c>
      <c r="FL451" s="60">
        <v>1.8897290000000001E-2</v>
      </c>
      <c r="FM451" s="60">
        <v>1.235691E-2</v>
      </c>
      <c r="FN451" s="60">
        <v>7.9771200000000007E-3</v>
      </c>
      <c r="FO451" s="60">
        <v>5.4820600000000004E-3</v>
      </c>
      <c r="FP451" s="60">
        <v>3.7319699999999998E-3</v>
      </c>
      <c r="FQ451" s="60">
        <v>2.6137299999999999E-3</v>
      </c>
      <c r="FR451" s="60">
        <v>1.8159599999999999E-3</v>
      </c>
      <c r="FS451" s="60">
        <v>1.2516199999999999E-3</v>
      </c>
      <c r="FT451" s="60">
        <v>8.5574999999999996E-4</v>
      </c>
      <c r="FU451" s="60">
        <v>5.8040000000000001E-4</v>
      </c>
      <c r="FV451" s="60">
        <v>3.9048000000000002E-4</v>
      </c>
      <c r="FW451" s="60">
        <v>2.6058E-4</v>
      </c>
      <c r="FX451" s="60">
        <v>1.7248E-4</v>
      </c>
      <c r="FY451" s="60">
        <v>1.1323999999999999E-4</v>
      </c>
      <c r="FZ451" s="60">
        <v>7.3730000000000001E-5</v>
      </c>
      <c r="GA451" s="60">
        <v>4.7599999999999998E-5</v>
      </c>
      <c r="GB451" s="60">
        <v>3.048E-5</v>
      </c>
      <c r="GC451" s="60">
        <v>1.9349999999999999E-5</v>
      </c>
      <c r="GD451" s="60">
        <v>1.217E-5</v>
      </c>
      <c r="GE451" s="60">
        <v>7.5900000000000002E-6</v>
      </c>
      <c r="GF451" s="60">
        <v>4.6999999999999999E-6</v>
      </c>
      <c r="GG451" s="60">
        <v>2.5500000000000001E-6</v>
      </c>
      <c r="GH451" s="60">
        <v>1.4699999999999999E-6</v>
      </c>
      <c r="GI451" s="60">
        <v>8.4E-7</v>
      </c>
      <c r="GJ451" s="60">
        <v>5.6000000000000004E-7</v>
      </c>
      <c r="GK451" s="60">
        <v>2.7000000000000001E-7</v>
      </c>
      <c r="GL451" s="60">
        <v>1.1000000000000001E-7</v>
      </c>
      <c r="GM451" s="60">
        <v>4.9999999999999998E-8</v>
      </c>
      <c r="GN451" s="60">
        <v>2E-8</v>
      </c>
      <c r="GO451" s="60">
        <v>1E-8</v>
      </c>
      <c r="GP451" s="60">
        <v>0</v>
      </c>
      <c r="GQ451" s="60">
        <v>0</v>
      </c>
      <c r="GR451" s="60">
        <v>0</v>
      </c>
      <c r="GS451" s="60">
        <v>0</v>
      </c>
    </row>
    <row r="452" spans="1:201" x14ac:dyDescent="0.2">
      <c r="A452" s="70">
        <v>42225.982291666667</v>
      </c>
      <c r="B452" s="60">
        <v>0</v>
      </c>
      <c r="C452" s="60">
        <v>4.6923000000000001E-4</v>
      </c>
      <c r="D452" s="60">
        <v>5.7788000000000002E-4</v>
      </c>
      <c r="E452" s="60">
        <v>5.9413999999999995E-4</v>
      </c>
      <c r="F452" s="60">
        <v>5.9922999999999997E-4</v>
      </c>
      <c r="G452" s="60">
        <v>7.0180000000000004E-4</v>
      </c>
      <c r="H452" s="60">
        <v>7.9757000000000005E-4</v>
      </c>
      <c r="I452" s="60">
        <v>8.8679999999999998E-4</v>
      </c>
      <c r="J452" s="60">
        <v>9.6977000000000001E-4</v>
      </c>
      <c r="K452" s="60">
        <v>8.8079E-4</v>
      </c>
      <c r="L452" s="60">
        <v>9.3238000000000001E-4</v>
      </c>
      <c r="M452" s="60">
        <v>8.4818999999999997E-4</v>
      </c>
      <c r="N452" s="60">
        <v>8.8212000000000002E-4</v>
      </c>
      <c r="O452" s="60">
        <v>9.1398E-4</v>
      </c>
      <c r="P452" s="60">
        <v>9.4384999999999998E-4</v>
      </c>
      <c r="Q452" s="60">
        <v>9.8824000000000004E-4</v>
      </c>
      <c r="R452" s="60">
        <v>1.0280599999999999E-3</v>
      </c>
      <c r="S452" s="60">
        <v>1.0636E-3</v>
      </c>
      <c r="T452" s="60">
        <v>1.0951299999999999E-3</v>
      </c>
      <c r="U452" s="60">
        <v>9.9342000000000007E-4</v>
      </c>
      <c r="V452" s="60">
        <v>9.0919000000000004E-4</v>
      </c>
      <c r="W452" s="60">
        <v>9.2411000000000001E-4</v>
      </c>
      <c r="X452" s="60">
        <v>9.3731999999999995E-4</v>
      </c>
      <c r="Y452" s="60">
        <v>9.4892999999999996E-4</v>
      </c>
      <c r="Z452" s="60">
        <v>9.5901000000000005E-4</v>
      </c>
      <c r="AA452" s="60">
        <v>9.6767000000000001E-4</v>
      </c>
      <c r="AB452" s="60">
        <v>9.7495999999999998E-4</v>
      </c>
      <c r="AC452" s="60">
        <v>9.8097000000000006E-4</v>
      </c>
      <c r="AD452" s="60">
        <v>8.9605000000000001E-4</v>
      </c>
      <c r="AE452" s="60">
        <v>8.9859E-4</v>
      </c>
      <c r="AF452" s="60">
        <v>8.9006000000000003E-4</v>
      </c>
      <c r="AG452" s="60">
        <v>8.8024999999999996E-4</v>
      </c>
      <c r="AH452" s="60">
        <v>8.6932000000000003E-4</v>
      </c>
      <c r="AI452" s="60">
        <v>8.5740000000000002E-4</v>
      </c>
      <c r="AJ452" s="60">
        <v>8.4462000000000003E-4</v>
      </c>
      <c r="AK452" s="60">
        <v>8.3111999999999997E-4</v>
      </c>
      <c r="AL452" s="60">
        <v>7.5434000000000005E-4</v>
      </c>
      <c r="AM452" s="60">
        <v>7.4523999999999999E-4</v>
      </c>
      <c r="AN452" s="60">
        <v>7.3601000000000005E-4</v>
      </c>
      <c r="AO452" s="60">
        <v>7.2670000000000005E-4</v>
      </c>
      <c r="AP452" s="60">
        <v>7.1734999999999995E-4</v>
      </c>
      <c r="AQ452" s="60">
        <v>7.0799000000000003E-4</v>
      </c>
      <c r="AR452" s="60">
        <v>6.9864999999999999E-4</v>
      </c>
      <c r="AS452" s="60">
        <v>6.8937999999999996E-4</v>
      </c>
      <c r="AT452" s="60">
        <v>6.3117000000000002E-4</v>
      </c>
      <c r="AU452" s="60">
        <v>6.0305999999999999E-4</v>
      </c>
      <c r="AV452" s="60">
        <v>5.9590999999999995E-4</v>
      </c>
      <c r="AW452" s="60">
        <v>5.8874999999999997E-4</v>
      </c>
      <c r="AX452" s="60">
        <v>5.8158000000000005E-4</v>
      </c>
      <c r="AY452" s="60">
        <v>5.7441999999999997E-4</v>
      </c>
      <c r="AZ452" s="60">
        <v>5.4940000000000002E-4</v>
      </c>
      <c r="BA452" s="60">
        <v>5.4274E-4</v>
      </c>
      <c r="BB452" s="60">
        <v>5.3355999999999998E-4</v>
      </c>
      <c r="BC452" s="60">
        <v>5.3235000000000001E-4</v>
      </c>
      <c r="BD452" s="60">
        <v>5.3131000000000001E-4</v>
      </c>
      <c r="BE452" s="60">
        <v>5.1435000000000001E-4</v>
      </c>
      <c r="BF452" s="60">
        <v>5.1416999999999999E-4</v>
      </c>
      <c r="BG452" s="60">
        <v>5.1431000000000003E-4</v>
      </c>
      <c r="BH452" s="60">
        <v>5.1528000000000001E-4</v>
      </c>
      <c r="BI452" s="60">
        <v>5.1707999999999995E-4</v>
      </c>
      <c r="BJ452" s="60">
        <v>5.0664999999999998E-4</v>
      </c>
      <c r="BK452" s="60">
        <v>4.9536999999999997E-4</v>
      </c>
      <c r="BL452" s="60">
        <v>5.0509999999999997E-4</v>
      </c>
      <c r="BM452" s="60">
        <v>5.1937999999999995E-4</v>
      </c>
      <c r="BN452" s="60">
        <v>5.4000000000000001E-4</v>
      </c>
      <c r="BO452" s="60">
        <v>5.8215999999999997E-4</v>
      </c>
      <c r="BP452" s="60">
        <v>6.4824000000000001E-4</v>
      </c>
      <c r="BQ452" s="60">
        <v>7.205E-4</v>
      </c>
      <c r="BR452" s="60">
        <v>8.6576000000000003E-4</v>
      </c>
      <c r="BS452" s="60">
        <v>1.0817299999999999E-3</v>
      </c>
      <c r="BT452" s="60">
        <v>1.2626899999999999E-3</v>
      </c>
      <c r="BU452" s="60">
        <v>1.50504E-3</v>
      </c>
      <c r="BV452" s="60">
        <v>1.8140299999999999E-3</v>
      </c>
      <c r="BW452" s="60">
        <v>2.2053900000000002E-3</v>
      </c>
      <c r="BX452" s="60">
        <v>2.6978900000000001E-3</v>
      </c>
      <c r="BY452" s="60">
        <v>3.3137399999999999E-3</v>
      </c>
      <c r="BZ452" s="60">
        <v>4.0790100000000001E-3</v>
      </c>
      <c r="CA452" s="60">
        <v>5.0240399999999996E-3</v>
      </c>
      <c r="CB452" s="60">
        <v>6.1022799999999999E-3</v>
      </c>
      <c r="CC452" s="60">
        <v>6.9077899999999996E-3</v>
      </c>
      <c r="CD452" s="60">
        <v>8.0838400000000001E-3</v>
      </c>
      <c r="CE452" s="60">
        <v>9.4450699999999999E-3</v>
      </c>
      <c r="CF452" s="60">
        <v>1.101505E-2</v>
      </c>
      <c r="CG452" s="60">
        <v>1.28194E-2</v>
      </c>
      <c r="CH452" s="60">
        <v>1.4908960000000001E-2</v>
      </c>
      <c r="CI452" s="60">
        <v>1.729762E-2</v>
      </c>
      <c r="CJ452" s="60">
        <v>2.021916E-2</v>
      </c>
      <c r="CK452" s="60">
        <v>2.356304E-2</v>
      </c>
      <c r="CL452" s="60">
        <v>2.7375320000000002E-2</v>
      </c>
      <c r="CM452" s="60">
        <v>3.170481E-2</v>
      </c>
      <c r="CN452" s="60">
        <v>3.8551990000000001E-2</v>
      </c>
      <c r="CO452" s="60">
        <v>2.5896120000000002E-2</v>
      </c>
      <c r="CP452" s="60">
        <v>3.1823829999999997E-2</v>
      </c>
      <c r="CQ452" s="60">
        <v>3.9299439999999998E-2</v>
      </c>
      <c r="CR452" s="60">
        <v>4.8176629999999998E-2</v>
      </c>
      <c r="CS452" s="60">
        <v>5.8653169999999998E-2</v>
      </c>
      <c r="CT452" s="60">
        <v>7.0953089999999996E-2</v>
      </c>
      <c r="CU452" s="60">
        <v>8.5334460000000001E-2</v>
      </c>
      <c r="CV452" s="60">
        <v>9.8534189999999994E-2</v>
      </c>
      <c r="CW452" s="60">
        <v>0.11778893999999999</v>
      </c>
      <c r="CX452" s="60">
        <v>0.140239</v>
      </c>
      <c r="CY452" s="60">
        <v>0.1178824</v>
      </c>
      <c r="CZ452" s="60">
        <v>0.13687162999999999</v>
      </c>
      <c r="DA452" s="60">
        <v>0.15872230000000001</v>
      </c>
      <c r="DB452" s="60">
        <v>0.18392169999999999</v>
      </c>
      <c r="DC452" s="60">
        <v>0.2130571</v>
      </c>
      <c r="DD452" s="60">
        <v>0.2590847</v>
      </c>
      <c r="DE452" s="60">
        <v>0.30949480000000001</v>
      </c>
      <c r="DF452" s="60">
        <v>0.37008629999999998</v>
      </c>
      <c r="DG452" s="60">
        <v>0.41620761000000001</v>
      </c>
      <c r="DH452" s="60">
        <v>0.37300512000000002</v>
      </c>
      <c r="DI452" s="60">
        <v>0.45239114000000002</v>
      </c>
      <c r="DJ452" s="60">
        <v>0.54872810000000005</v>
      </c>
      <c r="DK452" s="60">
        <v>0.66501902999999996</v>
      </c>
      <c r="DL452" s="60">
        <v>0.80442789999999997</v>
      </c>
      <c r="DM452" s="60">
        <v>0.97016950000000002</v>
      </c>
      <c r="DN452" s="60">
        <v>1.1653734</v>
      </c>
      <c r="DO452" s="60">
        <v>1.392925</v>
      </c>
      <c r="DP452" s="60">
        <v>1.655286</v>
      </c>
      <c r="DQ452" s="60">
        <v>1.9542991999999999</v>
      </c>
      <c r="DR452" s="60">
        <v>2.2761930000000001</v>
      </c>
      <c r="DS452" s="60">
        <v>2.6636511999999999</v>
      </c>
      <c r="DT452" s="60">
        <v>3.0899930000000002</v>
      </c>
      <c r="DU452" s="60">
        <v>3.5522520000000002</v>
      </c>
      <c r="DV452" s="60">
        <v>4.0457720000000004</v>
      </c>
      <c r="DW452" s="60">
        <v>4.5641420000000004</v>
      </c>
      <c r="DX452" s="60">
        <v>5.0992360000000003</v>
      </c>
      <c r="DY452" s="60">
        <v>5.559984</v>
      </c>
      <c r="DZ452" s="60">
        <v>6.0203851999999998</v>
      </c>
      <c r="EA452" s="60">
        <v>6.53043</v>
      </c>
      <c r="EB452" s="60">
        <v>6.9661001999999996</v>
      </c>
      <c r="EC452" s="60">
        <v>7.4102119999999996</v>
      </c>
      <c r="ED452" s="60">
        <v>7.8144619999999998</v>
      </c>
      <c r="EE452" s="60">
        <v>8.1691590000000005</v>
      </c>
      <c r="EF452" s="60">
        <v>8.4654664000000004</v>
      </c>
      <c r="EG452" s="60">
        <v>8.6957649999999997</v>
      </c>
      <c r="EH452" s="60">
        <v>8.8539680000000001</v>
      </c>
      <c r="EI452" s="60">
        <v>8.9357862000000008</v>
      </c>
      <c r="EJ452" s="60">
        <v>8.9389079999999996</v>
      </c>
      <c r="EK452" s="60">
        <v>8.8630999999999993</v>
      </c>
      <c r="EL452" s="60">
        <v>8.7102251000000006</v>
      </c>
      <c r="EM452" s="60">
        <v>8.3680040000000009</v>
      </c>
      <c r="EN452" s="60">
        <v>7.9097759999999999</v>
      </c>
      <c r="EO452" s="60">
        <v>7.5207490000000004</v>
      </c>
      <c r="EP452" s="60">
        <v>7.087262</v>
      </c>
      <c r="EQ452" s="60">
        <v>6.6192929999999999</v>
      </c>
      <c r="ER452" s="60">
        <v>6.1271209999999998</v>
      </c>
      <c r="ES452" s="60">
        <v>5.4522269999999997</v>
      </c>
      <c r="ET452" s="60">
        <v>4.7798781000000004</v>
      </c>
      <c r="EU452" s="60">
        <v>4.038125</v>
      </c>
      <c r="EV452" s="60">
        <v>3.3492042999999998</v>
      </c>
      <c r="EW452" s="60">
        <v>2.7279589999999998</v>
      </c>
      <c r="EX452" s="60">
        <v>2.182734</v>
      </c>
      <c r="EY452" s="60">
        <v>1.7161683999999999</v>
      </c>
      <c r="EZ452" s="60">
        <v>1.326298</v>
      </c>
      <c r="FA452" s="60">
        <v>1.0077830000000001</v>
      </c>
      <c r="FB452" s="60">
        <v>0.75310639999999995</v>
      </c>
      <c r="FC452" s="60">
        <v>0.55363463999999996</v>
      </c>
      <c r="FD452" s="60">
        <v>0.40047681000000002</v>
      </c>
      <c r="FE452" s="60">
        <v>0.28511663999999998</v>
      </c>
      <c r="FF452" s="60">
        <v>0.19982810000000001</v>
      </c>
      <c r="FG452" s="60">
        <v>0.14196813999999999</v>
      </c>
      <c r="FH452" s="60">
        <v>9.9515870000000006E-2</v>
      </c>
      <c r="FI452" s="60">
        <v>6.883541E-2</v>
      </c>
      <c r="FJ452" s="60">
        <v>4.6989110000000001E-2</v>
      </c>
      <c r="FK452" s="60">
        <v>3.1658680000000002E-2</v>
      </c>
      <c r="FL452" s="60">
        <v>2.105429E-2</v>
      </c>
      <c r="FM452" s="60">
        <v>1.3822299999999999E-2</v>
      </c>
      <c r="FN452" s="60">
        <v>8.9587899999999995E-3</v>
      </c>
      <c r="FO452" s="60">
        <v>6.1779000000000001E-3</v>
      </c>
      <c r="FP452" s="60">
        <v>4.2202400000000001E-3</v>
      </c>
      <c r="FQ452" s="60">
        <v>2.96517E-3</v>
      </c>
      <c r="FR452" s="60">
        <v>2.0667699999999999E-3</v>
      </c>
      <c r="FS452" s="60">
        <v>1.4291E-3</v>
      </c>
      <c r="FT452" s="60">
        <v>9.8028999999999998E-4</v>
      </c>
      <c r="FU452" s="60">
        <v>6.6704999999999998E-4</v>
      </c>
      <c r="FV452" s="60">
        <v>4.5027000000000001E-4</v>
      </c>
      <c r="FW452" s="60">
        <v>3.0149000000000002E-4</v>
      </c>
      <c r="FX452" s="60">
        <v>2.0023E-4</v>
      </c>
      <c r="FY452" s="60">
        <v>1.3190000000000001E-4</v>
      </c>
      <c r="FZ452" s="60">
        <v>8.6180000000000005E-5</v>
      </c>
      <c r="GA452" s="60">
        <v>5.5840000000000001E-5</v>
      </c>
      <c r="GB452" s="60">
        <v>3.5880000000000002E-5</v>
      </c>
      <c r="GC452" s="60">
        <v>2.2860000000000001E-5</v>
      </c>
      <c r="GD452" s="60">
        <v>1.4440000000000001E-5</v>
      </c>
      <c r="GE452" s="60">
        <v>9.0399999999999998E-6</v>
      </c>
      <c r="GF452" s="60">
        <v>5.6099999999999997E-6</v>
      </c>
      <c r="GG452" s="60">
        <v>3.0599999999999999E-6</v>
      </c>
      <c r="GH452" s="60">
        <v>1.77E-6</v>
      </c>
      <c r="GI452" s="60">
        <v>1.02E-6</v>
      </c>
      <c r="GJ452" s="60">
        <v>6.8999999999999996E-7</v>
      </c>
      <c r="GK452" s="60">
        <v>3.3999999999999997E-7</v>
      </c>
      <c r="GL452" s="60">
        <v>1.4000000000000001E-7</v>
      </c>
      <c r="GM452" s="60">
        <v>5.9999999999999995E-8</v>
      </c>
      <c r="GN452" s="60">
        <v>2E-8</v>
      </c>
      <c r="GO452" s="60">
        <v>1E-8</v>
      </c>
      <c r="GP452" s="60">
        <v>0</v>
      </c>
      <c r="GQ452" s="60">
        <v>0</v>
      </c>
      <c r="GR452" s="60">
        <v>0</v>
      </c>
      <c r="GS452" s="60">
        <v>0</v>
      </c>
    </row>
    <row r="453" spans="1:201" x14ac:dyDescent="0.2">
      <c r="A453" s="70">
        <v>42225.991493055553</v>
      </c>
      <c r="B453" s="60">
        <v>0</v>
      </c>
      <c r="C453" s="60">
        <v>4.6946999999999999E-4</v>
      </c>
      <c r="D453" s="60">
        <v>5.7812E-4</v>
      </c>
      <c r="E453" s="60">
        <v>5.9433999999999995E-4</v>
      </c>
      <c r="F453" s="60">
        <v>5.9955000000000002E-4</v>
      </c>
      <c r="G453" s="60">
        <v>7.0215999999999996E-4</v>
      </c>
      <c r="H453" s="60">
        <v>7.9798E-4</v>
      </c>
      <c r="I453" s="60">
        <v>8.8725000000000002E-4</v>
      </c>
      <c r="J453" s="60">
        <v>9.7024000000000003E-4</v>
      </c>
      <c r="K453" s="60">
        <v>8.8133000000000005E-4</v>
      </c>
      <c r="L453" s="60">
        <v>9.3294000000000005E-4</v>
      </c>
      <c r="M453" s="60">
        <v>8.4878000000000004E-4</v>
      </c>
      <c r="N453" s="60">
        <v>8.8270999999999998E-4</v>
      </c>
      <c r="O453" s="60">
        <v>9.1458000000000002E-4</v>
      </c>
      <c r="P453" s="60">
        <v>9.4446000000000005E-4</v>
      </c>
      <c r="Q453" s="60">
        <v>9.8886000000000004E-4</v>
      </c>
      <c r="R453" s="60">
        <v>1.0286900000000001E-3</v>
      </c>
      <c r="S453" s="60">
        <v>1.06423E-3</v>
      </c>
      <c r="T453" s="60">
        <v>1.0957499999999999E-3</v>
      </c>
      <c r="U453" s="60">
        <v>9.9405000000000001E-4</v>
      </c>
      <c r="V453" s="60">
        <v>9.098E-4</v>
      </c>
      <c r="W453" s="60">
        <v>9.2471000000000003E-4</v>
      </c>
      <c r="X453" s="60">
        <v>9.3791999999999996E-4</v>
      </c>
      <c r="Y453" s="60">
        <v>9.4952000000000003E-4</v>
      </c>
      <c r="Z453" s="60">
        <v>9.5958999999999997E-4</v>
      </c>
      <c r="AA453" s="60">
        <v>9.6823999999999999E-4</v>
      </c>
      <c r="AB453" s="60">
        <v>9.7552000000000001E-4</v>
      </c>
      <c r="AC453" s="60">
        <v>9.8152000000000005E-4</v>
      </c>
      <c r="AD453" s="60">
        <v>8.9658999999999995E-4</v>
      </c>
      <c r="AE453" s="60">
        <v>8.9910999999999995E-4</v>
      </c>
      <c r="AF453" s="60">
        <v>8.9055999999999998E-4</v>
      </c>
      <c r="AG453" s="60">
        <v>8.8073000000000003E-4</v>
      </c>
      <c r="AH453" s="60">
        <v>8.6978000000000001E-4</v>
      </c>
      <c r="AI453" s="60">
        <v>8.5782999999999996E-4</v>
      </c>
      <c r="AJ453" s="60">
        <v>8.4504000000000003E-4</v>
      </c>
      <c r="AK453" s="60">
        <v>8.3151000000000004E-4</v>
      </c>
      <c r="AL453" s="60">
        <v>7.5471999999999996E-4</v>
      </c>
      <c r="AM453" s="60">
        <v>7.4560000000000002E-4</v>
      </c>
      <c r="AN453" s="60">
        <v>7.3634999999999998E-4</v>
      </c>
      <c r="AO453" s="60">
        <v>7.2701999999999999E-4</v>
      </c>
      <c r="AP453" s="60">
        <v>7.1763999999999997E-4</v>
      </c>
      <c r="AQ453" s="60">
        <v>7.0825E-4</v>
      </c>
      <c r="AR453" s="60">
        <v>6.9888000000000003E-4</v>
      </c>
      <c r="AS453" s="60">
        <v>6.8957000000000003E-4</v>
      </c>
      <c r="AT453" s="60">
        <v>6.3133999999999998E-4</v>
      </c>
      <c r="AU453" s="60">
        <v>6.0318999999999998E-4</v>
      </c>
      <c r="AV453" s="60">
        <v>5.9601000000000001E-4</v>
      </c>
      <c r="AW453" s="60">
        <v>5.8883000000000004E-4</v>
      </c>
      <c r="AX453" s="60">
        <v>5.8162999999999997E-4</v>
      </c>
      <c r="AY453" s="60">
        <v>5.7445E-4</v>
      </c>
      <c r="AZ453" s="60">
        <v>5.4938999999999997E-4</v>
      </c>
      <c r="BA453" s="60">
        <v>5.4270000000000002E-4</v>
      </c>
      <c r="BB453" s="60">
        <v>5.3348000000000002E-4</v>
      </c>
      <c r="BC453" s="60">
        <v>5.3222000000000002E-4</v>
      </c>
      <c r="BD453" s="60">
        <v>5.3111E-4</v>
      </c>
      <c r="BE453" s="60">
        <v>5.1407000000000004E-4</v>
      </c>
      <c r="BF453" s="60">
        <v>5.1382999999999995E-4</v>
      </c>
      <c r="BG453" s="60">
        <v>5.1380000000000002E-4</v>
      </c>
      <c r="BH453" s="60">
        <v>5.1451999999999997E-4</v>
      </c>
      <c r="BI453" s="60">
        <v>5.1599999999999997E-4</v>
      </c>
      <c r="BJ453" s="60">
        <v>5.0500000000000002E-4</v>
      </c>
      <c r="BK453" s="60">
        <v>4.9291999999999999E-4</v>
      </c>
      <c r="BL453" s="60">
        <v>5.0160999999999999E-4</v>
      </c>
      <c r="BM453" s="60">
        <v>5.1444000000000001E-4</v>
      </c>
      <c r="BN453" s="60">
        <v>5.3302000000000004E-4</v>
      </c>
      <c r="BO453" s="60">
        <v>5.7120000000000001E-4</v>
      </c>
      <c r="BP453" s="60">
        <v>6.3122000000000004E-4</v>
      </c>
      <c r="BQ453" s="60">
        <v>6.9561000000000004E-4</v>
      </c>
      <c r="BR453" s="60">
        <v>8.2828999999999997E-4</v>
      </c>
      <c r="BS453" s="60">
        <v>1.02607E-3</v>
      </c>
      <c r="BT453" s="60">
        <v>1.1918499999999999E-3</v>
      </c>
      <c r="BU453" s="60">
        <v>1.4143000000000001E-3</v>
      </c>
      <c r="BV453" s="60">
        <v>1.6984599999999999E-3</v>
      </c>
      <c r="BW453" s="60">
        <v>2.0590399999999998E-3</v>
      </c>
      <c r="BX453" s="60">
        <v>2.5136300000000002E-3</v>
      </c>
      <c r="BY453" s="60">
        <v>3.0830900000000001E-3</v>
      </c>
      <c r="BZ453" s="60">
        <v>3.7919899999999999E-3</v>
      </c>
      <c r="CA453" s="60">
        <v>4.6689799999999997E-3</v>
      </c>
      <c r="CB453" s="60">
        <v>5.67127E-3</v>
      </c>
      <c r="CC453" s="60">
        <v>6.4217800000000002E-3</v>
      </c>
      <c r="CD453" s="60">
        <v>7.5181800000000002E-3</v>
      </c>
      <c r="CE453" s="60">
        <v>8.7889800000000001E-3</v>
      </c>
      <c r="CF453" s="60">
        <v>1.0256690000000001E-2</v>
      </c>
      <c r="CG453" s="60">
        <v>1.1945839999999999E-2</v>
      </c>
      <c r="CH453" s="60">
        <v>1.390461E-2</v>
      </c>
      <c r="CI453" s="60">
        <v>1.6146859999999999E-2</v>
      </c>
      <c r="CJ453" s="60">
        <v>1.8893409999999999E-2</v>
      </c>
      <c r="CK453" s="60">
        <v>2.2041640000000001E-2</v>
      </c>
      <c r="CL453" s="60">
        <v>2.563613E-2</v>
      </c>
      <c r="CM453" s="60">
        <v>2.9724199999999999E-2</v>
      </c>
      <c r="CN453" s="60">
        <v>3.620073E-2</v>
      </c>
      <c r="CO453" s="60">
        <v>2.4385270000000001E-2</v>
      </c>
      <c r="CP453" s="60">
        <v>3.0020669999999999E-2</v>
      </c>
      <c r="CQ453" s="60">
        <v>3.7139360000000003E-2</v>
      </c>
      <c r="CR453" s="60">
        <v>4.5607389999999998E-2</v>
      </c>
      <c r="CS453" s="60">
        <v>5.5616400000000003E-2</v>
      </c>
      <c r="CT453" s="60">
        <v>6.7382730000000002E-2</v>
      </c>
      <c r="CU453" s="60">
        <v>8.1154530000000002E-2</v>
      </c>
      <c r="CV453" s="60">
        <v>9.3802769999999994E-2</v>
      </c>
      <c r="CW453" s="60">
        <v>0.11226264</v>
      </c>
      <c r="CX453" s="60">
        <v>0.1337901</v>
      </c>
      <c r="CY453" s="60">
        <v>0.11244814</v>
      </c>
      <c r="CZ453" s="60">
        <v>0.13062989999999999</v>
      </c>
      <c r="DA453" s="60">
        <v>0.15154119999999999</v>
      </c>
      <c r="DB453" s="60">
        <v>0.1756422</v>
      </c>
      <c r="DC453" s="60">
        <v>0.20348740000000001</v>
      </c>
      <c r="DD453" s="60">
        <v>0.24743343000000001</v>
      </c>
      <c r="DE453" s="60">
        <v>0.29552671000000003</v>
      </c>
      <c r="DF453" s="60">
        <v>0.35330220000000001</v>
      </c>
      <c r="DG453" s="60">
        <v>0.3972696</v>
      </c>
      <c r="DH453" s="60">
        <v>0.355821</v>
      </c>
      <c r="DI453" s="60">
        <v>0.43147429999999998</v>
      </c>
      <c r="DJ453" s="60">
        <v>0.52335023000000003</v>
      </c>
      <c r="DK453" s="60">
        <v>0.63438609999999995</v>
      </c>
      <c r="DL453" s="60">
        <v>0.76770143999999996</v>
      </c>
      <c r="DM453" s="60">
        <v>0.92649590000000004</v>
      </c>
      <c r="DN453" s="60">
        <v>1.11392</v>
      </c>
      <c r="DO453" s="60">
        <v>1.3329200999999999</v>
      </c>
      <c r="DP453" s="60">
        <v>1.5860691</v>
      </c>
      <c r="DQ453" s="60">
        <v>1.875372</v>
      </c>
      <c r="DR453" s="60">
        <v>2.1876503999999999</v>
      </c>
      <c r="DS453" s="60">
        <v>2.5647630000000001</v>
      </c>
      <c r="DT453" s="60">
        <v>2.9810971999999998</v>
      </c>
      <c r="DU453" s="60">
        <v>3.434088</v>
      </c>
      <c r="DV453" s="60">
        <v>3.9195091</v>
      </c>
      <c r="DW453" s="60">
        <v>4.4314</v>
      </c>
      <c r="DX453" s="60">
        <v>4.9620723</v>
      </c>
      <c r="DY453" s="60">
        <v>5.4208030000000003</v>
      </c>
      <c r="DZ453" s="60">
        <v>5.8811540000000004</v>
      </c>
      <c r="EA453" s="60">
        <v>6.3939250999999997</v>
      </c>
      <c r="EB453" s="60">
        <v>6.8342960000000001</v>
      </c>
      <c r="EC453" s="60">
        <v>7.2863530000000001</v>
      </c>
      <c r="ED453" s="60">
        <v>7.7013300999999998</v>
      </c>
      <c r="EE453" s="60">
        <v>8.0694040000000005</v>
      </c>
      <c r="EF453" s="60">
        <v>8.3815010999999995</v>
      </c>
      <c r="EG453" s="60">
        <v>8.6296672000000001</v>
      </c>
      <c r="EH453" s="60">
        <v>8.8073979999999992</v>
      </c>
      <c r="EI453" s="60">
        <v>8.9099102000000006</v>
      </c>
      <c r="EJ453" s="60">
        <v>8.9343540000000008</v>
      </c>
      <c r="EK453" s="60">
        <v>8.8799332999999994</v>
      </c>
      <c r="EL453" s="60">
        <v>8.7479410000000009</v>
      </c>
      <c r="EM453" s="60">
        <v>8.4320880000000002</v>
      </c>
      <c r="EN453" s="60">
        <v>7.9968003999999997</v>
      </c>
      <c r="EO453" s="60">
        <v>7.6223244000000001</v>
      </c>
      <c r="EP453" s="60">
        <v>7.2008961999999999</v>
      </c>
      <c r="EQ453" s="60">
        <v>6.7423124000000003</v>
      </c>
      <c r="ER453" s="60">
        <v>6.2567740000000001</v>
      </c>
      <c r="ES453" s="60">
        <v>5.5859594000000001</v>
      </c>
      <c r="ET453" s="60">
        <v>4.9132990000000003</v>
      </c>
      <c r="EU453" s="60">
        <v>4.1663050000000004</v>
      </c>
      <c r="EV453" s="60">
        <v>3.4683579999999998</v>
      </c>
      <c r="EW453" s="60">
        <v>2.8354813999999999</v>
      </c>
      <c r="EX453" s="60">
        <v>2.2771530000000002</v>
      </c>
      <c r="EY453" s="60">
        <v>1.7970051</v>
      </c>
      <c r="EZ453" s="60">
        <v>1.3938751</v>
      </c>
      <c r="FA453" s="60">
        <v>1.0630124000000001</v>
      </c>
      <c r="FB453" s="60">
        <v>0.79728109999999996</v>
      </c>
      <c r="FC453" s="60">
        <v>0.58824430000000005</v>
      </c>
      <c r="FD453" s="60">
        <v>0.42705783000000003</v>
      </c>
      <c r="FE453" s="60">
        <v>0.30514260999999998</v>
      </c>
      <c r="FF453" s="60">
        <v>0.21463700999999999</v>
      </c>
      <c r="FG453" s="60">
        <v>0.153005</v>
      </c>
      <c r="FH453" s="60">
        <v>0.1076155</v>
      </c>
      <c r="FI453" s="60">
        <v>7.4690240000000005E-2</v>
      </c>
      <c r="FJ453" s="60">
        <v>5.1158849999999999E-2</v>
      </c>
      <c r="FK453" s="60">
        <v>3.458522E-2</v>
      </c>
      <c r="FL453" s="60">
        <v>2.3078910000000001E-2</v>
      </c>
      <c r="FM453" s="60">
        <v>1.520319E-2</v>
      </c>
      <c r="FN453" s="60">
        <v>9.8875100000000004E-3</v>
      </c>
      <c r="FO453" s="60">
        <v>6.8384300000000004E-3</v>
      </c>
      <c r="FP453" s="60">
        <v>4.6852899999999999E-3</v>
      </c>
      <c r="FQ453" s="60">
        <v>3.30094E-3</v>
      </c>
      <c r="FR453" s="60">
        <v>2.30715E-3</v>
      </c>
      <c r="FS453" s="60">
        <v>1.5997299999999999E-3</v>
      </c>
      <c r="FT453" s="60">
        <v>1.1004000000000001E-3</v>
      </c>
      <c r="FU453" s="60">
        <v>7.5089000000000004E-4</v>
      </c>
      <c r="FV453" s="60">
        <v>5.0829E-4</v>
      </c>
      <c r="FW453" s="60">
        <v>3.4131E-4</v>
      </c>
      <c r="FX453" s="60">
        <v>2.2734E-4</v>
      </c>
      <c r="FY453" s="60">
        <v>1.5019999999999999E-4</v>
      </c>
      <c r="FZ453" s="60">
        <v>9.8419999999999996E-5</v>
      </c>
      <c r="GA453" s="60">
        <v>6.3960000000000004E-5</v>
      </c>
      <c r="GB453" s="60">
        <v>4.1220000000000002E-5</v>
      </c>
      <c r="GC453" s="60">
        <v>2.6339999999999999E-5</v>
      </c>
      <c r="GD453" s="60">
        <v>1.6690000000000001E-5</v>
      </c>
      <c r="GE453" s="60">
        <v>1.049E-5</v>
      </c>
      <c r="GF453" s="60">
        <v>6.5300000000000002E-6</v>
      </c>
      <c r="GG453" s="60">
        <v>3.58E-6</v>
      </c>
      <c r="GH453" s="60">
        <v>2.08E-6</v>
      </c>
      <c r="GI453" s="60">
        <v>1.1999999999999999E-6</v>
      </c>
      <c r="GJ453" s="60">
        <v>8.0999999999999997E-7</v>
      </c>
      <c r="GK453" s="60">
        <v>3.9999999999999998E-7</v>
      </c>
      <c r="GL453" s="60">
        <v>1.6999999999999999E-7</v>
      </c>
      <c r="GM453" s="60">
        <v>7.0000000000000005E-8</v>
      </c>
      <c r="GN453" s="60">
        <v>2.9999999999999997E-8</v>
      </c>
      <c r="GO453" s="60">
        <v>1E-8</v>
      </c>
      <c r="GP453" s="60">
        <v>0</v>
      </c>
      <c r="GQ453" s="60">
        <v>0</v>
      </c>
      <c r="GR453" s="60">
        <v>0</v>
      </c>
      <c r="GS453" s="60">
        <v>0</v>
      </c>
    </row>
    <row r="454" spans="1:201" x14ac:dyDescent="0.2">
      <c r="A454" s="70">
        <v>42226.002291666664</v>
      </c>
      <c r="B454" s="60">
        <v>0</v>
      </c>
      <c r="C454" s="60">
        <v>4.6975000000000001E-4</v>
      </c>
      <c r="D454" s="60">
        <v>5.7839000000000002E-4</v>
      </c>
      <c r="E454" s="60">
        <v>5.9458999999999998E-4</v>
      </c>
      <c r="F454" s="60">
        <v>5.9991999999999999E-4</v>
      </c>
      <c r="G454" s="60">
        <v>7.0259000000000001E-4</v>
      </c>
      <c r="H454" s="60">
        <v>7.9845000000000003E-4</v>
      </c>
      <c r="I454" s="60">
        <v>8.8776000000000002E-4</v>
      </c>
      <c r="J454" s="60">
        <v>9.7079999999999996E-4</v>
      </c>
      <c r="K454" s="60">
        <v>8.8195999999999999E-4</v>
      </c>
      <c r="L454" s="60">
        <v>9.3358999999999998E-4</v>
      </c>
      <c r="M454" s="60">
        <v>8.4946000000000002E-4</v>
      </c>
      <c r="N454" s="60">
        <v>8.8340999999999995E-4</v>
      </c>
      <c r="O454" s="60">
        <v>9.1529000000000003E-4</v>
      </c>
      <c r="P454" s="60">
        <v>9.4518E-4</v>
      </c>
      <c r="Q454" s="60">
        <v>9.8959000000000004E-4</v>
      </c>
      <c r="R454" s="60">
        <v>1.0294200000000001E-3</v>
      </c>
      <c r="S454" s="60">
        <v>1.06496E-3</v>
      </c>
      <c r="T454" s="60">
        <v>1.0964900000000001E-3</v>
      </c>
      <c r="U454" s="60">
        <v>9.9478999999999995E-4</v>
      </c>
      <c r="V454" s="60">
        <v>9.1051000000000001E-4</v>
      </c>
      <c r="W454" s="60">
        <v>9.2540999999999999E-4</v>
      </c>
      <c r="X454" s="60">
        <v>9.3860999999999999E-4</v>
      </c>
      <c r="Y454" s="60">
        <v>9.502E-4</v>
      </c>
      <c r="Z454" s="60">
        <v>9.6027000000000005E-4</v>
      </c>
      <c r="AA454" s="60">
        <v>9.6889999999999997E-4</v>
      </c>
      <c r="AB454" s="60">
        <v>9.7617999999999999E-4</v>
      </c>
      <c r="AC454" s="60">
        <v>9.8217000000000009E-4</v>
      </c>
      <c r="AD454" s="60">
        <v>8.9720999999999996E-4</v>
      </c>
      <c r="AE454" s="60">
        <v>8.9972999999999995E-4</v>
      </c>
      <c r="AF454" s="60">
        <v>8.9114999999999995E-4</v>
      </c>
      <c r="AG454" s="60">
        <v>8.8128999999999996E-4</v>
      </c>
      <c r="AH454" s="60">
        <v>8.7031000000000001E-4</v>
      </c>
      <c r="AI454" s="60">
        <v>8.5833999999999997E-4</v>
      </c>
      <c r="AJ454" s="60">
        <v>8.4552E-4</v>
      </c>
      <c r="AK454" s="60">
        <v>8.3197000000000002E-4</v>
      </c>
      <c r="AL454" s="60">
        <v>7.5515999999999995E-4</v>
      </c>
      <c r="AM454" s="60">
        <v>7.4602000000000002E-4</v>
      </c>
      <c r="AN454" s="60">
        <v>7.3674999999999999E-4</v>
      </c>
      <c r="AO454" s="60">
        <v>7.2738999999999996E-4</v>
      </c>
      <c r="AP454" s="60">
        <v>7.1798000000000001E-4</v>
      </c>
      <c r="AQ454" s="60">
        <v>7.0854999999999996E-4</v>
      </c>
      <c r="AR454" s="60">
        <v>6.9915000000000005E-4</v>
      </c>
      <c r="AS454" s="60">
        <v>6.8979999999999996E-4</v>
      </c>
      <c r="AT454" s="60">
        <v>6.3153999999999999E-4</v>
      </c>
      <c r="AU454" s="60">
        <v>6.0333999999999995E-4</v>
      </c>
      <c r="AV454" s="60">
        <v>5.9613999999999999E-4</v>
      </c>
      <c r="AW454" s="60">
        <v>5.8892000000000005E-4</v>
      </c>
      <c r="AX454" s="60">
        <v>5.8169999999999999E-4</v>
      </c>
      <c r="AY454" s="60">
        <v>5.7448000000000004E-4</v>
      </c>
      <c r="AZ454" s="60">
        <v>5.4938000000000003E-4</v>
      </c>
      <c r="BA454" s="60">
        <v>5.4266000000000004E-4</v>
      </c>
      <c r="BB454" s="60">
        <v>5.3339000000000001E-4</v>
      </c>
      <c r="BC454" s="60">
        <v>5.3207999999999999E-4</v>
      </c>
      <c r="BD454" s="60">
        <v>5.3091E-4</v>
      </c>
      <c r="BE454" s="60">
        <v>5.1378000000000003E-4</v>
      </c>
      <c r="BF454" s="60">
        <v>5.1345999999999998E-4</v>
      </c>
      <c r="BG454" s="60">
        <v>5.1325999999999997E-4</v>
      </c>
      <c r="BH454" s="60">
        <v>5.1373E-4</v>
      </c>
      <c r="BI454" s="60">
        <v>5.1486999999999995E-4</v>
      </c>
      <c r="BJ454" s="60">
        <v>5.0325999999999995E-4</v>
      </c>
      <c r="BK454" s="60">
        <v>4.9036000000000001E-4</v>
      </c>
      <c r="BL454" s="60">
        <v>4.9795999999999998E-4</v>
      </c>
      <c r="BM454" s="60">
        <v>5.0925000000000005E-4</v>
      </c>
      <c r="BN454" s="60">
        <v>5.2568999999999999E-4</v>
      </c>
      <c r="BO454" s="60">
        <v>5.5966000000000002E-4</v>
      </c>
      <c r="BP454" s="60">
        <v>6.1326999999999996E-4</v>
      </c>
      <c r="BQ454" s="60">
        <v>6.6932000000000005E-4</v>
      </c>
      <c r="BR454" s="60">
        <v>7.8859999999999998E-4</v>
      </c>
      <c r="BS454" s="60">
        <v>9.6696E-4</v>
      </c>
      <c r="BT454" s="60">
        <v>1.11651E-3</v>
      </c>
      <c r="BU454" s="60">
        <v>1.3176399999999999E-3</v>
      </c>
      <c r="BV454" s="60">
        <v>1.5751300000000001E-3</v>
      </c>
      <c r="BW454" s="60">
        <v>1.90259E-3</v>
      </c>
      <c r="BX454" s="60">
        <v>2.3163099999999998E-3</v>
      </c>
      <c r="BY454" s="60">
        <v>2.8356700000000002E-3</v>
      </c>
      <c r="BZ454" s="60">
        <v>3.4835500000000002E-3</v>
      </c>
      <c r="CA454" s="60">
        <v>4.2867199999999999E-3</v>
      </c>
      <c r="CB454" s="60">
        <v>5.2064399999999997E-3</v>
      </c>
      <c r="CC454" s="60">
        <v>5.8968500000000004E-3</v>
      </c>
      <c r="CD454" s="60">
        <v>6.9063600000000003E-3</v>
      </c>
      <c r="CE454" s="60">
        <v>8.0783199999999999E-3</v>
      </c>
      <c r="CF454" s="60">
        <v>9.4340599999999993E-3</v>
      </c>
      <c r="CG454" s="60">
        <v>1.0996870000000001E-2</v>
      </c>
      <c r="CH454" s="60">
        <v>1.2811970000000001E-2</v>
      </c>
      <c r="CI454" s="60">
        <v>1.4893099999999999E-2</v>
      </c>
      <c r="CJ454" s="60">
        <v>1.7446719999999999E-2</v>
      </c>
      <c r="CK454" s="60">
        <v>2.037885E-2</v>
      </c>
      <c r="CL454" s="60">
        <v>2.3732340000000001E-2</v>
      </c>
      <c r="CM454" s="60">
        <v>2.7552790000000001E-2</v>
      </c>
      <c r="CN454" s="60">
        <v>3.3617649999999999E-2</v>
      </c>
      <c r="CO454" s="60">
        <v>2.271952E-2</v>
      </c>
      <c r="CP454" s="60">
        <v>2.8028399999999998E-2</v>
      </c>
      <c r="CQ454" s="60">
        <v>3.4747760000000003E-2</v>
      </c>
      <c r="CR454" s="60">
        <v>4.2757339999999998E-2</v>
      </c>
      <c r="CS454" s="60">
        <v>5.224202E-2</v>
      </c>
      <c r="CT454" s="60">
        <v>6.3409699999999999E-2</v>
      </c>
      <c r="CU454" s="60">
        <v>7.6497759999999998E-2</v>
      </c>
      <c r="CV454" s="60">
        <v>8.8527739999999994E-2</v>
      </c>
      <c r="CW454" s="60">
        <v>0.1060977</v>
      </c>
      <c r="CX454" s="60">
        <v>0.12659400000000001</v>
      </c>
      <c r="CY454" s="60">
        <v>0.10639050999999999</v>
      </c>
      <c r="CZ454" s="60">
        <v>0.12367309999999999</v>
      </c>
      <c r="DA454" s="60">
        <v>0.14354140000000001</v>
      </c>
      <c r="DB454" s="60">
        <v>0.16642470000000001</v>
      </c>
      <c r="DC454" s="60">
        <v>0.19284163000000001</v>
      </c>
      <c r="DD454" s="60">
        <v>0.23448584</v>
      </c>
      <c r="DE454" s="60">
        <v>0.28001743000000001</v>
      </c>
      <c r="DF454" s="60">
        <v>0.33467740000000001</v>
      </c>
      <c r="DG454" s="60">
        <v>0.37626021999999998</v>
      </c>
      <c r="DH454" s="60">
        <v>0.33676913000000003</v>
      </c>
      <c r="DI454" s="60">
        <v>0.40827481999999998</v>
      </c>
      <c r="DJ454" s="60">
        <v>0.49518139999999999</v>
      </c>
      <c r="DK454" s="60">
        <v>0.60034240000000005</v>
      </c>
      <c r="DL454" s="60">
        <v>0.72681890000000005</v>
      </c>
      <c r="DM454" s="60">
        <v>0.87778279999999997</v>
      </c>
      <c r="DN454" s="60">
        <v>1.0563962</v>
      </c>
      <c r="DO454" s="60">
        <v>1.265666</v>
      </c>
      <c r="DP454" s="60">
        <v>1.5082761</v>
      </c>
      <c r="DQ454" s="60">
        <v>1.7864034</v>
      </c>
      <c r="DR454" s="60">
        <v>2.0875473000000002</v>
      </c>
      <c r="DS454" s="60">
        <v>2.4525809999999999</v>
      </c>
      <c r="DT454" s="60">
        <v>2.8571183000000002</v>
      </c>
      <c r="DU454" s="60">
        <v>3.2990460000000001</v>
      </c>
      <c r="DV454" s="60">
        <v>3.774632</v>
      </c>
      <c r="DW454" s="60">
        <v>4.2784329999999997</v>
      </c>
      <c r="DX454" s="60">
        <v>4.8032773999999998</v>
      </c>
      <c r="DY454" s="60">
        <v>5.258991</v>
      </c>
      <c r="DZ454" s="60">
        <v>5.7185382000000002</v>
      </c>
      <c r="EA454" s="60">
        <v>6.2335653000000004</v>
      </c>
      <c r="EB454" s="60">
        <v>6.6785540000000001</v>
      </c>
      <c r="EC454" s="60">
        <v>7.1389230000000001</v>
      </c>
      <c r="ED454" s="60">
        <v>7.5654702</v>
      </c>
      <c r="EE454" s="60">
        <v>7.9482574000000001</v>
      </c>
      <c r="EF454" s="60">
        <v>8.2779722000000007</v>
      </c>
      <c r="EG454" s="60">
        <v>8.546303</v>
      </c>
      <c r="EH454" s="60">
        <v>8.7462820000000008</v>
      </c>
      <c r="EI454" s="60">
        <v>8.8725769999999997</v>
      </c>
      <c r="EJ454" s="60">
        <v>8.9217242999999993</v>
      </c>
      <c r="EK454" s="60">
        <v>8.8922760000000007</v>
      </c>
      <c r="EL454" s="60">
        <v>8.7848629999999996</v>
      </c>
      <c r="EM454" s="60">
        <v>8.5003969999999995</v>
      </c>
      <c r="EN454" s="60">
        <v>8.0927723999999994</v>
      </c>
      <c r="EO454" s="60">
        <v>7.7360530000000001</v>
      </c>
      <c r="EP454" s="60">
        <v>7.3295611999999997</v>
      </c>
      <c r="EQ454" s="60">
        <v>6.8828510999999999</v>
      </c>
      <c r="ER454" s="60">
        <v>6.405996</v>
      </c>
      <c r="ES454" s="60">
        <v>5.7411593999999999</v>
      </c>
      <c r="ET454" s="60">
        <v>5.0692500999999996</v>
      </c>
      <c r="EU454" s="60">
        <v>4.3172139999999999</v>
      </c>
      <c r="EV454" s="60">
        <v>3.6095540000000002</v>
      </c>
      <c r="EW454" s="60">
        <v>2.9636631000000002</v>
      </c>
      <c r="EX454" s="60">
        <v>2.3903509999999999</v>
      </c>
      <c r="EY454" s="60">
        <v>1.8944401</v>
      </c>
      <c r="EZ454" s="60">
        <v>1.475749</v>
      </c>
      <c r="FA454" s="60">
        <v>1.13026</v>
      </c>
      <c r="FB454" s="60">
        <v>0.85132883999999998</v>
      </c>
      <c r="FC454" s="60">
        <v>0.63078904000000002</v>
      </c>
      <c r="FD454" s="60">
        <v>0.45988434</v>
      </c>
      <c r="FE454" s="60">
        <v>0.32998621</v>
      </c>
      <c r="FF454" s="60">
        <v>0.23309050000000001</v>
      </c>
      <c r="FG454" s="60">
        <v>0.16681460000000001</v>
      </c>
      <c r="FH454" s="60">
        <v>0.11779122</v>
      </c>
      <c r="FI454" s="60">
        <v>8.2075499999999996E-2</v>
      </c>
      <c r="FJ454" s="60">
        <v>5.6439679999999999E-2</v>
      </c>
      <c r="FK454" s="60">
        <v>3.8306390000000003E-2</v>
      </c>
      <c r="FL454" s="60">
        <v>2.566351E-2</v>
      </c>
      <c r="FM454" s="60">
        <v>1.6973019999999998E-2</v>
      </c>
      <c r="FN454" s="60">
        <v>1.108251E-2</v>
      </c>
      <c r="FO454" s="60">
        <v>7.6912400000000002E-3</v>
      </c>
      <c r="FP454" s="60">
        <v>5.2877499999999999E-3</v>
      </c>
      <c r="FQ454" s="60">
        <v>3.73727E-3</v>
      </c>
      <c r="FR454" s="60">
        <v>2.6205E-3</v>
      </c>
      <c r="FS454" s="60">
        <v>1.8228700000000001E-3</v>
      </c>
      <c r="FT454" s="60">
        <v>1.2579500000000001E-3</v>
      </c>
      <c r="FU454" s="60">
        <v>8.6120000000000001E-4</v>
      </c>
      <c r="FV454" s="60">
        <v>5.8489000000000002E-4</v>
      </c>
      <c r="FW454" s="60">
        <v>3.9405000000000001E-4</v>
      </c>
      <c r="FX454" s="60">
        <v>2.6334999999999998E-4</v>
      </c>
      <c r="FY454" s="60">
        <v>1.7458E-4</v>
      </c>
      <c r="FZ454" s="60">
        <v>1.1479E-4</v>
      </c>
      <c r="GA454" s="60">
        <v>7.4859999999999998E-5</v>
      </c>
      <c r="GB454" s="60">
        <v>4.8420000000000001E-5</v>
      </c>
      <c r="GC454" s="60">
        <v>3.1050000000000003E-5</v>
      </c>
      <c r="GD454" s="60">
        <v>1.9749999999999999E-5</v>
      </c>
      <c r="GE454" s="60">
        <v>1.2449999999999999E-5</v>
      </c>
      <c r="GF454" s="60">
        <v>7.7800000000000001E-6</v>
      </c>
      <c r="GG454" s="60">
        <v>4.2799999999999997E-6</v>
      </c>
      <c r="GH454" s="60">
        <v>2.5000000000000002E-6</v>
      </c>
      <c r="GI454" s="60">
        <v>1.44E-6</v>
      </c>
      <c r="GJ454" s="60">
        <v>9.7999999999999993E-7</v>
      </c>
      <c r="GK454" s="60">
        <v>4.8999999999999997E-7</v>
      </c>
      <c r="GL454" s="60">
        <v>1.9999999999999999E-7</v>
      </c>
      <c r="GM454" s="60">
        <v>8.0000000000000002E-8</v>
      </c>
      <c r="GN454" s="60">
        <v>2.9999999999999997E-8</v>
      </c>
      <c r="GO454" s="60">
        <v>1E-8</v>
      </c>
      <c r="GP454" s="60">
        <v>1E-8</v>
      </c>
      <c r="GQ454" s="60">
        <v>0</v>
      </c>
      <c r="GR454" s="60">
        <v>0</v>
      </c>
      <c r="GS454" s="60">
        <v>0</v>
      </c>
    </row>
    <row r="455" spans="1:201" x14ac:dyDescent="0.2">
      <c r="A455" s="70">
        <v>42226.011597222219</v>
      </c>
      <c r="B455" s="60">
        <v>0</v>
      </c>
      <c r="C455" s="60">
        <v>4.6998E-4</v>
      </c>
      <c r="D455" s="60">
        <v>5.7863000000000001E-4</v>
      </c>
      <c r="E455" s="60">
        <v>5.9478999999999999E-4</v>
      </c>
      <c r="F455" s="60">
        <v>6.0022000000000005E-4</v>
      </c>
      <c r="G455" s="60">
        <v>7.0295999999999998E-4</v>
      </c>
      <c r="H455" s="60">
        <v>7.9885999999999998E-4</v>
      </c>
      <c r="I455" s="60">
        <v>8.8820999999999995E-4</v>
      </c>
      <c r="J455" s="60">
        <v>9.7128000000000004E-4</v>
      </c>
      <c r="K455" s="60">
        <v>8.8248000000000005E-4</v>
      </c>
      <c r="L455" s="60">
        <v>9.3415000000000002E-4</v>
      </c>
      <c r="M455" s="60">
        <v>8.5002999999999999E-4</v>
      </c>
      <c r="N455" s="60">
        <v>8.8400999999999996E-4</v>
      </c>
      <c r="O455" s="60">
        <v>9.1589999999999998E-4</v>
      </c>
      <c r="P455" s="60">
        <v>9.4578999999999996E-4</v>
      </c>
      <c r="Q455" s="60">
        <v>9.9021000000000005E-4</v>
      </c>
      <c r="R455" s="60">
        <v>1.03005E-3</v>
      </c>
      <c r="S455" s="60">
        <v>1.0655899999999999E-3</v>
      </c>
      <c r="T455" s="60">
        <v>1.09712E-3</v>
      </c>
      <c r="U455" s="60">
        <v>9.9539000000000008E-4</v>
      </c>
      <c r="V455" s="60">
        <v>9.1111999999999996E-4</v>
      </c>
      <c r="W455" s="60">
        <v>9.2601999999999995E-4</v>
      </c>
      <c r="X455" s="60">
        <v>9.3921E-4</v>
      </c>
      <c r="Y455" s="60">
        <v>9.5078999999999997E-4</v>
      </c>
      <c r="Z455" s="60">
        <v>9.6084999999999996E-4</v>
      </c>
      <c r="AA455" s="60">
        <v>9.6947999999999999E-4</v>
      </c>
      <c r="AB455" s="60">
        <v>9.7674000000000003E-4</v>
      </c>
      <c r="AC455" s="60">
        <v>9.8272000000000008E-4</v>
      </c>
      <c r="AD455" s="60">
        <v>8.9773999999999995E-4</v>
      </c>
      <c r="AE455" s="60">
        <v>9.0025000000000001E-4</v>
      </c>
      <c r="AF455" s="60">
        <v>8.9165000000000002E-4</v>
      </c>
      <c r="AG455" s="60">
        <v>8.8177000000000004E-4</v>
      </c>
      <c r="AH455" s="60">
        <v>8.7076000000000005E-4</v>
      </c>
      <c r="AI455" s="60">
        <v>8.5877999999999996E-4</v>
      </c>
      <c r="AJ455" s="60">
        <v>8.4592999999999995E-4</v>
      </c>
      <c r="AK455" s="60">
        <v>8.3235999999999998E-4</v>
      </c>
      <c r="AL455" s="60">
        <v>7.5553000000000003E-4</v>
      </c>
      <c r="AM455" s="60">
        <v>7.4638000000000005E-4</v>
      </c>
      <c r="AN455" s="60">
        <v>7.3709000000000003E-4</v>
      </c>
      <c r="AO455" s="60">
        <v>7.2771000000000001E-4</v>
      </c>
      <c r="AP455" s="60">
        <v>7.1827000000000002E-4</v>
      </c>
      <c r="AQ455" s="60">
        <v>7.0881999999999998E-4</v>
      </c>
      <c r="AR455" s="60">
        <v>6.9937999999999999E-4</v>
      </c>
      <c r="AS455" s="60">
        <v>6.8999000000000003E-4</v>
      </c>
      <c r="AT455" s="60">
        <v>6.3170000000000001E-4</v>
      </c>
      <c r="AU455" s="60">
        <v>6.0347000000000005E-4</v>
      </c>
      <c r="AV455" s="60">
        <v>5.9624999999999999E-4</v>
      </c>
      <c r="AW455" s="60">
        <v>5.8900999999999995E-4</v>
      </c>
      <c r="AX455" s="60">
        <v>5.8175999999999996E-4</v>
      </c>
      <c r="AY455" s="60">
        <v>5.7452000000000002E-4</v>
      </c>
      <c r="AZ455" s="60">
        <v>5.4938000000000003E-4</v>
      </c>
      <c r="BA455" s="60">
        <v>5.4263E-4</v>
      </c>
      <c r="BB455" s="60">
        <v>5.3333000000000005E-4</v>
      </c>
      <c r="BC455" s="60">
        <v>5.3198000000000004E-4</v>
      </c>
      <c r="BD455" s="60">
        <v>5.3074999999999997E-4</v>
      </c>
      <c r="BE455" s="60">
        <v>5.1354999999999999E-4</v>
      </c>
      <c r="BF455" s="60">
        <v>5.1318000000000002E-4</v>
      </c>
      <c r="BG455" s="60">
        <v>5.1283999999999998E-4</v>
      </c>
      <c r="BH455" s="60">
        <v>5.1312000000000005E-4</v>
      </c>
      <c r="BI455" s="60">
        <v>5.1398999999999998E-4</v>
      </c>
      <c r="BJ455" s="60">
        <v>5.0193000000000004E-4</v>
      </c>
      <c r="BK455" s="60">
        <v>4.8839E-4</v>
      </c>
      <c r="BL455" s="60">
        <v>4.9514999999999997E-4</v>
      </c>
      <c r="BM455" s="60">
        <v>5.0526E-4</v>
      </c>
      <c r="BN455" s="60">
        <v>5.2004999999999998E-4</v>
      </c>
      <c r="BO455" s="60">
        <v>5.5075000000000002E-4</v>
      </c>
      <c r="BP455" s="60">
        <v>5.9938000000000005E-4</v>
      </c>
      <c r="BQ455" s="60">
        <v>6.4891999999999999E-4</v>
      </c>
      <c r="BR455" s="60">
        <v>7.5772999999999997E-4</v>
      </c>
      <c r="BS455" s="60">
        <v>9.2088000000000001E-4</v>
      </c>
      <c r="BT455" s="60">
        <v>1.0576800000000001E-3</v>
      </c>
      <c r="BU455" s="60">
        <v>1.2420300000000001E-3</v>
      </c>
      <c r="BV455" s="60">
        <v>1.4785200000000001E-3</v>
      </c>
      <c r="BW455" s="60">
        <v>1.77983E-3</v>
      </c>
      <c r="BX455" s="60">
        <v>2.1611999999999998E-3</v>
      </c>
      <c r="BY455" s="60">
        <v>2.6408199999999999E-3</v>
      </c>
      <c r="BZ455" s="60">
        <v>3.2402099999999999E-3</v>
      </c>
      <c r="CA455" s="60">
        <v>3.9845999999999996E-3</v>
      </c>
      <c r="CB455" s="60">
        <v>4.8384400000000003E-3</v>
      </c>
      <c r="CC455" s="60">
        <v>5.4806200000000003E-3</v>
      </c>
      <c r="CD455" s="60">
        <v>6.4205699999999996E-3</v>
      </c>
      <c r="CE455" s="60">
        <v>7.51325E-3</v>
      </c>
      <c r="CF455" s="60">
        <v>8.7790000000000003E-3</v>
      </c>
      <c r="CG455" s="60">
        <v>1.02401E-2</v>
      </c>
      <c r="CH455" s="60">
        <v>1.193934E-2</v>
      </c>
      <c r="CI455" s="60">
        <v>1.3890329999999999E-2</v>
      </c>
      <c r="CJ455" s="60">
        <v>1.628781E-2</v>
      </c>
      <c r="CK455" s="60">
        <v>1.9044740000000001E-2</v>
      </c>
      <c r="CL455" s="60">
        <v>2.220248E-2</v>
      </c>
      <c r="CM455" s="60">
        <v>2.5805169999999999E-2</v>
      </c>
      <c r="CN455" s="60">
        <v>3.1534359999999997E-2</v>
      </c>
      <c r="CO455" s="60">
        <v>2.137126E-2</v>
      </c>
      <c r="CP455" s="60">
        <v>2.6412270000000002E-2</v>
      </c>
      <c r="CQ455" s="60">
        <v>3.280367E-2</v>
      </c>
      <c r="CR455" s="60">
        <v>4.0436029999999998E-2</v>
      </c>
      <c r="CS455" s="60">
        <v>4.9488820000000003E-2</v>
      </c>
      <c r="CT455" s="60">
        <v>6.016316E-2</v>
      </c>
      <c r="CU455" s="60">
        <v>7.2687740000000001E-2</v>
      </c>
      <c r="CV455" s="60">
        <v>8.4208469999999994E-2</v>
      </c>
      <c r="CW455" s="60">
        <v>0.1010462</v>
      </c>
      <c r="CX455" s="60">
        <v>0.12069551000000001</v>
      </c>
      <c r="CY455" s="60">
        <v>0.10146301000000001</v>
      </c>
      <c r="CZ455" s="60">
        <v>0.1179813</v>
      </c>
      <c r="DA455" s="60">
        <v>0.13699422</v>
      </c>
      <c r="DB455" s="60">
        <v>0.158885</v>
      </c>
      <c r="DC455" s="60">
        <v>0.1841399</v>
      </c>
      <c r="DD455" s="60">
        <v>0.22391372000000001</v>
      </c>
      <c r="DE455" s="60">
        <v>0.26736462</v>
      </c>
      <c r="DF455" s="60">
        <v>0.31949290000000002</v>
      </c>
      <c r="DG455" s="60">
        <v>0.35913689999999998</v>
      </c>
      <c r="DH455" s="60">
        <v>0.32134183999999999</v>
      </c>
      <c r="DI455" s="60">
        <v>0.38938499999999998</v>
      </c>
      <c r="DJ455" s="60">
        <v>0.47221800000000003</v>
      </c>
      <c r="DK455" s="60">
        <v>0.57255769999999995</v>
      </c>
      <c r="DL455" s="60">
        <v>0.69340089999999999</v>
      </c>
      <c r="DM455" s="60">
        <v>0.83788759999999995</v>
      </c>
      <c r="DN455" s="60">
        <v>1.0091804</v>
      </c>
      <c r="DO455" s="60">
        <v>1.2103254000000001</v>
      </c>
      <c r="DP455" s="60">
        <v>1.4440900000000001</v>
      </c>
      <c r="DQ455" s="60">
        <v>1.7127832999999999</v>
      </c>
      <c r="DR455" s="60">
        <v>2.0044759999999999</v>
      </c>
      <c r="DS455" s="60">
        <v>2.359159</v>
      </c>
      <c r="DT455" s="60">
        <v>2.7535129999999999</v>
      </c>
      <c r="DU455" s="60">
        <v>3.1857739999999999</v>
      </c>
      <c r="DV455" s="60">
        <v>3.6526280999999998</v>
      </c>
      <c r="DW455" s="60">
        <v>4.1490730999999998</v>
      </c>
      <c r="DX455" s="60">
        <v>4.66838</v>
      </c>
      <c r="DY455" s="60">
        <v>5.1209629999999997</v>
      </c>
      <c r="DZ455" s="60">
        <v>5.5792031</v>
      </c>
      <c r="EA455" s="60">
        <v>6.0953879999999998</v>
      </c>
      <c r="EB455" s="60">
        <v>6.5436123999999998</v>
      </c>
      <c r="EC455" s="60">
        <v>7.0102662999999996</v>
      </c>
      <c r="ED455" s="60">
        <v>7.4459239999999998</v>
      </c>
      <c r="EE455" s="60">
        <v>7.8405430000000003</v>
      </c>
      <c r="EF455" s="60">
        <v>8.1846449999999997</v>
      </c>
      <c r="EG455" s="60">
        <v>8.4696409999999993</v>
      </c>
      <c r="EH455" s="60">
        <v>8.6881933</v>
      </c>
      <c r="EI455" s="60">
        <v>8.8345202999999994</v>
      </c>
      <c r="EJ455" s="60">
        <v>8.9046479999999999</v>
      </c>
      <c r="EK455" s="60">
        <v>8.8965739999999993</v>
      </c>
      <c r="EL455" s="60">
        <v>8.8103660000000001</v>
      </c>
      <c r="EM455" s="60">
        <v>8.5532819999999994</v>
      </c>
      <c r="EN455" s="60">
        <v>8.1700944</v>
      </c>
      <c r="EO455" s="60">
        <v>7.8292359999999999</v>
      </c>
      <c r="EP455" s="60">
        <v>7.4362750000000002</v>
      </c>
      <c r="EQ455" s="60">
        <v>7.0005230000000003</v>
      </c>
      <c r="ER455" s="60">
        <v>6.5319180000000001</v>
      </c>
      <c r="ES455" s="60">
        <v>5.8732620000000004</v>
      </c>
      <c r="ET455" s="60">
        <v>5.2029733</v>
      </c>
      <c r="EU455" s="60">
        <v>4.4475692999999996</v>
      </c>
      <c r="EV455" s="60">
        <v>3.7323300000000001</v>
      </c>
      <c r="EW455" s="60">
        <v>3.0758019999999999</v>
      </c>
      <c r="EX455" s="60">
        <v>2.4899460000000002</v>
      </c>
      <c r="EY455" s="60">
        <v>1.980631</v>
      </c>
      <c r="EZ455" s="60">
        <v>1.548549</v>
      </c>
      <c r="FA455" s="60">
        <v>1.1903539999999999</v>
      </c>
      <c r="FB455" s="60">
        <v>0.89986180999999998</v>
      </c>
      <c r="FC455" s="60">
        <v>0.66917340999999997</v>
      </c>
      <c r="FD455" s="60">
        <v>0.48963780000000001</v>
      </c>
      <c r="FE455" s="60">
        <v>0.35260602000000002</v>
      </c>
      <c r="FF455" s="60">
        <v>0.24996710999999999</v>
      </c>
      <c r="FG455" s="60">
        <v>0.17949599999999999</v>
      </c>
      <c r="FH455" s="60">
        <v>0.12717352000000001</v>
      </c>
      <c r="FI455" s="60">
        <v>8.8912329999999998E-2</v>
      </c>
      <c r="FJ455" s="60">
        <v>6.1347890000000002E-2</v>
      </c>
      <c r="FK455" s="60">
        <v>4.1778750000000003E-2</v>
      </c>
      <c r="FL455" s="60">
        <v>2.8084850000000001E-2</v>
      </c>
      <c r="FM455" s="60">
        <v>1.8637600000000001E-2</v>
      </c>
      <c r="FN455" s="60">
        <v>1.221088E-2</v>
      </c>
      <c r="FO455" s="60">
        <v>8.4992000000000002E-3</v>
      </c>
      <c r="FP455" s="60">
        <v>5.8604499999999997E-3</v>
      </c>
      <c r="FQ455" s="60">
        <v>4.1533400000000002E-3</v>
      </c>
      <c r="FR455" s="60">
        <v>2.9202199999999998E-3</v>
      </c>
      <c r="FS455" s="60">
        <v>2.03696E-3</v>
      </c>
      <c r="FT455" s="60">
        <v>1.4096E-3</v>
      </c>
      <c r="FU455" s="60">
        <v>9.6772000000000004E-4</v>
      </c>
      <c r="FV455" s="60">
        <v>6.5906999999999999E-4</v>
      </c>
      <c r="FW455" s="60">
        <v>4.4528999999999999E-4</v>
      </c>
      <c r="FX455" s="60">
        <v>2.9844000000000002E-4</v>
      </c>
      <c r="FY455" s="60">
        <v>1.9840999999999999E-4</v>
      </c>
      <c r="FZ455" s="60">
        <v>1.3083999999999999E-4</v>
      </c>
      <c r="GA455" s="60">
        <v>8.5580000000000004E-5</v>
      </c>
      <c r="GB455" s="60">
        <v>5.5519999999999997E-5</v>
      </c>
      <c r="GC455" s="60">
        <v>3.5719999999999997E-5</v>
      </c>
      <c r="GD455" s="60">
        <v>2.2779999999999999E-5</v>
      </c>
      <c r="GE455" s="60">
        <v>1.4409999999999999E-5</v>
      </c>
      <c r="GF455" s="60">
        <v>9.0399999999999998E-6</v>
      </c>
      <c r="GG455" s="60">
        <v>4.9899999999999997E-6</v>
      </c>
      <c r="GH455" s="60">
        <v>2.9299999999999999E-6</v>
      </c>
      <c r="GI455" s="60">
        <v>1.7E-6</v>
      </c>
      <c r="GJ455" s="60">
        <v>1.15E-6</v>
      </c>
      <c r="GK455" s="60">
        <v>5.7000000000000005E-7</v>
      </c>
      <c r="GL455" s="60">
        <v>2.3999999999999998E-7</v>
      </c>
      <c r="GM455" s="60">
        <v>9.9999999999999995E-8</v>
      </c>
      <c r="GN455" s="60">
        <v>4.0000000000000001E-8</v>
      </c>
      <c r="GO455" s="60">
        <v>2E-8</v>
      </c>
      <c r="GP455" s="60">
        <v>1E-8</v>
      </c>
      <c r="GQ455" s="60">
        <v>0</v>
      </c>
      <c r="GR455" s="60">
        <v>0</v>
      </c>
      <c r="GS455" s="60">
        <v>0</v>
      </c>
    </row>
    <row r="456" spans="1:201" x14ac:dyDescent="0.2">
      <c r="A456" s="70">
        <v>42226.02239583333</v>
      </c>
      <c r="B456" s="60">
        <v>0</v>
      </c>
      <c r="C456" s="60">
        <v>4.7024000000000002E-4</v>
      </c>
      <c r="D456" s="60">
        <v>5.7888999999999998E-4</v>
      </c>
      <c r="E456" s="60">
        <v>5.9502999999999997E-4</v>
      </c>
      <c r="F456" s="60">
        <v>6.0055000000000004E-4</v>
      </c>
      <c r="G456" s="60">
        <v>7.0337999999999998E-4</v>
      </c>
      <c r="H456" s="60">
        <v>7.9933999999999995E-4</v>
      </c>
      <c r="I456" s="60">
        <v>8.8873000000000001E-4</v>
      </c>
      <c r="J456" s="60">
        <v>9.7183000000000002E-4</v>
      </c>
      <c r="K456" s="60">
        <v>8.8303999999999998E-4</v>
      </c>
      <c r="L456" s="60">
        <v>9.3479999999999995E-4</v>
      </c>
      <c r="M456" s="60">
        <v>8.5065E-4</v>
      </c>
      <c r="N456" s="60">
        <v>8.8469000000000004E-4</v>
      </c>
      <c r="O456" s="60">
        <v>9.1660999999999999E-4</v>
      </c>
      <c r="P456" s="60">
        <v>9.4651000000000002E-4</v>
      </c>
      <c r="Q456" s="60">
        <v>9.9094000000000005E-4</v>
      </c>
      <c r="R456" s="60">
        <v>1.03079E-3</v>
      </c>
      <c r="S456" s="60">
        <v>1.0663300000000001E-3</v>
      </c>
      <c r="T456" s="60">
        <v>1.09785E-3</v>
      </c>
      <c r="U456" s="60">
        <v>9.9606999999999994E-4</v>
      </c>
      <c r="V456" s="60">
        <v>9.1180000000000005E-4</v>
      </c>
      <c r="W456" s="60">
        <v>9.2672000000000002E-4</v>
      </c>
      <c r="X456" s="60">
        <v>9.3990999999999996E-4</v>
      </c>
      <c r="Y456" s="60">
        <v>9.5147999999999999E-4</v>
      </c>
      <c r="Z456" s="60">
        <v>9.6153000000000005E-4</v>
      </c>
      <c r="AA456" s="60">
        <v>9.7013999999999998E-4</v>
      </c>
      <c r="AB456" s="60">
        <v>9.7740000000000001E-4</v>
      </c>
      <c r="AC456" s="60">
        <v>9.833699999999999E-4</v>
      </c>
      <c r="AD456" s="60">
        <v>8.9833999999999997E-4</v>
      </c>
      <c r="AE456" s="60">
        <v>9.0085999999999996E-4</v>
      </c>
      <c r="AF456" s="60">
        <v>8.9223000000000004E-4</v>
      </c>
      <c r="AG456" s="60">
        <v>8.8232000000000002E-4</v>
      </c>
      <c r="AH456" s="60">
        <v>8.7129000000000004E-4</v>
      </c>
      <c r="AI456" s="60">
        <v>8.5928000000000003E-4</v>
      </c>
      <c r="AJ456" s="60">
        <v>8.4641000000000002E-4</v>
      </c>
      <c r="AK456" s="60">
        <v>8.3281999999999996E-4</v>
      </c>
      <c r="AL456" s="60">
        <v>7.5595999999999997E-4</v>
      </c>
      <c r="AM456" s="60">
        <v>7.4679E-4</v>
      </c>
      <c r="AN456" s="60">
        <v>7.3749000000000004E-4</v>
      </c>
      <c r="AO456" s="60">
        <v>7.2807999999999998E-4</v>
      </c>
      <c r="AP456" s="60">
        <v>7.1860999999999995E-4</v>
      </c>
      <c r="AQ456" s="60">
        <v>7.0912999999999998E-4</v>
      </c>
      <c r="AR456" s="60">
        <v>6.9965999999999995E-4</v>
      </c>
      <c r="AS456" s="60">
        <v>6.9023000000000001E-4</v>
      </c>
      <c r="AT456" s="60">
        <v>6.3190000000000002E-4</v>
      </c>
      <c r="AU456" s="60">
        <v>6.0362000000000002E-4</v>
      </c>
      <c r="AV456" s="60">
        <v>5.9637999999999998E-4</v>
      </c>
      <c r="AW456" s="60">
        <v>5.8911E-4</v>
      </c>
      <c r="AX456" s="60">
        <v>5.8184000000000003E-4</v>
      </c>
      <c r="AY456" s="60">
        <v>5.7457000000000005E-4</v>
      </c>
      <c r="AZ456" s="60">
        <v>5.4938000000000003E-4</v>
      </c>
      <c r="BA456" s="60">
        <v>5.4261000000000001E-4</v>
      </c>
      <c r="BB456" s="60">
        <v>5.3326000000000003E-4</v>
      </c>
      <c r="BC456" s="60">
        <v>5.3187000000000004E-4</v>
      </c>
      <c r="BD456" s="60">
        <v>5.3058999999999995E-4</v>
      </c>
      <c r="BE456" s="60">
        <v>5.1331E-4</v>
      </c>
      <c r="BF456" s="60">
        <v>5.1287999999999995E-4</v>
      </c>
      <c r="BG456" s="60">
        <v>5.1241000000000004E-4</v>
      </c>
      <c r="BH456" s="60">
        <v>5.1248000000000005E-4</v>
      </c>
      <c r="BI456" s="60">
        <v>5.1307999999999996E-4</v>
      </c>
      <c r="BJ456" s="60">
        <v>5.0051999999999996E-4</v>
      </c>
      <c r="BK456" s="60">
        <v>4.8631999999999999E-4</v>
      </c>
      <c r="BL456" s="60">
        <v>4.9220999999999998E-4</v>
      </c>
      <c r="BM456" s="60">
        <v>5.0107000000000005E-4</v>
      </c>
      <c r="BN456" s="60">
        <v>5.1411999999999996E-4</v>
      </c>
      <c r="BO456" s="60">
        <v>5.4138000000000005E-4</v>
      </c>
      <c r="BP456" s="60">
        <v>5.8474999999999998E-4</v>
      </c>
      <c r="BQ456" s="60">
        <v>6.2737000000000003E-4</v>
      </c>
      <c r="BR456" s="60">
        <v>7.2506999999999997E-4</v>
      </c>
      <c r="BS456" s="60">
        <v>8.7200000000000005E-4</v>
      </c>
      <c r="BT456" s="60">
        <v>9.9518999999999996E-4</v>
      </c>
      <c r="BU456" s="60">
        <v>1.1615900000000001E-3</v>
      </c>
      <c r="BV456" s="60">
        <v>1.37554E-3</v>
      </c>
      <c r="BW456" s="60">
        <v>1.64875E-3</v>
      </c>
      <c r="BX456" s="60">
        <v>1.9953100000000001E-3</v>
      </c>
      <c r="BY456" s="60">
        <v>2.4320700000000002E-3</v>
      </c>
      <c r="BZ456" s="60">
        <v>2.9790400000000001E-3</v>
      </c>
      <c r="CA456" s="60">
        <v>3.6597600000000002E-3</v>
      </c>
      <c r="CB456" s="60">
        <v>4.4420800000000002E-3</v>
      </c>
      <c r="CC456" s="60">
        <v>5.0316299999999996E-3</v>
      </c>
      <c r="CD456" s="60">
        <v>5.8958200000000004E-3</v>
      </c>
      <c r="CE456" s="60">
        <v>6.9020000000000001E-3</v>
      </c>
      <c r="CF456" s="60">
        <v>8.0694100000000008E-3</v>
      </c>
      <c r="CG456" s="60">
        <v>9.4191399999999995E-3</v>
      </c>
      <c r="CH456" s="60">
        <v>1.0991320000000001E-2</v>
      </c>
      <c r="CI456" s="60">
        <v>1.2799329999999999E-2</v>
      </c>
      <c r="CJ456" s="60">
        <v>1.502496E-2</v>
      </c>
      <c r="CK456" s="60">
        <v>1.7588690000000001E-2</v>
      </c>
      <c r="CL456" s="60">
        <v>2.053017E-2</v>
      </c>
      <c r="CM456" s="60">
        <v>2.3891869999999999E-2</v>
      </c>
      <c r="CN456" s="60">
        <v>2.9248819999999998E-2</v>
      </c>
      <c r="CO456" s="60">
        <v>1.9887140000000001E-2</v>
      </c>
      <c r="CP456" s="60">
        <v>2.4628890000000001E-2</v>
      </c>
      <c r="CQ456" s="60">
        <v>3.0654029999999999E-2</v>
      </c>
      <c r="CR456" s="60">
        <v>3.786407E-2</v>
      </c>
      <c r="CS456" s="60">
        <v>4.6432759999999997E-2</v>
      </c>
      <c r="CT456" s="60">
        <v>5.6553760000000002E-2</v>
      </c>
      <c r="CU456" s="60">
        <v>6.8446350000000003E-2</v>
      </c>
      <c r="CV456" s="60">
        <v>7.9396049999999996E-2</v>
      </c>
      <c r="CW456" s="60">
        <v>9.5413510000000007E-2</v>
      </c>
      <c r="CX456" s="60">
        <v>0.11411549999999999</v>
      </c>
      <c r="CY456" s="60">
        <v>9.6015530000000002E-2</v>
      </c>
      <c r="CZ456" s="60">
        <v>0.1116591</v>
      </c>
      <c r="DA456" s="60">
        <v>0.12970544000000001</v>
      </c>
      <c r="DB456" s="60">
        <v>0.15049029999999999</v>
      </c>
      <c r="DC456" s="60">
        <v>0.17445680999999999</v>
      </c>
      <c r="DD456" s="60">
        <v>0.21216122000000001</v>
      </c>
      <c r="DE456" s="60">
        <v>0.25331150000000002</v>
      </c>
      <c r="DF456" s="60">
        <v>0.30263993</v>
      </c>
      <c r="DG456" s="60">
        <v>0.34013873</v>
      </c>
      <c r="DH456" s="60">
        <v>0.30435640000000003</v>
      </c>
      <c r="DI456" s="60">
        <v>0.36849113999999999</v>
      </c>
      <c r="DJ456" s="60">
        <v>0.44675432999999998</v>
      </c>
      <c r="DK456" s="60">
        <v>0.54170379999999996</v>
      </c>
      <c r="DL456" s="60">
        <v>0.65623562999999996</v>
      </c>
      <c r="DM456" s="60">
        <v>0.79343770999999996</v>
      </c>
      <c r="DN456" s="60">
        <v>0.95646140000000002</v>
      </c>
      <c r="DO456" s="60">
        <v>1.1483851</v>
      </c>
      <c r="DP456" s="60">
        <v>1.3720589999999999</v>
      </c>
      <c r="DQ456" s="60">
        <v>1.6299303999999999</v>
      </c>
      <c r="DR456" s="60">
        <v>1.910736</v>
      </c>
      <c r="DS456" s="60">
        <v>2.253342</v>
      </c>
      <c r="DT456" s="60">
        <v>2.6357661999999999</v>
      </c>
      <c r="DU456" s="60">
        <v>3.0565799999999999</v>
      </c>
      <c r="DV456" s="60">
        <v>3.5129380000000001</v>
      </c>
      <c r="DW456" s="60">
        <v>4.0003470999999999</v>
      </c>
      <c r="DX456" s="60">
        <v>4.5125989999999998</v>
      </c>
      <c r="DY456" s="60">
        <v>4.9609269999999999</v>
      </c>
      <c r="DZ456" s="60">
        <v>5.4169463999999996</v>
      </c>
      <c r="EA456" s="60">
        <v>5.9336010000000003</v>
      </c>
      <c r="EB456" s="60">
        <v>6.384798</v>
      </c>
      <c r="EC456" s="60">
        <v>6.8577539999999999</v>
      </c>
      <c r="ED456" s="60">
        <v>7.3031040000000003</v>
      </c>
      <c r="EE456" s="60">
        <v>7.7106159999999999</v>
      </c>
      <c r="EF456" s="60">
        <v>8.0706433999999998</v>
      </c>
      <c r="EG456" s="60">
        <v>8.3743250000000007</v>
      </c>
      <c r="EH456" s="60">
        <v>8.6139211000000007</v>
      </c>
      <c r="EI456" s="60">
        <v>8.7831554000000001</v>
      </c>
      <c r="EJ456" s="60">
        <v>8.8774730000000002</v>
      </c>
      <c r="EK456" s="60">
        <v>8.8942450999999991</v>
      </c>
      <c r="EL456" s="60">
        <v>8.8328770999999993</v>
      </c>
      <c r="EM456" s="60">
        <v>8.6082219999999996</v>
      </c>
      <c r="EN456" s="60">
        <v>8.2543330000000008</v>
      </c>
      <c r="EO456" s="60">
        <v>7.9326939999999997</v>
      </c>
      <c r="EP456" s="60">
        <v>7.5563390000000004</v>
      </c>
      <c r="EQ456" s="60">
        <v>7.1342701000000002</v>
      </c>
      <c r="ER456" s="60">
        <v>6.6762269999999999</v>
      </c>
      <c r="ES456" s="60">
        <v>6.0260223999999996</v>
      </c>
      <c r="ET456" s="60">
        <v>5.3587899999999999</v>
      </c>
      <c r="EU456" s="60">
        <v>4.6006140000000002</v>
      </c>
      <c r="EV456" s="60">
        <v>3.8774500000000001</v>
      </c>
      <c r="EW456" s="60">
        <v>3.2091693000000001</v>
      </c>
      <c r="EX456" s="60">
        <v>2.6090800000000001</v>
      </c>
      <c r="EY456" s="60">
        <v>2.0842942999999998</v>
      </c>
      <c r="EZ456" s="60">
        <v>1.636565</v>
      </c>
      <c r="FA456" s="60">
        <v>1.2633741999999999</v>
      </c>
      <c r="FB456" s="60">
        <v>0.95912220000000004</v>
      </c>
      <c r="FC456" s="60">
        <v>0.71626489999999998</v>
      </c>
      <c r="FD456" s="60">
        <v>0.5263101</v>
      </c>
      <c r="FE456" s="60">
        <v>0.38061309999999998</v>
      </c>
      <c r="FF456" s="60">
        <v>0.27095671999999998</v>
      </c>
      <c r="FG456" s="60">
        <v>0.19533284000000001</v>
      </c>
      <c r="FH456" s="60">
        <v>0.13893829999999999</v>
      </c>
      <c r="FI456" s="60">
        <v>9.7519880000000003E-2</v>
      </c>
      <c r="FJ456" s="60">
        <v>6.7552130000000002E-2</v>
      </c>
      <c r="FK456" s="60">
        <v>4.6185520000000001E-2</v>
      </c>
      <c r="FL456" s="60">
        <v>3.117E-2</v>
      </c>
      <c r="FM456" s="60">
        <v>2.0766929999999999E-2</v>
      </c>
      <c r="FN456" s="60">
        <v>1.366E-2</v>
      </c>
      <c r="FO456" s="60">
        <v>9.5403399999999996E-3</v>
      </c>
      <c r="FP456" s="60">
        <v>6.6009299999999996E-3</v>
      </c>
      <c r="FQ456" s="60">
        <v>4.6929800000000002E-3</v>
      </c>
      <c r="FR456" s="60">
        <v>3.3101799999999998E-3</v>
      </c>
      <c r="FS456" s="60">
        <v>2.3163799999999998E-3</v>
      </c>
      <c r="FT456" s="60">
        <v>1.6081400000000001E-3</v>
      </c>
      <c r="FU456" s="60">
        <v>1.1076E-3</v>
      </c>
      <c r="FV456" s="60">
        <v>7.5681000000000001E-4</v>
      </c>
      <c r="FW456" s="60">
        <v>5.1301000000000005E-4</v>
      </c>
      <c r="FX456" s="60">
        <v>3.4497E-4</v>
      </c>
      <c r="FY456" s="60">
        <v>2.3012E-4</v>
      </c>
      <c r="FZ456" s="60">
        <v>1.5227E-4</v>
      </c>
      <c r="GA456" s="60">
        <v>9.9939999999999995E-5</v>
      </c>
      <c r="GB456" s="60">
        <v>6.5060000000000004E-5</v>
      </c>
      <c r="GC456" s="60">
        <v>4.1999999999999998E-5</v>
      </c>
      <c r="GD456" s="60">
        <v>2.6889999999999998E-5</v>
      </c>
      <c r="GE456" s="60">
        <v>1.7070000000000001E-5</v>
      </c>
      <c r="GF456" s="60">
        <v>1.0740000000000001E-5</v>
      </c>
      <c r="GG456" s="60">
        <v>5.9599999999999997E-6</v>
      </c>
      <c r="GH456" s="60">
        <v>3.5099999999999999E-6</v>
      </c>
      <c r="GI456" s="60">
        <v>2.04E-6</v>
      </c>
      <c r="GJ456" s="60">
        <v>1.3999999999999999E-6</v>
      </c>
      <c r="GK456" s="60">
        <v>6.9999999999999997E-7</v>
      </c>
      <c r="GL456" s="60">
        <v>2.9999999999999999E-7</v>
      </c>
      <c r="GM456" s="60">
        <v>1.1999999999999999E-7</v>
      </c>
      <c r="GN456" s="60">
        <v>4.9999999999999998E-8</v>
      </c>
      <c r="GO456" s="60">
        <v>2E-8</v>
      </c>
      <c r="GP456" s="60">
        <v>1E-8</v>
      </c>
      <c r="GQ456" s="60">
        <v>0</v>
      </c>
      <c r="GR456" s="60">
        <v>0</v>
      </c>
      <c r="GS456" s="60">
        <v>0</v>
      </c>
    </row>
    <row r="457" spans="1:201" x14ac:dyDescent="0.2">
      <c r="A457" s="70">
        <v>42226.031689814816</v>
      </c>
      <c r="B457" s="60">
        <v>0</v>
      </c>
      <c r="C457" s="60">
        <v>4.7043999999999997E-4</v>
      </c>
      <c r="D457" s="60">
        <v>5.7910999999999998E-4</v>
      </c>
      <c r="E457" s="60">
        <v>5.9522999999999998E-4</v>
      </c>
      <c r="F457" s="60">
        <v>6.0079999999999997E-4</v>
      </c>
      <c r="G457" s="60">
        <v>7.0372000000000002E-4</v>
      </c>
      <c r="H457" s="60">
        <v>7.9973999999999996E-4</v>
      </c>
      <c r="I457" s="60">
        <v>8.8918000000000005E-4</v>
      </c>
      <c r="J457" s="60">
        <v>9.7230999999999999E-4</v>
      </c>
      <c r="K457" s="60">
        <v>8.8351E-4</v>
      </c>
      <c r="L457" s="60">
        <v>9.3532999999999995E-4</v>
      </c>
      <c r="M457" s="60">
        <v>8.5117000000000005E-4</v>
      </c>
      <c r="N457" s="60">
        <v>8.8526999999999996E-4</v>
      </c>
      <c r="O457" s="60">
        <v>9.1721000000000001E-4</v>
      </c>
      <c r="P457" s="60">
        <v>9.4713000000000002E-4</v>
      </c>
      <c r="Q457" s="60">
        <v>9.9156999999999999E-4</v>
      </c>
      <c r="R457" s="60">
        <v>1.0314199999999999E-3</v>
      </c>
      <c r="S457" s="60">
        <v>1.06696E-3</v>
      </c>
      <c r="T457" s="60">
        <v>1.09848E-3</v>
      </c>
      <c r="U457" s="60">
        <v>9.9661999999999993E-4</v>
      </c>
      <c r="V457" s="60">
        <v>9.1235999999999997E-4</v>
      </c>
      <c r="W457" s="60">
        <v>9.2730999999999998E-4</v>
      </c>
      <c r="X457" s="60">
        <v>9.4050999999999998E-4</v>
      </c>
      <c r="Y457" s="60">
        <v>9.5206999999999996E-4</v>
      </c>
      <c r="Z457" s="60">
        <v>9.6212000000000001E-4</v>
      </c>
      <c r="AA457" s="60">
        <v>9.7072E-4</v>
      </c>
      <c r="AB457" s="60">
        <v>9.7795999999999994E-4</v>
      </c>
      <c r="AC457" s="60">
        <v>9.8392000000000011E-4</v>
      </c>
      <c r="AD457" s="60">
        <v>8.9886000000000002E-4</v>
      </c>
      <c r="AE457" s="60">
        <v>9.0138000000000002E-4</v>
      </c>
      <c r="AF457" s="60">
        <v>8.9273E-4</v>
      </c>
      <c r="AG457" s="60">
        <v>8.8279999999999999E-4</v>
      </c>
      <c r="AH457" s="60">
        <v>8.7173999999999997E-4</v>
      </c>
      <c r="AI457" s="60">
        <v>8.5970999999999997E-4</v>
      </c>
      <c r="AJ457" s="60">
        <v>8.4681999999999997E-4</v>
      </c>
      <c r="AK457" s="60">
        <v>8.3321000000000003E-4</v>
      </c>
      <c r="AL457" s="60">
        <v>7.5632E-4</v>
      </c>
      <c r="AM457" s="60">
        <v>7.4715000000000003E-4</v>
      </c>
      <c r="AN457" s="60">
        <v>7.3782999999999997E-4</v>
      </c>
      <c r="AO457" s="60">
        <v>7.2840000000000003E-4</v>
      </c>
      <c r="AP457" s="60">
        <v>7.1891000000000001E-4</v>
      </c>
      <c r="AQ457" s="60">
        <v>7.094E-4</v>
      </c>
      <c r="AR457" s="60">
        <v>6.9990000000000004E-4</v>
      </c>
      <c r="AS457" s="60">
        <v>6.9043999999999996E-4</v>
      </c>
      <c r="AT457" s="60">
        <v>6.3206999999999998E-4</v>
      </c>
      <c r="AU457" s="60">
        <v>6.0373999999999996E-4</v>
      </c>
      <c r="AV457" s="60">
        <v>5.9648999999999998E-4</v>
      </c>
      <c r="AW457" s="60">
        <v>5.8920999999999995E-4</v>
      </c>
      <c r="AX457" s="60">
        <v>5.8191000000000004E-4</v>
      </c>
      <c r="AY457" s="60">
        <v>5.7461000000000003E-4</v>
      </c>
      <c r="AZ457" s="60">
        <v>5.4938000000000003E-4</v>
      </c>
      <c r="BA457" s="60">
        <v>5.4259000000000002E-4</v>
      </c>
      <c r="BB457" s="60">
        <v>5.3322000000000005E-4</v>
      </c>
      <c r="BC457" s="60">
        <v>5.3178000000000003E-4</v>
      </c>
      <c r="BD457" s="60">
        <v>5.3045999999999996E-4</v>
      </c>
      <c r="BE457" s="60">
        <v>5.1311E-4</v>
      </c>
      <c r="BF457" s="60">
        <v>5.1263999999999997E-4</v>
      </c>
      <c r="BG457" s="60">
        <v>5.1206999999999999E-4</v>
      </c>
      <c r="BH457" s="60">
        <v>5.1197999999999999E-4</v>
      </c>
      <c r="BI457" s="60">
        <v>5.1236999999999995E-4</v>
      </c>
      <c r="BJ457" s="60">
        <v>4.9943000000000003E-4</v>
      </c>
      <c r="BK457" s="60">
        <v>4.8472000000000001E-4</v>
      </c>
      <c r="BL457" s="60">
        <v>4.8994000000000002E-4</v>
      </c>
      <c r="BM457" s="60">
        <v>4.9784999999999999E-4</v>
      </c>
      <c r="BN457" s="60">
        <v>5.0955E-4</v>
      </c>
      <c r="BO457" s="60">
        <v>5.3414999999999995E-4</v>
      </c>
      <c r="BP457" s="60">
        <v>5.7342999999999999E-4</v>
      </c>
      <c r="BQ457" s="60">
        <v>6.1067999999999995E-4</v>
      </c>
      <c r="BR457" s="60">
        <v>6.9968999999999999E-4</v>
      </c>
      <c r="BS457" s="60">
        <v>8.3394000000000003E-4</v>
      </c>
      <c r="BT457" s="60">
        <v>9.4644E-4</v>
      </c>
      <c r="BU457" s="60">
        <v>1.0987499999999999E-3</v>
      </c>
      <c r="BV457" s="60">
        <v>1.2949700000000001E-3</v>
      </c>
      <c r="BW457" s="60">
        <v>1.5460199999999999E-3</v>
      </c>
      <c r="BX457" s="60">
        <v>1.86506E-3</v>
      </c>
      <c r="BY457" s="60">
        <v>2.2678899999999998E-3</v>
      </c>
      <c r="BZ457" s="60">
        <v>2.77327E-3</v>
      </c>
      <c r="CA457" s="60">
        <v>3.4033499999999999E-3</v>
      </c>
      <c r="CB457" s="60">
        <v>4.1286999999999999E-3</v>
      </c>
      <c r="CC457" s="60">
        <v>4.6760999999999999E-3</v>
      </c>
      <c r="CD457" s="60">
        <v>5.4796999999999997E-3</v>
      </c>
      <c r="CE457" s="60">
        <v>6.4166099999999997E-3</v>
      </c>
      <c r="CF457" s="60">
        <v>7.5051299999999996E-3</v>
      </c>
      <c r="CG457" s="60">
        <v>8.7653599999999998E-3</v>
      </c>
      <c r="CH457" s="60">
        <v>1.0235259999999999E-2</v>
      </c>
      <c r="CI457" s="60">
        <v>1.192797E-2</v>
      </c>
      <c r="CJ457" s="60">
        <v>1.4014749999999999E-2</v>
      </c>
      <c r="CK457" s="60">
        <v>1.642209E-2</v>
      </c>
      <c r="CL457" s="60">
        <v>1.9188219999999999E-2</v>
      </c>
      <c r="CM457" s="60">
        <v>2.235413E-2</v>
      </c>
      <c r="CN457" s="60">
        <v>2.7408040000000002E-2</v>
      </c>
      <c r="CO457" s="60">
        <v>1.8688380000000001E-2</v>
      </c>
      <c r="CP457" s="60">
        <v>2.318427E-2</v>
      </c>
      <c r="CQ457" s="60">
        <v>2.8908949999999999E-2</v>
      </c>
      <c r="CR457" s="60">
        <v>3.5771869999999997E-2</v>
      </c>
      <c r="CS457" s="60">
        <v>4.3942040000000002E-2</v>
      </c>
      <c r="CT457" s="60">
        <v>5.3607189999999999E-2</v>
      </c>
      <c r="CU457" s="60">
        <v>6.4979010000000004E-2</v>
      </c>
      <c r="CV457" s="60">
        <v>7.5458280000000003E-2</v>
      </c>
      <c r="CW457" s="60">
        <v>9.0800549999999994E-2</v>
      </c>
      <c r="CX457" s="60">
        <v>0.10872374</v>
      </c>
      <c r="CY457" s="60">
        <v>9.1578419999999994E-2</v>
      </c>
      <c r="CZ457" s="60">
        <v>0.10650574</v>
      </c>
      <c r="DA457" s="60">
        <v>0.1237505</v>
      </c>
      <c r="DB457" s="60">
        <v>0.14362604000000001</v>
      </c>
      <c r="DC457" s="60">
        <v>0.16654079999999999</v>
      </c>
      <c r="DD457" s="60">
        <v>0.20256199999999999</v>
      </c>
      <c r="DE457" s="60">
        <v>0.24184301999999999</v>
      </c>
      <c r="DF457" s="60">
        <v>0.28889690000000001</v>
      </c>
      <c r="DG457" s="60">
        <v>0.32465250000000001</v>
      </c>
      <c r="DH457" s="60">
        <v>0.29058121999999997</v>
      </c>
      <c r="DI457" s="60">
        <v>0.35152879999999997</v>
      </c>
      <c r="DJ457" s="60">
        <v>0.42602983</v>
      </c>
      <c r="DK457" s="60">
        <v>0.51654739999999999</v>
      </c>
      <c r="DL457" s="60">
        <v>0.62588500000000002</v>
      </c>
      <c r="DM457" s="60">
        <v>0.75707310000000005</v>
      </c>
      <c r="DN457" s="60">
        <v>0.91324203999999998</v>
      </c>
      <c r="DO457" s="60">
        <v>1.0974864</v>
      </c>
      <c r="DP457" s="60">
        <v>1.3127150000000001</v>
      </c>
      <c r="DQ457" s="60">
        <v>1.56148</v>
      </c>
      <c r="DR457" s="60">
        <v>1.8330903000000001</v>
      </c>
      <c r="DS457" s="60">
        <v>2.1653604</v>
      </c>
      <c r="DT457" s="60">
        <v>2.537528</v>
      </c>
      <c r="DU457" s="60">
        <v>2.9484170999999999</v>
      </c>
      <c r="DV457" s="60">
        <v>3.3955483000000002</v>
      </c>
      <c r="DW457" s="60">
        <v>3.8748589999999998</v>
      </c>
      <c r="DX457" s="60">
        <v>4.380585</v>
      </c>
      <c r="DY457" s="60">
        <v>4.8247733000000004</v>
      </c>
      <c r="DZ457" s="60">
        <v>5.2783183999999999</v>
      </c>
      <c r="EA457" s="60">
        <v>5.7946400000000002</v>
      </c>
      <c r="EB457" s="60">
        <v>6.2477169999999997</v>
      </c>
      <c r="EC457" s="60">
        <v>6.7251890000000003</v>
      </c>
      <c r="ED457" s="60">
        <v>7.1780229999999996</v>
      </c>
      <c r="EE457" s="60">
        <v>7.5958041999999999</v>
      </c>
      <c r="EF457" s="60">
        <v>7.9687390000000002</v>
      </c>
      <c r="EG457" s="60">
        <v>8.2877600000000005</v>
      </c>
      <c r="EH457" s="60">
        <v>8.5448240000000002</v>
      </c>
      <c r="EI457" s="60">
        <v>8.7332520000000002</v>
      </c>
      <c r="EJ457" s="60">
        <v>8.8480150000000002</v>
      </c>
      <c r="EK457" s="60">
        <v>8.8859530000000007</v>
      </c>
      <c r="EL457" s="60">
        <v>8.845917</v>
      </c>
      <c r="EM457" s="60">
        <v>8.6494140000000002</v>
      </c>
      <c r="EN457" s="60">
        <v>8.3212594000000006</v>
      </c>
      <c r="EO457" s="60">
        <v>8.0166769999999996</v>
      </c>
      <c r="EP457" s="60">
        <v>7.6552370999999999</v>
      </c>
      <c r="EQ457" s="60">
        <v>7.2456493000000002</v>
      </c>
      <c r="ER457" s="60">
        <v>6.7974569999999996</v>
      </c>
      <c r="ES457" s="60">
        <v>6.1555662</v>
      </c>
      <c r="ET457" s="60">
        <v>5.4919700000000002</v>
      </c>
      <c r="EU457" s="60">
        <v>4.7324419999999998</v>
      </c>
      <c r="EV457" s="60">
        <v>4.0033120000000002</v>
      </c>
      <c r="EW457" s="60">
        <v>3.3255650000000001</v>
      </c>
      <c r="EX457" s="60">
        <v>2.7136591999999999</v>
      </c>
      <c r="EY457" s="60">
        <v>2.1757949999999999</v>
      </c>
      <c r="EZ457" s="60">
        <v>1.7146619999999999</v>
      </c>
      <c r="FA457" s="60">
        <v>1.3284929999999999</v>
      </c>
      <c r="FB457" s="60">
        <v>1.012229</v>
      </c>
      <c r="FC457" s="60">
        <v>0.75866719999999999</v>
      </c>
      <c r="FD457" s="60">
        <v>0.55948430000000005</v>
      </c>
      <c r="FE457" s="60">
        <v>0.40606389999999998</v>
      </c>
      <c r="FF457" s="60">
        <v>0.29011589999999998</v>
      </c>
      <c r="FG457" s="60">
        <v>0.20984812999999999</v>
      </c>
      <c r="FH457" s="60">
        <v>0.14976510000000001</v>
      </c>
      <c r="FI457" s="60">
        <v>0.10547313</v>
      </c>
      <c r="FJ457" s="60">
        <v>7.3307700000000003E-2</v>
      </c>
      <c r="FK457" s="60">
        <v>5.028987E-2</v>
      </c>
      <c r="FL457" s="60">
        <v>3.4054790000000001E-2</v>
      </c>
      <c r="FM457" s="60">
        <v>2.2765830000000001E-2</v>
      </c>
      <c r="FN457" s="60">
        <v>1.5025699999999999E-2</v>
      </c>
      <c r="FO457" s="60">
        <v>1.0524840000000001E-2</v>
      </c>
      <c r="FP457" s="60">
        <v>7.3034800000000002E-3</v>
      </c>
      <c r="FQ457" s="60">
        <v>5.2065599999999998E-3</v>
      </c>
      <c r="FR457" s="60">
        <v>3.6824499999999999E-3</v>
      </c>
      <c r="FS457" s="60">
        <v>2.5839600000000002E-3</v>
      </c>
      <c r="FT457" s="60">
        <v>1.7988500000000001E-3</v>
      </c>
      <c r="FU457" s="60">
        <v>1.2424000000000001E-3</v>
      </c>
      <c r="FV457" s="60">
        <v>8.5128999999999999E-4</v>
      </c>
      <c r="FW457" s="60">
        <v>5.7868000000000004E-4</v>
      </c>
      <c r="FX457" s="60">
        <v>3.9023999999999998E-4</v>
      </c>
      <c r="FY457" s="60">
        <v>2.6106000000000002E-4</v>
      </c>
      <c r="FZ457" s="60">
        <v>1.7323999999999999E-4</v>
      </c>
      <c r="GA457" s="60">
        <v>1.1404E-4</v>
      </c>
      <c r="GB457" s="60">
        <v>7.4449999999999994E-5</v>
      </c>
      <c r="GC457" s="60">
        <v>4.8210000000000001E-5</v>
      </c>
      <c r="GD457" s="60">
        <v>3.0960000000000002E-5</v>
      </c>
      <c r="GE457" s="60">
        <v>1.9720000000000001E-5</v>
      </c>
      <c r="GF457" s="60">
        <v>1.2449999999999999E-5</v>
      </c>
      <c r="GG457" s="60">
        <v>6.9399999999999996E-6</v>
      </c>
      <c r="GH457" s="60">
        <v>4.0999999999999997E-6</v>
      </c>
      <c r="GI457" s="60">
        <v>2.39E-6</v>
      </c>
      <c r="GJ457" s="60">
        <v>1.64E-6</v>
      </c>
      <c r="GK457" s="60">
        <v>8.1999999999999998E-7</v>
      </c>
      <c r="GL457" s="60">
        <v>3.4999999999999998E-7</v>
      </c>
      <c r="GM457" s="60">
        <v>1.4999999999999999E-7</v>
      </c>
      <c r="GN457" s="60">
        <v>5.9999999999999995E-8</v>
      </c>
      <c r="GO457" s="60">
        <v>2.9999999999999997E-8</v>
      </c>
      <c r="GP457" s="60">
        <v>1E-8</v>
      </c>
      <c r="GQ457" s="60">
        <v>0</v>
      </c>
      <c r="GR457" s="60">
        <v>0</v>
      </c>
      <c r="GS457" s="60">
        <v>0</v>
      </c>
    </row>
    <row r="458" spans="1:201" x14ac:dyDescent="0.2">
      <c r="A458" s="70">
        <v>42226.042592592596</v>
      </c>
      <c r="B458" s="60">
        <v>0</v>
      </c>
      <c r="C458" s="60">
        <v>4.7064999999999997E-4</v>
      </c>
      <c r="D458" s="60">
        <v>5.7936000000000001E-4</v>
      </c>
      <c r="E458" s="60">
        <v>5.9544999999999997E-4</v>
      </c>
      <c r="F458" s="60">
        <v>6.0108000000000004E-4</v>
      </c>
      <c r="G458" s="60">
        <v>7.0410999999999998E-4</v>
      </c>
      <c r="H458" s="60">
        <v>8.0020999999999998E-4</v>
      </c>
      <c r="I458" s="60">
        <v>8.897E-4</v>
      </c>
      <c r="J458" s="60">
        <v>9.7287000000000003E-4</v>
      </c>
      <c r="K458" s="60">
        <v>8.8402000000000001E-4</v>
      </c>
      <c r="L458" s="60">
        <v>9.3594000000000001E-4</v>
      </c>
      <c r="M458" s="60">
        <v>8.5174000000000003E-4</v>
      </c>
      <c r="N458" s="60">
        <v>8.8592E-4</v>
      </c>
      <c r="O458" s="60">
        <v>9.1790999999999997E-4</v>
      </c>
      <c r="P458" s="60">
        <v>9.4784999999999997E-4</v>
      </c>
      <c r="Q458" s="60">
        <v>9.923E-4</v>
      </c>
      <c r="R458" s="60">
        <v>1.0321600000000001E-3</v>
      </c>
      <c r="S458" s="60">
        <v>1.0677099999999999E-3</v>
      </c>
      <c r="T458" s="60">
        <v>1.0992199999999999E-3</v>
      </c>
      <c r="U458" s="60">
        <v>9.9725000000000009E-4</v>
      </c>
      <c r="V458" s="60">
        <v>9.1301000000000002E-4</v>
      </c>
      <c r="W458" s="60">
        <v>9.2798999999999996E-4</v>
      </c>
      <c r="X458" s="60">
        <v>9.412E-4</v>
      </c>
      <c r="Y458" s="60">
        <v>9.5275999999999998E-4</v>
      </c>
      <c r="Z458" s="60">
        <v>9.6279999999999998E-4</v>
      </c>
      <c r="AA458" s="60">
        <v>9.7139000000000004E-4</v>
      </c>
      <c r="AB458" s="60">
        <v>9.7861999999999992E-4</v>
      </c>
      <c r="AC458" s="60">
        <v>9.8456999999999993E-4</v>
      </c>
      <c r="AD458" s="60">
        <v>8.9944999999999999E-4</v>
      </c>
      <c r="AE458" s="60">
        <v>9.0198000000000003E-4</v>
      </c>
      <c r="AF458" s="60">
        <v>8.9331000000000002E-4</v>
      </c>
      <c r="AG458" s="60">
        <v>8.8334999999999998E-4</v>
      </c>
      <c r="AH458" s="60">
        <v>8.7226999999999997E-4</v>
      </c>
      <c r="AI458" s="60">
        <v>8.6021000000000003E-4</v>
      </c>
      <c r="AJ458" s="60">
        <v>8.4730000000000005E-4</v>
      </c>
      <c r="AK458" s="60">
        <v>8.3365999999999996E-4</v>
      </c>
      <c r="AL458" s="60">
        <v>7.5674E-4</v>
      </c>
      <c r="AM458" s="60">
        <v>7.4755999999999998E-4</v>
      </c>
      <c r="AN458" s="60">
        <v>7.3822000000000004E-4</v>
      </c>
      <c r="AO458" s="60">
        <v>7.2877E-4</v>
      </c>
      <c r="AP458" s="60">
        <v>7.1925999999999999E-4</v>
      </c>
      <c r="AQ458" s="60">
        <v>7.0971000000000001E-4</v>
      </c>
      <c r="AR458" s="60">
        <v>7.0018000000000001E-4</v>
      </c>
      <c r="AS458" s="60">
        <v>6.9068000000000005E-4</v>
      </c>
      <c r="AT458" s="60">
        <v>6.3226999999999999E-4</v>
      </c>
      <c r="AU458" s="60">
        <v>6.0389000000000005E-4</v>
      </c>
      <c r="AV458" s="60">
        <v>5.9663000000000001E-4</v>
      </c>
      <c r="AW458" s="60">
        <v>5.8931999999999995E-4</v>
      </c>
      <c r="AX458" s="60">
        <v>5.8200000000000005E-4</v>
      </c>
      <c r="AY458" s="60">
        <v>5.7468000000000005E-4</v>
      </c>
      <c r="AZ458" s="60">
        <v>5.4938999999999997E-4</v>
      </c>
      <c r="BA458" s="60">
        <v>5.4257999999999997E-4</v>
      </c>
      <c r="BB458" s="60">
        <v>5.3317000000000002E-4</v>
      </c>
      <c r="BC458" s="60">
        <v>5.3169999999999997E-4</v>
      </c>
      <c r="BD458" s="60">
        <v>5.3032999999999997E-4</v>
      </c>
      <c r="BE458" s="60">
        <v>5.1290999999999999E-4</v>
      </c>
      <c r="BF458" s="60">
        <v>5.1239000000000005E-4</v>
      </c>
      <c r="BG458" s="60">
        <v>5.1170999999999996E-4</v>
      </c>
      <c r="BH458" s="60">
        <v>5.1146000000000004E-4</v>
      </c>
      <c r="BI458" s="60">
        <v>5.1163000000000001E-4</v>
      </c>
      <c r="BJ458" s="60">
        <v>4.9828999999999997E-4</v>
      </c>
      <c r="BK458" s="60">
        <v>4.8304000000000001E-4</v>
      </c>
      <c r="BL458" s="60">
        <v>4.8756E-4</v>
      </c>
      <c r="BM458" s="60">
        <v>4.9447E-4</v>
      </c>
      <c r="BN458" s="60">
        <v>5.0476000000000004E-4</v>
      </c>
      <c r="BO458" s="60">
        <v>5.2656000000000003E-4</v>
      </c>
      <c r="BP458" s="60">
        <v>5.6152000000000003E-4</v>
      </c>
      <c r="BQ458" s="60">
        <v>5.9305999999999996E-4</v>
      </c>
      <c r="BR458" s="60">
        <v>6.7287E-4</v>
      </c>
      <c r="BS458" s="60">
        <v>7.9359999999999999E-4</v>
      </c>
      <c r="BT458" s="60">
        <v>8.9472E-4</v>
      </c>
      <c r="BU458" s="60">
        <v>1.03195E-3</v>
      </c>
      <c r="BV458" s="60">
        <v>1.20919E-3</v>
      </c>
      <c r="BW458" s="60">
        <v>1.43647E-3</v>
      </c>
      <c r="BX458" s="60">
        <v>1.72594E-3</v>
      </c>
      <c r="BY458" s="60">
        <v>2.0922100000000002E-3</v>
      </c>
      <c r="BZ458" s="60">
        <v>2.5527000000000002E-3</v>
      </c>
      <c r="CA458" s="60">
        <v>3.1280100000000001E-3</v>
      </c>
      <c r="CB458" s="60">
        <v>3.7916299999999998E-3</v>
      </c>
      <c r="CC458" s="60">
        <v>4.29313E-3</v>
      </c>
      <c r="CD458" s="60">
        <v>5.0308200000000001E-3</v>
      </c>
      <c r="CE458" s="60">
        <v>5.8922599999999999E-3</v>
      </c>
      <c r="CF458" s="60">
        <v>6.8946900000000002E-3</v>
      </c>
      <c r="CG458" s="60">
        <v>8.0570999999999993E-3</v>
      </c>
      <c r="CH458" s="60">
        <v>9.4150099999999997E-3</v>
      </c>
      <c r="CI458" s="60">
        <v>1.098126E-2</v>
      </c>
      <c r="CJ458" s="60">
        <v>1.291547E-2</v>
      </c>
      <c r="CK458" s="60">
        <v>1.515066E-2</v>
      </c>
      <c r="CL458" s="60">
        <v>1.7723389999999999E-2</v>
      </c>
      <c r="CM458" s="60">
        <v>2.0672969999999999E-2</v>
      </c>
      <c r="CN458" s="60">
        <v>2.539135E-2</v>
      </c>
      <c r="CO458" s="60">
        <v>1.7371859999999999E-2</v>
      </c>
      <c r="CP458" s="60">
        <v>2.159287E-2</v>
      </c>
      <c r="CQ458" s="60">
        <v>2.698192E-2</v>
      </c>
      <c r="CR458" s="60">
        <v>3.3456729999999997E-2</v>
      </c>
      <c r="CS458" s="60">
        <v>4.1180559999999998E-2</v>
      </c>
      <c r="CT458" s="60">
        <v>5.033464E-2</v>
      </c>
      <c r="CU458" s="60">
        <v>6.1122410000000002E-2</v>
      </c>
      <c r="CV458" s="60">
        <v>7.1074129999999999E-2</v>
      </c>
      <c r="CW458" s="60">
        <v>8.5659730000000003E-2</v>
      </c>
      <c r="CX458" s="60">
        <v>0.10271130000000001</v>
      </c>
      <c r="CY458" s="60">
        <v>8.6648749999999997E-2</v>
      </c>
      <c r="CZ458" s="60">
        <v>0.10078769999999999</v>
      </c>
      <c r="DA458" s="60">
        <v>0.11713369999999999</v>
      </c>
      <c r="DB458" s="60">
        <v>0.13599040000000001</v>
      </c>
      <c r="DC458" s="60">
        <v>0.1577334</v>
      </c>
      <c r="DD458" s="60">
        <v>0.19188870999999999</v>
      </c>
      <c r="DE458" s="60">
        <v>0.22910169999999999</v>
      </c>
      <c r="DF458" s="60">
        <v>0.2736401</v>
      </c>
      <c r="DG458" s="60">
        <v>0.30746770000000001</v>
      </c>
      <c r="DH458" s="60">
        <v>0.27534492999999999</v>
      </c>
      <c r="DI458" s="60">
        <v>0.33278542</v>
      </c>
      <c r="DJ458" s="60">
        <v>0.4030881</v>
      </c>
      <c r="DK458" s="60">
        <v>0.48864730000000001</v>
      </c>
      <c r="DL458" s="60">
        <v>0.59216639999999998</v>
      </c>
      <c r="DM458" s="60">
        <v>0.71660053000000001</v>
      </c>
      <c r="DN458" s="60">
        <v>0.86504270000000005</v>
      </c>
      <c r="DO458" s="60">
        <v>1.0405930999999999</v>
      </c>
      <c r="DP458" s="60">
        <v>1.2462139999999999</v>
      </c>
      <c r="DQ458" s="60">
        <v>1.484564</v>
      </c>
      <c r="DR458" s="60">
        <v>1.7456210000000001</v>
      </c>
      <c r="DS458" s="60">
        <v>2.0658892999999998</v>
      </c>
      <c r="DT458" s="60">
        <v>2.4260619999999999</v>
      </c>
      <c r="DU458" s="60">
        <v>2.8252660000000001</v>
      </c>
      <c r="DV458" s="60">
        <v>3.2614070000000002</v>
      </c>
      <c r="DW458" s="60">
        <v>3.7309000000000001</v>
      </c>
      <c r="DX458" s="60">
        <v>4.2284980000000001</v>
      </c>
      <c r="DY458" s="60">
        <v>4.6673163999999998</v>
      </c>
      <c r="DZ458" s="60">
        <v>5.1173361999999996</v>
      </c>
      <c r="EA458" s="60">
        <v>5.6324389999999998</v>
      </c>
      <c r="EB458" s="60">
        <v>6.0869460000000002</v>
      </c>
      <c r="EC458" s="60">
        <v>6.5686840000000002</v>
      </c>
      <c r="ED458" s="60">
        <v>7.0292519999999996</v>
      </c>
      <c r="EE458" s="60">
        <v>7.4580893000000001</v>
      </c>
      <c r="EF458" s="60">
        <v>7.8452039999999998</v>
      </c>
      <c r="EG458" s="60">
        <v>8.1813099999999999</v>
      </c>
      <c r="EH458" s="60">
        <v>8.4580479999999998</v>
      </c>
      <c r="EI458" s="60">
        <v>8.6683053000000001</v>
      </c>
      <c r="EJ458" s="60">
        <v>8.8065271000000003</v>
      </c>
      <c r="EK458" s="60">
        <v>8.8689540000000004</v>
      </c>
      <c r="EL458" s="60">
        <v>8.8537902000000006</v>
      </c>
      <c r="EM458" s="60">
        <v>8.6904699999999995</v>
      </c>
      <c r="EN458" s="60">
        <v>8.3930019999999992</v>
      </c>
      <c r="EO458" s="60">
        <v>8.1089534000000008</v>
      </c>
      <c r="EP458" s="60">
        <v>7.7656793000000004</v>
      </c>
      <c r="EQ458" s="60">
        <v>7.3715109999999999</v>
      </c>
      <c r="ER458" s="60">
        <v>6.9357290000000003</v>
      </c>
      <c r="ES458" s="60">
        <v>6.3047890000000004</v>
      </c>
      <c r="ET458" s="60">
        <v>5.6466393000000004</v>
      </c>
      <c r="EU458" s="60">
        <v>4.8867649999999996</v>
      </c>
      <c r="EV458" s="60">
        <v>4.1516900000000003</v>
      </c>
      <c r="EW458" s="60">
        <v>3.4636589999999998</v>
      </c>
      <c r="EX458" s="60">
        <v>2.8384689999999999</v>
      </c>
      <c r="EY458" s="60">
        <v>2.2856019999999999</v>
      </c>
      <c r="EZ458" s="60">
        <v>1.8088814</v>
      </c>
      <c r="FA458" s="60">
        <v>1.4074549999999999</v>
      </c>
      <c r="FB458" s="60">
        <v>1.0769420000000001</v>
      </c>
      <c r="FC458" s="60">
        <v>0.81058439999999998</v>
      </c>
      <c r="FD458" s="60">
        <v>0.60029262000000005</v>
      </c>
      <c r="FE458" s="60">
        <v>0.43751499999999999</v>
      </c>
      <c r="FF458" s="60">
        <v>0.31389853000000001</v>
      </c>
      <c r="FG458" s="60">
        <v>0.22794059999999999</v>
      </c>
      <c r="FH458" s="60">
        <v>0.16331519999999999</v>
      </c>
      <c r="FI458" s="60">
        <v>0.11546721</v>
      </c>
      <c r="FJ458" s="60">
        <v>8.0569210000000002E-2</v>
      </c>
      <c r="FK458" s="60">
        <v>5.5488780000000001E-2</v>
      </c>
      <c r="FL458" s="60">
        <v>3.7723430000000002E-2</v>
      </c>
      <c r="FM458" s="60">
        <v>2.5317920000000001E-2</v>
      </c>
      <c r="FN458" s="60">
        <v>1.6776240000000001E-2</v>
      </c>
      <c r="FO458" s="60">
        <v>1.1791019999999999E-2</v>
      </c>
      <c r="FP458" s="60">
        <v>8.2100899999999997E-3</v>
      </c>
      <c r="FQ458" s="60">
        <v>5.8713699999999999E-3</v>
      </c>
      <c r="FR458" s="60">
        <v>4.1658499999999996E-3</v>
      </c>
      <c r="FS458" s="60">
        <v>2.9325000000000002E-3</v>
      </c>
      <c r="FT458" s="60">
        <v>2.04805E-3</v>
      </c>
      <c r="FU458" s="60">
        <v>1.4190800000000001E-3</v>
      </c>
      <c r="FV458" s="60">
        <v>9.7552000000000001E-4</v>
      </c>
      <c r="FW458" s="60">
        <v>6.6529999999999996E-4</v>
      </c>
      <c r="FX458" s="60">
        <v>4.5012999999999997E-4</v>
      </c>
      <c r="FY458" s="60">
        <v>3.0213000000000001E-4</v>
      </c>
      <c r="FZ458" s="60">
        <v>2.0117E-4</v>
      </c>
      <c r="GA458" s="60">
        <v>1.3286999999999999E-4</v>
      </c>
      <c r="GB458" s="60">
        <v>8.7050000000000002E-5</v>
      </c>
      <c r="GC458" s="60">
        <v>5.6570000000000002E-5</v>
      </c>
      <c r="GD458" s="60">
        <v>3.6449999999999998E-5</v>
      </c>
      <c r="GE458" s="60">
        <v>2.3300000000000001E-5</v>
      </c>
      <c r="GF458" s="60">
        <v>1.4759999999999999E-5</v>
      </c>
      <c r="GG458" s="60">
        <v>8.2600000000000005E-6</v>
      </c>
      <c r="GH458" s="60">
        <v>4.8999999999999997E-6</v>
      </c>
      <c r="GI458" s="60">
        <v>2.88E-6</v>
      </c>
      <c r="GJ458" s="60">
        <v>1.9800000000000001E-6</v>
      </c>
      <c r="GK458" s="60">
        <v>9.9999999999999995E-7</v>
      </c>
      <c r="GL458" s="60">
        <v>4.3000000000000001E-7</v>
      </c>
      <c r="GM458" s="60">
        <v>1.8E-7</v>
      </c>
      <c r="GN458" s="60">
        <v>8.0000000000000002E-8</v>
      </c>
      <c r="GO458" s="60">
        <v>2.9999999999999997E-8</v>
      </c>
      <c r="GP458" s="60">
        <v>1E-8</v>
      </c>
      <c r="GQ458" s="60">
        <v>0</v>
      </c>
      <c r="GR458" s="60">
        <v>0</v>
      </c>
      <c r="GS458" s="60">
        <v>0</v>
      </c>
    </row>
    <row r="459" spans="1:201" x14ac:dyDescent="0.2">
      <c r="A459" s="70">
        <v>42226.051898148151</v>
      </c>
      <c r="B459" s="60">
        <v>0</v>
      </c>
      <c r="C459" s="60">
        <v>4.7081E-4</v>
      </c>
      <c r="D459" s="60">
        <v>5.7954999999999997E-4</v>
      </c>
      <c r="E459" s="60">
        <v>5.9564000000000004E-4</v>
      </c>
      <c r="F459" s="60">
        <v>6.0130999999999997E-4</v>
      </c>
      <c r="G459" s="60">
        <v>7.0441999999999998E-4</v>
      </c>
      <c r="H459" s="60">
        <v>8.0060000000000005E-4</v>
      </c>
      <c r="I459" s="60">
        <v>8.9013999999999999E-4</v>
      </c>
      <c r="J459" s="60">
        <v>9.7335E-4</v>
      </c>
      <c r="K459" s="60">
        <v>8.8444999999999995E-4</v>
      </c>
      <c r="L459" s="60">
        <v>9.3643999999999997E-4</v>
      </c>
      <c r="M459" s="60">
        <v>8.5220999999999995E-4</v>
      </c>
      <c r="N459" s="60">
        <v>8.8646000000000005E-4</v>
      </c>
      <c r="O459" s="60">
        <v>9.1850000000000005E-4</v>
      </c>
      <c r="P459" s="60">
        <v>9.4846000000000004E-4</v>
      </c>
      <c r="Q459" s="60">
        <v>9.9292999999999994E-4</v>
      </c>
      <c r="R459" s="60">
        <v>1.03279E-3</v>
      </c>
      <c r="S459" s="60">
        <v>1.0683400000000001E-3</v>
      </c>
      <c r="T459" s="60">
        <v>1.09986E-3</v>
      </c>
      <c r="U459" s="60">
        <v>9.9777999999999998E-4</v>
      </c>
      <c r="V459" s="60">
        <v>9.1354000000000001E-4</v>
      </c>
      <c r="W459" s="60">
        <v>9.2856000000000004E-4</v>
      </c>
      <c r="X459" s="60">
        <v>9.4178000000000003E-4</v>
      </c>
      <c r="Y459" s="60">
        <v>9.5335000000000005E-4</v>
      </c>
      <c r="Z459" s="60">
        <v>9.6338000000000001E-4</v>
      </c>
      <c r="AA459" s="60">
        <v>9.7196000000000001E-4</v>
      </c>
      <c r="AB459" s="60">
        <v>9.7918000000000007E-4</v>
      </c>
      <c r="AC459" s="60">
        <v>9.8511999999999992E-4</v>
      </c>
      <c r="AD459" s="60">
        <v>8.9996E-4</v>
      </c>
      <c r="AE459" s="60">
        <v>9.0249000000000004E-4</v>
      </c>
      <c r="AF459" s="60">
        <v>8.9380000000000004E-4</v>
      </c>
      <c r="AG459" s="60">
        <v>8.8382E-4</v>
      </c>
      <c r="AH459" s="60">
        <v>8.7272000000000001E-4</v>
      </c>
      <c r="AI459" s="60">
        <v>8.6063999999999997E-4</v>
      </c>
      <c r="AJ459" s="60">
        <v>8.4769999999999995E-4</v>
      </c>
      <c r="AK459" s="60">
        <v>8.3403999999999998E-4</v>
      </c>
      <c r="AL459" s="60">
        <v>7.5708999999999998E-4</v>
      </c>
      <c r="AM459" s="60">
        <v>7.4790999999999996E-4</v>
      </c>
      <c r="AN459" s="60">
        <v>7.3855999999999998E-4</v>
      </c>
      <c r="AO459" s="60">
        <v>7.2908999999999995E-4</v>
      </c>
      <c r="AP459" s="60">
        <v>7.1955999999999995E-4</v>
      </c>
      <c r="AQ459" s="60">
        <v>7.0998999999999997E-4</v>
      </c>
      <c r="AR459" s="60">
        <v>7.0041999999999999E-4</v>
      </c>
      <c r="AS459" s="60">
        <v>6.9088999999999999E-4</v>
      </c>
      <c r="AT459" s="60">
        <v>6.3245E-4</v>
      </c>
      <c r="AU459" s="60">
        <v>6.0402000000000003E-4</v>
      </c>
      <c r="AV459" s="60">
        <v>5.9674000000000001E-4</v>
      </c>
      <c r="AW459" s="60">
        <v>5.8942E-4</v>
      </c>
      <c r="AX459" s="60">
        <v>5.8208000000000001E-4</v>
      </c>
      <c r="AY459" s="60">
        <v>5.7474000000000002E-4</v>
      </c>
      <c r="AZ459" s="60">
        <v>5.4940000000000002E-4</v>
      </c>
      <c r="BA459" s="60">
        <v>5.4257000000000003E-4</v>
      </c>
      <c r="BB459" s="60">
        <v>5.3313000000000004E-4</v>
      </c>
      <c r="BC459" s="60">
        <v>5.3164E-4</v>
      </c>
      <c r="BD459" s="60">
        <v>5.3023000000000002E-4</v>
      </c>
      <c r="BE459" s="60">
        <v>5.1274000000000003E-4</v>
      </c>
      <c r="BF459" s="60">
        <v>5.1219000000000004E-4</v>
      </c>
      <c r="BG459" s="60">
        <v>5.1143E-4</v>
      </c>
      <c r="BH459" s="60">
        <v>5.1106000000000003E-4</v>
      </c>
      <c r="BI459" s="60">
        <v>5.1106000000000003E-4</v>
      </c>
      <c r="BJ459" s="60">
        <v>4.9741E-4</v>
      </c>
      <c r="BK459" s="60">
        <v>4.8174999999999997E-4</v>
      </c>
      <c r="BL459" s="60">
        <v>4.8573000000000003E-4</v>
      </c>
      <c r="BM459" s="60">
        <v>4.9187000000000005E-4</v>
      </c>
      <c r="BN459" s="60">
        <v>5.0107000000000005E-4</v>
      </c>
      <c r="BO459" s="60">
        <v>5.2070000000000003E-4</v>
      </c>
      <c r="BP459" s="60">
        <v>5.5232000000000002E-4</v>
      </c>
      <c r="BQ459" s="60">
        <v>5.7943000000000003E-4</v>
      </c>
      <c r="BR459" s="60">
        <v>6.5205000000000005E-4</v>
      </c>
      <c r="BS459" s="60">
        <v>7.6221999999999998E-4</v>
      </c>
      <c r="BT459" s="60">
        <v>8.5442999999999999E-4</v>
      </c>
      <c r="BU459" s="60">
        <v>9.7982999999999989E-4</v>
      </c>
      <c r="BV459" s="60">
        <v>1.14215E-3</v>
      </c>
      <c r="BW459" s="60">
        <v>1.3507E-3</v>
      </c>
      <c r="BX459" s="60">
        <v>1.61684E-3</v>
      </c>
      <c r="BY459" s="60">
        <v>1.9542100000000001E-3</v>
      </c>
      <c r="BZ459" s="60">
        <v>2.3791300000000001E-3</v>
      </c>
      <c r="CA459" s="60">
        <v>2.9109700000000001E-3</v>
      </c>
      <c r="CB459" s="60">
        <v>3.5254599999999998E-3</v>
      </c>
      <c r="CC459" s="60">
        <v>3.9902899999999996E-3</v>
      </c>
      <c r="CD459" s="60">
        <v>4.67535E-3</v>
      </c>
      <c r="CE459" s="60">
        <v>5.47644E-3</v>
      </c>
      <c r="CF459" s="60">
        <v>6.4099099999999996E-3</v>
      </c>
      <c r="CG459" s="60">
        <v>7.4938299999999999E-3</v>
      </c>
      <c r="CH459" s="60">
        <v>8.7617400000000005E-3</v>
      </c>
      <c r="CI459" s="60">
        <v>1.022618E-2</v>
      </c>
      <c r="CJ459" s="60">
        <v>1.2037340000000001E-2</v>
      </c>
      <c r="CK459" s="60">
        <v>1.4133410000000001E-2</v>
      </c>
      <c r="CL459" s="60">
        <v>1.6549560000000001E-2</v>
      </c>
      <c r="CM459" s="60">
        <v>1.9323699999999999E-2</v>
      </c>
      <c r="CN459" s="60">
        <v>2.376938E-2</v>
      </c>
      <c r="CO459" s="60">
        <v>1.631061E-2</v>
      </c>
      <c r="CP459" s="60">
        <v>2.0306210000000002E-2</v>
      </c>
      <c r="CQ459" s="60">
        <v>2.5419819999999999E-2</v>
      </c>
      <c r="CR459" s="60">
        <v>3.1575899999999997E-2</v>
      </c>
      <c r="CS459" s="60">
        <v>3.8932660000000001E-2</v>
      </c>
      <c r="CT459" s="60">
        <v>4.7665909999999999E-2</v>
      </c>
      <c r="CU459" s="60">
        <v>5.7972509999999998E-2</v>
      </c>
      <c r="CV459" s="60">
        <v>6.7489590000000002E-2</v>
      </c>
      <c r="CW459" s="60">
        <v>8.1452150000000001E-2</v>
      </c>
      <c r="CX459" s="60">
        <v>9.7786739999999997E-2</v>
      </c>
      <c r="CY459" s="60">
        <v>8.2619819999999997E-2</v>
      </c>
      <c r="CZ459" s="60">
        <v>9.6124189999999998E-2</v>
      </c>
      <c r="DA459" s="60">
        <v>0.11173471</v>
      </c>
      <c r="DB459" s="60">
        <v>0.1297538</v>
      </c>
      <c r="DC459" s="60">
        <v>0.15053649999999999</v>
      </c>
      <c r="DD459" s="60">
        <v>0.18317063</v>
      </c>
      <c r="DE459" s="60">
        <v>0.21870139999999999</v>
      </c>
      <c r="DF459" s="60">
        <v>0.26119579999999998</v>
      </c>
      <c r="DG459" s="60">
        <v>0.29345690000000002</v>
      </c>
      <c r="DH459" s="60">
        <v>0.26294880999999998</v>
      </c>
      <c r="DI459" s="60">
        <v>0.31756514000000002</v>
      </c>
      <c r="DJ459" s="60">
        <v>0.38444010000000001</v>
      </c>
      <c r="DK459" s="60">
        <v>0.46592971</v>
      </c>
      <c r="DL459" s="60">
        <v>0.56466280000000002</v>
      </c>
      <c r="DM459" s="60">
        <v>0.68352723000000004</v>
      </c>
      <c r="DN459" s="60">
        <v>0.82557581999999996</v>
      </c>
      <c r="DO459" s="60">
        <v>0.99390290000000003</v>
      </c>
      <c r="DP459" s="60">
        <v>1.1915039999999999</v>
      </c>
      <c r="DQ459" s="60">
        <v>1.421116</v>
      </c>
      <c r="DR459" s="60">
        <v>1.6732842000000001</v>
      </c>
      <c r="DS459" s="60">
        <v>1.9833434000000001</v>
      </c>
      <c r="DT459" s="60">
        <v>2.3332250000000001</v>
      </c>
      <c r="DU459" s="60">
        <v>2.722337</v>
      </c>
      <c r="DV459" s="60">
        <v>3.1488923999999998</v>
      </c>
      <c r="DW459" s="60">
        <v>3.6096892</v>
      </c>
      <c r="DX459" s="60">
        <v>4.0999140000000001</v>
      </c>
      <c r="DY459" s="60">
        <v>4.5336939999999997</v>
      </c>
      <c r="DZ459" s="60">
        <v>4.9801712</v>
      </c>
      <c r="EA459" s="60">
        <v>5.4935429999999998</v>
      </c>
      <c r="EB459" s="60">
        <v>5.9486312000000003</v>
      </c>
      <c r="EC459" s="60">
        <v>6.4332000000000003</v>
      </c>
      <c r="ED459" s="60">
        <v>6.8995303999999997</v>
      </c>
      <c r="EE459" s="60">
        <v>7.3370261000000001</v>
      </c>
      <c r="EF459" s="60">
        <v>7.7355330000000002</v>
      </c>
      <c r="EG459" s="60">
        <v>8.0855730999999995</v>
      </c>
      <c r="EH459" s="60">
        <v>8.3785439999999998</v>
      </c>
      <c r="EI459" s="60">
        <v>8.6069949999999995</v>
      </c>
      <c r="EJ459" s="60">
        <v>8.7649421000000007</v>
      </c>
      <c r="EK459" s="60">
        <v>8.8481321000000008</v>
      </c>
      <c r="EL459" s="60">
        <v>8.8542290000000001</v>
      </c>
      <c r="EM459" s="60">
        <v>8.719576</v>
      </c>
      <c r="EN459" s="60">
        <v>8.4489221000000008</v>
      </c>
      <c r="EO459" s="60">
        <v>8.1829871999999995</v>
      </c>
      <c r="EP459" s="60">
        <v>7.8559089999999996</v>
      </c>
      <c r="EQ459" s="60">
        <v>7.4756722</v>
      </c>
      <c r="ER459" s="60">
        <v>7.051304</v>
      </c>
      <c r="ES459" s="60">
        <v>6.4308214000000001</v>
      </c>
      <c r="ET459" s="60">
        <v>5.7783851000000004</v>
      </c>
      <c r="EU459" s="60">
        <v>5.0193000000000003</v>
      </c>
      <c r="EV459" s="60">
        <v>4.2800349999999998</v>
      </c>
      <c r="EW459" s="60">
        <v>3.5838823</v>
      </c>
      <c r="EX459" s="60">
        <v>2.9477769999999999</v>
      </c>
      <c r="EY459" s="60">
        <v>2.3823113</v>
      </c>
      <c r="EZ459" s="60">
        <v>1.8923049999999999</v>
      </c>
      <c r="FA459" s="60">
        <v>1.477727</v>
      </c>
      <c r="FB459" s="60">
        <v>1.1348180000000001</v>
      </c>
      <c r="FC459" s="60">
        <v>0.85723870000000002</v>
      </c>
      <c r="FD459" s="60">
        <v>0.63713580000000003</v>
      </c>
      <c r="FE459" s="60">
        <v>0.46604020000000002</v>
      </c>
      <c r="FF459" s="60">
        <v>0.33556560000000002</v>
      </c>
      <c r="FG459" s="60">
        <v>0.24449161999999999</v>
      </c>
      <c r="FH459" s="60">
        <v>0.17576140000000001</v>
      </c>
      <c r="FI459" s="60">
        <v>0.12468412</v>
      </c>
      <c r="FJ459" s="60">
        <v>8.7292839999999997E-2</v>
      </c>
      <c r="FK459" s="60">
        <v>6.032175E-2</v>
      </c>
      <c r="FL459" s="60">
        <v>4.1147320000000001E-2</v>
      </c>
      <c r="FM459" s="60">
        <v>2.7709149999999998E-2</v>
      </c>
      <c r="FN459" s="60">
        <v>1.8422879999999999E-2</v>
      </c>
      <c r="FO459" s="60">
        <v>1.2986030000000001E-2</v>
      </c>
      <c r="FP459" s="60">
        <v>9.0686099999999995E-3</v>
      </c>
      <c r="FQ459" s="60">
        <v>6.5028600000000001E-3</v>
      </c>
      <c r="FR459" s="60">
        <v>4.62643E-3</v>
      </c>
      <c r="FS459" s="60">
        <v>3.2656199999999999E-3</v>
      </c>
      <c r="FT459" s="60">
        <v>2.2869600000000002E-3</v>
      </c>
      <c r="FU459" s="60">
        <v>1.5889999999999999E-3</v>
      </c>
      <c r="FV459" s="60">
        <v>1.0953600000000001E-3</v>
      </c>
      <c r="FW459" s="60">
        <v>7.4912000000000004E-4</v>
      </c>
      <c r="FX459" s="60">
        <v>5.0827000000000001E-4</v>
      </c>
      <c r="FY459" s="60">
        <v>3.4213000000000001E-4</v>
      </c>
      <c r="FZ459" s="60">
        <v>2.2845999999999999E-4</v>
      </c>
      <c r="GA459" s="60">
        <v>1.5133E-4</v>
      </c>
      <c r="GB459" s="60">
        <v>9.9439999999999997E-5</v>
      </c>
      <c r="GC459" s="60">
        <v>6.4809999999999998E-5</v>
      </c>
      <c r="GD459" s="60">
        <v>4.189E-5</v>
      </c>
      <c r="GE459" s="60">
        <v>2.6849999999999999E-5</v>
      </c>
      <c r="GF459" s="60">
        <v>1.7070000000000001E-5</v>
      </c>
      <c r="GG459" s="60">
        <v>9.5899999999999997E-6</v>
      </c>
      <c r="GH459" s="60">
        <v>5.7100000000000004E-6</v>
      </c>
      <c r="GI459" s="60">
        <v>3.36E-6</v>
      </c>
      <c r="GJ459" s="60">
        <v>2.3199999999999998E-6</v>
      </c>
      <c r="GK459" s="60">
        <v>1.17E-6</v>
      </c>
      <c r="GL459" s="60">
        <v>5.0999999999999999E-7</v>
      </c>
      <c r="GM459" s="60">
        <v>2.1E-7</v>
      </c>
      <c r="GN459" s="60">
        <v>8.9999999999999999E-8</v>
      </c>
      <c r="GO459" s="60">
        <v>4.0000000000000001E-8</v>
      </c>
      <c r="GP459" s="60">
        <v>1E-8</v>
      </c>
      <c r="GQ459" s="60">
        <v>1E-8</v>
      </c>
      <c r="GR459" s="60">
        <v>0</v>
      </c>
      <c r="GS459" s="60">
        <v>0</v>
      </c>
    </row>
    <row r="460" spans="1:201" x14ac:dyDescent="0.2">
      <c r="A460" s="70">
        <v>42226.061192129629</v>
      </c>
      <c r="B460" s="60">
        <v>0</v>
      </c>
      <c r="C460" s="60">
        <v>4.7095999999999998E-4</v>
      </c>
      <c r="D460" s="60">
        <v>5.7974000000000003E-4</v>
      </c>
      <c r="E460" s="60">
        <v>5.9582000000000005E-4</v>
      </c>
      <c r="F460" s="60">
        <v>6.0152000000000003E-4</v>
      </c>
      <c r="G460" s="60">
        <v>7.0472000000000004E-4</v>
      </c>
      <c r="H460" s="60">
        <v>8.0097000000000002E-4</v>
      </c>
      <c r="I460" s="60">
        <v>8.9057000000000003E-4</v>
      </c>
      <c r="J460" s="60">
        <v>9.7382000000000002E-4</v>
      </c>
      <c r="K460" s="60">
        <v>8.8488E-4</v>
      </c>
      <c r="L460" s="60">
        <v>9.3692999999999999E-4</v>
      </c>
      <c r="M460" s="60">
        <v>8.5267000000000003E-4</v>
      </c>
      <c r="N460" s="60">
        <v>8.8699000000000004E-4</v>
      </c>
      <c r="O460" s="60">
        <v>9.1907000000000002E-4</v>
      </c>
      <c r="P460" s="60">
        <v>9.4906999999999999E-4</v>
      </c>
      <c r="Q460" s="60">
        <v>9.935600000000001E-4</v>
      </c>
      <c r="R460" s="60">
        <v>1.0334299999999999E-3</v>
      </c>
      <c r="S460" s="60">
        <v>1.06898E-3</v>
      </c>
      <c r="T460" s="60">
        <v>1.1004999999999999E-3</v>
      </c>
      <c r="U460" s="60">
        <v>9.9829999999999993E-4</v>
      </c>
      <c r="V460" s="60">
        <v>9.1405999999999996E-4</v>
      </c>
      <c r="W460" s="60">
        <v>9.2911000000000003E-4</v>
      </c>
      <c r="X460" s="60">
        <v>9.4236000000000005E-4</v>
      </c>
      <c r="Y460" s="60">
        <v>9.5394000000000002E-4</v>
      </c>
      <c r="Z460" s="60">
        <v>9.6396000000000003E-4</v>
      </c>
      <c r="AA460" s="60">
        <v>9.7254000000000004E-4</v>
      </c>
      <c r="AB460" s="60">
        <v>9.7974999999999994E-4</v>
      </c>
      <c r="AC460" s="60">
        <v>9.8568000000000006E-4</v>
      </c>
      <c r="AD460" s="60">
        <v>9.0047E-4</v>
      </c>
      <c r="AE460" s="60">
        <v>9.0300000000000005E-4</v>
      </c>
      <c r="AF460" s="60">
        <v>8.9428999999999995E-4</v>
      </c>
      <c r="AG460" s="60">
        <v>8.8429000000000003E-4</v>
      </c>
      <c r="AH460" s="60">
        <v>8.7317000000000004E-4</v>
      </c>
      <c r="AI460" s="60">
        <v>8.6105999999999997E-4</v>
      </c>
      <c r="AJ460" s="60">
        <v>8.4811000000000001E-4</v>
      </c>
      <c r="AK460" s="60">
        <v>8.3443000000000005E-4</v>
      </c>
      <c r="AL460" s="60">
        <v>7.5745000000000001E-4</v>
      </c>
      <c r="AM460" s="60">
        <v>7.4826000000000005E-4</v>
      </c>
      <c r="AN460" s="60">
        <v>7.3890000000000002E-4</v>
      </c>
      <c r="AO460" s="60">
        <v>7.2942000000000005E-4</v>
      </c>
      <c r="AP460" s="60">
        <v>7.1986000000000001E-4</v>
      </c>
      <c r="AQ460" s="60">
        <v>7.1025999999999999E-4</v>
      </c>
      <c r="AR460" s="60">
        <v>7.0067000000000003E-4</v>
      </c>
      <c r="AS460" s="60">
        <v>6.9110999999999999E-4</v>
      </c>
      <c r="AT460" s="60">
        <v>6.3263000000000002E-4</v>
      </c>
      <c r="AU460" s="60">
        <v>6.0413999999999997E-4</v>
      </c>
      <c r="AV460" s="60">
        <v>5.9685999999999995E-4</v>
      </c>
      <c r="AW460" s="60">
        <v>5.8951999999999995E-4</v>
      </c>
      <c r="AX460" s="60">
        <v>5.8215999999999997E-4</v>
      </c>
      <c r="AY460" s="60">
        <v>5.7479999999999999E-4</v>
      </c>
      <c r="AZ460" s="60">
        <v>5.4942000000000001E-4</v>
      </c>
      <c r="BA460" s="60">
        <v>5.4257000000000003E-4</v>
      </c>
      <c r="BB460" s="60">
        <v>5.3311000000000005E-4</v>
      </c>
      <c r="BC460" s="60">
        <v>5.3158000000000003E-4</v>
      </c>
      <c r="BD460" s="60">
        <v>5.3014999999999996E-4</v>
      </c>
      <c r="BE460" s="60">
        <v>5.1259999999999999E-4</v>
      </c>
      <c r="BF460" s="60">
        <v>5.1201000000000003E-4</v>
      </c>
      <c r="BG460" s="60">
        <v>5.1117999999999997E-4</v>
      </c>
      <c r="BH460" s="60">
        <v>5.1068999999999995E-4</v>
      </c>
      <c r="BI460" s="60">
        <v>5.1053999999999997E-4</v>
      </c>
      <c r="BJ460" s="60">
        <v>4.9660000000000004E-4</v>
      </c>
      <c r="BK460" s="60">
        <v>4.8057999999999998E-4</v>
      </c>
      <c r="BL460" s="60">
        <v>4.8406000000000002E-4</v>
      </c>
      <c r="BM460" s="60">
        <v>4.8950999999999997E-4</v>
      </c>
      <c r="BN460" s="60">
        <v>4.9773000000000005E-4</v>
      </c>
      <c r="BO460" s="60">
        <v>5.1537999999999996E-4</v>
      </c>
      <c r="BP460" s="60">
        <v>5.4396000000000002E-4</v>
      </c>
      <c r="BQ460" s="60">
        <v>5.6700999999999995E-4</v>
      </c>
      <c r="BR460" s="60">
        <v>6.3305000000000002E-4</v>
      </c>
      <c r="BS460" s="60">
        <v>7.3353999999999997E-4</v>
      </c>
      <c r="BT460" s="60">
        <v>8.1755E-4</v>
      </c>
      <c r="BU460" s="60">
        <v>9.3205999999999996E-4</v>
      </c>
      <c r="BV460" s="60">
        <v>1.0806100000000001E-3</v>
      </c>
      <c r="BW460" s="60">
        <v>1.2718600000000001E-3</v>
      </c>
      <c r="BX460" s="60">
        <v>1.5163900000000001E-3</v>
      </c>
      <c r="BY460" s="60">
        <v>1.8269499999999999E-3</v>
      </c>
      <c r="BZ460" s="60">
        <v>2.2188199999999998E-3</v>
      </c>
      <c r="CA460" s="60">
        <v>2.7101600000000001E-3</v>
      </c>
      <c r="CB460" s="60">
        <v>3.2788399999999999E-3</v>
      </c>
      <c r="CC460" s="60">
        <v>3.70931E-3</v>
      </c>
      <c r="CD460" s="60">
        <v>4.3451200000000001E-3</v>
      </c>
      <c r="CE460" s="60">
        <v>5.0896400000000003E-3</v>
      </c>
      <c r="CF460" s="60">
        <v>5.9583600000000002E-3</v>
      </c>
      <c r="CG460" s="60">
        <v>6.96848E-3</v>
      </c>
      <c r="CH460" s="60">
        <v>8.1516399999999999E-3</v>
      </c>
      <c r="CI460" s="60">
        <v>9.5200700000000003E-3</v>
      </c>
      <c r="CJ460" s="60">
        <v>1.1214969999999999E-2</v>
      </c>
      <c r="CK460" s="60">
        <v>1.3179389999999999E-2</v>
      </c>
      <c r="CL460" s="60">
        <v>1.544712E-2</v>
      </c>
      <c r="CM460" s="60">
        <v>1.805466E-2</v>
      </c>
      <c r="CN460" s="60">
        <v>2.224085E-2</v>
      </c>
      <c r="CO460" s="60">
        <v>1.530835E-2</v>
      </c>
      <c r="CP460" s="60">
        <v>1.9088020000000001E-2</v>
      </c>
      <c r="CQ460" s="60">
        <v>2.3937150000000001E-2</v>
      </c>
      <c r="CR460" s="60">
        <v>2.978693E-2</v>
      </c>
      <c r="CS460" s="60">
        <v>3.6790490000000002E-2</v>
      </c>
      <c r="CT460" s="60">
        <v>4.5118360000000003E-2</v>
      </c>
      <c r="CU460" s="60">
        <v>5.4961139999999999E-2</v>
      </c>
      <c r="CV460" s="60">
        <v>6.4059179999999993E-2</v>
      </c>
      <c r="CW460" s="60">
        <v>7.7421290000000004E-2</v>
      </c>
      <c r="CX460" s="60">
        <v>9.3065519999999999E-2</v>
      </c>
      <c r="CY460" s="60">
        <v>7.8760960000000005E-2</v>
      </c>
      <c r="CZ460" s="60">
        <v>9.1666880000000006E-2</v>
      </c>
      <c r="DA460" s="60">
        <v>0.10657610000000001</v>
      </c>
      <c r="DB460" s="60">
        <v>0.12379104</v>
      </c>
      <c r="DC460" s="60">
        <v>0.14365222999999999</v>
      </c>
      <c r="DD460" s="60">
        <v>0.17483240999999999</v>
      </c>
      <c r="DE460" s="60">
        <v>0.20875922999999999</v>
      </c>
      <c r="DF460" s="60">
        <v>0.24930730000000001</v>
      </c>
      <c r="DG460" s="60">
        <v>0.28007710000000002</v>
      </c>
      <c r="DH460" s="60">
        <v>0.25112479999999998</v>
      </c>
      <c r="DI460" s="60">
        <v>0.30307862000000002</v>
      </c>
      <c r="DJ460" s="60">
        <v>0.36668690999999998</v>
      </c>
      <c r="DK460" s="60">
        <v>0.44427390999999999</v>
      </c>
      <c r="DL460" s="60">
        <v>0.53840330000000003</v>
      </c>
      <c r="DM460" s="60">
        <v>0.65189640999999998</v>
      </c>
      <c r="DN460" s="60">
        <v>0.78776040000000003</v>
      </c>
      <c r="DO460" s="60">
        <v>0.94907492000000004</v>
      </c>
      <c r="DP460" s="60">
        <v>1.1388581</v>
      </c>
      <c r="DQ460" s="60">
        <v>1.3599129999999999</v>
      </c>
      <c r="DR460" s="60">
        <v>1.6033451000000001</v>
      </c>
      <c r="DS460" s="60">
        <v>1.9032933000000001</v>
      </c>
      <c r="DT460" s="60">
        <v>2.2428933999999998</v>
      </c>
      <c r="DU460" s="60">
        <v>2.6218560000000002</v>
      </c>
      <c r="DV460" s="60">
        <v>3.0386943</v>
      </c>
      <c r="DW460" s="60">
        <v>3.4905659999999998</v>
      </c>
      <c r="DX460" s="60">
        <v>3.9730734000000001</v>
      </c>
      <c r="DY460" s="60">
        <v>4.4014410000000002</v>
      </c>
      <c r="DZ460" s="60">
        <v>4.8439199999999998</v>
      </c>
      <c r="EA460" s="60">
        <v>5.3549499999999997</v>
      </c>
      <c r="EB460" s="60">
        <v>5.8100360000000002</v>
      </c>
      <c r="EC460" s="60">
        <v>6.2967040000000001</v>
      </c>
      <c r="ED460" s="60">
        <v>6.7679971999999999</v>
      </c>
      <c r="EE460" s="60">
        <v>7.2133760000000002</v>
      </c>
      <c r="EF460" s="60">
        <v>7.6225519999999998</v>
      </c>
      <c r="EG460" s="60">
        <v>7.9858593000000004</v>
      </c>
      <c r="EH460" s="60">
        <v>8.2944601999999996</v>
      </c>
      <c r="EI460" s="60">
        <v>8.5405949999999997</v>
      </c>
      <c r="EJ460" s="60">
        <v>8.7178783000000006</v>
      </c>
      <c r="EK460" s="60">
        <v>8.8215819999999994</v>
      </c>
      <c r="EL460" s="60">
        <v>8.8488380000000006</v>
      </c>
      <c r="EM460" s="60">
        <v>8.7430009999999996</v>
      </c>
      <c r="EN460" s="60">
        <v>8.4995794</v>
      </c>
      <c r="EO460" s="60">
        <v>8.2521962999999996</v>
      </c>
      <c r="EP460" s="60">
        <v>7.9418639999999998</v>
      </c>
      <c r="EQ460" s="60">
        <v>7.5761989999999999</v>
      </c>
      <c r="ER460" s="60">
        <v>7.1639470999999997</v>
      </c>
      <c r="ES460" s="60">
        <v>6.5549080000000002</v>
      </c>
      <c r="ET460" s="60">
        <v>5.9091591000000001</v>
      </c>
      <c r="EU460" s="60">
        <v>5.1518873999999997</v>
      </c>
      <c r="EV460" s="60">
        <v>4.4093030000000004</v>
      </c>
      <c r="EW460" s="60">
        <v>3.7057090000000001</v>
      </c>
      <c r="EX460" s="60">
        <v>3.0591620000000002</v>
      </c>
      <c r="EY460" s="60">
        <v>2.4813749999999999</v>
      </c>
      <c r="EZ460" s="60">
        <v>1.9781823999999999</v>
      </c>
      <c r="FA460" s="60">
        <v>1.5504100000000001</v>
      </c>
      <c r="FB460" s="60">
        <v>1.1949540000000001</v>
      </c>
      <c r="FC460" s="60">
        <v>0.90593109999999999</v>
      </c>
      <c r="FD460" s="60">
        <v>0.67575532000000005</v>
      </c>
      <c r="FE460" s="60">
        <v>0.49606742999999998</v>
      </c>
      <c r="FF460" s="60">
        <v>0.35846850000000002</v>
      </c>
      <c r="FG460" s="60">
        <v>0.26205349999999999</v>
      </c>
      <c r="FH460" s="60">
        <v>0.18901760000000001</v>
      </c>
      <c r="FI460" s="60">
        <v>0.13453751</v>
      </c>
      <c r="FJ460" s="60">
        <v>9.4507419999999995E-2</v>
      </c>
      <c r="FK460" s="60">
        <v>6.5526669999999995E-2</v>
      </c>
      <c r="FL460" s="60">
        <v>4.4848209999999999E-2</v>
      </c>
      <c r="FM460" s="60">
        <v>3.030323E-2</v>
      </c>
      <c r="FN460" s="60">
        <v>2.0215690000000001E-2</v>
      </c>
      <c r="FO460" s="60">
        <v>1.4291150000000001E-2</v>
      </c>
      <c r="FP460" s="60">
        <v>1.000915E-2</v>
      </c>
      <c r="FQ460" s="60">
        <v>7.1966399999999998E-3</v>
      </c>
      <c r="FR460" s="60">
        <v>5.1339000000000003E-3</v>
      </c>
      <c r="FS460" s="60">
        <v>3.6337000000000001E-3</v>
      </c>
      <c r="FT460" s="60">
        <v>2.55171E-3</v>
      </c>
      <c r="FU460" s="60">
        <v>1.7778399999999999E-3</v>
      </c>
      <c r="FV460" s="60">
        <v>1.22893E-3</v>
      </c>
      <c r="FW460" s="60">
        <v>8.4281000000000004E-4</v>
      </c>
      <c r="FX460" s="60">
        <v>5.7344999999999998E-4</v>
      </c>
      <c r="FY460" s="60">
        <v>3.8708999999999998E-4</v>
      </c>
      <c r="FZ460" s="60">
        <v>2.5922E-4</v>
      </c>
      <c r="GA460" s="60">
        <v>1.7221000000000001E-4</v>
      </c>
      <c r="GB460" s="60">
        <v>1.1348E-4</v>
      </c>
      <c r="GC460" s="60">
        <v>7.4179999999999998E-5</v>
      </c>
      <c r="GD460" s="60">
        <v>4.8090000000000002E-5</v>
      </c>
      <c r="GE460" s="60">
        <v>3.0920000000000002E-5</v>
      </c>
      <c r="GF460" s="60">
        <v>1.9720000000000001E-5</v>
      </c>
      <c r="GG460" s="60">
        <v>1.112E-5</v>
      </c>
      <c r="GH460" s="60">
        <v>6.64E-6</v>
      </c>
      <c r="GI460" s="60">
        <v>3.9199999999999997E-6</v>
      </c>
      <c r="GJ460" s="60">
        <v>2.7099999999999999E-6</v>
      </c>
      <c r="GK460" s="60">
        <v>1.3799999999999999E-6</v>
      </c>
      <c r="GL460" s="60">
        <v>5.9999999999999997E-7</v>
      </c>
      <c r="GM460" s="60">
        <v>2.4999999999999999E-7</v>
      </c>
      <c r="GN460" s="60">
        <v>1.1000000000000001E-7</v>
      </c>
      <c r="GO460" s="60">
        <v>4.9999999999999998E-8</v>
      </c>
      <c r="GP460" s="60">
        <v>2E-8</v>
      </c>
      <c r="GQ460" s="60">
        <v>1E-8</v>
      </c>
      <c r="GR460" s="60">
        <v>0</v>
      </c>
      <c r="GS460" s="60">
        <v>0</v>
      </c>
    </row>
    <row r="461" spans="1:201" x14ac:dyDescent="0.2">
      <c r="A461" s="70">
        <v>42226.072199074071</v>
      </c>
      <c r="B461" s="60">
        <v>0</v>
      </c>
      <c r="C461" s="60">
        <v>4.7112E-4</v>
      </c>
      <c r="D461" s="60">
        <v>5.7994000000000003E-4</v>
      </c>
      <c r="E461" s="60">
        <v>5.9601999999999995E-4</v>
      </c>
      <c r="F461" s="60">
        <v>6.0176000000000001E-4</v>
      </c>
      <c r="G461" s="60">
        <v>7.0505000000000003E-4</v>
      </c>
      <c r="H461" s="60">
        <v>8.0139999999999996E-4</v>
      </c>
      <c r="I461" s="60">
        <v>8.9106999999999999E-4</v>
      </c>
      <c r="J461" s="60">
        <v>9.7437999999999995E-4</v>
      </c>
      <c r="K461" s="60">
        <v>8.8535999999999997E-4</v>
      </c>
      <c r="L461" s="60">
        <v>9.3749000000000002E-4</v>
      </c>
      <c r="M461" s="60">
        <v>8.5318999999999998E-4</v>
      </c>
      <c r="N461" s="60">
        <v>8.8758000000000001E-4</v>
      </c>
      <c r="O461" s="60">
        <v>9.1973E-4</v>
      </c>
      <c r="P461" s="60">
        <v>9.4976999999999995E-4</v>
      </c>
      <c r="Q461" s="60">
        <v>9.942900000000001E-4</v>
      </c>
      <c r="R461" s="60">
        <v>1.0341700000000001E-3</v>
      </c>
      <c r="S461" s="60">
        <v>1.0697300000000001E-3</v>
      </c>
      <c r="T461" s="60">
        <v>1.1012400000000001E-3</v>
      </c>
      <c r="U461" s="60">
        <v>9.9890999999999999E-4</v>
      </c>
      <c r="V461" s="60">
        <v>9.1465999999999997E-4</v>
      </c>
      <c r="W461" s="60">
        <v>9.2973999999999997E-4</v>
      </c>
      <c r="X461" s="60">
        <v>9.4302000000000003E-4</v>
      </c>
      <c r="Y461" s="60">
        <v>9.5461000000000005E-4</v>
      </c>
      <c r="Z461" s="60">
        <v>9.6464000000000001E-4</v>
      </c>
      <c r="AA461" s="60">
        <v>9.7320999999999996E-4</v>
      </c>
      <c r="AB461" s="60">
        <v>9.8040999999999992E-4</v>
      </c>
      <c r="AC461" s="60">
        <v>9.8631999999999995E-4</v>
      </c>
      <c r="AD461" s="60">
        <v>9.0105999999999997E-4</v>
      </c>
      <c r="AE461" s="60">
        <v>9.0357999999999996E-4</v>
      </c>
      <c r="AF461" s="60">
        <v>8.9486000000000003E-4</v>
      </c>
      <c r="AG461" s="60">
        <v>8.8484000000000002E-4</v>
      </c>
      <c r="AH461" s="60">
        <v>8.7368999999999999E-4</v>
      </c>
      <c r="AI461" s="60">
        <v>8.6156000000000004E-4</v>
      </c>
      <c r="AJ461" s="60">
        <v>8.4858000000000004E-4</v>
      </c>
      <c r="AK461" s="60">
        <v>8.3487000000000003E-4</v>
      </c>
      <c r="AL461" s="60">
        <v>7.5785999999999996E-4</v>
      </c>
      <c r="AM461" s="60">
        <v>7.4867E-4</v>
      </c>
      <c r="AN461" s="60">
        <v>7.3928999999999998E-4</v>
      </c>
      <c r="AO461" s="60">
        <v>7.2979000000000002E-4</v>
      </c>
      <c r="AP461" s="60">
        <v>7.2020999999999999E-4</v>
      </c>
      <c r="AQ461" s="60">
        <v>7.1058999999999998E-4</v>
      </c>
      <c r="AR461" s="60">
        <v>7.0096000000000004E-4</v>
      </c>
      <c r="AS461" s="60">
        <v>6.9136000000000002E-4</v>
      </c>
      <c r="AT461" s="60">
        <v>6.3283999999999997E-4</v>
      </c>
      <c r="AU461" s="60">
        <v>6.0428999999999995E-4</v>
      </c>
      <c r="AV461" s="60">
        <v>5.9699000000000004E-4</v>
      </c>
      <c r="AW461" s="60">
        <v>5.8964E-4</v>
      </c>
      <c r="AX461" s="60">
        <v>5.8226999999999997E-4</v>
      </c>
      <c r="AY461" s="60">
        <v>5.7488000000000005E-4</v>
      </c>
      <c r="AZ461" s="60">
        <v>5.4944E-4</v>
      </c>
      <c r="BA461" s="60">
        <v>5.4257000000000003E-4</v>
      </c>
      <c r="BB461" s="60">
        <v>5.3308000000000001E-4</v>
      </c>
      <c r="BC461" s="60">
        <v>5.3151999999999995E-4</v>
      </c>
      <c r="BD461" s="60">
        <v>5.3005000000000001E-4</v>
      </c>
      <c r="BE461" s="60">
        <v>5.1243999999999997E-4</v>
      </c>
      <c r="BF461" s="60">
        <v>5.1181999999999996E-4</v>
      </c>
      <c r="BG461" s="60">
        <v>5.1091000000000005E-4</v>
      </c>
      <c r="BH461" s="60">
        <v>5.1029999999999999E-4</v>
      </c>
      <c r="BI461" s="60">
        <v>5.1000000000000004E-4</v>
      </c>
      <c r="BJ461" s="60">
        <v>4.9576000000000004E-4</v>
      </c>
      <c r="BK461" s="60">
        <v>4.7935000000000002E-4</v>
      </c>
      <c r="BL461" s="60">
        <v>4.8232E-4</v>
      </c>
      <c r="BM461" s="60">
        <v>4.8704E-4</v>
      </c>
      <c r="BN461" s="60">
        <v>4.9421999999999997E-4</v>
      </c>
      <c r="BO461" s="60">
        <v>5.0980999999999997E-4</v>
      </c>
      <c r="BP461" s="60">
        <v>5.3516999999999996E-4</v>
      </c>
      <c r="BQ461" s="60">
        <v>5.5393E-4</v>
      </c>
      <c r="BR461" s="60">
        <v>6.1300999999999999E-4</v>
      </c>
      <c r="BS461" s="60">
        <v>7.0319000000000002E-4</v>
      </c>
      <c r="BT461" s="60">
        <v>7.7846999999999996E-4</v>
      </c>
      <c r="BU461" s="60">
        <v>8.8137000000000003E-4</v>
      </c>
      <c r="BV461" s="60">
        <v>1.0152E-3</v>
      </c>
      <c r="BW461" s="60">
        <v>1.18793E-3</v>
      </c>
      <c r="BX461" s="60">
        <v>1.40928E-3</v>
      </c>
      <c r="BY461" s="60">
        <v>1.6910199999999999E-3</v>
      </c>
      <c r="BZ461" s="60">
        <v>2.0472899999999998E-3</v>
      </c>
      <c r="CA461" s="60">
        <v>2.4949400000000002E-3</v>
      </c>
      <c r="CB461" s="60">
        <v>3.0140800000000001E-3</v>
      </c>
      <c r="CC461" s="60">
        <v>3.4072400000000002E-3</v>
      </c>
      <c r="CD461" s="60">
        <v>3.9895900000000003E-3</v>
      </c>
      <c r="CE461" s="60">
        <v>4.6726099999999998E-3</v>
      </c>
      <c r="CF461" s="60">
        <v>5.4708500000000002E-3</v>
      </c>
      <c r="CG461" s="60">
        <v>6.40049E-3</v>
      </c>
      <c r="CH461" s="60">
        <v>7.4910699999999998E-3</v>
      </c>
      <c r="CI461" s="60">
        <v>8.7544400000000005E-3</v>
      </c>
      <c r="CJ461" s="60">
        <v>1.032191E-2</v>
      </c>
      <c r="CK461" s="60">
        <v>1.214175E-2</v>
      </c>
      <c r="CL461" s="60">
        <v>1.4246170000000001E-2</v>
      </c>
      <c r="CM461" s="60">
        <v>1.667008E-2</v>
      </c>
      <c r="CN461" s="60">
        <v>2.056966E-2</v>
      </c>
      <c r="CO461" s="60">
        <v>1.420977E-2</v>
      </c>
      <c r="CP461" s="60">
        <v>1.7749540000000001E-2</v>
      </c>
      <c r="CQ461" s="60">
        <v>2.2303699999999999E-2</v>
      </c>
      <c r="CR461" s="60">
        <v>2.7811309999999999E-2</v>
      </c>
      <c r="CS461" s="60">
        <v>3.4419819999999997E-2</v>
      </c>
      <c r="CT461" s="60">
        <v>4.2293690000000002E-2</v>
      </c>
      <c r="CU461" s="60">
        <v>5.1616549999999997E-2</v>
      </c>
      <c r="CV461" s="60">
        <v>6.024471E-2</v>
      </c>
      <c r="CW461" s="60">
        <v>7.2933680000000001E-2</v>
      </c>
      <c r="CX461" s="60">
        <v>8.7804629999999995E-2</v>
      </c>
      <c r="CY461" s="60">
        <v>7.4462E-2</v>
      </c>
      <c r="CZ461" s="60">
        <v>8.6711700000000003E-2</v>
      </c>
      <c r="DA461" s="60">
        <v>0.1008463</v>
      </c>
      <c r="DB461" s="60">
        <v>0.1171663</v>
      </c>
      <c r="DC461" s="60">
        <v>0.13600000000000001</v>
      </c>
      <c r="DD461" s="60">
        <v>0.16556409999999999</v>
      </c>
      <c r="DE461" s="60">
        <v>0.19771252</v>
      </c>
      <c r="DF461" s="60">
        <v>0.23610592999999999</v>
      </c>
      <c r="DG461" s="60">
        <v>0.26522582</v>
      </c>
      <c r="DH461" s="60">
        <v>0.23800940000000001</v>
      </c>
      <c r="DI461" s="60">
        <v>0.28704940000000001</v>
      </c>
      <c r="DJ461" s="60">
        <v>0.34704980000000002</v>
      </c>
      <c r="DK461" s="60">
        <v>0.42029490000000003</v>
      </c>
      <c r="DL461" s="60">
        <v>0.50928110000000004</v>
      </c>
      <c r="DM461" s="60">
        <v>0.61675440000000004</v>
      </c>
      <c r="DN461" s="60">
        <v>0.74566359999999998</v>
      </c>
      <c r="DO461" s="60">
        <v>0.89906251000000004</v>
      </c>
      <c r="DP461" s="60">
        <v>1.0799840000000001</v>
      </c>
      <c r="DQ461" s="60">
        <v>1.2912920000000001</v>
      </c>
      <c r="DR461" s="60">
        <v>1.5247310000000001</v>
      </c>
      <c r="DS461" s="60">
        <v>1.8130333999999999</v>
      </c>
      <c r="DT461" s="60">
        <v>2.1406784000000001</v>
      </c>
      <c r="DU461" s="60">
        <v>2.5077463999999998</v>
      </c>
      <c r="DV461" s="60">
        <v>2.9131033</v>
      </c>
      <c r="DW461" s="60">
        <v>3.354304</v>
      </c>
      <c r="DX461" s="60">
        <v>3.8274170000000001</v>
      </c>
      <c r="DY461" s="60">
        <v>4.2490309999999996</v>
      </c>
      <c r="DZ461" s="60">
        <v>4.6863001999999998</v>
      </c>
      <c r="EA461" s="60">
        <v>5.1938610000000001</v>
      </c>
      <c r="EB461" s="60">
        <v>5.6482229999999998</v>
      </c>
      <c r="EC461" s="60">
        <v>6.1364470000000004</v>
      </c>
      <c r="ED461" s="60">
        <v>6.6125400000000001</v>
      </c>
      <c r="EE461" s="60">
        <v>7.0661152999999999</v>
      </c>
      <c r="EF461" s="60">
        <v>7.4868001</v>
      </c>
      <c r="EG461" s="60">
        <v>7.8647203000000001</v>
      </c>
      <c r="EH461" s="60">
        <v>8.1907730000000001</v>
      </c>
      <c r="EI461" s="60">
        <v>8.456861</v>
      </c>
      <c r="EJ461" s="60">
        <v>8.6561660000000007</v>
      </c>
      <c r="EK461" s="60">
        <v>8.7834310000000002</v>
      </c>
      <c r="EL461" s="60">
        <v>8.835191</v>
      </c>
      <c r="EM461" s="60">
        <v>8.7630853000000002</v>
      </c>
      <c r="EN461" s="60">
        <v>8.5518921999999993</v>
      </c>
      <c r="EO461" s="60">
        <v>8.3266600999999998</v>
      </c>
      <c r="EP461" s="60">
        <v>8.0365230000000007</v>
      </c>
      <c r="EQ461" s="60">
        <v>7.6886380000000001</v>
      </c>
      <c r="ER461" s="60">
        <v>7.2913920000000001</v>
      </c>
      <c r="ES461" s="60">
        <v>6.6969403999999999</v>
      </c>
      <c r="ET461" s="60">
        <v>6.0602330999999996</v>
      </c>
      <c r="EU461" s="60">
        <v>5.3064</v>
      </c>
      <c r="EV461" s="60">
        <v>4.5610840000000001</v>
      </c>
      <c r="EW461" s="60">
        <v>3.8497132999999999</v>
      </c>
      <c r="EX461" s="60">
        <v>3.1916350000000002</v>
      </c>
      <c r="EY461" s="60">
        <v>2.599869</v>
      </c>
      <c r="EZ461" s="60">
        <v>2.0814629999999998</v>
      </c>
      <c r="FA461" s="60">
        <v>1.6382749999999999</v>
      </c>
      <c r="FB461" s="60">
        <v>1.2680149999999999</v>
      </c>
      <c r="FC461" s="60">
        <v>0.9653756</v>
      </c>
      <c r="FD461" s="60">
        <v>0.72312520999999996</v>
      </c>
      <c r="FE461" s="60">
        <v>0.5330684</v>
      </c>
      <c r="FF461" s="60">
        <v>0.3868182</v>
      </c>
      <c r="FG461" s="60">
        <v>0.28388219999999997</v>
      </c>
      <c r="FH461" s="60">
        <v>0.20556199999999999</v>
      </c>
      <c r="FI461" s="60">
        <v>0.14688499999999999</v>
      </c>
      <c r="FJ461" s="60">
        <v>0.1035845</v>
      </c>
      <c r="FK461" s="60">
        <v>7.2101440000000003E-2</v>
      </c>
      <c r="FL461" s="60">
        <v>4.9541670000000003E-2</v>
      </c>
      <c r="FM461" s="60">
        <v>3.3606039999999997E-2</v>
      </c>
      <c r="FN461" s="60">
        <v>2.2507320000000001E-2</v>
      </c>
      <c r="FO461" s="60">
        <v>1.5965E-2</v>
      </c>
      <c r="FP461" s="60">
        <v>1.1219460000000001E-2</v>
      </c>
      <c r="FQ461" s="60">
        <v>8.0921799999999992E-3</v>
      </c>
      <c r="FR461" s="60">
        <v>5.7909700000000003E-3</v>
      </c>
      <c r="FS461" s="60">
        <v>4.1117599999999999E-3</v>
      </c>
      <c r="FT461" s="60">
        <v>2.8966399999999998E-3</v>
      </c>
      <c r="FU461" s="60">
        <v>2.0246299999999999E-3</v>
      </c>
      <c r="FV461" s="60">
        <v>1.4040400000000001E-3</v>
      </c>
      <c r="FW461" s="60">
        <v>9.6604000000000004E-4</v>
      </c>
      <c r="FX461" s="60">
        <v>6.5943999999999996E-4</v>
      </c>
      <c r="FY461" s="60">
        <v>4.4661000000000001E-4</v>
      </c>
      <c r="FZ461" s="60">
        <v>3.0006999999999999E-4</v>
      </c>
      <c r="GA461" s="60">
        <v>2.0001E-4</v>
      </c>
      <c r="GB461" s="60">
        <v>1.3224999999999999E-4</v>
      </c>
      <c r="GC461" s="60">
        <v>8.6749999999999994E-5</v>
      </c>
      <c r="GD461" s="60">
        <v>5.6440000000000002E-5</v>
      </c>
      <c r="GE461" s="60">
        <v>3.642E-5</v>
      </c>
      <c r="GF461" s="60">
        <v>2.3309999999999999E-5</v>
      </c>
      <c r="GG461" s="60">
        <v>1.3200000000000001E-5</v>
      </c>
      <c r="GH461" s="60">
        <v>7.9100000000000005E-6</v>
      </c>
      <c r="GI461" s="60">
        <v>4.6999999999999999E-6</v>
      </c>
      <c r="GJ461" s="60">
        <v>3.2499999999999998E-6</v>
      </c>
      <c r="GK461" s="60">
        <v>1.6700000000000001E-6</v>
      </c>
      <c r="GL461" s="60">
        <v>7.3E-7</v>
      </c>
      <c r="GM461" s="60">
        <v>3.1E-7</v>
      </c>
      <c r="GN461" s="60">
        <v>1.3E-7</v>
      </c>
      <c r="GO461" s="60">
        <v>5.9999999999999995E-8</v>
      </c>
      <c r="GP461" s="60">
        <v>2E-8</v>
      </c>
      <c r="GQ461" s="60">
        <v>1E-8</v>
      </c>
      <c r="GR461" s="60">
        <v>0</v>
      </c>
      <c r="GS461" s="60">
        <v>0</v>
      </c>
    </row>
    <row r="462" spans="1:201" x14ac:dyDescent="0.2">
      <c r="A462" s="70">
        <v>42226.081493055557</v>
      </c>
      <c r="B462" s="60">
        <v>0</v>
      </c>
      <c r="C462" s="60">
        <v>4.7124999999999999E-4</v>
      </c>
      <c r="D462" s="60">
        <v>5.8009999999999995E-4</v>
      </c>
      <c r="E462" s="60">
        <v>5.9617999999999997E-4</v>
      </c>
      <c r="F462" s="60">
        <v>6.0196000000000002E-4</v>
      </c>
      <c r="G462" s="60">
        <v>7.0531999999999995E-4</v>
      </c>
      <c r="H462" s="60">
        <v>8.0174E-4</v>
      </c>
      <c r="I462" s="60">
        <v>8.9148999999999999E-4</v>
      </c>
      <c r="J462" s="60">
        <v>9.7484000000000004E-4</v>
      </c>
      <c r="K462" s="60">
        <v>8.8577000000000003E-4</v>
      </c>
      <c r="L462" s="60">
        <v>9.3795E-4</v>
      </c>
      <c r="M462" s="60">
        <v>8.5362000000000003E-4</v>
      </c>
      <c r="N462" s="60">
        <v>8.8807000000000003E-4</v>
      </c>
      <c r="O462" s="60">
        <v>9.2027999999999999E-4</v>
      </c>
      <c r="P462" s="60">
        <v>9.5036000000000003E-4</v>
      </c>
      <c r="Q462" s="60">
        <v>9.9490999999999989E-4</v>
      </c>
      <c r="R462" s="60">
        <v>1.0348E-3</v>
      </c>
      <c r="S462" s="60">
        <v>1.07037E-3</v>
      </c>
      <c r="T462" s="60">
        <v>1.10188E-3</v>
      </c>
      <c r="U462" s="60">
        <v>9.9942E-4</v>
      </c>
      <c r="V462" s="60">
        <v>9.1516999999999998E-4</v>
      </c>
      <c r="W462" s="60">
        <v>9.3028000000000002E-4</v>
      </c>
      <c r="X462" s="60">
        <v>9.4357999999999996E-4</v>
      </c>
      <c r="Y462" s="60">
        <v>9.5518999999999997E-4</v>
      </c>
      <c r="Z462" s="60">
        <v>9.6522000000000003E-4</v>
      </c>
      <c r="AA462" s="60">
        <v>9.7378000000000004E-4</v>
      </c>
      <c r="AB462" s="60">
        <v>9.8098E-4</v>
      </c>
      <c r="AC462" s="60">
        <v>9.8688000000000009E-4</v>
      </c>
      <c r="AD462" s="60">
        <v>9.0156000000000003E-4</v>
      </c>
      <c r="AE462" s="60">
        <v>9.0408999999999997E-4</v>
      </c>
      <c r="AF462" s="60">
        <v>8.9535000000000005E-4</v>
      </c>
      <c r="AG462" s="60">
        <v>8.853E-4</v>
      </c>
      <c r="AH462" s="60">
        <v>8.7412999999999998E-4</v>
      </c>
      <c r="AI462" s="60">
        <v>8.6198000000000004E-4</v>
      </c>
      <c r="AJ462" s="60">
        <v>8.4898000000000005E-4</v>
      </c>
      <c r="AK462" s="60">
        <v>8.3524999999999995E-4</v>
      </c>
      <c r="AL462" s="60">
        <v>7.582E-4</v>
      </c>
      <c r="AM462" s="60">
        <v>7.4901000000000004E-4</v>
      </c>
      <c r="AN462" s="60">
        <v>7.3963000000000002E-4</v>
      </c>
      <c r="AO462" s="60">
        <v>7.3010999999999996E-4</v>
      </c>
      <c r="AP462" s="60">
        <v>7.2051000000000005E-4</v>
      </c>
      <c r="AQ462" s="60">
        <v>7.1086000000000001E-4</v>
      </c>
      <c r="AR462" s="60">
        <v>7.0120999999999996E-4</v>
      </c>
      <c r="AS462" s="60">
        <v>6.9158999999999996E-4</v>
      </c>
      <c r="AT462" s="60">
        <v>6.3301999999999998E-4</v>
      </c>
      <c r="AU462" s="60">
        <v>6.0442999999999998E-4</v>
      </c>
      <c r="AV462" s="60">
        <v>5.9710999999999998E-4</v>
      </c>
      <c r="AW462" s="60">
        <v>5.8975E-4</v>
      </c>
      <c r="AX462" s="60">
        <v>5.8235000000000003E-4</v>
      </c>
      <c r="AY462" s="60">
        <v>5.7494999999999996E-4</v>
      </c>
      <c r="AZ462" s="60">
        <v>5.4947000000000004E-4</v>
      </c>
      <c r="BA462" s="60">
        <v>5.4257999999999997E-4</v>
      </c>
      <c r="BB462" s="60">
        <v>5.3306000000000002E-4</v>
      </c>
      <c r="BC462" s="60">
        <v>5.3147999999999997E-4</v>
      </c>
      <c r="BD462" s="60">
        <v>5.2999000000000004E-4</v>
      </c>
      <c r="BE462" s="60">
        <v>5.1230999999999998E-4</v>
      </c>
      <c r="BF462" s="60">
        <v>5.1166999999999999E-4</v>
      </c>
      <c r="BG462" s="60">
        <v>5.1068999999999995E-4</v>
      </c>
      <c r="BH462" s="60">
        <v>5.1000000000000004E-4</v>
      </c>
      <c r="BI462" s="60">
        <v>5.0956999999999999E-4</v>
      </c>
      <c r="BJ462" s="60">
        <v>4.9510000000000005E-4</v>
      </c>
      <c r="BK462" s="60">
        <v>4.7838999999999998E-4</v>
      </c>
      <c r="BL462" s="60">
        <v>4.8097999999999999E-4</v>
      </c>
      <c r="BM462" s="60">
        <v>4.8513000000000001E-4</v>
      </c>
      <c r="BN462" s="60">
        <v>4.9151999999999996E-4</v>
      </c>
      <c r="BO462" s="60">
        <v>5.0551000000000003E-4</v>
      </c>
      <c r="BP462" s="60">
        <v>5.2837999999999995E-4</v>
      </c>
      <c r="BQ462" s="60">
        <v>5.4381999999999998E-4</v>
      </c>
      <c r="BR462" s="60">
        <v>5.9747000000000001E-4</v>
      </c>
      <c r="BS462" s="60">
        <v>6.7962000000000003E-4</v>
      </c>
      <c r="BT462" s="60">
        <v>7.4806999999999998E-4</v>
      </c>
      <c r="BU462" s="60">
        <v>8.4188000000000004E-4</v>
      </c>
      <c r="BV462" s="60">
        <v>9.6416999999999998E-4</v>
      </c>
      <c r="BW462" s="60">
        <v>1.1223299999999999E-3</v>
      </c>
      <c r="BX462" s="60">
        <v>1.3254300000000001E-3</v>
      </c>
      <c r="BY462" s="60">
        <v>1.58443E-3</v>
      </c>
      <c r="BZ462" s="60">
        <v>1.91256E-3</v>
      </c>
      <c r="CA462" s="60">
        <v>2.3255900000000002E-3</v>
      </c>
      <c r="CB462" s="60">
        <v>2.8054099999999999E-3</v>
      </c>
      <c r="CC462" s="60">
        <v>3.16884E-3</v>
      </c>
      <c r="CD462" s="60">
        <v>3.7086100000000002E-3</v>
      </c>
      <c r="CE462" s="60">
        <v>4.3425499999999997E-3</v>
      </c>
      <c r="CF462" s="60">
        <v>5.0844599999999998E-3</v>
      </c>
      <c r="CG462" s="60">
        <v>5.9496699999999998E-3</v>
      </c>
      <c r="CH462" s="60">
        <v>6.9660399999999997E-3</v>
      </c>
      <c r="CI462" s="60">
        <v>8.1450299999999993E-3</v>
      </c>
      <c r="CJ462" s="60">
        <v>9.6099500000000008E-3</v>
      </c>
      <c r="CK462" s="60">
        <v>1.131324E-2</v>
      </c>
      <c r="CL462" s="60">
        <v>1.328579E-2</v>
      </c>
      <c r="CM462" s="60">
        <v>1.5561119999999999E-2</v>
      </c>
      <c r="CN462" s="60">
        <v>1.92283E-2</v>
      </c>
      <c r="CO462" s="60">
        <v>1.332553E-2</v>
      </c>
      <c r="CP462" s="60">
        <v>1.6669900000000001E-2</v>
      </c>
      <c r="CQ462" s="60">
        <v>2.0982689999999998E-2</v>
      </c>
      <c r="CR462" s="60">
        <v>2.6209679999999999E-2</v>
      </c>
      <c r="CS462" s="60">
        <v>3.2493710000000002E-2</v>
      </c>
      <c r="CT462" s="60">
        <v>3.9994189999999999E-2</v>
      </c>
      <c r="CU462" s="60">
        <v>4.8889000000000002E-2</v>
      </c>
      <c r="CV462" s="60">
        <v>5.7130140000000003E-2</v>
      </c>
      <c r="CW462" s="60">
        <v>6.9264720000000002E-2</v>
      </c>
      <c r="CX462" s="60">
        <v>8.3499210000000004E-2</v>
      </c>
      <c r="CY462" s="60">
        <v>7.0942450000000004E-2</v>
      </c>
      <c r="CZ462" s="60">
        <v>8.2662280000000005E-2</v>
      </c>
      <c r="DA462" s="60">
        <v>9.6169389999999993E-2</v>
      </c>
      <c r="DB462" s="60">
        <v>0.1117596</v>
      </c>
      <c r="DC462" s="60">
        <v>0.1297528</v>
      </c>
      <c r="DD462" s="60">
        <v>0.1579969</v>
      </c>
      <c r="DE462" s="60">
        <v>0.18869601</v>
      </c>
      <c r="DF462" s="60">
        <v>0.2253365</v>
      </c>
      <c r="DG462" s="60">
        <v>0.25311481000000002</v>
      </c>
      <c r="DH462" s="60">
        <v>0.22731654000000001</v>
      </c>
      <c r="DI462" s="60">
        <v>0.27401239999999999</v>
      </c>
      <c r="DJ462" s="60">
        <v>0.33109119999999997</v>
      </c>
      <c r="DK462" s="60">
        <v>0.40079480000000001</v>
      </c>
      <c r="DL462" s="60">
        <v>0.4855661</v>
      </c>
      <c r="DM462" s="60">
        <v>0.58808819999999995</v>
      </c>
      <c r="DN462" s="60">
        <v>0.71125720999999997</v>
      </c>
      <c r="DO462" s="60">
        <v>0.85809791000000002</v>
      </c>
      <c r="DP462" s="60">
        <v>1.0316460999999999</v>
      </c>
      <c r="DQ462" s="60">
        <v>1.2348082</v>
      </c>
      <c r="DR462" s="60">
        <v>1.4598580000000001</v>
      </c>
      <c r="DS462" s="60">
        <v>1.738327</v>
      </c>
      <c r="DT462" s="60">
        <v>2.0557840000000001</v>
      </c>
      <c r="DU462" s="60">
        <v>2.4126300000000001</v>
      </c>
      <c r="DV462" s="60">
        <v>2.808039</v>
      </c>
      <c r="DW462" s="60">
        <v>3.239897</v>
      </c>
      <c r="DX462" s="60">
        <v>3.7046519999999998</v>
      </c>
      <c r="DY462" s="60">
        <v>4.1201309999999998</v>
      </c>
      <c r="DZ462" s="60">
        <v>4.5524991999999997</v>
      </c>
      <c r="EA462" s="60">
        <v>5.0564809999999998</v>
      </c>
      <c r="EB462" s="60">
        <v>5.5096230000000004</v>
      </c>
      <c r="EC462" s="60">
        <v>5.9984419999999998</v>
      </c>
      <c r="ED462" s="60">
        <v>6.4778190000000002</v>
      </c>
      <c r="EE462" s="60">
        <v>6.9375600000000004</v>
      </c>
      <c r="EF462" s="60">
        <v>7.3672820000000003</v>
      </c>
      <c r="EG462" s="60">
        <v>7.7569629999999998</v>
      </c>
      <c r="EH462" s="60">
        <v>8.0972810000000006</v>
      </c>
      <c r="EI462" s="60">
        <v>8.3798650000000006</v>
      </c>
      <c r="EJ462" s="60">
        <v>8.5975503</v>
      </c>
      <c r="EK462" s="60">
        <v>8.7446520000000003</v>
      </c>
      <c r="EL462" s="60">
        <v>8.8172101000000005</v>
      </c>
      <c r="EM462" s="60">
        <v>8.7740460000000002</v>
      </c>
      <c r="EN462" s="60">
        <v>8.5908090000000001</v>
      </c>
      <c r="EO462" s="60">
        <v>8.3849581999999998</v>
      </c>
      <c r="EP462" s="60">
        <v>8.1126603999999993</v>
      </c>
      <c r="EQ462" s="60">
        <v>7.7806559999999996</v>
      </c>
      <c r="ER462" s="60">
        <v>7.3969990000000001</v>
      </c>
      <c r="ES462" s="60">
        <v>6.8161019999999999</v>
      </c>
      <c r="ET462" s="60">
        <v>6.1882109999999999</v>
      </c>
      <c r="EU462" s="60">
        <v>5.4384810000000003</v>
      </c>
      <c r="EV462" s="60">
        <v>4.6918334000000002</v>
      </c>
      <c r="EW462" s="60">
        <v>3.974615</v>
      </c>
      <c r="EX462" s="60">
        <v>3.3072514000000002</v>
      </c>
      <c r="EY462" s="60">
        <v>2.7038850000000001</v>
      </c>
      <c r="EZ462" s="60">
        <v>2.1726193</v>
      </c>
      <c r="FA462" s="60">
        <v>1.7162310000000001</v>
      </c>
      <c r="FB462" s="60">
        <v>1.333162</v>
      </c>
      <c r="FC462" s="60">
        <v>1.0186379999999999</v>
      </c>
      <c r="FD462" s="60">
        <v>0.76576940000000004</v>
      </c>
      <c r="FE462" s="60">
        <v>0.56653169999999997</v>
      </c>
      <c r="FF462" s="60">
        <v>0.41257349999999998</v>
      </c>
      <c r="FG462" s="60">
        <v>0.30379532999999997</v>
      </c>
      <c r="FH462" s="60">
        <v>0.22071640000000001</v>
      </c>
      <c r="FI462" s="60">
        <v>0.15824079999999999</v>
      </c>
      <c r="FJ462" s="60">
        <v>0.11196602</v>
      </c>
      <c r="FK462" s="60">
        <v>7.8196559999999998E-2</v>
      </c>
      <c r="FL462" s="60">
        <v>5.3909940000000003E-2</v>
      </c>
      <c r="FM462" s="60">
        <v>3.6692120000000002E-2</v>
      </c>
      <c r="FN462" s="60">
        <v>2.465695E-2</v>
      </c>
      <c r="FO462" s="60">
        <v>1.754037E-2</v>
      </c>
      <c r="FP462" s="60">
        <v>1.2362369999999999E-2</v>
      </c>
      <c r="FQ462" s="60">
        <v>8.9404399999999992E-3</v>
      </c>
      <c r="FR462" s="60">
        <v>6.4152699999999998E-3</v>
      </c>
      <c r="FS462" s="60">
        <v>4.5673900000000002E-3</v>
      </c>
      <c r="FT462" s="60">
        <v>3.22639E-3</v>
      </c>
      <c r="FU462" s="60">
        <v>2.2612999999999999E-3</v>
      </c>
      <c r="FV462" s="60">
        <v>1.5724999999999999E-3</v>
      </c>
      <c r="FW462" s="60">
        <v>1.0849399999999999E-3</v>
      </c>
      <c r="FX462" s="60">
        <v>7.4268000000000001E-4</v>
      </c>
      <c r="FY462" s="60">
        <v>5.0438999999999996E-4</v>
      </c>
      <c r="FZ462" s="60">
        <v>3.3985999999999999E-4</v>
      </c>
      <c r="GA462" s="60">
        <v>2.2718E-4</v>
      </c>
      <c r="GB462" s="60">
        <v>1.5065E-4</v>
      </c>
      <c r="GC462" s="60">
        <v>9.9110000000000005E-5</v>
      </c>
      <c r="GD462" s="60">
        <v>6.4670000000000003E-5</v>
      </c>
      <c r="GE462" s="60">
        <v>4.1860000000000002E-5</v>
      </c>
      <c r="GF462" s="60">
        <v>2.6869999999999999E-5</v>
      </c>
      <c r="GG462" s="60">
        <v>1.5270000000000001E-5</v>
      </c>
      <c r="GH462" s="60">
        <v>9.1900000000000001E-6</v>
      </c>
      <c r="GI462" s="60">
        <v>5.4700000000000001E-6</v>
      </c>
      <c r="GJ462" s="60">
        <v>3.8E-6</v>
      </c>
      <c r="GK462" s="60">
        <v>1.95E-6</v>
      </c>
      <c r="GL462" s="60">
        <v>8.6000000000000002E-7</v>
      </c>
      <c r="GM462" s="60">
        <v>3.7E-7</v>
      </c>
      <c r="GN462" s="60">
        <v>1.6E-7</v>
      </c>
      <c r="GO462" s="60">
        <v>7.0000000000000005E-8</v>
      </c>
      <c r="GP462" s="60">
        <v>2.9999999999999997E-8</v>
      </c>
      <c r="GQ462" s="60">
        <v>1E-8</v>
      </c>
      <c r="GR462" s="60">
        <v>0</v>
      </c>
      <c r="GS462" s="60">
        <v>0</v>
      </c>
    </row>
    <row r="463" spans="1:201" x14ac:dyDescent="0.2">
      <c r="A463" s="70">
        <v>42226.092499999999</v>
      </c>
      <c r="B463" s="60">
        <v>0</v>
      </c>
      <c r="C463" s="60">
        <v>4.7139000000000003E-4</v>
      </c>
      <c r="D463" s="60">
        <v>5.8027000000000003E-4</v>
      </c>
      <c r="E463" s="60">
        <v>5.9637000000000004E-4</v>
      </c>
      <c r="F463" s="60">
        <v>6.0216999999999996E-4</v>
      </c>
      <c r="G463" s="60">
        <v>7.0562000000000001E-4</v>
      </c>
      <c r="H463" s="60">
        <v>8.0212999999999997E-4</v>
      </c>
      <c r="I463" s="60">
        <v>8.9196000000000002E-4</v>
      </c>
      <c r="J463" s="60">
        <v>9.7537999999999998E-4</v>
      </c>
      <c r="K463" s="60">
        <v>8.8624000000000005E-4</v>
      </c>
      <c r="L463" s="60">
        <v>9.3848E-4</v>
      </c>
      <c r="M463" s="60">
        <v>8.5411000000000005E-4</v>
      </c>
      <c r="N463" s="60">
        <v>8.8862999999999995E-4</v>
      </c>
      <c r="O463" s="60">
        <v>9.2091000000000004E-4</v>
      </c>
      <c r="P463" s="60">
        <v>9.5104E-4</v>
      </c>
      <c r="Q463" s="60">
        <v>9.9562000000000001E-4</v>
      </c>
      <c r="R463" s="60">
        <v>1.0355399999999999E-3</v>
      </c>
      <c r="S463" s="60">
        <v>1.0711099999999999E-3</v>
      </c>
      <c r="T463" s="60">
        <v>1.1026300000000001E-3</v>
      </c>
      <c r="U463" s="60">
        <v>1.0000300000000001E-3</v>
      </c>
      <c r="V463" s="60">
        <v>9.1575000000000001E-4</v>
      </c>
      <c r="W463" s="60">
        <v>9.3088999999999997E-4</v>
      </c>
      <c r="X463" s="60">
        <v>9.4421000000000001E-4</v>
      </c>
      <c r="Y463" s="60">
        <v>9.5584000000000001E-4</v>
      </c>
      <c r="Z463" s="60">
        <v>9.6588999999999996E-4</v>
      </c>
      <c r="AA463" s="60">
        <v>9.7444999999999997E-4</v>
      </c>
      <c r="AB463" s="60">
        <v>9.8163000000000005E-4</v>
      </c>
      <c r="AC463" s="60">
        <v>9.8752999999999992E-4</v>
      </c>
      <c r="AD463" s="60">
        <v>9.0215E-4</v>
      </c>
      <c r="AE463" s="60">
        <v>9.0467E-4</v>
      </c>
      <c r="AF463" s="60">
        <v>8.9590999999999998E-4</v>
      </c>
      <c r="AG463" s="60">
        <v>8.8584999999999998E-4</v>
      </c>
      <c r="AH463" s="60">
        <v>8.7465000000000004E-4</v>
      </c>
      <c r="AI463" s="60">
        <v>8.6246999999999995E-4</v>
      </c>
      <c r="AJ463" s="60">
        <v>8.4944999999999997E-4</v>
      </c>
      <c r="AK463" s="60">
        <v>8.3569000000000004E-4</v>
      </c>
      <c r="AL463" s="60">
        <v>7.5860999999999995E-4</v>
      </c>
      <c r="AM463" s="60">
        <v>7.4941000000000005E-4</v>
      </c>
      <c r="AN463" s="60">
        <v>7.4001000000000004E-4</v>
      </c>
      <c r="AO463" s="60">
        <v>7.3048000000000004E-4</v>
      </c>
      <c r="AP463" s="60">
        <v>7.2086000000000003E-4</v>
      </c>
      <c r="AQ463" s="60">
        <v>7.1119E-4</v>
      </c>
      <c r="AR463" s="60">
        <v>7.0151000000000002E-4</v>
      </c>
      <c r="AS463" s="60">
        <v>6.9185000000000004E-4</v>
      </c>
      <c r="AT463" s="60">
        <v>6.3323999999999997E-4</v>
      </c>
      <c r="AU463" s="60">
        <v>6.0457999999999996E-4</v>
      </c>
      <c r="AV463" s="60">
        <v>5.9725000000000002E-4</v>
      </c>
      <c r="AW463" s="60">
        <v>5.8987000000000004E-4</v>
      </c>
      <c r="AX463" s="60">
        <v>5.8246000000000003E-4</v>
      </c>
      <c r="AY463" s="60">
        <v>5.7503000000000003E-4</v>
      </c>
      <c r="AZ463" s="60">
        <v>5.4949999999999997E-4</v>
      </c>
      <c r="BA463" s="60">
        <v>5.4259000000000002E-4</v>
      </c>
      <c r="BB463" s="60">
        <v>5.3304000000000003E-4</v>
      </c>
      <c r="BC463" s="60">
        <v>5.3143999999999999E-4</v>
      </c>
      <c r="BD463" s="60">
        <v>5.2992000000000002E-4</v>
      </c>
      <c r="BE463" s="60">
        <v>5.1217999999999999E-4</v>
      </c>
      <c r="BF463" s="60">
        <v>5.1150999999999996E-4</v>
      </c>
      <c r="BG463" s="60">
        <v>5.1046999999999996E-4</v>
      </c>
      <c r="BH463" s="60">
        <v>5.0967999999999999E-4</v>
      </c>
      <c r="BI463" s="60">
        <v>5.0913E-4</v>
      </c>
      <c r="BJ463" s="60">
        <v>4.9441000000000003E-4</v>
      </c>
      <c r="BK463" s="60">
        <v>4.7739000000000001E-4</v>
      </c>
      <c r="BL463" s="60">
        <v>4.7957000000000002E-4</v>
      </c>
      <c r="BM463" s="60">
        <v>4.8314000000000001E-4</v>
      </c>
      <c r="BN463" s="60">
        <v>4.8868999999999996E-4</v>
      </c>
      <c r="BO463" s="60">
        <v>5.0100000000000003E-4</v>
      </c>
      <c r="BP463" s="60">
        <v>5.2125000000000001E-4</v>
      </c>
      <c r="BQ463" s="60">
        <v>5.3317999999999996E-4</v>
      </c>
      <c r="BR463" s="60">
        <v>5.8109000000000004E-4</v>
      </c>
      <c r="BS463" s="60">
        <v>6.5470000000000003E-4</v>
      </c>
      <c r="BT463" s="60">
        <v>7.159E-4</v>
      </c>
      <c r="BU463" s="60">
        <v>8.0002000000000003E-4</v>
      </c>
      <c r="BV463" s="60">
        <v>9.0998999999999995E-4</v>
      </c>
      <c r="BW463" s="60">
        <v>1.05258E-3</v>
      </c>
      <c r="BX463" s="60">
        <v>1.23613E-3</v>
      </c>
      <c r="BY463" s="60">
        <v>1.47072E-3</v>
      </c>
      <c r="BZ463" s="60">
        <v>1.7685800000000001E-3</v>
      </c>
      <c r="CA463" s="60">
        <v>2.14431E-3</v>
      </c>
      <c r="CB463" s="60">
        <v>2.5816699999999999E-3</v>
      </c>
      <c r="CC463" s="60">
        <v>2.9128700000000001E-3</v>
      </c>
      <c r="CD463" s="60">
        <v>3.4064999999999998E-3</v>
      </c>
      <c r="CE463" s="60">
        <v>3.9871799999999999E-3</v>
      </c>
      <c r="CF463" s="60">
        <v>4.6678500000000003E-3</v>
      </c>
      <c r="CG463" s="60">
        <v>5.4629099999999996E-3</v>
      </c>
      <c r="CH463" s="60">
        <v>6.3983399999999998E-3</v>
      </c>
      <c r="CI463" s="60">
        <v>7.4851500000000003E-3</v>
      </c>
      <c r="CJ463" s="60">
        <v>8.8378599999999995E-3</v>
      </c>
      <c r="CK463" s="60">
        <v>1.041336E-2</v>
      </c>
      <c r="CL463" s="60">
        <v>1.224105E-2</v>
      </c>
      <c r="CM463" s="60">
        <v>1.43529E-2</v>
      </c>
      <c r="CN463" s="60">
        <v>1.776378E-2</v>
      </c>
      <c r="CO463" s="60">
        <v>1.2357099999999999E-2</v>
      </c>
      <c r="CP463" s="60">
        <v>1.5485189999999999E-2</v>
      </c>
      <c r="CQ463" s="60">
        <v>1.9529540000000001E-2</v>
      </c>
      <c r="CR463" s="60">
        <v>2.444354E-2</v>
      </c>
      <c r="CS463" s="60">
        <v>3.0365030000000001E-2</v>
      </c>
      <c r="CT463" s="60">
        <v>3.7447689999999999E-2</v>
      </c>
      <c r="CU463" s="60">
        <v>4.5863000000000001E-2</v>
      </c>
      <c r="CV463" s="60">
        <v>5.3670309999999999E-2</v>
      </c>
      <c r="CW463" s="60">
        <v>6.5183389999999994E-2</v>
      </c>
      <c r="CX463" s="60">
        <v>7.8704730000000001E-2</v>
      </c>
      <c r="CY463" s="60">
        <v>6.7019629999999997E-2</v>
      </c>
      <c r="CZ463" s="60">
        <v>7.8155390000000005E-2</v>
      </c>
      <c r="DA463" s="60">
        <v>9.0971049999999998E-2</v>
      </c>
      <c r="DB463" s="60">
        <v>0.1057529</v>
      </c>
      <c r="DC463" s="60">
        <v>0.12281153</v>
      </c>
      <c r="DD463" s="60">
        <v>0.14958833999999999</v>
      </c>
      <c r="DE463" s="60">
        <v>0.17867930000000001</v>
      </c>
      <c r="DF463" s="60">
        <v>0.21337780000000001</v>
      </c>
      <c r="DG463" s="60">
        <v>0.23967079999999999</v>
      </c>
      <c r="DH463" s="60">
        <v>0.21544530000000001</v>
      </c>
      <c r="DI463" s="60">
        <v>0.25957150000000001</v>
      </c>
      <c r="DJ463" s="60">
        <v>0.31343411999999998</v>
      </c>
      <c r="DK463" s="60">
        <v>0.37921359999999998</v>
      </c>
      <c r="DL463" s="60">
        <v>0.45929044000000002</v>
      </c>
      <c r="DM463" s="60">
        <v>0.55627660000000001</v>
      </c>
      <c r="DN463" s="60">
        <v>0.67300389999999999</v>
      </c>
      <c r="DO463" s="60">
        <v>0.81245672000000002</v>
      </c>
      <c r="DP463" s="60">
        <v>0.97766470000000005</v>
      </c>
      <c r="DQ463" s="60">
        <v>1.1715709999999999</v>
      </c>
      <c r="DR463" s="60">
        <v>1.387046</v>
      </c>
      <c r="DS463" s="60">
        <v>1.6542342000000001</v>
      </c>
      <c r="DT463" s="60">
        <v>1.959902</v>
      </c>
      <c r="DU463" s="60">
        <v>2.304818</v>
      </c>
      <c r="DV463" s="60">
        <v>2.6885211</v>
      </c>
      <c r="DW463" s="60">
        <v>3.1092772000000002</v>
      </c>
      <c r="DX463" s="60">
        <v>3.5639590000000001</v>
      </c>
      <c r="DY463" s="60">
        <v>3.9719120999999999</v>
      </c>
      <c r="DZ463" s="60">
        <v>4.3980893999999999</v>
      </c>
      <c r="EA463" s="60">
        <v>4.8972290999999997</v>
      </c>
      <c r="EB463" s="60">
        <v>5.3482703999999996</v>
      </c>
      <c r="EC463" s="60">
        <v>5.8369540999999998</v>
      </c>
      <c r="ED463" s="60">
        <v>6.3192214</v>
      </c>
      <c r="EE463" s="60">
        <v>6.7851559999999997</v>
      </c>
      <c r="EF463" s="60">
        <v>7.2244362000000004</v>
      </c>
      <c r="EG463" s="60">
        <v>7.6269169999999997</v>
      </c>
      <c r="EH463" s="60">
        <v>7.9830421999999999</v>
      </c>
      <c r="EI463" s="60">
        <v>8.2841330000000006</v>
      </c>
      <c r="EJ463" s="60">
        <v>8.5226439999999997</v>
      </c>
      <c r="EK463" s="60">
        <v>8.6924200000000003</v>
      </c>
      <c r="EL463" s="60">
        <v>8.7889479999999995</v>
      </c>
      <c r="EM463" s="60">
        <v>8.7795020000000008</v>
      </c>
      <c r="EN463" s="60">
        <v>8.6291904000000006</v>
      </c>
      <c r="EO463" s="60">
        <v>8.4463589999999993</v>
      </c>
      <c r="EP463" s="60">
        <v>8.1954460000000005</v>
      </c>
      <c r="EQ463" s="60">
        <v>7.8826803999999999</v>
      </c>
      <c r="ER463" s="60">
        <v>7.5156980000000004</v>
      </c>
      <c r="ES463" s="60">
        <v>6.9518231999999998</v>
      </c>
      <c r="ET463" s="60">
        <v>6.3354629999999998</v>
      </c>
      <c r="EU463" s="60">
        <v>5.5918893000000001</v>
      </c>
      <c r="EV463" s="60">
        <v>4.8449062999999999</v>
      </c>
      <c r="EW463" s="60">
        <v>4.1218662000000004</v>
      </c>
      <c r="EX463" s="60">
        <v>3.4444219999999999</v>
      </c>
      <c r="EY463" s="60">
        <v>2.8280181</v>
      </c>
      <c r="EZ463" s="60">
        <v>2.2820079999999998</v>
      </c>
      <c r="FA463" s="60">
        <v>1.810271</v>
      </c>
      <c r="FB463" s="60">
        <v>1.412147</v>
      </c>
      <c r="FC463" s="60">
        <v>1.0835303999999999</v>
      </c>
      <c r="FD463" s="60">
        <v>0.81797220000000004</v>
      </c>
      <c r="FE463" s="60">
        <v>0.60768610000000001</v>
      </c>
      <c r="FF463" s="60">
        <v>0.44439223</v>
      </c>
      <c r="FG463" s="60">
        <v>0.32849909999999999</v>
      </c>
      <c r="FH463" s="60">
        <v>0.2395938</v>
      </c>
      <c r="FI463" s="60">
        <v>0.17244393999999999</v>
      </c>
      <c r="FJ463" s="60">
        <v>0.1224914</v>
      </c>
      <c r="FK463" s="60">
        <v>8.5881260000000001E-2</v>
      </c>
      <c r="FL463" s="60">
        <v>5.9439289999999999E-2</v>
      </c>
      <c r="FM463" s="60">
        <v>4.061389E-2</v>
      </c>
      <c r="FN463" s="60">
        <v>2.7399449999999999E-2</v>
      </c>
      <c r="FO463" s="60">
        <v>1.955695E-2</v>
      </c>
      <c r="FP463" s="60">
        <v>1.383028E-2</v>
      </c>
      <c r="FQ463" s="60">
        <v>1.003328E-2</v>
      </c>
      <c r="FR463" s="60">
        <v>7.2220499999999998E-3</v>
      </c>
      <c r="FS463" s="60">
        <v>5.1580200000000001E-3</v>
      </c>
      <c r="FT463" s="60">
        <v>3.6551800000000001E-3</v>
      </c>
      <c r="FU463" s="60">
        <v>2.5700100000000002E-3</v>
      </c>
      <c r="FV463" s="60">
        <v>1.79291E-3</v>
      </c>
      <c r="FW463" s="60">
        <v>1.2410100000000001E-3</v>
      </c>
      <c r="FX463" s="60">
        <v>8.5227999999999996E-4</v>
      </c>
      <c r="FY463" s="60">
        <v>5.8071999999999996E-4</v>
      </c>
      <c r="FZ463" s="60">
        <v>3.9258000000000001E-4</v>
      </c>
      <c r="GA463" s="60">
        <v>2.633E-4</v>
      </c>
      <c r="GB463" s="60">
        <v>1.7519000000000001E-4</v>
      </c>
      <c r="GC463" s="60">
        <v>1.1564E-4</v>
      </c>
      <c r="GD463" s="60">
        <v>7.572E-5</v>
      </c>
      <c r="GE463" s="60">
        <v>4.918E-5</v>
      </c>
      <c r="GF463" s="60">
        <v>3.1680000000000002E-5</v>
      </c>
      <c r="GG463" s="60">
        <v>1.808E-5</v>
      </c>
      <c r="GH463" s="60">
        <v>1.092E-5</v>
      </c>
      <c r="GI463" s="60">
        <v>6.5300000000000002E-6</v>
      </c>
      <c r="GJ463" s="60">
        <v>4.5499999999999996E-6</v>
      </c>
      <c r="GK463" s="60">
        <v>2.3499999999999999E-6</v>
      </c>
      <c r="GL463" s="60">
        <v>1.04E-6</v>
      </c>
      <c r="GM463" s="60">
        <v>4.4999999999999998E-7</v>
      </c>
      <c r="GN463" s="60">
        <v>1.9000000000000001E-7</v>
      </c>
      <c r="GO463" s="60">
        <v>8.0000000000000002E-8</v>
      </c>
      <c r="GP463" s="60">
        <v>2.9999999999999997E-8</v>
      </c>
      <c r="GQ463" s="60">
        <v>1E-8</v>
      </c>
      <c r="GR463" s="60">
        <v>0</v>
      </c>
      <c r="GS463" s="60">
        <v>0</v>
      </c>
    </row>
    <row r="464" spans="1:201" x14ac:dyDescent="0.2">
      <c r="A464" s="70">
        <v>42226.101898148147</v>
      </c>
      <c r="B464" s="60">
        <v>0</v>
      </c>
      <c r="C464" s="60">
        <v>4.7151000000000002E-4</v>
      </c>
      <c r="D464" s="60">
        <v>5.8040999999999995E-4</v>
      </c>
      <c r="E464" s="60">
        <v>5.9650999999999997E-4</v>
      </c>
      <c r="F464" s="60">
        <v>6.0234999999999998E-4</v>
      </c>
      <c r="G464" s="60">
        <v>7.0585999999999999E-4</v>
      </c>
      <c r="H464" s="60">
        <v>8.0245000000000002E-4</v>
      </c>
      <c r="I464" s="60">
        <v>8.9234999999999998E-4</v>
      </c>
      <c r="J464" s="60">
        <v>9.7583000000000001E-4</v>
      </c>
      <c r="K464" s="60">
        <v>8.8663000000000001E-4</v>
      </c>
      <c r="L464" s="60">
        <v>9.3891999999999999E-4</v>
      </c>
      <c r="M464" s="60">
        <v>8.5450999999999995E-4</v>
      </c>
      <c r="N464" s="60">
        <v>8.8909000000000004E-4</v>
      </c>
      <c r="O464" s="60">
        <v>9.2142999999999999E-4</v>
      </c>
      <c r="P464" s="60">
        <v>9.5160999999999998E-4</v>
      </c>
      <c r="Q464" s="60">
        <v>9.9623000000000008E-4</v>
      </c>
      <c r="R464" s="60">
        <v>1.0361700000000001E-3</v>
      </c>
      <c r="S464" s="60">
        <v>1.07175E-3</v>
      </c>
      <c r="T464" s="60">
        <v>1.1032699999999999E-3</v>
      </c>
      <c r="U464" s="60">
        <v>1.0005400000000001E-3</v>
      </c>
      <c r="V464" s="60">
        <v>9.1624999999999996E-4</v>
      </c>
      <c r="W464" s="60">
        <v>9.3139999999999998E-4</v>
      </c>
      <c r="X464" s="60">
        <v>9.4474999999999995E-4</v>
      </c>
      <c r="Y464" s="60">
        <v>9.5640000000000005E-4</v>
      </c>
      <c r="Z464" s="60">
        <v>9.6644999999999999E-4</v>
      </c>
      <c r="AA464" s="60">
        <v>9.7502000000000005E-4</v>
      </c>
      <c r="AB464" s="60">
        <v>9.8219999999999991E-4</v>
      </c>
      <c r="AC464" s="60">
        <v>9.880799999999999E-4</v>
      </c>
      <c r="AD464" s="60">
        <v>9.0266000000000001E-4</v>
      </c>
      <c r="AE464" s="60">
        <v>9.0516999999999995E-4</v>
      </c>
      <c r="AF464" s="60">
        <v>8.9638999999999995E-4</v>
      </c>
      <c r="AG464" s="60">
        <v>8.8630999999999996E-4</v>
      </c>
      <c r="AH464" s="60">
        <v>8.7509000000000003E-4</v>
      </c>
      <c r="AI464" s="60">
        <v>8.6288999999999995E-4</v>
      </c>
      <c r="AJ464" s="60">
        <v>8.4984000000000004E-4</v>
      </c>
      <c r="AK464" s="60">
        <v>8.3606999999999996E-4</v>
      </c>
      <c r="AL464" s="60">
        <v>7.5894999999999999E-4</v>
      </c>
      <c r="AM464" s="60">
        <v>7.4974999999999998E-4</v>
      </c>
      <c r="AN464" s="60">
        <v>7.4034999999999997E-4</v>
      </c>
      <c r="AO464" s="60">
        <v>7.3079999999999998E-4</v>
      </c>
      <c r="AP464" s="60">
        <v>7.2115999999999999E-4</v>
      </c>
      <c r="AQ464" s="60">
        <v>7.1146999999999996E-4</v>
      </c>
      <c r="AR464" s="60">
        <v>7.0175999999999995E-4</v>
      </c>
      <c r="AS464" s="60">
        <v>6.9207999999999997E-4</v>
      </c>
      <c r="AT464" s="60">
        <v>6.3341999999999999E-4</v>
      </c>
      <c r="AU464" s="60">
        <v>6.0472E-4</v>
      </c>
      <c r="AV464" s="60">
        <v>5.9736999999999995E-4</v>
      </c>
      <c r="AW464" s="60">
        <v>5.8998000000000004E-4</v>
      </c>
      <c r="AX464" s="60">
        <v>5.8255000000000004E-4</v>
      </c>
      <c r="AY464" s="60">
        <v>5.7510999999999999E-4</v>
      </c>
      <c r="AZ464" s="60">
        <v>5.4953000000000001E-4</v>
      </c>
      <c r="BA464" s="60">
        <v>5.4261000000000001E-4</v>
      </c>
      <c r="BB464" s="60">
        <v>5.3302999999999998E-4</v>
      </c>
      <c r="BC464" s="60">
        <v>5.3140999999999996E-4</v>
      </c>
      <c r="BD464" s="60">
        <v>5.2986000000000005E-4</v>
      </c>
      <c r="BE464" s="60">
        <v>5.1208000000000004E-4</v>
      </c>
      <c r="BF464" s="60">
        <v>5.1137999999999997E-4</v>
      </c>
      <c r="BG464" s="60">
        <v>5.1029000000000005E-4</v>
      </c>
      <c r="BH464" s="60">
        <v>5.0942999999999995E-4</v>
      </c>
      <c r="BI464" s="60">
        <v>5.0878000000000002E-4</v>
      </c>
      <c r="BJ464" s="60">
        <v>4.9388000000000004E-4</v>
      </c>
      <c r="BK464" s="60">
        <v>4.7661999999999997E-4</v>
      </c>
      <c r="BL464" s="60">
        <v>4.7847999999999999E-4</v>
      </c>
      <c r="BM464" s="60">
        <v>4.816E-4</v>
      </c>
      <c r="BN464" s="60">
        <v>4.8651E-4</v>
      </c>
      <c r="BO464" s="60">
        <v>4.9751999999999999E-4</v>
      </c>
      <c r="BP464" s="60">
        <v>5.1575000000000004E-4</v>
      </c>
      <c r="BQ464" s="60">
        <v>5.2495999999999999E-4</v>
      </c>
      <c r="BR464" s="60">
        <v>5.6840000000000005E-4</v>
      </c>
      <c r="BS464" s="60">
        <v>6.3537000000000001E-4</v>
      </c>
      <c r="BT464" s="60">
        <v>6.9090000000000004E-4</v>
      </c>
      <c r="BU464" s="60">
        <v>7.6745000000000003E-4</v>
      </c>
      <c r="BV464" s="60">
        <v>8.6775999999999997E-4</v>
      </c>
      <c r="BW464" s="60">
        <v>9.9814000000000001E-4</v>
      </c>
      <c r="BX464" s="60">
        <v>1.1663000000000001E-3</v>
      </c>
      <c r="BY464" s="60">
        <v>1.38167E-3</v>
      </c>
      <c r="BZ464" s="60">
        <v>1.65562E-3</v>
      </c>
      <c r="CA464" s="60">
        <v>2.0018499999999999E-3</v>
      </c>
      <c r="CB464" s="60">
        <v>2.4055600000000002E-3</v>
      </c>
      <c r="CC464" s="60">
        <v>2.71112E-3</v>
      </c>
      <c r="CD464" s="60">
        <v>3.1680499999999999E-3</v>
      </c>
      <c r="CE464" s="60">
        <v>3.70631E-3</v>
      </c>
      <c r="CF464" s="60">
        <v>4.3381100000000001E-3</v>
      </c>
      <c r="CG464" s="60">
        <v>5.0771000000000002E-3</v>
      </c>
      <c r="CH464" s="60">
        <v>5.94773E-3</v>
      </c>
      <c r="CI464" s="60">
        <v>6.9606299999999998E-3</v>
      </c>
      <c r="CJ464" s="60">
        <v>8.22319E-3</v>
      </c>
      <c r="CK464" s="60">
        <v>9.6958600000000006E-3</v>
      </c>
      <c r="CL464" s="60">
        <v>1.140675E-2</v>
      </c>
      <c r="CM464" s="60">
        <v>1.3386540000000001E-2</v>
      </c>
      <c r="CN464" s="60">
        <v>1.6589940000000001E-2</v>
      </c>
      <c r="CO464" s="60">
        <v>1.157825E-2</v>
      </c>
      <c r="CP464" s="60">
        <v>1.4530700000000001E-2</v>
      </c>
      <c r="CQ464" s="60">
        <v>1.8356040000000001E-2</v>
      </c>
      <c r="CR464" s="60">
        <v>2.3013840000000001E-2</v>
      </c>
      <c r="CS464" s="60">
        <v>2.8637920000000001E-2</v>
      </c>
      <c r="CT464" s="60">
        <v>3.5377279999999997E-2</v>
      </c>
      <c r="CU464" s="60">
        <v>4.3398119999999998E-2</v>
      </c>
      <c r="CV464" s="60">
        <v>5.0848259999999999E-2</v>
      </c>
      <c r="CW464" s="60">
        <v>6.184953E-2</v>
      </c>
      <c r="CX464" s="60">
        <v>7.4783760000000005E-2</v>
      </c>
      <c r="CY464" s="60">
        <v>6.3807539999999996E-2</v>
      </c>
      <c r="CZ464" s="60">
        <v>7.4468960000000001E-2</v>
      </c>
      <c r="DA464" s="60">
        <v>8.6724590000000004E-2</v>
      </c>
      <c r="DB464" s="60">
        <v>0.10084964</v>
      </c>
      <c r="DC464" s="60">
        <v>0.1171461</v>
      </c>
      <c r="DD464" s="60">
        <v>0.14272509999999999</v>
      </c>
      <c r="DE464" s="60">
        <v>0.17050489999999999</v>
      </c>
      <c r="DF464" s="60">
        <v>0.20362251000000001</v>
      </c>
      <c r="DG464" s="60">
        <v>0.22870699999999999</v>
      </c>
      <c r="DH464" s="60">
        <v>0.20576030000000001</v>
      </c>
      <c r="DI464" s="60">
        <v>0.2478147</v>
      </c>
      <c r="DJ464" s="60">
        <v>0.29907850000000002</v>
      </c>
      <c r="DK464" s="60">
        <v>0.3616685</v>
      </c>
      <c r="DL464" s="60">
        <v>0.43791010000000002</v>
      </c>
      <c r="DM464" s="60">
        <v>0.53035473</v>
      </c>
      <c r="DN464" s="60">
        <v>0.6417775</v>
      </c>
      <c r="DO464" s="60">
        <v>0.77512252000000004</v>
      </c>
      <c r="DP464" s="60">
        <v>0.93340694000000002</v>
      </c>
      <c r="DQ464" s="60">
        <v>1.1195949999999999</v>
      </c>
      <c r="DR464" s="60">
        <v>1.3270493000000001</v>
      </c>
      <c r="DS464" s="60">
        <v>1.5847469999999999</v>
      </c>
      <c r="DT464" s="60">
        <v>1.8804149999999999</v>
      </c>
      <c r="DU464" s="60">
        <v>2.2151231</v>
      </c>
      <c r="DV464" s="60">
        <v>2.588727</v>
      </c>
      <c r="DW464" s="60">
        <v>2.9998149999999999</v>
      </c>
      <c r="DX464" s="60">
        <v>3.4456129999999998</v>
      </c>
      <c r="DY464" s="60">
        <v>3.8468251000000002</v>
      </c>
      <c r="DZ464" s="60">
        <v>4.2673180000000004</v>
      </c>
      <c r="EA464" s="60">
        <v>4.7617683</v>
      </c>
      <c r="EB464" s="60">
        <v>5.2104520000000001</v>
      </c>
      <c r="EC464" s="60">
        <v>5.6983329999999999</v>
      </c>
      <c r="ED464" s="60">
        <v>6.1822971999999998</v>
      </c>
      <c r="EE464" s="60">
        <v>6.6526940000000003</v>
      </c>
      <c r="EF464" s="60">
        <v>7.0993120000000003</v>
      </c>
      <c r="EG464" s="60">
        <v>7.5119530000000001</v>
      </c>
      <c r="EH464" s="60">
        <v>7.8808850000000001</v>
      </c>
      <c r="EI464" s="60">
        <v>8.1971810000000005</v>
      </c>
      <c r="EJ464" s="60">
        <v>8.4529829999999997</v>
      </c>
      <c r="EK464" s="60">
        <v>8.6417531000000007</v>
      </c>
      <c r="EL464" s="60">
        <v>8.7585300000000004</v>
      </c>
      <c r="EM464" s="60">
        <v>8.7778810000000007</v>
      </c>
      <c r="EN464" s="60">
        <v>8.6559910000000002</v>
      </c>
      <c r="EO464" s="60">
        <v>8.4931959999999993</v>
      </c>
      <c r="EP464" s="60">
        <v>8.2610650000000003</v>
      </c>
      <c r="EQ464" s="60">
        <v>7.9653682000000003</v>
      </c>
      <c r="ER464" s="60">
        <v>7.6133579999999998</v>
      </c>
      <c r="ES464" s="60">
        <v>7.0650930000000001</v>
      </c>
      <c r="ET464" s="60">
        <v>6.4596819999999999</v>
      </c>
      <c r="EU464" s="60">
        <v>5.7225739999999998</v>
      </c>
      <c r="EV464" s="60">
        <v>4.9763760000000001</v>
      </c>
      <c r="EW464" s="60">
        <v>4.2492413000000004</v>
      </c>
      <c r="EX464" s="60">
        <v>3.563844</v>
      </c>
      <c r="EY464" s="60">
        <v>2.9367320000000001</v>
      </c>
      <c r="EZ464" s="60">
        <v>2.3783433</v>
      </c>
      <c r="FA464" s="60">
        <v>1.8935272999999999</v>
      </c>
      <c r="FB464" s="60">
        <v>1.4824302</v>
      </c>
      <c r="FC464" s="60">
        <v>1.1415569999999999</v>
      </c>
      <c r="FD464" s="60">
        <v>0.86487393999999995</v>
      </c>
      <c r="FE464" s="60">
        <v>0.64483330000000005</v>
      </c>
      <c r="FF464" s="60">
        <v>0.47324339999999998</v>
      </c>
      <c r="FG464" s="60">
        <v>0.35099190000000002</v>
      </c>
      <c r="FH464" s="60">
        <v>0.25685223000000001</v>
      </c>
      <c r="FI464" s="60">
        <v>0.1854817</v>
      </c>
      <c r="FJ464" s="60">
        <v>0.1321919</v>
      </c>
      <c r="FK464" s="60">
        <v>9.2991939999999995E-2</v>
      </c>
      <c r="FL464" s="60">
        <v>6.4575859999999999E-2</v>
      </c>
      <c r="FM464" s="60">
        <v>4.4271400000000002E-2</v>
      </c>
      <c r="FN464" s="60">
        <v>2.996716E-2</v>
      </c>
      <c r="FO464" s="60">
        <v>2.1451310000000001E-2</v>
      </c>
      <c r="FP464" s="60">
        <v>1.5213809999999999E-2</v>
      </c>
      <c r="FQ464" s="60">
        <v>1.106644E-2</v>
      </c>
      <c r="FR464" s="60">
        <v>7.9871200000000003E-3</v>
      </c>
      <c r="FS464" s="60">
        <v>5.7198400000000003E-3</v>
      </c>
      <c r="FT464" s="60">
        <v>4.0642999999999999E-3</v>
      </c>
      <c r="FU464" s="60">
        <v>2.8654700000000002E-3</v>
      </c>
      <c r="FV464" s="60">
        <v>2.0045200000000001E-3</v>
      </c>
      <c r="FW464" s="60">
        <v>1.39131E-3</v>
      </c>
      <c r="FX464" s="60">
        <v>9.5816E-4</v>
      </c>
      <c r="FY464" s="60">
        <v>6.5468999999999998E-4</v>
      </c>
      <c r="FZ464" s="60">
        <v>4.4382999999999998E-4</v>
      </c>
      <c r="GA464" s="60">
        <v>2.9851999999999998E-4</v>
      </c>
      <c r="GB464" s="60">
        <v>1.9919999999999999E-4</v>
      </c>
      <c r="GC464" s="60">
        <v>1.3186E-4</v>
      </c>
      <c r="GD464" s="60">
        <v>8.6589999999999996E-5</v>
      </c>
      <c r="GE464" s="60">
        <v>5.6409999999999997E-5</v>
      </c>
      <c r="GF464" s="60">
        <v>3.6449999999999998E-5</v>
      </c>
      <c r="GG464" s="60">
        <v>2.088E-5</v>
      </c>
      <c r="GH464" s="60">
        <v>1.2649999999999999E-5</v>
      </c>
      <c r="GI464" s="60">
        <v>7.5900000000000002E-6</v>
      </c>
      <c r="GJ464" s="60">
        <v>5.31E-6</v>
      </c>
      <c r="GK464" s="60">
        <v>2.7499999999999999E-6</v>
      </c>
      <c r="GL464" s="60">
        <v>1.22E-6</v>
      </c>
      <c r="GM464" s="60">
        <v>5.3000000000000001E-7</v>
      </c>
      <c r="GN464" s="60">
        <v>2.2999999999999999E-7</v>
      </c>
      <c r="GO464" s="60">
        <v>9.9999999999999995E-8</v>
      </c>
      <c r="GP464" s="60">
        <v>4.0000000000000001E-8</v>
      </c>
      <c r="GQ464" s="60">
        <v>1E-8</v>
      </c>
      <c r="GR464" s="60">
        <v>1E-8</v>
      </c>
      <c r="GS464" s="60">
        <v>0</v>
      </c>
    </row>
    <row r="465" spans="1:201" x14ac:dyDescent="0.2">
      <c r="A465" s="70">
        <v>42226.111296296294</v>
      </c>
      <c r="B465" s="60">
        <v>0</v>
      </c>
      <c r="C465" s="60">
        <v>4.7163000000000001E-4</v>
      </c>
      <c r="D465" s="60">
        <v>5.8054999999999999E-4</v>
      </c>
      <c r="E465" s="60">
        <v>5.9665E-4</v>
      </c>
      <c r="F465" s="60">
        <v>6.0252000000000005E-4</v>
      </c>
      <c r="G465" s="60">
        <v>7.0609999999999998E-4</v>
      </c>
      <c r="H465" s="60">
        <v>8.0276000000000002E-4</v>
      </c>
      <c r="I465" s="60">
        <v>8.9273E-4</v>
      </c>
      <c r="J465" s="60">
        <v>9.7628000000000005E-4</v>
      </c>
      <c r="K465" s="60">
        <v>8.8703000000000002E-4</v>
      </c>
      <c r="L465" s="60">
        <v>9.3935999999999998E-4</v>
      </c>
      <c r="M465" s="60">
        <v>8.5490999999999996E-4</v>
      </c>
      <c r="N465" s="60">
        <v>8.8953999999999997E-4</v>
      </c>
      <c r="O465" s="60">
        <v>9.2192999999999995E-4</v>
      </c>
      <c r="P465" s="60">
        <v>9.5217000000000001E-4</v>
      </c>
      <c r="Q465" s="60">
        <v>9.9682999999999998E-4</v>
      </c>
      <c r="R465" s="60">
        <v>1.0367900000000001E-3</v>
      </c>
      <c r="S465" s="60">
        <v>1.0723900000000001E-3</v>
      </c>
      <c r="T465" s="60">
        <v>1.10391E-3</v>
      </c>
      <c r="U465" s="60">
        <v>1.00106E-3</v>
      </c>
      <c r="V465" s="60">
        <v>9.1673999999999998E-4</v>
      </c>
      <c r="W465" s="60">
        <v>9.3190999999999999E-4</v>
      </c>
      <c r="X465" s="60">
        <v>9.4527999999999995E-4</v>
      </c>
      <c r="Y465" s="60">
        <v>9.5695000000000003E-4</v>
      </c>
      <c r="Z465" s="60">
        <v>9.6701000000000003E-4</v>
      </c>
      <c r="AA465" s="60">
        <v>9.7557999999999998E-4</v>
      </c>
      <c r="AB465" s="60">
        <v>9.8276000000000006E-4</v>
      </c>
      <c r="AC465" s="60">
        <v>9.8864000000000005E-4</v>
      </c>
      <c r="AD465" s="60">
        <v>9.0317000000000001E-4</v>
      </c>
      <c r="AE465" s="60">
        <v>9.0567000000000002E-4</v>
      </c>
      <c r="AF465" s="60">
        <v>8.9687000000000002E-4</v>
      </c>
      <c r="AG465" s="60">
        <v>8.8677000000000005E-4</v>
      </c>
      <c r="AH465" s="60">
        <v>8.7553000000000001E-4</v>
      </c>
      <c r="AI465" s="60">
        <v>8.6331000000000005E-4</v>
      </c>
      <c r="AJ465" s="60">
        <v>8.5024000000000005E-4</v>
      </c>
      <c r="AK465" s="60">
        <v>8.3644999999999998E-4</v>
      </c>
      <c r="AL465" s="60">
        <v>7.5929000000000003E-4</v>
      </c>
      <c r="AM465" s="60">
        <v>7.5007999999999997E-4</v>
      </c>
      <c r="AN465" s="60">
        <v>7.4067999999999996E-4</v>
      </c>
      <c r="AO465" s="60">
        <v>7.3112000000000003E-4</v>
      </c>
      <c r="AP465" s="60">
        <v>7.2146000000000005E-4</v>
      </c>
      <c r="AQ465" s="60">
        <v>7.1175000000000003E-4</v>
      </c>
      <c r="AR465" s="60">
        <v>7.0202000000000003E-4</v>
      </c>
      <c r="AS465" s="60">
        <v>6.9231000000000002E-4</v>
      </c>
      <c r="AT465" s="60">
        <v>6.3361999999999999E-4</v>
      </c>
      <c r="AU465" s="60">
        <v>6.0486000000000003E-4</v>
      </c>
      <c r="AV465" s="60">
        <v>5.9749E-4</v>
      </c>
      <c r="AW465" s="60">
        <v>5.9007999999999999E-4</v>
      </c>
      <c r="AX465" s="60">
        <v>5.8264999999999999E-4</v>
      </c>
      <c r="AY465" s="60">
        <v>5.7518999999999995E-4</v>
      </c>
      <c r="AZ465" s="60">
        <v>5.4956999999999998E-4</v>
      </c>
      <c r="BA465" s="60">
        <v>5.4261999999999995E-4</v>
      </c>
      <c r="BB465" s="60">
        <v>5.3302999999999998E-4</v>
      </c>
      <c r="BC465" s="60">
        <v>5.3138999999999997E-4</v>
      </c>
      <c r="BD465" s="60">
        <v>5.2981999999999997E-4</v>
      </c>
      <c r="BE465" s="60">
        <v>5.1199000000000004E-4</v>
      </c>
      <c r="BF465" s="60">
        <v>5.1126999999999998E-4</v>
      </c>
      <c r="BG465" s="60">
        <v>5.1013000000000002E-4</v>
      </c>
      <c r="BH465" s="60">
        <v>5.0920000000000002E-4</v>
      </c>
      <c r="BI465" s="60">
        <v>5.0847000000000002E-4</v>
      </c>
      <c r="BJ465" s="60">
        <v>4.9339000000000002E-4</v>
      </c>
      <c r="BK465" s="60">
        <v>4.7592000000000001E-4</v>
      </c>
      <c r="BL465" s="60">
        <v>4.7749000000000001E-4</v>
      </c>
      <c r="BM465" s="60">
        <v>4.8020000000000002E-4</v>
      </c>
      <c r="BN465" s="60">
        <v>4.8453999999999999E-4</v>
      </c>
      <c r="BO465" s="60">
        <v>4.9437000000000005E-4</v>
      </c>
      <c r="BP465" s="60">
        <v>5.1075999999999997E-4</v>
      </c>
      <c r="BQ465" s="60">
        <v>5.1749000000000001E-4</v>
      </c>
      <c r="BR465" s="60">
        <v>5.5685000000000001E-4</v>
      </c>
      <c r="BS465" s="60">
        <v>6.1773999999999998E-4</v>
      </c>
      <c r="BT465" s="60">
        <v>6.6808000000000004E-4</v>
      </c>
      <c r="BU465" s="60">
        <v>7.3766000000000001E-4</v>
      </c>
      <c r="BV465" s="60">
        <v>8.2910000000000004E-4</v>
      </c>
      <c r="BW465" s="60">
        <v>9.4821E-4</v>
      </c>
      <c r="BX465" s="60">
        <v>1.1021799999999999E-3</v>
      </c>
      <c r="BY465" s="60">
        <v>1.29977E-3</v>
      </c>
      <c r="BZ465" s="60">
        <v>1.55159E-3</v>
      </c>
      <c r="CA465" s="60">
        <v>1.87042E-3</v>
      </c>
      <c r="CB465" s="60">
        <v>2.2428499999999998E-3</v>
      </c>
      <c r="CC465" s="60">
        <v>2.52448E-3</v>
      </c>
      <c r="CD465" s="60">
        <v>2.9471900000000001E-3</v>
      </c>
      <c r="CE465" s="60">
        <v>3.44582E-3</v>
      </c>
      <c r="CF465" s="60">
        <v>4.0319099999999997E-3</v>
      </c>
      <c r="CG465" s="60">
        <v>4.7183700000000004E-3</v>
      </c>
      <c r="CH465" s="60">
        <v>5.5281999999999996E-3</v>
      </c>
      <c r="CI465" s="60">
        <v>6.4716599999999997E-3</v>
      </c>
      <c r="CJ465" s="60">
        <v>7.64937E-3</v>
      </c>
      <c r="CK465" s="60">
        <v>9.0250699999999996E-3</v>
      </c>
      <c r="CL465" s="60">
        <v>1.062565E-2</v>
      </c>
      <c r="CM465" s="60">
        <v>1.24805E-2</v>
      </c>
      <c r="CN465" s="60">
        <v>1.5487229999999999E-2</v>
      </c>
      <c r="CO465" s="60">
        <v>1.084416E-2</v>
      </c>
      <c r="CP465" s="60">
        <v>1.36296E-2</v>
      </c>
      <c r="CQ465" s="60">
        <v>1.7245940000000001E-2</v>
      </c>
      <c r="CR465" s="60">
        <v>2.1658429999999999E-2</v>
      </c>
      <c r="CS465" s="60">
        <v>2.6997110000000001E-2</v>
      </c>
      <c r="CT465" s="60">
        <v>3.3406499999999999E-2</v>
      </c>
      <c r="CU465" s="60">
        <v>4.1047680000000003E-2</v>
      </c>
      <c r="CV465" s="60">
        <v>4.8153769999999999E-2</v>
      </c>
      <c r="CW465" s="60">
        <v>5.8661869999999998E-2</v>
      </c>
      <c r="CX465" s="60">
        <v>7.1030389999999999E-2</v>
      </c>
      <c r="CY465" s="60">
        <v>6.0728369999999997E-2</v>
      </c>
      <c r="CZ465" s="60">
        <v>7.0937420000000001E-2</v>
      </c>
      <c r="DA465" s="60">
        <v>8.2661040000000005E-2</v>
      </c>
      <c r="DB465" s="60">
        <v>9.6161369999999996E-2</v>
      </c>
      <c r="DC465" s="60">
        <v>0.1117307</v>
      </c>
      <c r="DD465" s="60">
        <v>0.13616512</v>
      </c>
      <c r="DE465" s="60">
        <v>0.16269310000000001</v>
      </c>
      <c r="DF465" s="60">
        <v>0.19430310000000001</v>
      </c>
      <c r="DG465" s="60">
        <v>0.2182356</v>
      </c>
      <c r="DH465" s="60">
        <v>0.19650480000000001</v>
      </c>
      <c r="DI465" s="60">
        <v>0.236599</v>
      </c>
      <c r="DJ465" s="60">
        <v>0.2854023</v>
      </c>
      <c r="DK465" s="60">
        <v>0.34495930000000002</v>
      </c>
      <c r="DL465" s="60">
        <v>0.41753652000000002</v>
      </c>
      <c r="DM465" s="60">
        <v>0.50562499999999999</v>
      </c>
      <c r="DN465" s="60">
        <v>0.61194119999999996</v>
      </c>
      <c r="DO465" s="60">
        <v>0.73938519999999996</v>
      </c>
      <c r="DP465" s="60">
        <v>0.89095449999999998</v>
      </c>
      <c r="DQ465" s="60">
        <v>1.0696262999999999</v>
      </c>
      <c r="DR465" s="60">
        <v>1.2692363</v>
      </c>
      <c r="DS465" s="60">
        <v>1.5176160000000001</v>
      </c>
      <c r="DT465" s="60">
        <v>1.8034001</v>
      </c>
      <c r="DU465" s="60">
        <v>2.1279392000000001</v>
      </c>
      <c r="DV465" s="60">
        <v>2.4914014</v>
      </c>
      <c r="DW465" s="60">
        <v>2.8927</v>
      </c>
      <c r="DX465" s="60">
        <v>3.3294062000000002</v>
      </c>
      <c r="DY465" s="60">
        <v>3.7236319999999998</v>
      </c>
      <c r="DZ465" s="60">
        <v>4.1381182000000001</v>
      </c>
      <c r="EA465" s="60">
        <v>4.6274100000000002</v>
      </c>
      <c r="EB465" s="60">
        <v>5.073245</v>
      </c>
      <c r="EC465" s="60">
        <v>5.5597120000000002</v>
      </c>
      <c r="ED465" s="60">
        <v>6.0446752999999998</v>
      </c>
      <c r="EE465" s="60">
        <v>6.5187670000000004</v>
      </c>
      <c r="EF465" s="60">
        <v>6.9719332999999999</v>
      </c>
      <c r="EG465" s="60">
        <v>7.3939661000000001</v>
      </c>
      <c r="EH465" s="60">
        <v>7.7749969999999999</v>
      </c>
      <c r="EI465" s="60">
        <v>8.1058654000000008</v>
      </c>
      <c r="EJ465" s="60">
        <v>8.3784132000000007</v>
      </c>
      <c r="EK465" s="60">
        <v>8.5857410000000005</v>
      </c>
      <c r="EL465" s="60">
        <v>8.7224559999999993</v>
      </c>
      <c r="EM465" s="60">
        <v>8.7704450000000005</v>
      </c>
      <c r="EN465" s="60">
        <v>8.6771010999999998</v>
      </c>
      <c r="EO465" s="60">
        <v>8.5345840000000006</v>
      </c>
      <c r="EP465" s="60">
        <v>8.3216132999999992</v>
      </c>
      <c r="EQ465" s="60">
        <v>8.0434889999999992</v>
      </c>
      <c r="ER465" s="60">
        <v>7.7070540999999997</v>
      </c>
      <c r="ES465" s="60">
        <v>7.1753210999999997</v>
      </c>
      <c r="ET465" s="60">
        <v>6.5818371000000004</v>
      </c>
      <c r="EU465" s="60">
        <v>5.8523040000000002</v>
      </c>
      <c r="EV465" s="60">
        <v>5.1079043999999998</v>
      </c>
      <c r="EW465" s="60">
        <v>4.3775371999999999</v>
      </c>
      <c r="EX465" s="60">
        <v>3.6848580000000002</v>
      </c>
      <c r="EY465" s="60">
        <v>3.0475099999999999</v>
      </c>
      <c r="EZ465" s="60">
        <v>2.4770181</v>
      </c>
      <c r="FA465" s="60">
        <v>1.9792270000000001</v>
      </c>
      <c r="FB465" s="60">
        <v>1.5551173</v>
      </c>
      <c r="FC465" s="60">
        <v>1.2018412999999999</v>
      </c>
      <c r="FD465" s="60">
        <v>0.91381619999999997</v>
      </c>
      <c r="FE465" s="60">
        <v>0.68376331999999995</v>
      </c>
      <c r="FF465" s="60">
        <v>0.50360669999999996</v>
      </c>
      <c r="FG465" s="60">
        <v>0.3747548</v>
      </c>
      <c r="FH465" s="60">
        <v>0.27515444</v>
      </c>
      <c r="FI465" s="60">
        <v>0.19935990000000001</v>
      </c>
      <c r="FJ465" s="60">
        <v>0.14255609999999999</v>
      </c>
      <c r="FK465" s="60">
        <v>0.1006171</v>
      </c>
      <c r="FL465" s="60">
        <v>7.010421E-2</v>
      </c>
      <c r="FM465" s="60">
        <v>4.8222210000000001E-2</v>
      </c>
      <c r="FN465" s="60">
        <v>3.275082E-2</v>
      </c>
      <c r="FO465" s="60">
        <v>2.3511290000000001E-2</v>
      </c>
      <c r="FP465" s="60">
        <v>1.6722939999999999E-2</v>
      </c>
      <c r="FQ465" s="60">
        <v>1.219658E-2</v>
      </c>
      <c r="FR465" s="60">
        <v>8.82637E-3</v>
      </c>
      <c r="FS465" s="60">
        <v>6.3378799999999997E-3</v>
      </c>
      <c r="FT465" s="60">
        <v>4.5156600000000003E-3</v>
      </c>
      <c r="FU465" s="60">
        <v>3.19236E-3</v>
      </c>
      <c r="FV465" s="60">
        <v>2.23931E-3</v>
      </c>
      <c r="FW465" s="60">
        <v>1.5585600000000001E-3</v>
      </c>
      <c r="FX465" s="60">
        <v>1.07631E-3</v>
      </c>
      <c r="FY465" s="60">
        <v>7.3747999999999999E-4</v>
      </c>
      <c r="FZ465" s="60">
        <v>5.0135999999999996E-4</v>
      </c>
      <c r="GA465" s="60">
        <v>3.3817E-4</v>
      </c>
      <c r="GB465" s="60">
        <v>2.263E-4</v>
      </c>
      <c r="GC465" s="60">
        <v>1.5024E-4</v>
      </c>
      <c r="GD465" s="60">
        <v>9.8950000000000006E-5</v>
      </c>
      <c r="GE465" s="60">
        <v>6.4649999999999999E-5</v>
      </c>
      <c r="GF465" s="60">
        <v>4.189E-5</v>
      </c>
      <c r="GG465" s="60">
        <v>2.4090000000000001E-5</v>
      </c>
      <c r="GH465" s="60">
        <v>1.464E-5</v>
      </c>
      <c r="GI465" s="60">
        <v>8.8200000000000003E-6</v>
      </c>
      <c r="GJ465" s="60">
        <v>6.1800000000000001E-6</v>
      </c>
      <c r="GK465" s="60">
        <v>3.2200000000000001E-6</v>
      </c>
      <c r="GL465" s="60">
        <v>1.44E-6</v>
      </c>
      <c r="GM465" s="60">
        <v>6.1999999999999999E-7</v>
      </c>
      <c r="GN465" s="60">
        <v>2.7000000000000001E-7</v>
      </c>
      <c r="GO465" s="60">
        <v>1.1999999999999999E-7</v>
      </c>
      <c r="GP465" s="60">
        <v>4.9999999999999998E-8</v>
      </c>
      <c r="GQ465" s="60">
        <v>2E-8</v>
      </c>
      <c r="GR465" s="60">
        <v>1E-8</v>
      </c>
      <c r="GS465" s="60">
        <v>0</v>
      </c>
    </row>
    <row r="466" spans="1:201" x14ac:dyDescent="0.2">
      <c r="A466" s="70">
        <v>42226.122291666667</v>
      </c>
      <c r="B466" s="60">
        <v>0</v>
      </c>
      <c r="C466" s="60">
        <v>4.7176E-4</v>
      </c>
      <c r="D466" s="60">
        <v>5.8069999999999997E-4</v>
      </c>
      <c r="E466" s="60">
        <v>5.9681000000000003E-4</v>
      </c>
      <c r="F466" s="60">
        <v>6.0271999999999995E-4</v>
      </c>
      <c r="G466" s="60">
        <v>7.0635999999999995E-4</v>
      </c>
      <c r="H466" s="60">
        <v>8.0309999999999995E-4</v>
      </c>
      <c r="I466" s="60">
        <v>8.9315E-4</v>
      </c>
      <c r="J466" s="60">
        <v>9.7678000000000001E-4</v>
      </c>
      <c r="K466" s="60">
        <v>8.8747000000000001E-4</v>
      </c>
      <c r="L466" s="60">
        <v>9.3985E-4</v>
      </c>
      <c r="M466" s="60">
        <v>8.5536E-4</v>
      </c>
      <c r="N466" s="60">
        <v>8.9004999999999998E-4</v>
      </c>
      <c r="O466" s="60">
        <v>9.2250000000000003E-4</v>
      </c>
      <c r="P466" s="60">
        <v>9.5279999999999996E-4</v>
      </c>
      <c r="Q466" s="60">
        <v>9.9751000000000006E-4</v>
      </c>
      <c r="R466" s="60">
        <v>1.03751E-3</v>
      </c>
      <c r="S466" s="60">
        <v>1.07313E-3</v>
      </c>
      <c r="T466" s="60">
        <v>1.1046599999999999E-3</v>
      </c>
      <c r="U466" s="60">
        <v>1.0016599999999999E-3</v>
      </c>
      <c r="V466" s="60">
        <v>9.1732000000000001E-4</v>
      </c>
      <c r="W466" s="60">
        <v>9.3249000000000001E-4</v>
      </c>
      <c r="X466" s="60">
        <v>9.4587999999999996E-4</v>
      </c>
      <c r="Y466" s="60">
        <v>9.5757000000000004E-4</v>
      </c>
      <c r="Z466" s="60">
        <v>9.6765999999999996E-4</v>
      </c>
      <c r="AA466" s="60">
        <v>9.7623999999999996E-4</v>
      </c>
      <c r="AB466" s="60">
        <v>9.834100000000001E-4</v>
      </c>
      <c r="AC466" s="60">
        <v>9.8929000000000009E-4</v>
      </c>
      <c r="AD466" s="60">
        <v>9.0375999999999998E-4</v>
      </c>
      <c r="AE466" s="60">
        <v>9.0625000000000005E-4</v>
      </c>
      <c r="AF466" s="60">
        <v>8.9742999999999995E-4</v>
      </c>
      <c r="AG466" s="60">
        <v>8.8730000000000005E-4</v>
      </c>
      <c r="AH466" s="60">
        <v>8.7604000000000002E-4</v>
      </c>
      <c r="AI466" s="60">
        <v>8.6379999999999996E-4</v>
      </c>
      <c r="AJ466" s="60">
        <v>8.5070000000000002E-4</v>
      </c>
      <c r="AK466" s="60">
        <v>8.3688000000000002E-4</v>
      </c>
      <c r="AL466" s="60">
        <v>7.5969000000000004E-4</v>
      </c>
      <c r="AM466" s="60">
        <v>7.5047000000000004E-4</v>
      </c>
      <c r="AN466" s="60">
        <v>7.4105999999999998E-4</v>
      </c>
      <c r="AO466" s="60">
        <v>7.3149E-4</v>
      </c>
      <c r="AP466" s="60">
        <v>7.2181999999999997E-4</v>
      </c>
      <c r="AQ466" s="60">
        <v>7.1208000000000003E-4</v>
      </c>
      <c r="AR466" s="60">
        <v>7.0231999999999998E-4</v>
      </c>
      <c r="AS466" s="60">
        <v>6.9258000000000004E-4</v>
      </c>
      <c r="AT466" s="60">
        <v>6.3383999999999999E-4</v>
      </c>
      <c r="AU466" s="60">
        <v>6.0501999999999995E-4</v>
      </c>
      <c r="AV466" s="60">
        <v>5.9763999999999998E-4</v>
      </c>
      <c r="AW466" s="60">
        <v>5.9020999999999998E-4</v>
      </c>
      <c r="AX466" s="60">
        <v>5.8275999999999998E-4</v>
      </c>
      <c r="AY466" s="60">
        <v>5.7527999999999995E-4</v>
      </c>
      <c r="AZ466" s="60">
        <v>5.4960999999999996E-4</v>
      </c>
      <c r="BA466" s="60">
        <v>5.4264999999999999E-4</v>
      </c>
      <c r="BB466" s="60">
        <v>5.3302000000000004E-4</v>
      </c>
      <c r="BC466" s="60">
        <v>5.3136000000000004E-4</v>
      </c>
      <c r="BD466" s="60">
        <v>5.2977000000000005E-4</v>
      </c>
      <c r="BE466" s="60">
        <v>5.1188999999999998E-4</v>
      </c>
      <c r="BF466" s="60">
        <v>5.1113999999999999E-4</v>
      </c>
      <c r="BG466" s="60">
        <v>5.0995999999999995E-4</v>
      </c>
      <c r="BH466" s="60">
        <v>5.0896000000000003E-4</v>
      </c>
      <c r="BI466" s="60">
        <v>5.0812999999999997E-4</v>
      </c>
      <c r="BJ466" s="60">
        <v>4.9286999999999996E-4</v>
      </c>
      <c r="BK466" s="60">
        <v>4.7518000000000001E-4</v>
      </c>
      <c r="BL466" s="60">
        <v>4.7645000000000001E-4</v>
      </c>
      <c r="BM466" s="60">
        <v>4.7874000000000001E-4</v>
      </c>
      <c r="BN466" s="60">
        <v>4.8246999999999998E-4</v>
      </c>
      <c r="BO466" s="60">
        <v>4.9107000000000003E-4</v>
      </c>
      <c r="BP466" s="60">
        <v>5.0553000000000002E-4</v>
      </c>
      <c r="BQ466" s="60">
        <v>5.0962999999999996E-4</v>
      </c>
      <c r="BR466" s="60">
        <v>5.4469000000000002E-4</v>
      </c>
      <c r="BS466" s="60">
        <v>5.9913000000000002E-4</v>
      </c>
      <c r="BT466" s="60">
        <v>6.4395999999999995E-4</v>
      </c>
      <c r="BU466" s="60">
        <v>7.0613999999999996E-4</v>
      </c>
      <c r="BV466" s="60">
        <v>7.8812000000000001E-4</v>
      </c>
      <c r="BW466" s="60">
        <v>8.9521000000000002E-4</v>
      </c>
      <c r="BX466" s="60">
        <v>1.0340099999999999E-3</v>
      </c>
      <c r="BY466" s="60">
        <v>1.21254E-3</v>
      </c>
      <c r="BZ466" s="60">
        <v>1.4406E-3</v>
      </c>
      <c r="CA466" s="60">
        <v>1.72999E-3</v>
      </c>
      <c r="CB466" s="60">
        <v>2.06872E-3</v>
      </c>
      <c r="CC466" s="60">
        <v>2.3244699999999999E-3</v>
      </c>
      <c r="CD466" s="60">
        <v>2.7101899999999999E-3</v>
      </c>
      <c r="CE466" s="60">
        <v>3.1659100000000001E-3</v>
      </c>
      <c r="CF466" s="60">
        <v>3.7024200000000001E-3</v>
      </c>
      <c r="CG466" s="60">
        <v>4.3318100000000002E-3</v>
      </c>
      <c r="CH466" s="60">
        <v>5.0754900000000002E-3</v>
      </c>
      <c r="CI466" s="60">
        <v>5.9432499999999997E-3</v>
      </c>
      <c r="CJ466" s="60">
        <v>7.0283100000000003E-3</v>
      </c>
      <c r="CK466" s="60">
        <v>8.2979600000000001E-3</v>
      </c>
      <c r="CL466" s="60">
        <v>9.7776700000000005E-3</v>
      </c>
      <c r="CM466" s="60">
        <v>1.1495379999999999E-2</v>
      </c>
      <c r="CN466" s="60">
        <v>1.428571E-2</v>
      </c>
      <c r="CO466" s="60">
        <v>1.004124E-2</v>
      </c>
      <c r="CP466" s="60">
        <v>1.264232E-2</v>
      </c>
      <c r="CQ466" s="60">
        <v>1.6027090000000001E-2</v>
      </c>
      <c r="CR466" s="60">
        <v>2.0166860000000002E-2</v>
      </c>
      <c r="CS466" s="60">
        <v>2.5187379999999999E-2</v>
      </c>
      <c r="CT466" s="60">
        <v>3.122817E-2</v>
      </c>
      <c r="CU466" s="60">
        <v>3.8444609999999997E-2</v>
      </c>
      <c r="CV466" s="60">
        <v>4.5165429999999999E-2</v>
      </c>
      <c r="CW466" s="60">
        <v>5.5120870000000002E-2</v>
      </c>
      <c r="CX466" s="60">
        <v>6.6855449999999997E-2</v>
      </c>
      <c r="CY466" s="60">
        <v>5.7297290000000001E-2</v>
      </c>
      <c r="CZ466" s="60">
        <v>6.700383E-2</v>
      </c>
      <c r="DA466" s="60">
        <v>7.8139449999999999E-2</v>
      </c>
      <c r="DB466" s="60">
        <v>9.0949539999999995E-2</v>
      </c>
      <c r="DC466" s="60">
        <v>0.10571340999999999</v>
      </c>
      <c r="DD466" s="60">
        <v>0.12887752999999999</v>
      </c>
      <c r="DE466" s="60">
        <v>0.1540166</v>
      </c>
      <c r="DF466" s="60">
        <v>0.18395561999999999</v>
      </c>
      <c r="DG466" s="60">
        <v>0.20661199999999999</v>
      </c>
      <c r="DH466" s="60">
        <v>0.18622261000000001</v>
      </c>
      <c r="DI466" s="60">
        <v>0.22416043999999999</v>
      </c>
      <c r="DJ466" s="60">
        <v>0.27025823999999998</v>
      </c>
      <c r="DK466" s="60">
        <v>0.32646772000000002</v>
      </c>
      <c r="DL466" s="60">
        <v>0.39498100000000003</v>
      </c>
      <c r="DM466" s="60">
        <v>0.47821750000000002</v>
      </c>
      <c r="DN466" s="60">
        <v>0.57882370000000005</v>
      </c>
      <c r="DO466" s="60">
        <v>0.69964289999999996</v>
      </c>
      <c r="DP466" s="60">
        <v>0.84364209999999995</v>
      </c>
      <c r="DQ466" s="60">
        <v>1.0138031999999999</v>
      </c>
      <c r="DR466" s="60">
        <v>1.2044889999999999</v>
      </c>
      <c r="DS466" s="60">
        <v>1.4422272</v>
      </c>
      <c r="DT466" s="60">
        <v>1.7166459999999999</v>
      </c>
      <c r="DU466" s="60">
        <v>2.0293960000000002</v>
      </c>
      <c r="DV466" s="60">
        <v>2.3809999999999998</v>
      </c>
      <c r="DW466" s="60">
        <v>2.7707489999999999</v>
      </c>
      <c r="DX466" s="60">
        <v>3.196612</v>
      </c>
      <c r="DY466" s="60">
        <v>3.5824029999999998</v>
      </c>
      <c r="DZ466" s="60">
        <v>3.9895033</v>
      </c>
      <c r="EA466" s="60">
        <v>4.4722200000000001</v>
      </c>
      <c r="EB466" s="60">
        <v>4.9141373000000002</v>
      </c>
      <c r="EC466" s="60">
        <v>5.3982169999999998</v>
      </c>
      <c r="ED466" s="60">
        <v>5.8834942999999997</v>
      </c>
      <c r="EE466" s="60">
        <v>6.3609504000000001</v>
      </c>
      <c r="EF466" s="60">
        <v>6.8207599999999999</v>
      </c>
      <c r="EG466" s="60">
        <v>7.2527679999999997</v>
      </c>
      <c r="EH466" s="60">
        <v>7.6469889999999996</v>
      </c>
      <c r="EI466" s="60">
        <v>7.9940252000000003</v>
      </c>
      <c r="EJ466" s="60">
        <v>8.2853899999999996</v>
      </c>
      <c r="EK466" s="60">
        <v>8.513776</v>
      </c>
      <c r="EL466" s="60">
        <v>8.6733074000000006</v>
      </c>
      <c r="EM466" s="60">
        <v>8.7544363999999995</v>
      </c>
      <c r="EN466" s="60">
        <v>8.6944800000000004</v>
      </c>
      <c r="EO466" s="60">
        <v>8.5758709999999994</v>
      </c>
      <c r="EP466" s="60">
        <v>8.3856850000000005</v>
      </c>
      <c r="EQ466" s="60">
        <v>8.1286529999999999</v>
      </c>
      <c r="ER466" s="60">
        <v>7.8111170000000003</v>
      </c>
      <c r="ES466" s="60">
        <v>7.2998079999999996</v>
      </c>
      <c r="ET466" s="60">
        <v>6.7214669999999996</v>
      </c>
      <c r="EU466" s="60">
        <v>6.0021823999999997</v>
      </c>
      <c r="EV466" s="60">
        <v>5.2611910000000002</v>
      </c>
      <c r="EW466" s="60">
        <v>4.5281801000000002</v>
      </c>
      <c r="EX466" s="60">
        <v>3.8279040000000002</v>
      </c>
      <c r="EY466" s="60">
        <v>3.1792573000000002</v>
      </c>
      <c r="EZ466" s="60">
        <v>2.5950419999999998</v>
      </c>
      <c r="FA466" s="60">
        <v>2.0822842000000001</v>
      </c>
      <c r="FB466" s="60">
        <v>1.6429773000000001</v>
      </c>
      <c r="FC466" s="60">
        <v>1.2750710999999999</v>
      </c>
      <c r="FD466" s="60">
        <v>0.97355431000000003</v>
      </c>
      <c r="FE466" s="60">
        <v>0.73150369999999998</v>
      </c>
      <c r="FF466" s="60">
        <v>0.54101220000000005</v>
      </c>
      <c r="FG466" s="60">
        <v>0.40415163999999998</v>
      </c>
      <c r="FH466" s="60">
        <v>0.29788949999999997</v>
      </c>
      <c r="FI466" s="60">
        <v>0.21666969999999999</v>
      </c>
      <c r="FJ466" s="60">
        <v>0.15553520000000001</v>
      </c>
      <c r="FK466" s="60">
        <v>0.11020433</v>
      </c>
      <c r="FL466" s="60">
        <v>7.7082719999999993E-2</v>
      </c>
      <c r="FM466" s="60">
        <v>5.322905E-2</v>
      </c>
      <c r="FN466" s="60">
        <v>3.6292400000000002E-2</v>
      </c>
      <c r="FO466" s="60">
        <v>2.614091E-2</v>
      </c>
      <c r="FP466" s="60">
        <v>1.8655809999999998E-2</v>
      </c>
      <c r="FQ466" s="60">
        <v>1.3648479999999999E-2</v>
      </c>
      <c r="FR466" s="60">
        <v>9.9078800000000009E-3</v>
      </c>
      <c r="FS466" s="60">
        <v>7.1367799999999997E-3</v>
      </c>
      <c r="FT466" s="60">
        <v>5.1009000000000002E-3</v>
      </c>
      <c r="FU466" s="60">
        <v>3.6175299999999999E-3</v>
      </c>
      <c r="FV466" s="60">
        <v>2.5456400000000001E-3</v>
      </c>
      <c r="FW466" s="60">
        <v>1.7774500000000001E-3</v>
      </c>
      <c r="FX466" s="60">
        <v>1.2314299999999999E-3</v>
      </c>
      <c r="FY466" s="60">
        <v>8.4650000000000003E-4</v>
      </c>
      <c r="FZ466" s="60">
        <v>5.7735999999999996E-4</v>
      </c>
      <c r="GA466" s="60">
        <v>3.9071E-4</v>
      </c>
      <c r="GB466" s="60">
        <v>2.6233000000000002E-4</v>
      </c>
      <c r="GC466" s="60">
        <v>1.7474E-4</v>
      </c>
      <c r="GD466" s="60">
        <v>1.1548E-4</v>
      </c>
      <c r="GE466" s="60">
        <v>7.5710000000000005E-5</v>
      </c>
      <c r="GF466" s="60">
        <v>4.9230000000000001E-5</v>
      </c>
      <c r="GG466" s="60">
        <v>2.8419999999999999E-5</v>
      </c>
      <c r="GH466" s="60">
        <v>1.7350000000000002E-5</v>
      </c>
      <c r="GI466" s="60">
        <v>1.049E-5</v>
      </c>
      <c r="GJ466" s="60">
        <v>7.3699999999999997E-6</v>
      </c>
      <c r="GK466" s="60">
        <v>3.8600000000000003E-6</v>
      </c>
      <c r="GL466" s="60">
        <v>1.73E-6</v>
      </c>
      <c r="GM466" s="60">
        <v>7.5000000000000002E-7</v>
      </c>
      <c r="GN466" s="60">
        <v>3.3000000000000002E-7</v>
      </c>
      <c r="GO466" s="60">
        <v>1.4999999999999999E-7</v>
      </c>
      <c r="GP466" s="60">
        <v>5.9999999999999995E-8</v>
      </c>
      <c r="GQ466" s="60">
        <v>2E-8</v>
      </c>
      <c r="GR466" s="60">
        <v>1E-8</v>
      </c>
      <c r="GS466" s="60">
        <v>0</v>
      </c>
    </row>
    <row r="467" spans="1:201" x14ac:dyDescent="0.2">
      <c r="A467" s="70">
        <v>42226.131689814814</v>
      </c>
      <c r="B467" s="60">
        <v>0</v>
      </c>
      <c r="C467" s="60">
        <v>4.7186999999999999E-4</v>
      </c>
      <c r="D467" s="60">
        <v>5.8082999999999995E-4</v>
      </c>
      <c r="E467" s="60">
        <v>5.9694000000000001E-4</v>
      </c>
      <c r="F467" s="60">
        <v>6.0287000000000003E-4</v>
      </c>
      <c r="G467" s="60">
        <v>7.0657000000000001E-4</v>
      </c>
      <c r="H467" s="60">
        <v>8.0338000000000002E-4</v>
      </c>
      <c r="I467" s="60">
        <v>8.9351000000000003E-4</v>
      </c>
      <c r="J467" s="60">
        <v>9.771999999999999E-4</v>
      </c>
      <c r="K467" s="60">
        <v>8.8785000000000003E-4</v>
      </c>
      <c r="L467" s="60">
        <v>9.4026999999999999E-4</v>
      </c>
      <c r="M467" s="60">
        <v>8.5574000000000002E-4</v>
      </c>
      <c r="N467" s="60">
        <v>8.9046999999999998E-4</v>
      </c>
      <c r="O467" s="60">
        <v>9.2298E-4</v>
      </c>
      <c r="P467" s="60">
        <v>9.5332999999999995E-4</v>
      </c>
      <c r="Q467" s="60">
        <v>9.9809000000000009E-4</v>
      </c>
      <c r="R467" s="60">
        <v>1.03812E-3</v>
      </c>
      <c r="S467" s="60">
        <v>1.07376E-3</v>
      </c>
      <c r="T467" s="60">
        <v>1.1053E-3</v>
      </c>
      <c r="U467" s="60">
        <v>1.0021699999999999E-3</v>
      </c>
      <c r="V467" s="60">
        <v>9.1781000000000002E-4</v>
      </c>
      <c r="W467" s="60">
        <v>9.3298999999999997E-4</v>
      </c>
      <c r="X467" s="60">
        <v>9.4640000000000002E-4</v>
      </c>
      <c r="Y467" s="60">
        <v>9.5810000000000003E-4</v>
      </c>
      <c r="Z467" s="60">
        <v>9.6820000000000001E-4</v>
      </c>
      <c r="AA467" s="60">
        <v>9.7678999999999995E-4</v>
      </c>
      <c r="AB467" s="60">
        <v>9.8397000000000003E-4</v>
      </c>
      <c r="AC467" s="60">
        <v>9.8984000000000008E-4</v>
      </c>
      <c r="AD467" s="60">
        <v>9.0426000000000005E-4</v>
      </c>
      <c r="AE467" s="60">
        <v>9.0675E-4</v>
      </c>
      <c r="AF467" s="60">
        <v>8.9791000000000003E-4</v>
      </c>
      <c r="AG467" s="60">
        <v>8.8776000000000002E-4</v>
      </c>
      <c r="AH467" s="60">
        <v>8.7648000000000001E-4</v>
      </c>
      <c r="AI467" s="60">
        <v>8.6421000000000002E-4</v>
      </c>
      <c r="AJ467" s="60">
        <v>8.5110000000000003E-4</v>
      </c>
      <c r="AK467" s="60">
        <v>8.3725E-4</v>
      </c>
      <c r="AL467" s="60">
        <v>7.6002999999999997E-4</v>
      </c>
      <c r="AM467" s="60">
        <v>7.5080000000000004E-4</v>
      </c>
      <c r="AN467" s="60">
        <v>7.4138000000000003E-4</v>
      </c>
      <c r="AO467" s="60">
        <v>7.3180000000000001E-4</v>
      </c>
      <c r="AP467" s="60">
        <v>7.2212000000000003E-4</v>
      </c>
      <c r="AQ467" s="60">
        <v>7.1235999999999999E-4</v>
      </c>
      <c r="AR467" s="60">
        <v>7.0257999999999996E-4</v>
      </c>
      <c r="AS467" s="60">
        <v>6.9280999999999998E-4</v>
      </c>
      <c r="AT467" s="60">
        <v>6.3403999999999999E-4</v>
      </c>
      <c r="AU467" s="60">
        <v>6.0517000000000004E-4</v>
      </c>
      <c r="AV467" s="60">
        <v>5.9776000000000002E-4</v>
      </c>
      <c r="AW467" s="60">
        <v>5.9031999999999997E-4</v>
      </c>
      <c r="AX467" s="60">
        <v>5.8286000000000004E-4</v>
      </c>
      <c r="AY467" s="60">
        <v>5.7536999999999996E-4</v>
      </c>
      <c r="AZ467" s="60">
        <v>5.4965000000000005E-4</v>
      </c>
      <c r="BA467" s="60">
        <v>5.4266999999999998E-4</v>
      </c>
      <c r="BB467" s="60">
        <v>5.3302999999999998E-4</v>
      </c>
      <c r="BC467" s="60">
        <v>5.3134999999999999E-4</v>
      </c>
      <c r="BD467" s="60">
        <v>5.2974000000000001E-4</v>
      </c>
      <c r="BE467" s="60">
        <v>5.1181000000000002E-4</v>
      </c>
      <c r="BF467" s="60">
        <v>5.1104999999999998E-4</v>
      </c>
      <c r="BG467" s="60">
        <v>5.0982000000000002E-4</v>
      </c>
      <c r="BH467" s="60">
        <v>5.0876999999999997E-4</v>
      </c>
      <c r="BI467" s="60">
        <v>5.0787E-4</v>
      </c>
      <c r="BJ467" s="60">
        <v>4.9246000000000001E-4</v>
      </c>
      <c r="BK467" s="60">
        <v>4.7460999999999998E-4</v>
      </c>
      <c r="BL467" s="60">
        <v>4.7564999999999999E-4</v>
      </c>
      <c r="BM467" s="60">
        <v>4.7761E-4</v>
      </c>
      <c r="BN467" s="60">
        <v>4.8087E-4</v>
      </c>
      <c r="BO467" s="60">
        <v>4.8853000000000004E-4</v>
      </c>
      <c r="BP467" s="60">
        <v>5.0149000000000005E-4</v>
      </c>
      <c r="BQ467" s="60">
        <v>5.0356999999999995E-4</v>
      </c>
      <c r="BR467" s="60">
        <v>5.3529000000000001E-4</v>
      </c>
      <c r="BS467" s="60">
        <v>5.8471E-4</v>
      </c>
      <c r="BT467" s="60">
        <v>6.2524E-4</v>
      </c>
      <c r="BU467" s="60">
        <v>6.8165000000000001E-4</v>
      </c>
      <c r="BV467" s="60">
        <v>7.5622999999999999E-4</v>
      </c>
      <c r="BW467" s="60">
        <v>8.5391000000000004E-4</v>
      </c>
      <c r="BX467" s="60">
        <v>9.8079000000000005E-4</v>
      </c>
      <c r="BY467" s="60">
        <v>1.1443499999999999E-3</v>
      </c>
      <c r="BZ467" s="60">
        <v>1.3536900000000001E-3</v>
      </c>
      <c r="CA467" s="60">
        <v>1.6198199999999999E-3</v>
      </c>
      <c r="CB467" s="60">
        <v>1.9319000000000001E-3</v>
      </c>
      <c r="CC467" s="60">
        <v>2.1671099999999999E-3</v>
      </c>
      <c r="CD467" s="60">
        <v>2.5234799999999998E-3</v>
      </c>
      <c r="CE467" s="60">
        <v>2.94509E-3</v>
      </c>
      <c r="CF467" s="60">
        <v>3.4421299999999998E-3</v>
      </c>
      <c r="CG467" s="60">
        <v>4.0260199999999999E-3</v>
      </c>
      <c r="CH467" s="60">
        <v>4.7168599999999998E-3</v>
      </c>
      <c r="CI467" s="60">
        <v>5.5240699999999998E-3</v>
      </c>
      <c r="CJ467" s="60">
        <v>6.5348899999999998E-3</v>
      </c>
      <c r="CK467" s="60">
        <v>7.7193799999999996E-3</v>
      </c>
      <c r="CL467" s="60">
        <v>9.1018699999999998E-3</v>
      </c>
      <c r="CM467" s="60">
        <v>1.0709059999999999E-2</v>
      </c>
      <c r="CN467" s="60">
        <v>1.332464E-2</v>
      </c>
      <c r="CO467" s="60">
        <v>9.3964300000000008E-3</v>
      </c>
      <c r="CP467" s="60">
        <v>1.184807E-2</v>
      </c>
      <c r="CQ467" s="60">
        <v>1.504454E-2</v>
      </c>
      <c r="CR467" s="60">
        <v>1.8961780000000001E-2</v>
      </c>
      <c r="CS467" s="60">
        <v>2.372196E-2</v>
      </c>
      <c r="CT467" s="60">
        <v>2.9460489999999999E-2</v>
      </c>
      <c r="CU467" s="60">
        <v>3.6328039999999999E-2</v>
      </c>
      <c r="CV467" s="60">
        <v>4.2732029999999997E-2</v>
      </c>
      <c r="CW467" s="60">
        <v>5.2232630000000002E-2</v>
      </c>
      <c r="CX467" s="60">
        <v>6.3445329999999994E-2</v>
      </c>
      <c r="CY467" s="60">
        <v>5.448919E-2</v>
      </c>
      <c r="CZ467" s="60">
        <v>6.3784839999999995E-2</v>
      </c>
      <c r="DA467" s="60">
        <v>7.4442259999999996E-2</v>
      </c>
      <c r="DB467" s="60">
        <v>8.6691909999999997E-2</v>
      </c>
      <c r="DC467" s="60">
        <v>0.10080090999999999</v>
      </c>
      <c r="DD467" s="60">
        <v>0.12292981</v>
      </c>
      <c r="DE467" s="60">
        <v>0.14693701000000001</v>
      </c>
      <c r="DF467" s="60">
        <v>0.17551559999999999</v>
      </c>
      <c r="DG467" s="60">
        <v>0.19713349999999999</v>
      </c>
      <c r="DH467" s="60">
        <v>0.17782999999999999</v>
      </c>
      <c r="DI467" s="60">
        <v>0.21402320999999999</v>
      </c>
      <c r="DJ467" s="60">
        <v>0.25793519999999998</v>
      </c>
      <c r="DK467" s="60">
        <v>0.31143253999999998</v>
      </c>
      <c r="DL467" s="60">
        <v>0.37663861999999998</v>
      </c>
      <c r="DM467" s="60">
        <v>0.45590969999999997</v>
      </c>
      <c r="DN467" s="60">
        <v>0.55183082000000006</v>
      </c>
      <c r="DO467" s="60">
        <v>0.66719293000000002</v>
      </c>
      <c r="DP467" s="60">
        <v>0.80493000000000003</v>
      </c>
      <c r="DQ467" s="60">
        <v>0.96802010000000005</v>
      </c>
      <c r="DR467" s="60">
        <v>1.1512549999999999</v>
      </c>
      <c r="DS467" s="60">
        <v>1.380077</v>
      </c>
      <c r="DT467" s="60">
        <v>1.6449100000000001</v>
      </c>
      <c r="DU467" s="60">
        <v>1.9476393999999999</v>
      </c>
      <c r="DV467" s="60">
        <v>2.2890809999999999</v>
      </c>
      <c r="DW467" s="60">
        <v>2.6688410999999999</v>
      </c>
      <c r="DX467" s="60">
        <v>3.0852300000000001</v>
      </c>
      <c r="DY467" s="60">
        <v>3.4635684000000002</v>
      </c>
      <c r="DZ467" s="60">
        <v>3.8640393999999998</v>
      </c>
      <c r="EA467" s="60">
        <v>4.3406739999999999</v>
      </c>
      <c r="EB467" s="60">
        <v>4.7787519999999999</v>
      </c>
      <c r="EC467" s="60">
        <v>5.2601779999999998</v>
      </c>
      <c r="ED467" s="60">
        <v>5.7450210000000004</v>
      </c>
      <c r="EE467" s="60">
        <v>6.2245711999999997</v>
      </c>
      <c r="EF467" s="60">
        <v>6.6892300000000002</v>
      </c>
      <c r="EG467" s="60">
        <v>7.1289360000000004</v>
      </c>
      <c r="EH467" s="60">
        <v>7.5336509999999999</v>
      </c>
      <c r="EI467" s="60">
        <v>7.8938050000000004</v>
      </c>
      <c r="EJ467" s="60">
        <v>8.2006482999999992</v>
      </c>
      <c r="EK467" s="60">
        <v>8.4465439999999994</v>
      </c>
      <c r="EL467" s="60">
        <v>8.6252174000000004</v>
      </c>
      <c r="EM467" s="60">
        <v>8.7344570000000008</v>
      </c>
      <c r="EN467" s="60">
        <v>8.7031240000000007</v>
      </c>
      <c r="EO467" s="60">
        <v>8.6051739999999999</v>
      </c>
      <c r="EP467" s="60">
        <v>8.4348430000000008</v>
      </c>
      <c r="EQ467" s="60">
        <v>8.1963570000000008</v>
      </c>
      <c r="ER467" s="60">
        <v>7.8956160000000004</v>
      </c>
      <c r="ES467" s="60">
        <v>7.4027609999999999</v>
      </c>
      <c r="ET467" s="60">
        <v>6.8384390000000002</v>
      </c>
      <c r="EU467" s="60">
        <v>6.1291532000000002</v>
      </c>
      <c r="EV467" s="60">
        <v>5.3922270000000001</v>
      </c>
      <c r="EW467" s="60">
        <v>4.6579512999999997</v>
      </c>
      <c r="EX467" s="60">
        <v>3.951972</v>
      </c>
      <c r="EY467" s="60">
        <v>3.294238</v>
      </c>
      <c r="EZ467" s="60">
        <v>2.6986400000000001</v>
      </c>
      <c r="FA467" s="60">
        <v>2.1732369999999999</v>
      </c>
      <c r="FB467" s="60">
        <v>1.7209193</v>
      </c>
      <c r="FC467" s="60">
        <v>1.3403583999999999</v>
      </c>
      <c r="FD467" s="60">
        <v>1.0270701</v>
      </c>
      <c r="FE467" s="60">
        <v>0.77447220000000006</v>
      </c>
      <c r="FF467" s="60">
        <v>0.57483320999999998</v>
      </c>
      <c r="FG467" s="60">
        <v>0.43084260000000002</v>
      </c>
      <c r="FH467" s="60">
        <v>0.31861699999999998</v>
      </c>
      <c r="FI467" s="60">
        <v>0.23251522999999999</v>
      </c>
      <c r="FJ467" s="60">
        <v>0.16746423999999999</v>
      </c>
      <c r="FK467" s="60">
        <v>0.11905110000000001</v>
      </c>
      <c r="FL467" s="60">
        <v>8.3547730000000001E-2</v>
      </c>
      <c r="FM467" s="60">
        <v>5.788571E-2</v>
      </c>
      <c r="FN467" s="60">
        <v>3.9599170000000003E-2</v>
      </c>
      <c r="FO467" s="60">
        <v>2.8604330000000001E-2</v>
      </c>
      <c r="FP467" s="60">
        <v>2.0472529999999999E-2</v>
      </c>
      <c r="FQ467" s="60">
        <v>1.5017290000000001E-2</v>
      </c>
      <c r="FR467" s="60">
        <v>1.093061E-2</v>
      </c>
      <c r="FS467" s="60">
        <v>7.8945700000000001E-3</v>
      </c>
      <c r="FT467" s="60">
        <v>5.6577299999999997E-3</v>
      </c>
      <c r="FU467" s="60">
        <v>4.0233100000000004E-3</v>
      </c>
      <c r="FV467" s="60">
        <v>2.8389000000000001E-3</v>
      </c>
      <c r="FW467" s="60">
        <v>1.9876400000000002E-3</v>
      </c>
      <c r="FX467" s="60">
        <v>1.3808500000000001E-3</v>
      </c>
      <c r="FY467" s="60">
        <v>9.5184999999999996E-4</v>
      </c>
      <c r="FZ467" s="60">
        <v>6.5103000000000003E-4</v>
      </c>
      <c r="GA467" s="60">
        <v>4.4180000000000001E-4</v>
      </c>
      <c r="GB467" s="60">
        <v>2.9746999999999998E-4</v>
      </c>
      <c r="GC467" s="60">
        <v>1.9871999999999999E-4</v>
      </c>
      <c r="GD467" s="60">
        <v>1.317E-4</v>
      </c>
      <c r="GE467" s="60">
        <v>8.6600000000000004E-5</v>
      </c>
      <c r="GF467" s="60">
        <v>5.6480000000000001E-5</v>
      </c>
      <c r="GG467" s="60">
        <v>3.2719999999999998E-5</v>
      </c>
      <c r="GH467" s="60">
        <v>2.0040000000000001E-5</v>
      </c>
      <c r="GI467" s="60">
        <v>1.2150000000000001E-5</v>
      </c>
      <c r="GJ467" s="60">
        <v>8.5599999999999994E-6</v>
      </c>
      <c r="GK467" s="60">
        <v>4.5000000000000001E-6</v>
      </c>
      <c r="GL467" s="60">
        <v>2.03E-6</v>
      </c>
      <c r="GM467" s="60">
        <v>8.8999999999999995E-7</v>
      </c>
      <c r="GN467" s="60">
        <v>3.9999999999999998E-7</v>
      </c>
      <c r="GO467" s="60">
        <v>1.6999999999999999E-7</v>
      </c>
      <c r="GP467" s="60">
        <v>7.0000000000000005E-8</v>
      </c>
      <c r="GQ467" s="60">
        <v>2.9999999999999997E-8</v>
      </c>
      <c r="GR467" s="60">
        <v>1E-8</v>
      </c>
      <c r="GS467" s="60">
        <v>0</v>
      </c>
    </row>
    <row r="468" spans="1:201" x14ac:dyDescent="0.2">
      <c r="A468" s="70">
        <v>42226.142696759256</v>
      </c>
      <c r="B468" s="60">
        <v>0</v>
      </c>
      <c r="C468" s="60">
        <v>4.7199999999999998E-4</v>
      </c>
      <c r="D468" s="60">
        <v>5.8096999999999999E-4</v>
      </c>
      <c r="E468" s="60">
        <v>5.9708000000000005E-4</v>
      </c>
      <c r="F468" s="60">
        <v>6.0305000000000005E-4</v>
      </c>
      <c r="G468" s="60">
        <v>7.0680999999999999E-4</v>
      </c>
      <c r="H468" s="60">
        <v>8.0369000000000003E-4</v>
      </c>
      <c r="I468" s="60">
        <v>8.9389999999999999E-4</v>
      </c>
      <c r="J468" s="60">
        <v>9.7766999999999993E-4</v>
      </c>
      <c r="K468" s="60">
        <v>8.8829000000000002E-4</v>
      </c>
      <c r="L468" s="60">
        <v>9.4074999999999996E-4</v>
      </c>
      <c r="M468" s="60">
        <v>8.5618000000000001E-4</v>
      </c>
      <c r="N468" s="60">
        <v>8.9095999999999999E-4</v>
      </c>
      <c r="O468" s="60">
        <v>9.2352000000000005E-4</v>
      </c>
      <c r="P468" s="60">
        <v>9.5392999999999997E-4</v>
      </c>
      <c r="Q468" s="60">
        <v>9.9875000000000007E-4</v>
      </c>
      <c r="R468" s="60">
        <v>1.03882E-3</v>
      </c>
      <c r="S468" s="60">
        <v>1.07449E-3</v>
      </c>
      <c r="T468" s="60">
        <v>1.10604E-3</v>
      </c>
      <c r="U468" s="60">
        <v>1.0027700000000001E-3</v>
      </c>
      <c r="V468" s="60">
        <v>9.1838E-4</v>
      </c>
      <c r="W468" s="60">
        <v>9.3356999999999999E-4</v>
      </c>
      <c r="X468" s="60">
        <v>9.4698999999999998E-4</v>
      </c>
      <c r="Y468" s="60">
        <v>9.5870999999999999E-4</v>
      </c>
      <c r="Z468" s="60">
        <v>9.6882999999999995E-4</v>
      </c>
      <c r="AA468" s="60">
        <v>9.7743000000000005E-4</v>
      </c>
      <c r="AB468" s="60">
        <v>9.8460999999999991E-4</v>
      </c>
      <c r="AC468" s="60">
        <v>9.9047999999999996E-4</v>
      </c>
      <c r="AD468" s="60">
        <v>9.0485000000000001E-4</v>
      </c>
      <c r="AE468" s="60">
        <v>9.0733000000000003E-4</v>
      </c>
      <c r="AF468" s="60">
        <v>8.9846000000000001E-4</v>
      </c>
      <c r="AG468" s="60">
        <v>8.8829000000000002E-4</v>
      </c>
      <c r="AH468" s="60">
        <v>8.7699000000000002E-4</v>
      </c>
      <c r="AI468" s="60">
        <v>8.6468999999999999E-4</v>
      </c>
      <c r="AJ468" s="60">
        <v>8.5154999999999996E-4</v>
      </c>
      <c r="AK468" s="60">
        <v>8.3768999999999998E-4</v>
      </c>
      <c r="AL468" s="60">
        <v>7.6042000000000004E-4</v>
      </c>
      <c r="AM468" s="60">
        <v>7.5119E-4</v>
      </c>
      <c r="AN468" s="60">
        <v>7.4176000000000005E-4</v>
      </c>
      <c r="AO468" s="60">
        <v>7.3216999999999998E-4</v>
      </c>
      <c r="AP468" s="60">
        <v>7.2247000000000001E-4</v>
      </c>
      <c r="AQ468" s="60">
        <v>7.1268999999999998E-4</v>
      </c>
      <c r="AR468" s="60">
        <v>7.0288999999999996E-4</v>
      </c>
      <c r="AS468" s="60">
        <v>6.9309000000000005E-4</v>
      </c>
      <c r="AT468" s="60">
        <v>6.3427000000000004E-4</v>
      </c>
      <c r="AU468" s="60">
        <v>6.0534E-4</v>
      </c>
      <c r="AV468" s="60">
        <v>5.9792000000000005E-4</v>
      </c>
      <c r="AW468" s="60">
        <v>5.9046000000000001E-4</v>
      </c>
      <c r="AX468" s="60">
        <v>5.8297000000000004E-4</v>
      </c>
      <c r="AY468" s="60">
        <v>5.7545999999999997E-4</v>
      </c>
      <c r="AZ468" s="60">
        <v>5.4969999999999997E-4</v>
      </c>
      <c r="BA468" s="60">
        <v>5.4270999999999996E-4</v>
      </c>
      <c r="BB468" s="60">
        <v>5.3302999999999998E-4</v>
      </c>
      <c r="BC468" s="60">
        <v>5.3134000000000005E-4</v>
      </c>
      <c r="BD468" s="60">
        <v>5.2970999999999997E-4</v>
      </c>
      <c r="BE468" s="60">
        <v>5.1172999999999995E-4</v>
      </c>
      <c r="BF468" s="60">
        <v>5.1095000000000003E-4</v>
      </c>
      <c r="BG468" s="60">
        <v>5.0967999999999999E-4</v>
      </c>
      <c r="BH468" s="60">
        <v>5.0856999999999996E-4</v>
      </c>
      <c r="BI468" s="60">
        <v>5.0759999999999998E-4</v>
      </c>
      <c r="BJ468" s="60">
        <v>4.9204000000000001E-4</v>
      </c>
      <c r="BK468" s="60">
        <v>4.7401000000000002E-4</v>
      </c>
      <c r="BL468" s="60">
        <v>4.7480999999999999E-4</v>
      </c>
      <c r="BM468" s="60">
        <v>4.7642000000000002E-4</v>
      </c>
      <c r="BN468" s="60">
        <v>4.7919999999999999E-4</v>
      </c>
      <c r="BO468" s="60">
        <v>4.8586000000000001E-4</v>
      </c>
      <c r="BP468" s="60">
        <v>4.9726000000000002E-4</v>
      </c>
      <c r="BQ468" s="60">
        <v>4.9720999999999999E-4</v>
      </c>
      <c r="BR468" s="60">
        <v>5.2539999999999998E-4</v>
      </c>
      <c r="BS468" s="60">
        <v>5.6950000000000002E-4</v>
      </c>
      <c r="BT468" s="60">
        <v>6.0548000000000004E-4</v>
      </c>
      <c r="BU468" s="60">
        <v>6.5574999999999997E-4</v>
      </c>
      <c r="BV468" s="60">
        <v>7.2245999999999996E-4</v>
      </c>
      <c r="BW468" s="60">
        <v>8.1010999999999995E-4</v>
      </c>
      <c r="BX468" s="60">
        <v>9.2427000000000004E-4</v>
      </c>
      <c r="BY468" s="60">
        <v>1.0718100000000001E-3</v>
      </c>
      <c r="BZ468" s="60">
        <v>1.2610799999999999E-3</v>
      </c>
      <c r="CA468" s="60">
        <v>1.5022499999999999E-3</v>
      </c>
      <c r="CB468" s="60">
        <v>1.7856599999999999E-3</v>
      </c>
      <c r="CC468" s="60">
        <v>1.99869E-3</v>
      </c>
      <c r="CD468" s="60">
        <v>2.3233699999999999E-3</v>
      </c>
      <c r="CE468" s="60">
        <v>2.7081100000000001E-3</v>
      </c>
      <c r="CF468" s="60">
        <v>3.16241E-3</v>
      </c>
      <c r="CG468" s="60">
        <v>3.6969400000000001E-3</v>
      </c>
      <c r="CH468" s="60">
        <v>4.3303899999999999E-3</v>
      </c>
      <c r="CI468" s="60">
        <v>5.0717000000000002E-3</v>
      </c>
      <c r="CJ468" s="60">
        <v>6.0015900000000002E-3</v>
      </c>
      <c r="CK468" s="60">
        <v>7.0930899999999998E-3</v>
      </c>
      <c r="CL468" s="60">
        <v>8.3692200000000001E-3</v>
      </c>
      <c r="CM468" s="60">
        <v>9.8552899999999992E-3</v>
      </c>
      <c r="CN468" s="60">
        <v>1.227892E-2</v>
      </c>
      <c r="CO468" s="60">
        <v>8.6919300000000005E-3</v>
      </c>
      <c r="CP468" s="60">
        <v>1.0978730000000001E-2</v>
      </c>
      <c r="CQ468" s="60">
        <v>1.396697E-2</v>
      </c>
      <c r="CR468" s="60">
        <v>1.763731E-2</v>
      </c>
      <c r="CS468" s="60">
        <v>2.2107789999999999E-2</v>
      </c>
      <c r="CT468" s="60">
        <v>2.7509200000000001E-2</v>
      </c>
      <c r="CU468" s="60">
        <v>3.3986889999999999E-2</v>
      </c>
      <c r="CV468" s="60">
        <v>4.0036429999999998E-2</v>
      </c>
      <c r="CW468" s="60">
        <v>4.9027649999999999E-2</v>
      </c>
      <c r="CX468" s="60">
        <v>5.9655659999999999E-2</v>
      </c>
      <c r="CY468" s="60">
        <v>5.1361820000000002E-2</v>
      </c>
      <c r="CZ468" s="60">
        <v>6.0199309999999999E-2</v>
      </c>
      <c r="DA468" s="60">
        <v>7.0326429999999995E-2</v>
      </c>
      <c r="DB468" s="60">
        <v>8.1956269999999998E-2</v>
      </c>
      <c r="DC468" s="60">
        <v>9.5340690000000006E-2</v>
      </c>
      <c r="DD468" s="60">
        <v>0.11632192</v>
      </c>
      <c r="DE468" s="60">
        <v>0.13907401999999999</v>
      </c>
      <c r="DF468" s="60">
        <v>0.16614493</v>
      </c>
      <c r="DG468" s="60">
        <v>0.18661249999999999</v>
      </c>
      <c r="DH468" s="60">
        <v>0.16850451999999999</v>
      </c>
      <c r="DI468" s="60">
        <v>0.20277439999999999</v>
      </c>
      <c r="DJ468" s="60">
        <v>0.24428150000000001</v>
      </c>
      <c r="DK468" s="60">
        <v>0.29478960999999998</v>
      </c>
      <c r="DL468" s="60">
        <v>0.35633631999999998</v>
      </c>
      <c r="DM468" s="60">
        <v>0.43120130000000001</v>
      </c>
      <c r="DN468" s="60">
        <v>0.52189640000000004</v>
      </c>
      <c r="DO468" s="60">
        <v>0.63114729999999997</v>
      </c>
      <c r="DP468" s="60">
        <v>0.76184271999999997</v>
      </c>
      <c r="DQ468" s="60">
        <v>0.91694659999999995</v>
      </c>
      <c r="DR468" s="60">
        <v>1.0917243000000001</v>
      </c>
      <c r="DS468" s="60">
        <v>1.3103904</v>
      </c>
      <c r="DT468" s="60">
        <v>1.564241</v>
      </c>
      <c r="DU468" s="60">
        <v>1.8554029999999999</v>
      </c>
      <c r="DV468" s="60">
        <v>2.1850141999999999</v>
      </c>
      <c r="DW468" s="60">
        <v>2.5530474000000001</v>
      </c>
      <c r="DX468" s="60">
        <v>2.9582011000000001</v>
      </c>
      <c r="DY468" s="60">
        <v>3.3276110000000001</v>
      </c>
      <c r="DZ468" s="60">
        <v>3.7200261999999999</v>
      </c>
      <c r="EA468" s="60">
        <v>4.1890792000000001</v>
      </c>
      <c r="EB468" s="60">
        <v>4.622147</v>
      </c>
      <c r="EC468" s="60">
        <v>5.0998023999999997</v>
      </c>
      <c r="ED468" s="60">
        <v>5.5833510999999998</v>
      </c>
      <c r="EE468" s="60">
        <v>6.0644520000000002</v>
      </c>
      <c r="EF468" s="60">
        <v>6.5338000999999997</v>
      </c>
      <c r="EG468" s="60">
        <v>6.9814920000000003</v>
      </c>
      <c r="EH468" s="60">
        <v>7.3974823000000001</v>
      </c>
      <c r="EI468" s="60">
        <v>7.7720440999999996</v>
      </c>
      <c r="EJ468" s="60">
        <v>8.0961513000000007</v>
      </c>
      <c r="EK468" s="60">
        <v>8.3618001</v>
      </c>
      <c r="EL468" s="60">
        <v>8.5622749999999996</v>
      </c>
      <c r="EM468" s="60">
        <v>8.7038949999999993</v>
      </c>
      <c r="EN468" s="60">
        <v>8.705883</v>
      </c>
      <c r="EO468" s="60">
        <v>8.6321739999999991</v>
      </c>
      <c r="EP468" s="60">
        <v>8.4853319999999997</v>
      </c>
      <c r="EQ468" s="60">
        <v>8.2689819999999994</v>
      </c>
      <c r="ER468" s="60">
        <v>7.9884820000000003</v>
      </c>
      <c r="ES468" s="60">
        <v>7.5182251000000004</v>
      </c>
      <c r="ET468" s="60">
        <v>6.9714520000000002</v>
      </c>
      <c r="EU468" s="60">
        <v>6.2752512999999999</v>
      </c>
      <c r="EV468" s="60">
        <v>5.5444240000000002</v>
      </c>
      <c r="EW468" s="60">
        <v>4.8098802000000003</v>
      </c>
      <c r="EX468" s="60">
        <v>4.0982409999999998</v>
      </c>
      <c r="EY468" s="60">
        <v>3.43065</v>
      </c>
      <c r="EZ468" s="60">
        <v>2.8222680000000002</v>
      </c>
      <c r="FA468" s="60">
        <v>2.2823712</v>
      </c>
      <c r="FB468" s="60">
        <v>1.8149322000000001</v>
      </c>
      <c r="FC468" s="60">
        <v>1.419503</v>
      </c>
      <c r="FD468" s="60">
        <v>1.0922601000000001</v>
      </c>
      <c r="FE468" s="60">
        <v>0.82706109999999999</v>
      </c>
      <c r="FF468" s="60">
        <v>0.61641749999999995</v>
      </c>
      <c r="FG468" s="60">
        <v>0.46379821999999998</v>
      </c>
      <c r="FH468" s="60">
        <v>0.34431542999999998</v>
      </c>
      <c r="FI468" s="60">
        <v>0.2522414</v>
      </c>
      <c r="FJ468" s="60">
        <v>0.18237481999999999</v>
      </c>
      <c r="FK468" s="60">
        <v>0.13015331999999999</v>
      </c>
      <c r="FL468" s="60">
        <v>9.1693220000000006E-2</v>
      </c>
      <c r="FM468" s="60">
        <v>6.3775970000000001E-2</v>
      </c>
      <c r="FN468" s="60">
        <v>4.3798370000000003E-2</v>
      </c>
      <c r="FO468" s="60">
        <v>3.1743E-2</v>
      </c>
      <c r="FP468" s="60">
        <v>2.2794950000000001E-2</v>
      </c>
      <c r="FQ468" s="60">
        <v>1.6772459999999999E-2</v>
      </c>
      <c r="FR468" s="60">
        <v>1.224603E-2</v>
      </c>
      <c r="FS468" s="60">
        <v>8.8722200000000001E-3</v>
      </c>
      <c r="FT468" s="60">
        <v>6.3783299999999998E-3</v>
      </c>
      <c r="FU468" s="60">
        <v>4.5500499999999999E-3</v>
      </c>
      <c r="FV468" s="60">
        <v>3.22076E-3</v>
      </c>
      <c r="FW468" s="60">
        <v>2.2621999999999998E-3</v>
      </c>
      <c r="FX468" s="60">
        <v>1.5766300000000001E-3</v>
      </c>
      <c r="FY468" s="60">
        <v>1.0903200000000001E-3</v>
      </c>
      <c r="FZ468" s="60">
        <v>7.4815999999999999E-4</v>
      </c>
      <c r="GA468" s="60">
        <v>5.0938000000000003E-4</v>
      </c>
      <c r="GB468" s="60">
        <v>3.4411000000000001E-4</v>
      </c>
      <c r="GC468" s="60">
        <v>2.3064E-4</v>
      </c>
      <c r="GD468" s="60">
        <v>1.5337E-4</v>
      </c>
      <c r="GE468" s="60">
        <v>1.0118E-4</v>
      </c>
      <c r="GF468" s="60">
        <v>6.622E-5</v>
      </c>
      <c r="GG468" s="60">
        <v>3.8529999999999999E-5</v>
      </c>
      <c r="GH468" s="60">
        <v>2.368E-5</v>
      </c>
      <c r="GI468" s="60">
        <v>1.4419999999999999E-5</v>
      </c>
      <c r="GJ468" s="60">
        <v>1.0190000000000001E-5</v>
      </c>
      <c r="GK468" s="60">
        <v>5.3800000000000002E-6</v>
      </c>
      <c r="GL468" s="60">
        <v>2.4399999999999999E-6</v>
      </c>
      <c r="GM468" s="60">
        <v>1.0699999999999999E-6</v>
      </c>
      <c r="GN468" s="60">
        <v>4.7999999999999996E-7</v>
      </c>
      <c r="GO468" s="60">
        <v>2.1E-7</v>
      </c>
      <c r="GP468" s="60">
        <v>8.0000000000000002E-8</v>
      </c>
      <c r="GQ468" s="60">
        <v>2.9999999999999997E-8</v>
      </c>
      <c r="GR468" s="60">
        <v>1E-8</v>
      </c>
      <c r="GS468" s="60">
        <v>0</v>
      </c>
    </row>
    <row r="469" spans="1:201" x14ac:dyDescent="0.2">
      <c r="A469" s="70">
        <v>42226.152199074073</v>
      </c>
      <c r="B469" s="60">
        <v>0</v>
      </c>
      <c r="C469" s="60">
        <v>4.7210999999999998E-4</v>
      </c>
      <c r="D469" s="60">
        <v>5.8107999999999999E-4</v>
      </c>
      <c r="E469" s="60">
        <v>5.9719999999999999E-4</v>
      </c>
      <c r="F469" s="60">
        <v>6.0320000000000003E-4</v>
      </c>
      <c r="G469" s="60">
        <v>7.0699999999999995E-4</v>
      </c>
      <c r="H469" s="60">
        <v>8.0393999999999995E-4</v>
      </c>
      <c r="I469" s="60">
        <v>8.9422000000000004E-4</v>
      </c>
      <c r="J469" s="60">
        <v>9.7806E-4</v>
      </c>
      <c r="K469" s="60">
        <v>8.8865000000000005E-4</v>
      </c>
      <c r="L469" s="60">
        <v>9.4116000000000002E-4</v>
      </c>
      <c r="M469" s="60">
        <v>8.5654000000000004E-4</v>
      </c>
      <c r="N469" s="60">
        <v>8.9136E-4</v>
      </c>
      <c r="O469" s="60">
        <v>9.2396999999999998E-4</v>
      </c>
      <c r="P469" s="60">
        <v>9.5443000000000004E-4</v>
      </c>
      <c r="Q469" s="60">
        <v>9.9930000000000006E-4</v>
      </c>
      <c r="R469" s="60">
        <v>1.0394099999999999E-3</v>
      </c>
      <c r="S469" s="60">
        <v>1.0751000000000001E-3</v>
      </c>
      <c r="T469" s="60">
        <v>1.1066699999999999E-3</v>
      </c>
      <c r="U469" s="60">
        <v>1.00329E-3</v>
      </c>
      <c r="V469" s="60">
        <v>9.1887000000000002E-4</v>
      </c>
      <c r="W469" s="60">
        <v>9.3406999999999995E-4</v>
      </c>
      <c r="X469" s="60">
        <v>9.4749000000000005E-4</v>
      </c>
      <c r="Y469" s="60">
        <v>9.5923000000000004E-4</v>
      </c>
      <c r="Z469" s="60">
        <v>9.6935999999999995E-4</v>
      </c>
      <c r="AA469" s="60">
        <v>9.779700000000001E-4</v>
      </c>
      <c r="AB469" s="60">
        <v>9.851599999999999E-4</v>
      </c>
      <c r="AC469" s="60">
        <v>9.9102999999999995E-4</v>
      </c>
      <c r="AD469" s="60">
        <v>9.0536000000000002E-4</v>
      </c>
      <c r="AE469" s="60">
        <v>9.0782999999999999E-4</v>
      </c>
      <c r="AF469" s="60">
        <v>8.9893000000000004E-4</v>
      </c>
      <c r="AG469" s="60">
        <v>8.8873999999999995E-4</v>
      </c>
      <c r="AH469" s="60">
        <v>8.7741999999999996E-4</v>
      </c>
      <c r="AI469" s="60">
        <v>8.6510999999999999E-4</v>
      </c>
      <c r="AJ469" s="60">
        <v>8.5194999999999997E-4</v>
      </c>
      <c r="AK469" s="60">
        <v>8.3805999999999996E-4</v>
      </c>
      <c r="AL469" s="60">
        <v>7.6075999999999997E-4</v>
      </c>
      <c r="AM469" s="60">
        <v>7.5151999999999999E-4</v>
      </c>
      <c r="AN469" s="60">
        <v>7.4208E-4</v>
      </c>
      <c r="AO469" s="60">
        <v>7.3247999999999998E-4</v>
      </c>
      <c r="AP469" s="60">
        <v>7.2276999999999997E-4</v>
      </c>
      <c r="AQ469" s="60">
        <v>7.1297999999999999E-4</v>
      </c>
      <c r="AR469" s="60">
        <v>7.0315000000000004E-4</v>
      </c>
      <c r="AS469" s="60">
        <v>6.9331999999999998E-4</v>
      </c>
      <c r="AT469" s="60">
        <v>6.3447000000000004E-4</v>
      </c>
      <c r="AU469" s="60">
        <v>6.0548999999999998E-4</v>
      </c>
      <c r="AV469" s="60">
        <v>5.9805000000000004E-4</v>
      </c>
      <c r="AW469" s="60">
        <v>5.9057000000000001E-4</v>
      </c>
      <c r="AX469" s="60">
        <v>5.8306999999999999E-4</v>
      </c>
      <c r="AY469" s="60">
        <v>5.7554999999999998E-4</v>
      </c>
      <c r="AZ469" s="60">
        <v>5.4975E-4</v>
      </c>
      <c r="BA469" s="60">
        <v>5.4274E-4</v>
      </c>
      <c r="BB469" s="60">
        <v>5.3304000000000003E-4</v>
      </c>
      <c r="BC469" s="60">
        <v>5.3133E-4</v>
      </c>
      <c r="BD469" s="60">
        <v>5.2968999999999998E-4</v>
      </c>
      <c r="BE469" s="60">
        <v>5.1166000000000004E-4</v>
      </c>
      <c r="BF469" s="60">
        <v>5.1086999999999997E-4</v>
      </c>
      <c r="BG469" s="60">
        <v>5.0956999999999999E-4</v>
      </c>
      <c r="BH469" s="60">
        <v>5.0841000000000005E-4</v>
      </c>
      <c r="BI469" s="60">
        <v>5.0737999999999998E-4</v>
      </c>
      <c r="BJ469" s="60">
        <v>4.9169999999999997E-4</v>
      </c>
      <c r="BK469" s="60">
        <v>4.7354E-4</v>
      </c>
      <c r="BL469" s="60">
        <v>4.7415000000000001E-4</v>
      </c>
      <c r="BM469" s="60">
        <v>4.7551000000000001E-4</v>
      </c>
      <c r="BN469" s="60">
        <v>4.7791000000000001E-4</v>
      </c>
      <c r="BO469" s="60">
        <v>4.8380999999999999E-4</v>
      </c>
      <c r="BP469" s="60">
        <v>4.9399999999999997E-4</v>
      </c>
      <c r="BQ469" s="60">
        <v>4.9229999999999999E-4</v>
      </c>
      <c r="BR469" s="60">
        <v>5.1774999999999998E-4</v>
      </c>
      <c r="BS469" s="60">
        <v>5.5772999999999999E-4</v>
      </c>
      <c r="BT469" s="60">
        <v>5.9015999999999995E-4</v>
      </c>
      <c r="BU469" s="60">
        <v>6.3564999999999997E-4</v>
      </c>
      <c r="BV469" s="60">
        <v>6.9620999999999995E-4</v>
      </c>
      <c r="BW469" s="60">
        <v>7.7601000000000005E-4</v>
      </c>
      <c r="BX469" s="60">
        <v>8.8020999999999998E-4</v>
      </c>
      <c r="BY469" s="60">
        <v>1.01516E-3</v>
      </c>
      <c r="BZ469" s="60">
        <v>1.1886500000000001E-3</v>
      </c>
      <c r="CA469" s="60">
        <v>1.41014E-3</v>
      </c>
      <c r="CB469" s="60">
        <v>1.6708999999999999E-3</v>
      </c>
      <c r="CC469" s="60">
        <v>1.8663499999999999E-3</v>
      </c>
      <c r="CD469" s="60">
        <v>2.1659299999999999E-3</v>
      </c>
      <c r="CE469" s="60">
        <v>2.52141E-3</v>
      </c>
      <c r="CF469" s="60">
        <v>2.94174E-3</v>
      </c>
      <c r="CG469" s="60">
        <v>3.4369700000000001E-3</v>
      </c>
      <c r="CH469" s="60">
        <v>4.0246400000000003E-3</v>
      </c>
      <c r="CI469" s="60">
        <v>4.71333E-3</v>
      </c>
      <c r="CJ469" s="60">
        <v>5.5784500000000004E-3</v>
      </c>
      <c r="CK469" s="60">
        <v>6.5954200000000003E-3</v>
      </c>
      <c r="CL469" s="60">
        <v>7.7861400000000004E-3</v>
      </c>
      <c r="CM469" s="60">
        <v>9.1747600000000006E-3</v>
      </c>
      <c r="CN469" s="60">
        <v>1.144363E-2</v>
      </c>
      <c r="CO469" s="60">
        <v>8.1268099999999999E-3</v>
      </c>
      <c r="CP469" s="60">
        <v>1.028009E-2</v>
      </c>
      <c r="CQ469" s="60">
        <v>1.309925E-2</v>
      </c>
      <c r="CR469" s="60">
        <v>1.6568530000000001E-2</v>
      </c>
      <c r="CS469" s="60">
        <v>2.080241E-2</v>
      </c>
      <c r="CT469" s="60">
        <v>2.5927789999999999E-2</v>
      </c>
      <c r="CU469" s="60">
        <v>3.208565E-2</v>
      </c>
      <c r="CV469" s="60">
        <v>3.7844030000000001E-2</v>
      </c>
      <c r="CW469" s="60">
        <v>4.641634E-2</v>
      </c>
      <c r="CX469" s="60">
        <v>5.6563170000000003E-2</v>
      </c>
      <c r="CY469" s="60">
        <v>4.8803899999999997E-2</v>
      </c>
      <c r="CZ469" s="60">
        <v>5.72656E-2</v>
      </c>
      <c r="DA469" s="60">
        <v>6.6959950000000004E-2</v>
      </c>
      <c r="DB469" s="60">
        <v>7.8085740000000001E-2</v>
      </c>
      <c r="DC469" s="60">
        <v>9.0881240000000002E-2</v>
      </c>
      <c r="DD469" s="60">
        <v>0.1109282</v>
      </c>
      <c r="DE469" s="60">
        <v>0.1326581</v>
      </c>
      <c r="DF469" s="60">
        <v>0.1585017</v>
      </c>
      <c r="DG469" s="60">
        <v>0.1780332</v>
      </c>
      <c r="DH469" s="60">
        <v>0.1608918</v>
      </c>
      <c r="DI469" s="60">
        <v>0.19360240000000001</v>
      </c>
      <c r="DJ469" s="60">
        <v>0.23316490000000001</v>
      </c>
      <c r="DK469" s="60">
        <v>0.28125354000000002</v>
      </c>
      <c r="DL469" s="60">
        <v>0.33982834000000001</v>
      </c>
      <c r="DM469" s="60">
        <v>0.41110053000000002</v>
      </c>
      <c r="DN469" s="60">
        <v>0.49751751999999999</v>
      </c>
      <c r="DO469" s="60">
        <v>0.60174660000000002</v>
      </c>
      <c r="DP469" s="60">
        <v>0.72663219999999995</v>
      </c>
      <c r="DQ469" s="60">
        <v>0.8751179</v>
      </c>
      <c r="DR469" s="60">
        <v>1.042853</v>
      </c>
      <c r="DS469" s="60">
        <v>1.2530319999999999</v>
      </c>
      <c r="DT469" s="60">
        <v>1.4976499999999999</v>
      </c>
      <c r="DU469" s="60">
        <v>1.7790201000000001</v>
      </c>
      <c r="DV469" s="60">
        <v>2.098538</v>
      </c>
      <c r="DW469" s="60">
        <v>2.4564780000000002</v>
      </c>
      <c r="DX469" s="60">
        <v>2.8518691</v>
      </c>
      <c r="DY469" s="60">
        <v>3.213444</v>
      </c>
      <c r="DZ469" s="60">
        <v>3.5987010000000001</v>
      </c>
      <c r="EA469" s="60">
        <v>4.0608680000000001</v>
      </c>
      <c r="EB469" s="60">
        <v>4.4892110000000001</v>
      </c>
      <c r="EC469" s="60">
        <v>4.9630850999999998</v>
      </c>
      <c r="ED469" s="60">
        <v>5.4448771000000002</v>
      </c>
      <c r="EE469" s="60">
        <v>5.9265660999999996</v>
      </c>
      <c r="EF469" s="60">
        <v>6.3991210000000001</v>
      </c>
      <c r="EG469" s="60">
        <v>6.8528079999999996</v>
      </c>
      <c r="EH469" s="60">
        <v>7.2776211999999996</v>
      </c>
      <c r="EI469" s="60">
        <v>7.6637409999999999</v>
      </c>
      <c r="EJ469" s="60">
        <v>8.0019349999999996</v>
      </c>
      <c r="EK469" s="60">
        <v>8.283906</v>
      </c>
      <c r="EL469" s="60">
        <v>8.5025759999999995</v>
      </c>
      <c r="EM469" s="60">
        <v>8.6715353999999998</v>
      </c>
      <c r="EN469" s="60">
        <v>8.7019610000000007</v>
      </c>
      <c r="EO469" s="60">
        <v>8.6490992999999996</v>
      </c>
      <c r="EP469" s="60">
        <v>8.5226211000000003</v>
      </c>
      <c r="EQ469" s="60">
        <v>8.3256300999999997</v>
      </c>
      <c r="ER469" s="60">
        <v>8.0630019999999991</v>
      </c>
      <c r="ES469" s="60">
        <v>7.6129951</v>
      </c>
      <c r="ET469" s="60">
        <v>7.082268</v>
      </c>
      <c r="EU469" s="60">
        <v>6.3984971000000002</v>
      </c>
      <c r="EV469" s="60">
        <v>5.6740769999999996</v>
      </c>
      <c r="EW469" s="60">
        <v>4.9403649999999999</v>
      </c>
      <c r="EX469" s="60">
        <v>4.2247633000000002</v>
      </c>
      <c r="EY469" s="60">
        <v>3.549407</v>
      </c>
      <c r="EZ469" s="60">
        <v>2.9305324000000001</v>
      </c>
      <c r="FA469" s="60">
        <v>2.3784751000000002</v>
      </c>
      <c r="FB469" s="60">
        <v>1.898156</v>
      </c>
      <c r="FC469" s="60">
        <v>1.489919</v>
      </c>
      <c r="FD469" s="60">
        <v>1.1505430000000001</v>
      </c>
      <c r="FE469" s="60">
        <v>0.87430010000000002</v>
      </c>
      <c r="FF469" s="60">
        <v>0.65394383</v>
      </c>
      <c r="FG469" s="60">
        <v>0.49366292000000001</v>
      </c>
      <c r="FH469" s="60">
        <v>0.36770001000000002</v>
      </c>
      <c r="FI469" s="60">
        <v>0.27026470000000002</v>
      </c>
      <c r="FJ469" s="60">
        <v>0.19605330000000001</v>
      </c>
      <c r="FK469" s="60">
        <v>0.14037880999999999</v>
      </c>
      <c r="FL469" s="60">
        <v>9.92252E-2</v>
      </c>
      <c r="FM469" s="60">
        <v>6.9244020000000003E-2</v>
      </c>
      <c r="FN469" s="60">
        <v>4.7711820000000002E-2</v>
      </c>
      <c r="FO469" s="60">
        <v>3.4677779999999998E-2</v>
      </c>
      <c r="FP469" s="60">
        <v>2.497369E-2</v>
      </c>
      <c r="FQ469" s="60">
        <v>1.8424050000000001E-2</v>
      </c>
      <c r="FR469" s="60">
        <v>1.3487580000000001E-2</v>
      </c>
      <c r="FS469" s="60">
        <v>9.7977900000000007E-3</v>
      </c>
      <c r="FT469" s="60">
        <v>7.0626200000000004E-3</v>
      </c>
      <c r="FU469" s="60">
        <v>5.0517899999999996E-3</v>
      </c>
      <c r="FV469" s="60">
        <v>3.5856199999999999E-3</v>
      </c>
      <c r="FW469" s="60">
        <v>2.52534E-3</v>
      </c>
      <c r="FX469" s="60">
        <v>1.76486E-3</v>
      </c>
      <c r="FY469" s="60">
        <v>1.2238500000000001E-3</v>
      </c>
      <c r="FZ469" s="60">
        <v>8.4212000000000002E-4</v>
      </c>
      <c r="GA469" s="60">
        <v>5.7496000000000001E-4</v>
      </c>
      <c r="GB469" s="60">
        <v>3.8949999999999998E-4</v>
      </c>
      <c r="GC469" s="60">
        <v>2.6181000000000002E-4</v>
      </c>
      <c r="GD469" s="60">
        <v>1.7459999999999999E-4</v>
      </c>
      <c r="GE469" s="60">
        <v>1.1552000000000001E-4</v>
      </c>
      <c r="GF469" s="60">
        <v>7.5829999999999997E-5</v>
      </c>
      <c r="GG469" s="60">
        <v>4.4270000000000001E-5</v>
      </c>
      <c r="GH469" s="60">
        <v>2.73E-5</v>
      </c>
      <c r="GI469" s="60">
        <v>1.668E-5</v>
      </c>
      <c r="GJ469" s="60">
        <v>1.181E-5</v>
      </c>
      <c r="GK469" s="60">
        <v>6.2600000000000002E-6</v>
      </c>
      <c r="GL469" s="60">
        <v>2.8499999999999998E-6</v>
      </c>
      <c r="GM469" s="60">
        <v>1.26E-6</v>
      </c>
      <c r="GN469" s="60">
        <v>5.7000000000000005E-7</v>
      </c>
      <c r="GO469" s="60">
        <v>2.4999999999999999E-7</v>
      </c>
      <c r="GP469" s="60">
        <v>9.9999999999999995E-8</v>
      </c>
      <c r="GQ469" s="60">
        <v>4.0000000000000001E-8</v>
      </c>
      <c r="GR469" s="60">
        <v>2E-8</v>
      </c>
      <c r="GS469" s="60">
        <v>1E-8</v>
      </c>
    </row>
    <row r="470" spans="1:201" x14ac:dyDescent="0.2">
      <c r="A470" s="70">
        <v>42226.161597222221</v>
      </c>
      <c r="B470" s="60">
        <v>0</v>
      </c>
      <c r="C470" s="60">
        <v>4.7220999999999998E-4</v>
      </c>
      <c r="D470" s="60">
        <v>5.8120000000000003E-4</v>
      </c>
      <c r="E470" s="60">
        <v>5.9730999999999999E-4</v>
      </c>
      <c r="F470" s="60">
        <v>6.0333999999999995E-4</v>
      </c>
      <c r="G470" s="60">
        <v>7.0719000000000001E-4</v>
      </c>
      <c r="H470" s="60">
        <v>8.0418999999999998E-4</v>
      </c>
      <c r="I470" s="60">
        <v>8.9453000000000004E-4</v>
      </c>
      <c r="J470" s="60">
        <v>9.7843999999999991E-4</v>
      </c>
      <c r="K470" s="60">
        <v>8.8900999999999997E-4</v>
      </c>
      <c r="L470" s="60">
        <v>9.4154999999999998E-4</v>
      </c>
      <c r="M470" s="60">
        <v>8.5689999999999996E-4</v>
      </c>
      <c r="N470" s="60">
        <v>8.9176000000000001E-4</v>
      </c>
      <c r="O470" s="60">
        <v>9.2440999999999997E-4</v>
      </c>
      <c r="P470" s="60">
        <v>9.5492000000000005E-4</v>
      </c>
      <c r="Q470" s="60">
        <v>9.9982999999999995E-4</v>
      </c>
      <c r="R470" s="60">
        <v>1.03999E-3</v>
      </c>
      <c r="S470" s="60">
        <v>1.0757099999999999E-3</v>
      </c>
      <c r="T470" s="60">
        <v>1.1073000000000001E-3</v>
      </c>
      <c r="U470" s="60">
        <v>1.0038E-3</v>
      </c>
      <c r="V470" s="60">
        <v>9.1936000000000003E-4</v>
      </c>
      <c r="W470" s="60">
        <v>9.3455999999999997E-4</v>
      </c>
      <c r="X470" s="60">
        <v>9.4799000000000001E-4</v>
      </c>
      <c r="Y470" s="60">
        <v>9.5973E-4</v>
      </c>
      <c r="Z470" s="60">
        <v>9.6988E-4</v>
      </c>
      <c r="AA470" s="60">
        <v>9.7849999999999999E-4</v>
      </c>
      <c r="AB470" s="60">
        <v>9.8569999999999994E-4</v>
      </c>
      <c r="AC470" s="60">
        <v>9.9156999999999999E-4</v>
      </c>
      <c r="AD470" s="60">
        <v>9.0585999999999998E-4</v>
      </c>
      <c r="AE470" s="60">
        <v>9.0833000000000005E-4</v>
      </c>
      <c r="AF470" s="60">
        <v>8.9941000000000001E-4</v>
      </c>
      <c r="AG470" s="60">
        <v>8.8920000000000004E-4</v>
      </c>
      <c r="AH470" s="60">
        <v>8.7785000000000001E-4</v>
      </c>
      <c r="AI470" s="60">
        <v>8.6552000000000005E-4</v>
      </c>
      <c r="AJ470" s="60">
        <v>8.5232999999999999E-4</v>
      </c>
      <c r="AK470" s="60">
        <v>8.3843000000000003E-4</v>
      </c>
      <c r="AL470" s="60">
        <v>7.6108999999999997E-4</v>
      </c>
      <c r="AM470" s="60">
        <v>7.5184000000000004E-4</v>
      </c>
      <c r="AN470" s="60">
        <v>7.4240000000000005E-4</v>
      </c>
      <c r="AO470" s="60">
        <v>7.3278999999999998E-4</v>
      </c>
      <c r="AP470" s="60">
        <v>7.2307000000000003E-4</v>
      </c>
      <c r="AQ470" s="60">
        <v>7.1325999999999996E-4</v>
      </c>
      <c r="AR470" s="60">
        <v>7.0341000000000002E-4</v>
      </c>
      <c r="AS470" s="60">
        <v>6.9355999999999997E-4</v>
      </c>
      <c r="AT470" s="60">
        <v>6.3467999999999999E-4</v>
      </c>
      <c r="AU470" s="60">
        <v>6.0563999999999995E-4</v>
      </c>
      <c r="AV470" s="60">
        <v>5.9818000000000002E-4</v>
      </c>
      <c r="AW470" s="60">
        <v>5.9069000000000005E-4</v>
      </c>
      <c r="AX470" s="60">
        <v>5.8317000000000004E-4</v>
      </c>
      <c r="AY470" s="60">
        <v>5.7563999999999998E-4</v>
      </c>
      <c r="AZ470" s="60">
        <v>5.4980000000000003E-4</v>
      </c>
      <c r="BA470" s="60">
        <v>5.4277000000000004E-4</v>
      </c>
      <c r="BB470" s="60">
        <v>5.3306000000000002E-4</v>
      </c>
      <c r="BC470" s="60">
        <v>5.3133E-4</v>
      </c>
      <c r="BD470" s="60">
        <v>5.2966999999999999E-4</v>
      </c>
      <c r="BE470" s="60">
        <v>5.1161000000000002E-4</v>
      </c>
      <c r="BF470" s="60">
        <v>5.1079999999999995E-4</v>
      </c>
      <c r="BG470" s="60">
        <v>5.0947000000000004E-4</v>
      </c>
      <c r="BH470" s="60">
        <v>5.0827000000000001E-4</v>
      </c>
      <c r="BI470" s="60">
        <v>5.0717999999999998E-4</v>
      </c>
      <c r="BJ470" s="60">
        <v>4.9140000000000002E-4</v>
      </c>
      <c r="BK470" s="60">
        <v>4.7311E-4</v>
      </c>
      <c r="BL470" s="60">
        <v>4.7355999999999999E-4</v>
      </c>
      <c r="BM470" s="60">
        <v>4.7468E-4</v>
      </c>
      <c r="BN470" s="60">
        <v>4.7674000000000002E-4</v>
      </c>
      <c r="BO470" s="60">
        <v>4.8194999999999998E-4</v>
      </c>
      <c r="BP470" s="60">
        <v>4.9103999999999999E-4</v>
      </c>
      <c r="BQ470" s="60">
        <v>4.8784000000000002E-4</v>
      </c>
      <c r="BR470" s="60">
        <v>5.1081E-4</v>
      </c>
      <c r="BS470" s="60">
        <v>5.4701999999999995E-4</v>
      </c>
      <c r="BT470" s="60">
        <v>5.7620999999999996E-4</v>
      </c>
      <c r="BU470" s="60">
        <v>6.1731000000000004E-4</v>
      </c>
      <c r="BV470" s="60">
        <v>6.7223999999999995E-4</v>
      </c>
      <c r="BW470" s="60">
        <v>7.4481999999999999E-4</v>
      </c>
      <c r="BX470" s="60">
        <v>8.3984000000000001E-4</v>
      </c>
      <c r="BY470" s="60">
        <v>9.6319000000000005E-4</v>
      </c>
      <c r="BZ470" s="60">
        <v>1.1221099999999999E-3</v>
      </c>
      <c r="CA470" s="60">
        <v>1.3253900000000001E-3</v>
      </c>
      <c r="CB470" s="60">
        <v>1.5651700000000001E-3</v>
      </c>
      <c r="CC470" s="60">
        <v>1.74428E-3</v>
      </c>
      <c r="CD470" s="60">
        <v>2.02052E-3</v>
      </c>
      <c r="CE470" s="60">
        <v>2.34878E-3</v>
      </c>
      <c r="CF470" s="60">
        <v>2.7374299999999999E-3</v>
      </c>
      <c r="CG470" s="60">
        <v>3.1959699999999998E-3</v>
      </c>
      <c r="CH470" s="60">
        <v>3.7408599999999999E-3</v>
      </c>
      <c r="CI470" s="60">
        <v>4.3802600000000004E-3</v>
      </c>
      <c r="CJ470" s="60">
        <v>5.1846599999999998E-3</v>
      </c>
      <c r="CK470" s="60">
        <v>6.13161E-3</v>
      </c>
      <c r="CL470" s="60">
        <v>7.2419600000000004E-3</v>
      </c>
      <c r="CM470" s="60">
        <v>8.5387399999999995E-3</v>
      </c>
      <c r="CN470" s="60">
        <v>1.0661439999999999E-2</v>
      </c>
      <c r="CO470" s="60">
        <v>7.5954999999999998E-3</v>
      </c>
      <c r="CP470" s="60">
        <v>9.6220899999999998E-3</v>
      </c>
      <c r="CQ470" s="60">
        <v>1.22805E-2</v>
      </c>
      <c r="CR470" s="60">
        <v>1.555814E-2</v>
      </c>
      <c r="CS470" s="60">
        <v>1.9565909999999999E-2</v>
      </c>
      <c r="CT470" s="60">
        <v>2.4426880000000002E-2</v>
      </c>
      <c r="CU470" s="60">
        <v>3.0277789999999999E-2</v>
      </c>
      <c r="CV470" s="60">
        <v>3.5756370000000003E-2</v>
      </c>
      <c r="CW470" s="60">
        <v>4.3925609999999997E-2</v>
      </c>
      <c r="CX470" s="60">
        <v>5.3609129999999998E-2</v>
      </c>
      <c r="CY470" s="60">
        <v>4.6355019999999997E-2</v>
      </c>
      <c r="CZ470" s="60">
        <v>5.4455509999999999E-2</v>
      </c>
      <c r="DA470" s="60">
        <v>6.3735689999999998E-2</v>
      </c>
      <c r="DB470" s="60">
        <v>7.4380790000000002E-2</v>
      </c>
      <c r="DC470" s="60">
        <v>8.6615380000000006E-2</v>
      </c>
      <c r="DD470" s="60">
        <v>0.10577163000000001</v>
      </c>
      <c r="DE470" s="60">
        <v>0.12652669999999999</v>
      </c>
      <c r="DF470" s="60">
        <v>0.15120001999999999</v>
      </c>
      <c r="DG470" s="60">
        <v>0.16983952999999999</v>
      </c>
      <c r="DH470" s="60">
        <v>0.15361390999999999</v>
      </c>
      <c r="DI470" s="60">
        <v>0.18484202</v>
      </c>
      <c r="DJ470" s="60">
        <v>0.2225608</v>
      </c>
      <c r="DK470" s="60">
        <v>0.26835500000000001</v>
      </c>
      <c r="DL470" s="60">
        <v>0.32410412999999999</v>
      </c>
      <c r="DM470" s="60">
        <v>0.39194843000000001</v>
      </c>
      <c r="DN470" s="60">
        <v>0.47426921</v>
      </c>
      <c r="DO470" s="60">
        <v>0.57367299999999999</v>
      </c>
      <c r="DP470" s="60">
        <v>0.69295572999999999</v>
      </c>
      <c r="DQ470" s="60">
        <v>0.83503400000000005</v>
      </c>
      <c r="DR470" s="60">
        <v>0.99591921999999999</v>
      </c>
      <c r="DS470" s="60">
        <v>1.1978162000000001</v>
      </c>
      <c r="DT470" s="60">
        <v>1.4333800000000001</v>
      </c>
      <c r="DU470" s="60">
        <v>1.7050879999999999</v>
      </c>
      <c r="DV470" s="60">
        <v>2.0145732999999999</v>
      </c>
      <c r="DW470" s="60">
        <v>2.3624033</v>
      </c>
      <c r="DX470" s="60">
        <v>2.7479312</v>
      </c>
      <c r="DY470" s="60">
        <v>3.1015229999999998</v>
      </c>
      <c r="DZ470" s="60">
        <v>3.4794079999999998</v>
      </c>
      <c r="EA470" s="60">
        <v>3.9343542999999999</v>
      </c>
      <c r="EB470" s="60">
        <v>4.3575980000000003</v>
      </c>
      <c r="EC470" s="60">
        <v>4.8272089999999999</v>
      </c>
      <c r="ED470" s="60">
        <v>5.3066719999999998</v>
      </c>
      <c r="EE470" s="60">
        <v>5.7882899999999999</v>
      </c>
      <c r="EF470" s="60">
        <v>6.2633179999999999</v>
      </c>
      <c r="EG470" s="60">
        <v>6.7222229999999996</v>
      </c>
      <c r="EH470" s="60">
        <v>7.1550773999999997</v>
      </c>
      <c r="EI470" s="60">
        <v>7.5520060000000004</v>
      </c>
      <c r="EJ470" s="60">
        <v>7.9036039999999996</v>
      </c>
      <c r="EK470" s="60">
        <v>8.2013034000000005</v>
      </c>
      <c r="EL470" s="60">
        <v>8.4376811000000007</v>
      </c>
      <c r="EM470" s="60">
        <v>8.6335440000000006</v>
      </c>
      <c r="EN470" s="60">
        <v>8.6922370000000004</v>
      </c>
      <c r="EO470" s="60">
        <v>8.6602449999999997</v>
      </c>
      <c r="EP470" s="60">
        <v>8.5543011999999994</v>
      </c>
      <c r="EQ470" s="60">
        <v>8.3769840000000002</v>
      </c>
      <c r="ER470" s="60">
        <v>8.1326722999999994</v>
      </c>
      <c r="ES470" s="60">
        <v>7.7036949999999997</v>
      </c>
      <c r="ET470" s="60">
        <v>7.1899194</v>
      </c>
      <c r="EU470" s="60">
        <v>6.5196943000000003</v>
      </c>
      <c r="EV470" s="60">
        <v>5.8027810000000004</v>
      </c>
      <c r="EW470" s="60">
        <v>5.0709061000000002</v>
      </c>
      <c r="EX470" s="60">
        <v>4.3521970000000003</v>
      </c>
      <c r="EY470" s="60">
        <v>3.669743</v>
      </c>
      <c r="EZ470" s="60">
        <v>3.0408469999999999</v>
      </c>
      <c r="FA470" s="60">
        <v>2.4769060000000001</v>
      </c>
      <c r="FB470" s="60">
        <v>1.9838131999999999</v>
      </c>
      <c r="FC470" s="60">
        <v>1.5627332</v>
      </c>
      <c r="FD470" s="60">
        <v>1.2110833999999999</v>
      </c>
      <c r="FE470" s="60">
        <v>0.92358510999999999</v>
      </c>
      <c r="FF470" s="60">
        <v>0.69326290000000002</v>
      </c>
      <c r="FG470" s="60">
        <v>0.52507619999999999</v>
      </c>
      <c r="FH470" s="60">
        <v>0.39239143999999998</v>
      </c>
      <c r="FI470" s="60">
        <v>0.28936719999999999</v>
      </c>
      <c r="FJ470" s="60">
        <v>0.21060493</v>
      </c>
      <c r="FK470" s="60">
        <v>0.15129730999999999</v>
      </c>
      <c r="FL470" s="60">
        <v>0.10729714</v>
      </c>
      <c r="FM470" s="60">
        <v>7.512539E-2</v>
      </c>
      <c r="FN470" s="60">
        <v>5.1936299999999998E-2</v>
      </c>
      <c r="FO470" s="60">
        <v>3.7855510000000002E-2</v>
      </c>
      <c r="FP470" s="60">
        <v>2.734002E-2</v>
      </c>
      <c r="FQ470" s="60">
        <v>2.0222859999999999E-2</v>
      </c>
      <c r="FR470" s="60">
        <v>1.484361E-2</v>
      </c>
      <c r="FS470" s="60">
        <v>1.081156E-2</v>
      </c>
      <c r="FT470" s="60">
        <v>7.8142400000000001E-3</v>
      </c>
      <c r="FU470" s="60">
        <v>5.6044600000000003E-3</v>
      </c>
      <c r="FV470" s="60">
        <v>3.9886499999999998E-3</v>
      </c>
      <c r="FW470" s="60">
        <v>2.8168400000000001E-3</v>
      </c>
      <c r="FX470" s="60">
        <v>1.9739599999999999E-3</v>
      </c>
      <c r="FY470" s="60">
        <v>1.3726299999999999E-3</v>
      </c>
      <c r="FZ470" s="60">
        <v>9.4711000000000003E-4</v>
      </c>
      <c r="GA470" s="60">
        <v>6.4844000000000002E-4</v>
      </c>
      <c r="GB470" s="60">
        <v>4.4052000000000002E-4</v>
      </c>
      <c r="GC470" s="60">
        <v>2.9692999999999999E-4</v>
      </c>
      <c r="GD470" s="60">
        <v>1.9859000000000001E-4</v>
      </c>
      <c r="GE470" s="60">
        <v>1.3176999999999999E-4</v>
      </c>
      <c r="GF470" s="60">
        <v>8.6749999999999994E-5</v>
      </c>
      <c r="GG470" s="60">
        <v>5.083E-5</v>
      </c>
      <c r="GH470" s="60">
        <v>3.1449999999999999E-5</v>
      </c>
      <c r="GI470" s="60">
        <v>1.927E-5</v>
      </c>
      <c r="GJ470" s="60">
        <v>1.3689999999999999E-5</v>
      </c>
      <c r="GK470" s="60">
        <v>7.2799999999999998E-6</v>
      </c>
      <c r="GL470" s="60">
        <v>3.3299999999999999E-6</v>
      </c>
      <c r="GM470" s="60">
        <v>1.48E-6</v>
      </c>
      <c r="GN470" s="60">
        <v>6.7000000000000004E-7</v>
      </c>
      <c r="GO470" s="60">
        <v>2.9999999999999999E-7</v>
      </c>
      <c r="GP470" s="60">
        <v>1.1999999999999999E-7</v>
      </c>
      <c r="GQ470" s="60">
        <v>4.9999999999999998E-8</v>
      </c>
      <c r="GR470" s="60">
        <v>2E-8</v>
      </c>
      <c r="GS470" s="60">
        <v>1E-8</v>
      </c>
    </row>
    <row r="471" spans="1:201" x14ac:dyDescent="0.2">
      <c r="A471" s="70">
        <v>42226.172696759262</v>
      </c>
      <c r="B471" s="60">
        <v>0</v>
      </c>
      <c r="C471" s="60">
        <v>4.7234000000000002E-4</v>
      </c>
      <c r="D471" s="60">
        <v>5.8133000000000002E-4</v>
      </c>
      <c r="E471" s="60">
        <v>5.9743999999999997E-4</v>
      </c>
      <c r="F471" s="60">
        <v>6.0349999999999998E-4</v>
      </c>
      <c r="G471" s="60">
        <v>7.0739000000000002E-4</v>
      </c>
      <c r="H471" s="60">
        <v>8.0446000000000001E-4</v>
      </c>
      <c r="I471" s="60">
        <v>8.9486999999999998E-4</v>
      </c>
      <c r="J471" s="60">
        <v>9.7886000000000002E-4</v>
      </c>
      <c r="K471" s="60">
        <v>8.8940999999999998E-4</v>
      </c>
      <c r="L471" s="60">
        <v>9.4200999999999996E-4</v>
      </c>
      <c r="M471" s="60">
        <v>8.5731000000000002E-4</v>
      </c>
      <c r="N471" s="60">
        <v>8.9221000000000005E-4</v>
      </c>
      <c r="O471" s="60">
        <v>9.2491000000000003E-4</v>
      </c>
      <c r="P471" s="60">
        <v>9.5547999999999998E-4</v>
      </c>
      <c r="Q471" s="60">
        <v>1.00045E-3</v>
      </c>
      <c r="R471" s="60">
        <v>1.0406599999999999E-3</v>
      </c>
      <c r="S471" s="60">
        <v>1.0764100000000001E-3</v>
      </c>
      <c r="T471" s="60">
        <v>1.1080199999999999E-3</v>
      </c>
      <c r="U471" s="60">
        <v>1.00439E-3</v>
      </c>
      <c r="V471" s="60">
        <v>9.1993999999999995E-4</v>
      </c>
      <c r="W471" s="60">
        <v>9.3513000000000005E-4</v>
      </c>
      <c r="X471" s="60">
        <v>9.4857000000000003E-4</v>
      </c>
      <c r="Y471" s="60">
        <v>9.6031999999999997E-4</v>
      </c>
      <c r="Z471" s="60">
        <v>9.7048000000000002E-4</v>
      </c>
      <c r="AA471" s="60">
        <v>9.7911999999999999E-4</v>
      </c>
      <c r="AB471" s="60">
        <v>9.8633000000000011E-4</v>
      </c>
      <c r="AC471" s="60">
        <v>9.9219999999999994E-4</v>
      </c>
      <c r="AD471" s="60">
        <v>9.0645000000000005E-4</v>
      </c>
      <c r="AE471" s="60">
        <v>9.0890999999999997E-4</v>
      </c>
      <c r="AF471" s="60">
        <v>8.9996E-4</v>
      </c>
      <c r="AG471" s="60">
        <v>8.8971999999999999E-4</v>
      </c>
      <c r="AH471" s="60">
        <v>8.7834999999999996E-4</v>
      </c>
      <c r="AI471" s="60">
        <v>8.6598999999999997E-4</v>
      </c>
      <c r="AJ471" s="60">
        <v>8.5278999999999997E-4</v>
      </c>
      <c r="AK471" s="60">
        <v>8.3885000000000003E-4</v>
      </c>
      <c r="AL471" s="60">
        <v>7.6148000000000003E-4</v>
      </c>
      <c r="AM471" s="60">
        <v>7.5221999999999995E-4</v>
      </c>
      <c r="AN471" s="60">
        <v>7.4277000000000002E-4</v>
      </c>
      <c r="AO471" s="60">
        <v>7.3315999999999995E-4</v>
      </c>
      <c r="AP471" s="60">
        <v>7.2340999999999996E-4</v>
      </c>
      <c r="AQ471" s="60">
        <v>7.1358999999999995E-4</v>
      </c>
      <c r="AR471" s="60">
        <v>7.0372000000000002E-4</v>
      </c>
      <c r="AS471" s="60">
        <v>6.9384000000000004E-4</v>
      </c>
      <c r="AT471" s="60">
        <v>6.3491999999999997E-4</v>
      </c>
      <c r="AU471" s="60">
        <v>6.0581999999999997E-4</v>
      </c>
      <c r="AV471" s="60">
        <v>5.9834000000000005E-4</v>
      </c>
      <c r="AW471" s="60">
        <v>5.9082999999999998E-4</v>
      </c>
      <c r="AX471" s="60">
        <v>5.8330000000000003E-4</v>
      </c>
      <c r="AY471" s="60">
        <v>5.7574000000000004E-4</v>
      </c>
      <c r="AZ471" s="60">
        <v>5.4984999999999995E-4</v>
      </c>
      <c r="BA471" s="60">
        <v>5.4281000000000002E-4</v>
      </c>
      <c r="BB471" s="60">
        <v>5.3308000000000001E-4</v>
      </c>
      <c r="BC471" s="60">
        <v>5.3134000000000005E-4</v>
      </c>
      <c r="BD471" s="60">
        <v>5.2965E-4</v>
      </c>
      <c r="BE471" s="60">
        <v>5.1155000000000005E-4</v>
      </c>
      <c r="BF471" s="60">
        <v>5.1071999999999999E-4</v>
      </c>
      <c r="BG471" s="60">
        <v>5.0936000000000004E-4</v>
      </c>
      <c r="BH471" s="60">
        <v>5.0810999999999999E-4</v>
      </c>
      <c r="BI471" s="60">
        <v>5.0697000000000003E-4</v>
      </c>
      <c r="BJ471" s="60">
        <v>4.9107000000000003E-4</v>
      </c>
      <c r="BK471" s="60">
        <v>4.7266000000000002E-4</v>
      </c>
      <c r="BL471" s="60">
        <v>4.7293999999999998E-4</v>
      </c>
      <c r="BM471" s="60">
        <v>4.7380000000000002E-4</v>
      </c>
      <c r="BN471" s="60">
        <v>4.7551000000000001E-4</v>
      </c>
      <c r="BO471" s="60">
        <v>4.7999000000000002E-4</v>
      </c>
      <c r="BP471" s="60">
        <v>4.8794000000000002E-4</v>
      </c>
      <c r="BQ471" s="60">
        <v>4.8317E-4</v>
      </c>
      <c r="BR471" s="60">
        <v>5.0350999999999998E-4</v>
      </c>
      <c r="BS471" s="60">
        <v>5.3574000000000004E-4</v>
      </c>
      <c r="BT471" s="60">
        <v>5.6148999999999999E-4</v>
      </c>
      <c r="BU471" s="60">
        <v>5.9794999999999998E-4</v>
      </c>
      <c r="BV471" s="60">
        <v>6.4689000000000001E-4</v>
      </c>
      <c r="BW471" s="60">
        <v>7.1179999999999995E-4</v>
      </c>
      <c r="BX471" s="60">
        <v>7.9704000000000005E-4</v>
      </c>
      <c r="BY471" s="60">
        <v>9.0801E-4</v>
      </c>
      <c r="BZ471" s="60">
        <v>1.0513300000000001E-3</v>
      </c>
      <c r="CA471" s="60">
        <v>1.2351E-3</v>
      </c>
      <c r="CB471" s="60">
        <v>1.45236E-3</v>
      </c>
      <c r="CC471" s="60">
        <v>1.61385E-3</v>
      </c>
      <c r="CD471" s="60">
        <v>1.8649700000000001E-3</v>
      </c>
      <c r="CE471" s="60">
        <v>2.1638500000000001E-3</v>
      </c>
      <c r="CF471" s="60">
        <v>2.5182799999999999E-3</v>
      </c>
      <c r="CG471" s="60">
        <v>2.93713E-3</v>
      </c>
      <c r="CH471" s="60">
        <v>3.4356299999999998E-3</v>
      </c>
      <c r="CI471" s="60">
        <v>4.0215399999999997E-3</v>
      </c>
      <c r="CJ471" s="60">
        <v>4.7598800000000002E-3</v>
      </c>
      <c r="CK471" s="60">
        <v>5.6305499999999998E-3</v>
      </c>
      <c r="CL471" s="60">
        <v>6.6531799999999999E-3</v>
      </c>
      <c r="CM471" s="60">
        <v>7.8495500000000003E-3</v>
      </c>
      <c r="CN471" s="60">
        <v>9.8120800000000008E-3</v>
      </c>
      <c r="CO471" s="60">
        <v>7.0160300000000004E-3</v>
      </c>
      <c r="CP471" s="60">
        <v>8.9030399999999992E-3</v>
      </c>
      <c r="CQ471" s="60">
        <v>1.138399E-2</v>
      </c>
      <c r="CR471" s="60">
        <v>1.444953E-2</v>
      </c>
      <c r="CS471" s="60">
        <v>1.820633E-2</v>
      </c>
      <c r="CT471" s="60">
        <v>2.2773089999999999E-2</v>
      </c>
      <c r="CU471" s="60">
        <v>2.8281710000000002E-2</v>
      </c>
      <c r="CV471" s="60">
        <v>3.3447820000000003E-2</v>
      </c>
      <c r="CW471" s="60">
        <v>4.1166269999999998E-2</v>
      </c>
      <c r="CX471" s="60">
        <v>5.0331140000000003E-2</v>
      </c>
      <c r="CY471" s="60">
        <v>4.3630710000000003E-2</v>
      </c>
      <c r="CZ471" s="60">
        <v>5.1327129999999999E-2</v>
      </c>
      <c r="DA471" s="60">
        <v>6.014593E-2</v>
      </c>
      <c r="DB471" s="60">
        <v>7.0257650000000005E-2</v>
      </c>
      <c r="DC471" s="60">
        <v>8.1871139999999995E-2</v>
      </c>
      <c r="DD471" s="60">
        <v>0.1000409</v>
      </c>
      <c r="DE471" s="60">
        <v>0.11971571</v>
      </c>
      <c r="DF471" s="60">
        <v>0.14309259999999999</v>
      </c>
      <c r="DG471" s="60">
        <v>0.16074430000000001</v>
      </c>
      <c r="DH471" s="60">
        <v>0.14552643000000001</v>
      </c>
      <c r="DI471" s="60">
        <v>0.17511589999999999</v>
      </c>
      <c r="DJ471" s="60">
        <v>0.21080293999999999</v>
      </c>
      <c r="DK471" s="60">
        <v>0.25406980000000001</v>
      </c>
      <c r="DL471" s="60">
        <v>0.30669970000000002</v>
      </c>
      <c r="DM471" s="60">
        <v>0.37074664000000002</v>
      </c>
      <c r="DN471" s="60">
        <v>0.44851269999999999</v>
      </c>
      <c r="DO471" s="60">
        <v>0.54253099999999999</v>
      </c>
      <c r="DP471" s="60">
        <v>0.65553611000000001</v>
      </c>
      <c r="DQ471" s="60">
        <v>0.79040520999999997</v>
      </c>
      <c r="DR471" s="60">
        <v>0.94354592999999998</v>
      </c>
      <c r="DS471" s="60">
        <v>1.136047</v>
      </c>
      <c r="DT471" s="60">
        <v>1.3612823999999999</v>
      </c>
      <c r="DU471" s="60">
        <v>1.6218973999999999</v>
      </c>
      <c r="DV471" s="60">
        <v>1.91978</v>
      </c>
      <c r="DW471" s="60">
        <v>2.2558210000000001</v>
      </c>
      <c r="DX471" s="60">
        <v>2.6297419999999998</v>
      </c>
      <c r="DY471" s="60">
        <v>2.9738549999999999</v>
      </c>
      <c r="DZ471" s="60">
        <v>3.3428930000000001</v>
      </c>
      <c r="EA471" s="60">
        <v>3.7890239999999999</v>
      </c>
      <c r="EB471" s="60">
        <v>4.2058730000000004</v>
      </c>
      <c r="EC471" s="60">
        <v>4.6699323000000001</v>
      </c>
      <c r="ED471" s="60">
        <v>5.1459859999999997</v>
      </c>
      <c r="EE471" s="60">
        <v>5.6267189999999996</v>
      </c>
      <c r="EF471" s="60">
        <v>6.1037321000000002</v>
      </c>
      <c r="EG471" s="60">
        <v>6.5677570999999997</v>
      </c>
      <c r="EH471" s="60">
        <v>7.0090029999999999</v>
      </c>
      <c r="EI471" s="60">
        <v>7.4175763000000003</v>
      </c>
      <c r="EJ471" s="60">
        <v>7.783919</v>
      </c>
      <c r="EK471" s="60">
        <v>8.0991810999999991</v>
      </c>
      <c r="EL471" s="60">
        <v>8.3555592999999995</v>
      </c>
      <c r="EM471" s="60">
        <v>8.5821971000000001</v>
      </c>
      <c r="EN471" s="60">
        <v>8.6735792000000007</v>
      </c>
      <c r="EO471" s="60">
        <v>8.6659070000000007</v>
      </c>
      <c r="EP471" s="60">
        <v>8.5840829999999997</v>
      </c>
      <c r="EQ471" s="60">
        <v>8.4300622000000001</v>
      </c>
      <c r="ER471" s="60">
        <v>8.2076390000000004</v>
      </c>
      <c r="ES471" s="60">
        <v>7.8041309999999999</v>
      </c>
      <c r="ET471" s="60">
        <v>7.3112472999999998</v>
      </c>
      <c r="EU471" s="60">
        <v>6.6582220999999997</v>
      </c>
      <c r="EV471" s="60">
        <v>5.9514659999999999</v>
      </c>
      <c r="EW471" s="60">
        <v>5.2230350000000003</v>
      </c>
      <c r="EX471" s="60">
        <v>4.5018209999999996</v>
      </c>
      <c r="EY471" s="60">
        <v>3.8119800000000001</v>
      </c>
      <c r="EZ471" s="60">
        <v>3.1720351999999998</v>
      </c>
      <c r="FA471" s="60">
        <v>2.5946280000000002</v>
      </c>
      <c r="FB471" s="60">
        <v>2.0868090000000001</v>
      </c>
      <c r="FC471" s="60">
        <v>1.6507354000000001</v>
      </c>
      <c r="FD471" s="60">
        <v>1.284613</v>
      </c>
      <c r="FE471" s="60">
        <v>0.9837302</v>
      </c>
      <c r="FF471" s="60">
        <v>0.74146944000000004</v>
      </c>
      <c r="FG471" s="60">
        <v>0.56375299999999995</v>
      </c>
      <c r="FH471" s="60">
        <v>0.42291890999999998</v>
      </c>
      <c r="FI471" s="60">
        <v>0.31308183000000001</v>
      </c>
      <c r="FJ471" s="60">
        <v>0.22874332</v>
      </c>
      <c r="FK471" s="60">
        <v>0.16496179999999999</v>
      </c>
      <c r="FL471" s="60">
        <v>0.11743934</v>
      </c>
      <c r="FM471" s="60">
        <v>8.2544389999999995E-2</v>
      </c>
      <c r="FN471" s="60">
        <v>5.7286169999999997E-2</v>
      </c>
      <c r="FO471" s="60">
        <v>4.1893159999999999E-2</v>
      </c>
      <c r="FP471" s="60">
        <v>3.035668E-2</v>
      </c>
      <c r="FQ471" s="60">
        <v>2.2523020000000001E-2</v>
      </c>
      <c r="FR471" s="60">
        <v>1.6582860000000001E-2</v>
      </c>
      <c r="FS471" s="60">
        <v>1.211578E-2</v>
      </c>
      <c r="FT471" s="60">
        <v>8.7841800000000008E-3</v>
      </c>
      <c r="FU471" s="60">
        <v>6.3198500000000001E-3</v>
      </c>
      <c r="FV471" s="60">
        <v>4.5119599999999998E-3</v>
      </c>
      <c r="FW471" s="60">
        <v>3.1965000000000001E-3</v>
      </c>
      <c r="FX471" s="60">
        <v>2.2471600000000002E-3</v>
      </c>
      <c r="FY471" s="60">
        <v>1.5676100000000001E-3</v>
      </c>
      <c r="FZ471" s="60">
        <v>1.0851299999999999E-3</v>
      </c>
      <c r="GA471" s="60">
        <v>7.4534999999999998E-4</v>
      </c>
      <c r="GB471" s="60">
        <v>5.0801000000000004E-4</v>
      </c>
      <c r="GC471" s="60">
        <v>3.4354999999999998E-4</v>
      </c>
      <c r="GD471" s="60">
        <v>2.3053E-4</v>
      </c>
      <c r="GE471" s="60">
        <v>1.5348E-4</v>
      </c>
      <c r="GF471" s="60">
        <v>1.0137999999999999E-4</v>
      </c>
      <c r="GG471" s="60">
        <v>5.9639999999999998E-5</v>
      </c>
      <c r="GH471" s="60">
        <v>3.7039999999999998E-5</v>
      </c>
      <c r="GI471" s="60">
        <v>2.279E-5</v>
      </c>
      <c r="GJ471" s="60">
        <v>1.6229999999999999E-5</v>
      </c>
      <c r="GK471" s="60">
        <v>8.67E-6</v>
      </c>
      <c r="GL471" s="60">
        <v>3.9899999999999999E-6</v>
      </c>
      <c r="GM471" s="60">
        <v>1.7799999999999999E-6</v>
      </c>
      <c r="GN471" s="60">
        <v>8.0999999999999997E-7</v>
      </c>
      <c r="GO471" s="60">
        <v>3.5999999999999999E-7</v>
      </c>
      <c r="GP471" s="60">
        <v>1.4999999999999999E-7</v>
      </c>
      <c r="GQ471" s="60">
        <v>5.9999999999999995E-8</v>
      </c>
      <c r="GR471" s="60">
        <v>2E-8</v>
      </c>
      <c r="GS471" s="60">
        <v>1E-8</v>
      </c>
    </row>
    <row r="472" spans="1:201" x14ac:dyDescent="0.2">
      <c r="A472" s="70">
        <v>42226.182199074072</v>
      </c>
      <c r="B472" s="60">
        <v>0</v>
      </c>
      <c r="C472" s="60">
        <v>4.7245000000000002E-4</v>
      </c>
      <c r="D472" s="60">
        <v>5.8144000000000002E-4</v>
      </c>
      <c r="E472" s="60">
        <v>5.9754999999999997E-4</v>
      </c>
      <c r="F472" s="60">
        <v>6.0362999999999997E-4</v>
      </c>
      <c r="G472" s="60">
        <v>7.0757000000000003E-4</v>
      </c>
      <c r="H472" s="60">
        <v>8.0468E-4</v>
      </c>
      <c r="I472" s="60">
        <v>8.9515000000000005E-4</v>
      </c>
      <c r="J472" s="60">
        <v>9.7921000000000011E-4</v>
      </c>
      <c r="K472" s="60">
        <v>8.8975000000000002E-4</v>
      </c>
      <c r="L472" s="60">
        <v>9.4238000000000004E-4</v>
      </c>
      <c r="M472" s="60">
        <v>8.5766E-4</v>
      </c>
      <c r="N472" s="60">
        <v>8.9258999999999996E-4</v>
      </c>
      <c r="O472" s="60">
        <v>9.2533000000000003E-4</v>
      </c>
      <c r="P472" s="60">
        <v>9.5593999999999996E-4</v>
      </c>
      <c r="Q472" s="60">
        <v>1.00096E-3</v>
      </c>
      <c r="R472" s="60">
        <v>1.0412100000000001E-3</v>
      </c>
      <c r="S472" s="60">
        <v>1.077E-3</v>
      </c>
      <c r="T472" s="60">
        <v>1.1086399999999999E-3</v>
      </c>
      <c r="U472" s="60">
        <v>1.0049E-3</v>
      </c>
      <c r="V472" s="60">
        <v>9.2042999999999997E-4</v>
      </c>
      <c r="W472" s="60">
        <v>9.3561999999999996E-4</v>
      </c>
      <c r="X472" s="60">
        <v>9.4906000000000005E-4</v>
      </c>
      <c r="Y472" s="60">
        <v>9.6082000000000003E-4</v>
      </c>
      <c r="Z472" s="60">
        <v>9.7099000000000003E-4</v>
      </c>
      <c r="AA472" s="60">
        <v>9.7963999999999994E-4</v>
      </c>
      <c r="AB472" s="60">
        <v>9.8685000000000005E-4</v>
      </c>
      <c r="AC472" s="60">
        <v>9.9273000000000004E-4</v>
      </c>
      <c r="AD472" s="60">
        <v>9.0695000000000001E-4</v>
      </c>
      <c r="AE472" s="60">
        <v>9.0941000000000004E-4</v>
      </c>
      <c r="AF472" s="60">
        <v>9.0043000000000002E-4</v>
      </c>
      <c r="AG472" s="60">
        <v>8.9017000000000002E-4</v>
      </c>
      <c r="AH472" s="60">
        <v>8.7878000000000001E-4</v>
      </c>
      <c r="AI472" s="60">
        <v>8.6640000000000003E-4</v>
      </c>
      <c r="AJ472" s="60">
        <v>8.5316999999999999E-4</v>
      </c>
      <c r="AK472" s="60">
        <v>8.3922000000000001E-4</v>
      </c>
      <c r="AL472" s="60">
        <v>7.6181000000000003E-4</v>
      </c>
      <c r="AM472" s="60">
        <v>7.5254E-4</v>
      </c>
      <c r="AN472" s="60">
        <v>7.4308999999999996E-4</v>
      </c>
      <c r="AO472" s="60">
        <v>7.3346000000000001E-4</v>
      </c>
      <c r="AP472" s="60">
        <v>7.2371000000000002E-4</v>
      </c>
      <c r="AQ472" s="60">
        <v>7.1387000000000002E-4</v>
      </c>
      <c r="AR472" s="60">
        <v>7.0397999999999999E-4</v>
      </c>
      <c r="AS472" s="60">
        <v>6.9408999999999996E-4</v>
      </c>
      <c r="AT472" s="60">
        <v>6.3513000000000003E-4</v>
      </c>
      <c r="AU472" s="60">
        <v>6.0596999999999995E-4</v>
      </c>
      <c r="AV472" s="60">
        <v>5.9847999999999998E-4</v>
      </c>
      <c r="AW472" s="60">
        <v>5.9095000000000003E-4</v>
      </c>
      <c r="AX472" s="60">
        <v>5.8339999999999998E-4</v>
      </c>
      <c r="AY472" s="60">
        <v>5.7583999999999999E-4</v>
      </c>
      <c r="AZ472" s="60">
        <v>5.4989999999999998E-4</v>
      </c>
      <c r="BA472" s="60">
        <v>5.4284999999999999E-4</v>
      </c>
      <c r="BB472" s="60">
        <v>5.331E-4</v>
      </c>
      <c r="BC472" s="60">
        <v>5.3134000000000005E-4</v>
      </c>
      <c r="BD472" s="60">
        <v>5.2965E-4</v>
      </c>
      <c r="BE472" s="60">
        <v>5.1150000000000002E-4</v>
      </c>
      <c r="BF472" s="60">
        <v>5.1066000000000002E-4</v>
      </c>
      <c r="BG472" s="60">
        <v>5.0927000000000004E-4</v>
      </c>
      <c r="BH472" s="60">
        <v>5.0799000000000005E-4</v>
      </c>
      <c r="BI472" s="60">
        <v>5.0681000000000001E-4</v>
      </c>
      <c r="BJ472" s="60">
        <v>4.9081000000000005E-4</v>
      </c>
      <c r="BK472" s="60">
        <v>4.7230999999999998E-4</v>
      </c>
      <c r="BL472" s="60">
        <v>4.7245000000000002E-4</v>
      </c>
      <c r="BM472" s="60">
        <v>4.7312999999999999E-4</v>
      </c>
      <c r="BN472" s="60">
        <v>4.7456000000000001E-4</v>
      </c>
      <c r="BO472" s="60">
        <v>4.7848999999999998E-4</v>
      </c>
      <c r="BP472" s="60">
        <v>4.8555000000000001E-4</v>
      </c>
      <c r="BQ472" s="60">
        <v>4.7957000000000002E-4</v>
      </c>
      <c r="BR472" s="60">
        <v>4.9786999999999997E-4</v>
      </c>
      <c r="BS472" s="60">
        <v>5.2700999999999996E-4</v>
      </c>
      <c r="BT472" s="60">
        <v>5.5009999999999998E-4</v>
      </c>
      <c r="BU472" s="60">
        <v>5.8295000000000005E-4</v>
      </c>
      <c r="BV472" s="60">
        <v>6.2721999999999995E-4</v>
      </c>
      <c r="BW472" s="60">
        <v>6.8612999999999996E-4</v>
      </c>
      <c r="BX472" s="60">
        <v>7.6373000000000001E-4</v>
      </c>
      <c r="BY472" s="60">
        <v>8.6498E-4</v>
      </c>
      <c r="BZ472" s="60">
        <v>9.9606E-4</v>
      </c>
      <c r="CA472" s="60">
        <v>1.16449E-3</v>
      </c>
      <c r="CB472" s="60">
        <v>1.36399E-3</v>
      </c>
      <c r="CC472" s="60">
        <v>1.5115599999999999E-3</v>
      </c>
      <c r="CD472" s="60">
        <v>1.74281E-3</v>
      </c>
      <c r="CE472" s="60">
        <v>2.0184199999999999E-3</v>
      </c>
      <c r="CF472" s="60">
        <v>2.3457199999999999E-3</v>
      </c>
      <c r="CG472" s="60">
        <v>2.73303E-3</v>
      </c>
      <c r="CH472" s="60">
        <v>3.1946399999999999E-3</v>
      </c>
      <c r="CI472" s="60">
        <v>3.7379100000000001E-3</v>
      </c>
      <c r="CJ472" s="60">
        <v>4.4235200000000002E-3</v>
      </c>
      <c r="CK472" s="60">
        <v>5.2331799999999996E-3</v>
      </c>
      <c r="CL472" s="60">
        <v>6.1855399999999998E-3</v>
      </c>
      <c r="CM472" s="60">
        <v>7.30132E-3</v>
      </c>
      <c r="CN472" s="60">
        <v>9.1350200000000006E-3</v>
      </c>
      <c r="CO472" s="60">
        <v>6.5520500000000002E-3</v>
      </c>
      <c r="CP472" s="60">
        <v>8.3261199999999994E-3</v>
      </c>
      <c r="CQ472" s="60">
        <v>1.0663219999999999E-2</v>
      </c>
      <c r="CR472" s="60">
        <v>1.355642E-2</v>
      </c>
      <c r="CS472" s="60">
        <v>1.7108760000000001E-2</v>
      </c>
      <c r="CT472" s="60">
        <v>2.143521E-2</v>
      </c>
      <c r="CU472" s="60">
        <v>2.6663599999999999E-2</v>
      </c>
      <c r="CV472" s="60">
        <v>3.1573539999999997E-2</v>
      </c>
      <c r="CW472" s="60">
        <v>3.8921789999999998E-2</v>
      </c>
      <c r="CX472" s="60">
        <v>4.7660250000000001E-2</v>
      </c>
      <c r="CY472" s="60">
        <v>4.140514E-2</v>
      </c>
      <c r="CZ472" s="60">
        <v>4.8769279999999998E-2</v>
      </c>
      <c r="DA472" s="60">
        <v>5.7209999999999997E-2</v>
      </c>
      <c r="DB472" s="60">
        <v>6.6886409999999993E-2</v>
      </c>
      <c r="DC472" s="60">
        <v>7.7994339999999995E-2</v>
      </c>
      <c r="DD472" s="60">
        <v>9.5361340000000003E-2</v>
      </c>
      <c r="DE472" s="60">
        <v>0.11415699999999999</v>
      </c>
      <c r="DF472" s="60">
        <v>0.13647872999999999</v>
      </c>
      <c r="DG472" s="60">
        <v>0.15332699999999999</v>
      </c>
      <c r="DH472" s="60">
        <v>0.13892409999999999</v>
      </c>
      <c r="DI472" s="60">
        <v>0.16718184</v>
      </c>
      <c r="DJ472" s="60">
        <v>0.20122319999999999</v>
      </c>
      <c r="DK472" s="60">
        <v>0.24244482000000001</v>
      </c>
      <c r="DL472" s="60">
        <v>0.29254639999999998</v>
      </c>
      <c r="DM472" s="60">
        <v>0.35350561000000003</v>
      </c>
      <c r="DN472" s="60">
        <v>0.42755460000000001</v>
      </c>
      <c r="DO472" s="60">
        <v>0.51716169999999995</v>
      </c>
      <c r="DP472" s="60">
        <v>0.62500540000000004</v>
      </c>
      <c r="DQ472" s="60">
        <v>0.75392292999999999</v>
      </c>
      <c r="DR472" s="60">
        <v>0.90063892999999995</v>
      </c>
      <c r="DS472" s="60">
        <v>1.0853184</v>
      </c>
      <c r="DT472" s="60">
        <v>1.301912</v>
      </c>
      <c r="DU472" s="60">
        <v>1.5531862000000001</v>
      </c>
      <c r="DV472" s="60">
        <v>1.841229</v>
      </c>
      <c r="DW472" s="60">
        <v>2.167192</v>
      </c>
      <c r="DX472" s="60">
        <v>2.5311020000000002</v>
      </c>
      <c r="DY472" s="60">
        <v>2.8669699999999998</v>
      </c>
      <c r="DZ472" s="60">
        <v>3.228234</v>
      </c>
      <c r="EA472" s="60">
        <v>3.666499</v>
      </c>
      <c r="EB472" s="60">
        <v>4.0775069999999998</v>
      </c>
      <c r="EC472" s="60">
        <v>4.5363410000000002</v>
      </c>
      <c r="ED472" s="60">
        <v>5.0089072999999997</v>
      </c>
      <c r="EE472" s="60">
        <v>5.4882201999999998</v>
      </c>
      <c r="EF472" s="60">
        <v>5.9661860000000004</v>
      </c>
      <c r="EG472" s="60">
        <v>6.4337844000000004</v>
      </c>
      <c r="EH472" s="60">
        <v>6.8813743000000001</v>
      </c>
      <c r="EI472" s="60">
        <v>7.2990950000000003</v>
      </c>
      <c r="EJ472" s="60">
        <v>7.6772879999999999</v>
      </c>
      <c r="EK472" s="60">
        <v>8.0068970000000004</v>
      </c>
      <c r="EL472" s="60">
        <v>8.2798169999999995</v>
      </c>
      <c r="EM472" s="60">
        <v>8.5322513000000004</v>
      </c>
      <c r="EN472" s="60">
        <v>8.6513451999999997</v>
      </c>
      <c r="EO472" s="60">
        <v>8.6644520000000007</v>
      </c>
      <c r="EP472" s="60">
        <v>8.6033930000000005</v>
      </c>
      <c r="EQ472" s="60">
        <v>8.4695920000000005</v>
      </c>
      <c r="ER472" s="60">
        <v>8.2663309999999992</v>
      </c>
      <c r="ES472" s="60">
        <v>7.8854119999999996</v>
      </c>
      <c r="ET472" s="60">
        <v>7.4113610000000003</v>
      </c>
      <c r="EU472" s="60">
        <v>6.7742639999999996</v>
      </c>
      <c r="EV472" s="60">
        <v>6.0774179999999998</v>
      </c>
      <c r="EW472" s="60">
        <v>5.3530740000000003</v>
      </c>
      <c r="EX472" s="60">
        <v>4.6307062999999999</v>
      </c>
      <c r="EY472" s="60">
        <v>3.9353389999999999</v>
      </c>
      <c r="EZ472" s="60">
        <v>3.2865191999999999</v>
      </c>
      <c r="FA472" s="60">
        <v>2.6979519999999999</v>
      </c>
      <c r="FB472" s="60">
        <v>2.1776970000000002</v>
      </c>
      <c r="FC472" s="60">
        <v>1.7287933</v>
      </c>
      <c r="FD472" s="60">
        <v>1.3501570000000001</v>
      </c>
      <c r="FE472" s="60">
        <v>1.0376002</v>
      </c>
      <c r="FF472" s="60">
        <v>0.78484799999999999</v>
      </c>
      <c r="FG472" s="60">
        <v>0.59870361999999999</v>
      </c>
      <c r="FH472" s="60">
        <v>0.45062020000000003</v>
      </c>
      <c r="FI472" s="60">
        <v>0.33468934</v>
      </c>
      <c r="FJ472" s="60">
        <v>0.2453371</v>
      </c>
      <c r="FK472" s="60">
        <v>0.17751259999999999</v>
      </c>
      <c r="FL472" s="60">
        <v>0.12679201000000001</v>
      </c>
      <c r="FM472" s="60">
        <v>8.9412790000000006E-2</v>
      </c>
      <c r="FN472" s="60">
        <v>6.2258380000000002E-2</v>
      </c>
      <c r="FO472" s="60">
        <v>4.5658190000000001E-2</v>
      </c>
      <c r="FP472" s="60">
        <v>3.317896E-2</v>
      </c>
      <c r="FQ472" s="60">
        <v>2.4681459999999999E-2</v>
      </c>
      <c r="FR472" s="60">
        <v>1.8219900000000001E-2</v>
      </c>
      <c r="FS472" s="60">
        <v>1.3347090000000001E-2</v>
      </c>
      <c r="FT472" s="60">
        <v>9.70268E-3</v>
      </c>
      <c r="FU472" s="60">
        <v>6.9993599999999996E-3</v>
      </c>
      <c r="FV472" s="60">
        <v>5.0105499999999999E-3</v>
      </c>
      <c r="FW472" s="60">
        <v>3.5593500000000002E-3</v>
      </c>
      <c r="FX472" s="60">
        <v>2.5090500000000001E-3</v>
      </c>
      <c r="FY472" s="60">
        <v>1.7551000000000001E-3</v>
      </c>
      <c r="FZ472" s="60">
        <v>1.2182600000000001E-3</v>
      </c>
      <c r="GA472" s="60">
        <v>8.3911999999999995E-4</v>
      </c>
      <c r="GB472" s="60">
        <v>5.7350999999999995E-4</v>
      </c>
      <c r="GC472" s="60">
        <v>3.8894999999999999E-4</v>
      </c>
      <c r="GD472" s="60">
        <v>2.6173E-4</v>
      </c>
      <c r="GE472" s="60">
        <v>1.7474999999999999E-4</v>
      </c>
      <c r="GF472" s="60">
        <v>1.1577E-4</v>
      </c>
      <c r="GG472" s="60">
        <v>6.834E-5</v>
      </c>
      <c r="GH472" s="60">
        <v>4.2580000000000002E-5</v>
      </c>
      <c r="GI472" s="60">
        <v>2.6279999999999999E-5</v>
      </c>
      <c r="GJ472" s="60">
        <v>1.876E-5</v>
      </c>
      <c r="GK472" s="60">
        <v>1.007E-5</v>
      </c>
      <c r="GL472" s="60">
        <v>4.6500000000000004E-6</v>
      </c>
      <c r="GM472" s="60">
        <v>2.0899999999999999E-6</v>
      </c>
      <c r="GN472" s="60">
        <v>9.5000000000000001E-7</v>
      </c>
      <c r="GO472" s="60">
        <v>4.3000000000000001E-7</v>
      </c>
      <c r="GP472" s="60">
        <v>1.8E-7</v>
      </c>
      <c r="GQ472" s="60">
        <v>7.0000000000000005E-8</v>
      </c>
      <c r="GR472" s="60">
        <v>2.9999999999999997E-8</v>
      </c>
      <c r="GS472" s="60">
        <v>1E-8</v>
      </c>
    </row>
    <row r="473" spans="1:201" x14ac:dyDescent="0.2">
      <c r="A473" s="70">
        <v>42226.191689814812</v>
      </c>
      <c r="B473" s="60">
        <v>0</v>
      </c>
      <c r="C473" s="60">
        <v>4.7256000000000002E-4</v>
      </c>
      <c r="D473" s="60">
        <v>5.8155999999999995E-4</v>
      </c>
      <c r="E473" s="60">
        <v>5.9765000000000003E-4</v>
      </c>
      <c r="F473" s="60">
        <v>6.0375999999999995E-4</v>
      </c>
      <c r="G473" s="60">
        <v>7.0772999999999995E-4</v>
      </c>
      <c r="H473" s="60">
        <v>8.0488999999999995E-4</v>
      </c>
      <c r="I473" s="60">
        <v>8.9543000000000001E-4</v>
      </c>
      <c r="J473" s="60">
        <v>9.795400000000001E-4</v>
      </c>
      <c r="K473" s="60">
        <v>8.9006999999999997E-4</v>
      </c>
      <c r="L473" s="60">
        <v>9.4275000000000001E-4</v>
      </c>
      <c r="M473" s="60">
        <v>8.5800000000000004E-4</v>
      </c>
      <c r="N473" s="60">
        <v>8.9296000000000004E-4</v>
      </c>
      <c r="O473" s="60">
        <v>9.2573999999999998E-4</v>
      </c>
      <c r="P473" s="60">
        <v>9.5639E-4</v>
      </c>
      <c r="Q473" s="60">
        <v>1.00146E-3</v>
      </c>
      <c r="R473" s="60">
        <v>1.0417600000000001E-3</v>
      </c>
      <c r="S473" s="60">
        <v>1.0775800000000001E-3</v>
      </c>
      <c r="T473" s="60">
        <v>1.1092400000000001E-3</v>
      </c>
      <c r="U473" s="60">
        <v>1.00541E-3</v>
      </c>
      <c r="V473" s="60">
        <v>9.2091999999999999E-4</v>
      </c>
      <c r="W473" s="60">
        <v>9.3610999999999998E-4</v>
      </c>
      <c r="X473" s="60">
        <v>9.4954999999999996E-4</v>
      </c>
      <c r="Y473" s="60">
        <v>9.6131999999999999E-4</v>
      </c>
      <c r="Z473" s="60">
        <v>9.7148999999999998E-4</v>
      </c>
      <c r="AA473" s="60">
        <v>9.8014999999999994E-4</v>
      </c>
      <c r="AB473" s="60">
        <v>9.8737999999999994E-4</v>
      </c>
      <c r="AC473" s="60">
        <v>9.9325999999999993E-4</v>
      </c>
      <c r="AD473" s="60">
        <v>9.0744999999999997E-4</v>
      </c>
      <c r="AE473" s="60">
        <v>9.0990000000000005E-4</v>
      </c>
      <c r="AF473" s="60">
        <v>9.0090000000000005E-4</v>
      </c>
      <c r="AG473" s="60">
        <v>8.9061999999999995E-4</v>
      </c>
      <c r="AH473" s="60">
        <v>8.7920999999999995E-4</v>
      </c>
      <c r="AI473" s="60">
        <v>8.6680999999999998E-4</v>
      </c>
      <c r="AJ473" s="60">
        <v>8.5355999999999995E-4</v>
      </c>
      <c r="AK473" s="60">
        <v>8.3958000000000004E-4</v>
      </c>
      <c r="AL473" s="60">
        <v>7.6214000000000002E-4</v>
      </c>
      <c r="AM473" s="60">
        <v>7.5286999999999999E-4</v>
      </c>
      <c r="AN473" s="60">
        <v>7.4339999999999996E-4</v>
      </c>
      <c r="AO473" s="60">
        <v>7.3377000000000002E-4</v>
      </c>
      <c r="AP473" s="60">
        <v>7.2400999999999997E-4</v>
      </c>
      <c r="AQ473" s="60">
        <v>7.1414999999999998E-4</v>
      </c>
      <c r="AR473" s="60">
        <v>7.0425000000000001E-4</v>
      </c>
      <c r="AS473" s="60">
        <v>6.9432999999999995E-4</v>
      </c>
      <c r="AT473" s="60">
        <v>6.3533999999999997E-4</v>
      </c>
      <c r="AU473" s="60">
        <v>6.0612999999999997E-4</v>
      </c>
      <c r="AV473" s="60">
        <v>5.9862000000000001E-4</v>
      </c>
      <c r="AW473" s="60">
        <v>5.9108000000000001E-4</v>
      </c>
      <c r="AX473" s="60">
        <v>5.8350999999999997E-4</v>
      </c>
      <c r="AY473" s="60">
        <v>5.7593E-4</v>
      </c>
      <c r="AZ473" s="60">
        <v>5.4996000000000005E-4</v>
      </c>
      <c r="BA473" s="60">
        <v>5.4288999999999997E-4</v>
      </c>
      <c r="BB473" s="60">
        <v>5.3311999999999999E-4</v>
      </c>
      <c r="BC473" s="60">
        <v>5.3134999999999999E-4</v>
      </c>
      <c r="BD473" s="60">
        <v>5.2963999999999995E-4</v>
      </c>
      <c r="BE473" s="60">
        <v>5.1146000000000004E-4</v>
      </c>
      <c r="BF473" s="60">
        <v>5.1060999999999999E-4</v>
      </c>
      <c r="BG473" s="60">
        <v>5.0918999999999997E-4</v>
      </c>
      <c r="BH473" s="60">
        <v>5.0788000000000005E-4</v>
      </c>
      <c r="BI473" s="60">
        <v>5.0666000000000003E-4</v>
      </c>
      <c r="BJ473" s="60">
        <v>4.9058000000000001E-4</v>
      </c>
      <c r="BK473" s="60">
        <v>4.7198999999999999E-4</v>
      </c>
      <c r="BL473" s="60">
        <v>4.7200999999999998E-4</v>
      </c>
      <c r="BM473" s="60">
        <v>4.7250999999999999E-4</v>
      </c>
      <c r="BN473" s="60">
        <v>4.7370000000000002E-4</v>
      </c>
      <c r="BO473" s="60">
        <v>4.7711999999999999E-4</v>
      </c>
      <c r="BP473" s="60">
        <v>4.8338E-4</v>
      </c>
      <c r="BQ473" s="60">
        <v>4.7629999999999998E-4</v>
      </c>
      <c r="BR473" s="60">
        <v>4.9275999999999996E-4</v>
      </c>
      <c r="BS473" s="60">
        <v>5.1909000000000005E-4</v>
      </c>
      <c r="BT473" s="60">
        <v>5.3974000000000003E-4</v>
      </c>
      <c r="BU473" s="60">
        <v>5.6928000000000002E-4</v>
      </c>
      <c r="BV473" s="60">
        <v>6.0926999999999997E-4</v>
      </c>
      <c r="BW473" s="60">
        <v>6.6268999999999996E-4</v>
      </c>
      <c r="BX473" s="60">
        <v>7.3324999999999996E-4</v>
      </c>
      <c r="BY473" s="60">
        <v>8.2558000000000002E-4</v>
      </c>
      <c r="BZ473" s="60">
        <v>9.4536999999999996E-4</v>
      </c>
      <c r="CA473" s="60">
        <v>1.0996199999999999E-3</v>
      </c>
      <c r="CB473" s="60">
        <v>1.2826999999999999E-3</v>
      </c>
      <c r="CC473" s="60">
        <v>1.4173600000000001E-3</v>
      </c>
      <c r="CD473" s="60">
        <v>1.63018E-3</v>
      </c>
      <c r="CE473" s="60">
        <v>1.8841800000000001E-3</v>
      </c>
      <c r="CF473" s="60">
        <v>2.1862399999999999E-3</v>
      </c>
      <c r="CG473" s="60">
        <v>2.5441600000000002E-3</v>
      </c>
      <c r="CH473" s="60">
        <v>2.9713500000000002E-3</v>
      </c>
      <c r="CI473" s="60">
        <v>3.4747799999999998E-3</v>
      </c>
      <c r="CJ473" s="60">
        <v>4.1110399999999998E-3</v>
      </c>
      <c r="CK473" s="60">
        <v>4.8635199999999996E-3</v>
      </c>
      <c r="CL473" s="60">
        <v>5.7499099999999996E-3</v>
      </c>
      <c r="CM473" s="60">
        <v>6.7898899999999998E-3</v>
      </c>
      <c r="CN473" s="60">
        <v>8.5021799999999998E-3</v>
      </c>
      <c r="CO473" s="60">
        <v>6.1165799999999999E-3</v>
      </c>
      <c r="CP473" s="60">
        <v>7.7836099999999998E-3</v>
      </c>
      <c r="CQ473" s="60">
        <v>9.9841400000000007E-3</v>
      </c>
      <c r="CR473" s="60">
        <v>1.271339E-2</v>
      </c>
      <c r="CS473" s="60">
        <v>1.6070750000000002E-2</v>
      </c>
      <c r="CT473" s="60">
        <v>2.016749E-2</v>
      </c>
      <c r="CU473" s="60">
        <v>2.5127469999999999E-2</v>
      </c>
      <c r="CV473" s="60">
        <v>2.9791669999999999E-2</v>
      </c>
      <c r="CW473" s="60">
        <v>3.6784240000000003E-2</v>
      </c>
      <c r="CX473" s="60">
        <v>4.5112569999999998E-2</v>
      </c>
      <c r="CY473" s="60">
        <v>3.9276980000000003E-2</v>
      </c>
      <c r="CZ473" s="60">
        <v>4.632116E-2</v>
      </c>
      <c r="DA473" s="60">
        <v>5.4398830000000002E-2</v>
      </c>
      <c r="DB473" s="60">
        <v>6.3658709999999993E-2</v>
      </c>
      <c r="DC473" s="60">
        <v>7.4284199999999995E-2</v>
      </c>
      <c r="DD473" s="60">
        <v>9.0885949999999993E-2</v>
      </c>
      <c r="DE473" s="60">
        <v>0.10884343</v>
      </c>
      <c r="DF473" s="60">
        <v>0.13015950000000001</v>
      </c>
      <c r="DG473" s="60">
        <v>0.14624219999999999</v>
      </c>
      <c r="DH473" s="60">
        <v>0.13261200000000001</v>
      </c>
      <c r="DI473" s="60">
        <v>0.1596013</v>
      </c>
      <c r="DJ473" s="60">
        <v>0.19207959999999999</v>
      </c>
      <c r="DK473" s="60">
        <v>0.23136140999999999</v>
      </c>
      <c r="DL473" s="60">
        <v>0.27906261999999998</v>
      </c>
      <c r="DM473" s="60">
        <v>0.33708280000000002</v>
      </c>
      <c r="DN473" s="60">
        <v>0.40758231</v>
      </c>
      <c r="DO473" s="60">
        <v>0.49296304000000002</v>
      </c>
      <c r="DP473" s="60">
        <v>0.5958445</v>
      </c>
      <c r="DQ473" s="60">
        <v>0.71901941000000003</v>
      </c>
      <c r="DR473" s="60">
        <v>0.85950910000000003</v>
      </c>
      <c r="DS473" s="60">
        <v>1.0365850000000001</v>
      </c>
      <c r="DT473" s="60">
        <v>1.2447360999999999</v>
      </c>
      <c r="DU473" s="60">
        <v>1.4868372999999999</v>
      </c>
      <c r="DV473" s="60">
        <v>1.7651539999999999</v>
      </c>
      <c r="DW473" s="60">
        <v>2.081083</v>
      </c>
      <c r="DX473" s="60">
        <v>2.4349474</v>
      </c>
      <c r="DY473" s="60">
        <v>2.7624789999999999</v>
      </c>
      <c r="DZ473" s="60">
        <v>3.1158123</v>
      </c>
      <c r="EA473" s="60">
        <v>3.545947</v>
      </c>
      <c r="EB473" s="60">
        <v>3.9508041999999999</v>
      </c>
      <c r="EC473" s="60">
        <v>4.4040030999999997</v>
      </c>
      <c r="ED473" s="60">
        <v>4.8725861999999998</v>
      </c>
      <c r="EE473" s="60">
        <v>5.3498929999999998</v>
      </c>
      <c r="EF473" s="60">
        <v>5.8281419999999997</v>
      </c>
      <c r="EG473" s="60">
        <v>6.2985781999999997</v>
      </c>
      <c r="EH473" s="60">
        <v>6.7517389999999997</v>
      </c>
      <c r="EI473" s="60">
        <v>7.1778272999999997</v>
      </c>
      <c r="EJ473" s="60">
        <v>7.5671261999999997</v>
      </c>
      <c r="EK473" s="60">
        <v>7.9104039999999998</v>
      </c>
      <c r="EL473" s="60">
        <v>8.1992790000000007</v>
      </c>
      <c r="EM473" s="60">
        <v>8.4769210000000008</v>
      </c>
      <c r="EN473" s="60">
        <v>8.6233892000000001</v>
      </c>
      <c r="EO473" s="60">
        <v>8.6571692999999996</v>
      </c>
      <c r="EP473" s="60">
        <v>8.6169170000000008</v>
      </c>
      <c r="EQ473" s="60">
        <v>8.5035260000000008</v>
      </c>
      <c r="ER473" s="60">
        <v>8.3197559999999999</v>
      </c>
      <c r="ES473" s="60">
        <v>7.9620832999999998</v>
      </c>
      <c r="ET473" s="60">
        <v>7.5076890000000001</v>
      </c>
      <c r="EU473" s="60">
        <v>6.8875960999999997</v>
      </c>
      <c r="EV473" s="60">
        <v>6.2017749999999996</v>
      </c>
      <c r="EW473" s="60">
        <v>5.4825819999999998</v>
      </c>
      <c r="EX473" s="60">
        <v>4.7600090000000002</v>
      </c>
      <c r="EY473" s="60">
        <v>4.0598960000000002</v>
      </c>
      <c r="EZ473" s="60">
        <v>3.4027880000000001</v>
      </c>
      <c r="FA473" s="60">
        <v>2.8034520000000001</v>
      </c>
      <c r="FB473" s="60">
        <v>2.2709679999999999</v>
      </c>
      <c r="FC473" s="60">
        <v>1.809283</v>
      </c>
      <c r="FD473" s="60">
        <v>1.4180539999999999</v>
      </c>
      <c r="FE473" s="60">
        <v>1.0936524000000001</v>
      </c>
      <c r="FF473" s="60">
        <v>0.83017890999999999</v>
      </c>
      <c r="FG473" s="60">
        <v>0.63537069999999995</v>
      </c>
      <c r="FH473" s="60">
        <v>0.479794</v>
      </c>
      <c r="FI473" s="60">
        <v>0.35753193</v>
      </c>
      <c r="FJ473" s="60">
        <v>0.26294510999999998</v>
      </c>
      <c r="FK473" s="60">
        <v>0.1908801</v>
      </c>
      <c r="FL473" s="60">
        <v>0.13678981000000001</v>
      </c>
      <c r="FM473" s="60">
        <v>9.6781740000000005E-2</v>
      </c>
      <c r="FN473" s="60">
        <v>6.7612249999999999E-2</v>
      </c>
      <c r="FO473" s="60">
        <v>4.9724600000000001E-2</v>
      </c>
      <c r="FP473" s="60">
        <v>3.623647E-2</v>
      </c>
      <c r="FQ473" s="60">
        <v>2.7026330000000001E-2</v>
      </c>
      <c r="FR473" s="60">
        <v>2.000331E-2</v>
      </c>
      <c r="FS473" s="60">
        <v>1.469226E-2</v>
      </c>
      <c r="FT473" s="60">
        <v>1.070893E-2</v>
      </c>
      <c r="FU473" s="60">
        <v>7.7459E-3</v>
      </c>
      <c r="FV473" s="60">
        <v>5.5598699999999997E-3</v>
      </c>
      <c r="FW473" s="60">
        <v>3.9602400000000003E-3</v>
      </c>
      <c r="FX473" s="60">
        <v>2.7992400000000001E-3</v>
      </c>
      <c r="FY473" s="60">
        <v>1.9634399999999999E-3</v>
      </c>
      <c r="FZ473" s="60">
        <v>1.36663E-3</v>
      </c>
      <c r="GA473" s="60">
        <v>9.4390999999999995E-4</v>
      </c>
      <c r="GB473" s="60">
        <v>6.4692999999999999E-4</v>
      </c>
      <c r="GC473" s="60">
        <v>4.3996999999999998E-4</v>
      </c>
      <c r="GD473" s="60">
        <v>2.9690000000000001E-4</v>
      </c>
      <c r="GE473" s="60">
        <v>1.9880000000000001E-4</v>
      </c>
      <c r="GF473" s="60">
        <v>1.3208E-4</v>
      </c>
      <c r="GG473" s="60">
        <v>7.8239999999999996E-5</v>
      </c>
      <c r="GH473" s="60">
        <v>4.8900000000000003E-5</v>
      </c>
      <c r="GI473" s="60">
        <v>3.0280000000000001E-5</v>
      </c>
      <c r="GJ473" s="60">
        <v>2.1670000000000001E-5</v>
      </c>
      <c r="GK473" s="60">
        <v>1.167E-5</v>
      </c>
      <c r="GL473" s="60">
        <v>5.4199999999999998E-6</v>
      </c>
      <c r="GM473" s="60">
        <v>2.4399999999999999E-6</v>
      </c>
      <c r="GN473" s="60">
        <v>1.1200000000000001E-6</v>
      </c>
      <c r="GO473" s="60">
        <v>5.0999999999999999E-7</v>
      </c>
      <c r="GP473" s="60">
        <v>2.1E-7</v>
      </c>
      <c r="GQ473" s="60">
        <v>8.0000000000000002E-8</v>
      </c>
      <c r="GR473" s="60">
        <v>2.9999999999999997E-8</v>
      </c>
      <c r="GS473" s="60">
        <v>1E-8</v>
      </c>
    </row>
    <row r="474" spans="1:201" x14ac:dyDescent="0.2">
      <c r="A474" s="70">
        <v>42226.201192129629</v>
      </c>
      <c r="B474" s="60">
        <v>0</v>
      </c>
      <c r="C474" s="60">
        <v>4.7266000000000002E-4</v>
      </c>
      <c r="D474" s="60">
        <v>5.8166999999999995E-4</v>
      </c>
      <c r="E474" s="60">
        <v>5.9776000000000002E-4</v>
      </c>
      <c r="F474" s="60">
        <v>6.0388E-4</v>
      </c>
      <c r="G474" s="60">
        <v>7.0790000000000002E-4</v>
      </c>
      <c r="H474" s="60">
        <v>8.051E-4</v>
      </c>
      <c r="I474" s="60">
        <v>8.9568999999999998E-4</v>
      </c>
      <c r="J474" s="60">
        <v>9.7985999999999993E-4</v>
      </c>
      <c r="K474" s="60">
        <v>8.9039000000000002E-4</v>
      </c>
      <c r="L474" s="60">
        <v>9.4311000000000004E-4</v>
      </c>
      <c r="M474" s="60">
        <v>8.5833999999999997E-4</v>
      </c>
      <c r="N474" s="60">
        <v>8.9333000000000001E-4</v>
      </c>
      <c r="O474" s="60">
        <v>9.2613999999999999E-4</v>
      </c>
      <c r="P474" s="60">
        <v>9.5684000000000003E-4</v>
      </c>
      <c r="Q474" s="60">
        <v>1.0019499999999999E-3</v>
      </c>
      <c r="R474" s="60">
        <v>1.04229E-3</v>
      </c>
      <c r="S474" s="60">
        <v>1.0781499999999999E-3</v>
      </c>
      <c r="T474" s="60">
        <v>1.10984E-3</v>
      </c>
      <c r="U474" s="60">
        <v>1.0059100000000001E-3</v>
      </c>
      <c r="V474" s="60">
        <v>9.2141E-4</v>
      </c>
      <c r="W474" s="60">
        <v>9.366E-4</v>
      </c>
      <c r="X474" s="60">
        <v>9.5003999999999998E-4</v>
      </c>
      <c r="Y474" s="60">
        <v>9.6181000000000001E-4</v>
      </c>
      <c r="Z474" s="60">
        <v>9.7199000000000005E-4</v>
      </c>
      <c r="AA474" s="60">
        <v>9.8065999999999995E-4</v>
      </c>
      <c r="AB474" s="60">
        <v>9.8788999999999995E-4</v>
      </c>
      <c r="AC474" s="60">
        <v>9.937800000000001E-4</v>
      </c>
      <c r="AD474" s="60">
        <v>9.0793999999999998E-4</v>
      </c>
      <c r="AE474" s="60">
        <v>9.1038999999999996E-4</v>
      </c>
      <c r="AF474" s="60">
        <v>9.0136999999999997E-4</v>
      </c>
      <c r="AG474" s="60">
        <v>8.9106999999999999E-4</v>
      </c>
      <c r="AH474" s="60">
        <v>8.7962999999999995E-4</v>
      </c>
      <c r="AI474" s="60">
        <v>8.6720999999999999E-4</v>
      </c>
      <c r="AJ474" s="60">
        <v>8.5393999999999997E-4</v>
      </c>
      <c r="AK474" s="60">
        <v>8.3993999999999996E-4</v>
      </c>
      <c r="AL474" s="60">
        <v>7.6247000000000001E-4</v>
      </c>
      <c r="AM474" s="60">
        <v>7.5319000000000004E-4</v>
      </c>
      <c r="AN474" s="60">
        <v>7.4370999999999997E-4</v>
      </c>
      <c r="AO474" s="60">
        <v>7.3406999999999997E-4</v>
      </c>
      <c r="AP474" s="60">
        <v>7.2429999999999999E-4</v>
      </c>
      <c r="AQ474" s="60">
        <v>7.1442999999999995E-4</v>
      </c>
      <c r="AR474" s="60">
        <v>7.0450999999999999E-4</v>
      </c>
      <c r="AS474" s="60">
        <v>6.9457000000000004E-4</v>
      </c>
      <c r="AT474" s="60">
        <v>6.3555000000000003E-4</v>
      </c>
      <c r="AU474" s="60">
        <v>6.0629E-4</v>
      </c>
      <c r="AV474" s="60">
        <v>5.9876000000000005E-4</v>
      </c>
      <c r="AW474" s="60">
        <v>5.9121E-4</v>
      </c>
      <c r="AX474" s="60">
        <v>5.8361999999999997E-4</v>
      </c>
      <c r="AY474" s="60">
        <v>5.7603000000000005E-4</v>
      </c>
      <c r="AZ474" s="60">
        <v>5.5000999999999997E-4</v>
      </c>
      <c r="BA474" s="60">
        <v>5.4292999999999995E-4</v>
      </c>
      <c r="BB474" s="60">
        <v>5.3313999999999998E-4</v>
      </c>
      <c r="BC474" s="60">
        <v>5.3136000000000004E-4</v>
      </c>
      <c r="BD474" s="60">
        <v>5.2963999999999995E-4</v>
      </c>
      <c r="BE474" s="60">
        <v>5.1141999999999995E-4</v>
      </c>
      <c r="BF474" s="60">
        <v>5.1055999999999996E-4</v>
      </c>
      <c r="BG474" s="60">
        <v>5.0911999999999995E-4</v>
      </c>
      <c r="BH474" s="60">
        <v>5.0777999999999999E-4</v>
      </c>
      <c r="BI474" s="60">
        <v>5.0652E-4</v>
      </c>
      <c r="BJ474" s="60">
        <v>4.9036000000000001E-4</v>
      </c>
      <c r="BK474" s="60">
        <v>4.7169999999999997E-4</v>
      </c>
      <c r="BL474" s="60">
        <v>4.7161000000000002E-4</v>
      </c>
      <c r="BM474" s="60">
        <v>4.7195000000000001E-4</v>
      </c>
      <c r="BN474" s="60">
        <v>4.7291999999999999E-4</v>
      </c>
      <c r="BO474" s="60">
        <v>4.7589000000000003E-4</v>
      </c>
      <c r="BP474" s="60">
        <v>4.8141999999999998E-4</v>
      </c>
      <c r="BQ474" s="60">
        <v>4.7333999999999999E-4</v>
      </c>
      <c r="BR474" s="60">
        <v>4.8811999999999998E-4</v>
      </c>
      <c r="BS474" s="60">
        <v>5.1188000000000004E-4</v>
      </c>
      <c r="BT474" s="60">
        <v>5.3030999999999998E-4</v>
      </c>
      <c r="BU474" s="60">
        <v>5.5683000000000002E-4</v>
      </c>
      <c r="BV474" s="60">
        <v>5.9290999999999999E-4</v>
      </c>
      <c r="BW474" s="60">
        <v>6.4128999999999998E-4</v>
      </c>
      <c r="BX474" s="60">
        <v>7.0540000000000002E-4</v>
      </c>
      <c r="BY474" s="60">
        <v>7.8950999999999999E-4</v>
      </c>
      <c r="BZ474" s="60">
        <v>8.989E-4</v>
      </c>
      <c r="CA474" s="60">
        <v>1.0400699999999999E-3</v>
      </c>
      <c r="CB474" s="60">
        <v>1.2079700000000001E-3</v>
      </c>
      <c r="CC474" s="60">
        <v>1.3306500000000001E-3</v>
      </c>
      <c r="CD474" s="60">
        <v>1.5263900000000001E-3</v>
      </c>
      <c r="CE474" s="60">
        <v>1.7603300000000001E-3</v>
      </c>
      <c r="CF474" s="60">
        <v>2.0389200000000001E-3</v>
      </c>
      <c r="CG474" s="60">
        <v>2.3694900000000001E-3</v>
      </c>
      <c r="CH474" s="60">
        <v>2.76458E-3</v>
      </c>
      <c r="CI474" s="60">
        <v>3.2308200000000001E-3</v>
      </c>
      <c r="CJ474" s="60">
        <v>3.8209300000000002E-3</v>
      </c>
      <c r="CK474" s="60">
        <v>4.5198399999999998E-3</v>
      </c>
      <c r="CL474" s="60">
        <v>5.3443199999999996E-3</v>
      </c>
      <c r="CM474" s="60">
        <v>6.3130699999999996E-3</v>
      </c>
      <c r="CN474" s="60">
        <v>7.9110299999999995E-3</v>
      </c>
      <c r="CO474" s="60">
        <v>5.7080899999999999E-3</v>
      </c>
      <c r="CP474" s="60">
        <v>7.2737100000000001E-3</v>
      </c>
      <c r="CQ474" s="60">
        <v>9.3446499999999995E-3</v>
      </c>
      <c r="CR474" s="60">
        <v>1.1918E-2</v>
      </c>
      <c r="CS474" s="60">
        <v>1.508955E-2</v>
      </c>
      <c r="CT474" s="60">
        <v>1.8966859999999999E-2</v>
      </c>
      <c r="CU474" s="60">
        <v>2.3669889999999999E-2</v>
      </c>
      <c r="CV474" s="60">
        <v>2.8098519999999998E-2</v>
      </c>
      <c r="CW474" s="60">
        <v>3.4749530000000001E-2</v>
      </c>
      <c r="CX474" s="60">
        <v>4.2683529999999997E-2</v>
      </c>
      <c r="CY474" s="60">
        <v>3.72428E-2</v>
      </c>
      <c r="CZ474" s="60">
        <v>4.3978799999999998E-2</v>
      </c>
      <c r="DA474" s="60">
        <v>5.1707629999999997E-2</v>
      </c>
      <c r="DB474" s="60">
        <v>6.0568539999999997E-2</v>
      </c>
      <c r="DC474" s="60">
        <v>7.0733290000000004E-2</v>
      </c>
      <c r="DD474" s="60">
        <v>8.6605329999999994E-2</v>
      </c>
      <c r="DE474" s="60">
        <v>0.10376383</v>
      </c>
      <c r="DF474" s="60">
        <v>0.1241212</v>
      </c>
      <c r="DG474" s="60">
        <v>0.1394745</v>
      </c>
      <c r="DH474" s="60">
        <v>0.1265773</v>
      </c>
      <c r="DI474" s="60">
        <v>0.15235779999999999</v>
      </c>
      <c r="DJ474" s="60">
        <v>0.18335090000000001</v>
      </c>
      <c r="DK474" s="60">
        <v>0.2207925</v>
      </c>
      <c r="DL474" s="60">
        <v>0.26621539999999999</v>
      </c>
      <c r="DM474" s="60">
        <v>0.3214398</v>
      </c>
      <c r="DN474" s="60">
        <v>0.38855251000000002</v>
      </c>
      <c r="DO474" s="60">
        <v>0.46988740000000001</v>
      </c>
      <c r="DP474" s="60">
        <v>0.56800260000000002</v>
      </c>
      <c r="DQ474" s="60">
        <v>0.68564194000000001</v>
      </c>
      <c r="DR474" s="60">
        <v>0.82010400000000006</v>
      </c>
      <c r="DS474" s="60">
        <v>0.98979592000000005</v>
      </c>
      <c r="DT474" s="60">
        <v>1.1897120999999999</v>
      </c>
      <c r="DU474" s="60">
        <v>1.4228163</v>
      </c>
      <c r="DV474" s="60">
        <v>1.691535</v>
      </c>
      <c r="DW474" s="60">
        <v>1.997493</v>
      </c>
      <c r="DX474" s="60">
        <v>2.3412980000000001</v>
      </c>
      <c r="DY474" s="60">
        <v>2.6604169999999998</v>
      </c>
      <c r="DZ474" s="60">
        <v>3.0056824</v>
      </c>
      <c r="EA474" s="60">
        <v>3.4274460000000002</v>
      </c>
      <c r="EB474" s="60">
        <v>3.82586</v>
      </c>
      <c r="EC474" s="60">
        <v>4.2730392999999998</v>
      </c>
      <c r="ED474" s="60">
        <v>4.7371639999999999</v>
      </c>
      <c r="EE474" s="60">
        <v>5.2119020000000003</v>
      </c>
      <c r="EF474" s="60">
        <v>5.6897872999999999</v>
      </c>
      <c r="EG474" s="60">
        <v>6.1623429999999999</v>
      </c>
      <c r="EH474" s="60">
        <v>6.6203089999999998</v>
      </c>
      <c r="EI474" s="60">
        <v>7.0539849999999999</v>
      </c>
      <c r="EJ474" s="60">
        <v>7.4536313999999999</v>
      </c>
      <c r="EK474" s="60">
        <v>7.8098770000000002</v>
      </c>
      <c r="EL474" s="60">
        <v>8.1140930000000004</v>
      </c>
      <c r="EM474" s="60">
        <v>8.4163060000000005</v>
      </c>
      <c r="EN474" s="60">
        <v>8.5897590000000008</v>
      </c>
      <c r="EO474" s="60">
        <v>8.6440669999999997</v>
      </c>
      <c r="EP474" s="60">
        <v>8.6246212999999994</v>
      </c>
      <c r="EQ474" s="60">
        <v>8.5317880000000006</v>
      </c>
      <c r="ER474" s="60">
        <v>8.3678039999999996</v>
      </c>
      <c r="ES474" s="60">
        <v>8.0339910000000003</v>
      </c>
      <c r="ET474" s="60">
        <v>7.6000449999999997</v>
      </c>
      <c r="EU474" s="60">
        <v>6.9980130000000003</v>
      </c>
      <c r="EV474" s="60">
        <v>6.3243270000000003</v>
      </c>
      <c r="EW474" s="60">
        <v>5.6113643</v>
      </c>
      <c r="EX474" s="60">
        <v>4.8895580000000001</v>
      </c>
      <c r="EY474" s="60">
        <v>4.1855120000000001</v>
      </c>
      <c r="EZ474" s="60">
        <v>3.5207419999999998</v>
      </c>
      <c r="FA474" s="60">
        <v>2.9110649999999998</v>
      </c>
      <c r="FB474" s="60">
        <v>2.3665940000000001</v>
      </c>
      <c r="FC474" s="60">
        <v>1.8922034000000001</v>
      </c>
      <c r="FD474" s="60">
        <v>1.4883263</v>
      </c>
      <c r="FE474" s="60">
        <v>1.151926</v>
      </c>
      <c r="FF474" s="60">
        <v>0.87751053999999995</v>
      </c>
      <c r="FG474" s="60">
        <v>0.67380669999999998</v>
      </c>
      <c r="FH474" s="60">
        <v>0.51049350999999998</v>
      </c>
      <c r="FI474" s="60">
        <v>0.38166070000000002</v>
      </c>
      <c r="FJ474" s="60">
        <v>0.28161449999999999</v>
      </c>
      <c r="FK474" s="60">
        <v>0.20510593999999999</v>
      </c>
      <c r="FL474" s="60">
        <v>0.14746872999999999</v>
      </c>
      <c r="FM474" s="60">
        <v>0.10468139999999999</v>
      </c>
      <c r="FN474" s="60">
        <v>7.3372480000000004E-2</v>
      </c>
      <c r="FO474" s="60">
        <v>5.4113029999999999E-2</v>
      </c>
      <c r="FP474" s="60">
        <v>3.9546169999999999E-2</v>
      </c>
      <c r="FQ474" s="60">
        <v>2.9571710000000001E-2</v>
      </c>
      <c r="FR474" s="60">
        <v>2.1944620000000001E-2</v>
      </c>
      <c r="FS474" s="60">
        <v>1.6160629999999999E-2</v>
      </c>
      <c r="FT474" s="60">
        <v>1.181042E-2</v>
      </c>
      <c r="FU474" s="60">
        <v>8.5654100000000007E-3</v>
      </c>
      <c r="FV474" s="60">
        <v>6.1645800000000002E-3</v>
      </c>
      <c r="FW474" s="60">
        <v>4.4028100000000001E-3</v>
      </c>
      <c r="FX474" s="60">
        <v>3.1205E-3</v>
      </c>
      <c r="FY474" s="60">
        <v>2.1947500000000001E-3</v>
      </c>
      <c r="FZ474" s="60">
        <v>1.5318199999999999E-3</v>
      </c>
      <c r="GA474" s="60">
        <v>1.0609300000000001E-3</v>
      </c>
      <c r="GB474" s="60">
        <v>7.2915000000000002E-4</v>
      </c>
      <c r="GC474" s="60">
        <v>4.9726999999999996E-4</v>
      </c>
      <c r="GD474" s="60">
        <v>3.3651999999999998E-4</v>
      </c>
      <c r="GE474" s="60">
        <v>2.2597000000000001E-4</v>
      </c>
      <c r="GF474" s="60">
        <v>1.5055E-4</v>
      </c>
      <c r="GG474" s="60">
        <v>8.9499999999999994E-5</v>
      </c>
      <c r="GH474" s="60">
        <v>5.6110000000000003E-5</v>
      </c>
      <c r="GI474" s="60">
        <v>3.485E-5</v>
      </c>
      <c r="GJ474" s="60">
        <v>2.5000000000000001E-5</v>
      </c>
      <c r="GK474" s="60">
        <v>1.3519999999999999E-5</v>
      </c>
      <c r="GL474" s="60">
        <v>6.2999999999999998E-6</v>
      </c>
      <c r="GM474" s="60">
        <v>2.8600000000000001E-6</v>
      </c>
      <c r="GN474" s="60">
        <v>1.3200000000000001E-6</v>
      </c>
      <c r="GO474" s="60">
        <v>5.9999999999999997E-7</v>
      </c>
      <c r="GP474" s="60">
        <v>2.4999999999999999E-7</v>
      </c>
      <c r="GQ474" s="60">
        <v>9.9999999999999995E-8</v>
      </c>
      <c r="GR474" s="60">
        <v>4.0000000000000001E-8</v>
      </c>
      <c r="GS474" s="60">
        <v>2E-8</v>
      </c>
    </row>
    <row r="475" spans="1:201" x14ac:dyDescent="0.2">
      <c r="A475" s="70">
        <v>42226.212395833332</v>
      </c>
      <c r="B475" s="60">
        <v>0</v>
      </c>
      <c r="C475" s="60">
        <v>4.7279E-4</v>
      </c>
      <c r="D475" s="60">
        <v>5.8180000000000005E-4</v>
      </c>
      <c r="E475" s="60">
        <v>5.9787999999999996E-4</v>
      </c>
      <c r="F475" s="60">
        <v>6.0402999999999997E-4</v>
      </c>
      <c r="G475" s="60">
        <v>7.0808000000000004E-4</v>
      </c>
      <c r="H475" s="60">
        <v>8.0533000000000004E-4</v>
      </c>
      <c r="I475" s="60">
        <v>8.9598E-4</v>
      </c>
      <c r="J475" s="60">
        <v>9.8021999999999996E-4</v>
      </c>
      <c r="K475" s="60">
        <v>8.9075000000000005E-4</v>
      </c>
      <c r="L475" s="60">
        <v>9.4351999999999999E-4</v>
      </c>
      <c r="M475" s="60">
        <v>8.5871999999999999E-4</v>
      </c>
      <c r="N475" s="60">
        <v>8.9375000000000001E-4</v>
      </c>
      <c r="O475" s="60">
        <v>9.2659999999999997E-4</v>
      </c>
      <c r="P475" s="60">
        <v>9.5733999999999999E-4</v>
      </c>
      <c r="Q475" s="60">
        <v>1.0024999999999999E-3</v>
      </c>
      <c r="R475" s="60">
        <v>1.0428900000000001E-3</v>
      </c>
      <c r="S475" s="60">
        <v>1.0788099999999999E-3</v>
      </c>
      <c r="T475" s="60">
        <v>1.11053E-3</v>
      </c>
      <c r="U475" s="60">
        <v>1.0064900000000001E-3</v>
      </c>
      <c r="V475" s="60">
        <v>9.2197000000000004E-4</v>
      </c>
      <c r="W475" s="60">
        <v>9.3716999999999997E-4</v>
      </c>
      <c r="X475" s="60">
        <v>9.5060999999999995E-4</v>
      </c>
      <c r="Y475" s="60">
        <v>9.6237999999999998E-4</v>
      </c>
      <c r="Z475" s="60">
        <v>9.7256999999999997E-4</v>
      </c>
      <c r="AA475" s="60">
        <v>9.8123999999999998E-4</v>
      </c>
      <c r="AB475" s="60">
        <v>9.8849000000000007E-4</v>
      </c>
      <c r="AC475" s="60">
        <v>9.9438E-4</v>
      </c>
      <c r="AD475" s="60">
        <v>9.0852000000000001E-4</v>
      </c>
      <c r="AE475" s="60">
        <v>9.1096999999999999E-4</v>
      </c>
      <c r="AF475" s="60">
        <v>9.0191999999999996E-4</v>
      </c>
      <c r="AG475" s="60">
        <v>8.9159000000000005E-4</v>
      </c>
      <c r="AH475" s="60">
        <v>8.8013000000000002E-4</v>
      </c>
      <c r="AI475" s="60">
        <v>8.6768000000000001E-4</v>
      </c>
      <c r="AJ475" s="60">
        <v>8.5439000000000001E-4</v>
      </c>
      <c r="AK475" s="60">
        <v>8.4035999999999996E-4</v>
      </c>
      <c r="AL475" s="60">
        <v>7.6285000000000003E-4</v>
      </c>
      <c r="AM475" s="60">
        <v>7.5356000000000002E-4</v>
      </c>
      <c r="AN475" s="60">
        <v>7.4407E-4</v>
      </c>
      <c r="AO475" s="60">
        <v>7.3443E-4</v>
      </c>
      <c r="AP475" s="60">
        <v>7.2464000000000003E-4</v>
      </c>
      <c r="AQ475" s="60">
        <v>7.1476000000000005E-4</v>
      </c>
      <c r="AR475" s="60">
        <v>7.0481999999999999E-4</v>
      </c>
      <c r="AS475" s="60">
        <v>6.9486000000000005E-4</v>
      </c>
      <c r="AT475" s="60">
        <v>6.3579000000000001E-4</v>
      </c>
      <c r="AU475" s="60">
        <v>6.0647999999999995E-4</v>
      </c>
      <c r="AV475" s="60">
        <v>5.9893000000000001E-4</v>
      </c>
      <c r="AW475" s="60">
        <v>5.9135999999999998E-4</v>
      </c>
      <c r="AX475" s="60">
        <v>5.8376000000000001E-4</v>
      </c>
      <c r="AY475" s="60">
        <v>5.7614000000000005E-4</v>
      </c>
      <c r="AZ475" s="60">
        <v>5.5007999999999999E-4</v>
      </c>
      <c r="BA475" s="60">
        <v>5.4297999999999998E-4</v>
      </c>
      <c r="BB475" s="60">
        <v>5.3317000000000002E-4</v>
      </c>
      <c r="BC475" s="60">
        <v>5.3138000000000003E-4</v>
      </c>
      <c r="BD475" s="60">
        <v>5.2965E-4</v>
      </c>
      <c r="BE475" s="60">
        <v>5.1139000000000002E-4</v>
      </c>
      <c r="BF475" s="60">
        <v>5.1051000000000004E-4</v>
      </c>
      <c r="BG475" s="60">
        <v>5.0905000000000004E-4</v>
      </c>
      <c r="BH475" s="60">
        <v>5.0768000000000005E-4</v>
      </c>
      <c r="BI475" s="60">
        <v>5.0637999999999996E-4</v>
      </c>
      <c r="BJ475" s="60">
        <v>4.9012000000000003E-4</v>
      </c>
      <c r="BK475" s="60">
        <v>4.7137999999999998E-4</v>
      </c>
      <c r="BL475" s="60">
        <v>4.7118000000000003E-4</v>
      </c>
      <c r="BM475" s="60">
        <v>4.7135999999999999E-4</v>
      </c>
      <c r="BN475" s="60">
        <v>4.7208999999999999E-4</v>
      </c>
      <c r="BO475" s="60">
        <v>4.7458999999999999E-4</v>
      </c>
      <c r="BP475" s="60">
        <v>4.7936000000000002E-4</v>
      </c>
      <c r="BQ475" s="60">
        <v>4.7024000000000002E-4</v>
      </c>
      <c r="BR475" s="60">
        <v>4.8325000000000001E-4</v>
      </c>
      <c r="BS475" s="60">
        <v>5.0431E-4</v>
      </c>
      <c r="BT475" s="60">
        <v>5.2039000000000002E-4</v>
      </c>
      <c r="BU475" s="60">
        <v>5.4370999999999998E-4</v>
      </c>
      <c r="BV475" s="60">
        <v>5.7563999999999998E-4</v>
      </c>
      <c r="BW475" s="60">
        <v>6.1866999999999998E-4</v>
      </c>
      <c r="BX475" s="60">
        <v>6.7591999999999999E-4</v>
      </c>
      <c r="BY475" s="60">
        <v>7.5128E-4</v>
      </c>
      <c r="BZ475" s="60">
        <v>8.4957999999999995E-4</v>
      </c>
      <c r="CA475" s="60">
        <v>9.7675999999999991E-4</v>
      </c>
      <c r="CB475" s="60">
        <v>1.12842E-3</v>
      </c>
      <c r="CC475" s="60">
        <v>1.2382300000000001E-3</v>
      </c>
      <c r="CD475" s="60">
        <v>1.41562E-3</v>
      </c>
      <c r="CE475" s="60">
        <v>1.62798E-3</v>
      </c>
      <c r="CF475" s="60">
        <v>1.8812900000000001E-3</v>
      </c>
      <c r="CG475" s="60">
        <v>2.1823400000000001E-3</v>
      </c>
      <c r="CH475" s="60">
        <v>2.5427399999999999E-3</v>
      </c>
      <c r="CI475" s="60">
        <v>2.9687200000000002E-3</v>
      </c>
      <c r="CJ475" s="60">
        <v>3.5087899999999999E-3</v>
      </c>
      <c r="CK475" s="60">
        <v>4.1495200000000003E-3</v>
      </c>
      <c r="CL475" s="60">
        <v>4.9066400000000003E-3</v>
      </c>
      <c r="CM475" s="60">
        <v>5.79775E-3</v>
      </c>
      <c r="CN475" s="60">
        <v>7.2708099999999999E-3</v>
      </c>
      <c r="CO475" s="60">
        <v>5.2636799999999997E-3</v>
      </c>
      <c r="CP475" s="60">
        <v>6.7177900000000004E-3</v>
      </c>
      <c r="CQ475" s="60">
        <v>8.6459199999999996E-3</v>
      </c>
      <c r="CR475" s="60">
        <v>1.104715E-2</v>
      </c>
      <c r="CS475" s="60">
        <v>1.4013070000000001E-2</v>
      </c>
      <c r="CT475" s="60">
        <v>1.764694E-2</v>
      </c>
      <c r="CU475" s="60">
        <v>2.2064239999999999E-2</v>
      </c>
      <c r="CV475" s="60">
        <v>2.6230469999999999E-2</v>
      </c>
      <c r="CW475" s="60">
        <v>3.2500340000000003E-2</v>
      </c>
      <c r="CX475" s="60">
        <v>3.9993649999999999E-2</v>
      </c>
      <c r="CY475" s="60">
        <v>3.4983979999999998E-2</v>
      </c>
      <c r="CZ475" s="60">
        <v>4.1374689999999999E-2</v>
      </c>
      <c r="DA475" s="60">
        <v>4.8713430000000002E-2</v>
      </c>
      <c r="DB475" s="60">
        <v>5.7129659999999999E-2</v>
      </c>
      <c r="DC475" s="60">
        <v>6.6782499999999995E-2</v>
      </c>
      <c r="DD475" s="60">
        <v>8.1845609999999999E-2</v>
      </c>
      <c r="DE475" s="60">
        <v>9.8118919999999998E-2</v>
      </c>
      <c r="DF475" s="60">
        <v>0.11741443</v>
      </c>
      <c r="DG475" s="60">
        <v>0.1319602</v>
      </c>
      <c r="DH475" s="60">
        <v>0.1198713</v>
      </c>
      <c r="DI475" s="60">
        <v>0.14431260000000001</v>
      </c>
      <c r="DJ475" s="60">
        <v>0.17366509999999999</v>
      </c>
      <c r="DK475" s="60">
        <v>0.20907809999999999</v>
      </c>
      <c r="DL475" s="60">
        <v>0.25198942000000002</v>
      </c>
      <c r="DM475" s="60">
        <v>0.3041258</v>
      </c>
      <c r="DN475" s="60">
        <v>0.36748614000000002</v>
      </c>
      <c r="DO475" s="60">
        <v>0.44432291000000002</v>
      </c>
      <c r="DP475" s="60">
        <v>0.53712009999999999</v>
      </c>
      <c r="DQ475" s="60">
        <v>0.64855989999999997</v>
      </c>
      <c r="DR475" s="60">
        <v>0.77624059999999995</v>
      </c>
      <c r="DS475" s="60">
        <v>0.9375985</v>
      </c>
      <c r="DT475" s="60">
        <v>1.1281744</v>
      </c>
      <c r="DU475" s="60">
        <v>1.3510173000000001</v>
      </c>
      <c r="DV475" s="60">
        <v>1.6087174</v>
      </c>
      <c r="DW475" s="60">
        <v>1.903146</v>
      </c>
      <c r="DX475" s="60">
        <v>2.2352219999999998</v>
      </c>
      <c r="DY475" s="60">
        <v>2.5444580000000001</v>
      </c>
      <c r="DZ475" s="60">
        <v>2.8801610000000002</v>
      </c>
      <c r="EA475" s="60">
        <v>3.2918810000000001</v>
      </c>
      <c r="EB475" s="60">
        <v>3.6824352</v>
      </c>
      <c r="EC475" s="60">
        <v>4.122134</v>
      </c>
      <c r="ED475" s="60">
        <v>4.5804891000000003</v>
      </c>
      <c r="EE475" s="60">
        <v>5.0515493999999999</v>
      </c>
      <c r="EF475" s="60">
        <v>5.5282229999999997</v>
      </c>
      <c r="EG475" s="60">
        <v>6.0023669999999996</v>
      </c>
      <c r="EH475" s="60">
        <v>6.4649853000000004</v>
      </c>
      <c r="EI475" s="60">
        <v>6.9065310000000002</v>
      </c>
      <c r="EJ475" s="60">
        <v>7.3172819999999996</v>
      </c>
      <c r="EK475" s="60">
        <v>7.6877440999999997</v>
      </c>
      <c r="EL475" s="60">
        <v>8.0090409999999999</v>
      </c>
      <c r="EM475" s="60">
        <v>8.3390541000000002</v>
      </c>
      <c r="EN475" s="60">
        <v>8.5434269999999994</v>
      </c>
      <c r="EO475" s="60">
        <v>8.6214504000000005</v>
      </c>
      <c r="EP475" s="60">
        <v>8.6262291999999992</v>
      </c>
      <c r="EQ475" s="60">
        <v>8.5575121999999997</v>
      </c>
      <c r="ER475" s="60">
        <v>8.4169272999999993</v>
      </c>
      <c r="ES475" s="60">
        <v>8.1116670000000006</v>
      </c>
      <c r="ET475" s="60">
        <v>7.7025300000000003</v>
      </c>
      <c r="EU475" s="60">
        <v>7.1228752000000002</v>
      </c>
      <c r="EV475" s="60">
        <v>6.4647459999999999</v>
      </c>
      <c r="EW475" s="60">
        <v>5.7604284000000003</v>
      </c>
      <c r="EX475" s="60">
        <v>5.0407780000000004</v>
      </c>
      <c r="EY475" s="60">
        <v>4.3332151999999997</v>
      </c>
      <c r="EZ475" s="60">
        <v>3.6603439999999998</v>
      </c>
      <c r="FA475" s="60">
        <v>3.0391933</v>
      </c>
      <c r="FB475" s="60">
        <v>2.4810880000000002</v>
      </c>
      <c r="FC475" s="60">
        <v>1.9920119999999999</v>
      </c>
      <c r="FD475" s="60">
        <v>1.573339</v>
      </c>
      <c r="FE475" s="60">
        <v>1.2227653999999999</v>
      </c>
      <c r="FF475" s="60">
        <v>0.93532170000000003</v>
      </c>
      <c r="FG475" s="60">
        <v>0.72095379999999998</v>
      </c>
      <c r="FH475" s="60">
        <v>0.54830909999999999</v>
      </c>
      <c r="FI475" s="60">
        <v>0.41150543000000001</v>
      </c>
      <c r="FJ475" s="60">
        <v>0.30480083000000002</v>
      </c>
      <c r="FK475" s="60">
        <v>0.22284503999999999</v>
      </c>
      <c r="FL475" s="60">
        <v>0.16083813999999999</v>
      </c>
      <c r="FM475" s="60">
        <v>0.1146105</v>
      </c>
      <c r="FN475" s="60">
        <v>8.0641009999999999E-2</v>
      </c>
      <c r="FO475" s="60">
        <v>5.966892E-2</v>
      </c>
      <c r="FP475" s="60">
        <v>4.3750230000000001E-2</v>
      </c>
      <c r="FQ475" s="60">
        <v>3.2814679999999999E-2</v>
      </c>
      <c r="FR475" s="60">
        <v>2.4425470000000001E-2</v>
      </c>
      <c r="FS475" s="60">
        <v>1.8042800000000001E-2</v>
      </c>
      <c r="FT475" s="60">
        <v>1.322663E-2</v>
      </c>
      <c r="FU475" s="60">
        <v>9.6222700000000005E-3</v>
      </c>
      <c r="FV475" s="60">
        <v>6.9468300000000002E-3</v>
      </c>
      <c r="FW475" s="60">
        <v>4.9770700000000001E-3</v>
      </c>
      <c r="FX475" s="60">
        <v>3.53865E-3</v>
      </c>
      <c r="FY475" s="60">
        <v>2.4967499999999998E-3</v>
      </c>
      <c r="FZ475" s="60">
        <v>1.7481599999999999E-3</v>
      </c>
      <c r="GA475" s="60">
        <v>1.21466E-3</v>
      </c>
      <c r="GB475" s="60">
        <v>8.3750000000000003E-4</v>
      </c>
      <c r="GC475" s="60">
        <v>5.7302999999999998E-4</v>
      </c>
      <c r="GD475" s="60">
        <v>3.8905E-4</v>
      </c>
      <c r="GE475" s="60">
        <v>2.6211000000000002E-4</v>
      </c>
      <c r="GF475" s="60">
        <v>1.7521999999999999E-4</v>
      </c>
      <c r="GG475" s="60">
        <v>1.0458E-4</v>
      </c>
      <c r="GH475" s="60">
        <v>6.5809999999999995E-5</v>
      </c>
      <c r="GI475" s="60">
        <v>4.1029999999999998E-5</v>
      </c>
      <c r="GJ475" s="60">
        <v>2.951E-5</v>
      </c>
      <c r="GK475" s="60">
        <v>1.6030000000000001E-5</v>
      </c>
      <c r="GL475" s="60">
        <v>7.5100000000000001E-6</v>
      </c>
      <c r="GM475" s="60">
        <v>3.4199999999999999E-6</v>
      </c>
      <c r="GN475" s="60">
        <v>1.59E-6</v>
      </c>
      <c r="GO475" s="60">
        <v>7.1999999999999999E-7</v>
      </c>
      <c r="GP475" s="60">
        <v>2.9999999999999999E-7</v>
      </c>
      <c r="GQ475" s="60">
        <v>1.1999999999999999E-7</v>
      </c>
      <c r="GR475" s="60">
        <v>4.9999999999999998E-8</v>
      </c>
      <c r="GS475" s="60">
        <v>2E-8</v>
      </c>
    </row>
    <row r="476" spans="1:201" x14ac:dyDescent="0.2">
      <c r="A476" s="70">
        <v>42226.221898148149</v>
      </c>
      <c r="B476" s="60">
        <v>0</v>
      </c>
      <c r="C476" s="60">
        <v>4.729E-4</v>
      </c>
      <c r="D476" s="60">
        <v>5.8191000000000004E-4</v>
      </c>
      <c r="E476" s="60">
        <v>5.9798000000000002E-4</v>
      </c>
      <c r="F476" s="60">
        <v>6.0415000000000002E-4</v>
      </c>
      <c r="G476" s="60">
        <v>7.0823000000000001E-4</v>
      </c>
      <c r="H476" s="60">
        <v>8.0552E-4</v>
      </c>
      <c r="I476" s="60">
        <v>8.9621999999999998E-4</v>
      </c>
      <c r="J476" s="60">
        <v>9.8051999999999992E-4</v>
      </c>
      <c r="K476" s="60">
        <v>8.9105E-4</v>
      </c>
      <c r="L476" s="60">
        <v>9.4386999999999997E-4</v>
      </c>
      <c r="M476" s="60">
        <v>8.5904000000000004E-4</v>
      </c>
      <c r="N476" s="60">
        <v>8.9409999999999999E-4</v>
      </c>
      <c r="O476" s="60">
        <v>9.2697999999999999E-4</v>
      </c>
      <c r="P476" s="60">
        <v>9.5775999999999999E-4</v>
      </c>
      <c r="Q476" s="60">
        <v>1.00296E-3</v>
      </c>
      <c r="R476" s="60">
        <v>1.0434000000000001E-3</v>
      </c>
      <c r="S476" s="60">
        <v>1.07935E-3</v>
      </c>
      <c r="T476" s="60">
        <v>1.11111E-3</v>
      </c>
      <c r="U476" s="60">
        <v>1.00698E-3</v>
      </c>
      <c r="V476" s="60">
        <v>9.2245999999999995E-4</v>
      </c>
      <c r="W476" s="60">
        <v>9.3765999999999999E-4</v>
      </c>
      <c r="X476" s="60">
        <v>9.5109999999999997E-4</v>
      </c>
      <c r="Y476" s="60">
        <v>9.6287E-4</v>
      </c>
      <c r="Z476" s="60">
        <v>9.7305999999999998E-4</v>
      </c>
      <c r="AA476" s="60">
        <v>9.8174000000000004E-4</v>
      </c>
      <c r="AB476" s="60">
        <v>9.8898999999999992E-4</v>
      </c>
      <c r="AC476" s="60">
        <v>9.9489999999999995E-4</v>
      </c>
      <c r="AD476" s="60">
        <v>9.0901000000000003E-4</v>
      </c>
      <c r="AE476" s="60">
        <v>9.1144999999999996E-4</v>
      </c>
      <c r="AF476" s="60">
        <v>9.0238999999999998E-4</v>
      </c>
      <c r="AG476" s="60">
        <v>8.9203000000000004E-4</v>
      </c>
      <c r="AH476" s="60">
        <v>8.8055000000000002E-4</v>
      </c>
      <c r="AI476" s="60">
        <v>8.6808000000000002E-4</v>
      </c>
      <c r="AJ476" s="60">
        <v>8.5477000000000003E-4</v>
      </c>
      <c r="AK476" s="60">
        <v>8.4071999999999999E-4</v>
      </c>
      <c r="AL476" s="60">
        <v>7.6318000000000002E-4</v>
      </c>
      <c r="AM476" s="60">
        <v>7.5387000000000002E-4</v>
      </c>
      <c r="AN476" s="60">
        <v>7.4438E-4</v>
      </c>
      <c r="AO476" s="60">
        <v>7.3472999999999995E-4</v>
      </c>
      <c r="AP476" s="60">
        <v>7.2493000000000004E-4</v>
      </c>
      <c r="AQ476" s="60">
        <v>7.1504000000000001E-4</v>
      </c>
      <c r="AR476" s="60">
        <v>7.0509000000000001E-4</v>
      </c>
      <c r="AS476" s="60">
        <v>6.9510999999999998E-4</v>
      </c>
      <c r="AT476" s="60">
        <v>6.3601E-4</v>
      </c>
      <c r="AU476" s="60">
        <v>6.0663999999999998E-4</v>
      </c>
      <c r="AV476" s="60">
        <v>5.9907999999999999E-4</v>
      </c>
      <c r="AW476" s="60">
        <v>5.9148999999999996E-4</v>
      </c>
      <c r="AX476" s="60">
        <v>5.8387000000000001E-4</v>
      </c>
      <c r="AY476" s="60">
        <v>5.7624E-4</v>
      </c>
      <c r="AZ476" s="60">
        <v>5.5013999999999996E-4</v>
      </c>
      <c r="BA476" s="60">
        <v>5.4303000000000001E-4</v>
      </c>
      <c r="BB476" s="60">
        <v>5.3319999999999995E-4</v>
      </c>
      <c r="BC476" s="60">
        <v>5.3140000000000001E-4</v>
      </c>
      <c r="BD476" s="60">
        <v>5.2965E-4</v>
      </c>
      <c r="BE476" s="60">
        <v>5.1135999999999998E-4</v>
      </c>
      <c r="BF476" s="60">
        <v>5.1046999999999996E-4</v>
      </c>
      <c r="BG476" s="60">
        <v>5.0898999999999996E-4</v>
      </c>
      <c r="BH476" s="60">
        <v>5.0759000000000004E-4</v>
      </c>
      <c r="BI476" s="60">
        <v>5.0626000000000002E-4</v>
      </c>
      <c r="BJ476" s="60">
        <v>4.8994000000000002E-4</v>
      </c>
      <c r="BK476" s="60">
        <v>4.7113999999999999E-4</v>
      </c>
      <c r="BL476" s="60">
        <v>4.7084999999999998E-4</v>
      </c>
      <c r="BM476" s="60">
        <v>4.7090000000000001E-4</v>
      </c>
      <c r="BN476" s="60">
        <v>4.7145999999999999E-4</v>
      </c>
      <c r="BO476" s="60">
        <v>4.7359000000000002E-4</v>
      </c>
      <c r="BP476" s="60">
        <v>4.7776999999999997E-4</v>
      </c>
      <c r="BQ476" s="60">
        <v>4.6785000000000001E-4</v>
      </c>
      <c r="BR476" s="60">
        <v>4.795E-4</v>
      </c>
      <c r="BS476" s="60">
        <v>4.9846000000000005E-4</v>
      </c>
      <c r="BT476" s="60">
        <v>5.1272000000000004E-4</v>
      </c>
      <c r="BU476" s="60">
        <v>5.3355999999999998E-4</v>
      </c>
      <c r="BV476" s="60">
        <v>5.6225999999999997E-4</v>
      </c>
      <c r="BW476" s="60">
        <v>6.0112999999999996E-4</v>
      </c>
      <c r="BX476" s="60">
        <v>6.5302000000000003E-4</v>
      </c>
      <c r="BY476" s="60">
        <v>7.2154000000000001E-4</v>
      </c>
      <c r="BZ476" s="60">
        <v>8.1114999999999996E-4</v>
      </c>
      <c r="CA476" s="60">
        <v>9.2736000000000001E-4</v>
      </c>
      <c r="CB476" s="60">
        <v>1.06624E-3</v>
      </c>
      <c r="CC476" s="60">
        <v>1.16591E-3</v>
      </c>
      <c r="CD476" s="60">
        <v>1.32883E-3</v>
      </c>
      <c r="CE476" s="60">
        <v>1.5241499999999999E-3</v>
      </c>
      <c r="CF476" s="60">
        <v>1.75746E-3</v>
      </c>
      <c r="CG476" s="60">
        <v>2.03514E-3</v>
      </c>
      <c r="CH476" s="60">
        <v>2.3680200000000002E-3</v>
      </c>
      <c r="CI476" s="60">
        <v>2.7620100000000001E-3</v>
      </c>
      <c r="CJ476" s="60">
        <v>3.26225E-3</v>
      </c>
      <c r="CK476" s="60">
        <v>3.85659E-3</v>
      </c>
      <c r="CL476" s="60">
        <v>4.5599100000000004E-3</v>
      </c>
      <c r="CM476" s="60">
        <v>5.3889000000000003E-3</v>
      </c>
      <c r="CN476" s="60">
        <v>6.76182E-3</v>
      </c>
      <c r="CO476" s="60">
        <v>4.90874E-3</v>
      </c>
      <c r="CP476" s="60">
        <v>6.2728100000000002E-3</v>
      </c>
      <c r="CQ476" s="60">
        <v>8.0853999999999995E-3</v>
      </c>
      <c r="CR476" s="60">
        <v>1.03471E-2</v>
      </c>
      <c r="CS476" s="60">
        <v>1.314594E-2</v>
      </c>
      <c r="CT476" s="60">
        <v>1.658155E-2</v>
      </c>
      <c r="CU476" s="60">
        <v>2.0765570000000001E-2</v>
      </c>
      <c r="CV476" s="60">
        <v>2.471725E-2</v>
      </c>
      <c r="CW476" s="60">
        <v>3.0674819999999998E-2</v>
      </c>
      <c r="CX476" s="60">
        <v>3.7806510000000002E-2</v>
      </c>
      <c r="CY476" s="60">
        <v>3.314222E-2</v>
      </c>
      <c r="CZ476" s="60">
        <v>3.9248690000000003E-2</v>
      </c>
      <c r="DA476" s="60">
        <v>4.6266830000000002E-2</v>
      </c>
      <c r="DB476" s="60">
        <v>5.431859E-2</v>
      </c>
      <c r="DC476" s="60">
        <v>6.3553200000000004E-2</v>
      </c>
      <c r="DD476" s="60">
        <v>7.7957150000000003E-2</v>
      </c>
      <c r="DE476" s="60">
        <v>9.3509880000000004E-2</v>
      </c>
      <c r="DF476" s="60">
        <v>0.11194131</v>
      </c>
      <c r="DG476" s="60">
        <v>0.1258302</v>
      </c>
      <c r="DH476" s="60">
        <v>0.1143965</v>
      </c>
      <c r="DI476" s="60">
        <v>0.13774749999999999</v>
      </c>
      <c r="DJ476" s="60">
        <v>0.165768</v>
      </c>
      <c r="DK476" s="60">
        <v>0.19953760000000001</v>
      </c>
      <c r="DL476" s="60">
        <v>0.24041514</v>
      </c>
      <c r="DM476" s="60">
        <v>0.290047</v>
      </c>
      <c r="DN476" s="60">
        <v>0.35035559999999999</v>
      </c>
      <c r="DO476" s="60">
        <v>0.42352181</v>
      </c>
      <c r="DP476" s="60">
        <v>0.51196410000000003</v>
      </c>
      <c r="DQ476" s="60">
        <v>0.61830819999999997</v>
      </c>
      <c r="DR476" s="60">
        <v>0.74039060000000001</v>
      </c>
      <c r="DS476" s="60">
        <v>0.89484613999999996</v>
      </c>
      <c r="DT476" s="60">
        <v>1.0776501000000001</v>
      </c>
      <c r="DU476" s="60">
        <v>1.2919082</v>
      </c>
      <c r="DV476" s="60">
        <v>1.540333</v>
      </c>
      <c r="DW476" s="60">
        <v>1.8249850000000001</v>
      </c>
      <c r="DX476" s="60">
        <v>2.1470372000000002</v>
      </c>
      <c r="DY476" s="60">
        <v>2.4477623999999998</v>
      </c>
      <c r="DZ476" s="60">
        <v>2.7751624000000001</v>
      </c>
      <c r="EA476" s="60">
        <v>3.178061</v>
      </c>
      <c r="EB476" s="60">
        <v>3.5616070999999998</v>
      </c>
      <c r="EC476" s="60">
        <v>3.9945263</v>
      </c>
      <c r="ED476" s="60">
        <v>4.4474749999999998</v>
      </c>
      <c r="EE476" s="60">
        <v>4.9148253999999998</v>
      </c>
      <c r="EF476" s="60">
        <v>5.3898089999999996</v>
      </c>
      <c r="EG476" s="60">
        <v>5.8645791999999997</v>
      </c>
      <c r="EH476" s="60">
        <v>6.3303852000000003</v>
      </c>
      <c r="EI476" s="60">
        <v>6.7778390999999996</v>
      </c>
      <c r="EJ476" s="60">
        <v>7.1972690000000004</v>
      </c>
      <c r="EK476" s="60">
        <v>7.5791180000000002</v>
      </c>
      <c r="EL476" s="60">
        <v>7.9143290000000004</v>
      </c>
      <c r="EM476" s="60">
        <v>8.267379</v>
      </c>
      <c r="EN476" s="60">
        <v>8.4977120999999993</v>
      </c>
      <c r="EO476" s="60">
        <v>8.5958170000000003</v>
      </c>
      <c r="EP476" s="60">
        <v>8.6212663000000003</v>
      </c>
      <c r="EQ476" s="60">
        <v>8.5732920000000004</v>
      </c>
      <c r="ER476" s="60">
        <v>8.4529899999999998</v>
      </c>
      <c r="ES476" s="60">
        <v>8.1727609999999995</v>
      </c>
      <c r="ET476" s="60">
        <v>7.7856649999999998</v>
      </c>
      <c r="EU476" s="60">
        <v>7.2262782999999997</v>
      </c>
      <c r="EV476" s="60">
        <v>6.5826710999999998</v>
      </c>
      <c r="EW476" s="60">
        <v>5.8869550000000004</v>
      </c>
      <c r="EX476" s="60">
        <v>5.170255</v>
      </c>
      <c r="EY476" s="60">
        <v>4.4606323000000003</v>
      </c>
      <c r="EZ476" s="60">
        <v>3.7815780000000001</v>
      </c>
      <c r="FA476" s="60">
        <v>3.1511420000000001</v>
      </c>
      <c r="FB476" s="60">
        <v>2.5816910000000002</v>
      </c>
      <c r="FC476" s="60">
        <v>2.0801794</v>
      </c>
      <c r="FD476" s="60">
        <v>1.6488182</v>
      </c>
      <c r="FE476" s="60">
        <v>1.2859700000000001</v>
      </c>
      <c r="FF476" s="60">
        <v>0.98714643000000002</v>
      </c>
      <c r="FG476" s="60">
        <v>0.76339990000000002</v>
      </c>
      <c r="FH476" s="60">
        <v>0.5824973</v>
      </c>
      <c r="FI476" s="60">
        <v>0.43859910000000002</v>
      </c>
      <c r="FJ476" s="60">
        <v>0.3259358</v>
      </c>
      <c r="FK476" s="60">
        <v>0.23907980000000001</v>
      </c>
      <c r="FL476" s="60">
        <v>0.17312251000000001</v>
      </c>
      <c r="FM476" s="60">
        <v>0.1237698</v>
      </c>
      <c r="FN476" s="60">
        <v>8.7372270000000002E-2</v>
      </c>
      <c r="FO476" s="60">
        <v>6.4831120000000006E-2</v>
      </c>
      <c r="FP476" s="60">
        <v>4.766927E-2</v>
      </c>
      <c r="FQ476" s="60">
        <v>3.5846889999999999E-2</v>
      </c>
      <c r="FR476" s="60">
        <v>2.6752089999999999E-2</v>
      </c>
      <c r="FS476" s="60">
        <v>1.9813270000000001E-2</v>
      </c>
      <c r="FT476" s="60">
        <v>1.4562830000000001E-2</v>
      </c>
      <c r="FU476" s="60">
        <v>1.062245E-2</v>
      </c>
      <c r="FV476" s="60">
        <v>7.6893700000000001E-3</v>
      </c>
      <c r="FW476" s="60">
        <v>5.5238500000000003E-3</v>
      </c>
      <c r="FX476" s="60">
        <v>3.9379999999999997E-3</v>
      </c>
      <c r="FY476" s="60">
        <v>2.7860599999999999E-3</v>
      </c>
      <c r="FZ476" s="60">
        <v>1.95605E-3</v>
      </c>
      <c r="GA476" s="60">
        <v>1.3628399999999999E-3</v>
      </c>
      <c r="GB476" s="60">
        <v>9.4227000000000004E-4</v>
      </c>
      <c r="GC476" s="60">
        <v>6.4650000000000005E-4</v>
      </c>
      <c r="GD476" s="60">
        <v>4.4016999999999998E-4</v>
      </c>
      <c r="GE476" s="60">
        <v>2.9737999999999998E-4</v>
      </c>
      <c r="GF476" s="60">
        <v>1.9935999999999999E-4</v>
      </c>
      <c r="GG476" s="60">
        <v>1.194E-4</v>
      </c>
      <c r="GH476" s="60">
        <v>7.5370000000000005E-5</v>
      </c>
      <c r="GI476" s="60">
        <v>4.7139999999999999E-5</v>
      </c>
      <c r="GJ476" s="60">
        <v>3.3989999999999998E-5</v>
      </c>
      <c r="GK476" s="60">
        <v>1.8539999999999999E-5</v>
      </c>
      <c r="GL476" s="60">
        <v>8.7299999999999994E-6</v>
      </c>
      <c r="GM476" s="60">
        <v>3.9999999999999998E-6</v>
      </c>
      <c r="GN476" s="60">
        <v>1.86E-6</v>
      </c>
      <c r="GO476" s="60">
        <v>8.5000000000000001E-7</v>
      </c>
      <c r="GP476" s="60">
        <v>3.5999999999999999E-7</v>
      </c>
      <c r="GQ476" s="60">
        <v>1.4999999999999999E-7</v>
      </c>
      <c r="GR476" s="60">
        <v>5.9999999999999995E-8</v>
      </c>
      <c r="GS476" s="60">
        <v>2E-8</v>
      </c>
    </row>
    <row r="477" spans="1:201" x14ac:dyDescent="0.2">
      <c r="A477" s="70">
        <v>42226.231493055559</v>
      </c>
      <c r="B477" s="60">
        <v>0</v>
      </c>
      <c r="C477" s="60">
        <v>4.73E-4</v>
      </c>
      <c r="D477" s="60">
        <v>5.8200999999999999E-4</v>
      </c>
      <c r="E477" s="60">
        <v>5.9807999999999997E-4</v>
      </c>
      <c r="F477" s="60">
        <v>6.0426999999999996E-4</v>
      </c>
      <c r="G477" s="60">
        <v>7.0837999999999999E-4</v>
      </c>
      <c r="H477" s="60">
        <v>8.0570999999999995E-4</v>
      </c>
      <c r="I477" s="60">
        <v>8.9645000000000002E-4</v>
      </c>
      <c r="J477" s="60">
        <v>9.8079999999999999E-4</v>
      </c>
      <c r="K477" s="60">
        <v>8.9134000000000001E-4</v>
      </c>
      <c r="L477" s="60">
        <v>9.4419999999999997E-4</v>
      </c>
      <c r="M477" s="60">
        <v>8.5935999999999998E-4</v>
      </c>
      <c r="N477" s="60">
        <v>8.9444000000000004E-4</v>
      </c>
      <c r="O477" s="60">
        <v>9.2736000000000001E-4</v>
      </c>
      <c r="P477" s="60">
        <v>9.5817000000000005E-4</v>
      </c>
      <c r="Q477" s="60">
        <v>1.0034200000000001E-3</v>
      </c>
      <c r="R477" s="60">
        <v>1.04389E-3</v>
      </c>
      <c r="S477" s="60">
        <v>1.07989E-3</v>
      </c>
      <c r="T477" s="60">
        <v>1.1116800000000001E-3</v>
      </c>
      <c r="U477" s="60">
        <v>1.0074699999999999E-3</v>
      </c>
      <c r="V477" s="60">
        <v>9.2294999999999996E-4</v>
      </c>
      <c r="W477" s="60">
        <v>9.3813999999999996E-4</v>
      </c>
      <c r="X477" s="60">
        <v>9.5158000000000005E-4</v>
      </c>
      <c r="Y477" s="60">
        <v>9.6336000000000002E-4</v>
      </c>
      <c r="Z477" s="60">
        <v>9.7355E-4</v>
      </c>
      <c r="AA477" s="60">
        <v>9.8222999999999995E-4</v>
      </c>
      <c r="AB477" s="60">
        <v>9.8948999999999999E-4</v>
      </c>
      <c r="AC477" s="60">
        <v>9.9540000000000002E-4</v>
      </c>
      <c r="AD477" s="60">
        <v>9.0948999999999999E-4</v>
      </c>
      <c r="AE477" s="60">
        <v>9.1193999999999997E-4</v>
      </c>
      <c r="AF477" s="60">
        <v>9.0284999999999996E-4</v>
      </c>
      <c r="AG477" s="60">
        <v>8.9247999999999997E-4</v>
      </c>
      <c r="AH477" s="60">
        <v>8.8097000000000002E-4</v>
      </c>
      <c r="AI477" s="60">
        <v>8.6848000000000003E-4</v>
      </c>
      <c r="AJ477" s="60">
        <v>8.5514E-4</v>
      </c>
      <c r="AK477" s="60">
        <v>8.4108000000000002E-4</v>
      </c>
      <c r="AL477" s="60">
        <v>7.6349999999999996E-4</v>
      </c>
      <c r="AM477" s="60">
        <v>7.5418999999999996E-4</v>
      </c>
      <c r="AN477" s="60">
        <v>7.4469E-4</v>
      </c>
      <c r="AO477" s="60">
        <v>7.3501999999999997E-4</v>
      </c>
      <c r="AP477" s="60">
        <v>7.2522000000000005E-4</v>
      </c>
      <c r="AQ477" s="60">
        <v>7.1531999999999997E-4</v>
      </c>
      <c r="AR477" s="60">
        <v>7.0534999999999999E-4</v>
      </c>
      <c r="AS477" s="60">
        <v>6.9534999999999996E-4</v>
      </c>
      <c r="AT477" s="60">
        <v>6.3621999999999995E-4</v>
      </c>
      <c r="AU477" s="60">
        <v>6.068E-4</v>
      </c>
      <c r="AV477" s="60">
        <v>5.9922999999999997E-4</v>
      </c>
      <c r="AW477" s="60">
        <v>5.9161999999999995E-4</v>
      </c>
      <c r="AX477" s="60">
        <v>5.8399000000000005E-4</v>
      </c>
      <c r="AY477" s="60">
        <v>5.7633999999999995E-4</v>
      </c>
      <c r="AZ477" s="60">
        <v>5.5020000000000004E-4</v>
      </c>
      <c r="BA477" s="60">
        <v>5.4308000000000004E-4</v>
      </c>
      <c r="BB477" s="60">
        <v>5.3322999999999999E-4</v>
      </c>
      <c r="BC477" s="60">
        <v>5.3142E-4</v>
      </c>
      <c r="BD477" s="60">
        <v>5.2966000000000005E-4</v>
      </c>
      <c r="BE477" s="60">
        <v>5.1133000000000005E-4</v>
      </c>
      <c r="BF477" s="60">
        <v>5.1044000000000003E-4</v>
      </c>
      <c r="BG477" s="60">
        <v>5.0894000000000004E-4</v>
      </c>
      <c r="BH477" s="60">
        <v>5.0752000000000002E-4</v>
      </c>
      <c r="BI477" s="60">
        <v>5.0615999999999996E-4</v>
      </c>
      <c r="BJ477" s="60">
        <v>4.8977000000000005E-4</v>
      </c>
      <c r="BK477" s="60">
        <v>4.7092E-4</v>
      </c>
      <c r="BL477" s="60">
        <v>4.7053999999999998E-4</v>
      </c>
      <c r="BM477" s="60">
        <v>4.7049E-4</v>
      </c>
      <c r="BN477" s="60">
        <v>4.7088000000000002E-4</v>
      </c>
      <c r="BO477" s="60">
        <v>4.7268000000000001E-4</v>
      </c>
      <c r="BP477" s="60">
        <v>4.7634000000000001E-4</v>
      </c>
      <c r="BQ477" s="60">
        <v>4.6568E-4</v>
      </c>
      <c r="BR477" s="60">
        <v>4.7608999999999998E-4</v>
      </c>
      <c r="BS477" s="60">
        <v>4.9315000000000003E-4</v>
      </c>
      <c r="BT477" s="60">
        <v>5.0575000000000001E-4</v>
      </c>
      <c r="BU477" s="60">
        <v>5.2433000000000004E-4</v>
      </c>
      <c r="BV477" s="60">
        <v>5.5007999999999999E-4</v>
      </c>
      <c r="BW477" s="60">
        <v>5.8513E-4</v>
      </c>
      <c r="BX477" s="60">
        <v>6.3210999999999996E-4</v>
      </c>
      <c r="BY477" s="60">
        <v>6.9435000000000005E-4</v>
      </c>
      <c r="BZ477" s="60">
        <v>7.7596999999999996E-4</v>
      </c>
      <c r="CA477" s="60">
        <v>8.8206999999999999E-4</v>
      </c>
      <c r="CB477" s="60">
        <v>1.00917E-3</v>
      </c>
      <c r="CC477" s="60">
        <v>1.0994500000000001E-3</v>
      </c>
      <c r="CD477" s="60">
        <v>1.24898E-3</v>
      </c>
      <c r="CE477" s="60">
        <v>1.42852E-3</v>
      </c>
      <c r="CF477" s="60">
        <v>1.64328E-3</v>
      </c>
      <c r="CG477" s="60">
        <v>1.89923E-3</v>
      </c>
      <c r="CH477" s="60">
        <v>2.2065100000000001E-3</v>
      </c>
      <c r="CI477" s="60">
        <v>2.5707E-3</v>
      </c>
      <c r="CJ477" s="60">
        <v>3.0337699999999999E-3</v>
      </c>
      <c r="CK477" s="60">
        <v>3.5847399999999999E-3</v>
      </c>
      <c r="CL477" s="60">
        <v>4.2376899999999997E-3</v>
      </c>
      <c r="CM477" s="60">
        <v>5.0084200000000004E-3</v>
      </c>
      <c r="CN477" s="60">
        <v>6.2872300000000004E-3</v>
      </c>
      <c r="CO477" s="60">
        <v>4.5764000000000004E-3</v>
      </c>
      <c r="CP477" s="60">
        <v>5.85529E-3</v>
      </c>
      <c r="CQ477" s="60">
        <v>7.5583999999999998E-3</v>
      </c>
      <c r="CR477" s="60">
        <v>9.6876199999999992E-3</v>
      </c>
      <c r="CS477" s="60">
        <v>1.232752E-2</v>
      </c>
      <c r="CT477" s="60">
        <v>1.55741E-2</v>
      </c>
      <c r="CU477" s="60">
        <v>1.9535250000000001E-2</v>
      </c>
      <c r="CV477" s="60">
        <v>2.3281610000000001E-2</v>
      </c>
      <c r="CW477" s="60">
        <v>2.893979E-2</v>
      </c>
      <c r="CX477" s="60">
        <v>3.5724279999999997E-2</v>
      </c>
      <c r="CY477" s="60">
        <v>3.1384290000000002E-2</v>
      </c>
      <c r="CZ477" s="60">
        <v>3.7216920000000001E-2</v>
      </c>
      <c r="DA477" s="60">
        <v>4.3926529999999998E-2</v>
      </c>
      <c r="DB477" s="60">
        <v>5.162833E-2</v>
      </c>
      <c r="DC477" s="60">
        <v>6.0462450000000001E-2</v>
      </c>
      <c r="DD477" s="60">
        <v>7.4236940000000001E-2</v>
      </c>
      <c r="DE477" s="60">
        <v>8.9102420000000002E-2</v>
      </c>
      <c r="DF477" s="60">
        <v>0.10671020000000001</v>
      </c>
      <c r="DG477" s="60">
        <v>0.1199732</v>
      </c>
      <c r="DH477" s="60">
        <v>0.1091621</v>
      </c>
      <c r="DI477" s="60">
        <v>0.13147302999999999</v>
      </c>
      <c r="DJ477" s="60">
        <v>0.1582259</v>
      </c>
      <c r="DK477" s="60">
        <v>0.19043489999999999</v>
      </c>
      <c r="DL477" s="60">
        <v>0.22938252000000001</v>
      </c>
      <c r="DM477" s="60">
        <v>0.27663539999999998</v>
      </c>
      <c r="DN477" s="60">
        <v>0.33403850000000002</v>
      </c>
      <c r="DO477" s="60">
        <v>0.4036998</v>
      </c>
      <c r="DP477" s="60">
        <v>0.48797030000000002</v>
      </c>
      <c r="DQ477" s="60">
        <v>0.58941690000000002</v>
      </c>
      <c r="DR477" s="60">
        <v>0.70609710000000003</v>
      </c>
      <c r="DS477" s="60">
        <v>0.8538732</v>
      </c>
      <c r="DT477" s="60">
        <v>1.0291243000000001</v>
      </c>
      <c r="DU477" s="60">
        <v>1.2349992000000001</v>
      </c>
      <c r="DV477" s="60">
        <v>1.474315</v>
      </c>
      <c r="DW477" s="60">
        <v>1.7493069999999999</v>
      </c>
      <c r="DX477" s="60">
        <v>2.0613830000000002</v>
      </c>
      <c r="DY477" s="60">
        <v>2.35358</v>
      </c>
      <c r="DZ477" s="60">
        <v>2.6725979999999998</v>
      </c>
      <c r="EA477" s="60">
        <v>3.0665013000000001</v>
      </c>
      <c r="EB477" s="60">
        <v>3.4428090999999998</v>
      </c>
      <c r="EC477" s="60">
        <v>3.868633</v>
      </c>
      <c r="ED477" s="60">
        <v>4.3157719999999999</v>
      </c>
      <c r="EE477" s="60">
        <v>4.7789229999999998</v>
      </c>
      <c r="EF477" s="60">
        <v>5.2516379999999998</v>
      </c>
      <c r="EG477" s="60">
        <v>5.7263780000000004</v>
      </c>
      <c r="EH477" s="60">
        <v>6.1946481999999996</v>
      </c>
      <c r="EI477" s="60">
        <v>6.6472449999999998</v>
      </c>
      <c r="EJ477" s="60">
        <v>7.0745800000000001</v>
      </c>
      <c r="EK477" s="60">
        <v>7.4670633999999998</v>
      </c>
      <c r="EL477" s="60">
        <v>7.8154940000000002</v>
      </c>
      <c r="EM477" s="60">
        <v>8.1908010000000004</v>
      </c>
      <c r="EN477" s="60">
        <v>8.4465430000000001</v>
      </c>
      <c r="EO477" s="60">
        <v>8.5644589999999994</v>
      </c>
      <c r="EP477" s="60">
        <v>8.610455</v>
      </c>
      <c r="EQ477" s="60">
        <v>8.58324</v>
      </c>
      <c r="ER477" s="60">
        <v>8.4833879999999997</v>
      </c>
      <c r="ES477" s="60">
        <v>8.2286570000000001</v>
      </c>
      <c r="ET477" s="60">
        <v>7.8642750000000001</v>
      </c>
      <c r="EU477" s="60">
        <v>7.3261313000000001</v>
      </c>
      <c r="EV477" s="60">
        <v>6.6981301000000002</v>
      </c>
      <c r="EW477" s="60">
        <v>6.0121169999999999</v>
      </c>
      <c r="EX477" s="60">
        <v>5.2994073999999998</v>
      </c>
      <c r="EY477" s="60">
        <v>4.5886360000000002</v>
      </c>
      <c r="EZ477" s="60">
        <v>3.9041372999999999</v>
      </c>
      <c r="FA477" s="60">
        <v>3.2649629999999998</v>
      </c>
      <c r="FB477" s="60">
        <v>2.6845180000000002</v>
      </c>
      <c r="FC477" s="60">
        <v>2.1707462999999998</v>
      </c>
      <c r="FD477" s="60">
        <v>1.72672</v>
      </c>
      <c r="FE477" s="60">
        <v>1.3514999999999999</v>
      </c>
      <c r="FF477" s="60">
        <v>1.0411142</v>
      </c>
      <c r="FG477" s="60">
        <v>0.80777703999999995</v>
      </c>
      <c r="FH477" s="60">
        <v>0.61838020000000005</v>
      </c>
      <c r="FI477" s="60">
        <v>0.46714463000000001</v>
      </c>
      <c r="FJ477" s="60">
        <v>0.34828734</v>
      </c>
      <c r="FK477" s="60">
        <v>0.25631311000000001</v>
      </c>
      <c r="FL477" s="60">
        <v>0.18621064000000001</v>
      </c>
      <c r="FM477" s="60">
        <v>0.13356409999999999</v>
      </c>
      <c r="FN477" s="60">
        <v>9.4596239999999998E-2</v>
      </c>
      <c r="FO477" s="60">
        <v>7.0388110000000004E-2</v>
      </c>
      <c r="FP477" s="60">
        <v>5.1900880000000003E-2</v>
      </c>
      <c r="FQ477" s="60">
        <v>3.9130039999999998E-2</v>
      </c>
      <c r="FR477" s="60">
        <v>2.927826E-2</v>
      </c>
      <c r="FS477" s="60">
        <v>2.1740969999999998E-2</v>
      </c>
      <c r="FT477" s="60">
        <v>1.6021750000000001E-2</v>
      </c>
      <c r="FU477" s="60">
        <v>1.171755E-2</v>
      </c>
      <c r="FV477" s="60">
        <v>8.5046800000000006E-3</v>
      </c>
      <c r="FW477" s="60">
        <v>6.1259000000000001E-3</v>
      </c>
      <c r="FX477" s="60">
        <v>4.3789700000000003E-3</v>
      </c>
      <c r="FY477" s="60">
        <v>3.1064199999999999E-3</v>
      </c>
      <c r="FZ477" s="60">
        <v>2.1869200000000002E-3</v>
      </c>
      <c r="GA477" s="60">
        <v>1.52786E-3</v>
      </c>
      <c r="GB477" s="60">
        <v>1.0592799999999999E-3</v>
      </c>
      <c r="GC477" s="60">
        <v>7.2880000000000004E-4</v>
      </c>
      <c r="GD477" s="60">
        <v>4.9759000000000001E-4</v>
      </c>
      <c r="GE477" s="60">
        <v>3.3712E-4</v>
      </c>
      <c r="GF477" s="60">
        <v>2.2664000000000001E-4</v>
      </c>
      <c r="GG477" s="60">
        <v>1.362E-4</v>
      </c>
      <c r="GH477" s="60">
        <v>8.6240000000000001E-5</v>
      </c>
      <c r="GI477" s="60">
        <v>5.4110000000000002E-5</v>
      </c>
      <c r="GJ477" s="60">
        <v>3.9110000000000003E-5</v>
      </c>
      <c r="GK477" s="60">
        <v>2.141E-5</v>
      </c>
      <c r="GL477" s="60">
        <v>1.012E-5</v>
      </c>
      <c r="GM477" s="60">
        <v>4.6600000000000003E-6</v>
      </c>
      <c r="GN477" s="60">
        <v>2.1799999999999999E-6</v>
      </c>
      <c r="GO477" s="60">
        <v>9.9999999999999995E-7</v>
      </c>
      <c r="GP477" s="60">
        <v>4.2E-7</v>
      </c>
      <c r="GQ477" s="60">
        <v>1.6999999999999999E-7</v>
      </c>
      <c r="GR477" s="60">
        <v>7.0000000000000005E-8</v>
      </c>
      <c r="GS477" s="60">
        <v>2.9999999999999997E-8</v>
      </c>
    </row>
    <row r="478" spans="1:201" x14ac:dyDescent="0.2">
      <c r="A478" s="70">
        <v>42226.242696759262</v>
      </c>
      <c r="B478" s="60">
        <v>0</v>
      </c>
      <c r="C478" s="60">
        <v>4.7312999999999999E-4</v>
      </c>
      <c r="D478" s="60">
        <v>5.8213999999999998E-4</v>
      </c>
      <c r="E478" s="60">
        <v>5.9820000000000001E-4</v>
      </c>
      <c r="F478" s="60">
        <v>6.0441E-4</v>
      </c>
      <c r="G478" s="60">
        <v>7.0854999999999996E-4</v>
      </c>
      <c r="H478" s="60">
        <v>8.0592000000000001E-4</v>
      </c>
      <c r="I478" s="60">
        <v>8.9669999999999995E-4</v>
      </c>
      <c r="J478" s="60">
        <v>9.8112000000000004E-4</v>
      </c>
      <c r="K478" s="60">
        <v>8.9167000000000001E-4</v>
      </c>
      <c r="L478" s="60">
        <v>9.4457000000000004E-4</v>
      </c>
      <c r="M478" s="60">
        <v>8.5972000000000002E-4</v>
      </c>
      <c r="N478" s="60">
        <v>8.9484000000000005E-4</v>
      </c>
      <c r="O478" s="60">
        <v>9.2778999999999995E-4</v>
      </c>
      <c r="P478" s="60">
        <v>9.5863999999999997E-4</v>
      </c>
      <c r="Q478" s="60">
        <v>1.0039300000000001E-3</v>
      </c>
      <c r="R478" s="60">
        <v>1.0444600000000001E-3</v>
      </c>
      <c r="S478" s="60">
        <v>1.0805000000000001E-3</v>
      </c>
      <c r="T478" s="60">
        <v>1.1123299999999999E-3</v>
      </c>
      <c r="U478" s="60">
        <v>1.00803E-3</v>
      </c>
      <c r="V478" s="60">
        <v>9.2351E-4</v>
      </c>
      <c r="W478" s="60">
        <v>9.3871000000000004E-4</v>
      </c>
      <c r="X478" s="60">
        <v>9.5215000000000002E-4</v>
      </c>
      <c r="Y478" s="60">
        <v>9.6391999999999995E-4</v>
      </c>
      <c r="Z478" s="60">
        <v>9.7411000000000004E-4</v>
      </c>
      <c r="AA478" s="60">
        <v>9.8280000000000004E-4</v>
      </c>
      <c r="AB478" s="60">
        <v>9.9007000000000001E-4</v>
      </c>
      <c r="AC478" s="60">
        <v>9.9598000000000004E-4</v>
      </c>
      <c r="AD478" s="60">
        <v>9.1005000000000003E-4</v>
      </c>
      <c r="AE478" s="60">
        <v>9.1250000000000001E-4</v>
      </c>
      <c r="AF478" s="60">
        <v>9.0339000000000001E-4</v>
      </c>
      <c r="AG478" s="60">
        <v>8.9298999999999997E-4</v>
      </c>
      <c r="AH478" s="60">
        <v>8.8146000000000003E-4</v>
      </c>
      <c r="AI478" s="60">
        <v>8.6894999999999995E-4</v>
      </c>
      <c r="AJ478" s="60">
        <v>8.5557999999999999E-4</v>
      </c>
      <c r="AK478" s="60">
        <v>8.4150000000000002E-4</v>
      </c>
      <c r="AL478" s="60">
        <v>7.6387999999999998E-4</v>
      </c>
      <c r="AM478" s="60">
        <v>7.5454999999999999E-4</v>
      </c>
      <c r="AN478" s="60">
        <v>7.4503999999999998E-4</v>
      </c>
      <c r="AO478" s="60">
        <v>7.3536999999999995E-4</v>
      </c>
      <c r="AP478" s="60">
        <v>7.2555999999999999E-4</v>
      </c>
      <c r="AQ478" s="60">
        <v>7.1564999999999997E-4</v>
      </c>
      <c r="AR478" s="60">
        <v>7.0565999999999999E-4</v>
      </c>
      <c r="AS478" s="60">
        <v>6.9563999999999997E-4</v>
      </c>
      <c r="AT478" s="60">
        <v>6.3646999999999998E-4</v>
      </c>
      <c r="AU478" s="60">
        <v>6.0698999999999996E-4</v>
      </c>
      <c r="AV478" s="60">
        <v>5.9940000000000004E-4</v>
      </c>
      <c r="AW478" s="60">
        <v>5.9177999999999998E-4</v>
      </c>
      <c r="AX478" s="60">
        <v>5.8412999999999998E-4</v>
      </c>
      <c r="AY478" s="60">
        <v>5.7645999999999999E-4</v>
      </c>
      <c r="AZ478" s="60">
        <v>5.5026999999999995E-4</v>
      </c>
      <c r="BA478" s="60">
        <v>5.4312999999999996E-4</v>
      </c>
      <c r="BB478" s="60">
        <v>5.3326999999999997E-4</v>
      </c>
      <c r="BC478" s="60">
        <v>5.3145000000000004E-4</v>
      </c>
      <c r="BD478" s="60">
        <v>5.2968000000000004E-4</v>
      </c>
      <c r="BE478" s="60">
        <v>5.1130999999999995E-4</v>
      </c>
      <c r="BF478" s="60">
        <v>5.1040000000000005E-4</v>
      </c>
      <c r="BG478" s="60">
        <v>5.0887999999999997E-4</v>
      </c>
      <c r="BH478" s="60">
        <v>5.0743999999999995E-4</v>
      </c>
      <c r="BI478" s="60">
        <v>5.0604999999999997E-4</v>
      </c>
      <c r="BJ478" s="60">
        <v>4.8959000000000003E-4</v>
      </c>
      <c r="BK478" s="60">
        <v>4.7068000000000001E-4</v>
      </c>
      <c r="BL478" s="60">
        <v>4.7021999999999998E-4</v>
      </c>
      <c r="BM478" s="60">
        <v>4.7005000000000001E-4</v>
      </c>
      <c r="BN478" s="60">
        <v>4.7027000000000001E-4</v>
      </c>
      <c r="BO478" s="60">
        <v>4.7172000000000002E-4</v>
      </c>
      <c r="BP478" s="60">
        <v>4.7482999999999998E-4</v>
      </c>
      <c r="BQ478" s="60">
        <v>4.6340999999999998E-4</v>
      </c>
      <c r="BR478" s="60">
        <v>4.7251999999999998E-4</v>
      </c>
      <c r="BS478" s="60">
        <v>4.8757E-4</v>
      </c>
      <c r="BT478" s="60">
        <v>4.9843000000000001E-4</v>
      </c>
      <c r="BU478" s="60">
        <v>5.1460999999999998E-4</v>
      </c>
      <c r="BV478" s="60">
        <v>5.3724999999999997E-4</v>
      </c>
      <c r="BW478" s="60">
        <v>5.6824999999999996E-4</v>
      </c>
      <c r="BX478" s="60">
        <v>6.1001999999999996E-4</v>
      </c>
      <c r="BY478" s="60">
        <v>6.6558000000000003E-4</v>
      </c>
      <c r="BZ478" s="60">
        <v>7.3868999999999996E-4</v>
      </c>
      <c r="CA478" s="60">
        <v>8.3401000000000005E-4</v>
      </c>
      <c r="CB478" s="60">
        <v>9.4850999999999996E-4</v>
      </c>
      <c r="CC478" s="60">
        <v>1.0287300000000001E-3</v>
      </c>
      <c r="CD478" s="60">
        <v>1.16391E-3</v>
      </c>
      <c r="CE478" s="60">
        <v>1.3265E-3</v>
      </c>
      <c r="CF478" s="60">
        <v>1.5213099999999999E-3</v>
      </c>
      <c r="CG478" s="60">
        <v>1.75388E-3</v>
      </c>
      <c r="CH478" s="60">
        <v>2.0335599999999998E-3</v>
      </c>
      <c r="CI478" s="60">
        <v>2.3655500000000001E-3</v>
      </c>
      <c r="CJ478" s="60">
        <v>2.7883999999999999E-3</v>
      </c>
      <c r="CK478" s="60">
        <v>3.2923800000000001E-3</v>
      </c>
      <c r="CL478" s="60">
        <v>3.8906499999999998E-3</v>
      </c>
      <c r="CM478" s="60">
        <v>4.5980300000000003E-3</v>
      </c>
      <c r="CN478" s="60">
        <v>5.7742799999999997E-3</v>
      </c>
      <c r="CO478" s="60">
        <v>4.2155400000000003E-3</v>
      </c>
      <c r="CP478" s="60">
        <v>5.40093E-3</v>
      </c>
      <c r="CQ478" s="60">
        <v>6.9835799999999996E-3</v>
      </c>
      <c r="CR478" s="60">
        <v>8.9667900000000005E-3</v>
      </c>
      <c r="CS478" s="60">
        <v>1.143111E-2</v>
      </c>
      <c r="CT478" s="60">
        <v>1.4468389999999999E-2</v>
      </c>
      <c r="CU478" s="60">
        <v>1.8182199999999999E-2</v>
      </c>
      <c r="CV478" s="60">
        <v>2.1700339999999999E-2</v>
      </c>
      <c r="CW478" s="60">
        <v>2.702502E-2</v>
      </c>
      <c r="CX478" s="60">
        <v>3.342212E-2</v>
      </c>
      <c r="CY478" s="60">
        <v>2.9435269999999999E-2</v>
      </c>
      <c r="CZ478" s="60">
        <v>3.496113E-2</v>
      </c>
      <c r="DA478" s="60">
        <v>4.1325349999999997E-2</v>
      </c>
      <c r="DB478" s="60">
        <v>4.8636159999999998E-2</v>
      </c>
      <c r="DC478" s="60">
        <v>5.7024100000000001E-2</v>
      </c>
      <c r="DD478" s="60">
        <v>7.0099519999999998E-2</v>
      </c>
      <c r="DE478" s="60">
        <v>8.4203E-2</v>
      </c>
      <c r="DF478" s="60">
        <v>0.10089819999999999</v>
      </c>
      <c r="DG478" s="60">
        <v>0.11346811</v>
      </c>
      <c r="DH478" s="60">
        <v>0.1033449</v>
      </c>
      <c r="DI478" s="60">
        <v>0.12450269999999999</v>
      </c>
      <c r="DJ478" s="60">
        <v>0.14985319999999999</v>
      </c>
      <c r="DK478" s="60">
        <v>0.18033979999999999</v>
      </c>
      <c r="DL478" s="60">
        <v>0.21715982</v>
      </c>
      <c r="DM478" s="60">
        <v>0.26178833000000001</v>
      </c>
      <c r="DN478" s="60">
        <v>0.31597940000000002</v>
      </c>
      <c r="DO478" s="60">
        <v>0.38175419999999999</v>
      </c>
      <c r="DP478" s="60">
        <v>0.4613833</v>
      </c>
      <c r="DQ478" s="60">
        <v>0.55736154000000004</v>
      </c>
      <c r="DR478" s="60">
        <v>0.66798442000000002</v>
      </c>
      <c r="DS478" s="60">
        <v>0.80824870000000004</v>
      </c>
      <c r="DT478" s="60">
        <v>0.97496819999999995</v>
      </c>
      <c r="DU478" s="60">
        <v>1.1713260000000001</v>
      </c>
      <c r="DV478" s="60">
        <v>1.4002399999999999</v>
      </c>
      <c r="DW478" s="60">
        <v>1.664126</v>
      </c>
      <c r="DX478" s="60">
        <v>1.964647</v>
      </c>
      <c r="DY478" s="60">
        <v>2.2468962000000001</v>
      </c>
      <c r="DZ478" s="60">
        <v>2.5560592999999998</v>
      </c>
      <c r="EA478" s="60">
        <v>2.9392801999999998</v>
      </c>
      <c r="EB478" s="60">
        <v>3.3068770999999999</v>
      </c>
      <c r="EC478" s="60">
        <v>3.7240540000000002</v>
      </c>
      <c r="ED478" s="60">
        <v>4.1639350000000004</v>
      </c>
      <c r="EE478" s="60">
        <v>4.6215953000000001</v>
      </c>
      <c r="EF478" s="60">
        <v>5.0909659999999999</v>
      </c>
      <c r="EG478" s="60">
        <v>5.5648650999999996</v>
      </c>
      <c r="EH478" s="60">
        <v>6.03512</v>
      </c>
      <c r="EI478" s="60">
        <v>6.4927630000000001</v>
      </c>
      <c r="EJ478" s="60">
        <v>6.9283403999999997</v>
      </c>
      <c r="EK478" s="60">
        <v>7.3322681999999997</v>
      </c>
      <c r="EL478" s="60">
        <v>7.6952179999999997</v>
      </c>
      <c r="EM478" s="60">
        <v>8.0954551000000006</v>
      </c>
      <c r="EN478" s="60">
        <v>8.3800754000000008</v>
      </c>
      <c r="EO478" s="60">
        <v>8.5207130000000006</v>
      </c>
      <c r="EP478" s="60">
        <v>8.5904640000000008</v>
      </c>
      <c r="EQ478" s="60">
        <v>8.5874413999999994</v>
      </c>
      <c r="ER478" s="60">
        <v>8.5116043000000001</v>
      </c>
      <c r="ES478" s="60">
        <v>8.2871419999999993</v>
      </c>
      <c r="ET478" s="60">
        <v>7.9500570000000002</v>
      </c>
      <c r="EU478" s="60">
        <v>7.4378833000000002</v>
      </c>
      <c r="EV478" s="60">
        <v>6.8294370000000004</v>
      </c>
      <c r="EW478" s="60">
        <v>6.1561380000000003</v>
      </c>
      <c r="EX478" s="60">
        <v>5.4494199999999999</v>
      </c>
      <c r="EY478" s="60">
        <v>4.7384959999999996</v>
      </c>
      <c r="EZ478" s="60">
        <v>4.0486269999999998</v>
      </c>
      <c r="FA478" s="60">
        <v>3.3999980000000001</v>
      </c>
      <c r="FB478" s="60">
        <v>2.8072222999999998</v>
      </c>
      <c r="FC478" s="60">
        <v>2.2794110000000001</v>
      </c>
      <c r="FD478" s="60">
        <v>1.8206731</v>
      </c>
      <c r="FE478" s="60">
        <v>1.430925</v>
      </c>
      <c r="FF478" s="60">
        <v>1.10684</v>
      </c>
      <c r="FG478" s="60">
        <v>0.8620565</v>
      </c>
      <c r="FH478" s="60">
        <v>0.66245609999999999</v>
      </c>
      <c r="FI478" s="60">
        <v>0.50235414</v>
      </c>
      <c r="FJ478" s="60">
        <v>0.37597009999999997</v>
      </c>
      <c r="FK478" s="60">
        <v>0.27774333000000001</v>
      </c>
      <c r="FL478" s="60">
        <v>0.20255139999999999</v>
      </c>
      <c r="FM478" s="60">
        <v>0.1458409</v>
      </c>
      <c r="FN478" s="60">
        <v>0.103687</v>
      </c>
      <c r="FO478" s="60">
        <v>7.7404230000000004E-2</v>
      </c>
      <c r="FP478" s="60">
        <v>5.7261279999999998E-2</v>
      </c>
      <c r="FQ478" s="60">
        <v>4.3301529999999998E-2</v>
      </c>
      <c r="FR478" s="60">
        <v>3.2497650000000003E-2</v>
      </c>
      <c r="FS478" s="60">
        <v>2.4205089999999999E-2</v>
      </c>
      <c r="FT478" s="60">
        <v>1.78923E-2</v>
      </c>
      <c r="FU478" s="60">
        <v>1.3125899999999999E-2</v>
      </c>
      <c r="FV478" s="60">
        <v>9.5563799999999997E-3</v>
      </c>
      <c r="FW478" s="60">
        <v>6.9049000000000003E-3</v>
      </c>
      <c r="FX478" s="60">
        <v>4.9512899999999997E-3</v>
      </c>
      <c r="FY478" s="60">
        <v>3.5234900000000002E-3</v>
      </c>
      <c r="FZ478" s="60">
        <v>2.4884E-3</v>
      </c>
      <c r="GA478" s="60">
        <v>1.7440299999999999E-3</v>
      </c>
      <c r="GB478" s="60">
        <v>1.2130299999999999E-3</v>
      </c>
      <c r="GC478" s="60">
        <v>8.3728000000000003E-4</v>
      </c>
      <c r="GD478" s="60">
        <v>5.7350999999999995E-4</v>
      </c>
      <c r="GE478" s="60">
        <v>3.8983000000000003E-4</v>
      </c>
      <c r="GF478" s="60">
        <v>2.6294000000000003E-4</v>
      </c>
      <c r="GG478" s="60">
        <v>1.5864000000000001E-4</v>
      </c>
      <c r="GH478" s="60">
        <v>1.0082E-4</v>
      </c>
      <c r="GI478" s="60">
        <v>6.3490000000000004E-5</v>
      </c>
      <c r="GJ478" s="60">
        <v>4.6010000000000002E-5</v>
      </c>
      <c r="GK478" s="60">
        <v>2.5299999999999998E-5</v>
      </c>
      <c r="GL478" s="60">
        <v>1.202E-5</v>
      </c>
      <c r="GM478" s="60">
        <v>5.5600000000000001E-6</v>
      </c>
      <c r="GN478" s="60">
        <v>2.61E-6</v>
      </c>
      <c r="GO478" s="60">
        <v>1.2100000000000001E-6</v>
      </c>
      <c r="GP478" s="60">
        <v>5.0999999999999999E-7</v>
      </c>
      <c r="GQ478" s="60">
        <v>2.1E-7</v>
      </c>
      <c r="GR478" s="60">
        <v>8.9999999999999999E-8</v>
      </c>
      <c r="GS478" s="60">
        <v>2.9999999999999997E-8</v>
      </c>
    </row>
    <row r="479" spans="1:201" x14ac:dyDescent="0.2">
      <c r="A479" s="70">
        <v>42226.252199074072</v>
      </c>
      <c r="B479" s="60">
        <v>0</v>
      </c>
      <c r="C479" s="60">
        <v>4.7323999999999999E-4</v>
      </c>
      <c r="D479" s="60">
        <v>5.8224999999999998E-4</v>
      </c>
      <c r="E479" s="60">
        <v>5.9829999999999996E-4</v>
      </c>
      <c r="F479" s="60">
        <v>6.0453000000000004E-4</v>
      </c>
      <c r="G479" s="60">
        <v>7.0868999999999999E-4</v>
      </c>
      <c r="H479" s="60">
        <v>8.0608999999999997E-4</v>
      </c>
      <c r="I479" s="60">
        <v>8.9692000000000005E-4</v>
      </c>
      <c r="J479" s="60">
        <v>9.8138000000000001E-4</v>
      </c>
      <c r="K479" s="60">
        <v>8.9194000000000003E-4</v>
      </c>
      <c r="L479" s="60">
        <v>9.4488000000000005E-4</v>
      </c>
      <c r="M479" s="60">
        <v>8.6001999999999997E-4</v>
      </c>
      <c r="N479" s="60">
        <v>8.9517000000000004E-4</v>
      </c>
      <c r="O479" s="60">
        <v>9.2814999999999998E-4</v>
      </c>
      <c r="P479" s="60">
        <v>9.5903000000000004E-4</v>
      </c>
      <c r="Q479" s="60">
        <v>1.0043599999999999E-3</v>
      </c>
      <c r="R479" s="60">
        <v>1.0449299999999999E-3</v>
      </c>
      <c r="S479" s="60">
        <v>1.0810100000000001E-3</v>
      </c>
      <c r="T479" s="60">
        <v>1.11287E-3</v>
      </c>
      <c r="U479" s="60">
        <v>1.0085000000000001E-3</v>
      </c>
      <c r="V479" s="60">
        <v>9.2398999999999997E-4</v>
      </c>
      <c r="W479" s="60">
        <v>9.3919000000000001E-4</v>
      </c>
      <c r="X479" s="60">
        <v>9.5262999999999999E-4</v>
      </c>
      <c r="Y479" s="60">
        <v>9.6440000000000002E-4</v>
      </c>
      <c r="Z479" s="60">
        <v>9.7460000000000005E-4</v>
      </c>
      <c r="AA479" s="60">
        <v>9.8328999999999995E-4</v>
      </c>
      <c r="AB479" s="60">
        <v>9.9055999999999992E-4</v>
      </c>
      <c r="AC479" s="60">
        <v>9.9647999999999989E-4</v>
      </c>
      <c r="AD479" s="60">
        <v>9.1053E-4</v>
      </c>
      <c r="AE479" s="60">
        <v>9.1297999999999998E-4</v>
      </c>
      <c r="AF479" s="60">
        <v>9.0386000000000004E-4</v>
      </c>
      <c r="AG479" s="60">
        <v>8.9342999999999996E-4</v>
      </c>
      <c r="AH479" s="60">
        <v>8.8188000000000003E-4</v>
      </c>
      <c r="AI479" s="60">
        <v>8.6934000000000002E-4</v>
      </c>
      <c r="AJ479" s="60">
        <v>8.5596000000000001E-4</v>
      </c>
      <c r="AK479" s="60">
        <v>8.4185E-4</v>
      </c>
      <c r="AL479" s="60">
        <v>7.6420000000000004E-4</v>
      </c>
      <c r="AM479" s="60">
        <v>7.5487000000000004E-4</v>
      </c>
      <c r="AN479" s="60">
        <v>7.4534999999999998E-4</v>
      </c>
      <c r="AO479" s="60">
        <v>7.3567000000000001E-4</v>
      </c>
      <c r="AP479" s="60">
        <v>7.2585E-4</v>
      </c>
      <c r="AQ479" s="60">
        <v>7.1591999999999999E-4</v>
      </c>
      <c r="AR479" s="60">
        <v>7.0591999999999996E-4</v>
      </c>
      <c r="AS479" s="60">
        <v>6.9589000000000001E-4</v>
      </c>
      <c r="AT479" s="60">
        <v>6.3668999999999998E-4</v>
      </c>
      <c r="AU479" s="60">
        <v>6.0716000000000003E-4</v>
      </c>
      <c r="AV479" s="60">
        <v>5.9955000000000002E-4</v>
      </c>
      <c r="AW479" s="60">
        <v>5.9190999999999996E-4</v>
      </c>
      <c r="AX479" s="60">
        <v>5.8425000000000003E-4</v>
      </c>
      <c r="AY479" s="60">
        <v>5.7656999999999999E-4</v>
      </c>
      <c r="AZ479" s="60">
        <v>5.5033000000000002E-4</v>
      </c>
      <c r="BA479" s="60">
        <v>5.4317999999999999E-4</v>
      </c>
      <c r="BB479" s="60">
        <v>5.3330000000000001E-4</v>
      </c>
      <c r="BC479" s="60">
        <v>5.3147000000000003E-4</v>
      </c>
      <c r="BD479" s="60">
        <v>5.2968999999999998E-4</v>
      </c>
      <c r="BE479" s="60">
        <v>5.1128999999999996E-4</v>
      </c>
      <c r="BF479" s="60">
        <v>5.1037999999999995E-4</v>
      </c>
      <c r="BG479" s="60">
        <v>5.0883999999999999E-4</v>
      </c>
      <c r="BH479" s="60">
        <v>5.0737000000000004E-4</v>
      </c>
      <c r="BI479" s="60">
        <v>5.0595999999999996E-4</v>
      </c>
      <c r="BJ479" s="60">
        <v>4.8943999999999995E-4</v>
      </c>
      <c r="BK479" s="60">
        <v>4.705E-4</v>
      </c>
      <c r="BL479" s="60">
        <v>4.6997E-4</v>
      </c>
      <c r="BM479" s="60">
        <v>4.6969999999999998E-4</v>
      </c>
      <c r="BN479" s="60">
        <v>4.6979999999999998E-4</v>
      </c>
      <c r="BO479" s="60">
        <v>4.7098000000000002E-4</v>
      </c>
      <c r="BP479" s="60">
        <v>4.7365999999999999E-4</v>
      </c>
      <c r="BQ479" s="60">
        <v>4.6166000000000002E-4</v>
      </c>
      <c r="BR479" s="60">
        <v>4.6977E-4</v>
      </c>
      <c r="BS479" s="60">
        <v>4.8327E-4</v>
      </c>
      <c r="BT479" s="60">
        <v>4.9277000000000001E-4</v>
      </c>
      <c r="BU479" s="60">
        <v>5.0710000000000002E-4</v>
      </c>
      <c r="BV479" s="60">
        <v>5.2731000000000002E-4</v>
      </c>
      <c r="BW479" s="60">
        <v>5.5517000000000001E-4</v>
      </c>
      <c r="BX479" s="60">
        <v>5.9289E-4</v>
      </c>
      <c r="BY479" s="60">
        <v>6.4322999999999995E-4</v>
      </c>
      <c r="BZ479" s="60">
        <v>7.0969000000000002E-4</v>
      </c>
      <c r="CA479" s="60">
        <v>7.9657000000000003E-4</v>
      </c>
      <c r="CB479" s="60">
        <v>9.0118999999999996E-4</v>
      </c>
      <c r="CC479" s="60">
        <v>9.7349000000000003E-4</v>
      </c>
      <c r="CD479" s="60">
        <v>1.0973700000000001E-3</v>
      </c>
      <c r="CE479" s="60">
        <v>1.24661E-3</v>
      </c>
      <c r="CF479" s="60">
        <v>1.4256799999999999E-3</v>
      </c>
      <c r="CG479" s="60">
        <v>1.63977E-3</v>
      </c>
      <c r="CH479" s="60">
        <v>1.89759E-3</v>
      </c>
      <c r="CI479" s="60">
        <v>2.2040699999999998E-3</v>
      </c>
      <c r="CJ479" s="60">
        <v>2.5949800000000002E-3</v>
      </c>
      <c r="CK479" s="60">
        <v>3.0615799999999999E-3</v>
      </c>
      <c r="CL479" s="60">
        <v>3.61627E-3</v>
      </c>
      <c r="CM479" s="60">
        <v>4.2730800000000003E-3</v>
      </c>
      <c r="CN479" s="60">
        <v>5.3672800000000003E-3</v>
      </c>
      <c r="CO479" s="60">
        <v>3.9278999999999998E-3</v>
      </c>
      <c r="CP479" s="60">
        <v>5.0379300000000004E-3</v>
      </c>
      <c r="CQ479" s="60">
        <v>6.5232800000000002E-3</v>
      </c>
      <c r="CR479" s="60">
        <v>8.3883099999999995E-3</v>
      </c>
      <c r="CS479" s="60">
        <v>1.0710229999999999E-2</v>
      </c>
      <c r="CT479" s="60">
        <v>1.357738E-2</v>
      </c>
      <c r="CU479" s="60">
        <v>1.7089670000000001E-2</v>
      </c>
      <c r="CV479" s="60">
        <v>2.0421559999999998E-2</v>
      </c>
      <c r="CW479" s="60">
        <v>2.5473490000000001E-2</v>
      </c>
      <c r="CX479" s="60">
        <v>3.1553200000000003E-2</v>
      </c>
      <c r="CY479" s="60">
        <v>2.7848669999999999E-2</v>
      </c>
      <c r="CZ479" s="60">
        <v>3.3122070000000003E-2</v>
      </c>
      <c r="DA479" s="60">
        <v>3.92022E-2</v>
      </c>
      <c r="DB479" s="60">
        <v>4.6191940000000001E-2</v>
      </c>
      <c r="DC479" s="60">
        <v>5.421438E-2</v>
      </c>
      <c r="DD479" s="60">
        <v>6.6719029999999999E-2</v>
      </c>
      <c r="DE479" s="60">
        <v>8.020157E-2</v>
      </c>
      <c r="DF479" s="60">
        <v>9.6153810000000006E-2</v>
      </c>
      <c r="DG479" s="60">
        <v>0.1081599</v>
      </c>
      <c r="DH479" s="60">
        <v>9.8595160000000001E-2</v>
      </c>
      <c r="DI479" s="60">
        <v>0.11881360000000001</v>
      </c>
      <c r="DJ479" s="60">
        <v>0.14302382999999999</v>
      </c>
      <c r="DK479" s="60">
        <v>0.1721133</v>
      </c>
      <c r="DL479" s="60">
        <v>0.20721000000000001</v>
      </c>
      <c r="DM479" s="60">
        <v>0.2497123</v>
      </c>
      <c r="DN479" s="60">
        <v>0.30129610000000001</v>
      </c>
      <c r="DO479" s="60">
        <v>0.36390749999999999</v>
      </c>
      <c r="DP479" s="60">
        <v>0.43974623000000002</v>
      </c>
      <c r="DQ479" s="60">
        <v>0.53124344000000001</v>
      </c>
      <c r="DR479" s="60">
        <v>0.63688182000000004</v>
      </c>
      <c r="DS479" s="60">
        <v>0.77094649999999998</v>
      </c>
      <c r="DT479" s="60">
        <v>0.93059462000000004</v>
      </c>
      <c r="DU479" s="60">
        <v>1.1190249999999999</v>
      </c>
      <c r="DV479" s="60">
        <v>1.3392269999999999</v>
      </c>
      <c r="DW479" s="60">
        <v>1.5937501000000001</v>
      </c>
      <c r="DX479" s="60">
        <v>1.8844592</v>
      </c>
      <c r="DY479" s="60">
        <v>2.1582031000000002</v>
      </c>
      <c r="DZ479" s="60">
        <v>2.4588763</v>
      </c>
      <c r="EA479" s="60">
        <v>2.8328030000000002</v>
      </c>
      <c r="EB479" s="60">
        <v>3.1927289999999999</v>
      </c>
      <c r="EC479" s="60">
        <v>3.602201</v>
      </c>
      <c r="ED479" s="60">
        <v>4.0354760000000001</v>
      </c>
      <c r="EE479" s="60">
        <v>4.4879502999999996</v>
      </c>
      <c r="EF479" s="60">
        <v>4.9538779999999996</v>
      </c>
      <c r="EG479" s="60">
        <v>5.426393</v>
      </c>
      <c r="EH479" s="60">
        <v>5.8976030000000002</v>
      </c>
      <c r="EI479" s="60">
        <v>6.3587680000000004</v>
      </c>
      <c r="EJ479" s="60">
        <v>6.8005762000000001</v>
      </c>
      <c r="EK479" s="60">
        <v>7.2134819999999999</v>
      </c>
      <c r="EL479" s="60">
        <v>7.5880831999999998</v>
      </c>
      <c r="EM479" s="60">
        <v>8.0087589999999995</v>
      </c>
      <c r="EN479" s="60">
        <v>8.3174200000000003</v>
      </c>
      <c r="EO479" s="60">
        <v>8.4771520000000002</v>
      </c>
      <c r="EP479" s="60">
        <v>8.5670359999999999</v>
      </c>
      <c r="EQ479" s="60">
        <v>8.5846769999999992</v>
      </c>
      <c r="ER479" s="60">
        <v>8.5295123999999998</v>
      </c>
      <c r="ES479" s="60">
        <v>8.3313860000000002</v>
      </c>
      <c r="ET479" s="60">
        <v>8.0183300000000006</v>
      </c>
      <c r="EU479" s="60">
        <v>7.5293903000000002</v>
      </c>
      <c r="EV479" s="60">
        <v>6.9388379999999996</v>
      </c>
      <c r="EW479" s="60">
        <v>6.2776319999999997</v>
      </c>
      <c r="EX479" s="60">
        <v>5.5772089999999999</v>
      </c>
      <c r="EY479" s="60">
        <v>4.8672019999999998</v>
      </c>
      <c r="EZ479" s="60">
        <v>4.1736079999999998</v>
      </c>
      <c r="FA479" s="60">
        <v>3.5175513999999999</v>
      </c>
      <c r="FB479" s="60">
        <v>2.9146740000000002</v>
      </c>
      <c r="FC479" s="60">
        <v>2.3750930000000001</v>
      </c>
      <c r="FD479" s="60">
        <v>1.9038341999999999</v>
      </c>
      <c r="FE479" s="60">
        <v>1.5015783</v>
      </c>
      <c r="FF479" s="60">
        <v>1.1655884000000001</v>
      </c>
      <c r="FG479" s="60">
        <v>0.9107845</v>
      </c>
      <c r="FH479" s="60">
        <v>0.70219209999999999</v>
      </c>
      <c r="FI479" s="60">
        <v>0.53422892</v>
      </c>
      <c r="FJ479" s="60">
        <v>0.40113379999999998</v>
      </c>
      <c r="FK479" s="60">
        <v>0.29730240000000002</v>
      </c>
      <c r="FL479" s="60">
        <v>0.217525</v>
      </c>
      <c r="FM479" s="60">
        <v>0.1571351</v>
      </c>
      <c r="FN479" s="60">
        <v>0.1120829</v>
      </c>
      <c r="FO479" s="60">
        <v>8.3905519999999997E-2</v>
      </c>
      <c r="FP479" s="60">
        <v>6.2244689999999998E-2</v>
      </c>
      <c r="FQ479" s="60">
        <v>4.7191280000000002E-2</v>
      </c>
      <c r="FR479" s="60">
        <v>3.5508629999999999E-2</v>
      </c>
      <c r="FS479" s="60">
        <v>2.6516609999999999E-2</v>
      </c>
      <c r="FT479" s="60">
        <v>1.9652309999999999E-2</v>
      </c>
      <c r="FU479" s="60">
        <v>1.4455020000000001E-2</v>
      </c>
      <c r="FV479" s="60">
        <v>1.0551929999999999E-2</v>
      </c>
      <c r="FW479" s="60">
        <v>7.64454E-3</v>
      </c>
      <c r="FX479" s="60">
        <v>5.4963499999999997E-3</v>
      </c>
      <c r="FY479" s="60">
        <v>3.9219099999999998E-3</v>
      </c>
      <c r="FZ479" s="60">
        <v>2.77728E-3</v>
      </c>
      <c r="GA479" s="60">
        <v>1.95181E-3</v>
      </c>
      <c r="GB479" s="60">
        <v>1.3612699999999999E-3</v>
      </c>
      <c r="GC479" s="60">
        <v>9.4218999999999998E-4</v>
      </c>
      <c r="GD479" s="60">
        <v>6.4716000000000003E-4</v>
      </c>
      <c r="GE479" s="60">
        <v>4.4111999999999998E-4</v>
      </c>
      <c r="GF479" s="60">
        <v>2.9838E-4</v>
      </c>
      <c r="GG479" s="60">
        <v>1.8063000000000001E-4</v>
      </c>
      <c r="GH479" s="60">
        <v>1.1514999999999999E-4</v>
      </c>
      <c r="GI479" s="60">
        <v>7.2739999999999998E-5</v>
      </c>
      <c r="GJ479" s="60">
        <v>5.2840000000000002E-5</v>
      </c>
      <c r="GK479" s="60">
        <v>2.9159999999999999E-5</v>
      </c>
      <c r="GL479" s="60">
        <v>1.3920000000000001E-5</v>
      </c>
      <c r="GM479" s="60">
        <v>6.4699999999999999E-6</v>
      </c>
      <c r="GN479" s="60">
        <v>3.05E-6</v>
      </c>
      <c r="GO479" s="60">
        <v>1.42E-6</v>
      </c>
      <c r="GP479" s="60">
        <v>5.9999999999999997E-7</v>
      </c>
      <c r="GQ479" s="60">
        <v>2.4999999999999999E-7</v>
      </c>
      <c r="GR479" s="60">
        <v>9.9999999999999995E-8</v>
      </c>
      <c r="GS479" s="60">
        <v>4.0000000000000001E-8</v>
      </c>
    </row>
    <row r="480" spans="1:201" x14ac:dyDescent="0.2">
      <c r="A480" s="70">
        <v>42226.26189814815</v>
      </c>
      <c r="B480" s="60">
        <v>0</v>
      </c>
      <c r="C480" s="60">
        <v>4.7334999999999999E-4</v>
      </c>
      <c r="D480" s="60">
        <v>5.8235999999999997E-4</v>
      </c>
      <c r="E480" s="60">
        <v>5.9840000000000002E-4</v>
      </c>
      <c r="F480" s="60">
        <v>6.0464000000000004E-4</v>
      </c>
      <c r="G480" s="60">
        <v>7.0883999999999997E-4</v>
      </c>
      <c r="H480" s="60">
        <v>8.0626000000000005E-4</v>
      </c>
      <c r="I480" s="60">
        <v>8.9713E-4</v>
      </c>
      <c r="J480" s="60">
        <v>9.8163999999999999E-4</v>
      </c>
      <c r="K480" s="60">
        <v>8.922E-4</v>
      </c>
      <c r="L480" s="60">
        <v>9.4519000000000005E-4</v>
      </c>
      <c r="M480" s="60">
        <v>8.6030999999999998E-4</v>
      </c>
      <c r="N480" s="60">
        <v>8.9548999999999998E-4</v>
      </c>
      <c r="O480" s="60">
        <v>9.2849999999999996E-4</v>
      </c>
      <c r="P480" s="60">
        <v>9.5942E-4</v>
      </c>
      <c r="Q480" s="60">
        <v>1.00479E-3</v>
      </c>
      <c r="R480" s="60">
        <v>1.04539E-3</v>
      </c>
      <c r="S480" s="60">
        <v>1.0815E-3</v>
      </c>
      <c r="T480" s="60">
        <v>1.11341E-3</v>
      </c>
      <c r="U480" s="60">
        <v>1.0089599999999999E-3</v>
      </c>
      <c r="V480" s="60">
        <v>9.2446E-4</v>
      </c>
      <c r="W480" s="60">
        <v>9.3966999999999998E-4</v>
      </c>
      <c r="X480" s="60">
        <v>9.5310999999999996E-4</v>
      </c>
      <c r="Y480" s="60">
        <v>9.6487999999999999E-4</v>
      </c>
      <c r="Z480" s="60">
        <v>9.7508000000000002E-4</v>
      </c>
      <c r="AA480" s="60">
        <v>9.8376999999999991E-4</v>
      </c>
      <c r="AB480" s="60">
        <v>9.9104000000000011E-4</v>
      </c>
      <c r="AC480" s="60">
        <v>9.9697000000000002E-4</v>
      </c>
      <c r="AD480" s="60">
        <v>9.1100000000000003E-4</v>
      </c>
      <c r="AE480" s="60">
        <v>9.1345E-4</v>
      </c>
      <c r="AF480" s="60">
        <v>9.0432000000000002E-4</v>
      </c>
      <c r="AG480" s="60">
        <v>8.9386999999999995E-4</v>
      </c>
      <c r="AH480" s="60">
        <v>8.8230000000000003E-4</v>
      </c>
      <c r="AI480" s="60">
        <v>8.6974000000000003E-4</v>
      </c>
      <c r="AJ480" s="60">
        <v>8.5632999999999998E-4</v>
      </c>
      <c r="AK480" s="60">
        <v>8.4219999999999998E-4</v>
      </c>
      <c r="AL480" s="60">
        <v>7.6451999999999998E-4</v>
      </c>
      <c r="AM480" s="60">
        <v>7.5518000000000004E-4</v>
      </c>
      <c r="AN480" s="60">
        <v>7.4565000000000005E-4</v>
      </c>
      <c r="AO480" s="60">
        <v>7.3596000000000002E-4</v>
      </c>
      <c r="AP480" s="60">
        <v>7.2612999999999996E-4</v>
      </c>
      <c r="AQ480" s="60">
        <v>7.1619999999999995E-4</v>
      </c>
      <c r="AR480" s="60">
        <v>7.0618999999999999E-4</v>
      </c>
      <c r="AS480" s="60">
        <v>6.9614000000000004E-4</v>
      </c>
      <c r="AT480" s="60">
        <v>6.3690999999999997E-4</v>
      </c>
      <c r="AU480" s="60">
        <v>6.0733E-4</v>
      </c>
      <c r="AV480" s="60">
        <v>5.9971000000000004E-4</v>
      </c>
      <c r="AW480" s="60">
        <v>5.9205E-4</v>
      </c>
      <c r="AX480" s="60">
        <v>5.8436999999999996E-4</v>
      </c>
      <c r="AY480" s="60">
        <v>5.7667000000000005E-4</v>
      </c>
      <c r="AZ480" s="60">
        <v>5.5040000000000004E-4</v>
      </c>
      <c r="BA480" s="60">
        <v>5.4323999999999996E-4</v>
      </c>
      <c r="BB480" s="60">
        <v>5.3333999999999999E-4</v>
      </c>
      <c r="BC480" s="60">
        <v>5.3149999999999996E-4</v>
      </c>
      <c r="BD480" s="60">
        <v>5.2970999999999997E-4</v>
      </c>
      <c r="BE480" s="60">
        <v>5.1128000000000002E-4</v>
      </c>
      <c r="BF480" s="60">
        <v>5.1035999999999996E-4</v>
      </c>
      <c r="BG480" s="60">
        <v>5.0880999999999995E-4</v>
      </c>
      <c r="BH480" s="60">
        <v>5.0732000000000001E-4</v>
      </c>
      <c r="BI480" s="60">
        <v>5.0588E-4</v>
      </c>
      <c r="BJ480" s="60">
        <v>4.8930999999999996E-4</v>
      </c>
      <c r="BK480" s="60">
        <v>4.7032999999999998E-4</v>
      </c>
      <c r="BL480" s="60">
        <v>4.6974000000000001E-4</v>
      </c>
      <c r="BM480" s="60">
        <v>4.6938999999999998E-4</v>
      </c>
      <c r="BN480" s="60">
        <v>4.6936999999999999E-4</v>
      </c>
      <c r="BO480" s="60">
        <v>4.7030999999999999E-4</v>
      </c>
      <c r="BP480" s="60">
        <v>4.7260999999999999E-4</v>
      </c>
      <c r="BQ480" s="60">
        <v>4.6008000000000003E-4</v>
      </c>
      <c r="BR480" s="60">
        <v>4.6727999999999998E-4</v>
      </c>
      <c r="BS480" s="60">
        <v>4.7937000000000001E-4</v>
      </c>
      <c r="BT480" s="60">
        <v>4.8764000000000001E-4</v>
      </c>
      <c r="BU480" s="60">
        <v>5.0027000000000003E-4</v>
      </c>
      <c r="BV480" s="60">
        <v>5.1827999999999998E-4</v>
      </c>
      <c r="BW480" s="60">
        <v>5.4326999999999999E-4</v>
      </c>
      <c r="BX480" s="60">
        <v>5.7726000000000001E-4</v>
      </c>
      <c r="BY480" s="60">
        <v>6.2283E-4</v>
      </c>
      <c r="BZ480" s="60">
        <v>6.8318000000000003E-4</v>
      </c>
      <c r="CA480" s="60">
        <v>7.6228999999999999E-4</v>
      </c>
      <c r="CB480" s="60">
        <v>8.5780999999999997E-4</v>
      </c>
      <c r="CC480" s="60">
        <v>9.2279999999999999E-4</v>
      </c>
      <c r="CD480" s="60">
        <v>1.03626E-3</v>
      </c>
      <c r="CE480" s="60">
        <v>1.17314E-3</v>
      </c>
      <c r="CF480" s="60">
        <v>1.33764E-3</v>
      </c>
      <c r="CG480" s="60">
        <v>1.53458E-3</v>
      </c>
      <c r="CH480" s="60">
        <v>1.7721200000000001E-3</v>
      </c>
      <c r="CI480" s="60">
        <v>2.0548599999999999E-3</v>
      </c>
      <c r="CJ480" s="60">
        <v>2.41603E-3</v>
      </c>
      <c r="CK480" s="60">
        <v>2.84776E-3</v>
      </c>
      <c r="CL480" s="60">
        <v>3.3617400000000002E-3</v>
      </c>
      <c r="CM480" s="60">
        <v>3.9712200000000001E-3</v>
      </c>
      <c r="CN480" s="60">
        <v>4.98848E-3</v>
      </c>
      <c r="CO480" s="60">
        <v>3.65906E-3</v>
      </c>
      <c r="CP480" s="60">
        <v>4.6979300000000003E-3</v>
      </c>
      <c r="CQ480" s="60">
        <v>6.0912199999999996E-3</v>
      </c>
      <c r="CR480" s="60">
        <v>7.8442100000000008E-3</v>
      </c>
      <c r="CS480" s="60">
        <v>1.0030880000000001E-2</v>
      </c>
      <c r="CT480" s="60">
        <v>1.273612E-2</v>
      </c>
      <c r="CU480" s="60">
        <v>1.605622E-2</v>
      </c>
      <c r="CV480" s="60">
        <v>1.92102E-2</v>
      </c>
      <c r="CW480" s="60">
        <v>2.4001089999999999E-2</v>
      </c>
      <c r="CX480" s="60">
        <v>2.9776529999999999E-2</v>
      </c>
      <c r="CY480" s="60">
        <v>2.6336539999999999E-2</v>
      </c>
      <c r="CZ480" s="60">
        <v>3.136688E-2</v>
      </c>
      <c r="DA480" s="60">
        <v>3.717351E-2</v>
      </c>
      <c r="DB480" s="60">
        <v>4.3854499999999998E-2</v>
      </c>
      <c r="DC480" s="60">
        <v>5.1526200000000001E-2</v>
      </c>
      <c r="DD480" s="60">
        <v>6.3484750000000006E-2</v>
      </c>
      <c r="DE480" s="60">
        <v>7.6374360000000002E-2</v>
      </c>
      <c r="DF480" s="60">
        <v>9.1618039999999998E-2</v>
      </c>
      <c r="DG480" s="60">
        <v>0.10308663</v>
      </c>
      <c r="DH480" s="60">
        <v>9.4053369999999997E-2</v>
      </c>
      <c r="DI480" s="60">
        <v>0.11337542</v>
      </c>
      <c r="DJ480" s="60">
        <v>0.13649931000000001</v>
      </c>
      <c r="DK480" s="60">
        <v>0.16426034</v>
      </c>
      <c r="DL480" s="60">
        <v>0.19772091999999999</v>
      </c>
      <c r="DM480" s="60">
        <v>0.23820479999999999</v>
      </c>
      <c r="DN480" s="60">
        <v>0.28731042000000001</v>
      </c>
      <c r="DO480" s="60">
        <v>0.34690779999999999</v>
      </c>
      <c r="DP480" s="60">
        <v>0.41912481000000001</v>
      </c>
      <c r="DQ480" s="60">
        <v>0.50632661000000001</v>
      </c>
      <c r="DR480" s="60">
        <v>0.60716921000000001</v>
      </c>
      <c r="DS480" s="60">
        <v>0.73525320000000005</v>
      </c>
      <c r="DT480" s="60">
        <v>0.88805310000000004</v>
      </c>
      <c r="DU480" s="60">
        <v>1.0687732999999999</v>
      </c>
      <c r="DV480" s="60">
        <v>1.2804594</v>
      </c>
      <c r="DW480" s="60">
        <v>1.5257780000000001</v>
      </c>
      <c r="DX480" s="60">
        <v>1.806778</v>
      </c>
      <c r="DY480" s="60">
        <v>2.0720529999999999</v>
      </c>
      <c r="DZ480" s="60">
        <v>2.3642159999999999</v>
      </c>
      <c r="EA480" s="60">
        <v>2.728745</v>
      </c>
      <c r="EB480" s="60">
        <v>3.0808309999999999</v>
      </c>
      <c r="EC480" s="60">
        <v>3.4823523999999999</v>
      </c>
      <c r="ED480" s="60">
        <v>3.9086889999999999</v>
      </c>
      <c r="EE480" s="60">
        <v>4.3555570000000001</v>
      </c>
      <c r="EF480" s="60">
        <v>4.8175350000000003</v>
      </c>
      <c r="EG480" s="60">
        <v>5.2880729999999998</v>
      </c>
      <c r="EH480" s="60">
        <v>5.7595710000000002</v>
      </c>
      <c r="EI480" s="60">
        <v>6.2235310000000004</v>
      </c>
      <c r="EJ480" s="60">
        <v>6.6708049999999997</v>
      </c>
      <c r="EK480" s="60">
        <v>7.0919169999999996</v>
      </c>
      <c r="EL480" s="60">
        <v>7.4774241000000004</v>
      </c>
      <c r="EM480" s="60">
        <v>7.9176411</v>
      </c>
      <c r="EN480" s="60">
        <v>8.2496404000000005</v>
      </c>
      <c r="EO480" s="60">
        <v>8.4280760000000008</v>
      </c>
      <c r="EP480" s="60">
        <v>8.5378380000000007</v>
      </c>
      <c r="EQ480" s="60">
        <v>8.5760339999999999</v>
      </c>
      <c r="ER480" s="60">
        <v>8.5415791999999993</v>
      </c>
      <c r="ES480" s="60">
        <v>8.3700933000000006</v>
      </c>
      <c r="ET480" s="60">
        <v>8.0816020000000002</v>
      </c>
      <c r="EU480" s="60">
        <v>7.6167563999999999</v>
      </c>
      <c r="EV480" s="60">
        <v>7.0451202000000004</v>
      </c>
      <c r="EW480" s="60">
        <v>6.3971010000000001</v>
      </c>
      <c r="EX480" s="60">
        <v>5.7040540000000002</v>
      </c>
      <c r="EY480" s="60">
        <v>4.9959559999999996</v>
      </c>
      <c r="EZ480" s="60">
        <v>4.2994823000000002</v>
      </c>
      <c r="FA480" s="60">
        <v>3.6366634000000002</v>
      </c>
      <c r="FB480" s="60">
        <v>3.024152</v>
      </c>
      <c r="FC480" s="60">
        <v>2.4730840000000001</v>
      </c>
      <c r="FD480" s="60">
        <v>1.9894179999999999</v>
      </c>
      <c r="FE480" s="60">
        <v>1.5746281</v>
      </c>
      <c r="FF480" s="60">
        <v>1.226602</v>
      </c>
      <c r="FG480" s="60">
        <v>0.96159452000000001</v>
      </c>
      <c r="FH480" s="60">
        <v>0.74378900000000003</v>
      </c>
      <c r="FI480" s="60">
        <v>0.56772540999999999</v>
      </c>
      <c r="FJ480" s="60">
        <v>0.42767830000000001</v>
      </c>
      <c r="FK480" s="60">
        <v>0.31801190000000001</v>
      </c>
      <c r="FL480" s="60">
        <v>0.23343801</v>
      </c>
      <c r="FM480" s="60">
        <v>0.1691819</v>
      </c>
      <c r="FN480" s="60">
        <v>0.12107082</v>
      </c>
      <c r="FO480" s="60">
        <v>9.0886439999999999E-2</v>
      </c>
      <c r="FP480" s="60">
        <v>6.7612039999999998E-2</v>
      </c>
      <c r="FQ480" s="60">
        <v>5.1392350000000003E-2</v>
      </c>
      <c r="FR480" s="60">
        <v>3.8769610000000003E-2</v>
      </c>
      <c r="FS480" s="60">
        <v>2.9027029999999999E-2</v>
      </c>
      <c r="FT480" s="60">
        <v>2.1569060000000001E-2</v>
      </c>
      <c r="FU480" s="60">
        <v>1.590656E-2</v>
      </c>
      <c r="FV480" s="60">
        <v>1.164221E-2</v>
      </c>
      <c r="FW480" s="60">
        <v>8.4568300000000002E-3</v>
      </c>
      <c r="FX480" s="60">
        <v>6.0966299999999996E-3</v>
      </c>
      <c r="FY480" s="60">
        <v>4.3619399999999999E-3</v>
      </c>
      <c r="FZ480" s="60">
        <v>3.0972399999999998E-3</v>
      </c>
      <c r="GA480" s="60">
        <v>2.1825799999999999E-3</v>
      </c>
      <c r="GB480" s="60">
        <v>1.5263900000000001E-3</v>
      </c>
      <c r="GC480" s="60">
        <v>1.05938E-3</v>
      </c>
      <c r="GD480" s="60">
        <v>7.2966999999999997E-4</v>
      </c>
      <c r="GE480" s="60">
        <v>4.9874999999999995E-4</v>
      </c>
      <c r="GF480" s="60">
        <v>3.3830999999999998E-4</v>
      </c>
      <c r="GG480" s="60">
        <v>2.0550000000000001E-4</v>
      </c>
      <c r="GH480" s="60">
        <v>1.3140999999999999E-4</v>
      </c>
      <c r="GI480" s="60">
        <v>8.3269999999999994E-5</v>
      </c>
      <c r="GJ480" s="60">
        <v>6.0630000000000001E-5</v>
      </c>
      <c r="GK480" s="60">
        <v>3.3590000000000002E-5</v>
      </c>
      <c r="GL480" s="60">
        <v>1.6099999999999998E-5</v>
      </c>
      <c r="GM480" s="60">
        <v>7.5100000000000001E-6</v>
      </c>
      <c r="GN480" s="60">
        <v>3.5599999999999998E-6</v>
      </c>
      <c r="GO480" s="60">
        <v>1.66E-6</v>
      </c>
      <c r="GP480" s="60">
        <v>7.0999999999999998E-7</v>
      </c>
      <c r="GQ480" s="60">
        <v>2.9999999999999999E-7</v>
      </c>
      <c r="GR480" s="60">
        <v>1.1999999999999999E-7</v>
      </c>
      <c r="GS480" s="60">
        <v>4.9999999999999998E-8</v>
      </c>
    </row>
    <row r="481" spans="1:201" x14ac:dyDescent="0.2">
      <c r="A481" s="70">
        <v>42226.271493055552</v>
      </c>
      <c r="B481" s="60">
        <v>0</v>
      </c>
      <c r="C481" s="60">
        <v>4.7345999999999998E-4</v>
      </c>
      <c r="D481" s="60">
        <v>5.8246999999999997E-4</v>
      </c>
      <c r="E481" s="60">
        <v>5.9849000000000002E-4</v>
      </c>
      <c r="F481" s="60">
        <v>6.0475999999999998E-4</v>
      </c>
      <c r="G481" s="60">
        <v>7.0898000000000001E-4</v>
      </c>
      <c r="H481" s="60">
        <v>8.0643000000000002E-4</v>
      </c>
      <c r="I481" s="60">
        <v>8.9733E-4</v>
      </c>
      <c r="J481" s="60">
        <v>9.8188000000000008E-4</v>
      </c>
      <c r="K481" s="60">
        <v>8.9245999999999998E-4</v>
      </c>
      <c r="L481" s="60">
        <v>9.4547999999999995E-4</v>
      </c>
      <c r="M481" s="60">
        <v>8.6059999999999999E-4</v>
      </c>
      <c r="N481" s="60">
        <v>8.9579999999999998E-4</v>
      </c>
      <c r="O481" s="60">
        <v>9.2885000000000005E-4</v>
      </c>
      <c r="P481" s="60">
        <v>9.5980000000000002E-4</v>
      </c>
      <c r="Q481" s="60">
        <v>1.0051999999999999E-3</v>
      </c>
      <c r="R481" s="60">
        <v>1.0458399999999999E-3</v>
      </c>
      <c r="S481" s="60">
        <v>1.0819899999999999E-3</v>
      </c>
      <c r="T481" s="60">
        <v>1.11393E-3</v>
      </c>
      <c r="U481" s="60">
        <v>1.00942E-3</v>
      </c>
      <c r="V481" s="60">
        <v>9.2493000000000002E-4</v>
      </c>
      <c r="W481" s="60">
        <v>9.4014000000000001E-4</v>
      </c>
      <c r="X481" s="60">
        <v>9.5359000000000004E-4</v>
      </c>
      <c r="Y481" s="60">
        <v>9.6535999999999996E-4</v>
      </c>
      <c r="Z481" s="60">
        <v>9.7555999999999999E-4</v>
      </c>
      <c r="AA481" s="60">
        <v>9.842500000000001E-4</v>
      </c>
      <c r="AB481" s="60">
        <v>9.9153000000000002E-4</v>
      </c>
      <c r="AC481" s="60">
        <v>9.9744999999999999E-4</v>
      </c>
      <c r="AD481" s="60">
        <v>9.1147000000000005E-4</v>
      </c>
      <c r="AE481" s="60">
        <v>9.1392999999999997E-4</v>
      </c>
      <c r="AF481" s="60">
        <v>9.0477000000000005E-4</v>
      </c>
      <c r="AG481" s="60">
        <v>8.9431000000000005E-4</v>
      </c>
      <c r="AH481" s="60">
        <v>8.8270999999999998E-4</v>
      </c>
      <c r="AI481" s="60">
        <v>8.7012999999999999E-4</v>
      </c>
      <c r="AJ481" s="60">
        <v>8.5671E-4</v>
      </c>
      <c r="AK481" s="60">
        <v>8.4256000000000001E-4</v>
      </c>
      <c r="AL481" s="60">
        <v>7.6484000000000003E-4</v>
      </c>
      <c r="AM481" s="60">
        <v>7.5549000000000005E-4</v>
      </c>
      <c r="AN481" s="60">
        <v>7.4595E-4</v>
      </c>
      <c r="AO481" s="60">
        <v>7.3625000000000003E-4</v>
      </c>
      <c r="AP481" s="60">
        <v>7.2641999999999997E-4</v>
      </c>
      <c r="AQ481" s="60">
        <v>7.1646999999999998E-4</v>
      </c>
      <c r="AR481" s="60">
        <v>7.0644999999999996E-4</v>
      </c>
      <c r="AS481" s="60">
        <v>6.9638000000000002E-4</v>
      </c>
      <c r="AT481" s="60">
        <v>6.3712000000000003E-4</v>
      </c>
      <c r="AU481" s="60">
        <v>6.0749000000000003E-4</v>
      </c>
      <c r="AV481" s="60">
        <v>5.9986000000000002E-4</v>
      </c>
      <c r="AW481" s="60">
        <v>5.9219000000000003E-4</v>
      </c>
      <c r="AX481" s="60">
        <v>5.8449000000000001E-4</v>
      </c>
      <c r="AY481" s="60">
        <v>5.7678000000000004E-4</v>
      </c>
      <c r="AZ481" s="60">
        <v>5.5046999999999995E-4</v>
      </c>
      <c r="BA481" s="60">
        <v>5.4328999999999998E-4</v>
      </c>
      <c r="BB481" s="60">
        <v>5.3337999999999997E-4</v>
      </c>
      <c r="BC481" s="60">
        <v>5.3153E-4</v>
      </c>
      <c r="BD481" s="60">
        <v>5.2972999999999996E-4</v>
      </c>
      <c r="BE481" s="60">
        <v>5.1126999999999998E-4</v>
      </c>
      <c r="BF481" s="60">
        <v>5.1033999999999997E-4</v>
      </c>
      <c r="BG481" s="60">
        <v>5.0876999999999997E-4</v>
      </c>
      <c r="BH481" s="60">
        <v>5.0726999999999999E-4</v>
      </c>
      <c r="BI481" s="60">
        <v>5.0580999999999998E-4</v>
      </c>
      <c r="BJ481" s="60">
        <v>4.8917999999999998E-4</v>
      </c>
      <c r="BK481" s="60">
        <v>4.7017000000000001E-4</v>
      </c>
      <c r="BL481" s="60">
        <v>4.6953000000000001E-4</v>
      </c>
      <c r="BM481" s="60">
        <v>4.6910000000000002E-4</v>
      </c>
      <c r="BN481" s="60">
        <v>4.6896999999999998E-4</v>
      </c>
      <c r="BO481" s="60">
        <v>4.6969999999999998E-4</v>
      </c>
      <c r="BP481" s="60">
        <v>4.7165E-4</v>
      </c>
      <c r="BQ481" s="60">
        <v>4.5864000000000001E-4</v>
      </c>
      <c r="BR481" s="60">
        <v>4.6502000000000002E-4</v>
      </c>
      <c r="BS481" s="60">
        <v>4.7584E-4</v>
      </c>
      <c r="BT481" s="60">
        <v>4.8297999999999999E-4</v>
      </c>
      <c r="BU481" s="60">
        <v>4.9406999999999999E-4</v>
      </c>
      <c r="BV481" s="60">
        <v>5.1006999999999995E-4</v>
      </c>
      <c r="BW481" s="60">
        <v>5.3242999999999997E-4</v>
      </c>
      <c r="BX481" s="60">
        <v>5.6302999999999995E-4</v>
      </c>
      <c r="BY481" s="60">
        <v>6.0422000000000004E-4</v>
      </c>
      <c r="BZ481" s="60">
        <v>6.5895999999999999E-4</v>
      </c>
      <c r="CA481" s="60">
        <v>7.3094000000000002E-4</v>
      </c>
      <c r="CB481" s="60">
        <v>8.1808E-4</v>
      </c>
      <c r="CC481" s="60">
        <v>8.7631999999999999E-4</v>
      </c>
      <c r="CD481" s="60">
        <v>9.8014999999999994E-4</v>
      </c>
      <c r="CE481" s="60">
        <v>1.1056200000000001E-3</v>
      </c>
      <c r="CF481" s="60">
        <v>1.2566299999999999E-3</v>
      </c>
      <c r="CG481" s="60">
        <v>1.43768E-3</v>
      </c>
      <c r="CH481" s="60">
        <v>1.65639E-3</v>
      </c>
      <c r="CI481" s="60">
        <v>1.91708E-3</v>
      </c>
      <c r="CJ481" s="60">
        <v>2.2505699999999999E-3</v>
      </c>
      <c r="CK481" s="60">
        <v>2.64978E-3</v>
      </c>
      <c r="CL481" s="60">
        <v>3.1257500000000001E-3</v>
      </c>
      <c r="CM481" s="60">
        <v>3.69097E-3</v>
      </c>
      <c r="CN481" s="60">
        <v>4.6361400000000004E-3</v>
      </c>
      <c r="CO481" s="60">
        <v>3.4079399999999999E-3</v>
      </c>
      <c r="CP481" s="60">
        <v>4.3796499999999997E-3</v>
      </c>
      <c r="CQ481" s="60">
        <v>5.6858799999999999E-3</v>
      </c>
      <c r="CR481" s="60">
        <v>7.3327100000000001E-3</v>
      </c>
      <c r="CS481" s="60">
        <v>9.3909900000000001E-3</v>
      </c>
      <c r="CT481" s="60">
        <v>1.194222E-2</v>
      </c>
      <c r="CU481" s="60">
        <v>1.507912E-2</v>
      </c>
      <c r="CV481" s="60">
        <v>1.8063260000000001E-2</v>
      </c>
      <c r="CW481" s="60">
        <v>2.2604450000000002E-2</v>
      </c>
      <c r="CX481" s="60">
        <v>2.8088330000000002E-2</v>
      </c>
      <c r="CY481" s="60">
        <v>2.4896089999999999E-2</v>
      </c>
      <c r="CZ481" s="60">
        <v>2.9692469999999999E-2</v>
      </c>
      <c r="DA481" s="60">
        <v>3.5235820000000001E-2</v>
      </c>
      <c r="DB481" s="60">
        <v>4.1619839999999998E-2</v>
      </c>
      <c r="DC481" s="60">
        <v>4.8954770000000002E-2</v>
      </c>
      <c r="DD481" s="60">
        <v>6.0390520000000003E-2</v>
      </c>
      <c r="DE481" s="60">
        <v>7.2713700000000006E-2</v>
      </c>
      <c r="DF481" s="60">
        <v>8.7281380000000006E-2</v>
      </c>
      <c r="DG481" s="60">
        <v>9.8237539999999998E-2</v>
      </c>
      <c r="DH481" s="60">
        <v>8.9710209999999999E-2</v>
      </c>
      <c r="DI481" s="60">
        <v>0.10817690000000001</v>
      </c>
      <c r="DJ481" s="60">
        <v>0.1302654</v>
      </c>
      <c r="DK481" s="60">
        <v>0.15676290000000001</v>
      </c>
      <c r="DL481" s="60">
        <v>0.18866972000000001</v>
      </c>
      <c r="DM481" s="60">
        <v>0.22723763999999999</v>
      </c>
      <c r="DN481" s="60">
        <v>0.27398860000000003</v>
      </c>
      <c r="DO481" s="60">
        <v>0.33071610000000001</v>
      </c>
      <c r="DP481" s="60">
        <v>0.39947500000000002</v>
      </c>
      <c r="DQ481" s="60">
        <v>0.48256280000000001</v>
      </c>
      <c r="DR481" s="60">
        <v>0.57879510000000001</v>
      </c>
      <c r="DS481" s="60">
        <v>0.70111471000000003</v>
      </c>
      <c r="DT481" s="60">
        <v>0.84728970000000003</v>
      </c>
      <c r="DU481" s="60">
        <v>1.0205200000000001</v>
      </c>
      <c r="DV481" s="60">
        <v>1.2238924</v>
      </c>
      <c r="DW481" s="60">
        <v>1.4601761</v>
      </c>
      <c r="DX481" s="60">
        <v>1.7315852</v>
      </c>
      <c r="DY481" s="60">
        <v>1.9884443999999999</v>
      </c>
      <c r="DZ481" s="60">
        <v>2.2720942000000002</v>
      </c>
      <c r="EA481" s="60">
        <v>2.6271439999999999</v>
      </c>
      <c r="EB481" s="60">
        <v>2.9712412000000001</v>
      </c>
      <c r="EC481" s="60">
        <v>3.3645890000000001</v>
      </c>
      <c r="ED481" s="60">
        <v>3.7836772999999999</v>
      </c>
      <c r="EE481" s="60">
        <v>4.2245419999999996</v>
      </c>
      <c r="EF481" s="60">
        <v>4.6820839999999997</v>
      </c>
      <c r="EG481" s="60">
        <v>5.1500744000000003</v>
      </c>
      <c r="EH481" s="60">
        <v>5.6212119999999999</v>
      </c>
      <c r="EI481" s="60">
        <v>6.0872529999999996</v>
      </c>
      <c r="EJ481" s="60">
        <v>6.5392380000000001</v>
      </c>
      <c r="EK481" s="60">
        <v>6.9677850000000001</v>
      </c>
      <c r="EL481" s="60">
        <v>7.3634424000000003</v>
      </c>
      <c r="EM481" s="60">
        <v>7.8222769999999997</v>
      </c>
      <c r="EN481" s="60">
        <v>8.1768640000000001</v>
      </c>
      <c r="EO481" s="60">
        <v>8.3735742000000002</v>
      </c>
      <c r="EP481" s="60">
        <v>8.5029201000000008</v>
      </c>
      <c r="EQ481" s="60">
        <v>8.5615190000000005</v>
      </c>
      <c r="ER481" s="60">
        <v>8.5477714000000002</v>
      </c>
      <c r="ES481" s="60">
        <v>8.4031781999999993</v>
      </c>
      <c r="ET481" s="60">
        <v>8.139742</v>
      </c>
      <c r="EU481" s="60">
        <v>7.6998071000000001</v>
      </c>
      <c r="EV481" s="60">
        <v>7.1480832000000003</v>
      </c>
      <c r="EW481" s="60">
        <v>6.5143360000000001</v>
      </c>
      <c r="EX481" s="60">
        <v>5.8297540000000003</v>
      </c>
      <c r="EY481" s="60">
        <v>5.1245770000000004</v>
      </c>
      <c r="EZ481" s="60">
        <v>4.4260999999999999</v>
      </c>
      <c r="FA481" s="60">
        <v>3.7572180999999998</v>
      </c>
      <c r="FB481" s="60">
        <v>3.1355810000000002</v>
      </c>
      <c r="FC481" s="60">
        <v>2.5733423000000002</v>
      </c>
      <c r="FD481" s="60">
        <v>2.077413</v>
      </c>
      <c r="FE481" s="60">
        <v>1.6500889999999999</v>
      </c>
      <c r="FF481" s="60">
        <v>1.2899130000000001</v>
      </c>
      <c r="FG481" s="60">
        <v>1.0145310999999999</v>
      </c>
      <c r="FH481" s="60">
        <v>0.78729802000000004</v>
      </c>
      <c r="FI481" s="60">
        <v>0.60289733999999995</v>
      </c>
      <c r="FJ481" s="60">
        <v>0.45565660000000002</v>
      </c>
      <c r="FK481" s="60">
        <v>0.33992201</v>
      </c>
      <c r="FL481" s="60">
        <v>0.250336</v>
      </c>
      <c r="FM481" s="60">
        <v>0.1820213</v>
      </c>
      <c r="FN481" s="60">
        <v>0.13068489999999999</v>
      </c>
      <c r="FO481" s="60">
        <v>9.8376480000000002E-2</v>
      </c>
      <c r="FP481" s="60">
        <v>7.3388350000000005E-2</v>
      </c>
      <c r="FQ481" s="60">
        <v>5.5926040000000003E-2</v>
      </c>
      <c r="FR481" s="60">
        <v>4.2298540000000003E-2</v>
      </c>
      <c r="FS481" s="60">
        <v>3.1751260000000003E-2</v>
      </c>
      <c r="FT481" s="60">
        <v>2.365486E-2</v>
      </c>
      <c r="FU481" s="60">
        <v>1.7490499999999999E-2</v>
      </c>
      <c r="FV481" s="60">
        <v>1.2835279999999999E-2</v>
      </c>
      <c r="FW481" s="60">
        <v>9.3481899999999993E-3</v>
      </c>
      <c r="FX481" s="60">
        <v>6.7571899999999997E-3</v>
      </c>
      <c r="FY481" s="60">
        <v>4.8475200000000001E-3</v>
      </c>
      <c r="FZ481" s="60">
        <v>3.45131E-3</v>
      </c>
      <c r="GA481" s="60">
        <v>2.4386999999999998E-3</v>
      </c>
      <c r="GB481" s="60">
        <v>1.7101600000000001E-3</v>
      </c>
      <c r="GC481" s="60">
        <v>1.1901800000000001E-3</v>
      </c>
      <c r="GD481" s="60">
        <v>8.2202999999999996E-4</v>
      </c>
      <c r="GE481" s="60">
        <v>5.6344999999999995E-4</v>
      </c>
      <c r="GF481" s="60">
        <v>3.8326000000000001E-4</v>
      </c>
      <c r="GG481" s="60">
        <v>2.3358999999999999E-4</v>
      </c>
      <c r="GH481" s="60">
        <v>1.4982999999999999E-4</v>
      </c>
      <c r="GI481" s="60">
        <v>9.5240000000000003E-5</v>
      </c>
      <c r="GJ481" s="60">
        <v>6.9499999999999995E-5</v>
      </c>
      <c r="GK481" s="60">
        <v>3.8649999999999998E-5</v>
      </c>
      <c r="GL481" s="60">
        <v>1.861E-5</v>
      </c>
      <c r="GM481" s="60">
        <v>8.7199999999999995E-6</v>
      </c>
      <c r="GN481" s="60">
        <v>4.16E-6</v>
      </c>
      <c r="GO481" s="60">
        <v>1.95E-6</v>
      </c>
      <c r="GP481" s="60">
        <v>8.4E-7</v>
      </c>
      <c r="GQ481" s="60">
        <v>3.4999999999999998E-7</v>
      </c>
      <c r="GR481" s="60">
        <v>1.4999999999999999E-7</v>
      </c>
      <c r="GS481" s="60">
        <v>5.9999999999999995E-8</v>
      </c>
    </row>
    <row r="482" spans="1:201" x14ac:dyDescent="0.2">
      <c r="A482" s="70">
        <v>42226.281099537038</v>
      </c>
      <c r="B482" s="60">
        <v>0</v>
      </c>
      <c r="C482" s="60">
        <v>4.7356999999999998E-4</v>
      </c>
      <c r="D482" s="60">
        <v>5.8257999999999997E-4</v>
      </c>
      <c r="E482" s="60">
        <v>5.9858999999999997E-4</v>
      </c>
      <c r="F482" s="60">
        <v>6.0486999999999997E-4</v>
      </c>
      <c r="G482" s="60">
        <v>7.0910999999999999E-4</v>
      </c>
      <c r="H482" s="60">
        <v>8.0659999999999998E-4</v>
      </c>
      <c r="I482" s="60">
        <v>8.9751999999999996E-4</v>
      </c>
      <c r="J482" s="60">
        <v>9.8211999999999995E-4</v>
      </c>
      <c r="K482" s="60">
        <v>8.9269999999999996E-4</v>
      </c>
      <c r="L482" s="60">
        <v>9.4576000000000003E-4</v>
      </c>
      <c r="M482" s="60">
        <v>8.6087999999999996E-4</v>
      </c>
      <c r="N482" s="60">
        <v>8.9610999999999998E-4</v>
      </c>
      <c r="O482" s="60">
        <v>9.2918999999999999E-4</v>
      </c>
      <c r="P482" s="60">
        <v>9.6016999999999999E-4</v>
      </c>
      <c r="Q482" s="60">
        <v>1.0055999999999999E-3</v>
      </c>
      <c r="R482" s="60">
        <v>1.0462799999999999E-3</v>
      </c>
      <c r="S482" s="60">
        <v>1.0824700000000001E-3</v>
      </c>
      <c r="T482" s="60">
        <v>1.11444E-3</v>
      </c>
      <c r="U482" s="60">
        <v>1.00987E-3</v>
      </c>
      <c r="V482" s="60">
        <v>9.2540000000000005E-4</v>
      </c>
      <c r="W482" s="60">
        <v>9.4061999999999998E-4</v>
      </c>
      <c r="X482" s="60">
        <v>9.5405999999999996E-4</v>
      </c>
      <c r="Y482" s="60">
        <v>9.6584000000000004E-4</v>
      </c>
      <c r="Z482" s="60">
        <v>9.7603000000000002E-4</v>
      </c>
      <c r="AA482" s="60">
        <v>9.8473000000000007E-4</v>
      </c>
      <c r="AB482" s="60">
        <v>9.9200000000000004E-4</v>
      </c>
      <c r="AC482" s="60">
        <v>9.9793999999999989E-4</v>
      </c>
      <c r="AD482" s="60">
        <v>9.1193000000000003E-4</v>
      </c>
      <c r="AE482" s="60">
        <v>9.1438999999999995E-4</v>
      </c>
      <c r="AF482" s="60">
        <v>9.0523000000000003E-4</v>
      </c>
      <c r="AG482" s="60">
        <v>8.9475000000000004E-4</v>
      </c>
      <c r="AH482" s="60">
        <v>8.8312999999999998E-4</v>
      </c>
      <c r="AI482" s="60">
        <v>8.7053E-4</v>
      </c>
      <c r="AJ482" s="60">
        <v>8.5707999999999997E-4</v>
      </c>
      <c r="AK482" s="60">
        <v>8.4290999999999999E-4</v>
      </c>
      <c r="AL482" s="60">
        <v>7.6515999999999997E-4</v>
      </c>
      <c r="AM482" s="60">
        <v>7.5580000000000005E-4</v>
      </c>
      <c r="AN482" s="60">
        <v>7.4624999999999995E-4</v>
      </c>
      <c r="AO482" s="60">
        <v>7.3654000000000005E-4</v>
      </c>
      <c r="AP482" s="60">
        <v>7.2670000000000005E-4</v>
      </c>
      <c r="AQ482" s="60">
        <v>7.1674E-4</v>
      </c>
      <c r="AR482" s="60">
        <v>7.0671000000000004E-4</v>
      </c>
      <c r="AS482" s="60">
        <v>6.9662999999999995E-4</v>
      </c>
      <c r="AT482" s="60">
        <v>6.3734000000000002E-4</v>
      </c>
      <c r="AU482" s="60">
        <v>6.0765999999999999E-4</v>
      </c>
      <c r="AV482" s="60">
        <v>6.0001E-4</v>
      </c>
      <c r="AW482" s="60">
        <v>5.9232999999999996E-4</v>
      </c>
      <c r="AX482" s="60">
        <v>5.8462E-4</v>
      </c>
      <c r="AY482" s="60">
        <v>5.7689000000000004E-4</v>
      </c>
      <c r="AZ482" s="60">
        <v>5.5053999999999997E-4</v>
      </c>
      <c r="BA482" s="60">
        <v>5.4334999999999995E-4</v>
      </c>
      <c r="BB482" s="60">
        <v>5.3342000000000005E-4</v>
      </c>
      <c r="BC482" s="60">
        <v>5.3156000000000004E-4</v>
      </c>
      <c r="BD482" s="60">
        <v>5.2976E-4</v>
      </c>
      <c r="BE482" s="60">
        <v>5.1126000000000003E-4</v>
      </c>
      <c r="BF482" s="60">
        <v>5.1031999999999998E-4</v>
      </c>
      <c r="BG482" s="60">
        <v>5.0874000000000004E-4</v>
      </c>
      <c r="BH482" s="60">
        <v>5.0721999999999996E-4</v>
      </c>
      <c r="BI482" s="60">
        <v>5.0573999999999997E-4</v>
      </c>
      <c r="BJ482" s="60">
        <v>4.8906999999999998E-4</v>
      </c>
      <c r="BK482" s="60">
        <v>4.7003000000000002E-4</v>
      </c>
      <c r="BL482" s="60">
        <v>4.6934E-4</v>
      </c>
      <c r="BM482" s="60">
        <v>4.6883999999999999E-4</v>
      </c>
      <c r="BN482" s="60">
        <v>4.6861E-4</v>
      </c>
      <c r="BO482" s="60">
        <v>4.6914999999999999E-4</v>
      </c>
      <c r="BP482" s="60">
        <v>4.7078000000000002E-4</v>
      </c>
      <c r="BQ482" s="60">
        <v>4.5733999999999998E-4</v>
      </c>
      <c r="BR482" s="60">
        <v>4.6296999999999999E-4</v>
      </c>
      <c r="BS482" s="60">
        <v>4.7262999999999998E-4</v>
      </c>
      <c r="BT482" s="60">
        <v>4.7876E-4</v>
      </c>
      <c r="BU482" s="60">
        <v>4.8844999999999997E-4</v>
      </c>
      <c r="BV482" s="60">
        <v>5.0259999999999997E-4</v>
      </c>
      <c r="BW482" s="60">
        <v>5.2256999999999998E-4</v>
      </c>
      <c r="BX482" s="60">
        <v>5.5006E-4</v>
      </c>
      <c r="BY482" s="60">
        <v>5.8724000000000005E-4</v>
      </c>
      <c r="BZ482" s="60">
        <v>6.3683999999999995E-4</v>
      </c>
      <c r="CA482" s="60">
        <v>7.0226000000000002E-4</v>
      </c>
      <c r="CB482" s="60">
        <v>7.8169999999999997E-4</v>
      </c>
      <c r="CC482" s="60">
        <v>8.3370999999999998E-4</v>
      </c>
      <c r="CD482" s="60">
        <v>9.2865999999999999E-4</v>
      </c>
      <c r="CE482" s="60">
        <v>1.0435900000000001E-3</v>
      </c>
      <c r="CF482" s="60">
        <v>1.18212E-3</v>
      </c>
      <c r="CG482" s="60">
        <v>1.3484599999999999E-3</v>
      </c>
      <c r="CH482" s="60">
        <v>1.5497E-3</v>
      </c>
      <c r="CI482" s="60">
        <v>1.78991E-3</v>
      </c>
      <c r="CJ482" s="60">
        <v>2.0976499999999999E-3</v>
      </c>
      <c r="CK482" s="60">
        <v>2.46657E-3</v>
      </c>
      <c r="CL482" s="60">
        <v>2.9070699999999999E-3</v>
      </c>
      <c r="CM482" s="60">
        <v>3.43093E-3</v>
      </c>
      <c r="CN482" s="60">
        <v>4.3085900000000002E-3</v>
      </c>
      <c r="CO482" s="60">
        <v>3.1735000000000001E-3</v>
      </c>
      <c r="CP482" s="60">
        <v>4.0818800000000004E-3</v>
      </c>
      <c r="CQ482" s="60">
        <v>5.3058100000000002E-3</v>
      </c>
      <c r="CR482" s="60">
        <v>6.8521099999999998E-3</v>
      </c>
      <c r="CS482" s="60">
        <v>8.7885600000000008E-3</v>
      </c>
      <c r="CT482" s="60">
        <v>1.1193369999999999E-2</v>
      </c>
      <c r="CU482" s="60">
        <v>1.415575E-2</v>
      </c>
      <c r="CV482" s="60">
        <v>1.6977840000000001E-2</v>
      </c>
      <c r="CW482" s="60">
        <v>2.128029E-2</v>
      </c>
      <c r="CX482" s="60">
        <v>2.648495E-2</v>
      </c>
      <c r="CY482" s="60">
        <v>2.3524590000000001E-2</v>
      </c>
      <c r="CZ482" s="60">
        <v>2.8095849999999999E-2</v>
      </c>
      <c r="DA482" s="60">
        <v>3.3385779999999997E-2</v>
      </c>
      <c r="DB482" s="60">
        <v>3.9484110000000003E-2</v>
      </c>
      <c r="DC482" s="60">
        <v>4.6495559999999998E-2</v>
      </c>
      <c r="DD482" s="60">
        <v>5.7430500000000002E-2</v>
      </c>
      <c r="DE482" s="60">
        <v>6.9212309999999999E-2</v>
      </c>
      <c r="DF482" s="60">
        <v>8.3134849999999996E-2</v>
      </c>
      <c r="DG482" s="60">
        <v>9.3602359999999996E-2</v>
      </c>
      <c r="DH482" s="60">
        <v>8.5556720000000003E-2</v>
      </c>
      <c r="DI482" s="60">
        <v>0.10320703000000001</v>
      </c>
      <c r="DJ482" s="60">
        <v>0.12430860000000001</v>
      </c>
      <c r="DK482" s="60">
        <v>0.14960380000000001</v>
      </c>
      <c r="DL482" s="60">
        <v>0.18003470999999999</v>
      </c>
      <c r="DM482" s="60">
        <v>0.216784</v>
      </c>
      <c r="DN482" s="60">
        <v>0.26129819999999998</v>
      </c>
      <c r="DO482" s="60">
        <v>0.31529459999999998</v>
      </c>
      <c r="DP482" s="60">
        <v>0.38075389999999998</v>
      </c>
      <c r="DQ482" s="60">
        <v>0.4599046</v>
      </c>
      <c r="DR482" s="60">
        <v>0.5517088</v>
      </c>
      <c r="DS482" s="60">
        <v>0.66847769999999995</v>
      </c>
      <c r="DT482" s="60">
        <v>0.80824982999999995</v>
      </c>
      <c r="DU482" s="60">
        <v>0.97421150999999995</v>
      </c>
      <c r="DV482" s="60">
        <v>1.1694793999999999</v>
      </c>
      <c r="DW482" s="60">
        <v>1.396908</v>
      </c>
      <c r="DX482" s="60">
        <v>1.6588590000000001</v>
      </c>
      <c r="DY482" s="60">
        <v>1.9073709999999999</v>
      </c>
      <c r="DZ482" s="60">
        <v>2.1825230000000002</v>
      </c>
      <c r="EA482" s="60">
        <v>2.5280334</v>
      </c>
      <c r="EB482" s="60">
        <v>2.8640140000000001</v>
      </c>
      <c r="EC482" s="60">
        <v>3.2489859999999999</v>
      </c>
      <c r="ED482" s="60">
        <v>3.660539</v>
      </c>
      <c r="EE482" s="60">
        <v>4.0950249999999997</v>
      </c>
      <c r="EF482" s="60">
        <v>4.5476684000000001</v>
      </c>
      <c r="EG482" s="60">
        <v>5.0125621999999996</v>
      </c>
      <c r="EH482" s="60">
        <v>5.4827089999999998</v>
      </c>
      <c r="EI482" s="60">
        <v>5.9501341999999999</v>
      </c>
      <c r="EJ482" s="60">
        <v>6.4060829999999997</v>
      </c>
      <c r="EK482" s="60">
        <v>6.8412959999999998</v>
      </c>
      <c r="EL482" s="60">
        <v>7.2463420000000003</v>
      </c>
      <c r="EM482" s="60">
        <v>7.7228409999999998</v>
      </c>
      <c r="EN482" s="60">
        <v>8.0992289999999993</v>
      </c>
      <c r="EO482" s="60">
        <v>8.3137474000000005</v>
      </c>
      <c r="EP482" s="60">
        <v>8.4623422000000001</v>
      </c>
      <c r="EQ482" s="60">
        <v>8.5411509999999993</v>
      </c>
      <c r="ER482" s="60">
        <v>8.5480660999999998</v>
      </c>
      <c r="ES482" s="60">
        <v>8.4305669999999999</v>
      </c>
      <c r="ET482" s="60">
        <v>8.1926249999999996</v>
      </c>
      <c r="EU482" s="60">
        <v>7.7783749999999996</v>
      </c>
      <c r="EV482" s="60">
        <v>7.2475290000000001</v>
      </c>
      <c r="EW482" s="60">
        <v>6.6291283999999999</v>
      </c>
      <c r="EX482" s="60">
        <v>5.9541034000000002</v>
      </c>
      <c r="EY482" s="60">
        <v>5.2528790000000001</v>
      </c>
      <c r="EZ482" s="60">
        <v>4.5533032000000002</v>
      </c>
      <c r="FA482" s="60">
        <v>3.8790941000000001</v>
      </c>
      <c r="FB482" s="60">
        <v>3.2488760000000001</v>
      </c>
      <c r="FC482" s="60">
        <v>2.6758199999999999</v>
      </c>
      <c r="FD482" s="60">
        <v>2.1678030000000001</v>
      </c>
      <c r="FE482" s="60">
        <v>1.72797</v>
      </c>
      <c r="FF482" s="60">
        <v>1.355551</v>
      </c>
      <c r="FG482" s="60">
        <v>1.0696369999999999</v>
      </c>
      <c r="FH482" s="60">
        <v>0.83276939999999999</v>
      </c>
      <c r="FI482" s="60">
        <v>0.63979830000000004</v>
      </c>
      <c r="FJ482" s="60">
        <v>0.48512230000000001</v>
      </c>
      <c r="FK482" s="60">
        <v>0.36308372</v>
      </c>
      <c r="FL482" s="60">
        <v>0.26826559999999999</v>
      </c>
      <c r="FM482" s="60">
        <v>0.19569449999999999</v>
      </c>
      <c r="FN482" s="60">
        <v>0.14096059999999999</v>
      </c>
      <c r="FO482" s="60">
        <v>0.1064064</v>
      </c>
      <c r="FP482" s="60">
        <v>7.9599859999999995E-2</v>
      </c>
      <c r="FQ482" s="60">
        <v>6.0814819999999999E-2</v>
      </c>
      <c r="FR482" s="60">
        <v>4.6114410000000002E-2</v>
      </c>
      <c r="FS482" s="60">
        <v>3.4705180000000002E-2</v>
      </c>
      <c r="FT482" s="60">
        <v>2.5922790000000001E-2</v>
      </c>
      <c r="FU482" s="60">
        <v>1.921755E-2</v>
      </c>
      <c r="FV482" s="60">
        <v>1.4139759999999999E-2</v>
      </c>
      <c r="FW482" s="60">
        <v>1.032551E-2</v>
      </c>
      <c r="FX482" s="60">
        <v>7.4834999999999997E-3</v>
      </c>
      <c r="FY482" s="60">
        <v>5.3829300000000002E-3</v>
      </c>
      <c r="FZ482" s="60">
        <v>3.8428300000000002E-3</v>
      </c>
      <c r="GA482" s="60">
        <v>2.7226899999999998E-3</v>
      </c>
      <c r="GB482" s="60">
        <v>1.9145099999999999E-3</v>
      </c>
      <c r="GC482" s="60">
        <v>1.3360500000000001E-3</v>
      </c>
      <c r="GD482" s="60">
        <v>9.2531999999999998E-4</v>
      </c>
      <c r="GE482" s="60">
        <v>6.3599999999999996E-4</v>
      </c>
      <c r="GF482" s="60">
        <v>4.3383000000000001E-4</v>
      </c>
      <c r="GG482" s="60">
        <v>2.653E-4</v>
      </c>
      <c r="GH482" s="60">
        <v>1.7069000000000001E-4</v>
      </c>
      <c r="GI482" s="60">
        <v>1.0883999999999999E-4</v>
      </c>
      <c r="GJ482" s="60">
        <v>7.9610000000000005E-5</v>
      </c>
      <c r="GK482" s="60">
        <v>4.4440000000000001E-5</v>
      </c>
      <c r="GL482" s="60">
        <v>2.1489999999999999E-5</v>
      </c>
      <c r="GM482" s="60">
        <v>1.011E-5</v>
      </c>
      <c r="GN482" s="60">
        <v>4.8400000000000002E-6</v>
      </c>
      <c r="GO482" s="60">
        <v>2.2800000000000002E-6</v>
      </c>
      <c r="GP482" s="60">
        <v>9.7999999999999993E-7</v>
      </c>
      <c r="GQ482" s="60">
        <v>4.2E-7</v>
      </c>
      <c r="GR482" s="60">
        <v>1.6999999999999999E-7</v>
      </c>
      <c r="GS482" s="60">
        <v>7.0000000000000005E-8</v>
      </c>
    </row>
    <row r="483" spans="1:201" x14ac:dyDescent="0.2">
      <c r="A483" s="70">
        <v>42226.292395833334</v>
      </c>
      <c r="B483" s="60">
        <v>0</v>
      </c>
      <c r="C483" s="60">
        <v>4.7369000000000003E-4</v>
      </c>
      <c r="D483" s="60">
        <v>5.8270999999999996E-4</v>
      </c>
      <c r="E483" s="60">
        <v>5.9871000000000002E-4</v>
      </c>
      <c r="F483" s="60">
        <v>6.0501000000000001E-4</v>
      </c>
      <c r="G483" s="60">
        <v>7.0927000000000002E-4</v>
      </c>
      <c r="H483" s="60">
        <v>8.0678E-4</v>
      </c>
      <c r="I483" s="60">
        <v>8.9775E-4</v>
      </c>
      <c r="J483" s="60">
        <v>9.8237999999999993E-4</v>
      </c>
      <c r="K483" s="60">
        <v>8.9298000000000003E-4</v>
      </c>
      <c r="L483" s="60">
        <v>9.4607999999999997E-4</v>
      </c>
      <c r="M483" s="60">
        <v>8.6120000000000001E-4</v>
      </c>
      <c r="N483" s="60">
        <v>8.9647000000000001E-4</v>
      </c>
      <c r="O483" s="60">
        <v>9.2957000000000001E-4</v>
      </c>
      <c r="P483" s="60">
        <v>9.6058999999999999E-4</v>
      </c>
      <c r="Q483" s="60">
        <v>1.00606E-3</v>
      </c>
      <c r="R483" s="60">
        <v>1.04678E-3</v>
      </c>
      <c r="S483" s="60">
        <v>1.0830099999999999E-3</v>
      </c>
      <c r="T483" s="60">
        <v>1.1150299999999999E-3</v>
      </c>
      <c r="U483" s="60">
        <v>1.0103899999999999E-3</v>
      </c>
      <c r="V483" s="60">
        <v>9.2593000000000005E-4</v>
      </c>
      <c r="W483" s="60">
        <v>9.4116000000000002E-4</v>
      </c>
      <c r="X483" s="60">
        <v>9.5461000000000005E-4</v>
      </c>
      <c r="Y483" s="60">
        <v>9.6639000000000002E-4</v>
      </c>
      <c r="Z483" s="60">
        <v>9.7659000000000005E-4</v>
      </c>
      <c r="AA483" s="60">
        <v>9.8528000000000005E-4</v>
      </c>
      <c r="AB483" s="60">
        <v>9.9255999999999997E-4</v>
      </c>
      <c r="AC483" s="60">
        <v>9.984900000000001E-4</v>
      </c>
      <c r="AD483" s="60">
        <v>9.1246999999999997E-4</v>
      </c>
      <c r="AE483" s="60">
        <v>9.1493E-4</v>
      </c>
      <c r="AF483" s="60">
        <v>9.0576000000000003E-4</v>
      </c>
      <c r="AG483" s="60">
        <v>8.9525E-4</v>
      </c>
      <c r="AH483" s="60">
        <v>8.8360999999999995E-4</v>
      </c>
      <c r="AI483" s="60">
        <v>8.7098999999999998E-4</v>
      </c>
      <c r="AJ483" s="60">
        <v>8.5751000000000002E-4</v>
      </c>
      <c r="AK483" s="60">
        <v>8.4331E-4</v>
      </c>
      <c r="AL483" s="60">
        <v>7.6553000000000005E-4</v>
      </c>
      <c r="AM483" s="60">
        <v>7.5615000000000003E-4</v>
      </c>
      <c r="AN483" s="60">
        <v>7.4660000000000004E-4</v>
      </c>
      <c r="AO483" s="60">
        <v>7.3687999999999998E-4</v>
      </c>
      <c r="AP483" s="60">
        <v>7.2703000000000004E-4</v>
      </c>
      <c r="AQ483" s="60">
        <v>7.1706000000000005E-4</v>
      </c>
      <c r="AR483" s="60">
        <v>7.0701E-4</v>
      </c>
      <c r="AS483" s="60">
        <v>6.9691999999999996E-4</v>
      </c>
      <c r="AT483" s="60">
        <v>6.3759000000000005E-4</v>
      </c>
      <c r="AU483" s="60">
        <v>6.0786E-4</v>
      </c>
      <c r="AV483" s="60">
        <v>6.0019999999999995E-4</v>
      </c>
      <c r="AW483" s="60">
        <v>5.9248999999999999E-4</v>
      </c>
      <c r="AX483" s="60">
        <v>5.8476999999999997E-4</v>
      </c>
      <c r="AY483" s="60">
        <v>5.7702000000000003E-4</v>
      </c>
      <c r="AZ483" s="60">
        <v>5.5062000000000004E-4</v>
      </c>
      <c r="BA483" s="60">
        <v>5.4341999999999997E-4</v>
      </c>
      <c r="BB483" s="60">
        <v>5.3346000000000003E-4</v>
      </c>
      <c r="BC483" s="60">
        <v>5.3160000000000002E-4</v>
      </c>
      <c r="BD483" s="60">
        <v>5.2979000000000004E-4</v>
      </c>
      <c r="BE483" s="60">
        <v>5.1124999999999999E-4</v>
      </c>
      <c r="BF483" s="60">
        <v>5.1031000000000004E-4</v>
      </c>
      <c r="BG483" s="60">
        <v>5.0871E-4</v>
      </c>
      <c r="BH483" s="60">
        <v>5.0717000000000004E-4</v>
      </c>
      <c r="BI483" s="60">
        <v>5.0566999999999995E-4</v>
      </c>
      <c r="BJ483" s="60">
        <v>4.8893999999999999E-4</v>
      </c>
      <c r="BK483" s="60">
        <v>4.6987E-4</v>
      </c>
      <c r="BL483" s="60">
        <v>4.6913E-4</v>
      </c>
      <c r="BM483" s="60">
        <v>4.6856000000000003E-4</v>
      </c>
      <c r="BN483" s="60">
        <v>4.6822999999999998E-4</v>
      </c>
      <c r="BO483" s="60">
        <v>4.6856000000000003E-4</v>
      </c>
      <c r="BP483" s="60">
        <v>4.6987E-4</v>
      </c>
      <c r="BQ483" s="60">
        <v>4.5597999999999998E-4</v>
      </c>
      <c r="BR483" s="60">
        <v>4.6082000000000002E-4</v>
      </c>
      <c r="BS483" s="60">
        <v>4.6925999999999999E-4</v>
      </c>
      <c r="BT483" s="60">
        <v>4.7432000000000003E-4</v>
      </c>
      <c r="BU483" s="60">
        <v>4.8253E-4</v>
      </c>
      <c r="BV483" s="60">
        <v>4.9474999999999996E-4</v>
      </c>
      <c r="BW483" s="60">
        <v>5.1217999999999999E-4</v>
      </c>
      <c r="BX483" s="60">
        <v>5.3638000000000004E-4</v>
      </c>
      <c r="BY483" s="60">
        <v>5.6932E-4</v>
      </c>
      <c r="BZ483" s="60">
        <v>6.1346000000000003E-4</v>
      </c>
      <c r="CA483" s="60">
        <v>6.7190999999999996E-4</v>
      </c>
      <c r="CB483" s="60">
        <v>7.4313999999999999E-4</v>
      </c>
      <c r="CC483" s="60">
        <v>7.8848999999999998E-4</v>
      </c>
      <c r="CD483" s="60">
        <v>8.7396000000000001E-4</v>
      </c>
      <c r="CE483" s="60">
        <v>9.7759999999999991E-4</v>
      </c>
      <c r="CF483" s="60">
        <v>1.1027700000000001E-3</v>
      </c>
      <c r="CG483" s="60">
        <v>1.25332E-3</v>
      </c>
      <c r="CH483" s="60">
        <v>1.4357899999999999E-3</v>
      </c>
      <c r="CI483" s="60">
        <v>1.65395E-3</v>
      </c>
      <c r="CJ483" s="60">
        <v>1.9339299999999999E-3</v>
      </c>
      <c r="CK483" s="60">
        <v>2.2701599999999998E-3</v>
      </c>
      <c r="CL483" s="60">
        <v>2.6722899999999999E-3</v>
      </c>
      <c r="CM483" s="60">
        <v>3.1513399999999999E-3</v>
      </c>
      <c r="CN483" s="60">
        <v>3.9556900000000004E-3</v>
      </c>
      <c r="CO483" s="60">
        <v>2.9197699999999999E-3</v>
      </c>
      <c r="CP483" s="60">
        <v>3.7588500000000002E-3</v>
      </c>
      <c r="CQ483" s="60">
        <v>4.8925000000000001E-3</v>
      </c>
      <c r="CR483" s="60">
        <v>6.3282800000000004E-3</v>
      </c>
      <c r="CS483" s="60">
        <v>8.1305400000000003E-3</v>
      </c>
      <c r="CT483" s="60">
        <v>1.03737E-2</v>
      </c>
      <c r="CU483" s="60">
        <v>1.3143E-2</v>
      </c>
      <c r="CV483" s="60">
        <v>1.5785520000000001E-2</v>
      </c>
      <c r="CW483" s="60">
        <v>1.982283E-2</v>
      </c>
      <c r="CX483" s="60">
        <v>2.4716780000000001E-2</v>
      </c>
      <c r="CY483" s="60">
        <v>2.2008099999999999E-2</v>
      </c>
      <c r="CZ483" s="60">
        <v>2.632756E-2</v>
      </c>
      <c r="DA483" s="60">
        <v>3.1333850000000003E-2</v>
      </c>
      <c r="DB483" s="60">
        <v>3.7112550000000001E-2</v>
      </c>
      <c r="DC483" s="60">
        <v>4.3762530000000001E-2</v>
      </c>
      <c r="DD483" s="60">
        <v>5.4139439999999997E-2</v>
      </c>
      <c r="DE483" s="60">
        <v>6.5319470000000004E-2</v>
      </c>
      <c r="DF483" s="60">
        <v>7.8526219999999994E-2</v>
      </c>
      <c r="DG483" s="60">
        <v>8.8452039999999996E-2</v>
      </c>
      <c r="DH483" s="60">
        <v>8.0939349999999993E-2</v>
      </c>
      <c r="DI483" s="60">
        <v>9.768425E-2</v>
      </c>
      <c r="DJ483" s="60">
        <v>0.1176923</v>
      </c>
      <c r="DK483" s="60">
        <v>0.1416577</v>
      </c>
      <c r="DL483" s="60">
        <v>0.17045931</v>
      </c>
      <c r="DM483" s="60">
        <v>0.20520289999999999</v>
      </c>
      <c r="DN483" s="60">
        <v>0.24724942</v>
      </c>
      <c r="DO483" s="60">
        <v>0.29822759999999998</v>
      </c>
      <c r="DP483" s="60">
        <v>0.36003109999999999</v>
      </c>
      <c r="DQ483" s="60">
        <v>0.43480581000000001</v>
      </c>
      <c r="DR483" s="60">
        <v>0.5216693</v>
      </c>
      <c r="DS483" s="60">
        <v>0.63222809999999996</v>
      </c>
      <c r="DT483" s="60">
        <v>0.76480912999999995</v>
      </c>
      <c r="DU483" s="60">
        <v>0.92257261000000002</v>
      </c>
      <c r="DV483" s="60">
        <v>1.1086549999999999</v>
      </c>
      <c r="DW483" s="60">
        <v>1.32599</v>
      </c>
      <c r="DX483" s="60">
        <v>1.5770930999999999</v>
      </c>
      <c r="DY483" s="60">
        <v>1.8159730000000001</v>
      </c>
      <c r="DZ483" s="60">
        <v>2.0812529999999998</v>
      </c>
      <c r="EA483" s="60">
        <v>2.4155880000000001</v>
      </c>
      <c r="EB483" s="60">
        <v>2.7419623999999998</v>
      </c>
      <c r="EC483" s="60">
        <v>3.1169389999999999</v>
      </c>
      <c r="ED483" s="60">
        <v>3.5193680999999999</v>
      </c>
      <c r="EE483" s="60">
        <v>3.9459683000000001</v>
      </c>
      <c r="EF483" s="60">
        <v>4.3923420000000002</v>
      </c>
      <c r="EG483" s="60">
        <v>4.8529580000000001</v>
      </c>
      <c r="EH483" s="60">
        <v>5.3211803</v>
      </c>
      <c r="EI483" s="60">
        <v>5.7893610000000004</v>
      </c>
      <c r="EJ483" s="60">
        <v>6.2490062000000002</v>
      </c>
      <c r="EK483" s="60">
        <v>6.6910290000000003</v>
      </c>
      <c r="EL483" s="60">
        <v>7.1060590000000001</v>
      </c>
      <c r="EM483" s="60">
        <v>7.6019329999999998</v>
      </c>
      <c r="EN483" s="60">
        <v>8.0027069999999991</v>
      </c>
      <c r="EO483" s="60">
        <v>8.2373700000000003</v>
      </c>
      <c r="EP483" s="60">
        <v>8.4079460000000008</v>
      </c>
      <c r="EQ483" s="60">
        <v>8.5100359999999995</v>
      </c>
      <c r="ER483" s="60">
        <v>8.5409430999999998</v>
      </c>
      <c r="ES483" s="60">
        <v>8.4552320000000005</v>
      </c>
      <c r="ET483" s="60">
        <v>8.2475280000000009</v>
      </c>
      <c r="EU483" s="60">
        <v>7.8641589999999999</v>
      </c>
      <c r="EV483" s="60">
        <v>7.3588480000000001</v>
      </c>
      <c r="EW483" s="60">
        <v>6.7596869999999996</v>
      </c>
      <c r="EX483" s="60">
        <v>6.0971941000000003</v>
      </c>
      <c r="EY483" s="60">
        <v>5.4019050000000002</v>
      </c>
      <c r="EZ483" s="60">
        <v>4.7022271</v>
      </c>
      <c r="FA483" s="60">
        <v>4.0227789999999999</v>
      </c>
      <c r="FB483" s="60">
        <v>3.383289</v>
      </c>
      <c r="FC483" s="60">
        <v>2.7981072999999999</v>
      </c>
      <c r="FD483" s="60">
        <v>2.2762560000000001</v>
      </c>
      <c r="FE483" s="60">
        <v>1.821898</v>
      </c>
      <c r="FF483" s="60">
        <v>1.4351054000000001</v>
      </c>
      <c r="FG483" s="60">
        <v>1.136722</v>
      </c>
      <c r="FH483" s="60">
        <v>0.88836473000000005</v>
      </c>
      <c r="FI483" s="60">
        <v>0.68510590000000005</v>
      </c>
      <c r="FJ483" s="60">
        <v>0.52145092999999998</v>
      </c>
      <c r="FK483" s="60">
        <v>0.39175680000000002</v>
      </c>
      <c r="FL483" s="60">
        <v>0.29055120000000001</v>
      </c>
      <c r="FM483" s="60">
        <v>0.21275740000000001</v>
      </c>
      <c r="FN483" s="60">
        <v>0.15383434000000001</v>
      </c>
      <c r="FO483" s="60">
        <v>0.1164999</v>
      </c>
      <c r="FP483" s="60">
        <v>8.7433449999999996E-2</v>
      </c>
      <c r="FQ483" s="60">
        <v>6.6998790000000003E-2</v>
      </c>
      <c r="FR483" s="60">
        <v>5.0955739999999999E-2</v>
      </c>
      <c r="FS483" s="60">
        <v>3.8464190000000002E-2</v>
      </c>
      <c r="FT483" s="60">
        <v>2.8817550000000001E-2</v>
      </c>
      <c r="FU483" s="60">
        <v>2.1428590000000001E-2</v>
      </c>
      <c r="FV483" s="60">
        <v>1.581486E-2</v>
      </c>
      <c r="FW483" s="60">
        <v>1.158431E-2</v>
      </c>
      <c r="FX483" s="60">
        <v>8.4218299999999999E-3</v>
      </c>
      <c r="FY483" s="60">
        <v>6.0767499999999997E-3</v>
      </c>
      <c r="FZ483" s="60">
        <v>4.3517299999999998E-3</v>
      </c>
      <c r="GA483" s="60">
        <v>3.09297E-3</v>
      </c>
      <c r="GB483" s="60">
        <v>2.18177E-3</v>
      </c>
      <c r="GC483" s="60">
        <v>1.52742E-3</v>
      </c>
      <c r="GD483" s="60">
        <v>1.0612600000000001E-3</v>
      </c>
      <c r="GE483" s="60">
        <v>7.3178999999999996E-4</v>
      </c>
      <c r="GF483" s="60">
        <v>5.0078999999999998E-4</v>
      </c>
      <c r="GG483" s="60">
        <v>3.0745000000000002E-4</v>
      </c>
      <c r="GH483" s="60">
        <v>1.9851999999999999E-4</v>
      </c>
      <c r="GI483" s="60">
        <v>1.2703000000000001E-4</v>
      </c>
      <c r="GJ483" s="60">
        <v>9.3159999999999996E-5</v>
      </c>
      <c r="GK483" s="60">
        <v>5.223E-5</v>
      </c>
      <c r="GL483" s="60">
        <v>2.5389999999999999E-5</v>
      </c>
      <c r="GM483" s="60">
        <v>1.201E-5</v>
      </c>
      <c r="GN483" s="60">
        <v>5.7799999999999997E-6</v>
      </c>
      <c r="GO483" s="60">
        <v>2.7300000000000001E-6</v>
      </c>
      <c r="GP483" s="60">
        <v>1.19E-6</v>
      </c>
      <c r="GQ483" s="60">
        <v>4.9999999999999998E-7</v>
      </c>
      <c r="GR483" s="60">
        <v>2.1E-7</v>
      </c>
      <c r="GS483" s="60">
        <v>8.9999999999999999E-8</v>
      </c>
    </row>
    <row r="484" spans="1:201" x14ac:dyDescent="0.2">
      <c r="A484" s="70">
        <v>42226.301990740743</v>
      </c>
      <c r="B484" s="60">
        <v>0</v>
      </c>
      <c r="C484" s="60">
        <v>4.7380000000000002E-4</v>
      </c>
      <c r="D484" s="60">
        <v>5.8281999999999995E-4</v>
      </c>
      <c r="E484" s="60">
        <v>5.9880999999999997E-4</v>
      </c>
      <c r="F484" s="60">
        <v>6.0512000000000001E-4</v>
      </c>
      <c r="G484" s="60">
        <v>7.0941000000000005E-4</v>
      </c>
      <c r="H484" s="60">
        <v>8.0694000000000002E-4</v>
      </c>
      <c r="I484" s="60">
        <v>8.9793999999999996E-4</v>
      </c>
      <c r="J484" s="60">
        <v>9.8261000000000008E-4</v>
      </c>
      <c r="K484" s="60">
        <v>8.9320999999999997E-4</v>
      </c>
      <c r="L484" s="60">
        <v>9.4634999999999999E-4</v>
      </c>
      <c r="M484" s="60">
        <v>8.6147000000000003E-4</v>
      </c>
      <c r="N484" s="60">
        <v>8.9676000000000003E-4</v>
      </c>
      <c r="O484" s="60">
        <v>9.2988999999999995E-4</v>
      </c>
      <c r="P484" s="60">
        <v>9.6093999999999997E-4</v>
      </c>
      <c r="Q484" s="60">
        <v>1.0064399999999999E-3</v>
      </c>
      <c r="R484" s="60">
        <v>1.0471899999999999E-3</v>
      </c>
      <c r="S484" s="60">
        <v>1.0834600000000001E-3</v>
      </c>
      <c r="T484" s="60">
        <v>1.1155099999999999E-3</v>
      </c>
      <c r="U484" s="60">
        <v>1.0108199999999999E-3</v>
      </c>
      <c r="V484" s="60">
        <v>9.2639000000000003E-4</v>
      </c>
      <c r="W484" s="60">
        <v>9.4163000000000005E-4</v>
      </c>
      <c r="X484" s="60">
        <v>9.5507999999999997E-4</v>
      </c>
      <c r="Y484" s="60">
        <v>9.6686000000000005E-4</v>
      </c>
      <c r="Z484" s="60">
        <v>9.7706000000000008E-4</v>
      </c>
      <c r="AA484" s="60">
        <v>9.8575000000000008E-4</v>
      </c>
      <c r="AB484" s="60">
        <v>9.9303E-4</v>
      </c>
      <c r="AC484" s="60">
        <v>9.9897000000000007E-4</v>
      </c>
      <c r="AD484" s="60">
        <v>9.1292999999999995E-4</v>
      </c>
      <c r="AE484" s="60">
        <v>9.1538999999999998E-4</v>
      </c>
      <c r="AF484" s="60">
        <v>9.0620000000000002E-4</v>
      </c>
      <c r="AG484" s="60">
        <v>8.9568999999999998E-4</v>
      </c>
      <c r="AH484" s="60">
        <v>8.8402000000000001E-4</v>
      </c>
      <c r="AI484" s="60">
        <v>8.7138000000000005E-4</v>
      </c>
      <c r="AJ484" s="60">
        <v>8.5787999999999999E-4</v>
      </c>
      <c r="AK484" s="60">
        <v>8.4365999999999998E-4</v>
      </c>
      <c r="AL484" s="60">
        <v>7.6584999999999999E-4</v>
      </c>
      <c r="AM484" s="60">
        <v>7.5646000000000003E-4</v>
      </c>
      <c r="AN484" s="60">
        <v>7.4689000000000005E-4</v>
      </c>
      <c r="AO484" s="60">
        <v>7.3716999999999999E-4</v>
      </c>
      <c r="AP484" s="60">
        <v>7.2731E-4</v>
      </c>
      <c r="AQ484" s="60">
        <v>7.1732999999999996E-4</v>
      </c>
      <c r="AR484" s="60">
        <v>7.0726999999999997E-4</v>
      </c>
      <c r="AS484" s="60">
        <v>6.9716000000000005E-4</v>
      </c>
      <c r="AT484" s="60">
        <v>6.3781000000000005E-4</v>
      </c>
      <c r="AU484" s="60">
        <v>6.0802999999999996E-4</v>
      </c>
      <c r="AV484" s="60">
        <v>6.0035000000000004E-4</v>
      </c>
      <c r="AW484" s="60">
        <v>5.9263999999999996E-4</v>
      </c>
      <c r="AX484" s="60">
        <v>5.8489999999999996E-4</v>
      </c>
      <c r="AY484" s="60">
        <v>5.7713999999999997E-4</v>
      </c>
      <c r="AZ484" s="60">
        <v>5.5068999999999995E-4</v>
      </c>
      <c r="BA484" s="60">
        <v>5.4348000000000005E-4</v>
      </c>
      <c r="BB484" s="60">
        <v>5.3350999999999995E-4</v>
      </c>
      <c r="BC484" s="60">
        <v>5.3164E-4</v>
      </c>
      <c r="BD484" s="60">
        <v>5.2981000000000002E-4</v>
      </c>
      <c r="BE484" s="60">
        <v>5.1124999999999999E-4</v>
      </c>
      <c r="BF484" s="60">
        <v>5.1029999999999999E-4</v>
      </c>
      <c r="BG484" s="60">
        <v>5.0869000000000001E-4</v>
      </c>
      <c r="BH484" s="60">
        <v>5.0714E-4</v>
      </c>
      <c r="BI484" s="60">
        <v>5.0562000000000003E-4</v>
      </c>
      <c r="BJ484" s="60">
        <v>4.8884999999999998E-4</v>
      </c>
      <c r="BK484" s="60">
        <v>4.6975000000000001E-4</v>
      </c>
      <c r="BL484" s="60">
        <v>4.6896999999999998E-4</v>
      </c>
      <c r="BM484" s="60">
        <v>4.6834999999999997E-4</v>
      </c>
      <c r="BN484" s="60">
        <v>4.6794000000000002E-4</v>
      </c>
      <c r="BO484" s="60">
        <v>4.6810999999999999E-4</v>
      </c>
      <c r="BP484" s="60">
        <v>4.6915999999999999E-4</v>
      </c>
      <c r="BQ484" s="60">
        <v>4.5492999999999998E-4</v>
      </c>
      <c r="BR484" s="60">
        <v>4.5917000000000001E-4</v>
      </c>
      <c r="BS484" s="60">
        <v>4.6666999999999998E-4</v>
      </c>
      <c r="BT484" s="60">
        <v>4.7090000000000001E-4</v>
      </c>
      <c r="BU484" s="60">
        <v>4.7796999999999998E-4</v>
      </c>
      <c r="BV484" s="60">
        <v>4.8868999999999996E-4</v>
      </c>
      <c r="BW484" s="60">
        <v>5.0416000000000002E-4</v>
      </c>
      <c r="BX484" s="60">
        <v>5.2579999999999999E-4</v>
      </c>
      <c r="BY484" s="60">
        <v>5.5542999999999999E-4</v>
      </c>
      <c r="BZ484" s="60">
        <v>5.9531999999999999E-4</v>
      </c>
      <c r="CA484" s="60">
        <v>6.4831999999999997E-4</v>
      </c>
      <c r="CB484" s="60">
        <v>7.1312999999999997E-4</v>
      </c>
      <c r="CC484" s="60">
        <v>7.5327E-4</v>
      </c>
      <c r="CD484" s="60">
        <v>8.3129999999999999E-4</v>
      </c>
      <c r="CE484" s="60">
        <v>9.2608000000000002E-4</v>
      </c>
      <c r="CF484" s="60">
        <v>1.04072E-3</v>
      </c>
      <c r="CG484" s="60">
        <v>1.17884E-3</v>
      </c>
      <c r="CH484" s="60">
        <v>1.34651E-3</v>
      </c>
      <c r="CI484" s="60">
        <v>1.54726E-3</v>
      </c>
      <c r="CJ484" s="60">
        <v>1.8052700000000001E-3</v>
      </c>
      <c r="CK484" s="60">
        <v>2.1155700000000002E-3</v>
      </c>
      <c r="CL484" s="60">
        <v>2.4872499999999999E-3</v>
      </c>
      <c r="CM484" s="60">
        <v>2.9306499999999999E-3</v>
      </c>
      <c r="CN484" s="60">
        <v>3.67658E-3</v>
      </c>
      <c r="CO484" s="60">
        <v>2.7181699999999998E-3</v>
      </c>
      <c r="CP484" s="60">
        <v>3.5015900000000002E-3</v>
      </c>
      <c r="CQ484" s="60">
        <v>4.5625400000000003E-3</v>
      </c>
      <c r="CR484" s="60">
        <v>5.9091200000000003E-3</v>
      </c>
      <c r="CS484" s="60">
        <v>7.6028299999999997E-3</v>
      </c>
      <c r="CT484" s="60">
        <v>9.7149899999999997E-3</v>
      </c>
      <c r="CU484" s="60">
        <v>1.232746E-2</v>
      </c>
      <c r="CV484" s="60">
        <v>1.4823869999999999E-2</v>
      </c>
      <c r="CW484" s="60">
        <v>1.8644999999999998E-2</v>
      </c>
      <c r="CX484" s="60">
        <v>2.328508E-2</v>
      </c>
      <c r="CY484" s="60">
        <v>2.0776920000000001E-2</v>
      </c>
      <c r="CZ484" s="60">
        <v>2.488957E-2</v>
      </c>
      <c r="DA484" s="60">
        <v>2.9662729999999998E-2</v>
      </c>
      <c r="DB484" s="60">
        <v>3.5178689999999999E-2</v>
      </c>
      <c r="DC484" s="60">
        <v>4.1531859999999997E-2</v>
      </c>
      <c r="DD484" s="60">
        <v>5.1451669999999998E-2</v>
      </c>
      <c r="DE484" s="60">
        <v>6.2140010000000002E-2</v>
      </c>
      <c r="DF484" s="60">
        <v>7.4763049999999998E-2</v>
      </c>
      <c r="DG484" s="60">
        <v>8.4247600000000006E-2</v>
      </c>
      <c r="DH484" s="60">
        <v>7.7168059999999997E-2</v>
      </c>
      <c r="DI484" s="60">
        <v>9.31752E-2</v>
      </c>
      <c r="DJ484" s="60">
        <v>0.1122929</v>
      </c>
      <c r="DK484" s="60">
        <v>0.13517744000000001</v>
      </c>
      <c r="DL484" s="60">
        <v>0.1626573</v>
      </c>
      <c r="DM484" s="60">
        <v>0.19577559999999999</v>
      </c>
      <c r="DN484" s="60">
        <v>0.23582243</v>
      </c>
      <c r="DO484" s="60">
        <v>0.28435149999999998</v>
      </c>
      <c r="DP484" s="60">
        <v>0.34318130000000002</v>
      </c>
      <c r="DQ484" s="60">
        <v>0.41438591000000002</v>
      </c>
      <c r="DR484" s="60">
        <v>0.49720330000000001</v>
      </c>
      <c r="DS484" s="60">
        <v>0.60266291999999999</v>
      </c>
      <c r="DT484" s="60">
        <v>0.72931683000000003</v>
      </c>
      <c r="DU484" s="60">
        <v>0.88029502999999998</v>
      </c>
      <c r="DV484" s="60">
        <v>1.0587390000000001</v>
      </c>
      <c r="DW484" s="60">
        <v>1.2676364</v>
      </c>
      <c r="DX484" s="60">
        <v>1.5096149999999999</v>
      </c>
      <c r="DY484" s="60">
        <v>1.7403440999999999</v>
      </c>
      <c r="DZ484" s="60">
        <v>1.9972174</v>
      </c>
      <c r="EA484" s="60">
        <v>2.3219569999999998</v>
      </c>
      <c r="EB484" s="60">
        <v>2.6400060000000001</v>
      </c>
      <c r="EC484" s="60">
        <v>3.0062479999999998</v>
      </c>
      <c r="ED484" s="60">
        <v>3.4005990000000001</v>
      </c>
      <c r="EE484" s="60">
        <v>3.8200864000000001</v>
      </c>
      <c r="EF484" s="60">
        <v>4.2606352999999997</v>
      </c>
      <c r="EG484" s="60">
        <v>4.7170389999999998</v>
      </c>
      <c r="EH484" s="60">
        <v>5.182976</v>
      </c>
      <c r="EI484" s="60">
        <v>5.6510870000000004</v>
      </c>
      <c r="EJ484" s="60">
        <v>6.1131200000000003</v>
      </c>
      <c r="EK484" s="60">
        <v>6.5601580000000004</v>
      </c>
      <c r="EL484" s="60">
        <v>6.9829129999999999</v>
      </c>
      <c r="EM484" s="60">
        <v>7.4943150999999997</v>
      </c>
      <c r="EN484" s="60">
        <v>7.9150533000000003</v>
      </c>
      <c r="EO484" s="60">
        <v>8.1664019999999997</v>
      </c>
      <c r="EP484" s="60">
        <v>8.3553709999999999</v>
      </c>
      <c r="EQ484" s="60">
        <v>8.477112</v>
      </c>
      <c r="ER484" s="60">
        <v>8.5284403999999991</v>
      </c>
      <c r="ES484" s="60">
        <v>8.4700670000000002</v>
      </c>
      <c r="ET484" s="60">
        <v>8.2886439999999997</v>
      </c>
      <c r="EU484" s="60">
        <v>7.932474</v>
      </c>
      <c r="EV484" s="60">
        <v>7.4500212000000001</v>
      </c>
      <c r="EW484" s="60">
        <v>6.8684744000000002</v>
      </c>
      <c r="EX484" s="60">
        <v>6.2179060000000002</v>
      </c>
      <c r="EY484" s="60">
        <v>5.5288519999999997</v>
      </c>
      <c r="EZ484" s="60">
        <v>4.8301280999999996</v>
      </c>
      <c r="FA484" s="60">
        <v>4.1470631999999998</v>
      </c>
      <c r="FB484" s="60">
        <v>3.5003012999999998</v>
      </c>
      <c r="FC484" s="60">
        <v>2.9051939999999998</v>
      </c>
      <c r="FD484" s="60">
        <v>2.3717519999999999</v>
      </c>
      <c r="FE484" s="60">
        <v>1.905036</v>
      </c>
      <c r="FF484" s="60">
        <v>1.5058722</v>
      </c>
      <c r="FG484" s="60">
        <v>1.1966619999999999</v>
      </c>
      <c r="FH484" s="60">
        <v>0.93825409999999998</v>
      </c>
      <c r="FI484" s="60">
        <v>0.72593532999999999</v>
      </c>
      <c r="FJ484" s="60">
        <v>0.55432492</v>
      </c>
      <c r="FK484" s="60">
        <v>0.41780924000000003</v>
      </c>
      <c r="FL484" s="60">
        <v>0.31088143000000001</v>
      </c>
      <c r="FM484" s="60">
        <v>0.22838522999999999</v>
      </c>
      <c r="FN484" s="60">
        <v>0.16567181</v>
      </c>
      <c r="FO484" s="60">
        <v>0.12581154</v>
      </c>
      <c r="FP484" s="60">
        <v>9.4684009999999999E-2</v>
      </c>
      <c r="FQ484" s="60">
        <v>7.2739650000000003E-2</v>
      </c>
      <c r="FR484" s="60">
        <v>5.5463610000000003E-2</v>
      </c>
      <c r="FS484" s="60">
        <v>4.197476E-2</v>
      </c>
      <c r="FT484" s="60">
        <v>3.1529080000000001E-2</v>
      </c>
      <c r="FU484" s="60">
        <v>2.35059E-2</v>
      </c>
      <c r="FV484" s="60">
        <v>1.7393369999999998E-2</v>
      </c>
      <c r="FW484" s="60">
        <v>1.27741E-2</v>
      </c>
      <c r="FX484" s="60">
        <v>9.3113899999999993E-3</v>
      </c>
      <c r="FY484" s="60">
        <v>6.7365000000000003E-3</v>
      </c>
      <c r="FZ484" s="60">
        <v>4.8371200000000003E-3</v>
      </c>
      <c r="GA484" s="60">
        <v>3.44722E-3</v>
      </c>
      <c r="GB484" s="60">
        <v>2.4382499999999999E-3</v>
      </c>
      <c r="GC484" s="60">
        <v>1.71163E-3</v>
      </c>
      <c r="GD484" s="60">
        <v>1.1925099999999999E-3</v>
      </c>
      <c r="GE484" s="60">
        <v>8.2456000000000001E-4</v>
      </c>
      <c r="GF484" s="60">
        <v>5.6583999999999996E-4</v>
      </c>
      <c r="GG484" s="60">
        <v>3.4854999999999999E-4</v>
      </c>
      <c r="GH484" s="60">
        <v>2.2575000000000001E-4</v>
      </c>
      <c r="GI484" s="60">
        <v>1.449E-4</v>
      </c>
      <c r="GJ484" s="60">
        <v>1.0650999999999999E-4</v>
      </c>
      <c r="GK484" s="60">
        <v>5.9929999999999997E-5</v>
      </c>
      <c r="GL484" s="60">
        <v>2.9249999999999999E-5</v>
      </c>
      <c r="GM484" s="60">
        <v>1.3900000000000001E-5</v>
      </c>
      <c r="GN484" s="60">
        <v>6.7100000000000001E-6</v>
      </c>
      <c r="GO484" s="60">
        <v>3.19E-6</v>
      </c>
      <c r="GP484" s="60">
        <v>1.39E-6</v>
      </c>
      <c r="GQ484" s="60">
        <v>5.8999999999999996E-7</v>
      </c>
      <c r="GR484" s="60">
        <v>2.4999999999999999E-7</v>
      </c>
      <c r="GS484" s="60">
        <v>9.9999999999999995E-8</v>
      </c>
    </row>
    <row r="485" spans="1:201" x14ac:dyDescent="0.2">
      <c r="A485" s="70">
        <v>42226.311689814815</v>
      </c>
      <c r="B485" s="60">
        <v>0</v>
      </c>
      <c r="C485" s="60">
        <v>4.7391000000000002E-4</v>
      </c>
      <c r="D485" s="60">
        <v>5.8292999999999995E-4</v>
      </c>
      <c r="E485" s="60">
        <v>5.9891000000000002E-4</v>
      </c>
      <c r="F485" s="60">
        <v>6.0523E-4</v>
      </c>
      <c r="G485" s="60">
        <v>7.0954000000000004E-4</v>
      </c>
      <c r="H485" s="60">
        <v>8.0710000000000005E-4</v>
      </c>
      <c r="I485" s="60">
        <v>8.9811999999999997E-4</v>
      </c>
      <c r="J485" s="60">
        <v>9.8281999999999992E-4</v>
      </c>
      <c r="K485" s="60">
        <v>8.9344000000000001E-4</v>
      </c>
      <c r="L485" s="60">
        <v>9.4660999999999996E-4</v>
      </c>
      <c r="M485" s="60">
        <v>8.6173E-4</v>
      </c>
      <c r="N485" s="60">
        <v>8.9705000000000004E-4</v>
      </c>
      <c r="O485" s="60">
        <v>9.3021E-4</v>
      </c>
      <c r="P485" s="60">
        <v>9.6128000000000001E-4</v>
      </c>
      <c r="Q485" s="60">
        <v>1.0068200000000001E-3</v>
      </c>
      <c r="R485" s="60">
        <v>1.0476000000000001E-3</v>
      </c>
      <c r="S485" s="60">
        <v>1.08391E-3</v>
      </c>
      <c r="T485" s="60">
        <v>1.1159900000000001E-3</v>
      </c>
      <c r="U485" s="60">
        <v>1.01125E-3</v>
      </c>
      <c r="V485" s="60">
        <v>9.2683999999999996E-4</v>
      </c>
      <c r="W485" s="60">
        <v>9.4209000000000003E-4</v>
      </c>
      <c r="X485" s="60">
        <v>9.5555E-4</v>
      </c>
      <c r="Y485" s="60">
        <v>9.6732999999999997E-4</v>
      </c>
      <c r="Z485" s="60">
        <v>9.7752999999999989E-4</v>
      </c>
      <c r="AA485" s="60">
        <v>9.8621999999999989E-4</v>
      </c>
      <c r="AB485" s="60">
        <v>9.9350000000000003E-4</v>
      </c>
      <c r="AC485" s="60">
        <v>9.9944000000000009E-4</v>
      </c>
      <c r="AD485" s="60">
        <v>9.1337999999999999E-4</v>
      </c>
      <c r="AE485" s="60">
        <v>9.1584999999999995E-4</v>
      </c>
      <c r="AF485" s="60">
        <v>9.0664999999999995E-4</v>
      </c>
      <c r="AG485" s="60">
        <v>8.9612000000000003E-4</v>
      </c>
      <c r="AH485" s="60">
        <v>8.8444000000000001E-4</v>
      </c>
      <c r="AI485" s="60">
        <v>8.7177000000000001E-4</v>
      </c>
      <c r="AJ485" s="60">
        <v>8.5824999999999996E-4</v>
      </c>
      <c r="AK485" s="60">
        <v>8.4400999999999996E-4</v>
      </c>
      <c r="AL485" s="60">
        <v>7.6616E-4</v>
      </c>
      <c r="AM485" s="60">
        <v>7.5677000000000003E-4</v>
      </c>
      <c r="AN485" s="60">
        <v>7.4719000000000001E-4</v>
      </c>
      <c r="AO485" s="60">
        <v>7.3744999999999995E-4</v>
      </c>
      <c r="AP485" s="60">
        <v>7.2758000000000002E-4</v>
      </c>
      <c r="AQ485" s="60">
        <v>7.1759999999999999E-4</v>
      </c>
      <c r="AR485" s="60">
        <v>7.0753000000000005E-4</v>
      </c>
      <c r="AS485" s="60">
        <v>6.9740999999999998E-4</v>
      </c>
      <c r="AT485" s="60">
        <v>6.3803000000000004E-4</v>
      </c>
      <c r="AU485" s="60">
        <v>6.0820000000000004E-4</v>
      </c>
      <c r="AV485" s="60">
        <v>6.0050999999999995E-4</v>
      </c>
      <c r="AW485" s="60">
        <v>5.9278E-4</v>
      </c>
      <c r="AX485" s="60">
        <v>5.8502000000000001E-4</v>
      </c>
      <c r="AY485" s="60">
        <v>5.7724999999999996E-4</v>
      </c>
      <c r="AZ485" s="60">
        <v>5.5077000000000001E-4</v>
      </c>
      <c r="BA485" s="60">
        <v>5.4354000000000002E-4</v>
      </c>
      <c r="BB485" s="60">
        <v>5.3355000000000004E-4</v>
      </c>
      <c r="BC485" s="60">
        <v>5.3167000000000004E-4</v>
      </c>
      <c r="BD485" s="60">
        <v>5.2983999999999996E-4</v>
      </c>
      <c r="BE485" s="60">
        <v>5.1124999999999999E-4</v>
      </c>
      <c r="BF485" s="60">
        <v>5.1029000000000005E-4</v>
      </c>
      <c r="BG485" s="60">
        <v>5.0867000000000002E-4</v>
      </c>
      <c r="BH485" s="60">
        <v>5.0710000000000002E-4</v>
      </c>
      <c r="BI485" s="60">
        <v>5.0557E-4</v>
      </c>
      <c r="BJ485" s="60">
        <v>4.8875000000000004E-4</v>
      </c>
      <c r="BK485" s="60">
        <v>4.6964000000000001E-4</v>
      </c>
      <c r="BL485" s="60">
        <v>4.6882E-4</v>
      </c>
      <c r="BM485" s="60">
        <v>4.6815000000000002E-4</v>
      </c>
      <c r="BN485" s="60">
        <v>4.6767E-4</v>
      </c>
      <c r="BO485" s="60">
        <v>4.6768999999999999E-4</v>
      </c>
      <c r="BP485" s="60">
        <v>4.6851999999999999E-4</v>
      </c>
      <c r="BQ485" s="60">
        <v>4.5396999999999999E-4</v>
      </c>
      <c r="BR485" s="60">
        <v>4.5766999999999997E-4</v>
      </c>
      <c r="BS485" s="60">
        <v>4.6432E-4</v>
      </c>
      <c r="BT485" s="60">
        <v>4.6779999999999999E-4</v>
      </c>
      <c r="BU485" s="60">
        <v>4.7383000000000001E-4</v>
      </c>
      <c r="BV485" s="60">
        <v>4.8317999999999999E-4</v>
      </c>
      <c r="BW485" s="60">
        <v>4.9686000000000001E-4</v>
      </c>
      <c r="BX485" s="60">
        <v>5.1617999999999998E-4</v>
      </c>
      <c r="BY485" s="60">
        <v>5.4277999999999998E-4</v>
      </c>
      <c r="BZ485" s="60">
        <v>5.7877000000000004E-4</v>
      </c>
      <c r="CA485" s="60">
        <v>6.2677999999999996E-4</v>
      </c>
      <c r="CB485" s="60">
        <v>6.8568999999999998E-4</v>
      </c>
      <c r="CC485" s="60">
        <v>7.2103E-4</v>
      </c>
      <c r="CD485" s="60">
        <v>7.9221000000000001E-4</v>
      </c>
      <c r="CE485" s="60">
        <v>8.7881999999999999E-4</v>
      </c>
      <c r="CF485" s="60">
        <v>9.8375000000000003E-4</v>
      </c>
      <c r="CG485" s="60">
        <v>1.1103700000000001E-3</v>
      </c>
      <c r="CH485" s="60">
        <v>1.2643400000000001E-3</v>
      </c>
      <c r="CI485" s="60">
        <v>1.4489399999999999E-3</v>
      </c>
      <c r="CJ485" s="60">
        <v>1.6865599999999999E-3</v>
      </c>
      <c r="CK485" s="60">
        <v>1.97277E-3</v>
      </c>
      <c r="CL485" s="60">
        <v>2.3160799999999999E-3</v>
      </c>
      <c r="CM485" s="60">
        <v>2.72624E-3</v>
      </c>
      <c r="CN485" s="60">
        <v>3.4175799999999999E-3</v>
      </c>
      <c r="CO485" s="60">
        <v>2.53031E-3</v>
      </c>
      <c r="CP485" s="60">
        <v>3.2613400000000002E-3</v>
      </c>
      <c r="CQ485" s="60">
        <v>4.2536900000000001E-3</v>
      </c>
      <c r="CR485" s="60">
        <v>5.5159299999999996E-3</v>
      </c>
      <c r="CS485" s="60">
        <v>7.1068199999999998E-3</v>
      </c>
      <c r="CT485" s="60">
        <v>9.0946299999999994E-3</v>
      </c>
      <c r="CU485" s="60">
        <v>1.1557950000000001E-2</v>
      </c>
      <c r="CV485" s="60">
        <v>1.3915179999999999E-2</v>
      </c>
      <c r="CW485" s="60">
        <v>1.7529969999999999E-2</v>
      </c>
      <c r="CX485" s="60">
        <v>2.1927309999999998E-2</v>
      </c>
      <c r="CY485" s="60">
        <v>1.9606470000000001E-2</v>
      </c>
      <c r="CZ485" s="60">
        <v>2.3520389999999999E-2</v>
      </c>
      <c r="DA485" s="60">
        <v>2.806931E-2</v>
      </c>
      <c r="DB485" s="60">
        <v>3.3332529999999999E-2</v>
      </c>
      <c r="DC485" s="60">
        <v>3.9400350000000001E-2</v>
      </c>
      <c r="DD485" s="60">
        <v>4.8881609999999999E-2</v>
      </c>
      <c r="DE485" s="60">
        <v>5.9099249999999999E-2</v>
      </c>
      <c r="DF485" s="60">
        <v>7.1164560000000002E-2</v>
      </c>
      <c r="DG485" s="60">
        <v>8.0227919999999994E-2</v>
      </c>
      <c r="DH485" s="60">
        <v>7.3560790000000001E-2</v>
      </c>
      <c r="DI485" s="60">
        <v>8.8863750000000005E-2</v>
      </c>
      <c r="DJ485" s="60">
        <v>0.1071323</v>
      </c>
      <c r="DK485" s="60">
        <v>0.12898734000000001</v>
      </c>
      <c r="DL485" s="60">
        <v>0.15521022000000001</v>
      </c>
      <c r="DM485" s="60">
        <v>0.18678504000000001</v>
      </c>
      <c r="DN485" s="60">
        <v>0.2249333</v>
      </c>
      <c r="DO485" s="60">
        <v>0.27113470000000001</v>
      </c>
      <c r="DP485" s="60">
        <v>0.32713281999999999</v>
      </c>
      <c r="DQ485" s="60">
        <v>0.39492902000000002</v>
      </c>
      <c r="DR485" s="60">
        <v>0.47387040000000002</v>
      </c>
      <c r="DS485" s="60">
        <v>0.57443319999999998</v>
      </c>
      <c r="DT485" s="60">
        <v>0.69537590999999999</v>
      </c>
      <c r="DU485" s="60">
        <v>0.83979159999999997</v>
      </c>
      <c r="DV485" s="60">
        <v>1.0108170999999999</v>
      </c>
      <c r="DW485" s="60">
        <v>1.2114803999999999</v>
      </c>
      <c r="DX485" s="60">
        <v>1.4445053999999999</v>
      </c>
      <c r="DY485" s="60">
        <v>1.6671971999999999</v>
      </c>
      <c r="DZ485" s="60">
        <v>1.9157310000000001</v>
      </c>
      <c r="EA485" s="60">
        <v>2.2308819999999998</v>
      </c>
      <c r="EB485" s="60">
        <v>2.54054</v>
      </c>
      <c r="EC485" s="60">
        <v>2.8979181999999999</v>
      </c>
      <c r="ED485" s="60">
        <v>3.2839763</v>
      </c>
      <c r="EE485" s="60">
        <v>3.6960500999999999</v>
      </c>
      <c r="EF485" s="60">
        <v>4.1303830000000001</v>
      </c>
      <c r="EG485" s="60">
        <v>4.5820939999999997</v>
      </c>
      <c r="EH485" s="60">
        <v>5.0451803000000002</v>
      </c>
      <c r="EI485" s="60">
        <v>5.5125793999999999</v>
      </c>
      <c r="EJ485" s="60">
        <v>5.9762950000000004</v>
      </c>
      <c r="EK485" s="60">
        <v>6.4275983999999999</v>
      </c>
      <c r="EL485" s="60">
        <v>6.85731</v>
      </c>
      <c r="EM485" s="60">
        <v>7.3832269999999998</v>
      </c>
      <c r="EN485" s="60">
        <v>7.8230332999999996</v>
      </c>
      <c r="EO485" s="60">
        <v>8.0905000000000005</v>
      </c>
      <c r="EP485" s="60">
        <v>8.2974060999999999</v>
      </c>
      <c r="EQ485" s="60">
        <v>8.4384779999999999</v>
      </c>
      <c r="ER485" s="60">
        <v>8.5100479999999994</v>
      </c>
      <c r="ES485" s="60">
        <v>8.4790381999999997</v>
      </c>
      <c r="ET485" s="60">
        <v>8.3241770000000006</v>
      </c>
      <c r="EU485" s="60">
        <v>7.9958261999999998</v>
      </c>
      <c r="EV485" s="60">
        <v>7.5370863999999997</v>
      </c>
      <c r="EW485" s="60">
        <v>6.9741669999999996</v>
      </c>
      <c r="EX485" s="60">
        <v>6.3366059999999997</v>
      </c>
      <c r="EY485" s="60">
        <v>5.6548610000000004</v>
      </c>
      <c r="EZ485" s="60">
        <v>4.958075</v>
      </c>
      <c r="FA485" s="60">
        <v>4.2722350000000002</v>
      </c>
      <c r="FB485" s="60">
        <v>3.6188631</v>
      </c>
      <c r="FC485" s="60">
        <v>3.0143010000000001</v>
      </c>
      <c r="FD485" s="60">
        <v>2.4695520000000002</v>
      </c>
      <c r="FE485" s="60">
        <v>1.9905941</v>
      </c>
      <c r="FF485" s="60">
        <v>1.5790379999999999</v>
      </c>
      <c r="FG485" s="60">
        <v>1.2588900000000001</v>
      </c>
      <c r="FH485" s="60">
        <v>0.99025589999999997</v>
      </c>
      <c r="FI485" s="60">
        <v>0.76866071999999996</v>
      </c>
      <c r="FJ485" s="60">
        <v>0.58885781999999998</v>
      </c>
      <c r="FK485" s="60">
        <v>0.44528000000000001</v>
      </c>
      <c r="FL485" s="60">
        <v>0.33239849999999999</v>
      </c>
      <c r="FM485" s="60">
        <v>0.24498631000000001</v>
      </c>
      <c r="FN485" s="60">
        <v>0.17829233</v>
      </c>
      <c r="FO485" s="60">
        <v>0.13576949999999999</v>
      </c>
      <c r="FP485" s="60">
        <v>0.10246139999999999</v>
      </c>
      <c r="FQ485" s="60">
        <v>7.8914659999999998E-2</v>
      </c>
      <c r="FR485" s="60">
        <v>6.0325810000000001E-2</v>
      </c>
      <c r="FS485" s="60">
        <v>4.5771739999999998E-2</v>
      </c>
      <c r="FT485" s="60">
        <v>3.4469960000000001E-2</v>
      </c>
      <c r="FU485" s="60">
        <v>2.5765150000000001E-2</v>
      </c>
      <c r="FV485" s="60">
        <v>1.9114909999999999E-2</v>
      </c>
      <c r="FW485" s="60">
        <v>1.4075310000000001E-2</v>
      </c>
      <c r="FX485" s="60">
        <v>1.0286979999999999E-2</v>
      </c>
      <c r="FY485" s="60">
        <v>7.4620800000000003E-3</v>
      </c>
      <c r="FZ485" s="60">
        <v>5.37244E-3</v>
      </c>
      <c r="GA485" s="60">
        <v>3.8390099999999999E-3</v>
      </c>
      <c r="GB485" s="60">
        <v>2.7227100000000001E-3</v>
      </c>
      <c r="GC485" s="60">
        <v>1.9165199999999999E-3</v>
      </c>
      <c r="GD485" s="60">
        <v>1.3389000000000001E-3</v>
      </c>
      <c r="GE485" s="60">
        <v>9.2834000000000005E-4</v>
      </c>
      <c r="GF485" s="60">
        <v>6.3882000000000001E-4</v>
      </c>
      <c r="GG485" s="60">
        <v>3.9482999999999999E-4</v>
      </c>
      <c r="GH485" s="60">
        <v>2.5649000000000001E-4</v>
      </c>
      <c r="GI485" s="60">
        <v>1.6514000000000001E-4</v>
      </c>
      <c r="GJ485" s="60">
        <v>1.2166E-4</v>
      </c>
      <c r="GK485" s="60">
        <v>6.8709999999999998E-5</v>
      </c>
      <c r="GL485" s="60">
        <v>3.3680000000000003E-5</v>
      </c>
      <c r="GM485" s="60">
        <v>1.607E-5</v>
      </c>
      <c r="GN485" s="60">
        <v>7.7999999999999999E-6</v>
      </c>
      <c r="GO485" s="60">
        <v>3.72E-6</v>
      </c>
      <c r="GP485" s="60">
        <v>1.6300000000000001E-6</v>
      </c>
      <c r="GQ485" s="60">
        <v>6.9999999999999997E-7</v>
      </c>
      <c r="GR485" s="60">
        <v>2.9999999999999999E-7</v>
      </c>
      <c r="GS485" s="60">
        <v>1.1999999999999999E-7</v>
      </c>
    </row>
    <row r="486" spans="1:201" x14ac:dyDescent="0.2">
      <c r="A486" s="70">
        <v>42226.321388888886</v>
      </c>
      <c r="B486" s="60">
        <v>0</v>
      </c>
      <c r="C486" s="60">
        <v>4.7402000000000002E-4</v>
      </c>
      <c r="D486" s="60">
        <v>5.8303999999999995E-4</v>
      </c>
      <c r="E486" s="60">
        <v>5.9900999999999997E-4</v>
      </c>
      <c r="F486" s="60">
        <v>6.0535000000000005E-4</v>
      </c>
      <c r="G486" s="60">
        <v>7.0967999999999997E-4</v>
      </c>
      <c r="H486" s="60">
        <v>8.0725000000000002E-4</v>
      </c>
      <c r="I486" s="60">
        <v>8.9829999999999999E-4</v>
      </c>
      <c r="J486" s="60">
        <v>9.8302999999999997E-4</v>
      </c>
      <c r="K486" s="60">
        <v>8.9366000000000001E-4</v>
      </c>
      <c r="L486" s="60">
        <v>9.4686E-4</v>
      </c>
      <c r="M486" s="60">
        <v>8.6198000000000004E-4</v>
      </c>
      <c r="N486" s="60">
        <v>8.9733E-4</v>
      </c>
      <c r="O486" s="60">
        <v>9.3052E-4</v>
      </c>
      <c r="P486" s="60">
        <v>9.6162000000000005E-4</v>
      </c>
      <c r="Q486" s="60">
        <v>1.00719E-3</v>
      </c>
      <c r="R486" s="60">
        <v>1.0480000000000001E-3</v>
      </c>
      <c r="S486" s="60">
        <v>1.08434E-3</v>
      </c>
      <c r="T486" s="60">
        <v>1.1164599999999999E-3</v>
      </c>
      <c r="U486" s="60">
        <v>1.0116700000000001E-3</v>
      </c>
      <c r="V486" s="60">
        <v>9.2728000000000005E-4</v>
      </c>
      <c r="W486" s="60">
        <v>9.4253999999999996E-4</v>
      </c>
      <c r="X486" s="60">
        <v>9.5600999999999998E-4</v>
      </c>
      <c r="Y486" s="60">
        <v>9.678E-4</v>
      </c>
      <c r="Z486" s="60">
        <v>9.7798999999999998E-4</v>
      </c>
      <c r="AA486" s="60">
        <v>9.8668999999999992E-4</v>
      </c>
      <c r="AB486" s="60">
        <v>9.9397000000000005E-4</v>
      </c>
      <c r="AC486" s="60">
        <v>9.9989999999999996E-4</v>
      </c>
      <c r="AD486" s="60">
        <v>9.1383999999999996E-4</v>
      </c>
      <c r="AE486" s="60">
        <v>9.1631000000000004E-4</v>
      </c>
      <c r="AF486" s="60">
        <v>9.0709000000000004E-4</v>
      </c>
      <c r="AG486" s="60">
        <v>8.9654000000000003E-4</v>
      </c>
      <c r="AH486" s="60">
        <v>8.8484000000000002E-4</v>
      </c>
      <c r="AI486" s="60">
        <v>8.7215000000000003E-4</v>
      </c>
      <c r="AJ486" s="60">
        <v>8.5862000000000004E-4</v>
      </c>
      <c r="AK486" s="60">
        <v>8.4435000000000001E-4</v>
      </c>
      <c r="AL486" s="60">
        <v>7.6648000000000005E-4</v>
      </c>
      <c r="AM486" s="60">
        <v>7.5706999999999999E-4</v>
      </c>
      <c r="AN486" s="60">
        <v>7.4748000000000002E-4</v>
      </c>
      <c r="AO486" s="60">
        <v>7.3773999999999997E-4</v>
      </c>
      <c r="AP486" s="60">
        <v>7.2785999999999999E-4</v>
      </c>
      <c r="AQ486" s="60">
        <v>7.1787000000000001E-4</v>
      </c>
      <c r="AR486" s="60">
        <v>7.0779000000000003E-4</v>
      </c>
      <c r="AS486" s="60">
        <v>6.9764999999999996E-4</v>
      </c>
      <c r="AT486" s="60">
        <v>6.3825000000000004E-4</v>
      </c>
      <c r="AU486" s="60">
        <v>6.0837E-4</v>
      </c>
      <c r="AV486" s="60">
        <v>6.0066000000000004E-4</v>
      </c>
      <c r="AW486" s="60">
        <v>5.9292000000000004E-4</v>
      </c>
      <c r="AX486" s="60">
        <v>5.8516000000000004E-4</v>
      </c>
      <c r="AY486" s="60">
        <v>5.7737000000000001E-4</v>
      </c>
      <c r="AZ486" s="60">
        <v>5.5084000000000003E-4</v>
      </c>
      <c r="BA486" s="60">
        <v>5.4359999999999999E-4</v>
      </c>
      <c r="BB486" s="60">
        <v>5.3359999999999996E-4</v>
      </c>
      <c r="BC486" s="60">
        <v>5.3171000000000002E-4</v>
      </c>
      <c r="BD486" s="60">
        <v>5.2988000000000004E-4</v>
      </c>
      <c r="BE486" s="60">
        <v>5.1124999999999999E-4</v>
      </c>
      <c r="BF486" s="60">
        <v>5.1029000000000005E-4</v>
      </c>
      <c r="BG486" s="60">
        <v>5.0865999999999997E-4</v>
      </c>
      <c r="BH486" s="60">
        <v>5.0706999999999998E-4</v>
      </c>
      <c r="BI486" s="60">
        <v>5.0553000000000002E-4</v>
      </c>
      <c r="BJ486" s="60">
        <v>4.8866999999999997E-4</v>
      </c>
      <c r="BK486" s="60">
        <v>4.6954000000000001E-4</v>
      </c>
      <c r="BL486" s="60">
        <v>4.6869000000000001E-4</v>
      </c>
      <c r="BM486" s="60">
        <v>4.6796000000000001E-4</v>
      </c>
      <c r="BN486" s="60">
        <v>4.6742000000000002E-4</v>
      </c>
      <c r="BO486" s="60">
        <v>4.6732000000000002E-4</v>
      </c>
      <c r="BP486" s="60">
        <v>4.6794000000000002E-4</v>
      </c>
      <c r="BQ486" s="60">
        <v>4.5311E-4</v>
      </c>
      <c r="BR486" s="60">
        <v>4.5632000000000002E-4</v>
      </c>
      <c r="BS486" s="60">
        <v>4.6219000000000002E-4</v>
      </c>
      <c r="BT486" s="60">
        <v>4.6498999999999998E-4</v>
      </c>
      <c r="BU486" s="60">
        <v>4.7008E-4</v>
      </c>
      <c r="BV486" s="60">
        <v>4.7817999999999998E-4</v>
      </c>
      <c r="BW486" s="60">
        <v>4.9023000000000003E-4</v>
      </c>
      <c r="BX486" s="60">
        <v>5.0741999999999996E-4</v>
      </c>
      <c r="BY486" s="60">
        <v>5.3125999999999998E-4</v>
      </c>
      <c r="BZ486" s="60">
        <v>5.6369000000000005E-4</v>
      </c>
      <c r="CA486" s="60">
        <v>6.0711999999999995E-4</v>
      </c>
      <c r="CB486" s="60">
        <v>6.6062E-4</v>
      </c>
      <c r="CC486" s="60">
        <v>6.9154000000000004E-4</v>
      </c>
      <c r="CD486" s="60">
        <v>7.5641E-4</v>
      </c>
      <c r="CE486" s="60">
        <v>8.3549000000000004E-4</v>
      </c>
      <c r="CF486" s="60">
        <v>9.3147E-4</v>
      </c>
      <c r="CG486" s="60">
        <v>1.0474600000000001E-3</v>
      </c>
      <c r="CH486" s="60">
        <v>1.1887499999999999E-3</v>
      </c>
      <c r="CI486" s="60">
        <v>1.3584000000000001E-3</v>
      </c>
      <c r="CJ486" s="60">
        <v>1.5771100000000001E-3</v>
      </c>
      <c r="CK486" s="60">
        <v>1.84092E-3</v>
      </c>
      <c r="CL486" s="60">
        <v>2.1578299999999999E-3</v>
      </c>
      <c r="CM486" s="60">
        <v>2.5370100000000001E-3</v>
      </c>
      <c r="CN486" s="60">
        <v>3.1773700000000001E-3</v>
      </c>
      <c r="CO486" s="60">
        <v>2.3553599999999999E-3</v>
      </c>
      <c r="CP486" s="60">
        <v>3.0371E-3</v>
      </c>
      <c r="CQ486" s="60">
        <v>3.9647700000000003E-3</v>
      </c>
      <c r="CR486" s="60">
        <v>5.1473100000000004E-3</v>
      </c>
      <c r="CS486" s="60">
        <v>6.6408300000000003E-3</v>
      </c>
      <c r="CT486" s="60">
        <v>8.5106599999999998E-3</v>
      </c>
      <c r="CU486" s="60">
        <v>1.08322E-2</v>
      </c>
      <c r="CV486" s="60">
        <v>1.3056949999999999E-2</v>
      </c>
      <c r="CW486" s="60">
        <v>1.6474900000000001E-2</v>
      </c>
      <c r="CX486" s="60">
        <v>2.0640240000000001E-2</v>
      </c>
      <c r="CY486" s="60">
        <v>1.849429E-2</v>
      </c>
      <c r="CZ486" s="60">
        <v>2.2217339999999999E-2</v>
      </c>
      <c r="DA486" s="60">
        <v>2.6550669999999998E-2</v>
      </c>
      <c r="DB486" s="60">
        <v>3.1570769999999998E-2</v>
      </c>
      <c r="DC486" s="60">
        <v>3.7364210000000002E-2</v>
      </c>
      <c r="DD486" s="60">
        <v>4.6424569999999998E-2</v>
      </c>
      <c r="DE486" s="60">
        <v>5.6191379999999999E-2</v>
      </c>
      <c r="DF486" s="60">
        <v>6.7723580000000005E-2</v>
      </c>
      <c r="DG486" s="60">
        <v>7.6384759999999996E-2</v>
      </c>
      <c r="DH486" s="60">
        <v>7.0110229999999996E-2</v>
      </c>
      <c r="DI486" s="60">
        <v>8.4740999999999997E-2</v>
      </c>
      <c r="DJ486" s="60">
        <v>0.10219950999999999</v>
      </c>
      <c r="DK486" s="60">
        <v>0.12307374</v>
      </c>
      <c r="DL486" s="60">
        <v>0.14810102999999999</v>
      </c>
      <c r="DM486" s="60">
        <v>0.1782097</v>
      </c>
      <c r="DN486" s="60">
        <v>0.21455523000000001</v>
      </c>
      <c r="DO486" s="60">
        <v>0.25854504</v>
      </c>
      <c r="DP486" s="60">
        <v>0.31184820000000002</v>
      </c>
      <c r="DQ486" s="60">
        <v>0.37639250000000002</v>
      </c>
      <c r="DR486" s="60">
        <v>0.45162363999999999</v>
      </c>
      <c r="DS486" s="60">
        <v>0.54748819999999998</v>
      </c>
      <c r="DT486" s="60">
        <v>0.66293250000000004</v>
      </c>
      <c r="DU486" s="60">
        <v>0.80100729999999998</v>
      </c>
      <c r="DV486" s="60">
        <v>0.96483600000000003</v>
      </c>
      <c r="DW486" s="60">
        <v>1.1574743000000001</v>
      </c>
      <c r="DX486" s="60">
        <v>1.3817273999999999</v>
      </c>
      <c r="DY486" s="60">
        <v>1.5965050000000001</v>
      </c>
      <c r="DZ486" s="60">
        <v>1.8367819999999999</v>
      </c>
      <c r="EA486" s="60">
        <v>2.1423703999999999</v>
      </c>
      <c r="EB486" s="60">
        <v>2.4435929999999999</v>
      </c>
      <c r="EC486" s="60">
        <v>2.7919999999999998</v>
      </c>
      <c r="ED486" s="60">
        <v>3.1695753999999998</v>
      </c>
      <c r="EE486" s="60">
        <v>3.5739572000000002</v>
      </c>
      <c r="EF486" s="60">
        <v>4.0017069999999997</v>
      </c>
      <c r="EG486" s="60">
        <v>4.4482679999999997</v>
      </c>
      <c r="EH486" s="60">
        <v>4.9079594000000002</v>
      </c>
      <c r="EI486" s="60">
        <v>5.3740240000000004</v>
      </c>
      <c r="EJ486" s="60">
        <v>5.8387292999999998</v>
      </c>
      <c r="EK486" s="60">
        <v>6.2935590000000001</v>
      </c>
      <c r="EL486" s="60">
        <v>6.7294611</v>
      </c>
      <c r="EM486" s="60">
        <v>7.2688670000000002</v>
      </c>
      <c r="EN486" s="60">
        <v>7.7268170999999999</v>
      </c>
      <c r="EO486" s="60">
        <v>8.0098079999999996</v>
      </c>
      <c r="EP486" s="60">
        <v>8.2341622999999995</v>
      </c>
      <c r="EQ486" s="60">
        <v>8.3942011999999995</v>
      </c>
      <c r="ER486" s="60">
        <v>8.4857920999999994</v>
      </c>
      <c r="ES486" s="60">
        <v>8.4821150000000003</v>
      </c>
      <c r="ET486" s="60">
        <v>8.3540430000000008</v>
      </c>
      <c r="EU486" s="60">
        <v>8.0540789999999998</v>
      </c>
      <c r="EV486" s="60">
        <v>7.6198692000000001</v>
      </c>
      <c r="EW486" s="60">
        <v>7.0765640000000003</v>
      </c>
      <c r="EX486" s="60">
        <v>6.453087</v>
      </c>
      <c r="EY486" s="60">
        <v>5.7797283999999998</v>
      </c>
      <c r="EZ486" s="60">
        <v>5.0858860000000004</v>
      </c>
      <c r="FA486" s="60">
        <v>4.3981409999999999</v>
      </c>
      <c r="FB486" s="60">
        <v>3.7388590000000002</v>
      </c>
      <c r="FC486" s="60">
        <v>3.1253500000000001</v>
      </c>
      <c r="FD486" s="60">
        <v>2.5696129999999999</v>
      </c>
      <c r="FE486" s="60">
        <v>2.0785621999999999</v>
      </c>
      <c r="FF486" s="60">
        <v>1.6546160000000001</v>
      </c>
      <c r="FG486" s="60">
        <v>1.3234379999999999</v>
      </c>
      <c r="FH486" s="60">
        <v>1.0444141</v>
      </c>
      <c r="FI486" s="60">
        <v>0.81333332999999997</v>
      </c>
      <c r="FJ486" s="60">
        <v>0.62510390000000005</v>
      </c>
      <c r="FK486" s="60">
        <v>0.4742229</v>
      </c>
      <c r="FL486" s="60">
        <v>0.35515341</v>
      </c>
      <c r="FM486" s="60">
        <v>0.26260724000000002</v>
      </c>
      <c r="FN486" s="60">
        <v>0.19173710999999999</v>
      </c>
      <c r="FO486" s="60">
        <v>0.14641019999999999</v>
      </c>
      <c r="FP486" s="60">
        <v>0.11079731</v>
      </c>
      <c r="FQ486" s="60">
        <v>8.5551429999999998E-2</v>
      </c>
      <c r="FR486" s="60">
        <v>6.5566029999999997E-2</v>
      </c>
      <c r="FS486" s="60">
        <v>4.9875250000000003E-2</v>
      </c>
      <c r="FT486" s="60">
        <v>3.7657040000000003E-2</v>
      </c>
      <c r="FU486" s="60">
        <v>2.822032E-2</v>
      </c>
      <c r="FV486" s="60">
        <v>2.0990930000000001E-2</v>
      </c>
      <c r="FW486" s="60">
        <v>1.5497220000000001E-2</v>
      </c>
      <c r="FX486" s="60">
        <v>1.135604E-2</v>
      </c>
      <c r="FY486" s="60">
        <v>8.2594000000000001E-3</v>
      </c>
      <c r="FZ486" s="60">
        <v>5.96234E-3</v>
      </c>
      <c r="GA486" s="60">
        <v>4.27196E-3</v>
      </c>
      <c r="GB486" s="60">
        <v>3.0379399999999998E-3</v>
      </c>
      <c r="GC486" s="60">
        <v>2.1442100000000001E-3</v>
      </c>
      <c r="GD486" s="60">
        <v>1.5020599999999999E-3</v>
      </c>
      <c r="GE486" s="60">
        <v>1.04433E-3</v>
      </c>
      <c r="GF486" s="60">
        <v>7.2062000000000005E-4</v>
      </c>
      <c r="GG486" s="60">
        <v>4.4686999999999998E-4</v>
      </c>
      <c r="GH486" s="60">
        <v>2.9117999999999999E-4</v>
      </c>
      <c r="GI486" s="60">
        <v>1.8804999999999999E-4</v>
      </c>
      <c r="GJ486" s="60">
        <v>1.3884999999999999E-4</v>
      </c>
      <c r="GK486" s="60">
        <v>7.8709999999999997E-5</v>
      </c>
      <c r="GL486" s="60">
        <v>3.875E-5</v>
      </c>
      <c r="GM486" s="60">
        <v>1.857E-5</v>
      </c>
      <c r="GN486" s="60">
        <v>9.0499999999999997E-6</v>
      </c>
      <c r="GO486" s="60">
        <v>4.34E-6</v>
      </c>
      <c r="GP486" s="60">
        <v>1.9099999999999999E-6</v>
      </c>
      <c r="GQ486" s="60">
        <v>8.1999999999999998E-7</v>
      </c>
      <c r="GR486" s="60">
        <v>3.4999999999999998E-7</v>
      </c>
      <c r="GS486" s="60">
        <v>1.4999999999999999E-7</v>
      </c>
    </row>
    <row r="487" spans="1:201" x14ac:dyDescent="0.2">
      <c r="A487" s="70">
        <v>42226.331099537034</v>
      </c>
      <c r="B487" s="60">
        <v>0</v>
      </c>
      <c r="C487" s="60">
        <v>4.7413000000000002E-4</v>
      </c>
      <c r="D487" s="60">
        <v>5.8315000000000005E-4</v>
      </c>
      <c r="E487" s="60">
        <v>5.9909999999999998E-4</v>
      </c>
      <c r="F487" s="60">
        <v>6.0546000000000005E-4</v>
      </c>
      <c r="G487" s="60">
        <v>7.0980999999999995E-4</v>
      </c>
      <c r="H487" s="60">
        <v>8.0741000000000005E-4</v>
      </c>
      <c r="I487" s="60">
        <v>8.9848E-4</v>
      </c>
      <c r="J487" s="60">
        <v>9.8324000000000003E-4</v>
      </c>
      <c r="K487" s="60">
        <v>8.9386999999999995E-4</v>
      </c>
      <c r="L487" s="60">
        <v>9.4711000000000003E-4</v>
      </c>
      <c r="M487" s="60">
        <v>8.6222999999999996E-4</v>
      </c>
      <c r="N487" s="60">
        <v>8.9760000000000003E-4</v>
      </c>
      <c r="O487" s="60">
        <v>9.3081999999999995E-4</v>
      </c>
      <c r="P487" s="60">
        <v>9.6195000000000004E-4</v>
      </c>
      <c r="Q487" s="60">
        <v>1.0075500000000001E-3</v>
      </c>
      <c r="R487" s="60">
        <v>1.04839E-3</v>
      </c>
      <c r="S487" s="60">
        <v>1.0847599999999999E-3</v>
      </c>
      <c r="T487" s="60">
        <v>1.11691E-3</v>
      </c>
      <c r="U487" s="60">
        <v>1.0120800000000001E-3</v>
      </c>
      <c r="V487" s="60">
        <v>9.2772000000000004E-4</v>
      </c>
      <c r="W487" s="60">
        <v>9.4299E-4</v>
      </c>
      <c r="X487" s="60">
        <v>9.5646999999999995E-4</v>
      </c>
      <c r="Y487" s="60">
        <v>9.6825999999999998E-4</v>
      </c>
      <c r="Z487" s="60">
        <v>9.7846000000000001E-4</v>
      </c>
      <c r="AA487" s="60">
        <v>9.8715000000000001E-4</v>
      </c>
      <c r="AB487" s="60">
        <v>9.9442999999999992E-4</v>
      </c>
      <c r="AC487" s="60">
        <v>1.00037E-3</v>
      </c>
      <c r="AD487" s="60">
        <v>9.1429E-4</v>
      </c>
      <c r="AE487" s="60">
        <v>9.1675999999999997E-4</v>
      </c>
      <c r="AF487" s="60">
        <v>9.0753000000000003E-4</v>
      </c>
      <c r="AG487" s="60">
        <v>8.9696999999999997E-4</v>
      </c>
      <c r="AH487" s="60">
        <v>8.8524999999999997E-4</v>
      </c>
      <c r="AI487" s="60">
        <v>8.7253999999999999E-4</v>
      </c>
      <c r="AJ487" s="60">
        <v>8.5897999999999996E-4</v>
      </c>
      <c r="AK487" s="60">
        <v>8.4469999999999999E-4</v>
      </c>
      <c r="AL487" s="60">
        <v>7.6679000000000005E-4</v>
      </c>
      <c r="AM487" s="60">
        <v>7.5737000000000005E-4</v>
      </c>
      <c r="AN487" s="60">
        <v>7.4777999999999997E-4</v>
      </c>
      <c r="AO487" s="60">
        <v>7.3802000000000004E-4</v>
      </c>
      <c r="AP487" s="60">
        <v>7.2813000000000001E-4</v>
      </c>
      <c r="AQ487" s="60">
        <v>7.1812999999999998E-4</v>
      </c>
      <c r="AR487" s="60">
        <v>7.0803999999999995E-4</v>
      </c>
      <c r="AS487" s="60">
        <v>6.979E-4</v>
      </c>
      <c r="AT487" s="60">
        <v>6.3847000000000003E-4</v>
      </c>
      <c r="AU487" s="60">
        <v>6.0853999999999997E-4</v>
      </c>
      <c r="AV487" s="60">
        <v>6.0081999999999996E-4</v>
      </c>
      <c r="AW487" s="60">
        <v>5.9307000000000001E-4</v>
      </c>
      <c r="AX487" s="60">
        <v>5.8529000000000003E-4</v>
      </c>
      <c r="AY487" s="60">
        <v>5.7748999999999995E-4</v>
      </c>
      <c r="AZ487" s="60">
        <v>5.5091999999999999E-4</v>
      </c>
      <c r="BA487" s="60">
        <v>5.4367E-4</v>
      </c>
      <c r="BB487" s="60">
        <v>5.3364999999999999E-4</v>
      </c>
      <c r="BC487" s="60">
        <v>5.3175E-4</v>
      </c>
      <c r="BD487" s="60">
        <v>5.2990999999999997E-4</v>
      </c>
      <c r="BE487" s="60">
        <v>5.1124999999999999E-4</v>
      </c>
      <c r="BF487" s="60">
        <v>5.1028E-4</v>
      </c>
      <c r="BG487" s="60">
        <v>5.0865000000000003E-4</v>
      </c>
      <c r="BH487" s="60">
        <v>5.0704999999999999E-4</v>
      </c>
      <c r="BI487" s="60">
        <v>5.0549000000000004E-4</v>
      </c>
      <c r="BJ487" s="60">
        <v>4.8859000000000001E-4</v>
      </c>
      <c r="BK487" s="60">
        <v>4.6945E-4</v>
      </c>
      <c r="BL487" s="60">
        <v>4.6856000000000003E-4</v>
      </c>
      <c r="BM487" s="60">
        <v>4.6778999999999999E-4</v>
      </c>
      <c r="BN487" s="60">
        <v>4.6718999999999998E-4</v>
      </c>
      <c r="BO487" s="60">
        <v>4.6696999999999998E-4</v>
      </c>
      <c r="BP487" s="60">
        <v>4.6741000000000003E-4</v>
      </c>
      <c r="BQ487" s="60">
        <v>4.5232999999999997E-4</v>
      </c>
      <c r="BR487" s="60">
        <v>4.5509000000000001E-4</v>
      </c>
      <c r="BS487" s="60">
        <v>4.6025999999999999E-4</v>
      </c>
      <c r="BT487" s="60">
        <v>4.6244E-4</v>
      </c>
      <c r="BU487" s="60">
        <v>4.6666999999999998E-4</v>
      </c>
      <c r="BV487" s="60">
        <v>4.7364999999999999E-4</v>
      </c>
      <c r="BW487" s="60">
        <v>4.8421E-4</v>
      </c>
      <c r="BX487" s="60">
        <v>4.9945999999999996E-4</v>
      </c>
      <c r="BY487" s="60">
        <v>5.2077999999999998E-4</v>
      </c>
      <c r="BZ487" s="60">
        <v>5.4995E-4</v>
      </c>
      <c r="CA487" s="60">
        <v>5.8918000000000002E-4</v>
      </c>
      <c r="CB487" s="60">
        <v>6.3772000000000004E-4</v>
      </c>
      <c r="CC487" s="60">
        <v>6.6456999999999996E-4</v>
      </c>
      <c r="CD487" s="60">
        <v>7.2364E-4</v>
      </c>
      <c r="CE487" s="60">
        <v>7.9579E-4</v>
      </c>
      <c r="CF487" s="60">
        <v>8.8349999999999995E-4</v>
      </c>
      <c r="CG487" s="60">
        <v>9.896900000000001E-4</v>
      </c>
      <c r="CH487" s="60">
        <v>1.11926E-3</v>
      </c>
      <c r="CI487" s="60">
        <v>1.2750699999999999E-3</v>
      </c>
      <c r="CJ487" s="60">
        <v>1.47623E-3</v>
      </c>
      <c r="CK487" s="60">
        <v>1.7192399999999999E-3</v>
      </c>
      <c r="CL487" s="60">
        <v>2.01162E-3</v>
      </c>
      <c r="CM487" s="60">
        <v>2.3619399999999999E-3</v>
      </c>
      <c r="CN487" s="60">
        <v>2.9547100000000001E-3</v>
      </c>
      <c r="CO487" s="60">
        <v>2.1925099999999999E-3</v>
      </c>
      <c r="CP487" s="60">
        <v>2.8279300000000002E-3</v>
      </c>
      <c r="CQ487" s="60">
        <v>3.69463E-3</v>
      </c>
      <c r="CR487" s="60">
        <v>4.8018999999999996E-3</v>
      </c>
      <c r="CS487" s="60">
        <v>6.2032700000000003E-3</v>
      </c>
      <c r="CT487" s="60">
        <v>7.9612499999999996E-3</v>
      </c>
      <c r="CU487" s="60">
        <v>1.014808E-2</v>
      </c>
      <c r="CV487" s="60">
        <v>1.2246760000000001E-2</v>
      </c>
      <c r="CW487" s="60">
        <v>1.5477029999999999E-2</v>
      </c>
      <c r="CX487" s="60">
        <v>1.9420759999999999E-2</v>
      </c>
      <c r="CY487" s="60">
        <v>1.743799E-2</v>
      </c>
      <c r="CZ487" s="60">
        <v>2.0977820000000001E-2</v>
      </c>
      <c r="DA487" s="60">
        <v>2.5103919999999998E-2</v>
      </c>
      <c r="DB487" s="60">
        <v>2.9890219999999999E-2</v>
      </c>
      <c r="DC487" s="60">
        <v>3.5419859999999997E-2</v>
      </c>
      <c r="DD487" s="60">
        <v>4.4076089999999998E-2</v>
      </c>
      <c r="DE487" s="60">
        <v>5.3410920000000001E-2</v>
      </c>
      <c r="DF487" s="60">
        <v>6.4433290000000004E-2</v>
      </c>
      <c r="DG487" s="60">
        <v>7.2710330000000004E-2</v>
      </c>
      <c r="DH487" s="60">
        <v>6.6809389999999996E-2</v>
      </c>
      <c r="DI487" s="60">
        <v>8.0798480000000006E-2</v>
      </c>
      <c r="DJ487" s="60">
        <v>9.7484199999999993E-2</v>
      </c>
      <c r="DK487" s="60">
        <v>0.11742372</v>
      </c>
      <c r="DL487" s="60">
        <v>0.14131340000000001</v>
      </c>
      <c r="DM487" s="60">
        <v>0.17002892</v>
      </c>
      <c r="DN487" s="60">
        <v>0.20466280000000001</v>
      </c>
      <c r="DO487" s="60">
        <v>0.24655189999999999</v>
      </c>
      <c r="DP487" s="60">
        <v>0.29729112000000002</v>
      </c>
      <c r="DQ487" s="60">
        <v>0.35873481000000002</v>
      </c>
      <c r="DR487" s="60">
        <v>0.43041731999999999</v>
      </c>
      <c r="DS487" s="60">
        <v>0.52177751000000006</v>
      </c>
      <c r="DT487" s="60">
        <v>0.63193319999999997</v>
      </c>
      <c r="DU487" s="60">
        <v>0.76388719999999999</v>
      </c>
      <c r="DV487" s="60">
        <v>0.92074142999999997</v>
      </c>
      <c r="DW487" s="60">
        <v>1.1055683999999999</v>
      </c>
      <c r="DX487" s="60">
        <v>1.3212393</v>
      </c>
      <c r="DY487" s="60">
        <v>1.5282370000000001</v>
      </c>
      <c r="DZ487" s="60">
        <v>1.7603522</v>
      </c>
      <c r="EA487" s="60">
        <v>2.0564252999999999</v>
      </c>
      <c r="EB487" s="60">
        <v>2.3491870000000001</v>
      </c>
      <c r="EC487" s="60">
        <v>2.6885379999999999</v>
      </c>
      <c r="ED487" s="60">
        <v>3.0574640999999998</v>
      </c>
      <c r="EE487" s="60">
        <v>3.4539002999999999</v>
      </c>
      <c r="EF487" s="60">
        <v>3.8747229999999999</v>
      </c>
      <c r="EG487" s="60">
        <v>4.3156999999999996</v>
      </c>
      <c r="EH487" s="60">
        <v>4.7714752999999996</v>
      </c>
      <c r="EI487" s="60">
        <v>5.2355999999999998</v>
      </c>
      <c r="EJ487" s="60">
        <v>5.7006209999999999</v>
      </c>
      <c r="EK487" s="60">
        <v>6.1582470000000002</v>
      </c>
      <c r="EL487" s="60">
        <v>6.5995783000000001</v>
      </c>
      <c r="EM487" s="60">
        <v>7.1514401000000003</v>
      </c>
      <c r="EN487" s="60">
        <v>7.6265840000000003</v>
      </c>
      <c r="EO487" s="60">
        <v>7.9244760000000003</v>
      </c>
      <c r="EP487" s="60">
        <v>8.1657571000000004</v>
      </c>
      <c r="EQ487" s="60">
        <v>8.3443641</v>
      </c>
      <c r="ER487" s="60">
        <v>8.4557131999999999</v>
      </c>
      <c r="ES487" s="60">
        <v>8.4792799999999993</v>
      </c>
      <c r="ET487" s="60">
        <v>8.3781700000000008</v>
      </c>
      <c r="EU487" s="60">
        <v>8.1071080999999996</v>
      </c>
      <c r="EV487" s="60">
        <v>7.6981989999999998</v>
      </c>
      <c r="EW487" s="60">
        <v>7.1754689999999997</v>
      </c>
      <c r="EX487" s="60">
        <v>6.5671381000000002</v>
      </c>
      <c r="EY487" s="60">
        <v>5.9032492000000003</v>
      </c>
      <c r="EZ487" s="60">
        <v>5.2133719999999997</v>
      </c>
      <c r="FA487" s="60">
        <v>4.5246243000000002</v>
      </c>
      <c r="FB487" s="60">
        <v>3.8601651000000001</v>
      </c>
      <c r="FC487" s="60">
        <v>3.2382550000000001</v>
      </c>
      <c r="FD487" s="60">
        <v>2.6718869999999999</v>
      </c>
      <c r="FE487" s="60">
        <v>2.1689229999999999</v>
      </c>
      <c r="FF487" s="60">
        <v>1.7326161</v>
      </c>
      <c r="FG487" s="60">
        <v>1.3903334000000001</v>
      </c>
      <c r="FH487" s="60">
        <v>1.1007709999999999</v>
      </c>
      <c r="FI487" s="60">
        <v>0.86000310999999996</v>
      </c>
      <c r="FJ487" s="60">
        <v>0.66311710999999995</v>
      </c>
      <c r="FK487" s="60">
        <v>0.50469240000000004</v>
      </c>
      <c r="FL487" s="60">
        <v>0.37919829999999999</v>
      </c>
      <c r="FM487" s="60">
        <v>0.28129589999999999</v>
      </c>
      <c r="FN487" s="60">
        <v>0.2060487</v>
      </c>
      <c r="FO487" s="60">
        <v>0.15777150000000001</v>
      </c>
      <c r="FP487" s="60">
        <v>0.11972483</v>
      </c>
      <c r="FQ487" s="60">
        <v>9.2678869999999997E-2</v>
      </c>
      <c r="FR487" s="60">
        <v>7.1209229999999998E-2</v>
      </c>
      <c r="FS487" s="60">
        <v>5.4306519999999997E-2</v>
      </c>
      <c r="FT487" s="60">
        <v>4.1108190000000003E-2</v>
      </c>
      <c r="FU487" s="60">
        <v>3.0886279999999999E-2</v>
      </c>
      <c r="FV487" s="60">
        <v>2.3033649999999999E-2</v>
      </c>
      <c r="FW487" s="60">
        <v>1.704978E-2</v>
      </c>
      <c r="FX487" s="60">
        <v>1.2526570000000001E-2</v>
      </c>
      <c r="FY487" s="60">
        <v>9.13484E-3</v>
      </c>
      <c r="FZ487" s="60">
        <v>6.6118399999999999E-3</v>
      </c>
      <c r="GA487" s="60">
        <v>4.7499999999999999E-3</v>
      </c>
      <c r="GB487" s="60">
        <v>3.3869799999999999E-3</v>
      </c>
      <c r="GC487" s="60">
        <v>2.39704E-3</v>
      </c>
      <c r="GD487" s="60">
        <v>1.6837499999999999E-3</v>
      </c>
      <c r="GE487" s="60">
        <v>1.1738499999999999E-3</v>
      </c>
      <c r="GF487" s="60">
        <v>8.1223000000000005E-4</v>
      </c>
      <c r="GG487" s="60">
        <v>5.0536000000000005E-4</v>
      </c>
      <c r="GH487" s="60">
        <v>3.3029000000000001E-4</v>
      </c>
      <c r="GI487" s="60">
        <v>2.1395999999999999E-4</v>
      </c>
      <c r="GJ487" s="60">
        <v>1.5833000000000001E-4</v>
      </c>
      <c r="GK487" s="60">
        <v>9.0080000000000005E-5</v>
      </c>
      <c r="GL487" s="60">
        <v>4.4539999999999997E-5</v>
      </c>
      <c r="GM487" s="60">
        <v>2.1440000000000001E-5</v>
      </c>
      <c r="GN487" s="60">
        <v>1.049E-5</v>
      </c>
      <c r="GO487" s="60">
        <v>5.0499999999999999E-6</v>
      </c>
      <c r="GP487" s="60">
        <v>2.2299999999999998E-6</v>
      </c>
      <c r="GQ487" s="60">
        <v>9.7000000000000003E-7</v>
      </c>
      <c r="GR487" s="60">
        <v>4.0999999999999999E-7</v>
      </c>
      <c r="GS487" s="60">
        <v>1.6999999999999999E-7</v>
      </c>
    </row>
    <row r="488" spans="1:201" x14ac:dyDescent="0.2">
      <c r="A488" s="70">
        <v>42226.342499999999</v>
      </c>
      <c r="B488" s="60">
        <v>0</v>
      </c>
      <c r="C488" s="60">
        <v>4.7426E-4</v>
      </c>
      <c r="D488" s="60">
        <v>5.8328000000000004E-4</v>
      </c>
      <c r="E488" s="60">
        <v>5.9922000000000003E-4</v>
      </c>
      <c r="F488" s="60">
        <v>6.0559000000000003E-4</v>
      </c>
      <c r="G488" s="60">
        <v>7.0996000000000004E-4</v>
      </c>
      <c r="H488" s="60">
        <v>8.0758999999999996E-4</v>
      </c>
      <c r="I488" s="60">
        <v>8.9868000000000001E-4</v>
      </c>
      <c r="J488" s="60">
        <v>9.8346999999999996E-4</v>
      </c>
      <c r="K488" s="60">
        <v>8.9411999999999998E-4</v>
      </c>
      <c r="L488" s="60">
        <v>9.4738999999999999E-4</v>
      </c>
      <c r="M488" s="60">
        <v>8.6251000000000003E-4</v>
      </c>
      <c r="N488" s="60">
        <v>8.9791000000000003E-4</v>
      </c>
      <c r="O488" s="60">
        <v>9.3116E-4</v>
      </c>
      <c r="P488" s="60">
        <v>9.6232000000000002E-4</v>
      </c>
      <c r="Q488" s="60">
        <v>1.0079500000000001E-3</v>
      </c>
      <c r="R488" s="60">
        <v>1.0488400000000001E-3</v>
      </c>
      <c r="S488" s="60">
        <v>1.0852399999999999E-3</v>
      </c>
      <c r="T488" s="60">
        <v>1.11743E-3</v>
      </c>
      <c r="U488" s="60">
        <v>1.0125399999999999E-3</v>
      </c>
      <c r="V488" s="60">
        <v>9.2823000000000005E-4</v>
      </c>
      <c r="W488" s="60">
        <v>9.4351000000000005E-4</v>
      </c>
      <c r="X488" s="60">
        <v>9.5699999999999995E-4</v>
      </c>
      <c r="Y488" s="60">
        <v>9.6878999999999997E-4</v>
      </c>
      <c r="Z488" s="60">
        <v>9.789899999999999E-4</v>
      </c>
      <c r="AA488" s="60">
        <v>9.8769000000000005E-4</v>
      </c>
      <c r="AB488" s="60">
        <v>9.9496999999999997E-4</v>
      </c>
      <c r="AC488" s="60">
        <v>1.0009000000000001E-3</v>
      </c>
      <c r="AD488" s="60">
        <v>9.1480999999999995E-4</v>
      </c>
      <c r="AE488" s="60">
        <v>9.1728000000000003E-4</v>
      </c>
      <c r="AF488" s="60">
        <v>9.0804000000000004E-4</v>
      </c>
      <c r="AG488" s="60">
        <v>8.9745999999999999E-4</v>
      </c>
      <c r="AH488" s="60">
        <v>8.8573000000000005E-4</v>
      </c>
      <c r="AI488" s="60">
        <v>8.7299000000000003E-4</v>
      </c>
      <c r="AJ488" s="60">
        <v>8.5941000000000001E-4</v>
      </c>
      <c r="AK488" s="60">
        <v>8.451E-4</v>
      </c>
      <c r="AL488" s="60">
        <v>7.6716000000000002E-4</v>
      </c>
      <c r="AM488" s="60">
        <v>7.5772999999999997E-4</v>
      </c>
      <c r="AN488" s="60">
        <v>7.4812000000000001E-4</v>
      </c>
      <c r="AO488" s="60">
        <v>7.3835000000000003E-4</v>
      </c>
      <c r="AP488" s="60">
        <v>7.2844999999999995E-4</v>
      </c>
      <c r="AQ488" s="60">
        <v>7.1843999999999999E-4</v>
      </c>
      <c r="AR488" s="60">
        <v>7.0834000000000001E-4</v>
      </c>
      <c r="AS488" s="60">
        <v>6.9817999999999996E-4</v>
      </c>
      <c r="AT488" s="60">
        <v>6.3871999999999996E-4</v>
      </c>
      <c r="AU488" s="60">
        <v>6.0873000000000003E-4</v>
      </c>
      <c r="AV488" s="60">
        <v>6.0101000000000002E-4</v>
      </c>
      <c r="AW488" s="60">
        <v>5.9323999999999998E-4</v>
      </c>
      <c r="AX488" s="60">
        <v>5.8544000000000001E-4</v>
      </c>
      <c r="AY488" s="60">
        <v>5.7762999999999998E-4</v>
      </c>
      <c r="AZ488" s="60">
        <v>5.5101E-4</v>
      </c>
      <c r="BA488" s="60">
        <v>5.4374999999999996E-4</v>
      </c>
      <c r="BB488" s="60">
        <v>5.3370999999999996E-4</v>
      </c>
      <c r="BC488" s="60">
        <v>5.3180000000000002E-4</v>
      </c>
      <c r="BD488" s="60">
        <v>5.2994999999999995E-4</v>
      </c>
      <c r="BE488" s="60">
        <v>5.1126000000000003E-4</v>
      </c>
      <c r="BF488" s="60">
        <v>5.1028E-4</v>
      </c>
      <c r="BG488" s="60">
        <v>5.0863000000000004E-4</v>
      </c>
      <c r="BH488" s="60">
        <v>5.0701999999999995E-4</v>
      </c>
      <c r="BI488" s="60">
        <v>5.0544999999999995E-4</v>
      </c>
      <c r="BJ488" s="60">
        <v>4.885E-4</v>
      </c>
      <c r="BK488" s="60">
        <v>4.6935E-4</v>
      </c>
      <c r="BL488" s="60">
        <v>4.6842999999999999E-4</v>
      </c>
      <c r="BM488" s="60">
        <v>4.6762000000000003E-4</v>
      </c>
      <c r="BN488" s="60">
        <v>4.6694999999999999E-4</v>
      </c>
      <c r="BO488" s="60">
        <v>4.6661000000000001E-4</v>
      </c>
      <c r="BP488" s="60">
        <v>4.6684999999999999E-4</v>
      </c>
      <c r="BQ488" s="60">
        <v>4.5151000000000002E-4</v>
      </c>
      <c r="BR488" s="60">
        <v>4.5380000000000003E-4</v>
      </c>
      <c r="BS488" s="60">
        <v>4.5824E-4</v>
      </c>
      <c r="BT488" s="60">
        <v>4.5977000000000002E-4</v>
      </c>
      <c r="BU488" s="60">
        <v>4.6309999999999998E-4</v>
      </c>
      <c r="BV488" s="60">
        <v>4.6888000000000002E-4</v>
      </c>
      <c r="BW488" s="60">
        <v>4.7788000000000003E-4</v>
      </c>
      <c r="BX488" s="60">
        <v>4.9107999999999997E-4</v>
      </c>
      <c r="BY488" s="60">
        <v>5.0973999999999995E-4</v>
      </c>
      <c r="BZ488" s="60">
        <v>5.3545000000000003E-4</v>
      </c>
      <c r="CA488" s="60">
        <v>5.7023999999999996E-4</v>
      </c>
      <c r="CB488" s="60">
        <v>6.1351000000000005E-4</v>
      </c>
      <c r="CC488" s="60">
        <v>6.3602999999999999E-4</v>
      </c>
      <c r="CD488" s="60">
        <v>6.8891999999999998E-4</v>
      </c>
      <c r="CE488" s="60">
        <v>7.5367000000000001E-4</v>
      </c>
      <c r="CF488" s="60">
        <v>8.3255999999999998E-4</v>
      </c>
      <c r="CG488" s="60">
        <v>9.2825999999999998E-4</v>
      </c>
      <c r="CH488" s="60">
        <v>1.04528E-3</v>
      </c>
      <c r="CI488" s="60">
        <v>1.1862299999999999E-3</v>
      </c>
      <c r="CJ488" s="60">
        <v>1.3685500000000001E-3</v>
      </c>
      <c r="CK488" s="60">
        <v>1.5891900000000001E-3</v>
      </c>
      <c r="CL488" s="60">
        <v>1.8551100000000001E-3</v>
      </c>
      <c r="CM488" s="60">
        <v>2.1742799999999998E-3</v>
      </c>
      <c r="CN488" s="60">
        <v>2.71558E-3</v>
      </c>
      <c r="CO488" s="60">
        <v>2.0168299999999998E-3</v>
      </c>
      <c r="CP488" s="60">
        <v>2.60174E-3</v>
      </c>
      <c r="CQ488" s="60">
        <v>3.40179E-3</v>
      </c>
      <c r="CR488" s="60">
        <v>4.4265499999999996E-3</v>
      </c>
      <c r="CS488" s="60">
        <v>5.7267100000000003E-3</v>
      </c>
      <c r="CT488" s="60">
        <v>7.3615499999999997E-3</v>
      </c>
      <c r="CU488" s="60">
        <v>9.3997899999999999E-3</v>
      </c>
      <c r="CV488" s="60">
        <v>1.135917E-2</v>
      </c>
      <c r="CW488" s="60">
        <v>1.4381639999999999E-2</v>
      </c>
      <c r="CX488" s="60">
        <v>1.807945E-2</v>
      </c>
      <c r="CY488" s="60">
        <v>1.6273180000000002E-2</v>
      </c>
      <c r="CZ488" s="60">
        <v>1.96086E-2</v>
      </c>
      <c r="DA488" s="60">
        <v>2.350321E-2</v>
      </c>
      <c r="DB488" s="60">
        <v>2.802812E-2</v>
      </c>
      <c r="DC488" s="60">
        <v>3.3262769999999997E-2</v>
      </c>
      <c r="DD488" s="60">
        <v>4.146772E-2</v>
      </c>
      <c r="DE488" s="60">
        <v>5.0321119999999997E-2</v>
      </c>
      <c r="DF488" s="60">
        <v>6.0776499999999997E-2</v>
      </c>
      <c r="DG488" s="60">
        <v>6.8626870000000006E-2</v>
      </c>
      <c r="DH488" s="60">
        <v>6.3138910000000006E-2</v>
      </c>
      <c r="DI488" s="60">
        <v>7.6415880000000005E-2</v>
      </c>
      <c r="DJ488" s="60">
        <v>9.2244679999999996E-2</v>
      </c>
      <c r="DK488" s="60">
        <v>0.11114889999999999</v>
      </c>
      <c r="DL488" s="60">
        <v>0.13378044</v>
      </c>
      <c r="DM488" s="60">
        <v>0.16095770000000001</v>
      </c>
      <c r="DN488" s="60">
        <v>0.19370329999999999</v>
      </c>
      <c r="DO488" s="60">
        <v>0.23327439999999999</v>
      </c>
      <c r="DP488" s="60">
        <v>0.28118120000000002</v>
      </c>
      <c r="DQ488" s="60">
        <v>0.33919169999999998</v>
      </c>
      <c r="DR488" s="60">
        <v>0.40693200000000002</v>
      </c>
      <c r="DS488" s="60">
        <v>0.49327641</v>
      </c>
      <c r="DT488" s="60">
        <v>0.5975222</v>
      </c>
      <c r="DU488" s="60">
        <v>0.72261059999999999</v>
      </c>
      <c r="DV488" s="60">
        <v>0.87160939999999998</v>
      </c>
      <c r="DW488" s="60">
        <v>1.0475969999999999</v>
      </c>
      <c r="DX488" s="60">
        <v>1.2535054000000001</v>
      </c>
      <c r="DY488" s="60">
        <v>1.4516089999999999</v>
      </c>
      <c r="DZ488" s="60">
        <v>1.6743410000000001</v>
      </c>
      <c r="EA488" s="60">
        <v>1.9593951999999999</v>
      </c>
      <c r="EB488" s="60">
        <v>2.2422789999999999</v>
      </c>
      <c r="EC488" s="60">
        <v>2.5709879999999998</v>
      </c>
      <c r="ED488" s="60">
        <v>2.9296433</v>
      </c>
      <c r="EE488" s="60">
        <v>3.3165214000000001</v>
      </c>
      <c r="EF488" s="60">
        <v>3.7288603</v>
      </c>
      <c r="EG488" s="60">
        <v>4.1628059999999998</v>
      </c>
      <c r="EH488" s="60">
        <v>4.6133819999999996</v>
      </c>
      <c r="EI488" s="60">
        <v>5.0745069999999997</v>
      </c>
      <c r="EJ488" s="60">
        <v>5.539066</v>
      </c>
      <c r="EK488" s="60">
        <v>5.9990481999999998</v>
      </c>
      <c r="EL488" s="60">
        <v>6.4457601999999996</v>
      </c>
      <c r="EM488" s="60">
        <v>7.0108370000000004</v>
      </c>
      <c r="EN488" s="60">
        <v>7.5048121999999999</v>
      </c>
      <c r="EO488" s="60">
        <v>7.8192740000000001</v>
      </c>
      <c r="EP488" s="60">
        <v>8.0796030999999999</v>
      </c>
      <c r="EQ488" s="60">
        <v>8.2793170000000007</v>
      </c>
      <c r="ER488" s="60">
        <v>8.4133309999999994</v>
      </c>
      <c r="ES488" s="60">
        <v>8.4684944000000009</v>
      </c>
      <c r="ET488" s="60">
        <v>8.398987</v>
      </c>
      <c r="EU488" s="60">
        <v>8.1622152000000003</v>
      </c>
      <c r="EV488" s="60">
        <v>7.7837424000000004</v>
      </c>
      <c r="EW488" s="60">
        <v>7.2861871000000002</v>
      </c>
      <c r="EX488" s="60">
        <v>6.6968519999999998</v>
      </c>
      <c r="EY488" s="60">
        <v>6.0453789999999996</v>
      </c>
      <c r="EZ488" s="60">
        <v>5.3614420000000003</v>
      </c>
      <c r="FA488" s="60">
        <v>4.6726960999999996</v>
      </c>
      <c r="FB488" s="60">
        <v>4.003171</v>
      </c>
      <c r="FC488" s="60">
        <v>3.3721991999999998</v>
      </c>
      <c r="FD488" s="60">
        <v>2.7939270999999999</v>
      </c>
      <c r="FE488" s="60">
        <v>2.2773370000000002</v>
      </c>
      <c r="FF488" s="60">
        <v>1.8266849999999999</v>
      </c>
      <c r="FG488" s="60">
        <v>1.4713792000000001</v>
      </c>
      <c r="FH488" s="60">
        <v>1.169351</v>
      </c>
      <c r="FI488" s="60">
        <v>0.91704052000000003</v>
      </c>
      <c r="FJ488" s="60">
        <v>0.70977091000000003</v>
      </c>
      <c r="FK488" s="60">
        <v>0.54224249999999996</v>
      </c>
      <c r="FL488" s="60">
        <v>0.40895140000000002</v>
      </c>
      <c r="FM488" s="60">
        <v>0.30451420000000001</v>
      </c>
      <c r="FN488" s="60">
        <v>0.22389962999999999</v>
      </c>
      <c r="FO488" s="60">
        <v>0.17198951000000001</v>
      </c>
      <c r="FP488" s="60">
        <v>0.1309341</v>
      </c>
      <c r="FQ488" s="60">
        <v>0.1016548</v>
      </c>
      <c r="FR488" s="60">
        <v>7.8337279999999995E-2</v>
      </c>
      <c r="FS488" s="60">
        <v>5.9920550000000003E-2</v>
      </c>
      <c r="FT488" s="60">
        <v>4.5493609999999997E-2</v>
      </c>
      <c r="FU488" s="60">
        <v>3.4284099999999998E-2</v>
      </c>
      <c r="FV488" s="60">
        <v>2.564497E-2</v>
      </c>
      <c r="FW488" s="60">
        <v>1.904049E-2</v>
      </c>
      <c r="FX488" s="60">
        <v>1.403197E-2</v>
      </c>
      <c r="FY488" s="60">
        <v>1.026413E-2</v>
      </c>
      <c r="FZ488" s="60">
        <v>7.4522299999999998E-3</v>
      </c>
      <c r="GA488" s="60">
        <v>5.3704199999999999E-3</v>
      </c>
      <c r="GB488" s="60">
        <v>3.8413599999999998E-3</v>
      </c>
      <c r="GC488" s="60">
        <v>2.7271800000000001E-3</v>
      </c>
      <c r="GD488" s="60">
        <v>1.92172E-3</v>
      </c>
      <c r="GE488" s="60">
        <v>1.34403E-3</v>
      </c>
      <c r="GF488" s="60">
        <v>9.3296999999999998E-4</v>
      </c>
      <c r="GG488" s="60">
        <v>5.8273999999999999E-4</v>
      </c>
      <c r="GH488" s="60">
        <v>3.8220000000000002E-4</v>
      </c>
      <c r="GI488" s="60">
        <v>2.4845999999999999E-4</v>
      </c>
      <c r="GJ488" s="60">
        <v>1.8433999999999999E-4</v>
      </c>
      <c r="GK488" s="60">
        <v>1.0533E-4</v>
      </c>
      <c r="GL488" s="60">
        <v>5.2330000000000002E-5</v>
      </c>
      <c r="GM488" s="60">
        <v>2.5320000000000002E-5</v>
      </c>
      <c r="GN488" s="60">
        <v>1.2449999999999999E-5</v>
      </c>
      <c r="GO488" s="60">
        <v>6.02E-6</v>
      </c>
      <c r="GP488" s="60">
        <v>2.6800000000000002E-6</v>
      </c>
      <c r="GQ488" s="60">
        <v>1.17E-6</v>
      </c>
      <c r="GR488" s="60">
        <v>4.9999999999999998E-7</v>
      </c>
      <c r="GS488" s="60">
        <v>2.1E-7</v>
      </c>
    </row>
    <row r="489" spans="1:201" x14ac:dyDescent="0.2">
      <c r="A489" s="70">
        <v>42226.352199074077</v>
      </c>
      <c r="B489" s="60">
        <v>0</v>
      </c>
      <c r="C489" s="60">
        <v>4.7437E-4</v>
      </c>
      <c r="D489" s="60">
        <v>5.8339000000000004E-4</v>
      </c>
      <c r="E489" s="60">
        <v>5.9931999999999997E-4</v>
      </c>
      <c r="F489" s="60">
        <v>6.0570999999999997E-4</v>
      </c>
      <c r="G489" s="60">
        <v>7.1009999999999997E-4</v>
      </c>
      <c r="H489" s="60">
        <v>8.0774000000000004E-4</v>
      </c>
      <c r="I489" s="60">
        <v>8.9884999999999997E-4</v>
      </c>
      <c r="J489" s="60">
        <v>9.8367000000000007E-4</v>
      </c>
      <c r="K489" s="60">
        <v>8.9431999999999999E-4</v>
      </c>
      <c r="L489" s="60">
        <v>9.4762000000000004E-4</v>
      </c>
      <c r="M489" s="60">
        <v>8.6273999999999997E-4</v>
      </c>
      <c r="N489" s="60">
        <v>8.9817E-4</v>
      </c>
      <c r="O489" s="60">
        <v>9.3145000000000001E-4</v>
      </c>
      <c r="P489" s="60">
        <v>9.6263999999999996E-4</v>
      </c>
      <c r="Q489" s="60">
        <v>1.0083E-3</v>
      </c>
      <c r="R489" s="60">
        <v>1.0492100000000001E-3</v>
      </c>
      <c r="S489" s="60">
        <v>1.0856399999999999E-3</v>
      </c>
      <c r="T489" s="60">
        <v>1.11787E-3</v>
      </c>
      <c r="U489" s="60">
        <v>1.0129399999999999E-3</v>
      </c>
      <c r="V489" s="60">
        <v>9.2865999999999999E-4</v>
      </c>
      <c r="W489" s="60">
        <v>9.4395000000000004E-4</v>
      </c>
      <c r="X489" s="60">
        <v>9.5744000000000005E-4</v>
      </c>
      <c r="Y489" s="60">
        <v>9.6924999999999995E-4</v>
      </c>
      <c r="Z489" s="60">
        <v>9.7944999999999998E-4</v>
      </c>
      <c r="AA489" s="60">
        <v>9.8814999999999992E-4</v>
      </c>
      <c r="AB489" s="60">
        <v>9.9543000000000006E-4</v>
      </c>
      <c r="AC489" s="60">
        <v>1.00136E-3</v>
      </c>
      <c r="AD489" s="60">
        <v>9.1525999999999999E-4</v>
      </c>
      <c r="AE489" s="60">
        <v>9.1772999999999996E-4</v>
      </c>
      <c r="AF489" s="60">
        <v>9.0848000000000003E-4</v>
      </c>
      <c r="AG489" s="60">
        <v>8.9787999999999999E-4</v>
      </c>
      <c r="AH489" s="60">
        <v>8.8612999999999995E-4</v>
      </c>
      <c r="AI489" s="60">
        <v>8.7337999999999999E-4</v>
      </c>
      <c r="AJ489" s="60">
        <v>8.5977000000000004E-4</v>
      </c>
      <c r="AK489" s="60">
        <v>8.4544000000000004E-4</v>
      </c>
      <c r="AL489" s="60">
        <v>7.6747000000000002E-4</v>
      </c>
      <c r="AM489" s="60">
        <v>7.5803000000000003E-4</v>
      </c>
      <c r="AN489" s="60">
        <v>7.4841000000000003E-4</v>
      </c>
      <c r="AO489" s="60">
        <v>7.3862999999999999E-4</v>
      </c>
      <c r="AP489" s="60">
        <v>7.2871999999999998E-4</v>
      </c>
      <c r="AQ489" s="60">
        <v>7.1869999999999996E-4</v>
      </c>
      <c r="AR489" s="60">
        <v>7.0859000000000004E-4</v>
      </c>
      <c r="AS489" s="60">
        <v>6.9842000000000005E-4</v>
      </c>
      <c r="AT489" s="60">
        <v>6.3893999999999995E-4</v>
      </c>
      <c r="AU489" s="60">
        <v>6.089E-4</v>
      </c>
      <c r="AV489" s="60">
        <v>6.0116E-4</v>
      </c>
      <c r="AW489" s="60">
        <v>5.9338000000000001E-4</v>
      </c>
      <c r="AX489" s="60">
        <v>5.8556999999999999E-4</v>
      </c>
      <c r="AY489" s="60">
        <v>5.7775000000000003E-4</v>
      </c>
      <c r="AZ489" s="60">
        <v>5.5108999999999996E-4</v>
      </c>
      <c r="BA489" s="60">
        <v>5.4381000000000004E-4</v>
      </c>
      <c r="BB489" s="60">
        <v>5.3375999999999999E-4</v>
      </c>
      <c r="BC489" s="60">
        <v>5.3185000000000005E-4</v>
      </c>
      <c r="BD489" s="60">
        <v>5.2999000000000004E-4</v>
      </c>
      <c r="BE489" s="60">
        <v>5.1126999999999998E-4</v>
      </c>
      <c r="BF489" s="60">
        <v>5.1029000000000005E-4</v>
      </c>
      <c r="BG489" s="60">
        <v>5.0863000000000004E-4</v>
      </c>
      <c r="BH489" s="60">
        <v>5.0701000000000001E-4</v>
      </c>
      <c r="BI489" s="60">
        <v>5.0542000000000002E-4</v>
      </c>
      <c r="BJ489" s="60">
        <v>4.8842999999999998E-4</v>
      </c>
      <c r="BK489" s="60">
        <v>4.6926999999999998E-4</v>
      </c>
      <c r="BL489" s="60">
        <v>4.6831999999999999E-4</v>
      </c>
      <c r="BM489" s="60">
        <v>4.6747999999999999E-4</v>
      </c>
      <c r="BN489" s="60">
        <v>4.6675999999999998E-4</v>
      </c>
      <c r="BO489" s="60">
        <v>4.6632999999999999E-4</v>
      </c>
      <c r="BP489" s="60">
        <v>4.6641E-4</v>
      </c>
      <c r="BQ489" s="60">
        <v>4.5087000000000003E-4</v>
      </c>
      <c r="BR489" s="60">
        <v>4.528E-4</v>
      </c>
      <c r="BS489" s="60">
        <v>4.5668E-4</v>
      </c>
      <c r="BT489" s="60">
        <v>4.5771000000000001E-4</v>
      </c>
      <c r="BU489" s="60">
        <v>4.6035E-4</v>
      </c>
      <c r="BV489" s="60">
        <v>4.6521000000000003E-4</v>
      </c>
      <c r="BW489" s="60">
        <v>4.73E-4</v>
      </c>
      <c r="BX489" s="60">
        <v>4.8461000000000001E-4</v>
      </c>
      <c r="BY489" s="60">
        <v>5.0120000000000004E-4</v>
      </c>
      <c r="BZ489" s="60">
        <v>5.2422999999999999E-4</v>
      </c>
      <c r="CA489" s="60">
        <v>5.5555999999999997E-4</v>
      </c>
      <c r="CB489" s="60">
        <v>5.9471000000000003E-4</v>
      </c>
      <c r="CC489" s="60">
        <v>6.1384999999999999E-4</v>
      </c>
      <c r="CD489" s="60">
        <v>6.6191000000000004E-4</v>
      </c>
      <c r="CE489" s="60">
        <v>7.2086999999999997E-4</v>
      </c>
      <c r="CF489" s="60">
        <v>7.9285E-4</v>
      </c>
      <c r="CG489" s="60">
        <v>8.8031000000000003E-4</v>
      </c>
      <c r="CH489" s="60">
        <v>9.874599999999999E-4</v>
      </c>
      <c r="CI489" s="60">
        <v>1.1167200000000001E-3</v>
      </c>
      <c r="CJ489" s="60">
        <v>1.28418E-3</v>
      </c>
      <c r="CK489" s="60">
        <v>1.48715E-3</v>
      </c>
      <c r="CL489" s="60">
        <v>1.7321299999999999E-3</v>
      </c>
      <c r="CM489" s="60">
        <v>2.0266199999999998E-3</v>
      </c>
      <c r="CN489" s="60">
        <v>2.5270399999999999E-3</v>
      </c>
      <c r="CO489" s="60">
        <v>1.8776999999999999E-3</v>
      </c>
      <c r="CP489" s="60">
        <v>2.42217E-3</v>
      </c>
      <c r="CQ489" s="60">
        <v>3.1687299999999998E-3</v>
      </c>
      <c r="CR489" s="60">
        <v>4.1271099999999998E-3</v>
      </c>
      <c r="CS489" s="60">
        <v>5.3456500000000004E-3</v>
      </c>
      <c r="CT489" s="60">
        <v>6.8809600000000002E-3</v>
      </c>
      <c r="CU489" s="60">
        <v>8.7988600000000004E-3</v>
      </c>
      <c r="CV489" s="60">
        <v>1.064525E-2</v>
      </c>
      <c r="CW489" s="60">
        <v>1.349876E-2</v>
      </c>
      <c r="CX489" s="60">
        <v>1.6996230000000001E-2</v>
      </c>
      <c r="CY489" s="60">
        <v>1.5330079999999999E-2</v>
      </c>
      <c r="CZ489" s="60">
        <v>1.8498089999999998E-2</v>
      </c>
      <c r="DA489" s="60">
        <v>2.220281E-2</v>
      </c>
      <c r="DB489" s="60">
        <v>2.651307E-2</v>
      </c>
      <c r="DC489" s="60">
        <v>3.1505440000000003E-2</v>
      </c>
      <c r="DD489" s="60">
        <v>3.9340079999999999E-2</v>
      </c>
      <c r="DE489" s="60">
        <v>4.779912E-2</v>
      </c>
      <c r="DF489" s="60">
        <v>5.779103E-2</v>
      </c>
      <c r="DG489" s="60">
        <v>6.5293089999999998E-2</v>
      </c>
      <c r="DH489" s="60">
        <v>6.0140350000000002E-2</v>
      </c>
      <c r="DI489" s="60">
        <v>7.2836639999999994E-2</v>
      </c>
      <c r="DJ489" s="60">
        <v>8.7967249999999997E-2</v>
      </c>
      <c r="DK489" s="60">
        <v>0.10602880000000001</v>
      </c>
      <c r="DL489" s="60">
        <v>0.1276379</v>
      </c>
      <c r="DM489" s="60">
        <v>0.15356690000000001</v>
      </c>
      <c r="DN489" s="60">
        <v>0.1847818</v>
      </c>
      <c r="DO489" s="60">
        <v>0.22247423999999999</v>
      </c>
      <c r="DP489" s="60">
        <v>0.26808293999999999</v>
      </c>
      <c r="DQ489" s="60">
        <v>0.32330252999999998</v>
      </c>
      <c r="DR489" s="60">
        <v>0.38782823</v>
      </c>
      <c r="DS489" s="60">
        <v>0.47007300000000002</v>
      </c>
      <c r="DT489" s="60">
        <v>0.56947179999999997</v>
      </c>
      <c r="DU489" s="60">
        <v>0.68890850999999997</v>
      </c>
      <c r="DV489" s="60">
        <v>0.83141452000000005</v>
      </c>
      <c r="DW489" s="60">
        <v>1.0000633999999999</v>
      </c>
      <c r="DX489" s="60">
        <v>1.1978249999999999</v>
      </c>
      <c r="DY489" s="60">
        <v>1.3884702</v>
      </c>
      <c r="DZ489" s="60">
        <v>1.6032930000000001</v>
      </c>
      <c r="EA489" s="60">
        <v>1.8789929999999999</v>
      </c>
      <c r="EB489" s="60">
        <v>2.1534249999999999</v>
      </c>
      <c r="EC489" s="60">
        <v>2.4729700000000001</v>
      </c>
      <c r="ED489" s="60">
        <v>2.8226962000000002</v>
      </c>
      <c r="EE489" s="60">
        <v>3.2011623</v>
      </c>
      <c r="EF489" s="60">
        <v>3.6059139999999998</v>
      </c>
      <c r="EG489" s="60">
        <v>4.0334161999999996</v>
      </c>
      <c r="EH489" s="60">
        <v>4.4790219999999996</v>
      </c>
      <c r="EI489" s="60">
        <v>4.9369690000000004</v>
      </c>
      <c r="EJ489" s="60">
        <v>5.4004399999999997</v>
      </c>
      <c r="EK489" s="60">
        <v>5.8616814000000002</v>
      </c>
      <c r="EL489" s="60">
        <v>6.3121972</v>
      </c>
      <c r="EM489" s="60">
        <v>6.8874700000000004</v>
      </c>
      <c r="EN489" s="60">
        <v>7.3965129999999997</v>
      </c>
      <c r="EO489" s="60">
        <v>7.7244529999999996</v>
      </c>
      <c r="EP489" s="60">
        <v>8.0004760000000008</v>
      </c>
      <c r="EQ489" s="60">
        <v>8.217765</v>
      </c>
      <c r="ER489" s="60">
        <v>8.3708299999999998</v>
      </c>
      <c r="ES489" s="60">
        <v>8.4528493000000005</v>
      </c>
      <c r="ET489" s="60">
        <v>8.4104870999999992</v>
      </c>
      <c r="EU489" s="60">
        <v>8.2035350000000005</v>
      </c>
      <c r="EV489" s="60">
        <v>7.8518819999999998</v>
      </c>
      <c r="EW489" s="60">
        <v>7.3768700999999997</v>
      </c>
      <c r="EX489" s="60">
        <v>6.8049299999999997</v>
      </c>
      <c r="EY489" s="60">
        <v>6.1652699999999996</v>
      </c>
      <c r="EZ489" s="60">
        <v>5.487565</v>
      </c>
      <c r="FA489" s="60">
        <v>4.7998560000000001</v>
      </c>
      <c r="FB489" s="60">
        <v>4.1268601</v>
      </c>
      <c r="FC489" s="60">
        <v>3.4887980000000001</v>
      </c>
      <c r="FD489" s="60">
        <v>2.9007923</v>
      </c>
      <c r="FE489" s="60">
        <v>2.3727942999999998</v>
      </c>
      <c r="FF489" s="60">
        <v>1.9099440000000001</v>
      </c>
      <c r="FG489" s="60">
        <v>1.5434429999999999</v>
      </c>
      <c r="FH489" s="60">
        <v>1.230602</v>
      </c>
      <c r="FI489" s="60">
        <v>0.96820300000000004</v>
      </c>
      <c r="FJ489" s="60">
        <v>0.75179620000000003</v>
      </c>
      <c r="FK489" s="60">
        <v>0.57620722000000002</v>
      </c>
      <c r="FL489" s="60">
        <v>0.43597330000000001</v>
      </c>
      <c r="FM489" s="60">
        <v>0.32568580000000003</v>
      </c>
      <c r="FN489" s="60">
        <v>0.24024150999999999</v>
      </c>
      <c r="FO489" s="60">
        <v>0.18504870000000001</v>
      </c>
      <c r="FP489" s="60">
        <v>0.14126359999999999</v>
      </c>
      <c r="FQ489" s="60">
        <v>0.10995099999999999</v>
      </c>
      <c r="FR489" s="60">
        <v>8.494517E-2</v>
      </c>
      <c r="FS489" s="60">
        <v>6.5140409999999996E-2</v>
      </c>
      <c r="FT489" s="60">
        <v>4.9583299999999997E-2</v>
      </c>
      <c r="FU489" s="60">
        <v>3.7462240000000001E-2</v>
      </c>
      <c r="FV489" s="60">
        <v>2.8094770000000002E-2</v>
      </c>
      <c r="FW489" s="60">
        <v>2.0913640000000001E-2</v>
      </c>
      <c r="FX489" s="60">
        <v>1.545272E-2</v>
      </c>
      <c r="FY489" s="60">
        <v>1.133312E-2</v>
      </c>
      <c r="FZ489" s="60">
        <v>8.2501499999999995E-3</v>
      </c>
      <c r="GA489" s="60">
        <v>5.9612600000000003E-3</v>
      </c>
      <c r="GB489" s="60">
        <v>4.2754000000000004E-3</v>
      </c>
      <c r="GC489" s="60">
        <v>3.0435000000000002E-3</v>
      </c>
      <c r="GD489" s="60">
        <v>2.15043E-3</v>
      </c>
      <c r="GE489" s="60">
        <v>1.5080899999999999E-3</v>
      </c>
      <c r="GF489" s="60">
        <v>1.0497200000000001E-3</v>
      </c>
      <c r="GG489" s="60">
        <v>6.5784000000000003E-4</v>
      </c>
      <c r="GH489" s="60">
        <v>4.3276000000000002E-4</v>
      </c>
      <c r="GI489" s="60">
        <v>2.8217999999999999E-4</v>
      </c>
      <c r="GJ489" s="60">
        <v>2.0981999999999999E-4</v>
      </c>
      <c r="GK489" s="60">
        <v>1.2032E-4</v>
      </c>
      <c r="GL489" s="60">
        <v>6.0040000000000001E-5</v>
      </c>
      <c r="GM489" s="60">
        <v>2.917E-5</v>
      </c>
      <c r="GN489" s="60">
        <v>1.4399999999999999E-5</v>
      </c>
      <c r="GO489" s="60">
        <v>6.9999999999999999E-6</v>
      </c>
      <c r="GP489" s="60">
        <v>3.1200000000000002E-6</v>
      </c>
      <c r="GQ489" s="60">
        <v>1.37E-6</v>
      </c>
      <c r="GR489" s="60">
        <v>5.8999999999999996E-7</v>
      </c>
      <c r="GS489" s="60">
        <v>2.4999999999999999E-7</v>
      </c>
    </row>
    <row r="490" spans="1:201" x14ac:dyDescent="0.2">
      <c r="A490" s="70">
        <v>42226.361990740741</v>
      </c>
      <c r="B490" s="60">
        <v>0</v>
      </c>
      <c r="C490" s="60">
        <v>4.7448E-4</v>
      </c>
      <c r="D490" s="60">
        <v>5.8350000000000003E-4</v>
      </c>
      <c r="E490" s="60">
        <v>5.9942000000000003E-4</v>
      </c>
      <c r="F490" s="60">
        <v>6.0581999999999997E-4</v>
      </c>
      <c r="G490" s="60">
        <v>7.1022999999999995E-4</v>
      </c>
      <c r="H490" s="60">
        <v>8.0789000000000002E-4</v>
      </c>
      <c r="I490" s="60">
        <v>8.9902000000000005E-4</v>
      </c>
      <c r="J490" s="60">
        <v>9.8386999999999997E-4</v>
      </c>
      <c r="K490" s="60">
        <v>8.9451999999999999E-4</v>
      </c>
      <c r="L490" s="60">
        <v>9.4784000000000003E-4</v>
      </c>
      <c r="M490" s="60">
        <v>8.6297000000000001E-4</v>
      </c>
      <c r="N490" s="60">
        <v>8.9842000000000003E-4</v>
      </c>
      <c r="O490" s="60">
        <v>9.3172999999999997E-4</v>
      </c>
      <c r="P490" s="60">
        <v>9.6294000000000002E-4</v>
      </c>
      <c r="Q490" s="60">
        <v>1.0086299999999999E-3</v>
      </c>
      <c r="R490" s="60">
        <v>1.0495700000000001E-3</v>
      </c>
      <c r="S490" s="60">
        <v>1.0860399999999999E-3</v>
      </c>
      <c r="T490" s="60">
        <v>1.1182900000000001E-3</v>
      </c>
      <c r="U490" s="60">
        <v>1.0133200000000001E-3</v>
      </c>
      <c r="V490" s="60">
        <v>9.2907999999999999E-4</v>
      </c>
      <c r="W490" s="60">
        <v>9.4437999999999998E-4</v>
      </c>
      <c r="X490" s="60">
        <v>9.5788999999999998E-4</v>
      </c>
      <c r="Y490" s="60">
        <v>9.6969999999999999E-4</v>
      </c>
      <c r="Z490" s="60">
        <v>9.7989999999999991E-4</v>
      </c>
      <c r="AA490" s="60">
        <v>9.8860000000000007E-4</v>
      </c>
      <c r="AB490" s="60">
        <v>9.9587999999999999E-4</v>
      </c>
      <c r="AC490" s="60">
        <v>1.0018099999999999E-3</v>
      </c>
      <c r="AD490" s="60">
        <v>9.1569999999999998E-4</v>
      </c>
      <c r="AE490" s="60">
        <v>9.1817000000000005E-4</v>
      </c>
      <c r="AF490" s="60">
        <v>9.0890999999999997E-4</v>
      </c>
      <c r="AG490" s="60">
        <v>8.9829999999999999E-4</v>
      </c>
      <c r="AH490" s="60">
        <v>8.8652999999999996E-4</v>
      </c>
      <c r="AI490" s="60">
        <v>8.7376000000000001E-4</v>
      </c>
      <c r="AJ490" s="60">
        <v>8.6012999999999997E-4</v>
      </c>
      <c r="AK490" s="60">
        <v>8.4577999999999997E-4</v>
      </c>
      <c r="AL490" s="60">
        <v>7.6778000000000002E-4</v>
      </c>
      <c r="AM490" s="60">
        <v>7.5832999999999998E-4</v>
      </c>
      <c r="AN490" s="60">
        <v>7.4870000000000004E-4</v>
      </c>
      <c r="AO490" s="60">
        <v>7.3890999999999996E-4</v>
      </c>
      <c r="AP490" s="60">
        <v>7.2899E-4</v>
      </c>
      <c r="AQ490" s="60">
        <v>7.1896000000000004E-4</v>
      </c>
      <c r="AR490" s="60">
        <v>7.0885000000000002E-4</v>
      </c>
      <c r="AS490" s="60">
        <v>6.9866000000000004E-4</v>
      </c>
      <c r="AT490" s="60">
        <v>6.3915E-4</v>
      </c>
      <c r="AU490" s="60">
        <v>6.0906999999999997E-4</v>
      </c>
      <c r="AV490" s="60">
        <v>6.0132000000000002E-4</v>
      </c>
      <c r="AW490" s="60">
        <v>5.9352999999999999E-4</v>
      </c>
      <c r="AX490" s="60">
        <v>5.8571000000000003E-4</v>
      </c>
      <c r="AY490" s="60">
        <v>5.7786999999999997E-4</v>
      </c>
      <c r="AZ490" s="60">
        <v>5.5117000000000002E-4</v>
      </c>
      <c r="BA490" s="60">
        <v>5.4387999999999995E-4</v>
      </c>
      <c r="BB490" s="60">
        <v>5.3381000000000001E-4</v>
      </c>
      <c r="BC490" s="60">
        <v>5.3189000000000003E-4</v>
      </c>
      <c r="BD490" s="60">
        <v>5.3003000000000002E-4</v>
      </c>
      <c r="BE490" s="60">
        <v>5.1128000000000002E-4</v>
      </c>
      <c r="BF490" s="60">
        <v>5.1029000000000005E-4</v>
      </c>
      <c r="BG490" s="60">
        <v>5.0861999999999999E-4</v>
      </c>
      <c r="BH490" s="60">
        <v>5.0699000000000002E-4</v>
      </c>
      <c r="BI490" s="60">
        <v>5.0538999999999998E-4</v>
      </c>
      <c r="BJ490" s="60">
        <v>4.8837000000000002E-4</v>
      </c>
      <c r="BK490" s="60">
        <v>4.6920000000000002E-4</v>
      </c>
      <c r="BL490" s="60">
        <v>4.6821999999999999E-4</v>
      </c>
      <c r="BM490" s="60">
        <v>4.6735E-4</v>
      </c>
      <c r="BN490" s="60">
        <v>4.6659000000000002E-4</v>
      </c>
      <c r="BO490" s="60">
        <v>4.6607000000000002E-4</v>
      </c>
      <c r="BP490" s="60">
        <v>4.6601999999999999E-4</v>
      </c>
      <c r="BQ490" s="60">
        <v>4.5029999999999999E-4</v>
      </c>
      <c r="BR490" s="60">
        <v>4.5189999999999998E-4</v>
      </c>
      <c r="BS490" s="60">
        <v>4.5527000000000002E-4</v>
      </c>
      <c r="BT490" s="60">
        <v>4.5584E-4</v>
      </c>
      <c r="BU490" s="60">
        <v>4.5784999999999999E-4</v>
      </c>
      <c r="BV490" s="60">
        <v>4.6188000000000002E-4</v>
      </c>
      <c r="BW490" s="60">
        <v>4.6857000000000002E-4</v>
      </c>
      <c r="BX490" s="60">
        <v>4.7873000000000002E-4</v>
      </c>
      <c r="BY490" s="60">
        <v>4.9344000000000005E-4</v>
      </c>
      <c r="BZ490" s="60">
        <v>5.1402000000000002E-4</v>
      </c>
      <c r="CA490" s="60">
        <v>5.4217999999999996E-4</v>
      </c>
      <c r="CB490" s="60">
        <v>5.7757000000000001E-4</v>
      </c>
      <c r="CC490" s="60">
        <v>5.9360000000000001E-4</v>
      </c>
      <c r="CD490" s="60">
        <v>6.3721999999999997E-4</v>
      </c>
      <c r="CE490" s="60">
        <v>6.9085999999999996E-4</v>
      </c>
      <c r="CF490" s="60">
        <v>7.5646999999999997E-4</v>
      </c>
      <c r="CG490" s="60">
        <v>8.3633999999999998E-4</v>
      </c>
      <c r="CH490" s="60">
        <v>9.3437999999999995E-4</v>
      </c>
      <c r="CI490" s="60">
        <v>1.05284E-3</v>
      </c>
      <c r="CJ490" s="60">
        <v>1.20655E-3</v>
      </c>
      <c r="CK490" s="60">
        <v>1.39314E-3</v>
      </c>
      <c r="CL490" s="60">
        <v>1.6187E-3</v>
      </c>
      <c r="CM490" s="60">
        <v>1.8902299999999999E-3</v>
      </c>
      <c r="CN490" s="60">
        <v>2.3525899999999999E-3</v>
      </c>
      <c r="CO490" s="60">
        <v>1.74844E-3</v>
      </c>
      <c r="CP490" s="60">
        <v>2.2549800000000002E-3</v>
      </c>
      <c r="CQ490" s="60">
        <v>2.9512200000000001E-3</v>
      </c>
      <c r="CR490" s="60">
        <v>3.84702E-3</v>
      </c>
      <c r="CS490" s="60">
        <v>4.9884400000000002E-3</v>
      </c>
      <c r="CT490" s="60">
        <v>6.4295400000000001E-3</v>
      </c>
      <c r="CU490" s="60">
        <v>8.2332800000000008E-3</v>
      </c>
      <c r="CV490" s="60">
        <v>9.9723199999999998E-3</v>
      </c>
      <c r="CW490" s="60">
        <v>1.2665020000000001E-2</v>
      </c>
      <c r="CX490" s="60">
        <v>1.5971429999999998E-2</v>
      </c>
      <c r="CY490" s="60">
        <v>1.4435720000000001E-2</v>
      </c>
      <c r="CZ490" s="60">
        <v>1.744329E-2</v>
      </c>
      <c r="DA490" s="60">
        <v>2.096576E-2</v>
      </c>
      <c r="DB490" s="60">
        <v>2.5069790000000002E-2</v>
      </c>
      <c r="DC490" s="60">
        <v>2.9829270000000001E-2</v>
      </c>
      <c r="DD490" s="60">
        <v>3.7308130000000002E-2</v>
      </c>
      <c r="DE490" s="60">
        <v>4.5388850000000001E-2</v>
      </c>
      <c r="DF490" s="60">
        <v>5.4936939999999997E-2</v>
      </c>
      <c r="DG490" s="60">
        <v>6.2105880000000002E-2</v>
      </c>
      <c r="DH490" s="60">
        <v>5.7271750000000003E-2</v>
      </c>
      <c r="DI490" s="60">
        <v>6.9413359999999993E-2</v>
      </c>
      <c r="DJ490" s="60">
        <v>8.3877579999999993E-2</v>
      </c>
      <c r="DK490" s="60">
        <v>0.10113560000000001</v>
      </c>
      <c r="DL490" s="60">
        <v>0.1217709</v>
      </c>
      <c r="DM490" s="60">
        <v>0.1465128</v>
      </c>
      <c r="DN490" s="60">
        <v>0.17627370000000001</v>
      </c>
      <c r="DO490" s="60">
        <v>0.21218200000000001</v>
      </c>
      <c r="DP490" s="60">
        <v>0.25560674</v>
      </c>
      <c r="DQ490" s="60">
        <v>0.30816983999999997</v>
      </c>
      <c r="DR490" s="60">
        <v>0.36962752999999998</v>
      </c>
      <c r="DS490" s="60">
        <v>0.44795170000000001</v>
      </c>
      <c r="DT490" s="60">
        <v>0.54270094000000002</v>
      </c>
      <c r="DU490" s="60">
        <v>0.656698</v>
      </c>
      <c r="DV490" s="60">
        <v>0.79293221000000003</v>
      </c>
      <c r="DW490" s="60">
        <v>0.95446350000000002</v>
      </c>
      <c r="DX490" s="60">
        <v>1.144288</v>
      </c>
      <c r="DY490" s="60">
        <v>1.327636</v>
      </c>
      <c r="DZ490" s="60">
        <v>1.5346822</v>
      </c>
      <c r="EA490" s="60">
        <v>1.801129</v>
      </c>
      <c r="EB490" s="60">
        <v>2.0671409999999999</v>
      </c>
      <c r="EC490" s="60">
        <v>2.3775072000000002</v>
      </c>
      <c r="ED490" s="60">
        <v>2.7182113999999999</v>
      </c>
      <c r="EE490" s="60">
        <v>3.0880892000000002</v>
      </c>
      <c r="EF490" s="60">
        <v>3.4849874000000001</v>
      </c>
      <c r="EG490" s="60">
        <v>3.905691</v>
      </c>
      <c r="EH490" s="60">
        <v>4.3458769999999998</v>
      </c>
      <c r="EI490" s="60">
        <v>4.8001073999999999</v>
      </c>
      <c r="EJ490" s="60">
        <v>5.2618722</v>
      </c>
      <c r="EK490" s="60">
        <v>5.7236871000000002</v>
      </c>
      <c r="EL490" s="60">
        <v>6.1772689999999999</v>
      </c>
      <c r="EM490" s="60">
        <v>6.7616930000000002</v>
      </c>
      <c r="EN490" s="60">
        <v>7.2847970000000002</v>
      </c>
      <c r="EO490" s="60">
        <v>7.6255283</v>
      </c>
      <c r="EP490" s="60">
        <v>7.9166319999999999</v>
      </c>
      <c r="EQ490" s="60">
        <v>8.1509859999999996</v>
      </c>
      <c r="ER490" s="60">
        <v>8.3227100000000007</v>
      </c>
      <c r="ES490" s="60">
        <v>8.4313181999999998</v>
      </c>
      <c r="ET490" s="60">
        <v>8.4160979999999999</v>
      </c>
      <c r="EU490" s="60">
        <v>8.2392911000000009</v>
      </c>
      <c r="EV490" s="60">
        <v>7.9150799999999997</v>
      </c>
      <c r="EW490" s="60">
        <v>7.4634669999999996</v>
      </c>
      <c r="EX490" s="60">
        <v>6.9099279999999998</v>
      </c>
      <c r="EY490" s="60">
        <v>6.2831549999999998</v>
      </c>
      <c r="EZ490" s="60">
        <v>5.6127433</v>
      </c>
      <c r="FA490" s="60">
        <v>4.9270490999999996</v>
      </c>
      <c r="FB490" s="60">
        <v>4.2514213999999999</v>
      </c>
      <c r="FC490" s="60">
        <v>3.6069320999999999</v>
      </c>
      <c r="FD490" s="60">
        <v>3.0096672999999998</v>
      </c>
      <c r="FE490" s="60">
        <v>2.4705509999999999</v>
      </c>
      <c r="FF490" s="60">
        <v>1.9956233999999999</v>
      </c>
      <c r="FG490" s="60">
        <v>1.6179201999999999</v>
      </c>
      <c r="FH490" s="60">
        <v>1.2941663999999999</v>
      </c>
      <c r="FI490" s="60">
        <v>1.021512</v>
      </c>
      <c r="FJ490" s="60">
        <v>0.79575604</v>
      </c>
      <c r="FK490" s="60">
        <v>0.61187201000000002</v>
      </c>
      <c r="FL490" s="60">
        <v>0.46445470999999999</v>
      </c>
      <c r="FM490" s="60">
        <v>0.34808381999999999</v>
      </c>
      <c r="FN490" s="60">
        <v>0.25759359999999998</v>
      </c>
      <c r="FO490" s="60">
        <v>0.19895751</v>
      </c>
      <c r="FP490" s="60">
        <v>0.15229862</v>
      </c>
      <c r="FQ490" s="60">
        <v>0.11883834</v>
      </c>
      <c r="FR490" s="60">
        <v>9.2043479999999997E-2</v>
      </c>
      <c r="FS490" s="60">
        <v>7.0763149999999997E-2</v>
      </c>
      <c r="FT490" s="60">
        <v>5.4000769999999997E-2</v>
      </c>
      <c r="FU490" s="60">
        <v>4.0904589999999998E-2</v>
      </c>
      <c r="FV490" s="60">
        <v>3.0755540000000001E-2</v>
      </c>
      <c r="FW490" s="60">
        <v>2.295374E-2</v>
      </c>
      <c r="FX490" s="60">
        <v>1.7004379999999999E-2</v>
      </c>
      <c r="FY490" s="60">
        <v>1.250387E-2</v>
      </c>
      <c r="FZ490" s="60">
        <v>9.1264399999999996E-3</v>
      </c>
      <c r="GA490" s="60">
        <v>6.6119600000000001E-3</v>
      </c>
      <c r="GB490" s="60">
        <v>4.7547400000000004E-3</v>
      </c>
      <c r="GC490" s="60">
        <v>3.3938200000000001E-3</v>
      </c>
      <c r="GD490" s="60">
        <v>2.4044399999999999E-3</v>
      </c>
      <c r="GE490" s="60">
        <v>1.6908100000000001E-3</v>
      </c>
      <c r="GF490" s="60">
        <v>1.1801299999999999E-3</v>
      </c>
      <c r="GG490" s="60">
        <v>7.4200999999999998E-4</v>
      </c>
      <c r="GH490" s="60">
        <v>4.8959999999999997E-4</v>
      </c>
      <c r="GI490" s="60">
        <v>3.2021000000000003E-4</v>
      </c>
      <c r="GJ490" s="60">
        <v>2.3863000000000001E-4</v>
      </c>
      <c r="GK490" s="60">
        <v>1.3734000000000001E-4</v>
      </c>
      <c r="GL490" s="60">
        <v>6.8819999999999995E-5</v>
      </c>
      <c r="GM490" s="60">
        <v>3.358E-5</v>
      </c>
      <c r="GN490" s="60">
        <v>1.6650000000000002E-5</v>
      </c>
      <c r="GO490" s="60">
        <v>8.1200000000000002E-6</v>
      </c>
      <c r="GP490" s="60">
        <v>3.6399999999999999E-6</v>
      </c>
      <c r="GQ490" s="60">
        <v>1.5999999999999999E-6</v>
      </c>
      <c r="GR490" s="60">
        <v>6.8999999999999996E-7</v>
      </c>
      <c r="GS490" s="60">
        <v>2.8999999999999998E-7</v>
      </c>
    </row>
    <row r="491" spans="1:201" x14ac:dyDescent="0.2">
      <c r="A491" s="70">
        <v>42226.371689814812</v>
      </c>
      <c r="B491" s="60">
        <v>0</v>
      </c>
      <c r="C491" s="60">
        <v>4.7458999999999999E-4</v>
      </c>
      <c r="D491" s="60">
        <v>5.8361000000000003E-4</v>
      </c>
      <c r="E491" s="60">
        <v>5.9951999999999998E-4</v>
      </c>
      <c r="F491" s="60">
        <v>6.0594000000000002E-4</v>
      </c>
      <c r="G491" s="60">
        <v>7.1036000000000005E-4</v>
      </c>
      <c r="H491" s="60">
        <v>8.0804E-4</v>
      </c>
      <c r="I491" s="60">
        <v>8.9919000000000002E-4</v>
      </c>
      <c r="J491" s="60">
        <v>9.8405999999999993E-4</v>
      </c>
      <c r="K491" s="60">
        <v>8.9472E-4</v>
      </c>
      <c r="L491" s="60">
        <v>9.4806000000000003E-4</v>
      </c>
      <c r="M491" s="60">
        <v>8.6319000000000001E-4</v>
      </c>
      <c r="N491" s="60">
        <v>8.9866999999999996E-4</v>
      </c>
      <c r="O491" s="60">
        <v>9.3199999999999999E-4</v>
      </c>
      <c r="P491" s="60">
        <v>9.6323999999999997E-4</v>
      </c>
      <c r="Q491" s="60">
        <v>1.0089599999999999E-3</v>
      </c>
      <c r="R491" s="60">
        <v>1.0499299999999999E-3</v>
      </c>
      <c r="S491" s="60">
        <v>1.0864200000000001E-3</v>
      </c>
      <c r="T491" s="60">
        <v>1.1187E-3</v>
      </c>
      <c r="U491" s="60">
        <v>1.0137E-3</v>
      </c>
      <c r="V491" s="60">
        <v>9.2949999999999999E-4</v>
      </c>
      <c r="W491" s="60">
        <v>9.4481000000000003E-4</v>
      </c>
      <c r="X491" s="60">
        <v>9.5832000000000003E-4</v>
      </c>
      <c r="Y491" s="60">
        <v>9.7013999999999998E-4</v>
      </c>
      <c r="Z491" s="60">
        <v>9.8035000000000006E-4</v>
      </c>
      <c r="AA491" s="60">
        <v>9.8905999999999994E-4</v>
      </c>
      <c r="AB491" s="60">
        <v>9.9632999999999992E-4</v>
      </c>
      <c r="AC491" s="60">
        <v>1.00227E-3</v>
      </c>
      <c r="AD491" s="60">
        <v>9.1615000000000002E-4</v>
      </c>
      <c r="AE491" s="60">
        <v>9.1861000000000004E-4</v>
      </c>
      <c r="AF491" s="60">
        <v>9.0934000000000002E-4</v>
      </c>
      <c r="AG491" s="60">
        <v>8.9871999999999999E-4</v>
      </c>
      <c r="AH491" s="60">
        <v>8.8692999999999997E-4</v>
      </c>
      <c r="AI491" s="60">
        <v>8.7414000000000003E-4</v>
      </c>
      <c r="AJ491" s="60">
        <v>8.6049E-4</v>
      </c>
      <c r="AK491" s="60">
        <v>8.4612000000000001E-4</v>
      </c>
      <c r="AL491" s="60">
        <v>7.6809999999999997E-4</v>
      </c>
      <c r="AM491" s="60">
        <v>7.5863000000000005E-4</v>
      </c>
      <c r="AN491" s="60">
        <v>7.4898E-4</v>
      </c>
      <c r="AO491" s="60">
        <v>7.3919000000000003E-4</v>
      </c>
      <c r="AP491" s="60">
        <v>7.2926000000000002E-4</v>
      </c>
      <c r="AQ491" s="60">
        <v>7.1922000000000002E-4</v>
      </c>
      <c r="AR491" s="60">
        <v>7.0910000000000005E-4</v>
      </c>
      <c r="AS491" s="60">
        <v>6.9890000000000002E-4</v>
      </c>
      <c r="AT491" s="60">
        <v>6.3937E-4</v>
      </c>
      <c r="AU491" s="60">
        <v>6.0924000000000004E-4</v>
      </c>
      <c r="AV491" s="60">
        <v>6.0148000000000005E-4</v>
      </c>
      <c r="AW491" s="60">
        <v>5.9367000000000003E-4</v>
      </c>
      <c r="AX491" s="60">
        <v>5.8584000000000002E-4</v>
      </c>
      <c r="AY491" s="60">
        <v>5.7799000000000001E-4</v>
      </c>
      <c r="AZ491" s="60">
        <v>5.5124999999999998E-4</v>
      </c>
      <c r="BA491" s="60">
        <v>5.4394999999999997E-4</v>
      </c>
      <c r="BB491" s="60">
        <v>5.3386999999999998E-4</v>
      </c>
      <c r="BC491" s="60">
        <v>5.3193999999999995E-4</v>
      </c>
      <c r="BD491" s="60">
        <v>5.3007E-4</v>
      </c>
      <c r="BE491" s="60">
        <v>5.1128999999999996E-4</v>
      </c>
      <c r="BF491" s="60">
        <v>5.1029999999999999E-4</v>
      </c>
      <c r="BG491" s="60">
        <v>5.0861999999999999E-4</v>
      </c>
      <c r="BH491" s="60">
        <v>5.0697999999999997E-4</v>
      </c>
      <c r="BI491" s="60">
        <v>5.0536999999999999E-4</v>
      </c>
      <c r="BJ491" s="60">
        <v>4.8831000000000005E-4</v>
      </c>
      <c r="BK491" s="60">
        <v>4.6913E-4</v>
      </c>
      <c r="BL491" s="60">
        <v>4.6813999999999997E-4</v>
      </c>
      <c r="BM491" s="60">
        <v>4.6723000000000001E-4</v>
      </c>
      <c r="BN491" s="60">
        <v>4.6642999999999999E-4</v>
      </c>
      <c r="BO491" s="60">
        <v>4.6582999999999998E-4</v>
      </c>
      <c r="BP491" s="60">
        <v>4.6566000000000001E-4</v>
      </c>
      <c r="BQ491" s="60">
        <v>4.4977E-4</v>
      </c>
      <c r="BR491" s="60">
        <v>4.5109000000000002E-4</v>
      </c>
      <c r="BS491" s="60">
        <v>4.5398999999999998E-4</v>
      </c>
      <c r="BT491" s="60">
        <v>4.5415000000000001E-4</v>
      </c>
      <c r="BU491" s="60">
        <v>4.5559000000000002E-4</v>
      </c>
      <c r="BV491" s="60">
        <v>4.5886000000000001E-4</v>
      </c>
      <c r="BW491" s="60">
        <v>4.6454999999999999E-4</v>
      </c>
      <c r="BX491" s="60">
        <v>4.7340000000000001E-4</v>
      </c>
      <c r="BY491" s="60">
        <v>4.8638000000000002E-4</v>
      </c>
      <c r="BZ491" s="60">
        <v>5.0471999999999995E-4</v>
      </c>
      <c r="CA491" s="60">
        <v>5.2999000000000004E-4</v>
      </c>
      <c r="CB491" s="60">
        <v>5.6192999999999998E-4</v>
      </c>
      <c r="CC491" s="60">
        <v>5.7512000000000004E-4</v>
      </c>
      <c r="CD491" s="60">
        <v>6.1467E-4</v>
      </c>
      <c r="CE491" s="60">
        <v>6.6341999999999996E-4</v>
      </c>
      <c r="CF491" s="60">
        <v>7.2316999999999998E-4</v>
      </c>
      <c r="CG491" s="60">
        <v>7.9604000000000003E-4</v>
      </c>
      <c r="CH491" s="60">
        <v>8.8568000000000002E-4</v>
      </c>
      <c r="CI491" s="60">
        <v>9.9416999999999995E-4</v>
      </c>
      <c r="CJ491" s="60">
        <v>1.1351499999999999E-3</v>
      </c>
      <c r="CK491" s="60">
        <v>1.3065799999999999E-3</v>
      </c>
      <c r="CL491" s="60">
        <v>1.5141200000000001E-3</v>
      </c>
      <c r="CM491" s="60">
        <v>1.7643400000000001E-3</v>
      </c>
      <c r="CN491" s="60">
        <v>2.19126E-3</v>
      </c>
      <c r="CO491" s="60">
        <v>1.6284100000000001E-3</v>
      </c>
      <c r="CP491" s="60">
        <v>2.09939E-3</v>
      </c>
      <c r="CQ491" s="60">
        <v>2.7483299999999998E-3</v>
      </c>
      <c r="CR491" s="60">
        <v>3.5851699999999999E-3</v>
      </c>
      <c r="CS491" s="60">
        <v>4.6537599999999998E-3</v>
      </c>
      <c r="CT491" s="60">
        <v>6.00572E-3</v>
      </c>
      <c r="CU491" s="60">
        <v>7.7012399999999998E-3</v>
      </c>
      <c r="CV491" s="60">
        <v>9.3383700000000004E-3</v>
      </c>
      <c r="CW491" s="60">
        <v>1.1878069999999999E-2</v>
      </c>
      <c r="CX491" s="60">
        <v>1.5002349999999999E-2</v>
      </c>
      <c r="CY491" s="60">
        <v>1.3588009999999999E-2</v>
      </c>
      <c r="CZ491" s="60">
        <v>1.6441899999999999E-2</v>
      </c>
      <c r="DA491" s="60">
        <v>1.9789520000000001E-2</v>
      </c>
      <c r="DB491" s="60">
        <v>2.3695480000000001E-2</v>
      </c>
      <c r="DC491" s="60">
        <v>2.823111E-2</v>
      </c>
      <c r="DD491" s="60">
        <v>3.5368160000000003E-2</v>
      </c>
      <c r="DE491" s="60">
        <v>4.3085829999999999E-2</v>
      </c>
      <c r="DF491" s="60">
        <v>5.220876E-2</v>
      </c>
      <c r="DG491" s="60">
        <v>5.9058960000000001E-2</v>
      </c>
      <c r="DH491" s="60">
        <v>5.4527539999999999E-2</v>
      </c>
      <c r="DI491" s="60">
        <v>6.6139149999999994E-2</v>
      </c>
      <c r="DJ491" s="60">
        <v>7.9967220000000006E-2</v>
      </c>
      <c r="DK491" s="60">
        <v>9.6458849999999999E-2</v>
      </c>
      <c r="DL491" s="60">
        <v>0.11616650000000001</v>
      </c>
      <c r="DM491" s="60">
        <v>0.13977919999999999</v>
      </c>
      <c r="DN491" s="60">
        <v>0.16815842</v>
      </c>
      <c r="DO491" s="60">
        <v>0.20237231999999999</v>
      </c>
      <c r="DP491" s="60">
        <v>0.2437221</v>
      </c>
      <c r="DQ491" s="60">
        <v>0.29375772999999999</v>
      </c>
      <c r="DR491" s="60">
        <v>0.35228911000000002</v>
      </c>
      <c r="DS491" s="60">
        <v>0.42686659999999998</v>
      </c>
      <c r="DT491" s="60">
        <v>0.51715922000000003</v>
      </c>
      <c r="DU491" s="60">
        <v>0.62592550000000002</v>
      </c>
      <c r="DV491" s="60">
        <v>0.75610703000000001</v>
      </c>
      <c r="DW491" s="60">
        <v>0.91074239999999995</v>
      </c>
      <c r="DX491" s="60">
        <v>1.092843</v>
      </c>
      <c r="DY491" s="60">
        <v>1.2690619999999999</v>
      </c>
      <c r="DZ491" s="60">
        <v>1.4684743</v>
      </c>
      <c r="EA491" s="60">
        <v>1.7257830000000001</v>
      </c>
      <c r="EB491" s="60">
        <v>1.9834259999999999</v>
      </c>
      <c r="EC491" s="60">
        <v>2.2846174000000001</v>
      </c>
      <c r="ED491" s="60">
        <v>2.6162302</v>
      </c>
      <c r="EE491" s="60">
        <v>2.9773681000000001</v>
      </c>
      <c r="EF491" s="60">
        <v>3.3661729999999999</v>
      </c>
      <c r="EG491" s="60">
        <v>3.7797440999999998</v>
      </c>
      <c r="EH491" s="60">
        <v>4.214086</v>
      </c>
      <c r="EI491" s="60">
        <v>4.6640863000000001</v>
      </c>
      <c r="EJ491" s="60">
        <v>5.1235461000000004</v>
      </c>
      <c r="EK491" s="60">
        <v>5.5852632</v>
      </c>
      <c r="EL491" s="60">
        <v>6.0411840000000003</v>
      </c>
      <c r="EM491" s="60">
        <v>6.633718</v>
      </c>
      <c r="EN491" s="60">
        <v>7.1698640999999999</v>
      </c>
      <c r="EO491" s="60">
        <v>7.5226820999999999</v>
      </c>
      <c r="EP491" s="60">
        <v>7.8282293999999997</v>
      </c>
      <c r="EQ491" s="60">
        <v>8.0791044000000003</v>
      </c>
      <c r="ER491" s="60">
        <v>8.2690629999999992</v>
      </c>
      <c r="ES491" s="60">
        <v>8.4039353999999999</v>
      </c>
      <c r="ET491" s="60">
        <v>8.4157934000000001</v>
      </c>
      <c r="EU491" s="60">
        <v>8.2694010000000002</v>
      </c>
      <c r="EV491" s="60">
        <v>7.9732031000000001</v>
      </c>
      <c r="EW491" s="60">
        <v>7.5457999999999998</v>
      </c>
      <c r="EX491" s="60">
        <v>7.0116424000000004</v>
      </c>
      <c r="EY491" s="60">
        <v>6.3988242</v>
      </c>
      <c r="EZ491" s="60">
        <v>5.7367752999999997</v>
      </c>
      <c r="FA491" s="60">
        <v>5.0540940000000001</v>
      </c>
      <c r="FB491" s="60">
        <v>4.3767022999999998</v>
      </c>
      <c r="FC491" s="60">
        <v>3.7264854000000001</v>
      </c>
      <c r="FD491" s="60">
        <v>3.1204730000000001</v>
      </c>
      <c r="FE491" s="60">
        <v>2.5705613999999999</v>
      </c>
      <c r="FF491" s="60">
        <v>2.0837113</v>
      </c>
      <c r="FG491" s="60">
        <v>1.694823</v>
      </c>
      <c r="FH491" s="60">
        <v>1.3600752</v>
      </c>
      <c r="FI491" s="60">
        <v>1.07701</v>
      </c>
      <c r="FJ491" s="60">
        <v>0.8417017</v>
      </c>
      <c r="FK491" s="60">
        <v>0.64929150999999996</v>
      </c>
      <c r="FL491" s="60">
        <v>0.49445050000000001</v>
      </c>
      <c r="FM491" s="60">
        <v>0.3717607</v>
      </c>
      <c r="FN491" s="60">
        <v>0.27600380000000002</v>
      </c>
      <c r="FO491" s="60">
        <v>0.2137597</v>
      </c>
      <c r="FP491" s="60">
        <v>0.16407830000000001</v>
      </c>
      <c r="FQ491" s="60">
        <v>0.12835152</v>
      </c>
      <c r="FR491" s="60">
        <v>9.9662600000000004E-2</v>
      </c>
      <c r="FS491" s="60">
        <v>7.6815060000000004E-2</v>
      </c>
      <c r="FT491" s="60">
        <v>5.8768529999999999E-2</v>
      </c>
      <c r="FU491" s="60">
        <v>4.4630139999999999E-2</v>
      </c>
      <c r="FV491" s="60">
        <v>3.3643159999999998E-2</v>
      </c>
      <c r="FW491" s="60">
        <v>2.5173879999999999E-2</v>
      </c>
      <c r="FX491" s="60">
        <v>1.8697660000000001E-2</v>
      </c>
      <c r="FY491" s="60">
        <v>1.3785E-2</v>
      </c>
      <c r="FZ491" s="60">
        <v>1.008804E-2</v>
      </c>
      <c r="GA491" s="60">
        <v>7.3279800000000004E-3</v>
      </c>
      <c r="GB491" s="60">
        <v>5.2836899999999997E-3</v>
      </c>
      <c r="GC491" s="60">
        <v>3.7814900000000002E-3</v>
      </c>
      <c r="GD491" s="60">
        <v>2.6863099999999999E-3</v>
      </c>
      <c r="GE491" s="60">
        <v>1.89415E-3</v>
      </c>
      <c r="GF491" s="60">
        <v>1.3256699999999999E-3</v>
      </c>
      <c r="GG491" s="60">
        <v>8.3626999999999996E-4</v>
      </c>
      <c r="GH491" s="60">
        <v>5.5345000000000004E-4</v>
      </c>
      <c r="GI491" s="60">
        <v>3.6306000000000001E-4</v>
      </c>
      <c r="GJ491" s="60">
        <v>2.7116E-4</v>
      </c>
      <c r="GK491" s="60">
        <v>1.5663E-4</v>
      </c>
      <c r="GL491" s="60">
        <v>7.8809999999999999E-5</v>
      </c>
      <c r="GM491" s="60">
        <v>3.862E-5</v>
      </c>
      <c r="GN491" s="60">
        <v>1.9230000000000001E-5</v>
      </c>
      <c r="GO491" s="60">
        <v>9.4199999999999996E-6</v>
      </c>
      <c r="GP491" s="60">
        <v>4.2400000000000001E-6</v>
      </c>
      <c r="GQ491" s="60">
        <v>1.88E-6</v>
      </c>
      <c r="GR491" s="60">
        <v>8.1999999999999998E-7</v>
      </c>
      <c r="GS491" s="60">
        <v>3.4999999999999998E-7</v>
      </c>
    </row>
    <row r="492" spans="1:201" x14ac:dyDescent="0.2">
      <c r="A492" s="70">
        <v>42226.381493055553</v>
      </c>
      <c r="B492" s="60">
        <v>0</v>
      </c>
      <c r="C492" s="60">
        <v>4.7469999999999999E-4</v>
      </c>
      <c r="D492" s="60">
        <v>5.8372000000000003E-4</v>
      </c>
      <c r="E492" s="60">
        <v>5.9962000000000004E-4</v>
      </c>
      <c r="F492" s="60">
        <v>6.0605000000000001E-4</v>
      </c>
      <c r="G492" s="60">
        <v>7.1049000000000004E-4</v>
      </c>
      <c r="H492" s="60">
        <v>8.0818999999999997E-4</v>
      </c>
      <c r="I492" s="60">
        <v>8.9935999999999998E-4</v>
      </c>
      <c r="J492" s="60">
        <v>9.842500000000001E-4</v>
      </c>
      <c r="K492" s="60">
        <v>8.9492E-4</v>
      </c>
      <c r="L492" s="60">
        <v>9.4828000000000002E-4</v>
      </c>
      <c r="M492" s="60">
        <v>8.6341E-4</v>
      </c>
      <c r="N492" s="60">
        <v>8.9891000000000005E-4</v>
      </c>
      <c r="O492" s="60">
        <v>9.3225999999999997E-4</v>
      </c>
      <c r="P492" s="60">
        <v>9.6352999999999999E-4</v>
      </c>
      <c r="Q492" s="60">
        <v>1.00928E-3</v>
      </c>
      <c r="R492" s="60">
        <v>1.0502700000000001E-3</v>
      </c>
      <c r="S492" s="60">
        <v>1.08679E-3</v>
      </c>
      <c r="T492" s="60">
        <v>1.11911E-3</v>
      </c>
      <c r="U492" s="60">
        <v>1.0140699999999999E-3</v>
      </c>
      <c r="V492" s="60">
        <v>9.2991000000000005E-4</v>
      </c>
      <c r="W492" s="60">
        <v>9.4523000000000003E-4</v>
      </c>
      <c r="X492" s="60">
        <v>9.5876000000000002E-4</v>
      </c>
      <c r="Y492" s="60">
        <v>9.7057999999999997E-4</v>
      </c>
      <c r="Z492" s="60">
        <v>9.8079999999999999E-4</v>
      </c>
      <c r="AA492" s="60">
        <v>9.8949999999999993E-4</v>
      </c>
      <c r="AB492" s="60">
        <v>9.9678000000000006E-4</v>
      </c>
      <c r="AC492" s="60">
        <v>1.0027199999999999E-3</v>
      </c>
      <c r="AD492" s="60">
        <v>9.1659E-4</v>
      </c>
      <c r="AE492" s="60">
        <v>9.1905000000000003E-4</v>
      </c>
      <c r="AF492" s="60">
        <v>9.0976999999999996E-4</v>
      </c>
      <c r="AG492" s="60">
        <v>8.9913000000000005E-4</v>
      </c>
      <c r="AH492" s="60">
        <v>8.8732999999999998E-4</v>
      </c>
      <c r="AI492" s="60">
        <v>8.7452000000000005E-4</v>
      </c>
      <c r="AJ492" s="60">
        <v>8.6085000000000003E-4</v>
      </c>
      <c r="AK492" s="60">
        <v>8.4646000000000005E-4</v>
      </c>
      <c r="AL492" s="60">
        <v>7.6840999999999997E-4</v>
      </c>
      <c r="AM492" s="60">
        <v>7.5891999999999995E-4</v>
      </c>
      <c r="AN492" s="60">
        <v>7.4927000000000001E-4</v>
      </c>
      <c r="AO492" s="60">
        <v>7.3946999999999999E-4</v>
      </c>
      <c r="AP492" s="60">
        <v>7.2953000000000004E-4</v>
      </c>
      <c r="AQ492" s="60">
        <v>7.1947999999999999E-4</v>
      </c>
      <c r="AR492" s="60">
        <v>7.0934999999999998E-4</v>
      </c>
      <c r="AS492" s="60">
        <v>6.9914E-4</v>
      </c>
      <c r="AT492" s="60">
        <v>6.3958000000000005E-4</v>
      </c>
      <c r="AU492" s="60">
        <v>6.0941000000000001E-4</v>
      </c>
      <c r="AV492" s="60">
        <v>6.0163999999999997E-4</v>
      </c>
      <c r="AW492" s="60">
        <v>5.9382E-4</v>
      </c>
      <c r="AX492" s="60">
        <v>5.8598000000000005E-4</v>
      </c>
      <c r="AY492" s="60">
        <v>5.7810999999999995E-4</v>
      </c>
      <c r="AZ492" s="60">
        <v>5.5133999999999999E-4</v>
      </c>
      <c r="BA492" s="60">
        <v>5.4401999999999999E-4</v>
      </c>
      <c r="BB492" s="60">
        <v>5.3392000000000001E-4</v>
      </c>
      <c r="BC492" s="60">
        <v>5.3198999999999998E-4</v>
      </c>
      <c r="BD492" s="60">
        <v>5.3010999999999998E-4</v>
      </c>
      <c r="BE492" s="60">
        <v>5.1130000000000001E-4</v>
      </c>
      <c r="BF492" s="60">
        <v>5.1031000000000004E-4</v>
      </c>
      <c r="BG492" s="60">
        <v>5.0861999999999999E-4</v>
      </c>
      <c r="BH492" s="60">
        <v>5.0697000000000003E-4</v>
      </c>
      <c r="BI492" s="60">
        <v>5.0535E-4</v>
      </c>
      <c r="BJ492" s="60">
        <v>4.8826000000000002E-4</v>
      </c>
      <c r="BK492" s="60">
        <v>4.6906999999999998E-4</v>
      </c>
      <c r="BL492" s="60">
        <v>4.6805000000000002E-4</v>
      </c>
      <c r="BM492" s="60">
        <v>4.6712000000000001E-4</v>
      </c>
      <c r="BN492" s="60">
        <v>4.6629000000000001E-4</v>
      </c>
      <c r="BO492" s="60">
        <v>4.6560999999999998E-4</v>
      </c>
      <c r="BP492" s="60">
        <v>4.6533000000000002E-4</v>
      </c>
      <c r="BQ492" s="60">
        <v>4.4930000000000002E-4</v>
      </c>
      <c r="BR492" s="60">
        <v>4.5035000000000002E-4</v>
      </c>
      <c r="BS492" s="60">
        <v>4.5282999999999999E-4</v>
      </c>
      <c r="BT492" s="60">
        <v>4.5261999999999999E-4</v>
      </c>
      <c r="BU492" s="60">
        <v>4.5354E-4</v>
      </c>
      <c r="BV492" s="60">
        <v>4.5612000000000002E-4</v>
      </c>
      <c r="BW492" s="60">
        <v>4.6089999999999998E-4</v>
      </c>
      <c r="BX492" s="60">
        <v>4.6856000000000003E-4</v>
      </c>
      <c r="BY492" s="60">
        <v>4.7996999999999997E-4</v>
      </c>
      <c r="BZ492" s="60">
        <v>4.9627000000000004E-4</v>
      </c>
      <c r="CA492" s="60">
        <v>5.1889999999999998E-4</v>
      </c>
      <c r="CB492" s="60">
        <v>5.4768999999999998E-4</v>
      </c>
      <c r="CC492" s="60">
        <v>5.5825999999999998E-4</v>
      </c>
      <c r="CD492" s="60">
        <v>5.9407999999999998E-4</v>
      </c>
      <c r="CE492" s="60">
        <v>6.3833E-4</v>
      </c>
      <c r="CF492" s="60">
        <v>6.9269000000000004E-4</v>
      </c>
      <c r="CG492" s="60">
        <v>7.5913E-4</v>
      </c>
      <c r="CH492" s="60">
        <v>8.4102999999999999E-4</v>
      </c>
      <c r="CI492" s="60">
        <v>9.4030000000000003E-4</v>
      </c>
      <c r="CJ492" s="60">
        <v>1.0695399999999999E-3</v>
      </c>
      <c r="CK492" s="60">
        <v>1.2269200000000001E-3</v>
      </c>
      <c r="CL492" s="60">
        <v>1.41775E-3</v>
      </c>
      <c r="CM492" s="60">
        <v>1.64818E-3</v>
      </c>
      <c r="CN492" s="60">
        <v>2.04215E-3</v>
      </c>
      <c r="CO492" s="60">
        <v>1.51702E-3</v>
      </c>
      <c r="CP492" s="60">
        <v>1.9546799999999999E-3</v>
      </c>
      <c r="CQ492" s="60">
        <v>2.5591899999999998E-3</v>
      </c>
      <c r="CR492" s="60">
        <v>3.3405100000000001E-3</v>
      </c>
      <c r="CS492" s="60">
        <v>4.3403799999999996E-3</v>
      </c>
      <c r="CT492" s="60">
        <v>5.60803E-3</v>
      </c>
      <c r="CU492" s="60">
        <v>7.2010099999999999E-3</v>
      </c>
      <c r="CV492" s="60">
        <v>8.7414099999999998E-3</v>
      </c>
      <c r="CW492" s="60">
        <v>1.113564E-2</v>
      </c>
      <c r="CX492" s="60">
        <v>1.4086400000000001E-2</v>
      </c>
      <c r="CY492" s="60">
        <v>1.278489E-2</v>
      </c>
      <c r="CZ492" s="60">
        <v>1.5491660000000001E-2</v>
      </c>
      <c r="DA492" s="60">
        <v>1.867162E-2</v>
      </c>
      <c r="DB492" s="60">
        <v>2.238741E-2</v>
      </c>
      <c r="DC492" s="60">
        <v>2.6707979999999999E-2</v>
      </c>
      <c r="DD492" s="60">
        <v>3.3516589999999999E-2</v>
      </c>
      <c r="DE492" s="60">
        <v>4.08858E-2</v>
      </c>
      <c r="DF492" s="60">
        <v>4.9601279999999998E-2</v>
      </c>
      <c r="DG492" s="60">
        <v>5.6146410000000001E-2</v>
      </c>
      <c r="DH492" s="60">
        <v>5.1902410000000003E-2</v>
      </c>
      <c r="DI492" s="60">
        <v>6.3007450000000007E-2</v>
      </c>
      <c r="DJ492" s="60">
        <v>7.6228130000000005E-2</v>
      </c>
      <c r="DK492" s="60">
        <v>9.1988710000000001E-2</v>
      </c>
      <c r="DL492" s="60">
        <v>0.11081244</v>
      </c>
      <c r="DM492" s="60">
        <v>0.13335060000000001</v>
      </c>
      <c r="DN492" s="60">
        <v>0.1604168</v>
      </c>
      <c r="DO492" s="60">
        <v>0.19302140000000001</v>
      </c>
      <c r="DP492" s="60">
        <v>0.23239992000000001</v>
      </c>
      <c r="DQ492" s="60">
        <v>0.28003170999999999</v>
      </c>
      <c r="DR492" s="60">
        <v>0.33577360000000001</v>
      </c>
      <c r="DS492" s="60">
        <v>0.406773</v>
      </c>
      <c r="DT492" s="60">
        <v>0.4927975</v>
      </c>
      <c r="DU492" s="60">
        <v>0.59653789999999995</v>
      </c>
      <c r="DV492" s="60">
        <v>0.72088390000000002</v>
      </c>
      <c r="DW492" s="60">
        <v>0.86884534000000002</v>
      </c>
      <c r="DX492" s="60">
        <v>1.0434383</v>
      </c>
      <c r="DY492" s="60">
        <v>1.2127003000000001</v>
      </c>
      <c r="DZ492" s="60">
        <v>1.4046312999999999</v>
      </c>
      <c r="EA492" s="60">
        <v>1.6529320000000001</v>
      </c>
      <c r="EB492" s="60">
        <v>1.902271</v>
      </c>
      <c r="EC492" s="60">
        <v>2.194312</v>
      </c>
      <c r="ED492" s="60">
        <v>2.5167869999999999</v>
      </c>
      <c r="EE492" s="60">
        <v>2.8690570000000002</v>
      </c>
      <c r="EF492" s="60">
        <v>3.2495533999999999</v>
      </c>
      <c r="EG492" s="60">
        <v>3.6556861</v>
      </c>
      <c r="EH492" s="60">
        <v>4.0837839999999996</v>
      </c>
      <c r="EI492" s="60">
        <v>4.5290622000000003</v>
      </c>
      <c r="EJ492" s="60">
        <v>4.9856400000000001</v>
      </c>
      <c r="EK492" s="60">
        <v>5.4466060000000001</v>
      </c>
      <c r="EL492" s="60">
        <v>5.9041522999999998</v>
      </c>
      <c r="EM492" s="60">
        <v>6.5037580000000004</v>
      </c>
      <c r="EN492" s="60">
        <v>7.0519170000000004</v>
      </c>
      <c r="EO492" s="60">
        <v>7.4161032999999996</v>
      </c>
      <c r="EP492" s="60">
        <v>7.7354354000000001</v>
      </c>
      <c r="EQ492" s="60">
        <v>8.0022591999999992</v>
      </c>
      <c r="ER492" s="60">
        <v>8.2099910000000005</v>
      </c>
      <c r="ES492" s="60">
        <v>8.3707480000000007</v>
      </c>
      <c r="ET492" s="60">
        <v>8.4095630000000003</v>
      </c>
      <c r="EU492" s="60">
        <v>8.2937890000000003</v>
      </c>
      <c r="EV492" s="60">
        <v>8.0261201</v>
      </c>
      <c r="EW492" s="60">
        <v>7.6236990999999996</v>
      </c>
      <c r="EX492" s="60">
        <v>7.1098790000000003</v>
      </c>
      <c r="EY492" s="60">
        <v>6.5120681999999999</v>
      </c>
      <c r="EZ492" s="60">
        <v>5.8594559999999998</v>
      </c>
      <c r="FA492" s="60">
        <v>5.180803</v>
      </c>
      <c r="FB492" s="60">
        <v>4.5025440000000003</v>
      </c>
      <c r="FC492" s="60">
        <v>3.8473329999999999</v>
      </c>
      <c r="FD492" s="60">
        <v>3.2331211</v>
      </c>
      <c r="FE492" s="60">
        <v>2.6727764000000001</v>
      </c>
      <c r="FF492" s="60">
        <v>2.1741893000000001</v>
      </c>
      <c r="FG492" s="60">
        <v>1.7741579999999999</v>
      </c>
      <c r="FH492" s="60">
        <v>1.428355</v>
      </c>
      <c r="FI492" s="60">
        <v>1.134738</v>
      </c>
      <c r="FJ492" s="60">
        <v>0.88968290000000005</v>
      </c>
      <c r="FK492" s="60">
        <v>0.68852009999999997</v>
      </c>
      <c r="FL492" s="60">
        <v>0.52601580999999997</v>
      </c>
      <c r="FM492" s="60">
        <v>0.39676939999999999</v>
      </c>
      <c r="FN492" s="60">
        <v>0.29552121999999997</v>
      </c>
      <c r="FO492" s="60">
        <v>0.22950019999999999</v>
      </c>
      <c r="FP492" s="60">
        <v>0.17664279999999999</v>
      </c>
      <c r="FQ492" s="60">
        <v>0.13852660999999999</v>
      </c>
      <c r="FR492" s="60">
        <v>0.10783431</v>
      </c>
      <c r="FS492" s="60">
        <v>8.3323789999999995E-2</v>
      </c>
      <c r="FT492" s="60">
        <v>6.3910289999999995E-2</v>
      </c>
      <c r="FU492" s="60">
        <v>4.8659000000000001E-2</v>
      </c>
      <c r="FV492" s="60">
        <v>3.677449E-2</v>
      </c>
      <c r="FW492" s="60">
        <v>2.7588040000000001E-2</v>
      </c>
      <c r="FX492" s="60">
        <v>2.0544010000000001E-2</v>
      </c>
      <c r="FY492" s="60">
        <v>1.5185809999999999E-2</v>
      </c>
      <c r="FZ492" s="60">
        <v>1.114238E-2</v>
      </c>
      <c r="GA492" s="60">
        <v>8.1152599999999991E-3</v>
      </c>
      <c r="GB492" s="60">
        <v>5.8669000000000004E-3</v>
      </c>
      <c r="GC492" s="60">
        <v>4.2101200000000004E-3</v>
      </c>
      <c r="GD492" s="60">
        <v>2.99885E-3</v>
      </c>
      <c r="GE492" s="60">
        <v>2.1202500000000002E-3</v>
      </c>
      <c r="GF492" s="60">
        <v>1.48795E-3</v>
      </c>
      <c r="GG492" s="60">
        <v>9.4174000000000005E-4</v>
      </c>
      <c r="GH492" s="60">
        <v>6.2511000000000001E-4</v>
      </c>
      <c r="GI492" s="60">
        <v>4.1130000000000002E-4</v>
      </c>
      <c r="GJ492" s="60">
        <v>3.0786000000000002E-4</v>
      </c>
      <c r="GK492" s="60">
        <v>1.7848000000000001E-4</v>
      </c>
      <c r="GL492" s="60">
        <v>9.0179999999999994E-5</v>
      </c>
      <c r="GM492" s="60">
        <v>4.4379999999999999E-5</v>
      </c>
      <c r="GN492" s="60">
        <v>2.2189999999999999E-5</v>
      </c>
      <c r="GO492" s="60">
        <v>1.092E-5</v>
      </c>
      <c r="GP492" s="60">
        <v>4.9400000000000001E-6</v>
      </c>
      <c r="GQ492" s="60">
        <v>2.2000000000000001E-6</v>
      </c>
      <c r="GR492" s="60">
        <v>9.5999999999999991E-7</v>
      </c>
      <c r="GS492" s="60">
        <v>4.0999999999999999E-7</v>
      </c>
    </row>
    <row r="493" spans="1:201" x14ac:dyDescent="0.2">
      <c r="A493" s="70">
        <v>42226.391296296293</v>
      </c>
      <c r="B493" s="60">
        <v>0</v>
      </c>
      <c r="C493" s="60">
        <v>4.7480999999999999E-4</v>
      </c>
      <c r="D493" s="60">
        <v>5.8383000000000003E-4</v>
      </c>
      <c r="E493" s="60">
        <v>5.9971999999999998E-4</v>
      </c>
      <c r="F493" s="60">
        <v>6.0616000000000001E-4</v>
      </c>
      <c r="G493" s="60">
        <v>7.1062000000000002E-4</v>
      </c>
      <c r="H493" s="60">
        <v>8.0833999999999995E-4</v>
      </c>
      <c r="I493" s="60">
        <v>8.9952999999999995E-4</v>
      </c>
      <c r="J493" s="60">
        <v>9.844299999999999E-4</v>
      </c>
      <c r="K493" s="60">
        <v>8.9510999999999996E-4</v>
      </c>
      <c r="L493" s="60">
        <v>9.4848999999999997E-4</v>
      </c>
      <c r="M493" s="60">
        <v>8.6363E-4</v>
      </c>
      <c r="N493" s="60">
        <v>8.9915000000000004E-4</v>
      </c>
      <c r="O493" s="60">
        <v>9.3252000000000005E-4</v>
      </c>
      <c r="P493" s="60">
        <v>9.6382E-4</v>
      </c>
      <c r="Q493" s="60">
        <v>1.0095900000000001E-3</v>
      </c>
      <c r="R493" s="60">
        <v>1.05061E-3</v>
      </c>
      <c r="S493" s="60">
        <v>1.08716E-3</v>
      </c>
      <c r="T493" s="60">
        <v>1.1195000000000001E-3</v>
      </c>
      <c r="U493" s="60">
        <v>1.01443E-3</v>
      </c>
      <c r="V493" s="60">
        <v>9.3030999999999995E-4</v>
      </c>
      <c r="W493" s="60">
        <v>9.4565000000000003E-4</v>
      </c>
      <c r="X493" s="60">
        <v>9.5918000000000002E-4</v>
      </c>
      <c r="Y493" s="60">
        <v>9.7101999999999996E-4</v>
      </c>
      <c r="Z493" s="60">
        <v>9.8123999999999998E-4</v>
      </c>
      <c r="AA493" s="60">
        <v>9.8995000000000007E-4</v>
      </c>
      <c r="AB493" s="60">
        <v>9.9722999999999999E-4</v>
      </c>
      <c r="AC493" s="60">
        <v>1.0031599999999999E-3</v>
      </c>
      <c r="AD493" s="60">
        <v>9.1702999999999999E-4</v>
      </c>
      <c r="AE493" s="60">
        <v>9.1949000000000002E-4</v>
      </c>
      <c r="AF493" s="60">
        <v>9.1018999999999996E-4</v>
      </c>
      <c r="AG493" s="60">
        <v>8.9954E-4</v>
      </c>
      <c r="AH493" s="60">
        <v>8.8772000000000005E-4</v>
      </c>
      <c r="AI493" s="60">
        <v>8.7489999999999996E-4</v>
      </c>
      <c r="AJ493" s="60">
        <v>8.6120999999999995E-4</v>
      </c>
      <c r="AK493" s="60">
        <v>8.4679999999999998E-4</v>
      </c>
      <c r="AL493" s="60">
        <v>7.6871999999999997E-4</v>
      </c>
      <c r="AM493" s="60">
        <v>7.5922000000000001E-4</v>
      </c>
      <c r="AN493" s="60">
        <v>7.4956000000000003E-4</v>
      </c>
      <c r="AO493" s="60">
        <v>7.3974000000000002E-4</v>
      </c>
      <c r="AP493" s="60">
        <v>7.2979999999999996E-4</v>
      </c>
      <c r="AQ493" s="60">
        <v>7.1973999999999996E-4</v>
      </c>
      <c r="AR493" s="60">
        <v>7.0958999999999996E-4</v>
      </c>
      <c r="AS493" s="60">
        <v>6.9937999999999999E-4</v>
      </c>
      <c r="AT493" s="60">
        <v>6.3980000000000005E-4</v>
      </c>
      <c r="AU493" s="60">
        <v>6.0957999999999997E-4</v>
      </c>
      <c r="AV493" s="60">
        <v>6.0179000000000005E-4</v>
      </c>
      <c r="AW493" s="60">
        <v>5.9396999999999998E-4</v>
      </c>
      <c r="AX493" s="60">
        <v>5.8611000000000004E-4</v>
      </c>
      <c r="AY493" s="60">
        <v>5.7823E-4</v>
      </c>
      <c r="AZ493" s="60">
        <v>5.5141999999999995E-4</v>
      </c>
      <c r="BA493" s="60">
        <v>5.4410000000000005E-4</v>
      </c>
      <c r="BB493" s="60">
        <v>5.3397999999999998E-4</v>
      </c>
      <c r="BC493" s="60">
        <v>5.3204000000000001E-4</v>
      </c>
      <c r="BD493" s="60">
        <v>5.3014999999999996E-4</v>
      </c>
      <c r="BE493" s="60">
        <v>5.1130999999999995E-4</v>
      </c>
      <c r="BF493" s="60">
        <v>5.1031999999999998E-4</v>
      </c>
      <c r="BG493" s="60">
        <v>5.0861999999999999E-4</v>
      </c>
      <c r="BH493" s="60">
        <v>5.0695999999999998E-4</v>
      </c>
      <c r="BI493" s="60">
        <v>5.0533000000000002E-4</v>
      </c>
      <c r="BJ493" s="60">
        <v>4.8820999999999999E-4</v>
      </c>
      <c r="BK493" s="60">
        <v>4.6902000000000001E-4</v>
      </c>
      <c r="BL493" s="60">
        <v>4.6798E-4</v>
      </c>
      <c r="BM493" s="60">
        <v>4.6702000000000001E-4</v>
      </c>
      <c r="BN493" s="60">
        <v>4.6614999999999997E-4</v>
      </c>
      <c r="BO493" s="60">
        <v>4.6540999999999998E-4</v>
      </c>
      <c r="BP493" s="60">
        <v>4.6503000000000001E-4</v>
      </c>
      <c r="BQ493" s="60">
        <v>4.4886999999999998E-4</v>
      </c>
      <c r="BR493" s="60">
        <v>4.4967E-4</v>
      </c>
      <c r="BS493" s="60">
        <v>4.5177999999999999E-4</v>
      </c>
      <c r="BT493" s="60">
        <v>4.5123E-4</v>
      </c>
      <c r="BU493" s="60">
        <v>4.5167999999999999E-4</v>
      </c>
      <c r="BV493" s="60">
        <v>4.5364E-4</v>
      </c>
      <c r="BW493" s="60">
        <v>4.5759000000000001E-4</v>
      </c>
      <c r="BX493" s="60">
        <v>4.6415999999999997E-4</v>
      </c>
      <c r="BY493" s="60">
        <v>4.7415000000000001E-4</v>
      </c>
      <c r="BZ493" s="60">
        <v>4.8859000000000001E-4</v>
      </c>
      <c r="CA493" s="60">
        <v>5.0880000000000001E-4</v>
      </c>
      <c r="CB493" s="60">
        <v>5.3470999999999998E-4</v>
      </c>
      <c r="CC493" s="60">
        <v>5.4288999999999997E-4</v>
      </c>
      <c r="CD493" s="60">
        <v>5.7527999999999995E-4</v>
      </c>
      <c r="CE493" s="60">
        <v>6.1541000000000005E-4</v>
      </c>
      <c r="CF493" s="60">
        <v>6.6481999999999999E-4</v>
      </c>
      <c r="CG493" s="60">
        <v>7.2533999999999999E-4</v>
      </c>
      <c r="CH493" s="60">
        <v>8.0009999999999999E-4</v>
      </c>
      <c r="CI493" s="60">
        <v>8.9088000000000004E-4</v>
      </c>
      <c r="CJ493" s="60">
        <v>1.0092600000000001E-3</v>
      </c>
      <c r="CK493" s="60">
        <v>1.15365E-3</v>
      </c>
      <c r="CL493" s="60">
        <v>1.32901E-3</v>
      </c>
      <c r="CM493" s="60">
        <v>1.5410700000000001E-3</v>
      </c>
      <c r="CN493" s="60">
        <v>1.90441E-3</v>
      </c>
      <c r="CO493" s="60">
        <v>1.4136999999999999E-3</v>
      </c>
      <c r="CP493" s="60">
        <v>1.8201700000000001E-3</v>
      </c>
      <c r="CQ493" s="60">
        <v>2.3829699999999999E-3</v>
      </c>
      <c r="CR493" s="60">
        <v>3.11203E-3</v>
      </c>
      <c r="CS493" s="60">
        <v>4.0470899999999997E-3</v>
      </c>
      <c r="CT493" s="60">
        <v>5.2350599999999997E-3</v>
      </c>
      <c r="CU493" s="60">
        <v>6.7309199999999996E-3</v>
      </c>
      <c r="CV493" s="60">
        <v>8.1795900000000005E-3</v>
      </c>
      <c r="CW493" s="60">
        <v>1.043556E-2</v>
      </c>
      <c r="CX493" s="60">
        <v>1.322108E-2</v>
      </c>
      <c r="CY493" s="60">
        <v>1.2024379999999999E-2</v>
      </c>
      <c r="CZ493" s="60">
        <v>1.459038E-2</v>
      </c>
      <c r="DA493" s="60">
        <v>1.7609679999999999E-2</v>
      </c>
      <c r="DB493" s="60">
        <v>2.1142959999999999E-2</v>
      </c>
      <c r="DC493" s="60">
        <v>2.525693E-2</v>
      </c>
      <c r="DD493" s="60">
        <v>3.175E-2</v>
      </c>
      <c r="DE493" s="60">
        <v>3.8784680000000002E-2</v>
      </c>
      <c r="DF493" s="60">
        <v>4.7109570000000003E-2</v>
      </c>
      <c r="DG493" s="60">
        <v>5.3362560000000003E-2</v>
      </c>
      <c r="DH493" s="60">
        <v>4.9391289999999997E-2</v>
      </c>
      <c r="DI493" s="60">
        <v>6.0012030000000001E-2</v>
      </c>
      <c r="DJ493" s="60">
        <v>7.2652649999999999E-2</v>
      </c>
      <c r="DK493" s="60">
        <v>8.7715730000000006E-2</v>
      </c>
      <c r="DL493" s="60">
        <v>0.1056971</v>
      </c>
      <c r="DM493" s="60">
        <v>0.12721250000000001</v>
      </c>
      <c r="DN493" s="60">
        <v>0.15303042</v>
      </c>
      <c r="DO493" s="60">
        <v>0.1841064</v>
      </c>
      <c r="DP493" s="60">
        <v>0.22161243</v>
      </c>
      <c r="DQ493" s="60">
        <v>0.26695869999999999</v>
      </c>
      <c r="DR493" s="60">
        <v>0.32004270000000001</v>
      </c>
      <c r="DS493" s="60">
        <v>0.38762750000000001</v>
      </c>
      <c r="DT493" s="60">
        <v>0.46956720000000002</v>
      </c>
      <c r="DU493" s="60">
        <v>0.56848310000000002</v>
      </c>
      <c r="DV493" s="60">
        <v>0.68720809999999999</v>
      </c>
      <c r="DW493" s="60">
        <v>0.82871680000000003</v>
      </c>
      <c r="DX493" s="60">
        <v>0.99602120000000005</v>
      </c>
      <c r="DY493" s="60">
        <v>1.158504</v>
      </c>
      <c r="DZ493" s="60">
        <v>1.3431122</v>
      </c>
      <c r="EA493" s="60">
        <v>1.5825469999999999</v>
      </c>
      <c r="EB493" s="60">
        <v>1.8236619999999999</v>
      </c>
      <c r="EC493" s="60">
        <v>2.1065961999999998</v>
      </c>
      <c r="ED493" s="60">
        <v>2.4199073000000002</v>
      </c>
      <c r="EE493" s="60">
        <v>2.763207</v>
      </c>
      <c r="EF493" s="60">
        <v>3.1352060000000002</v>
      </c>
      <c r="EG493" s="60">
        <v>3.53362</v>
      </c>
      <c r="EH493" s="60">
        <v>3.9550990000000001</v>
      </c>
      <c r="EI493" s="60">
        <v>4.3951880000000001</v>
      </c>
      <c r="EJ493" s="60">
        <v>4.8483280000000004</v>
      </c>
      <c r="EK493" s="60">
        <v>5.3079080000000003</v>
      </c>
      <c r="EL493" s="60">
        <v>5.7663799999999998</v>
      </c>
      <c r="EM493" s="60">
        <v>6.3720254000000001</v>
      </c>
      <c r="EN493" s="60">
        <v>6.9311639999999999</v>
      </c>
      <c r="EO493" s="60">
        <v>7.3059859999999999</v>
      </c>
      <c r="EP493" s="60">
        <v>7.6384239999999997</v>
      </c>
      <c r="EQ493" s="60">
        <v>7.9205961</v>
      </c>
      <c r="ER493" s="60">
        <v>8.1456022000000008</v>
      </c>
      <c r="ES493" s="60">
        <v>8.3318119999999993</v>
      </c>
      <c r="ET493" s="60">
        <v>8.3974083999999998</v>
      </c>
      <c r="EU493" s="60">
        <v>8.3123903000000006</v>
      </c>
      <c r="EV493" s="60">
        <v>8.0737103999999995</v>
      </c>
      <c r="EW493" s="60">
        <v>7.6970014000000004</v>
      </c>
      <c r="EX493" s="60">
        <v>7.20444</v>
      </c>
      <c r="EY493" s="60">
        <v>6.6226799999999999</v>
      </c>
      <c r="EZ493" s="60">
        <v>5.9805770000000003</v>
      </c>
      <c r="FA493" s="60">
        <v>5.3069829999999998</v>
      </c>
      <c r="FB493" s="60">
        <v>4.6287794</v>
      </c>
      <c r="FC493" s="60">
        <v>3.9693429999999998</v>
      </c>
      <c r="FD493" s="60">
        <v>3.3475182000000001</v>
      </c>
      <c r="FE493" s="60">
        <v>2.7771382</v>
      </c>
      <c r="FF493" s="60">
        <v>2.2670340000000002</v>
      </c>
      <c r="FG493" s="60">
        <v>1.855928</v>
      </c>
      <c r="FH493" s="60">
        <v>1.499028</v>
      </c>
      <c r="FI493" s="60">
        <v>1.1947350000000001</v>
      </c>
      <c r="FJ493" s="60">
        <v>0.93974820000000003</v>
      </c>
      <c r="FK493" s="60">
        <v>0.72961151000000002</v>
      </c>
      <c r="FL493" s="60">
        <v>0.55920590000000003</v>
      </c>
      <c r="FM493" s="60">
        <v>0.42316389999999998</v>
      </c>
      <c r="FN493" s="60">
        <v>0.31619610999999997</v>
      </c>
      <c r="FO493" s="60">
        <v>0.24622531</v>
      </c>
      <c r="FP493" s="60">
        <v>0.19003392</v>
      </c>
      <c r="FQ493" s="60">
        <v>0.14940113999999999</v>
      </c>
      <c r="FR493" s="60">
        <v>0.11659182</v>
      </c>
      <c r="FS493" s="60">
        <v>9.0318309999999999E-2</v>
      </c>
      <c r="FT493" s="60">
        <v>6.9451029999999997E-2</v>
      </c>
      <c r="FU493" s="60">
        <v>5.3012440000000001E-2</v>
      </c>
      <c r="FV493" s="60">
        <v>4.0167399999999999E-2</v>
      </c>
      <c r="FW493" s="60">
        <v>3.0211089999999999E-2</v>
      </c>
      <c r="FX493" s="60">
        <v>2.255565E-2</v>
      </c>
      <c r="FY493" s="60">
        <v>1.671626E-2</v>
      </c>
      <c r="FZ493" s="60">
        <v>1.2297489999999999E-2</v>
      </c>
      <c r="GA493" s="60">
        <v>8.9801800000000008E-3</v>
      </c>
      <c r="GB493" s="60">
        <v>6.5094100000000002E-3</v>
      </c>
      <c r="GC493" s="60">
        <v>4.6836500000000001E-3</v>
      </c>
      <c r="GD493" s="60">
        <v>3.3451100000000001E-3</v>
      </c>
      <c r="GE493" s="60">
        <v>2.3714500000000002E-3</v>
      </c>
      <c r="GF493" s="60">
        <v>1.66876E-3</v>
      </c>
      <c r="GG493" s="60">
        <v>1.05966E-3</v>
      </c>
      <c r="GH493" s="60">
        <v>7.0547999999999997E-4</v>
      </c>
      <c r="GI493" s="60">
        <v>4.6558E-4</v>
      </c>
      <c r="GJ493" s="60">
        <v>3.4925000000000001E-4</v>
      </c>
      <c r="GK493" s="60">
        <v>2.0320000000000001E-4</v>
      </c>
      <c r="GL493" s="60">
        <v>1.0310999999999999E-4</v>
      </c>
      <c r="GM493" s="60">
        <v>5.096E-5</v>
      </c>
      <c r="GN493" s="60">
        <v>2.5579999999999999E-5</v>
      </c>
      <c r="GO493" s="60">
        <v>1.2639999999999999E-5</v>
      </c>
      <c r="GP493" s="60">
        <v>5.75E-6</v>
      </c>
      <c r="GQ493" s="60">
        <v>2.57E-6</v>
      </c>
      <c r="GR493" s="60">
        <v>1.1200000000000001E-6</v>
      </c>
      <c r="GS493" s="60">
        <v>4.7999999999999996E-7</v>
      </c>
    </row>
    <row r="494" spans="1:201" x14ac:dyDescent="0.2">
      <c r="A494" s="70">
        <v>42226.401099537034</v>
      </c>
      <c r="B494" s="60">
        <v>0</v>
      </c>
      <c r="C494" s="60">
        <v>4.7492999999999998E-4</v>
      </c>
      <c r="D494" s="60">
        <v>5.8394000000000002E-4</v>
      </c>
      <c r="E494" s="60">
        <v>5.9982000000000004E-4</v>
      </c>
      <c r="F494" s="60">
        <v>6.0627999999999995E-4</v>
      </c>
      <c r="G494" s="60">
        <v>7.1075999999999995E-4</v>
      </c>
      <c r="H494" s="60">
        <v>8.0849000000000003E-4</v>
      </c>
      <c r="I494" s="60">
        <v>8.9968999999999997E-4</v>
      </c>
      <c r="J494" s="60">
        <v>9.8462000000000007E-4</v>
      </c>
      <c r="K494" s="60">
        <v>8.9528999999999997E-4</v>
      </c>
      <c r="L494" s="60">
        <v>9.4870000000000002E-4</v>
      </c>
      <c r="M494" s="60">
        <v>8.6384000000000005E-4</v>
      </c>
      <c r="N494" s="60">
        <v>8.9937999999999997E-4</v>
      </c>
      <c r="O494" s="60">
        <v>9.3278000000000002E-4</v>
      </c>
      <c r="P494" s="60">
        <v>9.6409999999999996E-4</v>
      </c>
      <c r="Q494" s="60">
        <v>1.00989E-3</v>
      </c>
      <c r="R494" s="60">
        <v>1.05094E-3</v>
      </c>
      <c r="S494" s="60">
        <v>1.08752E-3</v>
      </c>
      <c r="T494" s="60">
        <v>1.1198899999999999E-3</v>
      </c>
      <c r="U494" s="60">
        <v>1.01479E-3</v>
      </c>
      <c r="V494" s="60">
        <v>9.3070999999999996E-4</v>
      </c>
      <c r="W494" s="60">
        <v>9.4605999999999998E-4</v>
      </c>
      <c r="X494" s="60">
        <v>9.5960000000000001E-4</v>
      </c>
      <c r="Y494" s="60">
        <v>9.7145E-4</v>
      </c>
      <c r="Z494" s="60">
        <v>9.8167999999999997E-4</v>
      </c>
      <c r="AA494" s="60">
        <v>9.9039000000000006E-4</v>
      </c>
      <c r="AB494" s="60">
        <v>9.9766999999999998E-4</v>
      </c>
      <c r="AC494" s="60">
        <v>1.0036000000000001E-3</v>
      </c>
      <c r="AD494" s="60">
        <v>9.1746999999999998E-4</v>
      </c>
      <c r="AE494" s="60">
        <v>9.1993000000000001E-4</v>
      </c>
      <c r="AF494" s="60">
        <v>9.1060999999999996E-4</v>
      </c>
      <c r="AG494" s="60">
        <v>8.9994999999999995E-4</v>
      </c>
      <c r="AH494" s="60">
        <v>8.8811999999999995E-4</v>
      </c>
      <c r="AI494" s="60">
        <v>8.7527000000000004E-4</v>
      </c>
      <c r="AJ494" s="60">
        <v>8.6156999999999998E-4</v>
      </c>
      <c r="AK494" s="60">
        <v>8.4712999999999998E-4</v>
      </c>
      <c r="AL494" s="60">
        <v>7.6902999999999997E-4</v>
      </c>
      <c r="AM494" s="60">
        <v>7.5951999999999997E-4</v>
      </c>
      <c r="AN494" s="60">
        <v>7.4983999999999999E-4</v>
      </c>
      <c r="AO494" s="60">
        <v>7.4001999999999998E-4</v>
      </c>
      <c r="AP494" s="60">
        <v>7.3006000000000004E-4</v>
      </c>
      <c r="AQ494" s="60">
        <v>7.2000000000000005E-4</v>
      </c>
      <c r="AR494" s="60">
        <v>7.0983999999999999E-4</v>
      </c>
      <c r="AS494" s="60">
        <v>6.9961999999999997E-4</v>
      </c>
      <c r="AT494" s="60">
        <v>6.4000999999999999E-4</v>
      </c>
      <c r="AU494" s="60">
        <v>6.0974E-4</v>
      </c>
      <c r="AV494" s="60">
        <v>6.0194999999999997E-4</v>
      </c>
      <c r="AW494" s="60">
        <v>5.9411000000000002E-4</v>
      </c>
      <c r="AX494" s="60">
        <v>5.8624000000000002E-4</v>
      </c>
      <c r="AY494" s="60">
        <v>5.7835999999999999E-4</v>
      </c>
      <c r="AZ494" s="60">
        <v>5.5150000000000002E-4</v>
      </c>
      <c r="BA494" s="60">
        <v>5.4416999999999996E-4</v>
      </c>
      <c r="BB494" s="60">
        <v>5.3403999999999995E-4</v>
      </c>
      <c r="BC494" s="60">
        <v>5.3209000000000004E-4</v>
      </c>
      <c r="BD494" s="60">
        <v>5.3019999999999999E-4</v>
      </c>
      <c r="BE494" s="60">
        <v>5.1133000000000005E-4</v>
      </c>
      <c r="BF494" s="60">
        <v>5.1033000000000003E-4</v>
      </c>
      <c r="BG494" s="60">
        <v>5.0863000000000004E-4</v>
      </c>
      <c r="BH494" s="60">
        <v>5.0695999999999998E-4</v>
      </c>
      <c r="BI494" s="60">
        <v>5.0531000000000003E-4</v>
      </c>
      <c r="BJ494" s="60">
        <v>4.8816000000000002E-4</v>
      </c>
      <c r="BK494" s="60">
        <v>4.6896999999999998E-4</v>
      </c>
      <c r="BL494" s="60">
        <v>4.6790999999999998E-4</v>
      </c>
      <c r="BM494" s="60">
        <v>4.6693E-4</v>
      </c>
      <c r="BN494" s="60">
        <v>4.6602999999999998E-4</v>
      </c>
      <c r="BO494" s="60">
        <v>4.6523000000000002E-4</v>
      </c>
      <c r="BP494" s="60">
        <v>4.6474999999999999E-4</v>
      </c>
      <c r="BQ494" s="60">
        <v>4.4848000000000002E-4</v>
      </c>
      <c r="BR494" s="60">
        <v>4.4906999999999998E-4</v>
      </c>
      <c r="BS494" s="60">
        <v>4.5082999999999999E-4</v>
      </c>
      <c r="BT494" s="60">
        <v>4.4998E-4</v>
      </c>
      <c r="BU494" s="60">
        <v>4.4999999999999999E-4</v>
      </c>
      <c r="BV494" s="60">
        <v>4.5139000000000003E-4</v>
      </c>
      <c r="BW494" s="60">
        <v>4.5459E-4</v>
      </c>
      <c r="BX494" s="60">
        <v>4.6016999999999998E-4</v>
      </c>
      <c r="BY494" s="60">
        <v>4.6885999999999998E-4</v>
      </c>
      <c r="BZ494" s="60">
        <v>4.8160999999999999E-4</v>
      </c>
      <c r="CA494" s="60">
        <v>4.9961999999999999E-4</v>
      </c>
      <c r="CB494" s="60">
        <v>5.2289000000000003E-4</v>
      </c>
      <c r="CC494" s="60">
        <v>5.2888000000000002E-4</v>
      </c>
      <c r="CD494" s="60">
        <v>5.5813E-4</v>
      </c>
      <c r="CE494" s="60">
        <v>5.9447999999999999E-4</v>
      </c>
      <c r="CF494" s="60">
        <v>6.3935000000000001E-4</v>
      </c>
      <c r="CG494" s="60">
        <v>6.9441000000000001E-4</v>
      </c>
      <c r="CH494" s="60">
        <v>7.6261000000000005E-4</v>
      </c>
      <c r="CI494" s="60">
        <v>8.4555999999999997E-4</v>
      </c>
      <c r="CJ494" s="60">
        <v>9.5390000000000004E-4</v>
      </c>
      <c r="CK494" s="60">
        <v>1.08629E-3</v>
      </c>
      <c r="CL494" s="60">
        <v>1.2473199999999999E-3</v>
      </c>
      <c r="CM494" s="60">
        <v>1.44236E-3</v>
      </c>
      <c r="CN494" s="60">
        <v>1.7772300000000001E-3</v>
      </c>
      <c r="CO494" s="60">
        <v>1.3179299999999999E-3</v>
      </c>
      <c r="CP494" s="60">
        <v>1.6952099999999999E-3</v>
      </c>
      <c r="CQ494" s="60">
        <v>2.2188799999999999E-3</v>
      </c>
      <c r="CR494" s="60">
        <v>2.8988E-3</v>
      </c>
      <c r="CS494" s="60">
        <v>3.7727500000000001E-3</v>
      </c>
      <c r="CT494" s="60">
        <v>4.8854600000000003E-3</v>
      </c>
      <c r="CU494" s="60">
        <v>6.2893899999999997E-3</v>
      </c>
      <c r="CV494" s="60">
        <v>7.6510800000000002E-3</v>
      </c>
      <c r="CW494" s="60">
        <v>9.7757299999999998E-3</v>
      </c>
      <c r="CX494" s="60">
        <v>1.2404E-2</v>
      </c>
      <c r="CY494" s="60">
        <v>1.130458E-2</v>
      </c>
      <c r="CZ494" s="60">
        <v>1.373596E-2</v>
      </c>
      <c r="DA494" s="60">
        <v>1.6601350000000001E-2</v>
      </c>
      <c r="DB494" s="60">
        <v>1.995955E-2</v>
      </c>
      <c r="DC494" s="60">
        <v>2.3875150000000001E-2</v>
      </c>
      <c r="DD494" s="60">
        <v>3.0065069999999999E-2</v>
      </c>
      <c r="DE494" s="60">
        <v>3.677855E-2</v>
      </c>
      <c r="DF494" s="60">
        <v>4.4728900000000002E-2</v>
      </c>
      <c r="DG494" s="60">
        <v>5.070206E-2</v>
      </c>
      <c r="DH494" s="60">
        <v>4.698944E-2</v>
      </c>
      <c r="DI494" s="60">
        <v>5.714698E-2</v>
      </c>
      <c r="DJ494" s="60">
        <v>6.9233509999999998E-2</v>
      </c>
      <c r="DK494" s="60">
        <v>8.3630990000000002E-2</v>
      </c>
      <c r="DL494" s="60">
        <v>0.10080931</v>
      </c>
      <c r="DM494" s="60">
        <v>0.121351</v>
      </c>
      <c r="DN494" s="60">
        <v>0.1459821</v>
      </c>
      <c r="DO494" s="60">
        <v>0.17560574000000001</v>
      </c>
      <c r="DP494" s="60">
        <v>0.2113332</v>
      </c>
      <c r="DQ494" s="60">
        <v>0.25450694000000001</v>
      </c>
      <c r="DR494" s="60">
        <v>0.30505979999999999</v>
      </c>
      <c r="DS494" s="60">
        <v>0.36938769999999999</v>
      </c>
      <c r="DT494" s="60">
        <v>0.44742120000000002</v>
      </c>
      <c r="DU494" s="60">
        <v>0.54170923999999998</v>
      </c>
      <c r="DV494" s="60">
        <v>0.65502481999999995</v>
      </c>
      <c r="DW494" s="60">
        <v>0.79030113999999996</v>
      </c>
      <c r="DX494" s="60">
        <v>0.95053743999999996</v>
      </c>
      <c r="DY494" s="60">
        <v>1.1064212</v>
      </c>
      <c r="DZ494" s="60">
        <v>1.283873</v>
      </c>
      <c r="EA494" s="60">
        <v>1.5145960000000001</v>
      </c>
      <c r="EB494" s="60">
        <v>1.7475811000000001</v>
      </c>
      <c r="EC494" s="60">
        <v>2.0214699999999999</v>
      </c>
      <c r="ED494" s="60">
        <v>2.3256133999999999</v>
      </c>
      <c r="EE494" s="60">
        <v>2.6598630000000001</v>
      </c>
      <c r="EF494" s="60">
        <v>3.0232001999999998</v>
      </c>
      <c r="EG494" s="60">
        <v>3.4136410000000001</v>
      </c>
      <c r="EH494" s="60">
        <v>3.8281531000000002</v>
      </c>
      <c r="EI494" s="60">
        <v>4.2626103999999998</v>
      </c>
      <c r="EJ494" s="60">
        <v>4.7117800000000001</v>
      </c>
      <c r="EK494" s="60">
        <v>5.1693581999999996</v>
      </c>
      <c r="EL494" s="60">
        <v>5.6280710000000003</v>
      </c>
      <c r="EM494" s="60">
        <v>6.2387370000000004</v>
      </c>
      <c r="EN494" s="60">
        <v>6.8078121999999999</v>
      </c>
      <c r="EO494" s="60">
        <v>7.1925292000000001</v>
      </c>
      <c r="EP494" s="60">
        <v>7.5373760000000001</v>
      </c>
      <c r="EQ494" s="60">
        <v>7.8342704000000003</v>
      </c>
      <c r="ER494" s="60">
        <v>8.0760231000000005</v>
      </c>
      <c r="ES494" s="60">
        <v>8.2872009999999996</v>
      </c>
      <c r="ET494" s="60">
        <v>8.3793419999999994</v>
      </c>
      <c r="EU494" s="60">
        <v>8.3251562000000003</v>
      </c>
      <c r="EV494" s="60">
        <v>8.1158669999999997</v>
      </c>
      <c r="EW494" s="60">
        <v>7.7655469999999998</v>
      </c>
      <c r="EX494" s="60">
        <v>7.2951379999999997</v>
      </c>
      <c r="EY494" s="60">
        <v>6.7304500000000003</v>
      </c>
      <c r="EZ494" s="60">
        <v>6.0999302000000002</v>
      </c>
      <c r="FA494" s="60">
        <v>5.4324383000000003</v>
      </c>
      <c r="FB494" s="60">
        <v>4.7552380000000003</v>
      </c>
      <c r="FC494" s="60">
        <v>4.0923759999999998</v>
      </c>
      <c r="FD494" s="60">
        <v>3.463562</v>
      </c>
      <c r="FE494" s="60">
        <v>2.8835810999999998</v>
      </c>
      <c r="FF494" s="60">
        <v>2.3622139999999998</v>
      </c>
      <c r="FG494" s="60">
        <v>1.940129</v>
      </c>
      <c r="FH494" s="60">
        <v>1.572114</v>
      </c>
      <c r="FI494" s="60">
        <v>1.257036</v>
      </c>
      <c r="FJ494" s="60">
        <v>0.99194413000000003</v>
      </c>
      <c r="FK494" s="60">
        <v>0.77261893999999998</v>
      </c>
      <c r="FL494" s="60">
        <v>0.59407633000000004</v>
      </c>
      <c r="FM494" s="60">
        <v>0.45099869999999997</v>
      </c>
      <c r="FN494" s="60">
        <v>0.33807989999999999</v>
      </c>
      <c r="FO494" s="60">
        <v>0.26398270000000001</v>
      </c>
      <c r="FP494" s="60">
        <v>0.204295</v>
      </c>
      <c r="FQ494" s="60">
        <v>0.16101402000000001</v>
      </c>
      <c r="FR494" s="60">
        <v>0.12596973</v>
      </c>
      <c r="FS494" s="60">
        <v>9.7828979999999996E-2</v>
      </c>
      <c r="FT494" s="60">
        <v>7.5416999999999998E-2</v>
      </c>
      <c r="FU494" s="60">
        <v>5.7712890000000003E-2</v>
      </c>
      <c r="FV494" s="60">
        <v>4.3840839999999999E-2</v>
      </c>
      <c r="FW494" s="60">
        <v>3.3058839999999999E-2</v>
      </c>
      <c r="FX494" s="60">
        <v>2.4745639999999999E-2</v>
      </c>
      <c r="FY494" s="60">
        <v>1.8387000000000001E-2</v>
      </c>
      <c r="FZ494" s="60">
        <v>1.356197E-2</v>
      </c>
      <c r="GA494" s="60">
        <v>9.9296200000000001E-3</v>
      </c>
      <c r="GB494" s="60">
        <v>7.2166900000000004E-3</v>
      </c>
      <c r="GC494" s="60">
        <v>5.2063700000000001E-3</v>
      </c>
      <c r="GD494" s="60">
        <v>3.7284000000000002E-3</v>
      </c>
      <c r="GE494" s="60">
        <v>2.6503E-3</v>
      </c>
      <c r="GF494" s="60">
        <v>1.8700399999999999E-3</v>
      </c>
      <c r="GG494" s="60">
        <v>1.1913799999999999E-3</v>
      </c>
      <c r="GH494" s="60">
        <v>7.9553000000000002E-4</v>
      </c>
      <c r="GI494" s="60">
        <v>5.2658000000000002E-4</v>
      </c>
      <c r="GJ494" s="60">
        <v>3.9586999999999999E-4</v>
      </c>
      <c r="GK494" s="60">
        <v>2.3116E-4</v>
      </c>
      <c r="GL494" s="60">
        <v>1.1779E-4</v>
      </c>
      <c r="GM494" s="60">
        <v>5.8459999999999999E-5</v>
      </c>
      <c r="GN494" s="60">
        <v>2.9470000000000001E-5</v>
      </c>
      <c r="GO494" s="60">
        <v>1.4620000000000001E-5</v>
      </c>
      <c r="GP494" s="60">
        <v>6.6800000000000004E-6</v>
      </c>
      <c r="GQ494" s="60">
        <v>2.9900000000000002E-6</v>
      </c>
      <c r="GR494" s="60">
        <v>1.3200000000000001E-6</v>
      </c>
      <c r="GS494" s="60">
        <v>5.7000000000000005E-7</v>
      </c>
    </row>
    <row r="495" spans="1:201" x14ac:dyDescent="0.2">
      <c r="A495" s="70">
        <v>42226.412592592591</v>
      </c>
      <c r="B495" s="60">
        <v>0</v>
      </c>
      <c r="C495" s="60">
        <v>4.7506000000000002E-4</v>
      </c>
      <c r="D495" s="60">
        <v>5.8407000000000001E-4</v>
      </c>
      <c r="E495" s="60">
        <v>5.9993000000000004E-4</v>
      </c>
      <c r="F495" s="60">
        <v>6.0641000000000004E-4</v>
      </c>
      <c r="G495" s="60">
        <v>7.1091000000000004E-4</v>
      </c>
      <c r="H495" s="60">
        <v>8.0866E-4</v>
      </c>
      <c r="I495" s="60">
        <v>8.9988999999999998E-4</v>
      </c>
      <c r="J495" s="60">
        <v>9.8482999999999991E-4</v>
      </c>
      <c r="K495" s="60">
        <v>8.9550999999999997E-4</v>
      </c>
      <c r="L495" s="60">
        <v>9.4894E-4</v>
      </c>
      <c r="M495" s="60">
        <v>8.6408000000000003E-4</v>
      </c>
      <c r="N495" s="60">
        <v>8.9964000000000005E-4</v>
      </c>
      <c r="O495" s="60">
        <v>9.3307000000000004E-4</v>
      </c>
      <c r="P495" s="60">
        <v>9.6442000000000001E-4</v>
      </c>
      <c r="Q495" s="60">
        <v>1.0102399999999999E-3</v>
      </c>
      <c r="R495" s="60">
        <v>1.0513199999999999E-3</v>
      </c>
      <c r="S495" s="60">
        <v>1.08792E-3</v>
      </c>
      <c r="T495" s="60">
        <v>1.12032E-3</v>
      </c>
      <c r="U495" s="60">
        <v>1.01519E-3</v>
      </c>
      <c r="V495" s="60">
        <v>9.3117000000000004E-4</v>
      </c>
      <c r="W495" s="60">
        <v>9.4653000000000001E-4</v>
      </c>
      <c r="X495" s="60">
        <v>9.6009000000000003E-4</v>
      </c>
      <c r="Y495" s="60">
        <v>9.7194000000000002E-4</v>
      </c>
      <c r="Z495" s="60">
        <v>9.8218000000000003E-4</v>
      </c>
      <c r="AA495" s="60">
        <v>9.9090000000000007E-4</v>
      </c>
      <c r="AB495" s="60">
        <v>9.9817999999999999E-4</v>
      </c>
      <c r="AC495" s="60">
        <v>1.0041200000000001E-3</v>
      </c>
      <c r="AD495" s="60">
        <v>9.1797999999999999E-4</v>
      </c>
      <c r="AE495" s="60">
        <v>9.2044000000000002E-4</v>
      </c>
      <c r="AF495" s="60">
        <v>9.1109999999999997E-4</v>
      </c>
      <c r="AG495" s="60">
        <v>9.0043000000000002E-4</v>
      </c>
      <c r="AH495" s="60">
        <v>8.8856999999999998E-4</v>
      </c>
      <c r="AI495" s="60">
        <v>8.7571000000000003E-4</v>
      </c>
      <c r="AJ495" s="60">
        <v>8.6198000000000004E-4</v>
      </c>
      <c r="AK495" s="60">
        <v>8.4752000000000004E-4</v>
      </c>
      <c r="AL495" s="60">
        <v>7.6939E-4</v>
      </c>
      <c r="AM495" s="60">
        <v>7.5986000000000001E-4</v>
      </c>
      <c r="AN495" s="60">
        <v>7.5016999999999998E-4</v>
      </c>
      <c r="AO495" s="60">
        <v>7.4034000000000003E-4</v>
      </c>
      <c r="AP495" s="60">
        <v>7.3037000000000004E-4</v>
      </c>
      <c r="AQ495" s="60">
        <v>7.2028999999999995E-4</v>
      </c>
      <c r="AR495" s="60">
        <v>7.1013000000000001E-4</v>
      </c>
      <c r="AS495" s="60">
        <v>6.9989E-4</v>
      </c>
      <c r="AT495" s="60">
        <v>6.4026000000000003E-4</v>
      </c>
      <c r="AU495" s="60">
        <v>6.0994E-4</v>
      </c>
      <c r="AV495" s="60">
        <v>6.0212999999999998E-4</v>
      </c>
      <c r="AW495" s="60">
        <v>5.9427999999999998E-4</v>
      </c>
      <c r="AX495" s="60">
        <v>5.8640000000000005E-4</v>
      </c>
      <c r="AY495" s="60">
        <v>5.7850000000000002E-4</v>
      </c>
      <c r="AZ495" s="60">
        <v>5.5159999999999996E-4</v>
      </c>
      <c r="BA495" s="60">
        <v>5.4425999999999997E-4</v>
      </c>
      <c r="BB495" s="60">
        <v>5.3410999999999997E-4</v>
      </c>
      <c r="BC495" s="60">
        <v>5.3215999999999995E-4</v>
      </c>
      <c r="BD495" s="60">
        <v>5.3025999999999995E-4</v>
      </c>
      <c r="BE495" s="60">
        <v>5.1135000000000004E-4</v>
      </c>
      <c r="BF495" s="60">
        <v>5.1033999999999997E-4</v>
      </c>
      <c r="BG495" s="60">
        <v>5.0863000000000004E-4</v>
      </c>
      <c r="BH495" s="60">
        <v>5.0695000000000004E-4</v>
      </c>
      <c r="BI495" s="60">
        <v>5.0529999999999998E-4</v>
      </c>
      <c r="BJ495" s="60">
        <v>4.8810999999999999E-4</v>
      </c>
      <c r="BK495" s="60">
        <v>4.6891000000000001E-4</v>
      </c>
      <c r="BL495" s="60">
        <v>4.6784000000000002E-4</v>
      </c>
      <c r="BM495" s="60">
        <v>4.6683E-4</v>
      </c>
      <c r="BN495" s="60">
        <v>4.6589999999999999E-4</v>
      </c>
      <c r="BO495" s="60">
        <v>4.6504000000000001E-4</v>
      </c>
      <c r="BP495" s="60">
        <v>4.6445999999999998E-4</v>
      </c>
      <c r="BQ495" s="60">
        <v>4.4806000000000002E-4</v>
      </c>
      <c r="BR495" s="60">
        <v>4.4842999999999999E-4</v>
      </c>
      <c r="BS495" s="60">
        <v>4.4983000000000002E-4</v>
      </c>
      <c r="BT495" s="60">
        <v>4.4865999999999998E-4</v>
      </c>
      <c r="BU495" s="60">
        <v>4.4823999999999998E-4</v>
      </c>
      <c r="BV495" s="60">
        <v>4.4903E-4</v>
      </c>
      <c r="BW495" s="60">
        <v>4.5145E-4</v>
      </c>
      <c r="BX495" s="60">
        <v>4.5598999999999998E-4</v>
      </c>
      <c r="BY495" s="60">
        <v>4.6330999999999998E-4</v>
      </c>
      <c r="BZ495" s="60">
        <v>4.7427E-4</v>
      </c>
      <c r="CA495" s="60">
        <v>4.8994999999999996E-4</v>
      </c>
      <c r="CB495" s="60">
        <v>5.1042999999999998E-4</v>
      </c>
      <c r="CC495" s="60">
        <v>5.1409999999999997E-4</v>
      </c>
      <c r="CD495" s="60">
        <v>5.4002E-4</v>
      </c>
      <c r="CE495" s="60">
        <v>5.7235000000000001E-4</v>
      </c>
      <c r="CF495" s="60">
        <v>6.1238999999999998E-4</v>
      </c>
      <c r="CG495" s="60">
        <v>6.6164999999999996E-4</v>
      </c>
      <c r="CH495" s="60">
        <v>7.2285000000000003E-4</v>
      </c>
      <c r="CI495" s="60">
        <v>7.9743000000000001E-4</v>
      </c>
      <c r="CJ495" s="60">
        <v>8.9506000000000004E-4</v>
      </c>
      <c r="CK495" s="60">
        <v>1.01458E-3</v>
      </c>
      <c r="CL495" s="60">
        <v>1.16025E-3</v>
      </c>
      <c r="CM495" s="60">
        <v>1.3369899999999999E-3</v>
      </c>
      <c r="CN495" s="60">
        <v>1.64123E-3</v>
      </c>
      <c r="CO495" s="60">
        <v>1.21507E-3</v>
      </c>
      <c r="CP495" s="60">
        <v>1.5606800000000001E-3</v>
      </c>
      <c r="CQ495" s="60">
        <v>2.04177E-3</v>
      </c>
      <c r="CR495" s="60">
        <v>2.6680699999999998E-3</v>
      </c>
      <c r="CS495" s="60">
        <v>3.4752099999999998E-3</v>
      </c>
      <c r="CT495" s="60">
        <v>4.5053999999999997E-3</v>
      </c>
      <c r="CU495" s="60">
        <v>5.8083299999999996E-3</v>
      </c>
      <c r="CV495" s="60">
        <v>7.0743200000000003E-3</v>
      </c>
      <c r="CW495" s="60">
        <v>9.0541200000000006E-3</v>
      </c>
      <c r="CX495" s="60">
        <v>1.1508600000000001E-2</v>
      </c>
      <c r="CY495" s="60">
        <v>1.051378E-2</v>
      </c>
      <c r="CZ495" s="60">
        <v>1.2795630000000001E-2</v>
      </c>
      <c r="DA495" s="60">
        <v>1.548973E-2</v>
      </c>
      <c r="DB495" s="60">
        <v>1.8652780000000001E-2</v>
      </c>
      <c r="DC495" s="60">
        <v>2.2346950000000001E-2</v>
      </c>
      <c r="DD495" s="60">
        <v>2.8198310000000001E-2</v>
      </c>
      <c r="DE495" s="60">
        <v>3.4553159999999999E-2</v>
      </c>
      <c r="DF495" s="60">
        <v>4.2085820000000003E-2</v>
      </c>
      <c r="DG495" s="60">
        <v>4.7747249999999998E-2</v>
      </c>
      <c r="DH495" s="60">
        <v>4.4319320000000002E-2</v>
      </c>
      <c r="DI495" s="60">
        <v>5.3961710000000003E-2</v>
      </c>
      <c r="DJ495" s="60">
        <v>6.5432900000000002E-2</v>
      </c>
      <c r="DK495" s="60">
        <v>7.9092040000000002E-2</v>
      </c>
      <c r="DL495" s="60">
        <v>9.5380610000000005E-2</v>
      </c>
      <c r="DM495" s="60">
        <v>0.1148448</v>
      </c>
      <c r="DN495" s="60">
        <v>0.13816429999999999</v>
      </c>
      <c r="DO495" s="60">
        <v>0.1661849</v>
      </c>
      <c r="DP495" s="60">
        <v>0.19994962999999999</v>
      </c>
      <c r="DQ495" s="60">
        <v>0.24072479999999999</v>
      </c>
      <c r="DR495" s="60">
        <v>0.28847780000000001</v>
      </c>
      <c r="DS495" s="60">
        <v>0.34919820000000001</v>
      </c>
      <c r="DT495" s="60">
        <v>0.42289310000000002</v>
      </c>
      <c r="DU495" s="60">
        <v>0.51202510000000001</v>
      </c>
      <c r="DV495" s="60">
        <v>0.61929239999999997</v>
      </c>
      <c r="DW495" s="60">
        <v>0.74757361</v>
      </c>
      <c r="DX495" s="60">
        <v>0.89984319999999995</v>
      </c>
      <c r="DY495" s="60">
        <v>1.0482610000000001</v>
      </c>
      <c r="DZ495" s="60">
        <v>1.2175800000000001</v>
      </c>
      <c r="EA495" s="60">
        <v>1.4383473</v>
      </c>
      <c r="EB495" s="60">
        <v>1.6619839999999999</v>
      </c>
      <c r="EC495" s="60">
        <v>1.925419</v>
      </c>
      <c r="ED495" s="60">
        <v>2.21889</v>
      </c>
      <c r="EE495" s="60">
        <v>2.5425102000000002</v>
      </c>
      <c r="EF495" s="60">
        <v>2.8955690000000001</v>
      </c>
      <c r="EG495" s="60">
        <v>3.276421</v>
      </c>
      <c r="EH495" s="60">
        <v>3.6824010999999999</v>
      </c>
      <c r="EI495" s="60">
        <v>4.1097640000000002</v>
      </c>
      <c r="EJ495" s="60">
        <v>4.5536589999999997</v>
      </c>
      <c r="EK495" s="60">
        <v>5.0081519999999999</v>
      </c>
      <c r="EL495" s="60">
        <v>5.4663013999999999</v>
      </c>
      <c r="EM495" s="60">
        <v>6.08155</v>
      </c>
      <c r="EN495" s="60">
        <v>6.6609040000000004</v>
      </c>
      <c r="EO495" s="60">
        <v>7.0562139999999998</v>
      </c>
      <c r="EP495" s="60">
        <v>7.4146340000000004</v>
      </c>
      <c r="EQ495" s="60">
        <v>7.7278823000000001</v>
      </c>
      <c r="ER495" s="60">
        <v>7.9884649999999997</v>
      </c>
      <c r="ES495" s="60">
        <v>8.2280902000000005</v>
      </c>
      <c r="ET495" s="60">
        <v>8.3508300000000002</v>
      </c>
      <c r="EU495" s="60">
        <v>8.3326220000000006</v>
      </c>
      <c r="EV495" s="60">
        <v>8.1580460000000006</v>
      </c>
      <c r="EW495" s="60">
        <v>7.8393091999999998</v>
      </c>
      <c r="EX495" s="60">
        <v>7.395823</v>
      </c>
      <c r="EY495" s="60">
        <v>6.8523182</v>
      </c>
      <c r="EZ495" s="60">
        <v>6.2366603999999999</v>
      </c>
      <c r="FA495" s="60">
        <v>5.5776209999999997</v>
      </c>
      <c r="FB495" s="60">
        <v>4.9028159999999996</v>
      </c>
      <c r="FC495" s="60">
        <v>4.2370114000000001</v>
      </c>
      <c r="FD495" s="60">
        <v>3.6008791000000002</v>
      </c>
      <c r="FE495" s="60">
        <v>3.0102981999999998</v>
      </c>
      <c r="FF495" s="60">
        <v>2.4761593</v>
      </c>
      <c r="FG495" s="60">
        <v>2.0414240000000001</v>
      </c>
      <c r="FH495" s="60">
        <v>1.6604490000000001</v>
      </c>
      <c r="FI495" s="60">
        <v>1.332676</v>
      </c>
      <c r="FJ495" s="60">
        <v>1.0555920999999999</v>
      </c>
      <c r="FK495" s="60">
        <v>0.82528550000000001</v>
      </c>
      <c r="FL495" s="60">
        <v>0.63695603000000001</v>
      </c>
      <c r="FM495" s="60">
        <v>0.48536664000000002</v>
      </c>
      <c r="FN495" s="60">
        <v>0.36520861999999998</v>
      </c>
      <c r="FO495" s="60">
        <v>0.28606949999999998</v>
      </c>
      <c r="FP495" s="60">
        <v>0.22209180000000001</v>
      </c>
      <c r="FQ495" s="60">
        <v>0.17554960999999999</v>
      </c>
      <c r="FR495" s="60">
        <v>0.137743</v>
      </c>
      <c r="FS495" s="60">
        <v>0.1072862</v>
      </c>
      <c r="FT495" s="60">
        <v>8.2951629999999998E-2</v>
      </c>
      <c r="FU495" s="60">
        <v>6.3666959999999995E-2</v>
      </c>
      <c r="FV495" s="60">
        <v>4.85079E-2</v>
      </c>
      <c r="FW495" s="60">
        <v>3.668768E-2</v>
      </c>
      <c r="FX495" s="60">
        <v>2.754465E-2</v>
      </c>
      <c r="FY495" s="60">
        <v>2.052876E-2</v>
      </c>
      <c r="FZ495" s="60">
        <v>1.5187819999999999E-2</v>
      </c>
      <c r="GA495" s="60">
        <v>1.115407E-2</v>
      </c>
      <c r="GB495" s="60">
        <v>8.1315799999999994E-3</v>
      </c>
      <c r="GC495" s="60">
        <v>5.8845900000000003E-3</v>
      </c>
      <c r="GD495" s="60">
        <v>4.2272200000000003E-3</v>
      </c>
      <c r="GE495" s="60">
        <v>3.0143100000000001E-3</v>
      </c>
      <c r="GF495" s="60">
        <v>2.1335899999999999E-3</v>
      </c>
      <c r="GG495" s="60">
        <v>1.3644900000000001E-3</v>
      </c>
      <c r="GH495" s="60">
        <v>9.1427999999999995E-4</v>
      </c>
      <c r="GI495" s="60">
        <v>6.0729000000000002E-4</v>
      </c>
      <c r="GJ495" s="60">
        <v>4.5771000000000001E-4</v>
      </c>
      <c r="GK495" s="60">
        <v>2.6840000000000002E-4</v>
      </c>
      <c r="GL495" s="60">
        <v>1.3742999999999999E-4</v>
      </c>
      <c r="GM495" s="60">
        <v>6.8549999999999999E-5</v>
      </c>
      <c r="GN495" s="60">
        <v>3.472E-5</v>
      </c>
      <c r="GO495" s="60">
        <v>1.7309999999999999E-5</v>
      </c>
      <c r="GP495" s="60">
        <v>7.9500000000000001E-6</v>
      </c>
      <c r="GQ495" s="60">
        <v>3.58E-6</v>
      </c>
      <c r="GR495" s="60">
        <v>1.59E-6</v>
      </c>
      <c r="GS495" s="60">
        <v>6.8999999999999996E-7</v>
      </c>
    </row>
    <row r="496" spans="1:201" x14ac:dyDescent="0.2">
      <c r="A496" s="70">
        <v>42226.422500000001</v>
      </c>
      <c r="B496" s="60">
        <v>0</v>
      </c>
      <c r="C496" s="60">
        <v>4.7517000000000002E-4</v>
      </c>
      <c r="D496" s="60">
        <v>5.8418999999999995E-4</v>
      </c>
      <c r="E496" s="60">
        <v>6.0002999999999999E-4</v>
      </c>
      <c r="F496" s="60">
        <v>6.0652999999999998E-4</v>
      </c>
      <c r="G496" s="60">
        <v>7.1104000000000002E-4</v>
      </c>
      <c r="H496" s="60">
        <v>8.0880999999999998E-4</v>
      </c>
      <c r="I496" s="60">
        <v>9.0005E-4</v>
      </c>
      <c r="J496" s="60">
        <v>9.8500999999999992E-4</v>
      </c>
      <c r="K496" s="60">
        <v>8.9570000000000003E-4</v>
      </c>
      <c r="L496" s="60">
        <v>9.4914000000000001E-4</v>
      </c>
      <c r="M496" s="60">
        <v>8.6428000000000004E-4</v>
      </c>
      <c r="N496" s="60">
        <v>8.9986000000000005E-4</v>
      </c>
      <c r="O496" s="60">
        <v>9.3331000000000002E-4</v>
      </c>
      <c r="P496" s="60">
        <v>9.6467999999999999E-4</v>
      </c>
      <c r="Q496" s="60">
        <v>1.0105299999999999E-3</v>
      </c>
      <c r="R496" s="60">
        <v>1.05163E-3</v>
      </c>
      <c r="S496" s="60">
        <v>1.08826E-3</v>
      </c>
      <c r="T496" s="60">
        <v>1.1206899999999999E-3</v>
      </c>
      <c r="U496" s="60">
        <v>1.0155299999999999E-3</v>
      </c>
      <c r="V496" s="60">
        <v>9.3156000000000001E-4</v>
      </c>
      <c r="W496" s="60">
        <v>9.4693000000000002E-4</v>
      </c>
      <c r="X496" s="60">
        <v>9.6049999999999998E-4</v>
      </c>
      <c r="Y496" s="60">
        <v>9.7236000000000002E-4</v>
      </c>
      <c r="Z496" s="60">
        <v>9.8261000000000008E-4</v>
      </c>
      <c r="AA496" s="60">
        <v>9.913299999999999E-4</v>
      </c>
      <c r="AB496" s="60">
        <v>9.9861999999999998E-4</v>
      </c>
      <c r="AC496" s="60">
        <v>1.0045500000000001E-3</v>
      </c>
      <c r="AD496" s="60">
        <v>9.1841999999999998E-4</v>
      </c>
      <c r="AE496" s="60">
        <v>9.2086999999999996E-4</v>
      </c>
      <c r="AF496" s="60">
        <v>9.1151999999999997E-4</v>
      </c>
      <c r="AG496" s="60">
        <v>9.0083000000000003E-4</v>
      </c>
      <c r="AH496" s="60">
        <v>8.8896000000000005E-4</v>
      </c>
      <c r="AI496" s="60">
        <v>8.7608E-4</v>
      </c>
      <c r="AJ496" s="60">
        <v>8.6233000000000002E-4</v>
      </c>
      <c r="AK496" s="60">
        <v>8.4785000000000004E-4</v>
      </c>
      <c r="AL496" s="60">
        <v>7.6968999999999996E-4</v>
      </c>
      <c r="AM496" s="60">
        <v>7.6015999999999996E-4</v>
      </c>
      <c r="AN496" s="60">
        <v>7.5045999999999999E-4</v>
      </c>
      <c r="AO496" s="60">
        <v>7.4061000000000005E-4</v>
      </c>
      <c r="AP496" s="60">
        <v>7.3063000000000002E-4</v>
      </c>
      <c r="AQ496" s="60">
        <v>7.2055000000000003E-4</v>
      </c>
      <c r="AR496" s="60">
        <v>7.1036999999999999E-4</v>
      </c>
      <c r="AS496" s="60">
        <v>7.0012999999999998E-4</v>
      </c>
      <c r="AT496" s="60">
        <v>6.4046999999999997E-4</v>
      </c>
      <c r="AU496" s="60">
        <v>6.1010000000000003E-4</v>
      </c>
      <c r="AV496" s="60">
        <v>6.0229000000000001E-4</v>
      </c>
      <c r="AW496" s="60">
        <v>5.9442999999999996E-4</v>
      </c>
      <c r="AX496" s="60">
        <v>5.8653999999999998E-4</v>
      </c>
      <c r="AY496" s="60">
        <v>5.7861999999999996E-4</v>
      </c>
      <c r="AZ496" s="60">
        <v>5.5168999999999997E-4</v>
      </c>
      <c r="BA496" s="60">
        <v>5.4432999999999999E-4</v>
      </c>
      <c r="BB496" s="60">
        <v>5.3417000000000004E-4</v>
      </c>
      <c r="BC496" s="60">
        <v>5.3220999999999997E-4</v>
      </c>
      <c r="BD496" s="60">
        <v>5.3030000000000004E-4</v>
      </c>
      <c r="BE496" s="60">
        <v>5.1137000000000003E-4</v>
      </c>
      <c r="BF496" s="60">
        <v>5.1035999999999996E-4</v>
      </c>
      <c r="BG496" s="60">
        <v>5.0863999999999998E-4</v>
      </c>
      <c r="BH496" s="60">
        <v>5.0695000000000004E-4</v>
      </c>
      <c r="BI496" s="60">
        <v>5.0529000000000004E-4</v>
      </c>
      <c r="BJ496" s="60">
        <v>4.8807000000000001E-4</v>
      </c>
      <c r="BK496" s="60">
        <v>4.6886999999999997E-4</v>
      </c>
      <c r="BL496" s="60">
        <v>4.6778E-4</v>
      </c>
      <c r="BM496" s="60">
        <v>4.6674999999999999E-4</v>
      </c>
      <c r="BN496" s="60">
        <v>4.6579E-4</v>
      </c>
      <c r="BO496" s="60">
        <v>4.6487999999999998E-4</v>
      </c>
      <c r="BP496" s="60">
        <v>4.6423999999999999E-4</v>
      </c>
      <c r="BQ496" s="60">
        <v>4.4775000000000001E-4</v>
      </c>
      <c r="BR496" s="60">
        <v>4.4792999999999998E-4</v>
      </c>
      <c r="BS496" s="60">
        <v>4.4905999999999999E-4</v>
      </c>
      <c r="BT496" s="60">
        <v>4.4764000000000002E-4</v>
      </c>
      <c r="BU496" s="60">
        <v>4.4687999999999998E-4</v>
      </c>
      <c r="BV496" s="60">
        <v>4.4722000000000002E-4</v>
      </c>
      <c r="BW496" s="60">
        <v>4.4902000000000001E-4</v>
      </c>
      <c r="BX496" s="60">
        <v>4.5276000000000002E-4</v>
      </c>
      <c r="BY496" s="60">
        <v>4.5901999999999998E-4</v>
      </c>
      <c r="BZ496" s="60">
        <v>4.6860000000000001E-4</v>
      </c>
      <c r="CA496" s="60">
        <v>4.8247999999999997E-4</v>
      </c>
      <c r="CB496" s="60">
        <v>5.0078999999999998E-4</v>
      </c>
      <c r="CC496" s="60">
        <v>5.0264999999999999E-4</v>
      </c>
      <c r="CD496" s="60">
        <v>5.2599000000000005E-4</v>
      </c>
      <c r="CE496" s="60">
        <v>5.5519E-4</v>
      </c>
      <c r="CF496" s="60">
        <v>5.9144000000000004E-4</v>
      </c>
      <c r="CG496" s="60">
        <v>6.3617999999999997E-4</v>
      </c>
      <c r="CH496" s="60">
        <v>6.9189000000000002E-4</v>
      </c>
      <c r="CI496" s="60">
        <v>7.5991999999999997E-4</v>
      </c>
      <c r="CJ496" s="60">
        <v>8.4913000000000002E-4</v>
      </c>
      <c r="CK496" s="60">
        <v>9.5854999999999996E-4</v>
      </c>
      <c r="CL496" s="60">
        <v>1.0921100000000001E-3</v>
      </c>
      <c r="CM496" s="60">
        <v>1.25443E-3</v>
      </c>
      <c r="CN496" s="60">
        <v>1.5344600000000001E-3</v>
      </c>
      <c r="CO496" s="60">
        <v>1.13396E-3</v>
      </c>
      <c r="CP496" s="60">
        <v>1.45436E-3</v>
      </c>
      <c r="CQ496" s="60">
        <v>1.9014399999999999E-3</v>
      </c>
      <c r="CR496" s="60">
        <v>2.4848100000000001E-3</v>
      </c>
      <c r="CS496" s="60">
        <v>3.23829E-3</v>
      </c>
      <c r="CT496" s="60">
        <v>4.2020800000000004E-3</v>
      </c>
      <c r="CU496" s="60">
        <v>5.4235400000000001E-3</v>
      </c>
      <c r="CV496" s="60">
        <v>6.6122000000000004E-3</v>
      </c>
      <c r="CW496" s="60">
        <v>8.4747299999999998E-3</v>
      </c>
      <c r="CX496" s="60">
        <v>1.078818E-2</v>
      </c>
      <c r="CY496" s="60">
        <v>9.87589E-3</v>
      </c>
      <c r="CZ496" s="60">
        <v>1.2035789999999999E-2</v>
      </c>
      <c r="DA496" s="60">
        <v>1.4589929999999999E-2</v>
      </c>
      <c r="DB496" s="60">
        <v>1.7593250000000001E-2</v>
      </c>
      <c r="DC496" s="60">
        <v>2.1105949999999998E-2</v>
      </c>
      <c r="DD496" s="60">
        <v>2.6679540000000002E-2</v>
      </c>
      <c r="DE496" s="60">
        <v>3.2740230000000002E-2</v>
      </c>
      <c r="DF496" s="60">
        <v>3.9930590000000002E-2</v>
      </c>
      <c r="DG496" s="60">
        <v>4.533682E-2</v>
      </c>
      <c r="DH496" s="60">
        <v>4.2138889999999998E-2</v>
      </c>
      <c r="DI496" s="60">
        <v>5.1360219999999998E-2</v>
      </c>
      <c r="DJ496" s="60">
        <v>6.2329210000000003E-2</v>
      </c>
      <c r="DK496" s="60">
        <v>7.5386510000000004E-2</v>
      </c>
      <c r="DL496" s="60">
        <v>9.0950660000000003E-2</v>
      </c>
      <c r="DM496" s="60">
        <v>0.1095387</v>
      </c>
      <c r="DN496" s="60">
        <v>0.13179312000000001</v>
      </c>
      <c r="DO496" s="60">
        <v>0.15851333000000001</v>
      </c>
      <c r="DP496" s="60">
        <v>0.190687</v>
      </c>
      <c r="DQ496" s="60">
        <v>0.2295169</v>
      </c>
      <c r="DR496" s="60">
        <v>0.27499583</v>
      </c>
      <c r="DS496" s="60">
        <v>0.33278229999999998</v>
      </c>
      <c r="DT496" s="60">
        <v>0.40293973</v>
      </c>
      <c r="DU496" s="60">
        <v>0.48785492000000003</v>
      </c>
      <c r="DV496" s="60">
        <v>0.59015910000000005</v>
      </c>
      <c r="DW496" s="60">
        <v>0.7126787</v>
      </c>
      <c r="DX496" s="60">
        <v>0.85835919999999999</v>
      </c>
      <c r="DY496" s="60">
        <v>1.0005790000000001</v>
      </c>
      <c r="DZ496" s="60">
        <v>1.1631180000000001</v>
      </c>
      <c r="EA496" s="60">
        <v>1.3755412</v>
      </c>
      <c r="EB496" s="60">
        <v>1.5912949999999999</v>
      </c>
      <c r="EC496" s="60">
        <v>1.8458730000000001</v>
      </c>
      <c r="ED496" s="60">
        <v>2.1302363</v>
      </c>
      <c r="EE496" s="60">
        <v>2.4447130000000001</v>
      </c>
      <c r="EF496" s="60">
        <v>2.7888410000000001</v>
      </c>
      <c r="EG496" s="60">
        <v>3.1612591000000001</v>
      </c>
      <c r="EH496" s="60">
        <v>3.5596090999999999</v>
      </c>
      <c r="EI496" s="60">
        <v>3.9804713</v>
      </c>
      <c r="EJ496" s="60">
        <v>4.4193243000000004</v>
      </c>
      <c r="EK496" s="60">
        <v>4.8705553999999998</v>
      </c>
      <c r="EL496" s="60">
        <v>5.3275193999999999</v>
      </c>
      <c r="EM496" s="60">
        <v>5.9456191</v>
      </c>
      <c r="EN496" s="60">
        <v>6.5326579999999996</v>
      </c>
      <c r="EO496" s="60">
        <v>6.9362250000000003</v>
      </c>
      <c r="EP496" s="60">
        <v>7.3054889999999997</v>
      </c>
      <c r="EQ496" s="60">
        <v>7.6320269999999999</v>
      </c>
      <c r="ER496" s="60">
        <v>7.9081070000000002</v>
      </c>
      <c r="ES496" s="60">
        <v>8.1714792000000003</v>
      </c>
      <c r="ET496" s="60">
        <v>8.3200649999999996</v>
      </c>
      <c r="EU496" s="60">
        <v>8.3326233999999992</v>
      </c>
      <c r="EV496" s="60">
        <v>8.1880980000000001</v>
      </c>
      <c r="EW496" s="60">
        <v>7.8970513000000002</v>
      </c>
      <c r="EX496" s="60">
        <v>7.4775223000000004</v>
      </c>
      <c r="EY496" s="60">
        <v>6.9532331999999997</v>
      </c>
      <c r="EZ496" s="60">
        <v>6.3514622999999997</v>
      </c>
      <c r="FA496" s="60">
        <v>5.7008159999999997</v>
      </c>
      <c r="FB496" s="60">
        <v>5.0291399999999999</v>
      </c>
      <c r="FC496" s="60">
        <v>4.3617499999999998</v>
      </c>
      <c r="FD496" s="60">
        <v>3.7201019999999998</v>
      </c>
      <c r="FE496" s="60">
        <v>3.1209924</v>
      </c>
      <c r="FF496" s="60">
        <v>2.576263</v>
      </c>
      <c r="FG496" s="60">
        <v>2.1308539999999998</v>
      </c>
      <c r="FH496" s="60">
        <v>1.7388051</v>
      </c>
      <c r="FI496" s="60">
        <v>1.400075</v>
      </c>
      <c r="FJ496" s="60">
        <v>1.1125560000000001</v>
      </c>
      <c r="FK496" s="60">
        <v>0.87262189999999995</v>
      </c>
      <c r="FL496" s="60">
        <v>0.67565673000000004</v>
      </c>
      <c r="FM496" s="60">
        <v>0.51651190000000002</v>
      </c>
      <c r="FN496" s="60">
        <v>0.38989230000000002</v>
      </c>
      <c r="FO496" s="60">
        <v>0.30623250000000002</v>
      </c>
      <c r="FP496" s="60">
        <v>0.2383923</v>
      </c>
      <c r="FQ496" s="60">
        <v>0.18890282</v>
      </c>
      <c r="FR496" s="60">
        <v>0.14859083000000001</v>
      </c>
      <c r="FS496" s="60">
        <v>0.116026</v>
      </c>
      <c r="FT496" s="60">
        <v>8.9935379999999995E-2</v>
      </c>
      <c r="FU496" s="60">
        <v>6.9202109999999997E-2</v>
      </c>
      <c r="FV496" s="60">
        <v>5.2859469999999999E-2</v>
      </c>
      <c r="FW496" s="60">
        <v>4.0081270000000002E-2</v>
      </c>
      <c r="FX496" s="60">
        <v>3.0169999999999999E-2</v>
      </c>
      <c r="FY496" s="60">
        <v>2.2543629999999999E-2</v>
      </c>
      <c r="FZ496" s="60">
        <v>1.672191E-2</v>
      </c>
      <c r="GA496" s="60">
        <v>1.231288E-2</v>
      </c>
      <c r="GB496" s="60">
        <v>9.0000099999999993E-3</v>
      </c>
      <c r="GC496" s="60">
        <v>6.5303100000000001E-3</v>
      </c>
      <c r="GD496" s="60">
        <v>4.7035799999999997E-3</v>
      </c>
      <c r="GE496" s="60">
        <v>3.3629799999999998E-3</v>
      </c>
      <c r="GF496" s="60">
        <v>2.3868000000000001E-3</v>
      </c>
      <c r="GG496" s="60">
        <v>1.5314300000000001E-3</v>
      </c>
      <c r="GH496" s="60">
        <v>1.02918E-3</v>
      </c>
      <c r="GI496" s="60">
        <v>6.8563999999999995E-4</v>
      </c>
      <c r="GJ496" s="60">
        <v>5.1789000000000002E-4</v>
      </c>
      <c r="GK496" s="60">
        <v>3.0477E-4</v>
      </c>
      <c r="GL496" s="60">
        <v>1.5669999999999999E-4</v>
      </c>
      <c r="GM496" s="60">
        <v>7.8490000000000002E-5</v>
      </c>
      <c r="GN496" s="60">
        <v>3.9919999999999997E-5</v>
      </c>
      <c r="GO496" s="60">
        <v>1.999E-5</v>
      </c>
      <c r="GP496" s="60">
        <v>9.2099999999999999E-6</v>
      </c>
      <c r="GQ496" s="60">
        <v>4.1699999999999999E-6</v>
      </c>
      <c r="GR496" s="60">
        <v>1.86E-6</v>
      </c>
      <c r="GS496" s="60">
        <v>8.0999999999999997E-7</v>
      </c>
    </row>
    <row r="497" spans="1:201" x14ac:dyDescent="0.2">
      <c r="A497" s="70">
        <v>42226.432291666664</v>
      </c>
      <c r="B497" s="60">
        <v>0</v>
      </c>
      <c r="C497" s="60">
        <v>4.7528000000000002E-4</v>
      </c>
      <c r="D497" s="60">
        <v>5.8430000000000005E-4</v>
      </c>
      <c r="E497" s="60">
        <v>6.0013000000000004E-4</v>
      </c>
      <c r="F497" s="60">
        <v>6.0663999999999998E-4</v>
      </c>
      <c r="G497" s="60">
        <v>7.1117999999999995E-4</v>
      </c>
      <c r="H497" s="60">
        <v>8.0895999999999995E-4</v>
      </c>
      <c r="I497" s="60">
        <v>9.0021999999999997E-4</v>
      </c>
      <c r="J497" s="60">
        <v>9.8518999999999994E-4</v>
      </c>
      <c r="K497" s="60">
        <v>8.9588000000000005E-4</v>
      </c>
      <c r="L497" s="60">
        <v>9.4934000000000001E-4</v>
      </c>
      <c r="M497" s="60">
        <v>8.6448000000000004E-4</v>
      </c>
      <c r="N497" s="60">
        <v>9.0008000000000004E-4</v>
      </c>
      <c r="O497" s="60">
        <v>9.3355E-4</v>
      </c>
      <c r="P497" s="60">
        <v>9.6493999999999996E-4</v>
      </c>
      <c r="Q497" s="60">
        <v>1.01081E-3</v>
      </c>
      <c r="R497" s="60">
        <v>1.0519399999999999E-3</v>
      </c>
      <c r="S497" s="60">
        <v>1.0885999999999999E-3</v>
      </c>
      <c r="T497" s="60">
        <v>1.12105E-3</v>
      </c>
      <c r="U497" s="60">
        <v>1.0158700000000001E-3</v>
      </c>
      <c r="V497" s="60">
        <v>9.3194000000000003E-4</v>
      </c>
      <c r="W497" s="60">
        <v>9.4731999999999998E-4</v>
      </c>
      <c r="X497" s="60">
        <v>9.6089999999999999E-4</v>
      </c>
      <c r="Y497" s="60">
        <v>9.7276999999999997E-4</v>
      </c>
      <c r="Z497" s="60">
        <v>9.8302999999999997E-4</v>
      </c>
      <c r="AA497" s="60">
        <v>9.9175999999999995E-4</v>
      </c>
      <c r="AB497" s="60">
        <v>9.9905000000000002E-4</v>
      </c>
      <c r="AC497" s="60">
        <v>1.0049799999999999E-3</v>
      </c>
      <c r="AD497" s="60">
        <v>9.1885000000000003E-4</v>
      </c>
      <c r="AE497" s="60">
        <v>9.2130000000000001E-4</v>
      </c>
      <c r="AF497" s="60">
        <v>9.1193999999999997E-4</v>
      </c>
      <c r="AG497" s="60">
        <v>9.0123000000000004E-4</v>
      </c>
      <c r="AH497" s="60">
        <v>8.8935000000000001E-4</v>
      </c>
      <c r="AI497" s="60">
        <v>8.7644999999999997E-4</v>
      </c>
      <c r="AJ497" s="60">
        <v>8.6268E-4</v>
      </c>
      <c r="AK497" s="60">
        <v>8.4818999999999997E-4</v>
      </c>
      <c r="AL497" s="60">
        <v>7.6999999999999996E-4</v>
      </c>
      <c r="AM497" s="60">
        <v>7.6046000000000002E-4</v>
      </c>
      <c r="AN497" s="60">
        <v>7.5073999999999996E-4</v>
      </c>
      <c r="AO497" s="60">
        <v>7.4087999999999997E-4</v>
      </c>
      <c r="AP497" s="60">
        <v>7.3088999999999999E-4</v>
      </c>
      <c r="AQ497" s="60">
        <v>7.2079999999999996E-4</v>
      </c>
      <c r="AR497" s="60">
        <v>7.1060999999999997E-4</v>
      </c>
      <c r="AS497" s="60">
        <v>7.0036000000000002E-4</v>
      </c>
      <c r="AT497" s="60">
        <v>6.4068000000000003E-4</v>
      </c>
      <c r="AU497" s="60">
        <v>6.1027E-4</v>
      </c>
      <c r="AV497" s="60">
        <v>6.0243999999999999E-4</v>
      </c>
      <c r="AW497" s="60">
        <v>5.9456999999999999E-4</v>
      </c>
      <c r="AX497" s="60">
        <v>5.8666999999999996E-4</v>
      </c>
      <c r="AY497" s="60">
        <v>5.7874999999999995E-4</v>
      </c>
      <c r="AZ497" s="60">
        <v>5.5177000000000004E-4</v>
      </c>
      <c r="BA497" s="60">
        <v>5.4440999999999995E-4</v>
      </c>
      <c r="BB497" s="60">
        <v>5.3423000000000001E-4</v>
      </c>
      <c r="BC497" s="60">
        <v>5.3227000000000005E-4</v>
      </c>
      <c r="BD497" s="60">
        <v>5.3034999999999996E-4</v>
      </c>
      <c r="BE497" s="60">
        <v>5.1139000000000002E-4</v>
      </c>
      <c r="BF497" s="60">
        <v>5.1037999999999995E-4</v>
      </c>
      <c r="BG497" s="60">
        <v>5.0865000000000003E-4</v>
      </c>
      <c r="BH497" s="60">
        <v>5.0695000000000004E-4</v>
      </c>
      <c r="BI497" s="60">
        <v>5.0527999999999999E-4</v>
      </c>
      <c r="BJ497" s="60">
        <v>4.8802999999999997E-4</v>
      </c>
      <c r="BK497" s="60">
        <v>4.6883E-4</v>
      </c>
      <c r="BL497" s="60">
        <v>4.6773000000000002E-4</v>
      </c>
      <c r="BM497" s="60">
        <v>4.6668000000000002E-4</v>
      </c>
      <c r="BN497" s="60">
        <v>4.6569999999999999E-4</v>
      </c>
      <c r="BO497" s="60">
        <v>4.6474E-4</v>
      </c>
      <c r="BP497" s="60">
        <v>4.6402999999999999E-4</v>
      </c>
      <c r="BQ497" s="60">
        <v>4.4746E-4</v>
      </c>
      <c r="BR497" s="60">
        <v>4.4747999999999999E-4</v>
      </c>
      <c r="BS497" s="60">
        <v>4.4837000000000002E-4</v>
      </c>
      <c r="BT497" s="60">
        <v>4.4672000000000001E-4</v>
      </c>
      <c r="BU497" s="60">
        <v>4.4564000000000002E-4</v>
      </c>
      <c r="BV497" s="60">
        <v>4.4557E-4</v>
      </c>
      <c r="BW497" s="60">
        <v>4.4683E-4</v>
      </c>
      <c r="BX497" s="60">
        <v>4.4983000000000002E-4</v>
      </c>
      <c r="BY497" s="60">
        <v>4.5513999999999998E-4</v>
      </c>
      <c r="BZ497" s="60">
        <v>4.6345000000000002E-4</v>
      </c>
      <c r="CA497" s="60">
        <v>4.7568000000000003E-4</v>
      </c>
      <c r="CB497" s="60">
        <v>4.9202000000000002E-4</v>
      </c>
      <c r="CC497" s="60">
        <v>4.9222999999999997E-4</v>
      </c>
      <c r="CD497" s="60">
        <v>5.1320000000000001E-4</v>
      </c>
      <c r="CE497" s="60">
        <v>5.3952999999999998E-4</v>
      </c>
      <c r="CF497" s="60">
        <v>5.7233000000000002E-4</v>
      </c>
      <c r="CG497" s="60">
        <v>6.1289999999999999E-4</v>
      </c>
      <c r="CH497" s="60">
        <v>6.6357000000000005E-4</v>
      </c>
      <c r="CI497" s="60">
        <v>7.2557000000000003E-4</v>
      </c>
      <c r="CJ497" s="60">
        <v>8.0703000000000003E-4</v>
      </c>
      <c r="CK497" s="60">
        <v>9.0711999999999997E-4</v>
      </c>
      <c r="CL497" s="60">
        <v>1.0295E-3</v>
      </c>
      <c r="CM497" s="60">
        <v>1.17847E-3</v>
      </c>
      <c r="CN497" s="60">
        <v>1.4360600000000001E-3</v>
      </c>
      <c r="CO497" s="60">
        <v>1.0589200000000001E-3</v>
      </c>
      <c r="CP497" s="60">
        <v>1.3557599999999999E-3</v>
      </c>
      <c r="CQ497" s="60">
        <v>1.771E-3</v>
      </c>
      <c r="CR497" s="60">
        <v>2.3140700000000001E-3</v>
      </c>
      <c r="CS497" s="60">
        <v>3.0170800000000001E-3</v>
      </c>
      <c r="CT497" s="60">
        <v>3.9182499999999999E-3</v>
      </c>
      <c r="CU497" s="60">
        <v>5.0627299999999997E-3</v>
      </c>
      <c r="CV497" s="60">
        <v>6.1782E-3</v>
      </c>
      <c r="CW497" s="60">
        <v>7.9295100000000007E-3</v>
      </c>
      <c r="CX497" s="60">
        <v>1.010896E-2</v>
      </c>
      <c r="CY497" s="60">
        <v>9.2730599999999996E-3</v>
      </c>
      <c r="CZ497" s="60">
        <v>1.131654E-2</v>
      </c>
      <c r="DA497" s="60">
        <v>1.373684E-2</v>
      </c>
      <c r="DB497" s="60">
        <v>1.6587169999999998E-2</v>
      </c>
      <c r="DC497" s="60">
        <v>1.9925829999999999E-2</v>
      </c>
      <c r="DD497" s="60">
        <v>2.5232729999999998E-2</v>
      </c>
      <c r="DE497" s="60">
        <v>3.1010949999999999E-2</v>
      </c>
      <c r="DF497" s="60">
        <v>3.7872860000000001E-2</v>
      </c>
      <c r="DG497" s="60">
        <v>4.3034389999999999E-2</v>
      </c>
      <c r="DH497" s="60">
        <v>4.0054069999999997E-2</v>
      </c>
      <c r="DI497" s="60">
        <v>4.8872249999999999E-2</v>
      </c>
      <c r="DJ497" s="60">
        <v>5.93611E-2</v>
      </c>
      <c r="DK497" s="60">
        <v>7.1843679999999993E-2</v>
      </c>
      <c r="DL497" s="60">
        <v>8.6716799999999997E-2</v>
      </c>
      <c r="DM497" s="60">
        <v>0.10447003000000001</v>
      </c>
      <c r="DN497" s="60">
        <v>0.12571093999999999</v>
      </c>
      <c r="DO497" s="60">
        <v>0.1511951</v>
      </c>
      <c r="DP497" s="60">
        <v>0.18185709999999999</v>
      </c>
      <c r="DQ497" s="60">
        <v>0.21883894000000001</v>
      </c>
      <c r="DR497" s="60">
        <v>0.26215450000000001</v>
      </c>
      <c r="DS497" s="60">
        <v>0.31714730000000002</v>
      </c>
      <c r="DT497" s="60">
        <v>0.38392890000000002</v>
      </c>
      <c r="DU497" s="60">
        <v>0.46480914000000001</v>
      </c>
      <c r="DV497" s="60">
        <v>0.56234989999999996</v>
      </c>
      <c r="DW497" s="60">
        <v>0.67932119999999996</v>
      </c>
      <c r="DX497" s="60">
        <v>0.81863300000000006</v>
      </c>
      <c r="DY497" s="60">
        <v>0.95484161000000001</v>
      </c>
      <c r="DZ497" s="60">
        <v>1.1107819999999999</v>
      </c>
      <c r="EA497" s="60">
        <v>1.3150440000000001</v>
      </c>
      <c r="EB497" s="60">
        <v>1.5230459999999999</v>
      </c>
      <c r="EC497" s="60">
        <v>1.768878</v>
      </c>
      <c r="ED497" s="60">
        <v>2.0441910999999999</v>
      </c>
      <c r="EE497" s="60">
        <v>2.3495143999999999</v>
      </c>
      <c r="EF497" s="60">
        <v>2.6846269999999999</v>
      </c>
      <c r="EG497" s="60">
        <v>3.0484391999999998</v>
      </c>
      <c r="EH497" s="60">
        <v>3.4388969999999999</v>
      </c>
      <c r="EI497" s="60">
        <v>3.8528992999999998</v>
      </c>
      <c r="EJ497" s="60">
        <v>4.2862562999999998</v>
      </c>
      <c r="EK497" s="60">
        <v>4.7336792000000001</v>
      </c>
      <c r="EL497" s="60">
        <v>5.1888290000000001</v>
      </c>
      <c r="EM497" s="60">
        <v>5.8088059999999997</v>
      </c>
      <c r="EN497" s="60">
        <v>6.4024929999999998</v>
      </c>
      <c r="EO497" s="60">
        <v>6.813555</v>
      </c>
      <c r="EP497" s="60">
        <v>7.1929201999999997</v>
      </c>
      <c r="EQ497" s="60">
        <v>7.5320520000000002</v>
      </c>
      <c r="ER497" s="60">
        <v>7.8230120000000003</v>
      </c>
      <c r="ES497" s="60">
        <v>8.1094922999999994</v>
      </c>
      <c r="ET497" s="60">
        <v>8.2835149999999995</v>
      </c>
      <c r="EU497" s="60">
        <v>8.326708</v>
      </c>
      <c r="EV497" s="60">
        <v>8.2124369999999995</v>
      </c>
      <c r="EW497" s="60">
        <v>7.9495953999999998</v>
      </c>
      <c r="EX497" s="60">
        <v>7.5547914</v>
      </c>
      <c r="EY497" s="60">
        <v>7.0506672000000004</v>
      </c>
      <c r="EZ497" s="60">
        <v>6.4638304</v>
      </c>
      <c r="FA497" s="60">
        <v>5.8226431999999999</v>
      </c>
      <c r="FB497" s="60">
        <v>5.155106</v>
      </c>
      <c r="FC497" s="60">
        <v>4.4870239999999999</v>
      </c>
      <c r="FD497" s="60">
        <v>3.8405960000000001</v>
      </c>
      <c r="FE497" s="60">
        <v>3.2335121</v>
      </c>
      <c r="FF497" s="60">
        <v>2.6785600000000001</v>
      </c>
      <c r="FG497" s="60">
        <v>2.2226659999999998</v>
      </c>
      <c r="FH497" s="60">
        <v>1.819604</v>
      </c>
      <c r="FI497" s="60">
        <v>1.4698690999999999</v>
      </c>
      <c r="FJ497" s="60">
        <v>1.1717834</v>
      </c>
      <c r="FK497" s="60">
        <v>0.92203550000000001</v>
      </c>
      <c r="FL497" s="60">
        <v>0.71621199999999996</v>
      </c>
      <c r="FM497" s="60">
        <v>0.54927340000000002</v>
      </c>
      <c r="FN497" s="60">
        <v>0.41595369999999998</v>
      </c>
      <c r="FO497" s="60">
        <v>0.32758660000000001</v>
      </c>
      <c r="FP497" s="60">
        <v>0.2557084</v>
      </c>
      <c r="FQ497" s="60">
        <v>0.20312730000000001</v>
      </c>
      <c r="FR497" s="60">
        <v>0.16017830999999999</v>
      </c>
      <c r="FS497" s="60">
        <v>0.12538741</v>
      </c>
      <c r="FT497" s="60">
        <v>9.7436410000000001E-2</v>
      </c>
      <c r="FU497" s="60">
        <v>7.5163569999999999E-2</v>
      </c>
      <c r="FV497" s="60">
        <v>5.7559069999999997E-2</v>
      </c>
      <c r="FW497" s="60">
        <v>4.3756339999999998E-2</v>
      </c>
      <c r="FX497" s="60">
        <v>3.3020929999999997E-2</v>
      </c>
      <c r="FY497" s="60">
        <v>2.4737640000000002E-2</v>
      </c>
      <c r="FZ497" s="60">
        <v>1.8397E-2</v>
      </c>
      <c r="GA497" s="60">
        <v>1.35817E-2</v>
      </c>
      <c r="GB497" s="60">
        <v>9.9535300000000004E-3</v>
      </c>
      <c r="GC497" s="60">
        <v>7.2412600000000002E-3</v>
      </c>
      <c r="GD497" s="60">
        <v>5.2295199999999997E-3</v>
      </c>
      <c r="GE497" s="60">
        <v>3.74902E-3</v>
      </c>
      <c r="GF497" s="60">
        <v>2.6679500000000001E-3</v>
      </c>
      <c r="GG497" s="60">
        <v>1.7174099999999999E-3</v>
      </c>
      <c r="GH497" s="60">
        <v>1.1575800000000001E-3</v>
      </c>
      <c r="GI497" s="60">
        <v>7.7348E-4</v>
      </c>
      <c r="GJ497" s="60">
        <v>5.8549999999999997E-4</v>
      </c>
      <c r="GK497" s="60">
        <v>3.458E-4</v>
      </c>
      <c r="GL497" s="60">
        <v>1.7854000000000001E-4</v>
      </c>
      <c r="GM497" s="60">
        <v>8.9800000000000001E-5</v>
      </c>
      <c r="GN497" s="60">
        <v>4.5859999999999998E-5</v>
      </c>
      <c r="GO497" s="60">
        <v>2.3059999999999999E-5</v>
      </c>
      <c r="GP497" s="60">
        <v>1.0679999999999999E-5</v>
      </c>
      <c r="GQ497" s="60">
        <v>4.8600000000000001E-6</v>
      </c>
      <c r="GR497" s="60">
        <v>2.17E-6</v>
      </c>
      <c r="GS497" s="60">
        <v>9.5000000000000001E-7</v>
      </c>
    </row>
    <row r="498" spans="1:201" x14ac:dyDescent="0.2">
      <c r="A498" s="70">
        <v>42226.442199074074</v>
      </c>
      <c r="B498" s="60">
        <v>0</v>
      </c>
      <c r="C498" s="60">
        <v>4.7539000000000001E-4</v>
      </c>
      <c r="D498" s="60">
        <v>5.8441000000000005E-4</v>
      </c>
      <c r="E498" s="60">
        <v>6.0024000000000004E-4</v>
      </c>
      <c r="F498" s="60">
        <v>6.0676000000000003E-4</v>
      </c>
      <c r="G498" s="60">
        <v>7.1131000000000005E-4</v>
      </c>
      <c r="H498" s="60">
        <v>8.0911000000000004E-4</v>
      </c>
      <c r="I498" s="60">
        <v>9.0038E-4</v>
      </c>
      <c r="J498" s="60">
        <v>9.8536999999999995E-4</v>
      </c>
      <c r="K498" s="60">
        <v>8.9605999999999996E-4</v>
      </c>
      <c r="L498" s="60">
        <v>9.4954000000000002E-4</v>
      </c>
      <c r="M498" s="60">
        <v>8.6467E-4</v>
      </c>
      <c r="N498" s="60">
        <v>9.0028999999999999E-4</v>
      </c>
      <c r="O498" s="60">
        <v>9.3378000000000005E-4</v>
      </c>
      <c r="P498" s="60">
        <v>9.6518999999999999E-4</v>
      </c>
      <c r="Q498" s="60">
        <v>1.0110900000000001E-3</v>
      </c>
      <c r="R498" s="60">
        <v>1.0522400000000001E-3</v>
      </c>
      <c r="S498" s="60">
        <v>1.0889199999999999E-3</v>
      </c>
      <c r="T498" s="60">
        <v>1.1214E-3</v>
      </c>
      <c r="U498" s="60">
        <v>1.0161899999999999E-3</v>
      </c>
      <c r="V498" s="60">
        <v>9.3232000000000005E-4</v>
      </c>
      <c r="W498" s="60">
        <v>9.4771000000000005E-4</v>
      </c>
      <c r="X498" s="60">
        <v>9.613E-4</v>
      </c>
      <c r="Y498" s="60">
        <v>9.7318000000000003E-4</v>
      </c>
      <c r="Z498" s="60">
        <v>9.8343999999999992E-4</v>
      </c>
      <c r="AA498" s="60">
        <v>9.9218000000000006E-4</v>
      </c>
      <c r="AB498" s="60">
        <v>9.9946999999999992E-4</v>
      </c>
      <c r="AC498" s="60">
        <v>1.00541E-3</v>
      </c>
      <c r="AD498" s="60">
        <v>9.1929000000000002E-4</v>
      </c>
      <c r="AE498" s="60">
        <v>9.2173000000000005E-4</v>
      </c>
      <c r="AF498" s="60">
        <v>9.1235000000000003E-4</v>
      </c>
      <c r="AG498" s="60">
        <v>9.0163000000000005E-4</v>
      </c>
      <c r="AH498" s="60">
        <v>8.8973000000000003E-4</v>
      </c>
      <c r="AI498" s="60">
        <v>8.7682000000000005E-4</v>
      </c>
      <c r="AJ498" s="60">
        <v>8.6302999999999998E-4</v>
      </c>
      <c r="AK498" s="60">
        <v>8.4851999999999996E-4</v>
      </c>
      <c r="AL498" s="60">
        <v>7.7030999999999996E-4</v>
      </c>
      <c r="AM498" s="60">
        <v>7.6075000000000003E-4</v>
      </c>
      <c r="AN498" s="60">
        <v>7.5102000000000003E-4</v>
      </c>
      <c r="AO498" s="60">
        <v>7.4114999999999999E-4</v>
      </c>
      <c r="AP498" s="60">
        <v>7.3114999999999996E-4</v>
      </c>
      <c r="AQ498" s="60">
        <v>7.2104999999999999E-4</v>
      </c>
      <c r="AR498" s="60">
        <v>7.1086000000000001E-4</v>
      </c>
      <c r="AS498" s="60">
        <v>7.0058999999999996E-4</v>
      </c>
      <c r="AT498" s="60">
        <v>6.4088999999999997E-4</v>
      </c>
      <c r="AU498" s="60">
        <v>6.1043000000000002E-4</v>
      </c>
      <c r="AV498" s="60">
        <v>6.0258999999999996E-4</v>
      </c>
      <c r="AW498" s="60">
        <v>5.9471999999999997E-4</v>
      </c>
      <c r="AX498" s="60">
        <v>5.8679999999999995E-4</v>
      </c>
      <c r="AY498" s="60">
        <v>5.7886999999999999E-4</v>
      </c>
      <c r="AZ498" s="60">
        <v>5.5186000000000005E-4</v>
      </c>
      <c r="BA498" s="60">
        <v>5.4447999999999996E-4</v>
      </c>
      <c r="BB498" s="60">
        <v>5.3428999999999998E-4</v>
      </c>
      <c r="BC498" s="60">
        <v>5.3231999999999997E-4</v>
      </c>
      <c r="BD498" s="60">
        <v>5.3041000000000004E-4</v>
      </c>
      <c r="BE498" s="60">
        <v>5.1141999999999995E-4</v>
      </c>
      <c r="BF498" s="60">
        <v>5.1040000000000005E-4</v>
      </c>
      <c r="BG498" s="60">
        <v>5.0865999999999997E-4</v>
      </c>
      <c r="BH498" s="60">
        <v>5.0695999999999998E-4</v>
      </c>
      <c r="BI498" s="60">
        <v>5.0527999999999999E-4</v>
      </c>
      <c r="BJ498" s="60">
        <v>4.8798999999999999E-4</v>
      </c>
      <c r="BK498" s="60">
        <v>4.6880000000000001E-4</v>
      </c>
      <c r="BL498" s="60">
        <v>4.6767999999999999E-4</v>
      </c>
      <c r="BM498" s="60">
        <v>4.6662E-4</v>
      </c>
      <c r="BN498" s="60">
        <v>4.6560999999999998E-4</v>
      </c>
      <c r="BO498" s="60">
        <v>4.6462000000000001E-4</v>
      </c>
      <c r="BP498" s="60">
        <v>4.6383999999999998E-4</v>
      </c>
      <c r="BQ498" s="60">
        <v>4.4718999999999998E-4</v>
      </c>
      <c r="BR498" s="60">
        <v>4.4707999999999998E-4</v>
      </c>
      <c r="BS498" s="60">
        <v>4.4773000000000002E-4</v>
      </c>
      <c r="BT498" s="60">
        <v>4.4589E-4</v>
      </c>
      <c r="BU498" s="60">
        <v>4.4453E-4</v>
      </c>
      <c r="BV498" s="60">
        <v>4.4408000000000002E-4</v>
      </c>
      <c r="BW498" s="60">
        <v>4.4483000000000001E-4</v>
      </c>
      <c r="BX498" s="60">
        <v>4.4717999999999998E-4</v>
      </c>
      <c r="BY498" s="60">
        <v>4.5161000000000002E-4</v>
      </c>
      <c r="BZ498" s="60">
        <v>4.5878E-4</v>
      </c>
      <c r="CA498" s="60">
        <v>4.6952000000000002E-4</v>
      </c>
      <c r="CB498" s="60">
        <v>4.8404999999999998E-4</v>
      </c>
      <c r="CC498" s="60">
        <v>4.8275E-4</v>
      </c>
      <c r="CD498" s="60">
        <v>5.0155000000000002E-4</v>
      </c>
      <c r="CE498" s="60">
        <v>5.2526000000000005E-4</v>
      </c>
      <c r="CF498" s="60">
        <v>5.5489000000000005E-4</v>
      </c>
      <c r="CG498" s="60">
        <v>5.9164000000000005E-4</v>
      </c>
      <c r="CH498" s="60">
        <v>6.3767999999999995E-4</v>
      </c>
      <c r="CI498" s="60">
        <v>6.9413999999999999E-4</v>
      </c>
      <c r="CJ498" s="60">
        <v>7.6846E-4</v>
      </c>
      <c r="CK498" s="60">
        <v>8.5994000000000001E-4</v>
      </c>
      <c r="CL498" s="60">
        <v>9.7199000000000005E-4</v>
      </c>
      <c r="CM498" s="60">
        <v>1.10862E-3</v>
      </c>
      <c r="CN498" s="60">
        <v>1.34541E-3</v>
      </c>
      <c r="CO498" s="60">
        <v>9.8952000000000003E-4</v>
      </c>
      <c r="CP498" s="60">
        <v>1.2643800000000001E-3</v>
      </c>
      <c r="CQ498" s="60">
        <v>1.6498299999999999E-3</v>
      </c>
      <c r="CR498" s="60">
        <v>2.1551000000000001E-3</v>
      </c>
      <c r="CS498" s="60">
        <v>2.8106400000000001E-3</v>
      </c>
      <c r="CT498" s="60">
        <v>3.6527899999999999E-3</v>
      </c>
      <c r="CU498" s="60">
        <v>4.72457E-3</v>
      </c>
      <c r="CV498" s="60">
        <v>5.7708100000000003E-3</v>
      </c>
      <c r="CW498" s="60">
        <v>7.41671E-3</v>
      </c>
      <c r="CX498" s="60">
        <v>9.4689000000000006E-3</v>
      </c>
      <c r="CY498" s="60">
        <v>8.7036400000000003E-3</v>
      </c>
      <c r="CZ498" s="60">
        <v>1.0636039999999999E-2</v>
      </c>
      <c r="DA498" s="60">
        <v>1.2928429999999999E-2</v>
      </c>
      <c r="DB498" s="60">
        <v>1.563229E-2</v>
      </c>
      <c r="DC498" s="60">
        <v>1.8804089999999999E-2</v>
      </c>
      <c r="DD498" s="60">
        <v>2.3855000000000001E-2</v>
      </c>
      <c r="DE498" s="60">
        <v>2.9362019999999999E-2</v>
      </c>
      <c r="DF498" s="60">
        <v>3.590873E-2</v>
      </c>
      <c r="DG498" s="60">
        <v>4.0835589999999998E-2</v>
      </c>
      <c r="DH498" s="60">
        <v>3.8060990000000003E-2</v>
      </c>
      <c r="DI498" s="60">
        <v>4.6493010000000001E-2</v>
      </c>
      <c r="DJ498" s="60">
        <v>5.6522679999999999E-2</v>
      </c>
      <c r="DK498" s="60">
        <v>6.8456310000000006E-2</v>
      </c>
      <c r="DL498" s="60">
        <v>8.2670110000000005E-2</v>
      </c>
      <c r="DM498" s="60">
        <v>9.9627770000000004E-2</v>
      </c>
      <c r="DN498" s="60">
        <v>0.119904</v>
      </c>
      <c r="DO498" s="60">
        <v>0.14421281</v>
      </c>
      <c r="DP498" s="60">
        <v>0.1734387</v>
      </c>
      <c r="DQ498" s="60">
        <v>0.20866472999999999</v>
      </c>
      <c r="DR498" s="60">
        <v>0.2499227</v>
      </c>
      <c r="DS498" s="60">
        <v>0.30225639999999998</v>
      </c>
      <c r="DT498" s="60">
        <v>0.36581831999999997</v>
      </c>
      <c r="DU498" s="60">
        <v>0.44284059999999997</v>
      </c>
      <c r="DV498" s="60">
        <v>0.53581321000000004</v>
      </c>
      <c r="DW498" s="60">
        <v>0.64744632999999996</v>
      </c>
      <c r="DX498" s="60">
        <v>0.78060870000000004</v>
      </c>
      <c r="DY498" s="60">
        <v>0.91099470000000005</v>
      </c>
      <c r="DZ498" s="60">
        <v>1.060519</v>
      </c>
      <c r="EA498" s="60">
        <v>1.2568092</v>
      </c>
      <c r="EB498" s="60">
        <v>1.457201</v>
      </c>
      <c r="EC498" s="60">
        <v>1.6944109999999999</v>
      </c>
      <c r="ED498" s="60">
        <v>1.9607483999999999</v>
      </c>
      <c r="EE498" s="60">
        <v>2.2569309999999998</v>
      </c>
      <c r="EF498" s="60">
        <v>2.5829650000000002</v>
      </c>
      <c r="EG498" s="60">
        <v>2.9380269999999999</v>
      </c>
      <c r="EH498" s="60">
        <v>3.3203559999999999</v>
      </c>
      <c r="EI498" s="60">
        <v>3.7271673000000001</v>
      </c>
      <c r="EJ498" s="60">
        <v>4.1546000000000003</v>
      </c>
      <c r="EK498" s="60">
        <v>4.5976939999999997</v>
      </c>
      <c r="EL498" s="60">
        <v>5.0504239999999996</v>
      </c>
      <c r="EM498" s="60">
        <v>5.671322</v>
      </c>
      <c r="EN498" s="60">
        <v>6.2706280000000003</v>
      </c>
      <c r="EO498" s="60">
        <v>6.6884180000000004</v>
      </c>
      <c r="EP498" s="60">
        <v>7.0771329999999999</v>
      </c>
      <c r="EQ498" s="60">
        <v>7.4281473</v>
      </c>
      <c r="ER498" s="60">
        <v>7.7333420000000004</v>
      </c>
      <c r="ES498" s="60">
        <v>8.042249</v>
      </c>
      <c r="ET498" s="60">
        <v>8.2412462000000009</v>
      </c>
      <c r="EU498" s="60">
        <v>8.3148730000000004</v>
      </c>
      <c r="EV498" s="60">
        <v>8.2309970000000003</v>
      </c>
      <c r="EW498" s="60">
        <v>7.9968190000000003</v>
      </c>
      <c r="EX498" s="60">
        <v>7.6274642000000004</v>
      </c>
      <c r="EY498" s="60">
        <v>7.1444244000000001</v>
      </c>
      <c r="EZ498" s="60">
        <v>6.5735554</v>
      </c>
      <c r="FA498" s="60">
        <v>5.942895</v>
      </c>
      <c r="FB498" s="60">
        <v>5.2805220000000004</v>
      </c>
      <c r="FC498" s="60">
        <v>4.6126680000000002</v>
      </c>
      <c r="FD498" s="60">
        <v>3.9622289999999998</v>
      </c>
      <c r="FE498" s="60">
        <v>3.3477610000000002</v>
      </c>
      <c r="FF498" s="60">
        <v>2.7829913999999998</v>
      </c>
      <c r="FG498" s="60">
        <v>2.3168329999999999</v>
      </c>
      <c r="FH498" s="60">
        <v>1.9028430000000001</v>
      </c>
      <c r="FI498" s="60">
        <v>1.5420780000000001</v>
      </c>
      <c r="FJ498" s="60">
        <v>1.2333130000000001</v>
      </c>
      <c r="FK498" s="60">
        <v>0.97357404000000003</v>
      </c>
      <c r="FL498" s="60">
        <v>0.75867589999999996</v>
      </c>
      <c r="FM498" s="60">
        <v>0.58370721000000003</v>
      </c>
      <c r="FN498" s="60">
        <v>0.4434477</v>
      </c>
      <c r="FO498" s="60">
        <v>0.3501841</v>
      </c>
      <c r="FP498" s="60">
        <v>0.27408903000000001</v>
      </c>
      <c r="FQ498" s="60">
        <v>0.21826799999999999</v>
      </c>
      <c r="FR498" s="60">
        <v>0.17254620000000001</v>
      </c>
      <c r="FS498" s="60">
        <v>0.13540679999999999</v>
      </c>
      <c r="FT498" s="60">
        <v>0.1054867</v>
      </c>
      <c r="FU498" s="60">
        <v>8.157913E-2</v>
      </c>
      <c r="FV498" s="60">
        <v>6.2630530000000004E-2</v>
      </c>
      <c r="FW498" s="60">
        <v>4.7733089999999999E-2</v>
      </c>
      <c r="FX498" s="60">
        <v>3.6114359999999998E-2</v>
      </c>
      <c r="FY498" s="60">
        <v>2.7124829999999999E-2</v>
      </c>
      <c r="FZ498" s="60">
        <v>2.0224599999999999E-2</v>
      </c>
      <c r="GA498" s="60">
        <v>1.496985E-2</v>
      </c>
      <c r="GB498" s="60">
        <v>1.099962E-2</v>
      </c>
      <c r="GC498" s="60">
        <v>8.0234E-3</v>
      </c>
      <c r="GD498" s="60">
        <v>5.8097399999999999E-3</v>
      </c>
      <c r="GE498" s="60">
        <v>4.1760900000000004E-3</v>
      </c>
      <c r="GF498" s="60">
        <v>2.97985E-3</v>
      </c>
      <c r="GG498" s="60">
        <v>1.9244500000000001E-3</v>
      </c>
      <c r="GH498" s="60">
        <v>1.3009499999999999E-3</v>
      </c>
      <c r="GI498" s="60">
        <v>8.7186000000000002E-4</v>
      </c>
      <c r="GJ498" s="60">
        <v>6.6138999999999998E-4</v>
      </c>
      <c r="GK498" s="60">
        <v>3.9201999999999998E-4</v>
      </c>
      <c r="GL498" s="60">
        <v>2.0324000000000001E-4</v>
      </c>
      <c r="GM498" s="60">
        <v>1.0266E-4</v>
      </c>
      <c r="GN498" s="60">
        <v>5.2649999999999999E-5</v>
      </c>
      <c r="GO498" s="60">
        <v>2.658E-5</v>
      </c>
      <c r="GP498" s="60">
        <v>1.236E-5</v>
      </c>
      <c r="GQ498" s="60">
        <v>5.6500000000000001E-6</v>
      </c>
      <c r="GR498" s="60">
        <v>2.5299999999999999E-6</v>
      </c>
      <c r="GS498" s="60">
        <v>1.1200000000000001E-6</v>
      </c>
    </row>
    <row r="499" spans="1:201" x14ac:dyDescent="0.2">
      <c r="A499" s="70">
        <v>42226.452094907407</v>
      </c>
      <c r="B499" s="60">
        <v>0</v>
      </c>
      <c r="C499" s="60">
        <v>4.7551000000000001E-4</v>
      </c>
      <c r="D499" s="60">
        <v>5.8452000000000005E-4</v>
      </c>
      <c r="E499" s="60">
        <v>6.0033999999999999E-4</v>
      </c>
      <c r="F499" s="60">
        <v>6.0687000000000002E-4</v>
      </c>
      <c r="G499" s="60">
        <v>7.1144000000000003E-4</v>
      </c>
      <c r="H499" s="60">
        <v>8.0924999999999997E-4</v>
      </c>
      <c r="I499" s="60">
        <v>9.0054000000000002E-4</v>
      </c>
      <c r="J499" s="60">
        <v>9.8554999999999997E-4</v>
      </c>
      <c r="K499" s="60">
        <v>8.9623999999999997E-4</v>
      </c>
      <c r="L499" s="60">
        <v>9.4972999999999998E-4</v>
      </c>
      <c r="M499" s="60">
        <v>8.6487000000000001E-4</v>
      </c>
      <c r="N499" s="60">
        <v>9.0050000000000004E-4</v>
      </c>
      <c r="O499" s="60">
        <v>9.3400999999999998E-4</v>
      </c>
      <c r="P499" s="60">
        <v>9.6544000000000003E-4</v>
      </c>
      <c r="Q499" s="60">
        <v>1.01136E-3</v>
      </c>
      <c r="R499" s="60">
        <v>1.0525300000000001E-3</v>
      </c>
      <c r="S499" s="60">
        <v>1.08924E-3</v>
      </c>
      <c r="T499" s="60">
        <v>1.12174E-3</v>
      </c>
      <c r="U499" s="60">
        <v>1.01651E-3</v>
      </c>
      <c r="V499" s="60">
        <v>9.3269000000000002E-4</v>
      </c>
      <c r="W499" s="60">
        <v>9.4810000000000001E-4</v>
      </c>
      <c r="X499" s="60">
        <v>9.6168999999999996E-4</v>
      </c>
      <c r="Y499" s="60">
        <v>9.7358000000000004E-4</v>
      </c>
      <c r="Z499" s="60">
        <v>9.8385000000000009E-4</v>
      </c>
      <c r="AA499" s="60">
        <v>9.9259999999999995E-4</v>
      </c>
      <c r="AB499" s="60">
        <v>9.9989999999999996E-4</v>
      </c>
      <c r="AC499" s="60">
        <v>1.00584E-3</v>
      </c>
      <c r="AD499" s="60">
        <v>9.1971999999999996E-4</v>
      </c>
      <c r="AE499" s="60">
        <v>9.2215999999999999E-4</v>
      </c>
      <c r="AF499" s="60">
        <v>9.1277000000000003E-4</v>
      </c>
      <c r="AG499" s="60">
        <v>9.0202999999999995E-4</v>
      </c>
      <c r="AH499" s="60">
        <v>8.9012E-4</v>
      </c>
      <c r="AI499" s="60">
        <v>8.7719000000000002E-4</v>
      </c>
      <c r="AJ499" s="60">
        <v>8.6337999999999996E-4</v>
      </c>
      <c r="AK499" s="60">
        <v>8.4884999999999995E-4</v>
      </c>
      <c r="AL499" s="60">
        <v>7.7061999999999996E-4</v>
      </c>
      <c r="AM499" s="60">
        <v>7.6104000000000005E-4</v>
      </c>
      <c r="AN499" s="60">
        <v>7.5129999999999999E-4</v>
      </c>
      <c r="AO499" s="60">
        <v>7.4142000000000001E-4</v>
      </c>
      <c r="AP499" s="60">
        <v>7.3141000000000005E-4</v>
      </c>
      <c r="AQ499" s="60">
        <v>7.2130000000000002E-4</v>
      </c>
      <c r="AR499" s="60">
        <v>7.1109999999999999E-4</v>
      </c>
      <c r="AS499" s="60">
        <v>7.0082E-4</v>
      </c>
      <c r="AT499" s="60">
        <v>6.4110000000000002E-4</v>
      </c>
      <c r="AU499" s="60">
        <v>6.1059000000000005E-4</v>
      </c>
      <c r="AV499" s="60">
        <v>6.0274999999999999E-4</v>
      </c>
      <c r="AW499" s="60">
        <v>5.9486000000000001E-4</v>
      </c>
      <c r="AX499" s="60">
        <v>5.8693999999999999E-4</v>
      </c>
      <c r="AY499" s="60">
        <v>5.7899000000000004E-4</v>
      </c>
      <c r="AZ499" s="60">
        <v>5.5194E-4</v>
      </c>
      <c r="BA499" s="60">
        <v>5.4456000000000003E-4</v>
      </c>
      <c r="BB499" s="60">
        <v>5.3434999999999995E-4</v>
      </c>
      <c r="BC499" s="60">
        <v>5.3238000000000005E-4</v>
      </c>
      <c r="BD499" s="60">
        <v>5.3045999999999996E-4</v>
      </c>
      <c r="BE499" s="60">
        <v>5.1144000000000005E-4</v>
      </c>
      <c r="BF499" s="60">
        <v>5.1042000000000004E-4</v>
      </c>
      <c r="BG499" s="60">
        <v>5.0867999999999996E-4</v>
      </c>
      <c r="BH499" s="60">
        <v>5.0695999999999998E-4</v>
      </c>
      <c r="BI499" s="60">
        <v>5.0527999999999999E-4</v>
      </c>
      <c r="BJ499" s="60">
        <v>4.8796000000000001E-4</v>
      </c>
      <c r="BK499" s="60">
        <v>4.6877000000000003E-4</v>
      </c>
      <c r="BL499" s="60">
        <v>4.6764000000000002E-4</v>
      </c>
      <c r="BM499" s="60">
        <v>4.6655999999999998E-4</v>
      </c>
      <c r="BN499" s="60">
        <v>4.6553000000000002E-4</v>
      </c>
      <c r="BO499" s="60">
        <v>4.6450000000000001E-4</v>
      </c>
      <c r="BP499" s="60">
        <v>4.6366000000000002E-4</v>
      </c>
      <c r="BQ499" s="60">
        <v>4.4694999999999999E-4</v>
      </c>
      <c r="BR499" s="60">
        <v>4.4671000000000001E-4</v>
      </c>
      <c r="BS499" s="60">
        <v>4.4715999999999999E-4</v>
      </c>
      <c r="BT499" s="60">
        <v>4.4513000000000002E-4</v>
      </c>
      <c r="BU499" s="60">
        <v>4.4351999999999998E-4</v>
      </c>
      <c r="BV499" s="60">
        <v>4.4273000000000001E-4</v>
      </c>
      <c r="BW499" s="60">
        <v>4.4303000000000002E-4</v>
      </c>
      <c r="BX499" s="60">
        <v>4.4476999999999999E-4</v>
      </c>
      <c r="BY499" s="60">
        <v>4.4841E-4</v>
      </c>
      <c r="BZ499" s="60">
        <v>4.5454000000000002E-4</v>
      </c>
      <c r="CA499" s="60">
        <v>4.6391E-4</v>
      </c>
      <c r="CB499" s="60">
        <v>4.7680999999999998E-4</v>
      </c>
      <c r="CC499" s="60">
        <v>4.7413000000000002E-4</v>
      </c>
      <c r="CD499" s="60">
        <v>4.9094999999999998E-4</v>
      </c>
      <c r="CE499" s="60">
        <v>5.1225000000000001E-4</v>
      </c>
      <c r="CF499" s="60">
        <v>5.3897999999999999E-4</v>
      </c>
      <c r="CG499" s="60">
        <v>5.7222999999999996E-4</v>
      </c>
      <c r="CH499" s="60">
        <v>6.1401999999999995E-4</v>
      </c>
      <c r="CI499" s="60">
        <v>6.6538000000000003E-4</v>
      </c>
      <c r="CJ499" s="60">
        <v>7.3313000000000002E-4</v>
      </c>
      <c r="CK499" s="60">
        <v>8.1667999999999997E-4</v>
      </c>
      <c r="CL499" s="60">
        <v>9.1920000000000001E-4</v>
      </c>
      <c r="CM499" s="60">
        <v>1.04441E-3</v>
      </c>
      <c r="CN499" s="60">
        <v>1.26195E-3</v>
      </c>
      <c r="CO499" s="60">
        <v>9.2537000000000001E-4</v>
      </c>
      <c r="CP499" s="60">
        <v>1.1797400000000001E-3</v>
      </c>
      <c r="CQ499" s="60">
        <v>1.53732E-3</v>
      </c>
      <c r="CR499" s="60">
        <v>2.0071500000000001E-3</v>
      </c>
      <c r="CS499" s="60">
        <v>2.61809E-3</v>
      </c>
      <c r="CT499" s="60">
        <v>3.4046599999999999E-3</v>
      </c>
      <c r="CU499" s="60">
        <v>4.4078099999999999E-3</v>
      </c>
      <c r="CV499" s="60">
        <v>5.3886000000000003E-3</v>
      </c>
      <c r="CW499" s="60">
        <v>6.9346399999999997E-3</v>
      </c>
      <c r="CX499" s="60">
        <v>8.8660400000000004E-3</v>
      </c>
      <c r="CY499" s="60">
        <v>8.1660399999999994E-3</v>
      </c>
      <c r="CZ499" s="60">
        <v>9.9925199999999995E-3</v>
      </c>
      <c r="DA499" s="60">
        <v>1.216271E-2</v>
      </c>
      <c r="DB499" s="60">
        <v>1.472643E-2</v>
      </c>
      <c r="DC499" s="60">
        <v>1.7738339999999998E-2</v>
      </c>
      <c r="DD499" s="60">
        <v>2.254362E-2</v>
      </c>
      <c r="DE499" s="60">
        <v>2.7790269999999999E-2</v>
      </c>
      <c r="DF499" s="60">
        <v>3.4034450000000001E-2</v>
      </c>
      <c r="DG499" s="60">
        <v>3.8736220000000002E-2</v>
      </c>
      <c r="DH499" s="60">
        <v>3.6155939999999998E-2</v>
      </c>
      <c r="DI499" s="60">
        <v>4.4217970000000002E-2</v>
      </c>
      <c r="DJ499" s="60">
        <v>5.3808349999999998E-2</v>
      </c>
      <c r="DK499" s="60">
        <v>6.5217490000000003E-2</v>
      </c>
      <c r="DL499" s="60">
        <v>7.8802090000000005E-2</v>
      </c>
      <c r="DM499" s="60">
        <v>9.50014E-2</v>
      </c>
      <c r="DN499" s="60">
        <v>0.11435910000000001</v>
      </c>
      <c r="DO499" s="60">
        <v>0.13755023</v>
      </c>
      <c r="DP499" s="60">
        <v>0.16541139999999999</v>
      </c>
      <c r="DQ499" s="60">
        <v>0.19896939999999999</v>
      </c>
      <c r="DR499" s="60">
        <v>0.23827092</v>
      </c>
      <c r="DS499" s="60">
        <v>0.28807463999999999</v>
      </c>
      <c r="DT499" s="60">
        <v>0.34856740000000003</v>
      </c>
      <c r="DU499" s="60">
        <v>0.42190309999999998</v>
      </c>
      <c r="DV499" s="60">
        <v>0.51049840000000002</v>
      </c>
      <c r="DW499" s="60">
        <v>0.61700010000000005</v>
      </c>
      <c r="DX499" s="60">
        <v>0.74423030000000001</v>
      </c>
      <c r="DY499" s="60">
        <v>0.86898200000000003</v>
      </c>
      <c r="DZ499" s="60">
        <v>1.0122761</v>
      </c>
      <c r="EA499" s="60">
        <v>1.20079</v>
      </c>
      <c r="EB499" s="60">
        <v>1.393721</v>
      </c>
      <c r="EC499" s="60">
        <v>1.6224449999999999</v>
      </c>
      <c r="ED499" s="60">
        <v>1.8798973000000001</v>
      </c>
      <c r="EE499" s="60">
        <v>2.1669700000000001</v>
      </c>
      <c r="EF499" s="60">
        <v>2.4838871</v>
      </c>
      <c r="EG499" s="60">
        <v>2.830079</v>
      </c>
      <c r="EH499" s="60">
        <v>3.2040700000000002</v>
      </c>
      <c r="EI499" s="60">
        <v>3.6033870000000001</v>
      </c>
      <c r="EJ499" s="60">
        <v>4.0244949999999999</v>
      </c>
      <c r="EK499" s="60">
        <v>4.4627641999999996</v>
      </c>
      <c r="EL499" s="60">
        <v>4.9124884</v>
      </c>
      <c r="EM499" s="60">
        <v>5.5333750000000004</v>
      </c>
      <c r="EN499" s="60">
        <v>6.1372814</v>
      </c>
      <c r="EO499" s="60">
        <v>6.561032</v>
      </c>
      <c r="EP499" s="60">
        <v>6.9583360000000001</v>
      </c>
      <c r="EQ499" s="60">
        <v>7.3205051000000001</v>
      </c>
      <c r="ER499" s="60">
        <v>7.6392673999999996</v>
      </c>
      <c r="ES499" s="60">
        <v>7.9698753</v>
      </c>
      <c r="ET499" s="60">
        <v>8.1933360000000004</v>
      </c>
      <c r="EU499" s="60">
        <v>8.2971324000000006</v>
      </c>
      <c r="EV499" s="60">
        <v>8.2437280000000008</v>
      </c>
      <c r="EW499" s="60">
        <v>8.0386114000000006</v>
      </c>
      <c r="EX499" s="60">
        <v>7.6953820000000004</v>
      </c>
      <c r="EY499" s="60">
        <v>7.2343120000000001</v>
      </c>
      <c r="EZ499" s="60">
        <v>6.6804290000000002</v>
      </c>
      <c r="FA499" s="60">
        <v>6.0613609999999998</v>
      </c>
      <c r="FB499" s="60">
        <v>5.405189</v>
      </c>
      <c r="FC499" s="60">
        <v>4.7385071999999999</v>
      </c>
      <c r="FD499" s="60">
        <v>4.0848583999999999</v>
      </c>
      <c r="FE499" s="60">
        <v>3.4636339999999999</v>
      </c>
      <c r="FF499" s="60">
        <v>2.8894894</v>
      </c>
      <c r="FG499" s="60">
        <v>2.4133179999999999</v>
      </c>
      <c r="FH499" s="60">
        <v>1.988515</v>
      </c>
      <c r="FI499" s="60">
        <v>1.6167180999999999</v>
      </c>
      <c r="FJ499" s="60">
        <v>1.2971779999999999</v>
      </c>
      <c r="FK499" s="60">
        <v>1.0272840000000001</v>
      </c>
      <c r="FL499" s="60">
        <v>0.80310139999999997</v>
      </c>
      <c r="FM499" s="60">
        <v>0.61986940000000001</v>
      </c>
      <c r="FN499" s="60">
        <v>0.47243002000000001</v>
      </c>
      <c r="FO499" s="60">
        <v>0.37407850999999998</v>
      </c>
      <c r="FP499" s="60">
        <v>0.29358420000000002</v>
      </c>
      <c r="FQ499" s="60">
        <v>0.23437123000000001</v>
      </c>
      <c r="FR499" s="60">
        <v>0.18573661</v>
      </c>
      <c r="FS499" s="60">
        <v>0.14612193000000001</v>
      </c>
      <c r="FT499" s="60">
        <v>0.1141197</v>
      </c>
      <c r="FU499" s="60">
        <v>8.8477940000000005E-2</v>
      </c>
      <c r="FV499" s="60">
        <v>6.8098950000000005E-2</v>
      </c>
      <c r="FW499" s="60">
        <v>5.2032889999999998E-2</v>
      </c>
      <c r="FX499" s="60">
        <v>3.946827E-2</v>
      </c>
      <c r="FY499" s="60">
        <v>2.9720139999999999E-2</v>
      </c>
      <c r="FZ499" s="60">
        <v>2.2217009999999999E-2</v>
      </c>
      <c r="GA499" s="60">
        <v>1.648736E-2</v>
      </c>
      <c r="GB499" s="60">
        <v>1.214635E-2</v>
      </c>
      <c r="GC499" s="60">
        <v>8.8831699999999993E-3</v>
      </c>
      <c r="GD499" s="60">
        <v>6.4493199999999997E-3</v>
      </c>
      <c r="GE499" s="60">
        <v>4.6481700000000001E-3</v>
      </c>
      <c r="GF499" s="60">
        <v>3.3255799999999999E-3</v>
      </c>
      <c r="GG499" s="60">
        <v>2.1547300000000001E-3</v>
      </c>
      <c r="GH499" s="60">
        <v>1.4609099999999999E-3</v>
      </c>
      <c r="GI499" s="60">
        <v>9.819500000000001E-4</v>
      </c>
      <c r="GJ499" s="60">
        <v>7.4651000000000003E-4</v>
      </c>
      <c r="GK499" s="60">
        <v>4.4404999999999998E-4</v>
      </c>
      <c r="GL499" s="60">
        <v>2.3117999999999999E-4</v>
      </c>
      <c r="GM499" s="60">
        <v>1.1726E-4</v>
      </c>
      <c r="GN499" s="60">
        <v>6.0380000000000001E-5</v>
      </c>
      <c r="GO499" s="60">
        <v>3.0599999999999998E-5</v>
      </c>
      <c r="GP499" s="60">
        <v>1.43E-5</v>
      </c>
      <c r="GQ499" s="60">
        <v>6.5599999999999999E-6</v>
      </c>
      <c r="GR499" s="60">
        <v>2.96E-6</v>
      </c>
      <c r="GS499" s="60">
        <v>1.31E-6</v>
      </c>
    </row>
    <row r="500" spans="1:201" x14ac:dyDescent="0.2">
      <c r="A500" s="70">
        <v>42226.46199074074</v>
      </c>
      <c r="B500" s="60">
        <v>0</v>
      </c>
      <c r="C500" s="60">
        <v>4.7562E-4</v>
      </c>
      <c r="D500" s="60">
        <v>5.8463999999999999E-4</v>
      </c>
      <c r="E500" s="60">
        <v>6.0044000000000004E-4</v>
      </c>
      <c r="F500" s="60">
        <v>6.0698999999999996E-4</v>
      </c>
      <c r="G500" s="60">
        <v>7.1157000000000002E-4</v>
      </c>
      <c r="H500" s="60">
        <v>8.0940000000000005E-4</v>
      </c>
      <c r="I500" s="60">
        <v>9.0070999999999999E-4</v>
      </c>
      <c r="J500" s="60">
        <v>9.8572999999999998E-4</v>
      </c>
      <c r="K500" s="60">
        <v>8.9641999999999999E-4</v>
      </c>
      <c r="L500" s="60">
        <v>9.4992999999999998E-4</v>
      </c>
      <c r="M500" s="60">
        <v>8.6505999999999996E-4</v>
      </c>
      <c r="N500" s="60">
        <v>9.0070999999999999E-4</v>
      </c>
      <c r="O500" s="60">
        <v>9.3422999999999998E-4</v>
      </c>
      <c r="P500" s="60">
        <v>9.6568000000000001E-4</v>
      </c>
      <c r="Q500" s="60">
        <v>1.01162E-3</v>
      </c>
      <c r="R500" s="60">
        <v>1.0528200000000001E-3</v>
      </c>
      <c r="S500" s="60">
        <v>1.0895499999999999E-3</v>
      </c>
      <c r="T500" s="60">
        <v>1.12207E-3</v>
      </c>
      <c r="U500" s="60">
        <v>1.01683E-3</v>
      </c>
      <c r="V500" s="60">
        <v>9.3305999999999999E-4</v>
      </c>
      <c r="W500" s="60">
        <v>9.4846999999999998E-4</v>
      </c>
      <c r="X500" s="60">
        <v>9.6208000000000003E-4</v>
      </c>
      <c r="Y500" s="60">
        <v>9.7398000000000005E-4</v>
      </c>
      <c r="Z500" s="60">
        <v>9.8426000000000004E-4</v>
      </c>
      <c r="AA500" s="60">
        <v>9.930099999999999E-4</v>
      </c>
      <c r="AB500" s="60">
        <v>1.0003099999999999E-3</v>
      </c>
      <c r="AC500" s="60">
        <v>1.0062599999999999E-3</v>
      </c>
      <c r="AD500" s="60">
        <v>9.2015E-4</v>
      </c>
      <c r="AE500" s="60">
        <v>9.2259000000000004E-4</v>
      </c>
      <c r="AF500" s="60">
        <v>9.1317999999999998E-4</v>
      </c>
      <c r="AG500" s="60">
        <v>9.0242999999999996E-4</v>
      </c>
      <c r="AH500" s="60">
        <v>8.9050000000000002E-4</v>
      </c>
      <c r="AI500" s="60">
        <v>8.7755000000000005E-4</v>
      </c>
      <c r="AJ500" s="60">
        <v>8.6373000000000005E-4</v>
      </c>
      <c r="AK500" s="60">
        <v>8.4917E-4</v>
      </c>
      <c r="AL500" s="60">
        <v>7.7092000000000003E-4</v>
      </c>
      <c r="AM500" s="60">
        <v>7.6134E-4</v>
      </c>
      <c r="AN500" s="60">
        <v>7.5159000000000001E-4</v>
      </c>
      <c r="AO500" s="60">
        <v>7.4169000000000004E-4</v>
      </c>
      <c r="AP500" s="60">
        <v>7.3167000000000002E-4</v>
      </c>
      <c r="AQ500" s="60">
        <v>7.2154999999999995E-4</v>
      </c>
      <c r="AR500" s="60">
        <v>7.1133000000000004E-4</v>
      </c>
      <c r="AS500" s="60">
        <v>7.0105000000000005E-4</v>
      </c>
      <c r="AT500" s="60">
        <v>6.4130999999999997E-4</v>
      </c>
      <c r="AU500" s="60">
        <v>6.1074999999999996E-4</v>
      </c>
      <c r="AV500" s="60">
        <v>6.0289999999999996E-4</v>
      </c>
      <c r="AW500" s="60">
        <v>5.9500000000000004E-4</v>
      </c>
      <c r="AX500" s="60">
        <v>5.8706999999999997E-4</v>
      </c>
      <c r="AY500" s="60">
        <v>5.7912000000000003E-4</v>
      </c>
      <c r="AZ500" s="60">
        <v>5.5203000000000001E-4</v>
      </c>
      <c r="BA500" s="60">
        <v>5.4463000000000005E-4</v>
      </c>
      <c r="BB500" s="60">
        <v>5.3441999999999997E-4</v>
      </c>
      <c r="BC500" s="60">
        <v>5.3244000000000002E-4</v>
      </c>
      <c r="BD500" s="60">
        <v>5.3050999999999999E-4</v>
      </c>
      <c r="BE500" s="60">
        <v>5.1146999999999998E-4</v>
      </c>
      <c r="BF500" s="60">
        <v>5.1044000000000003E-4</v>
      </c>
      <c r="BG500" s="60">
        <v>5.0869000000000001E-4</v>
      </c>
      <c r="BH500" s="60">
        <v>5.0697000000000003E-4</v>
      </c>
      <c r="BI500" s="60">
        <v>5.0527999999999999E-4</v>
      </c>
      <c r="BJ500" s="60">
        <v>4.8793000000000003E-4</v>
      </c>
      <c r="BK500" s="60">
        <v>4.6873999999999999E-4</v>
      </c>
      <c r="BL500" s="60">
        <v>4.6759999999999998E-4</v>
      </c>
      <c r="BM500" s="60">
        <v>4.6650000000000001E-4</v>
      </c>
      <c r="BN500" s="60">
        <v>4.6546000000000001E-4</v>
      </c>
      <c r="BO500" s="60">
        <v>4.6439000000000002E-4</v>
      </c>
      <c r="BP500" s="60">
        <v>4.6349999999999999E-4</v>
      </c>
      <c r="BQ500" s="60">
        <v>4.4673E-4</v>
      </c>
      <c r="BR500" s="60">
        <v>4.4637000000000002E-4</v>
      </c>
      <c r="BS500" s="60">
        <v>4.4663999999999999E-4</v>
      </c>
      <c r="BT500" s="60">
        <v>4.4443999999999999E-4</v>
      </c>
      <c r="BU500" s="60">
        <v>4.4260000000000002E-4</v>
      </c>
      <c r="BV500" s="60">
        <v>4.415E-4</v>
      </c>
      <c r="BW500" s="60">
        <v>4.4139E-4</v>
      </c>
      <c r="BX500" s="60">
        <v>4.4258999999999998E-4</v>
      </c>
      <c r="BY500" s="60">
        <v>4.4551999999999998E-4</v>
      </c>
      <c r="BZ500" s="60">
        <v>4.507E-4</v>
      </c>
      <c r="CA500" s="60">
        <v>4.5883000000000002E-4</v>
      </c>
      <c r="CB500" s="60">
        <v>4.7022999999999998E-4</v>
      </c>
      <c r="CC500" s="60">
        <v>4.6629000000000001E-4</v>
      </c>
      <c r="CD500" s="60">
        <v>4.8129999999999999E-4</v>
      </c>
      <c r="CE500" s="60">
        <v>5.0040999999999996E-4</v>
      </c>
      <c r="CF500" s="60">
        <v>5.2448000000000002E-4</v>
      </c>
      <c r="CG500" s="60">
        <v>5.5451999999999997E-4</v>
      </c>
      <c r="CH500" s="60">
        <v>5.9241999999999997E-4</v>
      </c>
      <c r="CI500" s="60">
        <v>6.3909000000000004E-4</v>
      </c>
      <c r="CJ500" s="60">
        <v>7.0078999999999996E-4</v>
      </c>
      <c r="CK500" s="60">
        <v>7.7702999999999995E-4</v>
      </c>
      <c r="CL500" s="60">
        <v>8.7076000000000005E-4</v>
      </c>
      <c r="CM500" s="60">
        <v>9.8543999999999997E-4</v>
      </c>
      <c r="CN500" s="60">
        <v>1.18515E-3</v>
      </c>
      <c r="CO500" s="60">
        <v>8.6611999999999995E-4</v>
      </c>
      <c r="CP500" s="60">
        <v>1.1013799999999999E-3</v>
      </c>
      <c r="CQ500" s="60">
        <v>1.43293E-3</v>
      </c>
      <c r="CR500" s="60">
        <v>1.86955E-3</v>
      </c>
      <c r="CS500" s="60">
        <v>2.4386E-3</v>
      </c>
      <c r="CT500" s="60">
        <v>3.1728500000000001E-3</v>
      </c>
      <c r="CU500" s="60">
        <v>4.1112600000000003E-3</v>
      </c>
      <c r="CV500" s="60">
        <v>5.0302100000000002E-3</v>
      </c>
      <c r="CW500" s="60">
        <v>6.48169E-3</v>
      </c>
      <c r="CX500" s="60">
        <v>8.2985000000000003E-3</v>
      </c>
      <c r="CY500" s="60">
        <v>7.6587199999999999E-3</v>
      </c>
      <c r="CZ500" s="60">
        <v>9.3842500000000002E-3</v>
      </c>
      <c r="DA500" s="60">
        <v>1.143778E-2</v>
      </c>
      <c r="DB500" s="60">
        <v>1.386747E-2</v>
      </c>
      <c r="DC500" s="60">
        <v>1.6726230000000002E-2</v>
      </c>
      <c r="DD500" s="60">
        <v>2.1295890000000001E-2</v>
      </c>
      <c r="DE500" s="60">
        <v>2.6292610000000001E-2</v>
      </c>
      <c r="DF500" s="60">
        <v>3.2246459999999998E-2</v>
      </c>
      <c r="DG500" s="60">
        <v>3.6732279999999999E-2</v>
      </c>
      <c r="DH500" s="60">
        <v>3.4335369999999997E-2</v>
      </c>
      <c r="DI500" s="60">
        <v>4.2042799999999998E-2</v>
      </c>
      <c r="DJ500" s="60">
        <v>5.1212769999999998E-2</v>
      </c>
      <c r="DK500" s="60">
        <v>6.2120679999999998E-2</v>
      </c>
      <c r="DL500" s="60">
        <v>7.5104679999999993E-2</v>
      </c>
      <c r="DM500" s="60">
        <v>9.0580919999999995E-2</v>
      </c>
      <c r="DN500" s="60">
        <v>0.10906390000000001</v>
      </c>
      <c r="DO500" s="60">
        <v>0.1311919</v>
      </c>
      <c r="DP500" s="60">
        <v>0.15775602999999999</v>
      </c>
      <c r="DQ500" s="60">
        <v>0.18972939999999999</v>
      </c>
      <c r="DR500" s="60">
        <v>0.22717080000000001</v>
      </c>
      <c r="DS500" s="60">
        <v>0.27456810999999998</v>
      </c>
      <c r="DT500" s="60">
        <v>0.3321366</v>
      </c>
      <c r="DU500" s="60">
        <v>0.40195193000000001</v>
      </c>
      <c r="DV500" s="60">
        <v>0.48635590000000001</v>
      </c>
      <c r="DW500" s="60">
        <v>0.58792900999999997</v>
      </c>
      <c r="DX500" s="60">
        <v>0.70944213</v>
      </c>
      <c r="DY500" s="60">
        <v>0.82874703000000005</v>
      </c>
      <c r="DZ500" s="60">
        <v>0.96599840000000003</v>
      </c>
      <c r="EA500" s="60">
        <v>1.1469362000000001</v>
      </c>
      <c r="EB500" s="60">
        <v>1.3325629999999999</v>
      </c>
      <c r="EC500" s="60">
        <v>1.5529489999999999</v>
      </c>
      <c r="ED500" s="60">
        <v>1.8016213000000001</v>
      </c>
      <c r="EE500" s="60">
        <v>2.0796351</v>
      </c>
      <c r="EF500" s="60">
        <v>2.387419</v>
      </c>
      <c r="EG500" s="60">
        <v>2.7246451</v>
      </c>
      <c r="EH500" s="60">
        <v>3.0901160000000001</v>
      </c>
      <c r="EI500" s="60">
        <v>3.4816630000000002</v>
      </c>
      <c r="EJ500" s="60">
        <v>3.8960731000000002</v>
      </c>
      <c r="EK500" s="60">
        <v>4.3290480999999996</v>
      </c>
      <c r="EL500" s="60">
        <v>4.7752059999999998</v>
      </c>
      <c r="EM500" s="60">
        <v>5.3951710999999998</v>
      </c>
      <c r="EN500" s="60">
        <v>6.0026719999999996</v>
      </c>
      <c r="EO500" s="60">
        <v>6.4316180000000003</v>
      </c>
      <c r="EP500" s="60">
        <v>6.8367424000000003</v>
      </c>
      <c r="EQ500" s="60">
        <v>7.2093261999999996</v>
      </c>
      <c r="ER500" s="60">
        <v>7.5409680000000003</v>
      </c>
      <c r="ES500" s="60">
        <v>7.8925130000000001</v>
      </c>
      <c r="ET500" s="60">
        <v>8.1398740000000007</v>
      </c>
      <c r="EU500" s="60">
        <v>8.2735099999999999</v>
      </c>
      <c r="EV500" s="60">
        <v>8.2505874000000006</v>
      </c>
      <c r="EW500" s="60">
        <v>8.0748719999999992</v>
      </c>
      <c r="EX500" s="60">
        <v>7.758394</v>
      </c>
      <c r="EY500" s="60">
        <v>7.3201450000000001</v>
      </c>
      <c r="EZ500" s="60">
        <v>6.7842431000000003</v>
      </c>
      <c r="FA500" s="60">
        <v>6.177829</v>
      </c>
      <c r="FB500" s="60">
        <v>5.5289060000000001</v>
      </c>
      <c r="FC500" s="60">
        <v>4.8643640000000001</v>
      </c>
      <c r="FD500" s="60">
        <v>4.2083370000000002</v>
      </c>
      <c r="FE500" s="60">
        <v>3.5810194000000002</v>
      </c>
      <c r="FF500" s="60">
        <v>2.9979800000000001</v>
      </c>
      <c r="FG500" s="60">
        <v>2.5120800000000001</v>
      </c>
      <c r="FH500" s="60">
        <v>2.0766079999999998</v>
      </c>
      <c r="FI500" s="60">
        <v>1.6938009999999999</v>
      </c>
      <c r="FJ500" s="60">
        <v>1.363408</v>
      </c>
      <c r="FK500" s="60">
        <v>1.0832079999999999</v>
      </c>
      <c r="FL500" s="60">
        <v>0.84954070000000004</v>
      </c>
      <c r="FM500" s="60">
        <v>0.65781581</v>
      </c>
      <c r="FN500" s="60">
        <v>0.50295670000000003</v>
      </c>
      <c r="FO500" s="60">
        <v>0.39932430000000002</v>
      </c>
      <c r="FP500" s="60">
        <v>0.31424521999999999</v>
      </c>
      <c r="FQ500" s="60">
        <v>0.25148480000000001</v>
      </c>
      <c r="FR500" s="60">
        <v>0.19979330000000001</v>
      </c>
      <c r="FS500" s="60">
        <v>0.1575722</v>
      </c>
      <c r="FT500" s="60">
        <v>0.1233703</v>
      </c>
      <c r="FU500" s="60">
        <v>9.5890569999999994E-2</v>
      </c>
      <c r="FV500" s="60">
        <v>7.3990780000000006E-2</v>
      </c>
      <c r="FW500" s="60">
        <v>5.6678310000000003E-2</v>
      </c>
      <c r="FX500" s="60">
        <v>4.3101710000000001E-2</v>
      </c>
      <c r="FY500" s="60">
        <v>3.2539470000000001E-2</v>
      </c>
      <c r="FZ500" s="60">
        <v>2.4387349999999999E-2</v>
      </c>
      <c r="GA500" s="60">
        <v>1.814495E-2</v>
      </c>
      <c r="GB500" s="60">
        <v>1.34024E-2</v>
      </c>
      <c r="GC500" s="60">
        <v>9.8274899999999995E-3</v>
      </c>
      <c r="GD500" s="60">
        <v>7.1537600000000003E-3</v>
      </c>
      <c r="GE500" s="60">
        <v>5.1695600000000001E-3</v>
      </c>
      <c r="GF500" s="60">
        <v>3.7085E-3</v>
      </c>
      <c r="GG500" s="60">
        <v>2.4106499999999999E-3</v>
      </c>
      <c r="GH500" s="60">
        <v>1.63923E-3</v>
      </c>
      <c r="GI500" s="60">
        <v>1.1050599999999999E-3</v>
      </c>
      <c r="GJ500" s="60">
        <v>8.4190000000000003E-4</v>
      </c>
      <c r="GK500" s="60">
        <v>5.0257999999999998E-4</v>
      </c>
      <c r="GL500" s="60">
        <v>2.6272999999999997E-4</v>
      </c>
      <c r="GM500" s="60">
        <v>1.3383000000000001E-4</v>
      </c>
      <c r="GN500" s="60">
        <v>6.9190000000000007E-5</v>
      </c>
      <c r="GO500" s="60">
        <v>3.5209999999999997E-5</v>
      </c>
      <c r="GP500" s="60">
        <v>1.6520000000000001E-5</v>
      </c>
      <c r="GQ500" s="60">
        <v>7.6199999999999999E-6</v>
      </c>
      <c r="GR500" s="60">
        <v>3.45E-6</v>
      </c>
      <c r="GS500" s="60">
        <v>1.53E-6</v>
      </c>
    </row>
    <row r="501" spans="1:201" x14ac:dyDescent="0.2">
      <c r="A501" s="70">
        <v>42226.471898148149</v>
      </c>
      <c r="B501" s="60">
        <v>0</v>
      </c>
      <c r="C501" s="60">
        <v>4.7573E-4</v>
      </c>
      <c r="D501" s="60">
        <v>5.8474999999999998E-4</v>
      </c>
      <c r="E501" s="60">
        <v>6.0053999999999999E-4</v>
      </c>
      <c r="F501" s="60">
        <v>6.0709999999999996E-4</v>
      </c>
      <c r="G501" s="60">
        <v>7.1170999999999995E-4</v>
      </c>
      <c r="H501" s="60">
        <v>8.0955000000000003E-4</v>
      </c>
      <c r="I501" s="60">
        <v>9.0087000000000001E-4</v>
      </c>
      <c r="J501" s="60">
        <v>9.8591E-4</v>
      </c>
      <c r="K501" s="60">
        <v>8.966E-4</v>
      </c>
      <c r="L501" s="60">
        <v>9.5012000000000004E-4</v>
      </c>
      <c r="M501" s="60">
        <v>8.6525000000000003E-4</v>
      </c>
      <c r="N501" s="60">
        <v>9.0090999999999999E-4</v>
      </c>
      <c r="O501" s="60">
        <v>9.3444999999999997E-4</v>
      </c>
      <c r="P501" s="60">
        <v>9.6591999999999999E-4</v>
      </c>
      <c r="Q501" s="60">
        <v>1.0118799999999999E-3</v>
      </c>
      <c r="R501" s="60">
        <v>1.0531E-3</v>
      </c>
      <c r="S501" s="60">
        <v>1.0898500000000001E-3</v>
      </c>
      <c r="T501" s="60">
        <v>1.1224E-3</v>
      </c>
      <c r="U501" s="60">
        <v>1.0171399999999999E-3</v>
      </c>
      <c r="V501" s="60">
        <v>9.3342000000000002E-4</v>
      </c>
      <c r="W501" s="60">
        <v>9.4885E-4</v>
      </c>
      <c r="X501" s="60">
        <v>9.6246999999999999E-4</v>
      </c>
      <c r="Y501" s="60">
        <v>9.7437000000000001E-4</v>
      </c>
      <c r="Z501" s="60">
        <v>9.8466000000000005E-4</v>
      </c>
      <c r="AA501" s="60">
        <v>9.9342000000000007E-4</v>
      </c>
      <c r="AB501" s="60">
        <v>1.00073E-3</v>
      </c>
      <c r="AC501" s="60">
        <v>1.0066700000000001E-3</v>
      </c>
      <c r="AD501" s="60">
        <v>9.2057E-4</v>
      </c>
      <c r="AE501" s="60">
        <v>9.2301000000000004E-4</v>
      </c>
      <c r="AF501" s="60">
        <v>9.1359000000000004E-4</v>
      </c>
      <c r="AG501" s="60">
        <v>9.0282000000000003E-4</v>
      </c>
      <c r="AH501" s="60">
        <v>8.9088000000000004E-4</v>
      </c>
      <c r="AI501" s="60">
        <v>8.7790999999999998E-4</v>
      </c>
      <c r="AJ501" s="60">
        <v>8.6408000000000003E-4</v>
      </c>
      <c r="AK501" s="60">
        <v>8.4949999999999999E-4</v>
      </c>
      <c r="AL501" s="60">
        <v>7.7123000000000003E-4</v>
      </c>
      <c r="AM501" s="60">
        <v>7.6163000000000001E-4</v>
      </c>
      <c r="AN501" s="60">
        <v>7.5186999999999997E-4</v>
      </c>
      <c r="AO501" s="60">
        <v>7.4195999999999995E-4</v>
      </c>
      <c r="AP501" s="60">
        <v>7.3192999999999999E-4</v>
      </c>
      <c r="AQ501" s="60">
        <v>7.2179000000000004E-4</v>
      </c>
      <c r="AR501" s="60">
        <v>7.1157000000000002E-4</v>
      </c>
      <c r="AS501" s="60">
        <v>7.0127999999999998E-4</v>
      </c>
      <c r="AT501" s="60">
        <v>6.4150999999999998E-4</v>
      </c>
      <c r="AU501" s="60">
        <v>6.1090999999999999E-4</v>
      </c>
      <c r="AV501" s="60">
        <v>6.0305000000000005E-4</v>
      </c>
      <c r="AW501" s="60">
        <v>5.9513999999999997E-4</v>
      </c>
      <c r="AX501" s="60">
        <v>5.8719999999999996E-4</v>
      </c>
      <c r="AY501" s="60">
        <v>5.7923999999999996E-4</v>
      </c>
      <c r="AZ501" s="60">
        <v>5.5210999999999997E-4</v>
      </c>
      <c r="BA501" s="60">
        <v>5.4471000000000001E-4</v>
      </c>
      <c r="BB501" s="60">
        <v>5.3448000000000005E-4</v>
      </c>
      <c r="BC501" s="60">
        <v>5.3249999999999999E-4</v>
      </c>
      <c r="BD501" s="60">
        <v>5.3056999999999996E-4</v>
      </c>
      <c r="BE501" s="60">
        <v>5.1148999999999997E-4</v>
      </c>
      <c r="BF501" s="60">
        <v>5.1046000000000002E-4</v>
      </c>
      <c r="BG501" s="60">
        <v>5.0871E-4</v>
      </c>
      <c r="BH501" s="60">
        <v>5.0697999999999997E-4</v>
      </c>
      <c r="BI501" s="60">
        <v>5.0527999999999999E-4</v>
      </c>
      <c r="BJ501" s="60">
        <v>4.8790999999999998E-4</v>
      </c>
      <c r="BK501" s="60">
        <v>4.6872E-4</v>
      </c>
      <c r="BL501" s="60">
        <v>4.6756E-4</v>
      </c>
      <c r="BM501" s="60">
        <v>4.6644999999999998E-4</v>
      </c>
      <c r="BN501" s="60">
        <v>4.6538999999999999E-4</v>
      </c>
      <c r="BO501" s="60">
        <v>4.6429000000000002E-4</v>
      </c>
      <c r="BP501" s="60">
        <v>4.6336000000000001E-4</v>
      </c>
      <c r="BQ501" s="60">
        <v>4.4653999999999999E-4</v>
      </c>
      <c r="BR501" s="60">
        <v>4.4606000000000002E-4</v>
      </c>
      <c r="BS501" s="60">
        <v>4.4617000000000002E-4</v>
      </c>
      <c r="BT501" s="60">
        <v>4.4381999999999999E-4</v>
      </c>
      <c r="BU501" s="60">
        <v>4.4177000000000002E-4</v>
      </c>
      <c r="BV501" s="60">
        <v>4.4038999999999998E-4</v>
      </c>
      <c r="BW501" s="60">
        <v>4.3991000000000001E-4</v>
      </c>
      <c r="BX501" s="60">
        <v>4.4062000000000002E-4</v>
      </c>
      <c r="BY501" s="60">
        <v>4.4288999999999998E-4</v>
      </c>
      <c r="BZ501" s="60">
        <v>4.4721000000000002E-4</v>
      </c>
      <c r="CA501" s="60">
        <v>4.5420999999999998E-4</v>
      </c>
      <c r="CB501" s="60">
        <v>4.6424999999999998E-4</v>
      </c>
      <c r="CC501" s="60">
        <v>4.5917000000000001E-4</v>
      </c>
      <c r="CD501" s="60">
        <v>4.7252999999999998E-4</v>
      </c>
      <c r="CE501" s="60">
        <v>4.8963000000000001E-4</v>
      </c>
      <c r="CF501" s="60">
        <v>5.1126000000000003E-4</v>
      </c>
      <c r="CG501" s="60">
        <v>5.3837000000000004E-4</v>
      </c>
      <c r="CH501" s="60">
        <v>5.7269000000000005E-4</v>
      </c>
      <c r="CI501" s="60">
        <v>6.1505999999999996E-4</v>
      </c>
      <c r="CJ501" s="60">
        <v>6.7120000000000005E-4</v>
      </c>
      <c r="CK501" s="60">
        <v>7.4072000000000005E-4</v>
      </c>
      <c r="CL501" s="60">
        <v>8.2633999999999995E-4</v>
      </c>
      <c r="CM501" s="60">
        <v>9.3128999999999998E-4</v>
      </c>
      <c r="CN501" s="60">
        <v>1.1145199999999999E-3</v>
      </c>
      <c r="CO501" s="60">
        <v>8.1141999999999998E-4</v>
      </c>
      <c r="CP501" s="60">
        <v>1.02889E-3</v>
      </c>
      <c r="CQ501" s="60">
        <v>1.3361099999999999E-3</v>
      </c>
      <c r="CR501" s="60">
        <v>1.74165E-3</v>
      </c>
      <c r="CS501" s="60">
        <v>2.2713799999999999E-3</v>
      </c>
      <c r="CT501" s="60">
        <v>2.95641E-3</v>
      </c>
      <c r="CU501" s="60">
        <v>3.8337800000000002E-3</v>
      </c>
      <c r="CV501" s="60">
        <v>4.69433E-3</v>
      </c>
      <c r="CW501" s="60">
        <v>6.0563300000000004E-3</v>
      </c>
      <c r="CX501" s="60">
        <v>7.7644799999999998E-3</v>
      </c>
      <c r="CY501" s="60">
        <v>7.1802300000000001E-3</v>
      </c>
      <c r="CZ501" s="60">
        <v>8.8095900000000008E-3</v>
      </c>
      <c r="DA501" s="60">
        <v>1.0751790000000001E-2</v>
      </c>
      <c r="DB501" s="60">
        <v>1.305338E-2</v>
      </c>
      <c r="DC501" s="60">
        <v>1.576553E-2</v>
      </c>
      <c r="DD501" s="60">
        <v>2.0109229999999999E-2</v>
      </c>
      <c r="DE501" s="60">
        <v>2.4866119999999999E-2</v>
      </c>
      <c r="DF501" s="60">
        <v>3.05413E-2</v>
      </c>
      <c r="DG501" s="60">
        <v>3.4819929999999999E-2</v>
      </c>
      <c r="DH501" s="60">
        <v>3.2595930000000002E-2</v>
      </c>
      <c r="DI501" s="60">
        <v>3.996338E-2</v>
      </c>
      <c r="DJ501" s="60">
        <v>4.8730900000000001E-2</v>
      </c>
      <c r="DK501" s="60">
        <v>5.9159639999999999E-2</v>
      </c>
      <c r="DL501" s="60">
        <v>7.1570190000000006E-2</v>
      </c>
      <c r="DM501" s="60">
        <v>8.6356879999999997E-2</v>
      </c>
      <c r="DN501" s="60">
        <v>0.10400664</v>
      </c>
      <c r="DO501" s="60">
        <v>0.12512311000000001</v>
      </c>
      <c r="DP501" s="60">
        <v>0.15045439999999999</v>
      </c>
      <c r="DQ501" s="60">
        <v>0.1809221</v>
      </c>
      <c r="DR501" s="60">
        <v>0.21659523999999999</v>
      </c>
      <c r="DS501" s="60">
        <v>0.26170443999999998</v>
      </c>
      <c r="DT501" s="60">
        <v>0.31648809999999999</v>
      </c>
      <c r="DU501" s="60">
        <v>0.38294362999999998</v>
      </c>
      <c r="DV501" s="60">
        <v>0.4633371</v>
      </c>
      <c r="DW501" s="60">
        <v>0.56018042000000001</v>
      </c>
      <c r="DX501" s="60">
        <v>0.67618880000000003</v>
      </c>
      <c r="DY501" s="60">
        <v>0.79023361000000003</v>
      </c>
      <c r="DZ501" s="60">
        <v>0.92162999999999995</v>
      </c>
      <c r="EA501" s="60">
        <v>1.0951964000000001</v>
      </c>
      <c r="EB501" s="60">
        <v>1.2736829999999999</v>
      </c>
      <c r="EC501" s="60">
        <v>1.4858880000000001</v>
      </c>
      <c r="ED501" s="60">
        <v>1.7258993</v>
      </c>
      <c r="EE501" s="60">
        <v>1.9949220999999999</v>
      </c>
      <c r="EF501" s="60">
        <v>2.2935762</v>
      </c>
      <c r="EG501" s="60">
        <v>2.6217670000000002</v>
      </c>
      <c r="EH501" s="60">
        <v>2.9785621</v>
      </c>
      <c r="EI501" s="60">
        <v>3.3620909999999999</v>
      </c>
      <c r="EJ501" s="60">
        <v>3.7694589999999999</v>
      </c>
      <c r="EK501" s="60">
        <v>4.1966979999999996</v>
      </c>
      <c r="EL501" s="60">
        <v>4.6387524000000004</v>
      </c>
      <c r="EM501" s="60">
        <v>5.2569122000000004</v>
      </c>
      <c r="EN501" s="60">
        <v>5.8670153000000003</v>
      </c>
      <c r="EO501" s="60">
        <v>6.3003954000000002</v>
      </c>
      <c r="EP501" s="60">
        <v>6.7125719999999998</v>
      </c>
      <c r="EQ501" s="60">
        <v>7.0948162000000004</v>
      </c>
      <c r="ER501" s="60">
        <v>7.4386280999999999</v>
      </c>
      <c r="ES501" s="60">
        <v>7.8103090000000002</v>
      </c>
      <c r="ET501" s="60">
        <v>8.0809601999999998</v>
      </c>
      <c r="EU501" s="60">
        <v>8.2440461999999997</v>
      </c>
      <c r="EV501" s="60">
        <v>8.2515499999999999</v>
      </c>
      <c r="EW501" s="60">
        <v>8.1055109999999999</v>
      </c>
      <c r="EX501" s="60">
        <v>7.8163580000000001</v>
      </c>
      <c r="EY501" s="60">
        <v>7.4017410000000003</v>
      </c>
      <c r="EZ501" s="60">
        <v>6.8847950000000004</v>
      </c>
      <c r="FA501" s="60">
        <v>6.2920889999999998</v>
      </c>
      <c r="FB501" s="60">
        <v>5.6514701000000001</v>
      </c>
      <c r="FC501" s="60">
        <v>4.9900530999999999</v>
      </c>
      <c r="FD501" s="60">
        <v>4.3325100000000001</v>
      </c>
      <c r="FE501" s="60">
        <v>3.6997981000000002</v>
      </c>
      <c r="FF501" s="60">
        <v>3.1083793000000002</v>
      </c>
      <c r="FG501" s="60">
        <v>2.61307</v>
      </c>
      <c r="FH501" s="60">
        <v>2.1671022999999998</v>
      </c>
      <c r="FI501" s="60">
        <v>1.7733321</v>
      </c>
      <c r="FJ501" s="60">
        <v>1.4320310000000001</v>
      </c>
      <c r="FK501" s="60">
        <v>1.1413880000000001</v>
      </c>
      <c r="FL501" s="60">
        <v>0.89804434</v>
      </c>
      <c r="FM501" s="60">
        <v>0.69760200000000006</v>
      </c>
      <c r="FN501" s="60">
        <v>0.53508423999999999</v>
      </c>
      <c r="FO501" s="60">
        <v>0.42597654000000001</v>
      </c>
      <c r="FP501" s="60">
        <v>0.33612449999999999</v>
      </c>
      <c r="FQ501" s="60">
        <v>0.26965760999999999</v>
      </c>
      <c r="FR501" s="60">
        <v>0.21476129999999999</v>
      </c>
      <c r="FS501" s="60">
        <v>0.16979839999999999</v>
      </c>
      <c r="FT501" s="60">
        <v>0.1332749</v>
      </c>
      <c r="FU501" s="60">
        <v>0.1038491</v>
      </c>
      <c r="FV501" s="60">
        <v>8.033382E-2</v>
      </c>
      <c r="FW501" s="60">
        <v>6.169318E-2</v>
      </c>
      <c r="FX501" s="60">
        <v>4.7034869999999999E-2</v>
      </c>
      <c r="FY501" s="60">
        <v>3.5599739999999998E-2</v>
      </c>
      <c r="FZ501" s="60">
        <v>2.674963E-2</v>
      </c>
      <c r="GA501" s="60">
        <v>1.9954090000000001E-2</v>
      </c>
      <c r="GB501" s="60">
        <v>1.477706E-2</v>
      </c>
      <c r="GC501" s="60">
        <v>1.0863859999999999E-2</v>
      </c>
      <c r="GD501" s="60">
        <v>7.9290000000000003E-3</v>
      </c>
      <c r="GE501" s="60">
        <v>5.7449600000000003E-3</v>
      </c>
      <c r="GF501" s="60">
        <v>4.1322599999999996E-3</v>
      </c>
      <c r="GG501" s="60">
        <v>2.69484E-3</v>
      </c>
      <c r="GH501" s="60">
        <v>1.8378400000000001E-3</v>
      </c>
      <c r="GI501" s="60">
        <v>1.2426E-3</v>
      </c>
      <c r="GJ501" s="60">
        <v>9.4870999999999996E-4</v>
      </c>
      <c r="GK501" s="60">
        <v>5.6835999999999996E-4</v>
      </c>
      <c r="GL501" s="60">
        <v>2.9835000000000001E-4</v>
      </c>
      <c r="GM501" s="60">
        <v>1.5260999999999999E-4</v>
      </c>
      <c r="GN501" s="60">
        <v>7.9220000000000004E-5</v>
      </c>
      <c r="GO501" s="60">
        <v>4.0479999999999999E-5</v>
      </c>
      <c r="GP501" s="60">
        <v>1.908E-5</v>
      </c>
      <c r="GQ501" s="60">
        <v>8.8300000000000002E-6</v>
      </c>
      <c r="GR501" s="60">
        <v>4.0199999999999996E-6</v>
      </c>
      <c r="GS501" s="60">
        <v>1.7999999999999999E-6</v>
      </c>
    </row>
    <row r="502" spans="1:201" x14ac:dyDescent="0.2">
      <c r="A502" s="70">
        <v>42226.481898148151</v>
      </c>
      <c r="B502" s="60">
        <v>0</v>
      </c>
      <c r="C502" s="60">
        <v>4.7584E-4</v>
      </c>
      <c r="D502" s="60">
        <v>5.8485999999999998E-4</v>
      </c>
      <c r="E502" s="60">
        <v>6.0064000000000005E-4</v>
      </c>
      <c r="F502" s="60">
        <v>6.0722E-4</v>
      </c>
      <c r="G502" s="60">
        <v>7.1184000000000004E-4</v>
      </c>
      <c r="H502" s="60">
        <v>8.097E-4</v>
      </c>
      <c r="I502" s="60">
        <v>9.0103999999999998E-4</v>
      </c>
      <c r="J502" s="60">
        <v>9.8609000000000001E-4</v>
      </c>
      <c r="K502" s="60">
        <v>8.9676999999999997E-4</v>
      </c>
      <c r="L502" s="60">
        <v>9.5031E-4</v>
      </c>
      <c r="M502" s="60">
        <v>8.6543999999999998E-4</v>
      </c>
      <c r="N502" s="60">
        <v>9.0111E-4</v>
      </c>
      <c r="O502" s="60">
        <v>9.3466999999999997E-4</v>
      </c>
      <c r="P502" s="60">
        <v>9.6615999999999998E-4</v>
      </c>
      <c r="Q502" s="60">
        <v>1.01213E-3</v>
      </c>
      <c r="R502" s="60">
        <v>1.0533700000000001E-3</v>
      </c>
      <c r="S502" s="60">
        <v>1.0901400000000001E-3</v>
      </c>
      <c r="T502" s="60">
        <v>1.1227100000000001E-3</v>
      </c>
      <c r="U502" s="60">
        <v>1.0174400000000001E-3</v>
      </c>
      <c r="V502" s="60">
        <v>9.3378000000000005E-4</v>
      </c>
      <c r="W502" s="60">
        <v>9.4921000000000003E-4</v>
      </c>
      <c r="X502" s="60">
        <v>9.6283999999999996E-4</v>
      </c>
      <c r="Y502" s="60">
        <v>9.7475999999999997E-4</v>
      </c>
      <c r="Z502" s="60">
        <v>9.8506000000000006E-4</v>
      </c>
      <c r="AA502" s="60">
        <v>9.9382000000000008E-4</v>
      </c>
      <c r="AB502" s="60">
        <v>1.00114E-3</v>
      </c>
      <c r="AC502" s="60">
        <v>1.00709E-3</v>
      </c>
      <c r="AD502" s="60">
        <v>9.2100000000000005E-4</v>
      </c>
      <c r="AE502" s="60">
        <v>9.2343000000000004E-4</v>
      </c>
      <c r="AF502" s="60">
        <v>9.1399000000000005E-4</v>
      </c>
      <c r="AG502" s="60">
        <v>9.0320999999999999E-4</v>
      </c>
      <c r="AH502" s="60">
        <v>8.9125000000000001E-4</v>
      </c>
      <c r="AI502" s="60">
        <v>8.7827000000000001E-4</v>
      </c>
      <c r="AJ502" s="60">
        <v>8.6441999999999997E-4</v>
      </c>
      <c r="AK502" s="60">
        <v>8.4982999999999999E-4</v>
      </c>
      <c r="AL502" s="60">
        <v>7.7152999999999998E-4</v>
      </c>
      <c r="AM502" s="60">
        <v>7.6192000000000002E-4</v>
      </c>
      <c r="AN502" s="60">
        <v>7.5215000000000004E-4</v>
      </c>
      <c r="AO502" s="60">
        <v>7.4222999999999997E-4</v>
      </c>
      <c r="AP502" s="60">
        <v>7.3218999999999997E-4</v>
      </c>
      <c r="AQ502" s="60">
        <v>7.2203999999999996E-4</v>
      </c>
      <c r="AR502" s="60">
        <v>7.1181E-4</v>
      </c>
      <c r="AS502" s="60">
        <v>7.0151000000000002E-4</v>
      </c>
      <c r="AT502" s="60">
        <v>6.4172000000000003E-4</v>
      </c>
      <c r="AU502" s="60">
        <v>6.1107000000000002E-4</v>
      </c>
      <c r="AV502" s="60">
        <v>6.0320000000000003E-4</v>
      </c>
      <c r="AW502" s="60">
        <v>5.9528999999999995E-4</v>
      </c>
      <c r="AX502" s="60">
        <v>5.8734E-4</v>
      </c>
      <c r="AY502" s="60">
        <v>5.7936000000000001E-4</v>
      </c>
      <c r="AZ502" s="60">
        <v>5.5219999999999998E-4</v>
      </c>
      <c r="BA502" s="60">
        <v>5.4478000000000003E-4</v>
      </c>
      <c r="BB502" s="60">
        <v>5.3454000000000002E-4</v>
      </c>
      <c r="BC502" s="60">
        <v>5.3255999999999996E-4</v>
      </c>
      <c r="BD502" s="60">
        <v>5.3061999999999998E-4</v>
      </c>
      <c r="BE502" s="60">
        <v>5.1152000000000001E-4</v>
      </c>
      <c r="BF502" s="60">
        <v>5.1048E-4</v>
      </c>
      <c r="BG502" s="60">
        <v>5.0872999999999999E-4</v>
      </c>
      <c r="BH502" s="60">
        <v>5.0699000000000002E-4</v>
      </c>
      <c r="BI502" s="60">
        <v>5.0527999999999999E-4</v>
      </c>
      <c r="BJ502" s="60">
        <v>4.8788E-4</v>
      </c>
      <c r="BK502" s="60">
        <v>4.6870000000000001E-4</v>
      </c>
      <c r="BL502" s="60">
        <v>4.6753000000000002E-4</v>
      </c>
      <c r="BM502" s="60">
        <v>4.6641E-4</v>
      </c>
      <c r="BN502" s="60">
        <v>4.6533000000000002E-4</v>
      </c>
      <c r="BO502" s="60">
        <v>4.6420000000000001E-4</v>
      </c>
      <c r="BP502" s="60">
        <v>4.6321999999999997E-4</v>
      </c>
      <c r="BQ502" s="60">
        <v>4.4634999999999998E-4</v>
      </c>
      <c r="BR502" s="60">
        <v>4.4579E-4</v>
      </c>
      <c r="BS502" s="60">
        <v>4.4574000000000003E-4</v>
      </c>
      <c r="BT502" s="60">
        <v>4.4326000000000001E-4</v>
      </c>
      <c r="BU502" s="60">
        <v>4.4100999999999998E-4</v>
      </c>
      <c r="BV502" s="60">
        <v>4.3938000000000001E-4</v>
      </c>
      <c r="BW502" s="60">
        <v>4.3857E-4</v>
      </c>
      <c r="BX502" s="60">
        <v>4.3883000000000003E-4</v>
      </c>
      <c r="BY502" s="60">
        <v>4.4051000000000002E-4</v>
      </c>
      <c r="BZ502" s="60">
        <v>4.4403999999999998E-4</v>
      </c>
      <c r="CA502" s="60">
        <v>4.5001999999999998E-4</v>
      </c>
      <c r="CB502" s="60">
        <v>4.5881999999999997E-4</v>
      </c>
      <c r="CC502" s="60">
        <v>4.5269E-4</v>
      </c>
      <c r="CD502" s="60">
        <v>4.6454999999999999E-4</v>
      </c>
      <c r="CE502" s="60">
        <v>4.7982E-4</v>
      </c>
      <c r="CF502" s="60">
        <v>4.9923000000000003E-4</v>
      </c>
      <c r="CG502" s="60">
        <v>5.2364000000000002E-4</v>
      </c>
      <c r="CH502" s="60">
        <v>5.5469000000000004E-4</v>
      </c>
      <c r="CI502" s="60">
        <v>5.9310999999999999E-4</v>
      </c>
      <c r="CJ502" s="60">
        <v>6.4413999999999997E-4</v>
      </c>
      <c r="CK502" s="60">
        <v>7.0746999999999997E-4</v>
      </c>
      <c r="CL502" s="60">
        <v>7.8563000000000005E-4</v>
      </c>
      <c r="CM502" s="60">
        <v>8.8159000000000002E-4</v>
      </c>
      <c r="CN502" s="60">
        <v>1.04959E-3</v>
      </c>
      <c r="CO502" s="60">
        <v>7.6093999999999999E-4</v>
      </c>
      <c r="CP502" s="60">
        <v>9.6184999999999999E-4</v>
      </c>
      <c r="CQ502" s="60">
        <v>1.2463800000000001E-3</v>
      </c>
      <c r="CR502" s="60">
        <v>1.62283E-3</v>
      </c>
      <c r="CS502" s="60">
        <v>2.11568E-3</v>
      </c>
      <c r="CT502" s="60">
        <v>2.75443E-3</v>
      </c>
      <c r="CU502" s="60">
        <v>3.57428E-3</v>
      </c>
      <c r="CV502" s="60">
        <v>4.3797100000000002E-3</v>
      </c>
      <c r="CW502" s="60">
        <v>5.6570800000000001E-3</v>
      </c>
      <c r="CX502" s="60">
        <v>7.2622499999999996E-3</v>
      </c>
      <c r="CY502" s="60">
        <v>6.7291299999999998E-3</v>
      </c>
      <c r="CZ502" s="60">
        <v>8.2669400000000004E-3</v>
      </c>
      <c r="DA502" s="60">
        <v>1.0102969999999999E-2</v>
      </c>
      <c r="DB502" s="60">
        <v>1.228216E-2</v>
      </c>
      <c r="DC502" s="60">
        <v>1.4854020000000001E-2</v>
      </c>
      <c r="DD502" s="60">
        <v>1.898116E-2</v>
      </c>
      <c r="DE502" s="60">
        <v>2.350793E-2</v>
      </c>
      <c r="DF502" s="60">
        <v>2.8915670000000001E-2</v>
      </c>
      <c r="DG502" s="60">
        <v>3.299552E-2</v>
      </c>
      <c r="DH502" s="60">
        <v>3.0934389999999999E-2</v>
      </c>
      <c r="DI502" s="60">
        <v>3.7975780000000001E-2</v>
      </c>
      <c r="DJ502" s="60">
        <v>4.6357910000000002E-2</v>
      </c>
      <c r="DK502" s="60">
        <v>5.6328450000000002E-2</v>
      </c>
      <c r="DL502" s="60">
        <v>6.8191349999999998E-2</v>
      </c>
      <c r="DM502" s="60">
        <v>8.2320260000000006E-2</v>
      </c>
      <c r="DN502" s="60">
        <v>9.9176180000000003E-2</v>
      </c>
      <c r="DO502" s="60">
        <v>0.11933000000000001</v>
      </c>
      <c r="DP502" s="60">
        <v>0.14348920000000001</v>
      </c>
      <c r="DQ502" s="60">
        <v>0.17252629999999999</v>
      </c>
      <c r="DR502" s="60">
        <v>0.2065186</v>
      </c>
      <c r="DS502" s="60">
        <v>0.2494526</v>
      </c>
      <c r="DT502" s="60">
        <v>0.30158512999999998</v>
      </c>
      <c r="DU502" s="60">
        <v>0.3648361</v>
      </c>
      <c r="DV502" s="60">
        <v>0.44139479999999998</v>
      </c>
      <c r="DW502" s="60">
        <v>0.53370249999999997</v>
      </c>
      <c r="DX502" s="60">
        <v>0.64441519999999997</v>
      </c>
      <c r="DY502" s="60">
        <v>0.75338539999999998</v>
      </c>
      <c r="DZ502" s="60">
        <v>0.87911492000000002</v>
      </c>
      <c r="EA502" s="60">
        <v>1.0455173</v>
      </c>
      <c r="EB502" s="60">
        <v>1.2170323999999999</v>
      </c>
      <c r="EC502" s="60">
        <v>1.4212229999999999</v>
      </c>
      <c r="ED502" s="60">
        <v>1.6527053</v>
      </c>
      <c r="EE502" s="60">
        <v>1.912822</v>
      </c>
      <c r="EF502" s="60">
        <v>2.2023711000000001</v>
      </c>
      <c r="EG502" s="60">
        <v>2.5214783999999999</v>
      </c>
      <c r="EH502" s="60">
        <v>2.8694682</v>
      </c>
      <c r="EI502" s="60">
        <v>3.2447590000000002</v>
      </c>
      <c r="EJ502" s="60">
        <v>3.6447683999999998</v>
      </c>
      <c r="EK502" s="60">
        <v>4.0658564000000004</v>
      </c>
      <c r="EL502" s="60">
        <v>4.5032981999999997</v>
      </c>
      <c r="EM502" s="60">
        <v>5.1187990000000001</v>
      </c>
      <c r="EN502" s="60">
        <v>5.730531</v>
      </c>
      <c r="EO502" s="60">
        <v>6.1675890000000004</v>
      </c>
      <c r="EP502" s="60">
        <v>6.5860430000000001</v>
      </c>
      <c r="EQ502" s="60">
        <v>6.9771859999999997</v>
      </c>
      <c r="ER502" s="60">
        <v>7.3324439999999997</v>
      </c>
      <c r="ES502" s="60">
        <v>7.7234210000000001</v>
      </c>
      <c r="ET502" s="60">
        <v>8.0167082999999995</v>
      </c>
      <c r="EU502" s="60">
        <v>8.2087889999999994</v>
      </c>
      <c r="EV502" s="60">
        <v>8.2465972000000001</v>
      </c>
      <c r="EW502" s="60">
        <v>8.1304482999999994</v>
      </c>
      <c r="EX502" s="60">
        <v>7.8691411000000002</v>
      </c>
      <c r="EY502" s="60">
        <v>7.4789241999999998</v>
      </c>
      <c r="EZ502" s="60">
        <v>6.9818819999999997</v>
      </c>
      <c r="FA502" s="60">
        <v>6.4039282000000002</v>
      </c>
      <c r="FB502" s="60">
        <v>5.7726740000000003</v>
      </c>
      <c r="FC502" s="60">
        <v>5.115386</v>
      </c>
      <c r="FD502" s="60">
        <v>4.4572152999999997</v>
      </c>
      <c r="FE502" s="60">
        <v>3.8198420999999998</v>
      </c>
      <c r="FF502" s="60">
        <v>3.2205990999999998</v>
      </c>
      <c r="FG502" s="60">
        <v>2.7162299999999999</v>
      </c>
      <c r="FH502" s="60">
        <v>2.259973</v>
      </c>
      <c r="FI502" s="60">
        <v>1.8553139999999999</v>
      </c>
      <c r="FJ502" s="60">
        <v>1.5030683</v>
      </c>
      <c r="FK502" s="60">
        <v>1.2018629999999999</v>
      </c>
      <c r="FL502" s="60">
        <v>0.94866159999999999</v>
      </c>
      <c r="FM502" s="60">
        <v>0.73928280000000002</v>
      </c>
      <c r="FN502" s="60">
        <v>0.56886939999999997</v>
      </c>
      <c r="FO502" s="60">
        <v>0.45409122000000002</v>
      </c>
      <c r="FP502" s="60">
        <v>0.35927543000000001</v>
      </c>
      <c r="FQ502" s="60">
        <v>0.28894019999999998</v>
      </c>
      <c r="FR502" s="60">
        <v>0.23068721</v>
      </c>
      <c r="FS502" s="60">
        <v>0.1828429</v>
      </c>
      <c r="FT502" s="60">
        <v>0.14387142</v>
      </c>
      <c r="FU502" s="60">
        <v>0.1123869</v>
      </c>
      <c r="FV502" s="60">
        <v>8.7157230000000002E-2</v>
      </c>
      <c r="FW502" s="60">
        <v>6.7102629999999996E-2</v>
      </c>
      <c r="FX502" s="60">
        <v>5.1289099999999997E-2</v>
      </c>
      <c r="FY502" s="60">
        <v>3.8918899999999999E-2</v>
      </c>
      <c r="FZ502" s="60">
        <v>2.9318790000000001E-2</v>
      </c>
      <c r="GA502" s="60">
        <v>2.1927080000000002E-2</v>
      </c>
      <c r="GB502" s="60">
        <v>1.6280349999999999E-2</v>
      </c>
      <c r="GC502" s="60">
        <v>1.200034E-2</v>
      </c>
      <c r="GD502" s="60">
        <v>8.7814699999999996E-3</v>
      </c>
      <c r="GE502" s="60">
        <v>6.3794400000000001E-3</v>
      </c>
      <c r="GF502" s="60">
        <v>4.6008400000000001E-3</v>
      </c>
      <c r="GG502" s="60">
        <v>3.0101400000000001E-3</v>
      </c>
      <c r="GH502" s="60">
        <v>2.0588799999999999E-3</v>
      </c>
      <c r="GI502" s="60">
        <v>1.3961399999999999E-3</v>
      </c>
      <c r="GJ502" s="60">
        <v>1.06821E-3</v>
      </c>
      <c r="GK502" s="60">
        <v>6.4223000000000004E-4</v>
      </c>
      <c r="GL502" s="60">
        <v>3.3851999999999998E-4</v>
      </c>
      <c r="GM502" s="60">
        <v>1.7388000000000001E-4</v>
      </c>
      <c r="GN502" s="60">
        <v>9.0630000000000005E-5</v>
      </c>
      <c r="GO502" s="60">
        <v>4.6499999999999999E-5</v>
      </c>
      <c r="GP502" s="60">
        <v>2.2010000000000001E-5</v>
      </c>
      <c r="GQ502" s="60">
        <v>1.023E-5</v>
      </c>
      <c r="GR502" s="60">
        <v>4.6800000000000001E-6</v>
      </c>
      <c r="GS502" s="60">
        <v>2.0999999999999998E-6</v>
      </c>
    </row>
    <row r="503" spans="1:201" x14ac:dyDescent="0.2">
      <c r="A503" s="70">
        <v>42226.491793981484</v>
      </c>
      <c r="B503" s="60">
        <v>0</v>
      </c>
      <c r="C503" s="60">
        <v>4.7595999999999999E-4</v>
      </c>
      <c r="D503" s="60">
        <v>5.8498000000000003E-4</v>
      </c>
      <c r="E503" s="60">
        <v>6.0074E-4</v>
      </c>
      <c r="F503" s="60">
        <v>6.0733E-4</v>
      </c>
      <c r="G503" s="60">
        <v>7.1197000000000003E-4</v>
      </c>
      <c r="H503" s="60">
        <v>8.0984999999999998E-4</v>
      </c>
      <c r="I503" s="60">
        <v>9.012E-4</v>
      </c>
      <c r="J503" s="60">
        <v>9.8626000000000009E-4</v>
      </c>
      <c r="K503" s="60">
        <v>8.9694999999999998E-4</v>
      </c>
      <c r="L503" s="60">
        <v>9.5049000000000002E-4</v>
      </c>
      <c r="M503" s="60">
        <v>8.6562E-4</v>
      </c>
      <c r="N503" s="60">
        <v>9.0131E-4</v>
      </c>
      <c r="O503" s="60">
        <v>9.3488000000000002E-4</v>
      </c>
      <c r="P503" s="60">
        <v>9.6639000000000002E-4</v>
      </c>
      <c r="Q503" s="60">
        <v>1.01238E-3</v>
      </c>
      <c r="R503" s="60">
        <v>1.05364E-3</v>
      </c>
      <c r="S503" s="60">
        <v>1.0904300000000001E-3</v>
      </c>
      <c r="T503" s="60">
        <v>1.12302E-3</v>
      </c>
      <c r="U503" s="60">
        <v>1.0177299999999999E-3</v>
      </c>
      <c r="V503" s="60">
        <v>9.3413000000000003E-4</v>
      </c>
      <c r="W503" s="60">
        <v>9.4958E-4</v>
      </c>
      <c r="X503" s="60">
        <v>9.6321000000000004E-4</v>
      </c>
      <c r="Y503" s="60">
        <v>9.7513999999999999E-4</v>
      </c>
      <c r="Z503" s="60">
        <v>9.8544999999999991E-4</v>
      </c>
      <c r="AA503" s="60">
        <v>9.9422000000000009E-4</v>
      </c>
      <c r="AB503" s="60">
        <v>1.00154E-3</v>
      </c>
      <c r="AC503" s="60">
        <v>1.00749E-3</v>
      </c>
      <c r="AD503" s="60">
        <v>9.2142000000000005E-4</v>
      </c>
      <c r="AE503" s="60">
        <v>9.2385000000000004E-4</v>
      </c>
      <c r="AF503" s="60">
        <v>9.144E-4</v>
      </c>
      <c r="AG503" s="60">
        <v>9.0359999999999995E-4</v>
      </c>
      <c r="AH503" s="60">
        <v>8.9163000000000003E-4</v>
      </c>
      <c r="AI503" s="60">
        <v>8.7863000000000004E-4</v>
      </c>
      <c r="AJ503" s="60">
        <v>8.6476000000000001E-4</v>
      </c>
      <c r="AK503" s="60">
        <v>8.5015000000000004E-4</v>
      </c>
      <c r="AL503" s="60">
        <v>7.7183999999999998E-4</v>
      </c>
      <c r="AM503" s="60">
        <v>7.6221000000000004E-4</v>
      </c>
      <c r="AN503" s="60">
        <v>7.5241999999999996E-4</v>
      </c>
      <c r="AO503" s="60">
        <v>7.4248999999999995E-4</v>
      </c>
      <c r="AP503" s="60">
        <v>7.3244E-4</v>
      </c>
      <c r="AQ503" s="60">
        <v>7.2229E-4</v>
      </c>
      <c r="AR503" s="60">
        <v>7.1204000000000005E-4</v>
      </c>
      <c r="AS503" s="60">
        <v>7.0173999999999996E-4</v>
      </c>
      <c r="AT503" s="60">
        <v>6.4192999999999997E-4</v>
      </c>
      <c r="AU503" s="60">
        <v>6.1123000000000004E-4</v>
      </c>
      <c r="AV503" s="60">
        <v>6.0335E-4</v>
      </c>
      <c r="AW503" s="60">
        <v>5.9542999999999998E-4</v>
      </c>
      <c r="AX503" s="60">
        <v>5.8746999999999998E-4</v>
      </c>
      <c r="AY503" s="60">
        <v>5.7947999999999995E-4</v>
      </c>
      <c r="AZ503" s="60">
        <v>5.5228000000000005E-4</v>
      </c>
      <c r="BA503" s="60">
        <v>5.4485999999999998E-4</v>
      </c>
      <c r="BB503" s="60">
        <v>5.3461000000000003E-4</v>
      </c>
      <c r="BC503" s="60">
        <v>5.3262000000000003E-4</v>
      </c>
      <c r="BD503" s="60">
        <v>5.3067999999999995E-4</v>
      </c>
      <c r="BE503" s="60">
        <v>5.1155000000000005E-4</v>
      </c>
      <c r="BF503" s="60">
        <v>5.1051000000000004E-4</v>
      </c>
      <c r="BG503" s="60">
        <v>5.0874999999999998E-4</v>
      </c>
      <c r="BH503" s="60">
        <v>5.0701000000000001E-4</v>
      </c>
      <c r="BI503" s="60">
        <v>5.0529000000000004E-4</v>
      </c>
      <c r="BJ503" s="60">
        <v>4.8786000000000001E-4</v>
      </c>
      <c r="BK503" s="60">
        <v>4.6868000000000002E-4</v>
      </c>
      <c r="BL503" s="60">
        <v>4.6749999999999998E-4</v>
      </c>
      <c r="BM503" s="60">
        <v>4.6637000000000002E-4</v>
      </c>
      <c r="BN503" s="60">
        <v>4.6527E-4</v>
      </c>
      <c r="BO503" s="60">
        <v>4.6411E-4</v>
      </c>
      <c r="BP503" s="60">
        <v>4.6309999999999998E-4</v>
      </c>
      <c r="BQ503" s="60">
        <v>4.4619000000000001E-4</v>
      </c>
      <c r="BR503" s="60">
        <v>4.4553000000000003E-4</v>
      </c>
      <c r="BS503" s="60">
        <v>4.4535000000000001E-4</v>
      </c>
      <c r="BT503" s="60">
        <v>4.4274000000000001E-4</v>
      </c>
      <c r="BU503" s="60">
        <v>4.4033000000000001E-4</v>
      </c>
      <c r="BV503" s="60">
        <v>4.3846999999999999E-4</v>
      </c>
      <c r="BW503" s="60">
        <v>4.3734999999999998E-4</v>
      </c>
      <c r="BX503" s="60">
        <v>4.3721E-4</v>
      </c>
      <c r="BY503" s="60">
        <v>4.3835E-4</v>
      </c>
      <c r="BZ503" s="60">
        <v>4.4118E-4</v>
      </c>
      <c r="CA503" s="60">
        <v>4.4621999999999999E-4</v>
      </c>
      <c r="CB503" s="60">
        <v>4.5388999999999998E-4</v>
      </c>
      <c r="CC503" s="60">
        <v>4.4681000000000001E-4</v>
      </c>
      <c r="CD503" s="60">
        <v>4.573E-4</v>
      </c>
      <c r="CE503" s="60">
        <v>4.7089000000000001E-4</v>
      </c>
      <c r="CF503" s="60">
        <v>4.8827000000000001E-4</v>
      </c>
      <c r="CG503" s="60">
        <v>5.1022000000000003E-4</v>
      </c>
      <c r="CH503" s="60">
        <v>5.3826000000000004E-4</v>
      </c>
      <c r="CI503" s="60">
        <v>5.7306999999999996E-4</v>
      </c>
      <c r="CJ503" s="60">
        <v>6.1941000000000003E-4</v>
      </c>
      <c r="CK503" s="60">
        <v>6.7705E-4</v>
      </c>
      <c r="CL503" s="60">
        <v>7.4832999999999996E-4</v>
      </c>
      <c r="CM503" s="60">
        <v>8.3602000000000004E-4</v>
      </c>
      <c r="CN503" s="60">
        <v>9.8993999999999992E-4</v>
      </c>
      <c r="CO503" s="60">
        <v>7.1440000000000002E-4</v>
      </c>
      <c r="CP503" s="60">
        <v>8.9988999999999998E-4</v>
      </c>
      <c r="CQ503" s="60">
        <v>1.16325E-3</v>
      </c>
      <c r="CR503" s="60">
        <v>1.5125E-3</v>
      </c>
      <c r="CS503" s="60">
        <v>1.9707800000000001E-3</v>
      </c>
      <c r="CT503" s="60">
        <v>2.5660399999999999E-3</v>
      </c>
      <c r="CU503" s="60">
        <v>3.3317300000000002E-3</v>
      </c>
      <c r="CV503" s="60">
        <v>4.08516E-3</v>
      </c>
      <c r="CW503" s="60">
        <v>5.2825299999999997E-3</v>
      </c>
      <c r="CX503" s="60">
        <v>6.7901599999999999E-3</v>
      </c>
      <c r="CY503" s="60">
        <v>6.3040800000000001E-3</v>
      </c>
      <c r="CZ503" s="60">
        <v>7.7547700000000002E-3</v>
      </c>
      <c r="DA503" s="60">
        <v>9.4895899999999991E-3</v>
      </c>
      <c r="DB503" s="60">
        <v>1.155192E-2</v>
      </c>
      <c r="DC503" s="60">
        <v>1.398961E-2</v>
      </c>
      <c r="DD503" s="60">
        <v>1.7909230000000002E-2</v>
      </c>
      <c r="DE503" s="60">
        <v>2.221528E-2</v>
      </c>
      <c r="DF503" s="60">
        <v>2.7366399999999999E-2</v>
      </c>
      <c r="DG503" s="60">
        <v>3.1255499999999999E-2</v>
      </c>
      <c r="DH503" s="60">
        <v>2.9347660000000001E-2</v>
      </c>
      <c r="DI503" s="60">
        <v>3.6076270000000001E-2</v>
      </c>
      <c r="DJ503" s="60">
        <v>4.408923E-2</v>
      </c>
      <c r="DK503" s="60">
        <v>5.3621490000000001E-2</v>
      </c>
      <c r="DL503" s="60">
        <v>6.4961210000000005E-2</v>
      </c>
      <c r="DM503" s="60">
        <v>7.8462509999999999E-2</v>
      </c>
      <c r="DN503" s="60">
        <v>9.4561900000000004E-2</v>
      </c>
      <c r="DO503" s="60">
        <v>0.1137994</v>
      </c>
      <c r="DP503" s="60">
        <v>0.1368441</v>
      </c>
      <c r="DQ503" s="60">
        <v>0.16452169999999999</v>
      </c>
      <c r="DR503" s="60">
        <v>0.19691629999999999</v>
      </c>
      <c r="DS503" s="60">
        <v>0.23778282000000001</v>
      </c>
      <c r="DT503" s="60">
        <v>0.2873927</v>
      </c>
      <c r="DU503" s="60">
        <v>0.34758844</v>
      </c>
      <c r="DV503" s="60">
        <v>0.42048280999999998</v>
      </c>
      <c r="DW503" s="60">
        <v>0.50844453999999994</v>
      </c>
      <c r="DX503" s="60">
        <v>0.61406713000000002</v>
      </c>
      <c r="DY503" s="60">
        <v>0.71814602000000005</v>
      </c>
      <c r="DZ503" s="60">
        <v>0.83839642999999997</v>
      </c>
      <c r="EA503" s="60">
        <v>0.99784439999999996</v>
      </c>
      <c r="EB503" s="60">
        <v>1.162563</v>
      </c>
      <c r="EC503" s="60">
        <v>1.3589123000000001</v>
      </c>
      <c r="ED503" s="60">
        <v>1.5820091000000001</v>
      </c>
      <c r="EE503" s="60">
        <v>1.8333193000000001</v>
      </c>
      <c r="EF503" s="60">
        <v>2.1138080000000001</v>
      </c>
      <c r="EG503" s="60">
        <v>2.423807</v>
      </c>
      <c r="EH503" s="60">
        <v>2.7628879999999998</v>
      </c>
      <c r="EI503" s="60">
        <v>3.1297470999999999</v>
      </c>
      <c r="EJ503" s="60">
        <v>3.5221110000000002</v>
      </c>
      <c r="EK503" s="60">
        <v>3.9366623999999999</v>
      </c>
      <c r="EL503" s="60">
        <v>4.369008</v>
      </c>
      <c r="EM503" s="60">
        <v>4.9810239999999997</v>
      </c>
      <c r="EN503" s="60">
        <v>5.5934324000000002</v>
      </c>
      <c r="EO503" s="60">
        <v>6.0334199999999996</v>
      </c>
      <c r="EP503" s="60">
        <v>6.4573799999999997</v>
      </c>
      <c r="EQ503" s="60">
        <v>6.8566510000000003</v>
      </c>
      <c r="ER503" s="60">
        <v>7.2226141999999998</v>
      </c>
      <c r="ES503" s="60">
        <v>7.6320180000000004</v>
      </c>
      <c r="ET503" s="60">
        <v>7.9472402999999998</v>
      </c>
      <c r="EU503" s="60">
        <v>8.1678010000000008</v>
      </c>
      <c r="EV503" s="60">
        <v>8.2357282000000005</v>
      </c>
      <c r="EW503" s="60">
        <v>8.1496191000000007</v>
      </c>
      <c r="EX503" s="60">
        <v>7.9166182999999997</v>
      </c>
      <c r="EY503" s="60">
        <v>7.5515280000000002</v>
      </c>
      <c r="EZ503" s="60">
        <v>7.0753063999999997</v>
      </c>
      <c r="FA503" s="60">
        <v>6.5131344000000002</v>
      </c>
      <c r="FB503" s="60">
        <v>5.8923072000000003</v>
      </c>
      <c r="FC503" s="60">
        <v>5.2401679999999997</v>
      </c>
      <c r="FD503" s="60">
        <v>4.5822854</v>
      </c>
      <c r="FE503" s="60">
        <v>3.9410170999999998</v>
      </c>
      <c r="FF503" s="60">
        <v>3.3345403</v>
      </c>
      <c r="FG503" s="60">
        <v>2.8214972</v>
      </c>
      <c r="FH503" s="60">
        <v>2.3551869999999999</v>
      </c>
      <c r="FI503" s="60">
        <v>1.9397413999999999</v>
      </c>
      <c r="FJ503" s="60">
        <v>1.5765400000000001</v>
      </c>
      <c r="FK503" s="60">
        <v>1.2646679999999999</v>
      </c>
      <c r="FL503" s="60">
        <v>1.0014400000000001</v>
      </c>
      <c r="FM503" s="60">
        <v>0.78291230999999994</v>
      </c>
      <c r="FN503" s="60">
        <v>0.60436869999999998</v>
      </c>
      <c r="FO503" s="60">
        <v>0.48372480000000001</v>
      </c>
      <c r="FP503" s="60">
        <v>0.38375263999999998</v>
      </c>
      <c r="FQ503" s="60">
        <v>0.30938400999999999</v>
      </c>
      <c r="FR503" s="60">
        <v>0.24761902999999999</v>
      </c>
      <c r="FS503" s="60">
        <v>0.19674949999999999</v>
      </c>
      <c r="FT503" s="60">
        <v>0.15519933999999999</v>
      </c>
      <c r="FU503" s="60">
        <v>0.12153901</v>
      </c>
      <c r="FV503" s="60">
        <v>9.4491640000000002E-2</v>
      </c>
      <c r="FW503" s="60">
        <v>7.2933100000000001E-2</v>
      </c>
      <c r="FX503" s="60">
        <v>5.5887010000000001E-2</v>
      </c>
      <c r="FY503" s="60">
        <v>4.2516030000000003E-2</v>
      </c>
      <c r="FZ503" s="60">
        <v>3.2110739999999999E-2</v>
      </c>
      <c r="GA503" s="60">
        <v>2.4077049999999999E-2</v>
      </c>
      <c r="GB503" s="60">
        <v>1.7923000000000001E-2</v>
      </c>
      <c r="GC503" s="60">
        <v>1.324558E-2</v>
      </c>
      <c r="GD503" s="60">
        <v>9.7181200000000002E-3</v>
      </c>
      <c r="GE503" s="60">
        <v>7.0785099999999997E-3</v>
      </c>
      <c r="GF503" s="60">
        <v>5.1185500000000004E-3</v>
      </c>
      <c r="GG503" s="60">
        <v>3.3597000000000002E-3</v>
      </c>
      <c r="GH503" s="60">
        <v>2.30467E-3</v>
      </c>
      <c r="GI503" s="60">
        <v>1.5674E-3</v>
      </c>
      <c r="GJ503" s="60">
        <v>1.2017900000000001E-3</v>
      </c>
      <c r="GK503" s="60">
        <v>7.2510999999999995E-4</v>
      </c>
      <c r="GL503" s="60">
        <v>3.8379000000000001E-4</v>
      </c>
      <c r="GM503" s="60">
        <v>1.9794999999999999E-4</v>
      </c>
      <c r="GN503" s="60">
        <v>1.0359E-4</v>
      </c>
      <c r="GO503" s="60">
        <v>5.3369999999999999E-5</v>
      </c>
      <c r="GP503" s="60">
        <v>2.5369999999999999E-5</v>
      </c>
      <c r="GQ503" s="60">
        <v>1.185E-5</v>
      </c>
      <c r="GR503" s="60">
        <v>5.4399999999999996E-6</v>
      </c>
      <c r="GS503" s="60">
        <v>2.4499999999999998E-6</v>
      </c>
    </row>
    <row r="504" spans="1:201" x14ac:dyDescent="0.2">
      <c r="A504" s="70">
        <v>42226.501793981479</v>
      </c>
      <c r="B504" s="60">
        <v>0</v>
      </c>
      <c r="C504" s="60">
        <v>4.7606999999999999E-4</v>
      </c>
      <c r="D504" s="60">
        <v>5.8509000000000002E-4</v>
      </c>
      <c r="E504" s="60">
        <v>6.0083999999999995E-4</v>
      </c>
      <c r="F504" s="60">
        <v>6.0745000000000005E-4</v>
      </c>
      <c r="G504" s="60">
        <v>7.1210999999999996E-4</v>
      </c>
      <c r="H504" s="60">
        <v>8.0999999999999996E-4</v>
      </c>
      <c r="I504" s="60">
        <v>9.0136000000000003E-4</v>
      </c>
      <c r="J504" s="60">
        <v>9.864400000000001E-4</v>
      </c>
      <c r="K504" s="60">
        <v>8.9713E-4</v>
      </c>
      <c r="L504" s="60">
        <v>9.5067999999999997E-4</v>
      </c>
      <c r="M504" s="60">
        <v>8.6580999999999995E-4</v>
      </c>
      <c r="N504" s="60">
        <v>9.0151000000000001E-4</v>
      </c>
      <c r="O504" s="60">
        <v>9.3508999999999997E-4</v>
      </c>
      <c r="P504" s="60">
        <v>9.6661000000000002E-4</v>
      </c>
      <c r="Q504" s="60">
        <v>1.01263E-3</v>
      </c>
      <c r="R504" s="60">
        <v>1.0539E-3</v>
      </c>
      <c r="S504" s="60">
        <v>1.0907200000000001E-3</v>
      </c>
      <c r="T504" s="60">
        <v>1.1233300000000001E-3</v>
      </c>
      <c r="U504" s="60">
        <v>1.0180199999999999E-3</v>
      </c>
      <c r="V504" s="60">
        <v>9.3448000000000001E-4</v>
      </c>
      <c r="W504" s="60">
        <v>9.4992999999999998E-4</v>
      </c>
      <c r="X504" s="60">
        <v>9.6358000000000001E-4</v>
      </c>
      <c r="Y504" s="60">
        <v>9.7552000000000001E-4</v>
      </c>
      <c r="Z504" s="60">
        <v>9.8583000000000004E-4</v>
      </c>
      <c r="AA504" s="60">
        <v>9.9460999999999994E-4</v>
      </c>
      <c r="AB504" s="60">
        <v>1.00194E-3</v>
      </c>
      <c r="AC504" s="60">
        <v>1.0078999999999999E-3</v>
      </c>
      <c r="AD504" s="60">
        <v>9.2184000000000005E-4</v>
      </c>
      <c r="AE504" s="60">
        <v>9.2427000000000004E-4</v>
      </c>
      <c r="AF504" s="60">
        <v>9.1480000000000001E-4</v>
      </c>
      <c r="AG504" s="60">
        <v>9.0399000000000002E-4</v>
      </c>
      <c r="AH504" s="60">
        <v>8.92E-4</v>
      </c>
      <c r="AI504" s="60">
        <v>8.7898999999999996E-4</v>
      </c>
      <c r="AJ504" s="60">
        <v>8.6510000000000005E-4</v>
      </c>
      <c r="AK504" s="60">
        <v>8.5046999999999998E-4</v>
      </c>
      <c r="AL504" s="60">
        <v>7.7214000000000004E-4</v>
      </c>
      <c r="AM504" s="60">
        <v>7.6250000000000005E-4</v>
      </c>
      <c r="AN504" s="60">
        <v>7.5270000000000003E-4</v>
      </c>
      <c r="AO504" s="60">
        <v>7.4275999999999997E-4</v>
      </c>
      <c r="AP504" s="60">
        <v>7.3269999999999997E-4</v>
      </c>
      <c r="AQ504" s="60">
        <v>7.2252999999999998E-4</v>
      </c>
      <c r="AR504" s="60">
        <v>7.1228000000000003E-4</v>
      </c>
      <c r="AS504" s="60">
        <v>7.0195999999999995E-4</v>
      </c>
      <c r="AT504" s="60">
        <v>6.4212999999999998E-4</v>
      </c>
      <c r="AU504" s="60">
        <v>6.1138999999999996E-4</v>
      </c>
      <c r="AV504" s="60">
        <v>6.0349999999999998E-4</v>
      </c>
      <c r="AW504" s="60">
        <v>5.9557000000000002E-4</v>
      </c>
      <c r="AX504" s="60">
        <v>5.8759999999999997E-4</v>
      </c>
      <c r="AY504" s="60">
        <v>5.7961000000000004E-4</v>
      </c>
      <c r="AZ504" s="60">
        <v>5.5237000000000005E-4</v>
      </c>
      <c r="BA504" s="60">
        <v>5.4494000000000005E-4</v>
      </c>
      <c r="BB504" s="60">
        <v>5.3467E-4</v>
      </c>
      <c r="BC504" s="60">
        <v>5.3268E-4</v>
      </c>
      <c r="BD504" s="60">
        <v>5.3074000000000003E-4</v>
      </c>
      <c r="BE504" s="60">
        <v>5.1157999999999998E-4</v>
      </c>
      <c r="BF504" s="60">
        <v>5.1053999999999997E-4</v>
      </c>
      <c r="BG504" s="60">
        <v>5.0876999999999997E-4</v>
      </c>
      <c r="BH504" s="60">
        <v>5.0701999999999995E-4</v>
      </c>
      <c r="BI504" s="60">
        <v>5.0529999999999998E-4</v>
      </c>
      <c r="BJ504" s="60">
        <v>4.8784000000000002E-4</v>
      </c>
      <c r="BK504" s="60">
        <v>4.6865999999999998E-4</v>
      </c>
      <c r="BL504" s="60">
        <v>4.6747999999999999E-4</v>
      </c>
      <c r="BM504" s="60">
        <v>4.6632999999999999E-4</v>
      </c>
      <c r="BN504" s="60">
        <v>4.6522000000000002E-4</v>
      </c>
      <c r="BO504" s="60">
        <v>4.6403999999999998E-4</v>
      </c>
      <c r="BP504" s="60">
        <v>4.6297999999999999E-4</v>
      </c>
      <c r="BQ504" s="60">
        <v>4.4603999999999998E-4</v>
      </c>
      <c r="BR504" s="60">
        <v>4.4529999999999998E-4</v>
      </c>
      <c r="BS504" s="60">
        <v>4.4498999999999998E-4</v>
      </c>
      <c r="BT504" s="60">
        <v>4.4227999999999997E-4</v>
      </c>
      <c r="BU504" s="60">
        <v>4.3971E-4</v>
      </c>
      <c r="BV504" s="60">
        <v>4.3763999999999999E-4</v>
      </c>
      <c r="BW504" s="60">
        <v>4.3625000000000001E-4</v>
      </c>
      <c r="BX504" s="60">
        <v>4.3574E-4</v>
      </c>
      <c r="BY504" s="60">
        <v>4.3638999999999999E-4</v>
      </c>
      <c r="BZ504" s="60">
        <v>4.3857999999999999E-4</v>
      </c>
      <c r="CA504" s="60">
        <v>4.4276999999999999E-4</v>
      </c>
      <c r="CB504" s="60">
        <v>4.4942000000000002E-4</v>
      </c>
      <c r="CC504" s="60">
        <v>4.4147000000000001E-4</v>
      </c>
      <c r="CD504" s="60">
        <v>4.5071E-4</v>
      </c>
      <c r="CE504" s="60">
        <v>4.6277999999999998E-4</v>
      </c>
      <c r="CF504" s="60">
        <v>4.7830000000000003E-4</v>
      </c>
      <c r="CG504" s="60">
        <v>4.9799000000000002E-4</v>
      </c>
      <c r="CH504" s="60">
        <v>5.2329000000000004E-4</v>
      </c>
      <c r="CI504" s="60">
        <v>5.5478000000000005E-4</v>
      </c>
      <c r="CJ504" s="60">
        <v>5.9681999999999997E-4</v>
      </c>
      <c r="CK504" s="60">
        <v>6.4922999999999999E-4</v>
      </c>
      <c r="CL504" s="60">
        <v>7.1418000000000002E-4</v>
      </c>
      <c r="CM504" s="60">
        <v>7.9423000000000004E-4</v>
      </c>
      <c r="CN504" s="60">
        <v>9.3517000000000003E-4</v>
      </c>
      <c r="CO504" s="60">
        <v>6.715E-4</v>
      </c>
      <c r="CP504" s="60">
        <v>8.4267000000000001E-4</v>
      </c>
      <c r="CQ504" s="60">
        <v>1.08629E-3</v>
      </c>
      <c r="CR504" s="60">
        <v>1.41011E-3</v>
      </c>
      <c r="CS504" s="60">
        <v>1.8360099999999999E-3</v>
      </c>
      <c r="CT504" s="60">
        <v>2.3904400000000002E-3</v>
      </c>
      <c r="CU504" s="60">
        <v>3.1051500000000001E-3</v>
      </c>
      <c r="CV504" s="60">
        <v>3.8095500000000001E-3</v>
      </c>
      <c r="CW504" s="60">
        <v>4.9313400000000002E-3</v>
      </c>
      <c r="CX504" s="60">
        <v>6.3466299999999998E-3</v>
      </c>
      <c r="CY504" s="60">
        <v>5.90377E-3</v>
      </c>
      <c r="CZ504" s="60">
        <v>7.2715999999999996E-3</v>
      </c>
      <c r="DA504" s="60">
        <v>8.9099999999999995E-3</v>
      </c>
      <c r="DB504" s="60">
        <v>1.08608E-2</v>
      </c>
      <c r="DC504" s="60">
        <v>1.317023E-2</v>
      </c>
      <c r="DD504" s="60">
        <v>1.6891119999999999E-2</v>
      </c>
      <c r="DE504" s="60">
        <v>2.0985509999999999E-2</v>
      </c>
      <c r="DF504" s="60">
        <v>2.5890420000000001E-2</v>
      </c>
      <c r="DG504" s="60">
        <v>2.9596500000000001E-2</v>
      </c>
      <c r="DH504" s="60">
        <v>2.7832780000000001E-2</v>
      </c>
      <c r="DI504" s="60">
        <v>3.4261279999999998E-2</v>
      </c>
      <c r="DJ504" s="60">
        <v>4.1920499999999999E-2</v>
      </c>
      <c r="DK504" s="60">
        <v>5.1033389999999998E-2</v>
      </c>
      <c r="DL504" s="60">
        <v>6.1873200000000003E-2</v>
      </c>
      <c r="DM504" s="60">
        <v>7.4775540000000001E-2</v>
      </c>
      <c r="DN504" s="60">
        <v>9.0153769999999994E-2</v>
      </c>
      <c r="DO504" s="60">
        <v>0.10851883</v>
      </c>
      <c r="DP504" s="60">
        <v>0.13050344</v>
      </c>
      <c r="DQ504" s="60">
        <v>0.1568891</v>
      </c>
      <c r="DR504" s="60">
        <v>0.18776499999999999</v>
      </c>
      <c r="DS504" s="60">
        <v>0.2266669</v>
      </c>
      <c r="DT504" s="60">
        <v>0.27387689999999998</v>
      </c>
      <c r="DU504" s="60">
        <v>0.3311615</v>
      </c>
      <c r="DV504" s="60">
        <v>0.40055640999999997</v>
      </c>
      <c r="DW504" s="60">
        <v>0.48435689999999998</v>
      </c>
      <c r="DX504" s="60">
        <v>0.58509093000000001</v>
      </c>
      <c r="DY504" s="60">
        <v>0.68445959999999995</v>
      </c>
      <c r="DZ504" s="60">
        <v>0.79941790999999995</v>
      </c>
      <c r="EA504" s="60">
        <v>0.95212260000000004</v>
      </c>
      <c r="EB504" s="60">
        <v>1.1102221000000001</v>
      </c>
      <c r="EC504" s="60">
        <v>1.2989120000000001</v>
      </c>
      <c r="ED504" s="60">
        <v>1.5137769999999999</v>
      </c>
      <c r="EE504" s="60">
        <v>1.7563949999999999</v>
      </c>
      <c r="EF504" s="60">
        <v>2.0278839999999998</v>
      </c>
      <c r="EG504" s="60">
        <v>2.3287719999999998</v>
      </c>
      <c r="EH504" s="60">
        <v>2.6588639999999999</v>
      </c>
      <c r="EI504" s="60">
        <v>3.0171269999999999</v>
      </c>
      <c r="EJ504" s="60">
        <v>3.401586</v>
      </c>
      <c r="EK504" s="60">
        <v>3.8092434000000002</v>
      </c>
      <c r="EL504" s="60">
        <v>4.2360372000000002</v>
      </c>
      <c r="EM504" s="60">
        <v>4.8437770999999996</v>
      </c>
      <c r="EN504" s="60">
        <v>5.4559319999999998</v>
      </c>
      <c r="EO504" s="60">
        <v>5.8981121999999999</v>
      </c>
      <c r="EP504" s="60">
        <v>6.3268079999999998</v>
      </c>
      <c r="EQ504" s="60">
        <v>6.7334319999999996</v>
      </c>
      <c r="ER504" s="60">
        <v>7.1093469999999996</v>
      </c>
      <c r="ES504" s="60">
        <v>7.5362752999999998</v>
      </c>
      <c r="ET504" s="60">
        <v>7.8726909999999997</v>
      </c>
      <c r="EU504" s="60">
        <v>8.1211579999999994</v>
      </c>
      <c r="EV504" s="60">
        <v>8.2189531000000002</v>
      </c>
      <c r="EW504" s="60">
        <v>8.1629690000000004</v>
      </c>
      <c r="EX504" s="60">
        <v>7.9586769999999998</v>
      </c>
      <c r="EY504" s="60">
        <v>7.6193910000000002</v>
      </c>
      <c r="EZ504" s="60">
        <v>7.1648750000000003</v>
      </c>
      <c r="FA504" s="60">
        <v>6.6194991999999999</v>
      </c>
      <c r="FB504" s="60">
        <v>6.0101594</v>
      </c>
      <c r="FC504" s="60">
        <v>5.3642010000000004</v>
      </c>
      <c r="FD504" s="60">
        <v>4.7075459999999998</v>
      </c>
      <c r="FE504" s="60">
        <v>4.0631814000000004</v>
      </c>
      <c r="FF504" s="60">
        <v>3.4500989999999998</v>
      </c>
      <c r="FG504" s="60">
        <v>2.928801</v>
      </c>
      <c r="FH504" s="60">
        <v>2.4527060000000001</v>
      </c>
      <c r="FI504" s="60">
        <v>2.026605</v>
      </c>
      <c r="FJ504" s="60">
        <v>1.652458</v>
      </c>
      <c r="FK504" s="60">
        <v>1.329836</v>
      </c>
      <c r="FL504" s="60">
        <v>1.0564241000000001</v>
      </c>
      <c r="FM504" s="60">
        <v>0.82854384000000003</v>
      </c>
      <c r="FN504" s="60">
        <v>0.64163899999999996</v>
      </c>
      <c r="FO504" s="60">
        <v>0.51493429999999996</v>
      </c>
      <c r="FP504" s="60">
        <v>0.40961143</v>
      </c>
      <c r="FQ504" s="60">
        <v>0.33104201999999999</v>
      </c>
      <c r="FR504" s="60">
        <v>0.26560610000000001</v>
      </c>
      <c r="FS504" s="60">
        <v>0.21156353999999999</v>
      </c>
      <c r="FT504" s="60">
        <v>0.16729962000000001</v>
      </c>
      <c r="FU504" s="60">
        <v>0.13134199999999999</v>
      </c>
      <c r="FV504" s="60">
        <v>0.10236913</v>
      </c>
      <c r="FW504" s="60">
        <v>7.921243E-2</v>
      </c>
      <c r="FX504" s="60">
        <v>6.0852429999999999E-2</v>
      </c>
      <c r="FY504" s="60">
        <v>4.6411300000000003E-2</v>
      </c>
      <c r="FZ504" s="60">
        <v>3.5142369999999999E-2</v>
      </c>
      <c r="GA504" s="60">
        <v>2.6417989999999999E-2</v>
      </c>
      <c r="GB504" s="60">
        <v>1.971647E-2</v>
      </c>
      <c r="GC504" s="60">
        <v>1.4608899999999999E-2</v>
      </c>
      <c r="GD504" s="60">
        <v>1.074641E-2</v>
      </c>
      <c r="GE504" s="60">
        <v>7.8481000000000002E-3</v>
      </c>
      <c r="GF504" s="60">
        <v>5.6900700000000002E-3</v>
      </c>
      <c r="GG504" s="60">
        <v>3.7468900000000001E-3</v>
      </c>
      <c r="GH504" s="60">
        <v>2.5777600000000001E-3</v>
      </c>
      <c r="GI504" s="60">
        <v>1.75826E-3</v>
      </c>
      <c r="GJ504" s="60">
        <v>1.3509800000000001E-3</v>
      </c>
      <c r="GK504" s="60">
        <v>8.1802000000000003E-4</v>
      </c>
      <c r="GL504" s="60">
        <v>4.3475000000000002E-4</v>
      </c>
      <c r="GM504" s="60">
        <v>2.2516999999999999E-4</v>
      </c>
      <c r="GN504" s="60">
        <v>1.1831E-4</v>
      </c>
      <c r="GO504" s="60">
        <v>6.1199999999999997E-5</v>
      </c>
      <c r="GP504" s="60">
        <v>2.9220000000000001E-5</v>
      </c>
      <c r="GQ504" s="60">
        <v>1.3709999999999999E-5</v>
      </c>
      <c r="GR504" s="60">
        <v>6.3199999999999996E-6</v>
      </c>
      <c r="GS504" s="60">
        <v>2.8600000000000001E-6</v>
      </c>
    </row>
    <row r="505" spans="1:201" x14ac:dyDescent="0.2">
      <c r="A505" s="70">
        <v>42226.511793981481</v>
      </c>
      <c r="B505" s="60">
        <v>0</v>
      </c>
      <c r="C505" s="60">
        <v>4.7618999999999998E-4</v>
      </c>
      <c r="D505" s="60">
        <v>5.8520000000000002E-4</v>
      </c>
      <c r="E505" s="60">
        <v>6.0095000000000005E-4</v>
      </c>
      <c r="F505" s="60">
        <v>6.0756999999999999E-4</v>
      </c>
      <c r="G505" s="60">
        <v>7.1224000000000005E-4</v>
      </c>
      <c r="H505" s="60">
        <v>8.1015000000000004E-4</v>
      </c>
      <c r="I505" s="60">
        <v>9.0153E-4</v>
      </c>
      <c r="J505" s="60">
        <v>9.866199999999999E-4</v>
      </c>
      <c r="K505" s="60">
        <v>8.9729999999999996E-4</v>
      </c>
      <c r="L505" s="60">
        <v>9.5087000000000004E-4</v>
      </c>
      <c r="M505" s="60">
        <v>8.6598999999999997E-4</v>
      </c>
      <c r="N505" s="60">
        <v>9.0169999999999996E-4</v>
      </c>
      <c r="O505" s="60">
        <v>9.3528999999999997E-4</v>
      </c>
      <c r="P505" s="60">
        <v>9.6683000000000001E-4</v>
      </c>
      <c r="Q505" s="60">
        <v>1.0128699999999999E-3</v>
      </c>
      <c r="R505" s="60">
        <v>1.0541599999999999E-3</v>
      </c>
      <c r="S505" s="60">
        <v>1.09099E-3</v>
      </c>
      <c r="T505" s="60">
        <v>1.1236200000000001E-3</v>
      </c>
      <c r="U505" s="60">
        <v>1.0183099999999999E-3</v>
      </c>
      <c r="V505" s="60">
        <v>9.3482000000000005E-4</v>
      </c>
      <c r="W505" s="60">
        <v>9.5029000000000001E-4</v>
      </c>
      <c r="X505" s="60">
        <v>9.6394000000000004E-4</v>
      </c>
      <c r="Y505" s="60">
        <v>9.7588999999999998E-4</v>
      </c>
      <c r="Z505" s="60">
        <v>9.8620999999999995E-4</v>
      </c>
      <c r="AA505" s="60">
        <v>9.9499000000000007E-4</v>
      </c>
      <c r="AB505" s="60">
        <v>1.0023300000000001E-3</v>
      </c>
      <c r="AC505" s="60">
        <v>1.0083E-3</v>
      </c>
      <c r="AD505" s="60">
        <v>9.2225E-4</v>
      </c>
      <c r="AE505" s="60">
        <v>9.2469000000000004E-4</v>
      </c>
      <c r="AF505" s="60">
        <v>9.1520999999999996E-4</v>
      </c>
      <c r="AG505" s="60">
        <v>9.0437999999999998E-4</v>
      </c>
      <c r="AH505" s="60">
        <v>8.9236999999999997E-4</v>
      </c>
      <c r="AI505" s="60">
        <v>8.7934999999999999E-4</v>
      </c>
      <c r="AJ505" s="60">
        <v>8.6543999999999998E-4</v>
      </c>
      <c r="AK505" s="60">
        <v>8.5079000000000003E-4</v>
      </c>
      <c r="AL505" s="60">
        <v>7.7244E-4</v>
      </c>
      <c r="AM505" s="60">
        <v>7.6278999999999995E-4</v>
      </c>
      <c r="AN505" s="60">
        <v>7.5297999999999999E-4</v>
      </c>
      <c r="AO505" s="60">
        <v>7.4302000000000005E-4</v>
      </c>
      <c r="AP505" s="60">
        <v>7.3295000000000001E-4</v>
      </c>
      <c r="AQ505" s="60">
        <v>7.2276999999999997E-4</v>
      </c>
      <c r="AR505" s="60">
        <v>7.1250999999999997E-4</v>
      </c>
      <c r="AS505" s="60">
        <v>7.0217999999999995E-4</v>
      </c>
      <c r="AT505" s="60">
        <v>6.4232999999999998E-4</v>
      </c>
      <c r="AU505" s="60">
        <v>6.1154999999999998E-4</v>
      </c>
      <c r="AV505" s="60">
        <v>6.0364999999999995E-4</v>
      </c>
      <c r="AW505" s="60">
        <v>5.9570999999999995E-4</v>
      </c>
      <c r="AX505" s="60">
        <v>5.8772999999999996E-4</v>
      </c>
      <c r="AY505" s="60">
        <v>5.7972999999999998E-4</v>
      </c>
      <c r="AZ505" s="60">
        <v>5.5245000000000001E-4</v>
      </c>
      <c r="BA505" s="60">
        <v>5.4500999999999996E-4</v>
      </c>
      <c r="BB505" s="60">
        <v>5.3474000000000002E-4</v>
      </c>
      <c r="BC505" s="60">
        <v>5.3273999999999997E-4</v>
      </c>
      <c r="BD505" s="60">
        <v>5.3078999999999995E-4</v>
      </c>
      <c r="BE505" s="60">
        <v>5.1161000000000002E-4</v>
      </c>
      <c r="BF505" s="60">
        <v>5.1055999999999996E-4</v>
      </c>
      <c r="BG505" s="60">
        <v>5.0878999999999996E-4</v>
      </c>
      <c r="BH505" s="60">
        <v>5.0704000000000005E-4</v>
      </c>
      <c r="BI505" s="60">
        <v>5.0531000000000003E-4</v>
      </c>
      <c r="BJ505" s="60">
        <v>4.8781999999999997E-4</v>
      </c>
      <c r="BK505" s="60">
        <v>4.6864999999999998E-4</v>
      </c>
      <c r="BL505" s="60">
        <v>4.6746E-4</v>
      </c>
      <c r="BM505" s="60">
        <v>4.6629000000000001E-4</v>
      </c>
      <c r="BN505" s="60">
        <v>4.6516999999999999E-4</v>
      </c>
      <c r="BO505" s="60">
        <v>4.6397000000000002E-4</v>
      </c>
      <c r="BP505" s="60">
        <v>4.6287999999999999E-4</v>
      </c>
      <c r="BQ505" s="60">
        <v>4.459E-4</v>
      </c>
      <c r="BR505" s="60">
        <v>4.4509999999999998E-4</v>
      </c>
      <c r="BS505" s="60">
        <v>4.4466999999999998E-4</v>
      </c>
      <c r="BT505" s="60">
        <v>4.4184999999999998E-4</v>
      </c>
      <c r="BU505" s="60">
        <v>4.3913999999999997E-4</v>
      </c>
      <c r="BV505" s="60">
        <v>4.3689E-4</v>
      </c>
      <c r="BW505" s="60">
        <v>4.3524999999999998E-4</v>
      </c>
      <c r="BX505" s="60">
        <v>4.3439999999999999E-4</v>
      </c>
      <c r="BY505" s="60">
        <v>4.3461999999999998E-4</v>
      </c>
      <c r="BZ505" s="60">
        <v>4.3622000000000002E-4</v>
      </c>
      <c r="CA505" s="60">
        <v>4.3964999999999998E-4</v>
      </c>
      <c r="CB505" s="60">
        <v>4.4536000000000001E-4</v>
      </c>
      <c r="CC505" s="60">
        <v>4.3663000000000003E-4</v>
      </c>
      <c r="CD505" s="60">
        <v>4.4472000000000001E-4</v>
      </c>
      <c r="CE505" s="60">
        <v>4.5540000000000001E-4</v>
      </c>
      <c r="CF505" s="60">
        <v>4.6922000000000001E-4</v>
      </c>
      <c r="CG505" s="60">
        <v>4.8685999999999998E-4</v>
      </c>
      <c r="CH505" s="60">
        <v>5.0964999999999995E-4</v>
      </c>
      <c r="CI505" s="60">
        <v>5.3810000000000001E-4</v>
      </c>
      <c r="CJ505" s="60">
        <v>5.7618999999999997E-4</v>
      </c>
      <c r="CK505" s="60">
        <v>6.2379000000000004E-4</v>
      </c>
      <c r="CL505" s="60">
        <v>6.8291999999999995E-4</v>
      </c>
      <c r="CM505" s="60">
        <v>7.5595000000000002E-4</v>
      </c>
      <c r="CN505" s="60">
        <v>8.8489999999999999E-4</v>
      </c>
      <c r="CO505" s="60">
        <v>6.3199000000000003E-4</v>
      </c>
      <c r="CP505" s="60">
        <v>7.8983999999999999E-4</v>
      </c>
      <c r="CQ505" s="60">
        <v>1.0150700000000001E-3</v>
      </c>
      <c r="CR505" s="60">
        <v>1.3151599999999999E-3</v>
      </c>
      <c r="CS505" s="60">
        <v>1.7107299999999999E-3</v>
      </c>
      <c r="CT505" s="60">
        <v>2.2268399999999999E-3</v>
      </c>
      <c r="CU505" s="60">
        <v>2.8935900000000001E-3</v>
      </c>
      <c r="CV505" s="60">
        <v>3.5517999999999999E-3</v>
      </c>
      <c r="CW505" s="60">
        <v>4.6022299999999997E-3</v>
      </c>
      <c r="CX505" s="60">
        <v>5.9301299999999996E-3</v>
      </c>
      <c r="CY505" s="60">
        <v>5.5269400000000002E-3</v>
      </c>
      <c r="CZ505" s="60">
        <v>6.8160199999999999E-3</v>
      </c>
      <c r="DA505" s="60">
        <v>8.3625999999999995E-3</v>
      </c>
      <c r="DB505" s="60">
        <v>1.0207020000000001E-2</v>
      </c>
      <c r="DC505" s="60">
        <v>1.2393909999999999E-2</v>
      </c>
      <c r="DD505" s="60">
        <v>1.5924540000000001E-2</v>
      </c>
      <c r="DE505" s="60">
        <v>1.981606E-2</v>
      </c>
      <c r="DF505" s="60">
        <v>2.4484780000000001E-2</v>
      </c>
      <c r="DG505" s="60">
        <v>2.8015269999999998E-2</v>
      </c>
      <c r="DH505" s="60">
        <v>2.6386900000000001E-2</v>
      </c>
      <c r="DI505" s="60">
        <v>3.2527399999999998E-2</v>
      </c>
      <c r="DJ505" s="60">
        <v>3.984758E-2</v>
      </c>
      <c r="DK505" s="60">
        <v>4.8559070000000003E-2</v>
      </c>
      <c r="DL505" s="60">
        <v>5.8921059999999997E-2</v>
      </c>
      <c r="DM505" s="60">
        <v>7.1251620000000002E-2</v>
      </c>
      <c r="DN505" s="60">
        <v>8.5942249999999998E-2</v>
      </c>
      <c r="DO505" s="60">
        <v>0.1034765</v>
      </c>
      <c r="DP505" s="60">
        <v>0.1244527</v>
      </c>
      <c r="DQ505" s="60">
        <v>0.14961021999999999</v>
      </c>
      <c r="DR505" s="60">
        <v>0.17904254</v>
      </c>
      <c r="DS505" s="60">
        <v>0.21607761</v>
      </c>
      <c r="DT505" s="60">
        <v>0.26100530999999999</v>
      </c>
      <c r="DU505" s="60">
        <v>0.3155172</v>
      </c>
      <c r="DV505" s="60">
        <v>0.38157219999999997</v>
      </c>
      <c r="DW505" s="60">
        <v>0.46139089999999999</v>
      </c>
      <c r="DX505" s="60">
        <v>0.55743390000000004</v>
      </c>
      <c r="DY505" s="60">
        <v>0.65227060999999997</v>
      </c>
      <c r="DZ505" s="60">
        <v>0.76212250999999998</v>
      </c>
      <c r="EA505" s="60">
        <v>0.90829559999999998</v>
      </c>
      <c r="EB505" s="60">
        <v>1.059958</v>
      </c>
      <c r="EC505" s="60">
        <v>1.2411741000000001</v>
      </c>
      <c r="ED505" s="60">
        <v>1.4479701</v>
      </c>
      <c r="EE505" s="60">
        <v>1.682023</v>
      </c>
      <c r="EF505" s="60">
        <v>1.9445920000000001</v>
      </c>
      <c r="EG505" s="60">
        <v>2.2363862000000001</v>
      </c>
      <c r="EH505" s="60">
        <v>2.5574349999999999</v>
      </c>
      <c r="EI505" s="60">
        <v>2.9069620999999999</v>
      </c>
      <c r="EJ505" s="60">
        <v>3.2832849999999998</v>
      </c>
      <c r="EK505" s="60">
        <v>3.6837213000000002</v>
      </c>
      <c r="EL505" s="60">
        <v>4.1045360000000004</v>
      </c>
      <c r="EM505" s="60">
        <v>4.7072419999999999</v>
      </c>
      <c r="EN505" s="60">
        <v>5.3182391999999998</v>
      </c>
      <c r="EO505" s="60">
        <v>5.7618869999999998</v>
      </c>
      <c r="EP505" s="60">
        <v>6.1945540000000001</v>
      </c>
      <c r="EQ505" s="60">
        <v>6.6077522999999996</v>
      </c>
      <c r="ER505" s="60">
        <v>6.9928540999999997</v>
      </c>
      <c r="ES505" s="60">
        <v>7.4363783999999997</v>
      </c>
      <c r="ET505" s="60">
        <v>7.7932040000000002</v>
      </c>
      <c r="EU505" s="60">
        <v>8.0689460000000004</v>
      </c>
      <c r="EV505" s="60">
        <v>8.1962919999999997</v>
      </c>
      <c r="EW505" s="60">
        <v>8.1704521000000003</v>
      </c>
      <c r="EX505" s="60">
        <v>7.9952139999999998</v>
      </c>
      <c r="EY505" s="60">
        <v>7.6823589999999999</v>
      </c>
      <c r="EZ505" s="60">
        <v>7.2503981</v>
      </c>
      <c r="FA505" s="60">
        <v>6.7228120999999996</v>
      </c>
      <c r="FB505" s="60">
        <v>6.1260180000000002</v>
      </c>
      <c r="FC505" s="60">
        <v>5.4872832000000002</v>
      </c>
      <c r="FD505" s="60">
        <v>4.8328179999999996</v>
      </c>
      <c r="FE505" s="60">
        <v>4.1861860000000002</v>
      </c>
      <c r="FF505" s="60">
        <v>3.5671601000000002</v>
      </c>
      <c r="FG505" s="60">
        <v>3.0380604</v>
      </c>
      <c r="FH505" s="60">
        <v>2.5524840000000002</v>
      </c>
      <c r="FI505" s="60">
        <v>2.1158869999999999</v>
      </c>
      <c r="FJ505" s="60">
        <v>1.7308319999999999</v>
      </c>
      <c r="FK505" s="60">
        <v>1.3973941000000001</v>
      </c>
      <c r="FL505" s="60">
        <v>1.1136573999999999</v>
      </c>
      <c r="FM505" s="60">
        <v>0.87622920000000004</v>
      </c>
      <c r="FN505" s="60">
        <v>0.68073653999999995</v>
      </c>
      <c r="FO505" s="60">
        <v>0.54777699999999996</v>
      </c>
      <c r="FP505" s="60">
        <v>0.43690810000000002</v>
      </c>
      <c r="FQ505" s="60">
        <v>0.35396801999999999</v>
      </c>
      <c r="FR505" s="60">
        <v>0.28469909999999998</v>
      </c>
      <c r="FS505" s="60">
        <v>0.22733183000000001</v>
      </c>
      <c r="FT505" s="60">
        <v>0.18021480000000001</v>
      </c>
      <c r="FU505" s="60">
        <v>0.14183382</v>
      </c>
      <c r="FV505" s="60">
        <v>0.1108233</v>
      </c>
      <c r="FW505" s="60">
        <v>8.5969870000000004E-2</v>
      </c>
      <c r="FX505" s="60">
        <v>6.6210530000000004E-2</v>
      </c>
      <c r="FY505" s="60">
        <v>5.0626110000000002E-2</v>
      </c>
      <c r="FZ505" s="60">
        <v>3.8431689999999998E-2</v>
      </c>
      <c r="GA505" s="60">
        <v>2.8964859999999999E-2</v>
      </c>
      <c r="GB505" s="60">
        <v>2.1673060000000001E-2</v>
      </c>
      <c r="GC505" s="60">
        <v>1.610031E-2</v>
      </c>
      <c r="GD505" s="60">
        <v>1.187442E-2</v>
      </c>
      <c r="GE505" s="60">
        <v>8.6946499999999999E-3</v>
      </c>
      <c r="GF505" s="60">
        <v>6.3204899999999998E-3</v>
      </c>
      <c r="GG505" s="60">
        <v>4.1754399999999999E-3</v>
      </c>
      <c r="GH505" s="60">
        <v>2.8809399999999998E-3</v>
      </c>
      <c r="GI505" s="60">
        <v>1.9708E-3</v>
      </c>
      <c r="GJ505" s="60">
        <v>1.5174800000000001E-3</v>
      </c>
      <c r="GK505" s="60">
        <v>9.2208999999999998E-4</v>
      </c>
      <c r="GL505" s="60">
        <v>4.9207999999999999E-4</v>
      </c>
      <c r="GM505" s="60">
        <v>2.5593000000000002E-4</v>
      </c>
      <c r="GN505" s="60">
        <v>1.3501999999999999E-4</v>
      </c>
      <c r="GO505" s="60">
        <v>7.0129999999999994E-5</v>
      </c>
      <c r="GP505" s="60">
        <v>3.362E-5</v>
      </c>
      <c r="GQ505" s="60">
        <v>1.5840000000000001E-5</v>
      </c>
      <c r="GR505" s="60">
        <v>7.3300000000000001E-6</v>
      </c>
      <c r="GS505" s="60">
        <v>3.3400000000000002E-6</v>
      </c>
    </row>
    <row r="506" spans="1:201" x14ac:dyDescent="0.2">
      <c r="A506" s="70">
        <v>42226.521793981483</v>
      </c>
      <c r="B506" s="60">
        <v>0</v>
      </c>
      <c r="C506" s="60">
        <v>4.7629999999999998E-4</v>
      </c>
      <c r="D506" s="60">
        <v>5.8531999999999996E-4</v>
      </c>
      <c r="E506" s="60">
        <v>6.0105E-4</v>
      </c>
      <c r="F506" s="60">
        <v>6.0767999999999998E-4</v>
      </c>
      <c r="G506" s="60">
        <v>7.1237999999999998E-4</v>
      </c>
      <c r="H506" s="60">
        <v>8.1030000000000002E-4</v>
      </c>
      <c r="I506" s="60">
        <v>9.0169000000000002E-4</v>
      </c>
      <c r="J506" s="60">
        <v>9.8679999999999992E-4</v>
      </c>
      <c r="K506" s="60">
        <v>8.9747999999999998E-4</v>
      </c>
      <c r="L506" s="60">
        <v>9.5105000000000005E-4</v>
      </c>
      <c r="M506" s="60">
        <v>8.6616999999999998E-4</v>
      </c>
      <c r="N506" s="60">
        <v>9.0189000000000003E-4</v>
      </c>
      <c r="O506" s="60">
        <v>9.3550000000000003E-4</v>
      </c>
      <c r="P506" s="60">
        <v>9.6705000000000001E-4</v>
      </c>
      <c r="Q506" s="60">
        <v>1.0131000000000001E-3</v>
      </c>
      <c r="R506" s="60">
        <v>1.05441E-3</v>
      </c>
      <c r="S506" s="60">
        <v>1.0912599999999999E-3</v>
      </c>
      <c r="T506" s="60">
        <v>1.1239100000000001E-3</v>
      </c>
      <c r="U506" s="60">
        <v>1.01858E-3</v>
      </c>
      <c r="V506" s="60">
        <v>9.3515999999999998E-4</v>
      </c>
      <c r="W506" s="60">
        <v>9.5063999999999999E-4</v>
      </c>
      <c r="X506" s="60">
        <v>9.6429999999999997E-4</v>
      </c>
      <c r="Y506" s="60">
        <v>9.7625000000000001E-4</v>
      </c>
      <c r="Z506" s="60">
        <v>9.8657999999999992E-4</v>
      </c>
      <c r="AA506" s="60">
        <v>9.9537999999999992E-4</v>
      </c>
      <c r="AB506" s="60">
        <v>1.0027199999999999E-3</v>
      </c>
      <c r="AC506" s="60">
        <v>1.00869E-3</v>
      </c>
      <c r="AD506" s="60">
        <v>9.2267E-4</v>
      </c>
      <c r="AE506" s="60">
        <v>9.2509999999999999E-4</v>
      </c>
      <c r="AF506" s="60">
        <v>9.1560999999999997E-4</v>
      </c>
      <c r="AG506" s="60">
        <v>9.0476E-4</v>
      </c>
      <c r="AH506" s="60">
        <v>8.9274000000000005E-4</v>
      </c>
      <c r="AI506" s="60">
        <v>8.7969999999999997E-4</v>
      </c>
      <c r="AJ506" s="60">
        <v>8.6578000000000002E-4</v>
      </c>
      <c r="AK506" s="60">
        <v>8.5110999999999997E-4</v>
      </c>
      <c r="AL506" s="60">
        <v>7.7275E-4</v>
      </c>
      <c r="AM506" s="60">
        <v>7.6307999999999996E-4</v>
      </c>
      <c r="AN506" s="60">
        <v>7.5325999999999995E-4</v>
      </c>
      <c r="AO506" s="60">
        <v>7.4328999999999997E-4</v>
      </c>
      <c r="AP506" s="60">
        <v>7.3320000000000004E-4</v>
      </c>
      <c r="AQ506" s="60">
        <v>7.2300999999999995E-4</v>
      </c>
      <c r="AR506" s="60">
        <v>7.1274000000000001E-4</v>
      </c>
      <c r="AS506" s="60">
        <v>7.0240999999999999E-4</v>
      </c>
      <c r="AT506" s="60">
        <v>6.4254000000000004E-4</v>
      </c>
      <c r="AU506" s="60">
        <v>6.1169999999999996E-4</v>
      </c>
      <c r="AV506" s="60">
        <v>6.0380000000000004E-4</v>
      </c>
      <c r="AW506" s="60">
        <v>5.9584000000000004E-4</v>
      </c>
      <c r="AX506" s="60">
        <v>5.8786000000000005E-4</v>
      </c>
      <c r="AY506" s="60">
        <v>5.7985000000000003E-4</v>
      </c>
      <c r="AZ506" s="60">
        <v>5.5252999999999997E-4</v>
      </c>
      <c r="BA506" s="60">
        <v>5.4509000000000003E-4</v>
      </c>
      <c r="BB506" s="60">
        <v>5.3479999999999999E-4</v>
      </c>
      <c r="BC506" s="60">
        <v>5.3280000000000005E-4</v>
      </c>
      <c r="BD506" s="60">
        <v>5.3085000000000003E-4</v>
      </c>
      <c r="BE506" s="60">
        <v>5.1163999999999995E-4</v>
      </c>
      <c r="BF506" s="60">
        <v>5.1059E-4</v>
      </c>
      <c r="BG506" s="60">
        <v>5.0880999999999995E-4</v>
      </c>
      <c r="BH506" s="60">
        <v>5.0704999999999999E-4</v>
      </c>
      <c r="BI506" s="60">
        <v>5.0531999999999997E-4</v>
      </c>
      <c r="BJ506" s="60">
        <v>4.8779999999999998E-4</v>
      </c>
      <c r="BK506" s="60">
        <v>4.6863999999999999E-4</v>
      </c>
      <c r="BL506" s="60">
        <v>4.6744000000000001E-4</v>
      </c>
      <c r="BM506" s="60">
        <v>4.6626000000000003E-4</v>
      </c>
      <c r="BN506" s="60">
        <v>4.6513000000000001E-4</v>
      </c>
      <c r="BO506" s="60">
        <v>4.639E-4</v>
      </c>
      <c r="BP506" s="60">
        <v>4.6277999999999998E-4</v>
      </c>
      <c r="BQ506" s="60">
        <v>4.4578E-4</v>
      </c>
      <c r="BR506" s="60">
        <v>4.4490000000000003E-4</v>
      </c>
      <c r="BS506" s="60">
        <v>4.4438000000000002E-4</v>
      </c>
      <c r="BT506" s="60">
        <v>4.4147000000000001E-4</v>
      </c>
      <c r="BU506" s="60">
        <v>4.3863000000000002E-4</v>
      </c>
      <c r="BV506" s="60">
        <v>4.3621000000000003E-4</v>
      </c>
      <c r="BW506" s="60">
        <v>4.3434000000000002E-4</v>
      </c>
      <c r="BX506" s="60">
        <v>4.3320000000000001E-4</v>
      </c>
      <c r="BY506" s="60">
        <v>4.3301E-4</v>
      </c>
      <c r="BZ506" s="60">
        <v>4.3407999999999999E-4</v>
      </c>
      <c r="CA506" s="60">
        <v>4.3680999999999999E-4</v>
      </c>
      <c r="CB506" s="60">
        <v>4.4168000000000001E-4</v>
      </c>
      <c r="CC506" s="60">
        <v>4.3222999999999997E-4</v>
      </c>
      <c r="CD506" s="60">
        <v>4.3929E-4</v>
      </c>
      <c r="CE506" s="60">
        <v>4.4870000000000001E-4</v>
      </c>
      <c r="CF506" s="60">
        <v>4.6097E-4</v>
      </c>
      <c r="CG506" s="60">
        <v>4.7674000000000002E-4</v>
      </c>
      <c r="CH506" s="60">
        <v>4.9722000000000004E-4</v>
      </c>
      <c r="CI506" s="60">
        <v>5.2289000000000003E-4</v>
      </c>
      <c r="CJ506" s="60">
        <v>5.5736000000000002E-4</v>
      </c>
      <c r="CK506" s="60">
        <v>6.0055000000000004E-4</v>
      </c>
      <c r="CL506" s="60">
        <v>6.5432999999999995E-4</v>
      </c>
      <c r="CM506" s="60">
        <v>7.2088999999999996E-4</v>
      </c>
      <c r="CN506" s="60">
        <v>8.3878999999999996E-4</v>
      </c>
      <c r="CO506" s="60">
        <v>5.9562000000000005E-4</v>
      </c>
      <c r="CP506" s="60">
        <v>7.4111000000000001E-4</v>
      </c>
      <c r="CQ506" s="60">
        <v>9.4921999999999997E-4</v>
      </c>
      <c r="CR506" s="60">
        <v>1.22714E-3</v>
      </c>
      <c r="CS506" s="60">
        <v>1.5943400000000001E-3</v>
      </c>
      <c r="CT506" s="60">
        <v>2.0745E-3</v>
      </c>
      <c r="CU506" s="60">
        <v>2.6961799999999998E-3</v>
      </c>
      <c r="CV506" s="60">
        <v>3.3108899999999999E-3</v>
      </c>
      <c r="CW506" s="60">
        <v>4.2939600000000003E-3</v>
      </c>
      <c r="CX506" s="60">
        <v>5.53924E-3</v>
      </c>
      <c r="CY506" s="60">
        <v>5.1724099999999997E-3</v>
      </c>
      <c r="CZ506" s="60">
        <v>6.3866599999999997E-3</v>
      </c>
      <c r="DA506" s="60">
        <v>7.8458499999999997E-3</v>
      </c>
      <c r="DB506" s="60">
        <v>9.5888499999999995E-3</v>
      </c>
      <c r="DC506" s="60">
        <v>1.1658730000000001E-2</v>
      </c>
      <c r="DD506" s="60">
        <v>1.5007309999999999E-2</v>
      </c>
      <c r="DE506" s="60">
        <v>1.8704419999999999E-2</v>
      </c>
      <c r="DF506" s="60">
        <v>2.314662E-2</v>
      </c>
      <c r="DG506" s="60">
        <v>2.6508670000000002E-2</v>
      </c>
      <c r="DH506" s="60">
        <v>2.500728E-2</v>
      </c>
      <c r="DI506" s="60">
        <v>3.0871369999999999E-2</v>
      </c>
      <c r="DJ506" s="60">
        <v>3.7866490000000003E-2</v>
      </c>
      <c r="DK506" s="60">
        <v>4.6193699999999997E-2</v>
      </c>
      <c r="DL506" s="60">
        <v>5.6098820000000001E-2</v>
      </c>
      <c r="DM506" s="60">
        <v>6.7883399999999997E-2</v>
      </c>
      <c r="DN506" s="60">
        <v>8.1918279999999996E-2</v>
      </c>
      <c r="DO506" s="60">
        <v>9.8661059999999995E-2</v>
      </c>
      <c r="DP506" s="60">
        <v>0.11867772</v>
      </c>
      <c r="DQ506" s="60">
        <v>0.14266780000000001</v>
      </c>
      <c r="DR506" s="60">
        <v>0.17072783</v>
      </c>
      <c r="DS506" s="60">
        <v>0.20598929999999999</v>
      </c>
      <c r="DT506" s="60">
        <v>0.24874703000000001</v>
      </c>
      <c r="DU506" s="60">
        <v>0.30061900000000003</v>
      </c>
      <c r="DV506" s="60">
        <v>0.36348799999999998</v>
      </c>
      <c r="DW506" s="60">
        <v>0.43949934000000002</v>
      </c>
      <c r="DX506" s="60">
        <v>0.53104412000000001</v>
      </c>
      <c r="DY506" s="60">
        <v>0.62152432999999996</v>
      </c>
      <c r="DZ506" s="60">
        <v>0.72645340000000003</v>
      </c>
      <c r="EA506" s="60">
        <v>0.86630700000000005</v>
      </c>
      <c r="EB506" s="60">
        <v>1.0117151</v>
      </c>
      <c r="EC506" s="60">
        <v>1.1856500000000001</v>
      </c>
      <c r="ED506" s="60">
        <v>1.3845479999999999</v>
      </c>
      <c r="EE506" s="60">
        <v>1.6101749999999999</v>
      </c>
      <c r="EF506" s="60">
        <v>1.8639181</v>
      </c>
      <c r="EG506" s="60">
        <v>2.1466561999999998</v>
      </c>
      <c r="EH506" s="60">
        <v>2.4586280999999999</v>
      </c>
      <c r="EI506" s="60">
        <v>2.7993079999999999</v>
      </c>
      <c r="EJ506" s="60">
        <v>3.1672920000000002</v>
      </c>
      <c r="EK506" s="60">
        <v>3.5602079999999998</v>
      </c>
      <c r="EL506" s="60">
        <v>3.9746450000000002</v>
      </c>
      <c r="EM506" s="60">
        <v>4.5715950999999997</v>
      </c>
      <c r="EN506" s="60">
        <v>5.1805589999999997</v>
      </c>
      <c r="EO506" s="60">
        <v>5.6249631999999998</v>
      </c>
      <c r="EP506" s="60">
        <v>6.0608459999999997</v>
      </c>
      <c r="EQ506" s="60">
        <v>6.4798400000000003</v>
      </c>
      <c r="ER506" s="60">
        <v>6.8733544000000002</v>
      </c>
      <c r="ES506" s="60">
        <v>7.3325189999999996</v>
      </c>
      <c r="ET506" s="60">
        <v>7.7089362000000001</v>
      </c>
      <c r="EU506" s="60">
        <v>8.0112649999999999</v>
      </c>
      <c r="EV506" s="60">
        <v>8.167783</v>
      </c>
      <c r="EW506" s="60">
        <v>8.1720389999999998</v>
      </c>
      <c r="EX506" s="60">
        <v>8.0261362999999992</v>
      </c>
      <c r="EY506" s="60">
        <v>7.7402879999999996</v>
      </c>
      <c r="EZ506" s="60">
        <v>7.3316920000000003</v>
      </c>
      <c r="FA506" s="60">
        <v>6.8228673000000004</v>
      </c>
      <c r="FB506" s="60">
        <v>6.239668</v>
      </c>
      <c r="FC506" s="60">
        <v>5.6092081</v>
      </c>
      <c r="FD506" s="60">
        <v>4.9579149999999998</v>
      </c>
      <c r="FE506" s="60">
        <v>4.3098749999999999</v>
      </c>
      <c r="FF506" s="60">
        <v>3.6856040000000001</v>
      </c>
      <c r="FG506" s="60">
        <v>3.1491899999999999</v>
      </c>
      <c r="FH506" s="60">
        <v>2.6544661000000001</v>
      </c>
      <c r="FI506" s="60">
        <v>2.2075659999999999</v>
      </c>
      <c r="FJ506" s="60">
        <v>1.811666</v>
      </c>
      <c r="FK506" s="60">
        <v>1.4673684</v>
      </c>
      <c r="FL506" s="60">
        <v>1.1731802</v>
      </c>
      <c r="FM506" s="60">
        <v>0.92601871000000002</v>
      </c>
      <c r="FN506" s="60">
        <v>0.72171719999999995</v>
      </c>
      <c r="FO506" s="60">
        <v>0.58231031</v>
      </c>
      <c r="FP506" s="60">
        <v>0.46569939999999999</v>
      </c>
      <c r="FQ506" s="60">
        <v>0.37821709999999997</v>
      </c>
      <c r="FR506" s="60">
        <v>0.30495</v>
      </c>
      <c r="FS506" s="60">
        <v>0.24410270000000001</v>
      </c>
      <c r="FT506" s="60">
        <v>0.19398889999999999</v>
      </c>
      <c r="FU506" s="60">
        <v>0.15305414000000001</v>
      </c>
      <c r="FV506" s="60">
        <v>0.1198892</v>
      </c>
      <c r="FW506" s="60">
        <v>9.3236089999999994E-2</v>
      </c>
      <c r="FX506" s="60">
        <v>7.1987800000000005E-2</v>
      </c>
      <c r="FY506" s="60">
        <v>5.5183080000000002E-2</v>
      </c>
      <c r="FZ506" s="60">
        <v>4.199775E-2</v>
      </c>
      <c r="GA506" s="60">
        <v>3.1733570000000003E-2</v>
      </c>
      <c r="GB506" s="60">
        <v>2.3805900000000001E-2</v>
      </c>
      <c r="GC506" s="60">
        <v>1.7730539999999999E-2</v>
      </c>
      <c r="GD506" s="60">
        <v>1.3110810000000001E-2</v>
      </c>
      <c r="GE506" s="60">
        <v>9.6250999999999993E-3</v>
      </c>
      <c r="GF506" s="60">
        <v>7.0153100000000003E-3</v>
      </c>
      <c r="GG506" s="60">
        <v>4.6493799999999998E-3</v>
      </c>
      <c r="GH506" s="60">
        <v>3.2172400000000001E-3</v>
      </c>
      <c r="GI506" s="60">
        <v>2.2072699999999999E-3</v>
      </c>
      <c r="GJ506" s="60">
        <v>1.7031399999999999E-3</v>
      </c>
      <c r="GK506" s="60">
        <v>1.03856E-3</v>
      </c>
      <c r="GL506" s="60">
        <v>5.5652000000000002E-4</v>
      </c>
      <c r="GM506" s="60">
        <v>2.9064E-4</v>
      </c>
      <c r="GN506" s="60">
        <v>1.5395E-4</v>
      </c>
      <c r="GO506" s="60">
        <v>8.0279999999999997E-5</v>
      </c>
      <c r="GP506" s="60">
        <v>3.8659999999999999E-5</v>
      </c>
      <c r="GQ506" s="60">
        <v>1.8289999999999999E-5</v>
      </c>
      <c r="GR506" s="60">
        <v>8.5099999999999998E-6</v>
      </c>
      <c r="GS506" s="60">
        <v>3.89E-6</v>
      </c>
    </row>
    <row r="507" spans="1:201" x14ac:dyDescent="0.2">
      <c r="A507" s="70">
        <v>42226.531793981485</v>
      </c>
      <c r="B507" s="60">
        <v>0</v>
      </c>
      <c r="C507" s="60">
        <v>4.7642000000000002E-4</v>
      </c>
      <c r="D507" s="60">
        <v>5.8542999999999996E-4</v>
      </c>
      <c r="E507" s="60">
        <v>6.0114999999999995E-4</v>
      </c>
      <c r="F507" s="60">
        <v>6.0780000000000003E-4</v>
      </c>
      <c r="G507" s="60">
        <v>7.1250999999999997E-4</v>
      </c>
      <c r="H507" s="60">
        <v>8.1044999999999999E-4</v>
      </c>
      <c r="I507" s="60">
        <v>9.0185999999999999E-4</v>
      </c>
      <c r="J507" s="60">
        <v>9.8696999999999999E-4</v>
      </c>
      <c r="K507" s="60">
        <v>8.9765999999999999E-4</v>
      </c>
      <c r="L507" s="60">
        <v>9.5124000000000001E-4</v>
      </c>
      <c r="M507" s="60">
        <v>8.6635E-4</v>
      </c>
      <c r="N507" s="60">
        <v>9.0207999999999998E-4</v>
      </c>
      <c r="O507" s="60">
        <v>9.3570000000000003E-4</v>
      </c>
      <c r="P507" s="60">
        <v>9.6727E-4</v>
      </c>
      <c r="Q507" s="60">
        <v>1.01333E-3</v>
      </c>
      <c r="R507" s="60">
        <v>1.05466E-3</v>
      </c>
      <c r="S507" s="60">
        <v>1.0915300000000001E-3</v>
      </c>
      <c r="T507" s="60">
        <v>1.1241999999999999E-3</v>
      </c>
      <c r="U507" s="60">
        <v>1.0188599999999999E-3</v>
      </c>
      <c r="V507" s="60">
        <v>9.3550000000000003E-4</v>
      </c>
      <c r="W507" s="60">
        <v>9.5098000000000003E-4</v>
      </c>
      <c r="X507" s="60">
        <v>9.6464999999999995E-4</v>
      </c>
      <c r="Y507" s="60">
        <v>9.7660999999999993E-4</v>
      </c>
      <c r="Z507" s="60">
        <v>9.8694999999999989E-4</v>
      </c>
      <c r="AA507" s="60">
        <v>9.9575000000000011E-4</v>
      </c>
      <c r="AB507" s="60">
        <v>1.0031E-3</v>
      </c>
      <c r="AC507" s="60">
        <v>1.0090800000000001E-3</v>
      </c>
      <c r="AD507" s="60">
        <v>9.2307999999999995E-4</v>
      </c>
      <c r="AE507" s="60">
        <v>9.2551000000000005E-4</v>
      </c>
      <c r="AF507" s="60">
        <v>9.1600999999999998E-4</v>
      </c>
      <c r="AG507" s="60">
        <v>9.0514999999999997E-4</v>
      </c>
      <c r="AH507" s="60">
        <v>8.9311000000000002E-4</v>
      </c>
      <c r="AI507" s="60">
        <v>8.8004999999999995E-4</v>
      </c>
      <c r="AJ507" s="60">
        <v>8.6611999999999995E-4</v>
      </c>
      <c r="AK507" s="60">
        <v>8.5143000000000003E-4</v>
      </c>
      <c r="AL507" s="60">
        <v>7.7304999999999995E-4</v>
      </c>
      <c r="AM507" s="60">
        <v>7.6336999999999998E-4</v>
      </c>
      <c r="AN507" s="60">
        <v>7.5352999999999998E-4</v>
      </c>
      <c r="AO507" s="60">
        <v>7.4355000000000005E-4</v>
      </c>
      <c r="AP507" s="60">
        <v>7.3346000000000001E-4</v>
      </c>
      <c r="AQ507" s="60">
        <v>7.2325999999999998E-4</v>
      </c>
      <c r="AR507" s="60">
        <v>7.1297999999999999E-4</v>
      </c>
      <c r="AS507" s="60">
        <v>7.0262999999999999E-4</v>
      </c>
      <c r="AT507" s="60">
        <v>6.4274000000000004E-4</v>
      </c>
      <c r="AU507" s="60">
        <v>6.1185999999999999E-4</v>
      </c>
      <c r="AV507" s="60">
        <v>6.0393999999999997E-4</v>
      </c>
      <c r="AW507" s="60">
        <v>5.9597999999999997E-4</v>
      </c>
      <c r="AX507" s="60">
        <v>5.8799000000000004E-4</v>
      </c>
      <c r="AY507" s="60">
        <v>5.7996999999999996E-4</v>
      </c>
      <c r="AZ507" s="60">
        <v>5.5261999999999998E-4</v>
      </c>
      <c r="BA507" s="60">
        <v>5.4516000000000005E-4</v>
      </c>
      <c r="BB507" s="60">
        <v>5.3485999999999996E-4</v>
      </c>
      <c r="BC507" s="60">
        <v>5.3286000000000002E-4</v>
      </c>
      <c r="BD507" s="60">
        <v>5.3091E-4</v>
      </c>
      <c r="BE507" s="60">
        <v>5.1166999999999999E-4</v>
      </c>
      <c r="BF507" s="60">
        <v>5.1062000000000004E-4</v>
      </c>
      <c r="BG507" s="60">
        <v>5.0883999999999999E-4</v>
      </c>
      <c r="BH507" s="60">
        <v>5.0706999999999998E-4</v>
      </c>
      <c r="BI507" s="60">
        <v>5.0533000000000002E-4</v>
      </c>
      <c r="BJ507" s="60">
        <v>4.8778999999999999E-4</v>
      </c>
      <c r="BK507" s="60">
        <v>4.6862999999999999E-4</v>
      </c>
      <c r="BL507" s="60">
        <v>4.6742000000000002E-4</v>
      </c>
      <c r="BM507" s="60">
        <v>4.6623999999999998E-4</v>
      </c>
      <c r="BN507" s="60">
        <v>4.6508999999999998E-4</v>
      </c>
      <c r="BO507" s="60">
        <v>4.6383999999999998E-4</v>
      </c>
      <c r="BP507" s="60">
        <v>4.6270000000000003E-4</v>
      </c>
      <c r="BQ507" s="60">
        <v>4.4567000000000001E-4</v>
      </c>
      <c r="BR507" s="60">
        <v>4.4473000000000001E-4</v>
      </c>
      <c r="BS507" s="60">
        <v>4.4411E-4</v>
      </c>
      <c r="BT507" s="60">
        <v>4.4111999999999998E-4</v>
      </c>
      <c r="BU507" s="60">
        <v>4.3816999999999999E-4</v>
      </c>
      <c r="BV507" s="60">
        <v>4.3559000000000002E-4</v>
      </c>
      <c r="BW507" s="60">
        <v>4.3352000000000001E-4</v>
      </c>
      <c r="BX507" s="60">
        <v>4.3209999999999999E-4</v>
      </c>
      <c r="BY507" s="60">
        <v>4.3155E-4</v>
      </c>
      <c r="BZ507" s="60">
        <v>4.3215000000000001E-4</v>
      </c>
      <c r="CA507" s="60">
        <v>4.3424000000000002E-4</v>
      </c>
      <c r="CB507" s="60">
        <v>4.3834000000000001E-4</v>
      </c>
      <c r="CC507" s="60">
        <v>4.2823999999999998E-4</v>
      </c>
      <c r="CD507" s="60">
        <v>4.3435000000000001E-4</v>
      </c>
      <c r="CE507" s="60">
        <v>4.4261000000000002E-4</v>
      </c>
      <c r="CF507" s="60">
        <v>4.5346999999999998E-4</v>
      </c>
      <c r="CG507" s="60">
        <v>4.6752000000000002E-4</v>
      </c>
      <c r="CH507" s="60">
        <v>4.8589999999999999E-4</v>
      </c>
      <c r="CI507" s="60">
        <v>5.0903000000000005E-4</v>
      </c>
      <c r="CJ507" s="60">
        <v>5.4018000000000002E-4</v>
      </c>
      <c r="CK507" s="60">
        <v>5.7932999999999997E-4</v>
      </c>
      <c r="CL507" s="60">
        <v>6.2819000000000004E-4</v>
      </c>
      <c r="CM507" s="60">
        <v>6.8880000000000005E-4</v>
      </c>
      <c r="CN507" s="60">
        <v>7.9652E-4</v>
      </c>
      <c r="CO507" s="60">
        <v>5.6216000000000003E-4</v>
      </c>
      <c r="CP507" s="60">
        <v>6.9616999999999997E-4</v>
      </c>
      <c r="CQ507" s="60">
        <v>8.8834999999999999E-4</v>
      </c>
      <c r="CR507" s="60">
        <v>1.1456000000000001E-3</v>
      </c>
      <c r="CS507" s="60">
        <v>1.48627E-3</v>
      </c>
      <c r="CT507" s="60">
        <v>1.9327400000000001E-3</v>
      </c>
      <c r="CU507" s="60">
        <v>2.51206E-3</v>
      </c>
      <c r="CV507" s="60">
        <v>3.0858299999999999E-3</v>
      </c>
      <c r="CW507" s="60">
        <v>4.0053700000000003E-3</v>
      </c>
      <c r="CX507" s="60">
        <v>5.1725499999999997E-3</v>
      </c>
      <c r="CY507" s="60">
        <v>4.8390100000000004E-3</v>
      </c>
      <c r="CZ507" s="60">
        <v>5.98221E-3</v>
      </c>
      <c r="DA507" s="60">
        <v>7.35829E-3</v>
      </c>
      <c r="DB507" s="60">
        <v>9.0046499999999995E-3</v>
      </c>
      <c r="DC507" s="60">
        <v>1.096284E-2</v>
      </c>
      <c r="DD507" s="60">
        <v>1.41373E-2</v>
      </c>
      <c r="DE507" s="60">
        <v>1.7648199999999999E-2</v>
      </c>
      <c r="DF507" s="60">
        <v>2.1873210000000001E-2</v>
      </c>
      <c r="DG507" s="60">
        <v>2.5073700000000001E-2</v>
      </c>
      <c r="DH507" s="60">
        <v>2.3691319999999998E-2</v>
      </c>
      <c r="DI507" s="60">
        <v>2.9290070000000001E-2</v>
      </c>
      <c r="DJ507" s="60">
        <v>3.5973480000000002E-2</v>
      </c>
      <c r="DK507" s="60">
        <v>4.3932649999999997E-2</v>
      </c>
      <c r="DL507" s="60">
        <v>5.340085E-2</v>
      </c>
      <c r="DM507" s="60">
        <v>6.4663940000000003E-2</v>
      </c>
      <c r="DN507" s="60">
        <v>7.8073260000000005E-2</v>
      </c>
      <c r="DO507" s="60">
        <v>9.406196E-2</v>
      </c>
      <c r="DP507" s="60">
        <v>0.11316544000000001</v>
      </c>
      <c r="DQ507" s="60">
        <v>0.13604541000000001</v>
      </c>
      <c r="DR507" s="60">
        <v>0.1628009</v>
      </c>
      <c r="DS507" s="60">
        <v>0.19637724000000001</v>
      </c>
      <c r="DT507" s="60">
        <v>0.23707230000000001</v>
      </c>
      <c r="DU507" s="60">
        <v>0.28643180000000001</v>
      </c>
      <c r="DV507" s="60">
        <v>0.34626309999999999</v>
      </c>
      <c r="DW507" s="60">
        <v>0.41863623</v>
      </c>
      <c r="DX507" s="60">
        <v>0.50587090000000001</v>
      </c>
      <c r="DY507" s="60">
        <v>0.59216659999999999</v>
      </c>
      <c r="DZ507" s="60">
        <v>0.69235431999999997</v>
      </c>
      <c r="EA507" s="60">
        <v>0.82609951000000004</v>
      </c>
      <c r="EB507" s="60">
        <v>0.9654393</v>
      </c>
      <c r="EC507" s="60">
        <v>1.132288</v>
      </c>
      <c r="ED507" s="60">
        <v>1.3234664</v>
      </c>
      <c r="EE507" s="60">
        <v>1.540818</v>
      </c>
      <c r="EF507" s="60">
        <v>1.7858442999999999</v>
      </c>
      <c r="EG507" s="60">
        <v>2.0595819999999998</v>
      </c>
      <c r="EH507" s="60">
        <v>2.3624670000000001</v>
      </c>
      <c r="EI507" s="60">
        <v>2.6942110000000001</v>
      </c>
      <c r="EJ507" s="60">
        <v>3.0536810999999999</v>
      </c>
      <c r="EK507" s="60">
        <v>3.4388070000000002</v>
      </c>
      <c r="EL507" s="60">
        <v>3.846498</v>
      </c>
      <c r="EM507" s="60">
        <v>4.4370079999999996</v>
      </c>
      <c r="EN507" s="60">
        <v>5.0430922000000002</v>
      </c>
      <c r="EO507" s="60">
        <v>5.4875600000000002</v>
      </c>
      <c r="EP507" s="60">
        <v>5.92591</v>
      </c>
      <c r="EQ507" s="60">
        <v>6.3499230000000004</v>
      </c>
      <c r="ER507" s="60">
        <v>6.7510709999999996</v>
      </c>
      <c r="ES507" s="60">
        <v>7.2248973000000003</v>
      </c>
      <c r="ET507" s="60">
        <v>7.62005</v>
      </c>
      <c r="EU507" s="60">
        <v>7.9482229999999996</v>
      </c>
      <c r="EV507" s="60">
        <v>8.1334713999999995</v>
      </c>
      <c r="EW507" s="60">
        <v>8.1677149999999994</v>
      </c>
      <c r="EX507" s="60">
        <v>8.0513650000000005</v>
      </c>
      <c r="EY507" s="60">
        <v>7.7930429999999999</v>
      </c>
      <c r="EZ507" s="60">
        <v>7.4085802999999997</v>
      </c>
      <c r="FA507" s="60">
        <v>6.9194610000000001</v>
      </c>
      <c r="FB507" s="60">
        <v>6.3508962999999996</v>
      </c>
      <c r="FC507" s="60">
        <v>5.729768</v>
      </c>
      <c r="FD507" s="60">
        <v>5.0826460000000004</v>
      </c>
      <c r="FE507" s="60">
        <v>4.4340849999999996</v>
      </c>
      <c r="FF507" s="60">
        <v>3.8053020000000002</v>
      </c>
      <c r="FG507" s="60">
        <v>3.2620941999999999</v>
      </c>
      <c r="FH507" s="60">
        <v>2.7585932999999998</v>
      </c>
      <c r="FI507" s="60">
        <v>2.301612</v>
      </c>
      <c r="FJ507" s="60">
        <v>1.894957</v>
      </c>
      <c r="FK507" s="60">
        <v>1.539779</v>
      </c>
      <c r="FL507" s="60">
        <v>1.2350293000000001</v>
      </c>
      <c r="FM507" s="60">
        <v>0.97796112000000002</v>
      </c>
      <c r="FN507" s="60">
        <v>0.76463599999999998</v>
      </c>
      <c r="FO507" s="60">
        <v>0.61859180000000002</v>
      </c>
      <c r="FP507" s="60">
        <v>0.49604280000000001</v>
      </c>
      <c r="FQ507" s="60">
        <v>0.40384501</v>
      </c>
      <c r="FR507" s="60">
        <v>0.32641199999999998</v>
      </c>
      <c r="FS507" s="60">
        <v>0.26192563000000002</v>
      </c>
      <c r="FT507" s="60">
        <v>0.20866750000000001</v>
      </c>
      <c r="FU507" s="60">
        <v>0.1650441</v>
      </c>
      <c r="FV507" s="60">
        <v>0.12960350000000001</v>
      </c>
      <c r="FW507" s="60">
        <v>0.1010433</v>
      </c>
      <c r="FX507" s="60">
        <v>7.8212160000000003E-2</v>
      </c>
      <c r="FY507" s="60">
        <v>6.0106119999999999E-2</v>
      </c>
      <c r="FZ507" s="60">
        <v>4.5860789999999999E-2</v>
      </c>
      <c r="GA507" s="60">
        <v>3.4741069999999999E-2</v>
      </c>
      <c r="GB507" s="60">
        <v>2.6129039999999999E-2</v>
      </c>
      <c r="GC507" s="60">
        <v>1.9511089999999998E-2</v>
      </c>
      <c r="GD507" s="60">
        <v>1.4464930000000001E-2</v>
      </c>
      <c r="GE507" s="60">
        <v>1.064696E-2</v>
      </c>
      <c r="GF507" s="60">
        <v>7.7804900000000001E-3</v>
      </c>
      <c r="GG507" s="60">
        <v>5.1730700000000001E-3</v>
      </c>
      <c r="GH507" s="60">
        <v>3.5899700000000001E-3</v>
      </c>
      <c r="GI507" s="60">
        <v>2.4701599999999999E-3</v>
      </c>
      <c r="GJ507" s="60">
        <v>1.9099799999999999E-3</v>
      </c>
      <c r="GK507" s="60">
        <v>1.1688E-3</v>
      </c>
      <c r="GL507" s="60">
        <v>6.2887999999999996E-4</v>
      </c>
      <c r="GM507" s="60">
        <v>3.2979999999999999E-4</v>
      </c>
      <c r="GN507" s="60">
        <v>1.7540000000000001E-4</v>
      </c>
      <c r="GO507" s="60">
        <v>9.1840000000000002E-5</v>
      </c>
      <c r="GP507" s="60">
        <v>4.4409999999999997E-5</v>
      </c>
      <c r="GQ507" s="60">
        <v>2.1109999999999999E-5</v>
      </c>
      <c r="GR507" s="60">
        <v>9.8600000000000005E-6</v>
      </c>
      <c r="GS507" s="60">
        <v>4.5199999999999999E-6</v>
      </c>
    </row>
    <row r="508" spans="1:201" x14ac:dyDescent="0.2">
      <c r="A508" s="70">
        <v>42226.541898148149</v>
      </c>
      <c r="B508" s="60">
        <v>0</v>
      </c>
      <c r="C508" s="60">
        <v>4.7653000000000002E-4</v>
      </c>
      <c r="D508" s="60">
        <v>5.8555E-4</v>
      </c>
      <c r="E508" s="60">
        <v>6.0125E-4</v>
      </c>
      <c r="F508" s="60">
        <v>6.0791999999999997E-4</v>
      </c>
      <c r="G508" s="60">
        <v>7.1265E-4</v>
      </c>
      <c r="H508" s="60">
        <v>8.1059999999999997E-4</v>
      </c>
      <c r="I508" s="60">
        <v>9.0202000000000001E-4</v>
      </c>
      <c r="J508" s="60">
        <v>9.8715000000000001E-4</v>
      </c>
      <c r="K508" s="60">
        <v>8.9782999999999996E-4</v>
      </c>
      <c r="L508" s="60">
        <v>9.5142999999999996E-4</v>
      </c>
      <c r="M508" s="60">
        <v>8.6653000000000001E-4</v>
      </c>
      <c r="N508" s="60">
        <v>9.0227000000000005E-4</v>
      </c>
      <c r="O508" s="60">
        <v>9.3590000000000003E-4</v>
      </c>
      <c r="P508" s="60">
        <v>9.6747999999999995E-4</v>
      </c>
      <c r="Q508" s="60">
        <v>1.0135599999999999E-3</v>
      </c>
      <c r="R508" s="60">
        <v>1.0549000000000001E-3</v>
      </c>
      <c r="S508" s="60">
        <v>1.09179E-3</v>
      </c>
      <c r="T508" s="60">
        <v>1.12448E-3</v>
      </c>
      <c r="U508" s="60">
        <v>1.0191200000000001E-3</v>
      </c>
      <c r="V508" s="60">
        <v>9.3583000000000002E-4</v>
      </c>
      <c r="W508" s="60">
        <v>9.5131999999999997E-4</v>
      </c>
      <c r="X508" s="60">
        <v>9.6500000000000004E-4</v>
      </c>
      <c r="Y508" s="60">
        <v>9.7696999999999997E-4</v>
      </c>
      <c r="Z508" s="60">
        <v>9.8732000000000008E-4</v>
      </c>
      <c r="AA508" s="60">
        <v>9.9612000000000008E-4</v>
      </c>
      <c r="AB508" s="60">
        <v>1.00348E-3</v>
      </c>
      <c r="AC508" s="60">
        <v>1.00946E-3</v>
      </c>
      <c r="AD508" s="60">
        <v>9.2347999999999996E-4</v>
      </c>
      <c r="AE508" s="60">
        <v>9.2592E-4</v>
      </c>
      <c r="AF508" s="60">
        <v>9.1640000000000005E-4</v>
      </c>
      <c r="AG508" s="60">
        <v>9.0552999999999999E-4</v>
      </c>
      <c r="AH508" s="60">
        <v>8.9347999999999999E-4</v>
      </c>
      <c r="AI508" s="60">
        <v>8.8040999999999998E-4</v>
      </c>
      <c r="AJ508" s="60">
        <v>8.6644999999999995E-4</v>
      </c>
      <c r="AK508" s="60">
        <v>8.5174999999999997E-4</v>
      </c>
      <c r="AL508" s="60">
        <v>7.7335000000000001E-4</v>
      </c>
      <c r="AM508" s="60">
        <v>7.6365999999999999E-4</v>
      </c>
      <c r="AN508" s="60">
        <v>7.5381000000000005E-4</v>
      </c>
      <c r="AO508" s="60">
        <v>7.4381999999999996E-4</v>
      </c>
      <c r="AP508" s="60">
        <v>7.3371000000000005E-4</v>
      </c>
      <c r="AQ508" s="60">
        <v>7.2349999999999997E-4</v>
      </c>
      <c r="AR508" s="60">
        <v>7.1321000000000004E-4</v>
      </c>
      <c r="AS508" s="60">
        <v>7.0284999999999998E-4</v>
      </c>
      <c r="AT508" s="60">
        <v>6.4294000000000005E-4</v>
      </c>
      <c r="AU508" s="60">
        <v>6.1200999999999996E-4</v>
      </c>
      <c r="AV508" s="60">
        <v>6.0409000000000005E-4</v>
      </c>
      <c r="AW508" s="60">
        <v>5.9612E-4</v>
      </c>
      <c r="AX508" s="60">
        <v>5.8810999999999998E-4</v>
      </c>
      <c r="AY508" s="60">
        <v>5.8007999999999996E-4</v>
      </c>
      <c r="AZ508" s="60">
        <v>5.5270000000000004E-4</v>
      </c>
      <c r="BA508" s="60">
        <v>5.4524E-4</v>
      </c>
      <c r="BB508" s="60">
        <v>5.3492999999999998E-4</v>
      </c>
      <c r="BC508" s="60">
        <v>5.3293000000000004E-4</v>
      </c>
      <c r="BD508" s="60">
        <v>5.3096999999999997E-4</v>
      </c>
      <c r="BE508" s="60">
        <v>5.1170000000000002E-4</v>
      </c>
      <c r="BF508" s="60">
        <v>5.1064999999999997E-4</v>
      </c>
      <c r="BG508" s="60">
        <v>5.0885999999999998E-4</v>
      </c>
      <c r="BH508" s="60">
        <v>5.0708999999999997E-4</v>
      </c>
      <c r="BI508" s="60">
        <v>5.0533999999999996E-4</v>
      </c>
      <c r="BJ508" s="60">
        <v>4.8778E-4</v>
      </c>
      <c r="BK508" s="60">
        <v>4.6862999999999999E-4</v>
      </c>
      <c r="BL508" s="60">
        <v>4.6739999999999998E-4</v>
      </c>
      <c r="BM508" s="60">
        <v>4.6621E-4</v>
      </c>
      <c r="BN508" s="60">
        <v>4.6506E-4</v>
      </c>
      <c r="BO508" s="60">
        <v>4.6379E-4</v>
      </c>
      <c r="BP508" s="60">
        <v>4.6261000000000002E-4</v>
      </c>
      <c r="BQ508" s="60">
        <v>4.4556000000000001E-4</v>
      </c>
      <c r="BR508" s="60">
        <v>4.4456999999999998E-4</v>
      </c>
      <c r="BS508" s="60">
        <v>4.4387000000000002E-4</v>
      </c>
      <c r="BT508" s="60">
        <v>4.4079999999999998E-4</v>
      </c>
      <c r="BU508" s="60">
        <v>4.3773999999999999E-4</v>
      </c>
      <c r="BV508" s="60">
        <v>4.3502999999999999E-4</v>
      </c>
      <c r="BW508" s="60">
        <v>4.3277000000000002E-4</v>
      </c>
      <c r="BX508" s="60">
        <v>4.3111000000000001E-4</v>
      </c>
      <c r="BY508" s="60">
        <v>4.3022999999999998E-4</v>
      </c>
      <c r="BZ508" s="60">
        <v>4.3039E-4</v>
      </c>
      <c r="CA508" s="60">
        <v>4.3192000000000003E-4</v>
      </c>
      <c r="CB508" s="60">
        <v>4.3531E-4</v>
      </c>
      <c r="CC508" s="60">
        <v>4.2463000000000001E-4</v>
      </c>
      <c r="CD508" s="60">
        <v>4.2988E-4</v>
      </c>
      <c r="CE508" s="60">
        <v>4.3708000000000001E-4</v>
      </c>
      <c r="CF508" s="60">
        <v>4.4665999999999998E-4</v>
      </c>
      <c r="CG508" s="60">
        <v>4.5914000000000003E-4</v>
      </c>
      <c r="CH508" s="60">
        <v>4.7560000000000001E-4</v>
      </c>
      <c r="CI508" s="60">
        <v>4.9640000000000003E-4</v>
      </c>
      <c r="CJ508" s="60">
        <v>5.2450999999999995E-4</v>
      </c>
      <c r="CK508" s="60">
        <v>5.5995000000000003E-4</v>
      </c>
      <c r="CL508" s="60">
        <v>6.043E-4</v>
      </c>
      <c r="CM508" s="60">
        <v>6.5943999999999996E-4</v>
      </c>
      <c r="CN508" s="60">
        <v>7.5778E-4</v>
      </c>
      <c r="CO508" s="60">
        <v>5.3138999999999997E-4</v>
      </c>
      <c r="CP508" s="60">
        <v>6.5476E-4</v>
      </c>
      <c r="CQ508" s="60">
        <v>8.3213000000000004E-4</v>
      </c>
      <c r="CR508" s="60">
        <v>1.07011E-3</v>
      </c>
      <c r="CS508" s="60">
        <v>1.38598E-3</v>
      </c>
      <c r="CT508" s="60">
        <v>1.8008900000000001E-3</v>
      </c>
      <c r="CU508" s="60">
        <v>2.3404400000000001E-3</v>
      </c>
      <c r="CV508" s="60">
        <v>2.8757000000000001E-3</v>
      </c>
      <c r="CW508" s="60">
        <v>3.7353600000000001E-3</v>
      </c>
      <c r="CX508" s="60">
        <v>4.8287599999999996E-3</v>
      </c>
      <c r="CY508" s="60">
        <v>4.52565E-3</v>
      </c>
      <c r="CZ508" s="60">
        <v>5.6014200000000002E-3</v>
      </c>
      <c r="DA508" s="60">
        <v>6.8984700000000003E-3</v>
      </c>
      <c r="DB508" s="60">
        <v>8.4527999999999999E-3</v>
      </c>
      <c r="DC508" s="60">
        <v>1.030445E-2</v>
      </c>
      <c r="DD508" s="60">
        <v>1.331247E-2</v>
      </c>
      <c r="DE508" s="60">
        <v>1.6645070000000001E-2</v>
      </c>
      <c r="DF508" s="60">
        <v>2.0661889999999999E-2</v>
      </c>
      <c r="DG508" s="60">
        <v>2.370744E-2</v>
      </c>
      <c r="DH508" s="60">
        <v>2.243649E-2</v>
      </c>
      <c r="DI508" s="60">
        <v>2.7780510000000001E-2</v>
      </c>
      <c r="DJ508" s="60">
        <v>3.4164949999999999E-2</v>
      </c>
      <c r="DK508" s="60">
        <v>4.1771549999999998E-2</v>
      </c>
      <c r="DL508" s="60">
        <v>5.0821760000000001E-2</v>
      </c>
      <c r="DM508" s="60">
        <v>6.1586630000000003E-2</v>
      </c>
      <c r="DN508" s="60">
        <v>7.439904E-2</v>
      </c>
      <c r="DO508" s="60">
        <v>8.9669070000000003E-2</v>
      </c>
      <c r="DP508" s="60">
        <v>0.10790329999999999</v>
      </c>
      <c r="DQ508" s="60">
        <v>0.12972750999999999</v>
      </c>
      <c r="DR508" s="60">
        <v>0.15524260000000001</v>
      </c>
      <c r="DS508" s="60">
        <v>0.18721814000000001</v>
      </c>
      <c r="DT508" s="60">
        <v>0.22595280000000001</v>
      </c>
      <c r="DU508" s="60">
        <v>0.2729219</v>
      </c>
      <c r="DV508" s="60">
        <v>0.32985832999999998</v>
      </c>
      <c r="DW508" s="60">
        <v>0.39875674</v>
      </c>
      <c r="DX508" s="60">
        <v>0.48186451000000002</v>
      </c>
      <c r="DY508" s="60">
        <v>0.56414419999999998</v>
      </c>
      <c r="DZ508" s="60">
        <v>0.6597693</v>
      </c>
      <c r="EA508" s="60">
        <v>0.78761630000000005</v>
      </c>
      <c r="EB508" s="60">
        <v>0.9210739</v>
      </c>
      <c r="EC508" s="60">
        <v>1.0810343</v>
      </c>
      <c r="ED508" s="60">
        <v>1.2646784</v>
      </c>
      <c r="EE508" s="60">
        <v>1.4739139999999999</v>
      </c>
      <c r="EF508" s="60">
        <v>1.7103470000000001</v>
      </c>
      <c r="EG508" s="60">
        <v>1.9751570000000001</v>
      </c>
      <c r="EH508" s="60">
        <v>2.2689659999999998</v>
      </c>
      <c r="EI508" s="60">
        <v>2.59171</v>
      </c>
      <c r="EJ508" s="60">
        <v>2.9425191000000002</v>
      </c>
      <c r="EK508" s="60">
        <v>3.3196140000000001</v>
      </c>
      <c r="EL508" s="60">
        <v>3.7202202999999998</v>
      </c>
      <c r="EM508" s="60">
        <v>4.303642</v>
      </c>
      <c r="EN508" s="60">
        <v>4.906034</v>
      </c>
      <c r="EO508" s="60">
        <v>5.3498910000000004</v>
      </c>
      <c r="EP508" s="60">
        <v>5.7899729999999998</v>
      </c>
      <c r="EQ508" s="60">
        <v>6.2182320000000004</v>
      </c>
      <c r="ER508" s="60">
        <v>6.6262302000000002</v>
      </c>
      <c r="ES508" s="60">
        <v>7.1137212999999999</v>
      </c>
      <c r="ET508" s="60">
        <v>7.5267210000000002</v>
      </c>
      <c r="EU508" s="60">
        <v>7.8799450000000002</v>
      </c>
      <c r="EV508" s="60">
        <v>8.0934209999999993</v>
      </c>
      <c r="EW508" s="60">
        <v>8.1574720000000003</v>
      </c>
      <c r="EX508" s="60">
        <v>8.0708292999999998</v>
      </c>
      <c r="EY508" s="60">
        <v>7.8404980000000002</v>
      </c>
      <c r="EZ508" s="60">
        <v>7.4808921000000002</v>
      </c>
      <c r="FA508" s="60">
        <v>7.0123930000000003</v>
      </c>
      <c r="FB508" s="60">
        <v>6.4594909999999999</v>
      </c>
      <c r="FC508" s="60">
        <v>5.848751</v>
      </c>
      <c r="FD508" s="60">
        <v>5.2068171000000003</v>
      </c>
      <c r="FE508" s="60">
        <v>4.5586471</v>
      </c>
      <c r="FF508" s="60">
        <v>3.9261189999999999</v>
      </c>
      <c r="FG508" s="60">
        <v>3.3766720000000001</v>
      </c>
      <c r="FH508" s="60">
        <v>2.8647963999999999</v>
      </c>
      <c r="FI508" s="60">
        <v>2.3979889999999999</v>
      </c>
      <c r="FJ508" s="60">
        <v>1.9806980000000001</v>
      </c>
      <c r="FK508" s="60">
        <v>1.6146419999999999</v>
      </c>
      <c r="FL508" s="60">
        <v>1.299239</v>
      </c>
      <c r="FM508" s="60">
        <v>1.032103</v>
      </c>
      <c r="FN508" s="60">
        <v>0.80954724</v>
      </c>
      <c r="FO508" s="60">
        <v>0.6566786</v>
      </c>
      <c r="FP508" s="60">
        <v>0.52799611999999996</v>
      </c>
      <c r="FQ508" s="60">
        <v>0.43090869999999998</v>
      </c>
      <c r="FR508" s="60">
        <v>0.34913959999999999</v>
      </c>
      <c r="FS508" s="60">
        <v>0.28085199999999999</v>
      </c>
      <c r="FT508" s="60">
        <v>0.22429771000000001</v>
      </c>
      <c r="FU508" s="60">
        <v>0.17784643</v>
      </c>
      <c r="FV508" s="60">
        <v>0.1400044</v>
      </c>
      <c r="FW508" s="60">
        <v>0.10942514</v>
      </c>
      <c r="FX508" s="60">
        <v>8.4912929999999998E-2</v>
      </c>
      <c r="FY508" s="60">
        <v>6.5420430000000002E-2</v>
      </c>
      <c r="FZ508" s="60">
        <v>5.0042250000000003E-2</v>
      </c>
      <c r="GA508" s="60">
        <v>3.8005360000000002E-2</v>
      </c>
      <c r="GB508" s="60">
        <v>2.8657439999999999E-2</v>
      </c>
      <c r="GC508" s="60">
        <v>2.1454270000000001E-2</v>
      </c>
      <c r="GD508" s="60">
        <v>1.5946769999999999E-2</v>
      </c>
      <c r="GE508" s="60">
        <v>1.1768280000000001E-2</v>
      </c>
      <c r="GF508" s="60">
        <v>8.6224800000000001E-3</v>
      </c>
      <c r="GG508" s="60">
        <v>5.7512800000000001E-3</v>
      </c>
      <c r="GH508" s="60">
        <v>4.0027600000000002E-3</v>
      </c>
      <c r="GI508" s="60">
        <v>2.7621799999999999E-3</v>
      </c>
      <c r="GJ508" s="60">
        <v>2.1402499999999998E-3</v>
      </c>
      <c r="GK508" s="60">
        <v>1.3143300000000001E-3</v>
      </c>
      <c r="GL508" s="60">
        <v>7.1009000000000003E-4</v>
      </c>
      <c r="GM508" s="60">
        <v>3.7394000000000001E-4</v>
      </c>
      <c r="GN508" s="60">
        <v>1.9966E-4</v>
      </c>
      <c r="GO508" s="60">
        <v>1.0496E-4</v>
      </c>
      <c r="GP508" s="60">
        <v>5.0980000000000003E-5</v>
      </c>
      <c r="GQ508" s="60">
        <v>2.4329999999999999E-5</v>
      </c>
      <c r="GR508" s="60">
        <v>1.1409999999999999E-5</v>
      </c>
      <c r="GS508" s="60">
        <v>5.2599999999999996E-6</v>
      </c>
    </row>
    <row r="509" spans="1:201" x14ac:dyDescent="0.2">
      <c r="A509" s="70">
        <v>42226.551898148151</v>
      </c>
      <c r="B509" s="60">
        <v>0</v>
      </c>
      <c r="C509" s="60">
        <v>4.7665000000000001E-4</v>
      </c>
      <c r="D509" s="60">
        <v>5.8566E-4</v>
      </c>
      <c r="E509" s="60">
        <v>6.0136E-4</v>
      </c>
      <c r="F509" s="60">
        <v>6.0804000000000001E-4</v>
      </c>
      <c r="G509" s="60">
        <v>7.1277999999999999E-4</v>
      </c>
      <c r="H509" s="60">
        <v>8.1074999999999995E-4</v>
      </c>
      <c r="I509" s="60">
        <v>9.0218999999999998E-4</v>
      </c>
      <c r="J509" s="60">
        <v>9.8733000000000002E-4</v>
      </c>
      <c r="K509" s="60">
        <v>8.9800999999999998E-4</v>
      </c>
      <c r="L509" s="60">
        <v>9.5160999999999998E-4</v>
      </c>
      <c r="M509" s="60">
        <v>8.6671000000000003E-4</v>
      </c>
      <c r="N509" s="60">
        <v>9.0246E-4</v>
      </c>
      <c r="O509" s="60">
        <v>9.3610000000000004E-4</v>
      </c>
      <c r="P509" s="60">
        <v>9.6769E-4</v>
      </c>
      <c r="Q509" s="60">
        <v>1.0137799999999999E-3</v>
      </c>
      <c r="R509" s="60">
        <v>1.05514E-3</v>
      </c>
      <c r="S509" s="60">
        <v>1.0920400000000001E-3</v>
      </c>
      <c r="T509" s="60">
        <v>1.1247500000000001E-3</v>
      </c>
      <c r="U509" s="60">
        <v>1.0193800000000001E-3</v>
      </c>
      <c r="V509" s="60">
        <v>9.3614999999999996E-4</v>
      </c>
      <c r="W509" s="60">
        <v>9.5164999999999996E-4</v>
      </c>
      <c r="X509" s="60">
        <v>9.6533999999999997E-4</v>
      </c>
      <c r="Y509" s="60">
        <v>9.7732000000000006E-4</v>
      </c>
      <c r="Z509" s="60">
        <v>9.8766999999999995E-4</v>
      </c>
      <c r="AA509" s="60">
        <v>9.9649000000000005E-4</v>
      </c>
      <c r="AB509" s="60">
        <v>1.0038499999999999E-3</v>
      </c>
      <c r="AC509" s="60">
        <v>1.0098399999999999E-3</v>
      </c>
      <c r="AD509" s="60">
        <v>9.2389000000000002E-4</v>
      </c>
      <c r="AE509" s="60">
        <v>9.2632999999999995E-4</v>
      </c>
      <c r="AF509" s="60">
        <v>9.1679999999999995E-4</v>
      </c>
      <c r="AG509" s="60">
        <v>9.0591000000000001E-4</v>
      </c>
      <c r="AH509" s="60">
        <v>8.9384000000000002E-4</v>
      </c>
      <c r="AI509" s="60">
        <v>8.8075000000000002E-4</v>
      </c>
      <c r="AJ509" s="60">
        <v>8.6678000000000005E-4</v>
      </c>
      <c r="AK509" s="60">
        <v>8.5205999999999997E-4</v>
      </c>
      <c r="AL509" s="60">
        <v>7.7364999999999997E-4</v>
      </c>
      <c r="AM509" s="60">
        <v>7.6395E-4</v>
      </c>
      <c r="AN509" s="60">
        <v>7.5409000000000001E-4</v>
      </c>
      <c r="AO509" s="60">
        <v>7.4408000000000005E-4</v>
      </c>
      <c r="AP509" s="60">
        <v>7.3395999999999997E-4</v>
      </c>
      <c r="AQ509" s="60">
        <v>7.2373999999999995E-4</v>
      </c>
      <c r="AR509" s="60">
        <v>7.1343000000000003E-4</v>
      </c>
      <c r="AS509" s="60">
        <v>7.0306999999999998E-4</v>
      </c>
      <c r="AT509" s="60">
        <v>6.4314000000000005E-4</v>
      </c>
      <c r="AU509" s="60">
        <v>6.1216999999999999E-4</v>
      </c>
      <c r="AV509" s="60">
        <v>6.0422999999999998E-4</v>
      </c>
      <c r="AW509" s="60">
        <v>5.9624999999999999E-4</v>
      </c>
      <c r="AX509" s="60">
        <v>5.8823999999999997E-4</v>
      </c>
      <c r="AY509" s="60">
        <v>5.8020000000000001E-4</v>
      </c>
      <c r="AZ509" s="60">
        <v>5.5278E-4</v>
      </c>
      <c r="BA509" s="60">
        <v>5.4531000000000002E-4</v>
      </c>
      <c r="BB509" s="60">
        <v>5.3499000000000005E-4</v>
      </c>
      <c r="BC509" s="60">
        <v>5.3299E-4</v>
      </c>
      <c r="BD509" s="60">
        <v>5.3103000000000004E-4</v>
      </c>
      <c r="BE509" s="60">
        <v>5.1174E-4</v>
      </c>
      <c r="BF509" s="60">
        <v>5.1068000000000001E-4</v>
      </c>
      <c r="BG509" s="60">
        <v>5.0889000000000002E-4</v>
      </c>
      <c r="BH509" s="60">
        <v>5.0710999999999996E-4</v>
      </c>
      <c r="BI509" s="60">
        <v>5.0536000000000005E-4</v>
      </c>
      <c r="BJ509" s="60">
        <v>4.8776000000000001E-4</v>
      </c>
      <c r="BK509" s="60">
        <v>4.6862E-4</v>
      </c>
      <c r="BL509" s="60">
        <v>4.6738999999999998E-4</v>
      </c>
      <c r="BM509" s="60">
        <v>4.6619000000000001E-4</v>
      </c>
      <c r="BN509" s="60">
        <v>4.6502000000000002E-4</v>
      </c>
      <c r="BO509" s="60">
        <v>4.6373999999999997E-4</v>
      </c>
      <c r="BP509" s="60">
        <v>4.6254E-4</v>
      </c>
      <c r="BQ509" s="60">
        <v>4.4547E-4</v>
      </c>
      <c r="BR509" s="60">
        <v>4.4443E-4</v>
      </c>
      <c r="BS509" s="60">
        <v>4.4365000000000002E-4</v>
      </c>
      <c r="BT509" s="60">
        <v>4.4051000000000002E-4</v>
      </c>
      <c r="BU509" s="60">
        <v>4.3735999999999997E-4</v>
      </c>
      <c r="BV509" s="60">
        <v>4.3451999999999998E-4</v>
      </c>
      <c r="BW509" s="60">
        <v>4.3208999999999999E-4</v>
      </c>
      <c r="BX509" s="60">
        <v>4.3020999999999999E-4</v>
      </c>
      <c r="BY509" s="60">
        <v>4.2903E-4</v>
      </c>
      <c r="BZ509" s="60">
        <v>4.2880000000000001E-4</v>
      </c>
      <c r="CA509" s="60">
        <v>4.2980999999999998E-4</v>
      </c>
      <c r="CB509" s="60">
        <v>4.3257000000000001E-4</v>
      </c>
      <c r="CC509" s="60">
        <v>4.2135000000000002E-4</v>
      </c>
      <c r="CD509" s="60">
        <v>4.2581999999999999E-4</v>
      </c>
      <c r="CE509" s="60">
        <v>4.3206000000000001E-4</v>
      </c>
      <c r="CF509" s="60">
        <v>4.4046999999999999E-4</v>
      </c>
      <c r="CG509" s="60">
        <v>4.5152000000000001E-4</v>
      </c>
      <c r="CH509" s="60">
        <v>4.6622999999999999E-4</v>
      </c>
      <c r="CI509" s="60">
        <v>4.8490000000000002E-4</v>
      </c>
      <c r="CJ509" s="60">
        <v>5.1022999999999997E-4</v>
      </c>
      <c r="CK509" s="60">
        <v>5.4226999999999997E-4</v>
      </c>
      <c r="CL509" s="60">
        <v>5.8248000000000002E-4</v>
      </c>
      <c r="CM509" s="60">
        <v>6.3259999999999998E-4</v>
      </c>
      <c r="CN509" s="60">
        <v>7.2230000000000005E-4</v>
      </c>
      <c r="CO509" s="60">
        <v>5.0312000000000002E-4</v>
      </c>
      <c r="CP509" s="60">
        <v>6.1662000000000002E-4</v>
      </c>
      <c r="CQ509" s="60">
        <v>7.8021999999999998E-4</v>
      </c>
      <c r="CR509" s="60">
        <v>1.0002500000000001E-3</v>
      </c>
      <c r="CS509" s="60">
        <v>1.2929599999999999E-3</v>
      </c>
      <c r="CT509" s="60">
        <v>1.6783200000000001E-3</v>
      </c>
      <c r="CU509" s="60">
        <v>2.1805499999999998E-3</v>
      </c>
      <c r="CV509" s="60">
        <v>2.6796200000000002E-3</v>
      </c>
      <c r="CW509" s="60">
        <v>3.48285E-3</v>
      </c>
      <c r="CX509" s="60">
        <v>4.5066000000000004E-3</v>
      </c>
      <c r="CY509" s="60">
        <v>4.2312799999999996E-3</v>
      </c>
      <c r="CZ509" s="60">
        <v>5.2430799999999998E-3</v>
      </c>
      <c r="DA509" s="60">
        <v>6.46505E-3</v>
      </c>
      <c r="DB509" s="60">
        <v>7.9317799999999994E-3</v>
      </c>
      <c r="DC509" s="60">
        <v>9.6818400000000006E-3</v>
      </c>
      <c r="DD509" s="60">
        <v>1.253081E-2</v>
      </c>
      <c r="DE509" s="60">
        <v>1.569278E-2</v>
      </c>
      <c r="DF509" s="60">
        <v>1.9510099999999999E-2</v>
      </c>
      <c r="DG509" s="60">
        <v>2.2407110000000001E-2</v>
      </c>
      <c r="DH509" s="60">
        <v>2.124036E-2</v>
      </c>
      <c r="DI509" s="60">
        <v>2.6339830000000002E-2</v>
      </c>
      <c r="DJ509" s="60">
        <v>3.243745E-2</v>
      </c>
      <c r="DK509" s="60">
        <v>3.9706230000000002E-2</v>
      </c>
      <c r="DL509" s="60">
        <v>4.8356429999999999E-2</v>
      </c>
      <c r="DM509" s="60">
        <v>5.8645160000000002E-2</v>
      </c>
      <c r="DN509" s="60">
        <v>7.0887859999999997E-2</v>
      </c>
      <c r="DO509" s="60">
        <v>8.5472809999999996E-2</v>
      </c>
      <c r="DP509" s="60">
        <v>0.10287930000000001</v>
      </c>
      <c r="DQ509" s="60">
        <v>0.1236994</v>
      </c>
      <c r="DR509" s="60">
        <v>0.148035</v>
      </c>
      <c r="DS509" s="60">
        <v>0.1784897</v>
      </c>
      <c r="DT509" s="60">
        <v>0.21536140000000001</v>
      </c>
      <c r="DU509" s="60">
        <v>0.26005689999999998</v>
      </c>
      <c r="DV509" s="60">
        <v>0.31423573999999999</v>
      </c>
      <c r="DW509" s="60">
        <v>0.37981759999999998</v>
      </c>
      <c r="DX509" s="60">
        <v>0.45897660000000001</v>
      </c>
      <c r="DY509" s="60">
        <v>0.53740483000000006</v>
      </c>
      <c r="DZ509" s="60">
        <v>0.62864310000000001</v>
      </c>
      <c r="EA509" s="60">
        <v>0.75080020000000003</v>
      </c>
      <c r="EB509" s="60">
        <v>0.87856232999999995</v>
      </c>
      <c r="EC509" s="60">
        <v>1.031836</v>
      </c>
      <c r="ED509" s="60">
        <v>1.208135</v>
      </c>
      <c r="EE509" s="60">
        <v>1.4094221</v>
      </c>
      <c r="EF509" s="60">
        <v>1.6373964000000001</v>
      </c>
      <c r="EG509" s="60">
        <v>1.8933684</v>
      </c>
      <c r="EH509" s="60">
        <v>2.1781329999999999</v>
      </c>
      <c r="EI509" s="60">
        <v>2.4918372</v>
      </c>
      <c r="EJ509" s="60">
        <v>2.8338640000000002</v>
      </c>
      <c r="EK509" s="60">
        <v>3.2027152999999999</v>
      </c>
      <c r="EL509" s="60">
        <v>3.5959273999999999</v>
      </c>
      <c r="EM509" s="60">
        <v>4.1716531999999997</v>
      </c>
      <c r="EN509" s="60">
        <v>4.7695732</v>
      </c>
      <c r="EO509" s="60">
        <v>5.2121659999999999</v>
      </c>
      <c r="EP509" s="60">
        <v>5.6532602000000001</v>
      </c>
      <c r="EQ509" s="60">
        <v>6.085</v>
      </c>
      <c r="ER509" s="60">
        <v>6.4990629999999996</v>
      </c>
      <c r="ES509" s="60">
        <v>6.9992051000000002</v>
      </c>
      <c r="ET509" s="60">
        <v>7.4291330000000002</v>
      </c>
      <c r="EU509" s="60">
        <v>7.8065629999999997</v>
      </c>
      <c r="EV509" s="60">
        <v>8.047701</v>
      </c>
      <c r="EW509" s="60">
        <v>8.1413183</v>
      </c>
      <c r="EX509" s="60">
        <v>8.0844740000000002</v>
      </c>
      <c r="EY509" s="60">
        <v>7.8825380000000003</v>
      </c>
      <c r="EZ509" s="60">
        <v>7.5484650000000002</v>
      </c>
      <c r="FA509" s="60">
        <v>7.1014670999999998</v>
      </c>
      <c r="FB509" s="60">
        <v>6.5652369999999998</v>
      </c>
      <c r="FC509" s="60">
        <v>5.9659433000000002</v>
      </c>
      <c r="FD509" s="60">
        <v>5.3302272999999998</v>
      </c>
      <c r="FE509" s="60">
        <v>4.6833862999999996</v>
      </c>
      <c r="FF509" s="60">
        <v>4.047911</v>
      </c>
      <c r="FG509" s="60">
        <v>3.4928113999999999</v>
      </c>
      <c r="FH509" s="60">
        <v>2.9729993000000001</v>
      </c>
      <c r="FI509" s="60">
        <v>2.4966529999999998</v>
      </c>
      <c r="FJ509" s="60">
        <v>2.0688749999999998</v>
      </c>
      <c r="FK509" s="60">
        <v>1.6919674</v>
      </c>
      <c r="FL509" s="60">
        <v>1.3658394</v>
      </c>
      <c r="FM509" s="60">
        <v>1.088489</v>
      </c>
      <c r="FN509" s="60">
        <v>0.85650389999999998</v>
      </c>
      <c r="FO509" s="60">
        <v>0.69662760999999995</v>
      </c>
      <c r="FP509" s="60">
        <v>0.56161760999999999</v>
      </c>
      <c r="FQ509" s="60">
        <v>0.45946550000000003</v>
      </c>
      <c r="FR509" s="60">
        <v>0.37318820000000003</v>
      </c>
      <c r="FS509" s="60">
        <v>0.30093389999999998</v>
      </c>
      <c r="FT509" s="60">
        <v>0.24092812</v>
      </c>
      <c r="FU509" s="60">
        <v>0.19150544</v>
      </c>
      <c r="FV509" s="60">
        <v>0.15113170000000001</v>
      </c>
      <c r="FW509" s="60">
        <v>0.11841694</v>
      </c>
      <c r="FX509" s="60">
        <v>9.2120930000000004E-2</v>
      </c>
      <c r="FY509" s="60">
        <v>7.1152610000000005E-2</v>
      </c>
      <c r="FZ509" s="60">
        <v>5.456482E-2</v>
      </c>
      <c r="GA509" s="60">
        <v>4.1545569999999997E-2</v>
      </c>
      <c r="GB509" s="60">
        <v>3.1407039999999997E-2</v>
      </c>
      <c r="GC509" s="60">
        <v>2.3573239999999999E-2</v>
      </c>
      <c r="GD509" s="60">
        <v>1.7567119999999999E-2</v>
      </c>
      <c r="GE509" s="60">
        <v>1.299778E-2</v>
      </c>
      <c r="GF509" s="60">
        <v>9.5482399999999995E-3</v>
      </c>
      <c r="GG509" s="60">
        <v>6.3891599999999996E-3</v>
      </c>
      <c r="GH509" s="60">
        <v>4.4595199999999998E-3</v>
      </c>
      <c r="GI509" s="60">
        <v>3.0862900000000002E-3</v>
      </c>
      <c r="GJ509" s="60">
        <v>2.3963700000000001E-3</v>
      </c>
      <c r="GK509" s="60">
        <v>1.47679E-3</v>
      </c>
      <c r="GL509" s="60">
        <v>8.0113999999999999E-4</v>
      </c>
      <c r="GM509" s="60">
        <v>4.2362999999999998E-4</v>
      </c>
      <c r="GN509" s="60">
        <v>2.2711000000000001E-4</v>
      </c>
      <c r="GO509" s="60">
        <v>1.1987E-4</v>
      </c>
      <c r="GP509" s="60">
        <v>5.8470000000000001E-5</v>
      </c>
      <c r="GQ509" s="60">
        <v>2.8030000000000001E-5</v>
      </c>
      <c r="GR509" s="60">
        <v>1.3200000000000001E-5</v>
      </c>
      <c r="GS509" s="60">
        <v>6.1099999999999999E-6</v>
      </c>
    </row>
    <row r="510" spans="1:201" x14ac:dyDescent="0.2">
      <c r="A510" s="70">
        <v>42226.561990740738</v>
      </c>
      <c r="B510" s="60">
        <v>0</v>
      </c>
      <c r="C510" s="60">
        <v>4.7676000000000001E-4</v>
      </c>
      <c r="D510" s="60">
        <v>5.8578000000000005E-4</v>
      </c>
      <c r="E510" s="60">
        <v>6.0145999999999995E-4</v>
      </c>
      <c r="F510" s="60">
        <v>6.0815000000000001E-4</v>
      </c>
      <c r="G510" s="60">
        <v>7.1292000000000003E-4</v>
      </c>
      <c r="H510" s="60">
        <v>8.1090000000000003E-4</v>
      </c>
      <c r="I510" s="60">
        <v>9.0235000000000001E-4</v>
      </c>
      <c r="J510" s="60">
        <v>9.8751000000000004E-4</v>
      </c>
      <c r="K510" s="60">
        <v>8.9818000000000005E-4</v>
      </c>
      <c r="L510" s="60">
        <v>9.5178999999999999E-4</v>
      </c>
      <c r="M510" s="60">
        <v>8.6689000000000004E-4</v>
      </c>
      <c r="N510" s="60">
        <v>9.0264999999999996E-4</v>
      </c>
      <c r="O510" s="60">
        <v>9.3629E-4</v>
      </c>
      <c r="P510" s="60">
        <v>9.6790000000000005E-4</v>
      </c>
      <c r="Q510" s="60">
        <v>1.0139999999999999E-3</v>
      </c>
      <c r="R510" s="60">
        <v>1.0553800000000001E-3</v>
      </c>
      <c r="S510" s="60">
        <v>1.0922900000000001E-3</v>
      </c>
      <c r="T510" s="60">
        <v>1.1250100000000001E-3</v>
      </c>
      <c r="U510" s="60">
        <v>1.01964E-3</v>
      </c>
      <c r="V510" s="60">
        <v>9.3647999999999995E-4</v>
      </c>
      <c r="W510" s="60">
        <v>9.5197999999999995E-4</v>
      </c>
      <c r="X510" s="60">
        <v>9.6568000000000001E-4</v>
      </c>
      <c r="Y510" s="60">
        <v>9.7766999999999993E-4</v>
      </c>
      <c r="Z510" s="60">
        <v>9.8802999999999998E-4</v>
      </c>
      <c r="AA510" s="60">
        <v>9.9685000000000008E-4</v>
      </c>
      <c r="AB510" s="60">
        <v>1.0042199999999999E-3</v>
      </c>
      <c r="AC510" s="60">
        <v>1.0102100000000001E-3</v>
      </c>
      <c r="AD510" s="60">
        <v>9.2429000000000003E-4</v>
      </c>
      <c r="AE510" s="60">
        <v>9.2672999999999996E-4</v>
      </c>
      <c r="AF510" s="60">
        <v>9.1719000000000002E-4</v>
      </c>
      <c r="AG510" s="60">
        <v>9.0629000000000003E-4</v>
      </c>
      <c r="AH510" s="60">
        <v>8.9420999999999999E-4</v>
      </c>
      <c r="AI510" s="60">
        <v>8.811E-4</v>
      </c>
      <c r="AJ510" s="60">
        <v>8.6711000000000004E-4</v>
      </c>
      <c r="AK510" s="60">
        <v>8.5238000000000002E-4</v>
      </c>
      <c r="AL510" s="60">
        <v>7.7395000000000003E-4</v>
      </c>
      <c r="AM510" s="60">
        <v>7.6424000000000001E-4</v>
      </c>
      <c r="AN510" s="60">
        <v>7.5436000000000003E-4</v>
      </c>
      <c r="AO510" s="60">
        <v>7.4434000000000002E-4</v>
      </c>
      <c r="AP510" s="60">
        <v>7.3421000000000001E-4</v>
      </c>
      <c r="AQ510" s="60">
        <v>7.2398000000000004E-4</v>
      </c>
      <c r="AR510" s="60">
        <v>7.1365999999999997E-4</v>
      </c>
      <c r="AS510" s="60">
        <v>7.0328999999999997E-4</v>
      </c>
      <c r="AT510" s="60">
        <v>6.4333999999999995E-4</v>
      </c>
      <c r="AU510" s="60">
        <v>6.1231999999999997E-4</v>
      </c>
      <c r="AV510" s="60">
        <v>6.0437999999999996E-4</v>
      </c>
      <c r="AW510" s="60">
        <v>5.9639000000000003E-4</v>
      </c>
      <c r="AX510" s="60">
        <v>5.8836999999999995E-4</v>
      </c>
      <c r="AY510" s="60">
        <v>5.8031999999999995E-4</v>
      </c>
      <c r="AZ510" s="60">
        <v>5.5285999999999996E-4</v>
      </c>
      <c r="BA510" s="60">
        <v>5.4538000000000004E-4</v>
      </c>
      <c r="BB510" s="60">
        <v>5.3505000000000002E-4</v>
      </c>
      <c r="BC510" s="60">
        <v>5.3304999999999997E-4</v>
      </c>
      <c r="BD510" s="60">
        <v>5.3109000000000001E-4</v>
      </c>
      <c r="BE510" s="60">
        <v>5.1177000000000004E-4</v>
      </c>
      <c r="BF510" s="60">
        <v>5.1071000000000005E-4</v>
      </c>
      <c r="BG510" s="60">
        <v>5.0891E-4</v>
      </c>
      <c r="BH510" s="60">
        <v>5.0712999999999995E-4</v>
      </c>
      <c r="BI510" s="60">
        <v>5.0538000000000004E-4</v>
      </c>
      <c r="BJ510" s="60">
        <v>4.8775000000000001E-4</v>
      </c>
      <c r="BK510" s="60">
        <v>4.6862E-4</v>
      </c>
      <c r="BL510" s="60">
        <v>4.6737999999999999E-4</v>
      </c>
      <c r="BM510" s="60">
        <v>4.6617000000000002E-4</v>
      </c>
      <c r="BN510" s="60">
        <v>4.6498999999999998E-4</v>
      </c>
      <c r="BO510" s="60">
        <v>4.6369E-4</v>
      </c>
      <c r="BP510" s="60">
        <v>4.6246999999999998E-4</v>
      </c>
      <c r="BQ510" s="60">
        <v>4.4538999999999999E-4</v>
      </c>
      <c r="BR510" s="60">
        <v>4.4430000000000001E-4</v>
      </c>
      <c r="BS510" s="60">
        <v>4.4345000000000002E-4</v>
      </c>
      <c r="BT510" s="60">
        <v>4.4024999999999999E-4</v>
      </c>
      <c r="BU510" s="60">
        <v>4.3700999999999999E-4</v>
      </c>
      <c r="BV510" s="60">
        <v>4.3406E-4</v>
      </c>
      <c r="BW510" s="60">
        <v>4.3147999999999998E-4</v>
      </c>
      <c r="BX510" s="60">
        <v>4.2938999999999998E-4</v>
      </c>
      <c r="BY510" s="60">
        <v>4.2795000000000002E-4</v>
      </c>
      <c r="BZ510" s="60">
        <v>4.2736E-4</v>
      </c>
      <c r="CA510" s="60">
        <v>4.2789E-4</v>
      </c>
      <c r="CB510" s="60">
        <v>4.3008E-4</v>
      </c>
      <c r="CC510" s="60">
        <v>4.1836999999999999E-4</v>
      </c>
      <c r="CD510" s="60">
        <v>4.2213E-4</v>
      </c>
      <c r="CE510" s="60">
        <v>4.2750999999999998E-4</v>
      </c>
      <c r="CF510" s="60">
        <v>4.3485000000000003E-4</v>
      </c>
      <c r="CG510" s="60">
        <v>4.4460000000000002E-4</v>
      </c>
      <c r="CH510" s="60">
        <v>4.5771000000000001E-4</v>
      </c>
      <c r="CI510" s="60">
        <v>4.7443000000000002E-4</v>
      </c>
      <c r="CJ510" s="60">
        <v>4.9722000000000004E-4</v>
      </c>
      <c r="CK510" s="60">
        <v>5.2614999999999997E-4</v>
      </c>
      <c r="CL510" s="60">
        <v>5.6256000000000003E-4</v>
      </c>
      <c r="CM510" s="60">
        <v>6.0806E-4</v>
      </c>
      <c r="CN510" s="60">
        <v>6.8983E-4</v>
      </c>
      <c r="CO510" s="60">
        <v>4.7716000000000002E-4</v>
      </c>
      <c r="CP510" s="60">
        <v>5.8151999999999998E-4</v>
      </c>
      <c r="CQ510" s="60">
        <v>7.3233E-4</v>
      </c>
      <c r="CR510" s="60">
        <v>9.3563999999999995E-4</v>
      </c>
      <c r="CS510" s="60">
        <v>1.20674E-3</v>
      </c>
      <c r="CT510" s="60">
        <v>1.56445E-3</v>
      </c>
      <c r="CU510" s="60">
        <v>2.0316800000000001E-3</v>
      </c>
      <c r="CV510" s="60">
        <v>2.4967399999999999E-3</v>
      </c>
      <c r="CW510" s="60">
        <v>3.2468499999999999E-3</v>
      </c>
      <c r="CX510" s="60">
        <v>4.2048700000000003E-3</v>
      </c>
      <c r="CY510" s="60">
        <v>3.95488E-3</v>
      </c>
      <c r="CZ510" s="60">
        <v>4.9060299999999996E-3</v>
      </c>
      <c r="DA510" s="60">
        <v>6.05669E-3</v>
      </c>
      <c r="DB510" s="60">
        <v>7.4400899999999999E-3</v>
      </c>
      <c r="DC510" s="60">
        <v>9.0933400000000001E-3</v>
      </c>
      <c r="DD510" s="60">
        <v>1.1790429999999999E-2</v>
      </c>
      <c r="DE510" s="60">
        <v>1.4789149999999999E-2</v>
      </c>
      <c r="DF510" s="60">
        <v>1.8415359999999999E-2</v>
      </c>
      <c r="DG510" s="60">
        <v>2.116999E-2</v>
      </c>
      <c r="DH510" s="60">
        <v>2.0100570000000002E-2</v>
      </c>
      <c r="DI510" s="60">
        <v>2.4965270000000001E-2</v>
      </c>
      <c r="DJ510" s="60">
        <v>3.0787709999999999E-2</v>
      </c>
      <c r="DK510" s="60">
        <v>3.7732689999999999E-2</v>
      </c>
      <c r="DL510" s="60">
        <v>4.5999999999999999E-2</v>
      </c>
      <c r="DM510" s="60">
        <v>5.5833559999999997E-2</v>
      </c>
      <c r="DN510" s="60">
        <v>6.7532350000000005E-2</v>
      </c>
      <c r="DO510" s="60">
        <v>8.146407E-2</v>
      </c>
      <c r="DP510" s="60">
        <v>9.8082230000000006E-2</v>
      </c>
      <c r="DQ510" s="60">
        <v>0.11794693000000001</v>
      </c>
      <c r="DR510" s="60">
        <v>0.14116084000000001</v>
      </c>
      <c r="DS510" s="60">
        <v>0.17017070000000001</v>
      </c>
      <c r="DT510" s="60">
        <v>0.20527223999999999</v>
      </c>
      <c r="DU510" s="60">
        <v>0.24780579999999999</v>
      </c>
      <c r="DV510" s="60">
        <v>0.29935899999999999</v>
      </c>
      <c r="DW510" s="60">
        <v>0.36177680000000001</v>
      </c>
      <c r="DX510" s="60">
        <v>0.43715979999999999</v>
      </c>
      <c r="DY510" s="60">
        <v>0.51189720000000005</v>
      </c>
      <c r="DZ510" s="60">
        <v>0.59892122999999997</v>
      </c>
      <c r="EA510" s="60">
        <v>0.71559439999999996</v>
      </c>
      <c r="EB510" s="60">
        <v>0.83784753000000001</v>
      </c>
      <c r="EC510" s="60">
        <v>0.98463582000000005</v>
      </c>
      <c r="ED510" s="60">
        <v>1.1537839999999999</v>
      </c>
      <c r="EE510" s="60">
        <v>1.3472999999999999</v>
      </c>
      <c r="EF510" s="60">
        <v>1.566962</v>
      </c>
      <c r="EG510" s="60">
        <v>1.8142</v>
      </c>
      <c r="EH510" s="60">
        <v>2.0899684000000001</v>
      </c>
      <c r="EI510" s="60">
        <v>2.3946170000000002</v>
      </c>
      <c r="EJ510" s="60">
        <v>2.7277650000000002</v>
      </c>
      <c r="EK510" s="60">
        <v>3.0881889999999999</v>
      </c>
      <c r="EL510" s="60">
        <v>3.4737271999999999</v>
      </c>
      <c r="EM510" s="60">
        <v>4.0411890000000001</v>
      </c>
      <c r="EN510" s="60">
        <v>4.6338944</v>
      </c>
      <c r="EO510" s="60">
        <v>5.0745902000000003</v>
      </c>
      <c r="EP510" s="60">
        <v>5.5159931000000002</v>
      </c>
      <c r="EQ510" s="60">
        <v>5.9504580000000002</v>
      </c>
      <c r="ER510" s="60">
        <v>6.369802</v>
      </c>
      <c r="ES510" s="60">
        <v>6.88157</v>
      </c>
      <c r="ET510" s="60">
        <v>7.3274780000000002</v>
      </c>
      <c r="EU510" s="60">
        <v>7.7282232999999998</v>
      </c>
      <c r="EV510" s="60">
        <v>7.9964012999999996</v>
      </c>
      <c r="EW510" s="60">
        <v>8.1192741000000002</v>
      </c>
      <c r="EX510" s="60">
        <v>8.0922529999999995</v>
      </c>
      <c r="EY510" s="60">
        <v>7.9190573000000004</v>
      </c>
      <c r="EZ510" s="60">
        <v>7.6111440000000004</v>
      </c>
      <c r="FA510" s="60">
        <v>7.1864942999999997</v>
      </c>
      <c r="FB510" s="60">
        <v>6.6679263000000004</v>
      </c>
      <c r="FC510" s="60">
        <v>6.0811320000000002</v>
      </c>
      <c r="FD510" s="60">
        <v>5.4526729999999999</v>
      </c>
      <c r="FE510" s="60">
        <v>4.8081212000000004</v>
      </c>
      <c r="FF510" s="60">
        <v>4.1705269999999999</v>
      </c>
      <c r="FG510" s="60">
        <v>3.6103960000000002</v>
      </c>
      <c r="FH510" s="60">
        <v>3.0831181999999999</v>
      </c>
      <c r="FI510" s="60">
        <v>2.5975543999999999</v>
      </c>
      <c r="FJ510" s="60">
        <v>2.1594679999999999</v>
      </c>
      <c r="FK510" s="60">
        <v>1.7717620999999999</v>
      </c>
      <c r="FL510" s="60">
        <v>1.434858</v>
      </c>
      <c r="FM510" s="60">
        <v>1.14716</v>
      </c>
      <c r="FN510" s="60">
        <v>0.90555763</v>
      </c>
      <c r="FO510" s="60">
        <v>0.73849522999999995</v>
      </c>
      <c r="FP510" s="60">
        <v>0.59696543000000002</v>
      </c>
      <c r="FQ510" s="60">
        <v>0.48957352999999998</v>
      </c>
      <c r="FR510" s="60">
        <v>0.39861422000000002</v>
      </c>
      <c r="FS510" s="60">
        <v>0.32222519999999999</v>
      </c>
      <c r="FT510" s="60">
        <v>0.25860880000000003</v>
      </c>
      <c r="FU510" s="60">
        <v>0.20606701999999999</v>
      </c>
      <c r="FV510" s="60">
        <v>0.1630268</v>
      </c>
      <c r="FW510" s="60">
        <v>0.12805549999999999</v>
      </c>
      <c r="FX510" s="60">
        <v>9.9868449999999998E-2</v>
      </c>
      <c r="FY510" s="60">
        <v>7.7330659999999996E-2</v>
      </c>
      <c r="FZ510" s="60">
        <v>5.945247E-2</v>
      </c>
      <c r="GA510" s="60">
        <v>4.5381999999999999E-2</v>
      </c>
      <c r="GB510" s="60">
        <v>3.4394859999999999E-2</v>
      </c>
      <c r="GC510" s="60">
        <v>2.5882079999999998E-2</v>
      </c>
      <c r="GD510" s="60">
        <v>1.9337480000000001E-2</v>
      </c>
      <c r="GE510" s="60">
        <v>1.43448E-2</v>
      </c>
      <c r="GF510" s="60">
        <v>1.056528E-2</v>
      </c>
      <c r="GG510" s="60">
        <v>7.0923100000000001E-3</v>
      </c>
      <c r="GH510" s="60">
        <v>4.9645399999999999E-3</v>
      </c>
      <c r="GI510" s="60">
        <v>3.4457200000000002E-3</v>
      </c>
      <c r="GJ510" s="60">
        <v>2.6810100000000002E-3</v>
      </c>
      <c r="GK510" s="60">
        <v>1.6580099999999999E-3</v>
      </c>
      <c r="GL510" s="60">
        <v>9.0313999999999998E-4</v>
      </c>
      <c r="GM510" s="60">
        <v>4.7954999999999997E-4</v>
      </c>
      <c r="GN510" s="60">
        <v>2.5810999999999998E-4</v>
      </c>
      <c r="GO510" s="60">
        <v>1.3678E-4</v>
      </c>
      <c r="GP510" s="60">
        <v>6.7009999999999997E-5</v>
      </c>
      <c r="GQ510" s="60">
        <v>3.2259999999999999E-5</v>
      </c>
      <c r="GR510" s="60">
        <v>1.526E-5</v>
      </c>
      <c r="GS510" s="60">
        <v>7.0999999999999998E-6</v>
      </c>
    </row>
    <row r="511" spans="1:201" x14ac:dyDescent="0.2">
      <c r="A511" s="70">
        <v>42226.572094907409</v>
      </c>
      <c r="B511" s="60">
        <v>0</v>
      </c>
      <c r="C511" s="60">
        <v>4.7688E-4</v>
      </c>
      <c r="D511" s="60">
        <v>5.8589000000000004E-4</v>
      </c>
      <c r="E511" s="60">
        <v>6.0156000000000001E-4</v>
      </c>
      <c r="F511" s="60">
        <v>6.0826999999999995E-4</v>
      </c>
      <c r="G511" s="60">
        <v>7.1305000000000001E-4</v>
      </c>
      <c r="H511" s="60">
        <v>8.1105999999999995E-4</v>
      </c>
      <c r="I511" s="60">
        <v>9.0251999999999997E-4</v>
      </c>
      <c r="J511" s="60">
        <v>9.8767999999999989E-4</v>
      </c>
      <c r="K511" s="60">
        <v>8.9835999999999996E-4</v>
      </c>
      <c r="L511" s="60">
        <v>9.5197999999999995E-4</v>
      </c>
      <c r="M511" s="60">
        <v>8.6706999999999995E-4</v>
      </c>
      <c r="N511" s="60">
        <v>9.0282999999999997E-4</v>
      </c>
      <c r="O511" s="60">
        <v>9.3649E-4</v>
      </c>
      <c r="P511" s="60">
        <v>9.6809999999999995E-4</v>
      </c>
      <c r="Q511" s="60">
        <v>1.0142199999999999E-3</v>
      </c>
      <c r="R511" s="60">
        <v>1.05561E-3</v>
      </c>
      <c r="S511" s="60">
        <v>1.0925399999999999E-3</v>
      </c>
      <c r="T511" s="60">
        <v>1.12528E-3</v>
      </c>
      <c r="U511" s="60">
        <v>1.0198900000000001E-3</v>
      </c>
      <c r="V511" s="60">
        <v>9.3678999999999995E-4</v>
      </c>
      <c r="W511" s="60">
        <v>9.5231000000000005E-4</v>
      </c>
      <c r="X511" s="60">
        <v>9.6602000000000005E-4</v>
      </c>
      <c r="Y511" s="60">
        <v>9.7801000000000008E-4</v>
      </c>
      <c r="Z511" s="60">
        <v>9.8838000000000007E-4</v>
      </c>
      <c r="AA511" s="60">
        <v>9.9720999999999989E-4</v>
      </c>
      <c r="AB511" s="60">
        <v>1.0045799999999999E-3</v>
      </c>
      <c r="AC511" s="60">
        <v>1.0105800000000001E-3</v>
      </c>
      <c r="AD511" s="60">
        <v>9.2469000000000004E-4</v>
      </c>
      <c r="AE511" s="60">
        <v>9.2712999999999997E-4</v>
      </c>
      <c r="AF511" s="60">
        <v>9.1757999999999998E-4</v>
      </c>
      <c r="AG511" s="60">
        <v>9.0667000000000005E-4</v>
      </c>
      <c r="AH511" s="60">
        <v>8.9457000000000002E-4</v>
      </c>
      <c r="AI511" s="60">
        <v>8.8144999999999999E-4</v>
      </c>
      <c r="AJ511" s="60">
        <v>8.6744000000000003E-4</v>
      </c>
      <c r="AK511" s="60">
        <v>8.5269000000000002E-4</v>
      </c>
      <c r="AL511" s="60">
        <v>7.7426000000000003E-4</v>
      </c>
      <c r="AM511" s="60">
        <v>7.6453000000000003E-4</v>
      </c>
      <c r="AN511" s="60">
        <v>7.5464E-4</v>
      </c>
      <c r="AO511" s="60">
        <v>7.4461000000000004E-4</v>
      </c>
      <c r="AP511" s="60">
        <v>7.3446000000000004E-4</v>
      </c>
      <c r="AQ511" s="60">
        <v>7.2420999999999998E-4</v>
      </c>
      <c r="AR511" s="60">
        <v>7.1389000000000001E-4</v>
      </c>
      <c r="AS511" s="60">
        <v>7.0350000000000002E-4</v>
      </c>
      <c r="AT511" s="60">
        <v>6.4353999999999995E-4</v>
      </c>
      <c r="AU511" s="60">
        <v>6.1247000000000005E-4</v>
      </c>
      <c r="AV511" s="60">
        <v>6.0451999999999999E-4</v>
      </c>
      <c r="AW511" s="60">
        <v>5.9652000000000001E-4</v>
      </c>
      <c r="AX511" s="60">
        <v>5.8849E-4</v>
      </c>
      <c r="AY511" s="60">
        <v>5.8043999999999999E-4</v>
      </c>
      <c r="AZ511" s="60">
        <v>5.5294000000000003E-4</v>
      </c>
      <c r="BA511" s="60">
        <v>5.4546E-4</v>
      </c>
      <c r="BB511" s="60">
        <v>5.3512000000000004E-4</v>
      </c>
      <c r="BC511" s="60">
        <v>5.3311000000000005E-4</v>
      </c>
      <c r="BD511" s="60">
        <v>5.3114999999999998E-4</v>
      </c>
      <c r="BE511" s="60">
        <v>5.1179999999999997E-4</v>
      </c>
      <c r="BF511" s="60">
        <v>5.1073999999999998E-4</v>
      </c>
      <c r="BG511" s="60">
        <v>5.0894000000000004E-4</v>
      </c>
      <c r="BH511" s="60">
        <v>5.0715999999999999E-4</v>
      </c>
      <c r="BI511" s="60">
        <v>5.0538999999999998E-4</v>
      </c>
      <c r="BJ511" s="60">
        <v>4.8775000000000001E-4</v>
      </c>
      <c r="BK511" s="60">
        <v>4.6862E-4</v>
      </c>
      <c r="BL511" s="60">
        <v>4.6736999999999999E-4</v>
      </c>
      <c r="BM511" s="60">
        <v>4.6616000000000002E-4</v>
      </c>
      <c r="BN511" s="60">
        <v>4.6496999999999999E-4</v>
      </c>
      <c r="BO511" s="60">
        <v>4.6365000000000002E-4</v>
      </c>
      <c r="BP511" s="60">
        <v>4.6241000000000001E-4</v>
      </c>
      <c r="BQ511" s="60">
        <v>4.4530999999999998E-4</v>
      </c>
      <c r="BR511" s="60">
        <v>4.4418000000000002E-4</v>
      </c>
      <c r="BS511" s="60">
        <v>4.4327E-4</v>
      </c>
      <c r="BT511" s="60">
        <v>4.4001000000000001E-4</v>
      </c>
      <c r="BU511" s="60">
        <v>4.3668999999999999E-4</v>
      </c>
      <c r="BV511" s="60">
        <v>4.3364E-4</v>
      </c>
      <c r="BW511" s="60">
        <v>4.3092E-4</v>
      </c>
      <c r="BX511" s="60">
        <v>4.2864999999999998E-4</v>
      </c>
      <c r="BY511" s="60">
        <v>4.2696999999999999E-4</v>
      </c>
      <c r="BZ511" s="60">
        <v>4.2604999999999997E-4</v>
      </c>
      <c r="CA511" s="60">
        <v>4.2616000000000003E-4</v>
      </c>
      <c r="CB511" s="60">
        <v>4.2782999999999997E-4</v>
      </c>
      <c r="CC511" s="60">
        <v>4.1567999999999998E-4</v>
      </c>
      <c r="CD511" s="60">
        <v>4.1879999999999999E-4</v>
      </c>
      <c r="CE511" s="60">
        <v>4.2337000000000001E-4</v>
      </c>
      <c r="CF511" s="60">
        <v>4.2975000000000001E-4</v>
      </c>
      <c r="CG511" s="60">
        <v>4.3831000000000002E-4</v>
      </c>
      <c r="CH511" s="60">
        <v>4.4996000000000001E-4</v>
      </c>
      <c r="CI511" s="60">
        <v>4.6491000000000002E-4</v>
      </c>
      <c r="CJ511" s="60">
        <v>4.8537E-4</v>
      </c>
      <c r="CK511" s="60">
        <v>5.1144999999999999E-4</v>
      </c>
      <c r="CL511" s="60">
        <v>5.4438000000000002E-4</v>
      </c>
      <c r="CM511" s="60">
        <v>5.8564000000000001E-4</v>
      </c>
      <c r="CN511" s="60">
        <v>6.6010999999999999E-4</v>
      </c>
      <c r="CO511" s="60">
        <v>4.5333E-4</v>
      </c>
      <c r="CP511" s="60">
        <v>5.4923000000000005E-4</v>
      </c>
      <c r="CQ511" s="60">
        <v>6.8816999999999999E-4</v>
      </c>
      <c r="CR511" s="60">
        <v>8.7591999999999998E-4</v>
      </c>
      <c r="CS511" s="60">
        <v>1.1268599999999999E-3</v>
      </c>
      <c r="CT511" s="60">
        <v>1.4587199999999999E-3</v>
      </c>
      <c r="CU511" s="60">
        <v>1.8931499999999999E-3</v>
      </c>
      <c r="CV511" s="60">
        <v>2.3262700000000001E-3</v>
      </c>
      <c r="CW511" s="60">
        <v>3.0263899999999999E-3</v>
      </c>
      <c r="CX511" s="60">
        <v>3.9224200000000002E-3</v>
      </c>
      <c r="CY511" s="60">
        <v>3.6954900000000001E-3</v>
      </c>
      <c r="CZ511" s="60">
        <v>4.5891899999999999E-3</v>
      </c>
      <c r="DA511" s="60">
        <v>5.6721499999999999E-3</v>
      </c>
      <c r="DB511" s="60">
        <v>6.9763100000000003E-3</v>
      </c>
      <c r="DC511" s="60">
        <v>8.5373600000000008E-3</v>
      </c>
      <c r="DD511" s="60">
        <v>1.1089460000000001E-2</v>
      </c>
      <c r="DE511" s="60">
        <v>1.3932079999999999E-2</v>
      </c>
      <c r="DF511" s="60">
        <v>1.7375290000000002E-2</v>
      </c>
      <c r="DG511" s="60">
        <v>1.9993480000000001E-2</v>
      </c>
      <c r="DH511" s="60">
        <v>1.901487E-2</v>
      </c>
      <c r="DI511" s="60">
        <v>2.36542E-2</v>
      </c>
      <c r="DJ511" s="60">
        <v>2.9212579999999998E-2</v>
      </c>
      <c r="DK511" s="60">
        <v>3.584714E-2</v>
      </c>
      <c r="DL511" s="60">
        <v>4.3747849999999998E-2</v>
      </c>
      <c r="DM511" s="60">
        <v>5.314617E-2</v>
      </c>
      <c r="DN511" s="60">
        <v>6.4325530000000006E-2</v>
      </c>
      <c r="DO511" s="60">
        <v>7.7634209999999995E-2</v>
      </c>
      <c r="DP511" s="60">
        <v>9.3501399999999998E-2</v>
      </c>
      <c r="DQ511" s="60">
        <v>0.112457</v>
      </c>
      <c r="DR511" s="60">
        <v>0.134604</v>
      </c>
      <c r="DS511" s="60">
        <v>0.1622411</v>
      </c>
      <c r="DT511" s="60">
        <v>0.1956608</v>
      </c>
      <c r="DU511" s="60">
        <v>0.23613892</v>
      </c>
      <c r="DV511" s="60">
        <v>0.28519284</v>
      </c>
      <c r="DW511" s="60">
        <v>0.34459380000000001</v>
      </c>
      <c r="DX511" s="60">
        <v>0.41636824</v>
      </c>
      <c r="DY511" s="60">
        <v>0.48757123000000002</v>
      </c>
      <c r="DZ511" s="60">
        <v>0.57055</v>
      </c>
      <c r="EA511" s="60">
        <v>0.68194252</v>
      </c>
      <c r="EB511" s="60">
        <v>0.79887229999999998</v>
      </c>
      <c r="EC511" s="60">
        <v>0.93937870000000001</v>
      </c>
      <c r="ED511" s="60">
        <v>1.1015733999999999</v>
      </c>
      <c r="EE511" s="60">
        <v>1.2875000000000001</v>
      </c>
      <c r="EF511" s="60">
        <v>1.4990060000000001</v>
      </c>
      <c r="EG511" s="60">
        <v>1.7376282999999999</v>
      </c>
      <c r="EH511" s="60">
        <v>2.0044689999999998</v>
      </c>
      <c r="EI511" s="60">
        <v>2.300065</v>
      </c>
      <c r="EJ511" s="60">
        <v>2.624263</v>
      </c>
      <c r="EK511" s="60">
        <v>2.9761039999999999</v>
      </c>
      <c r="EL511" s="60">
        <v>3.3537180000000002</v>
      </c>
      <c r="EM511" s="60">
        <v>3.9123872999999998</v>
      </c>
      <c r="EN511" s="60">
        <v>4.4991719999999997</v>
      </c>
      <c r="EO511" s="60">
        <v>4.9373640999999999</v>
      </c>
      <c r="EP511" s="60">
        <v>5.3783912000000003</v>
      </c>
      <c r="EQ511" s="60">
        <v>5.8148369999999998</v>
      </c>
      <c r="ER511" s="60">
        <v>6.238683</v>
      </c>
      <c r="ES511" s="60">
        <v>6.7610391999999999</v>
      </c>
      <c r="ET511" s="60">
        <v>7.2219572000000003</v>
      </c>
      <c r="EU511" s="60">
        <v>7.6450800000000001</v>
      </c>
      <c r="EV511" s="60">
        <v>7.9396180000000003</v>
      </c>
      <c r="EW511" s="60">
        <v>8.0913752999999993</v>
      </c>
      <c r="EX511" s="60">
        <v>8.0941361999999994</v>
      </c>
      <c r="EY511" s="60">
        <v>7.9499630000000003</v>
      </c>
      <c r="EZ511" s="60">
        <v>7.6687821999999999</v>
      </c>
      <c r="FA511" s="60">
        <v>7.2672869999999996</v>
      </c>
      <c r="FB511" s="60">
        <v>6.7673473</v>
      </c>
      <c r="FC511" s="60">
        <v>6.1940999999999997</v>
      </c>
      <c r="FD511" s="60">
        <v>5.5739460000000003</v>
      </c>
      <c r="FE511" s="60">
        <v>4.9326642999999999</v>
      </c>
      <c r="FF511" s="60">
        <v>4.2938102999999996</v>
      </c>
      <c r="FG511" s="60">
        <v>3.7292993000000001</v>
      </c>
      <c r="FH511" s="60">
        <v>3.1950612</v>
      </c>
      <c r="FI511" s="60">
        <v>2.7006344000000002</v>
      </c>
      <c r="FJ511" s="60">
        <v>2.2524500000000001</v>
      </c>
      <c r="FK511" s="60">
        <v>1.854026</v>
      </c>
      <c r="FL511" s="60">
        <v>1.5063154000000001</v>
      </c>
      <c r="FM511" s="60">
        <v>1.208156</v>
      </c>
      <c r="FN511" s="60">
        <v>0.95675814000000003</v>
      </c>
      <c r="FO511" s="60">
        <v>0.78233682999999998</v>
      </c>
      <c r="FP511" s="60">
        <v>0.63409780000000004</v>
      </c>
      <c r="FQ511" s="60">
        <v>0.52129143</v>
      </c>
      <c r="FR511" s="60">
        <v>0.42547509999999999</v>
      </c>
      <c r="FS511" s="60">
        <v>0.34478070999999999</v>
      </c>
      <c r="FT511" s="60">
        <v>0.27739112999999999</v>
      </c>
      <c r="FU511" s="60">
        <v>0.22157859999999999</v>
      </c>
      <c r="FV511" s="60">
        <v>0.17573273</v>
      </c>
      <c r="FW511" s="60">
        <v>0.13837914000000001</v>
      </c>
      <c r="FX511" s="60">
        <v>0.10818940000000001</v>
      </c>
      <c r="FY511" s="60">
        <v>8.3984050000000005E-2</v>
      </c>
      <c r="FZ511" s="60">
        <v>6.4730510000000005E-2</v>
      </c>
      <c r="GA511" s="60">
        <v>4.9536160000000003E-2</v>
      </c>
      <c r="GB511" s="60">
        <v>3.7638940000000003E-2</v>
      </c>
      <c r="GC511" s="60">
        <v>2.8395799999999999E-2</v>
      </c>
      <c r="GD511" s="60">
        <v>2.1270219999999999E-2</v>
      </c>
      <c r="GE511" s="60">
        <v>1.5819400000000001E-2</v>
      </c>
      <c r="GF511" s="60">
        <v>1.16817E-2</v>
      </c>
      <c r="GG511" s="60">
        <v>7.8667700000000004E-3</v>
      </c>
      <c r="GH511" s="60">
        <v>5.5224499999999999E-3</v>
      </c>
      <c r="GI511" s="60">
        <v>3.8440100000000001E-3</v>
      </c>
      <c r="GJ511" s="60">
        <v>2.9971099999999999E-3</v>
      </c>
      <c r="GK511" s="60">
        <v>1.85999E-3</v>
      </c>
      <c r="GL511" s="60">
        <v>1.01731E-3</v>
      </c>
      <c r="GM511" s="60">
        <v>5.4239999999999996E-4</v>
      </c>
      <c r="GN511" s="60">
        <v>2.9311000000000002E-4</v>
      </c>
      <c r="GO511" s="60">
        <v>1.5595999999999999E-4</v>
      </c>
      <c r="GP511" s="60">
        <v>7.6730000000000006E-5</v>
      </c>
      <c r="GQ511" s="60">
        <v>3.7089999999999999E-5</v>
      </c>
      <c r="GR511" s="60">
        <v>1.7629999999999999E-5</v>
      </c>
      <c r="GS511" s="60">
        <v>8.2300000000000008E-6</v>
      </c>
    </row>
    <row r="512" spans="1:201" x14ac:dyDescent="0.2">
      <c r="A512" s="70">
        <v>42226.582199074073</v>
      </c>
      <c r="B512" s="60">
        <v>0</v>
      </c>
      <c r="C512" s="60">
        <v>4.7699E-4</v>
      </c>
      <c r="D512" s="60">
        <v>5.8600999999999998E-4</v>
      </c>
      <c r="E512" s="60">
        <v>6.0167E-4</v>
      </c>
      <c r="F512" s="60">
        <v>6.0838999999999999E-4</v>
      </c>
      <c r="G512" s="60">
        <v>7.1319000000000005E-4</v>
      </c>
      <c r="H512" s="60">
        <v>8.1121000000000003E-4</v>
      </c>
      <c r="I512" s="60">
        <v>9.0268E-4</v>
      </c>
      <c r="J512" s="60">
        <v>9.8785999999999991E-4</v>
      </c>
      <c r="K512" s="60">
        <v>8.9853000000000003E-4</v>
      </c>
      <c r="L512" s="60">
        <v>9.5215999999999996E-4</v>
      </c>
      <c r="M512" s="60">
        <v>8.6724999999999997E-4</v>
      </c>
      <c r="N512" s="60">
        <v>9.0302000000000004E-4</v>
      </c>
      <c r="O512" s="60">
        <v>9.3667999999999996E-4</v>
      </c>
      <c r="P512" s="60">
        <v>9.6829999999999996E-4</v>
      </c>
      <c r="Q512" s="60">
        <v>1.0144399999999999E-3</v>
      </c>
      <c r="R512" s="60">
        <v>1.0558399999999999E-3</v>
      </c>
      <c r="S512" s="60">
        <v>1.09278E-3</v>
      </c>
      <c r="T512" s="60">
        <v>1.12553E-3</v>
      </c>
      <c r="U512" s="60">
        <v>1.0201399999999999E-3</v>
      </c>
      <c r="V512" s="60">
        <v>9.3711E-4</v>
      </c>
      <c r="W512" s="60">
        <v>9.5262999999999999E-4</v>
      </c>
      <c r="X512" s="60">
        <v>9.6635000000000004E-4</v>
      </c>
      <c r="Y512" s="60">
        <v>9.7835000000000001E-4</v>
      </c>
      <c r="Z512" s="60">
        <v>9.8872000000000001E-4</v>
      </c>
      <c r="AA512" s="60">
        <v>9.9755999999999998E-4</v>
      </c>
      <c r="AB512" s="60">
        <v>1.00494E-3</v>
      </c>
      <c r="AC512" s="60">
        <v>1.01095E-3</v>
      </c>
      <c r="AD512" s="60">
        <v>9.2508E-4</v>
      </c>
      <c r="AE512" s="60">
        <v>9.2752000000000004E-4</v>
      </c>
      <c r="AF512" s="60">
        <v>9.1796E-4</v>
      </c>
      <c r="AG512" s="60">
        <v>9.0704000000000002E-4</v>
      </c>
      <c r="AH512" s="60">
        <v>8.9493000000000005E-4</v>
      </c>
      <c r="AI512" s="60">
        <v>8.8179000000000003E-4</v>
      </c>
      <c r="AJ512" s="60">
        <v>8.6777000000000002E-4</v>
      </c>
      <c r="AK512" s="60">
        <v>8.5300000000000003E-4</v>
      </c>
      <c r="AL512" s="60">
        <v>7.7455999999999998E-4</v>
      </c>
      <c r="AM512" s="60">
        <v>7.6480999999999999E-4</v>
      </c>
      <c r="AN512" s="60">
        <v>7.5491000000000002E-4</v>
      </c>
      <c r="AO512" s="60">
        <v>7.4487000000000002E-4</v>
      </c>
      <c r="AP512" s="60">
        <v>7.3470999999999996E-4</v>
      </c>
      <c r="AQ512" s="60">
        <v>7.2444999999999996E-4</v>
      </c>
      <c r="AR512" s="60">
        <v>7.1411999999999995E-4</v>
      </c>
      <c r="AS512" s="60">
        <v>7.0372000000000002E-4</v>
      </c>
      <c r="AT512" s="60">
        <v>6.4373999999999996E-4</v>
      </c>
      <c r="AU512" s="60">
        <v>6.1262000000000003E-4</v>
      </c>
      <c r="AV512" s="60">
        <v>6.0466000000000003E-4</v>
      </c>
      <c r="AW512" s="60">
        <v>5.9666000000000005E-4</v>
      </c>
      <c r="AX512" s="60">
        <v>5.8861999999999999E-4</v>
      </c>
      <c r="AY512" s="60">
        <v>5.8054999999999999E-4</v>
      </c>
      <c r="AZ512" s="60">
        <v>5.5301999999999999E-4</v>
      </c>
      <c r="BA512" s="60">
        <v>5.4553000000000002E-4</v>
      </c>
      <c r="BB512" s="60">
        <v>5.3518000000000001E-4</v>
      </c>
      <c r="BC512" s="60">
        <v>5.3317000000000002E-4</v>
      </c>
      <c r="BD512" s="60">
        <v>5.3120999999999995E-4</v>
      </c>
      <c r="BE512" s="60">
        <v>5.1183999999999995E-4</v>
      </c>
      <c r="BF512" s="60">
        <v>5.1077999999999996E-4</v>
      </c>
      <c r="BG512" s="60">
        <v>5.0896999999999997E-4</v>
      </c>
      <c r="BH512" s="60">
        <v>5.0717999999999998E-4</v>
      </c>
      <c r="BI512" s="60">
        <v>5.0540999999999997E-4</v>
      </c>
      <c r="BJ512" s="60">
        <v>4.8774000000000002E-4</v>
      </c>
      <c r="BK512" s="60">
        <v>4.6862E-4</v>
      </c>
      <c r="BL512" s="60">
        <v>4.6736999999999999E-4</v>
      </c>
      <c r="BM512" s="60">
        <v>4.6613999999999998E-4</v>
      </c>
      <c r="BN512" s="60">
        <v>4.6495E-4</v>
      </c>
      <c r="BO512" s="60">
        <v>4.6360999999999999E-4</v>
      </c>
      <c r="BP512" s="60">
        <v>4.6234999999999999E-4</v>
      </c>
      <c r="BQ512" s="60">
        <v>4.4524000000000001E-4</v>
      </c>
      <c r="BR512" s="60">
        <v>4.4407000000000002E-4</v>
      </c>
      <c r="BS512" s="60">
        <v>4.4310999999999998E-4</v>
      </c>
      <c r="BT512" s="60">
        <v>4.3980000000000001E-4</v>
      </c>
      <c r="BU512" s="60">
        <v>4.3639999999999998E-4</v>
      </c>
      <c r="BV512" s="60">
        <v>4.3324999999999999E-4</v>
      </c>
      <c r="BW512" s="60">
        <v>4.3040999999999999E-4</v>
      </c>
      <c r="BX512" s="60">
        <v>4.2798000000000001E-4</v>
      </c>
      <c r="BY512" s="60">
        <v>4.2607000000000002E-4</v>
      </c>
      <c r="BZ512" s="60">
        <v>4.2486999999999999E-4</v>
      </c>
      <c r="CA512" s="60">
        <v>4.2459000000000003E-4</v>
      </c>
      <c r="CB512" s="60">
        <v>4.2579E-4</v>
      </c>
      <c r="CC512" s="60">
        <v>4.1323999999999999E-4</v>
      </c>
      <c r="CD512" s="60">
        <v>4.1576999999999999E-4</v>
      </c>
      <c r="CE512" s="60">
        <v>4.1962999999999999E-4</v>
      </c>
      <c r="CF512" s="60">
        <v>4.2512000000000002E-4</v>
      </c>
      <c r="CG512" s="60">
        <v>4.326E-4</v>
      </c>
      <c r="CH512" s="60">
        <v>4.4292000000000002E-4</v>
      </c>
      <c r="CI512" s="60">
        <v>4.5625E-4</v>
      </c>
      <c r="CJ512" s="60">
        <v>4.7458999999999999E-4</v>
      </c>
      <c r="CK512" s="60">
        <v>4.9806000000000004E-4</v>
      </c>
      <c r="CL512" s="60">
        <v>5.2780000000000004E-4</v>
      </c>
      <c r="CM512" s="60">
        <v>5.6517000000000004E-4</v>
      </c>
      <c r="CN512" s="60">
        <v>6.3294000000000002E-4</v>
      </c>
      <c r="CO512" s="60">
        <v>4.3147999999999998E-4</v>
      </c>
      <c r="CP512" s="60">
        <v>5.1953999999999998E-4</v>
      </c>
      <c r="CQ512" s="60">
        <v>6.4747000000000003E-4</v>
      </c>
      <c r="CR512" s="60">
        <v>8.2074999999999997E-4</v>
      </c>
      <c r="CS512" s="60">
        <v>1.0528899999999999E-3</v>
      </c>
      <c r="CT512" s="60">
        <v>1.3606E-3</v>
      </c>
      <c r="CU512" s="60">
        <v>1.7642999999999999E-3</v>
      </c>
      <c r="CV512" s="60">
        <v>2.16746E-3</v>
      </c>
      <c r="CW512" s="60">
        <v>2.8205499999999998E-3</v>
      </c>
      <c r="CX512" s="60">
        <v>3.6581600000000001E-3</v>
      </c>
      <c r="CY512" s="60">
        <v>3.4521999999999999E-3</v>
      </c>
      <c r="CZ512" s="60">
        <v>4.2914700000000004E-3</v>
      </c>
      <c r="DA512" s="60">
        <v>5.31022E-3</v>
      </c>
      <c r="DB512" s="60">
        <v>6.5390700000000001E-3</v>
      </c>
      <c r="DC512" s="60">
        <v>8.0123499999999997E-3</v>
      </c>
      <c r="DD512" s="60">
        <v>1.0426110000000001E-2</v>
      </c>
      <c r="DE512" s="60">
        <v>1.3119530000000001E-2</v>
      </c>
      <c r="DF512" s="60">
        <v>1.6387579999999999E-2</v>
      </c>
      <c r="DG512" s="60">
        <v>1.8875070000000001E-2</v>
      </c>
      <c r="DH512" s="60">
        <v>1.7981090000000002E-2</v>
      </c>
      <c r="DI512" s="60">
        <v>2.2404070000000002E-2</v>
      </c>
      <c r="DJ512" s="60">
        <v>2.7709049999999999E-2</v>
      </c>
      <c r="DK512" s="60">
        <v>3.4045980000000003E-2</v>
      </c>
      <c r="DL512" s="60">
        <v>4.1595559999999997E-2</v>
      </c>
      <c r="DM512" s="60">
        <v>5.0577579999999997E-2</v>
      </c>
      <c r="DN512" s="60">
        <v>6.1260759999999997E-2</v>
      </c>
      <c r="DO512" s="60">
        <v>7.3975029999999997E-2</v>
      </c>
      <c r="DP512" s="60">
        <v>8.9126670000000005E-2</v>
      </c>
      <c r="DQ512" s="60">
        <v>0.10721700000000001</v>
      </c>
      <c r="DR512" s="60">
        <v>0.12834899999999999</v>
      </c>
      <c r="DS512" s="60">
        <v>0.15468170000000001</v>
      </c>
      <c r="DT512" s="60">
        <v>0.18650351000000001</v>
      </c>
      <c r="DU512" s="60">
        <v>0.22502800000000001</v>
      </c>
      <c r="DV512" s="60">
        <v>0.2717038</v>
      </c>
      <c r="DW512" s="60">
        <v>0.32822932999999999</v>
      </c>
      <c r="DX512" s="60">
        <v>0.39655741999999999</v>
      </c>
      <c r="DY512" s="60">
        <v>0.46437802</v>
      </c>
      <c r="DZ512" s="60">
        <v>0.54347652000000002</v>
      </c>
      <c r="EA512" s="60">
        <v>0.64978873000000004</v>
      </c>
      <c r="EB512" s="60">
        <v>0.76157960000000002</v>
      </c>
      <c r="EC512" s="60">
        <v>0.89600709999999995</v>
      </c>
      <c r="ED512" s="60">
        <v>1.0514482000000001</v>
      </c>
      <c r="EE512" s="60">
        <v>1.229973</v>
      </c>
      <c r="EF512" s="60">
        <v>1.4334883</v>
      </c>
      <c r="EG512" s="60">
        <v>1.663627</v>
      </c>
      <c r="EH512" s="60">
        <v>1.9216233</v>
      </c>
      <c r="EI512" s="60">
        <v>2.2081911000000001</v>
      </c>
      <c r="EJ512" s="60">
        <v>2.5233924000000001</v>
      </c>
      <c r="EK512" s="60">
        <v>2.86652</v>
      </c>
      <c r="EL512" s="60">
        <v>3.235989</v>
      </c>
      <c r="EM512" s="60">
        <v>3.7853789999999998</v>
      </c>
      <c r="EN512" s="60">
        <v>4.3655742999999996</v>
      </c>
      <c r="EO512" s="60">
        <v>4.8006820000000001</v>
      </c>
      <c r="EP512" s="60">
        <v>5.2406689999999996</v>
      </c>
      <c r="EQ512" s="60">
        <v>5.6783660999999999</v>
      </c>
      <c r="ER512" s="60">
        <v>6.1059403000000003</v>
      </c>
      <c r="ES512" s="60">
        <v>6.6378431000000004</v>
      </c>
      <c r="ET512" s="60">
        <v>7.1127791</v>
      </c>
      <c r="EU512" s="60">
        <v>7.557302</v>
      </c>
      <c r="EV512" s="60">
        <v>7.8774613999999996</v>
      </c>
      <c r="EW512" s="60">
        <v>8.0576679999999996</v>
      </c>
      <c r="EX512" s="60">
        <v>8.0901020999999993</v>
      </c>
      <c r="EY512" s="60">
        <v>7.9751729999999998</v>
      </c>
      <c r="EZ512" s="60">
        <v>7.7212433000000003</v>
      </c>
      <c r="FA512" s="60">
        <v>7.3436680000000001</v>
      </c>
      <c r="FB512" s="60">
        <v>6.8632974000000004</v>
      </c>
      <c r="FC512" s="60">
        <v>6.3046329999999999</v>
      </c>
      <c r="FD512" s="60">
        <v>5.6938370000000003</v>
      </c>
      <c r="FE512" s="60">
        <v>5.0568232000000002</v>
      </c>
      <c r="FF512" s="60">
        <v>4.4175959999999996</v>
      </c>
      <c r="FG512" s="60">
        <v>3.8493881000000001</v>
      </c>
      <c r="FH512" s="60">
        <v>3.3087293999999998</v>
      </c>
      <c r="FI512" s="60">
        <v>2.8058282999999999</v>
      </c>
      <c r="FJ512" s="60">
        <v>2.347788</v>
      </c>
      <c r="FK512" s="60">
        <v>1.9387534</v>
      </c>
      <c r="FL512" s="60">
        <v>1.5802309999999999</v>
      </c>
      <c r="FM512" s="60">
        <v>1.2715113</v>
      </c>
      <c r="FN512" s="60">
        <v>1.010154</v>
      </c>
      <c r="FO512" s="60">
        <v>0.82820689999999997</v>
      </c>
      <c r="FP512" s="60">
        <v>0.67307249999999996</v>
      </c>
      <c r="FQ512" s="60">
        <v>0.55467809999999995</v>
      </c>
      <c r="FR512" s="60">
        <v>0.45382893000000002</v>
      </c>
      <c r="FS512" s="60">
        <v>0.3686565</v>
      </c>
      <c r="FT512" s="60">
        <v>0.29732809999999998</v>
      </c>
      <c r="FU512" s="60">
        <v>0.23808910999999999</v>
      </c>
      <c r="FV512" s="60">
        <v>0.18929409999999999</v>
      </c>
      <c r="FW512" s="60">
        <v>0.14942800000000001</v>
      </c>
      <c r="FX512" s="60">
        <v>0.11711911</v>
      </c>
      <c r="FY512" s="60">
        <v>9.1143730000000006E-2</v>
      </c>
      <c r="FZ512" s="60">
        <v>7.0425669999999996E-2</v>
      </c>
      <c r="GA512" s="60">
        <v>5.4030830000000002E-2</v>
      </c>
      <c r="GB512" s="60">
        <v>4.1158510000000002E-2</v>
      </c>
      <c r="GC512" s="60">
        <v>3.1130430000000001E-2</v>
      </c>
      <c r="GD512" s="60">
        <v>2.3378550000000001E-2</v>
      </c>
      <c r="GE512" s="60">
        <v>1.7432369999999999E-2</v>
      </c>
      <c r="GF512" s="60">
        <v>1.2906249999999999E-2</v>
      </c>
      <c r="GG512" s="60">
        <v>8.7191000000000005E-3</v>
      </c>
      <c r="GH512" s="60">
        <v>6.1383000000000002E-3</v>
      </c>
      <c r="GI512" s="60">
        <v>4.2849799999999999E-3</v>
      </c>
      <c r="GJ512" s="60">
        <v>3.34783E-3</v>
      </c>
      <c r="GK512" s="60">
        <v>2.0849200000000001E-3</v>
      </c>
      <c r="GL512" s="60">
        <v>1.145E-3</v>
      </c>
      <c r="GM512" s="60">
        <v>6.1300999999999999E-4</v>
      </c>
      <c r="GN512" s="60">
        <v>3.3259000000000001E-4</v>
      </c>
      <c r="GO512" s="60">
        <v>1.7767E-4</v>
      </c>
      <c r="GP512" s="60">
        <v>8.7780000000000003E-5</v>
      </c>
      <c r="GQ512" s="60">
        <v>4.2620000000000002E-5</v>
      </c>
      <c r="GR512" s="60">
        <v>2.0339999999999998E-5</v>
      </c>
      <c r="GS512" s="60">
        <v>9.5400000000000001E-6</v>
      </c>
    </row>
    <row r="513" spans="1:201" x14ac:dyDescent="0.2">
      <c r="A513" s="70">
        <v>42226.592291666668</v>
      </c>
      <c r="B513" s="60">
        <v>0</v>
      </c>
      <c r="C513" s="60">
        <v>4.7710999999999999E-4</v>
      </c>
      <c r="D513" s="60">
        <v>5.8613000000000003E-4</v>
      </c>
      <c r="E513" s="60">
        <v>6.0176999999999995E-4</v>
      </c>
      <c r="F513" s="60">
        <v>6.0851000000000004E-4</v>
      </c>
      <c r="G513" s="60">
        <v>7.1332999999999998E-4</v>
      </c>
      <c r="H513" s="60">
        <v>8.1136000000000001E-4</v>
      </c>
      <c r="I513" s="60">
        <v>9.0284999999999996E-4</v>
      </c>
      <c r="J513" s="60">
        <v>9.8803999999999993E-4</v>
      </c>
      <c r="K513" s="60">
        <v>8.9871000000000005E-4</v>
      </c>
      <c r="L513" s="60">
        <v>9.5235000000000003E-4</v>
      </c>
      <c r="M513" s="60">
        <v>8.6742000000000004E-4</v>
      </c>
      <c r="N513" s="60">
        <v>9.0320000000000005E-4</v>
      </c>
      <c r="O513" s="60">
        <v>9.3687999999999996E-4</v>
      </c>
      <c r="P513" s="60">
        <v>9.6851000000000001E-4</v>
      </c>
      <c r="Q513" s="60">
        <v>1.01465E-3</v>
      </c>
      <c r="R513" s="60">
        <v>1.0560599999999999E-3</v>
      </c>
      <c r="S513" s="60">
        <v>1.0930200000000001E-3</v>
      </c>
      <c r="T513" s="60">
        <v>1.1257800000000001E-3</v>
      </c>
      <c r="U513" s="60">
        <v>1.02038E-3</v>
      </c>
      <c r="V513" s="60">
        <v>9.3742000000000001E-4</v>
      </c>
      <c r="W513" s="60">
        <v>9.5295000000000004E-4</v>
      </c>
      <c r="X513" s="60">
        <v>9.6666999999999999E-4</v>
      </c>
      <c r="Y513" s="60">
        <v>9.7868E-4</v>
      </c>
      <c r="Z513" s="60">
        <v>9.8905999999999994E-4</v>
      </c>
      <c r="AA513" s="60">
        <v>9.9791000000000007E-4</v>
      </c>
      <c r="AB513" s="60">
        <v>1.00529E-3</v>
      </c>
      <c r="AC513" s="60">
        <v>1.0113100000000001E-3</v>
      </c>
      <c r="AD513" s="60">
        <v>9.2546999999999996E-4</v>
      </c>
      <c r="AE513" s="60">
        <v>9.2792000000000005E-4</v>
      </c>
      <c r="AF513" s="60">
        <v>9.1834999999999996E-4</v>
      </c>
      <c r="AG513" s="60">
        <v>9.0740999999999999E-4</v>
      </c>
      <c r="AH513" s="60">
        <v>8.9528999999999997E-4</v>
      </c>
      <c r="AI513" s="60">
        <v>8.8214000000000001E-4</v>
      </c>
      <c r="AJ513" s="60">
        <v>8.6810000000000001E-4</v>
      </c>
      <c r="AK513" s="60">
        <v>8.5331000000000003E-4</v>
      </c>
      <c r="AL513" s="60">
        <v>7.7486000000000005E-4</v>
      </c>
      <c r="AM513" s="60">
        <v>7.651E-4</v>
      </c>
      <c r="AN513" s="60">
        <v>7.5518000000000004E-4</v>
      </c>
      <c r="AO513" s="60">
        <v>7.4512999999999999E-4</v>
      </c>
      <c r="AP513" s="60">
        <v>7.3496E-4</v>
      </c>
      <c r="AQ513" s="60">
        <v>7.2468999999999995E-4</v>
      </c>
      <c r="AR513" s="60">
        <v>7.1434000000000005E-4</v>
      </c>
      <c r="AS513" s="60">
        <v>7.0394000000000001E-4</v>
      </c>
      <c r="AT513" s="60">
        <v>6.4393000000000002E-4</v>
      </c>
      <c r="AU513" s="60">
        <v>6.1278000000000005E-4</v>
      </c>
      <c r="AV513" s="60">
        <v>6.0479999999999996E-4</v>
      </c>
      <c r="AW513" s="60">
        <v>5.9679000000000004E-4</v>
      </c>
      <c r="AX513" s="60">
        <v>5.8874000000000003E-4</v>
      </c>
      <c r="AY513" s="60">
        <v>5.8067000000000004E-4</v>
      </c>
      <c r="AZ513" s="60">
        <v>5.5309999999999995E-4</v>
      </c>
      <c r="BA513" s="60">
        <v>5.4560000000000003E-4</v>
      </c>
      <c r="BB513" s="60">
        <v>5.3523999999999998E-4</v>
      </c>
      <c r="BC513" s="60">
        <v>5.3322999999999999E-4</v>
      </c>
      <c r="BD513" s="60">
        <v>5.3127000000000003E-4</v>
      </c>
      <c r="BE513" s="60">
        <v>5.1186999999999999E-4</v>
      </c>
      <c r="BF513" s="60">
        <v>5.1081E-4</v>
      </c>
      <c r="BG513" s="60">
        <v>5.0900000000000001E-4</v>
      </c>
      <c r="BH513" s="60">
        <v>5.0721000000000002E-4</v>
      </c>
      <c r="BI513" s="60">
        <v>5.0542999999999996E-4</v>
      </c>
      <c r="BJ513" s="60">
        <v>4.8773000000000002E-4</v>
      </c>
      <c r="BK513" s="60">
        <v>4.6862E-4</v>
      </c>
      <c r="BL513" s="60">
        <v>4.6736E-4</v>
      </c>
      <c r="BM513" s="60">
        <v>4.6612999999999998E-4</v>
      </c>
      <c r="BN513" s="60">
        <v>4.6493000000000001E-4</v>
      </c>
      <c r="BO513" s="60">
        <v>4.6358E-4</v>
      </c>
      <c r="BP513" s="60">
        <v>4.6230000000000002E-4</v>
      </c>
      <c r="BQ513" s="60">
        <v>4.4517999999999999E-4</v>
      </c>
      <c r="BR513" s="60">
        <v>4.4398000000000001E-4</v>
      </c>
      <c r="BS513" s="60">
        <v>4.4296E-4</v>
      </c>
      <c r="BT513" s="60">
        <v>4.3960000000000001E-4</v>
      </c>
      <c r="BU513" s="60">
        <v>4.3614000000000001E-4</v>
      </c>
      <c r="BV513" s="60">
        <v>4.3290000000000001E-4</v>
      </c>
      <c r="BW513" s="60">
        <v>4.2995000000000002E-4</v>
      </c>
      <c r="BX513" s="60">
        <v>4.2736E-4</v>
      </c>
      <c r="BY513" s="60">
        <v>4.2526E-4</v>
      </c>
      <c r="BZ513" s="60">
        <v>4.238E-4</v>
      </c>
      <c r="CA513" s="60">
        <v>4.2316000000000001E-4</v>
      </c>
      <c r="CB513" s="60">
        <v>4.2392999999999999E-4</v>
      </c>
      <c r="CC513" s="60">
        <v>4.1103E-4</v>
      </c>
      <c r="CD513" s="60">
        <v>4.1302999999999999E-4</v>
      </c>
      <c r="CE513" s="60">
        <v>4.1623000000000002E-4</v>
      </c>
      <c r="CF513" s="60">
        <v>4.2091999999999997E-4</v>
      </c>
      <c r="CG513" s="60">
        <v>4.2742000000000002E-4</v>
      </c>
      <c r="CH513" s="60">
        <v>4.3653000000000002E-4</v>
      </c>
      <c r="CI513" s="60">
        <v>4.4838000000000001E-4</v>
      </c>
      <c r="CJ513" s="60">
        <v>4.6476999999999998E-4</v>
      </c>
      <c r="CK513" s="60">
        <v>4.8586000000000001E-4</v>
      </c>
      <c r="CL513" s="60">
        <v>5.1267999999999995E-4</v>
      </c>
      <c r="CM513" s="60">
        <v>5.465E-4</v>
      </c>
      <c r="CN513" s="60">
        <v>6.0809999999999998E-4</v>
      </c>
      <c r="CO513" s="60">
        <v>4.1144E-4</v>
      </c>
      <c r="CP513" s="60">
        <v>4.9226000000000001E-4</v>
      </c>
      <c r="CQ513" s="60">
        <v>6.0997999999999998E-4</v>
      </c>
      <c r="CR513" s="60">
        <v>7.6982000000000005E-4</v>
      </c>
      <c r="CS513" s="60">
        <v>9.8445E-4</v>
      </c>
      <c r="CT513" s="60">
        <v>1.2695899999999999E-3</v>
      </c>
      <c r="CU513" s="60">
        <v>1.64452E-3</v>
      </c>
      <c r="CV513" s="60">
        <v>2.01958E-3</v>
      </c>
      <c r="CW513" s="60">
        <v>2.6284799999999999E-3</v>
      </c>
      <c r="CX513" s="60">
        <v>3.4110500000000001E-3</v>
      </c>
      <c r="CY513" s="60">
        <v>3.2241100000000001E-3</v>
      </c>
      <c r="CZ513" s="60">
        <v>4.0118799999999998E-3</v>
      </c>
      <c r="DA513" s="60">
        <v>4.9697400000000003E-3</v>
      </c>
      <c r="DB513" s="60">
        <v>6.1270500000000002E-3</v>
      </c>
      <c r="DC513" s="60">
        <v>7.5168199999999996E-3</v>
      </c>
      <c r="DD513" s="60">
        <v>9.7986700000000006E-3</v>
      </c>
      <c r="DE513" s="60">
        <v>1.2349550000000001E-2</v>
      </c>
      <c r="DF513" s="60">
        <v>1.545E-2</v>
      </c>
      <c r="DG513" s="60">
        <v>1.781232E-2</v>
      </c>
      <c r="DH513" s="60">
        <v>1.6997109999999999E-2</v>
      </c>
      <c r="DI513" s="60">
        <v>2.1212439999999999E-2</v>
      </c>
      <c r="DJ513" s="60">
        <v>2.6274229999999999E-2</v>
      </c>
      <c r="DK513" s="60">
        <v>3.2325720000000002E-2</v>
      </c>
      <c r="DL513" s="60">
        <v>3.9538950000000003E-2</v>
      </c>
      <c r="DM513" s="60">
        <v>4.8122650000000003E-2</v>
      </c>
      <c r="DN513" s="60">
        <v>5.8331729999999998E-2</v>
      </c>
      <c r="DO513" s="60">
        <v>7.0478769999999996E-2</v>
      </c>
      <c r="DP513" s="60">
        <v>8.4948399999999993E-2</v>
      </c>
      <c r="DQ513" s="60">
        <v>0.1022149</v>
      </c>
      <c r="DR513" s="60">
        <v>0.1223812</v>
      </c>
      <c r="DS513" s="60">
        <v>0.14747434000000001</v>
      </c>
      <c r="DT513" s="60">
        <v>0.17777812000000001</v>
      </c>
      <c r="DU513" s="60">
        <v>0.21444590999999999</v>
      </c>
      <c r="DV513" s="60">
        <v>0.25885951000000001</v>
      </c>
      <c r="DW513" s="60">
        <v>0.31264582000000002</v>
      </c>
      <c r="DX513" s="60">
        <v>0.37768410000000002</v>
      </c>
      <c r="DY513" s="60">
        <v>0.44226982999999997</v>
      </c>
      <c r="DZ513" s="60">
        <v>0.51764929999999998</v>
      </c>
      <c r="EA513" s="60">
        <v>0.61907780000000001</v>
      </c>
      <c r="EB513" s="60">
        <v>0.72591229999999995</v>
      </c>
      <c r="EC513" s="60">
        <v>0.85446330000000004</v>
      </c>
      <c r="ED513" s="60">
        <v>1.0033529999999999</v>
      </c>
      <c r="EE513" s="60">
        <v>1.174669</v>
      </c>
      <c r="EF513" s="60">
        <v>1.3703669999999999</v>
      </c>
      <c r="EG513" s="60">
        <v>1.592163</v>
      </c>
      <c r="EH513" s="60">
        <v>1.8414151000000001</v>
      </c>
      <c r="EI513" s="60">
        <v>2.1189990000000001</v>
      </c>
      <c r="EJ513" s="60">
        <v>2.4251794000000002</v>
      </c>
      <c r="EK513" s="60">
        <v>2.75949</v>
      </c>
      <c r="EL513" s="60">
        <v>3.1206204</v>
      </c>
      <c r="EM513" s="60">
        <v>3.6602852000000001</v>
      </c>
      <c r="EN513" s="60">
        <v>4.233263</v>
      </c>
      <c r="EO513" s="60">
        <v>4.6647309999999997</v>
      </c>
      <c r="EP513" s="60">
        <v>5.1030360000000003</v>
      </c>
      <c r="EQ513" s="60">
        <v>5.5412720000000002</v>
      </c>
      <c r="ER513" s="60">
        <v>5.9718112000000003</v>
      </c>
      <c r="ES513" s="60">
        <v>6.5122159999999996</v>
      </c>
      <c r="ET513" s="60">
        <v>7.0001591999999997</v>
      </c>
      <c r="EU513" s="60">
        <v>7.4650629999999998</v>
      </c>
      <c r="EV513" s="60">
        <v>7.8100551999999999</v>
      </c>
      <c r="EW513" s="60">
        <v>8.0182113000000008</v>
      </c>
      <c r="EX513" s="60">
        <v>8.0801449999999999</v>
      </c>
      <c r="EY513" s="60">
        <v>7.9946159999999997</v>
      </c>
      <c r="EZ513" s="60">
        <v>7.7684009999999999</v>
      </c>
      <c r="FA513" s="60">
        <v>7.4154640000000001</v>
      </c>
      <c r="FB513" s="60">
        <v>6.9555730000000002</v>
      </c>
      <c r="FC513" s="60">
        <v>6.4125132000000002</v>
      </c>
      <c r="FD513" s="60">
        <v>5.8121309999999999</v>
      </c>
      <c r="FE513" s="60">
        <v>5.1803999999999997</v>
      </c>
      <c r="FF513" s="60">
        <v>4.5417139999999998</v>
      </c>
      <c r="FG513" s="60">
        <v>3.9705211999999999</v>
      </c>
      <c r="FH513" s="60">
        <v>3.4240149999999998</v>
      </c>
      <c r="FI513" s="60">
        <v>2.9130630000000002</v>
      </c>
      <c r="FJ513" s="60">
        <v>2.4454400000000001</v>
      </c>
      <c r="FK513" s="60">
        <v>2.0259339999999999</v>
      </c>
      <c r="FL513" s="60">
        <v>1.6566171000000001</v>
      </c>
      <c r="FM513" s="60">
        <v>1.337259</v>
      </c>
      <c r="FN513" s="60">
        <v>1.06579</v>
      </c>
      <c r="FO513" s="60">
        <v>0.87615852999999999</v>
      </c>
      <c r="FP513" s="60">
        <v>0.71394690000000005</v>
      </c>
      <c r="FQ513" s="60">
        <v>0.58979250000000005</v>
      </c>
      <c r="FR513" s="60">
        <v>0.48373453999999999</v>
      </c>
      <c r="FS513" s="60">
        <v>0.39390954</v>
      </c>
      <c r="FT513" s="60">
        <v>0.31847379999999997</v>
      </c>
      <c r="FU513" s="60">
        <v>0.25564903</v>
      </c>
      <c r="FV513" s="60">
        <v>0.20375699999999999</v>
      </c>
      <c r="FW513" s="60">
        <v>0.16124373</v>
      </c>
      <c r="FX513" s="60">
        <v>0.12669472000000001</v>
      </c>
      <c r="FY513" s="60">
        <v>9.8842169999999993E-2</v>
      </c>
      <c r="FZ513" s="60">
        <v>7.6566060000000005E-2</v>
      </c>
      <c r="GA513" s="60">
        <v>5.8890089999999999E-2</v>
      </c>
      <c r="GB513" s="60">
        <v>4.4973930000000002E-2</v>
      </c>
      <c r="GC513" s="60">
        <v>3.4103010000000003E-2</v>
      </c>
      <c r="GD513" s="60">
        <v>2.5676609999999999E-2</v>
      </c>
      <c r="GE513" s="60">
        <v>1.9195299999999998E-2</v>
      </c>
      <c r="GF513" s="60">
        <v>1.42483E-2</v>
      </c>
      <c r="GG513" s="60">
        <v>9.6563699999999992E-3</v>
      </c>
      <c r="GH513" s="60">
        <v>6.8175600000000003E-3</v>
      </c>
      <c r="GI513" s="60">
        <v>4.7728199999999997E-3</v>
      </c>
      <c r="GJ513" s="60">
        <v>3.7366600000000002E-3</v>
      </c>
      <c r="GK513" s="60">
        <v>2.3352099999999999E-3</v>
      </c>
      <c r="GL513" s="60">
        <v>1.2876999999999999E-3</v>
      </c>
      <c r="GM513" s="60">
        <v>6.9225000000000005E-4</v>
      </c>
      <c r="GN513" s="60">
        <v>3.7709000000000001E-4</v>
      </c>
      <c r="GO513" s="60">
        <v>2.0223999999999999E-4</v>
      </c>
      <c r="GP513" s="60">
        <v>1.0035E-4</v>
      </c>
      <c r="GQ513" s="60">
        <v>4.8930000000000001E-5</v>
      </c>
      <c r="GR513" s="60">
        <v>2.3450000000000001E-5</v>
      </c>
      <c r="GS513" s="60">
        <v>1.1049999999999999E-5</v>
      </c>
    </row>
    <row r="514" spans="1:201" x14ac:dyDescent="0.2">
      <c r="A514" s="70">
        <v>42226.602395833332</v>
      </c>
      <c r="B514" s="60">
        <v>0</v>
      </c>
      <c r="C514" s="60">
        <v>4.7721999999999999E-4</v>
      </c>
      <c r="D514" s="60">
        <v>5.8624000000000002E-4</v>
      </c>
      <c r="E514" s="60">
        <v>6.0187000000000001E-4</v>
      </c>
      <c r="F514" s="60">
        <v>6.0862999999999998E-4</v>
      </c>
      <c r="G514" s="60">
        <v>7.1345999999999996E-4</v>
      </c>
      <c r="H514" s="60">
        <v>8.1150999999999999E-4</v>
      </c>
      <c r="I514" s="60">
        <v>9.0300999999999999E-4</v>
      </c>
      <c r="J514" s="60">
        <v>9.8821999999999994E-4</v>
      </c>
      <c r="K514" s="60">
        <v>8.9888999999999995E-4</v>
      </c>
      <c r="L514" s="60">
        <v>9.5253000000000004E-4</v>
      </c>
      <c r="M514" s="60">
        <v>8.6759999999999995E-4</v>
      </c>
      <c r="N514" s="60">
        <v>9.0339000000000001E-4</v>
      </c>
      <c r="O514" s="60">
        <v>9.3707000000000003E-4</v>
      </c>
      <c r="P514" s="60">
        <v>9.6871000000000001E-4</v>
      </c>
      <c r="Q514" s="60">
        <v>1.01486E-3</v>
      </c>
      <c r="R514" s="60">
        <v>1.0562799999999999E-3</v>
      </c>
      <c r="S514" s="60">
        <v>1.09325E-3</v>
      </c>
      <c r="T514" s="60">
        <v>1.1260300000000001E-3</v>
      </c>
      <c r="U514" s="60">
        <v>1.0206200000000001E-3</v>
      </c>
      <c r="V514" s="60">
        <v>9.3771999999999996E-4</v>
      </c>
      <c r="W514" s="60">
        <v>9.5326000000000004E-4</v>
      </c>
      <c r="X514" s="60">
        <v>9.6699000000000004E-4</v>
      </c>
      <c r="Y514" s="60">
        <v>9.7900999999999999E-4</v>
      </c>
      <c r="Z514" s="60">
        <v>9.8940000000000009E-4</v>
      </c>
      <c r="AA514" s="60">
        <v>9.9825000000000001E-4</v>
      </c>
      <c r="AB514" s="60">
        <v>1.0056399999999999E-3</v>
      </c>
      <c r="AC514" s="60">
        <v>1.0116599999999999E-3</v>
      </c>
      <c r="AD514" s="60">
        <v>9.2586000000000003E-4</v>
      </c>
      <c r="AE514" s="60">
        <v>9.2829999999999996E-4</v>
      </c>
      <c r="AF514" s="60">
        <v>9.1872999999999998E-4</v>
      </c>
      <c r="AG514" s="60">
        <v>9.0777999999999996E-4</v>
      </c>
      <c r="AH514" s="60">
        <v>8.9565000000000001E-4</v>
      </c>
      <c r="AI514" s="60">
        <v>8.8248000000000005E-4</v>
      </c>
      <c r="AJ514" s="60">
        <v>8.6841999999999996E-4</v>
      </c>
      <c r="AK514" s="60">
        <v>8.5362000000000003E-4</v>
      </c>
      <c r="AL514" s="60">
        <v>7.7514999999999995E-4</v>
      </c>
      <c r="AM514" s="60">
        <v>7.6539000000000002E-4</v>
      </c>
      <c r="AN514" s="60">
        <v>7.5546000000000001E-4</v>
      </c>
      <c r="AO514" s="60">
        <v>7.4538999999999996E-4</v>
      </c>
      <c r="AP514" s="60">
        <v>7.3519999999999998E-4</v>
      </c>
      <c r="AQ514" s="60">
        <v>7.2491999999999999E-4</v>
      </c>
      <c r="AR514" s="60">
        <v>7.1456999999999998E-4</v>
      </c>
      <c r="AS514" s="60">
        <v>7.0414999999999996E-4</v>
      </c>
      <c r="AT514" s="60">
        <v>6.4413000000000003E-4</v>
      </c>
      <c r="AU514" s="60">
        <v>6.1293000000000003E-4</v>
      </c>
      <c r="AV514" s="60">
        <v>6.0493999999999999E-4</v>
      </c>
      <c r="AW514" s="60">
        <v>5.9692000000000002E-4</v>
      </c>
      <c r="AX514" s="60">
        <v>5.8885999999999997E-4</v>
      </c>
      <c r="AY514" s="60">
        <v>5.8078000000000003E-4</v>
      </c>
      <c r="AZ514" s="60">
        <v>5.5318000000000001E-4</v>
      </c>
      <c r="BA514" s="60">
        <v>5.4567000000000005E-4</v>
      </c>
      <c r="BB514" s="60">
        <v>5.3529999999999995E-4</v>
      </c>
      <c r="BC514" s="60">
        <v>5.3328999999999996E-4</v>
      </c>
      <c r="BD514" s="60">
        <v>5.3133E-4</v>
      </c>
      <c r="BE514" s="60">
        <v>5.1190000000000003E-4</v>
      </c>
      <c r="BF514" s="60">
        <v>5.1084000000000004E-4</v>
      </c>
      <c r="BG514" s="60">
        <v>5.0903000000000005E-4</v>
      </c>
      <c r="BH514" s="60">
        <v>5.0723000000000001E-4</v>
      </c>
      <c r="BI514" s="60">
        <v>5.0546E-4</v>
      </c>
      <c r="BJ514" s="60">
        <v>4.8773000000000002E-4</v>
      </c>
      <c r="BK514" s="60">
        <v>4.6862999999999999E-4</v>
      </c>
      <c r="BL514" s="60">
        <v>4.6736E-4</v>
      </c>
      <c r="BM514" s="60">
        <v>4.6611999999999999E-4</v>
      </c>
      <c r="BN514" s="60">
        <v>4.6491000000000002E-4</v>
      </c>
      <c r="BO514" s="60">
        <v>4.6355000000000002E-4</v>
      </c>
      <c r="BP514" s="60">
        <v>4.6224999999999999E-4</v>
      </c>
      <c r="BQ514" s="60">
        <v>4.4512000000000002E-4</v>
      </c>
      <c r="BR514" s="60">
        <v>4.4389000000000001E-4</v>
      </c>
      <c r="BS514" s="60">
        <v>4.4282000000000002E-4</v>
      </c>
      <c r="BT514" s="60">
        <v>4.3941999999999999E-4</v>
      </c>
      <c r="BU514" s="60">
        <v>4.3590000000000002E-4</v>
      </c>
      <c r="BV514" s="60">
        <v>4.3259E-4</v>
      </c>
      <c r="BW514" s="60">
        <v>4.2953000000000002E-4</v>
      </c>
      <c r="BX514" s="60">
        <v>4.2681000000000001E-4</v>
      </c>
      <c r="BY514" s="60">
        <v>4.2453E-4</v>
      </c>
      <c r="BZ514" s="60">
        <v>4.2282000000000002E-4</v>
      </c>
      <c r="CA514" s="60">
        <v>4.2187000000000002E-4</v>
      </c>
      <c r="CB514" s="60">
        <v>4.2225999999999999E-4</v>
      </c>
      <c r="CC514" s="60">
        <v>4.0902000000000001E-4</v>
      </c>
      <c r="CD514" s="60">
        <v>4.1053999999999998E-4</v>
      </c>
      <c r="CE514" s="60">
        <v>4.1314999999999999E-4</v>
      </c>
      <c r="CF514" s="60">
        <v>4.1711E-4</v>
      </c>
      <c r="CG514" s="60">
        <v>4.2271000000000002E-4</v>
      </c>
      <c r="CH514" s="60">
        <v>4.3072E-4</v>
      </c>
      <c r="CI514" s="60">
        <v>4.4121999999999998E-4</v>
      </c>
      <c r="CJ514" s="60">
        <v>4.5584999999999999E-4</v>
      </c>
      <c r="CK514" s="60">
        <v>4.7476000000000001E-4</v>
      </c>
      <c r="CL514" s="60">
        <v>4.9890999999999998E-4</v>
      </c>
      <c r="CM514" s="60">
        <v>5.2946000000000004E-4</v>
      </c>
      <c r="CN514" s="60">
        <v>5.8540999999999997E-4</v>
      </c>
      <c r="CO514" s="60">
        <v>3.9309000000000002E-4</v>
      </c>
      <c r="CP514" s="60">
        <v>4.6722000000000002E-4</v>
      </c>
      <c r="CQ514" s="60">
        <v>5.7547000000000002E-4</v>
      </c>
      <c r="CR514" s="60">
        <v>7.2281999999999999E-4</v>
      </c>
      <c r="CS514" s="60">
        <v>9.2115000000000003E-4</v>
      </c>
      <c r="CT514" s="60">
        <v>1.18523E-3</v>
      </c>
      <c r="CU514" s="60">
        <v>1.5332500000000001E-3</v>
      </c>
      <c r="CV514" s="60">
        <v>1.88197E-3</v>
      </c>
      <c r="CW514" s="60">
        <v>2.4493499999999999E-3</v>
      </c>
      <c r="CX514" s="60">
        <v>3.1801099999999999E-3</v>
      </c>
      <c r="CY514" s="60">
        <v>3.0103999999999999E-3</v>
      </c>
      <c r="CZ514" s="60">
        <v>3.7494400000000002E-3</v>
      </c>
      <c r="DA514" s="60">
        <v>4.6495900000000003E-3</v>
      </c>
      <c r="DB514" s="60">
        <v>5.7390000000000002E-3</v>
      </c>
      <c r="DC514" s="60">
        <v>7.0493500000000002E-3</v>
      </c>
      <c r="DD514" s="60">
        <v>9.2054700000000003E-3</v>
      </c>
      <c r="DE514" s="60">
        <v>1.162025E-2</v>
      </c>
      <c r="DF514" s="60">
        <v>1.456038E-2</v>
      </c>
      <c r="DG514" s="60">
        <v>1.6802879999999999E-2</v>
      </c>
      <c r="DH514" s="60">
        <v>1.6060899999999999E-2</v>
      </c>
      <c r="DI514" s="60">
        <v>2.007695E-2</v>
      </c>
      <c r="DJ514" s="60">
        <v>2.4905360000000001E-2</v>
      </c>
      <c r="DK514" s="60">
        <v>3.068307E-2</v>
      </c>
      <c r="DL514" s="60">
        <v>3.7574000000000003E-2</v>
      </c>
      <c r="DM514" s="60">
        <v>4.5776509999999999E-2</v>
      </c>
      <c r="DN514" s="60">
        <v>5.5532440000000002E-2</v>
      </c>
      <c r="DO514" s="60">
        <v>6.7138030000000001E-2</v>
      </c>
      <c r="DP514" s="60">
        <v>8.0957459999999995E-2</v>
      </c>
      <c r="DQ514" s="60">
        <v>9.7439509999999993E-2</v>
      </c>
      <c r="DR514" s="60">
        <v>0.1166867</v>
      </c>
      <c r="DS514" s="60">
        <v>0.14060184000000001</v>
      </c>
      <c r="DT514" s="60">
        <v>0.16946339999999999</v>
      </c>
      <c r="DU514" s="60">
        <v>0.20436681000000001</v>
      </c>
      <c r="DV514" s="60">
        <v>0.24662909999999999</v>
      </c>
      <c r="DW514" s="60">
        <v>0.29780679999999998</v>
      </c>
      <c r="DX514" s="60">
        <v>0.35970639999999998</v>
      </c>
      <c r="DY514" s="60">
        <v>0.42120033000000001</v>
      </c>
      <c r="DZ514" s="60">
        <v>0.4930177</v>
      </c>
      <c r="EA514" s="60">
        <v>0.58975540000000004</v>
      </c>
      <c r="EB514" s="60">
        <v>0.69181393999999996</v>
      </c>
      <c r="EC514" s="60">
        <v>0.81469000000000003</v>
      </c>
      <c r="ED514" s="60">
        <v>0.95723009999999997</v>
      </c>
      <c r="EE514" s="60">
        <v>1.1215330999999999</v>
      </c>
      <c r="EF514" s="60">
        <v>1.3095939999999999</v>
      </c>
      <c r="EG514" s="60">
        <v>1.5232011000000001</v>
      </c>
      <c r="EH514" s="60">
        <v>1.7638229999999999</v>
      </c>
      <c r="EI514" s="60">
        <v>2.0324849999999999</v>
      </c>
      <c r="EJ514" s="60">
        <v>2.3296420000000002</v>
      </c>
      <c r="EK514" s="60">
        <v>2.6550569999999998</v>
      </c>
      <c r="EL514" s="60">
        <v>3.0076849999999999</v>
      </c>
      <c r="EM514" s="60">
        <v>3.5372180000000002</v>
      </c>
      <c r="EN514" s="60">
        <v>4.1023899999999998</v>
      </c>
      <c r="EO514" s="60">
        <v>4.5296900000000004</v>
      </c>
      <c r="EP514" s="60">
        <v>4.9656963000000003</v>
      </c>
      <c r="EQ514" s="60">
        <v>5.403778</v>
      </c>
      <c r="ER514" s="60">
        <v>5.8365292000000002</v>
      </c>
      <c r="ES514" s="60">
        <v>6.3843930000000002</v>
      </c>
      <c r="ET514" s="60">
        <v>6.8843192999999996</v>
      </c>
      <c r="EU514" s="60">
        <v>7.3685502999999999</v>
      </c>
      <c r="EV514" s="60">
        <v>7.7375353999999996</v>
      </c>
      <c r="EW514" s="60">
        <v>7.9730809999999996</v>
      </c>
      <c r="EX514" s="60">
        <v>8.064273</v>
      </c>
      <c r="EY514" s="60">
        <v>8.0082339999999999</v>
      </c>
      <c r="EZ514" s="60">
        <v>7.8101370000000001</v>
      </c>
      <c r="FA514" s="60">
        <v>7.4825119999999998</v>
      </c>
      <c r="FB514" s="60">
        <v>7.0439780000000001</v>
      </c>
      <c r="FC514" s="60">
        <v>6.5175289999999997</v>
      </c>
      <c r="FD514" s="60">
        <v>5.9286139999999996</v>
      </c>
      <c r="FE514" s="60">
        <v>5.3031930000000003</v>
      </c>
      <c r="FF514" s="60">
        <v>4.665985</v>
      </c>
      <c r="FG514" s="60">
        <v>4.0925510000000003</v>
      </c>
      <c r="FH514" s="60">
        <v>3.5408019999999998</v>
      </c>
      <c r="FI514" s="60">
        <v>3.0222551000000002</v>
      </c>
      <c r="FJ514" s="60">
        <v>2.5453592999999999</v>
      </c>
      <c r="FK514" s="60">
        <v>2.115548</v>
      </c>
      <c r="FL514" s="60">
        <v>1.735482</v>
      </c>
      <c r="FM514" s="60">
        <v>1.405427</v>
      </c>
      <c r="FN514" s="60">
        <v>1.1237092</v>
      </c>
      <c r="FO514" s="60">
        <v>0.92624329999999999</v>
      </c>
      <c r="FP514" s="60">
        <v>0.75677782000000005</v>
      </c>
      <c r="FQ514" s="60">
        <v>0.62669353999999999</v>
      </c>
      <c r="FR514" s="60">
        <v>0.51525120000000002</v>
      </c>
      <c r="FS514" s="60">
        <v>0.42059791000000002</v>
      </c>
      <c r="FT514" s="60">
        <v>0.34088370000000001</v>
      </c>
      <c r="FU514" s="60">
        <v>0.27431030000000001</v>
      </c>
      <c r="FV514" s="60">
        <v>0.21916931000000001</v>
      </c>
      <c r="FW514" s="60">
        <v>0.17386960000000001</v>
      </c>
      <c r="FX514" s="60">
        <v>0.13695489999999999</v>
      </c>
      <c r="FY514" s="60">
        <v>0.1071135</v>
      </c>
      <c r="FZ514" s="60">
        <v>8.3181340000000006E-2</v>
      </c>
      <c r="GA514" s="60">
        <v>6.4139379999999996E-2</v>
      </c>
      <c r="GB514" s="60">
        <v>4.9106829999999997E-2</v>
      </c>
      <c r="GC514" s="60">
        <v>3.7331709999999997E-2</v>
      </c>
      <c r="GD514" s="60">
        <v>2.817946E-2</v>
      </c>
      <c r="GE514" s="60">
        <v>2.112058E-2</v>
      </c>
      <c r="GF514" s="60">
        <v>1.571796E-2</v>
      </c>
      <c r="GG514" s="60">
        <v>1.068621E-2</v>
      </c>
      <c r="GH514" s="60">
        <v>7.5661599999999997E-3</v>
      </c>
      <c r="GI514" s="60">
        <v>5.3120800000000003E-3</v>
      </c>
      <c r="GJ514" s="60">
        <v>4.16739E-3</v>
      </c>
      <c r="GK514" s="60">
        <v>2.61349E-3</v>
      </c>
      <c r="GL514" s="60">
        <v>1.4470399999999999E-3</v>
      </c>
      <c r="GM514" s="60">
        <v>7.8111000000000001E-4</v>
      </c>
      <c r="GN514" s="60">
        <v>4.2718999999999998E-4</v>
      </c>
      <c r="GO514" s="60">
        <v>2.3002999999999999E-4</v>
      </c>
      <c r="GP514" s="60">
        <v>1.1463000000000001E-4</v>
      </c>
      <c r="GQ514" s="60">
        <v>5.613E-5</v>
      </c>
      <c r="GR514" s="60">
        <v>2.7019999999999999E-5</v>
      </c>
      <c r="GS514" s="60">
        <v>1.278E-5</v>
      </c>
    </row>
    <row r="515" spans="1:201" x14ac:dyDescent="0.2">
      <c r="A515" s="70">
        <v>42226.612592592595</v>
      </c>
      <c r="B515" s="60">
        <v>0</v>
      </c>
      <c r="C515" s="60">
        <v>4.7733999999999998E-4</v>
      </c>
      <c r="D515" s="60">
        <v>5.8635999999999996E-4</v>
      </c>
      <c r="E515" s="60">
        <v>6.0198000000000001E-4</v>
      </c>
      <c r="F515" s="60">
        <v>6.0875000000000002E-4</v>
      </c>
      <c r="G515" s="60">
        <v>7.136E-4</v>
      </c>
      <c r="H515" s="60">
        <v>8.1165999999999996E-4</v>
      </c>
      <c r="I515" s="60">
        <v>9.0317999999999996E-4</v>
      </c>
      <c r="J515" s="60">
        <v>9.8839999999999996E-4</v>
      </c>
      <c r="K515" s="60">
        <v>8.9906000000000003E-4</v>
      </c>
      <c r="L515" s="60">
        <v>9.5270999999999995E-4</v>
      </c>
      <c r="M515" s="60">
        <v>8.6777999999999996E-4</v>
      </c>
      <c r="N515" s="60">
        <v>9.0357000000000002E-4</v>
      </c>
      <c r="O515" s="60">
        <v>9.3725999999999998E-4</v>
      </c>
      <c r="P515" s="60">
        <v>9.6889999999999997E-4</v>
      </c>
      <c r="Q515" s="60">
        <v>1.0150700000000001E-3</v>
      </c>
      <c r="R515" s="60">
        <v>1.0564999999999999E-3</v>
      </c>
      <c r="S515" s="60">
        <v>1.09348E-3</v>
      </c>
      <c r="T515" s="60">
        <v>1.12627E-3</v>
      </c>
      <c r="U515" s="60">
        <v>1.02086E-3</v>
      </c>
      <c r="V515" s="60">
        <v>9.3802999999999996E-4</v>
      </c>
      <c r="W515" s="60">
        <v>9.5357000000000005E-4</v>
      </c>
      <c r="X515" s="60">
        <v>9.6730999999999998E-4</v>
      </c>
      <c r="Y515" s="60">
        <v>9.7933000000000004E-4</v>
      </c>
      <c r="Z515" s="60">
        <v>9.8973000000000008E-4</v>
      </c>
      <c r="AA515" s="60">
        <v>9.9858E-4</v>
      </c>
      <c r="AB515" s="60">
        <v>1.00599E-3</v>
      </c>
      <c r="AC515" s="60">
        <v>1.01201E-3</v>
      </c>
      <c r="AD515" s="60">
        <v>9.2624000000000005E-4</v>
      </c>
      <c r="AE515" s="60">
        <v>9.2869000000000003E-4</v>
      </c>
      <c r="AF515" s="60">
        <v>9.1911E-4</v>
      </c>
      <c r="AG515" s="60">
        <v>9.0815000000000004E-4</v>
      </c>
      <c r="AH515" s="60">
        <v>8.9599999999999999E-4</v>
      </c>
      <c r="AI515" s="60">
        <v>8.8281999999999998E-4</v>
      </c>
      <c r="AJ515" s="60">
        <v>8.6874999999999995E-4</v>
      </c>
      <c r="AK515" s="60">
        <v>8.5393000000000003E-4</v>
      </c>
      <c r="AL515" s="60">
        <v>7.7545000000000001E-4</v>
      </c>
      <c r="AM515" s="60">
        <v>7.6566999999999998E-4</v>
      </c>
      <c r="AN515" s="60">
        <v>7.5573000000000003E-4</v>
      </c>
      <c r="AO515" s="60">
        <v>7.4565000000000005E-4</v>
      </c>
      <c r="AP515" s="60">
        <v>7.3545000000000001E-4</v>
      </c>
      <c r="AQ515" s="60">
        <v>7.2515999999999998E-4</v>
      </c>
      <c r="AR515" s="60">
        <v>7.1478999999999998E-4</v>
      </c>
      <c r="AS515" s="60">
        <v>7.0436000000000001E-4</v>
      </c>
      <c r="AT515" s="60">
        <v>6.4433000000000003E-4</v>
      </c>
      <c r="AU515" s="60">
        <v>6.1308000000000001E-4</v>
      </c>
      <c r="AV515" s="60">
        <v>6.0508000000000003E-4</v>
      </c>
      <c r="AW515" s="60">
        <v>5.9705000000000001E-4</v>
      </c>
      <c r="AX515" s="60">
        <v>5.8898000000000002E-4</v>
      </c>
      <c r="AY515" s="60">
        <v>5.8089999999999997E-4</v>
      </c>
      <c r="AZ515" s="60">
        <v>5.5325000000000003E-4</v>
      </c>
      <c r="BA515" s="60">
        <v>5.4573999999999996E-4</v>
      </c>
      <c r="BB515" s="60">
        <v>5.3536000000000002E-4</v>
      </c>
      <c r="BC515" s="60">
        <v>5.3335000000000003E-4</v>
      </c>
      <c r="BD515" s="60">
        <v>5.3138999999999997E-4</v>
      </c>
      <c r="BE515" s="60">
        <v>5.1194000000000001E-4</v>
      </c>
      <c r="BF515" s="60">
        <v>5.1086999999999997E-4</v>
      </c>
      <c r="BG515" s="60">
        <v>5.0905999999999998E-4</v>
      </c>
      <c r="BH515" s="60">
        <v>5.0726000000000005E-4</v>
      </c>
      <c r="BI515" s="60">
        <v>5.0547999999999999E-4</v>
      </c>
      <c r="BJ515" s="60">
        <v>4.8773000000000002E-4</v>
      </c>
      <c r="BK515" s="60">
        <v>4.6862999999999999E-4</v>
      </c>
      <c r="BL515" s="60">
        <v>4.6736E-4</v>
      </c>
      <c r="BM515" s="60">
        <v>4.6611999999999999E-4</v>
      </c>
      <c r="BN515" s="60">
        <v>4.6488999999999998E-4</v>
      </c>
      <c r="BO515" s="60">
        <v>4.6351999999999998E-4</v>
      </c>
      <c r="BP515" s="60">
        <v>4.6221000000000001E-4</v>
      </c>
      <c r="BQ515" s="60">
        <v>4.4506999999999999E-4</v>
      </c>
      <c r="BR515" s="60">
        <v>4.4380999999999999E-4</v>
      </c>
      <c r="BS515" s="60">
        <v>4.4270000000000003E-4</v>
      </c>
      <c r="BT515" s="60">
        <v>4.3925000000000002E-4</v>
      </c>
      <c r="BU515" s="60">
        <v>4.3567999999999998E-4</v>
      </c>
      <c r="BV515" s="60">
        <v>4.3229999999999999E-4</v>
      </c>
      <c r="BW515" s="60">
        <v>4.2915E-4</v>
      </c>
      <c r="BX515" s="60">
        <v>4.2631E-4</v>
      </c>
      <c r="BY515" s="60">
        <v>4.2386000000000002E-4</v>
      </c>
      <c r="BZ515" s="60">
        <v>4.2193999999999999E-4</v>
      </c>
      <c r="CA515" s="60">
        <v>4.2069999999999998E-4</v>
      </c>
      <c r="CB515" s="60">
        <v>4.2074000000000001E-4</v>
      </c>
      <c r="CC515" s="60">
        <v>4.0721000000000003E-4</v>
      </c>
      <c r="CD515" s="60">
        <v>4.0829000000000001E-4</v>
      </c>
      <c r="CE515" s="60">
        <v>4.1036000000000002E-4</v>
      </c>
      <c r="CF515" s="60">
        <v>4.1365E-4</v>
      </c>
      <c r="CG515" s="60">
        <v>4.1845000000000001E-4</v>
      </c>
      <c r="CH515" s="60">
        <v>4.2545000000000001E-4</v>
      </c>
      <c r="CI515" s="60">
        <v>4.3471999999999998E-4</v>
      </c>
      <c r="CJ515" s="60">
        <v>4.4773000000000002E-4</v>
      </c>
      <c r="CK515" s="60">
        <v>4.6464999999999999E-4</v>
      </c>
      <c r="CL515" s="60">
        <v>4.8636000000000003E-4</v>
      </c>
      <c r="CM515" s="60">
        <v>5.1391999999999996E-4</v>
      </c>
      <c r="CN515" s="60">
        <v>5.6468999999999996E-4</v>
      </c>
      <c r="CO515" s="60">
        <v>3.7629999999999999E-4</v>
      </c>
      <c r="CP515" s="60">
        <v>4.4422999999999999E-4</v>
      </c>
      <c r="CQ515" s="60">
        <v>5.4372000000000003E-4</v>
      </c>
      <c r="CR515" s="60">
        <v>6.7947999999999999E-4</v>
      </c>
      <c r="CS515" s="60">
        <v>8.6262999999999997E-4</v>
      </c>
      <c r="CT515" s="60">
        <v>1.1070699999999999E-3</v>
      </c>
      <c r="CU515" s="60">
        <v>1.42993E-3</v>
      </c>
      <c r="CV515" s="60">
        <v>1.75398E-3</v>
      </c>
      <c r="CW515" s="60">
        <v>2.28239E-3</v>
      </c>
      <c r="CX515" s="60">
        <v>2.96438E-3</v>
      </c>
      <c r="CY515" s="60">
        <v>2.8102600000000002E-3</v>
      </c>
      <c r="CZ515" s="60">
        <v>3.50322E-3</v>
      </c>
      <c r="DA515" s="60">
        <v>4.3487200000000004E-3</v>
      </c>
      <c r="DB515" s="60">
        <v>5.3736900000000004E-3</v>
      </c>
      <c r="DC515" s="60">
        <v>6.6085500000000004E-3</v>
      </c>
      <c r="DD515" s="60">
        <v>8.6449100000000004E-3</v>
      </c>
      <c r="DE515" s="60">
        <v>1.092978E-2</v>
      </c>
      <c r="DF515" s="60">
        <v>1.371665E-2</v>
      </c>
      <c r="DG515" s="60">
        <v>1.5844500000000001E-2</v>
      </c>
      <c r="DH515" s="60">
        <v>1.51705E-2</v>
      </c>
      <c r="DI515" s="60">
        <v>1.8995339999999999E-2</v>
      </c>
      <c r="DJ515" s="60">
        <v>2.3599780000000001E-2</v>
      </c>
      <c r="DK515" s="60">
        <v>2.9114870000000001E-2</v>
      </c>
      <c r="DL515" s="60">
        <v>3.5696899999999997E-2</v>
      </c>
      <c r="DM515" s="60">
        <v>4.3534490000000002E-2</v>
      </c>
      <c r="DN515" s="60">
        <v>5.2857189999999998E-2</v>
      </c>
      <c r="DO515" s="60">
        <v>6.3945790000000002E-2</v>
      </c>
      <c r="DP515" s="60">
        <v>7.7145169999999999E-2</v>
      </c>
      <c r="DQ515" s="60">
        <v>9.288006E-2</v>
      </c>
      <c r="DR515" s="60">
        <v>0.11125234000000001</v>
      </c>
      <c r="DS515" s="60">
        <v>0.13404779999999999</v>
      </c>
      <c r="DT515" s="60">
        <v>0.16153909999999999</v>
      </c>
      <c r="DU515" s="60">
        <v>0.1947661</v>
      </c>
      <c r="DV515" s="60">
        <v>0.23498289999999999</v>
      </c>
      <c r="DW515" s="60">
        <v>0.28367740000000002</v>
      </c>
      <c r="DX515" s="60">
        <v>0.34258391999999999</v>
      </c>
      <c r="DY515" s="60">
        <v>0.4011246</v>
      </c>
      <c r="DZ515" s="60">
        <v>0.46953240000000002</v>
      </c>
      <c r="EA515" s="60">
        <v>0.56176809999999999</v>
      </c>
      <c r="EB515" s="60">
        <v>0.65922860000000005</v>
      </c>
      <c r="EC515" s="60">
        <v>0.77662920000000002</v>
      </c>
      <c r="ED515" s="60">
        <v>0.91302320000000003</v>
      </c>
      <c r="EE515" s="60">
        <v>1.0705123999999999</v>
      </c>
      <c r="EF515" s="60">
        <v>1.2511220000000001</v>
      </c>
      <c r="EG515" s="60">
        <v>1.4567022000000001</v>
      </c>
      <c r="EH515" s="60">
        <v>1.6888204</v>
      </c>
      <c r="EI515" s="60">
        <v>1.9486391000000001</v>
      </c>
      <c r="EJ515" s="60">
        <v>2.2367913000000001</v>
      </c>
      <c r="EK515" s="60">
        <v>2.5532569999999999</v>
      </c>
      <c r="EL515" s="60">
        <v>2.8972441999999998</v>
      </c>
      <c r="EM515" s="60">
        <v>3.4162810000000001</v>
      </c>
      <c r="EN515" s="60">
        <v>3.9730979999999998</v>
      </c>
      <c r="EO515" s="60">
        <v>4.3957329999999999</v>
      </c>
      <c r="EP515" s="60">
        <v>4.8288489999999999</v>
      </c>
      <c r="EQ515" s="60">
        <v>5.2661023</v>
      </c>
      <c r="ER515" s="60">
        <v>5.7003300000000001</v>
      </c>
      <c r="ES515" s="60">
        <v>6.2546124000000001</v>
      </c>
      <c r="ET515" s="60">
        <v>6.7654861999999998</v>
      </c>
      <c r="EU515" s="60">
        <v>7.2679609999999997</v>
      </c>
      <c r="EV515" s="60">
        <v>7.6600484</v>
      </c>
      <c r="EW515" s="60">
        <v>7.9223603999999996</v>
      </c>
      <c r="EX515" s="60">
        <v>8.0425052000000008</v>
      </c>
      <c r="EY515" s="60">
        <v>8.0159830000000003</v>
      </c>
      <c r="EZ515" s="60">
        <v>7.8463453999999997</v>
      </c>
      <c r="FA515" s="60">
        <v>7.5446549999999997</v>
      </c>
      <c r="FB515" s="60">
        <v>7.1283173</v>
      </c>
      <c r="FC515" s="60">
        <v>6.6194652999999999</v>
      </c>
      <c r="FD515" s="60">
        <v>6.0430669999999997</v>
      </c>
      <c r="FE515" s="60">
        <v>5.4249960000000002</v>
      </c>
      <c r="FF515" s="60">
        <v>4.7902263999999999</v>
      </c>
      <c r="FG515" s="60">
        <v>4.2153210000000003</v>
      </c>
      <c r="FH515" s="60">
        <v>3.6589673999999999</v>
      </c>
      <c r="FI515" s="60">
        <v>3.1333180999999999</v>
      </c>
      <c r="FJ515" s="60">
        <v>2.6474902</v>
      </c>
      <c r="FK515" s="60">
        <v>2.207573</v>
      </c>
      <c r="FL515" s="60">
        <v>1.8168280000000001</v>
      </c>
      <c r="FM515" s="60">
        <v>1.47604</v>
      </c>
      <c r="FN515" s="60">
        <v>1.183953</v>
      </c>
      <c r="FO515" s="60">
        <v>0.97851080000000001</v>
      </c>
      <c r="FP515" s="60">
        <v>0.80162100000000003</v>
      </c>
      <c r="FQ515" s="60">
        <v>0.66544009999999998</v>
      </c>
      <c r="FR515" s="60">
        <v>0.54843850000000005</v>
      </c>
      <c r="FS515" s="60">
        <v>0.44878032000000001</v>
      </c>
      <c r="FT515" s="60">
        <v>0.36461423999999998</v>
      </c>
      <c r="FU515" s="60">
        <v>0.2941262</v>
      </c>
      <c r="FV515" s="60">
        <v>0.23558044</v>
      </c>
      <c r="FW515" s="60">
        <v>0.18735060000000001</v>
      </c>
      <c r="FX515" s="60">
        <v>0.14793982999999999</v>
      </c>
      <c r="FY515" s="60">
        <v>0.11599323</v>
      </c>
      <c r="FZ515" s="60">
        <v>9.0302610000000005E-2</v>
      </c>
      <c r="GA515" s="60">
        <v>6.9805580000000006E-2</v>
      </c>
      <c r="GB515" s="60">
        <v>5.3580099999999999E-2</v>
      </c>
      <c r="GC515" s="60">
        <v>4.0835820000000002E-2</v>
      </c>
      <c r="GD515" s="60">
        <v>3.0903219999999999E-2</v>
      </c>
      <c r="GE515" s="60">
        <v>2.3221510000000001E-2</v>
      </c>
      <c r="GF515" s="60">
        <v>1.7326089999999999E-2</v>
      </c>
      <c r="GG515" s="60">
        <v>1.181688E-2</v>
      </c>
      <c r="GH515" s="60">
        <v>8.3905100000000003E-3</v>
      </c>
      <c r="GI515" s="60">
        <v>5.9076800000000002E-3</v>
      </c>
      <c r="GJ515" s="60">
        <v>4.6441399999999997E-3</v>
      </c>
      <c r="GK515" s="60">
        <v>2.9226299999999998E-3</v>
      </c>
      <c r="GL515" s="60">
        <v>1.6248E-3</v>
      </c>
      <c r="GM515" s="60">
        <v>8.8068E-4</v>
      </c>
      <c r="GN515" s="60">
        <v>4.8356000000000001E-4</v>
      </c>
      <c r="GO515" s="60">
        <v>2.6142E-4</v>
      </c>
      <c r="GP515" s="60">
        <v>1.3082E-4</v>
      </c>
      <c r="GQ515" s="60">
        <v>6.4339999999999997E-5</v>
      </c>
      <c r="GR515" s="60">
        <v>3.1099999999999997E-5</v>
      </c>
      <c r="GS515" s="60">
        <v>1.4780000000000001E-5</v>
      </c>
    </row>
    <row r="516" spans="1:201" x14ac:dyDescent="0.2">
      <c r="A516" s="70">
        <v>42226.621099537035</v>
      </c>
      <c r="B516" s="60">
        <v>0</v>
      </c>
      <c r="C516" s="60">
        <v>4.7743999999999998E-4</v>
      </c>
      <c r="D516" s="60">
        <v>5.8646000000000002E-4</v>
      </c>
      <c r="E516" s="60">
        <v>6.0205999999999996E-4</v>
      </c>
      <c r="F516" s="60">
        <v>6.0884999999999997E-4</v>
      </c>
      <c r="G516" s="60">
        <v>7.1371E-4</v>
      </c>
      <c r="H516" s="60">
        <v>8.1178999999999995E-4</v>
      </c>
      <c r="I516" s="60">
        <v>9.0331999999999999E-4</v>
      </c>
      <c r="J516" s="60">
        <v>9.8854999999999993E-4</v>
      </c>
      <c r="K516" s="60">
        <v>8.9921E-4</v>
      </c>
      <c r="L516" s="60">
        <v>9.5286999999999998E-4</v>
      </c>
      <c r="M516" s="60">
        <v>8.6793000000000005E-4</v>
      </c>
      <c r="N516" s="60">
        <v>9.0373000000000005E-4</v>
      </c>
      <c r="O516" s="60">
        <v>9.3742000000000001E-4</v>
      </c>
      <c r="P516" s="60">
        <v>9.6907000000000004E-4</v>
      </c>
      <c r="Q516" s="60">
        <v>1.0152399999999999E-3</v>
      </c>
      <c r="R516" s="60">
        <v>1.0566799999999999E-3</v>
      </c>
      <c r="S516" s="60">
        <v>1.0936699999999999E-3</v>
      </c>
      <c r="T516" s="60">
        <v>1.1264700000000001E-3</v>
      </c>
      <c r="U516" s="60">
        <v>1.0210499999999999E-3</v>
      </c>
      <c r="V516" s="60">
        <v>9.3826999999999995E-4</v>
      </c>
      <c r="W516" s="60">
        <v>9.5383000000000002E-4</v>
      </c>
      <c r="X516" s="60">
        <v>9.6756999999999995E-4</v>
      </c>
      <c r="Y516" s="60">
        <v>9.7959999999999996E-4</v>
      </c>
      <c r="Z516" s="60">
        <v>9.8999999999999999E-4</v>
      </c>
      <c r="AA516" s="60">
        <v>9.9886000000000007E-4</v>
      </c>
      <c r="AB516" s="60">
        <v>1.0062700000000001E-3</v>
      </c>
      <c r="AC516" s="60">
        <v>1.0123E-3</v>
      </c>
      <c r="AD516" s="60">
        <v>9.2655999999999999E-4</v>
      </c>
      <c r="AE516" s="60">
        <v>9.2900999999999997E-4</v>
      </c>
      <c r="AF516" s="60">
        <v>9.1942E-4</v>
      </c>
      <c r="AG516" s="60">
        <v>9.0846000000000004E-4</v>
      </c>
      <c r="AH516" s="60">
        <v>8.9630000000000005E-4</v>
      </c>
      <c r="AI516" s="60">
        <v>8.8310000000000005E-4</v>
      </c>
      <c r="AJ516" s="60">
        <v>8.6901999999999997E-4</v>
      </c>
      <c r="AK516" s="60">
        <v>8.5417999999999996E-4</v>
      </c>
      <c r="AL516" s="60">
        <v>7.7570000000000004E-4</v>
      </c>
      <c r="AM516" s="60">
        <v>7.6590999999999996E-4</v>
      </c>
      <c r="AN516" s="60">
        <v>7.5595999999999997E-4</v>
      </c>
      <c r="AO516" s="60">
        <v>7.4587000000000004E-4</v>
      </c>
      <c r="AP516" s="60">
        <v>7.3565999999999996E-4</v>
      </c>
      <c r="AQ516" s="60">
        <v>7.2535999999999998E-4</v>
      </c>
      <c r="AR516" s="60">
        <v>7.1498000000000004E-4</v>
      </c>
      <c r="AS516" s="60">
        <v>7.0454000000000003E-4</v>
      </c>
      <c r="AT516" s="60">
        <v>6.4448999999999995E-4</v>
      </c>
      <c r="AU516" s="60">
        <v>6.1320000000000005E-4</v>
      </c>
      <c r="AV516" s="60">
        <v>6.0519999999999997E-4</v>
      </c>
      <c r="AW516" s="60">
        <v>5.9716000000000001E-4</v>
      </c>
      <c r="AX516" s="60">
        <v>5.8909000000000001E-4</v>
      </c>
      <c r="AY516" s="60">
        <v>5.8098999999999998E-4</v>
      </c>
      <c r="AZ516" s="60">
        <v>5.5332000000000005E-4</v>
      </c>
      <c r="BA516" s="60">
        <v>5.4580000000000004E-4</v>
      </c>
      <c r="BB516" s="60">
        <v>5.3541000000000005E-4</v>
      </c>
      <c r="BC516" s="60">
        <v>5.3339999999999995E-4</v>
      </c>
      <c r="BD516" s="60">
        <v>5.3143000000000005E-4</v>
      </c>
      <c r="BE516" s="60">
        <v>5.1197000000000005E-4</v>
      </c>
      <c r="BF516" s="60">
        <v>5.109E-4</v>
      </c>
      <c r="BG516" s="60">
        <v>5.0907999999999997E-4</v>
      </c>
      <c r="BH516" s="60">
        <v>5.0728000000000004E-4</v>
      </c>
      <c r="BI516" s="60">
        <v>5.0549999999999998E-4</v>
      </c>
      <c r="BJ516" s="60">
        <v>4.8772000000000003E-4</v>
      </c>
      <c r="BK516" s="60">
        <v>4.6863999999999999E-4</v>
      </c>
      <c r="BL516" s="60">
        <v>4.6736E-4</v>
      </c>
      <c r="BM516" s="60">
        <v>4.6610999999999999E-4</v>
      </c>
      <c r="BN516" s="60">
        <v>4.6487999999999998E-4</v>
      </c>
      <c r="BO516" s="60">
        <v>4.6349999999999999E-4</v>
      </c>
      <c r="BP516" s="60">
        <v>4.6216999999999997E-4</v>
      </c>
      <c r="BQ516" s="60">
        <v>4.4504000000000001E-4</v>
      </c>
      <c r="BR516" s="60">
        <v>4.4375000000000003E-4</v>
      </c>
      <c r="BS516" s="60">
        <v>4.4260000000000002E-4</v>
      </c>
      <c r="BT516" s="60">
        <v>4.3912999999999998E-4</v>
      </c>
      <c r="BU516" s="60">
        <v>4.3552E-4</v>
      </c>
      <c r="BV516" s="60">
        <v>4.3208E-4</v>
      </c>
      <c r="BW516" s="60">
        <v>4.2885999999999998E-4</v>
      </c>
      <c r="BX516" s="60">
        <v>4.2591999999999999E-4</v>
      </c>
      <c r="BY516" s="60">
        <v>4.2335000000000002E-4</v>
      </c>
      <c r="BZ516" s="60">
        <v>4.2127000000000001E-4</v>
      </c>
      <c r="CA516" s="60">
        <v>4.1981000000000001E-4</v>
      </c>
      <c r="CB516" s="60">
        <v>4.1958000000000002E-4</v>
      </c>
      <c r="CC516" s="60">
        <v>4.0582999999999998E-4</v>
      </c>
      <c r="CD516" s="60">
        <v>4.0656999999999998E-4</v>
      </c>
      <c r="CE516" s="60">
        <v>4.0823999999999998E-4</v>
      </c>
      <c r="CF516" s="60">
        <v>4.1102000000000001E-4</v>
      </c>
      <c r="CG516" s="60">
        <v>4.1519000000000001E-4</v>
      </c>
      <c r="CH516" s="60">
        <v>4.2142999999999998E-4</v>
      </c>
      <c r="CI516" s="60">
        <v>4.2976000000000001E-4</v>
      </c>
      <c r="CJ516" s="60">
        <v>4.4153999999999998E-4</v>
      </c>
      <c r="CK516" s="60">
        <v>4.5692999999999998E-4</v>
      </c>
      <c r="CL516" s="60">
        <v>4.7676000000000001E-4</v>
      </c>
      <c r="CM516" s="60">
        <v>5.0202999999999999E-4</v>
      </c>
      <c r="CN516" s="60">
        <v>5.4881000000000005E-4</v>
      </c>
      <c r="CO516" s="60">
        <v>3.634E-4</v>
      </c>
      <c r="CP516" s="60">
        <v>4.2653999999999999E-4</v>
      </c>
      <c r="CQ516" s="60">
        <v>5.1922999999999997E-4</v>
      </c>
      <c r="CR516" s="60">
        <v>6.4597000000000005E-4</v>
      </c>
      <c r="CS516" s="60">
        <v>8.1729000000000003E-4</v>
      </c>
      <c r="CT516" s="60">
        <v>1.04638E-3</v>
      </c>
      <c r="CU516" s="60">
        <v>1.34953E-3</v>
      </c>
      <c r="CV516" s="60">
        <v>1.65424E-3</v>
      </c>
      <c r="CW516" s="60">
        <v>2.1519999999999998E-3</v>
      </c>
      <c r="CX516" s="60">
        <v>2.7955900000000001E-3</v>
      </c>
      <c r="CY516" s="60">
        <v>2.6532999999999999E-3</v>
      </c>
      <c r="CZ516" s="60">
        <v>3.3097999999999999E-3</v>
      </c>
      <c r="DA516" s="60">
        <v>4.1119800000000003E-3</v>
      </c>
      <c r="DB516" s="60">
        <v>5.0858099999999996E-3</v>
      </c>
      <c r="DC516" s="60">
        <v>6.2606600000000004E-3</v>
      </c>
      <c r="DD516" s="60">
        <v>8.2015899999999999E-3</v>
      </c>
      <c r="DE516" s="60">
        <v>1.0382779999999999E-2</v>
      </c>
      <c r="DF516" s="60">
        <v>1.304715E-2</v>
      </c>
      <c r="DG516" s="60">
        <v>1.5083269999999999E-2</v>
      </c>
      <c r="DH516" s="60">
        <v>1.446213E-2</v>
      </c>
      <c r="DI516" s="60">
        <v>1.813358E-2</v>
      </c>
      <c r="DJ516" s="60">
        <v>2.2558310000000002E-2</v>
      </c>
      <c r="DK516" s="60">
        <v>2.7862720000000001E-2</v>
      </c>
      <c r="DL516" s="60">
        <v>3.4197129999999999E-2</v>
      </c>
      <c r="DM516" s="60">
        <v>4.1742500000000002E-2</v>
      </c>
      <c r="DN516" s="60">
        <v>5.0718659999999999E-2</v>
      </c>
      <c r="DO516" s="60">
        <v>6.1394219999999999E-2</v>
      </c>
      <c r="DP516" s="60">
        <v>7.4098810000000001E-2</v>
      </c>
      <c r="DQ516" s="60">
        <v>8.9238120000000004E-2</v>
      </c>
      <c r="DR516" s="60">
        <v>0.10691349999999999</v>
      </c>
      <c r="DS516" s="60">
        <v>0.12881813</v>
      </c>
      <c r="DT516" s="60">
        <v>0.15521989999999999</v>
      </c>
      <c r="DU516" s="60">
        <v>0.187114</v>
      </c>
      <c r="DV516" s="60">
        <v>0.22570351999999999</v>
      </c>
      <c r="DW516" s="60">
        <v>0.27242061000000001</v>
      </c>
      <c r="DX516" s="60">
        <v>0.32894033</v>
      </c>
      <c r="DY516" s="60">
        <v>0.38512223000000001</v>
      </c>
      <c r="DZ516" s="60">
        <v>0.45080223000000003</v>
      </c>
      <c r="EA516" s="60">
        <v>0.53942730000000005</v>
      </c>
      <c r="EB516" s="60">
        <v>0.63318980000000002</v>
      </c>
      <c r="EC516" s="60">
        <v>0.74617869999999997</v>
      </c>
      <c r="ED516" s="60">
        <v>0.87760561000000004</v>
      </c>
      <c r="EE516" s="60">
        <v>1.0295702</v>
      </c>
      <c r="EF516" s="60">
        <v>1.204116</v>
      </c>
      <c r="EG516" s="60">
        <v>1.4031370000000001</v>
      </c>
      <c r="EH516" s="60">
        <v>1.6282744</v>
      </c>
      <c r="EI516" s="60">
        <v>1.8807959999999999</v>
      </c>
      <c r="EJ516" s="60">
        <v>2.1614719999999998</v>
      </c>
      <c r="EK516" s="60">
        <v>2.4704551000000001</v>
      </c>
      <c r="EL516" s="60">
        <v>2.8071562999999999</v>
      </c>
      <c r="EM516" s="60">
        <v>3.3171949999999999</v>
      </c>
      <c r="EN516" s="60">
        <v>3.8666613000000001</v>
      </c>
      <c r="EO516" s="60">
        <v>4.2850479999999997</v>
      </c>
      <c r="EP516" s="60">
        <v>4.7153233999999999</v>
      </c>
      <c r="EQ516" s="60">
        <v>5.1513891000000003</v>
      </c>
      <c r="ER516" s="60">
        <v>5.5862949999999998</v>
      </c>
      <c r="ES516" s="60">
        <v>6.1451390000000004</v>
      </c>
      <c r="ET516" s="60">
        <v>6.6643400000000002</v>
      </c>
      <c r="EU516" s="60">
        <v>7.1811680000000004</v>
      </c>
      <c r="EV516" s="60">
        <v>7.5917950000000003</v>
      </c>
      <c r="EW516" s="60">
        <v>7.875896</v>
      </c>
      <c r="EX516" s="60">
        <v>8.0198879999999999</v>
      </c>
      <c r="EY516" s="60">
        <v>8.0179320000000001</v>
      </c>
      <c r="EZ516" s="60">
        <v>7.8722281000000001</v>
      </c>
      <c r="FA516" s="60">
        <v>7.592587</v>
      </c>
      <c r="FB516" s="60">
        <v>7.1953620000000003</v>
      </c>
      <c r="FC516" s="60">
        <v>6.7019089999999997</v>
      </c>
      <c r="FD516" s="60">
        <v>6.1367390000000004</v>
      </c>
      <c r="FE516" s="60">
        <v>5.5255900000000002</v>
      </c>
      <c r="FF516" s="60">
        <v>4.8936019999999996</v>
      </c>
      <c r="FG516" s="60">
        <v>4.3180769999999997</v>
      </c>
      <c r="FH516" s="60">
        <v>3.7583970999999998</v>
      </c>
      <c r="FI516" s="60">
        <v>3.22723</v>
      </c>
      <c r="FJ516" s="60">
        <v>2.7342439999999999</v>
      </c>
      <c r="FK516" s="60">
        <v>2.286079</v>
      </c>
      <c r="FL516" s="60">
        <v>1.8865091</v>
      </c>
      <c r="FM516" s="60">
        <v>1.5367652000000001</v>
      </c>
      <c r="FN516" s="60">
        <v>1.2359579999999999</v>
      </c>
      <c r="FO516" s="60">
        <v>1.0237689999999999</v>
      </c>
      <c r="FP516" s="60">
        <v>0.84056679999999995</v>
      </c>
      <c r="FQ516" s="60">
        <v>0.69918069999999999</v>
      </c>
      <c r="FR516" s="60">
        <v>0.57741399999999998</v>
      </c>
      <c r="FS516" s="60">
        <v>0.47344990999999997</v>
      </c>
      <c r="FT516" s="60">
        <v>0.38544030000000001</v>
      </c>
      <c r="FU516" s="60">
        <v>0.31156089999999997</v>
      </c>
      <c r="FV516" s="60">
        <v>0.25005601999999999</v>
      </c>
      <c r="FW516" s="60">
        <v>0.19927151000000001</v>
      </c>
      <c r="FX516" s="60">
        <v>0.15767791</v>
      </c>
      <c r="FY516" s="60">
        <v>0.12388472</v>
      </c>
      <c r="FZ516" s="60">
        <v>9.6647079999999996E-2</v>
      </c>
      <c r="GA516" s="60">
        <v>7.4866260000000004E-2</v>
      </c>
      <c r="GB516" s="60">
        <v>5.7585270000000001E-2</v>
      </c>
      <c r="GC516" s="60">
        <v>4.3981060000000002E-2</v>
      </c>
      <c r="GD516" s="60">
        <v>3.3354109999999999E-2</v>
      </c>
      <c r="GE516" s="60">
        <v>2.5116679999999999E-2</v>
      </c>
      <c r="GF516" s="60">
        <v>1.8780350000000001E-2</v>
      </c>
      <c r="GG516" s="60">
        <v>1.284249E-2</v>
      </c>
      <c r="GH516" s="60">
        <v>9.1403200000000004E-3</v>
      </c>
      <c r="GI516" s="60">
        <v>6.4509199999999997E-3</v>
      </c>
      <c r="GJ516" s="60">
        <v>5.0798199999999996E-3</v>
      </c>
      <c r="GK516" s="60">
        <v>3.20608E-3</v>
      </c>
      <c r="GL516" s="60">
        <v>1.7884299999999999E-3</v>
      </c>
      <c r="GM516" s="60">
        <v>9.7269999999999995E-4</v>
      </c>
      <c r="GN516" s="60">
        <v>5.3585000000000004E-4</v>
      </c>
      <c r="GO516" s="60">
        <v>2.9064999999999999E-4</v>
      </c>
      <c r="GP516" s="60">
        <v>1.4596999999999999E-4</v>
      </c>
      <c r="GQ516" s="60">
        <v>7.2039999999999995E-5</v>
      </c>
      <c r="GR516" s="60">
        <v>3.4950000000000002E-5</v>
      </c>
      <c r="GS516" s="60">
        <v>1.666E-5</v>
      </c>
    </row>
    <row r="517" spans="1:201" x14ac:dyDescent="0.2">
      <c r="A517" s="70">
        <v>42226.631296296298</v>
      </c>
      <c r="B517" s="60">
        <v>0</v>
      </c>
      <c r="C517" s="60">
        <v>4.7755999999999997E-4</v>
      </c>
      <c r="D517" s="60">
        <v>5.8657000000000002E-4</v>
      </c>
      <c r="E517" s="60">
        <v>6.0216999999999996E-4</v>
      </c>
      <c r="F517" s="60">
        <v>6.0895999999999997E-4</v>
      </c>
      <c r="G517" s="60">
        <v>7.1385000000000003E-4</v>
      </c>
      <c r="H517" s="60">
        <v>8.1194999999999998E-4</v>
      </c>
      <c r="I517" s="60">
        <v>9.0348999999999996E-4</v>
      </c>
      <c r="J517" s="60">
        <v>9.8872999999999995E-4</v>
      </c>
      <c r="K517" s="60">
        <v>8.9939000000000002E-4</v>
      </c>
      <c r="L517" s="60">
        <v>9.5304999999999999E-4</v>
      </c>
      <c r="M517" s="60">
        <v>8.6810999999999995E-4</v>
      </c>
      <c r="N517" s="60">
        <v>9.0390999999999996E-4</v>
      </c>
      <c r="O517" s="60">
        <v>9.3760999999999996E-4</v>
      </c>
      <c r="P517" s="60">
        <v>9.6927000000000005E-4</v>
      </c>
      <c r="Q517" s="60">
        <v>1.01545E-3</v>
      </c>
      <c r="R517" s="60">
        <v>1.0568999999999999E-3</v>
      </c>
      <c r="S517" s="60">
        <v>1.0939000000000001E-3</v>
      </c>
      <c r="T517" s="60">
        <v>1.12671E-3</v>
      </c>
      <c r="U517" s="60">
        <v>1.0212800000000001E-3</v>
      </c>
      <c r="V517" s="60">
        <v>9.3857000000000001E-4</v>
      </c>
      <c r="W517" s="60">
        <v>9.5412999999999997E-4</v>
      </c>
      <c r="X517" s="60">
        <v>9.6787999999999996E-4</v>
      </c>
      <c r="Y517" s="60">
        <v>9.7991000000000007E-4</v>
      </c>
      <c r="Z517" s="60">
        <v>9.9032000000000005E-4</v>
      </c>
      <c r="AA517" s="60">
        <v>9.9919000000000006E-4</v>
      </c>
      <c r="AB517" s="60">
        <v>1.0066000000000001E-3</v>
      </c>
      <c r="AC517" s="60">
        <v>1.01264E-3</v>
      </c>
      <c r="AD517" s="60">
        <v>9.2694000000000001E-4</v>
      </c>
      <c r="AE517" s="60">
        <v>9.2938999999999999E-4</v>
      </c>
      <c r="AF517" s="60">
        <v>9.1980000000000002E-4</v>
      </c>
      <c r="AG517" s="60">
        <v>9.0881999999999996E-4</v>
      </c>
      <c r="AH517" s="60">
        <v>8.9665000000000003E-4</v>
      </c>
      <c r="AI517" s="60">
        <v>8.8343999999999998E-4</v>
      </c>
      <c r="AJ517" s="60">
        <v>8.6934000000000002E-4</v>
      </c>
      <c r="AK517" s="60">
        <v>8.5448999999999996E-4</v>
      </c>
      <c r="AL517" s="60">
        <v>7.76E-4</v>
      </c>
      <c r="AM517" s="60">
        <v>7.6619999999999998E-4</v>
      </c>
      <c r="AN517" s="60">
        <v>7.5622999999999999E-4</v>
      </c>
      <c r="AO517" s="60">
        <v>7.4613000000000001E-4</v>
      </c>
      <c r="AP517" s="60">
        <v>7.3590999999999999E-4</v>
      </c>
      <c r="AQ517" s="60">
        <v>7.2559000000000002E-4</v>
      </c>
      <c r="AR517" s="60">
        <v>7.1520000000000004E-4</v>
      </c>
      <c r="AS517" s="60">
        <v>7.0474999999999997E-4</v>
      </c>
      <c r="AT517" s="60">
        <v>6.4468999999999995E-4</v>
      </c>
      <c r="AU517" s="60">
        <v>6.1335000000000003E-4</v>
      </c>
      <c r="AV517" s="60">
        <v>6.0534E-4</v>
      </c>
      <c r="AW517" s="60">
        <v>5.9729E-4</v>
      </c>
      <c r="AX517" s="60">
        <v>5.8920999999999995E-4</v>
      </c>
      <c r="AY517" s="60">
        <v>5.8109999999999998E-4</v>
      </c>
      <c r="AZ517" s="60">
        <v>5.5338999999999996E-4</v>
      </c>
      <c r="BA517" s="60">
        <v>5.4586999999999995E-4</v>
      </c>
      <c r="BB517" s="60">
        <v>5.3547000000000002E-4</v>
      </c>
      <c r="BC517" s="60">
        <v>5.3346000000000003E-4</v>
      </c>
      <c r="BD517" s="60">
        <v>5.3149000000000002E-4</v>
      </c>
      <c r="BE517" s="60">
        <v>5.1199999999999998E-4</v>
      </c>
      <c r="BF517" s="60">
        <v>5.1093000000000004E-4</v>
      </c>
      <c r="BG517" s="60">
        <v>5.0911000000000001E-4</v>
      </c>
      <c r="BH517" s="60">
        <v>5.0730999999999997E-4</v>
      </c>
      <c r="BI517" s="60">
        <v>5.0551999999999997E-4</v>
      </c>
      <c r="BJ517" s="60">
        <v>4.8772000000000003E-4</v>
      </c>
      <c r="BK517" s="60">
        <v>4.6864999999999998E-4</v>
      </c>
      <c r="BL517" s="60">
        <v>4.6736999999999999E-4</v>
      </c>
      <c r="BM517" s="60">
        <v>4.6610999999999999E-4</v>
      </c>
      <c r="BN517" s="60">
        <v>4.6486999999999999E-4</v>
      </c>
      <c r="BO517" s="60">
        <v>4.6348E-4</v>
      </c>
      <c r="BP517" s="60">
        <v>4.6213999999999999E-4</v>
      </c>
      <c r="BQ517" s="60">
        <v>4.4499999999999997E-4</v>
      </c>
      <c r="BR517" s="60">
        <v>4.4368000000000001E-4</v>
      </c>
      <c r="BS517" s="60">
        <v>4.4250000000000002E-4</v>
      </c>
      <c r="BT517" s="60">
        <v>4.3899E-4</v>
      </c>
      <c r="BU517" s="60">
        <v>4.3532999999999999E-4</v>
      </c>
      <c r="BV517" s="60">
        <v>4.3183000000000002E-4</v>
      </c>
      <c r="BW517" s="60">
        <v>4.2853999999999999E-4</v>
      </c>
      <c r="BX517" s="60">
        <v>4.2549999999999999E-4</v>
      </c>
      <c r="BY517" s="60">
        <v>4.2278999999999998E-4</v>
      </c>
      <c r="BZ517" s="60">
        <v>4.2053000000000001E-4</v>
      </c>
      <c r="CA517" s="60">
        <v>4.1883000000000003E-4</v>
      </c>
      <c r="CB517" s="60">
        <v>4.1831000000000003E-4</v>
      </c>
      <c r="CC517" s="60">
        <v>4.0431000000000001E-4</v>
      </c>
      <c r="CD517" s="60">
        <v>4.0468999999999998E-4</v>
      </c>
      <c r="CE517" s="60">
        <v>4.0590999999999999E-4</v>
      </c>
      <c r="CF517" s="60">
        <v>4.0813999999999998E-4</v>
      </c>
      <c r="CG517" s="60">
        <v>4.1163000000000001E-4</v>
      </c>
      <c r="CH517" s="60">
        <v>4.1701999999999999E-4</v>
      </c>
      <c r="CI517" s="60">
        <v>4.2432E-4</v>
      </c>
      <c r="CJ517" s="60">
        <v>4.3472999999999998E-4</v>
      </c>
      <c r="CK517" s="60">
        <v>4.4843999999999998E-4</v>
      </c>
      <c r="CL517" s="60">
        <v>4.662E-4</v>
      </c>
      <c r="CM517" s="60">
        <v>4.8893000000000005E-4</v>
      </c>
      <c r="CN517" s="60">
        <v>5.3129000000000002E-4</v>
      </c>
      <c r="CO517" s="60">
        <v>3.4914000000000001E-4</v>
      </c>
      <c r="CP517" s="60">
        <v>4.0694E-4</v>
      </c>
      <c r="CQ517" s="60">
        <v>4.9202999999999996E-4</v>
      </c>
      <c r="CR517" s="60">
        <v>6.0866000000000002E-4</v>
      </c>
      <c r="CS517" s="60">
        <v>7.6670999999999998E-4</v>
      </c>
      <c r="CT517" s="60">
        <v>9.7853999999999997E-4</v>
      </c>
      <c r="CU517" s="60">
        <v>1.2594800000000001E-3</v>
      </c>
      <c r="CV517" s="60">
        <v>1.5423399999999999E-3</v>
      </c>
      <c r="CW517" s="60">
        <v>2.0054299999999999E-3</v>
      </c>
      <c r="CX517" s="60">
        <v>2.6054799999999999E-3</v>
      </c>
      <c r="CY517" s="60">
        <v>2.4760799999999999E-3</v>
      </c>
      <c r="CZ517" s="60">
        <v>3.09107E-3</v>
      </c>
      <c r="DA517" s="60">
        <v>3.8438299999999999E-3</v>
      </c>
      <c r="DB517" s="60">
        <v>4.7592199999999998E-3</v>
      </c>
      <c r="DC517" s="60">
        <v>5.8653899999999998E-3</v>
      </c>
      <c r="DD517" s="60">
        <v>7.6968899999999996E-3</v>
      </c>
      <c r="DE517" s="60">
        <v>9.7589800000000004E-3</v>
      </c>
      <c r="DF517" s="60">
        <v>1.2282380000000001E-2</v>
      </c>
      <c r="DG517" s="60">
        <v>1.4212850000000001E-2</v>
      </c>
      <c r="DH517" s="60">
        <v>1.3650829999999999E-2</v>
      </c>
      <c r="DI517" s="60">
        <v>1.7145130000000001E-2</v>
      </c>
      <c r="DJ517" s="60">
        <v>2.1362200000000001E-2</v>
      </c>
      <c r="DK517" s="60">
        <v>2.6423229999999999E-2</v>
      </c>
      <c r="DL517" s="60">
        <v>3.2471760000000002E-2</v>
      </c>
      <c r="DM517" s="60">
        <v>3.9680069999999998E-2</v>
      </c>
      <c r="DN517" s="60">
        <v>4.8256960000000002E-2</v>
      </c>
      <c r="DO517" s="60">
        <v>5.8457200000000001E-2</v>
      </c>
      <c r="DP517" s="60">
        <v>7.0593039999999996E-2</v>
      </c>
      <c r="DQ517" s="60">
        <v>8.5048520000000002E-2</v>
      </c>
      <c r="DR517" s="60">
        <v>0.10192420000000001</v>
      </c>
      <c r="DS517" s="60">
        <v>0.12280820000000001</v>
      </c>
      <c r="DT517" s="60">
        <v>0.14796221000000001</v>
      </c>
      <c r="DU517" s="60">
        <v>0.17833009999999999</v>
      </c>
      <c r="DV517" s="60">
        <v>0.21505579999999999</v>
      </c>
      <c r="DW517" s="60">
        <v>0.25950600000000001</v>
      </c>
      <c r="DX517" s="60">
        <v>0.31328549999999999</v>
      </c>
      <c r="DY517" s="60">
        <v>0.36675590000000002</v>
      </c>
      <c r="DZ517" s="60">
        <v>0.42929461000000002</v>
      </c>
      <c r="EA517" s="60">
        <v>0.51375210000000004</v>
      </c>
      <c r="EB517" s="60">
        <v>0.60323479999999996</v>
      </c>
      <c r="EC517" s="60">
        <v>0.71110861999999997</v>
      </c>
      <c r="ED517" s="60">
        <v>0.83676022000000005</v>
      </c>
      <c r="EE517" s="60">
        <v>0.98228020000000005</v>
      </c>
      <c r="EF517" s="60">
        <v>1.1497271</v>
      </c>
      <c r="EG517" s="60">
        <v>1.34104</v>
      </c>
      <c r="EH517" s="60">
        <v>1.5579361</v>
      </c>
      <c r="EI517" s="60">
        <v>1.8017991</v>
      </c>
      <c r="EJ517" s="60">
        <v>2.0735549999999998</v>
      </c>
      <c r="EK517" s="60">
        <v>2.3735490000000001</v>
      </c>
      <c r="EL517" s="60">
        <v>2.7014260000000001</v>
      </c>
      <c r="EM517" s="60">
        <v>3.2004009999999998</v>
      </c>
      <c r="EN517" s="60">
        <v>3.7406134</v>
      </c>
      <c r="EO517" s="60">
        <v>4.1534969999999998</v>
      </c>
      <c r="EP517" s="60">
        <v>4.5798690000000004</v>
      </c>
      <c r="EQ517" s="60">
        <v>5.0139331</v>
      </c>
      <c r="ER517" s="60">
        <v>5.4490069999999999</v>
      </c>
      <c r="ES517" s="60">
        <v>6.0123901000000002</v>
      </c>
      <c r="ET517" s="60">
        <v>6.5406269999999997</v>
      </c>
      <c r="EU517" s="60">
        <v>7.0736379999999999</v>
      </c>
      <c r="EV517" s="60">
        <v>7.5056200000000004</v>
      </c>
      <c r="EW517" s="60">
        <v>7.8151992999999997</v>
      </c>
      <c r="EX517" s="60">
        <v>7.9874114000000001</v>
      </c>
      <c r="EY517" s="60">
        <v>8.0148419999999998</v>
      </c>
      <c r="EZ517" s="60">
        <v>7.898066</v>
      </c>
      <c r="FA517" s="60">
        <v>7.6453610000000003</v>
      </c>
      <c r="FB517" s="60">
        <v>7.2717714000000004</v>
      </c>
      <c r="FC517" s="60">
        <v>6.7976570000000001</v>
      </c>
      <c r="FD517" s="60">
        <v>6.2469080000000003</v>
      </c>
      <c r="FE517" s="60">
        <v>5.6450300000000002</v>
      </c>
      <c r="FF517" s="60">
        <v>5.0172920000000003</v>
      </c>
      <c r="FG517" s="60">
        <v>4.4417752999999998</v>
      </c>
      <c r="FH517" s="60">
        <v>3.8787433999999998</v>
      </c>
      <c r="FI517" s="60">
        <v>3.3414630000000001</v>
      </c>
      <c r="FJ517" s="60">
        <v>2.8402599999999998</v>
      </c>
      <c r="FK517" s="60">
        <v>2.3824361999999999</v>
      </c>
      <c r="FL517" s="60">
        <v>1.972391</v>
      </c>
      <c r="FM517" s="60">
        <v>1.6119071</v>
      </c>
      <c r="FN517" s="60">
        <v>1.3005561000000001</v>
      </c>
      <c r="FO517" s="60">
        <v>1.0801601999999999</v>
      </c>
      <c r="FP517" s="60">
        <v>0.88923980000000002</v>
      </c>
      <c r="FQ517" s="60">
        <v>0.7414615</v>
      </c>
      <c r="FR517" s="60">
        <v>0.61381953</v>
      </c>
      <c r="FS517" s="60">
        <v>0.50452642999999997</v>
      </c>
      <c r="FT517" s="60">
        <v>0.41174280000000002</v>
      </c>
      <c r="FU517" s="60">
        <v>0.33363670000000001</v>
      </c>
      <c r="FV517" s="60">
        <v>0.26843159999999999</v>
      </c>
      <c r="FW517" s="60">
        <v>0.21444240000000001</v>
      </c>
      <c r="FX517" s="60">
        <v>0.170102</v>
      </c>
      <c r="FY517" s="60">
        <v>0.13397811000000001</v>
      </c>
      <c r="FZ517" s="60">
        <v>0.10478211</v>
      </c>
      <c r="GA517" s="60">
        <v>8.1371379999999993E-2</v>
      </c>
      <c r="GB517" s="60">
        <v>6.2746490000000002E-2</v>
      </c>
      <c r="GC517" s="60">
        <v>4.8044259999999998E-2</v>
      </c>
      <c r="GD517" s="60">
        <v>3.652822E-2</v>
      </c>
      <c r="GE517" s="60">
        <v>2.7577230000000001E-2</v>
      </c>
      <c r="GF517" s="60">
        <v>2.0673179999999999E-2</v>
      </c>
      <c r="GG517" s="60">
        <v>1.4181539999999999E-2</v>
      </c>
      <c r="GH517" s="60">
        <v>1.0121949999999999E-2</v>
      </c>
      <c r="GI517" s="60">
        <v>7.1640699999999998E-3</v>
      </c>
      <c r="GJ517" s="60">
        <v>5.6528899999999998E-3</v>
      </c>
      <c r="GK517" s="60">
        <v>3.5801700000000001E-3</v>
      </c>
      <c r="GL517" s="60">
        <v>2.0052500000000001E-3</v>
      </c>
      <c r="GM517" s="60">
        <v>1.0950999999999999E-3</v>
      </c>
      <c r="GN517" s="60">
        <v>6.0568000000000004E-4</v>
      </c>
      <c r="GO517" s="60">
        <v>3.2984000000000003E-4</v>
      </c>
      <c r="GP517" s="60">
        <v>1.6635E-4</v>
      </c>
      <c r="GQ517" s="60">
        <v>8.2449999999999998E-5</v>
      </c>
      <c r="GR517" s="60">
        <v>4.0160000000000002E-5</v>
      </c>
      <c r="GS517" s="60">
        <v>1.9230000000000001E-5</v>
      </c>
    </row>
    <row r="518" spans="1:201" x14ac:dyDescent="0.2">
      <c r="A518" s="70">
        <v>42226.641493055555</v>
      </c>
      <c r="B518" s="60">
        <v>0</v>
      </c>
      <c r="C518" s="60">
        <v>4.7767000000000003E-4</v>
      </c>
      <c r="D518" s="60">
        <v>5.8668999999999995E-4</v>
      </c>
      <c r="E518" s="60">
        <v>6.0227000000000002E-4</v>
      </c>
      <c r="F518" s="60">
        <v>6.0908000000000002E-4</v>
      </c>
      <c r="G518" s="60">
        <v>7.1398999999999996E-4</v>
      </c>
      <c r="H518" s="60">
        <v>8.1209999999999995E-4</v>
      </c>
      <c r="I518" s="60">
        <v>9.0366000000000003E-4</v>
      </c>
      <c r="J518" s="60">
        <v>9.8890999999999996E-4</v>
      </c>
      <c r="K518" s="60">
        <v>8.9955999999999999E-4</v>
      </c>
      <c r="L518" s="60">
        <v>9.5323999999999995E-4</v>
      </c>
      <c r="M518" s="60">
        <v>8.6828000000000003E-4</v>
      </c>
      <c r="N518" s="60">
        <v>9.0408999999999997E-4</v>
      </c>
      <c r="O518" s="60">
        <v>9.3780000000000003E-4</v>
      </c>
      <c r="P518" s="60">
        <v>9.6946E-4</v>
      </c>
      <c r="Q518" s="60">
        <v>1.0156500000000001E-3</v>
      </c>
      <c r="R518" s="60">
        <v>1.05711E-3</v>
      </c>
      <c r="S518" s="60">
        <v>1.0941200000000001E-3</v>
      </c>
      <c r="T518" s="60">
        <v>1.1269400000000001E-3</v>
      </c>
      <c r="U518" s="60">
        <v>1.0215000000000001E-3</v>
      </c>
      <c r="V518" s="60">
        <v>9.3886000000000002E-4</v>
      </c>
      <c r="W518" s="60">
        <v>9.5443000000000004E-4</v>
      </c>
      <c r="X518" s="60">
        <v>9.6818999999999996E-4</v>
      </c>
      <c r="Y518" s="60">
        <v>9.802299999999999E-4</v>
      </c>
      <c r="Z518" s="60">
        <v>9.906400000000001E-4</v>
      </c>
      <c r="AA518" s="60">
        <v>9.9952000000000005E-4</v>
      </c>
      <c r="AB518" s="60">
        <v>1.0069300000000001E-3</v>
      </c>
      <c r="AC518" s="60">
        <v>1.01297E-3</v>
      </c>
      <c r="AD518" s="60">
        <v>9.2730999999999998E-4</v>
      </c>
      <c r="AE518" s="60">
        <v>9.2977000000000001E-4</v>
      </c>
      <c r="AF518" s="60">
        <v>9.2016999999999999E-4</v>
      </c>
      <c r="AG518" s="60">
        <v>9.0917999999999999E-4</v>
      </c>
      <c r="AH518" s="60">
        <v>8.9700000000000001E-4</v>
      </c>
      <c r="AI518" s="60">
        <v>8.8376999999999998E-4</v>
      </c>
      <c r="AJ518" s="60">
        <v>8.6965999999999996E-4</v>
      </c>
      <c r="AK518" s="60">
        <v>8.5479000000000002E-4</v>
      </c>
      <c r="AL518" s="60">
        <v>7.7629999999999995E-4</v>
      </c>
      <c r="AM518" s="60">
        <v>7.6648000000000005E-4</v>
      </c>
      <c r="AN518" s="60">
        <v>7.5650000000000001E-4</v>
      </c>
      <c r="AO518" s="60">
        <v>7.4638000000000005E-4</v>
      </c>
      <c r="AP518" s="60">
        <v>7.3614999999999998E-4</v>
      </c>
      <c r="AQ518" s="60">
        <v>7.2583000000000001E-4</v>
      </c>
      <c r="AR518" s="60">
        <v>7.1542000000000003E-4</v>
      </c>
      <c r="AS518" s="60">
        <v>7.0496000000000003E-4</v>
      </c>
      <c r="AT518" s="60">
        <v>6.4488000000000002E-4</v>
      </c>
      <c r="AU518" s="60">
        <v>6.135E-4</v>
      </c>
      <c r="AV518" s="60">
        <v>6.0548000000000004E-4</v>
      </c>
      <c r="AW518" s="60">
        <v>5.9741999999999998E-4</v>
      </c>
      <c r="AX518" s="60">
        <v>5.8933E-4</v>
      </c>
      <c r="AY518" s="60">
        <v>5.8120999999999997E-4</v>
      </c>
      <c r="AZ518" s="60">
        <v>5.5347000000000003E-4</v>
      </c>
      <c r="BA518" s="60">
        <v>5.4593999999999997E-4</v>
      </c>
      <c r="BB518" s="60">
        <v>5.3552999999999999E-4</v>
      </c>
      <c r="BC518" s="60">
        <v>5.3352E-4</v>
      </c>
      <c r="BD518" s="60">
        <v>5.3154999999999999E-4</v>
      </c>
      <c r="BE518" s="60">
        <v>5.1203000000000002E-4</v>
      </c>
      <c r="BF518" s="60">
        <v>5.1097000000000002E-4</v>
      </c>
      <c r="BG518" s="60">
        <v>5.0914999999999999E-4</v>
      </c>
      <c r="BH518" s="60">
        <v>5.0734E-4</v>
      </c>
      <c r="BI518" s="60">
        <v>5.0553999999999996E-4</v>
      </c>
      <c r="BJ518" s="60">
        <v>4.8772000000000003E-4</v>
      </c>
      <c r="BK518" s="60">
        <v>4.6865999999999998E-4</v>
      </c>
      <c r="BL518" s="60">
        <v>4.6736999999999999E-4</v>
      </c>
      <c r="BM518" s="60">
        <v>4.6610999999999999E-4</v>
      </c>
      <c r="BN518" s="60">
        <v>4.6485999999999999E-4</v>
      </c>
      <c r="BO518" s="60">
        <v>4.6346000000000001E-4</v>
      </c>
      <c r="BP518" s="60">
        <v>4.6211000000000001E-4</v>
      </c>
      <c r="BQ518" s="60">
        <v>4.4496E-4</v>
      </c>
      <c r="BR518" s="60">
        <v>4.4361999999999998E-4</v>
      </c>
      <c r="BS518" s="60">
        <v>4.4240000000000002E-4</v>
      </c>
      <c r="BT518" s="60">
        <v>4.3886000000000001E-4</v>
      </c>
      <c r="BU518" s="60">
        <v>4.3515999999999997E-4</v>
      </c>
      <c r="BV518" s="60">
        <v>4.3161000000000002E-4</v>
      </c>
      <c r="BW518" s="60">
        <v>4.2823999999999998E-4</v>
      </c>
      <c r="BX518" s="60">
        <v>4.2510999999999997E-4</v>
      </c>
      <c r="BY518" s="60">
        <v>4.2227999999999998E-4</v>
      </c>
      <c r="BZ518" s="60">
        <v>4.1984999999999999E-4</v>
      </c>
      <c r="CA518" s="60">
        <v>4.1794E-4</v>
      </c>
      <c r="CB518" s="60">
        <v>4.1716000000000002E-4</v>
      </c>
      <c r="CC518" s="60">
        <v>4.0294000000000001E-4</v>
      </c>
      <c r="CD518" s="60">
        <v>4.0298999999999999E-4</v>
      </c>
      <c r="CE518" s="60">
        <v>4.038E-4</v>
      </c>
      <c r="CF518" s="60">
        <v>4.0552999999999997E-4</v>
      </c>
      <c r="CG518" s="60">
        <v>4.0839000000000001E-4</v>
      </c>
      <c r="CH518" s="60">
        <v>4.1302E-4</v>
      </c>
      <c r="CI518" s="60">
        <v>4.1938000000000001E-4</v>
      </c>
      <c r="CJ518" s="60">
        <v>4.2854999999999998E-4</v>
      </c>
      <c r="CK518" s="60">
        <v>4.4072000000000002E-4</v>
      </c>
      <c r="CL518" s="60">
        <v>4.5658999999999999E-4</v>
      </c>
      <c r="CM518" s="60">
        <v>4.7699999999999999E-4</v>
      </c>
      <c r="CN518" s="60">
        <v>5.1531000000000005E-4</v>
      </c>
      <c r="CO518" s="60">
        <v>3.3610999999999998E-4</v>
      </c>
      <c r="CP518" s="60">
        <v>3.8898999999999997E-4</v>
      </c>
      <c r="CQ518" s="60">
        <v>4.6705E-4</v>
      </c>
      <c r="CR518" s="60">
        <v>5.7432000000000002E-4</v>
      </c>
      <c r="CS518" s="60">
        <v>7.2002999999999998E-4</v>
      </c>
      <c r="CT518" s="60">
        <v>9.1578000000000004E-4</v>
      </c>
      <c r="CU518" s="60">
        <v>1.17599E-3</v>
      </c>
      <c r="CV518" s="60">
        <v>1.4384199999999999E-3</v>
      </c>
      <c r="CW518" s="60">
        <v>1.8690200000000001E-3</v>
      </c>
      <c r="CX518" s="60">
        <v>2.4281699999999999E-3</v>
      </c>
      <c r="CY518" s="60">
        <v>2.3103799999999999E-3</v>
      </c>
      <c r="CZ518" s="60">
        <v>2.88616E-3</v>
      </c>
      <c r="DA518" s="60">
        <v>3.5921899999999999E-3</v>
      </c>
      <c r="DB518" s="60">
        <v>4.4522199999999998E-3</v>
      </c>
      <c r="DC518" s="60">
        <v>5.4932000000000002E-3</v>
      </c>
      <c r="DD518" s="60">
        <v>7.2206099999999997E-3</v>
      </c>
      <c r="DE518" s="60">
        <v>9.1691800000000007E-3</v>
      </c>
      <c r="DF518" s="60">
        <v>1.1557980000000001E-2</v>
      </c>
      <c r="DG518" s="60">
        <v>1.338746E-2</v>
      </c>
      <c r="DH518" s="60">
        <v>1.288014E-2</v>
      </c>
      <c r="DI518" s="60">
        <v>1.620456E-2</v>
      </c>
      <c r="DJ518" s="60">
        <v>2.022241E-2</v>
      </c>
      <c r="DK518" s="60">
        <v>2.5049950000000001E-2</v>
      </c>
      <c r="DL518" s="60">
        <v>3.0824359999999999E-2</v>
      </c>
      <c r="DM518" s="60">
        <v>3.7709779999999998E-2</v>
      </c>
      <c r="DN518" s="60">
        <v>4.5904649999999998E-2</v>
      </c>
      <c r="DO518" s="60">
        <v>5.5650669999999999E-2</v>
      </c>
      <c r="DP518" s="60">
        <v>6.7243730000000002E-2</v>
      </c>
      <c r="DQ518" s="60">
        <v>8.1047389999999997E-2</v>
      </c>
      <c r="DR518" s="60">
        <v>9.7161349999999994E-2</v>
      </c>
      <c r="DS518" s="60">
        <v>0.11707480000000001</v>
      </c>
      <c r="DT518" s="60">
        <v>0.1410431</v>
      </c>
      <c r="DU518" s="60">
        <v>0.1699609</v>
      </c>
      <c r="DV518" s="60">
        <v>0.2049154</v>
      </c>
      <c r="DW518" s="60">
        <v>0.24720934</v>
      </c>
      <c r="DX518" s="60">
        <v>0.29837910000000001</v>
      </c>
      <c r="DY518" s="60">
        <v>0.34926312999999998</v>
      </c>
      <c r="DZ518" s="60">
        <v>0.40880051000000001</v>
      </c>
      <c r="EA518" s="60">
        <v>0.48926639999999999</v>
      </c>
      <c r="EB518" s="60">
        <v>0.57463799999999998</v>
      </c>
      <c r="EC518" s="60">
        <v>0.67758929999999995</v>
      </c>
      <c r="ED518" s="60">
        <v>0.79766590000000004</v>
      </c>
      <c r="EE518" s="60">
        <v>0.93694412000000005</v>
      </c>
      <c r="EF518" s="60">
        <v>1.0974900000000001</v>
      </c>
      <c r="EG518" s="60">
        <v>1.281277</v>
      </c>
      <c r="EH518" s="60">
        <v>1.4900899999999999</v>
      </c>
      <c r="EI518" s="60">
        <v>1.7254149999999999</v>
      </c>
      <c r="EJ518" s="60">
        <v>1.988321</v>
      </c>
      <c r="EK518" s="60">
        <v>2.2793350000000001</v>
      </c>
      <c r="EL518" s="60">
        <v>2.5983230000000002</v>
      </c>
      <c r="EM518" s="60">
        <v>3.085979</v>
      </c>
      <c r="EN518" s="60">
        <v>3.6165069999999999</v>
      </c>
      <c r="EO518" s="60">
        <v>4.0234730000000001</v>
      </c>
      <c r="EP518" s="60">
        <v>4.4454289999999999</v>
      </c>
      <c r="EQ518" s="60">
        <v>4.876887</v>
      </c>
      <c r="ER518" s="60">
        <v>5.311445</v>
      </c>
      <c r="ES518" s="60">
        <v>5.8783602000000004</v>
      </c>
      <c r="ET518" s="60">
        <v>6.414587</v>
      </c>
      <c r="EU518" s="60">
        <v>6.9626289999999997</v>
      </c>
      <c r="EV518" s="60">
        <v>7.4149541000000001</v>
      </c>
      <c r="EW518" s="60">
        <v>7.7492293999999999</v>
      </c>
      <c r="EX518" s="60">
        <v>7.9491719999999999</v>
      </c>
      <c r="EY518" s="60">
        <v>8.0058240000000005</v>
      </c>
      <c r="EZ518" s="60">
        <v>7.918139</v>
      </c>
      <c r="FA518" s="60">
        <v>7.6928380000000001</v>
      </c>
      <c r="FB518" s="60">
        <v>7.3436050000000002</v>
      </c>
      <c r="FC518" s="60">
        <v>6.8897389999999996</v>
      </c>
      <c r="FD518" s="60">
        <v>6.3544320000000001</v>
      </c>
      <c r="FE518" s="60">
        <v>5.7628760000000003</v>
      </c>
      <c r="FF518" s="60">
        <v>5.1404022999999999</v>
      </c>
      <c r="FG518" s="60">
        <v>4.565734</v>
      </c>
      <c r="FH518" s="60">
        <v>4.000076</v>
      </c>
      <c r="FI518" s="60">
        <v>3.4572701000000001</v>
      </c>
      <c r="FJ518" s="60">
        <v>2.9482889999999999</v>
      </c>
      <c r="FK518" s="60">
        <v>2.4810970000000001</v>
      </c>
      <c r="FL518" s="60">
        <v>2.0607289999999998</v>
      </c>
      <c r="FM518" s="60">
        <v>1.6895370000000001</v>
      </c>
      <c r="FN518" s="60">
        <v>1.3675743</v>
      </c>
      <c r="FO518" s="60">
        <v>1.138863</v>
      </c>
      <c r="FP518" s="60">
        <v>0.94007560000000001</v>
      </c>
      <c r="FQ518" s="60">
        <v>0.78575092000000002</v>
      </c>
      <c r="FR518" s="60">
        <v>0.65206520000000001</v>
      </c>
      <c r="FS518" s="60">
        <v>0.53726691000000004</v>
      </c>
      <c r="FT518" s="60">
        <v>0.43953189999999998</v>
      </c>
      <c r="FU518" s="60">
        <v>0.3570255</v>
      </c>
      <c r="FV518" s="60">
        <v>0.28795399999999999</v>
      </c>
      <c r="FW518" s="60">
        <v>0.23060452000000001</v>
      </c>
      <c r="FX518" s="60">
        <v>0.18337422</v>
      </c>
      <c r="FY518" s="60">
        <v>0.14479001999999999</v>
      </c>
      <c r="FZ518" s="60">
        <v>0.11352</v>
      </c>
      <c r="GA518" s="60">
        <v>8.8377579999999997E-2</v>
      </c>
      <c r="GB518" s="60">
        <v>6.8320339999999993E-2</v>
      </c>
      <c r="GC518" s="60">
        <v>5.2444230000000001E-2</v>
      </c>
      <c r="GD518" s="60">
        <v>3.9974759999999998E-2</v>
      </c>
      <c r="GE518" s="60">
        <v>3.0256229999999999E-2</v>
      </c>
      <c r="GF518" s="60">
        <v>2.2739680000000002E-2</v>
      </c>
      <c r="GG518" s="60">
        <v>1.5648349999999998E-2</v>
      </c>
      <c r="GH518" s="60">
        <v>1.1200470000000001E-2</v>
      </c>
      <c r="GI518" s="60">
        <v>7.9499500000000008E-3</v>
      </c>
      <c r="GJ518" s="60">
        <v>6.2857399999999997E-3</v>
      </c>
      <c r="GK518" s="60">
        <v>3.9947899999999998E-3</v>
      </c>
      <c r="GL518" s="60">
        <v>2.2465800000000002E-3</v>
      </c>
      <c r="GM518" s="60">
        <v>1.2319399999999999E-3</v>
      </c>
      <c r="GN518" s="60">
        <v>6.8406000000000001E-4</v>
      </c>
      <c r="GO518" s="60">
        <v>3.7399999999999998E-4</v>
      </c>
      <c r="GP518" s="60">
        <v>1.8943000000000001E-4</v>
      </c>
      <c r="GQ518" s="60">
        <v>9.4279999999999999E-5</v>
      </c>
      <c r="GR518" s="60">
        <v>4.613E-5</v>
      </c>
      <c r="GS518" s="60">
        <v>2.2180000000000001E-5</v>
      </c>
    </row>
    <row r="519" spans="1:201" x14ac:dyDescent="0.2">
      <c r="A519" s="70">
        <v>42226.651689814818</v>
      </c>
      <c r="B519" s="60">
        <v>0</v>
      </c>
      <c r="C519" s="60">
        <v>4.7779000000000002E-4</v>
      </c>
      <c r="D519" s="60">
        <v>5.8681E-4</v>
      </c>
      <c r="E519" s="60">
        <v>6.0238000000000002E-4</v>
      </c>
      <c r="F519" s="60">
        <v>6.0919999999999995E-4</v>
      </c>
      <c r="G519" s="60">
        <v>7.1412999999999999E-4</v>
      </c>
      <c r="H519" s="60">
        <v>8.1225000000000004E-4</v>
      </c>
      <c r="I519" s="60">
        <v>9.0381999999999995E-4</v>
      </c>
      <c r="J519" s="60">
        <v>9.8908999999999998E-4</v>
      </c>
      <c r="K519" s="60">
        <v>8.9974E-4</v>
      </c>
      <c r="L519" s="60">
        <v>9.5341999999999996E-4</v>
      </c>
      <c r="M519" s="60">
        <v>8.6846000000000004E-4</v>
      </c>
      <c r="N519" s="60">
        <v>9.0428000000000004E-4</v>
      </c>
      <c r="O519" s="60">
        <v>9.3798999999999998E-4</v>
      </c>
      <c r="P519" s="60">
        <v>9.6966000000000001E-4</v>
      </c>
      <c r="Q519" s="60">
        <v>1.01585E-3</v>
      </c>
      <c r="R519" s="60">
        <v>1.05732E-3</v>
      </c>
      <c r="S519" s="60">
        <v>1.0943400000000001E-3</v>
      </c>
      <c r="T519" s="60">
        <v>1.12717E-3</v>
      </c>
      <c r="U519" s="60">
        <v>1.02173E-3</v>
      </c>
      <c r="V519" s="60">
        <v>9.3915000000000003E-4</v>
      </c>
      <c r="W519" s="60">
        <v>9.5472999999999999E-4</v>
      </c>
      <c r="X519" s="60">
        <v>9.6849000000000002E-4</v>
      </c>
      <c r="Y519" s="60">
        <v>9.8053000000000007E-4</v>
      </c>
      <c r="Z519" s="60">
        <v>9.9095999999999993E-4</v>
      </c>
      <c r="AA519" s="60">
        <v>9.998400000000001E-4</v>
      </c>
      <c r="AB519" s="60">
        <v>1.0072600000000001E-3</v>
      </c>
      <c r="AC519" s="60">
        <v>1.0133E-3</v>
      </c>
      <c r="AD519" s="60">
        <v>9.2767999999999995E-4</v>
      </c>
      <c r="AE519" s="60">
        <v>9.3013999999999998E-4</v>
      </c>
      <c r="AF519" s="60">
        <v>9.2053999999999997E-4</v>
      </c>
      <c r="AG519" s="60">
        <v>9.0954000000000002E-4</v>
      </c>
      <c r="AH519" s="60">
        <v>8.9734000000000005E-4</v>
      </c>
      <c r="AI519" s="60">
        <v>8.8411000000000002E-4</v>
      </c>
      <c r="AJ519" s="60">
        <v>8.6998000000000002E-4</v>
      </c>
      <c r="AK519" s="60">
        <v>8.5508999999999997E-4</v>
      </c>
      <c r="AL519" s="60">
        <v>7.7660000000000001E-4</v>
      </c>
      <c r="AM519" s="60">
        <v>7.6676999999999995E-4</v>
      </c>
      <c r="AN519" s="60">
        <v>7.5677000000000003E-4</v>
      </c>
      <c r="AO519" s="60">
        <v>7.4664000000000002E-4</v>
      </c>
      <c r="AP519" s="60">
        <v>7.3640000000000001E-4</v>
      </c>
      <c r="AQ519" s="60">
        <v>7.2606000000000005E-4</v>
      </c>
      <c r="AR519" s="60">
        <v>7.1564999999999997E-4</v>
      </c>
      <c r="AS519" s="60">
        <v>7.0516999999999997E-4</v>
      </c>
      <c r="AT519" s="60">
        <v>6.4508000000000002E-4</v>
      </c>
      <c r="AU519" s="60">
        <v>6.1364000000000004E-4</v>
      </c>
      <c r="AV519" s="60">
        <v>6.0561999999999996E-4</v>
      </c>
      <c r="AW519" s="60">
        <v>5.9754999999999997E-4</v>
      </c>
      <c r="AX519" s="60">
        <v>5.8945000000000004E-4</v>
      </c>
      <c r="AY519" s="60">
        <v>5.8131999999999997E-4</v>
      </c>
      <c r="AZ519" s="60">
        <v>5.5354000000000004E-4</v>
      </c>
      <c r="BA519" s="60">
        <v>5.4600999999999998E-4</v>
      </c>
      <c r="BB519" s="60">
        <v>5.3558999999999996E-4</v>
      </c>
      <c r="BC519" s="60">
        <v>5.3357999999999997E-4</v>
      </c>
      <c r="BD519" s="60">
        <v>5.3160999999999996E-4</v>
      </c>
      <c r="BE519" s="60">
        <v>5.1206999999999999E-4</v>
      </c>
      <c r="BF519" s="60">
        <v>5.1099999999999995E-4</v>
      </c>
      <c r="BG519" s="60">
        <v>5.0918000000000003E-4</v>
      </c>
      <c r="BH519" s="60">
        <v>5.0735999999999999E-4</v>
      </c>
      <c r="BI519" s="60">
        <v>5.0557E-4</v>
      </c>
      <c r="BJ519" s="60">
        <v>4.8772000000000003E-4</v>
      </c>
      <c r="BK519" s="60">
        <v>4.6867000000000002E-4</v>
      </c>
      <c r="BL519" s="60">
        <v>4.6737999999999999E-4</v>
      </c>
      <c r="BM519" s="60">
        <v>4.6610999999999999E-4</v>
      </c>
      <c r="BN519" s="60">
        <v>4.6485999999999999E-4</v>
      </c>
      <c r="BO519" s="60">
        <v>4.6344000000000002E-4</v>
      </c>
      <c r="BP519" s="60">
        <v>4.6208000000000002E-4</v>
      </c>
      <c r="BQ519" s="60">
        <v>4.4493000000000001E-4</v>
      </c>
      <c r="BR519" s="60">
        <v>4.4357000000000001E-4</v>
      </c>
      <c r="BS519" s="60">
        <v>4.4232000000000001E-4</v>
      </c>
      <c r="BT519" s="60">
        <v>4.3875000000000001E-4</v>
      </c>
      <c r="BU519" s="60">
        <v>4.3501E-4</v>
      </c>
      <c r="BV519" s="60">
        <v>4.3141000000000002E-4</v>
      </c>
      <c r="BW519" s="60">
        <v>4.2798000000000001E-4</v>
      </c>
      <c r="BX519" s="60">
        <v>4.2475999999999999E-4</v>
      </c>
      <c r="BY519" s="60">
        <v>4.2182E-4</v>
      </c>
      <c r="BZ519" s="60">
        <v>4.1923999999999998E-4</v>
      </c>
      <c r="CA519" s="60">
        <v>4.1713999999999998E-4</v>
      </c>
      <c r="CB519" s="60">
        <v>4.1611000000000003E-4</v>
      </c>
      <c r="CC519" s="60">
        <v>4.0170000000000001E-4</v>
      </c>
      <c r="CD519" s="60">
        <v>4.0144999999999997E-4</v>
      </c>
      <c r="CE519" s="60">
        <v>4.0188000000000002E-4</v>
      </c>
      <c r="CF519" s="60">
        <v>4.0316000000000001E-4</v>
      </c>
      <c r="CG519" s="60">
        <v>4.0546000000000001E-4</v>
      </c>
      <c r="CH519" s="60">
        <v>4.0938999999999998E-4</v>
      </c>
      <c r="CI519" s="60">
        <v>4.1489000000000001E-4</v>
      </c>
      <c r="CJ519" s="60">
        <v>4.2293000000000002E-4</v>
      </c>
      <c r="CK519" s="60">
        <v>4.3371000000000002E-4</v>
      </c>
      <c r="CL519" s="60">
        <v>4.4785000000000002E-4</v>
      </c>
      <c r="CM519" s="60">
        <v>4.6613999999999998E-4</v>
      </c>
      <c r="CN519" s="60">
        <v>5.0075E-4</v>
      </c>
      <c r="CO519" s="60">
        <v>3.2422000000000001E-4</v>
      </c>
      <c r="CP519" s="60">
        <v>3.7256000000000002E-4</v>
      </c>
      <c r="CQ519" s="60">
        <v>4.4412E-4</v>
      </c>
      <c r="CR519" s="60">
        <v>5.4272000000000001E-4</v>
      </c>
      <c r="CS519" s="60">
        <v>6.7697999999999999E-4</v>
      </c>
      <c r="CT519" s="60">
        <v>8.5777E-4</v>
      </c>
      <c r="CU519" s="60">
        <v>1.0986399999999999E-3</v>
      </c>
      <c r="CV519" s="60">
        <v>1.34198E-3</v>
      </c>
      <c r="CW519" s="60">
        <v>1.7421400000000001E-3</v>
      </c>
      <c r="CX519" s="60">
        <v>2.2628800000000001E-3</v>
      </c>
      <c r="CY519" s="60">
        <v>2.1555099999999998E-3</v>
      </c>
      <c r="CZ519" s="60">
        <v>2.6943100000000001E-3</v>
      </c>
      <c r="DA519" s="60">
        <v>3.35616E-3</v>
      </c>
      <c r="DB519" s="60">
        <v>4.1637599999999999E-3</v>
      </c>
      <c r="DC519" s="60">
        <v>5.1429199999999996E-3</v>
      </c>
      <c r="DD519" s="60">
        <v>6.7713599999999997E-3</v>
      </c>
      <c r="DE519" s="60">
        <v>8.6117799999999994E-3</v>
      </c>
      <c r="DF519" s="60">
        <v>1.0872130000000001E-2</v>
      </c>
      <c r="DG519" s="60">
        <v>1.2605140000000001E-2</v>
      </c>
      <c r="DH519" s="60">
        <v>1.2148320000000001E-2</v>
      </c>
      <c r="DI519" s="60">
        <v>1.53099E-2</v>
      </c>
      <c r="DJ519" s="60">
        <v>1.913664E-2</v>
      </c>
      <c r="DK519" s="60">
        <v>2.3740170000000001E-2</v>
      </c>
      <c r="DL519" s="60">
        <v>2.9251719999999998E-2</v>
      </c>
      <c r="DM519" s="60">
        <v>3.5827770000000002E-2</v>
      </c>
      <c r="DN519" s="60">
        <v>4.3657029999999999E-2</v>
      </c>
      <c r="DO519" s="60">
        <v>5.2968870000000001E-2</v>
      </c>
      <c r="DP519" s="60">
        <v>6.404377E-2</v>
      </c>
      <c r="DQ519" s="60">
        <v>7.722598E-2</v>
      </c>
      <c r="DR519" s="60">
        <v>9.2614260000000004E-2</v>
      </c>
      <c r="DS519" s="60">
        <v>0.1116045</v>
      </c>
      <c r="DT519" s="60">
        <v>0.13444590000000001</v>
      </c>
      <c r="DU519" s="60">
        <v>0.16198609999999999</v>
      </c>
      <c r="DV519" s="60">
        <v>0.1952574</v>
      </c>
      <c r="DW519" s="60">
        <v>0.23550109999999999</v>
      </c>
      <c r="DX519" s="60">
        <v>0.28418599999999999</v>
      </c>
      <c r="DY519" s="60">
        <v>0.33260440000000002</v>
      </c>
      <c r="DZ519" s="60">
        <v>0.38927563999999998</v>
      </c>
      <c r="EA519" s="60">
        <v>0.46592092000000002</v>
      </c>
      <c r="EB519" s="60">
        <v>0.54734660000000002</v>
      </c>
      <c r="EC519" s="60">
        <v>0.64556460000000004</v>
      </c>
      <c r="ED519" s="60">
        <v>0.76026481000000001</v>
      </c>
      <c r="EE519" s="60">
        <v>0.89350372</v>
      </c>
      <c r="EF519" s="60">
        <v>1.0473479999999999</v>
      </c>
      <c r="EG519" s="60">
        <v>1.223797</v>
      </c>
      <c r="EH519" s="60">
        <v>1.424693</v>
      </c>
      <c r="EI519" s="60">
        <v>1.6516131000000001</v>
      </c>
      <c r="EJ519" s="60">
        <v>1.9057569999999999</v>
      </c>
      <c r="EK519" s="60">
        <v>2.1878204000000001</v>
      </c>
      <c r="EL519" s="60">
        <v>2.497878</v>
      </c>
      <c r="EM519" s="60">
        <v>2.9740000000000002</v>
      </c>
      <c r="EN519" s="60">
        <v>3.4944500000000001</v>
      </c>
      <c r="EO519" s="60">
        <v>3.8951153000000001</v>
      </c>
      <c r="EP519" s="60">
        <v>4.3121720000000003</v>
      </c>
      <c r="EQ519" s="60">
        <v>4.7404460000000004</v>
      </c>
      <c r="ER519" s="60">
        <v>5.173826</v>
      </c>
      <c r="ES519" s="60">
        <v>5.7432860999999997</v>
      </c>
      <c r="ET519" s="60">
        <v>6.2864613</v>
      </c>
      <c r="EU519" s="60">
        <v>6.8483624000000001</v>
      </c>
      <c r="EV519" s="60">
        <v>7.3199863000000001</v>
      </c>
      <c r="EW519" s="60">
        <v>7.6781233999999996</v>
      </c>
      <c r="EX519" s="60">
        <v>7.9052420000000003</v>
      </c>
      <c r="EY519" s="60">
        <v>7.9908830000000002</v>
      </c>
      <c r="EZ519" s="60">
        <v>7.9323860000000002</v>
      </c>
      <c r="FA519" s="60">
        <v>7.7348961000000003</v>
      </c>
      <c r="FB519" s="60">
        <v>7.4106949999999996</v>
      </c>
      <c r="FC519" s="60">
        <v>6.9779549999999997</v>
      </c>
      <c r="FD519" s="60">
        <v>6.4590930000000002</v>
      </c>
      <c r="FE519" s="60">
        <v>5.8789123999999999</v>
      </c>
      <c r="FF519" s="60">
        <v>5.2627269999999999</v>
      </c>
      <c r="FG519" s="60">
        <v>4.6897710000000004</v>
      </c>
      <c r="FH519" s="60">
        <v>4.122242</v>
      </c>
      <c r="FI519" s="60">
        <v>3.5745309999999999</v>
      </c>
      <c r="FJ519" s="60">
        <v>3.0582449999999999</v>
      </c>
      <c r="FK519" s="60">
        <v>2.5820099999999999</v>
      </c>
      <c r="FL519" s="60">
        <v>2.1515010999999999</v>
      </c>
      <c r="FM519" s="60">
        <v>1.7696593</v>
      </c>
      <c r="FN519" s="60">
        <v>1.4370392000000001</v>
      </c>
      <c r="FO519" s="60">
        <v>1.199916</v>
      </c>
      <c r="FP519" s="60">
        <v>0.99312412000000005</v>
      </c>
      <c r="FQ519" s="60">
        <v>0.83210490000000004</v>
      </c>
      <c r="FR519" s="60">
        <v>0.69221010000000005</v>
      </c>
      <c r="FS519" s="60">
        <v>0.57173191999999995</v>
      </c>
      <c r="FT519" s="60">
        <v>0.4688677</v>
      </c>
      <c r="FU519" s="60">
        <v>0.38178532999999998</v>
      </c>
      <c r="FV519" s="60">
        <v>0.30867840000000002</v>
      </c>
      <c r="FW519" s="60">
        <v>0.24780920000000001</v>
      </c>
      <c r="FX519" s="60">
        <v>0.19754131</v>
      </c>
      <c r="FY519" s="60">
        <v>0.15636249999999999</v>
      </c>
      <c r="FZ519" s="60">
        <v>0.12289799999999999</v>
      </c>
      <c r="GA519" s="60">
        <v>9.5917500000000003E-2</v>
      </c>
      <c r="GB519" s="60">
        <v>7.4335129999999999E-2</v>
      </c>
      <c r="GC519" s="60">
        <v>5.7205159999999998E-2</v>
      </c>
      <c r="GD519" s="60">
        <v>4.3714179999999998E-2</v>
      </c>
      <c r="GE519" s="60">
        <v>3.31708E-2</v>
      </c>
      <c r="GF519" s="60">
        <v>2.4993999999999999E-2</v>
      </c>
      <c r="GG519" s="60">
        <v>1.7253850000000001E-2</v>
      </c>
      <c r="GH519" s="60">
        <v>1.238448E-2</v>
      </c>
      <c r="GI519" s="60">
        <v>8.8152899999999999E-3</v>
      </c>
      <c r="GJ519" s="60">
        <v>6.9840400000000004E-3</v>
      </c>
      <c r="GK519" s="60">
        <v>4.4539699999999998E-3</v>
      </c>
      <c r="GL519" s="60">
        <v>2.5149899999999999E-3</v>
      </c>
      <c r="GM519" s="60">
        <v>1.38478E-3</v>
      </c>
      <c r="GN519" s="60">
        <v>7.7198000000000002E-4</v>
      </c>
      <c r="GO519" s="60">
        <v>4.2373999999999998E-4</v>
      </c>
      <c r="GP519" s="60">
        <v>2.1552999999999999E-4</v>
      </c>
      <c r="GQ519" s="60">
        <v>1.0773E-4</v>
      </c>
      <c r="GR519" s="60">
        <v>5.2930000000000003E-5</v>
      </c>
      <c r="GS519" s="60">
        <v>2.5559999999999999E-5</v>
      </c>
    </row>
    <row r="520" spans="1:201" x14ac:dyDescent="0.2">
      <c r="A520" s="70">
        <v>42226.661990740744</v>
      </c>
      <c r="B520" s="60">
        <v>0</v>
      </c>
      <c r="C520" s="60">
        <v>4.7791000000000001E-4</v>
      </c>
      <c r="D520" s="60">
        <v>5.8693000000000005E-4</v>
      </c>
      <c r="E520" s="60">
        <v>6.0247999999999996E-4</v>
      </c>
      <c r="F520" s="60">
        <v>6.0932E-4</v>
      </c>
      <c r="G520" s="60">
        <v>7.1425999999999998E-4</v>
      </c>
      <c r="H520" s="60">
        <v>8.1240999999999996E-4</v>
      </c>
      <c r="I520" s="60">
        <v>9.0399000000000002E-4</v>
      </c>
      <c r="J520" s="60">
        <v>9.8926999999999999E-4</v>
      </c>
      <c r="K520" s="60">
        <v>8.9992000000000002E-4</v>
      </c>
      <c r="L520" s="60">
        <v>9.5361000000000003E-4</v>
      </c>
      <c r="M520" s="60">
        <v>8.6863999999999995E-4</v>
      </c>
      <c r="N520" s="60">
        <v>9.0446000000000005E-4</v>
      </c>
      <c r="O520" s="60">
        <v>9.3817E-4</v>
      </c>
      <c r="P520" s="60">
        <v>9.6984999999999997E-4</v>
      </c>
      <c r="Q520" s="60">
        <v>1.0160600000000001E-3</v>
      </c>
      <c r="R520" s="60">
        <v>1.0575300000000001E-3</v>
      </c>
      <c r="S520" s="60">
        <v>1.0945600000000001E-3</v>
      </c>
      <c r="T520" s="60">
        <v>1.1274E-3</v>
      </c>
      <c r="U520" s="60">
        <v>1.02194E-3</v>
      </c>
      <c r="V520" s="60">
        <v>9.3944000000000004E-4</v>
      </c>
      <c r="W520" s="60">
        <v>9.5502E-4</v>
      </c>
      <c r="X520" s="60">
        <v>9.6878999999999997E-4</v>
      </c>
      <c r="Y520" s="60">
        <v>9.8083999999999997E-4</v>
      </c>
      <c r="Z520" s="60">
        <v>9.9127000000000004E-4</v>
      </c>
      <c r="AA520" s="60">
        <v>1.00015E-3</v>
      </c>
      <c r="AB520" s="60">
        <v>1.0075800000000001E-3</v>
      </c>
      <c r="AC520" s="60">
        <v>1.01363E-3</v>
      </c>
      <c r="AD520" s="60">
        <v>9.2805000000000003E-4</v>
      </c>
      <c r="AE520" s="60">
        <v>9.3050999999999995E-4</v>
      </c>
      <c r="AF520" s="60">
        <v>9.209E-4</v>
      </c>
      <c r="AG520" s="60">
        <v>9.0990000000000005E-4</v>
      </c>
      <c r="AH520" s="60">
        <v>8.9769000000000003E-4</v>
      </c>
      <c r="AI520" s="60">
        <v>8.8444000000000001E-4</v>
      </c>
      <c r="AJ520" s="60">
        <v>8.7029000000000002E-4</v>
      </c>
      <c r="AK520" s="60">
        <v>8.5539000000000003E-4</v>
      </c>
      <c r="AL520" s="60">
        <v>7.7689000000000002E-4</v>
      </c>
      <c r="AM520" s="60">
        <v>7.6705000000000002E-4</v>
      </c>
      <c r="AN520" s="60">
        <v>7.5705E-4</v>
      </c>
      <c r="AO520" s="60">
        <v>7.4689999999999999E-4</v>
      </c>
      <c r="AP520" s="60">
        <v>7.3663999999999999E-4</v>
      </c>
      <c r="AQ520" s="60">
        <v>7.2628999999999999E-4</v>
      </c>
      <c r="AR520" s="60">
        <v>7.1586999999999996E-4</v>
      </c>
      <c r="AS520" s="60">
        <v>7.0538000000000003E-4</v>
      </c>
      <c r="AT520" s="60">
        <v>6.4526999999999998E-4</v>
      </c>
      <c r="AU520" s="60">
        <v>6.1379000000000002E-4</v>
      </c>
      <c r="AV520" s="60">
        <v>6.0574999999999995E-4</v>
      </c>
      <c r="AW520" s="60">
        <v>5.9767000000000002E-4</v>
      </c>
      <c r="AX520" s="60">
        <v>5.8956999999999998E-4</v>
      </c>
      <c r="AY520" s="60">
        <v>5.8142999999999997E-4</v>
      </c>
      <c r="AZ520" s="60">
        <v>5.5362E-4</v>
      </c>
      <c r="BA520" s="60">
        <v>5.4606999999999995E-4</v>
      </c>
      <c r="BB520" s="60">
        <v>5.3565000000000004E-4</v>
      </c>
      <c r="BC520" s="60">
        <v>5.3364000000000005E-4</v>
      </c>
      <c r="BD520" s="60">
        <v>5.3167000000000004E-4</v>
      </c>
      <c r="BE520" s="60">
        <v>5.1210000000000003E-4</v>
      </c>
      <c r="BF520" s="60">
        <v>5.1102999999999999E-4</v>
      </c>
      <c r="BG520" s="60">
        <v>5.0920999999999996E-4</v>
      </c>
      <c r="BH520" s="60">
        <v>5.0739000000000003E-4</v>
      </c>
      <c r="BI520" s="60">
        <v>5.0560000000000004E-4</v>
      </c>
      <c r="BJ520" s="60">
        <v>4.8772000000000003E-4</v>
      </c>
      <c r="BK520" s="60">
        <v>4.6868000000000002E-4</v>
      </c>
      <c r="BL520" s="60">
        <v>4.6737999999999999E-4</v>
      </c>
      <c r="BM520" s="60">
        <v>4.6610999999999999E-4</v>
      </c>
      <c r="BN520" s="60">
        <v>4.6485E-4</v>
      </c>
      <c r="BO520" s="60">
        <v>4.6343000000000003E-4</v>
      </c>
      <c r="BP520" s="60">
        <v>4.6204999999999998E-4</v>
      </c>
      <c r="BQ520" s="60">
        <v>4.4490000000000003E-4</v>
      </c>
      <c r="BR520" s="60">
        <v>4.4351999999999998E-4</v>
      </c>
      <c r="BS520" s="60">
        <v>4.4223999999999999E-4</v>
      </c>
      <c r="BT520" s="60">
        <v>4.3864000000000002E-4</v>
      </c>
      <c r="BU520" s="60">
        <v>4.3487000000000002E-4</v>
      </c>
      <c r="BV520" s="60">
        <v>4.3122000000000001E-4</v>
      </c>
      <c r="BW520" s="60">
        <v>4.2773000000000003E-4</v>
      </c>
      <c r="BX520" s="60">
        <v>4.2444E-4</v>
      </c>
      <c r="BY520" s="60">
        <v>4.214E-4</v>
      </c>
      <c r="BZ520" s="60">
        <v>4.1868999999999999E-4</v>
      </c>
      <c r="CA520" s="60">
        <v>4.1640999999999998E-4</v>
      </c>
      <c r="CB520" s="60">
        <v>4.1515999999999998E-4</v>
      </c>
      <c r="CC520" s="60">
        <v>4.0057999999999999E-4</v>
      </c>
      <c r="CD520" s="60">
        <v>4.0005999999999999E-4</v>
      </c>
      <c r="CE520" s="60">
        <v>4.0015E-4</v>
      </c>
      <c r="CF520" s="60">
        <v>4.0100999999999998E-4</v>
      </c>
      <c r="CG520" s="60">
        <v>4.0280999999999997E-4</v>
      </c>
      <c r="CH520" s="60">
        <v>4.061E-4</v>
      </c>
      <c r="CI520" s="60">
        <v>4.1083E-4</v>
      </c>
      <c r="CJ520" s="60">
        <v>4.1784E-4</v>
      </c>
      <c r="CK520" s="60">
        <v>4.2734000000000001E-4</v>
      </c>
      <c r="CL520" s="60">
        <v>4.3991000000000001E-4</v>
      </c>
      <c r="CM520" s="60">
        <v>4.5626E-4</v>
      </c>
      <c r="CN520" s="60">
        <v>4.8748999999999998E-4</v>
      </c>
      <c r="CO520" s="60">
        <v>3.1336999999999999E-4</v>
      </c>
      <c r="CP520" s="60">
        <v>3.5752000000000001E-4</v>
      </c>
      <c r="CQ520" s="60">
        <v>4.2308999999999999E-4</v>
      </c>
      <c r="CR520" s="60">
        <v>5.1365999999999998E-4</v>
      </c>
      <c r="CS520" s="60">
        <v>6.3730000000000004E-4</v>
      </c>
      <c r="CT520" s="60">
        <v>8.0416999999999999E-4</v>
      </c>
      <c r="CU520" s="60">
        <v>1.0270100000000001E-3</v>
      </c>
      <c r="CV520" s="60">
        <v>1.25252E-3</v>
      </c>
      <c r="CW520" s="60">
        <v>1.62418E-3</v>
      </c>
      <c r="CX520" s="60">
        <v>2.10889E-3</v>
      </c>
      <c r="CY520" s="60">
        <v>2.0108499999999998E-3</v>
      </c>
      <c r="CZ520" s="60">
        <v>2.5147799999999999E-3</v>
      </c>
      <c r="DA520" s="60">
        <v>3.13489E-3</v>
      </c>
      <c r="DB520" s="60">
        <v>3.8928700000000001E-3</v>
      </c>
      <c r="DC520" s="60">
        <v>4.8134199999999997E-3</v>
      </c>
      <c r="DD520" s="60">
        <v>6.3478099999999997E-3</v>
      </c>
      <c r="DE520" s="60">
        <v>8.0852700000000003E-3</v>
      </c>
      <c r="DF520" s="60">
        <v>1.0223070000000001E-2</v>
      </c>
      <c r="DG520" s="60">
        <v>1.186395E-2</v>
      </c>
      <c r="DH520" s="60">
        <v>1.1453720000000001E-2</v>
      </c>
      <c r="DI520" s="60">
        <v>1.445924E-2</v>
      </c>
      <c r="DJ520" s="60">
        <v>1.8102690000000001E-2</v>
      </c>
      <c r="DK520" s="60">
        <v>2.2491319999999999E-2</v>
      </c>
      <c r="DL520" s="60">
        <v>2.7750779999999999E-2</v>
      </c>
      <c r="DM520" s="60">
        <v>3.4030360000000003E-2</v>
      </c>
      <c r="DN520" s="60">
        <v>4.1509610000000002E-2</v>
      </c>
      <c r="DO520" s="60">
        <v>5.0406340000000001E-2</v>
      </c>
      <c r="DP520" s="60">
        <v>6.0986449999999998E-2</v>
      </c>
      <c r="DQ520" s="60">
        <v>7.3575970000000004E-2</v>
      </c>
      <c r="DR520" s="60">
        <v>8.8272710000000004E-2</v>
      </c>
      <c r="DS520" s="60">
        <v>0.1063847</v>
      </c>
      <c r="DT520" s="60">
        <v>0.12815489999999999</v>
      </c>
      <c r="DU520" s="60">
        <v>0.15438613000000001</v>
      </c>
      <c r="DV520" s="60">
        <v>0.18605822</v>
      </c>
      <c r="DW520" s="60">
        <v>0.22435261000000001</v>
      </c>
      <c r="DX520" s="60">
        <v>0.27067269999999999</v>
      </c>
      <c r="DY520" s="60">
        <v>0.31674140000000001</v>
      </c>
      <c r="DZ520" s="60">
        <v>0.37067719999999998</v>
      </c>
      <c r="EA520" s="60">
        <v>0.4436678</v>
      </c>
      <c r="EB520" s="60">
        <v>0.52130882999999995</v>
      </c>
      <c r="EC520" s="60">
        <v>0.61497902000000004</v>
      </c>
      <c r="ED520" s="60">
        <v>0.72449903999999998</v>
      </c>
      <c r="EE520" s="60">
        <v>0.85190069999999996</v>
      </c>
      <c r="EF520" s="60">
        <v>0.99924433000000001</v>
      </c>
      <c r="EG520" s="60">
        <v>1.1685479999999999</v>
      </c>
      <c r="EH520" s="60">
        <v>1.3617003999999999</v>
      </c>
      <c r="EI520" s="60">
        <v>1.5803609999999999</v>
      </c>
      <c r="EJ520" s="60">
        <v>1.8258441999999999</v>
      </c>
      <c r="EK520" s="60">
        <v>2.0990053999999998</v>
      </c>
      <c r="EL520" s="60">
        <v>2.400115</v>
      </c>
      <c r="EM520" s="60">
        <v>2.8645222000000001</v>
      </c>
      <c r="EN520" s="60">
        <v>3.3745440000000002</v>
      </c>
      <c r="EO520" s="60">
        <v>3.7685544000000002</v>
      </c>
      <c r="EP520" s="60">
        <v>4.1802592000000001</v>
      </c>
      <c r="EQ520" s="60">
        <v>4.6048</v>
      </c>
      <c r="ER520" s="60">
        <v>5.0363631</v>
      </c>
      <c r="ES520" s="60">
        <v>5.6074020000000004</v>
      </c>
      <c r="ET520" s="60">
        <v>6.1564911999999996</v>
      </c>
      <c r="EU520" s="60">
        <v>6.731071</v>
      </c>
      <c r="EV520" s="60">
        <v>7.2209139999999996</v>
      </c>
      <c r="EW520" s="60">
        <v>7.6020292999999999</v>
      </c>
      <c r="EX520" s="60">
        <v>7.8557100000000002</v>
      </c>
      <c r="EY520" s="60">
        <v>7.9700384</v>
      </c>
      <c r="EZ520" s="60">
        <v>7.94076</v>
      </c>
      <c r="FA520" s="60">
        <v>7.7714290000000004</v>
      </c>
      <c r="FB520" s="60">
        <v>7.4728832000000001</v>
      </c>
      <c r="FC520" s="60">
        <v>7.0621099999999997</v>
      </c>
      <c r="FD520" s="60">
        <v>6.5606770000000001</v>
      </c>
      <c r="FE520" s="60">
        <v>5.9929189999999997</v>
      </c>
      <c r="FF520" s="60">
        <v>5.3840583999999998</v>
      </c>
      <c r="FG520" s="60">
        <v>4.8136979999999996</v>
      </c>
      <c r="FH520" s="60">
        <v>4.2450799999999997</v>
      </c>
      <c r="FI520" s="60">
        <v>3.6931180000000001</v>
      </c>
      <c r="FJ520" s="60">
        <v>3.1700351000000002</v>
      </c>
      <c r="FK520" s="60">
        <v>2.6851143</v>
      </c>
      <c r="FL520" s="60">
        <v>2.2446809999999999</v>
      </c>
      <c r="FM520" s="60">
        <v>1.8522749999999999</v>
      </c>
      <c r="FN520" s="60">
        <v>1.5089729999999999</v>
      </c>
      <c r="FO520" s="60">
        <v>1.2633570999999999</v>
      </c>
      <c r="FP520" s="60">
        <v>1.0484329999999999</v>
      </c>
      <c r="FQ520" s="60">
        <v>0.88057759999999996</v>
      </c>
      <c r="FR520" s="60">
        <v>0.73431299999999999</v>
      </c>
      <c r="FS520" s="60">
        <v>0.60798220999999997</v>
      </c>
      <c r="FT520" s="60">
        <v>0.49981092999999999</v>
      </c>
      <c r="FU520" s="60">
        <v>0.40797549999999999</v>
      </c>
      <c r="FV520" s="60">
        <v>0.33066110999999998</v>
      </c>
      <c r="FW520" s="60">
        <v>0.26610899999999998</v>
      </c>
      <c r="FX520" s="60">
        <v>0.2126517</v>
      </c>
      <c r="FY520" s="60">
        <v>0.16873922</v>
      </c>
      <c r="FZ520" s="60">
        <v>0.1329552</v>
      </c>
      <c r="GA520" s="60">
        <v>0.10402550000000001</v>
      </c>
      <c r="GB520" s="60">
        <v>8.0820639999999999E-2</v>
      </c>
      <c r="GC520" s="60">
        <v>6.2352629999999999E-2</v>
      </c>
      <c r="GD520" s="60">
        <v>4.7768169999999999E-2</v>
      </c>
      <c r="GE520" s="60">
        <v>3.6339129999999997E-2</v>
      </c>
      <c r="GF520" s="60">
        <v>2.745127E-2</v>
      </c>
      <c r="GG520" s="60">
        <v>1.9009760000000001E-2</v>
      </c>
      <c r="GH520" s="60">
        <v>1.3683280000000001E-2</v>
      </c>
      <c r="GI520" s="60">
        <v>9.7673499999999993E-3</v>
      </c>
      <c r="GJ520" s="60">
        <v>7.75394E-3</v>
      </c>
      <c r="GK520" s="60">
        <v>4.9620699999999998E-3</v>
      </c>
      <c r="GL520" s="60">
        <v>2.81328E-3</v>
      </c>
      <c r="GM520" s="60">
        <v>1.5553699999999999E-3</v>
      </c>
      <c r="GN520" s="60">
        <v>8.7051000000000001E-4</v>
      </c>
      <c r="GO520" s="60">
        <v>4.7971999999999999E-4</v>
      </c>
      <c r="GP520" s="60">
        <v>2.4502999999999998E-4</v>
      </c>
      <c r="GQ520" s="60">
        <v>1.2300000000000001E-4</v>
      </c>
      <c r="GR520" s="60">
        <v>6.0690000000000003E-5</v>
      </c>
      <c r="GS520" s="60">
        <v>2.9430000000000001E-5</v>
      </c>
    </row>
    <row r="521" spans="1:201" x14ac:dyDescent="0.2">
      <c r="A521" s="70">
        <v>42226.672199074077</v>
      </c>
      <c r="B521" s="60">
        <v>0</v>
      </c>
      <c r="C521" s="60">
        <v>4.7803E-4</v>
      </c>
      <c r="D521" s="60">
        <v>5.8704000000000004E-4</v>
      </c>
      <c r="E521" s="60">
        <v>6.0258999999999996E-4</v>
      </c>
      <c r="F521" s="60">
        <v>6.0944999999999999E-4</v>
      </c>
      <c r="G521" s="60">
        <v>7.1440000000000002E-4</v>
      </c>
      <c r="H521" s="60">
        <v>8.1256000000000004E-4</v>
      </c>
      <c r="I521" s="60">
        <v>9.0415999999999999E-4</v>
      </c>
      <c r="J521" s="60">
        <v>9.8945000000000001E-4</v>
      </c>
      <c r="K521" s="60">
        <v>9.0010000000000003E-4</v>
      </c>
      <c r="L521" s="60">
        <v>9.5379000000000004E-4</v>
      </c>
      <c r="M521" s="60">
        <v>8.6881999999999997E-4</v>
      </c>
      <c r="N521" s="60">
        <v>9.0463999999999996E-4</v>
      </c>
      <c r="O521" s="60">
        <v>9.3835999999999995E-4</v>
      </c>
      <c r="P521" s="60">
        <v>9.7004999999999997E-4</v>
      </c>
      <c r="Q521" s="60">
        <v>1.0162599999999999E-3</v>
      </c>
      <c r="R521" s="60">
        <v>1.0577399999999999E-3</v>
      </c>
      <c r="S521" s="60">
        <v>1.0947800000000001E-3</v>
      </c>
      <c r="T521" s="60">
        <v>1.1276299999999999E-3</v>
      </c>
      <c r="U521" s="60">
        <v>1.02216E-3</v>
      </c>
      <c r="V521" s="60">
        <v>9.3972999999999995E-4</v>
      </c>
      <c r="W521" s="60">
        <v>9.5531000000000001E-4</v>
      </c>
      <c r="X521" s="60">
        <v>9.6907999999999998E-4</v>
      </c>
      <c r="Y521" s="60">
        <v>9.8113999999999992E-4</v>
      </c>
      <c r="Z521" s="60">
        <v>9.9156999999999999E-4</v>
      </c>
      <c r="AA521" s="60">
        <v>1.0004600000000001E-3</v>
      </c>
      <c r="AB521" s="60">
        <v>1.0078999999999999E-3</v>
      </c>
      <c r="AC521" s="60">
        <v>1.01395E-3</v>
      </c>
      <c r="AD521" s="60">
        <v>9.2840999999999996E-4</v>
      </c>
      <c r="AE521" s="60">
        <v>9.3088000000000003E-4</v>
      </c>
      <c r="AF521" s="60">
        <v>9.2126000000000003E-4</v>
      </c>
      <c r="AG521" s="60">
        <v>9.1025000000000003E-4</v>
      </c>
      <c r="AH521" s="60">
        <v>8.9802999999999997E-4</v>
      </c>
      <c r="AI521" s="60">
        <v>8.8477E-4</v>
      </c>
      <c r="AJ521" s="60">
        <v>8.7060999999999996E-4</v>
      </c>
      <c r="AK521" s="60">
        <v>8.5568999999999999E-4</v>
      </c>
      <c r="AL521" s="60">
        <v>7.7718999999999998E-4</v>
      </c>
      <c r="AM521" s="60">
        <v>7.6734000000000004E-4</v>
      </c>
      <c r="AN521" s="60">
        <v>7.5732000000000002E-4</v>
      </c>
      <c r="AO521" s="60">
        <v>7.4715999999999997E-4</v>
      </c>
      <c r="AP521" s="60">
        <v>7.3689000000000003E-4</v>
      </c>
      <c r="AQ521" s="60">
        <v>7.2652000000000003E-4</v>
      </c>
      <c r="AR521" s="60">
        <v>7.1608999999999996E-4</v>
      </c>
      <c r="AS521" s="60">
        <v>7.0558999999999997E-4</v>
      </c>
      <c r="AT521" s="60">
        <v>6.4546000000000004E-4</v>
      </c>
      <c r="AU521" s="60">
        <v>6.1393999999999999E-4</v>
      </c>
      <c r="AV521" s="60">
        <v>6.0588999999999999E-4</v>
      </c>
      <c r="AW521" s="60">
        <v>5.978E-4</v>
      </c>
      <c r="AX521" s="60">
        <v>5.8967999999999998E-4</v>
      </c>
      <c r="AY521" s="60">
        <v>5.8153999999999996E-4</v>
      </c>
      <c r="AZ521" s="60">
        <v>5.5369000000000002E-4</v>
      </c>
      <c r="BA521" s="60">
        <v>5.4613999999999997E-4</v>
      </c>
      <c r="BB521" s="60">
        <v>5.3569999999999996E-4</v>
      </c>
      <c r="BC521" s="60">
        <v>5.3368999999999997E-4</v>
      </c>
      <c r="BD521" s="60">
        <v>5.3171999999999996E-4</v>
      </c>
      <c r="BE521" s="60">
        <v>5.1212999999999996E-4</v>
      </c>
      <c r="BF521" s="60">
        <v>5.1106000000000003E-4</v>
      </c>
      <c r="BG521" s="60">
        <v>5.0924E-4</v>
      </c>
      <c r="BH521" s="60">
        <v>5.0741999999999996E-4</v>
      </c>
      <c r="BI521" s="60">
        <v>5.0562000000000003E-4</v>
      </c>
      <c r="BJ521" s="60">
        <v>4.8772000000000003E-4</v>
      </c>
      <c r="BK521" s="60">
        <v>4.6869000000000001E-4</v>
      </c>
      <c r="BL521" s="60">
        <v>4.6738999999999998E-4</v>
      </c>
      <c r="BM521" s="60">
        <v>4.6610999999999999E-4</v>
      </c>
      <c r="BN521" s="60">
        <v>4.6485E-4</v>
      </c>
      <c r="BO521" s="60">
        <v>4.6340999999999998E-4</v>
      </c>
      <c r="BP521" s="60">
        <v>4.6202E-4</v>
      </c>
      <c r="BQ521" s="60">
        <v>4.4487999999999998E-4</v>
      </c>
      <c r="BR521" s="60">
        <v>4.4348E-4</v>
      </c>
      <c r="BS521" s="60">
        <v>4.4216999999999998E-4</v>
      </c>
      <c r="BT521" s="60">
        <v>4.3855000000000001E-4</v>
      </c>
      <c r="BU521" s="60">
        <v>4.3473999999999997E-4</v>
      </c>
      <c r="BV521" s="60">
        <v>4.3104999999999999E-4</v>
      </c>
      <c r="BW521" s="60">
        <v>4.2750999999999998E-4</v>
      </c>
      <c r="BX521" s="60">
        <v>4.2414999999999998E-4</v>
      </c>
      <c r="BY521" s="60">
        <v>4.2101999999999998E-4</v>
      </c>
      <c r="BZ521" s="60">
        <v>4.1818999999999998E-4</v>
      </c>
      <c r="CA521" s="60">
        <v>4.1574E-4</v>
      </c>
      <c r="CB521" s="60">
        <v>4.1429999999999999E-4</v>
      </c>
      <c r="CC521" s="60">
        <v>3.9955999999999998E-4</v>
      </c>
      <c r="CD521" s="60">
        <v>3.9879E-4</v>
      </c>
      <c r="CE521" s="60">
        <v>3.9858E-4</v>
      </c>
      <c r="CF521" s="60">
        <v>3.9907000000000001E-4</v>
      </c>
      <c r="CG521" s="60">
        <v>4.0039999999999997E-4</v>
      </c>
      <c r="CH521" s="60">
        <v>4.0311999999999998E-4</v>
      </c>
      <c r="CI521" s="60">
        <v>4.0714000000000001E-4</v>
      </c>
      <c r="CJ521" s="60">
        <v>4.1321000000000001E-4</v>
      </c>
      <c r="CK521" s="60">
        <v>4.2154999999999997E-4</v>
      </c>
      <c r="CL521" s="60">
        <v>4.3269000000000001E-4</v>
      </c>
      <c r="CM521" s="60">
        <v>4.4726999999999999E-4</v>
      </c>
      <c r="CN521" s="60">
        <v>4.7540000000000001E-4</v>
      </c>
      <c r="CO521" s="60">
        <v>3.0348000000000001E-4</v>
      </c>
      <c r="CP521" s="60">
        <v>3.4378000000000002E-4</v>
      </c>
      <c r="CQ521" s="60">
        <v>4.0381E-4</v>
      </c>
      <c r="CR521" s="60">
        <v>4.8695999999999999E-4</v>
      </c>
      <c r="CS521" s="60">
        <v>6.0074E-4</v>
      </c>
      <c r="CT521" s="60">
        <v>7.5467999999999998E-4</v>
      </c>
      <c r="CU521" s="60">
        <v>9.6071999999999998E-4</v>
      </c>
      <c r="CV521" s="60">
        <v>1.1695799999999999E-3</v>
      </c>
      <c r="CW521" s="60">
        <v>1.5145899999999999E-3</v>
      </c>
      <c r="CX521" s="60">
        <v>1.9655100000000002E-3</v>
      </c>
      <c r="CY521" s="60">
        <v>1.87579E-3</v>
      </c>
      <c r="CZ521" s="60">
        <v>2.3468600000000001E-3</v>
      </c>
      <c r="DA521" s="60">
        <v>2.9275600000000001E-3</v>
      </c>
      <c r="DB521" s="60">
        <v>3.63861E-3</v>
      </c>
      <c r="DC521" s="60">
        <v>4.5036099999999999E-3</v>
      </c>
      <c r="DD521" s="60">
        <v>5.9486900000000004E-3</v>
      </c>
      <c r="DE521" s="60">
        <v>7.5881500000000001E-3</v>
      </c>
      <c r="DF521" s="60">
        <v>9.6091300000000004E-3</v>
      </c>
      <c r="DG521" s="60">
        <v>1.116206E-2</v>
      </c>
      <c r="DH521" s="60">
        <v>1.0794730000000001E-2</v>
      </c>
      <c r="DI521" s="60">
        <v>1.365074E-2</v>
      </c>
      <c r="DJ521" s="60">
        <v>1.711843E-2</v>
      </c>
      <c r="DK521" s="60">
        <v>2.1300920000000001E-2</v>
      </c>
      <c r="DL521" s="60">
        <v>2.6318600000000001E-2</v>
      </c>
      <c r="DM521" s="60">
        <v>3.2314040000000002E-2</v>
      </c>
      <c r="DN521" s="60">
        <v>3.9458159999999999E-2</v>
      </c>
      <c r="DO521" s="60">
        <v>4.795787E-2</v>
      </c>
      <c r="DP521" s="60">
        <v>5.806538E-2</v>
      </c>
      <c r="DQ521" s="60">
        <v>7.0089499999999999E-2</v>
      </c>
      <c r="DR521" s="60">
        <v>8.4127049999999995E-2</v>
      </c>
      <c r="DS521" s="60">
        <v>0.10140332000000001</v>
      </c>
      <c r="DT521" s="60">
        <v>0.12215520000000001</v>
      </c>
      <c r="DU521" s="60">
        <v>0.14714269999999999</v>
      </c>
      <c r="DV521" s="60">
        <v>0.17729531000000001</v>
      </c>
      <c r="DW521" s="60">
        <v>0.21373684000000001</v>
      </c>
      <c r="DX521" s="60">
        <v>0.25780673999999998</v>
      </c>
      <c r="DY521" s="60">
        <v>0.3016374</v>
      </c>
      <c r="DZ521" s="60">
        <v>0.35296359999999999</v>
      </c>
      <c r="EA521" s="60">
        <v>0.42246050000000002</v>
      </c>
      <c r="EB521" s="60">
        <v>0.49647402000000002</v>
      </c>
      <c r="EC521" s="60">
        <v>0.58577822999999996</v>
      </c>
      <c r="ED521" s="60">
        <v>0.69031142999999995</v>
      </c>
      <c r="EE521" s="60">
        <v>0.81207640000000003</v>
      </c>
      <c r="EF521" s="60">
        <v>0.95312171999999995</v>
      </c>
      <c r="EG521" s="60">
        <v>1.1154759999999999</v>
      </c>
      <c r="EH521" s="60">
        <v>1.3010660000000001</v>
      </c>
      <c r="EI521" s="60">
        <v>1.5116194000000001</v>
      </c>
      <c r="EJ521" s="60">
        <v>1.7485599999999999</v>
      </c>
      <c r="EK521" s="60">
        <v>2.0128849999999998</v>
      </c>
      <c r="EL521" s="60">
        <v>2.3050481999999999</v>
      </c>
      <c r="EM521" s="60">
        <v>2.7575980000000002</v>
      </c>
      <c r="EN521" s="60">
        <v>3.2568782999999999</v>
      </c>
      <c r="EO521" s="60">
        <v>3.6439113000000001</v>
      </c>
      <c r="EP521" s="60">
        <v>4.0498414</v>
      </c>
      <c r="EQ521" s="60">
        <v>4.470129</v>
      </c>
      <c r="ER521" s="60">
        <v>4.8992639999999996</v>
      </c>
      <c r="ES521" s="60">
        <v>5.4709370000000002</v>
      </c>
      <c r="ET521" s="60">
        <v>6.0249199999999998</v>
      </c>
      <c r="EU521" s="60">
        <v>6.6109862000000001</v>
      </c>
      <c r="EV521" s="60">
        <v>7.1179420000000002</v>
      </c>
      <c r="EW521" s="60">
        <v>7.5211062000000002</v>
      </c>
      <c r="EX521" s="60">
        <v>7.8006734</v>
      </c>
      <c r="EY521" s="60">
        <v>7.9433230999999997</v>
      </c>
      <c r="EZ521" s="60">
        <v>7.943225</v>
      </c>
      <c r="FA521" s="60">
        <v>7.8023389999999999</v>
      </c>
      <c r="FB521" s="60">
        <v>7.5300202000000001</v>
      </c>
      <c r="FC521" s="60">
        <v>7.1420149999999998</v>
      </c>
      <c r="FD521" s="60">
        <v>6.6589720000000003</v>
      </c>
      <c r="FE521" s="60">
        <v>6.1046769999999997</v>
      </c>
      <c r="FF521" s="60">
        <v>5.5041849999999997</v>
      </c>
      <c r="FG521" s="60">
        <v>4.9373211000000001</v>
      </c>
      <c r="FH521" s="60">
        <v>4.3684234000000002</v>
      </c>
      <c r="FI521" s="60">
        <v>3.8128951999999998</v>
      </c>
      <c r="FJ521" s="60">
        <v>3.2835570999999999</v>
      </c>
      <c r="FK521" s="60">
        <v>2.7903440000000002</v>
      </c>
      <c r="FL521" s="60">
        <v>2.340233</v>
      </c>
      <c r="FM521" s="60">
        <v>1.9373769999999999</v>
      </c>
      <c r="FN521" s="60">
        <v>1.5833923000000001</v>
      </c>
      <c r="FO521" s="60">
        <v>1.3292193000000001</v>
      </c>
      <c r="FP521" s="60">
        <v>1.106047</v>
      </c>
      <c r="FQ521" s="60">
        <v>0.93122183999999997</v>
      </c>
      <c r="FR521" s="60">
        <v>0.77843152999999998</v>
      </c>
      <c r="FS521" s="60">
        <v>0.64607829999999999</v>
      </c>
      <c r="FT521" s="60">
        <v>0.53242290000000003</v>
      </c>
      <c r="FU521" s="60">
        <v>0.43565600999999998</v>
      </c>
      <c r="FV521" s="60">
        <v>0.35395989999999999</v>
      </c>
      <c r="FW521" s="60">
        <v>0.28555809999999998</v>
      </c>
      <c r="FX521" s="60">
        <v>0.2287554</v>
      </c>
      <c r="FY521" s="60">
        <v>0.18196580000000001</v>
      </c>
      <c r="FZ521" s="60">
        <v>0.14373222999999999</v>
      </c>
      <c r="GA521" s="60">
        <v>0.1127375</v>
      </c>
      <c r="GB521" s="60">
        <v>8.7808230000000001E-2</v>
      </c>
      <c r="GC521" s="60">
        <v>6.7913650000000006E-2</v>
      </c>
      <c r="GD521" s="60">
        <v>5.2159749999999998E-2</v>
      </c>
      <c r="GE521" s="60">
        <v>3.9780610000000001E-2</v>
      </c>
      <c r="GF521" s="60">
        <v>3.0127649999999999E-2</v>
      </c>
      <c r="GG521" s="60">
        <v>2.0928639999999998E-2</v>
      </c>
      <c r="GH521" s="60">
        <v>1.510685E-2</v>
      </c>
      <c r="GI521" s="60">
        <v>1.0813980000000001E-2</v>
      </c>
      <c r="GJ521" s="60">
        <v>8.6021099999999996E-3</v>
      </c>
      <c r="GK521" s="60">
        <v>5.5238700000000002E-3</v>
      </c>
      <c r="GL521" s="60">
        <v>3.1445100000000001E-3</v>
      </c>
      <c r="GM521" s="60">
        <v>1.7456100000000001E-3</v>
      </c>
      <c r="GN521" s="60">
        <v>9.8084999999999991E-4</v>
      </c>
      <c r="GO521" s="60">
        <v>5.4266000000000004E-4</v>
      </c>
      <c r="GP521" s="60">
        <v>2.7835000000000002E-4</v>
      </c>
      <c r="GQ521" s="60">
        <v>1.4032000000000001E-4</v>
      </c>
      <c r="GR521" s="60">
        <v>6.9519999999999998E-5</v>
      </c>
      <c r="GS521" s="60">
        <v>3.3859999999999998E-5</v>
      </c>
    </row>
    <row r="522" spans="1:201" x14ac:dyDescent="0.2">
      <c r="A522" s="70">
        <v>42226.682500000003</v>
      </c>
      <c r="B522" s="60">
        <v>0</v>
      </c>
      <c r="C522" s="60">
        <v>4.7814999999999999E-4</v>
      </c>
      <c r="D522" s="60">
        <v>5.8715999999999998E-4</v>
      </c>
      <c r="E522" s="60">
        <v>6.0269999999999996E-4</v>
      </c>
      <c r="F522" s="60">
        <v>6.0957000000000003E-4</v>
      </c>
      <c r="G522" s="60">
        <v>7.1454000000000005E-4</v>
      </c>
      <c r="H522" s="60">
        <v>8.1271999999999996E-4</v>
      </c>
      <c r="I522" s="60">
        <v>9.0432999999999996E-4</v>
      </c>
      <c r="J522" s="60">
        <v>9.8963000000000002E-4</v>
      </c>
      <c r="K522" s="60">
        <v>9.0027E-4</v>
      </c>
      <c r="L522" s="60">
        <v>9.5398E-4</v>
      </c>
      <c r="M522" s="60">
        <v>8.6899999999999998E-4</v>
      </c>
      <c r="N522" s="60">
        <v>9.0483000000000002E-4</v>
      </c>
      <c r="O522" s="60">
        <v>9.3855000000000002E-4</v>
      </c>
      <c r="P522" s="60">
        <v>9.7024000000000003E-4</v>
      </c>
      <c r="Q522" s="60">
        <v>1.0164600000000001E-3</v>
      </c>
      <c r="R522" s="60">
        <v>1.05795E-3</v>
      </c>
      <c r="S522" s="60">
        <v>1.0949899999999999E-3</v>
      </c>
      <c r="T522" s="60">
        <v>1.1278499999999999E-3</v>
      </c>
      <c r="U522" s="60">
        <v>1.0223700000000001E-3</v>
      </c>
      <c r="V522" s="60">
        <v>9.4001000000000002E-4</v>
      </c>
      <c r="W522" s="60">
        <v>9.5560000000000003E-4</v>
      </c>
      <c r="X522" s="60">
        <v>9.6937E-4</v>
      </c>
      <c r="Y522" s="60">
        <v>9.8144000000000009E-4</v>
      </c>
      <c r="Z522" s="60">
        <v>9.9186999999999995E-4</v>
      </c>
      <c r="AA522" s="60">
        <v>1.00077E-3</v>
      </c>
      <c r="AB522" s="60">
        <v>1.0082100000000001E-3</v>
      </c>
      <c r="AC522" s="60">
        <v>1.0142700000000001E-3</v>
      </c>
      <c r="AD522" s="60">
        <v>9.2876999999999999E-4</v>
      </c>
      <c r="AE522" s="60">
        <v>9.3123999999999995E-4</v>
      </c>
      <c r="AF522" s="60">
        <v>9.2161999999999995E-4</v>
      </c>
      <c r="AG522" s="60">
        <v>9.1060000000000002E-4</v>
      </c>
      <c r="AH522" s="60">
        <v>8.9837000000000001E-4</v>
      </c>
      <c r="AI522" s="60">
        <v>8.8509999999999999E-4</v>
      </c>
      <c r="AJ522" s="60">
        <v>8.7091999999999996E-4</v>
      </c>
      <c r="AK522" s="60">
        <v>8.5599000000000005E-4</v>
      </c>
      <c r="AL522" s="60">
        <v>7.7749000000000004E-4</v>
      </c>
      <c r="AM522" s="60">
        <v>7.6762E-4</v>
      </c>
      <c r="AN522" s="60">
        <v>7.5759000000000004E-4</v>
      </c>
      <c r="AO522" s="60">
        <v>7.4742000000000005E-4</v>
      </c>
      <c r="AP522" s="60">
        <v>7.3713000000000001E-4</v>
      </c>
      <c r="AQ522" s="60">
        <v>7.2676000000000001E-4</v>
      </c>
      <c r="AR522" s="60">
        <v>7.1630999999999995E-4</v>
      </c>
      <c r="AS522" s="60">
        <v>7.0580000000000003E-4</v>
      </c>
      <c r="AT522" s="60">
        <v>6.4566000000000005E-4</v>
      </c>
      <c r="AU522" s="60">
        <v>6.1408999999999997E-4</v>
      </c>
      <c r="AV522" s="60">
        <v>6.0603000000000002E-4</v>
      </c>
      <c r="AW522" s="60">
        <v>5.9792999999999999E-4</v>
      </c>
      <c r="AX522" s="60">
        <v>5.8980000000000002E-4</v>
      </c>
      <c r="AY522" s="60">
        <v>5.8164999999999996E-4</v>
      </c>
      <c r="AZ522" s="60">
        <v>5.5376000000000004E-4</v>
      </c>
      <c r="BA522" s="60">
        <v>5.4620000000000005E-4</v>
      </c>
      <c r="BB522" s="60">
        <v>5.3576000000000003E-4</v>
      </c>
      <c r="BC522" s="60">
        <v>5.3375000000000004E-4</v>
      </c>
      <c r="BD522" s="60">
        <v>5.3178000000000003E-4</v>
      </c>
      <c r="BE522" s="60">
        <v>5.1216E-4</v>
      </c>
      <c r="BF522" s="60">
        <v>5.1110000000000001E-4</v>
      </c>
      <c r="BG522" s="60">
        <v>5.0927000000000004E-4</v>
      </c>
      <c r="BH522" s="60">
        <v>5.0745E-4</v>
      </c>
      <c r="BI522" s="60">
        <v>5.0564999999999996E-4</v>
      </c>
      <c r="BJ522" s="60">
        <v>4.8773000000000002E-4</v>
      </c>
      <c r="BK522" s="60">
        <v>4.6871E-4</v>
      </c>
      <c r="BL522" s="60">
        <v>4.6739999999999998E-4</v>
      </c>
      <c r="BM522" s="60">
        <v>4.6610999999999999E-4</v>
      </c>
      <c r="BN522" s="60">
        <v>4.6485E-4</v>
      </c>
      <c r="BO522" s="60">
        <v>4.6339999999999999E-4</v>
      </c>
      <c r="BP522" s="60">
        <v>4.6200000000000001E-4</v>
      </c>
      <c r="BQ522" s="60">
        <v>4.4485999999999999E-4</v>
      </c>
      <c r="BR522" s="60">
        <v>4.4344000000000002E-4</v>
      </c>
      <c r="BS522" s="60">
        <v>4.4211000000000001E-4</v>
      </c>
      <c r="BT522" s="60">
        <v>4.3846E-4</v>
      </c>
      <c r="BU522" s="60">
        <v>4.3462999999999998E-4</v>
      </c>
      <c r="BV522" s="60">
        <v>4.3090000000000001E-4</v>
      </c>
      <c r="BW522" s="60">
        <v>4.2731000000000003E-4</v>
      </c>
      <c r="BX522" s="60">
        <v>4.2388000000000001E-4</v>
      </c>
      <c r="BY522" s="60">
        <v>4.2067E-4</v>
      </c>
      <c r="BZ522" s="60">
        <v>4.1773E-4</v>
      </c>
      <c r="CA522" s="60">
        <v>4.1513999999999999E-4</v>
      </c>
      <c r="CB522" s="60">
        <v>4.1352000000000001E-4</v>
      </c>
      <c r="CC522" s="60">
        <v>3.9863000000000002E-4</v>
      </c>
      <c r="CD522" s="60">
        <v>3.9764999999999999E-4</v>
      </c>
      <c r="CE522" s="60">
        <v>3.9716000000000003E-4</v>
      </c>
      <c r="CF522" s="60">
        <v>3.9731E-4</v>
      </c>
      <c r="CG522" s="60">
        <v>3.9822000000000002E-4</v>
      </c>
      <c r="CH522" s="60">
        <v>4.0042000000000002E-4</v>
      </c>
      <c r="CI522" s="60">
        <v>4.038E-4</v>
      </c>
      <c r="CJ522" s="60">
        <v>4.0902000000000001E-4</v>
      </c>
      <c r="CK522" s="60">
        <v>4.1630999999999998E-4</v>
      </c>
      <c r="CL522" s="60">
        <v>4.2613999999999998E-4</v>
      </c>
      <c r="CM522" s="60">
        <v>4.3909999999999999E-4</v>
      </c>
      <c r="CN522" s="60">
        <v>4.6441000000000001E-4</v>
      </c>
      <c r="CO522" s="60">
        <v>2.9447000000000002E-4</v>
      </c>
      <c r="CP522" s="60">
        <v>3.3123000000000001E-4</v>
      </c>
      <c r="CQ522" s="60">
        <v>3.8614999999999998E-4</v>
      </c>
      <c r="CR522" s="60">
        <v>4.6243E-4</v>
      </c>
      <c r="CS522" s="60">
        <v>5.6707999999999997E-4</v>
      </c>
      <c r="CT522" s="60">
        <v>7.0901000000000004E-4</v>
      </c>
      <c r="CU522" s="60">
        <v>8.9939999999999996E-4</v>
      </c>
      <c r="CV522" s="60">
        <v>1.09274E-3</v>
      </c>
      <c r="CW522" s="60">
        <v>1.41281E-3</v>
      </c>
      <c r="CX522" s="60">
        <v>1.8320700000000001E-3</v>
      </c>
      <c r="CY522" s="60">
        <v>1.74978E-3</v>
      </c>
      <c r="CZ522" s="60">
        <v>2.18988E-3</v>
      </c>
      <c r="DA522" s="60">
        <v>2.7334E-3</v>
      </c>
      <c r="DB522" s="60">
        <v>3.4000800000000002E-3</v>
      </c>
      <c r="DC522" s="60">
        <v>4.2124800000000002E-3</v>
      </c>
      <c r="DD522" s="60">
        <v>5.5727600000000004E-3</v>
      </c>
      <c r="DE522" s="60">
        <v>7.1190200000000002E-3</v>
      </c>
      <c r="DF522" s="60">
        <v>9.0286600000000009E-3</v>
      </c>
      <c r="DG522" s="60">
        <v>1.049769E-2</v>
      </c>
      <c r="DH522" s="60">
        <v>1.016979E-2</v>
      </c>
      <c r="DI522" s="60">
        <v>1.2882630000000001E-2</v>
      </c>
      <c r="DJ522" s="60">
        <v>1.618182E-2</v>
      </c>
      <c r="DK522" s="60">
        <v>2.0166590000000002E-2</v>
      </c>
      <c r="DL522" s="60">
        <v>2.4952390000000001E-2</v>
      </c>
      <c r="DM522" s="60">
        <v>3.0675440000000002E-2</v>
      </c>
      <c r="DN522" s="60">
        <v>3.74986E-2</v>
      </c>
      <c r="DO522" s="60">
        <v>4.5618529999999997E-2</v>
      </c>
      <c r="DP522" s="60">
        <v>5.5274469999999999E-2</v>
      </c>
      <c r="DQ522" s="60">
        <v>6.6759089999999993E-2</v>
      </c>
      <c r="DR522" s="60">
        <v>8.0168119999999995E-2</v>
      </c>
      <c r="DS522" s="60">
        <v>9.6649009999999994E-2</v>
      </c>
      <c r="DT522" s="60">
        <v>0.1164326</v>
      </c>
      <c r="DU522" s="60">
        <v>0.14023820000000001</v>
      </c>
      <c r="DV522" s="60">
        <v>0.16894719999999999</v>
      </c>
      <c r="DW522" s="60">
        <v>0.2036278</v>
      </c>
      <c r="DX522" s="60">
        <v>0.24555730000000001</v>
      </c>
      <c r="DY522" s="60">
        <v>0.28725679999999998</v>
      </c>
      <c r="DZ522" s="60">
        <v>0.33609482000000002</v>
      </c>
      <c r="EA522" s="60">
        <v>0.40225374000000003</v>
      </c>
      <c r="EB522" s="60">
        <v>0.47279283</v>
      </c>
      <c r="EC522" s="60">
        <v>0.55790870999999997</v>
      </c>
      <c r="ED522" s="60">
        <v>0.65764522000000003</v>
      </c>
      <c r="EE522" s="60">
        <v>0.77397251</v>
      </c>
      <c r="EF522" s="60">
        <v>0.90892170999999999</v>
      </c>
      <c r="EG522" s="60">
        <v>1.0645249999999999</v>
      </c>
      <c r="EH522" s="60">
        <v>1.2427379999999999</v>
      </c>
      <c r="EI522" s="60">
        <v>1.445349</v>
      </c>
      <c r="EJ522" s="60">
        <v>1.6738744000000001</v>
      </c>
      <c r="EK522" s="60">
        <v>1.929446</v>
      </c>
      <c r="EL522" s="60">
        <v>2.212688</v>
      </c>
      <c r="EM522" s="60">
        <v>2.6532692</v>
      </c>
      <c r="EN522" s="60">
        <v>3.1415359999999999</v>
      </c>
      <c r="EO522" s="60">
        <v>3.5212984000000001</v>
      </c>
      <c r="EP522" s="60">
        <v>3.9210623999999998</v>
      </c>
      <c r="EQ522" s="60">
        <v>4.3366049999999996</v>
      </c>
      <c r="ER522" s="60">
        <v>4.7627259999999998</v>
      </c>
      <c r="ES522" s="60">
        <v>5.3341190000000003</v>
      </c>
      <c r="ET522" s="60">
        <v>5.891985</v>
      </c>
      <c r="EU522" s="60">
        <v>6.4883480000000002</v>
      </c>
      <c r="EV522" s="60">
        <v>7.0112852999999999</v>
      </c>
      <c r="EW522" s="60">
        <v>7.4355263000000003</v>
      </c>
      <c r="EX522" s="60">
        <v>7.7402480000000002</v>
      </c>
      <c r="EY522" s="60">
        <v>7.9107861000000002</v>
      </c>
      <c r="EZ522" s="60">
        <v>7.9397630000000001</v>
      </c>
      <c r="FA522" s="60">
        <v>7.8275399999999999</v>
      </c>
      <c r="FB522" s="60">
        <v>7.5819650000000003</v>
      </c>
      <c r="FC522" s="60">
        <v>7.2174863</v>
      </c>
      <c r="FD522" s="60">
        <v>6.7537669999999999</v>
      </c>
      <c r="FE522" s="60">
        <v>6.2139644000000001</v>
      </c>
      <c r="FF522" s="60">
        <v>5.6228904000000002</v>
      </c>
      <c r="FG522" s="60">
        <v>5.060441</v>
      </c>
      <c r="FH522" s="60">
        <v>4.4920964000000003</v>
      </c>
      <c r="FI522" s="60">
        <v>3.9337171999999998</v>
      </c>
      <c r="FJ522" s="60">
        <v>3.3987014000000002</v>
      </c>
      <c r="FK522" s="60">
        <v>2.8976232999999998</v>
      </c>
      <c r="FL522" s="60">
        <v>2.4381153000000002</v>
      </c>
      <c r="FM522" s="60">
        <v>2.0249524000000001</v>
      </c>
      <c r="FN522" s="60">
        <v>1.6603110000000001</v>
      </c>
      <c r="FO522" s="60">
        <v>1.3975312</v>
      </c>
      <c r="FP522" s="60">
        <v>1.1660079999999999</v>
      </c>
      <c r="FQ522" s="60">
        <v>0.98408854000000001</v>
      </c>
      <c r="FR522" s="60">
        <v>0.82462263000000002</v>
      </c>
      <c r="FS522" s="60">
        <v>0.68608029999999998</v>
      </c>
      <c r="FT522" s="60">
        <v>0.56676490000000002</v>
      </c>
      <c r="FU522" s="60">
        <v>0.46488782000000001</v>
      </c>
      <c r="FV522" s="60">
        <v>0.37863342999999999</v>
      </c>
      <c r="FW522" s="60">
        <v>0.30621229999999999</v>
      </c>
      <c r="FX522" s="60">
        <v>0.24590409999999999</v>
      </c>
      <c r="FY522" s="60">
        <v>0.19608932000000001</v>
      </c>
      <c r="FZ522" s="60">
        <v>0.15527161</v>
      </c>
      <c r="GA522" s="60">
        <v>0.1220912</v>
      </c>
      <c r="GB522" s="60">
        <v>9.5330890000000001E-2</v>
      </c>
      <c r="GC522" s="60">
        <v>7.3916750000000003E-2</v>
      </c>
      <c r="GD522" s="60">
        <v>5.6913289999999998E-2</v>
      </c>
      <c r="GE522" s="60">
        <v>4.3515860000000003E-2</v>
      </c>
      <c r="GF522" s="60">
        <v>3.3040359999999998E-2</v>
      </c>
      <c r="GG522" s="60">
        <v>2.3023979999999999E-2</v>
      </c>
      <c r="GH522" s="60">
        <v>1.6665949999999999E-2</v>
      </c>
      <c r="GI522" s="60">
        <v>1.1963680000000001E-2</v>
      </c>
      <c r="GJ522" s="60">
        <v>9.5357500000000008E-3</v>
      </c>
      <c r="GK522" s="60">
        <v>6.1445400000000004E-3</v>
      </c>
      <c r="GL522" s="60">
        <v>3.5120099999999999E-3</v>
      </c>
      <c r="GM522" s="60">
        <v>1.9575999999999999E-3</v>
      </c>
      <c r="GN522" s="60">
        <v>1.1042999999999999E-3</v>
      </c>
      <c r="GO522" s="60">
        <v>6.1337999999999996E-4</v>
      </c>
      <c r="GP522" s="60">
        <v>3.1596E-4</v>
      </c>
      <c r="GQ522" s="60">
        <v>1.5995000000000001E-4</v>
      </c>
      <c r="GR522" s="60">
        <v>7.9579999999999994E-5</v>
      </c>
      <c r="GS522" s="60">
        <v>3.8930000000000002E-5</v>
      </c>
    </row>
    <row r="523" spans="1:201" x14ac:dyDescent="0.2">
      <c r="A523" s="70">
        <v>42226.691099537034</v>
      </c>
      <c r="B523" s="60">
        <v>0</v>
      </c>
      <c r="C523" s="60">
        <v>4.7824E-4</v>
      </c>
      <c r="D523" s="60">
        <v>5.8726000000000004E-4</v>
      </c>
      <c r="E523" s="60">
        <v>6.0278000000000003E-4</v>
      </c>
      <c r="F523" s="60">
        <v>6.0966999999999998E-4</v>
      </c>
      <c r="G523" s="60">
        <v>7.1465999999999999E-4</v>
      </c>
      <c r="H523" s="60">
        <v>8.1285000000000005E-4</v>
      </c>
      <c r="I523" s="60">
        <v>9.0446999999999999E-4</v>
      </c>
      <c r="J523" s="60">
        <v>9.8978E-4</v>
      </c>
      <c r="K523" s="60">
        <v>9.0041999999999997E-4</v>
      </c>
      <c r="L523" s="60">
        <v>9.5412999999999997E-4</v>
      </c>
      <c r="M523" s="60">
        <v>8.6914999999999996E-4</v>
      </c>
      <c r="N523" s="60">
        <v>9.0498E-4</v>
      </c>
      <c r="O523" s="60">
        <v>9.3871000000000004E-4</v>
      </c>
      <c r="P523" s="60">
        <v>9.7039999999999995E-4</v>
      </c>
      <c r="Q523" s="60">
        <v>1.01662E-3</v>
      </c>
      <c r="R523" s="60">
        <v>1.0581200000000001E-3</v>
      </c>
      <c r="S523" s="60">
        <v>1.0951699999999999E-3</v>
      </c>
      <c r="T523" s="60">
        <v>1.1280299999999999E-3</v>
      </c>
      <c r="U523" s="60">
        <v>1.0225500000000001E-3</v>
      </c>
      <c r="V523" s="60">
        <v>9.4023999999999996E-4</v>
      </c>
      <c r="W523" s="60">
        <v>9.5582999999999996E-4</v>
      </c>
      <c r="X523" s="60">
        <v>9.6962000000000003E-4</v>
      </c>
      <c r="Y523" s="60">
        <v>9.8167999999999997E-4</v>
      </c>
      <c r="Z523" s="60">
        <v>9.9211999999999998E-4</v>
      </c>
      <c r="AA523" s="60">
        <v>1.00103E-3</v>
      </c>
      <c r="AB523" s="60">
        <v>1.00847E-3</v>
      </c>
      <c r="AC523" s="60">
        <v>1.01453E-3</v>
      </c>
      <c r="AD523" s="60">
        <v>9.2907000000000005E-4</v>
      </c>
      <c r="AE523" s="60">
        <v>9.3154000000000002E-4</v>
      </c>
      <c r="AF523" s="60">
        <v>9.2192000000000001E-4</v>
      </c>
      <c r="AG523" s="60">
        <v>9.1089000000000003E-4</v>
      </c>
      <c r="AH523" s="60">
        <v>8.9866000000000002E-4</v>
      </c>
      <c r="AI523" s="60">
        <v>8.8537000000000002E-4</v>
      </c>
      <c r="AJ523" s="60">
        <v>8.7118999999999999E-4</v>
      </c>
      <c r="AK523" s="60">
        <v>8.5623999999999997E-4</v>
      </c>
      <c r="AL523" s="60">
        <v>7.7773000000000002E-4</v>
      </c>
      <c r="AM523" s="60">
        <v>7.6785999999999998E-4</v>
      </c>
      <c r="AN523" s="60">
        <v>7.5781000000000004E-4</v>
      </c>
      <c r="AO523" s="60">
        <v>7.4763E-4</v>
      </c>
      <c r="AP523" s="60">
        <v>7.3733999999999996E-4</v>
      </c>
      <c r="AQ523" s="60">
        <v>7.2694999999999997E-4</v>
      </c>
      <c r="AR523" s="60">
        <v>7.1648999999999997E-4</v>
      </c>
      <c r="AS523" s="60">
        <v>7.0598000000000004E-4</v>
      </c>
      <c r="AT523" s="60">
        <v>6.4581999999999997E-4</v>
      </c>
      <c r="AU523" s="60">
        <v>6.1421000000000002E-4</v>
      </c>
      <c r="AV523" s="60">
        <v>6.0614000000000002E-4</v>
      </c>
      <c r="AW523" s="60">
        <v>5.9803000000000005E-4</v>
      </c>
      <c r="AX523" s="60">
        <v>5.8989999999999997E-4</v>
      </c>
      <c r="AY523" s="60">
        <v>5.8173999999999997E-4</v>
      </c>
      <c r="AZ523" s="60">
        <v>5.5382000000000001E-4</v>
      </c>
      <c r="BA523" s="60">
        <v>5.4626000000000002E-4</v>
      </c>
      <c r="BB523" s="60">
        <v>5.3580999999999995E-4</v>
      </c>
      <c r="BC523" s="60">
        <v>5.3379999999999996E-4</v>
      </c>
      <c r="BD523" s="60">
        <v>5.3182000000000001E-4</v>
      </c>
      <c r="BE523" s="60">
        <v>5.1219000000000004E-4</v>
      </c>
      <c r="BF523" s="60">
        <v>5.1112E-4</v>
      </c>
      <c r="BG523" s="60">
        <v>5.0929000000000002E-4</v>
      </c>
      <c r="BH523" s="60">
        <v>5.0746999999999999E-4</v>
      </c>
      <c r="BI523" s="60">
        <v>5.0566999999999995E-4</v>
      </c>
      <c r="BJ523" s="60">
        <v>4.8773000000000002E-4</v>
      </c>
      <c r="BK523" s="60">
        <v>4.6872E-4</v>
      </c>
      <c r="BL523" s="60">
        <v>4.6741000000000003E-4</v>
      </c>
      <c r="BM523" s="60">
        <v>4.6611999999999999E-4</v>
      </c>
      <c r="BN523" s="60">
        <v>4.6485E-4</v>
      </c>
      <c r="BO523" s="60">
        <v>4.6339999999999999E-4</v>
      </c>
      <c r="BP523" s="60">
        <v>4.6199000000000001E-4</v>
      </c>
      <c r="BQ523" s="60">
        <v>4.4484E-4</v>
      </c>
      <c r="BR523" s="60">
        <v>4.4340999999999998E-4</v>
      </c>
      <c r="BS523" s="60">
        <v>4.4205999999999998E-4</v>
      </c>
      <c r="BT523" s="60">
        <v>4.3839999999999998E-4</v>
      </c>
      <c r="BU523" s="60">
        <v>4.3454000000000002E-4</v>
      </c>
      <c r="BV523" s="60">
        <v>4.3078000000000002E-4</v>
      </c>
      <c r="BW523" s="60">
        <v>4.2715E-4</v>
      </c>
      <c r="BX523" s="60">
        <v>4.2368000000000001E-4</v>
      </c>
      <c r="BY523" s="60">
        <v>4.2039999999999997E-4</v>
      </c>
      <c r="BZ523" s="60">
        <v>4.1738000000000002E-4</v>
      </c>
      <c r="CA523" s="60">
        <v>4.1468000000000001E-4</v>
      </c>
      <c r="CB523" s="60">
        <v>4.1292999999999999E-4</v>
      </c>
      <c r="CC523" s="60">
        <v>3.9793000000000001E-4</v>
      </c>
      <c r="CD523" s="60">
        <v>3.9677000000000001E-4</v>
      </c>
      <c r="CE523" s="60">
        <v>3.9607999999999999E-4</v>
      </c>
      <c r="CF523" s="60">
        <v>3.9596999999999999E-4</v>
      </c>
      <c r="CG523" s="60">
        <v>3.9656000000000001E-4</v>
      </c>
      <c r="CH523" s="60">
        <v>3.9836E-4</v>
      </c>
      <c r="CI523" s="60">
        <v>4.0125000000000002E-4</v>
      </c>
      <c r="CJ523" s="60">
        <v>4.0582999999999998E-4</v>
      </c>
      <c r="CK523" s="60">
        <v>4.1229999999999999E-4</v>
      </c>
      <c r="CL523" s="60">
        <v>4.2112999999999997E-4</v>
      </c>
      <c r="CM523" s="60">
        <v>4.3287000000000002E-4</v>
      </c>
      <c r="CN523" s="60">
        <v>4.5601000000000002E-4</v>
      </c>
      <c r="CO523" s="60">
        <v>2.8759E-4</v>
      </c>
      <c r="CP523" s="60">
        <v>3.2161000000000001E-4</v>
      </c>
      <c r="CQ523" s="60">
        <v>3.7258000000000001E-4</v>
      </c>
      <c r="CR523" s="60">
        <v>4.4354000000000003E-4</v>
      </c>
      <c r="CS523" s="60">
        <v>5.4109999999999998E-4</v>
      </c>
      <c r="CT523" s="60">
        <v>6.7365999999999997E-4</v>
      </c>
      <c r="CU523" s="60">
        <v>8.5185000000000002E-4</v>
      </c>
      <c r="CV523" s="60">
        <v>1.0330599999999999E-3</v>
      </c>
      <c r="CW523" s="60">
        <v>1.33361E-3</v>
      </c>
      <c r="CX523" s="60">
        <v>1.72802E-3</v>
      </c>
      <c r="CY523" s="60">
        <v>1.65128E-3</v>
      </c>
      <c r="CZ523" s="60">
        <v>2.06697E-3</v>
      </c>
      <c r="DA523" s="60">
        <v>2.5811200000000001E-3</v>
      </c>
      <c r="DB523" s="60">
        <v>3.2126899999999998E-3</v>
      </c>
      <c r="DC523" s="60">
        <v>3.9834099999999997E-3</v>
      </c>
      <c r="DD523" s="60">
        <v>5.2763699999999998E-3</v>
      </c>
      <c r="DE523" s="60">
        <v>6.7484700000000003E-3</v>
      </c>
      <c r="DF523" s="60">
        <v>8.5693699999999998E-3</v>
      </c>
      <c r="DG523" s="60">
        <v>9.9714599999999997E-3</v>
      </c>
      <c r="DH523" s="60">
        <v>9.6739400000000007E-3</v>
      </c>
      <c r="DI523" s="60">
        <v>1.2272140000000001E-2</v>
      </c>
      <c r="DJ523" s="60">
        <v>1.543629E-2</v>
      </c>
      <c r="DK523" s="60">
        <v>1.926249E-2</v>
      </c>
      <c r="DL523" s="60">
        <v>2.3862310000000001E-2</v>
      </c>
      <c r="DM523" s="60">
        <v>2.9366989999999999E-2</v>
      </c>
      <c r="DN523" s="60">
        <v>3.5933039999999999E-2</v>
      </c>
      <c r="DO523" s="60">
        <v>4.374902E-2</v>
      </c>
      <c r="DP523" s="60">
        <v>5.3044000000000001E-2</v>
      </c>
      <c r="DQ523" s="60">
        <v>6.409782E-2</v>
      </c>
      <c r="DR523" s="60">
        <v>7.7005390000000007E-2</v>
      </c>
      <c r="DS523" s="60">
        <v>9.2852710000000005E-2</v>
      </c>
      <c r="DT523" s="60">
        <v>0.1118657</v>
      </c>
      <c r="DU523" s="60">
        <v>0.1347314</v>
      </c>
      <c r="DV523" s="60">
        <v>0.16229260000000001</v>
      </c>
      <c r="DW523" s="60">
        <v>0.19557271000000001</v>
      </c>
      <c r="DX523" s="60">
        <v>0.23579891</v>
      </c>
      <c r="DY523" s="60">
        <v>0.27580103</v>
      </c>
      <c r="DZ523" s="60">
        <v>0.32265500000000003</v>
      </c>
      <c r="EA523" s="60">
        <v>0.38614749999999998</v>
      </c>
      <c r="EB523" s="60">
        <v>0.4539049</v>
      </c>
      <c r="EC523" s="60">
        <v>0.53566312000000005</v>
      </c>
      <c r="ED523" s="60">
        <v>0.63154520000000003</v>
      </c>
      <c r="EE523" s="60">
        <v>0.74349140000000002</v>
      </c>
      <c r="EF523" s="60">
        <v>0.87351471000000003</v>
      </c>
      <c r="EG523" s="60">
        <v>1.0236449999999999</v>
      </c>
      <c r="EH523" s="60">
        <v>1.195856</v>
      </c>
      <c r="EI523" s="60">
        <v>1.3919781</v>
      </c>
      <c r="EJ523" s="60">
        <v>1.613599</v>
      </c>
      <c r="EK523" s="60">
        <v>1.86195</v>
      </c>
      <c r="EL523" s="60">
        <v>2.1377891999999998</v>
      </c>
      <c r="EM523" s="60">
        <v>2.5683379999999998</v>
      </c>
      <c r="EN523" s="60">
        <v>3.0472443</v>
      </c>
      <c r="EO523" s="60">
        <v>3.4207459999999998</v>
      </c>
      <c r="EP523" s="60">
        <v>3.8150941999999999</v>
      </c>
      <c r="EQ523" s="60">
        <v>4.2263299999999999</v>
      </c>
      <c r="ER523" s="60">
        <v>4.6495129999999998</v>
      </c>
      <c r="ES523" s="60">
        <v>5.2199930999999999</v>
      </c>
      <c r="ET523" s="60">
        <v>5.7803392000000002</v>
      </c>
      <c r="EU523" s="60">
        <v>6.3843712000000004</v>
      </c>
      <c r="EV523" s="60">
        <v>6.9197502000000002</v>
      </c>
      <c r="EW523" s="60">
        <v>7.3607830999999999</v>
      </c>
      <c r="EX523" s="60">
        <v>7.6858680000000001</v>
      </c>
      <c r="EY523" s="60">
        <v>7.8792679999999997</v>
      </c>
      <c r="EZ523" s="60">
        <v>7.9323439999999996</v>
      </c>
      <c r="FA523" s="60">
        <v>7.8441280999999998</v>
      </c>
      <c r="FB523" s="60">
        <v>7.6211919999999997</v>
      </c>
      <c r="FC523" s="60">
        <v>7.2768673000000001</v>
      </c>
      <c r="FD523" s="60">
        <v>6.8299402999999996</v>
      </c>
      <c r="FE523" s="60">
        <v>6.3029919999999997</v>
      </c>
      <c r="FF523" s="60">
        <v>5.7205690999999996</v>
      </c>
      <c r="FG523" s="60">
        <v>5.1625079999999999</v>
      </c>
      <c r="FH523" s="60">
        <v>4.5952780000000004</v>
      </c>
      <c r="FI523" s="60">
        <v>4.0350919999999997</v>
      </c>
      <c r="FJ523" s="60">
        <v>3.4958089999999999</v>
      </c>
      <c r="FK523" s="60">
        <v>2.9885290000000002</v>
      </c>
      <c r="FL523" s="60">
        <v>2.5214279999999998</v>
      </c>
      <c r="FM523" s="60">
        <v>2.099809</v>
      </c>
      <c r="FN523" s="60">
        <v>1.726324</v>
      </c>
      <c r="FO523" s="60">
        <v>1.4563474000000001</v>
      </c>
      <c r="FP523" s="60">
        <v>1.2177963999999999</v>
      </c>
      <c r="FQ523" s="60">
        <v>1.0298769999999999</v>
      </c>
      <c r="FR523" s="60">
        <v>0.86473840000000002</v>
      </c>
      <c r="FS523" s="60">
        <v>0.72091430000000001</v>
      </c>
      <c r="FT523" s="60">
        <v>0.59674912000000002</v>
      </c>
      <c r="FU523" s="60">
        <v>0.49047701999999999</v>
      </c>
      <c r="FV523" s="60">
        <v>0.40028819999999998</v>
      </c>
      <c r="FW523" s="60">
        <v>0.3243858</v>
      </c>
      <c r="FX523" s="60">
        <v>0.26103140000000002</v>
      </c>
      <c r="FY523" s="60">
        <v>0.2085794</v>
      </c>
      <c r="FZ523" s="60">
        <v>0.16550200000000001</v>
      </c>
      <c r="GA523" s="60">
        <v>0.13040441</v>
      </c>
      <c r="GB523" s="60">
        <v>0.10203341</v>
      </c>
      <c r="GC523" s="60">
        <v>7.9278660000000001E-2</v>
      </c>
      <c r="GD523" s="60">
        <v>6.1169649999999999E-2</v>
      </c>
      <c r="GE523" s="60">
        <v>4.6868720000000003E-2</v>
      </c>
      <c r="GF523" s="60">
        <v>3.5661390000000001E-2</v>
      </c>
      <c r="GG523" s="60">
        <v>2.491525E-2</v>
      </c>
      <c r="GH523" s="60">
        <v>1.8077039999999999E-2</v>
      </c>
      <c r="GI523" s="60">
        <v>1.3007060000000001E-2</v>
      </c>
      <c r="GJ523" s="60">
        <v>1.038467E-2</v>
      </c>
      <c r="GK523" s="60">
        <v>6.7107699999999996E-3</v>
      </c>
      <c r="GL523" s="60">
        <v>3.8485899999999998E-3</v>
      </c>
      <c r="GM523" s="60">
        <v>2.1525099999999998E-3</v>
      </c>
      <c r="GN523" s="60">
        <v>1.2182499999999999E-3</v>
      </c>
      <c r="GO523" s="60">
        <v>6.7889000000000003E-4</v>
      </c>
      <c r="GP523" s="60">
        <v>3.5093E-4</v>
      </c>
      <c r="GQ523" s="60">
        <v>1.7828000000000001E-4</v>
      </c>
      <c r="GR523" s="60">
        <v>8.9019999999999998E-5</v>
      </c>
      <c r="GS523" s="60">
        <v>4.3699999999999998E-5</v>
      </c>
    </row>
    <row r="524" spans="1:201" x14ac:dyDescent="0.2">
      <c r="A524" s="70">
        <v>42226.701388888891</v>
      </c>
      <c r="B524" s="60">
        <v>0</v>
      </c>
      <c r="C524" s="60">
        <v>4.7835999999999999E-4</v>
      </c>
      <c r="D524" s="60">
        <v>5.8737999999999998E-4</v>
      </c>
      <c r="E524" s="60">
        <v>6.0289000000000002E-4</v>
      </c>
      <c r="F524" s="60">
        <v>6.0979000000000003E-4</v>
      </c>
      <c r="G524" s="60">
        <v>7.1480000000000003E-4</v>
      </c>
      <c r="H524" s="60">
        <v>8.1300000000000003E-4</v>
      </c>
      <c r="I524" s="60">
        <v>9.0463999999999996E-4</v>
      </c>
      <c r="J524" s="60">
        <v>9.8996000000000002E-4</v>
      </c>
      <c r="K524" s="60">
        <v>9.0059999999999999E-4</v>
      </c>
      <c r="L524" s="60">
        <v>9.5432000000000004E-4</v>
      </c>
      <c r="M524" s="60">
        <v>8.6932999999999997E-4</v>
      </c>
      <c r="N524" s="60">
        <v>9.0516000000000001E-4</v>
      </c>
      <c r="O524" s="60">
        <v>9.389E-4</v>
      </c>
      <c r="P524" s="60">
        <v>9.7059000000000002E-4</v>
      </c>
      <c r="Q524" s="60">
        <v>1.0168200000000001E-3</v>
      </c>
      <c r="R524" s="60">
        <v>1.05832E-3</v>
      </c>
      <c r="S524" s="60">
        <v>1.09538E-3</v>
      </c>
      <c r="T524" s="60">
        <v>1.1282499999999999E-3</v>
      </c>
      <c r="U524" s="60">
        <v>1.0227599999999999E-3</v>
      </c>
      <c r="V524" s="60">
        <v>9.4052000000000003E-4</v>
      </c>
      <c r="W524" s="60">
        <v>9.5611999999999997E-4</v>
      </c>
      <c r="X524" s="60">
        <v>9.6989999999999999E-4</v>
      </c>
      <c r="Y524" s="60">
        <v>9.8196999999999998E-4</v>
      </c>
      <c r="Z524" s="60">
        <v>9.9241999999999993E-4</v>
      </c>
      <c r="AA524" s="60">
        <v>1.0013299999999999E-3</v>
      </c>
      <c r="AB524" s="60">
        <v>1.00877E-3</v>
      </c>
      <c r="AC524" s="60">
        <v>1.0148399999999999E-3</v>
      </c>
      <c r="AD524" s="60">
        <v>9.2942000000000003E-4</v>
      </c>
      <c r="AE524" s="60">
        <v>9.3190000000000005E-4</v>
      </c>
      <c r="AF524" s="60">
        <v>9.2226999999999999E-4</v>
      </c>
      <c r="AG524" s="60">
        <v>9.1124000000000001E-4</v>
      </c>
      <c r="AH524" s="60">
        <v>8.9899000000000001E-4</v>
      </c>
      <c r="AI524" s="60">
        <v>8.8570000000000001E-4</v>
      </c>
      <c r="AJ524" s="60">
        <v>8.7149999999999999E-4</v>
      </c>
      <c r="AK524" s="60">
        <v>8.5654000000000004E-4</v>
      </c>
      <c r="AL524" s="60">
        <v>7.7802999999999998E-4</v>
      </c>
      <c r="AM524" s="60">
        <v>7.6813999999999995E-4</v>
      </c>
      <c r="AN524" s="60">
        <v>7.5807999999999995E-4</v>
      </c>
      <c r="AO524" s="60">
        <v>7.4788999999999997E-4</v>
      </c>
      <c r="AP524" s="60">
        <v>7.3758000000000005E-4</v>
      </c>
      <c r="AQ524" s="60">
        <v>7.2718000000000001E-4</v>
      </c>
      <c r="AR524" s="60">
        <v>7.1670999999999996E-4</v>
      </c>
      <c r="AS524" s="60">
        <v>7.0618000000000005E-4</v>
      </c>
      <c r="AT524" s="60">
        <v>6.4601000000000003E-4</v>
      </c>
      <c r="AU524" s="60">
        <v>6.1435000000000005E-4</v>
      </c>
      <c r="AV524" s="60">
        <v>6.0627999999999995E-4</v>
      </c>
      <c r="AW524" s="60">
        <v>5.9816000000000003E-4</v>
      </c>
      <c r="AX524" s="60">
        <v>5.9002000000000002E-4</v>
      </c>
      <c r="AY524" s="60">
        <v>5.8184999999999997E-4</v>
      </c>
      <c r="AZ524" s="60">
        <v>5.5389000000000002E-4</v>
      </c>
      <c r="BA524" s="60">
        <v>5.4631999999999999E-4</v>
      </c>
      <c r="BB524" s="60">
        <v>5.3585999999999998E-4</v>
      </c>
      <c r="BC524" s="60">
        <v>5.3384999999999999E-4</v>
      </c>
      <c r="BD524" s="60">
        <v>5.3187999999999998E-4</v>
      </c>
      <c r="BE524" s="60">
        <v>5.1221999999999997E-4</v>
      </c>
      <c r="BF524" s="60">
        <v>5.1115000000000004E-4</v>
      </c>
      <c r="BG524" s="60">
        <v>5.0931999999999996E-4</v>
      </c>
      <c r="BH524" s="60">
        <v>5.0750000000000003E-4</v>
      </c>
      <c r="BI524" s="60">
        <v>5.0569999999999999E-4</v>
      </c>
      <c r="BJ524" s="60">
        <v>4.8773000000000002E-4</v>
      </c>
      <c r="BK524" s="60">
        <v>4.6872999999999999E-4</v>
      </c>
      <c r="BL524" s="60">
        <v>4.6742000000000002E-4</v>
      </c>
      <c r="BM524" s="60">
        <v>4.6612999999999998E-4</v>
      </c>
      <c r="BN524" s="60">
        <v>4.6485E-4</v>
      </c>
      <c r="BO524" s="60">
        <v>4.6338999999999999E-4</v>
      </c>
      <c r="BP524" s="60">
        <v>4.6197000000000002E-4</v>
      </c>
      <c r="BQ524" s="60">
        <v>4.4483000000000001E-4</v>
      </c>
      <c r="BR524" s="60">
        <v>4.4338E-4</v>
      </c>
      <c r="BS524" s="60">
        <v>4.4201E-4</v>
      </c>
      <c r="BT524" s="60">
        <v>4.3833000000000001E-4</v>
      </c>
      <c r="BU524" s="60">
        <v>4.3444000000000002E-4</v>
      </c>
      <c r="BV524" s="60">
        <v>4.3064999999999998E-4</v>
      </c>
      <c r="BW524" s="60">
        <v>4.2697999999999998E-4</v>
      </c>
      <c r="BX524" s="60">
        <v>4.2345000000000002E-4</v>
      </c>
      <c r="BY524" s="60">
        <v>4.2011000000000001E-4</v>
      </c>
      <c r="BZ524" s="60">
        <v>4.1699E-4</v>
      </c>
      <c r="CA524" s="60">
        <v>4.1417E-4</v>
      </c>
      <c r="CB524" s="60">
        <v>4.1228E-4</v>
      </c>
      <c r="CC524" s="60">
        <v>3.9716000000000003E-4</v>
      </c>
      <c r="CD524" s="60">
        <v>3.9582000000000002E-4</v>
      </c>
      <c r="CE524" s="60">
        <v>3.949E-4</v>
      </c>
      <c r="CF524" s="60">
        <v>3.9449999999999999E-4</v>
      </c>
      <c r="CG524" s="60">
        <v>3.9473999999999998E-4</v>
      </c>
      <c r="CH524" s="60">
        <v>3.9610999999999997E-4</v>
      </c>
      <c r="CI524" s="60">
        <v>3.9846E-4</v>
      </c>
      <c r="CJ524" s="60">
        <v>4.0232000000000001E-4</v>
      </c>
      <c r="CK524" s="60">
        <v>4.0790999999999999E-4</v>
      </c>
      <c r="CL524" s="60">
        <v>4.1564E-4</v>
      </c>
      <c r="CM524" s="60">
        <v>4.2601E-4</v>
      </c>
      <c r="CN524" s="60">
        <v>4.4675999999999998E-4</v>
      </c>
      <c r="CO524" s="60">
        <v>2.8002000000000002E-4</v>
      </c>
      <c r="CP524" s="60">
        <v>3.1100000000000002E-4</v>
      </c>
      <c r="CQ524" s="60">
        <v>3.5757999999999997E-4</v>
      </c>
      <c r="CR524" s="60">
        <v>4.2258999999999998E-4</v>
      </c>
      <c r="CS524" s="60">
        <v>5.1221000000000003E-4</v>
      </c>
      <c r="CT524" s="60">
        <v>6.3429999999999997E-4</v>
      </c>
      <c r="CU524" s="60">
        <v>7.9878000000000002E-4</v>
      </c>
      <c r="CV524" s="60">
        <v>9.6633999999999999E-4</v>
      </c>
      <c r="CW524" s="60">
        <v>1.24489E-3</v>
      </c>
      <c r="CX524" s="60">
        <v>1.61122E-3</v>
      </c>
      <c r="CY524" s="60">
        <v>1.5404500000000001E-3</v>
      </c>
      <c r="CZ524" s="60">
        <v>1.92844E-3</v>
      </c>
      <c r="DA524" s="60">
        <v>2.4091899999999999E-3</v>
      </c>
      <c r="DB524" s="60">
        <v>3.0007900000000001E-3</v>
      </c>
      <c r="DC524" s="60">
        <v>3.7239700000000001E-3</v>
      </c>
      <c r="DD524" s="60">
        <v>4.9399600000000002E-3</v>
      </c>
      <c r="DE524" s="60">
        <v>6.3271400000000002E-3</v>
      </c>
      <c r="DF524" s="60">
        <v>8.0462299999999997E-3</v>
      </c>
      <c r="DG524" s="60">
        <v>9.3714499999999999E-3</v>
      </c>
      <c r="DH524" s="60">
        <v>9.1075900000000005E-3</v>
      </c>
      <c r="DI524" s="60">
        <v>1.157365E-2</v>
      </c>
      <c r="DJ524" s="60">
        <v>1.458195E-2</v>
      </c>
      <c r="DK524" s="60">
        <v>1.8225060000000001E-2</v>
      </c>
      <c r="DL524" s="60">
        <v>2.2610089999999999E-2</v>
      </c>
      <c r="DM524" s="60">
        <v>2.7862660000000001E-2</v>
      </c>
      <c r="DN524" s="60">
        <v>3.4132040000000002E-2</v>
      </c>
      <c r="DO524" s="60">
        <v>4.1597660000000002E-2</v>
      </c>
      <c r="DP524" s="60">
        <v>5.0476989999999999E-2</v>
      </c>
      <c r="DQ524" s="60">
        <v>6.1035350000000002E-2</v>
      </c>
      <c r="DR524" s="60">
        <v>7.3366589999999995E-2</v>
      </c>
      <c r="DS524" s="60">
        <v>8.8486999999999996E-2</v>
      </c>
      <c r="DT524" s="60">
        <v>0.10661669999999999</v>
      </c>
      <c r="DU524" s="60">
        <v>0.12840571000000001</v>
      </c>
      <c r="DV524" s="60">
        <v>0.15465261</v>
      </c>
      <c r="DW524" s="60">
        <v>0.1863291</v>
      </c>
      <c r="DX524" s="60">
        <v>0.22460363</v>
      </c>
      <c r="DY524" s="60">
        <v>0.26265939999999999</v>
      </c>
      <c r="DZ524" s="60">
        <v>0.3072358</v>
      </c>
      <c r="EA524" s="60">
        <v>0.36766241999999999</v>
      </c>
      <c r="EB524" s="60">
        <v>0.43221442999999998</v>
      </c>
      <c r="EC524" s="60">
        <v>0.51009863</v>
      </c>
      <c r="ED524" s="60">
        <v>0.60152351000000004</v>
      </c>
      <c r="EE524" s="60">
        <v>0.70839059999999998</v>
      </c>
      <c r="EF524" s="60">
        <v>0.83268699999999995</v>
      </c>
      <c r="EG524" s="60">
        <v>0.97643409999999997</v>
      </c>
      <c r="EH524" s="60">
        <v>1.1416202</v>
      </c>
      <c r="EI524" s="60">
        <v>1.3301190000000001</v>
      </c>
      <c r="EJ524" s="60">
        <v>1.5435909999999999</v>
      </c>
      <c r="EK524" s="60">
        <v>1.783379</v>
      </c>
      <c r="EL524" s="60">
        <v>2.0503900000000002</v>
      </c>
      <c r="EM524" s="60">
        <v>2.4688531999999999</v>
      </c>
      <c r="EN524" s="60">
        <v>2.9363429999999999</v>
      </c>
      <c r="EO524" s="60">
        <v>3.3021142000000001</v>
      </c>
      <c r="EP524" s="60">
        <v>3.6896580000000001</v>
      </c>
      <c r="EQ524" s="60">
        <v>4.0953273000000001</v>
      </c>
      <c r="ER524" s="60">
        <v>4.5144979999999997</v>
      </c>
      <c r="ES524" s="60">
        <v>5.0830970000000004</v>
      </c>
      <c r="ET524" s="60">
        <v>5.6455273000000004</v>
      </c>
      <c r="EU524" s="60">
        <v>6.2576742000000003</v>
      </c>
      <c r="EV524" s="60">
        <v>6.8069160000000002</v>
      </c>
      <c r="EW524" s="60">
        <v>7.2671441999999997</v>
      </c>
      <c r="EX524" s="60">
        <v>7.6159020000000002</v>
      </c>
      <c r="EY524" s="60">
        <v>7.8362264000000001</v>
      </c>
      <c r="EZ524" s="60">
        <v>7.9180054000000002</v>
      </c>
      <c r="FA524" s="60">
        <v>7.8586853999999997</v>
      </c>
      <c r="FB524" s="60">
        <v>7.6632870999999998</v>
      </c>
      <c r="FC524" s="60">
        <v>7.3437614</v>
      </c>
      <c r="FD524" s="60">
        <v>6.9177869999999997</v>
      </c>
      <c r="FE524" s="60">
        <v>6.4071819999999997</v>
      </c>
      <c r="FF524" s="60">
        <v>5.8361023999999997</v>
      </c>
      <c r="FG524" s="60">
        <v>5.2841690999999997</v>
      </c>
      <c r="FH524" s="60">
        <v>4.7190779999999997</v>
      </c>
      <c r="FI524" s="60">
        <v>4.1574309999999999</v>
      </c>
      <c r="FJ524" s="60">
        <v>3.6136132999999999</v>
      </c>
      <c r="FK524" s="60">
        <v>3.0993431999999999</v>
      </c>
      <c r="FL524" s="60">
        <v>2.6234473999999999</v>
      </c>
      <c r="FM524" s="60">
        <v>2.1918660999999999</v>
      </c>
      <c r="FN524" s="60">
        <v>1.8078380000000001</v>
      </c>
      <c r="FO524" s="60">
        <v>1.5292123</v>
      </c>
      <c r="FP524" s="60">
        <v>1.2821594000000001</v>
      </c>
      <c r="FQ524" s="60">
        <v>1.0869420000000001</v>
      </c>
      <c r="FR524" s="60">
        <v>0.91487180000000001</v>
      </c>
      <c r="FS524" s="60">
        <v>0.76456480000000004</v>
      </c>
      <c r="FT524" s="60">
        <v>0.63442270999999995</v>
      </c>
      <c r="FU524" s="60">
        <v>0.52271294000000001</v>
      </c>
      <c r="FV524" s="60">
        <v>0.42763859999999998</v>
      </c>
      <c r="FW524" s="60">
        <v>0.34739829999999999</v>
      </c>
      <c r="FX524" s="60">
        <v>0.28023540000000002</v>
      </c>
      <c r="FY524" s="60">
        <v>0.2244757</v>
      </c>
      <c r="FZ524" s="60">
        <v>0.17855509999999999</v>
      </c>
      <c r="GA524" s="60">
        <v>0.1410381</v>
      </c>
      <c r="GB524" s="60">
        <v>0.1106282</v>
      </c>
      <c r="GC524" s="60">
        <v>8.617147E-2</v>
      </c>
      <c r="GD524" s="60">
        <v>6.6654889999999994E-2</v>
      </c>
      <c r="GE524" s="60">
        <v>5.120036E-2</v>
      </c>
      <c r="GF524" s="60">
        <v>3.9055979999999997E-2</v>
      </c>
      <c r="GG524" s="60">
        <v>2.7372250000000001E-2</v>
      </c>
      <c r="GH524" s="60">
        <v>1.9915229999999999E-2</v>
      </c>
      <c r="GI524" s="60">
        <v>1.4369949999999999E-2</v>
      </c>
      <c r="GJ524" s="60">
        <v>1.1495689999999999E-2</v>
      </c>
      <c r="GK524" s="60">
        <v>7.4542999999999996E-3</v>
      </c>
      <c r="GL524" s="60">
        <v>4.2922999999999998E-3</v>
      </c>
      <c r="GM524" s="60">
        <v>2.41048E-3</v>
      </c>
      <c r="GN524" s="60">
        <v>1.36962E-3</v>
      </c>
      <c r="GO524" s="60">
        <v>7.6626000000000005E-4</v>
      </c>
      <c r="GP524" s="60">
        <v>3.9775999999999999E-4</v>
      </c>
      <c r="GQ524" s="60">
        <v>2.0291999999999999E-4</v>
      </c>
      <c r="GR524" s="60">
        <v>1.0175000000000001E-4</v>
      </c>
      <c r="GS524" s="60">
        <v>5.0160000000000001E-5</v>
      </c>
    </row>
    <row r="525" spans="1:201" x14ac:dyDescent="0.2">
      <c r="A525" s="70">
        <v>42226.711689814816</v>
      </c>
      <c r="B525" s="60">
        <v>0</v>
      </c>
      <c r="C525" s="60">
        <v>4.7847999999999999E-4</v>
      </c>
      <c r="D525" s="60">
        <v>5.8750000000000002E-4</v>
      </c>
      <c r="E525" s="60">
        <v>6.0300000000000002E-4</v>
      </c>
      <c r="F525" s="60">
        <v>6.0990999999999997E-4</v>
      </c>
      <c r="G525" s="60">
        <v>7.1493999999999995E-4</v>
      </c>
      <c r="H525" s="60">
        <v>8.1315999999999995E-4</v>
      </c>
      <c r="I525" s="60">
        <v>9.0481000000000003E-4</v>
      </c>
      <c r="J525" s="60">
        <v>9.9014999999999997E-4</v>
      </c>
      <c r="K525" s="60">
        <v>9.0078000000000001E-4</v>
      </c>
      <c r="L525" s="60">
        <v>9.5450999999999999E-4</v>
      </c>
      <c r="M525" s="60">
        <v>8.6950000000000005E-4</v>
      </c>
      <c r="N525" s="60">
        <v>9.0534999999999997E-4</v>
      </c>
      <c r="O525" s="60">
        <v>9.3908999999999996E-4</v>
      </c>
      <c r="P525" s="60">
        <v>9.7079000000000002E-4</v>
      </c>
      <c r="Q525" s="60">
        <v>1.01702E-3</v>
      </c>
      <c r="R525" s="60">
        <v>1.05853E-3</v>
      </c>
      <c r="S525" s="60">
        <v>1.09559E-3</v>
      </c>
      <c r="T525" s="60">
        <v>1.12846E-3</v>
      </c>
      <c r="U525" s="60">
        <v>1.02297E-3</v>
      </c>
      <c r="V525" s="60">
        <v>9.4079999999999999E-4</v>
      </c>
      <c r="W525" s="60">
        <v>9.5640000000000005E-4</v>
      </c>
      <c r="X525" s="60">
        <v>9.7019000000000001E-4</v>
      </c>
      <c r="Y525" s="60">
        <v>9.8225999999999999E-4</v>
      </c>
      <c r="Z525" s="60">
        <v>9.9270999999999995E-4</v>
      </c>
      <c r="AA525" s="60">
        <v>1.0016199999999999E-3</v>
      </c>
      <c r="AB525" s="60">
        <v>1.0090800000000001E-3</v>
      </c>
      <c r="AC525" s="60">
        <v>1.01515E-3</v>
      </c>
      <c r="AD525" s="60">
        <v>9.2977000000000001E-4</v>
      </c>
      <c r="AE525" s="60">
        <v>9.3225000000000003E-4</v>
      </c>
      <c r="AF525" s="60">
        <v>9.2261999999999997E-4</v>
      </c>
      <c r="AG525" s="60">
        <v>9.1158000000000005E-4</v>
      </c>
      <c r="AH525" s="60">
        <v>8.9933000000000005E-4</v>
      </c>
      <c r="AI525" s="60">
        <v>8.8601999999999995E-4</v>
      </c>
      <c r="AJ525" s="60">
        <v>8.7180999999999999E-4</v>
      </c>
      <c r="AK525" s="60">
        <v>8.5683000000000005E-4</v>
      </c>
      <c r="AL525" s="60">
        <v>7.7833000000000004E-4</v>
      </c>
      <c r="AM525" s="60">
        <v>7.6842000000000002E-4</v>
      </c>
      <c r="AN525" s="60">
        <v>7.5834999999999997E-4</v>
      </c>
      <c r="AO525" s="60">
        <v>7.4815000000000005E-4</v>
      </c>
      <c r="AP525" s="60">
        <v>7.3782999999999997E-4</v>
      </c>
      <c r="AQ525" s="60">
        <v>7.2740999999999995E-4</v>
      </c>
      <c r="AR525" s="60">
        <v>7.1692999999999995E-4</v>
      </c>
      <c r="AS525" s="60">
        <v>7.0638999999999999E-4</v>
      </c>
      <c r="AT525" s="60">
        <v>6.4621000000000004E-4</v>
      </c>
      <c r="AU525" s="60">
        <v>6.1450000000000003E-4</v>
      </c>
      <c r="AV525" s="60">
        <v>6.0641000000000004E-4</v>
      </c>
      <c r="AW525" s="60">
        <v>5.9829000000000002E-4</v>
      </c>
      <c r="AX525" s="60">
        <v>5.9013000000000002E-4</v>
      </c>
      <c r="AY525" s="60">
        <v>5.8195999999999996E-4</v>
      </c>
      <c r="AZ525" s="60">
        <v>5.5396000000000004E-4</v>
      </c>
      <c r="BA525" s="60">
        <v>5.4639000000000001E-4</v>
      </c>
      <c r="BB525" s="60">
        <v>5.3591999999999995E-4</v>
      </c>
      <c r="BC525" s="60">
        <v>5.3390999999999996E-4</v>
      </c>
      <c r="BD525" s="60">
        <v>5.3193000000000001E-4</v>
      </c>
      <c r="BE525" s="60">
        <v>5.1225000000000001E-4</v>
      </c>
      <c r="BF525" s="60">
        <v>5.1117999999999997E-4</v>
      </c>
      <c r="BG525" s="60">
        <v>5.0934999999999999E-4</v>
      </c>
      <c r="BH525" s="60">
        <v>5.0752999999999996E-4</v>
      </c>
      <c r="BI525" s="60">
        <v>5.0571999999999998E-4</v>
      </c>
      <c r="BJ525" s="60">
        <v>4.8774000000000002E-4</v>
      </c>
      <c r="BK525" s="60">
        <v>4.6874999999999998E-4</v>
      </c>
      <c r="BL525" s="60">
        <v>4.6743000000000002E-4</v>
      </c>
      <c r="BM525" s="60">
        <v>4.6612999999999998E-4</v>
      </c>
      <c r="BN525" s="60">
        <v>4.6485E-4</v>
      </c>
      <c r="BO525" s="60">
        <v>4.6338999999999999E-4</v>
      </c>
      <c r="BP525" s="60">
        <v>4.6195999999999997E-4</v>
      </c>
      <c r="BQ525" s="60">
        <v>4.4482000000000001E-4</v>
      </c>
      <c r="BR525" s="60">
        <v>4.4335000000000002E-4</v>
      </c>
      <c r="BS525" s="60">
        <v>4.4195999999999998E-4</v>
      </c>
      <c r="BT525" s="60">
        <v>4.3826E-4</v>
      </c>
      <c r="BU525" s="60">
        <v>4.3435000000000001E-4</v>
      </c>
      <c r="BV525" s="60">
        <v>4.3052999999999999E-4</v>
      </c>
      <c r="BW525" s="60">
        <v>4.2682000000000001E-4</v>
      </c>
      <c r="BX525" s="60">
        <v>4.2325000000000002E-4</v>
      </c>
      <c r="BY525" s="60">
        <v>4.1983999999999999E-4</v>
      </c>
      <c r="BZ525" s="60">
        <v>4.1664000000000002E-4</v>
      </c>
      <c r="CA525" s="60">
        <v>4.1371000000000002E-4</v>
      </c>
      <c r="CB525" s="60">
        <v>4.1167999999999999E-4</v>
      </c>
      <c r="CC525" s="60">
        <v>3.9646000000000001E-4</v>
      </c>
      <c r="CD525" s="60">
        <v>3.9494999999999998E-4</v>
      </c>
      <c r="CE525" s="60">
        <v>3.9382000000000002E-4</v>
      </c>
      <c r="CF525" s="60">
        <v>3.9316999999999998E-4</v>
      </c>
      <c r="CG525" s="60">
        <v>3.9309000000000002E-4</v>
      </c>
      <c r="CH525" s="60">
        <v>3.9407E-4</v>
      </c>
      <c r="CI525" s="60">
        <v>3.9593000000000001E-4</v>
      </c>
      <c r="CJ525" s="60">
        <v>3.9915000000000003E-4</v>
      </c>
      <c r="CK525" s="60">
        <v>4.0392999999999999E-4</v>
      </c>
      <c r="CL525" s="60">
        <v>4.1065999999999997E-4</v>
      </c>
      <c r="CM525" s="60">
        <v>4.1979000000000002E-4</v>
      </c>
      <c r="CN525" s="60">
        <v>4.3836E-4</v>
      </c>
      <c r="CO525" s="60">
        <v>2.7314E-4</v>
      </c>
      <c r="CP525" s="60">
        <v>3.0132999999999999E-4</v>
      </c>
      <c r="CQ525" s="60">
        <v>3.4384999999999998E-4</v>
      </c>
      <c r="CR525" s="60">
        <v>4.0339E-4</v>
      </c>
      <c r="CS525" s="60">
        <v>4.8567E-4</v>
      </c>
      <c r="CT525" s="60">
        <v>5.9803000000000005E-4</v>
      </c>
      <c r="CU525" s="60">
        <v>7.4976999999999997E-4</v>
      </c>
      <c r="CV525" s="60">
        <v>9.0461999999999997E-4</v>
      </c>
      <c r="CW525" s="60">
        <v>1.16263E-3</v>
      </c>
      <c r="CX525" s="60">
        <v>1.5027E-3</v>
      </c>
      <c r="CY525" s="60">
        <v>1.4372E-3</v>
      </c>
      <c r="CZ525" s="60">
        <v>1.7991299999999999E-3</v>
      </c>
      <c r="DA525" s="60">
        <v>2.2484200000000001E-3</v>
      </c>
      <c r="DB525" s="60">
        <v>2.8022899999999998E-3</v>
      </c>
      <c r="DC525" s="60">
        <v>3.48051E-3</v>
      </c>
      <c r="DD525" s="60">
        <v>4.6235399999999998E-3</v>
      </c>
      <c r="DE525" s="60">
        <v>5.93007E-3</v>
      </c>
      <c r="DF525" s="60">
        <v>7.5522799999999998E-3</v>
      </c>
      <c r="DG525" s="60">
        <v>8.8042499999999996E-3</v>
      </c>
      <c r="DH525" s="60">
        <v>8.5711799999999994E-3</v>
      </c>
      <c r="DI525" s="60">
        <v>1.091084E-2</v>
      </c>
      <c r="DJ525" s="60">
        <v>1.376985E-2</v>
      </c>
      <c r="DK525" s="60">
        <v>1.7237430000000002E-2</v>
      </c>
      <c r="DL525" s="60">
        <v>2.1416480000000002E-2</v>
      </c>
      <c r="DM525" s="60">
        <v>2.6427309999999999E-2</v>
      </c>
      <c r="DN525" s="60">
        <v>3.2412440000000001E-2</v>
      </c>
      <c r="DO525" s="60">
        <v>3.9542649999999999E-2</v>
      </c>
      <c r="DP525" s="60">
        <v>4.8024560000000001E-2</v>
      </c>
      <c r="DQ525" s="60">
        <v>5.8109750000000002E-2</v>
      </c>
      <c r="DR525" s="60">
        <v>6.989107E-2</v>
      </c>
      <c r="DS525" s="60">
        <v>8.4319149999999995E-2</v>
      </c>
      <c r="DT525" s="60">
        <v>0.1016085</v>
      </c>
      <c r="DU525" s="60">
        <v>0.1223741</v>
      </c>
      <c r="DV525" s="60">
        <v>0.14737220000000001</v>
      </c>
      <c r="DW525" s="60">
        <v>0.17752493</v>
      </c>
      <c r="DX525" s="60">
        <v>0.2139442</v>
      </c>
      <c r="DY525" s="60">
        <v>0.25014831999999998</v>
      </c>
      <c r="DZ525" s="60">
        <v>0.29255560000000003</v>
      </c>
      <c r="EA525" s="60">
        <v>0.35005742000000001</v>
      </c>
      <c r="EB525" s="60">
        <v>0.41154462000000003</v>
      </c>
      <c r="EC525" s="60">
        <v>0.48571982000000002</v>
      </c>
      <c r="ED525" s="60">
        <v>0.57286709999999996</v>
      </c>
      <c r="EE525" s="60">
        <v>0.67484650000000002</v>
      </c>
      <c r="EF525" s="60">
        <v>0.79361530000000002</v>
      </c>
      <c r="EG525" s="60">
        <v>0.93118100000000004</v>
      </c>
      <c r="EH525" s="60">
        <v>1.0895391000000001</v>
      </c>
      <c r="EI525" s="60">
        <v>1.270597</v>
      </c>
      <c r="EJ525" s="60">
        <v>1.4760789999999999</v>
      </c>
      <c r="EK525" s="60">
        <v>1.707427</v>
      </c>
      <c r="EL525" s="60">
        <v>1.965684</v>
      </c>
      <c r="EM525" s="60">
        <v>2.3720439999999998</v>
      </c>
      <c r="EN525" s="60">
        <v>2.8279480000000001</v>
      </c>
      <c r="EO525" s="60">
        <v>3.1857793000000001</v>
      </c>
      <c r="EP525" s="60">
        <v>3.5662129999999999</v>
      </c>
      <c r="EQ525" s="60">
        <v>3.9659121000000002</v>
      </c>
      <c r="ER525" s="60">
        <v>4.3805680000000002</v>
      </c>
      <c r="ES525" s="60">
        <v>4.9464569999999997</v>
      </c>
      <c r="ET525" s="60">
        <v>5.5100230000000003</v>
      </c>
      <c r="EU525" s="60">
        <v>6.1291073999999997</v>
      </c>
      <c r="EV525" s="60">
        <v>6.6910381000000001</v>
      </c>
      <c r="EW525" s="60">
        <v>7.1693892000000004</v>
      </c>
      <c r="EX525" s="60">
        <v>7.5409389999999998</v>
      </c>
      <c r="EY525" s="60">
        <v>7.7875759999999996</v>
      </c>
      <c r="EZ525" s="60">
        <v>7.8977570000000004</v>
      </c>
      <c r="FA525" s="60">
        <v>7.8673630000000001</v>
      </c>
      <c r="FB525" s="60">
        <v>7.6998499999999996</v>
      </c>
      <c r="FC525" s="60">
        <v>7.4057459999999997</v>
      </c>
      <c r="FD525" s="60">
        <v>7.001563</v>
      </c>
      <c r="FE525" s="60">
        <v>6.5082811999999999</v>
      </c>
      <c r="FF525" s="60">
        <v>5.949592</v>
      </c>
      <c r="FG525" s="60">
        <v>5.4047359999999998</v>
      </c>
      <c r="FH525" s="60">
        <v>4.8426780000000003</v>
      </c>
      <c r="FI525" s="60">
        <v>4.2803639999999996</v>
      </c>
      <c r="FJ525" s="60">
        <v>3.7326830000000002</v>
      </c>
      <c r="FK525" s="60">
        <v>3.2119499999999999</v>
      </c>
      <c r="FL525" s="60">
        <v>2.7276359999999999</v>
      </c>
      <c r="FM525" s="60">
        <v>2.2863254</v>
      </c>
      <c r="FN525" s="60">
        <v>1.891856</v>
      </c>
      <c r="FO525" s="60">
        <v>1.6045853999999999</v>
      </c>
      <c r="FP525" s="60">
        <v>1.3489709999999999</v>
      </c>
      <c r="FQ525" s="60">
        <v>1.1463601000000001</v>
      </c>
      <c r="FR525" s="60">
        <v>0.96722989999999998</v>
      </c>
      <c r="FS525" s="60">
        <v>0.81028770999999999</v>
      </c>
      <c r="FT525" s="60">
        <v>0.6740003</v>
      </c>
      <c r="FU525" s="60">
        <v>0.55667560999999999</v>
      </c>
      <c r="FV525" s="60">
        <v>0.45653589999999999</v>
      </c>
      <c r="FW525" s="60">
        <v>0.37178080000000002</v>
      </c>
      <c r="FX525" s="60">
        <v>0.3006394</v>
      </c>
      <c r="FY525" s="60">
        <v>0.24141192</v>
      </c>
      <c r="FZ525" s="60">
        <v>0.19250030000000001</v>
      </c>
      <c r="GA525" s="60">
        <v>0.1524296</v>
      </c>
      <c r="GB525" s="60">
        <v>0.11986052</v>
      </c>
      <c r="GC525" s="60">
        <v>9.3595730000000002E-2</v>
      </c>
      <c r="GD525" s="60">
        <v>7.2579069999999996E-2</v>
      </c>
      <c r="GE525" s="60">
        <v>5.589131E-2</v>
      </c>
      <c r="GF525" s="60">
        <v>4.2742120000000002E-2</v>
      </c>
      <c r="GG525" s="60">
        <v>3.004921E-2</v>
      </c>
      <c r="GH525" s="60">
        <v>2.1923910000000001E-2</v>
      </c>
      <c r="GI525" s="60">
        <v>1.5863680000000002E-2</v>
      </c>
      <c r="GJ525" s="60">
        <v>1.271591E-2</v>
      </c>
      <c r="GK525" s="60">
        <v>8.2738699999999991E-3</v>
      </c>
      <c r="GL525" s="60">
        <v>4.7834899999999996E-3</v>
      </c>
      <c r="GM525" s="60">
        <v>2.6972799999999998E-3</v>
      </c>
      <c r="GN525" s="60">
        <v>1.5386099999999999E-3</v>
      </c>
      <c r="GO525" s="60">
        <v>8.6419000000000003E-4</v>
      </c>
      <c r="GP525" s="60">
        <v>4.5049000000000001E-4</v>
      </c>
      <c r="GQ525" s="60">
        <v>2.3078000000000001E-4</v>
      </c>
      <c r="GR525" s="60">
        <v>1.1621E-4</v>
      </c>
      <c r="GS525" s="60">
        <v>5.753E-5</v>
      </c>
    </row>
    <row r="526" spans="1:201" x14ac:dyDescent="0.2">
      <c r="A526" s="70">
        <v>42226.722094907411</v>
      </c>
      <c r="B526" s="60">
        <v>0</v>
      </c>
      <c r="C526" s="60">
        <v>4.7859999999999998E-4</v>
      </c>
      <c r="D526" s="60">
        <v>5.8761999999999996E-4</v>
      </c>
      <c r="E526" s="60">
        <v>6.0309999999999997E-4</v>
      </c>
      <c r="F526" s="60">
        <v>6.1003000000000001E-4</v>
      </c>
      <c r="G526" s="60">
        <v>7.1507999999999999E-4</v>
      </c>
      <c r="H526" s="60">
        <v>8.1331000000000003E-4</v>
      </c>
      <c r="I526" s="60">
        <v>9.0498E-4</v>
      </c>
      <c r="J526" s="60">
        <v>9.9032999999999999E-4</v>
      </c>
      <c r="K526" s="60">
        <v>9.0096000000000002E-4</v>
      </c>
      <c r="L526" s="60">
        <v>9.5469000000000001E-4</v>
      </c>
      <c r="M526" s="60">
        <v>8.6967999999999995E-4</v>
      </c>
      <c r="N526" s="60">
        <v>9.0552999999999999E-4</v>
      </c>
      <c r="O526" s="60">
        <v>9.3926999999999997E-4</v>
      </c>
      <c r="P526" s="60">
        <v>9.7097999999999998E-4</v>
      </c>
      <c r="Q526" s="60">
        <v>1.0172200000000001E-3</v>
      </c>
      <c r="R526" s="60">
        <v>1.0587299999999999E-3</v>
      </c>
      <c r="S526" s="60">
        <v>1.0958000000000001E-3</v>
      </c>
      <c r="T526" s="60">
        <v>1.12868E-3</v>
      </c>
      <c r="U526" s="60">
        <v>1.0231699999999999E-3</v>
      </c>
      <c r="V526" s="60">
        <v>9.4107000000000001E-4</v>
      </c>
      <c r="W526" s="60">
        <v>9.5668000000000001E-4</v>
      </c>
      <c r="X526" s="60">
        <v>9.7046999999999997E-4</v>
      </c>
      <c r="Y526" s="60">
        <v>9.8255E-4</v>
      </c>
      <c r="Z526" s="60">
        <v>9.9299999999999996E-4</v>
      </c>
      <c r="AA526" s="60">
        <v>1.0019199999999999E-3</v>
      </c>
      <c r="AB526" s="60">
        <v>1.00938E-3</v>
      </c>
      <c r="AC526" s="60">
        <v>1.01545E-3</v>
      </c>
      <c r="AD526" s="60">
        <v>9.3011999999999999E-4</v>
      </c>
      <c r="AE526" s="60">
        <v>9.3260000000000001E-4</v>
      </c>
      <c r="AF526" s="60">
        <v>9.2296999999999995E-4</v>
      </c>
      <c r="AG526" s="60">
        <v>9.1193000000000003E-4</v>
      </c>
      <c r="AH526" s="60">
        <v>8.9966000000000004E-4</v>
      </c>
      <c r="AI526" s="60">
        <v>8.8634E-4</v>
      </c>
      <c r="AJ526" s="60">
        <v>8.7211000000000005E-4</v>
      </c>
      <c r="AK526" s="60">
        <v>8.5711999999999995E-4</v>
      </c>
      <c r="AL526" s="60">
        <v>7.7862000000000005E-4</v>
      </c>
      <c r="AM526" s="60">
        <v>7.6871000000000003E-4</v>
      </c>
      <c r="AN526" s="60">
        <v>7.5862E-4</v>
      </c>
      <c r="AO526" s="60">
        <v>7.4839999999999998E-4</v>
      </c>
      <c r="AP526" s="60">
        <v>7.3806999999999996E-4</v>
      </c>
      <c r="AQ526" s="60">
        <v>7.2763999999999999E-4</v>
      </c>
      <c r="AR526" s="60">
        <v>7.1714999999999995E-4</v>
      </c>
      <c r="AS526" s="60">
        <v>7.0660000000000004E-4</v>
      </c>
      <c r="AT526" s="60">
        <v>6.4639999999999999E-4</v>
      </c>
      <c r="AU526" s="60">
        <v>6.1465000000000001E-4</v>
      </c>
      <c r="AV526" s="60">
        <v>6.0654999999999997E-4</v>
      </c>
      <c r="AW526" s="60">
        <v>5.9840999999999996E-4</v>
      </c>
      <c r="AX526" s="60">
        <v>5.9024999999999995E-4</v>
      </c>
      <c r="AY526" s="60">
        <v>5.8206000000000002E-4</v>
      </c>
      <c r="AZ526" s="60">
        <v>5.5402999999999995E-4</v>
      </c>
      <c r="BA526" s="60">
        <v>5.4644999999999997E-4</v>
      </c>
      <c r="BB526" s="60">
        <v>5.3596999999999998E-4</v>
      </c>
      <c r="BC526" s="60">
        <v>5.3395999999999999E-4</v>
      </c>
      <c r="BD526" s="60">
        <v>5.3198999999999998E-4</v>
      </c>
      <c r="BE526" s="60">
        <v>5.1228000000000005E-4</v>
      </c>
      <c r="BF526" s="60">
        <v>5.1121000000000001E-4</v>
      </c>
      <c r="BG526" s="60">
        <v>5.0938000000000003E-4</v>
      </c>
      <c r="BH526" s="60">
        <v>5.0756E-4</v>
      </c>
      <c r="BI526" s="60">
        <v>5.0575000000000001E-4</v>
      </c>
      <c r="BJ526" s="60">
        <v>4.8774000000000002E-4</v>
      </c>
      <c r="BK526" s="60">
        <v>4.6877000000000003E-4</v>
      </c>
      <c r="BL526" s="60">
        <v>4.6745000000000001E-4</v>
      </c>
      <c r="BM526" s="60">
        <v>4.6613999999999998E-4</v>
      </c>
      <c r="BN526" s="60">
        <v>4.6485999999999999E-4</v>
      </c>
      <c r="BO526" s="60">
        <v>4.6338E-4</v>
      </c>
      <c r="BP526" s="60">
        <v>4.6194999999999998E-4</v>
      </c>
      <c r="BQ526" s="60">
        <v>4.4481000000000002E-4</v>
      </c>
      <c r="BR526" s="60">
        <v>4.4333000000000003E-4</v>
      </c>
      <c r="BS526" s="60">
        <v>4.4192E-4</v>
      </c>
      <c r="BT526" s="60">
        <v>4.3820000000000003E-4</v>
      </c>
      <c r="BU526" s="60">
        <v>4.3427E-4</v>
      </c>
      <c r="BV526" s="60">
        <v>4.3041999999999999E-4</v>
      </c>
      <c r="BW526" s="60">
        <v>4.2667999999999997E-4</v>
      </c>
      <c r="BX526" s="60">
        <v>4.2306000000000001E-4</v>
      </c>
      <c r="BY526" s="60">
        <v>4.1959000000000001E-4</v>
      </c>
      <c r="BZ526" s="60">
        <v>4.1632000000000003E-4</v>
      </c>
      <c r="CA526" s="60">
        <v>4.1329000000000002E-4</v>
      </c>
      <c r="CB526" s="60">
        <v>4.1114E-4</v>
      </c>
      <c r="CC526" s="60">
        <v>3.9583000000000001E-4</v>
      </c>
      <c r="CD526" s="60">
        <v>3.9417E-4</v>
      </c>
      <c r="CE526" s="60">
        <v>3.9284999999999998E-4</v>
      </c>
      <c r="CF526" s="60">
        <v>3.9196000000000001E-4</v>
      </c>
      <c r="CG526" s="60">
        <v>3.9159999999999998E-4</v>
      </c>
      <c r="CH526" s="60">
        <v>3.9221999999999998E-4</v>
      </c>
      <c r="CI526" s="60">
        <v>3.9364000000000001E-4</v>
      </c>
      <c r="CJ526" s="60">
        <v>3.9627E-4</v>
      </c>
      <c r="CK526" s="60">
        <v>4.0032000000000002E-4</v>
      </c>
      <c r="CL526" s="60">
        <v>4.0613999999999998E-4</v>
      </c>
      <c r="CM526" s="60">
        <v>4.1414000000000002E-4</v>
      </c>
      <c r="CN526" s="60">
        <v>4.3072E-4</v>
      </c>
      <c r="CO526" s="60">
        <v>2.6689999999999998E-4</v>
      </c>
      <c r="CP526" s="60">
        <v>2.9252E-4</v>
      </c>
      <c r="CQ526" s="60">
        <v>3.3132000000000002E-4</v>
      </c>
      <c r="CR526" s="60">
        <v>3.8579E-4</v>
      </c>
      <c r="CS526" s="60">
        <v>4.6128E-4</v>
      </c>
      <c r="CT526" s="60">
        <v>5.6464000000000004E-4</v>
      </c>
      <c r="CU526" s="60">
        <v>7.0454000000000003E-4</v>
      </c>
      <c r="CV526" s="60">
        <v>8.4756000000000002E-4</v>
      </c>
      <c r="CW526" s="60">
        <v>1.0864099999999999E-3</v>
      </c>
      <c r="CX526" s="60">
        <v>1.4019099999999999E-3</v>
      </c>
      <c r="CY526" s="60">
        <v>1.3410500000000001E-3</v>
      </c>
      <c r="CZ526" s="60">
        <v>1.6785000000000001E-3</v>
      </c>
      <c r="DA526" s="60">
        <v>2.0981699999999999E-3</v>
      </c>
      <c r="DB526" s="60">
        <v>2.6164299999999999E-3</v>
      </c>
      <c r="DC526" s="60">
        <v>3.25217E-3</v>
      </c>
      <c r="DD526" s="60">
        <v>4.3260800000000004E-3</v>
      </c>
      <c r="DE526" s="60">
        <v>5.5560399999999999E-3</v>
      </c>
      <c r="DF526" s="60">
        <v>7.0861099999999996E-3</v>
      </c>
      <c r="DG526" s="60">
        <v>8.2683199999999991E-3</v>
      </c>
      <c r="DH526" s="60">
        <v>8.0633700000000003E-3</v>
      </c>
      <c r="DI526" s="60">
        <v>1.028214E-2</v>
      </c>
      <c r="DJ526" s="60">
        <v>1.299821E-2</v>
      </c>
      <c r="DK526" s="60">
        <v>1.6297530000000001E-2</v>
      </c>
      <c r="DL526" s="60">
        <v>2.0279060000000002E-2</v>
      </c>
      <c r="DM526" s="60">
        <v>2.5058110000000001E-2</v>
      </c>
      <c r="DN526" s="60">
        <v>3.0770829999999999E-2</v>
      </c>
      <c r="DO526" s="60">
        <v>3.7579910000000001E-2</v>
      </c>
      <c r="DP526" s="60">
        <v>4.568171E-2</v>
      </c>
      <c r="DQ526" s="60">
        <v>5.5314910000000002E-2</v>
      </c>
      <c r="DR526" s="60">
        <v>6.6571329999999998E-2</v>
      </c>
      <c r="DS526" s="60">
        <v>8.0339859999999999E-2</v>
      </c>
      <c r="DT526" s="60">
        <v>9.6829579999999998E-2</v>
      </c>
      <c r="DU526" s="60">
        <v>0.1166222</v>
      </c>
      <c r="DV526" s="60">
        <v>0.14043362000000001</v>
      </c>
      <c r="DW526" s="60">
        <v>0.16913861999999999</v>
      </c>
      <c r="DX526" s="60">
        <v>0.20379441000000001</v>
      </c>
      <c r="DY526" s="60">
        <v>0.23823751000000001</v>
      </c>
      <c r="DZ526" s="60">
        <v>0.27857974000000002</v>
      </c>
      <c r="EA526" s="60">
        <v>0.3332927</v>
      </c>
      <c r="EB526" s="60">
        <v>0.39185102999999999</v>
      </c>
      <c r="EC526" s="60">
        <v>0.46247749999999999</v>
      </c>
      <c r="ED526" s="60">
        <v>0.54552250000000002</v>
      </c>
      <c r="EE526" s="60">
        <v>0.64280241000000005</v>
      </c>
      <c r="EF526" s="60">
        <v>0.75624102000000004</v>
      </c>
      <c r="EG526" s="60">
        <v>0.88782680000000003</v>
      </c>
      <c r="EH526" s="60">
        <v>1.0395559999999999</v>
      </c>
      <c r="EI526" s="60">
        <v>1.21336</v>
      </c>
      <c r="EJ526" s="60">
        <v>1.4110193</v>
      </c>
      <c r="EK526" s="60">
        <v>1.6340623999999999</v>
      </c>
      <c r="EL526" s="60">
        <v>1.8836569999999999</v>
      </c>
      <c r="EM526" s="60">
        <v>2.2779213999999999</v>
      </c>
      <c r="EN526" s="60">
        <v>2.722108</v>
      </c>
      <c r="EO526" s="60">
        <v>3.0718171000000001</v>
      </c>
      <c r="EP526" s="60">
        <v>3.4448652000000002</v>
      </c>
      <c r="EQ526" s="60">
        <v>3.838222</v>
      </c>
      <c r="ER526" s="60">
        <v>4.2478889999999998</v>
      </c>
      <c r="ES526" s="60">
        <v>4.8102780000000003</v>
      </c>
      <c r="ET526" s="60">
        <v>5.3740553000000002</v>
      </c>
      <c r="EU526" s="60">
        <v>5.9989122999999998</v>
      </c>
      <c r="EV526" s="60">
        <v>6.5723523999999998</v>
      </c>
      <c r="EW526" s="60">
        <v>7.0677269999999996</v>
      </c>
      <c r="EX526" s="60">
        <v>7.4611429999999999</v>
      </c>
      <c r="EY526" s="60">
        <v>7.7334180000000003</v>
      </c>
      <c r="EZ526" s="60">
        <v>7.8716340000000002</v>
      </c>
      <c r="FA526" s="60">
        <v>7.8701261999999996</v>
      </c>
      <c r="FB526" s="60">
        <v>7.7307810000000003</v>
      </c>
      <c r="FC526" s="60">
        <v>7.4626693</v>
      </c>
      <c r="FD526" s="60">
        <v>7.0810769999999996</v>
      </c>
      <c r="FE526" s="60">
        <v>6.606077</v>
      </c>
      <c r="FF526" s="60">
        <v>6.0608152999999998</v>
      </c>
      <c r="FG526" s="60">
        <v>5.5239900000000004</v>
      </c>
      <c r="FH526" s="60">
        <v>4.9658750999999999</v>
      </c>
      <c r="FI526" s="60">
        <v>4.4037194</v>
      </c>
      <c r="FJ526" s="60">
        <v>3.8528761</v>
      </c>
      <c r="FK526" s="60">
        <v>3.326241</v>
      </c>
      <c r="FL526" s="60">
        <v>2.8339219999999998</v>
      </c>
      <c r="FM526" s="60">
        <v>2.3831481000000001</v>
      </c>
      <c r="FN526" s="60">
        <v>1.9783683999999999</v>
      </c>
      <c r="FO526" s="60">
        <v>1.6824779999999999</v>
      </c>
      <c r="FP526" s="60">
        <v>1.4182589999999999</v>
      </c>
      <c r="FQ526" s="60">
        <v>1.208172</v>
      </c>
      <c r="FR526" s="60">
        <v>1.021863</v>
      </c>
      <c r="FS526" s="60">
        <v>0.85813969999999995</v>
      </c>
      <c r="FT526" s="60">
        <v>0.71554242999999995</v>
      </c>
      <c r="FU526" s="60">
        <v>0.59242731000000004</v>
      </c>
      <c r="FV526" s="60">
        <v>0.48704239999999999</v>
      </c>
      <c r="FW526" s="60">
        <v>0.39759369999999999</v>
      </c>
      <c r="FX526" s="60">
        <v>0.32230081999999999</v>
      </c>
      <c r="FY526" s="60">
        <v>0.2594418</v>
      </c>
      <c r="FZ526" s="60">
        <v>0.20738690000000001</v>
      </c>
      <c r="GA526" s="60">
        <v>0.1646233</v>
      </c>
      <c r="GB526" s="60">
        <v>0.12977</v>
      </c>
      <c r="GC526" s="60">
        <v>0.1015862</v>
      </c>
      <c r="GD526" s="60">
        <v>7.8972319999999999E-2</v>
      </c>
      <c r="GE526" s="60">
        <v>6.0967399999999998E-2</v>
      </c>
      <c r="GF526" s="60">
        <v>4.6741709999999999E-2</v>
      </c>
      <c r="GG526" s="60">
        <v>3.2963510000000001E-2</v>
      </c>
      <c r="GH526" s="60">
        <v>2.411719E-2</v>
      </c>
      <c r="GI526" s="60">
        <v>1.7499520000000001E-2</v>
      </c>
      <c r="GJ526" s="60">
        <v>1.4055E-2</v>
      </c>
      <c r="GK526" s="60">
        <v>9.1765600000000003E-3</v>
      </c>
      <c r="GL526" s="60">
        <v>5.3268100000000004E-3</v>
      </c>
      <c r="GM526" s="60">
        <v>3.0158899999999998E-3</v>
      </c>
      <c r="GN526" s="60">
        <v>1.72711E-3</v>
      </c>
      <c r="GO526" s="60">
        <v>9.7387999999999999E-4</v>
      </c>
      <c r="GP526" s="60">
        <v>5.0980000000000003E-4</v>
      </c>
      <c r="GQ526" s="60">
        <v>2.6226999999999999E-4</v>
      </c>
      <c r="GR526" s="60">
        <v>1.3261999999999999E-4</v>
      </c>
      <c r="GS526" s="60">
        <v>6.5930000000000001E-5</v>
      </c>
    </row>
    <row r="527" spans="1:201" x14ac:dyDescent="0.2">
      <c r="A527" s="70">
        <v>42226.732499999998</v>
      </c>
      <c r="B527" s="60">
        <v>0</v>
      </c>
      <c r="C527" s="60">
        <v>4.7872000000000002E-4</v>
      </c>
      <c r="D527" s="60">
        <v>5.8774000000000001E-4</v>
      </c>
      <c r="E527" s="60">
        <v>6.0320999999999997E-4</v>
      </c>
      <c r="F527" s="60">
        <v>6.1014999999999995E-4</v>
      </c>
      <c r="G527" s="60">
        <v>7.1522000000000003E-4</v>
      </c>
      <c r="H527" s="60">
        <v>8.1346999999999995E-4</v>
      </c>
      <c r="I527" s="60">
        <v>9.0514999999999997E-4</v>
      </c>
      <c r="J527" s="60">
        <v>9.9051E-4</v>
      </c>
      <c r="K527" s="60">
        <v>9.0114000000000004E-4</v>
      </c>
      <c r="L527" s="60">
        <v>9.5487999999999996E-4</v>
      </c>
      <c r="M527" s="60">
        <v>8.6985999999999997E-4</v>
      </c>
      <c r="N527" s="60">
        <v>9.0572000000000005E-4</v>
      </c>
      <c r="O527" s="60">
        <v>9.3946000000000003E-4</v>
      </c>
      <c r="P527" s="60">
        <v>9.7117000000000004E-4</v>
      </c>
      <c r="Q527" s="60">
        <v>1.01742E-3</v>
      </c>
      <c r="R527" s="60">
        <v>1.05894E-3</v>
      </c>
      <c r="S527" s="60">
        <v>1.0960099999999999E-3</v>
      </c>
      <c r="T527" s="60">
        <v>1.12889E-3</v>
      </c>
      <c r="U527" s="60">
        <v>1.0233799999999999E-3</v>
      </c>
      <c r="V527" s="60">
        <v>9.4134999999999998E-4</v>
      </c>
      <c r="W527" s="60">
        <v>9.5695000000000003E-4</v>
      </c>
      <c r="X527" s="60">
        <v>9.7075000000000004E-4</v>
      </c>
      <c r="Y527" s="60">
        <v>9.8283000000000008E-4</v>
      </c>
      <c r="Z527" s="60">
        <v>9.9328999999999997E-4</v>
      </c>
      <c r="AA527" s="60">
        <v>1.0022099999999999E-3</v>
      </c>
      <c r="AB527" s="60">
        <v>1.0096700000000001E-3</v>
      </c>
      <c r="AC527" s="60">
        <v>1.0157499999999999E-3</v>
      </c>
      <c r="AD527" s="60">
        <v>9.3046000000000003E-4</v>
      </c>
      <c r="AE527" s="60">
        <v>9.3294999999999999E-4</v>
      </c>
      <c r="AF527" s="60">
        <v>9.2330999999999999E-4</v>
      </c>
      <c r="AG527" s="60">
        <v>9.1226000000000002E-4</v>
      </c>
      <c r="AH527" s="60">
        <v>8.9999000000000003E-4</v>
      </c>
      <c r="AI527" s="60">
        <v>8.8666000000000005E-4</v>
      </c>
      <c r="AJ527" s="60">
        <v>8.7242000000000005E-4</v>
      </c>
      <c r="AK527" s="60">
        <v>8.5742000000000001E-4</v>
      </c>
      <c r="AL527" s="60">
        <v>7.7892E-4</v>
      </c>
      <c r="AM527" s="60">
        <v>7.6898999999999999E-4</v>
      </c>
      <c r="AN527" s="60">
        <v>7.5889000000000002E-4</v>
      </c>
      <c r="AO527" s="60">
        <v>7.4865999999999995E-4</v>
      </c>
      <c r="AP527" s="60">
        <v>7.3831000000000005E-4</v>
      </c>
      <c r="AQ527" s="60">
        <v>7.2787999999999998E-4</v>
      </c>
      <c r="AR527" s="60">
        <v>7.1737000000000005E-4</v>
      </c>
      <c r="AS527" s="60">
        <v>7.0680000000000005E-4</v>
      </c>
      <c r="AT527" s="60">
        <v>6.4658999999999995E-4</v>
      </c>
      <c r="AU527" s="60">
        <v>6.1479000000000004E-4</v>
      </c>
      <c r="AV527" s="60">
        <v>6.0667999999999996E-4</v>
      </c>
      <c r="AW527" s="60">
        <v>5.9854000000000005E-4</v>
      </c>
      <c r="AX527" s="60">
        <v>5.9035999999999995E-4</v>
      </c>
      <c r="AY527" s="60">
        <v>5.8217000000000002E-4</v>
      </c>
      <c r="AZ527" s="60">
        <v>5.5409999999999997E-4</v>
      </c>
      <c r="BA527" s="60">
        <v>5.4651000000000005E-4</v>
      </c>
      <c r="BB527" s="60">
        <v>5.3602000000000001E-4</v>
      </c>
      <c r="BC527" s="60">
        <v>5.3401000000000002E-4</v>
      </c>
      <c r="BD527" s="60">
        <v>5.3204000000000001E-4</v>
      </c>
      <c r="BE527" s="60">
        <v>5.1230999999999998E-4</v>
      </c>
      <c r="BF527" s="60">
        <v>5.1124000000000005E-4</v>
      </c>
      <c r="BG527" s="60">
        <v>5.0940999999999996E-4</v>
      </c>
      <c r="BH527" s="60">
        <v>5.0759000000000004E-4</v>
      </c>
      <c r="BI527" s="60">
        <v>5.0578000000000005E-4</v>
      </c>
      <c r="BJ527" s="60">
        <v>4.8774000000000002E-4</v>
      </c>
      <c r="BK527" s="60">
        <v>4.6878000000000002E-4</v>
      </c>
      <c r="BL527" s="60">
        <v>4.6746E-4</v>
      </c>
      <c r="BM527" s="60">
        <v>4.6614999999999997E-4</v>
      </c>
      <c r="BN527" s="60">
        <v>4.6485999999999999E-4</v>
      </c>
      <c r="BO527" s="60">
        <v>4.6338E-4</v>
      </c>
      <c r="BP527" s="60">
        <v>4.6193999999999999E-4</v>
      </c>
      <c r="BQ527" s="60">
        <v>4.4480000000000002E-4</v>
      </c>
      <c r="BR527" s="60">
        <v>4.4330999999999998E-4</v>
      </c>
      <c r="BS527" s="60">
        <v>4.4188000000000002E-4</v>
      </c>
      <c r="BT527" s="60">
        <v>4.3815E-4</v>
      </c>
      <c r="BU527" s="60">
        <v>4.3418999999999999E-4</v>
      </c>
      <c r="BV527" s="60">
        <v>4.3031999999999999E-4</v>
      </c>
      <c r="BW527" s="60">
        <v>4.2654999999999999E-4</v>
      </c>
      <c r="BX527" s="60">
        <v>4.2287999999999999E-4</v>
      </c>
      <c r="BY527" s="60">
        <v>4.1936000000000002E-4</v>
      </c>
      <c r="BZ527" s="60">
        <v>4.1602000000000002E-4</v>
      </c>
      <c r="CA527" s="60">
        <v>4.1291E-4</v>
      </c>
      <c r="CB527" s="60">
        <v>4.1064999999999998E-4</v>
      </c>
      <c r="CC527" s="60">
        <v>3.9524999999999999E-4</v>
      </c>
      <c r="CD527" s="60">
        <v>3.9345E-4</v>
      </c>
      <c r="CE527" s="60">
        <v>3.9197E-4</v>
      </c>
      <c r="CF527" s="60">
        <v>3.9086999999999998E-4</v>
      </c>
      <c r="CG527" s="60">
        <v>3.9025000000000003E-4</v>
      </c>
      <c r="CH527" s="60">
        <v>3.9053999999999998E-4</v>
      </c>
      <c r="CI527" s="60">
        <v>3.9156999999999999E-4</v>
      </c>
      <c r="CJ527" s="60">
        <v>3.9366E-4</v>
      </c>
      <c r="CK527" s="60">
        <v>3.9704999999999997E-4</v>
      </c>
      <c r="CL527" s="60">
        <v>4.0203999999999999E-4</v>
      </c>
      <c r="CM527" s="60">
        <v>4.0902000000000001E-4</v>
      </c>
      <c r="CN527" s="60">
        <v>4.2378000000000001E-4</v>
      </c>
      <c r="CO527" s="60">
        <v>2.6123999999999999E-4</v>
      </c>
      <c r="CP527" s="60">
        <v>2.8451000000000003E-4</v>
      </c>
      <c r="CQ527" s="60">
        <v>3.1986999999999999E-4</v>
      </c>
      <c r="CR527" s="60">
        <v>3.6968E-4</v>
      </c>
      <c r="CS527" s="60">
        <v>4.3889999999999999E-4</v>
      </c>
      <c r="CT527" s="60">
        <v>5.3390999999999996E-4</v>
      </c>
      <c r="CU527" s="60">
        <v>6.6282000000000005E-4</v>
      </c>
      <c r="CV527" s="60">
        <v>7.9484E-4</v>
      </c>
      <c r="CW527" s="60">
        <v>1.01582E-3</v>
      </c>
      <c r="CX527" s="60">
        <v>1.3083700000000001E-3</v>
      </c>
      <c r="CY527" s="60">
        <v>1.25158E-3</v>
      </c>
      <c r="CZ527" s="60">
        <v>1.5660299999999999E-3</v>
      </c>
      <c r="DA527" s="60">
        <v>1.9578099999999999E-3</v>
      </c>
      <c r="DB527" s="60">
        <v>2.4425100000000002E-3</v>
      </c>
      <c r="DC527" s="60">
        <v>3.0381100000000001E-3</v>
      </c>
      <c r="DD527" s="60">
        <v>4.0465800000000001E-3</v>
      </c>
      <c r="DE527" s="60">
        <v>5.2038900000000001E-3</v>
      </c>
      <c r="DF527" s="60">
        <v>6.6463499999999997E-3</v>
      </c>
      <c r="DG527" s="60">
        <v>7.7621599999999997E-3</v>
      </c>
      <c r="DH527" s="60">
        <v>7.5828400000000004E-3</v>
      </c>
      <c r="DI527" s="60">
        <v>9.6860599999999998E-3</v>
      </c>
      <c r="DJ527" s="60">
        <v>1.226529E-2</v>
      </c>
      <c r="DK527" s="60">
        <v>1.540338E-2</v>
      </c>
      <c r="DL527" s="60">
        <v>1.9195529999999999E-2</v>
      </c>
      <c r="DM527" s="60">
        <v>2.375234E-2</v>
      </c>
      <c r="DN527" s="60">
        <v>2.9203980000000001E-2</v>
      </c>
      <c r="DO527" s="60">
        <v>3.5705529999999999E-2</v>
      </c>
      <c r="DP527" s="60">
        <v>4.344369E-2</v>
      </c>
      <c r="DQ527" s="60">
        <v>5.2645020000000001E-2</v>
      </c>
      <c r="DR527" s="60">
        <v>6.3400310000000001E-2</v>
      </c>
      <c r="DS527" s="60">
        <v>7.6540349999999993E-2</v>
      </c>
      <c r="DT527" s="60">
        <v>9.2268959999999997E-2</v>
      </c>
      <c r="DU527" s="60">
        <v>0.11113629999999999</v>
      </c>
      <c r="DV527" s="60">
        <v>0.1338201</v>
      </c>
      <c r="DW527" s="60">
        <v>0.16114961999999999</v>
      </c>
      <c r="DX527" s="60">
        <v>0.19412951000000001</v>
      </c>
      <c r="DY527" s="60">
        <v>0.22689809999999999</v>
      </c>
      <c r="DZ527" s="60">
        <v>0.26527503000000002</v>
      </c>
      <c r="EA527" s="60">
        <v>0.31732972999999998</v>
      </c>
      <c r="EB527" s="60">
        <v>0.37309073999999998</v>
      </c>
      <c r="EC527" s="60">
        <v>0.44032381999999998</v>
      </c>
      <c r="ED527" s="60">
        <v>0.51943760999999999</v>
      </c>
      <c r="EE527" s="60">
        <v>0.61220264000000002</v>
      </c>
      <c r="EF527" s="60">
        <v>0.72050599999999998</v>
      </c>
      <c r="EG527" s="60">
        <v>0.84631250000000002</v>
      </c>
      <c r="EH527" s="60">
        <v>0.99161273000000005</v>
      </c>
      <c r="EI527" s="60">
        <v>1.1583559999999999</v>
      </c>
      <c r="EJ527" s="60">
        <v>1.348366</v>
      </c>
      <c r="EK527" s="60">
        <v>1.56325</v>
      </c>
      <c r="EL527" s="60">
        <v>1.8042879999999999</v>
      </c>
      <c r="EM527" s="60">
        <v>2.1864933</v>
      </c>
      <c r="EN527" s="60">
        <v>2.6188614000000001</v>
      </c>
      <c r="EO527" s="60">
        <v>2.9602949999999999</v>
      </c>
      <c r="EP527" s="60">
        <v>3.3257129999999999</v>
      </c>
      <c r="EQ527" s="60">
        <v>3.7123832000000001</v>
      </c>
      <c r="ER527" s="60">
        <v>4.1166210000000003</v>
      </c>
      <c r="ES527" s="60">
        <v>4.6747540000000001</v>
      </c>
      <c r="ET527" s="60">
        <v>5.2378482000000002</v>
      </c>
      <c r="EU527" s="60">
        <v>5.8673310000000001</v>
      </c>
      <c r="EV527" s="60">
        <v>6.4510959999999997</v>
      </c>
      <c r="EW527" s="60">
        <v>6.9623713</v>
      </c>
      <c r="EX527" s="60">
        <v>7.3766860000000003</v>
      </c>
      <c r="EY527" s="60">
        <v>7.6738670000000004</v>
      </c>
      <c r="EZ527" s="60">
        <v>7.8396844000000003</v>
      </c>
      <c r="FA527" s="60">
        <v>7.8669551999999996</v>
      </c>
      <c r="FB527" s="60">
        <v>7.7559950000000004</v>
      </c>
      <c r="FC527" s="60">
        <v>7.5143890000000004</v>
      </c>
      <c r="FD527" s="60">
        <v>7.1561440999999997</v>
      </c>
      <c r="FE527" s="60">
        <v>6.7003550000000001</v>
      </c>
      <c r="FF527" s="60">
        <v>6.1695494000000002</v>
      </c>
      <c r="FG527" s="60">
        <v>5.6417140000000003</v>
      </c>
      <c r="FH527" s="60">
        <v>5.0884679999999998</v>
      </c>
      <c r="FI527" s="60">
        <v>4.5273159999999999</v>
      </c>
      <c r="FJ527" s="60">
        <v>3.9740430999999998</v>
      </c>
      <c r="FK527" s="60">
        <v>3.4421010000000001</v>
      </c>
      <c r="FL527" s="60">
        <v>2.9422242000000001</v>
      </c>
      <c r="FM527" s="60">
        <v>2.4822871000000002</v>
      </c>
      <c r="FN527" s="60">
        <v>2.0673591999999998</v>
      </c>
      <c r="FO527" s="60">
        <v>1.7628952</v>
      </c>
      <c r="FP527" s="60">
        <v>1.4900469999999999</v>
      </c>
      <c r="FQ527" s="60">
        <v>1.2724143000000001</v>
      </c>
      <c r="FR527" s="60">
        <v>1.0788183</v>
      </c>
      <c r="FS527" s="60">
        <v>0.90817581999999997</v>
      </c>
      <c r="FT527" s="60">
        <v>0.75910909999999998</v>
      </c>
      <c r="FU527" s="60">
        <v>0.63003050999999999</v>
      </c>
      <c r="FV527" s="60">
        <v>0.51922093999999996</v>
      </c>
      <c r="FW527" s="60">
        <v>0.42489870000000002</v>
      </c>
      <c r="FX527" s="60">
        <v>0.34527859999999999</v>
      </c>
      <c r="FY527" s="60">
        <v>0.27862041999999998</v>
      </c>
      <c r="FZ527" s="60">
        <v>0.22326570000000001</v>
      </c>
      <c r="GA527" s="60">
        <v>0.1776654</v>
      </c>
      <c r="GB527" s="60">
        <v>0.14039789999999999</v>
      </c>
      <c r="GC527" s="60">
        <v>0.1101792</v>
      </c>
      <c r="GD527" s="60">
        <v>8.5866369999999997E-2</v>
      </c>
      <c r="GE527" s="60">
        <v>6.645595E-2</v>
      </c>
      <c r="GF527" s="60">
        <v>5.1077980000000002E-2</v>
      </c>
      <c r="GG527" s="60">
        <v>3.6133739999999998E-2</v>
      </c>
      <c r="GH527" s="60">
        <v>2.651013E-2</v>
      </c>
      <c r="GI527" s="60">
        <v>1.9289569999999999E-2</v>
      </c>
      <c r="GJ527" s="60">
        <v>1.552336E-2</v>
      </c>
      <c r="GK527" s="60">
        <v>1.017E-2</v>
      </c>
      <c r="GL527" s="60">
        <v>5.9273099999999999E-3</v>
      </c>
      <c r="GM527" s="60">
        <v>3.3695399999999999E-3</v>
      </c>
      <c r="GN527" s="60">
        <v>1.93721E-3</v>
      </c>
      <c r="GO527" s="60">
        <v>1.0966299999999999E-3</v>
      </c>
      <c r="GP527" s="60">
        <v>5.7647999999999998E-4</v>
      </c>
      <c r="GQ527" s="60">
        <v>2.9782000000000002E-4</v>
      </c>
      <c r="GR527" s="60">
        <v>1.5123E-4</v>
      </c>
      <c r="GS527" s="60">
        <v>7.5489999999999997E-5</v>
      </c>
    </row>
    <row r="528" spans="1:201" x14ac:dyDescent="0.2">
      <c r="A528" s="70">
        <v>42226.741099537037</v>
      </c>
      <c r="B528" s="60">
        <v>0</v>
      </c>
      <c r="C528" s="60">
        <v>4.7882000000000003E-4</v>
      </c>
      <c r="D528" s="60">
        <v>5.8783999999999996E-4</v>
      </c>
      <c r="E528" s="60">
        <v>6.0329999999999997E-4</v>
      </c>
      <c r="F528" s="60">
        <v>6.1025999999999995E-4</v>
      </c>
      <c r="G528" s="60">
        <v>7.1533000000000002E-4</v>
      </c>
      <c r="H528" s="60">
        <v>8.1360000000000004E-4</v>
      </c>
      <c r="I528" s="60">
        <v>9.0529E-4</v>
      </c>
      <c r="J528" s="60">
        <v>9.9066999999999992E-4</v>
      </c>
      <c r="K528" s="60">
        <v>9.0129000000000001E-4</v>
      </c>
      <c r="L528" s="60">
        <v>9.5503999999999999E-4</v>
      </c>
      <c r="M528" s="60">
        <v>8.7001000000000005E-4</v>
      </c>
      <c r="N528" s="60">
        <v>9.0587000000000003E-4</v>
      </c>
      <c r="O528" s="60">
        <v>9.3961999999999995E-4</v>
      </c>
      <c r="P528" s="60">
        <v>9.7132999999999996E-4</v>
      </c>
      <c r="Q528" s="60">
        <v>1.0175799999999999E-3</v>
      </c>
      <c r="R528" s="60">
        <v>1.05911E-3</v>
      </c>
      <c r="S528" s="60">
        <v>1.09618E-3</v>
      </c>
      <c r="T528" s="60">
        <v>1.12907E-3</v>
      </c>
      <c r="U528" s="60">
        <v>1.0235400000000001E-3</v>
      </c>
      <c r="V528" s="60">
        <v>9.4156999999999997E-4</v>
      </c>
      <c r="W528" s="60">
        <v>9.5717999999999997E-4</v>
      </c>
      <c r="X528" s="60">
        <v>9.7097999999999998E-4</v>
      </c>
      <c r="Y528" s="60">
        <v>9.8306999999999995E-4</v>
      </c>
      <c r="Z528" s="60">
        <v>9.9353000000000006E-4</v>
      </c>
      <c r="AA528" s="60">
        <v>1.00245E-3</v>
      </c>
      <c r="AB528" s="60">
        <v>1.0099099999999999E-3</v>
      </c>
      <c r="AC528" s="60">
        <v>1.016E-3</v>
      </c>
      <c r="AD528" s="60">
        <v>9.3075000000000005E-4</v>
      </c>
      <c r="AE528" s="60">
        <v>9.3322999999999995E-4</v>
      </c>
      <c r="AF528" s="60">
        <v>9.2358999999999996E-4</v>
      </c>
      <c r="AG528" s="60">
        <v>9.1253999999999999E-4</v>
      </c>
      <c r="AH528" s="60">
        <v>9.0025999999999995E-4</v>
      </c>
      <c r="AI528" s="60">
        <v>8.8692000000000003E-4</v>
      </c>
      <c r="AJ528" s="60">
        <v>8.7268000000000003E-4</v>
      </c>
      <c r="AK528" s="60">
        <v>8.5766E-4</v>
      </c>
      <c r="AL528" s="60">
        <v>7.7917000000000004E-4</v>
      </c>
      <c r="AM528" s="60">
        <v>7.6922000000000004E-4</v>
      </c>
      <c r="AN528" s="60">
        <v>7.5911999999999996E-4</v>
      </c>
      <c r="AO528" s="60">
        <v>7.4887E-4</v>
      </c>
      <c r="AP528" s="60">
        <v>7.3852E-4</v>
      </c>
      <c r="AQ528" s="60">
        <v>7.2807000000000004E-4</v>
      </c>
      <c r="AR528" s="60">
        <v>7.1754999999999996E-4</v>
      </c>
      <c r="AS528" s="60">
        <v>7.0697000000000002E-4</v>
      </c>
      <c r="AT528" s="60">
        <v>6.4676000000000002E-4</v>
      </c>
      <c r="AU528" s="60">
        <v>6.1490999999999998E-4</v>
      </c>
      <c r="AV528" s="60">
        <v>6.068E-4</v>
      </c>
      <c r="AW528" s="60">
        <v>5.9864E-4</v>
      </c>
      <c r="AX528" s="60">
        <v>5.9046000000000001E-4</v>
      </c>
      <c r="AY528" s="60">
        <v>5.8226000000000003E-4</v>
      </c>
      <c r="AZ528" s="60">
        <v>5.5416000000000005E-4</v>
      </c>
      <c r="BA528" s="60">
        <v>5.4655999999999997E-4</v>
      </c>
      <c r="BB528" s="60">
        <v>5.3607000000000004E-4</v>
      </c>
      <c r="BC528" s="60">
        <v>5.3406000000000005E-4</v>
      </c>
      <c r="BD528" s="60">
        <v>5.3209000000000004E-4</v>
      </c>
      <c r="BE528" s="60">
        <v>5.1232999999999997E-4</v>
      </c>
      <c r="BF528" s="60">
        <v>5.1126999999999998E-4</v>
      </c>
      <c r="BG528" s="60">
        <v>5.0944E-4</v>
      </c>
      <c r="BH528" s="60">
        <v>5.0761000000000003E-4</v>
      </c>
      <c r="BI528" s="60">
        <v>5.0580000000000004E-4</v>
      </c>
      <c r="BJ528" s="60">
        <v>4.8775000000000001E-4</v>
      </c>
      <c r="BK528" s="60">
        <v>4.6880000000000001E-4</v>
      </c>
      <c r="BL528" s="60">
        <v>4.6746999999999999E-4</v>
      </c>
      <c r="BM528" s="60">
        <v>4.6616000000000002E-4</v>
      </c>
      <c r="BN528" s="60">
        <v>4.6486999999999999E-4</v>
      </c>
      <c r="BO528" s="60">
        <v>4.6338E-4</v>
      </c>
      <c r="BP528" s="60">
        <v>4.6192999999999999E-4</v>
      </c>
      <c r="BQ528" s="60">
        <v>4.4480000000000002E-4</v>
      </c>
      <c r="BR528" s="60">
        <v>4.4329999999999999E-4</v>
      </c>
      <c r="BS528" s="60">
        <v>4.4185999999999997E-4</v>
      </c>
      <c r="BT528" s="60">
        <v>4.3811000000000002E-4</v>
      </c>
      <c r="BU528" s="60">
        <v>4.3414000000000001E-4</v>
      </c>
      <c r="BV528" s="60">
        <v>4.3025000000000002E-4</v>
      </c>
      <c r="BW528" s="60">
        <v>4.2643999999999999E-4</v>
      </c>
      <c r="BX528" s="60">
        <v>4.2275E-4</v>
      </c>
      <c r="BY528" s="60">
        <v>4.1919E-4</v>
      </c>
      <c r="BZ528" s="60">
        <v>4.1580000000000002E-4</v>
      </c>
      <c r="CA528" s="60">
        <v>4.1261999999999999E-4</v>
      </c>
      <c r="CB528" s="60">
        <v>4.1027000000000001E-4</v>
      </c>
      <c r="CC528" s="60">
        <v>3.9481E-4</v>
      </c>
      <c r="CD528" s="60">
        <v>3.9291E-4</v>
      </c>
      <c r="CE528" s="60">
        <v>3.9130000000000002E-4</v>
      </c>
      <c r="CF528" s="60">
        <v>3.9004000000000003E-4</v>
      </c>
      <c r="CG528" s="60">
        <v>3.8922000000000002E-4</v>
      </c>
      <c r="CH528" s="60">
        <v>3.8926999999999999E-4</v>
      </c>
      <c r="CI528" s="60">
        <v>3.8999E-4</v>
      </c>
      <c r="CJ528" s="60">
        <v>3.9167999999999999E-4</v>
      </c>
      <c r="CK528" s="60">
        <v>3.9456000000000002E-4</v>
      </c>
      <c r="CL528" s="60">
        <v>3.9891999999999998E-4</v>
      </c>
      <c r="CM528" s="60">
        <v>4.0510999999999998E-4</v>
      </c>
      <c r="CN528" s="60">
        <v>4.1848999999999999E-4</v>
      </c>
      <c r="CO528" s="60">
        <v>2.5693999999999999E-4</v>
      </c>
      <c r="CP528" s="60">
        <v>2.7839E-4</v>
      </c>
      <c r="CQ528" s="60">
        <v>3.1111000000000002E-4</v>
      </c>
      <c r="CR528" s="60">
        <v>3.5731000000000001E-4</v>
      </c>
      <c r="CS528" s="60">
        <v>4.2167000000000002E-4</v>
      </c>
      <c r="CT528" s="60">
        <v>5.1018999999999999E-4</v>
      </c>
      <c r="CU528" s="60">
        <v>6.3055000000000001E-4</v>
      </c>
      <c r="CV528" s="60">
        <v>7.54E-4</v>
      </c>
      <c r="CW528" s="60">
        <v>9.6102000000000004E-4</v>
      </c>
      <c r="CX528" s="60">
        <v>1.2356100000000001E-3</v>
      </c>
      <c r="CY528" s="60">
        <v>1.1818200000000001E-3</v>
      </c>
      <c r="CZ528" s="60">
        <v>1.47817E-3</v>
      </c>
      <c r="DA528" s="60">
        <v>1.8479799999999999E-3</v>
      </c>
      <c r="DB528" s="60">
        <v>2.3062E-3</v>
      </c>
      <c r="DC528" s="60">
        <v>2.8700700000000002E-3</v>
      </c>
      <c r="DD528" s="60">
        <v>3.8267000000000002E-3</v>
      </c>
      <c r="DE528" s="60">
        <v>4.9263299999999996E-3</v>
      </c>
      <c r="DF528" s="60">
        <v>6.29913E-3</v>
      </c>
      <c r="DG528" s="60">
        <v>7.36208E-3</v>
      </c>
      <c r="DH528" s="60">
        <v>7.2023299999999998E-3</v>
      </c>
      <c r="DI528" s="60">
        <v>9.2132099999999995E-3</v>
      </c>
      <c r="DJ528" s="60">
        <v>1.16829E-2</v>
      </c>
      <c r="DK528" s="60">
        <v>1.469182E-2</v>
      </c>
      <c r="DL528" s="60">
        <v>1.8332149999999998E-2</v>
      </c>
      <c r="DM528" s="60">
        <v>2.2710770000000002E-2</v>
      </c>
      <c r="DN528" s="60">
        <v>2.795313E-2</v>
      </c>
      <c r="DO528" s="60">
        <v>3.4208339999999997E-2</v>
      </c>
      <c r="DP528" s="60">
        <v>4.1655490000000003E-2</v>
      </c>
      <c r="DQ528" s="60">
        <v>5.0511550000000002E-2</v>
      </c>
      <c r="DR528" s="60">
        <v>6.0866509999999999E-2</v>
      </c>
      <c r="DS528" s="60">
        <v>7.3505360000000006E-2</v>
      </c>
      <c r="DT528" s="60">
        <v>8.8627689999999995E-2</v>
      </c>
      <c r="DU528" s="60">
        <v>0.1067587</v>
      </c>
      <c r="DV528" s="60">
        <v>0.12854560000000001</v>
      </c>
      <c r="DW528" s="60">
        <v>0.15478143</v>
      </c>
      <c r="DX528" s="60">
        <v>0.1864286</v>
      </c>
      <c r="DY528" s="60">
        <v>0.21786502999999999</v>
      </c>
      <c r="DZ528" s="60">
        <v>0.2546773</v>
      </c>
      <c r="EA528" s="60">
        <v>0.30461310000000003</v>
      </c>
      <c r="EB528" s="60">
        <v>0.35814010000000002</v>
      </c>
      <c r="EC528" s="60">
        <v>0.4226606</v>
      </c>
      <c r="ED528" s="60">
        <v>0.4986256</v>
      </c>
      <c r="EE528" s="60">
        <v>0.58776649999999997</v>
      </c>
      <c r="EF528" s="60">
        <v>0.69193720000000003</v>
      </c>
      <c r="EG528" s="60">
        <v>0.81308000999999996</v>
      </c>
      <c r="EH528" s="60">
        <v>0.95317631000000003</v>
      </c>
      <c r="EI528" s="60">
        <v>1.1141840000000001</v>
      </c>
      <c r="EJ528" s="60">
        <v>1.2979579999999999</v>
      </c>
      <c r="EK528" s="60">
        <v>1.5061610000000001</v>
      </c>
      <c r="EL528" s="60">
        <v>1.740159</v>
      </c>
      <c r="EM528" s="60">
        <v>2.1123614000000002</v>
      </c>
      <c r="EN528" s="60">
        <v>2.5348280000000001</v>
      </c>
      <c r="EO528" s="60">
        <v>2.8692662000000002</v>
      </c>
      <c r="EP528" s="60">
        <v>3.2281591000000001</v>
      </c>
      <c r="EQ528" s="60">
        <v>3.609019</v>
      </c>
      <c r="ER528" s="60">
        <v>4.0084160999999998</v>
      </c>
      <c r="ES528" s="60">
        <v>4.5624529999999996</v>
      </c>
      <c r="ET528" s="60">
        <v>5.1243170999999998</v>
      </c>
      <c r="EU528" s="60">
        <v>5.7567919999999999</v>
      </c>
      <c r="EV528" s="60">
        <v>6.3482612999999999</v>
      </c>
      <c r="EW528" s="60">
        <v>6.8719153000000004</v>
      </c>
      <c r="EX528" s="60">
        <v>7.3028773999999999</v>
      </c>
      <c r="EY528" s="60">
        <v>7.6202160000000001</v>
      </c>
      <c r="EZ528" s="60">
        <v>7.8086542999999997</v>
      </c>
      <c r="FA528" s="60">
        <v>7.859775</v>
      </c>
      <c r="FB528" s="60">
        <v>7.7725863000000004</v>
      </c>
      <c r="FC528" s="60">
        <v>7.5534172000000002</v>
      </c>
      <c r="FD528" s="60">
        <v>7.2151731999999997</v>
      </c>
      <c r="FE528" s="60">
        <v>6.7760834000000001</v>
      </c>
      <c r="FF528" s="60">
        <v>6.2580999999999998</v>
      </c>
      <c r="FG528" s="60">
        <v>5.7384870000000001</v>
      </c>
      <c r="FH528" s="60">
        <v>5.1900139999999997</v>
      </c>
      <c r="FI528" s="60">
        <v>4.6303609999999997</v>
      </c>
      <c r="FJ528" s="60">
        <v>4.0756454</v>
      </c>
      <c r="FK528" s="60">
        <v>3.5397601000000001</v>
      </c>
      <c r="FL528" s="60">
        <v>3.0339529999999999</v>
      </c>
      <c r="FM528" s="60">
        <v>2.5666340000000001</v>
      </c>
      <c r="FN528" s="60">
        <v>2.1433951000000002</v>
      </c>
      <c r="FO528" s="60">
        <v>1.8318383</v>
      </c>
      <c r="FP528" s="60">
        <v>1.5517939999999999</v>
      </c>
      <c r="FQ528" s="60">
        <v>1.327831</v>
      </c>
      <c r="FR528" s="60">
        <v>1.1280874000000001</v>
      </c>
      <c r="FS528" s="60">
        <v>0.95157939999999996</v>
      </c>
      <c r="FT528" s="60">
        <v>0.79700369999999998</v>
      </c>
      <c r="FU528" s="60">
        <v>0.66282569999999996</v>
      </c>
      <c r="FV528" s="60">
        <v>0.54735920000000005</v>
      </c>
      <c r="FW528" s="60">
        <v>0.44883741999999999</v>
      </c>
      <c r="FX528" s="60">
        <v>0.36547562</v>
      </c>
      <c r="FY528" s="60">
        <v>0.29552109999999998</v>
      </c>
      <c r="FZ528" s="60">
        <v>0.2372939</v>
      </c>
      <c r="GA528" s="60">
        <v>0.18921650000000001</v>
      </c>
      <c r="GB528" s="60">
        <v>0.14983431</v>
      </c>
      <c r="GC528" s="60">
        <v>0.1178279</v>
      </c>
      <c r="GD528" s="60">
        <v>9.2018020000000006E-2</v>
      </c>
      <c r="GE528" s="60">
        <v>7.1365590000000007E-2</v>
      </c>
      <c r="GF528" s="60">
        <v>5.4966500000000001E-2</v>
      </c>
      <c r="GG528" s="60">
        <v>3.8985300000000001E-2</v>
      </c>
      <c r="GH528" s="60">
        <v>2.866838E-2</v>
      </c>
      <c r="GI528" s="60">
        <v>2.0908429999999999E-2</v>
      </c>
      <c r="GJ528" s="60">
        <v>1.6853819999999999E-2</v>
      </c>
      <c r="GK528" s="60">
        <v>1.1073120000000001E-2</v>
      </c>
      <c r="GL528" s="60">
        <v>6.4753600000000003E-3</v>
      </c>
      <c r="GM528" s="60">
        <v>3.6935700000000002E-3</v>
      </c>
      <c r="GN528" s="60">
        <v>2.1304399999999999E-3</v>
      </c>
      <c r="GO528" s="60">
        <v>1.2099599999999999E-3</v>
      </c>
      <c r="GP528" s="60">
        <v>6.3827000000000003E-4</v>
      </c>
      <c r="GQ528" s="60">
        <v>3.3089000000000003E-4</v>
      </c>
      <c r="GR528" s="60">
        <v>1.6861E-4</v>
      </c>
      <c r="GS528" s="60">
        <v>8.4469999999999996E-5</v>
      </c>
    </row>
    <row r="529" spans="1:201" x14ac:dyDescent="0.2">
      <c r="A529" s="70">
        <v>42226.751493055555</v>
      </c>
      <c r="B529" s="60">
        <v>0</v>
      </c>
      <c r="C529" s="60">
        <v>4.7894000000000002E-4</v>
      </c>
      <c r="D529" s="60">
        <v>5.8796E-4</v>
      </c>
      <c r="E529" s="60">
        <v>6.0340999999999997E-4</v>
      </c>
      <c r="F529" s="60">
        <v>6.1037999999999999E-4</v>
      </c>
      <c r="G529" s="60">
        <v>7.1548E-4</v>
      </c>
      <c r="H529" s="60">
        <v>8.1375999999999996E-4</v>
      </c>
      <c r="I529" s="60">
        <v>9.0547000000000002E-4</v>
      </c>
      <c r="J529" s="60">
        <v>9.9084999999999993E-4</v>
      </c>
      <c r="K529" s="60">
        <v>9.0147000000000003E-4</v>
      </c>
      <c r="L529" s="60">
        <v>9.5522999999999995E-4</v>
      </c>
      <c r="M529" s="60">
        <v>8.7018999999999996E-4</v>
      </c>
      <c r="N529" s="60">
        <v>9.0605999999999998E-4</v>
      </c>
      <c r="O529" s="60">
        <v>9.3981000000000002E-4</v>
      </c>
      <c r="P529" s="60">
        <v>9.7152999999999996E-4</v>
      </c>
      <c r="Q529" s="60">
        <v>1.01778E-3</v>
      </c>
      <c r="R529" s="60">
        <v>1.0593099999999999E-3</v>
      </c>
      <c r="S529" s="60">
        <v>1.0963800000000001E-3</v>
      </c>
      <c r="T529" s="60">
        <v>1.1292800000000001E-3</v>
      </c>
      <c r="U529" s="60">
        <v>1.0237499999999999E-3</v>
      </c>
      <c r="V529" s="60">
        <v>9.4185000000000004E-4</v>
      </c>
      <c r="W529" s="60">
        <v>9.5744999999999999E-4</v>
      </c>
      <c r="X529" s="60">
        <v>9.7126000000000005E-4</v>
      </c>
      <c r="Y529" s="60">
        <v>9.8334000000000008E-4</v>
      </c>
      <c r="Z529" s="60">
        <v>9.9380999999999992E-4</v>
      </c>
      <c r="AA529" s="60">
        <v>1.0027300000000001E-3</v>
      </c>
      <c r="AB529" s="60">
        <v>1.0101999999999999E-3</v>
      </c>
      <c r="AC529" s="60">
        <v>1.01629E-3</v>
      </c>
      <c r="AD529" s="60">
        <v>9.3108999999999998E-4</v>
      </c>
      <c r="AE529" s="60">
        <v>9.3356999999999999E-4</v>
      </c>
      <c r="AF529" s="60">
        <v>9.2393E-4</v>
      </c>
      <c r="AG529" s="60">
        <v>9.1286999999999998E-4</v>
      </c>
      <c r="AH529" s="60">
        <v>9.0059000000000005E-4</v>
      </c>
      <c r="AI529" s="60">
        <v>8.8723999999999997E-4</v>
      </c>
      <c r="AJ529" s="60">
        <v>8.7297999999999998E-4</v>
      </c>
      <c r="AK529" s="60">
        <v>8.5795000000000001E-4</v>
      </c>
      <c r="AL529" s="60">
        <v>7.7946000000000005E-4</v>
      </c>
      <c r="AM529" s="60">
        <v>7.6951000000000005E-4</v>
      </c>
      <c r="AN529" s="60">
        <v>7.5938999999999998E-4</v>
      </c>
      <c r="AO529" s="60">
        <v>7.4912999999999998E-4</v>
      </c>
      <c r="AP529" s="60">
        <v>7.3875999999999998E-4</v>
      </c>
      <c r="AQ529" s="60">
        <v>7.2829999999999998E-4</v>
      </c>
      <c r="AR529" s="60">
        <v>7.1776999999999995E-4</v>
      </c>
      <c r="AS529" s="60">
        <v>7.0717999999999996E-4</v>
      </c>
      <c r="AT529" s="60">
        <v>6.4694999999999998E-4</v>
      </c>
      <c r="AU529" s="60">
        <v>6.1505999999999996E-4</v>
      </c>
      <c r="AV529" s="60">
        <v>6.0692999999999999E-4</v>
      </c>
      <c r="AW529" s="60">
        <v>5.9876999999999999E-4</v>
      </c>
      <c r="AX529" s="60">
        <v>5.9057000000000001E-4</v>
      </c>
      <c r="AY529" s="60">
        <v>5.8235999999999997E-4</v>
      </c>
      <c r="AZ529" s="60">
        <v>5.5422999999999996E-4</v>
      </c>
      <c r="BA529" s="60">
        <v>5.4662999999999999E-4</v>
      </c>
      <c r="BB529" s="60">
        <v>5.3611999999999996E-4</v>
      </c>
      <c r="BC529" s="60">
        <v>5.3410999999999997E-4</v>
      </c>
      <c r="BD529" s="60">
        <v>5.3213999999999996E-4</v>
      </c>
      <c r="BE529" s="60">
        <v>5.1236000000000001E-4</v>
      </c>
      <c r="BF529" s="60">
        <v>5.1130000000000001E-4</v>
      </c>
      <c r="BG529" s="60">
        <v>5.0945999999999999E-4</v>
      </c>
      <c r="BH529" s="60">
        <v>5.0763999999999996E-4</v>
      </c>
      <c r="BI529" s="60">
        <v>5.0582999999999997E-4</v>
      </c>
      <c r="BJ529" s="60">
        <v>4.8775000000000001E-4</v>
      </c>
      <c r="BK529" s="60">
        <v>4.6882E-4</v>
      </c>
      <c r="BL529" s="60">
        <v>4.6748999999999998E-4</v>
      </c>
      <c r="BM529" s="60">
        <v>4.6617000000000002E-4</v>
      </c>
      <c r="BN529" s="60">
        <v>4.6486999999999999E-4</v>
      </c>
      <c r="BO529" s="60">
        <v>4.6338E-4</v>
      </c>
      <c r="BP529" s="60">
        <v>4.6192E-4</v>
      </c>
      <c r="BQ529" s="60">
        <v>4.4480000000000002E-4</v>
      </c>
      <c r="BR529" s="60">
        <v>4.4328999999999999E-4</v>
      </c>
      <c r="BS529" s="60">
        <v>4.4182999999999999E-4</v>
      </c>
      <c r="BT529" s="60">
        <v>4.3806999999999999E-4</v>
      </c>
      <c r="BU529" s="60">
        <v>4.3407999999999999E-4</v>
      </c>
      <c r="BV529" s="60">
        <v>4.3016000000000002E-4</v>
      </c>
      <c r="BW529" s="60">
        <v>4.2632999999999999E-4</v>
      </c>
      <c r="BX529" s="60">
        <v>4.2260000000000003E-4</v>
      </c>
      <c r="BY529" s="60">
        <v>4.1899999999999999E-4</v>
      </c>
      <c r="BZ529" s="60">
        <v>4.1554999999999999E-4</v>
      </c>
      <c r="CA529" s="60">
        <v>4.1229E-4</v>
      </c>
      <c r="CB529" s="60">
        <v>4.0986000000000001E-4</v>
      </c>
      <c r="CC529" s="60">
        <v>3.9432999999999997E-4</v>
      </c>
      <c r="CD529" s="60">
        <v>3.9231999999999998E-4</v>
      </c>
      <c r="CE529" s="60">
        <v>3.9055999999999997E-4</v>
      </c>
      <c r="CF529" s="60">
        <v>3.8913000000000001E-4</v>
      </c>
      <c r="CG529" s="60">
        <v>3.881E-4</v>
      </c>
      <c r="CH529" s="60">
        <v>3.8787000000000001E-4</v>
      </c>
      <c r="CI529" s="60">
        <v>3.8826000000000003E-4</v>
      </c>
      <c r="CJ529" s="60">
        <v>3.8949999999999998E-4</v>
      </c>
      <c r="CK529" s="60">
        <v>3.9183000000000002E-4</v>
      </c>
      <c r="CL529" s="60">
        <v>3.9549000000000002E-4</v>
      </c>
      <c r="CM529" s="60">
        <v>4.0083000000000002E-4</v>
      </c>
      <c r="CN529" s="60">
        <v>4.1268000000000001E-4</v>
      </c>
      <c r="CO529" s="60">
        <v>2.5221999999999999E-4</v>
      </c>
      <c r="CP529" s="60">
        <v>2.7167000000000001E-4</v>
      </c>
      <c r="CQ529" s="60">
        <v>3.0144999999999998E-4</v>
      </c>
      <c r="CR529" s="60">
        <v>3.4362999999999999E-4</v>
      </c>
      <c r="CS529" s="60">
        <v>4.0256999999999999E-4</v>
      </c>
      <c r="CT529" s="60">
        <v>4.8385000000000002E-4</v>
      </c>
      <c r="CU529" s="60">
        <v>5.9462999999999996E-4</v>
      </c>
      <c r="CV529" s="60">
        <v>7.0845000000000001E-4</v>
      </c>
      <c r="CW529" s="60">
        <v>8.9979000000000003E-4</v>
      </c>
      <c r="CX529" s="60">
        <v>1.15413E-3</v>
      </c>
      <c r="CY529" s="60">
        <v>1.10351E-3</v>
      </c>
      <c r="CZ529" s="60">
        <v>1.3793799999999999E-3</v>
      </c>
      <c r="DA529" s="60">
        <v>1.7242799999999999E-3</v>
      </c>
      <c r="DB529" s="60">
        <v>2.1524000000000001E-3</v>
      </c>
      <c r="DC529" s="60">
        <v>2.6801699999999999E-3</v>
      </c>
      <c r="DD529" s="60">
        <v>3.5776699999999998E-3</v>
      </c>
      <c r="DE529" s="60">
        <v>4.6114199999999998E-3</v>
      </c>
      <c r="DF529" s="60">
        <v>5.9044700000000002E-3</v>
      </c>
      <c r="DG529" s="60">
        <v>6.90685E-3</v>
      </c>
      <c r="DH529" s="60">
        <v>6.7685899999999997E-3</v>
      </c>
      <c r="DI529" s="60">
        <v>8.6732200000000006E-3</v>
      </c>
      <c r="DJ529" s="60">
        <v>1.1016710000000001E-2</v>
      </c>
      <c r="DK529" s="60">
        <v>1.3876619999999999E-2</v>
      </c>
      <c r="DL529" s="60">
        <v>1.7341700000000002E-2</v>
      </c>
      <c r="DM529" s="60">
        <v>2.151459E-2</v>
      </c>
      <c r="DN529" s="60">
        <v>2.6515380000000002E-2</v>
      </c>
      <c r="DO529" s="60">
        <v>3.2486389999999997E-2</v>
      </c>
      <c r="DP529" s="60">
        <v>3.9598080000000001E-2</v>
      </c>
      <c r="DQ529" s="60">
        <v>4.8056559999999998E-2</v>
      </c>
      <c r="DR529" s="60">
        <v>5.795086E-2</v>
      </c>
      <c r="DS529" s="60">
        <v>7.0014010000000002E-2</v>
      </c>
      <c r="DT529" s="60">
        <v>8.4440710000000002E-2</v>
      </c>
      <c r="DU529" s="60">
        <v>0.10172761</v>
      </c>
      <c r="DV529" s="60">
        <v>0.1224872</v>
      </c>
      <c r="DW529" s="60">
        <v>0.14747070000000001</v>
      </c>
      <c r="DX529" s="60">
        <v>0.17759169999999999</v>
      </c>
      <c r="DY529" s="60">
        <v>0.20750209999999999</v>
      </c>
      <c r="DZ529" s="60">
        <v>0.24252090000000001</v>
      </c>
      <c r="EA529" s="60">
        <v>0.29002499999999998</v>
      </c>
      <c r="EB529" s="60">
        <v>0.34098382999999999</v>
      </c>
      <c r="EC529" s="60">
        <v>0.40238322999999998</v>
      </c>
      <c r="ED529" s="60">
        <v>0.47471854000000002</v>
      </c>
      <c r="EE529" s="60">
        <v>0.55967259999999996</v>
      </c>
      <c r="EF529" s="60">
        <v>0.65905791000000002</v>
      </c>
      <c r="EG529" s="60">
        <v>0.77478550999999996</v>
      </c>
      <c r="EH529" s="60">
        <v>0.9088212</v>
      </c>
      <c r="EI529" s="60">
        <v>1.0631269999999999</v>
      </c>
      <c r="EJ529" s="60">
        <v>1.239587</v>
      </c>
      <c r="EK529" s="60">
        <v>1.4399230000000001</v>
      </c>
      <c r="EL529" s="60">
        <v>1.6655913</v>
      </c>
      <c r="EM529" s="60">
        <v>2.0258674000000001</v>
      </c>
      <c r="EN529" s="60">
        <v>2.4364151000000001</v>
      </c>
      <c r="EO529" s="60">
        <v>2.7623639999999998</v>
      </c>
      <c r="EP529" s="60">
        <v>3.1132513999999998</v>
      </c>
      <c r="EQ529" s="60">
        <v>3.4868763999999999</v>
      </c>
      <c r="ER529" s="60">
        <v>3.880115</v>
      </c>
      <c r="ES529" s="60">
        <v>4.4286110000000001</v>
      </c>
      <c r="ET529" s="60">
        <v>4.9882340000000003</v>
      </c>
      <c r="EU529" s="60">
        <v>5.6232860000000002</v>
      </c>
      <c r="EV529" s="60">
        <v>6.2229222999999996</v>
      </c>
      <c r="EW529" s="60">
        <v>6.7603739999999997</v>
      </c>
      <c r="EX529" s="60">
        <v>7.2103619999999999</v>
      </c>
      <c r="EY529" s="60">
        <v>7.5511270000000001</v>
      </c>
      <c r="EZ529" s="60">
        <v>7.7661990999999997</v>
      </c>
      <c r="FA529" s="60">
        <v>7.8457189999999999</v>
      </c>
      <c r="FB529" s="60">
        <v>7.7871394</v>
      </c>
      <c r="FC529" s="60">
        <v>7.595262</v>
      </c>
      <c r="FD529" s="60">
        <v>7.281631</v>
      </c>
      <c r="FE529" s="60">
        <v>6.863378</v>
      </c>
      <c r="FF529" s="60">
        <v>6.3616942999999999</v>
      </c>
      <c r="FG529" s="60">
        <v>5.8528250999999996</v>
      </c>
      <c r="FH529" s="60">
        <v>5.3109473999999999</v>
      </c>
      <c r="FI529" s="60">
        <v>4.753908</v>
      </c>
      <c r="FJ529" s="60">
        <v>4.1981811000000002</v>
      </c>
      <c r="FK529" s="60">
        <v>3.6581682999999998</v>
      </c>
      <c r="FL529" s="60">
        <v>3.1457153999999998</v>
      </c>
      <c r="FM529" s="60">
        <v>2.6698721999999999</v>
      </c>
      <c r="FN529" s="60">
        <v>2.2368649999999999</v>
      </c>
      <c r="FO529" s="60">
        <v>1.9168791999999999</v>
      </c>
      <c r="FP529" s="60">
        <v>1.6282112</v>
      </c>
      <c r="FQ529" s="60">
        <v>1.3966130000000001</v>
      </c>
      <c r="FR529" s="60">
        <v>1.1894141</v>
      </c>
      <c r="FS529" s="60">
        <v>1.0057560000000001</v>
      </c>
      <c r="FT529" s="60">
        <v>0.84443389999999996</v>
      </c>
      <c r="FU529" s="60">
        <v>0.70398430000000001</v>
      </c>
      <c r="FV529" s="60">
        <v>0.58276711999999997</v>
      </c>
      <c r="FW529" s="60">
        <v>0.47904020000000003</v>
      </c>
      <c r="FX529" s="60">
        <v>0.39102363000000001</v>
      </c>
      <c r="FY529" s="60">
        <v>0.31695440000000003</v>
      </c>
      <c r="FZ529" s="60">
        <v>0.25512970000000001</v>
      </c>
      <c r="GA529" s="60">
        <v>0.20394001</v>
      </c>
      <c r="GB529" s="60">
        <v>0.1618926</v>
      </c>
      <c r="GC529" s="60">
        <v>0.1276262</v>
      </c>
      <c r="GD529" s="60">
        <v>9.9918220000000002E-2</v>
      </c>
      <c r="GE529" s="60">
        <v>7.7686439999999995E-2</v>
      </c>
      <c r="GF529" s="60">
        <v>5.9985169999999997E-2</v>
      </c>
      <c r="GG529" s="60">
        <v>4.2676970000000002E-2</v>
      </c>
      <c r="GH529" s="60">
        <v>3.1470070000000003E-2</v>
      </c>
      <c r="GI529" s="60">
        <v>2.301564E-2</v>
      </c>
      <c r="GJ529" s="60">
        <v>1.858893E-2</v>
      </c>
      <c r="GK529" s="60">
        <v>1.2254849999999999E-2</v>
      </c>
      <c r="GL529" s="60">
        <v>7.1953E-3</v>
      </c>
      <c r="GM529" s="60">
        <v>4.1209100000000002E-3</v>
      </c>
      <c r="GN529" s="60">
        <v>2.38623E-3</v>
      </c>
      <c r="GO529" s="60">
        <v>1.3605399999999999E-3</v>
      </c>
      <c r="GP529" s="60">
        <v>7.2072E-4</v>
      </c>
      <c r="GQ529" s="60">
        <v>3.7520000000000001E-4</v>
      </c>
      <c r="GR529" s="60">
        <v>1.92E-4</v>
      </c>
      <c r="GS529" s="60">
        <v>9.658E-5</v>
      </c>
    </row>
    <row r="530" spans="1:201" x14ac:dyDescent="0.2">
      <c r="A530" s="70">
        <v>42226.76189814815</v>
      </c>
      <c r="B530" s="60">
        <v>0</v>
      </c>
      <c r="C530" s="60">
        <v>4.7906000000000001E-4</v>
      </c>
      <c r="D530" s="60">
        <v>5.8808000000000005E-4</v>
      </c>
      <c r="E530" s="60">
        <v>6.0351000000000003E-4</v>
      </c>
      <c r="F530" s="60">
        <v>6.1050000000000004E-4</v>
      </c>
      <c r="G530" s="60">
        <v>7.1562000000000004E-4</v>
      </c>
      <c r="H530" s="60">
        <v>8.1391999999999999E-4</v>
      </c>
      <c r="I530" s="60">
        <v>9.0563999999999998E-4</v>
      </c>
      <c r="J530" s="60">
        <v>9.9102999999999995E-4</v>
      </c>
      <c r="K530" s="60">
        <v>9.0165999999999998E-4</v>
      </c>
      <c r="L530" s="60">
        <v>9.5542000000000001E-4</v>
      </c>
      <c r="M530" s="60">
        <v>8.7038000000000003E-4</v>
      </c>
      <c r="N530" s="60">
        <v>9.0624E-4</v>
      </c>
      <c r="O530" s="60">
        <v>9.3999999999999997E-4</v>
      </c>
      <c r="P530" s="60">
        <v>9.7172000000000003E-4</v>
      </c>
      <c r="Q530" s="60">
        <v>1.0179799999999999E-3</v>
      </c>
      <c r="R530" s="60">
        <v>1.0595100000000001E-3</v>
      </c>
      <c r="S530" s="60">
        <v>1.0965899999999999E-3</v>
      </c>
      <c r="T530" s="60">
        <v>1.1294899999999999E-3</v>
      </c>
      <c r="U530" s="60">
        <v>1.02395E-3</v>
      </c>
      <c r="V530" s="60">
        <v>9.4211999999999996E-4</v>
      </c>
      <c r="W530" s="60">
        <v>9.5772999999999995E-4</v>
      </c>
      <c r="X530" s="60">
        <v>9.7152999999999996E-4</v>
      </c>
      <c r="Y530" s="60">
        <v>9.8361999999999994E-4</v>
      </c>
      <c r="Z530" s="60">
        <v>9.9408999999999999E-4</v>
      </c>
      <c r="AA530" s="60">
        <v>1.0030200000000001E-3</v>
      </c>
      <c r="AB530" s="60">
        <v>1.01049E-3</v>
      </c>
      <c r="AC530" s="60">
        <v>1.01658E-3</v>
      </c>
      <c r="AD530" s="60">
        <v>9.3141999999999997E-4</v>
      </c>
      <c r="AE530" s="60">
        <v>9.3391000000000004E-4</v>
      </c>
      <c r="AF530" s="60">
        <v>9.2425999999999999E-4</v>
      </c>
      <c r="AG530" s="60">
        <v>9.1319999999999997E-4</v>
      </c>
      <c r="AH530" s="60">
        <v>9.0090999999999999E-4</v>
      </c>
      <c r="AI530" s="60">
        <v>8.8754999999999997E-4</v>
      </c>
      <c r="AJ530" s="60">
        <v>8.7328000000000004E-4</v>
      </c>
      <c r="AK530" s="60">
        <v>8.5824000000000002E-4</v>
      </c>
      <c r="AL530" s="60">
        <v>7.7976E-4</v>
      </c>
      <c r="AM530" s="60">
        <v>7.6979000000000001E-4</v>
      </c>
      <c r="AN530" s="60">
        <v>7.5966E-4</v>
      </c>
      <c r="AO530" s="60">
        <v>7.4938999999999995E-4</v>
      </c>
      <c r="AP530" s="60">
        <v>7.3899999999999997E-4</v>
      </c>
      <c r="AQ530" s="60">
        <v>7.2853000000000002E-4</v>
      </c>
      <c r="AR530" s="60">
        <v>7.1798000000000001E-4</v>
      </c>
      <c r="AS530" s="60">
        <v>7.0739000000000002E-4</v>
      </c>
      <c r="AT530" s="60">
        <v>6.4714000000000004E-4</v>
      </c>
      <c r="AU530" s="60">
        <v>6.1521000000000004E-4</v>
      </c>
      <c r="AV530" s="60">
        <v>6.0707000000000003E-4</v>
      </c>
      <c r="AW530" s="60">
        <v>5.9889000000000003E-4</v>
      </c>
      <c r="AX530" s="60">
        <v>5.9069000000000005E-4</v>
      </c>
      <c r="AY530" s="60">
        <v>5.8246999999999997E-4</v>
      </c>
      <c r="AZ530" s="60">
        <v>5.5429999999999998E-4</v>
      </c>
      <c r="BA530" s="60">
        <v>5.4668999999999996E-4</v>
      </c>
      <c r="BB530" s="60">
        <v>5.3616999999999998E-4</v>
      </c>
      <c r="BC530" s="60">
        <v>5.3416E-4</v>
      </c>
      <c r="BD530" s="60">
        <v>5.3218999999999999E-4</v>
      </c>
      <c r="BE530" s="60">
        <v>5.1239000000000005E-4</v>
      </c>
      <c r="BF530" s="60">
        <v>5.1132E-4</v>
      </c>
      <c r="BG530" s="60">
        <v>5.0949000000000003E-4</v>
      </c>
      <c r="BH530" s="60">
        <v>5.0767E-4</v>
      </c>
      <c r="BI530" s="60">
        <v>5.0584999999999996E-4</v>
      </c>
      <c r="BJ530" s="60">
        <v>4.8776000000000001E-4</v>
      </c>
      <c r="BK530" s="60">
        <v>4.6883E-4</v>
      </c>
      <c r="BL530" s="60">
        <v>4.6749999999999998E-4</v>
      </c>
      <c r="BM530" s="60">
        <v>4.6619000000000001E-4</v>
      </c>
      <c r="BN530" s="60">
        <v>4.6487999999999998E-4</v>
      </c>
      <c r="BO530" s="60">
        <v>4.6338999999999999E-4</v>
      </c>
      <c r="BP530" s="60">
        <v>4.6192E-4</v>
      </c>
      <c r="BQ530" s="60">
        <v>4.4480000000000002E-4</v>
      </c>
      <c r="BR530" s="60">
        <v>4.4328E-4</v>
      </c>
      <c r="BS530" s="60">
        <v>4.4180000000000001E-4</v>
      </c>
      <c r="BT530" s="60">
        <v>4.3803000000000001E-4</v>
      </c>
      <c r="BU530" s="60">
        <v>4.3402000000000002E-4</v>
      </c>
      <c r="BV530" s="60">
        <v>4.3008E-4</v>
      </c>
      <c r="BW530" s="60">
        <v>4.2622999999999999E-4</v>
      </c>
      <c r="BX530" s="60">
        <v>4.2246999999999999E-4</v>
      </c>
      <c r="BY530" s="60">
        <v>4.1881999999999998E-4</v>
      </c>
      <c r="BZ530" s="60">
        <v>4.1532E-4</v>
      </c>
      <c r="CA530" s="60">
        <v>4.1199999999999999E-4</v>
      </c>
      <c r="CB530" s="60">
        <v>4.0947999999999999E-4</v>
      </c>
      <c r="CC530" s="60">
        <v>3.9389999999999998E-4</v>
      </c>
      <c r="CD530" s="60">
        <v>3.9177999999999999E-4</v>
      </c>
      <c r="CE530" s="60">
        <v>3.8989E-4</v>
      </c>
      <c r="CF530" s="60">
        <v>3.8830000000000001E-4</v>
      </c>
      <c r="CG530" s="60">
        <v>3.8706999999999999E-4</v>
      </c>
      <c r="CH530" s="60">
        <v>3.8661000000000001E-4</v>
      </c>
      <c r="CI530" s="60">
        <v>3.8669000000000003E-4</v>
      </c>
      <c r="CJ530" s="60">
        <v>3.8753000000000003E-4</v>
      </c>
      <c r="CK530" s="60">
        <v>3.8935E-4</v>
      </c>
      <c r="CL530" s="60">
        <v>3.9239E-4</v>
      </c>
      <c r="CM530" s="60">
        <v>3.9693999999999998E-4</v>
      </c>
      <c r="CN530" s="60">
        <v>4.0739999999999998E-4</v>
      </c>
      <c r="CO530" s="60">
        <v>2.4797000000000003E-4</v>
      </c>
      <c r="CP530" s="60">
        <v>2.6557000000000002E-4</v>
      </c>
      <c r="CQ530" s="60">
        <v>2.9263999999999999E-4</v>
      </c>
      <c r="CR530" s="60">
        <v>3.3114E-4</v>
      </c>
      <c r="CS530" s="60">
        <v>3.8507E-4</v>
      </c>
      <c r="CT530" s="60">
        <v>4.5963999999999998E-4</v>
      </c>
      <c r="CU530" s="60">
        <v>5.6154000000000002E-4</v>
      </c>
      <c r="CV530" s="60">
        <v>6.6644000000000002E-4</v>
      </c>
      <c r="CW530" s="60">
        <v>8.4316999999999997E-4</v>
      </c>
      <c r="CX530" s="60">
        <v>1.0786299999999999E-3</v>
      </c>
      <c r="CY530" s="60">
        <v>1.03075E-3</v>
      </c>
      <c r="CZ530" s="60">
        <v>1.2874099999999999E-3</v>
      </c>
      <c r="DA530" s="60">
        <v>1.6089100000000001E-3</v>
      </c>
      <c r="DB530" s="60">
        <v>2.0087E-3</v>
      </c>
      <c r="DC530" s="60">
        <v>2.50242E-3</v>
      </c>
      <c r="DD530" s="60">
        <v>3.3440200000000001E-3</v>
      </c>
      <c r="DE530" s="60">
        <v>4.31534E-3</v>
      </c>
      <c r="DF530" s="60">
        <v>5.5326799999999999E-3</v>
      </c>
      <c r="DG530" s="60">
        <v>6.4774899999999998E-3</v>
      </c>
      <c r="DH530" s="60">
        <v>6.3586900000000002E-3</v>
      </c>
      <c r="DI530" s="60">
        <v>8.1618799999999998E-3</v>
      </c>
      <c r="DJ530" s="60">
        <v>1.03847E-2</v>
      </c>
      <c r="DK530" s="60">
        <v>1.3101929999999999E-2</v>
      </c>
      <c r="DL530" s="60">
        <v>1.6399070000000002E-2</v>
      </c>
      <c r="DM530" s="60">
        <v>2.0374719999999999E-2</v>
      </c>
      <c r="DN530" s="60">
        <v>2.5143950000000002E-2</v>
      </c>
      <c r="DO530" s="60">
        <v>3.0842660000000001E-2</v>
      </c>
      <c r="DP530" s="60">
        <v>3.7633260000000002E-2</v>
      </c>
      <c r="DQ530" s="60">
        <v>4.5711549999999997E-2</v>
      </c>
      <c r="DR530" s="60">
        <v>5.5165699999999998E-2</v>
      </c>
      <c r="DS530" s="60">
        <v>6.6679849999999999E-2</v>
      </c>
      <c r="DT530" s="60">
        <v>8.0443979999999998E-2</v>
      </c>
      <c r="DU530" s="60">
        <v>9.6927799999999995E-2</v>
      </c>
      <c r="DV530" s="60">
        <v>0.11671072</v>
      </c>
      <c r="DW530" s="60">
        <v>0.14050422000000001</v>
      </c>
      <c r="DX530" s="60">
        <v>0.1691752</v>
      </c>
      <c r="DY530" s="60">
        <v>0.19763530000000001</v>
      </c>
      <c r="DZ530" s="60">
        <v>0.2309485</v>
      </c>
      <c r="EA530" s="60">
        <v>0.27613753000000002</v>
      </c>
      <c r="EB530" s="60">
        <v>0.32464680000000001</v>
      </c>
      <c r="EC530" s="60">
        <v>0.38306659999999998</v>
      </c>
      <c r="ED530" s="60">
        <v>0.4519299</v>
      </c>
      <c r="EE530" s="60">
        <v>0.53287019999999996</v>
      </c>
      <c r="EF530" s="60">
        <v>0.62765590000000004</v>
      </c>
      <c r="EG530" s="60">
        <v>0.73816393999999996</v>
      </c>
      <c r="EH530" s="60">
        <v>0.86633939999999998</v>
      </c>
      <c r="EI530" s="60">
        <v>1.0141420000000001</v>
      </c>
      <c r="EJ530" s="60">
        <v>1.183478</v>
      </c>
      <c r="EK530" s="60">
        <v>1.376117</v>
      </c>
      <c r="EL530" s="60">
        <v>1.5935969999999999</v>
      </c>
      <c r="EM530" s="60">
        <v>1.9420503</v>
      </c>
      <c r="EN530" s="60">
        <v>2.3406669999999998</v>
      </c>
      <c r="EO530" s="60">
        <v>2.658045</v>
      </c>
      <c r="EP530" s="60">
        <v>3.0007630000000001</v>
      </c>
      <c r="EQ530" s="60">
        <v>3.3668971000000001</v>
      </c>
      <c r="ER530" s="60">
        <v>3.7536230000000002</v>
      </c>
      <c r="ES530" s="60">
        <v>4.2959322000000002</v>
      </c>
      <c r="ET530" s="60">
        <v>4.8525114</v>
      </c>
      <c r="EU530" s="60">
        <v>5.4890613000000004</v>
      </c>
      <c r="EV530" s="60">
        <v>6.0956989999999998</v>
      </c>
      <c r="EW530" s="60">
        <v>6.6457839999999999</v>
      </c>
      <c r="EX530" s="60">
        <v>7.113734</v>
      </c>
      <c r="EY530" s="60">
        <v>7.4770463999999999</v>
      </c>
      <c r="EZ530" s="60">
        <v>7.7181363000000003</v>
      </c>
      <c r="FA530" s="60">
        <v>7.8257503000000002</v>
      </c>
      <c r="FB530" s="60">
        <v>7.7958040000000004</v>
      </c>
      <c r="FC530" s="60">
        <v>7.6315593000000002</v>
      </c>
      <c r="FD530" s="60">
        <v>7.3431582000000004</v>
      </c>
      <c r="FE530" s="60">
        <v>6.9465760000000003</v>
      </c>
      <c r="FF530" s="60">
        <v>6.4621719999999998</v>
      </c>
      <c r="FG530" s="60">
        <v>5.9649989999999997</v>
      </c>
      <c r="FH530" s="60">
        <v>5.4306701999999998</v>
      </c>
      <c r="FI530" s="60">
        <v>4.8771471000000002</v>
      </c>
      <c r="FJ530" s="60">
        <v>4.3212232000000004</v>
      </c>
      <c r="FK530" s="60">
        <v>3.7777720000000001</v>
      </c>
      <c r="FL530" s="60">
        <v>3.2592210000000001</v>
      </c>
      <c r="FM530" s="60">
        <v>2.7752530000000002</v>
      </c>
      <c r="FN530" s="60">
        <v>2.3327290999999999</v>
      </c>
      <c r="FO530" s="60">
        <v>2.0044279999999999</v>
      </c>
      <c r="FP530" s="60">
        <v>1.7071692000000001</v>
      </c>
      <c r="FQ530" s="60">
        <v>1.4679089999999999</v>
      </c>
      <c r="FR530" s="60">
        <v>1.2531812</v>
      </c>
      <c r="FS530" s="60">
        <v>1.0622613999999999</v>
      </c>
      <c r="FT530" s="60">
        <v>0.89405190000000001</v>
      </c>
      <c r="FU530" s="60">
        <v>0.74716879999999997</v>
      </c>
      <c r="FV530" s="60">
        <v>0.62002639999999998</v>
      </c>
      <c r="FW530" s="60">
        <v>0.51091350000000002</v>
      </c>
      <c r="FX530" s="60">
        <v>0.41806131000000002</v>
      </c>
      <c r="FY530" s="60">
        <v>0.33970119999999998</v>
      </c>
      <c r="FZ530" s="60">
        <v>0.27411120999999999</v>
      </c>
      <c r="GA530" s="60">
        <v>0.2196526</v>
      </c>
      <c r="GB530" s="60">
        <v>0.17479620000000001</v>
      </c>
      <c r="GC530" s="60">
        <v>0.13813993999999999</v>
      </c>
      <c r="GD530" s="60">
        <v>0.1084184</v>
      </c>
      <c r="GE530" s="60">
        <v>8.4505750000000004E-2</v>
      </c>
      <c r="GF530" s="60">
        <v>6.5414260000000002E-2</v>
      </c>
      <c r="GG530" s="60">
        <v>4.6683919999999997E-2</v>
      </c>
      <c r="GH530" s="60">
        <v>3.4520040000000002E-2</v>
      </c>
      <c r="GI530" s="60">
        <v>2.5316379999999999E-2</v>
      </c>
      <c r="GJ530" s="60">
        <v>2.04873E-2</v>
      </c>
      <c r="GK530" s="60">
        <v>1.3552460000000001E-2</v>
      </c>
      <c r="GL530" s="60">
        <v>7.9892299999999999E-3</v>
      </c>
      <c r="GM530" s="60">
        <v>4.5941999999999997E-3</v>
      </c>
      <c r="GN530" s="60">
        <v>2.6706999999999998E-3</v>
      </c>
      <c r="GO530" s="60">
        <v>1.5286900000000001E-3</v>
      </c>
      <c r="GP530" s="60">
        <v>8.1318999999999998E-4</v>
      </c>
      <c r="GQ530" s="60">
        <v>4.2510999999999997E-4</v>
      </c>
      <c r="GR530" s="60">
        <v>2.1845E-4</v>
      </c>
      <c r="GS530" s="60">
        <v>1.1035E-4</v>
      </c>
    </row>
    <row r="531" spans="1:201" x14ac:dyDescent="0.2">
      <c r="A531" s="70">
        <v>42226.77239583333</v>
      </c>
      <c r="B531" s="60">
        <v>0</v>
      </c>
      <c r="C531" s="60">
        <v>4.7918E-4</v>
      </c>
      <c r="D531" s="60">
        <v>5.8819999999999999E-4</v>
      </c>
      <c r="E531" s="60">
        <v>6.0362000000000002E-4</v>
      </c>
      <c r="F531" s="60">
        <v>6.1061999999999998E-4</v>
      </c>
      <c r="G531" s="60">
        <v>7.1575999999999996E-4</v>
      </c>
      <c r="H531" s="60">
        <v>8.1406999999999996E-4</v>
      </c>
      <c r="I531" s="60">
        <v>9.0580999999999995E-4</v>
      </c>
      <c r="J531" s="60">
        <v>9.912199999999999E-4</v>
      </c>
      <c r="K531" s="60">
        <v>9.0184E-4</v>
      </c>
      <c r="L531" s="60">
        <v>9.5560000000000003E-4</v>
      </c>
      <c r="M531" s="60">
        <v>8.7056000000000004E-4</v>
      </c>
      <c r="N531" s="60">
        <v>9.0642999999999995E-4</v>
      </c>
      <c r="O531" s="60">
        <v>9.4019000000000004E-4</v>
      </c>
      <c r="P531" s="60">
        <v>9.7190999999999998E-4</v>
      </c>
      <c r="Q531" s="60">
        <v>1.01818E-3</v>
      </c>
      <c r="R531" s="60">
        <v>1.0597099999999999E-3</v>
      </c>
      <c r="S531" s="60">
        <v>1.0968E-3</v>
      </c>
      <c r="T531" s="60">
        <v>1.1297E-3</v>
      </c>
      <c r="U531" s="60">
        <v>1.02414E-3</v>
      </c>
      <c r="V531" s="60">
        <v>9.4238000000000004E-4</v>
      </c>
      <c r="W531" s="60">
        <v>9.5799999999999998E-4</v>
      </c>
      <c r="X531" s="60">
        <v>9.7179999999999999E-4</v>
      </c>
      <c r="Y531" s="60">
        <v>9.8390000000000001E-4</v>
      </c>
      <c r="Z531" s="60">
        <v>9.9435999999999991E-4</v>
      </c>
      <c r="AA531" s="60">
        <v>1.00329E-3</v>
      </c>
      <c r="AB531" s="60">
        <v>1.01077E-3</v>
      </c>
      <c r="AC531" s="60">
        <v>1.0168600000000001E-3</v>
      </c>
      <c r="AD531" s="60">
        <v>9.3174999999999996E-4</v>
      </c>
      <c r="AE531" s="60">
        <v>9.3424999999999997E-4</v>
      </c>
      <c r="AF531" s="60">
        <v>9.2458999999999998E-4</v>
      </c>
      <c r="AG531" s="60">
        <v>9.1352999999999996E-4</v>
      </c>
      <c r="AH531" s="60">
        <v>9.0123000000000004E-4</v>
      </c>
      <c r="AI531" s="60">
        <v>8.8785999999999997E-4</v>
      </c>
      <c r="AJ531" s="60">
        <v>8.7357999999999999E-4</v>
      </c>
      <c r="AK531" s="60">
        <v>8.5851999999999999E-4</v>
      </c>
      <c r="AL531" s="60">
        <v>7.8005000000000001E-4</v>
      </c>
      <c r="AM531" s="60">
        <v>7.7006999999999998E-4</v>
      </c>
      <c r="AN531" s="60">
        <v>7.5991999999999997E-4</v>
      </c>
      <c r="AO531" s="60">
        <v>7.4963999999999999E-4</v>
      </c>
      <c r="AP531" s="60">
        <v>7.3923999999999995E-4</v>
      </c>
      <c r="AQ531" s="60">
        <v>7.2875999999999995E-4</v>
      </c>
      <c r="AR531" s="60">
        <v>7.182E-4</v>
      </c>
      <c r="AS531" s="60">
        <v>7.0759000000000002E-4</v>
      </c>
      <c r="AT531" s="60">
        <v>6.4734000000000005E-4</v>
      </c>
      <c r="AU531" s="60">
        <v>6.1534999999999997E-4</v>
      </c>
      <c r="AV531" s="60">
        <v>6.0720000000000001E-4</v>
      </c>
      <c r="AW531" s="60">
        <v>5.9902000000000002E-4</v>
      </c>
      <c r="AX531" s="60">
        <v>5.9080000000000005E-4</v>
      </c>
      <c r="AY531" s="60">
        <v>5.8257000000000003E-4</v>
      </c>
      <c r="AZ531" s="60">
        <v>5.5436999999999999E-4</v>
      </c>
      <c r="BA531" s="60">
        <v>5.4675000000000004E-4</v>
      </c>
      <c r="BB531" s="60">
        <v>5.3622000000000001E-4</v>
      </c>
      <c r="BC531" s="60">
        <v>5.3421000000000002E-4</v>
      </c>
      <c r="BD531" s="60">
        <v>5.3224000000000001E-4</v>
      </c>
      <c r="BE531" s="60">
        <v>5.1241999999999998E-4</v>
      </c>
      <c r="BF531" s="60">
        <v>5.1135000000000004E-4</v>
      </c>
      <c r="BG531" s="60">
        <v>5.0951999999999996E-4</v>
      </c>
      <c r="BH531" s="60">
        <v>5.0768999999999999E-4</v>
      </c>
      <c r="BI531" s="60">
        <v>5.0588E-4</v>
      </c>
      <c r="BJ531" s="60">
        <v>4.8776000000000001E-4</v>
      </c>
      <c r="BK531" s="60">
        <v>4.6884999999999999E-4</v>
      </c>
      <c r="BL531" s="60">
        <v>4.6752000000000002E-4</v>
      </c>
      <c r="BM531" s="60">
        <v>4.662E-4</v>
      </c>
      <c r="BN531" s="60">
        <v>4.6488999999999998E-4</v>
      </c>
      <c r="BO531" s="60">
        <v>4.6338999999999999E-4</v>
      </c>
      <c r="BP531" s="60">
        <v>4.6192E-4</v>
      </c>
      <c r="BQ531" s="60">
        <v>4.4481000000000002E-4</v>
      </c>
      <c r="BR531" s="60">
        <v>4.4327E-4</v>
      </c>
      <c r="BS531" s="60">
        <v>4.4178000000000002E-4</v>
      </c>
      <c r="BT531" s="60">
        <v>4.3799000000000003E-4</v>
      </c>
      <c r="BU531" s="60">
        <v>4.3396999999999999E-4</v>
      </c>
      <c r="BV531" s="60">
        <v>4.3000999999999998E-4</v>
      </c>
      <c r="BW531" s="60">
        <v>4.2612999999999999E-4</v>
      </c>
      <c r="BX531" s="60">
        <v>4.2234999999999999E-4</v>
      </c>
      <c r="BY531" s="60">
        <v>4.1866000000000001E-4</v>
      </c>
      <c r="BZ531" s="60">
        <v>4.1511E-4</v>
      </c>
      <c r="CA531" s="60">
        <v>4.1173000000000002E-4</v>
      </c>
      <c r="CB531" s="60">
        <v>4.0914E-4</v>
      </c>
      <c r="CC531" s="60">
        <v>3.9350000000000002E-4</v>
      </c>
      <c r="CD531" s="60">
        <v>3.9128999999999998E-4</v>
      </c>
      <c r="CE531" s="60">
        <v>3.8928999999999998E-4</v>
      </c>
      <c r="CF531" s="60">
        <v>3.8756000000000001E-4</v>
      </c>
      <c r="CG531" s="60">
        <v>3.8614999999999998E-4</v>
      </c>
      <c r="CH531" s="60">
        <v>3.8546000000000001E-4</v>
      </c>
      <c r="CI531" s="60">
        <v>3.8527E-4</v>
      </c>
      <c r="CJ531" s="60">
        <v>3.8575000000000003E-4</v>
      </c>
      <c r="CK531" s="60">
        <v>3.8711000000000003E-4</v>
      </c>
      <c r="CL531" s="60">
        <v>3.8957999999999999E-4</v>
      </c>
      <c r="CM531" s="60">
        <v>3.9342000000000001E-4</v>
      </c>
      <c r="CN531" s="60">
        <v>4.0262000000000002E-4</v>
      </c>
      <c r="CO531" s="60">
        <v>2.4411999999999999E-4</v>
      </c>
      <c r="CP531" s="60">
        <v>2.6005000000000001E-4</v>
      </c>
      <c r="CQ531" s="60">
        <v>2.8464000000000001E-4</v>
      </c>
      <c r="CR531" s="60">
        <v>3.1973E-4</v>
      </c>
      <c r="CS531" s="60">
        <v>3.6904E-4</v>
      </c>
      <c r="CT531" s="60">
        <v>4.3742E-4</v>
      </c>
      <c r="CU531" s="60">
        <v>5.3109999999999995E-4</v>
      </c>
      <c r="CV531" s="60">
        <v>6.2770000000000002E-4</v>
      </c>
      <c r="CW531" s="60">
        <v>7.9084999999999995E-4</v>
      </c>
      <c r="CX531" s="60">
        <v>1.0087E-3</v>
      </c>
      <c r="CY531" s="60">
        <v>9.6318E-4</v>
      </c>
      <c r="CZ531" s="60">
        <v>1.20184E-3</v>
      </c>
      <c r="DA531" s="60">
        <v>1.50135E-3</v>
      </c>
      <c r="DB531" s="60">
        <v>1.8744899999999999E-3</v>
      </c>
      <c r="DC531" s="60">
        <v>2.3361200000000001E-3</v>
      </c>
      <c r="DD531" s="60">
        <v>3.12489E-3</v>
      </c>
      <c r="DE531" s="60">
        <v>4.03711E-3</v>
      </c>
      <c r="DF531" s="60">
        <v>5.1826099999999998E-3</v>
      </c>
      <c r="DG531" s="60">
        <v>6.0727300000000001E-3</v>
      </c>
      <c r="DH531" s="60">
        <v>5.9715000000000002E-3</v>
      </c>
      <c r="DI531" s="60">
        <v>7.6778999999999997E-3</v>
      </c>
      <c r="DJ531" s="60">
        <v>9.78535E-3</v>
      </c>
      <c r="DK531" s="60">
        <v>1.236601E-2</v>
      </c>
      <c r="DL531" s="60">
        <v>1.550224E-2</v>
      </c>
      <c r="DM531" s="60">
        <v>1.928883E-2</v>
      </c>
      <c r="DN531" s="60">
        <v>2.3836079999999999E-2</v>
      </c>
      <c r="DO531" s="60">
        <v>2.9273899999999999E-2</v>
      </c>
      <c r="DP531" s="60">
        <v>3.575706E-2</v>
      </c>
      <c r="DQ531" s="60">
        <v>4.3471740000000002E-2</v>
      </c>
      <c r="DR531" s="60">
        <v>5.2505209999999997E-2</v>
      </c>
      <c r="DS531" s="60">
        <v>6.3495670000000004E-2</v>
      </c>
      <c r="DT531" s="60">
        <v>7.6628569999999993E-2</v>
      </c>
      <c r="DU531" s="60">
        <v>9.2348139999999995E-2</v>
      </c>
      <c r="DV531" s="60">
        <v>0.1112025</v>
      </c>
      <c r="DW531" s="60">
        <v>0.13386519999999999</v>
      </c>
      <c r="DX531" s="60">
        <v>0.16115840000000001</v>
      </c>
      <c r="DY531" s="60">
        <v>0.1882403</v>
      </c>
      <c r="DZ531" s="60">
        <v>0.21993193</v>
      </c>
      <c r="EA531" s="60">
        <v>0.26291750000000003</v>
      </c>
      <c r="EB531" s="60">
        <v>0.30909132</v>
      </c>
      <c r="EC531" s="60">
        <v>0.36466804000000003</v>
      </c>
      <c r="ED531" s="60">
        <v>0.43021239999999999</v>
      </c>
      <c r="EE531" s="60">
        <v>0.50730723</v>
      </c>
      <c r="EF531" s="60">
        <v>0.59767570000000003</v>
      </c>
      <c r="EG531" s="60">
        <v>0.70315720000000004</v>
      </c>
      <c r="EH531" s="60">
        <v>0.82567179999999996</v>
      </c>
      <c r="EI531" s="60">
        <v>0.96717143000000005</v>
      </c>
      <c r="EJ531" s="60">
        <v>1.1295754</v>
      </c>
      <c r="EK531" s="60">
        <v>1.314694</v>
      </c>
      <c r="EL531" s="60">
        <v>1.5241363999999999</v>
      </c>
      <c r="EM531" s="60">
        <v>1.860894</v>
      </c>
      <c r="EN531" s="60">
        <v>2.247595</v>
      </c>
      <c r="EO531" s="60">
        <v>2.5563441999999998</v>
      </c>
      <c r="EP531" s="60">
        <v>2.890755</v>
      </c>
      <c r="EQ531" s="60">
        <v>3.2491712000000001</v>
      </c>
      <c r="ER531" s="60">
        <v>3.6290610000000001</v>
      </c>
      <c r="ES531" s="60">
        <v>4.1645799999999999</v>
      </c>
      <c r="ET531" s="60">
        <v>4.7173503999999999</v>
      </c>
      <c r="EU531" s="60">
        <v>5.3543479999999999</v>
      </c>
      <c r="EV531" s="60">
        <v>5.9668340000000004</v>
      </c>
      <c r="EW531" s="60">
        <v>6.528384</v>
      </c>
      <c r="EX531" s="60">
        <v>7.0132019999999997</v>
      </c>
      <c r="EY531" s="60">
        <v>7.3981389999999996</v>
      </c>
      <c r="EZ531" s="60">
        <v>7.6645709999999996</v>
      </c>
      <c r="FA531" s="60">
        <v>7.7999061999999997</v>
      </c>
      <c r="FB531" s="60">
        <v>7.798546</v>
      </c>
      <c r="FC531" s="60">
        <v>7.6622120000000002</v>
      </c>
      <c r="FD531" s="60">
        <v>7.3996032999999999</v>
      </c>
      <c r="FE531" s="60">
        <v>7.0254864000000001</v>
      </c>
      <c r="FF531" s="60">
        <v>6.5593170000000001</v>
      </c>
      <c r="FG531" s="60">
        <v>6.0747822999999999</v>
      </c>
      <c r="FH531" s="60">
        <v>5.5489620000000004</v>
      </c>
      <c r="FI531" s="60">
        <v>4.9998760000000004</v>
      </c>
      <c r="FJ531" s="60">
        <v>4.444591</v>
      </c>
      <c r="FK531" s="60">
        <v>3.8984230000000002</v>
      </c>
      <c r="FL531" s="60">
        <v>3.3743560000000001</v>
      </c>
      <c r="FM531" s="60">
        <v>2.8826963000000001</v>
      </c>
      <c r="FN531" s="60">
        <v>2.4309440000000002</v>
      </c>
      <c r="FO531" s="60">
        <v>2.0944652000000001</v>
      </c>
      <c r="FP531" s="60">
        <v>1.7886713999999999</v>
      </c>
      <c r="FQ531" s="60">
        <v>1.5417400000000001</v>
      </c>
      <c r="FR531" s="60">
        <v>1.3194239999999999</v>
      </c>
      <c r="FS531" s="60">
        <v>1.1211420000000001</v>
      </c>
      <c r="FT531" s="60">
        <v>0.94591212000000002</v>
      </c>
      <c r="FU531" s="60">
        <v>0.79243934000000005</v>
      </c>
      <c r="FV531" s="60">
        <v>0.65920000000000001</v>
      </c>
      <c r="FW531" s="60">
        <v>0.54452120999999998</v>
      </c>
      <c r="FX531" s="60">
        <v>0.44665179999999999</v>
      </c>
      <c r="FY531" s="60">
        <v>0.36382219999999998</v>
      </c>
      <c r="FZ531" s="60">
        <v>0.29429559999999999</v>
      </c>
      <c r="GA531" s="60">
        <v>0.23640720000000001</v>
      </c>
      <c r="GB531" s="60">
        <v>0.18859339999999999</v>
      </c>
      <c r="GC531" s="60">
        <v>0.14941261</v>
      </c>
      <c r="GD531" s="60">
        <v>0.11755684</v>
      </c>
      <c r="GE531" s="60">
        <v>9.1857069999999999E-2</v>
      </c>
      <c r="GF531" s="60">
        <v>7.1282739999999997E-2</v>
      </c>
      <c r="GG531" s="60">
        <v>5.1029690000000003E-2</v>
      </c>
      <c r="GH531" s="60">
        <v>3.783769E-2</v>
      </c>
      <c r="GI531" s="60">
        <v>2.7826440000000001E-2</v>
      </c>
      <c r="GJ531" s="60">
        <v>2.2562659999999998E-2</v>
      </c>
      <c r="GK531" s="60">
        <v>1.497621E-2</v>
      </c>
      <c r="GL531" s="60">
        <v>8.8640699999999999E-3</v>
      </c>
      <c r="GM531" s="60">
        <v>5.1179600000000004E-3</v>
      </c>
      <c r="GN531" s="60">
        <v>2.9868E-3</v>
      </c>
      <c r="GO531" s="60">
        <v>1.71631E-3</v>
      </c>
      <c r="GP531" s="60">
        <v>9.1681E-4</v>
      </c>
      <c r="GQ531" s="60">
        <v>4.8128999999999999E-4</v>
      </c>
      <c r="GR531" s="60">
        <v>2.4834999999999999E-4</v>
      </c>
      <c r="GS531" s="60">
        <v>1.2598000000000001E-4</v>
      </c>
    </row>
    <row r="532" spans="1:201" x14ac:dyDescent="0.2">
      <c r="A532" s="70">
        <v>42226.781099537038</v>
      </c>
      <c r="B532" s="60">
        <v>0</v>
      </c>
      <c r="C532" s="60">
        <v>4.7928000000000001E-4</v>
      </c>
      <c r="D532" s="60">
        <v>5.8830000000000004E-4</v>
      </c>
      <c r="E532" s="60">
        <v>6.0371000000000003E-4</v>
      </c>
      <c r="F532" s="60">
        <v>6.1072999999999998E-4</v>
      </c>
      <c r="G532" s="60">
        <v>7.1588000000000001E-4</v>
      </c>
      <c r="H532" s="60">
        <v>8.1421E-4</v>
      </c>
      <c r="I532" s="60">
        <v>9.0594999999999998E-4</v>
      </c>
      <c r="J532" s="60">
        <v>9.913700000000001E-4</v>
      </c>
      <c r="K532" s="60">
        <v>9.0198999999999997E-4</v>
      </c>
      <c r="L532" s="60">
        <v>9.5576000000000005E-4</v>
      </c>
      <c r="M532" s="60">
        <v>8.7071000000000002E-4</v>
      </c>
      <c r="N532" s="60">
        <v>9.0658000000000004E-4</v>
      </c>
      <c r="O532" s="60">
        <v>9.4034999999999995E-4</v>
      </c>
      <c r="P532" s="60">
        <v>9.7207000000000001E-4</v>
      </c>
      <c r="Q532" s="60">
        <v>1.01834E-3</v>
      </c>
      <c r="R532" s="60">
        <v>1.05988E-3</v>
      </c>
      <c r="S532" s="60">
        <v>1.0969700000000001E-3</v>
      </c>
      <c r="T532" s="60">
        <v>1.12987E-3</v>
      </c>
      <c r="U532" s="60">
        <v>1.0243100000000001E-3</v>
      </c>
      <c r="V532" s="60">
        <v>9.4260999999999998E-4</v>
      </c>
      <c r="W532" s="60">
        <v>9.5821999999999997E-4</v>
      </c>
      <c r="X532" s="60">
        <v>9.7203000000000003E-4</v>
      </c>
      <c r="Y532" s="60">
        <v>9.8412E-4</v>
      </c>
      <c r="Z532" s="60">
        <v>9.9459000000000006E-4</v>
      </c>
      <c r="AA532" s="60">
        <v>1.0035300000000001E-3</v>
      </c>
      <c r="AB532" s="60">
        <v>1.011E-3</v>
      </c>
      <c r="AC532" s="60">
        <v>1.0170999999999999E-3</v>
      </c>
      <c r="AD532" s="60">
        <v>9.3203000000000003E-4</v>
      </c>
      <c r="AE532" s="60">
        <v>9.3451999999999999E-4</v>
      </c>
      <c r="AF532" s="60">
        <v>9.2487000000000005E-4</v>
      </c>
      <c r="AG532" s="60">
        <v>9.1379999999999999E-4</v>
      </c>
      <c r="AH532" s="60">
        <v>9.0149999999999996E-4</v>
      </c>
      <c r="AI532" s="60">
        <v>8.8811999999999995E-4</v>
      </c>
      <c r="AJ532" s="60">
        <v>8.7383000000000003E-4</v>
      </c>
      <c r="AK532" s="60">
        <v>8.5875999999999997E-4</v>
      </c>
      <c r="AL532" s="60">
        <v>7.8029E-4</v>
      </c>
      <c r="AM532" s="60">
        <v>7.7030000000000002E-4</v>
      </c>
      <c r="AN532" s="60">
        <v>7.6015000000000002E-4</v>
      </c>
      <c r="AO532" s="60">
        <v>7.4985000000000004E-4</v>
      </c>
      <c r="AP532" s="60">
        <v>7.3945E-4</v>
      </c>
      <c r="AQ532" s="60">
        <v>7.2895000000000002E-4</v>
      </c>
      <c r="AR532" s="60">
        <v>7.1838000000000002E-4</v>
      </c>
      <c r="AS532" s="60">
        <v>7.0775999999999999E-4</v>
      </c>
      <c r="AT532" s="60">
        <v>6.4749999999999996E-4</v>
      </c>
      <c r="AU532" s="60">
        <v>6.1547000000000001E-4</v>
      </c>
      <c r="AV532" s="60">
        <v>6.0731999999999995E-4</v>
      </c>
      <c r="AW532" s="60">
        <v>5.9911999999999997E-4</v>
      </c>
      <c r="AX532" s="60">
        <v>5.909E-4</v>
      </c>
      <c r="AY532" s="60">
        <v>5.8266000000000004E-4</v>
      </c>
      <c r="AZ532" s="60">
        <v>5.5442000000000002E-4</v>
      </c>
      <c r="BA532" s="60">
        <v>5.4679999999999996E-4</v>
      </c>
      <c r="BB532" s="60">
        <v>5.3625999999999999E-4</v>
      </c>
      <c r="BC532" s="60">
        <v>5.3426000000000005E-4</v>
      </c>
      <c r="BD532" s="60">
        <v>5.3227999999999999E-4</v>
      </c>
      <c r="BE532" s="60">
        <v>5.1243999999999997E-4</v>
      </c>
      <c r="BF532" s="60">
        <v>5.1137000000000003E-4</v>
      </c>
      <c r="BG532" s="60">
        <v>5.0953999999999995E-4</v>
      </c>
      <c r="BH532" s="60">
        <v>5.0772000000000002E-4</v>
      </c>
      <c r="BI532" s="60">
        <v>5.0589999999999999E-4</v>
      </c>
      <c r="BJ532" s="60">
        <v>4.8776000000000001E-4</v>
      </c>
      <c r="BK532" s="60">
        <v>4.6886999999999997E-4</v>
      </c>
      <c r="BL532" s="60">
        <v>4.6754000000000001E-4</v>
      </c>
      <c r="BM532" s="60">
        <v>4.6621E-4</v>
      </c>
      <c r="BN532" s="60">
        <v>4.6490000000000002E-4</v>
      </c>
      <c r="BO532" s="60">
        <v>4.6338999999999999E-4</v>
      </c>
      <c r="BP532" s="60">
        <v>4.6191E-4</v>
      </c>
      <c r="BQ532" s="60">
        <v>4.4481000000000002E-4</v>
      </c>
      <c r="BR532" s="60">
        <v>4.4326000000000001E-4</v>
      </c>
      <c r="BS532" s="60">
        <v>4.4177000000000002E-4</v>
      </c>
      <c r="BT532" s="60">
        <v>4.3796999999999998E-4</v>
      </c>
      <c r="BU532" s="60">
        <v>4.3393000000000001E-4</v>
      </c>
      <c r="BV532" s="60">
        <v>4.2996000000000001E-4</v>
      </c>
      <c r="BW532" s="60">
        <v>4.2606000000000002E-4</v>
      </c>
      <c r="BX532" s="60">
        <v>4.2224999999999999E-4</v>
      </c>
      <c r="BY532" s="60">
        <v>4.1854000000000001E-4</v>
      </c>
      <c r="BZ532" s="60">
        <v>4.1494999999999998E-4</v>
      </c>
      <c r="CA532" s="60">
        <v>4.1152000000000002E-4</v>
      </c>
      <c r="CB532" s="60">
        <v>4.0886999999999998E-4</v>
      </c>
      <c r="CC532" s="60">
        <v>3.9320000000000002E-4</v>
      </c>
      <c r="CD532" s="60">
        <v>3.9091000000000001E-4</v>
      </c>
      <c r="CE532" s="60">
        <v>3.8883E-4</v>
      </c>
      <c r="CF532" s="60">
        <v>3.8697999999999998E-4</v>
      </c>
      <c r="CG532" s="60">
        <v>3.8544000000000002E-4</v>
      </c>
      <c r="CH532" s="60">
        <v>3.8458999999999998E-4</v>
      </c>
      <c r="CI532" s="60">
        <v>3.8419000000000002E-4</v>
      </c>
      <c r="CJ532" s="60">
        <v>3.8439000000000002E-4</v>
      </c>
      <c r="CK532" s="60">
        <v>3.8540999999999998E-4</v>
      </c>
      <c r="CL532" s="60">
        <v>3.8744000000000002E-4</v>
      </c>
      <c r="CM532" s="60">
        <v>3.9073999999999999E-4</v>
      </c>
      <c r="CN532" s="60">
        <v>3.9897000000000001E-4</v>
      </c>
      <c r="CO532" s="60">
        <v>2.4122E-4</v>
      </c>
      <c r="CP532" s="60">
        <v>2.5584000000000002E-4</v>
      </c>
      <c r="CQ532" s="60">
        <v>2.7851999999999998E-4</v>
      </c>
      <c r="CR532" s="60">
        <v>3.1098999999999998E-4</v>
      </c>
      <c r="CS532" s="60">
        <v>3.5672999999999998E-4</v>
      </c>
      <c r="CT532" s="60">
        <v>4.2032000000000001E-4</v>
      </c>
      <c r="CU532" s="60">
        <v>5.0759999999999998E-4</v>
      </c>
      <c r="CV532" s="60">
        <v>5.9776000000000002E-4</v>
      </c>
      <c r="CW532" s="60">
        <v>7.5031000000000002E-4</v>
      </c>
      <c r="CX532" s="60">
        <v>9.5441000000000005E-4</v>
      </c>
      <c r="CY532" s="60">
        <v>9.1060000000000002E-4</v>
      </c>
      <c r="CZ532" s="60">
        <v>1.13513E-3</v>
      </c>
      <c r="DA532" s="60">
        <v>1.4173499999999999E-3</v>
      </c>
      <c r="DB532" s="60">
        <v>1.7695E-3</v>
      </c>
      <c r="DC532" s="60">
        <v>2.2057999999999999E-3</v>
      </c>
      <c r="DD532" s="60">
        <v>2.9528100000000002E-3</v>
      </c>
      <c r="DE532" s="60">
        <v>3.81819E-3</v>
      </c>
      <c r="DF532" s="60">
        <v>4.9066800000000001E-3</v>
      </c>
      <c r="DG532" s="60">
        <v>5.7533200000000001E-3</v>
      </c>
      <c r="DH532" s="60">
        <v>5.6654000000000001E-3</v>
      </c>
      <c r="DI532" s="60">
        <v>7.2945600000000003E-3</v>
      </c>
      <c r="DJ532" s="60">
        <v>9.30981E-3</v>
      </c>
      <c r="DK532" s="60">
        <v>1.1781170000000001E-2</v>
      </c>
      <c r="DL532" s="60">
        <v>1.478849E-2</v>
      </c>
      <c r="DM532" s="60">
        <v>1.8423539999999999E-2</v>
      </c>
      <c r="DN532" s="60">
        <v>2.2792860000000002E-2</v>
      </c>
      <c r="DO532" s="60">
        <v>2.8021609999999999E-2</v>
      </c>
      <c r="DP532" s="60">
        <v>3.4258549999999999E-2</v>
      </c>
      <c r="DQ532" s="60">
        <v>4.1682299999999999E-2</v>
      </c>
      <c r="DR532" s="60">
        <v>5.0379380000000001E-2</v>
      </c>
      <c r="DS532" s="60">
        <v>6.095184E-2</v>
      </c>
      <c r="DT532" s="60">
        <v>7.3581460000000001E-2</v>
      </c>
      <c r="DU532" s="60">
        <v>8.8692339999999995E-2</v>
      </c>
      <c r="DV532" s="60">
        <v>0.10680773</v>
      </c>
      <c r="DW532" s="60">
        <v>0.12857113000000001</v>
      </c>
      <c r="DX532" s="60">
        <v>0.15476882</v>
      </c>
      <c r="DY532" s="60">
        <v>0.18075480999999999</v>
      </c>
      <c r="DZ532" s="60">
        <v>0.2111565</v>
      </c>
      <c r="EA532" s="60">
        <v>0.25238772999999998</v>
      </c>
      <c r="EB532" s="60">
        <v>0.2966994</v>
      </c>
      <c r="EC532" s="60">
        <v>0.35000762000000002</v>
      </c>
      <c r="ED532" s="60">
        <v>0.41289940000000003</v>
      </c>
      <c r="EE532" s="60">
        <v>0.48691519999999999</v>
      </c>
      <c r="EF532" s="60">
        <v>0.57373881000000004</v>
      </c>
      <c r="EG532" s="60">
        <v>0.67517669999999996</v>
      </c>
      <c r="EH532" s="60">
        <v>0.79312521000000002</v>
      </c>
      <c r="EI532" s="60">
        <v>0.92952513000000003</v>
      </c>
      <c r="EJ532" s="60">
        <v>1.0863020999999999</v>
      </c>
      <c r="EK532" s="60">
        <v>1.2652931000000001</v>
      </c>
      <c r="EL532" s="60">
        <v>1.468159</v>
      </c>
      <c r="EM532" s="60">
        <v>1.7952790000000001</v>
      </c>
      <c r="EN532" s="60">
        <v>2.1720820000000001</v>
      </c>
      <c r="EO532" s="60">
        <v>2.473614</v>
      </c>
      <c r="EP532" s="60">
        <v>2.801015</v>
      </c>
      <c r="EQ532" s="60">
        <v>3.1528472000000001</v>
      </c>
      <c r="ER532" s="60">
        <v>3.5268160000000002</v>
      </c>
      <c r="ES532" s="60">
        <v>4.0562433999999996</v>
      </c>
      <c r="ET532" s="60">
        <v>4.6052812999999997</v>
      </c>
      <c r="EU532" s="60">
        <v>5.241873</v>
      </c>
      <c r="EV532" s="60">
        <v>5.8583660000000002</v>
      </c>
      <c r="EW532" s="60">
        <v>6.4285759999999996</v>
      </c>
      <c r="EX532" s="60">
        <v>6.9265999999999996</v>
      </c>
      <c r="EY532" s="60">
        <v>7.3288229999999999</v>
      </c>
      <c r="EZ532" s="60">
        <v>7.6158161</v>
      </c>
      <c r="FA532" s="60">
        <v>7.7739171000000002</v>
      </c>
      <c r="FB532" s="60">
        <v>7.7962942000000002</v>
      </c>
      <c r="FC532" s="60">
        <v>7.6833799999999997</v>
      </c>
      <c r="FD532" s="60">
        <v>7.4426560000000004</v>
      </c>
      <c r="FE532" s="60">
        <v>7.0878350000000001</v>
      </c>
      <c r="FF532" s="60">
        <v>6.6375684000000001</v>
      </c>
      <c r="FG532" s="60">
        <v>6.1642789999999996</v>
      </c>
      <c r="FH532" s="60">
        <v>5.6462820000000002</v>
      </c>
      <c r="FI532" s="60">
        <v>5.1016079999999997</v>
      </c>
      <c r="FJ532" s="60">
        <v>4.5475130000000004</v>
      </c>
      <c r="FK532" s="60">
        <v>3.9996521</v>
      </c>
      <c r="FL532" s="60">
        <v>3.4714589999999999</v>
      </c>
      <c r="FM532" s="60">
        <v>2.9737474000000002</v>
      </c>
      <c r="FN532" s="60">
        <v>2.5145483</v>
      </c>
      <c r="FO532" s="60">
        <v>2.1713800000000001</v>
      </c>
      <c r="FP532" s="60">
        <v>1.8585320000000001</v>
      </c>
      <c r="FQ532" s="60">
        <v>1.6052139999999999</v>
      </c>
      <c r="FR532" s="60">
        <v>1.3765392000000001</v>
      </c>
      <c r="FS532" s="60">
        <v>1.1720539999999999</v>
      </c>
      <c r="FT532" s="60">
        <v>0.99087959999999997</v>
      </c>
      <c r="FU532" s="60">
        <v>0.83180069999999995</v>
      </c>
      <c r="FV532" s="60">
        <v>0.69335221999999996</v>
      </c>
      <c r="FW532" s="60">
        <v>0.5738991</v>
      </c>
      <c r="FX532" s="60">
        <v>0.47170930999999999</v>
      </c>
      <c r="FY532" s="60">
        <v>0.38501740000000001</v>
      </c>
      <c r="FZ532" s="60">
        <v>0.3120773</v>
      </c>
      <c r="GA532" s="60">
        <v>0.25120481</v>
      </c>
      <c r="GB532" s="60">
        <v>0.20080982</v>
      </c>
      <c r="GC532" s="60">
        <v>0.15941873000000001</v>
      </c>
      <c r="GD532" s="60">
        <v>0.12568879999999999</v>
      </c>
      <c r="GE532" s="60">
        <v>9.8414959999999996E-2</v>
      </c>
      <c r="GF532" s="60">
        <v>7.6530840000000003E-2</v>
      </c>
      <c r="GG532" s="60">
        <v>5.4927950000000003E-2</v>
      </c>
      <c r="GH532" s="60">
        <v>4.0821759999999999E-2</v>
      </c>
      <c r="GI532" s="60">
        <v>3.0090220000000001E-2</v>
      </c>
      <c r="GJ532" s="60">
        <v>2.4437919999999998E-2</v>
      </c>
      <c r="GK532" s="60">
        <v>1.6266949999999999E-2</v>
      </c>
      <c r="GL532" s="60">
        <v>9.6602900000000002E-3</v>
      </c>
      <c r="GM532" s="60">
        <v>5.5965299999999997E-3</v>
      </c>
      <c r="GN532" s="60">
        <v>3.27671E-3</v>
      </c>
      <c r="GO532" s="60">
        <v>1.8890199999999999E-3</v>
      </c>
      <c r="GP532" s="60">
        <v>1.0125900000000001E-3</v>
      </c>
      <c r="GQ532" s="60">
        <v>5.3342000000000005E-4</v>
      </c>
      <c r="GR532" s="60">
        <v>2.7619999999999999E-4</v>
      </c>
      <c r="GS532" s="60">
        <v>1.406E-4</v>
      </c>
    </row>
    <row r="533" spans="1:201" x14ac:dyDescent="0.2">
      <c r="A533" s="70">
        <v>42226.791597222225</v>
      </c>
      <c r="B533" s="60">
        <v>0</v>
      </c>
      <c r="C533" s="60">
        <v>4.7940999999999999E-4</v>
      </c>
      <c r="D533" s="60">
        <v>5.8841999999999998E-4</v>
      </c>
      <c r="E533" s="60">
        <v>6.0382000000000003E-4</v>
      </c>
      <c r="F533" s="60">
        <v>6.1085000000000002E-4</v>
      </c>
      <c r="G533" s="60">
        <v>7.1602000000000005E-4</v>
      </c>
      <c r="H533" s="60">
        <v>8.1435999999999998E-4</v>
      </c>
      <c r="I533" s="60">
        <v>9.0613E-4</v>
      </c>
      <c r="J533" s="60">
        <v>9.9156000000000005E-4</v>
      </c>
      <c r="K533" s="60">
        <v>9.0216999999999999E-4</v>
      </c>
      <c r="L533" s="60">
        <v>9.5595000000000001E-4</v>
      </c>
      <c r="M533" s="60">
        <v>8.7089000000000003E-4</v>
      </c>
      <c r="N533" s="60">
        <v>9.0676999999999999E-4</v>
      </c>
      <c r="O533" s="60">
        <v>9.4054000000000002E-4</v>
      </c>
      <c r="P533" s="60">
        <v>9.7227000000000001E-4</v>
      </c>
      <c r="Q533" s="60">
        <v>1.0185400000000001E-3</v>
      </c>
      <c r="R533" s="60">
        <v>1.0600799999999999E-3</v>
      </c>
      <c r="S533" s="60">
        <v>1.09717E-3</v>
      </c>
      <c r="T533" s="60">
        <v>1.1300800000000001E-3</v>
      </c>
      <c r="U533" s="60">
        <v>1.02451E-3</v>
      </c>
      <c r="V533" s="60">
        <v>9.4286999999999995E-4</v>
      </c>
      <c r="W533" s="60">
        <v>9.5848999999999999E-4</v>
      </c>
      <c r="X533" s="60">
        <v>9.7230000000000005E-4</v>
      </c>
      <c r="Y533" s="60">
        <v>9.8438999999999992E-4</v>
      </c>
      <c r="Z533" s="60">
        <v>9.9486999999999991E-4</v>
      </c>
      <c r="AA533" s="60">
        <v>1.0038E-3</v>
      </c>
      <c r="AB533" s="60">
        <v>1.01128E-3</v>
      </c>
      <c r="AC533" s="60">
        <v>1.01738E-3</v>
      </c>
      <c r="AD533" s="60">
        <v>9.3236000000000002E-4</v>
      </c>
      <c r="AE533" s="60">
        <v>9.3484999999999998E-4</v>
      </c>
      <c r="AF533" s="60">
        <v>9.2519E-4</v>
      </c>
      <c r="AG533" s="60">
        <v>9.1412000000000004E-4</v>
      </c>
      <c r="AH533" s="60">
        <v>9.0180999999999996E-4</v>
      </c>
      <c r="AI533" s="60">
        <v>8.8842999999999995E-4</v>
      </c>
      <c r="AJ533" s="60">
        <v>8.7412999999999998E-4</v>
      </c>
      <c r="AK533" s="60">
        <v>8.5904000000000004E-4</v>
      </c>
      <c r="AL533" s="60">
        <v>7.8058999999999995E-4</v>
      </c>
      <c r="AM533" s="60">
        <v>7.7059000000000003E-4</v>
      </c>
      <c r="AN533" s="60">
        <v>7.6042000000000004E-4</v>
      </c>
      <c r="AO533" s="60">
        <v>7.5011000000000001E-4</v>
      </c>
      <c r="AP533" s="60">
        <v>7.3968999999999999E-4</v>
      </c>
      <c r="AQ533" s="60">
        <v>7.2917999999999995E-4</v>
      </c>
      <c r="AR533" s="60">
        <v>7.1860000000000001E-4</v>
      </c>
      <c r="AS533" s="60">
        <v>7.0795999999999999E-4</v>
      </c>
      <c r="AT533" s="60">
        <v>6.4769000000000003E-4</v>
      </c>
      <c r="AU533" s="60">
        <v>6.1561999999999999E-4</v>
      </c>
      <c r="AV533" s="60">
        <v>6.0745000000000005E-4</v>
      </c>
      <c r="AW533" s="60">
        <v>5.9924999999999996E-4</v>
      </c>
      <c r="AX533" s="60">
        <v>5.9102000000000004E-4</v>
      </c>
      <c r="AY533" s="60">
        <v>5.8277000000000003E-4</v>
      </c>
      <c r="AZ533" s="60">
        <v>5.5449000000000004E-4</v>
      </c>
      <c r="BA533" s="60">
        <v>5.4686000000000003E-4</v>
      </c>
      <c r="BB533" s="60">
        <v>5.3631999999999996E-4</v>
      </c>
      <c r="BC533" s="60">
        <v>5.3430999999999997E-4</v>
      </c>
      <c r="BD533" s="60">
        <v>5.3233000000000002E-4</v>
      </c>
      <c r="BE533" s="60">
        <v>5.1247E-4</v>
      </c>
      <c r="BF533" s="60">
        <v>5.1139999999999996E-4</v>
      </c>
      <c r="BG533" s="60">
        <v>5.0956999999999999E-4</v>
      </c>
      <c r="BH533" s="60">
        <v>5.0774000000000001E-4</v>
      </c>
      <c r="BI533" s="60">
        <v>5.0593000000000003E-4</v>
      </c>
      <c r="BJ533" s="60">
        <v>4.8777E-4</v>
      </c>
      <c r="BK533" s="60">
        <v>4.6889000000000002E-4</v>
      </c>
      <c r="BL533" s="60">
        <v>4.6755000000000001E-4</v>
      </c>
      <c r="BM533" s="60">
        <v>4.6622999999999999E-4</v>
      </c>
      <c r="BN533" s="60">
        <v>4.6491000000000002E-4</v>
      </c>
      <c r="BO533" s="60">
        <v>4.6339999999999999E-4</v>
      </c>
      <c r="BP533" s="60">
        <v>4.6191E-4</v>
      </c>
      <c r="BQ533" s="60">
        <v>4.4482000000000001E-4</v>
      </c>
      <c r="BR533" s="60">
        <v>4.4326000000000001E-4</v>
      </c>
      <c r="BS533" s="60">
        <v>4.4174999999999998E-4</v>
      </c>
      <c r="BT533" s="60">
        <v>4.3794E-4</v>
      </c>
      <c r="BU533" s="60">
        <v>4.3388999999999998E-4</v>
      </c>
      <c r="BV533" s="60">
        <v>4.2989999999999999E-4</v>
      </c>
      <c r="BW533" s="60">
        <v>4.2598000000000001E-4</v>
      </c>
      <c r="BX533" s="60">
        <v>4.2213999999999999E-4</v>
      </c>
      <c r="BY533" s="60">
        <v>4.1839999999999998E-4</v>
      </c>
      <c r="BZ533" s="60">
        <v>4.1478000000000001E-4</v>
      </c>
      <c r="CA533" s="60">
        <v>4.1128999999999997E-4</v>
      </c>
      <c r="CB533" s="60">
        <v>4.0858000000000002E-4</v>
      </c>
      <c r="CC533" s="60">
        <v>3.9285999999999998E-4</v>
      </c>
      <c r="CD533" s="60">
        <v>3.9050000000000001E-4</v>
      </c>
      <c r="CE533" s="60">
        <v>3.8832E-4</v>
      </c>
      <c r="CF533" s="60">
        <v>3.8635999999999998E-4</v>
      </c>
      <c r="CG533" s="60">
        <v>3.8466999999999999E-4</v>
      </c>
      <c r="CH533" s="60">
        <v>3.8362999999999998E-4</v>
      </c>
      <c r="CI533" s="60">
        <v>3.8300999999999998E-4</v>
      </c>
      <c r="CJ533" s="60">
        <v>3.8289999999999998E-4</v>
      </c>
      <c r="CK533" s="60">
        <v>3.8353999999999998E-4</v>
      </c>
      <c r="CL533" s="60">
        <v>3.8508999999999999E-4</v>
      </c>
      <c r="CM533" s="60">
        <v>3.8779999999999999E-4</v>
      </c>
      <c r="CN533" s="60">
        <v>3.9498000000000002E-4</v>
      </c>
      <c r="CO533" s="60">
        <v>2.3805000000000001E-4</v>
      </c>
      <c r="CP533" s="60">
        <v>2.5124000000000001E-4</v>
      </c>
      <c r="CQ533" s="60">
        <v>2.7179999999999999E-4</v>
      </c>
      <c r="CR533" s="60">
        <v>3.0134999999999998E-4</v>
      </c>
      <c r="CS533" s="60">
        <v>3.4311999999999998E-4</v>
      </c>
      <c r="CT533" s="60">
        <v>4.0135000000000002E-4</v>
      </c>
      <c r="CU533" s="60">
        <v>4.8149999999999999E-4</v>
      </c>
      <c r="CV533" s="60">
        <v>5.6442999999999999E-4</v>
      </c>
      <c r="CW533" s="60">
        <v>7.0511E-4</v>
      </c>
      <c r="CX533" s="60">
        <v>8.9375000000000001E-4</v>
      </c>
      <c r="CY533" s="60">
        <v>8.5169E-4</v>
      </c>
      <c r="CZ533" s="60">
        <v>1.0602599999999999E-3</v>
      </c>
      <c r="DA533" s="60">
        <v>1.32292E-3</v>
      </c>
      <c r="DB533" s="60">
        <v>1.6512600000000001E-3</v>
      </c>
      <c r="DC533" s="60">
        <v>2.0588099999999999E-3</v>
      </c>
      <c r="DD533" s="60">
        <v>2.7582700000000002E-3</v>
      </c>
      <c r="DE533" s="60">
        <v>3.5702400000000001E-3</v>
      </c>
      <c r="DF533" s="60">
        <v>4.5935699999999999E-3</v>
      </c>
      <c r="DG533" s="60">
        <v>5.3905000000000003E-3</v>
      </c>
      <c r="DH533" s="60">
        <v>5.3170500000000002E-3</v>
      </c>
      <c r="DI533" s="60">
        <v>6.85748E-3</v>
      </c>
      <c r="DJ533" s="60">
        <v>8.7666500000000008E-3</v>
      </c>
      <c r="DK533" s="60">
        <v>1.111207E-2</v>
      </c>
      <c r="DL533" s="60">
        <v>1.3970710000000001E-2</v>
      </c>
      <c r="DM533" s="60">
        <v>1.7430859999999999E-2</v>
      </c>
      <c r="DN533" s="60">
        <v>2.1594789999999999E-2</v>
      </c>
      <c r="DO533" s="60">
        <v>2.658226E-2</v>
      </c>
      <c r="DP533" s="60">
        <v>3.2535219999999997E-2</v>
      </c>
      <c r="DQ533" s="60">
        <v>3.962367E-2</v>
      </c>
      <c r="DR533" s="60">
        <v>4.793331E-2</v>
      </c>
      <c r="DS533" s="60">
        <v>5.8025159999999999E-2</v>
      </c>
      <c r="DT533" s="60">
        <v>7.0076819999999998E-2</v>
      </c>
      <c r="DU533" s="60">
        <v>8.4489419999999996E-2</v>
      </c>
      <c r="DV533" s="60">
        <v>0.1017579</v>
      </c>
      <c r="DW533" s="60">
        <v>0.12249119999999999</v>
      </c>
      <c r="DX533" s="60">
        <v>0.1474345</v>
      </c>
      <c r="DY533" s="60">
        <v>0.17216550999999999</v>
      </c>
      <c r="DZ533" s="60">
        <v>0.20108970000000001</v>
      </c>
      <c r="EA533" s="60">
        <v>0.24030989999999999</v>
      </c>
      <c r="EB533" s="60">
        <v>0.28248383999999999</v>
      </c>
      <c r="EC533" s="60">
        <v>0.33318661999999999</v>
      </c>
      <c r="ED533" s="60">
        <v>0.39302700000000002</v>
      </c>
      <c r="EE533" s="60">
        <v>0.46349430000000003</v>
      </c>
      <c r="EF533" s="60">
        <v>0.54622420000000005</v>
      </c>
      <c r="EG533" s="60">
        <v>0.64298120000000003</v>
      </c>
      <c r="EH533" s="60">
        <v>0.75562982999999995</v>
      </c>
      <c r="EI533" s="60">
        <v>0.88609340000000003</v>
      </c>
      <c r="EJ533" s="60">
        <v>1.0362990000000001</v>
      </c>
      <c r="EK533" s="60">
        <v>1.2081081</v>
      </c>
      <c r="EL533" s="60">
        <v>1.403235</v>
      </c>
      <c r="EM533" s="60">
        <v>1.7189380000000001</v>
      </c>
      <c r="EN533" s="60">
        <v>2.0839210000000001</v>
      </c>
      <c r="EO533" s="60">
        <v>2.3767779999999998</v>
      </c>
      <c r="EP533" s="60">
        <v>2.6956861000000001</v>
      </c>
      <c r="EQ533" s="60">
        <v>3.0394589999999999</v>
      </c>
      <c r="ER533" s="60">
        <v>3.4060782999999999</v>
      </c>
      <c r="ES533" s="60">
        <v>3.9277131000000001</v>
      </c>
      <c r="ET533" s="60">
        <v>4.4716353</v>
      </c>
      <c r="EU533" s="60">
        <v>5.1068360000000004</v>
      </c>
      <c r="EV533" s="60">
        <v>5.7271150000000004</v>
      </c>
      <c r="EW533" s="60">
        <v>6.3066459999999998</v>
      </c>
      <c r="EX533" s="60">
        <v>6.8194819999999998</v>
      </c>
      <c r="EY533" s="60">
        <v>7.2415320000000003</v>
      </c>
      <c r="EZ533" s="60">
        <v>7.5524820999999998</v>
      </c>
      <c r="FA533" s="60">
        <v>7.7374463000000002</v>
      </c>
      <c r="FB533" s="60">
        <v>7.7881431000000001</v>
      </c>
      <c r="FC533" s="60">
        <v>7.7034690000000001</v>
      </c>
      <c r="FD533" s="60">
        <v>7.48942</v>
      </c>
      <c r="FE533" s="60">
        <v>7.1584042999999999</v>
      </c>
      <c r="FF533" s="60">
        <v>6.728046</v>
      </c>
      <c r="FG533" s="60">
        <v>6.2690929999999998</v>
      </c>
      <c r="FH533" s="60">
        <v>5.7613640000000004</v>
      </c>
      <c r="FI533" s="60">
        <v>5.2228490000000001</v>
      </c>
      <c r="FJ533" s="60">
        <v>4.6709889999999996</v>
      </c>
      <c r="FK533" s="60">
        <v>4.1218113000000001</v>
      </c>
      <c r="FL533" s="60">
        <v>3.5892583999999998</v>
      </c>
      <c r="FM533" s="60">
        <v>3.0847443999999999</v>
      </c>
      <c r="FN533" s="60">
        <v>2.6169330999999998</v>
      </c>
      <c r="FO533" s="60">
        <v>2.2659083999999998</v>
      </c>
      <c r="FP533" s="60">
        <v>1.9446873</v>
      </c>
      <c r="FQ533" s="60">
        <v>1.683729</v>
      </c>
      <c r="FR533" s="60">
        <v>1.447397</v>
      </c>
      <c r="FS533" s="60">
        <v>1.235398</v>
      </c>
      <c r="FT533" s="60">
        <v>1.0469850000000001</v>
      </c>
      <c r="FU533" s="60">
        <v>0.88104711999999996</v>
      </c>
      <c r="FV533" s="60">
        <v>0.73619780000000001</v>
      </c>
      <c r="FW533" s="60">
        <v>0.61085372999999998</v>
      </c>
      <c r="FX533" s="60">
        <v>0.50331289999999995</v>
      </c>
      <c r="FY533" s="60">
        <v>0.41181941999999999</v>
      </c>
      <c r="FZ533" s="60">
        <v>0.3346209</v>
      </c>
      <c r="GA533" s="60">
        <v>0.27001330000000001</v>
      </c>
      <c r="GB533" s="60">
        <v>0.21637683999999999</v>
      </c>
      <c r="GC533" s="60">
        <v>0.17220141999999999</v>
      </c>
      <c r="GD533" s="60">
        <v>0.13610332999999999</v>
      </c>
      <c r="GE533" s="60">
        <v>0.1068346</v>
      </c>
      <c r="GF533" s="60">
        <v>8.3285559999999995E-2</v>
      </c>
      <c r="GG533" s="60">
        <v>5.9960819999999998E-2</v>
      </c>
      <c r="GH533" s="60">
        <v>4.4684830000000002E-2</v>
      </c>
      <c r="GI533" s="60">
        <v>3.3028790000000002E-2</v>
      </c>
      <c r="GJ533" s="60">
        <v>2.687676E-2</v>
      </c>
      <c r="GK533" s="60">
        <v>1.79512E-2</v>
      </c>
      <c r="GL533" s="60">
        <v>1.070334E-2</v>
      </c>
      <c r="GM533" s="60">
        <v>6.2259300000000002E-3</v>
      </c>
      <c r="GN533" s="60">
        <v>3.65943E-3</v>
      </c>
      <c r="GO533" s="60">
        <v>2.1178799999999999E-3</v>
      </c>
      <c r="GP533" s="60">
        <v>1.1400099999999999E-3</v>
      </c>
      <c r="GQ533" s="60">
        <v>6.0305000000000005E-4</v>
      </c>
      <c r="GR533" s="60">
        <v>3.1356E-4</v>
      </c>
      <c r="GS533" s="60">
        <v>1.6029E-4</v>
      </c>
    </row>
    <row r="534" spans="1:201" x14ac:dyDescent="0.2">
      <c r="A534" s="70">
        <v>42226.802094907405</v>
      </c>
      <c r="B534" s="60">
        <v>0</v>
      </c>
      <c r="C534" s="60">
        <v>4.7952999999999998E-4</v>
      </c>
      <c r="D534" s="60">
        <v>5.8854000000000003E-4</v>
      </c>
      <c r="E534" s="60">
        <v>6.0393000000000003E-4</v>
      </c>
      <c r="F534" s="60">
        <v>6.1096999999999996E-4</v>
      </c>
      <c r="G534" s="60">
        <v>7.1615999999999997E-4</v>
      </c>
      <c r="H534" s="60">
        <v>8.1452E-4</v>
      </c>
      <c r="I534" s="60">
        <v>9.0629999999999997E-4</v>
      </c>
      <c r="J534" s="60">
        <v>9.9174000000000007E-4</v>
      </c>
      <c r="K534" s="60">
        <v>9.0235000000000001E-4</v>
      </c>
      <c r="L534" s="60">
        <v>9.5613999999999996E-4</v>
      </c>
      <c r="M534" s="60">
        <v>8.7107000000000005E-4</v>
      </c>
      <c r="N534" s="60">
        <v>9.0695999999999995E-4</v>
      </c>
      <c r="O534" s="60">
        <v>9.4072999999999997E-4</v>
      </c>
      <c r="P534" s="60">
        <v>9.7245999999999997E-4</v>
      </c>
      <c r="Q534" s="60">
        <v>1.01874E-3</v>
      </c>
      <c r="R534" s="60">
        <v>1.06028E-3</v>
      </c>
      <c r="S534" s="60">
        <v>1.09738E-3</v>
      </c>
      <c r="T534" s="60">
        <v>1.1302899999999999E-3</v>
      </c>
      <c r="U534" s="60">
        <v>1.0246999999999999E-3</v>
      </c>
      <c r="V534" s="60">
        <v>9.4313999999999997E-4</v>
      </c>
      <c r="W534" s="60">
        <v>9.5874999999999997E-4</v>
      </c>
      <c r="X534" s="60">
        <v>9.7256000000000003E-4</v>
      </c>
      <c r="Y534" s="60">
        <v>9.8466000000000005E-4</v>
      </c>
      <c r="Z534" s="60">
        <v>9.9514000000000004E-4</v>
      </c>
      <c r="AA534" s="60">
        <v>1.0040699999999999E-3</v>
      </c>
      <c r="AB534" s="60">
        <v>1.0115499999999999E-3</v>
      </c>
      <c r="AC534" s="60">
        <v>1.0176499999999999E-3</v>
      </c>
      <c r="AD534" s="60">
        <v>9.3267999999999997E-4</v>
      </c>
      <c r="AE534" s="60">
        <v>9.3517999999999997E-4</v>
      </c>
      <c r="AF534" s="60">
        <v>9.2551999999999999E-4</v>
      </c>
      <c r="AG534" s="60">
        <v>9.1443999999999998E-4</v>
      </c>
      <c r="AH534" s="60">
        <v>9.0211999999999996E-4</v>
      </c>
      <c r="AI534" s="60">
        <v>8.8873000000000001E-4</v>
      </c>
      <c r="AJ534" s="60">
        <v>8.7441999999999999E-4</v>
      </c>
      <c r="AK534" s="60">
        <v>8.5932999999999995E-4</v>
      </c>
      <c r="AL534" s="60">
        <v>7.8087999999999996E-4</v>
      </c>
      <c r="AM534" s="60">
        <v>7.7087E-4</v>
      </c>
      <c r="AN534" s="60">
        <v>7.6068999999999996E-4</v>
      </c>
      <c r="AO534" s="60">
        <v>7.5036999999999999E-4</v>
      </c>
      <c r="AP534" s="60">
        <v>7.3992999999999997E-4</v>
      </c>
      <c r="AQ534" s="60">
        <v>7.2941E-4</v>
      </c>
      <c r="AR534" s="60">
        <v>7.1880999999999996E-4</v>
      </c>
      <c r="AS534" s="60">
        <v>7.0817000000000005E-4</v>
      </c>
      <c r="AT534" s="60">
        <v>6.4789000000000003E-4</v>
      </c>
      <c r="AU534" s="60">
        <v>6.1576999999999997E-4</v>
      </c>
      <c r="AV534" s="60">
        <v>6.0758999999999997E-4</v>
      </c>
      <c r="AW534" s="60">
        <v>5.9937E-4</v>
      </c>
      <c r="AX534" s="60">
        <v>5.9113000000000004E-4</v>
      </c>
      <c r="AY534" s="60">
        <v>5.8286999999999998E-4</v>
      </c>
      <c r="AZ534" s="60">
        <v>5.5455999999999995E-4</v>
      </c>
      <c r="BA534" s="60">
        <v>5.4692E-4</v>
      </c>
      <c r="BB534" s="60">
        <v>5.3636999999999999E-4</v>
      </c>
      <c r="BC534" s="60">
        <v>5.3436E-4</v>
      </c>
      <c r="BD534" s="60">
        <v>5.3238000000000005E-4</v>
      </c>
      <c r="BE534" s="60">
        <v>5.1248999999999999E-4</v>
      </c>
      <c r="BF534" s="60">
        <v>5.1143E-4</v>
      </c>
      <c r="BG534" s="60">
        <v>5.0958999999999998E-4</v>
      </c>
      <c r="BH534" s="60">
        <v>5.0777000000000005E-4</v>
      </c>
      <c r="BI534" s="60">
        <v>5.0595000000000002E-4</v>
      </c>
      <c r="BJ534" s="60">
        <v>4.8777E-4</v>
      </c>
      <c r="BK534" s="60">
        <v>4.6891000000000001E-4</v>
      </c>
      <c r="BL534" s="60">
        <v>4.6757E-4</v>
      </c>
      <c r="BM534" s="60">
        <v>4.6623999999999998E-4</v>
      </c>
      <c r="BN534" s="60">
        <v>4.6492000000000001E-4</v>
      </c>
      <c r="BO534" s="60">
        <v>4.6340999999999998E-4</v>
      </c>
      <c r="BP534" s="60">
        <v>4.6191E-4</v>
      </c>
      <c r="BQ534" s="60">
        <v>4.4483000000000001E-4</v>
      </c>
      <c r="BR534" s="60">
        <v>4.4326000000000001E-4</v>
      </c>
      <c r="BS534" s="60">
        <v>4.4173999999999998E-4</v>
      </c>
      <c r="BT534" s="60">
        <v>4.3791000000000001E-4</v>
      </c>
      <c r="BU534" s="60">
        <v>4.3385E-4</v>
      </c>
      <c r="BV534" s="60">
        <v>4.2985000000000001E-4</v>
      </c>
      <c r="BW534" s="60">
        <v>4.2590999999999999E-4</v>
      </c>
      <c r="BX534" s="60">
        <v>4.2204999999999999E-4</v>
      </c>
      <c r="BY534" s="60">
        <v>4.1827999999999999E-4</v>
      </c>
      <c r="BZ534" s="60">
        <v>4.1460999999999999E-4</v>
      </c>
      <c r="CA534" s="60">
        <v>4.1107999999999997E-4</v>
      </c>
      <c r="CB534" s="60">
        <v>4.0831E-4</v>
      </c>
      <c r="CC534" s="60">
        <v>3.9256000000000002E-4</v>
      </c>
      <c r="CD534" s="60">
        <v>3.9012999999999998E-4</v>
      </c>
      <c r="CE534" s="60">
        <v>3.8786000000000002E-4</v>
      </c>
      <c r="CF534" s="60">
        <v>3.8579E-4</v>
      </c>
      <c r="CG534" s="60">
        <v>3.8397000000000003E-4</v>
      </c>
      <c r="CH534" s="60">
        <v>3.8276E-4</v>
      </c>
      <c r="CI534" s="60">
        <v>3.8193E-4</v>
      </c>
      <c r="CJ534" s="60">
        <v>3.8156000000000003E-4</v>
      </c>
      <c r="CK534" s="60">
        <v>3.8184999999999998E-4</v>
      </c>
      <c r="CL534" s="60">
        <v>3.8297E-4</v>
      </c>
      <c r="CM534" s="60">
        <v>3.8513000000000002E-4</v>
      </c>
      <c r="CN534" s="60">
        <v>3.9135E-4</v>
      </c>
      <c r="CO534" s="60">
        <v>2.352E-4</v>
      </c>
      <c r="CP534" s="60">
        <v>2.4708E-4</v>
      </c>
      <c r="CQ534" s="60">
        <v>2.6570000000000001E-4</v>
      </c>
      <c r="CR534" s="60">
        <v>2.9257000000000003E-4</v>
      </c>
      <c r="CS534" s="60">
        <v>3.3069000000000002E-4</v>
      </c>
      <c r="CT534" s="60">
        <v>3.8398000000000002E-4</v>
      </c>
      <c r="CU534" s="60">
        <v>4.5752E-4</v>
      </c>
      <c r="CV534" s="60">
        <v>5.3375999999999999E-4</v>
      </c>
      <c r="CW534" s="60">
        <v>6.6341000000000002E-4</v>
      </c>
      <c r="CX534" s="60">
        <v>8.3765E-4</v>
      </c>
      <c r="CY534" s="60">
        <v>7.9708000000000003E-4</v>
      </c>
      <c r="CZ534" s="60">
        <v>9.907099999999999E-4</v>
      </c>
      <c r="DA534" s="60">
        <v>1.23503E-3</v>
      </c>
      <c r="DB534" s="60">
        <v>1.54101E-3</v>
      </c>
      <c r="DC534" s="60">
        <v>1.9214900000000001E-3</v>
      </c>
      <c r="DD534" s="60">
        <v>2.5760900000000001E-3</v>
      </c>
      <c r="DE534" s="60">
        <v>3.3375599999999998E-3</v>
      </c>
      <c r="DF534" s="60">
        <v>4.2991699999999997E-3</v>
      </c>
      <c r="DG534" s="60">
        <v>5.0489200000000001E-3</v>
      </c>
      <c r="DH534" s="60">
        <v>4.9884400000000002E-3</v>
      </c>
      <c r="DI534" s="60">
        <v>6.44431E-3</v>
      </c>
      <c r="DJ534" s="60">
        <v>8.2521899999999995E-3</v>
      </c>
      <c r="DK534" s="60">
        <v>1.0477179999999999E-2</v>
      </c>
      <c r="DL534" s="60">
        <v>1.3193470000000001E-2</v>
      </c>
      <c r="DM534" s="60">
        <v>1.648606E-2</v>
      </c>
      <c r="DN534" s="60">
        <v>2.0453120000000002E-2</v>
      </c>
      <c r="DO534" s="60">
        <v>2.520936E-2</v>
      </c>
      <c r="DP534" s="60">
        <v>3.0890310000000001E-2</v>
      </c>
      <c r="DQ534" s="60">
        <v>3.7657879999999998E-2</v>
      </c>
      <c r="DR534" s="60">
        <v>4.5596959999999999E-2</v>
      </c>
      <c r="DS534" s="60">
        <v>5.5230010000000003E-2</v>
      </c>
      <c r="DT534" s="60">
        <v>6.6730620000000004E-2</v>
      </c>
      <c r="DU534" s="60">
        <v>8.0478259999999996E-2</v>
      </c>
      <c r="DV534" s="60">
        <v>9.6941020000000003E-2</v>
      </c>
      <c r="DW534" s="60">
        <v>0.11669512999999999</v>
      </c>
      <c r="DX534" s="60">
        <v>0.1404465</v>
      </c>
      <c r="DY534" s="60">
        <v>0.1639853</v>
      </c>
      <c r="DZ534" s="60">
        <v>0.19150529999999999</v>
      </c>
      <c r="EA534" s="60">
        <v>0.22881299999999999</v>
      </c>
      <c r="EB534" s="60">
        <v>0.268951</v>
      </c>
      <c r="EC534" s="60">
        <v>0.31717090999999997</v>
      </c>
      <c r="ED534" s="60">
        <v>0.37409900000000001</v>
      </c>
      <c r="EE534" s="60">
        <v>0.44117289999999998</v>
      </c>
      <c r="EF534" s="60">
        <v>0.51997941000000003</v>
      </c>
      <c r="EG534" s="60">
        <v>0.61223910000000004</v>
      </c>
      <c r="EH534" s="60">
        <v>0.71978160000000002</v>
      </c>
      <c r="EI534" s="60">
        <v>0.84450793000000002</v>
      </c>
      <c r="EJ534" s="60">
        <v>0.98834060000000001</v>
      </c>
      <c r="EK534" s="60">
        <v>1.1531583999999999</v>
      </c>
      <c r="EL534" s="60">
        <v>1.3407192999999999</v>
      </c>
      <c r="EM534" s="60">
        <v>1.6451814</v>
      </c>
      <c r="EN534" s="60">
        <v>1.9984310000000001</v>
      </c>
      <c r="EO534" s="60">
        <v>2.2826173000000001</v>
      </c>
      <c r="EP534" s="60">
        <v>2.5929663000000001</v>
      </c>
      <c r="EQ534" s="60">
        <v>2.9285310999999998</v>
      </c>
      <c r="ER534" s="60">
        <v>3.2875649999999998</v>
      </c>
      <c r="ES534" s="60">
        <v>3.8009173000000001</v>
      </c>
      <c r="ET534" s="60">
        <v>4.3390680000000001</v>
      </c>
      <c r="EU534" s="60">
        <v>4.9719262000000004</v>
      </c>
      <c r="EV534" s="60">
        <v>5.5948963000000003</v>
      </c>
      <c r="EW534" s="60">
        <v>6.1825869999999998</v>
      </c>
      <c r="EX534" s="60">
        <v>6.7090930000000002</v>
      </c>
      <c r="EY534" s="60">
        <v>7.14994</v>
      </c>
      <c r="EZ534" s="60">
        <v>7.4840169999999997</v>
      </c>
      <c r="FA534" s="60">
        <v>7.6952850000000002</v>
      </c>
      <c r="FB534" s="60">
        <v>7.774057</v>
      </c>
      <c r="FC534" s="60">
        <v>7.7177059999999997</v>
      </c>
      <c r="FD534" s="60">
        <v>7.5307259999999996</v>
      </c>
      <c r="FE534" s="60">
        <v>7.2241773</v>
      </c>
      <c r="FF534" s="60">
        <v>6.8145930000000003</v>
      </c>
      <c r="FG534" s="60">
        <v>6.3708780000000003</v>
      </c>
      <c r="FH534" s="60">
        <v>5.8743740000000004</v>
      </c>
      <c r="FI534" s="60">
        <v>5.3429713000000003</v>
      </c>
      <c r="FJ534" s="60">
        <v>4.7942451999999998</v>
      </c>
      <c r="FK534" s="60">
        <v>4.2445539999999999</v>
      </c>
      <c r="FL534" s="60">
        <v>3.7083194000000002</v>
      </c>
      <c r="FM534" s="60">
        <v>3.1975380000000002</v>
      </c>
      <c r="FN534" s="60">
        <v>2.7215009999999999</v>
      </c>
      <c r="FO534" s="60">
        <v>2.3628342</v>
      </c>
      <c r="FP534" s="60">
        <v>2.0333640000000002</v>
      </c>
      <c r="FQ534" s="60">
        <v>1.7648079999999999</v>
      </c>
      <c r="FR534" s="60">
        <v>1.5208060000000001</v>
      </c>
      <c r="FS534" s="60">
        <v>1.3012291</v>
      </c>
      <c r="FT534" s="60">
        <v>1.1054740000000001</v>
      </c>
      <c r="FU534" s="60">
        <v>0.93254199999999998</v>
      </c>
      <c r="FV534" s="60">
        <v>0.78113319999999997</v>
      </c>
      <c r="FW534" s="60">
        <v>0.64972490000000005</v>
      </c>
      <c r="FX534" s="60">
        <v>0.53665169999999995</v>
      </c>
      <c r="FY534" s="60">
        <v>0.44017400000000001</v>
      </c>
      <c r="FZ534" s="60">
        <v>0.35853773</v>
      </c>
      <c r="GA534" s="60">
        <v>0.29002331999999997</v>
      </c>
      <c r="GB534" s="60">
        <v>0.23298430000000001</v>
      </c>
      <c r="GC534" s="60">
        <v>0.18587600000000001</v>
      </c>
      <c r="GD534" s="60">
        <v>0.14727499999999999</v>
      </c>
      <c r="GE534" s="60">
        <v>0.11589083</v>
      </c>
      <c r="GF534" s="60">
        <v>9.0570789999999998E-2</v>
      </c>
      <c r="GG534" s="60">
        <v>6.5407190000000004E-2</v>
      </c>
      <c r="GH534" s="60">
        <v>4.8877669999999998E-2</v>
      </c>
      <c r="GI534" s="60">
        <v>3.6227629999999997E-2</v>
      </c>
      <c r="GJ534" s="60">
        <v>2.9537069999999999E-2</v>
      </c>
      <c r="GK534" s="60">
        <v>1.9795050000000002E-2</v>
      </c>
      <c r="GL534" s="60">
        <v>1.185015E-2</v>
      </c>
      <c r="GM534" s="60">
        <v>6.9209099999999997E-3</v>
      </c>
      <c r="GN534" s="60">
        <v>4.0837699999999996E-3</v>
      </c>
      <c r="GO534" s="60">
        <v>2.3726699999999999E-3</v>
      </c>
      <c r="GP534" s="60">
        <v>1.2824900000000001E-3</v>
      </c>
      <c r="GQ534" s="60">
        <v>6.8125E-4</v>
      </c>
      <c r="GR534" s="60">
        <v>3.5570000000000003E-4</v>
      </c>
      <c r="GS534" s="60">
        <v>1.8259E-4</v>
      </c>
    </row>
    <row r="535" spans="1:201" x14ac:dyDescent="0.2">
      <c r="A535" s="70">
        <v>42226.810891203706</v>
      </c>
      <c r="B535" s="60">
        <v>0</v>
      </c>
      <c r="C535" s="60">
        <v>4.7962999999999999E-4</v>
      </c>
      <c r="D535" s="60">
        <v>5.8863999999999997E-4</v>
      </c>
      <c r="E535" s="60">
        <v>6.0402000000000003E-4</v>
      </c>
      <c r="F535" s="60">
        <v>6.1107999999999996E-4</v>
      </c>
      <c r="G535" s="60">
        <v>7.1628000000000002E-4</v>
      </c>
      <c r="H535" s="60">
        <v>8.1466000000000004E-4</v>
      </c>
      <c r="I535" s="60">
        <v>9.0644E-4</v>
      </c>
      <c r="J535" s="60">
        <v>9.9189999999999999E-4</v>
      </c>
      <c r="K535" s="60">
        <v>9.0251000000000003E-4</v>
      </c>
      <c r="L535" s="60">
        <v>9.5629999999999999E-4</v>
      </c>
      <c r="M535" s="60">
        <v>8.7122999999999996E-4</v>
      </c>
      <c r="N535" s="60">
        <v>9.0711000000000003E-4</v>
      </c>
      <c r="O535" s="60">
        <v>9.4089E-4</v>
      </c>
      <c r="P535" s="60">
        <v>9.7261999999999999E-4</v>
      </c>
      <c r="Q535" s="60">
        <v>1.0189000000000001E-3</v>
      </c>
      <c r="R535" s="60">
        <v>1.0604500000000001E-3</v>
      </c>
      <c r="S535" s="60">
        <v>1.0975500000000001E-3</v>
      </c>
      <c r="T535" s="60">
        <v>1.13046E-3</v>
      </c>
      <c r="U535" s="60">
        <v>1.02487E-3</v>
      </c>
      <c r="V535" s="60">
        <v>9.4335999999999997E-4</v>
      </c>
      <c r="W535" s="60">
        <v>9.5898000000000001E-4</v>
      </c>
      <c r="X535" s="60">
        <v>9.7278999999999996E-4</v>
      </c>
      <c r="Y535" s="60">
        <v>9.8488000000000004E-4</v>
      </c>
      <c r="Z535" s="60">
        <v>9.9536000000000004E-4</v>
      </c>
      <c r="AA535" s="60">
        <v>1.0043000000000001E-3</v>
      </c>
      <c r="AB535" s="60">
        <v>1.0117800000000001E-3</v>
      </c>
      <c r="AC535" s="60">
        <v>1.0178800000000001E-3</v>
      </c>
      <c r="AD535" s="60">
        <v>9.3294999999999999E-4</v>
      </c>
      <c r="AE535" s="60">
        <v>9.3545E-4</v>
      </c>
      <c r="AF535" s="60">
        <v>9.2577999999999996E-4</v>
      </c>
      <c r="AG535" s="60">
        <v>9.1469999999999995E-4</v>
      </c>
      <c r="AH535" s="60">
        <v>9.0238000000000004E-4</v>
      </c>
      <c r="AI535" s="60">
        <v>8.8898000000000004E-4</v>
      </c>
      <c r="AJ535" s="60">
        <v>8.7465999999999998E-4</v>
      </c>
      <c r="AK535" s="60">
        <v>8.5955999999999999E-4</v>
      </c>
      <c r="AL535" s="60">
        <v>7.8113E-4</v>
      </c>
      <c r="AM535" s="60">
        <v>7.7110000000000004E-4</v>
      </c>
      <c r="AN535" s="60">
        <v>7.6090999999999995E-4</v>
      </c>
      <c r="AO535" s="60">
        <v>7.5058000000000004E-4</v>
      </c>
      <c r="AP535" s="60">
        <v>7.4012999999999998E-4</v>
      </c>
      <c r="AQ535" s="60">
        <v>7.2959999999999995E-4</v>
      </c>
      <c r="AR535" s="60">
        <v>7.1898999999999997E-4</v>
      </c>
      <c r="AS535" s="60">
        <v>7.0834000000000001E-4</v>
      </c>
      <c r="AT535" s="60">
        <v>6.4804999999999995E-4</v>
      </c>
      <c r="AU535" s="60">
        <v>6.1589000000000001E-4</v>
      </c>
      <c r="AV535" s="60">
        <v>6.0769999999999997E-4</v>
      </c>
      <c r="AW535" s="60">
        <v>5.9948E-4</v>
      </c>
      <c r="AX535" s="60">
        <v>5.9122999999999999E-4</v>
      </c>
      <c r="AY535" s="60">
        <v>5.8295999999999999E-4</v>
      </c>
      <c r="AZ535" s="60">
        <v>5.5462000000000003E-4</v>
      </c>
      <c r="BA535" s="60">
        <v>5.4697000000000003E-4</v>
      </c>
      <c r="BB535" s="60">
        <v>5.3640999999999997E-4</v>
      </c>
      <c r="BC535" s="60">
        <v>5.3439999999999998E-4</v>
      </c>
      <c r="BD535" s="60">
        <v>5.3242000000000003E-4</v>
      </c>
      <c r="BE535" s="60">
        <v>5.1250999999999998E-4</v>
      </c>
      <c r="BF535" s="60">
        <v>5.1144999999999999E-4</v>
      </c>
      <c r="BG535" s="60">
        <v>5.0962000000000002E-4</v>
      </c>
      <c r="BH535" s="60">
        <v>5.0779000000000004E-4</v>
      </c>
      <c r="BI535" s="60">
        <v>5.0597000000000001E-4</v>
      </c>
      <c r="BJ535" s="60">
        <v>4.8777E-4</v>
      </c>
      <c r="BK535" s="60">
        <v>4.6892E-4</v>
      </c>
      <c r="BL535" s="60">
        <v>4.6757999999999999E-4</v>
      </c>
      <c r="BM535" s="60">
        <v>4.6624999999999998E-4</v>
      </c>
      <c r="BN535" s="60">
        <v>4.6493000000000001E-4</v>
      </c>
      <c r="BO535" s="60">
        <v>4.6340999999999998E-4</v>
      </c>
      <c r="BP535" s="60">
        <v>4.6192E-4</v>
      </c>
      <c r="BQ535" s="60">
        <v>4.4483000000000001E-4</v>
      </c>
      <c r="BR535" s="60">
        <v>4.4326000000000001E-4</v>
      </c>
      <c r="BS535" s="60">
        <v>4.4172999999999999E-4</v>
      </c>
      <c r="BT535" s="60">
        <v>4.3790000000000002E-4</v>
      </c>
      <c r="BU535" s="60">
        <v>4.3382000000000002E-4</v>
      </c>
      <c r="BV535" s="60">
        <v>4.2979999999999998E-4</v>
      </c>
      <c r="BW535" s="60">
        <v>4.2585000000000002E-4</v>
      </c>
      <c r="BX535" s="60">
        <v>4.2196999999999997E-4</v>
      </c>
      <c r="BY535" s="60">
        <v>4.1817999999999998E-4</v>
      </c>
      <c r="BZ535" s="60">
        <v>4.1449E-4</v>
      </c>
      <c r="CA535" s="60">
        <v>4.1092E-4</v>
      </c>
      <c r="CB535" s="60">
        <v>4.0810999999999999E-4</v>
      </c>
      <c r="CC535" s="60">
        <v>3.9231999999999998E-4</v>
      </c>
      <c r="CD535" s="60">
        <v>3.8984000000000002E-4</v>
      </c>
      <c r="CE535" s="60">
        <v>3.8749999999999999E-4</v>
      </c>
      <c r="CF535" s="60">
        <v>3.8536000000000001E-4</v>
      </c>
      <c r="CG535" s="60">
        <v>3.8342999999999998E-4</v>
      </c>
      <c r="CH535" s="60">
        <v>3.8210000000000002E-4</v>
      </c>
      <c r="CI535" s="60">
        <v>3.8111999999999998E-4</v>
      </c>
      <c r="CJ535" s="60">
        <v>3.8053000000000002E-4</v>
      </c>
      <c r="CK535" s="60">
        <v>3.8056E-4</v>
      </c>
      <c r="CL535" s="60">
        <v>3.8135000000000003E-4</v>
      </c>
      <c r="CM535" s="60">
        <v>3.8310999999999998E-4</v>
      </c>
      <c r="CN535" s="60">
        <v>3.8859000000000002E-4</v>
      </c>
      <c r="CO535" s="60">
        <v>2.3305999999999999E-4</v>
      </c>
      <c r="CP535" s="60">
        <v>2.4393E-4</v>
      </c>
      <c r="CQ535" s="60">
        <v>2.6106000000000002E-4</v>
      </c>
      <c r="CR535" s="60">
        <v>2.8585999999999998E-4</v>
      </c>
      <c r="CS535" s="60">
        <v>3.2115000000000003E-4</v>
      </c>
      <c r="CT535" s="60">
        <v>3.7062E-4</v>
      </c>
      <c r="CU535" s="60">
        <v>4.3904000000000002E-4</v>
      </c>
      <c r="CV535" s="60">
        <v>5.1009000000000004E-4</v>
      </c>
      <c r="CW535" s="60">
        <v>6.3115000000000003E-4</v>
      </c>
      <c r="CX535" s="60">
        <v>7.9416999999999997E-4</v>
      </c>
      <c r="CY535" s="60">
        <v>7.5464E-4</v>
      </c>
      <c r="CZ535" s="60">
        <v>9.3656999999999996E-4</v>
      </c>
      <c r="DA535" s="60">
        <v>1.1664900000000001E-3</v>
      </c>
      <c r="DB535" s="60">
        <v>1.45488E-3</v>
      </c>
      <c r="DC535" s="60">
        <v>1.8140400000000001E-3</v>
      </c>
      <c r="DD535" s="60">
        <v>2.4332199999999998E-3</v>
      </c>
      <c r="DE535" s="60">
        <v>3.1547300000000001E-3</v>
      </c>
      <c r="DF535" s="60">
        <v>4.0673999999999997E-3</v>
      </c>
      <c r="DG535" s="60">
        <v>4.7797200000000003E-3</v>
      </c>
      <c r="DH535" s="60">
        <v>4.7289699999999999E-3</v>
      </c>
      <c r="DI535" s="60">
        <v>6.11744E-3</v>
      </c>
      <c r="DJ535" s="60">
        <v>7.8444499999999993E-3</v>
      </c>
      <c r="DK535" s="60">
        <v>9.9731500000000001E-3</v>
      </c>
      <c r="DL535" s="60">
        <v>1.25755E-2</v>
      </c>
      <c r="DM535" s="60">
        <v>1.5733830000000001E-2</v>
      </c>
      <c r="DN535" s="60">
        <v>1.9543109999999999E-2</v>
      </c>
      <c r="DO535" s="60">
        <v>2.411404E-2</v>
      </c>
      <c r="DP535" s="60">
        <v>2.9577079999999999E-2</v>
      </c>
      <c r="DQ535" s="60">
        <v>3.6087760000000003E-2</v>
      </c>
      <c r="DR535" s="60">
        <v>4.3730339999999999E-2</v>
      </c>
      <c r="DS535" s="60">
        <v>5.2996929999999998E-2</v>
      </c>
      <c r="DT535" s="60">
        <v>6.4057890000000006E-2</v>
      </c>
      <c r="DU535" s="60">
        <v>7.72756E-2</v>
      </c>
      <c r="DV535" s="60">
        <v>9.3096880000000007E-2</v>
      </c>
      <c r="DW535" s="60">
        <v>0.112072</v>
      </c>
      <c r="DX535" s="60">
        <v>0.13487552999999999</v>
      </c>
      <c r="DY535" s="60">
        <v>0.1574663</v>
      </c>
      <c r="DZ535" s="60">
        <v>0.18386970999999999</v>
      </c>
      <c r="EA535" s="60">
        <v>0.21965570000000001</v>
      </c>
      <c r="EB535" s="60">
        <v>0.25817172999999999</v>
      </c>
      <c r="EC535" s="60">
        <v>0.30441289999999999</v>
      </c>
      <c r="ED535" s="60">
        <v>0.35901660000000002</v>
      </c>
      <c r="EE535" s="60">
        <v>0.42337780000000003</v>
      </c>
      <c r="EF535" s="60">
        <v>0.49904161000000002</v>
      </c>
      <c r="EG535" s="60">
        <v>0.58769110000000002</v>
      </c>
      <c r="EH535" s="60">
        <v>0.69112432000000001</v>
      </c>
      <c r="EI535" s="60">
        <v>0.81122081999999995</v>
      </c>
      <c r="EJ535" s="60">
        <v>0.94989484000000002</v>
      </c>
      <c r="EK535" s="60">
        <v>1.1090342</v>
      </c>
      <c r="EL535" s="60">
        <v>1.290427</v>
      </c>
      <c r="EM535" s="60">
        <v>1.5856671</v>
      </c>
      <c r="EN535" s="60">
        <v>1.9292199999999999</v>
      </c>
      <c r="EO535" s="60">
        <v>2.2061989999999998</v>
      </c>
      <c r="EP535" s="60">
        <v>2.5093809999999999</v>
      </c>
      <c r="EQ535" s="60">
        <v>2.8380130000000001</v>
      </c>
      <c r="ER535" s="60">
        <v>3.1905633999999998</v>
      </c>
      <c r="ES535" s="60">
        <v>3.6966709999999998</v>
      </c>
      <c r="ET535" s="60">
        <v>4.2295379999999998</v>
      </c>
      <c r="EU535" s="60">
        <v>4.8597460000000003</v>
      </c>
      <c r="EV535" s="60">
        <v>5.4841442000000002</v>
      </c>
      <c r="EW535" s="60">
        <v>6.0777539999999997</v>
      </c>
      <c r="EX535" s="60">
        <v>6.6147720000000003</v>
      </c>
      <c r="EY535" s="60">
        <v>7.0704751000000003</v>
      </c>
      <c r="EZ535" s="60">
        <v>7.4231569999999998</v>
      </c>
      <c r="FA535" s="60">
        <v>7.6558713000000003</v>
      </c>
      <c r="FB535" s="60">
        <v>7.7578019999999999</v>
      </c>
      <c r="FC535" s="60">
        <v>7.725066</v>
      </c>
      <c r="FD535" s="60">
        <v>7.5608982999999998</v>
      </c>
      <c r="FE535" s="60">
        <v>7.2752059999999998</v>
      </c>
      <c r="FF535" s="60">
        <v>6.8835680000000004</v>
      </c>
      <c r="FG535" s="60">
        <v>6.4532251</v>
      </c>
      <c r="FH535" s="60">
        <v>5.9668001999999998</v>
      </c>
      <c r="FI535" s="60">
        <v>5.4420580000000003</v>
      </c>
      <c r="FJ535" s="60">
        <v>4.8966430000000001</v>
      </c>
      <c r="FK535" s="60">
        <v>4.3471549999999999</v>
      </c>
      <c r="FL535" s="60">
        <v>3.8083950999999998</v>
      </c>
      <c r="FM535" s="60">
        <v>3.2928250000000001</v>
      </c>
      <c r="FN535" s="60">
        <v>2.8102532999999998</v>
      </c>
      <c r="FO535" s="60">
        <v>2.4454030000000002</v>
      </c>
      <c r="FP535" s="60">
        <v>2.1091701</v>
      </c>
      <c r="FQ535" s="60">
        <v>1.834333</v>
      </c>
      <c r="FR535" s="60">
        <v>1.583941</v>
      </c>
      <c r="FS535" s="60">
        <v>1.3580129999999999</v>
      </c>
      <c r="FT535" s="60">
        <v>1.1560680000000001</v>
      </c>
      <c r="FU535" s="60">
        <v>0.97721080000000005</v>
      </c>
      <c r="FV535" s="60">
        <v>0.82021920999999998</v>
      </c>
      <c r="FW535" s="60">
        <v>0.68362754000000003</v>
      </c>
      <c r="FX535" s="60">
        <v>0.56580662000000004</v>
      </c>
      <c r="FY535" s="60">
        <v>0.46503539999999999</v>
      </c>
      <c r="FZ535" s="60">
        <v>0.37956259999999997</v>
      </c>
      <c r="GA535" s="60">
        <v>0.30765900000000002</v>
      </c>
      <c r="GB535" s="60">
        <v>0.2476584</v>
      </c>
      <c r="GC535" s="60">
        <v>0.1979891</v>
      </c>
      <c r="GD535" s="60">
        <v>0.1571958</v>
      </c>
      <c r="GE535" s="60">
        <v>0.12395322</v>
      </c>
      <c r="GF535" s="60">
        <v>9.7072619999999998E-2</v>
      </c>
      <c r="GG535" s="60">
        <v>7.0282860000000003E-2</v>
      </c>
      <c r="GH535" s="60">
        <v>5.2641319999999998E-2</v>
      </c>
      <c r="GI535" s="60">
        <v>3.9106790000000002E-2</v>
      </c>
      <c r="GJ535" s="60">
        <v>3.1935999999999999E-2</v>
      </c>
      <c r="GK535" s="60">
        <v>2.146327E-2</v>
      </c>
      <c r="GL535" s="60">
        <v>1.289178E-2</v>
      </c>
      <c r="GM535" s="60">
        <v>7.5546399999999996E-3</v>
      </c>
      <c r="GN535" s="60">
        <v>4.4721600000000002E-3</v>
      </c>
      <c r="GO535" s="60">
        <v>2.6067500000000001E-3</v>
      </c>
      <c r="GP535" s="60">
        <v>1.41391E-3</v>
      </c>
      <c r="GQ535" s="60">
        <v>7.5365999999999996E-4</v>
      </c>
      <c r="GR535" s="60">
        <v>3.9488000000000001E-4</v>
      </c>
      <c r="GS535" s="60">
        <v>2.0340000000000001E-4</v>
      </c>
    </row>
    <row r="536" spans="1:201" x14ac:dyDescent="0.2">
      <c r="A536" s="70">
        <v>42226.821388888886</v>
      </c>
      <c r="B536" s="60">
        <v>0</v>
      </c>
      <c r="C536" s="60">
        <v>4.7974999999999998E-4</v>
      </c>
      <c r="D536" s="60">
        <v>5.8876000000000002E-4</v>
      </c>
      <c r="E536" s="60">
        <v>6.0413000000000003E-4</v>
      </c>
      <c r="F536" s="60">
        <v>6.112E-4</v>
      </c>
      <c r="G536" s="60">
        <v>7.1641999999999995E-4</v>
      </c>
      <c r="H536" s="60">
        <v>8.1481999999999995E-4</v>
      </c>
      <c r="I536" s="60">
        <v>9.0662000000000002E-4</v>
      </c>
      <c r="J536" s="60">
        <v>9.9208999999999994E-4</v>
      </c>
      <c r="K536" s="60">
        <v>9.0269000000000005E-4</v>
      </c>
      <c r="L536" s="60">
        <v>9.5649000000000005E-4</v>
      </c>
      <c r="M536" s="60">
        <v>8.7140999999999998E-4</v>
      </c>
      <c r="N536" s="60">
        <v>9.0729999999999999E-4</v>
      </c>
      <c r="O536" s="60">
        <v>9.4107999999999995E-4</v>
      </c>
      <c r="P536" s="60">
        <v>9.7282E-4</v>
      </c>
      <c r="Q536" s="60">
        <v>1.0191E-3</v>
      </c>
      <c r="R536" s="60">
        <v>1.06065E-3</v>
      </c>
      <c r="S536" s="60">
        <v>1.09775E-3</v>
      </c>
      <c r="T536" s="60">
        <v>1.1306700000000001E-3</v>
      </c>
      <c r="U536" s="60">
        <v>1.0250599999999999E-3</v>
      </c>
      <c r="V536" s="60">
        <v>9.4362999999999999E-4</v>
      </c>
      <c r="W536" s="60">
        <v>9.5923999999999998E-4</v>
      </c>
      <c r="X536" s="60">
        <v>9.7305000000000004E-4</v>
      </c>
      <c r="Y536" s="60">
        <v>9.8514999999999996E-4</v>
      </c>
      <c r="Z536" s="60">
        <v>9.9562999999999995E-4</v>
      </c>
      <c r="AA536" s="60">
        <v>1.00456E-3</v>
      </c>
      <c r="AB536" s="60">
        <v>1.01205E-3</v>
      </c>
      <c r="AC536" s="60">
        <v>1.01815E-3</v>
      </c>
      <c r="AD536" s="60">
        <v>9.3327000000000004E-4</v>
      </c>
      <c r="AE536" s="60">
        <v>9.3577000000000005E-4</v>
      </c>
      <c r="AF536" s="60">
        <v>9.2610000000000001E-4</v>
      </c>
      <c r="AG536" s="60">
        <v>9.1502E-4</v>
      </c>
      <c r="AH536" s="60">
        <v>9.0269000000000005E-4</v>
      </c>
      <c r="AI536" s="60">
        <v>8.8928E-4</v>
      </c>
      <c r="AJ536" s="60">
        <v>8.7494999999999999E-4</v>
      </c>
      <c r="AK536" s="60">
        <v>8.5983999999999995E-4</v>
      </c>
      <c r="AL536" s="60">
        <v>7.8142000000000001E-4</v>
      </c>
      <c r="AM536" s="60">
        <v>7.7138E-4</v>
      </c>
      <c r="AN536" s="60">
        <v>7.6117999999999997E-4</v>
      </c>
      <c r="AO536" s="60">
        <v>7.5082999999999997E-4</v>
      </c>
      <c r="AP536" s="60">
        <v>7.4038000000000001E-4</v>
      </c>
      <c r="AQ536" s="60">
        <v>7.2983E-4</v>
      </c>
      <c r="AR536" s="60">
        <v>7.1920999999999997E-4</v>
      </c>
      <c r="AS536" s="60">
        <v>7.0854000000000002E-4</v>
      </c>
      <c r="AT536" s="60">
        <v>6.4824999999999995E-4</v>
      </c>
      <c r="AU536" s="60">
        <v>6.1603999999999999E-4</v>
      </c>
      <c r="AV536" s="60">
        <v>6.0784000000000001E-4</v>
      </c>
      <c r="AW536" s="60">
        <v>5.9960000000000005E-4</v>
      </c>
      <c r="AX536" s="60">
        <v>5.9133999999999999E-4</v>
      </c>
      <c r="AY536" s="60">
        <v>5.8306000000000005E-4</v>
      </c>
      <c r="AZ536" s="60">
        <v>5.5469000000000004E-4</v>
      </c>
      <c r="BA536" s="60">
        <v>5.4703E-4</v>
      </c>
      <c r="BB536" s="60">
        <v>5.3646E-4</v>
      </c>
      <c r="BC536" s="60">
        <v>5.3445000000000001E-4</v>
      </c>
      <c r="BD536" s="60">
        <v>5.3246999999999995E-4</v>
      </c>
      <c r="BE536" s="60">
        <v>5.1254000000000002E-4</v>
      </c>
      <c r="BF536" s="60">
        <v>5.1146999999999998E-4</v>
      </c>
      <c r="BG536" s="60">
        <v>5.0964000000000001E-4</v>
      </c>
      <c r="BH536" s="60">
        <v>5.0781000000000003E-4</v>
      </c>
      <c r="BI536" s="60">
        <v>5.0600000000000005E-4</v>
      </c>
      <c r="BJ536" s="60">
        <v>4.8778E-4</v>
      </c>
      <c r="BK536" s="60">
        <v>4.6893999999999999E-4</v>
      </c>
      <c r="BL536" s="60">
        <v>4.6759999999999998E-4</v>
      </c>
      <c r="BM536" s="60">
        <v>4.6627000000000002E-4</v>
      </c>
      <c r="BN536" s="60">
        <v>4.6495E-4</v>
      </c>
      <c r="BO536" s="60">
        <v>4.6341999999999998E-4</v>
      </c>
      <c r="BP536" s="60">
        <v>4.6192E-4</v>
      </c>
      <c r="BQ536" s="60">
        <v>4.4485E-4</v>
      </c>
      <c r="BR536" s="60">
        <v>4.4327E-4</v>
      </c>
      <c r="BS536" s="60">
        <v>4.4172999999999999E-4</v>
      </c>
      <c r="BT536" s="60">
        <v>4.3787999999999997E-4</v>
      </c>
      <c r="BU536" s="60">
        <v>4.3378999999999998E-4</v>
      </c>
      <c r="BV536" s="60">
        <v>4.2976000000000001E-4</v>
      </c>
      <c r="BW536" s="60">
        <v>4.2579E-4</v>
      </c>
      <c r="BX536" s="60">
        <v>4.2189000000000001E-4</v>
      </c>
      <c r="BY536" s="60">
        <v>4.1806999999999999E-4</v>
      </c>
      <c r="BZ536" s="60">
        <v>4.1435000000000002E-4</v>
      </c>
      <c r="CA536" s="60">
        <v>4.1073999999999999E-4</v>
      </c>
      <c r="CB536" s="60">
        <v>4.0788E-4</v>
      </c>
      <c r="CC536" s="60">
        <v>3.9207000000000001E-4</v>
      </c>
      <c r="CD536" s="60">
        <v>3.8952000000000002E-4</v>
      </c>
      <c r="CE536" s="60">
        <v>3.8712000000000002E-4</v>
      </c>
      <c r="CF536" s="60">
        <v>3.8487999999999999E-4</v>
      </c>
      <c r="CG536" s="60">
        <v>3.8285000000000001E-4</v>
      </c>
      <c r="CH536" s="60">
        <v>3.8138000000000001E-4</v>
      </c>
      <c r="CI536" s="60">
        <v>3.8022000000000002E-4</v>
      </c>
      <c r="CJ536" s="60">
        <v>3.7941E-4</v>
      </c>
      <c r="CK536" s="60">
        <v>3.7914999999999997E-4</v>
      </c>
      <c r="CL536" s="60">
        <v>3.7958000000000002E-4</v>
      </c>
      <c r="CM536" s="60">
        <v>3.8088E-4</v>
      </c>
      <c r="CN536" s="60">
        <v>3.8557000000000001E-4</v>
      </c>
      <c r="CO536" s="60">
        <v>2.3074E-4</v>
      </c>
      <c r="CP536" s="60">
        <v>2.4049999999999999E-4</v>
      </c>
      <c r="CQ536" s="60">
        <v>2.5597E-4</v>
      </c>
      <c r="CR536" s="60">
        <v>2.7848E-4</v>
      </c>
      <c r="CS536" s="60">
        <v>3.1063E-4</v>
      </c>
      <c r="CT536" s="60">
        <v>3.5584000000000001E-4</v>
      </c>
      <c r="CU536" s="60">
        <v>4.1854000000000001E-4</v>
      </c>
      <c r="CV536" s="60">
        <v>4.8379E-4</v>
      </c>
      <c r="CW536" s="60">
        <v>5.9522999999999998E-4</v>
      </c>
      <c r="CX536" s="60">
        <v>7.4565000000000005E-4</v>
      </c>
      <c r="CY536" s="60">
        <v>7.0717999999999996E-4</v>
      </c>
      <c r="CZ536" s="60">
        <v>8.7589999999999999E-4</v>
      </c>
      <c r="DA536" s="60">
        <v>1.08954E-3</v>
      </c>
      <c r="DB536" s="60">
        <v>1.3580199999999999E-3</v>
      </c>
      <c r="DC536" s="60">
        <v>1.6930000000000001E-3</v>
      </c>
      <c r="DD536" s="60">
        <v>2.2719099999999998E-3</v>
      </c>
      <c r="DE536" s="60">
        <v>2.9479200000000001E-3</v>
      </c>
      <c r="DF536" s="60">
        <v>3.8047599999999999E-3</v>
      </c>
      <c r="DG536" s="60">
        <v>4.4743099999999996E-3</v>
      </c>
      <c r="DH536" s="60">
        <v>4.4340400000000002E-3</v>
      </c>
      <c r="DI536" s="60">
        <v>5.7451999999999998E-3</v>
      </c>
      <c r="DJ536" s="60">
        <v>7.3792600000000003E-3</v>
      </c>
      <c r="DK536" s="60">
        <v>9.3971200000000001E-3</v>
      </c>
      <c r="DL536" s="60">
        <v>1.1868139999999999E-2</v>
      </c>
      <c r="DM536" s="60">
        <v>1.487162E-2</v>
      </c>
      <c r="DN536" s="60">
        <v>1.8498819999999999E-2</v>
      </c>
      <c r="DO536" s="60">
        <v>2.285587E-2</v>
      </c>
      <c r="DP536" s="60">
        <v>2.8067499999999999E-2</v>
      </c>
      <c r="DQ536" s="60">
        <v>3.4281989999999998E-2</v>
      </c>
      <c r="DR536" s="60">
        <v>4.1582859999999999E-2</v>
      </c>
      <c r="DS536" s="60">
        <v>5.0427819999999998E-2</v>
      </c>
      <c r="DT536" s="60">
        <v>6.0983540000000003E-2</v>
      </c>
      <c r="DU536" s="60">
        <v>7.3592909999999997E-2</v>
      </c>
      <c r="DV536" s="60">
        <v>8.8678560000000003E-2</v>
      </c>
      <c r="DW536" s="60">
        <v>0.10676104</v>
      </c>
      <c r="DX536" s="60">
        <v>0.12847910000000001</v>
      </c>
      <c r="DY536" s="60">
        <v>0.14998439999999999</v>
      </c>
      <c r="DZ536" s="60">
        <v>0.17510919999999999</v>
      </c>
      <c r="EA536" s="60">
        <v>0.2091518</v>
      </c>
      <c r="EB536" s="60">
        <v>0.24580750000000001</v>
      </c>
      <c r="EC536" s="60">
        <v>0.28977829999999999</v>
      </c>
      <c r="ED536" s="60">
        <v>0.34171163999999998</v>
      </c>
      <c r="EE536" s="60">
        <v>0.40295132</v>
      </c>
      <c r="EF536" s="60">
        <v>0.47499229999999998</v>
      </c>
      <c r="EG536" s="60">
        <v>0.55947082999999997</v>
      </c>
      <c r="EH536" s="60">
        <v>0.65814530000000004</v>
      </c>
      <c r="EI536" s="60">
        <v>0.77286589999999999</v>
      </c>
      <c r="EJ536" s="60">
        <v>0.90553212000000005</v>
      </c>
      <c r="EK536" s="60">
        <v>1.0580369999999999</v>
      </c>
      <c r="EL536" s="60">
        <v>1.2321963</v>
      </c>
      <c r="EM536" s="60">
        <v>1.5165563</v>
      </c>
      <c r="EN536" s="60">
        <v>1.8485883000000001</v>
      </c>
      <c r="EO536" s="60">
        <v>2.1169549999999999</v>
      </c>
      <c r="EP536" s="60">
        <v>2.4115152000000002</v>
      </c>
      <c r="EQ536" s="60">
        <v>2.7317364</v>
      </c>
      <c r="ER536" s="60">
        <v>3.0763400999999999</v>
      </c>
      <c r="ES536" s="60">
        <v>3.5733760000000001</v>
      </c>
      <c r="ET536" s="60">
        <v>4.0993700000000004</v>
      </c>
      <c r="EU536" s="60">
        <v>4.7255940000000001</v>
      </c>
      <c r="EV536" s="60">
        <v>5.3507533</v>
      </c>
      <c r="EW536" s="60">
        <v>5.9504219999999997</v>
      </c>
      <c r="EX536" s="60">
        <v>6.4989949999999999</v>
      </c>
      <c r="EY536" s="60">
        <v>6.9715350000000003</v>
      </c>
      <c r="EZ536" s="60">
        <v>7.3456999999999999</v>
      </c>
      <c r="FA536" s="60">
        <v>7.6035332000000002</v>
      </c>
      <c r="FB536" s="60">
        <v>7.7329100000000004</v>
      </c>
      <c r="FC536" s="60">
        <v>7.7284660000000001</v>
      </c>
      <c r="FD536" s="60">
        <v>7.5919210000000001</v>
      </c>
      <c r="FE536" s="60">
        <v>7.3317690000000004</v>
      </c>
      <c r="FF536" s="60">
        <v>6.9623894000000002</v>
      </c>
      <c r="FG536" s="60">
        <v>6.548883</v>
      </c>
      <c r="FH536" s="60">
        <v>6.0754159999999997</v>
      </c>
      <c r="FI536" s="60">
        <v>5.5595470000000002</v>
      </c>
      <c r="FJ536" s="60">
        <v>5.0189579999999996</v>
      </c>
      <c r="FK536" s="60">
        <v>4.4704969999999999</v>
      </c>
      <c r="FL536" s="60">
        <v>3.9293819999999999</v>
      </c>
      <c r="FM536" s="60">
        <v>3.408617</v>
      </c>
      <c r="FN536" s="60">
        <v>2.9186209999999999</v>
      </c>
      <c r="FO536" s="60">
        <v>2.5465939999999998</v>
      </c>
      <c r="FP536" s="60">
        <v>2.2024059999999999</v>
      </c>
      <c r="FQ536" s="60">
        <v>1.9201079999999999</v>
      </c>
      <c r="FR536" s="60">
        <v>1.662067</v>
      </c>
      <c r="FS536" s="60">
        <v>1.4284859999999999</v>
      </c>
      <c r="FT536" s="60">
        <v>1.2190401</v>
      </c>
      <c r="FU536" s="60">
        <v>1.0329653999999999</v>
      </c>
      <c r="FV536" s="60">
        <v>0.86914104000000003</v>
      </c>
      <c r="FW536" s="60">
        <v>0.72617739999999997</v>
      </c>
      <c r="FX536" s="60">
        <v>0.60249620000000004</v>
      </c>
      <c r="FY536" s="60">
        <v>0.49640469999999998</v>
      </c>
      <c r="FZ536" s="60">
        <v>0.40616059999999998</v>
      </c>
      <c r="GA536" s="60">
        <v>0.33002713</v>
      </c>
      <c r="GB536" s="60">
        <v>0.2663179</v>
      </c>
      <c r="GC536" s="60">
        <v>0.21343129999999999</v>
      </c>
      <c r="GD536" s="60">
        <v>0.16987511</v>
      </c>
      <c r="GE536" s="60">
        <v>0.13428320999999999</v>
      </c>
      <c r="GF536" s="60">
        <v>0.10542393999999999</v>
      </c>
      <c r="GG536" s="60">
        <v>7.6564820000000006E-2</v>
      </c>
      <c r="GH536" s="60">
        <v>5.7503720000000001E-2</v>
      </c>
      <c r="GI536" s="60">
        <v>4.2836569999999997E-2</v>
      </c>
      <c r="GJ536" s="60">
        <v>3.5049539999999997E-2</v>
      </c>
      <c r="GK536" s="60">
        <v>2.3635650000000001E-2</v>
      </c>
      <c r="GL536" s="60">
        <v>1.425356E-2</v>
      </c>
      <c r="GM536" s="60">
        <v>8.3864300000000003E-3</v>
      </c>
      <c r="GN536" s="60">
        <v>4.9838499999999997E-3</v>
      </c>
      <c r="GO536" s="60">
        <v>2.9162900000000002E-3</v>
      </c>
      <c r="GP536" s="60">
        <v>1.5884E-3</v>
      </c>
      <c r="GQ536" s="60">
        <v>8.5019999999999996E-4</v>
      </c>
      <c r="GR536" s="60">
        <v>4.4731000000000003E-4</v>
      </c>
      <c r="GS536" s="60">
        <v>2.3137E-4</v>
      </c>
    </row>
    <row r="537" spans="1:201" x14ac:dyDescent="0.2">
      <c r="A537" s="70">
        <v>42226.83189814815</v>
      </c>
      <c r="B537" s="60">
        <v>0</v>
      </c>
      <c r="C537" s="60">
        <v>4.7987000000000003E-4</v>
      </c>
      <c r="D537" s="60">
        <v>5.8889000000000001E-4</v>
      </c>
      <c r="E537" s="60">
        <v>6.0422999999999998E-4</v>
      </c>
      <c r="F537" s="60">
        <v>6.1132999999999999E-4</v>
      </c>
      <c r="G537" s="60">
        <v>7.1657000000000003E-4</v>
      </c>
      <c r="H537" s="60">
        <v>8.1497999999999998E-4</v>
      </c>
      <c r="I537" s="60">
        <v>9.0678999999999998E-4</v>
      </c>
      <c r="J537" s="60">
        <v>9.9226999999999996E-4</v>
      </c>
      <c r="K537" s="60">
        <v>9.0286999999999995E-4</v>
      </c>
      <c r="L537" s="60">
        <v>9.5668000000000001E-4</v>
      </c>
      <c r="M537" s="60">
        <v>8.7158999999999999E-4</v>
      </c>
      <c r="N537" s="60">
        <v>9.0748999999999995E-4</v>
      </c>
      <c r="O537" s="60">
        <v>9.4127000000000002E-4</v>
      </c>
      <c r="P537" s="60">
        <v>9.7300999999999996E-4</v>
      </c>
      <c r="Q537" s="60">
        <v>1.0192999999999999E-3</v>
      </c>
      <c r="R537" s="60">
        <v>1.0608499999999999E-3</v>
      </c>
      <c r="S537" s="60">
        <v>1.09796E-3</v>
      </c>
      <c r="T537" s="60">
        <v>1.13087E-3</v>
      </c>
      <c r="U537" s="60">
        <v>1.0252600000000001E-3</v>
      </c>
      <c r="V537" s="60">
        <v>9.4388999999999996E-4</v>
      </c>
      <c r="W537" s="60">
        <v>9.5951000000000001E-4</v>
      </c>
      <c r="X537" s="60">
        <v>9.7331999999999996E-4</v>
      </c>
      <c r="Y537" s="60">
        <v>9.8542000000000009E-4</v>
      </c>
      <c r="Z537" s="60">
        <v>9.9588999999999993E-4</v>
      </c>
      <c r="AA537" s="60">
        <v>1.00483E-3</v>
      </c>
      <c r="AB537" s="60">
        <v>1.01231E-3</v>
      </c>
      <c r="AC537" s="60">
        <v>1.0184199999999999E-3</v>
      </c>
      <c r="AD537" s="60">
        <v>9.3358999999999998E-4</v>
      </c>
      <c r="AE537" s="60">
        <v>9.3608999999999999E-4</v>
      </c>
      <c r="AF537" s="60">
        <v>9.2641999999999996E-4</v>
      </c>
      <c r="AG537" s="60">
        <v>9.1533000000000001E-4</v>
      </c>
      <c r="AH537" s="60">
        <v>9.0299E-4</v>
      </c>
      <c r="AI537" s="60">
        <v>8.8957999999999995E-4</v>
      </c>
      <c r="AJ537" s="60">
        <v>8.7524E-4</v>
      </c>
      <c r="AK537" s="60">
        <v>8.6012000000000003E-4</v>
      </c>
      <c r="AL537" s="60">
        <v>7.8171000000000002E-4</v>
      </c>
      <c r="AM537" s="60">
        <v>7.7165999999999997E-4</v>
      </c>
      <c r="AN537" s="60">
        <v>7.6145E-4</v>
      </c>
      <c r="AO537" s="60">
        <v>7.5109000000000005E-4</v>
      </c>
      <c r="AP537" s="60">
        <v>7.4061999999999999E-4</v>
      </c>
      <c r="AQ537" s="60">
        <v>7.3006000000000004E-4</v>
      </c>
      <c r="AR537" s="60">
        <v>7.1942999999999996E-4</v>
      </c>
      <c r="AS537" s="60">
        <v>7.0874999999999996E-4</v>
      </c>
      <c r="AT537" s="60">
        <v>6.4844000000000002E-4</v>
      </c>
      <c r="AU537" s="60">
        <v>6.1618999999999997E-4</v>
      </c>
      <c r="AV537" s="60">
        <v>6.0798000000000004E-4</v>
      </c>
      <c r="AW537" s="60">
        <v>5.9973000000000003E-4</v>
      </c>
      <c r="AX537" s="60">
        <v>5.9146000000000003E-4</v>
      </c>
      <c r="AY537" s="60">
        <v>5.8317000000000004E-4</v>
      </c>
      <c r="AZ537" s="60">
        <v>5.5475000000000001E-4</v>
      </c>
      <c r="BA537" s="60">
        <v>5.4708999999999997E-4</v>
      </c>
      <c r="BB537" s="60">
        <v>5.3651000000000003E-4</v>
      </c>
      <c r="BC537" s="60">
        <v>5.3450000000000004E-4</v>
      </c>
      <c r="BD537" s="60">
        <v>5.3251999999999998E-4</v>
      </c>
      <c r="BE537" s="60">
        <v>5.1256000000000001E-4</v>
      </c>
      <c r="BF537" s="60">
        <v>5.1150000000000002E-4</v>
      </c>
      <c r="BG537" s="60">
        <v>5.0966E-4</v>
      </c>
      <c r="BH537" s="60">
        <v>5.0783999999999996E-4</v>
      </c>
      <c r="BI537" s="60">
        <v>5.0602000000000004E-4</v>
      </c>
      <c r="BJ537" s="60">
        <v>4.8778E-4</v>
      </c>
      <c r="BK537" s="60">
        <v>4.6895999999999998E-4</v>
      </c>
      <c r="BL537" s="60">
        <v>4.6762000000000003E-4</v>
      </c>
      <c r="BM537" s="60">
        <v>4.6629000000000001E-4</v>
      </c>
      <c r="BN537" s="60">
        <v>4.6495999999999999E-4</v>
      </c>
      <c r="BO537" s="60">
        <v>4.6343000000000003E-4</v>
      </c>
      <c r="BP537" s="60">
        <v>4.6192E-4</v>
      </c>
      <c r="BQ537" s="60">
        <v>4.4485999999999999E-4</v>
      </c>
      <c r="BR537" s="60">
        <v>4.4327E-4</v>
      </c>
      <c r="BS537" s="60">
        <v>4.4171999999999999E-4</v>
      </c>
      <c r="BT537" s="60">
        <v>4.3785999999999999E-4</v>
      </c>
      <c r="BU537" s="60">
        <v>4.3375999999999999E-4</v>
      </c>
      <c r="BV537" s="60">
        <v>4.2972000000000003E-4</v>
      </c>
      <c r="BW537" s="60">
        <v>4.2572999999999998E-4</v>
      </c>
      <c r="BX537" s="60">
        <v>4.2181E-4</v>
      </c>
      <c r="BY537" s="60">
        <v>4.1796999999999998E-4</v>
      </c>
      <c r="BZ537" s="60">
        <v>4.1421999999999997E-4</v>
      </c>
      <c r="CA537" s="60">
        <v>4.1057000000000002E-4</v>
      </c>
      <c r="CB537" s="60">
        <v>4.0767000000000001E-4</v>
      </c>
      <c r="CC537" s="60">
        <v>3.9183000000000002E-4</v>
      </c>
      <c r="CD537" s="60">
        <v>3.8924000000000001E-4</v>
      </c>
      <c r="CE537" s="60">
        <v>3.8675999999999999E-4</v>
      </c>
      <c r="CF537" s="60">
        <v>3.8444E-4</v>
      </c>
      <c r="CG537" s="60">
        <v>3.8231000000000002E-4</v>
      </c>
      <c r="CH537" s="60">
        <v>3.8071999999999997E-4</v>
      </c>
      <c r="CI537" s="60">
        <v>3.7941E-4</v>
      </c>
      <c r="CJ537" s="60">
        <v>3.7838999999999999E-4</v>
      </c>
      <c r="CK537" s="60">
        <v>3.7786999999999999E-4</v>
      </c>
      <c r="CL537" s="60">
        <v>3.7797999999999998E-4</v>
      </c>
      <c r="CM537" s="60">
        <v>3.7887000000000001E-4</v>
      </c>
      <c r="CN537" s="60">
        <v>3.8283000000000002E-4</v>
      </c>
      <c r="CO537" s="60">
        <v>2.2866999999999999E-4</v>
      </c>
      <c r="CP537" s="60">
        <v>2.3740999999999999E-4</v>
      </c>
      <c r="CQ537" s="60">
        <v>2.5136000000000001E-4</v>
      </c>
      <c r="CR537" s="60">
        <v>2.7177000000000001E-4</v>
      </c>
      <c r="CS537" s="60">
        <v>3.0103999999999998E-4</v>
      </c>
      <c r="CT537" s="60">
        <v>3.4232000000000002E-4</v>
      </c>
      <c r="CU537" s="60">
        <v>3.9974999999999999E-4</v>
      </c>
      <c r="CV537" s="60">
        <v>4.5961999999999999E-4</v>
      </c>
      <c r="CW537" s="60">
        <v>5.6214000000000004E-4</v>
      </c>
      <c r="CX537" s="60">
        <v>7.0085000000000004E-4</v>
      </c>
      <c r="CY537" s="60">
        <v>6.6324000000000005E-4</v>
      </c>
      <c r="CZ537" s="60">
        <v>8.1961999999999996E-4</v>
      </c>
      <c r="DA537" s="60">
        <v>1.0180300000000001E-3</v>
      </c>
      <c r="DB537" s="60">
        <v>1.2678399999999999E-3</v>
      </c>
      <c r="DC537" s="60">
        <v>1.5800899999999999E-3</v>
      </c>
      <c r="DD537" s="60">
        <v>2.12108E-3</v>
      </c>
      <c r="DE537" s="60">
        <v>2.7541200000000001E-3</v>
      </c>
      <c r="DF537" s="60">
        <v>3.55814E-3</v>
      </c>
      <c r="DG537" s="60">
        <v>4.1871800000000004E-3</v>
      </c>
      <c r="DH537" s="60">
        <v>4.1561999999999997E-3</v>
      </c>
      <c r="DI537" s="60">
        <v>5.39377E-3</v>
      </c>
      <c r="DJ537" s="60">
        <v>6.9392100000000003E-3</v>
      </c>
      <c r="DK537" s="60">
        <v>8.8511900000000001E-3</v>
      </c>
      <c r="DL537" s="60">
        <v>1.1196589999999999E-2</v>
      </c>
      <c r="DM537" s="60">
        <v>1.405178E-2</v>
      </c>
      <c r="DN537" s="60">
        <v>1.7504519999999999E-2</v>
      </c>
      <c r="DO537" s="60">
        <v>2.165661E-2</v>
      </c>
      <c r="DP537" s="60">
        <v>2.6627379999999999E-2</v>
      </c>
      <c r="DQ537" s="60">
        <v>3.2558280000000002E-2</v>
      </c>
      <c r="DR537" s="60">
        <v>3.9532100000000001E-2</v>
      </c>
      <c r="DS537" s="60">
        <v>4.7974299999999998E-2</v>
      </c>
      <c r="DT537" s="60">
        <v>5.8047950000000001E-2</v>
      </c>
      <c r="DU537" s="60">
        <v>7.007758E-2</v>
      </c>
      <c r="DV537" s="60">
        <v>8.4462999999999996E-2</v>
      </c>
      <c r="DW537" s="60">
        <v>0.1016966</v>
      </c>
      <c r="DX537" s="60">
        <v>0.12238294</v>
      </c>
      <c r="DY537" s="60">
        <v>0.14285692</v>
      </c>
      <c r="DZ537" s="60">
        <v>0.1667669</v>
      </c>
      <c r="EA537" s="60">
        <v>0.19915250000000001</v>
      </c>
      <c r="EB537" s="60">
        <v>0.23403773999999999</v>
      </c>
      <c r="EC537" s="60">
        <v>0.27584750000000002</v>
      </c>
      <c r="ED537" s="60">
        <v>0.32523560000000001</v>
      </c>
      <c r="EE537" s="60">
        <v>0.38349512000000002</v>
      </c>
      <c r="EF537" s="60">
        <v>0.45207044000000002</v>
      </c>
      <c r="EG537" s="60">
        <v>0.53255021000000002</v>
      </c>
      <c r="EH537" s="60">
        <v>0.62665062999999999</v>
      </c>
      <c r="EI537" s="60">
        <v>0.73618941999999998</v>
      </c>
      <c r="EJ537" s="60">
        <v>0.8630466</v>
      </c>
      <c r="EK537" s="60">
        <v>1.0091140000000001</v>
      </c>
      <c r="EL537" s="60">
        <v>1.1762280000000001</v>
      </c>
      <c r="EM537" s="60">
        <v>1.4499219999999999</v>
      </c>
      <c r="EN537" s="60">
        <v>1.7705770000000001</v>
      </c>
      <c r="EO537" s="60">
        <v>2.0303879999999999</v>
      </c>
      <c r="EP537" s="60">
        <v>2.3163230000000001</v>
      </c>
      <c r="EQ537" s="60">
        <v>2.6280579999999998</v>
      </c>
      <c r="ER537" s="60">
        <v>2.9645573999999999</v>
      </c>
      <c r="ES537" s="60">
        <v>3.4521472000000002</v>
      </c>
      <c r="ET537" s="60">
        <v>3.9707249999999998</v>
      </c>
      <c r="EU537" s="60">
        <v>4.5921291999999996</v>
      </c>
      <c r="EV537" s="60">
        <v>5.2170399999999999</v>
      </c>
      <c r="EW537" s="60">
        <v>5.8216450000000002</v>
      </c>
      <c r="EX537" s="60">
        <v>6.3806159999999998</v>
      </c>
      <c r="EY537" s="60">
        <v>6.8688902000000001</v>
      </c>
      <c r="EZ537" s="60">
        <v>7.263585</v>
      </c>
      <c r="FA537" s="60">
        <v>7.5458091999999999</v>
      </c>
      <c r="FB537" s="60">
        <v>7.7021920000000001</v>
      </c>
      <c r="FC537" s="60">
        <v>7.7259221</v>
      </c>
      <c r="FD537" s="60">
        <v>7.6172079999999998</v>
      </c>
      <c r="FE537" s="60">
        <v>7.3830980000000004</v>
      </c>
      <c r="FF537" s="60">
        <v>7.036727</v>
      </c>
      <c r="FG537" s="60">
        <v>6.6408909999999999</v>
      </c>
      <c r="FH537" s="60">
        <v>6.1813092000000003</v>
      </c>
      <c r="FI537" s="60">
        <v>5.6752772</v>
      </c>
      <c r="FJ537" s="60">
        <v>5.1404569999999996</v>
      </c>
      <c r="FK537" s="60">
        <v>4.5938954000000001</v>
      </c>
      <c r="FL537" s="60">
        <v>4.0511932000000002</v>
      </c>
      <c r="FM537" s="60">
        <v>3.5258680999999998</v>
      </c>
      <c r="FN537" s="60">
        <v>3.0289353999999999</v>
      </c>
      <c r="FO537" s="60">
        <v>2.6500270000000001</v>
      </c>
      <c r="FP537" s="60">
        <v>2.298082</v>
      </c>
      <c r="FQ537" s="60">
        <v>2.0084279999999999</v>
      </c>
      <c r="FR537" s="60">
        <v>1.7427790000000001</v>
      </c>
      <c r="FS537" s="60">
        <v>1.5015270000000001</v>
      </c>
      <c r="FT537" s="60">
        <v>1.2845139999999999</v>
      </c>
      <c r="FU537" s="60">
        <v>1.0911141</v>
      </c>
      <c r="FV537" s="60">
        <v>0.92031879999999999</v>
      </c>
      <c r="FW537" s="60">
        <v>0.77082249999999997</v>
      </c>
      <c r="FX537" s="60">
        <v>0.64110590000000001</v>
      </c>
      <c r="FY537" s="60">
        <v>0.52951159999999997</v>
      </c>
      <c r="FZ537" s="60">
        <v>0.43431219999999998</v>
      </c>
      <c r="GA537" s="60">
        <v>0.3537689</v>
      </c>
      <c r="GB537" s="60">
        <v>0.28617882</v>
      </c>
      <c r="GC537" s="60">
        <v>0.22991333</v>
      </c>
      <c r="GD537" s="60">
        <v>0.18344559999999999</v>
      </c>
      <c r="GE537" s="60">
        <v>0.14536950000000001</v>
      </c>
      <c r="GF537" s="60">
        <v>0.1144111</v>
      </c>
      <c r="GG537" s="60">
        <v>8.3347889999999994E-2</v>
      </c>
      <c r="GH537" s="60">
        <v>6.2769549999999993E-2</v>
      </c>
      <c r="GI537" s="60">
        <v>4.6887760000000001E-2</v>
      </c>
      <c r="GJ537" s="60">
        <v>3.8438310000000003E-2</v>
      </c>
      <c r="GK537" s="60">
        <v>2.600864E-2</v>
      </c>
      <c r="GL537" s="60">
        <v>1.5747489999999999E-2</v>
      </c>
      <c r="GM537" s="60">
        <v>9.3028499999999997E-3</v>
      </c>
      <c r="GN537" s="60">
        <v>5.5499399999999997E-3</v>
      </c>
      <c r="GO537" s="60">
        <v>3.2601399999999999E-3</v>
      </c>
      <c r="GP537" s="60">
        <v>1.7830700000000001E-3</v>
      </c>
      <c r="GQ537" s="60">
        <v>9.5836999999999995E-4</v>
      </c>
      <c r="GR537" s="60">
        <v>5.0631000000000005E-4</v>
      </c>
      <c r="GS537" s="60">
        <v>2.6298000000000001E-4</v>
      </c>
    </row>
    <row r="538" spans="1:201" x14ac:dyDescent="0.2">
      <c r="A538" s="70">
        <v>42226.842499999999</v>
      </c>
      <c r="B538" s="60">
        <v>0</v>
      </c>
      <c r="C538" s="60">
        <v>4.8000000000000001E-4</v>
      </c>
      <c r="D538" s="60">
        <v>5.8900999999999995E-4</v>
      </c>
      <c r="E538" s="60">
        <v>6.0433999999999998E-4</v>
      </c>
      <c r="F538" s="60">
        <v>6.1145000000000004E-4</v>
      </c>
      <c r="G538" s="60">
        <v>7.1670999999999996E-4</v>
      </c>
      <c r="H538" s="60">
        <v>8.1514000000000001E-4</v>
      </c>
      <c r="I538" s="60">
        <v>9.0697E-4</v>
      </c>
      <c r="J538" s="60">
        <v>9.9245999999999991E-4</v>
      </c>
      <c r="K538" s="60">
        <v>9.0306000000000002E-4</v>
      </c>
      <c r="L538" s="60">
        <v>9.5688000000000001E-4</v>
      </c>
      <c r="M538" s="60">
        <v>8.7177999999999995E-4</v>
      </c>
      <c r="N538" s="60">
        <v>9.0768000000000001E-4</v>
      </c>
      <c r="O538" s="60">
        <v>9.4145999999999997E-4</v>
      </c>
      <c r="P538" s="60">
        <v>9.7320999999999996E-4</v>
      </c>
      <c r="Q538" s="60">
        <v>1.0195E-3</v>
      </c>
      <c r="R538" s="60">
        <v>1.06106E-3</v>
      </c>
      <c r="S538" s="60">
        <v>1.0981599999999999E-3</v>
      </c>
      <c r="T538" s="60">
        <v>1.13108E-3</v>
      </c>
      <c r="U538" s="60">
        <v>1.02545E-3</v>
      </c>
      <c r="V538" s="60">
        <v>9.4415999999999999E-4</v>
      </c>
      <c r="W538" s="60">
        <v>9.5976999999999998E-4</v>
      </c>
      <c r="X538" s="60">
        <v>9.7358000000000004E-4</v>
      </c>
      <c r="Y538" s="60">
        <v>9.8568000000000006E-4</v>
      </c>
      <c r="Z538" s="60">
        <v>9.9616000000000006E-4</v>
      </c>
      <c r="AA538" s="60">
        <v>1.0051000000000001E-3</v>
      </c>
      <c r="AB538" s="60">
        <v>1.0125799999999999E-3</v>
      </c>
      <c r="AC538" s="60">
        <v>1.01869E-3</v>
      </c>
      <c r="AD538" s="60">
        <v>9.3389999999999999E-4</v>
      </c>
      <c r="AE538" s="60">
        <v>9.3641000000000004E-4</v>
      </c>
      <c r="AF538" s="60">
        <v>9.2672999999999996E-4</v>
      </c>
      <c r="AG538" s="60">
        <v>9.1562999999999996E-4</v>
      </c>
      <c r="AH538" s="60">
        <v>9.033E-4</v>
      </c>
      <c r="AI538" s="60">
        <v>8.8988000000000001E-4</v>
      </c>
      <c r="AJ538" s="60">
        <v>8.7553000000000001E-4</v>
      </c>
      <c r="AK538" s="60">
        <v>8.6039000000000005E-4</v>
      </c>
      <c r="AL538" s="60">
        <v>7.8200000000000003E-4</v>
      </c>
      <c r="AM538" s="60">
        <v>7.7194000000000004E-4</v>
      </c>
      <c r="AN538" s="60">
        <v>7.6170999999999997E-4</v>
      </c>
      <c r="AO538" s="60">
        <v>7.5133999999999997E-4</v>
      </c>
      <c r="AP538" s="60">
        <v>7.4085999999999998E-4</v>
      </c>
      <c r="AQ538" s="60">
        <v>7.3028999999999998E-4</v>
      </c>
      <c r="AR538" s="60">
        <v>7.1964000000000001E-4</v>
      </c>
      <c r="AS538" s="60">
        <v>7.0894999999999997E-4</v>
      </c>
      <c r="AT538" s="60">
        <v>6.4864000000000002E-4</v>
      </c>
      <c r="AU538" s="60">
        <v>6.1634000000000005E-4</v>
      </c>
      <c r="AV538" s="60">
        <v>6.0811000000000003E-4</v>
      </c>
      <c r="AW538" s="60">
        <v>5.9984999999999997E-4</v>
      </c>
      <c r="AX538" s="60">
        <v>5.9157000000000003E-4</v>
      </c>
      <c r="AY538" s="60">
        <v>5.8326999999999999E-4</v>
      </c>
      <c r="AZ538" s="60">
        <v>5.5482000000000003E-4</v>
      </c>
      <c r="BA538" s="60">
        <v>5.4715000000000005E-4</v>
      </c>
      <c r="BB538" s="60">
        <v>5.3656000000000005E-4</v>
      </c>
      <c r="BC538" s="60">
        <v>5.3454999999999996E-4</v>
      </c>
      <c r="BD538" s="60">
        <v>5.3257000000000001E-4</v>
      </c>
      <c r="BE538" s="60">
        <v>5.1259000000000005E-4</v>
      </c>
      <c r="BF538" s="60">
        <v>5.1152000000000001E-4</v>
      </c>
      <c r="BG538" s="60">
        <v>5.0969000000000003E-4</v>
      </c>
      <c r="BH538" s="60">
        <v>5.0785999999999995E-4</v>
      </c>
      <c r="BI538" s="60">
        <v>5.0604000000000003E-4</v>
      </c>
      <c r="BJ538" s="60">
        <v>4.8778E-4</v>
      </c>
      <c r="BK538" s="60">
        <v>4.6898000000000003E-4</v>
      </c>
      <c r="BL538" s="60">
        <v>4.6764000000000002E-4</v>
      </c>
      <c r="BM538" s="60">
        <v>4.663E-4</v>
      </c>
      <c r="BN538" s="60">
        <v>4.6497999999999998E-4</v>
      </c>
      <c r="BO538" s="60">
        <v>4.6344000000000002E-4</v>
      </c>
      <c r="BP538" s="60">
        <v>4.6192999999999999E-4</v>
      </c>
      <c r="BQ538" s="60">
        <v>4.4486999999999999E-4</v>
      </c>
      <c r="BR538" s="60">
        <v>4.4328E-4</v>
      </c>
      <c r="BS538" s="60">
        <v>4.4171999999999999E-4</v>
      </c>
      <c r="BT538" s="60">
        <v>4.3784999999999999E-4</v>
      </c>
      <c r="BU538" s="60">
        <v>4.3374E-4</v>
      </c>
      <c r="BV538" s="60">
        <v>4.2967999999999999E-4</v>
      </c>
      <c r="BW538" s="60">
        <v>4.2568E-4</v>
      </c>
      <c r="BX538" s="60">
        <v>4.2173999999999998E-4</v>
      </c>
      <c r="BY538" s="60">
        <v>4.1787999999999998E-4</v>
      </c>
      <c r="BZ538" s="60">
        <v>4.1409999999999998E-4</v>
      </c>
      <c r="CA538" s="60">
        <v>4.1041999999999999E-4</v>
      </c>
      <c r="CB538" s="60">
        <v>4.0747999999999999E-4</v>
      </c>
      <c r="CC538" s="60">
        <v>3.9162000000000002E-4</v>
      </c>
      <c r="CD538" s="60">
        <v>3.8896999999999998E-4</v>
      </c>
      <c r="CE538" s="60">
        <v>3.8643999999999999E-4</v>
      </c>
      <c r="CF538" s="60">
        <v>3.8404999999999998E-4</v>
      </c>
      <c r="CG538" s="60">
        <v>3.8182999999999999E-4</v>
      </c>
      <c r="CH538" s="60">
        <v>3.8012000000000001E-4</v>
      </c>
      <c r="CI538" s="60">
        <v>3.7867E-4</v>
      </c>
      <c r="CJ538" s="60">
        <v>3.7745999999999998E-4</v>
      </c>
      <c r="CK538" s="60">
        <v>3.7670999999999999E-4</v>
      </c>
      <c r="CL538" s="60">
        <v>3.7651999999999998E-4</v>
      </c>
      <c r="CM538" s="60">
        <v>3.7704999999999998E-4</v>
      </c>
      <c r="CN538" s="60">
        <v>3.8034000000000001E-4</v>
      </c>
      <c r="CO538" s="60">
        <v>2.2682E-4</v>
      </c>
      <c r="CP538" s="60">
        <v>2.3462999999999999E-4</v>
      </c>
      <c r="CQ538" s="60">
        <v>2.4719999999999999E-4</v>
      </c>
      <c r="CR538" s="60">
        <v>2.6569000000000001E-4</v>
      </c>
      <c r="CS538" s="60">
        <v>2.923E-4</v>
      </c>
      <c r="CT538" s="60">
        <v>3.2997000000000001E-4</v>
      </c>
      <c r="CU538" s="60">
        <v>3.8252000000000002E-4</v>
      </c>
      <c r="CV538" s="60">
        <v>4.3742999999999999E-4</v>
      </c>
      <c r="CW538" s="60">
        <v>5.3169000000000003E-4</v>
      </c>
      <c r="CX538" s="60">
        <v>6.5952000000000003E-4</v>
      </c>
      <c r="CY538" s="60">
        <v>6.2259000000000001E-4</v>
      </c>
      <c r="CZ538" s="60">
        <v>7.6745000000000003E-4</v>
      </c>
      <c r="DA538" s="60">
        <v>9.5160999999999998E-4</v>
      </c>
      <c r="DB538" s="60">
        <v>1.18392E-3</v>
      </c>
      <c r="DC538" s="60">
        <v>1.4748300000000001E-3</v>
      </c>
      <c r="DD538" s="60">
        <v>1.9801100000000002E-3</v>
      </c>
      <c r="DE538" s="60">
        <v>2.5726099999999999E-3</v>
      </c>
      <c r="DF538" s="60">
        <v>3.3266799999999998E-3</v>
      </c>
      <c r="DG538" s="60">
        <v>3.9173699999999999E-3</v>
      </c>
      <c r="DH538" s="60">
        <v>3.89457E-3</v>
      </c>
      <c r="DI538" s="60">
        <v>5.0621499999999996E-3</v>
      </c>
      <c r="DJ538" s="60">
        <v>6.5231100000000004E-3</v>
      </c>
      <c r="DK538" s="60">
        <v>8.3340099999999993E-3</v>
      </c>
      <c r="DL538" s="60">
        <v>1.0559280000000001E-2</v>
      </c>
      <c r="DM538" s="60">
        <v>1.327251E-2</v>
      </c>
      <c r="DN538" s="60">
        <v>1.6558130000000001E-2</v>
      </c>
      <c r="DO538" s="60">
        <v>2.0513819999999999E-2</v>
      </c>
      <c r="DP538" s="60">
        <v>2.525382E-2</v>
      </c>
      <c r="DQ538" s="60">
        <v>3.091315E-2</v>
      </c>
      <c r="DR538" s="60">
        <v>3.7573910000000002E-2</v>
      </c>
      <c r="DS538" s="60">
        <v>4.563126E-2</v>
      </c>
      <c r="DT538" s="60">
        <v>5.5244830000000002E-2</v>
      </c>
      <c r="DU538" s="60">
        <v>6.6721870000000003E-2</v>
      </c>
      <c r="DV538" s="60">
        <v>8.0440570000000003E-2</v>
      </c>
      <c r="DW538" s="60">
        <v>9.6866709999999995E-2</v>
      </c>
      <c r="DX538" s="60">
        <v>0.1165725</v>
      </c>
      <c r="DY538" s="60">
        <v>0.13606652</v>
      </c>
      <c r="DZ538" s="60">
        <v>0.15882231999999999</v>
      </c>
      <c r="EA538" s="60">
        <v>0.18963304</v>
      </c>
      <c r="EB538" s="60">
        <v>0.222834</v>
      </c>
      <c r="EC538" s="60">
        <v>0.26258724</v>
      </c>
      <c r="ED538" s="60">
        <v>0.30955050000000001</v>
      </c>
      <c r="EE538" s="60">
        <v>0.36496621000000001</v>
      </c>
      <c r="EF538" s="60">
        <v>0.43022840000000001</v>
      </c>
      <c r="EG538" s="60">
        <v>0.50687694000000005</v>
      </c>
      <c r="EH538" s="60">
        <v>0.59658443000000005</v>
      </c>
      <c r="EI538" s="60">
        <v>0.7011328</v>
      </c>
      <c r="EJ538" s="60">
        <v>0.82237859999999996</v>
      </c>
      <c r="EK538" s="60">
        <v>0.96220600000000001</v>
      </c>
      <c r="EL538" s="60">
        <v>1.122466</v>
      </c>
      <c r="EM538" s="60">
        <v>1.3857200000000001</v>
      </c>
      <c r="EN538" s="60">
        <v>1.6951579999999999</v>
      </c>
      <c r="EO538" s="60">
        <v>1.9464863999999999</v>
      </c>
      <c r="EP538" s="60">
        <v>2.2238120000000001</v>
      </c>
      <c r="EQ538" s="60">
        <v>2.5270090000000001</v>
      </c>
      <c r="ER538" s="60">
        <v>2.8552734000000002</v>
      </c>
      <c r="ES538" s="60">
        <v>3.3330823999999999</v>
      </c>
      <c r="ET538" s="60">
        <v>3.8437413999999999</v>
      </c>
      <c r="EU538" s="60">
        <v>4.4595332000000001</v>
      </c>
      <c r="EV538" s="60">
        <v>5.0832199999999998</v>
      </c>
      <c r="EW538" s="60">
        <v>5.6916604</v>
      </c>
      <c r="EX538" s="60">
        <v>6.2598751999999998</v>
      </c>
      <c r="EY538" s="60">
        <v>6.7627673000000001</v>
      </c>
      <c r="EZ538" s="60">
        <v>7.1769990000000004</v>
      </c>
      <c r="FA538" s="60">
        <v>7.4828340000000004</v>
      </c>
      <c r="FB538" s="60">
        <v>7.665718</v>
      </c>
      <c r="FC538" s="60">
        <v>7.7174334</v>
      </c>
      <c r="FD538" s="60">
        <v>7.6366852999999999</v>
      </c>
      <c r="FE538" s="60">
        <v>7.4290599999999998</v>
      </c>
      <c r="FF538" s="60">
        <v>7.1063999999999998</v>
      </c>
      <c r="FG538" s="60">
        <v>6.7290362999999997</v>
      </c>
      <c r="FH538" s="60">
        <v>6.2842520999999998</v>
      </c>
      <c r="FI538" s="60">
        <v>5.7890180999999998</v>
      </c>
      <c r="FJ538" s="60">
        <v>5.2609190000000003</v>
      </c>
      <c r="FK538" s="60">
        <v>4.7171519999999996</v>
      </c>
      <c r="FL538" s="60">
        <v>4.1736573999999997</v>
      </c>
      <c r="FM538" s="60">
        <v>3.644441</v>
      </c>
      <c r="FN538" s="60">
        <v>3.1410963000000001</v>
      </c>
      <c r="FO538" s="60">
        <v>2.75563</v>
      </c>
      <c r="FP538" s="60">
        <v>2.3961553000000002</v>
      </c>
      <c r="FQ538" s="60">
        <v>2.0992734</v>
      </c>
      <c r="FR538" s="60">
        <v>1.826077</v>
      </c>
      <c r="FS538" s="60">
        <v>1.5771542000000001</v>
      </c>
      <c r="FT538" s="60">
        <v>1.3525223</v>
      </c>
      <c r="FU538" s="60">
        <v>1.1517029999999999</v>
      </c>
      <c r="FV538" s="60">
        <v>0.97380750000000005</v>
      </c>
      <c r="FW538" s="60">
        <v>0.81762420000000002</v>
      </c>
      <c r="FX538" s="60">
        <v>0.68170039999999998</v>
      </c>
      <c r="FY538" s="60">
        <v>0.56442210000000004</v>
      </c>
      <c r="FZ538" s="60">
        <v>0.46408310000000003</v>
      </c>
      <c r="GA538" s="60">
        <v>0.3789477</v>
      </c>
      <c r="GB538" s="60">
        <v>0.3073012</v>
      </c>
      <c r="GC538" s="60">
        <v>0.24749109999999999</v>
      </c>
      <c r="GD538" s="60">
        <v>0.19795814</v>
      </c>
      <c r="GE538" s="60">
        <v>0.15725800000000001</v>
      </c>
      <c r="GF538" s="60">
        <v>0.1240749</v>
      </c>
      <c r="GG538" s="60">
        <v>9.0666280000000002E-2</v>
      </c>
      <c r="GH538" s="60">
        <v>6.8467829999999993E-2</v>
      </c>
      <c r="GI538" s="60">
        <v>5.1284610000000001E-2</v>
      </c>
      <c r="GJ538" s="60">
        <v>4.212374E-2</v>
      </c>
      <c r="GK538" s="60">
        <v>2.8598740000000001E-2</v>
      </c>
      <c r="GL538" s="60">
        <v>1.7385109999999999E-2</v>
      </c>
      <c r="GM538" s="60">
        <v>1.031175E-2</v>
      </c>
      <c r="GN538" s="60">
        <v>6.1757000000000001E-3</v>
      </c>
      <c r="GO538" s="60">
        <v>3.6417899999999998E-3</v>
      </c>
      <c r="GP538" s="60">
        <v>2.0000899999999999E-3</v>
      </c>
      <c r="GQ538" s="60">
        <v>1.0794699999999999E-3</v>
      </c>
      <c r="GR538" s="60">
        <v>5.7266000000000001E-4</v>
      </c>
      <c r="GS538" s="60">
        <v>2.9867000000000001E-4</v>
      </c>
    </row>
    <row r="539" spans="1:201" x14ac:dyDescent="0.2">
      <c r="A539" s="70">
        <v>42226.8512962963</v>
      </c>
      <c r="B539" s="60">
        <v>0</v>
      </c>
      <c r="C539" s="60">
        <v>4.8010000000000001E-4</v>
      </c>
      <c r="D539" s="60">
        <v>5.8911E-4</v>
      </c>
      <c r="E539" s="60">
        <v>6.0444000000000003E-4</v>
      </c>
      <c r="F539" s="60">
        <v>6.1156000000000003E-4</v>
      </c>
      <c r="G539" s="60">
        <v>7.1683000000000001E-4</v>
      </c>
      <c r="H539" s="60">
        <v>8.1526999999999999E-4</v>
      </c>
      <c r="I539" s="60">
        <v>9.0711000000000003E-4</v>
      </c>
      <c r="J539" s="60">
        <v>9.9262000000000005E-4</v>
      </c>
      <c r="K539" s="60">
        <v>9.0320999999999999E-4</v>
      </c>
      <c r="L539" s="60">
        <v>9.5704000000000004E-4</v>
      </c>
      <c r="M539" s="60">
        <v>8.7193000000000004E-4</v>
      </c>
      <c r="N539" s="60">
        <v>9.0782999999999999E-4</v>
      </c>
      <c r="O539" s="60">
        <v>9.4162E-4</v>
      </c>
      <c r="P539" s="60">
        <v>9.7336999999999999E-4</v>
      </c>
      <c r="Q539" s="60">
        <v>1.0196700000000001E-3</v>
      </c>
      <c r="R539" s="60">
        <v>1.06123E-3</v>
      </c>
      <c r="S539" s="60">
        <v>1.09833E-3</v>
      </c>
      <c r="T539" s="60">
        <v>1.1312500000000001E-3</v>
      </c>
      <c r="U539" s="60">
        <v>1.0256099999999999E-3</v>
      </c>
      <c r="V539" s="60">
        <v>9.4437999999999998E-4</v>
      </c>
      <c r="W539" s="60">
        <v>9.5998999999999998E-4</v>
      </c>
      <c r="X539" s="60">
        <v>9.7380000000000003E-4</v>
      </c>
      <c r="Y539" s="60">
        <v>9.8590000000000006E-4</v>
      </c>
      <c r="Z539" s="60">
        <v>9.9636999999999989E-4</v>
      </c>
      <c r="AA539" s="60">
        <v>1.0053099999999999E-3</v>
      </c>
      <c r="AB539" s="60">
        <v>1.0127999999999999E-3</v>
      </c>
      <c r="AC539" s="60">
        <v>1.01891E-3</v>
      </c>
      <c r="AD539" s="60">
        <v>9.3417000000000001E-4</v>
      </c>
      <c r="AE539" s="60">
        <v>9.3667000000000002E-4</v>
      </c>
      <c r="AF539" s="60">
        <v>9.2699000000000004E-4</v>
      </c>
      <c r="AG539" s="60">
        <v>9.1589000000000004E-4</v>
      </c>
      <c r="AH539" s="60">
        <v>9.0355000000000003E-4</v>
      </c>
      <c r="AI539" s="60">
        <v>8.9012E-4</v>
      </c>
      <c r="AJ539" s="60">
        <v>8.7577E-4</v>
      </c>
      <c r="AK539" s="60">
        <v>8.6061999999999998E-4</v>
      </c>
      <c r="AL539" s="60">
        <v>7.8224000000000002E-4</v>
      </c>
      <c r="AM539" s="60">
        <v>7.7218000000000002E-4</v>
      </c>
      <c r="AN539" s="60">
        <v>7.6194000000000001E-4</v>
      </c>
      <c r="AO539" s="60">
        <v>7.5155999999999997E-4</v>
      </c>
      <c r="AP539" s="60">
        <v>7.4105999999999998E-4</v>
      </c>
      <c r="AQ539" s="60">
        <v>7.3048000000000004E-4</v>
      </c>
      <c r="AR539" s="60">
        <v>7.1982000000000003E-4</v>
      </c>
      <c r="AS539" s="60">
        <v>7.0912000000000004E-4</v>
      </c>
      <c r="AT539" s="60">
        <v>6.4880000000000005E-4</v>
      </c>
      <c r="AU539" s="60">
        <v>6.1645999999999999E-4</v>
      </c>
      <c r="AV539" s="60">
        <v>6.0822999999999997E-4</v>
      </c>
      <c r="AW539" s="60">
        <v>5.9995999999999997E-4</v>
      </c>
      <c r="AX539" s="60">
        <v>5.9166999999999998E-4</v>
      </c>
      <c r="AY539" s="60">
        <v>5.8336E-4</v>
      </c>
      <c r="AZ539" s="60">
        <v>5.5488E-4</v>
      </c>
      <c r="BA539" s="60">
        <v>5.4719999999999997E-4</v>
      </c>
      <c r="BB539" s="60">
        <v>5.3660000000000003E-4</v>
      </c>
      <c r="BC539" s="60">
        <v>5.3459000000000004E-4</v>
      </c>
      <c r="BD539" s="60">
        <v>5.3260999999999998E-4</v>
      </c>
      <c r="BE539" s="60">
        <v>5.1261000000000004E-4</v>
      </c>
      <c r="BF539" s="60">
        <v>5.1154E-4</v>
      </c>
      <c r="BG539" s="60">
        <v>5.0971000000000002E-4</v>
      </c>
      <c r="BH539" s="60">
        <v>5.0788000000000005E-4</v>
      </c>
      <c r="BI539" s="60">
        <v>5.0606000000000002E-4</v>
      </c>
      <c r="BJ539" s="60">
        <v>4.8778999999999999E-4</v>
      </c>
      <c r="BK539" s="60">
        <v>4.6900000000000002E-4</v>
      </c>
      <c r="BL539" s="60">
        <v>4.6765000000000001E-4</v>
      </c>
      <c r="BM539" s="60">
        <v>4.6631999999999999E-4</v>
      </c>
      <c r="BN539" s="60">
        <v>4.6498999999999998E-4</v>
      </c>
      <c r="BO539" s="60">
        <v>4.6345000000000002E-4</v>
      </c>
      <c r="BP539" s="60">
        <v>4.6192999999999999E-4</v>
      </c>
      <c r="BQ539" s="60">
        <v>4.4488999999999998E-4</v>
      </c>
      <c r="BR539" s="60">
        <v>4.4328E-4</v>
      </c>
      <c r="BS539" s="60">
        <v>4.4171999999999999E-4</v>
      </c>
      <c r="BT539" s="60">
        <v>4.3784E-4</v>
      </c>
      <c r="BU539" s="60">
        <v>4.3372000000000001E-4</v>
      </c>
      <c r="BV539" s="60">
        <v>4.2965000000000001E-4</v>
      </c>
      <c r="BW539" s="60">
        <v>4.2564000000000002E-4</v>
      </c>
      <c r="BX539" s="60">
        <v>4.2169000000000001E-4</v>
      </c>
      <c r="BY539" s="60">
        <v>4.1781000000000001E-4</v>
      </c>
      <c r="BZ539" s="60">
        <v>4.1400999999999997E-4</v>
      </c>
      <c r="CA539" s="60">
        <v>4.103E-4</v>
      </c>
      <c r="CB539" s="60">
        <v>4.0733000000000002E-4</v>
      </c>
      <c r="CC539" s="60">
        <v>3.9146E-4</v>
      </c>
      <c r="CD539" s="60">
        <v>3.8876999999999998E-4</v>
      </c>
      <c r="CE539" s="60">
        <v>3.8620000000000001E-4</v>
      </c>
      <c r="CF539" s="60">
        <v>3.8374999999999998E-4</v>
      </c>
      <c r="CG539" s="60">
        <v>3.8146000000000002E-4</v>
      </c>
      <c r="CH539" s="60">
        <v>3.7966999999999997E-4</v>
      </c>
      <c r="CI539" s="60">
        <v>3.7811000000000002E-4</v>
      </c>
      <c r="CJ539" s="60">
        <v>3.7676000000000002E-4</v>
      </c>
      <c r="CK539" s="60">
        <v>3.7583000000000001E-4</v>
      </c>
      <c r="CL539" s="60">
        <v>3.7542000000000001E-4</v>
      </c>
      <c r="CM539" s="60">
        <v>3.7565999999999999E-4</v>
      </c>
      <c r="CN539" s="60">
        <v>3.7846000000000001E-4</v>
      </c>
      <c r="CO539" s="60">
        <v>2.2544000000000001E-4</v>
      </c>
      <c r="CP539" s="60">
        <v>2.3253999999999999E-4</v>
      </c>
      <c r="CQ539" s="60">
        <v>2.4405E-4</v>
      </c>
      <c r="CR539" s="60">
        <v>2.6104999999999998E-4</v>
      </c>
      <c r="CS539" s="60">
        <v>2.8561999999999999E-4</v>
      </c>
      <c r="CT539" s="60">
        <v>3.2049999999999998E-4</v>
      </c>
      <c r="CU539" s="60">
        <v>3.6927999999999999E-4</v>
      </c>
      <c r="CV539" s="60">
        <v>4.2034E-4</v>
      </c>
      <c r="CW539" s="60">
        <v>5.0818E-4</v>
      </c>
      <c r="CX539" s="60">
        <v>6.2755000000000005E-4</v>
      </c>
      <c r="CY539" s="60">
        <v>5.9108000000000001E-4</v>
      </c>
      <c r="CZ539" s="60">
        <v>7.2692999999999998E-4</v>
      </c>
      <c r="DA539" s="60">
        <v>8.9990999999999997E-4</v>
      </c>
      <c r="DB539" s="60">
        <v>1.11849E-3</v>
      </c>
      <c r="DC539" s="60">
        <v>1.39262E-3</v>
      </c>
      <c r="DD539" s="60">
        <v>1.8697500000000001E-3</v>
      </c>
      <c r="DE539" s="60">
        <v>2.4302400000000002E-3</v>
      </c>
      <c r="DF539" s="60">
        <v>3.1447900000000002E-3</v>
      </c>
      <c r="DG539" s="60">
        <v>3.7050999999999998E-3</v>
      </c>
      <c r="DH539" s="60">
        <v>3.68835E-3</v>
      </c>
      <c r="DI539" s="60">
        <v>4.80022E-3</v>
      </c>
      <c r="DJ539" s="60">
        <v>6.1938499999999999E-3</v>
      </c>
      <c r="DK539" s="60">
        <v>7.9240300000000003E-3</v>
      </c>
      <c r="DL539" s="60">
        <v>1.005326E-2</v>
      </c>
      <c r="DM539" s="60">
        <v>1.265286E-2</v>
      </c>
      <c r="DN539" s="60">
        <v>1.5804599999999999E-2</v>
      </c>
      <c r="DO539" s="60">
        <v>1.9602919999999999E-2</v>
      </c>
      <c r="DP539" s="60">
        <v>2.4158010000000001E-2</v>
      </c>
      <c r="DQ539" s="60">
        <v>2.9599830000000001E-2</v>
      </c>
      <c r="DR539" s="60">
        <v>3.6009920000000001E-2</v>
      </c>
      <c r="DS539" s="60">
        <v>4.3759609999999997E-2</v>
      </c>
      <c r="DT539" s="60">
        <v>5.3005770000000001E-2</v>
      </c>
      <c r="DU539" s="60">
        <v>6.4042020000000005E-2</v>
      </c>
      <c r="DV539" s="60">
        <v>7.7229480000000003E-2</v>
      </c>
      <c r="DW539" s="60">
        <v>9.3012819999999996E-2</v>
      </c>
      <c r="DX539" s="60">
        <v>0.1119385</v>
      </c>
      <c r="DY539" s="60">
        <v>0.1306533</v>
      </c>
      <c r="DZ539" s="60">
        <v>0.1524915</v>
      </c>
      <c r="EA539" s="60">
        <v>0.18204980000000001</v>
      </c>
      <c r="EB539" s="60">
        <v>0.21391001000000001</v>
      </c>
      <c r="EC539" s="60">
        <v>0.25202634000000002</v>
      </c>
      <c r="ED539" s="60">
        <v>0.29705721000000002</v>
      </c>
      <c r="EE539" s="60">
        <v>0.35020381</v>
      </c>
      <c r="EF539" s="60">
        <v>0.41281800000000002</v>
      </c>
      <c r="EG539" s="60">
        <v>0.48639863</v>
      </c>
      <c r="EH539" s="60">
        <v>0.5725808</v>
      </c>
      <c r="EI539" s="60">
        <v>0.67311452999999999</v>
      </c>
      <c r="EJ539" s="60">
        <v>0.78983409999999998</v>
      </c>
      <c r="EK539" s="60">
        <v>0.92461340000000003</v>
      </c>
      <c r="EL539" s="60">
        <v>1.0793094000000001</v>
      </c>
      <c r="EM539" s="60">
        <v>1.3340413</v>
      </c>
      <c r="EN539" s="60">
        <v>1.634266</v>
      </c>
      <c r="EO539" s="60">
        <v>1.878593</v>
      </c>
      <c r="EP539" s="60">
        <v>2.1487699999999998</v>
      </c>
      <c r="EQ539" s="60">
        <v>2.4448289999999999</v>
      </c>
      <c r="ER539" s="60">
        <v>2.7661492000000001</v>
      </c>
      <c r="ES539" s="60">
        <v>3.2355801999999998</v>
      </c>
      <c r="ET539" s="60">
        <v>3.7392854</v>
      </c>
      <c r="EU539" s="60">
        <v>4.3498263000000001</v>
      </c>
      <c r="EV539" s="60">
        <v>4.9717750000000001</v>
      </c>
      <c r="EW539" s="60">
        <v>5.5825871999999999</v>
      </c>
      <c r="EX539" s="60">
        <v>6.157629</v>
      </c>
      <c r="EY539" s="60">
        <v>6.6718381999999998</v>
      </c>
      <c r="EZ539" s="60">
        <v>7.1015709999999999</v>
      </c>
      <c r="FA539" s="60">
        <v>7.4264463999999997</v>
      </c>
      <c r="FB539" s="60">
        <v>7.6309849999999999</v>
      </c>
      <c r="FC539" s="60">
        <v>7.7058280000000003</v>
      </c>
      <c r="FD539" s="60">
        <v>7.6484394</v>
      </c>
      <c r="FE539" s="60">
        <v>7.4631771999999996</v>
      </c>
      <c r="FF539" s="60">
        <v>7.1607703999999996</v>
      </c>
      <c r="FG539" s="60">
        <v>6.7993920000000001</v>
      </c>
      <c r="FH539" s="60">
        <v>6.3676214</v>
      </c>
      <c r="FI539" s="60">
        <v>5.8821149999999998</v>
      </c>
      <c r="FJ539" s="60">
        <v>5.3603500000000004</v>
      </c>
      <c r="FK539" s="60">
        <v>4.8196072000000001</v>
      </c>
      <c r="FL539" s="60">
        <v>4.2760819999999997</v>
      </c>
      <c r="FM539" s="60">
        <v>3.744157</v>
      </c>
      <c r="FN539" s="60">
        <v>3.2358951</v>
      </c>
      <c r="FO539" s="60">
        <v>2.8452334000000001</v>
      </c>
      <c r="FP539" s="60">
        <v>2.4796779999999998</v>
      </c>
      <c r="FQ539" s="60">
        <v>2.1768879999999999</v>
      </c>
      <c r="FR539" s="60">
        <v>1.8974633000000001</v>
      </c>
      <c r="FS539" s="60">
        <v>1.642163</v>
      </c>
      <c r="FT539" s="60">
        <v>1.411154</v>
      </c>
      <c r="FU539" s="60">
        <v>1.2040881999999999</v>
      </c>
      <c r="FV539" s="60">
        <v>1.0201849999999999</v>
      </c>
      <c r="FW539" s="60">
        <v>0.85831599999999997</v>
      </c>
      <c r="FX539" s="60">
        <v>0.71709191000000005</v>
      </c>
      <c r="FY539" s="60">
        <v>0.59493980000000002</v>
      </c>
      <c r="FZ539" s="60">
        <v>0.49017682000000001</v>
      </c>
      <c r="GA539" s="60">
        <v>0.40107429999999999</v>
      </c>
      <c r="GB539" s="60">
        <v>0.32591103999999999</v>
      </c>
      <c r="GC539" s="60">
        <v>0.26301770000000002</v>
      </c>
      <c r="GD539" s="60">
        <v>0.21080972000000001</v>
      </c>
      <c r="GE539" s="60">
        <v>0.16781234</v>
      </c>
      <c r="GF539" s="60">
        <v>0.13267570000000001</v>
      </c>
      <c r="GG539" s="60">
        <v>9.7199850000000004E-2</v>
      </c>
      <c r="GH539" s="60">
        <v>7.3568839999999996E-2</v>
      </c>
      <c r="GI539" s="60">
        <v>5.5231259999999997E-2</v>
      </c>
      <c r="GJ539" s="60">
        <v>4.5438010000000001E-2</v>
      </c>
      <c r="GK539" s="60">
        <v>3.0935730000000002E-2</v>
      </c>
      <c r="GL539" s="60">
        <v>1.886852E-2</v>
      </c>
      <c r="GM539" s="60">
        <v>1.122924E-2</v>
      </c>
      <c r="GN539" s="60">
        <v>6.7469000000000001E-3</v>
      </c>
      <c r="GO539" s="60">
        <v>3.9914599999999996E-3</v>
      </c>
      <c r="GP539" s="60">
        <v>2.1997200000000001E-3</v>
      </c>
      <c r="GQ539" s="60">
        <v>1.1913200000000001E-3</v>
      </c>
      <c r="GR539" s="60">
        <v>6.3418000000000003E-4</v>
      </c>
      <c r="GS539" s="60">
        <v>3.3189999999999999E-4</v>
      </c>
    </row>
    <row r="540" spans="1:201" x14ac:dyDescent="0.2">
      <c r="A540" s="70">
        <v>42226.861990740741</v>
      </c>
      <c r="B540" s="60">
        <v>0</v>
      </c>
      <c r="C540" s="60">
        <v>4.8022000000000001E-4</v>
      </c>
      <c r="D540" s="60">
        <v>5.8923000000000005E-4</v>
      </c>
      <c r="E540" s="60">
        <v>6.0455000000000003E-4</v>
      </c>
      <c r="F540" s="60">
        <v>6.1167999999999997E-4</v>
      </c>
      <c r="G540" s="60">
        <v>7.1697999999999998E-4</v>
      </c>
      <c r="H540" s="60">
        <v>8.1543000000000002E-4</v>
      </c>
      <c r="I540" s="60">
        <v>9.0729000000000005E-4</v>
      </c>
      <c r="J540" s="60">
        <v>9.9281E-4</v>
      </c>
      <c r="K540" s="60">
        <v>9.0339999999999995E-4</v>
      </c>
      <c r="L540" s="60">
        <v>9.5722999999999999E-4</v>
      </c>
      <c r="M540" s="60">
        <v>8.7211999999999999E-4</v>
      </c>
      <c r="N540" s="60">
        <v>9.0802000000000005E-4</v>
      </c>
      <c r="O540" s="60">
        <v>9.4182000000000001E-4</v>
      </c>
      <c r="P540" s="60">
        <v>9.7356999999999999E-4</v>
      </c>
      <c r="Q540" s="60">
        <v>1.01987E-3</v>
      </c>
      <c r="R540" s="60">
        <v>1.0614299999999999E-3</v>
      </c>
      <c r="S540" s="60">
        <v>1.0985299999999999E-3</v>
      </c>
      <c r="T540" s="60">
        <v>1.13145E-3</v>
      </c>
      <c r="U540" s="60">
        <v>1.02581E-3</v>
      </c>
      <c r="V540" s="60">
        <v>9.4463999999999995E-4</v>
      </c>
      <c r="W540" s="60">
        <v>9.6024999999999995E-4</v>
      </c>
      <c r="X540" s="60">
        <v>9.7406000000000001E-4</v>
      </c>
      <c r="Y540" s="60">
        <v>9.8616000000000003E-4</v>
      </c>
      <c r="Z540" s="60">
        <v>9.9664000000000003E-4</v>
      </c>
      <c r="AA540" s="60">
        <v>1.0055800000000001E-3</v>
      </c>
      <c r="AB540" s="60">
        <v>1.0130600000000001E-3</v>
      </c>
      <c r="AC540" s="60">
        <v>1.01917E-3</v>
      </c>
      <c r="AD540" s="60">
        <v>9.3448000000000001E-4</v>
      </c>
      <c r="AE540" s="60">
        <v>9.3698000000000002E-4</v>
      </c>
      <c r="AF540" s="60">
        <v>9.2728999999999999E-4</v>
      </c>
      <c r="AG540" s="60">
        <v>9.1618999999999999E-4</v>
      </c>
      <c r="AH540" s="60">
        <v>9.0384000000000005E-4</v>
      </c>
      <c r="AI540" s="60">
        <v>8.9041000000000001E-4</v>
      </c>
      <c r="AJ540" s="60">
        <v>8.7604999999999996E-4</v>
      </c>
      <c r="AK540" s="60">
        <v>8.6089000000000001E-4</v>
      </c>
      <c r="AL540" s="60">
        <v>7.8253000000000003E-4</v>
      </c>
      <c r="AM540" s="60">
        <v>7.7245000000000005E-4</v>
      </c>
      <c r="AN540" s="60">
        <v>7.6219999999999999E-4</v>
      </c>
      <c r="AO540" s="60">
        <v>7.5181E-4</v>
      </c>
      <c r="AP540" s="60">
        <v>7.4129999999999997E-4</v>
      </c>
      <c r="AQ540" s="60">
        <v>7.3070999999999997E-4</v>
      </c>
      <c r="AR540" s="60">
        <v>7.2004000000000002E-4</v>
      </c>
      <c r="AS540" s="60">
        <v>7.0932000000000005E-4</v>
      </c>
      <c r="AT540" s="60">
        <v>6.4899999999999995E-4</v>
      </c>
      <c r="AU540" s="60">
        <v>6.1660999999999997E-4</v>
      </c>
      <c r="AV540" s="60">
        <v>6.0835999999999996E-4</v>
      </c>
      <c r="AW540" s="60">
        <v>6.0008999999999996E-4</v>
      </c>
      <c r="AX540" s="60">
        <v>5.9177999999999998E-4</v>
      </c>
      <c r="AY540" s="60">
        <v>5.8347E-4</v>
      </c>
      <c r="AZ540" s="60">
        <v>5.5495000000000002E-4</v>
      </c>
      <c r="BA540" s="60">
        <v>5.4726000000000004E-4</v>
      </c>
      <c r="BB540" s="60">
        <v>5.3664999999999995E-4</v>
      </c>
      <c r="BC540" s="60">
        <v>5.3463000000000002E-4</v>
      </c>
      <c r="BD540" s="60">
        <v>5.3266000000000001E-4</v>
      </c>
      <c r="BE540" s="60">
        <v>5.1263000000000003E-4</v>
      </c>
      <c r="BF540" s="60">
        <v>5.1155999999999999E-4</v>
      </c>
      <c r="BG540" s="60">
        <v>5.0973000000000001E-4</v>
      </c>
      <c r="BH540" s="60">
        <v>5.0790999999999998E-4</v>
      </c>
      <c r="BI540" s="60">
        <v>5.0608999999999995E-4</v>
      </c>
      <c r="BJ540" s="60">
        <v>4.8778999999999999E-4</v>
      </c>
      <c r="BK540" s="60">
        <v>4.6902000000000001E-4</v>
      </c>
      <c r="BL540" s="60">
        <v>4.6767E-4</v>
      </c>
      <c r="BM540" s="60">
        <v>4.6632999999999999E-4</v>
      </c>
      <c r="BN540" s="60">
        <v>4.6500000000000003E-4</v>
      </c>
      <c r="BO540" s="60">
        <v>4.6346000000000001E-4</v>
      </c>
      <c r="BP540" s="60">
        <v>4.6193999999999999E-4</v>
      </c>
      <c r="BQ540" s="60">
        <v>4.4490000000000003E-4</v>
      </c>
      <c r="BR540" s="60">
        <v>4.4328999999999999E-4</v>
      </c>
      <c r="BS540" s="60">
        <v>4.4171999999999999E-4</v>
      </c>
      <c r="BT540" s="60">
        <v>4.3784E-4</v>
      </c>
      <c r="BU540" s="60">
        <v>4.3370000000000003E-4</v>
      </c>
      <c r="BV540" s="60">
        <v>4.2962000000000002E-4</v>
      </c>
      <c r="BW540" s="60">
        <v>4.2559E-4</v>
      </c>
      <c r="BX540" s="60">
        <v>4.2162999999999999E-4</v>
      </c>
      <c r="BY540" s="60">
        <v>4.1773E-4</v>
      </c>
      <c r="BZ540" s="60">
        <v>4.1389999999999998E-4</v>
      </c>
      <c r="CA540" s="60">
        <v>4.1017000000000001E-4</v>
      </c>
      <c r="CB540" s="60">
        <v>4.0716999999999999E-4</v>
      </c>
      <c r="CC540" s="60">
        <v>3.9127999999999998E-4</v>
      </c>
      <c r="CD540" s="60">
        <v>3.8854999999999998E-4</v>
      </c>
      <c r="CE540" s="60">
        <v>3.8592999999999999E-4</v>
      </c>
      <c r="CF540" s="60">
        <v>3.8341999999999998E-4</v>
      </c>
      <c r="CG540" s="60">
        <v>3.8105000000000002E-4</v>
      </c>
      <c r="CH540" s="60">
        <v>3.7916000000000002E-4</v>
      </c>
      <c r="CI540" s="60">
        <v>3.7750000000000001E-4</v>
      </c>
      <c r="CJ540" s="60">
        <v>3.7598999999999998E-4</v>
      </c>
      <c r="CK540" s="60">
        <v>3.7486000000000003E-4</v>
      </c>
      <c r="CL540" s="60">
        <v>3.7420999999999998E-4</v>
      </c>
      <c r="CM540" s="60">
        <v>3.7415000000000001E-4</v>
      </c>
      <c r="CN540" s="60">
        <v>3.7638999999999999E-4</v>
      </c>
      <c r="CO540" s="60">
        <v>2.2397000000000001E-4</v>
      </c>
      <c r="CP540" s="60">
        <v>2.3028E-4</v>
      </c>
      <c r="CQ540" s="60">
        <v>2.4060999999999999E-4</v>
      </c>
      <c r="CR540" s="60">
        <v>2.5597E-4</v>
      </c>
      <c r="CS540" s="60">
        <v>2.7827E-4</v>
      </c>
      <c r="CT540" s="60">
        <v>3.1004999999999997E-4</v>
      </c>
      <c r="CU540" s="60">
        <v>3.5462999999999998E-4</v>
      </c>
      <c r="CV540" s="60">
        <v>4.014E-4</v>
      </c>
      <c r="CW540" s="60">
        <v>4.8205999999999998E-4</v>
      </c>
      <c r="CX540" s="60">
        <v>5.9195000000000005E-4</v>
      </c>
      <c r="CY540" s="60">
        <v>5.5588999999999996E-4</v>
      </c>
      <c r="CZ540" s="60">
        <v>6.8159999999999998E-4</v>
      </c>
      <c r="DA540" s="60">
        <v>8.4199000000000003E-4</v>
      </c>
      <c r="DB540" s="60">
        <v>1.0450500000000001E-3</v>
      </c>
      <c r="DC540" s="60">
        <v>1.3001899999999999E-3</v>
      </c>
      <c r="DD540" s="60">
        <v>1.7453900000000001E-3</v>
      </c>
      <c r="DE540" s="60">
        <v>2.2694899999999999E-3</v>
      </c>
      <c r="DF540" s="60">
        <v>2.93903E-3</v>
      </c>
      <c r="DG540" s="60">
        <v>3.4646899999999999E-3</v>
      </c>
      <c r="DH540" s="60">
        <v>3.4543299999999998E-3</v>
      </c>
      <c r="DI540" s="60">
        <v>4.50242E-3</v>
      </c>
      <c r="DJ540" s="60">
        <v>5.81878E-3</v>
      </c>
      <c r="DK540" s="60">
        <v>7.4561899999999997E-3</v>
      </c>
      <c r="DL540" s="60">
        <v>9.4748599999999999E-3</v>
      </c>
      <c r="DM540" s="60">
        <v>1.1943519999999999E-2</v>
      </c>
      <c r="DN540" s="60">
        <v>1.494085E-2</v>
      </c>
      <c r="DO540" s="60">
        <v>1.8557589999999999E-2</v>
      </c>
      <c r="DP540" s="60">
        <v>2.2899320000000001E-2</v>
      </c>
      <c r="DQ540" s="60">
        <v>2.8090250000000001E-2</v>
      </c>
      <c r="DR540" s="60">
        <v>3.4211239999999997E-2</v>
      </c>
      <c r="DS540" s="60">
        <v>4.160668E-2</v>
      </c>
      <c r="DT540" s="60">
        <v>5.0430250000000003E-2</v>
      </c>
      <c r="DU540" s="60">
        <v>6.0960029999999998E-2</v>
      </c>
      <c r="DV540" s="60">
        <v>7.3537770000000002E-2</v>
      </c>
      <c r="DW540" s="60">
        <v>8.8584040000000003E-2</v>
      </c>
      <c r="DX540" s="60">
        <v>0.1066159</v>
      </c>
      <c r="DY540" s="60">
        <v>0.12443831</v>
      </c>
      <c r="DZ540" s="60">
        <v>0.14522573</v>
      </c>
      <c r="EA540" s="60">
        <v>0.1733499</v>
      </c>
      <c r="EB540" s="60">
        <v>0.20367360000000001</v>
      </c>
      <c r="EC540" s="60">
        <v>0.23991382999999999</v>
      </c>
      <c r="ED540" s="60">
        <v>0.28272799999999998</v>
      </c>
      <c r="EE540" s="60">
        <v>0.33326820000000001</v>
      </c>
      <c r="EF540" s="60">
        <v>0.39283600000000002</v>
      </c>
      <c r="EG540" s="60">
        <v>0.46288093000000002</v>
      </c>
      <c r="EH540" s="60">
        <v>0.54499160000000002</v>
      </c>
      <c r="EI540" s="60">
        <v>0.64087799999999995</v>
      </c>
      <c r="EJ540" s="60">
        <v>0.75234389999999995</v>
      </c>
      <c r="EK540" s="60">
        <v>0.88124690000000006</v>
      </c>
      <c r="EL540" s="60">
        <v>1.0294460000000001</v>
      </c>
      <c r="EM540" s="60">
        <v>1.274173</v>
      </c>
      <c r="EN540" s="60">
        <v>1.563515</v>
      </c>
      <c r="EO540" s="60">
        <v>1.7995311000000001</v>
      </c>
      <c r="EP540" s="60">
        <v>2.0611769999999998</v>
      </c>
      <c r="EQ540" s="60">
        <v>2.3486600000000002</v>
      </c>
      <c r="ER540" s="60">
        <v>2.661572</v>
      </c>
      <c r="ES540" s="60">
        <v>3.120708</v>
      </c>
      <c r="ET540" s="60">
        <v>3.6156779999999999</v>
      </c>
      <c r="EU540" s="60">
        <v>4.2192683000000004</v>
      </c>
      <c r="EV540" s="60">
        <v>4.8383029999999998</v>
      </c>
      <c r="EW540" s="60">
        <v>5.4509954</v>
      </c>
      <c r="EX540" s="60">
        <v>6.0331882999999999</v>
      </c>
      <c r="EY540" s="60">
        <v>6.5599350000000003</v>
      </c>
      <c r="EZ540" s="60">
        <v>7.0073059999999998</v>
      </c>
      <c r="FA540" s="60">
        <v>7.3542322999999996</v>
      </c>
      <c r="FB540" s="60">
        <v>7.5841839999999996</v>
      </c>
      <c r="FC540" s="60">
        <v>7.6864851999999999</v>
      </c>
      <c r="FD540" s="60">
        <v>7.6571319999999998</v>
      </c>
      <c r="FE540" s="60">
        <v>7.4989980999999997</v>
      </c>
      <c r="FF540" s="60">
        <v>7.2214479999999996</v>
      </c>
      <c r="FG540" s="60">
        <v>6.8799250000000001</v>
      </c>
      <c r="FH540" s="60">
        <v>6.4645700000000001</v>
      </c>
      <c r="FI540" s="60">
        <v>5.9916049999999998</v>
      </c>
      <c r="FJ540" s="60">
        <v>5.4783244</v>
      </c>
      <c r="FK540" s="60">
        <v>4.9420633</v>
      </c>
      <c r="FL540" s="60">
        <v>4.3992750000000003</v>
      </c>
      <c r="FM540" s="60">
        <v>3.8647689999999999</v>
      </c>
      <c r="FN540" s="60">
        <v>3.3511510000000002</v>
      </c>
      <c r="FO540" s="60">
        <v>2.954602</v>
      </c>
      <c r="FP540" s="60">
        <v>2.5820071000000002</v>
      </c>
      <c r="FQ540" s="60">
        <v>2.2722870999999998</v>
      </c>
      <c r="FR540" s="60">
        <v>1.9854830000000001</v>
      </c>
      <c r="FS540" s="60">
        <v>1.7225630999999999</v>
      </c>
      <c r="FT540" s="60">
        <v>1.4838832</v>
      </c>
      <c r="FU540" s="60">
        <v>1.2692583</v>
      </c>
      <c r="FV540" s="60">
        <v>1.0780449999999999</v>
      </c>
      <c r="FW540" s="60">
        <v>0.90922530000000001</v>
      </c>
      <c r="FX540" s="60">
        <v>0.76149182999999998</v>
      </c>
      <c r="FY540" s="60">
        <v>0.63332920000000004</v>
      </c>
      <c r="FZ540" s="60">
        <v>0.52308889999999997</v>
      </c>
      <c r="GA540" s="60">
        <v>0.42905612999999998</v>
      </c>
      <c r="GB540" s="60">
        <v>0.34950690000000001</v>
      </c>
      <c r="GC540" s="60">
        <v>0.28275483000000001</v>
      </c>
      <c r="GD540" s="60">
        <v>0.22718830000000001</v>
      </c>
      <c r="GE540" s="60">
        <v>0.18129730999999999</v>
      </c>
      <c r="GF540" s="60">
        <v>0.1436923</v>
      </c>
      <c r="GG540" s="60">
        <v>0.1055947</v>
      </c>
      <c r="GH540" s="60">
        <v>8.0140939999999994E-2</v>
      </c>
      <c r="GI540" s="60">
        <v>6.0329920000000002E-2</v>
      </c>
      <c r="GJ540" s="60">
        <v>4.9727739999999999E-2</v>
      </c>
      <c r="GK540" s="60">
        <v>3.3970649999999998E-2</v>
      </c>
      <c r="GL540" s="60">
        <v>2.0802560000000001E-2</v>
      </c>
      <c r="GM540" s="60">
        <v>1.2430180000000001E-2</v>
      </c>
      <c r="GN540" s="60">
        <v>7.4973899999999996E-3</v>
      </c>
      <c r="GO540" s="60">
        <v>4.45262E-3</v>
      </c>
      <c r="GP540" s="60">
        <v>2.4640500000000002E-3</v>
      </c>
      <c r="GQ540" s="60">
        <v>1.34001E-3</v>
      </c>
      <c r="GR540" s="60">
        <v>7.1628999999999996E-4</v>
      </c>
      <c r="GS540" s="60">
        <v>3.7643000000000003E-4</v>
      </c>
    </row>
    <row r="541" spans="1:201" x14ac:dyDescent="0.2">
      <c r="A541" s="70">
        <v>42226.870798611111</v>
      </c>
      <c r="B541" s="60">
        <v>0</v>
      </c>
      <c r="C541" s="60">
        <v>4.8032000000000001E-4</v>
      </c>
      <c r="D541" s="60">
        <v>5.8934000000000005E-4</v>
      </c>
      <c r="E541" s="60">
        <v>6.0464000000000004E-4</v>
      </c>
      <c r="F541" s="60">
        <v>6.1178999999999997E-4</v>
      </c>
      <c r="G541" s="60">
        <v>7.1710000000000003E-4</v>
      </c>
      <c r="H541" s="60">
        <v>8.1557000000000005E-4</v>
      </c>
      <c r="I541" s="60">
        <v>9.0744000000000003E-4</v>
      </c>
      <c r="J541" s="60">
        <v>9.9295999999999998E-4</v>
      </c>
      <c r="K541" s="60">
        <v>9.0355000000000003E-4</v>
      </c>
      <c r="L541" s="60">
        <v>9.5739000000000002E-4</v>
      </c>
      <c r="M541" s="60">
        <v>8.7226999999999997E-4</v>
      </c>
      <c r="N541" s="60">
        <v>9.0817999999999997E-4</v>
      </c>
      <c r="O541" s="60">
        <v>9.4198000000000003E-4</v>
      </c>
      <c r="P541" s="60">
        <v>9.7373000000000002E-4</v>
      </c>
      <c r="Q541" s="60">
        <v>1.0200299999999999E-3</v>
      </c>
      <c r="R541" s="60">
        <v>1.0616E-3</v>
      </c>
      <c r="S541" s="60">
        <v>1.0987E-3</v>
      </c>
      <c r="T541" s="60">
        <v>1.13163E-3</v>
      </c>
      <c r="U541" s="60">
        <v>1.02597E-3</v>
      </c>
      <c r="V541" s="60">
        <v>9.4485999999999995E-4</v>
      </c>
      <c r="W541" s="60">
        <v>9.6047000000000005E-4</v>
      </c>
      <c r="X541" s="60">
        <v>9.7428E-4</v>
      </c>
      <c r="Y541" s="60">
        <v>9.8638000000000003E-4</v>
      </c>
      <c r="Z541" s="60">
        <v>9.9685000000000008E-4</v>
      </c>
      <c r="AA541" s="60">
        <v>1.0057899999999999E-3</v>
      </c>
      <c r="AB541" s="60">
        <v>1.0132800000000001E-3</v>
      </c>
      <c r="AC541" s="60">
        <v>1.01939E-3</v>
      </c>
      <c r="AD541" s="60">
        <v>9.3473999999999998E-4</v>
      </c>
      <c r="AE541" s="60">
        <v>9.3723999999999999E-4</v>
      </c>
      <c r="AF541" s="60">
        <v>9.2754999999999997E-4</v>
      </c>
      <c r="AG541" s="60">
        <v>9.1644000000000003E-4</v>
      </c>
      <c r="AH541" s="60">
        <v>9.0408999999999997E-4</v>
      </c>
      <c r="AI541" s="60">
        <v>8.9064999999999999E-4</v>
      </c>
      <c r="AJ541" s="60">
        <v>8.7628000000000001E-4</v>
      </c>
      <c r="AK541" s="60">
        <v>8.6112000000000005E-4</v>
      </c>
      <c r="AL541" s="60">
        <v>7.8277000000000002E-4</v>
      </c>
      <c r="AM541" s="60">
        <v>7.7269000000000003E-4</v>
      </c>
      <c r="AN541" s="60">
        <v>7.6243000000000003E-4</v>
      </c>
      <c r="AO541" s="60">
        <v>7.5202000000000005E-4</v>
      </c>
      <c r="AP541" s="60">
        <v>7.4151000000000002E-4</v>
      </c>
      <c r="AQ541" s="60">
        <v>7.3090000000000004E-4</v>
      </c>
      <c r="AR541" s="60">
        <v>7.2022000000000004E-4</v>
      </c>
      <c r="AS541" s="60">
        <v>7.0949000000000001E-4</v>
      </c>
      <c r="AT541" s="60">
        <v>6.4915999999999997E-4</v>
      </c>
      <c r="AU541" s="60">
        <v>6.1673999999999995E-4</v>
      </c>
      <c r="AV541" s="60">
        <v>6.0848E-4</v>
      </c>
      <c r="AW541" s="60">
        <v>6.0019000000000001E-4</v>
      </c>
      <c r="AX541" s="60">
        <v>5.9188000000000003E-4</v>
      </c>
      <c r="AY541" s="60">
        <v>5.8356E-4</v>
      </c>
      <c r="AZ541" s="60">
        <v>5.5500000000000005E-4</v>
      </c>
      <c r="BA541" s="60">
        <v>5.4730999999999996E-4</v>
      </c>
      <c r="BB541" s="60">
        <v>5.3669000000000004E-4</v>
      </c>
      <c r="BC541" s="60">
        <v>5.3467E-4</v>
      </c>
      <c r="BD541" s="60">
        <v>5.3269999999999999E-4</v>
      </c>
      <c r="BE541" s="60">
        <v>5.1265000000000002E-4</v>
      </c>
      <c r="BF541" s="60">
        <v>5.1157999999999998E-4</v>
      </c>
      <c r="BG541" s="60">
        <v>5.0975E-4</v>
      </c>
      <c r="BH541" s="60">
        <v>5.0792000000000003E-4</v>
      </c>
      <c r="BI541" s="60">
        <v>5.061E-4</v>
      </c>
      <c r="BJ541" s="60">
        <v>4.8778999999999999E-4</v>
      </c>
      <c r="BK541" s="60">
        <v>4.6903E-4</v>
      </c>
      <c r="BL541" s="60">
        <v>4.6768999999999999E-4</v>
      </c>
      <c r="BM541" s="60">
        <v>4.6634999999999998E-4</v>
      </c>
      <c r="BN541" s="60">
        <v>4.6501000000000002E-4</v>
      </c>
      <c r="BO541" s="60">
        <v>4.6347000000000001E-4</v>
      </c>
      <c r="BP541" s="60">
        <v>4.6194999999999998E-4</v>
      </c>
      <c r="BQ541" s="60">
        <v>4.4492000000000002E-4</v>
      </c>
      <c r="BR541" s="60">
        <v>4.4329999999999999E-4</v>
      </c>
      <c r="BS541" s="60">
        <v>4.4171999999999999E-4</v>
      </c>
      <c r="BT541" s="60">
        <v>4.3783E-4</v>
      </c>
      <c r="BU541" s="60">
        <v>4.3368999999999998E-4</v>
      </c>
      <c r="BV541" s="60">
        <v>4.2959999999999998E-4</v>
      </c>
      <c r="BW541" s="60">
        <v>4.2556000000000001E-4</v>
      </c>
      <c r="BX541" s="60">
        <v>4.2158000000000001E-4</v>
      </c>
      <c r="BY541" s="60">
        <v>4.1766999999999998E-4</v>
      </c>
      <c r="BZ541" s="60">
        <v>4.1382000000000002E-4</v>
      </c>
      <c r="CA541" s="60">
        <v>4.1007000000000001E-4</v>
      </c>
      <c r="CB541" s="60">
        <v>4.0704000000000001E-4</v>
      </c>
      <c r="CC541" s="60">
        <v>3.9114E-4</v>
      </c>
      <c r="CD541" s="60">
        <v>3.8838000000000002E-4</v>
      </c>
      <c r="CE541" s="60">
        <v>3.8571999999999999E-4</v>
      </c>
      <c r="CF541" s="60">
        <v>3.8316000000000001E-4</v>
      </c>
      <c r="CG541" s="60">
        <v>3.8074000000000002E-4</v>
      </c>
      <c r="CH541" s="60">
        <v>3.7878E-4</v>
      </c>
      <c r="CI541" s="60">
        <v>3.7701999999999999E-4</v>
      </c>
      <c r="CJ541" s="60">
        <v>3.7540000000000002E-4</v>
      </c>
      <c r="CK541" s="60">
        <v>3.7413000000000002E-4</v>
      </c>
      <c r="CL541" s="60">
        <v>3.7329000000000003E-4</v>
      </c>
      <c r="CM541" s="60">
        <v>3.7299000000000002E-4</v>
      </c>
      <c r="CN541" s="60">
        <v>3.7481E-4</v>
      </c>
      <c r="CO541" s="60">
        <v>2.2287000000000001E-4</v>
      </c>
      <c r="CP541" s="60">
        <v>2.2859000000000001E-4</v>
      </c>
      <c r="CQ541" s="60">
        <v>2.3801000000000001E-4</v>
      </c>
      <c r="CR541" s="60">
        <v>2.5211E-4</v>
      </c>
      <c r="CS541" s="60">
        <v>2.7266999999999998E-4</v>
      </c>
      <c r="CT541" s="60">
        <v>3.0205E-4</v>
      </c>
      <c r="CU541" s="60">
        <v>3.4338000000000001E-4</v>
      </c>
      <c r="CV541" s="60">
        <v>3.8683000000000001E-4</v>
      </c>
      <c r="CW541" s="60">
        <v>4.6192E-4</v>
      </c>
      <c r="CX541" s="60">
        <v>5.6444000000000004E-4</v>
      </c>
      <c r="CY541" s="60">
        <v>5.2864000000000003E-4</v>
      </c>
      <c r="CZ541" s="60">
        <v>6.4641999999999998E-4</v>
      </c>
      <c r="DA541" s="60">
        <v>7.9695000000000005E-4</v>
      </c>
      <c r="DB541" s="60">
        <v>9.8783000000000009E-4</v>
      </c>
      <c r="DC541" s="60">
        <v>1.22806E-3</v>
      </c>
      <c r="DD541" s="60">
        <v>1.6481200000000001E-3</v>
      </c>
      <c r="DE541" s="60">
        <v>2.1435099999999999E-3</v>
      </c>
      <c r="DF541" s="60">
        <v>2.7774599999999998E-3</v>
      </c>
      <c r="DG541" s="60">
        <v>3.2756999999999999E-3</v>
      </c>
      <c r="DH541" s="60">
        <v>3.2700199999999998E-3</v>
      </c>
      <c r="DI541" s="60">
        <v>4.2673900000000002E-3</v>
      </c>
      <c r="DJ541" s="60">
        <v>5.5222099999999996E-3</v>
      </c>
      <c r="DK541" s="60">
        <v>7.0856000000000001E-3</v>
      </c>
      <c r="DL541" s="60">
        <v>9.0159300000000001E-3</v>
      </c>
      <c r="DM541" s="60">
        <v>1.1379820000000001E-2</v>
      </c>
      <c r="DN541" s="60">
        <v>1.425352E-2</v>
      </c>
      <c r="DO541" s="60">
        <v>1.7724779999999999E-2</v>
      </c>
      <c r="DP541" s="60">
        <v>2.189557E-2</v>
      </c>
      <c r="DQ541" s="60">
        <v>2.688552E-2</v>
      </c>
      <c r="DR541" s="60">
        <v>3.277497E-2</v>
      </c>
      <c r="DS541" s="60">
        <v>3.9887100000000002E-2</v>
      </c>
      <c r="DT541" s="60">
        <v>4.8373060000000002E-2</v>
      </c>
      <c r="DU541" s="60">
        <v>5.8498679999999997E-2</v>
      </c>
      <c r="DV541" s="60">
        <v>7.0590360000000005E-2</v>
      </c>
      <c r="DW541" s="60">
        <v>8.5049669999999994E-2</v>
      </c>
      <c r="DX541" s="60">
        <v>0.1023703</v>
      </c>
      <c r="DY541" s="60">
        <v>0.11948300000000001</v>
      </c>
      <c r="DZ541" s="60">
        <v>0.13943493000000001</v>
      </c>
      <c r="EA541" s="60">
        <v>0.16641880000000001</v>
      </c>
      <c r="EB541" s="60">
        <v>0.19551971000000001</v>
      </c>
      <c r="EC541" s="60">
        <v>0.23026730000000001</v>
      </c>
      <c r="ED541" s="60">
        <v>0.2713161</v>
      </c>
      <c r="EE541" s="60">
        <v>0.31977810000000001</v>
      </c>
      <c r="EF541" s="60">
        <v>0.37691342</v>
      </c>
      <c r="EG541" s="60">
        <v>0.44413010000000003</v>
      </c>
      <c r="EH541" s="60">
        <v>0.52297729999999998</v>
      </c>
      <c r="EI541" s="60">
        <v>0.61513019999999996</v>
      </c>
      <c r="EJ541" s="60">
        <v>0.72236489999999998</v>
      </c>
      <c r="EK541" s="60">
        <v>0.84652170000000004</v>
      </c>
      <c r="EL541" s="60">
        <v>0.98945640999999995</v>
      </c>
      <c r="EM541" s="60">
        <v>1.2260351</v>
      </c>
      <c r="EN541" s="60">
        <v>1.506462</v>
      </c>
      <c r="EO541" s="60">
        <v>1.735638</v>
      </c>
      <c r="EP541" s="60">
        <v>1.9902234000000001</v>
      </c>
      <c r="EQ541" s="60">
        <v>2.2705660000000001</v>
      </c>
      <c r="ER541" s="60">
        <v>2.5764231</v>
      </c>
      <c r="ES541" s="60">
        <v>3.0268054000000002</v>
      </c>
      <c r="ET541" s="60">
        <v>3.5141979999999999</v>
      </c>
      <c r="EU541" s="60">
        <v>4.1114850000000001</v>
      </c>
      <c r="EV541" s="60">
        <v>4.7274279999999997</v>
      </c>
      <c r="EW541" s="60">
        <v>5.340903</v>
      </c>
      <c r="EX541" s="60">
        <v>5.9281949999999997</v>
      </c>
      <c r="EY541" s="60">
        <v>6.464518</v>
      </c>
      <c r="EZ541" s="60">
        <v>6.92577</v>
      </c>
      <c r="FA541" s="60">
        <v>7.2903760000000002</v>
      </c>
      <c r="FB541" s="60">
        <v>7.5409892999999997</v>
      </c>
      <c r="FC541" s="60">
        <v>7.665883</v>
      </c>
      <c r="FD541" s="60">
        <v>7.6598462999999999</v>
      </c>
      <c r="FE541" s="60">
        <v>7.5245189999999997</v>
      </c>
      <c r="FF541" s="60">
        <v>7.2681019999999998</v>
      </c>
      <c r="FG541" s="60">
        <v>6.9436600000000004</v>
      </c>
      <c r="FH541" s="60">
        <v>6.5426301000000002</v>
      </c>
      <c r="FI541" s="60">
        <v>6.0808334000000004</v>
      </c>
      <c r="FJ541" s="60">
        <v>5.5753611999999997</v>
      </c>
      <c r="FK541" s="60">
        <v>5.0435523</v>
      </c>
      <c r="FL541" s="60">
        <v>4.5020413000000001</v>
      </c>
      <c r="FM541" s="60">
        <v>3.965964</v>
      </c>
      <c r="FN541" s="60">
        <v>3.4483579999999998</v>
      </c>
      <c r="FO541" s="60">
        <v>3.0472142</v>
      </c>
      <c r="FP541" s="60">
        <v>2.6689880000000001</v>
      </c>
      <c r="FQ541" s="60">
        <v>2.3536429999999999</v>
      </c>
      <c r="FR541" s="60">
        <v>2.0607831000000001</v>
      </c>
      <c r="FS541" s="60">
        <v>1.7915563000000001</v>
      </c>
      <c r="FT541" s="60">
        <v>1.546481</v>
      </c>
      <c r="FU541" s="60">
        <v>1.3255140000000001</v>
      </c>
      <c r="FV541" s="60">
        <v>1.128134</v>
      </c>
      <c r="FW541" s="60">
        <v>0.95342059999999995</v>
      </c>
      <c r="FX541" s="60">
        <v>0.80014260000000004</v>
      </c>
      <c r="FY541" s="60">
        <v>0.6668385</v>
      </c>
      <c r="FZ541" s="60">
        <v>0.55189410000000005</v>
      </c>
      <c r="GA541" s="60">
        <v>0.45361104000000002</v>
      </c>
      <c r="GB541" s="60">
        <v>0.37026700000000001</v>
      </c>
      <c r="GC541" s="60">
        <v>0.30016483999999999</v>
      </c>
      <c r="GD541" s="60">
        <v>0.24167259999999999</v>
      </c>
      <c r="GE541" s="60">
        <v>0.19325290000000001</v>
      </c>
      <c r="GF541" s="60">
        <v>0.15348401</v>
      </c>
      <c r="GG541" s="60">
        <v>0.1130794</v>
      </c>
      <c r="GH541" s="60">
        <v>8.6016469999999998E-2</v>
      </c>
      <c r="GI541" s="60">
        <v>6.4900529999999998E-2</v>
      </c>
      <c r="GJ541" s="60">
        <v>5.35804E-2</v>
      </c>
      <c r="GK541" s="60">
        <v>3.6705429999999997E-2</v>
      </c>
      <c r="GL541" s="60">
        <v>2.2552200000000001E-2</v>
      </c>
      <c r="GM541" s="60">
        <v>1.3520890000000001E-2</v>
      </c>
      <c r="GN541" s="60">
        <v>8.1815599999999992E-3</v>
      </c>
      <c r="GO541" s="60">
        <v>4.8745799999999999E-3</v>
      </c>
      <c r="GP541" s="60">
        <v>2.70688E-3</v>
      </c>
      <c r="GQ541" s="60">
        <v>1.4771400000000001E-3</v>
      </c>
      <c r="GR541" s="60">
        <v>7.9232E-4</v>
      </c>
      <c r="GS541" s="60">
        <v>4.1782000000000001E-4</v>
      </c>
    </row>
    <row r="542" spans="1:201" x14ac:dyDescent="0.2">
      <c r="A542" s="70">
        <v>42226.881493055553</v>
      </c>
      <c r="B542" s="60">
        <v>0</v>
      </c>
      <c r="C542" s="60">
        <v>4.8045E-4</v>
      </c>
      <c r="D542" s="60">
        <v>5.8945999999999998E-4</v>
      </c>
      <c r="E542" s="60">
        <v>6.0475000000000004E-4</v>
      </c>
      <c r="F542" s="60">
        <v>6.1191000000000001E-4</v>
      </c>
      <c r="G542" s="60">
        <v>7.1723999999999996E-4</v>
      </c>
      <c r="H542" s="60">
        <v>8.1572999999999997E-4</v>
      </c>
      <c r="I542" s="60">
        <v>9.0760999999999999E-4</v>
      </c>
      <c r="J542" s="60">
        <v>9.9314999999999994E-4</v>
      </c>
      <c r="K542" s="60">
        <v>9.0373999999999999E-4</v>
      </c>
      <c r="L542" s="60">
        <v>9.5757999999999998E-4</v>
      </c>
      <c r="M542" s="60">
        <v>8.7246000000000003E-4</v>
      </c>
      <c r="N542" s="60">
        <v>9.0837000000000003E-4</v>
      </c>
      <c r="O542" s="60">
        <v>9.4216999999999999E-4</v>
      </c>
      <c r="P542" s="60">
        <v>9.7393000000000002E-4</v>
      </c>
      <c r="Q542" s="60">
        <v>1.02023E-3</v>
      </c>
      <c r="R542" s="60">
        <v>1.0617999999999999E-3</v>
      </c>
      <c r="S542" s="60">
        <v>1.09891E-3</v>
      </c>
      <c r="T542" s="60">
        <v>1.1318299999999999E-3</v>
      </c>
      <c r="U542" s="60">
        <v>1.0261599999999999E-3</v>
      </c>
      <c r="V542" s="60">
        <v>9.4512999999999997E-4</v>
      </c>
      <c r="W542" s="60">
        <v>9.6073999999999997E-4</v>
      </c>
      <c r="X542" s="60">
        <v>9.7453999999999998E-4</v>
      </c>
      <c r="Y542" s="60">
        <v>9.8664E-4</v>
      </c>
      <c r="Z542" s="60">
        <v>9.9711000000000005E-4</v>
      </c>
      <c r="AA542" s="60">
        <v>1.0060500000000001E-3</v>
      </c>
      <c r="AB542" s="60">
        <v>1.0135400000000001E-3</v>
      </c>
      <c r="AC542" s="60">
        <v>1.01964E-3</v>
      </c>
      <c r="AD542" s="60">
        <v>9.3504999999999999E-4</v>
      </c>
      <c r="AE542" s="60">
        <v>9.3754999999999999E-4</v>
      </c>
      <c r="AF542" s="60">
        <v>9.2785000000000003E-4</v>
      </c>
      <c r="AG542" s="60">
        <v>9.1673999999999998E-4</v>
      </c>
      <c r="AH542" s="60">
        <v>9.0437999999999998E-4</v>
      </c>
      <c r="AI542" s="60">
        <v>8.9094E-4</v>
      </c>
      <c r="AJ542" s="60">
        <v>8.7655999999999997E-4</v>
      </c>
      <c r="AK542" s="60">
        <v>8.6138999999999996E-4</v>
      </c>
      <c r="AL542" s="60">
        <v>7.8306000000000003E-4</v>
      </c>
      <c r="AM542" s="60">
        <v>7.7296000000000005E-4</v>
      </c>
      <c r="AN542" s="60">
        <v>7.6269E-4</v>
      </c>
      <c r="AO542" s="60">
        <v>7.5228000000000003E-4</v>
      </c>
      <c r="AP542" s="60">
        <v>7.4175E-4</v>
      </c>
      <c r="AQ542" s="60">
        <v>7.3112999999999997E-4</v>
      </c>
      <c r="AR542" s="60">
        <v>7.2042999999999999E-4</v>
      </c>
      <c r="AS542" s="60">
        <v>7.0969000000000002E-4</v>
      </c>
      <c r="AT542" s="60">
        <v>6.4935999999999998E-4</v>
      </c>
      <c r="AU542" s="60">
        <v>6.1689000000000004E-4</v>
      </c>
      <c r="AV542" s="60">
        <v>6.0862000000000004E-4</v>
      </c>
      <c r="AW542" s="60">
        <v>6.0032E-4</v>
      </c>
      <c r="AX542" s="60">
        <v>5.9199999999999997E-4</v>
      </c>
      <c r="AY542" s="60">
        <v>5.8365999999999995E-4</v>
      </c>
      <c r="AZ542" s="60">
        <v>5.5506999999999996E-4</v>
      </c>
      <c r="BA542" s="60">
        <v>5.4737000000000004E-4</v>
      </c>
      <c r="BB542" s="60">
        <v>5.3673999999999996E-4</v>
      </c>
      <c r="BC542" s="60">
        <v>5.3472000000000003E-4</v>
      </c>
      <c r="BD542" s="60">
        <v>5.3273999999999997E-4</v>
      </c>
      <c r="BE542" s="60">
        <v>5.1267000000000001E-4</v>
      </c>
      <c r="BF542" s="60">
        <v>5.1159999999999997E-4</v>
      </c>
      <c r="BG542" s="60">
        <v>5.0976999999999999E-4</v>
      </c>
      <c r="BH542" s="60">
        <v>5.0794999999999996E-4</v>
      </c>
      <c r="BI542" s="60">
        <v>5.0613000000000003E-4</v>
      </c>
      <c r="BJ542" s="60">
        <v>4.8778999999999999E-4</v>
      </c>
      <c r="BK542" s="60">
        <v>4.6904999999999999E-4</v>
      </c>
      <c r="BL542" s="60">
        <v>4.6769999999999998E-4</v>
      </c>
      <c r="BM542" s="60">
        <v>4.6635999999999997E-4</v>
      </c>
      <c r="BN542" s="60">
        <v>4.6503000000000001E-4</v>
      </c>
      <c r="BO542" s="60">
        <v>4.6348E-4</v>
      </c>
      <c r="BP542" s="60">
        <v>4.6195999999999997E-4</v>
      </c>
      <c r="BQ542" s="60">
        <v>4.4494000000000001E-4</v>
      </c>
      <c r="BR542" s="60">
        <v>4.4331999999999998E-4</v>
      </c>
      <c r="BS542" s="60">
        <v>4.4172999999999999E-4</v>
      </c>
      <c r="BT542" s="60">
        <v>4.3783E-4</v>
      </c>
      <c r="BU542" s="60">
        <v>4.3367999999999998E-4</v>
      </c>
      <c r="BV542" s="60">
        <v>4.2957E-4</v>
      </c>
      <c r="BW542" s="60">
        <v>4.2551999999999998E-4</v>
      </c>
      <c r="BX542" s="60">
        <v>4.2152999999999998E-4</v>
      </c>
      <c r="BY542" s="60">
        <v>4.1760000000000001E-4</v>
      </c>
      <c r="BZ542" s="60">
        <v>4.1373000000000001E-4</v>
      </c>
      <c r="CA542" s="60">
        <v>4.0995000000000002E-4</v>
      </c>
      <c r="CB542" s="60">
        <v>4.0690000000000002E-4</v>
      </c>
      <c r="CC542" s="60">
        <v>3.9097999999999997E-4</v>
      </c>
      <c r="CD542" s="60">
        <v>3.8819000000000001E-4</v>
      </c>
      <c r="CE542" s="60">
        <v>3.8549E-4</v>
      </c>
      <c r="CF542" s="60">
        <v>3.8287999999999999E-4</v>
      </c>
      <c r="CG542" s="60">
        <v>3.8038999999999998E-4</v>
      </c>
      <c r="CH542" s="60">
        <v>3.7836E-4</v>
      </c>
      <c r="CI542" s="60">
        <v>3.7650999999999998E-4</v>
      </c>
      <c r="CJ542" s="60">
        <v>3.7474999999999997E-4</v>
      </c>
      <c r="CK542" s="60">
        <v>3.7332000000000001E-4</v>
      </c>
      <c r="CL542" s="60">
        <v>3.7227000000000001E-4</v>
      </c>
      <c r="CM542" s="60">
        <v>3.7172000000000003E-4</v>
      </c>
      <c r="CN542" s="60">
        <v>3.7309000000000002E-4</v>
      </c>
      <c r="CO542" s="60">
        <v>2.2170999999999999E-4</v>
      </c>
      <c r="CP542" s="60">
        <v>2.2676E-4</v>
      </c>
      <c r="CQ542" s="60">
        <v>2.3519E-4</v>
      </c>
      <c r="CR542" s="60">
        <v>2.4789000000000001E-4</v>
      </c>
      <c r="CS542" s="60">
        <v>2.6651000000000002E-4</v>
      </c>
      <c r="CT542" s="60">
        <v>2.9323000000000001E-4</v>
      </c>
      <c r="CU542" s="60">
        <v>3.3094999999999999E-4</v>
      </c>
      <c r="CV542" s="60">
        <v>3.7069000000000002E-4</v>
      </c>
      <c r="CW542" s="60">
        <v>4.3957000000000002E-4</v>
      </c>
      <c r="CX542" s="60">
        <v>5.3383E-4</v>
      </c>
      <c r="CY542" s="60">
        <v>4.9824999999999999E-4</v>
      </c>
      <c r="CZ542" s="60">
        <v>6.0711999999999995E-4</v>
      </c>
      <c r="DA542" s="60">
        <v>7.4653999999999996E-4</v>
      </c>
      <c r="DB542" s="60">
        <v>9.2367999999999997E-4</v>
      </c>
      <c r="DC542" s="60">
        <v>1.14704E-3</v>
      </c>
      <c r="DD542" s="60">
        <v>1.5386E-3</v>
      </c>
      <c r="DE542" s="60">
        <v>2.00139E-3</v>
      </c>
      <c r="DF542" s="60">
        <v>2.5948500000000001E-3</v>
      </c>
      <c r="DG542" s="60">
        <v>3.0618400000000001E-3</v>
      </c>
      <c r="DH542" s="60">
        <v>3.0610400000000001E-3</v>
      </c>
      <c r="DI542" s="60">
        <v>4.0003800000000004E-3</v>
      </c>
      <c r="DJ542" s="60">
        <v>5.1846399999999999E-3</v>
      </c>
      <c r="DK542" s="60">
        <v>6.6630099999999996E-3</v>
      </c>
      <c r="DL542" s="60">
        <v>8.4917199999999995E-3</v>
      </c>
      <c r="DM542" s="60">
        <v>1.073495E-2</v>
      </c>
      <c r="DN542" s="60">
        <v>1.346611E-2</v>
      </c>
      <c r="DO542" s="60">
        <v>1.6769559999999999E-2</v>
      </c>
      <c r="DP542" s="60">
        <v>2.07431E-2</v>
      </c>
      <c r="DQ542" s="60">
        <v>2.550121E-2</v>
      </c>
      <c r="DR542" s="60">
        <v>3.1123560000000002E-2</v>
      </c>
      <c r="DS542" s="60">
        <v>3.7909379999999999E-2</v>
      </c>
      <c r="DT542" s="60">
        <v>4.6006850000000002E-2</v>
      </c>
      <c r="DU542" s="60">
        <v>5.5667889999999998E-2</v>
      </c>
      <c r="DV542" s="60">
        <v>6.7201490000000003E-2</v>
      </c>
      <c r="DW542" s="60">
        <v>8.0987519999999993E-2</v>
      </c>
      <c r="DX542" s="60">
        <v>9.749302E-2</v>
      </c>
      <c r="DY542" s="60">
        <v>0.1137927</v>
      </c>
      <c r="DZ542" s="60">
        <v>0.13278799999999999</v>
      </c>
      <c r="EA542" s="60">
        <v>0.1584661</v>
      </c>
      <c r="EB542" s="60">
        <v>0.186166</v>
      </c>
      <c r="EC542" s="60">
        <v>0.2192035</v>
      </c>
      <c r="ED542" s="60">
        <v>0.25822824</v>
      </c>
      <c r="EE542" s="60">
        <v>0.30430499999999999</v>
      </c>
      <c r="EF542" s="60">
        <v>0.35864439999999997</v>
      </c>
      <c r="EG542" s="60">
        <v>0.42260472999999998</v>
      </c>
      <c r="EH542" s="60">
        <v>0.4976874</v>
      </c>
      <c r="EI542" s="60">
        <v>0.58552402000000003</v>
      </c>
      <c r="EJ542" s="60">
        <v>0.68785490000000005</v>
      </c>
      <c r="EK542" s="60">
        <v>0.80649601999999998</v>
      </c>
      <c r="EL542" s="60">
        <v>0.94329459999999998</v>
      </c>
      <c r="EM542" s="60">
        <v>1.1703269999999999</v>
      </c>
      <c r="EN542" s="60">
        <v>1.4402489999999999</v>
      </c>
      <c r="EO542" s="60">
        <v>1.66133</v>
      </c>
      <c r="EP542" s="60">
        <v>1.9075169999999999</v>
      </c>
      <c r="EQ542" s="60">
        <v>2.1793140000000002</v>
      </c>
      <c r="ER542" s="60">
        <v>2.4766689999999998</v>
      </c>
      <c r="ES542" s="60">
        <v>2.9163660999999999</v>
      </c>
      <c r="ET542" s="60">
        <v>3.394342</v>
      </c>
      <c r="EU542" s="60">
        <v>3.983492</v>
      </c>
      <c r="EV542" s="60">
        <v>4.5949650000000002</v>
      </c>
      <c r="EW542" s="60">
        <v>5.2084631000000003</v>
      </c>
      <c r="EX542" s="60">
        <v>5.8008604000000004</v>
      </c>
      <c r="EY542" s="60">
        <v>6.3476270000000001</v>
      </c>
      <c r="EZ542" s="60">
        <v>6.8245382000000001</v>
      </c>
      <c r="FA542" s="60">
        <v>7.2094899999999997</v>
      </c>
      <c r="FB542" s="60">
        <v>7.4842323999999998</v>
      </c>
      <c r="FC542" s="60">
        <v>7.6358269999999999</v>
      </c>
      <c r="FD542" s="60">
        <v>7.6576551999999998</v>
      </c>
      <c r="FE542" s="60">
        <v>7.5498732999999998</v>
      </c>
      <c r="FF542" s="60">
        <v>7.3192671999999996</v>
      </c>
      <c r="FG542" s="60">
        <v>7.0159273000000004</v>
      </c>
      <c r="FH542" s="60">
        <v>6.6328411000000003</v>
      </c>
      <c r="FI542" s="60">
        <v>6.1852893</v>
      </c>
      <c r="FJ542" s="60">
        <v>5.6900719999999998</v>
      </c>
      <c r="FK542" s="60">
        <v>5.164479</v>
      </c>
      <c r="FL542" s="60">
        <v>4.6253149999999996</v>
      </c>
      <c r="FM542" s="60">
        <v>4.0880722</v>
      </c>
      <c r="FN542" s="60">
        <v>3.5662829999999999</v>
      </c>
      <c r="FO542" s="60">
        <v>3.1600239999999999</v>
      </c>
      <c r="FP542" s="60">
        <v>2.7753483999999999</v>
      </c>
      <c r="FQ542" s="60">
        <v>2.4534549999999999</v>
      </c>
      <c r="FR542" s="60">
        <v>2.1534621</v>
      </c>
      <c r="FS542" s="60">
        <v>1.8767370000000001</v>
      </c>
      <c r="FT542" s="60">
        <v>1.6239984000000001</v>
      </c>
      <c r="FU542" s="60">
        <v>1.3953841</v>
      </c>
      <c r="FV542" s="60">
        <v>1.1905250000000001</v>
      </c>
      <c r="FW542" s="60">
        <v>1.0086269999999999</v>
      </c>
      <c r="FX542" s="60">
        <v>0.84855749999999996</v>
      </c>
      <c r="FY542" s="60">
        <v>0.70892822</v>
      </c>
      <c r="FZ542" s="60">
        <v>0.5881729</v>
      </c>
      <c r="GA542" s="60">
        <v>0.48461920000000003</v>
      </c>
      <c r="GB542" s="60">
        <v>0.39655200000000002</v>
      </c>
      <c r="GC542" s="60">
        <v>0.32226549999999998</v>
      </c>
      <c r="GD542" s="60">
        <v>0.26010660000000002</v>
      </c>
      <c r="GE542" s="60">
        <v>0.20850740000000001</v>
      </c>
      <c r="GF542" s="60">
        <v>0.16600923000000001</v>
      </c>
      <c r="GG542" s="60">
        <v>0.1226835</v>
      </c>
      <c r="GH542" s="60">
        <v>9.3576450000000005E-2</v>
      </c>
      <c r="GI542" s="60">
        <v>7.0797529999999997E-2</v>
      </c>
      <c r="GJ542" s="60">
        <v>5.8560439999999998E-2</v>
      </c>
      <c r="GK542" s="60">
        <v>4.0252290000000003E-2</v>
      </c>
      <c r="GL542" s="60">
        <v>2.4830390000000001E-2</v>
      </c>
      <c r="GM542" s="60">
        <v>1.494674E-2</v>
      </c>
      <c r="GN542" s="60">
        <v>9.0793200000000001E-3</v>
      </c>
      <c r="GO542" s="60">
        <v>5.4303600000000004E-3</v>
      </c>
      <c r="GP542" s="60">
        <v>3.0280099999999998E-3</v>
      </c>
      <c r="GQ542" s="60">
        <v>1.6592200000000001E-3</v>
      </c>
      <c r="GR542" s="60">
        <v>8.9366000000000001E-4</v>
      </c>
      <c r="GS542" s="60">
        <v>4.7321E-4</v>
      </c>
    </row>
    <row r="543" spans="1:201" x14ac:dyDescent="0.2">
      <c r="A543" s="70">
        <v>42226.892199074071</v>
      </c>
      <c r="B543" s="60">
        <v>0</v>
      </c>
      <c r="C543" s="60">
        <v>4.8056999999999999E-4</v>
      </c>
      <c r="D543" s="60">
        <v>5.8958000000000003E-4</v>
      </c>
      <c r="E543" s="60">
        <v>6.0486000000000003E-4</v>
      </c>
      <c r="F543" s="60">
        <v>6.1204E-4</v>
      </c>
      <c r="G543" s="60">
        <v>7.1739000000000004E-4</v>
      </c>
      <c r="H543" s="60">
        <v>8.1589E-4</v>
      </c>
      <c r="I543" s="60">
        <v>9.0779000000000001E-4</v>
      </c>
      <c r="J543" s="60">
        <v>9.9334000000000011E-4</v>
      </c>
      <c r="K543" s="60">
        <v>9.0392999999999995E-4</v>
      </c>
      <c r="L543" s="60">
        <v>9.5777999999999998E-4</v>
      </c>
      <c r="M543" s="60">
        <v>8.7264000000000005E-4</v>
      </c>
      <c r="N543" s="60">
        <v>9.0855999999999999E-4</v>
      </c>
      <c r="O543" s="60">
        <v>9.4236000000000005E-4</v>
      </c>
      <c r="P543" s="60">
        <v>9.7413000000000003E-4</v>
      </c>
      <c r="Q543" s="60">
        <v>1.0204400000000001E-3</v>
      </c>
      <c r="R543" s="60">
        <v>1.062E-3</v>
      </c>
      <c r="S543" s="60">
        <v>1.0991099999999999E-3</v>
      </c>
      <c r="T543" s="60">
        <v>1.13204E-3</v>
      </c>
      <c r="U543" s="60">
        <v>1.02636E-3</v>
      </c>
      <c r="V543" s="60">
        <v>9.4539000000000005E-4</v>
      </c>
      <c r="W543" s="60">
        <v>9.6100000000000005E-4</v>
      </c>
      <c r="X543" s="60">
        <v>9.7481E-4</v>
      </c>
      <c r="Y543" s="60">
        <v>9.8689999999999997E-4</v>
      </c>
      <c r="Z543" s="60">
        <v>9.9737000000000003E-4</v>
      </c>
      <c r="AA543" s="60">
        <v>1.0063100000000001E-3</v>
      </c>
      <c r="AB543" s="60">
        <v>1.0137900000000001E-3</v>
      </c>
      <c r="AC543" s="60">
        <v>1.0199E-3</v>
      </c>
      <c r="AD543" s="60">
        <v>9.3535000000000005E-4</v>
      </c>
      <c r="AE543" s="60">
        <v>9.3786E-4</v>
      </c>
      <c r="AF543" s="60">
        <v>9.2814999999999998E-4</v>
      </c>
      <c r="AG543" s="60">
        <v>9.1702999999999999E-4</v>
      </c>
      <c r="AH543" s="60">
        <v>9.0467E-4</v>
      </c>
      <c r="AI543" s="60">
        <v>8.9121999999999997E-4</v>
      </c>
      <c r="AJ543" s="60">
        <v>8.7684000000000004E-4</v>
      </c>
      <c r="AK543" s="60">
        <v>8.6165000000000005E-4</v>
      </c>
      <c r="AL543" s="60">
        <v>7.8335000000000004E-4</v>
      </c>
      <c r="AM543" s="60">
        <v>7.7324000000000002E-4</v>
      </c>
      <c r="AN543" s="60">
        <v>7.6296000000000003E-4</v>
      </c>
      <c r="AO543" s="60">
        <v>7.5252999999999995E-4</v>
      </c>
      <c r="AP543" s="60">
        <v>7.4198999999999999E-4</v>
      </c>
      <c r="AQ543" s="60">
        <v>7.3136000000000002E-4</v>
      </c>
      <c r="AR543" s="60">
        <v>7.2064999999999998E-4</v>
      </c>
      <c r="AS543" s="60">
        <v>7.0989999999999996E-4</v>
      </c>
      <c r="AT543" s="60">
        <v>6.4955999999999998E-4</v>
      </c>
      <c r="AU543" s="60">
        <v>6.1704000000000001E-4</v>
      </c>
      <c r="AV543" s="60">
        <v>6.0875999999999997E-4</v>
      </c>
      <c r="AW543" s="60">
        <v>6.0044999999999999E-4</v>
      </c>
      <c r="AX543" s="60">
        <v>5.9210999999999997E-4</v>
      </c>
      <c r="AY543" s="60">
        <v>5.8376999999999995E-4</v>
      </c>
      <c r="AZ543" s="60">
        <v>5.5513999999999997E-4</v>
      </c>
      <c r="BA543" s="60">
        <v>5.4743000000000001E-4</v>
      </c>
      <c r="BB543" s="60">
        <v>5.3678999999999999E-4</v>
      </c>
      <c r="BC543" s="60">
        <v>5.3476999999999995E-4</v>
      </c>
      <c r="BD543" s="60">
        <v>5.3279E-4</v>
      </c>
      <c r="BE543" s="60">
        <v>5.1269E-4</v>
      </c>
      <c r="BF543" s="60">
        <v>5.1163000000000001E-4</v>
      </c>
      <c r="BG543" s="60">
        <v>5.0978999999999998E-4</v>
      </c>
      <c r="BH543" s="60">
        <v>5.0796999999999995E-4</v>
      </c>
      <c r="BI543" s="60">
        <v>5.0615000000000002E-4</v>
      </c>
      <c r="BJ543" s="60">
        <v>4.8778999999999999E-4</v>
      </c>
      <c r="BK543" s="60">
        <v>4.6906999999999998E-4</v>
      </c>
      <c r="BL543" s="60">
        <v>4.6771999999999997E-4</v>
      </c>
      <c r="BM543" s="60">
        <v>4.6638000000000002E-4</v>
      </c>
      <c r="BN543" s="60">
        <v>4.6504000000000001E-4</v>
      </c>
      <c r="BO543" s="60">
        <v>4.6349999999999999E-4</v>
      </c>
      <c r="BP543" s="60">
        <v>4.6197000000000002E-4</v>
      </c>
      <c r="BQ543" s="60">
        <v>4.4496E-4</v>
      </c>
      <c r="BR543" s="60">
        <v>4.4333000000000003E-4</v>
      </c>
      <c r="BS543" s="60">
        <v>4.4172999999999999E-4</v>
      </c>
      <c r="BT543" s="60">
        <v>4.3782000000000001E-4</v>
      </c>
      <c r="BU543" s="60">
        <v>4.3365999999999999E-4</v>
      </c>
      <c r="BV543" s="60">
        <v>4.2955000000000001E-4</v>
      </c>
      <c r="BW543" s="60">
        <v>4.2548999999999999E-4</v>
      </c>
      <c r="BX543" s="60">
        <v>4.2148000000000001E-4</v>
      </c>
      <c r="BY543" s="60">
        <v>4.1753E-4</v>
      </c>
      <c r="BZ543" s="60">
        <v>4.1365E-4</v>
      </c>
      <c r="CA543" s="60">
        <v>4.0985000000000001E-4</v>
      </c>
      <c r="CB543" s="60">
        <v>4.0676999999999998E-4</v>
      </c>
      <c r="CC543" s="60">
        <v>3.9083999999999999E-4</v>
      </c>
      <c r="CD543" s="60">
        <v>3.8801999999999999E-4</v>
      </c>
      <c r="CE543" s="60">
        <v>3.8528E-4</v>
      </c>
      <c r="CF543" s="60">
        <v>3.8262000000000002E-4</v>
      </c>
      <c r="CG543" s="60">
        <v>3.8007999999999998E-4</v>
      </c>
      <c r="CH543" s="60">
        <v>3.7797999999999998E-4</v>
      </c>
      <c r="CI543" s="60">
        <v>3.7604000000000001E-4</v>
      </c>
      <c r="CJ543" s="60">
        <v>3.7417E-4</v>
      </c>
      <c r="CK543" s="60">
        <v>3.7258000000000001E-4</v>
      </c>
      <c r="CL543" s="60">
        <v>3.7136E-4</v>
      </c>
      <c r="CM543" s="60">
        <v>3.7058000000000002E-4</v>
      </c>
      <c r="CN543" s="60">
        <v>3.7153000000000002E-4</v>
      </c>
      <c r="CO543" s="60">
        <v>2.2069E-4</v>
      </c>
      <c r="CP543" s="60">
        <v>2.2513000000000001E-4</v>
      </c>
      <c r="CQ543" s="60">
        <v>2.3264999999999999E-4</v>
      </c>
      <c r="CR543" s="60">
        <v>2.4408000000000001E-4</v>
      </c>
      <c r="CS543" s="60">
        <v>2.6091999999999999E-4</v>
      </c>
      <c r="CT543" s="60">
        <v>2.8519999999999999E-4</v>
      </c>
      <c r="CU543" s="60">
        <v>3.1960000000000002E-4</v>
      </c>
      <c r="CV543" s="60">
        <v>3.5592000000000002E-4</v>
      </c>
      <c r="CW543" s="60">
        <v>4.1905000000000002E-4</v>
      </c>
      <c r="CX543" s="60">
        <v>5.0566999999999995E-4</v>
      </c>
      <c r="CY543" s="60">
        <v>4.7021999999999998E-4</v>
      </c>
      <c r="CZ543" s="60">
        <v>5.7078000000000001E-4</v>
      </c>
      <c r="DA543" s="60">
        <v>6.9983999999999997E-4</v>
      </c>
      <c r="DB543" s="60">
        <v>8.6414E-4</v>
      </c>
      <c r="DC543" s="60">
        <v>1.0717000000000001E-3</v>
      </c>
      <c r="DD543" s="60">
        <v>1.4365000000000001E-3</v>
      </c>
      <c r="DE543" s="60">
        <v>1.8685900000000001E-3</v>
      </c>
      <c r="DF543" s="60">
        <v>2.4238699999999998E-3</v>
      </c>
      <c r="DG543" s="60">
        <v>2.8613499999999999E-3</v>
      </c>
      <c r="DH543" s="60">
        <v>2.8647099999999999E-3</v>
      </c>
      <c r="DI543" s="60">
        <v>3.7489699999999999E-3</v>
      </c>
      <c r="DJ543" s="60">
        <v>4.8661299999999998E-3</v>
      </c>
      <c r="DK543" s="60">
        <v>6.2634800000000001E-3</v>
      </c>
      <c r="DL543" s="60">
        <v>7.9951899999999992E-3</v>
      </c>
      <c r="DM543" s="60">
        <v>1.012308E-2</v>
      </c>
      <c r="DN543" s="60">
        <v>1.2717829999999999E-2</v>
      </c>
      <c r="DO543" s="60">
        <v>1.5860570000000001E-2</v>
      </c>
      <c r="DP543" s="60">
        <v>1.964515E-2</v>
      </c>
      <c r="DQ543" s="60">
        <v>2.418118E-2</v>
      </c>
      <c r="DR543" s="60">
        <v>2.954768E-2</v>
      </c>
      <c r="DS543" s="60">
        <v>3.602143E-2</v>
      </c>
      <c r="DT543" s="60">
        <v>4.3747710000000002E-2</v>
      </c>
      <c r="DU543" s="60">
        <v>5.2965379999999999E-2</v>
      </c>
      <c r="DV543" s="60">
        <v>6.3966990000000001E-2</v>
      </c>
      <c r="DW543" s="60">
        <v>7.7111959999999993E-2</v>
      </c>
      <c r="DX543" s="60">
        <v>9.2842079999999994E-2</v>
      </c>
      <c r="DY543" s="60">
        <v>0.1083689</v>
      </c>
      <c r="DZ543" s="60">
        <v>0.12645519999999999</v>
      </c>
      <c r="EA543" s="60">
        <v>0.15089269999999999</v>
      </c>
      <c r="EB543" s="60">
        <v>0.17726069999999999</v>
      </c>
      <c r="EC543" s="60">
        <v>0.20867279999999999</v>
      </c>
      <c r="ED543" s="60">
        <v>0.2457723</v>
      </c>
      <c r="EE543" s="60">
        <v>0.28957759999999999</v>
      </c>
      <c r="EF543" s="60">
        <v>0.34125071000000001</v>
      </c>
      <c r="EG543" s="60">
        <v>0.40210041000000002</v>
      </c>
      <c r="EH543" s="60">
        <v>0.47357949999999999</v>
      </c>
      <c r="EI543" s="60">
        <v>0.55727479999999996</v>
      </c>
      <c r="EJ543" s="60">
        <v>0.65488833000000002</v>
      </c>
      <c r="EK543" s="60">
        <v>0.76820820000000001</v>
      </c>
      <c r="EL543" s="60">
        <v>0.89906781000000002</v>
      </c>
      <c r="EM543" s="60">
        <v>1.1168119999999999</v>
      </c>
      <c r="EN543" s="60">
        <v>1.37645</v>
      </c>
      <c r="EO543" s="60">
        <v>1.5895691999999999</v>
      </c>
      <c r="EP543" s="60">
        <v>1.8274511</v>
      </c>
      <c r="EQ543" s="60">
        <v>2.0907450000000001</v>
      </c>
      <c r="ER543" s="60">
        <v>2.3795782999999999</v>
      </c>
      <c r="ES543" s="60">
        <v>2.8084273</v>
      </c>
      <c r="ET543" s="60">
        <v>3.2766679999999999</v>
      </c>
      <c r="EU543" s="60">
        <v>3.8570991999999999</v>
      </c>
      <c r="EV543" s="60">
        <v>4.4633120999999996</v>
      </c>
      <c r="EW543" s="60">
        <v>5.0758700000000001</v>
      </c>
      <c r="EX543" s="60">
        <v>5.6722830999999996</v>
      </c>
      <c r="EY543" s="60">
        <v>6.2283543999999997</v>
      </c>
      <c r="EZ543" s="60">
        <v>6.7198200000000003</v>
      </c>
      <c r="FA543" s="60">
        <v>7.1241370000000002</v>
      </c>
      <c r="FB543" s="60">
        <v>7.4222321000000004</v>
      </c>
      <c r="FC543" s="60">
        <v>7.6000220000000001</v>
      </c>
      <c r="FD543" s="60">
        <v>7.6495199999999999</v>
      </c>
      <c r="FE543" s="60">
        <v>7.5694131000000002</v>
      </c>
      <c r="FF543" s="60">
        <v>7.3650529999999996</v>
      </c>
      <c r="FG543" s="60">
        <v>7.0834292999999997</v>
      </c>
      <c r="FH543" s="60">
        <v>6.7190741999999997</v>
      </c>
      <c r="FI543" s="60">
        <v>6.2866720000000003</v>
      </c>
      <c r="FJ543" s="60">
        <v>5.8026714000000004</v>
      </c>
      <c r="FK543" s="60">
        <v>5.2842529999999996</v>
      </c>
      <c r="FL543" s="60">
        <v>4.7483434000000004</v>
      </c>
      <c r="FM543" s="60">
        <v>4.2107489999999999</v>
      </c>
      <c r="FN543" s="60">
        <v>3.6854650000000002</v>
      </c>
      <c r="FO543" s="60">
        <v>3.2745540000000002</v>
      </c>
      <c r="FP543" s="60">
        <v>2.8837929999999998</v>
      </c>
      <c r="FQ543" s="60">
        <v>2.5555960999999998</v>
      </c>
      <c r="FR543" s="60">
        <v>2.2486392999999998</v>
      </c>
      <c r="FS543" s="60">
        <v>1.964513</v>
      </c>
      <c r="FT543" s="60">
        <v>1.704145</v>
      </c>
      <c r="FU543" s="60">
        <v>1.467859</v>
      </c>
      <c r="FV543" s="60">
        <v>1.255447</v>
      </c>
      <c r="FW543" s="60">
        <v>1.0662512</v>
      </c>
      <c r="FX543" s="60">
        <v>0.89924780000000004</v>
      </c>
      <c r="FY543" s="60">
        <v>0.75312849999999998</v>
      </c>
      <c r="FZ543" s="60">
        <v>0.62638349999999998</v>
      </c>
      <c r="GA543" s="60">
        <v>0.51737379999999999</v>
      </c>
      <c r="GB543" s="60">
        <v>0.42439734000000001</v>
      </c>
      <c r="GC543" s="60">
        <v>0.34574470000000002</v>
      </c>
      <c r="GD543" s="60">
        <v>0.27974554000000001</v>
      </c>
      <c r="GE543" s="60">
        <v>0.22480439999999999</v>
      </c>
      <c r="GF543" s="60">
        <v>0.17942741000000001</v>
      </c>
      <c r="GG543" s="60">
        <v>0.1330076</v>
      </c>
      <c r="GH543" s="60">
        <v>0.10172744</v>
      </c>
      <c r="GI543" s="60">
        <v>7.7174450000000006E-2</v>
      </c>
      <c r="GJ543" s="60">
        <v>6.3956769999999996E-2</v>
      </c>
      <c r="GK543" s="60">
        <v>4.4109669999999997E-2</v>
      </c>
      <c r="GL543" s="60">
        <v>2.7318729999999999E-2</v>
      </c>
      <c r="GM543" s="60">
        <v>1.6510839999999999E-2</v>
      </c>
      <c r="GN543" s="60">
        <v>1.006817E-2</v>
      </c>
      <c r="GO543" s="60">
        <v>6.0450299999999998E-3</v>
      </c>
      <c r="GP543" s="60">
        <v>3.38471E-3</v>
      </c>
      <c r="GQ543" s="60">
        <v>1.8623400000000001E-3</v>
      </c>
      <c r="GR543" s="60">
        <v>1.0072E-3</v>
      </c>
      <c r="GS543" s="60">
        <v>5.3552999999999999E-4</v>
      </c>
    </row>
    <row r="544" spans="1:201" x14ac:dyDescent="0.2">
      <c r="A544" s="70">
        <v>42226.901099537034</v>
      </c>
      <c r="B544" s="60">
        <v>0</v>
      </c>
      <c r="C544" s="60">
        <v>4.8067999999999999E-4</v>
      </c>
      <c r="D544" s="60">
        <v>5.8969000000000003E-4</v>
      </c>
      <c r="E544" s="60">
        <v>6.0495000000000004E-4</v>
      </c>
      <c r="F544" s="60">
        <v>6.1213999999999995E-4</v>
      </c>
      <c r="G544" s="60">
        <v>7.1750999999999998E-4</v>
      </c>
      <c r="H544" s="60">
        <v>8.1603000000000003E-4</v>
      </c>
      <c r="I544" s="60">
        <v>9.0793999999999998E-4</v>
      </c>
      <c r="J544" s="60">
        <v>9.9350000000000003E-4</v>
      </c>
      <c r="K544" s="60">
        <v>9.0408000000000003E-4</v>
      </c>
      <c r="L544" s="60">
        <v>9.5794000000000001E-4</v>
      </c>
      <c r="M544" s="60">
        <v>8.7279999999999996E-4</v>
      </c>
      <c r="N544" s="60">
        <v>9.0872000000000001E-4</v>
      </c>
      <c r="O544" s="60">
        <v>9.4253000000000002E-4</v>
      </c>
      <c r="P544" s="60">
        <v>9.7429000000000005E-4</v>
      </c>
      <c r="Q544" s="60">
        <v>1.0206E-3</v>
      </c>
      <c r="R544" s="60">
        <v>1.0621700000000001E-3</v>
      </c>
      <c r="S544" s="60">
        <v>1.0992899999999999E-3</v>
      </c>
      <c r="T544" s="60">
        <v>1.13221E-3</v>
      </c>
      <c r="U544" s="60">
        <v>1.0265199999999999E-3</v>
      </c>
      <c r="V544" s="60">
        <v>9.4561000000000005E-4</v>
      </c>
      <c r="W544" s="60">
        <v>9.6122000000000004E-4</v>
      </c>
      <c r="X544" s="60">
        <v>9.7502000000000005E-4</v>
      </c>
      <c r="Y544" s="60">
        <v>9.8711999999999997E-4</v>
      </c>
      <c r="Z544" s="60">
        <v>9.9759000000000002E-4</v>
      </c>
      <c r="AA544" s="60">
        <v>1.0065199999999999E-3</v>
      </c>
      <c r="AB544" s="60">
        <v>1.0140100000000001E-3</v>
      </c>
      <c r="AC544" s="60">
        <v>1.0201100000000001E-3</v>
      </c>
      <c r="AD544" s="60">
        <v>9.3561000000000002E-4</v>
      </c>
      <c r="AE544" s="60">
        <v>9.3811000000000003E-4</v>
      </c>
      <c r="AF544" s="60">
        <v>9.2840000000000002E-4</v>
      </c>
      <c r="AG544" s="60">
        <v>9.1728000000000003E-4</v>
      </c>
      <c r="AH544" s="60">
        <v>9.0490999999999998E-4</v>
      </c>
      <c r="AI544" s="60">
        <v>8.9145000000000001E-4</v>
      </c>
      <c r="AJ544" s="60">
        <v>8.7706000000000004E-4</v>
      </c>
      <c r="AK544" s="60">
        <v>8.6187000000000004E-4</v>
      </c>
      <c r="AL544" s="60">
        <v>7.8359000000000002E-4</v>
      </c>
      <c r="AM544" s="60">
        <v>7.7346999999999995E-4</v>
      </c>
      <c r="AN544" s="60">
        <v>7.6318000000000002E-4</v>
      </c>
      <c r="AO544" s="60">
        <v>7.5274999999999995E-4</v>
      </c>
      <c r="AP544" s="60">
        <v>7.4218999999999999E-4</v>
      </c>
      <c r="AQ544" s="60">
        <v>7.3154999999999997E-4</v>
      </c>
      <c r="AR544" s="60">
        <v>7.2083E-4</v>
      </c>
      <c r="AS544" s="60">
        <v>7.1007000000000004E-4</v>
      </c>
      <c r="AT544" s="60">
        <v>6.4972999999999995E-4</v>
      </c>
      <c r="AU544" s="60">
        <v>6.1715999999999995E-4</v>
      </c>
      <c r="AV544" s="60">
        <v>6.0888000000000001E-4</v>
      </c>
      <c r="AW544" s="60">
        <v>6.0055999999999998E-4</v>
      </c>
      <c r="AX544" s="60">
        <v>5.9221000000000002E-4</v>
      </c>
      <c r="AY544" s="60">
        <v>5.8385999999999996E-4</v>
      </c>
      <c r="AZ544" s="60">
        <v>5.5520000000000005E-4</v>
      </c>
      <c r="BA544" s="60">
        <v>5.4748000000000004E-4</v>
      </c>
      <c r="BB544" s="60">
        <v>5.3682999999999997E-4</v>
      </c>
      <c r="BC544" s="60">
        <v>5.3481000000000004E-4</v>
      </c>
      <c r="BD544" s="60">
        <v>5.3282999999999998E-4</v>
      </c>
      <c r="BE544" s="60">
        <v>5.1270999999999999E-4</v>
      </c>
      <c r="BF544" s="60">
        <v>5.1163999999999995E-4</v>
      </c>
      <c r="BG544" s="60">
        <v>5.0980999999999997E-4</v>
      </c>
      <c r="BH544" s="60">
        <v>5.0799000000000005E-4</v>
      </c>
      <c r="BI544" s="60">
        <v>5.0615999999999996E-4</v>
      </c>
      <c r="BJ544" s="60">
        <v>4.8778999999999999E-4</v>
      </c>
      <c r="BK544" s="60">
        <v>4.6909000000000002E-4</v>
      </c>
      <c r="BL544" s="60">
        <v>4.6774000000000002E-4</v>
      </c>
      <c r="BM544" s="60">
        <v>4.6639000000000001E-4</v>
      </c>
      <c r="BN544" s="60">
        <v>4.6506E-4</v>
      </c>
      <c r="BO544" s="60">
        <v>4.6350999999999999E-4</v>
      </c>
      <c r="BP544" s="60">
        <v>4.6197000000000002E-4</v>
      </c>
      <c r="BQ544" s="60">
        <v>4.4496999999999999E-4</v>
      </c>
      <c r="BR544" s="60">
        <v>4.4334000000000002E-4</v>
      </c>
      <c r="BS544" s="60">
        <v>4.4173999999999998E-4</v>
      </c>
      <c r="BT544" s="60">
        <v>4.3783E-4</v>
      </c>
      <c r="BU544" s="60">
        <v>4.3365999999999999E-4</v>
      </c>
      <c r="BV544" s="60">
        <v>4.2953000000000002E-4</v>
      </c>
      <c r="BW544" s="60">
        <v>4.2546000000000001E-4</v>
      </c>
      <c r="BX544" s="60">
        <v>4.2143999999999998E-4</v>
      </c>
      <c r="BY544" s="60">
        <v>4.1748000000000002E-4</v>
      </c>
      <c r="BZ544" s="60">
        <v>4.1358999999999998E-4</v>
      </c>
      <c r="CA544" s="60">
        <v>4.0977E-4</v>
      </c>
      <c r="CB544" s="60">
        <v>4.0665999999999999E-4</v>
      </c>
      <c r="CC544" s="60">
        <v>3.9073999999999999E-4</v>
      </c>
      <c r="CD544" s="60">
        <v>3.8789E-4</v>
      </c>
      <c r="CE544" s="60">
        <v>3.8512000000000003E-4</v>
      </c>
      <c r="CF544" s="60">
        <v>3.8243000000000001E-4</v>
      </c>
      <c r="CG544" s="60">
        <v>3.7984E-4</v>
      </c>
      <c r="CH544" s="60">
        <v>3.7767999999999998E-4</v>
      </c>
      <c r="CI544" s="60">
        <v>3.7567999999999998E-4</v>
      </c>
      <c r="CJ544" s="60">
        <v>3.7372000000000002E-4</v>
      </c>
      <c r="CK544" s="60">
        <v>3.7202999999999997E-4</v>
      </c>
      <c r="CL544" s="60">
        <v>3.7065999999999998E-4</v>
      </c>
      <c r="CM544" s="60">
        <v>3.6969999999999999E-4</v>
      </c>
      <c r="CN544" s="60">
        <v>3.7033999999999998E-4</v>
      </c>
      <c r="CO544" s="60">
        <v>2.1994000000000001E-4</v>
      </c>
      <c r="CP544" s="60">
        <v>2.2392000000000001E-4</v>
      </c>
      <c r="CQ544" s="60">
        <v>2.3075E-4</v>
      </c>
      <c r="CR544" s="60">
        <v>2.4119000000000001E-4</v>
      </c>
      <c r="CS544" s="60">
        <v>2.5667000000000002E-4</v>
      </c>
      <c r="CT544" s="60">
        <v>2.7907000000000002E-4</v>
      </c>
      <c r="CU544" s="60">
        <v>3.1090000000000002E-4</v>
      </c>
      <c r="CV544" s="60">
        <v>3.4457999999999998E-4</v>
      </c>
      <c r="CW544" s="60">
        <v>4.0326000000000001E-4</v>
      </c>
      <c r="CX544" s="60">
        <v>4.8393999999999998E-4</v>
      </c>
      <c r="CY544" s="60">
        <v>4.4853999999999998E-4</v>
      </c>
      <c r="CZ544" s="60">
        <v>5.4261999999999995E-4</v>
      </c>
      <c r="DA544" s="60">
        <v>6.6357999999999999E-4</v>
      </c>
      <c r="DB544" s="60">
        <v>8.1782000000000003E-4</v>
      </c>
      <c r="DC544" s="60">
        <v>1.0129900000000001E-3</v>
      </c>
      <c r="DD544" s="60">
        <v>1.3567500000000001E-3</v>
      </c>
      <c r="DE544" s="60">
        <v>1.7646700000000001E-3</v>
      </c>
      <c r="DF544" s="60">
        <v>2.2897899999999999E-3</v>
      </c>
      <c r="DG544" s="60">
        <v>2.70396E-3</v>
      </c>
      <c r="DH544" s="60">
        <v>2.7102699999999999E-3</v>
      </c>
      <c r="DI544" s="60">
        <v>3.5507999999999998E-3</v>
      </c>
      <c r="DJ544" s="60">
        <v>4.6145700000000001E-3</v>
      </c>
      <c r="DK544" s="60">
        <v>5.9473599999999996E-3</v>
      </c>
      <c r="DL544" s="60">
        <v>7.6016399999999998E-3</v>
      </c>
      <c r="DM544" s="60">
        <v>9.6373399999999994E-3</v>
      </c>
      <c r="DN544" s="60">
        <v>1.2122930000000001E-2</v>
      </c>
      <c r="DO544" s="60">
        <v>1.513698E-2</v>
      </c>
      <c r="DP544" s="60">
        <v>1.8770200000000001E-2</v>
      </c>
      <c r="DQ544" s="60">
        <v>2.3128320000000001E-2</v>
      </c>
      <c r="DR544" s="60">
        <v>2.8289829999999998E-2</v>
      </c>
      <c r="DS544" s="60">
        <v>3.4513889999999998E-2</v>
      </c>
      <c r="DT544" s="60">
        <v>4.1943469999999997E-2</v>
      </c>
      <c r="DU544" s="60">
        <v>5.0807089999999999E-2</v>
      </c>
      <c r="DV544" s="60">
        <v>6.1384359999999999E-2</v>
      </c>
      <c r="DW544" s="60">
        <v>7.4018500000000001E-2</v>
      </c>
      <c r="DX544" s="60">
        <v>8.9131340000000003E-2</v>
      </c>
      <c r="DY544" s="60">
        <v>0.10404321</v>
      </c>
      <c r="DZ544" s="60">
        <v>0.12140661</v>
      </c>
      <c r="EA544" s="60">
        <v>0.14485774000000001</v>
      </c>
      <c r="EB544" s="60">
        <v>0.17016609999999999</v>
      </c>
      <c r="EC544" s="60">
        <v>0.20028570000000001</v>
      </c>
      <c r="ED544" s="60">
        <v>0.23585320000000001</v>
      </c>
      <c r="EE544" s="60">
        <v>0.27784930000000002</v>
      </c>
      <c r="EF544" s="60">
        <v>0.32739603</v>
      </c>
      <c r="EG544" s="60">
        <v>0.38576120000000003</v>
      </c>
      <c r="EH544" s="60">
        <v>0.45435683999999998</v>
      </c>
      <c r="EI544" s="60">
        <v>0.53473161999999996</v>
      </c>
      <c r="EJ544" s="60">
        <v>0.6285541</v>
      </c>
      <c r="EK544" s="60">
        <v>0.73758661000000003</v>
      </c>
      <c r="EL544" s="60">
        <v>0.86364739999999995</v>
      </c>
      <c r="EM544" s="60">
        <v>1.07385</v>
      </c>
      <c r="EN544" s="60">
        <v>1.3250942999999999</v>
      </c>
      <c r="EO544" s="60">
        <v>1.5316871999999999</v>
      </c>
      <c r="EP544" s="60">
        <v>1.7627299999999999</v>
      </c>
      <c r="EQ544" s="60">
        <v>2.0189819999999998</v>
      </c>
      <c r="ER544" s="60">
        <v>2.3007140000000001</v>
      </c>
      <c r="ES544" s="60">
        <v>2.7204220000000001</v>
      </c>
      <c r="ET544" s="60">
        <v>3.1803352</v>
      </c>
      <c r="EU544" s="60">
        <v>3.7530890000000001</v>
      </c>
      <c r="EV544" s="60">
        <v>4.3543472000000003</v>
      </c>
      <c r="EW544" s="60">
        <v>4.9654090000000002</v>
      </c>
      <c r="EX544" s="60">
        <v>5.5643549999999999</v>
      </c>
      <c r="EY544" s="60">
        <v>6.1273160000000004</v>
      </c>
      <c r="EZ544" s="60">
        <v>6.6300581999999997</v>
      </c>
      <c r="FA544" s="60">
        <v>7.0497389999999998</v>
      </c>
      <c r="FB544" s="60">
        <v>7.3666653000000002</v>
      </c>
      <c r="FC544" s="60">
        <v>7.5658539999999999</v>
      </c>
      <c r="FD544" s="60">
        <v>7.6382120000000002</v>
      </c>
      <c r="FE544" s="60">
        <v>7.5812150000000003</v>
      </c>
      <c r="FF544" s="60">
        <v>7.3990090000000004</v>
      </c>
      <c r="FG544" s="60">
        <v>7.1359171000000003</v>
      </c>
      <c r="FH544" s="60">
        <v>6.7877470000000004</v>
      </c>
      <c r="FI544" s="60">
        <v>6.3686439999999997</v>
      </c>
      <c r="FJ544" s="60">
        <v>5.8947190000000003</v>
      </c>
      <c r="FK544" s="60">
        <v>5.3830179999999999</v>
      </c>
      <c r="FL544" s="60">
        <v>4.8505269999999996</v>
      </c>
      <c r="FM544" s="60">
        <v>4.3132801000000001</v>
      </c>
      <c r="FN544" s="60">
        <v>3.7856333000000002</v>
      </c>
      <c r="FO544" s="60">
        <v>3.3712200999999999</v>
      </c>
      <c r="FP544" s="60">
        <v>2.9756882</v>
      </c>
      <c r="FQ544" s="60">
        <v>2.6424460000000001</v>
      </c>
      <c r="FR544" s="60">
        <v>2.3298329999999998</v>
      </c>
      <c r="FS544" s="60">
        <v>2.039631</v>
      </c>
      <c r="FT544" s="60">
        <v>1.7729440000000001</v>
      </c>
      <c r="FU544" s="60">
        <v>1.530259</v>
      </c>
      <c r="FV544" s="60">
        <v>1.3115079999999999</v>
      </c>
      <c r="FW544" s="60">
        <v>1.1161543</v>
      </c>
      <c r="FX544" s="60">
        <v>0.94326931000000003</v>
      </c>
      <c r="FY544" s="60">
        <v>0.79162012999999998</v>
      </c>
      <c r="FZ544" s="60">
        <v>0.65974973999999997</v>
      </c>
      <c r="GA544" s="60">
        <v>0.54605263000000004</v>
      </c>
      <c r="GB544" s="60">
        <v>0.44884231000000002</v>
      </c>
      <c r="GC544" s="60">
        <v>0.36641069999999998</v>
      </c>
      <c r="GD544" s="60">
        <v>0.29707610000000001</v>
      </c>
      <c r="GE544" s="60">
        <v>0.23922260000000001</v>
      </c>
      <c r="GF544" s="60">
        <v>0.19132879999999999</v>
      </c>
      <c r="GG544" s="60">
        <v>0.1421934</v>
      </c>
      <c r="GH544" s="60">
        <v>0.1089997</v>
      </c>
      <c r="GI544" s="60">
        <v>8.2879350000000004E-2</v>
      </c>
      <c r="GJ544" s="60">
        <v>6.8793489999999999E-2</v>
      </c>
      <c r="GK544" s="60">
        <v>4.7578559999999999E-2</v>
      </c>
      <c r="GL544" s="60">
        <v>2.9565330000000001E-2</v>
      </c>
      <c r="GM544" s="60">
        <v>1.792856E-2</v>
      </c>
      <c r="GN544" s="60">
        <v>1.0967849999999999E-2</v>
      </c>
      <c r="GO544" s="60">
        <v>6.6063500000000004E-3</v>
      </c>
      <c r="GP544" s="60">
        <v>3.7117500000000002E-3</v>
      </c>
      <c r="GQ544" s="60">
        <v>2.0493099999999999E-3</v>
      </c>
      <c r="GR544" s="60">
        <v>1.11213E-3</v>
      </c>
      <c r="GS544" s="60">
        <v>5.9336000000000002E-4</v>
      </c>
    </row>
    <row r="545" spans="1:201" x14ac:dyDescent="0.2">
      <c r="A545" s="70">
        <v>42226.911793981482</v>
      </c>
      <c r="B545" s="60">
        <v>0</v>
      </c>
      <c r="C545" s="60">
        <v>4.8079999999999998E-4</v>
      </c>
      <c r="D545" s="60">
        <v>5.8980999999999997E-4</v>
      </c>
      <c r="E545" s="60">
        <v>6.0506000000000004E-4</v>
      </c>
      <c r="F545" s="60">
        <v>6.1227000000000005E-4</v>
      </c>
      <c r="G545" s="60">
        <v>7.1765000000000002E-4</v>
      </c>
      <c r="H545" s="60">
        <v>8.1618999999999995E-4</v>
      </c>
      <c r="I545" s="60">
        <v>9.0810999999999995E-4</v>
      </c>
      <c r="J545" s="60">
        <v>9.9368999999999998E-4</v>
      </c>
      <c r="K545" s="60">
        <v>9.0426999999999999E-4</v>
      </c>
      <c r="L545" s="60">
        <v>9.5812999999999996E-4</v>
      </c>
      <c r="M545" s="60">
        <v>8.7297999999999998E-4</v>
      </c>
      <c r="N545" s="60">
        <v>9.0890999999999997E-4</v>
      </c>
      <c r="O545" s="60">
        <v>9.4271999999999997E-4</v>
      </c>
      <c r="P545" s="60">
        <v>9.7448999999999995E-4</v>
      </c>
      <c r="Q545" s="60">
        <v>1.02081E-3</v>
      </c>
      <c r="R545" s="60">
        <v>1.0623799999999999E-3</v>
      </c>
      <c r="S545" s="60">
        <v>1.0994900000000001E-3</v>
      </c>
      <c r="T545" s="60">
        <v>1.1324200000000001E-3</v>
      </c>
      <c r="U545" s="60">
        <v>1.0267099999999999E-3</v>
      </c>
      <c r="V545" s="60">
        <v>9.4587999999999996E-4</v>
      </c>
      <c r="W545" s="60">
        <v>9.6148000000000002E-4</v>
      </c>
      <c r="X545" s="60">
        <v>9.7528000000000003E-4</v>
      </c>
      <c r="Y545" s="60">
        <v>9.8737E-4</v>
      </c>
      <c r="Z545" s="60">
        <v>9.9784000000000006E-4</v>
      </c>
      <c r="AA545" s="60">
        <v>1.0067800000000001E-3</v>
      </c>
      <c r="AB545" s="60">
        <v>1.0142599999999999E-3</v>
      </c>
      <c r="AC545" s="60">
        <v>1.02037E-3</v>
      </c>
      <c r="AD545" s="60">
        <v>9.3590999999999998E-4</v>
      </c>
      <c r="AE545" s="60">
        <v>9.3840999999999998E-4</v>
      </c>
      <c r="AF545" s="60">
        <v>9.2869000000000003E-4</v>
      </c>
      <c r="AG545" s="60">
        <v>9.1757000000000004E-4</v>
      </c>
      <c r="AH545" s="60">
        <v>9.0519000000000005E-4</v>
      </c>
      <c r="AI545" s="60">
        <v>8.9172999999999997E-4</v>
      </c>
      <c r="AJ545" s="60">
        <v>8.7734E-4</v>
      </c>
      <c r="AK545" s="60">
        <v>8.6213999999999995E-4</v>
      </c>
      <c r="AL545" s="60">
        <v>7.8386999999999999E-4</v>
      </c>
      <c r="AM545" s="60">
        <v>7.7375000000000002E-4</v>
      </c>
      <c r="AN545" s="60">
        <v>7.6345000000000004E-4</v>
      </c>
      <c r="AO545" s="60">
        <v>7.5299999999999998E-4</v>
      </c>
      <c r="AP545" s="60">
        <v>7.4242999999999998E-4</v>
      </c>
      <c r="AQ545" s="60">
        <v>7.3178000000000002E-4</v>
      </c>
      <c r="AR545" s="60">
        <v>7.2104999999999999E-4</v>
      </c>
      <c r="AS545" s="60">
        <v>7.1027000000000004E-4</v>
      </c>
      <c r="AT545" s="60">
        <v>6.4992999999999995E-4</v>
      </c>
      <c r="AU545" s="60">
        <v>6.1731999999999998E-4</v>
      </c>
      <c r="AV545" s="60">
        <v>6.0902000000000005E-4</v>
      </c>
      <c r="AW545" s="60">
        <v>6.0068000000000003E-4</v>
      </c>
      <c r="AX545" s="60">
        <v>5.9232999999999996E-4</v>
      </c>
      <c r="AY545" s="60">
        <v>5.8396000000000001E-4</v>
      </c>
      <c r="AZ545" s="60">
        <v>5.5526999999999996E-4</v>
      </c>
      <c r="BA545" s="60">
        <v>5.4754999999999995E-4</v>
      </c>
      <c r="BB545" s="60">
        <v>5.3688E-4</v>
      </c>
      <c r="BC545" s="60">
        <v>5.3485999999999996E-4</v>
      </c>
      <c r="BD545" s="60">
        <v>5.3286999999999996E-4</v>
      </c>
      <c r="BE545" s="60">
        <v>5.1272999999999998E-4</v>
      </c>
      <c r="BF545" s="60">
        <v>5.1166999999999999E-4</v>
      </c>
      <c r="BG545" s="60">
        <v>5.0982999999999996E-4</v>
      </c>
      <c r="BH545" s="60">
        <v>5.0801000000000004E-4</v>
      </c>
      <c r="BI545" s="60">
        <v>5.0619E-4</v>
      </c>
      <c r="BJ545" s="60">
        <v>4.8778999999999999E-4</v>
      </c>
      <c r="BK545" s="60">
        <v>4.6911000000000001E-4</v>
      </c>
      <c r="BL545" s="60">
        <v>4.6775000000000001E-4</v>
      </c>
      <c r="BM545" s="60">
        <v>4.6641E-4</v>
      </c>
      <c r="BN545" s="60">
        <v>4.6506999999999999E-4</v>
      </c>
      <c r="BO545" s="60">
        <v>4.6351999999999998E-4</v>
      </c>
      <c r="BP545" s="60">
        <v>4.6198000000000002E-4</v>
      </c>
      <c r="BQ545" s="60">
        <v>4.4499999999999997E-4</v>
      </c>
      <c r="BR545" s="60">
        <v>4.4336000000000001E-4</v>
      </c>
      <c r="BS545" s="60">
        <v>4.4174999999999998E-4</v>
      </c>
      <c r="BT545" s="60">
        <v>4.3783E-4</v>
      </c>
      <c r="BU545" s="60">
        <v>4.3365E-4</v>
      </c>
      <c r="BV545" s="60">
        <v>4.2952000000000002E-4</v>
      </c>
      <c r="BW545" s="60">
        <v>4.2543000000000002E-4</v>
      </c>
      <c r="BX545" s="60">
        <v>4.214E-4</v>
      </c>
      <c r="BY545" s="60">
        <v>4.1742999999999999E-4</v>
      </c>
      <c r="BZ545" s="60">
        <v>4.1352000000000001E-4</v>
      </c>
      <c r="CA545" s="60">
        <v>4.0967E-4</v>
      </c>
      <c r="CB545" s="60">
        <v>4.0654999999999999E-4</v>
      </c>
      <c r="CC545" s="60">
        <v>3.9062E-4</v>
      </c>
      <c r="CD545" s="60">
        <v>3.8774000000000002E-4</v>
      </c>
      <c r="CE545" s="60">
        <v>3.8494000000000001E-4</v>
      </c>
      <c r="CF545" s="60">
        <v>3.8221000000000002E-4</v>
      </c>
      <c r="CG545" s="60">
        <v>3.7957000000000003E-4</v>
      </c>
      <c r="CH545" s="60">
        <v>3.7735999999999998E-4</v>
      </c>
      <c r="CI545" s="60">
        <v>3.7528000000000003E-4</v>
      </c>
      <c r="CJ545" s="60">
        <v>3.7323E-4</v>
      </c>
      <c r="CK545" s="60">
        <v>3.7141000000000002E-4</v>
      </c>
      <c r="CL545" s="60">
        <v>3.6989E-4</v>
      </c>
      <c r="CM545" s="60">
        <v>3.6874999999999999E-4</v>
      </c>
      <c r="CN545" s="60">
        <v>3.6904E-4</v>
      </c>
      <c r="CO545" s="60">
        <v>2.1916000000000001E-4</v>
      </c>
      <c r="CP545" s="60">
        <v>2.2264E-4</v>
      </c>
      <c r="CQ545" s="60">
        <v>2.2869000000000001E-4</v>
      </c>
      <c r="CR545" s="60">
        <v>2.3805000000000001E-4</v>
      </c>
      <c r="CS545" s="60">
        <v>2.5201999999999999E-4</v>
      </c>
      <c r="CT545" s="60">
        <v>2.7232999999999999E-4</v>
      </c>
      <c r="CU545" s="60">
        <v>3.0131E-4</v>
      </c>
      <c r="CV545" s="60">
        <v>3.3204000000000003E-4</v>
      </c>
      <c r="CW545" s="60">
        <v>3.8576000000000002E-4</v>
      </c>
      <c r="CX545" s="60">
        <v>4.5981E-4</v>
      </c>
      <c r="CY545" s="60">
        <v>4.2440000000000002E-4</v>
      </c>
      <c r="CZ545" s="60">
        <v>5.1121000000000001E-4</v>
      </c>
      <c r="DA545" s="60">
        <v>6.2306000000000004E-4</v>
      </c>
      <c r="DB545" s="60">
        <v>7.6595999999999999E-4</v>
      </c>
      <c r="DC545" s="60">
        <v>9.4713999999999996E-4</v>
      </c>
      <c r="DD545" s="60">
        <v>1.26709E-3</v>
      </c>
      <c r="DE545" s="60">
        <v>1.6475800000000001E-3</v>
      </c>
      <c r="DF545" s="60">
        <v>2.1384400000000001E-3</v>
      </c>
      <c r="DG545" s="60">
        <v>2.52608E-3</v>
      </c>
      <c r="DH545" s="60">
        <v>2.5353900000000002E-3</v>
      </c>
      <c r="DI545" s="60">
        <v>3.3259399999999999E-3</v>
      </c>
      <c r="DJ545" s="60">
        <v>4.3285800000000003E-3</v>
      </c>
      <c r="DK545" s="60">
        <v>5.5873099999999998E-3</v>
      </c>
      <c r="DL545" s="60">
        <v>7.1526100000000002E-3</v>
      </c>
      <c r="DM545" s="60">
        <v>9.0822100000000003E-3</v>
      </c>
      <c r="DN545" s="60">
        <v>1.144205E-2</v>
      </c>
      <c r="DO545" s="60">
        <v>1.4307719999999999E-2</v>
      </c>
      <c r="DP545" s="60">
        <v>1.776633E-2</v>
      </c>
      <c r="DQ545" s="60">
        <v>2.191922E-2</v>
      </c>
      <c r="DR545" s="60">
        <v>2.684421E-2</v>
      </c>
      <c r="DS545" s="60">
        <v>3.2780570000000002E-2</v>
      </c>
      <c r="DT545" s="60">
        <v>3.9868540000000001E-2</v>
      </c>
      <c r="DU545" s="60">
        <v>4.8324949999999998E-2</v>
      </c>
      <c r="DV545" s="60">
        <v>5.8414649999999999E-2</v>
      </c>
      <c r="DW545" s="60">
        <v>7.0462479999999994E-2</v>
      </c>
      <c r="DX545" s="60">
        <v>8.4867479999999995E-2</v>
      </c>
      <c r="DY545" s="60">
        <v>9.9074739999999994E-2</v>
      </c>
      <c r="DZ545" s="60">
        <v>0.1156102</v>
      </c>
      <c r="EA545" s="60">
        <v>0.1379319</v>
      </c>
      <c r="EB545" s="60">
        <v>0.16202633</v>
      </c>
      <c r="EC545" s="60">
        <v>0.1906658</v>
      </c>
      <c r="ED545" s="60">
        <v>0.22447803</v>
      </c>
      <c r="EE545" s="60">
        <v>0.26439950000000001</v>
      </c>
      <c r="EF545" s="60">
        <v>0.31150513000000002</v>
      </c>
      <c r="EG545" s="60">
        <v>0.36701383999999998</v>
      </c>
      <c r="EH545" s="60">
        <v>0.43228882000000002</v>
      </c>
      <c r="EI545" s="60">
        <v>0.50883199999999995</v>
      </c>
      <c r="EJ545" s="60">
        <v>0.59827010000000003</v>
      </c>
      <c r="EK545" s="60">
        <v>0.7023317</v>
      </c>
      <c r="EL545" s="60">
        <v>0.82281333000000001</v>
      </c>
      <c r="EM545" s="60">
        <v>1.024208</v>
      </c>
      <c r="EN545" s="60">
        <v>1.2655970000000001</v>
      </c>
      <c r="EO545" s="60">
        <v>1.4644969999999999</v>
      </c>
      <c r="EP545" s="60">
        <v>1.6874389999999999</v>
      </c>
      <c r="EQ545" s="60">
        <v>1.9353100000000001</v>
      </c>
      <c r="ER545" s="60">
        <v>2.2085360999999999</v>
      </c>
      <c r="ES545" s="60">
        <v>2.6171821999999998</v>
      </c>
      <c r="ET545" s="60">
        <v>3.0668761</v>
      </c>
      <c r="EU545" s="60">
        <v>3.6299619999999999</v>
      </c>
      <c r="EV545" s="60">
        <v>4.2246269999999999</v>
      </c>
      <c r="EW545" s="60">
        <v>4.8330712</v>
      </c>
      <c r="EX545" s="60">
        <v>5.4341030000000003</v>
      </c>
      <c r="EY545" s="60">
        <v>6.0043034000000004</v>
      </c>
      <c r="EZ545" s="60">
        <v>6.5195470000000002</v>
      </c>
      <c r="FA545" s="60">
        <v>6.956715</v>
      </c>
      <c r="FB545" s="60">
        <v>7.2954460000000001</v>
      </c>
      <c r="FC545" s="60">
        <v>7.5197419999999999</v>
      </c>
      <c r="FD545" s="60">
        <v>7.6192320000000002</v>
      </c>
      <c r="FE545" s="60">
        <v>7.5899619999999999</v>
      </c>
      <c r="FF545" s="60">
        <v>7.4346259999999997</v>
      </c>
      <c r="FG545" s="60">
        <v>7.1942490000000001</v>
      </c>
      <c r="FH545" s="60">
        <v>6.8661561000000004</v>
      </c>
      <c r="FI545" s="60">
        <v>6.4638</v>
      </c>
      <c r="FJ545" s="60">
        <v>6.0028300000000003</v>
      </c>
      <c r="FK545" s="60">
        <v>5.5000780000000002</v>
      </c>
      <c r="FL545" s="60">
        <v>4.9725494000000001</v>
      </c>
      <c r="FM545" s="60">
        <v>4.4365110000000003</v>
      </c>
      <c r="FN545" s="60">
        <v>3.906717</v>
      </c>
      <c r="FO545" s="60">
        <v>3.4885763999999999</v>
      </c>
      <c r="FP545" s="60">
        <v>3.0877059999999998</v>
      </c>
      <c r="FQ545" s="60">
        <v>2.7486790000000001</v>
      </c>
      <c r="FR545" s="60">
        <v>2.4294780999999999</v>
      </c>
      <c r="FS545" s="60">
        <v>2.1321159999999999</v>
      </c>
      <c r="FT545" s="60">
        <v>1.8579142</v>
      </c>
      <c r="FU545" s="60">
        <v>1.6075592000000001</v>
      </c>
      <c r="FV545" s="60">
        <v>1.3811621999999999</v>
      </c>
      <c r="FW545" s="60">
        <v>1.178337</v>
      </c>
      <c r="FX545" s="60">
        <v>0.99827891000000002</v>
      </c>
      <c r="FY545" s="60">
        <v>0.83985412000000004</v>
      </c>
      <c r="FZ545" s="60">
        <v>0.70167612999999995</v>
      </c>
      <c r="GA545" s="60">
        <v>0.58218639999999999</v>
      </c>
      <c r="GB545" s="60">
        <v>0.47972404000000002</v>
      </c>
      <c r="GC545" s="60">
        <v>0.39258710000000002</v>
      </c>
      <c r="GD545" s="60">
        <v>0.31908500000000001</v>
      </c>
      <c r="GE545" s="60">
        <v>0.25758019999999998</v>
      </c>
      <c r="GF545" s="60">
        <v>0.2065207</v>
      </c>
      <c r="GG545" s="60">
        <v>0.15395600000000001</v>
      </c>
      <c r="GH545" s="60">
        <v>0.1183376</v>
      </c>
      <c r="GI545" s="60">
        <v>9.0224830000000006E-2</v>
      </c>
      <c r="GJ545" s="60">
        <v>7.503282E-2</v>
      </c>
      <c r="GK545" s="60">
        <v>5.2068459999999997E-2</v>
      </c>
      <c r="GL545" s="60">
        <v>3.248475E-2</v>
      </c>
      <c r="GM545" s="60">
        <v>1.9778199999999999E-2</v>
      </c>
      <c r="GN545" s="60">
        <v>1.214606E-2</v>
      </c>
      <c r="GO545" s="60">
        <v>7.3442000000000004E-3</v>
      </c>
      <c r="GP545" s="60">
        <v>4.1433700000000004E-3</v>
      </c>
      <c r="GQ545" s="60">
        <v>2.2970600000000001E-3</v>
      </c>
      <c r="GR545" s="60">
        <v>1.2517100000000001E-3</v>
      </c>
      <c r="GS545" s="60">
        <v>6.7058000000000005E-4</v>
      </c>
    </row>
    <row r="546" spans="1:201" x14ac:dyDescent="0.2">
      <c r="A546" s="70">
        <v>42226.922500000001</v>
      </c>
      <c r="B546" s="60">
        <v>0</v>
      </c>
      <c r="C546" s="60">
        <v>4.8093000000000002E-4</v>
      </c>
      <c r="D546" s="60">
        <v>5.8993999999999995E-4</v>
      </c>
      <c r="E546" s="60">
        <v>6.0517000000000004E-4</v>
      </c>
      <c r="F546" s="60">
        <v>6.1240000000000003E-4</v>
      </c>
      <c r="G546" s="60">
        <v>7.1779999999999999E-4</v>
      </c>
      <c r="H546" s="60">
        <v>8.1634999999999997E-4</v>
      </c>
      <c r="I546" s="60">
        <v>9.0828999999999997E-4</v>
      </c>
      <c r="J546" s="60">
        <v>9.9387999999999994E-4</v>
      </c>
      <c r="K546" s="60">
        <v>9.0446000000000005E-4</v>
      </c>
      <c r="L546" s="60">
        <v>9.5832999999999997E-4</v>
      </c>
      <c r="M546" s="60">
        <v>8.7317000000000004E-4</v>
      </c>
      <c r="N546" s="60">
        <v>9.0910000000000003E-4</v>
      </c>
      <c r="O546" s="60">
        <v>9.4291999999999998E-4</v>
      </c>
      <c r="P546" s="60">
        <v>9.7468999999999995E-4</v>
      </c>
      <c r="Q546" s="60">
        <v>1.0210099999999999E-3</v>
      </c>
      <c r="R546" s="60">
        <v>1.06258E-3</v>
      </c>
      <c r="S546" s="60">
        <v>1.0996999999999999E-3</v>
      </c>
      <c r="T546" s="60">
        <v>1.13262E-3</v>
      </c>
      <c r="U546" s="60">
        <v>1.02691E-3</v>
      </c>
      <c r="V546" s="60">
        <v>9.4614000000000005E-4</v>
      </c>
      <c r="W546" s="60">
        <v>9.6175000000000004E-4</v>
      </c>
      <c r="X546" s="60">
        <v>9.7555000000000005E-4</v>
      </c>
      <c r="Y546" s="60">
        <v>9.8762999999999997E-4</v>
      </c>
      <c r="Z546" s="60">
        <v>9.9810000000000003E-4</v>
      </c>
      <c r="AA546" s="60">
        <v>1.0070299999999999E-3</v>
      </c>
      <c r="AB546" s="60">
        <v>1.0145099999999999E-3</v>
      </c>
      <c r="AC546" s="60">
        <v>1.0206200000000001E-3</v>
      </c>
      <c r="AD546" s="60">
        <v>9.3621000000000004E-4</v>
      </c>
      <c r="AE546" s="60">
        <v>9.3871999999999998E-4</v>
      </c>
      <c r="AF546" s="60">
        <v>9.2898999999999998E-4</v>
      </c>
      <c r="AG546" s="60">
        <v>9.1785E-4</v>
      </c>
      <c r="AH546" s="60">
        <v>9.0547000000000002E-4</v>
      </c>
      <c r="AI546" s="60">
        <v>8.9201000000000005E-4</v>
      </c>
      <c r="AJ546" s="60">
        <v>8.7759999999999997E-4</v>
      </c>
      <c r="AK546" s="60">
        <v>8.6240000000000004E-4</v>
      </c>
      <c r="AL546" s="60">
        <v>7.8416E-4</v>
      </c>
      <c r="AM546" s="60">
        <v>7.7402000000000005E-4</v>
      </c>
      <c r="AN546" s="60">
        <v>7.6371000000000002E-4</v>
      </c>
      <c r="AO546" s="60">
        <v>7.5325000000000001E-4</v>
      </c>
      <c r="AP546" s="60">
        <v>7.4268000000000001E-4</v>
      </c>
      <c r="AQ546" s="60">
        <v>7.3200000000000001E-4</v>
      </c>
      <c r="AR546" s="60">
        <v>7.2126000000000004E-4</v>
      </c>
      <c r="AS546" s="60">
        <v>7.1047000000000005E-4</v>
      </c>
      <c r="AT546" s="60">
        <v>6.5012999999999996E-4</v>
      </c>
      <c r="AU546" s="60">
        <v>6.1746999999999995E-4</v>
      </c>
      <c r="AV546" s="60">
        <v>6.0915999999999997E-4</v>
      </c>
      <c r="AW546" s="60">
        <v>6.0081000000000002E-4</v>
      </c>
      <c r="AX546" s="60">
        <v>5.9245000000000001E-4</v>
      </c>
      <c r="AY546" s="60">
        <v>5.8407000000000001E-4</v>
      </c>
      <c r="AZ546" s="60">
        <v>5.5533999999999998E-4</v>
      </c>
      <c r="BA546" s="60">
        <v>5.4761000000000002E-4</v>
      </c>
      <c r="BB546" s="60">
        <v>5.3693000000000002E-4</v>
      </c>
      <c r="BC546" s="60">
        <v>5.3490999999999999E-4</v>
      </c>
      <c r="BD546" s="60">
        <v>5.3291999999999999E-4</v>
      </c>
      <c r="BE546" s="60">
        <v>5.1276000000000002E-4</v>
      </c>
      <c r="BF546" s="60">
        <v>5.1168999999999997E-4</v>
      </c>
      <c r="BG546" s="60">
        <v>5.0984999999999995E-4</v>
      </c>
      <c r="BH546" s="60">
        <v>5.0803000000000003E-4</v>
      </c>
      <c r="BI546" s="60">
        <v>5.0620999999999999E-4</v>
      </c>
      <c r="BJ546" s="60">
        <v>4.8778999999999999E-4</v>
      </c>
      <c r="BK546" s="60">
        <v>4.6912000000000001E-4</v>
      </c>
      <c r="BL546" s="60">
        <v>4.6777E-4</v>
      </c>
      <c r="BM546" s="60">
        <v>4.6642999999999999E-4</v>
      </c>
      <c r="BN546" s="60">
        <v>4.6508999999999998E-4</v>
      </c>
      <c r="BO546" s="60">
        <v>4.6352999999999998E-4</v>
      </c>
      <c r="BP546" s="60">
        <v>4.6200000000000001E-4</v>
      </c>
      <c r="BQ546" s="60">
        <v>4.4502000000000002E-4</v>
      </c>
      <c r="BR546" s="60">
        <v>4.4338E-4</v>
      </c>
      <c r="BS546" s="60">
        <v>4.4176000000000003E-4</v>
      </c>
      <c r="BT546" s="60">
        <v>4.3783E-4</v>
      </c>
      <c r="BU546" s="60">
        <v>4.3364E-4</v>
      </c>
      <c r="BV546" s="60">
        <v>4.2949999999999998E-4</v>
      </c>
      <c r="BW546" s="60">
        <v>4.2540999999999998E-4</v>
      </c>
      <c r="BX546" s="60">
        <v>4.2137000000000001E-4</v>
      </c>
      <c r="BY546" s="60">
        <v>4.1738000000000002E-4</v>
      </c>
      <c r="BZ546" s="60">
        <v>4.1344999999999999E-4</v>
      </c>
      <c r="CA546" s="60">
        <v>4.0958999999999999E-4</v>
      </c>
      <c r="CB546" s="60">
        <v>4.0644999999999999E-4</v>
      </c>
      <c r="CC546" s="60">
        <v>3.9051E-4</v>
      </c>
      <c r="CD546" s="60">
        <v>3.8760999999999998E-4</v>
      </c>
      <c r="CE546" s="60">
        <v>3.8476999999999999E-4</v>
      </c>
      <c r="CF546" s="60">
        <v>3.8201000000000001E-4</v>
      </c>
      <c r="CG546" s="60">
        <v>3.7932999999999999E-4</v>
      </c>
      <c r="CH546" s="60">
        <v>3.7706000000000003E-4</v>
      </c>
      <c r="CI546" s="60">
        <v>3.7492E-4</v>
      </c>
      <c r="CJ546" s="60">
        <v>3.7278000000000002E-4</v>
      </c>
      <c r="CK546" s="60">
        <v>3.7084999999999999E-4</v>
      </c>
      <c r="CL546" s="60">
        <v>3.6919999999999998E-4</v>
      </c>
      <c r="CM546" s="60">
        <v>3.6788000000000001E-4</v>
      </c>
      <c r="CN546" s="60">
        <v>3.6786000000000002E-4</v>
      </c>
      <c r="CO546" s="60">
        <v>2.1849E-4</v>
      </c>
      <c r="CP546" s="60">
        <v>2.2149999999999999E-4</v>
      </c>
      <c r="CQ546" s="60">
        <v>2.2686000000000001E-4</v>
      </c>
      <c r="CR546" s="60">
        <v>2.3523000000000001E-4</v>
      </c>
      <c r="CS546" s="60">
        <v>2.4781E-4</v>
      </c>
      <c r="CT546" s="60">
        <v>2.6621000000000001E-4</v>
      </c>
      <c r="CU546" s="60">
        <v>2.9255999999999998E-4</v>
      </c>
      <c r="CV546" s="60">
        <v>3.2058999999999999E-4</v>
      </c>
      <c r="CW546" s="60">
        <v>3.6973000000000003E-4</v>
      </c>
      <c r="CX546" s="60">
        <v>4.3764999999999999E-4</v>
      </c>
      <c r="CY546" s="60">
        <v>4.0217999999999997E-4</v>
      </c>
      <c r="CZ546" s="60">
        <v>4.8223E-4</v>
      </c>
      <c r="DA546" s="60">
        <v>5.8558000000000004E-4</v>
      </c>
      <c r="DB546" s="60">
        <v>7.1790999999999999E-4</v>
      </c>
      <c r="DC546" s="60">
        <v>8.8599999999999996E-4</v>
      </c>
      <c r="DD546" s="60">
        <v>1.18362E-3</v>
      </c>
      <c r="DE546" s="60">
        <v>1.53835E-3</v>
      </c>
      <c r="DF546" s="60">
        <v>1.99694E-3</v>
      </c>
      <c r="DG546" s="60">
        <v>2.3595600000000001E-3</v>
      </c>
      <c r="DH546" s="60">
        <v>2.3713300000000001E-3</v>
      </c>
      <c r="DI546" s="60">
        <v>3.11451E-3</v>
      </c>
      <c r="DJ546" s="60">
        <v>4.0590899999999996E-3</v>
      </c>
      <c r="DK546" s="60">
        <v>5.2473299999999997E-3</v>
      </c>
      <c r="DL546" s="60">
        <v>6.7277999999999999E-3</v>
      </c>
      <c r="DM546" s="60">
        <v>8.5560900000000006E-3</v>
      </c>
      <c r="DN546" s="60">
        <v>1.079569E-2</v>
      </c>
      <c r="DO546" s="60">
        <v>1.3519339999999999E-2</v>
      </c>
      <c r="DP546" s="60">
        <v>1.6810740000000001E-2</v>
      </c>
      <c r="DQ546" s="60">
        <v>2.0767049999999999E-2</v>
      </c>
      <c r="DR546" s="60">
        <v>2.5465430000000001E-2</v>
      </c>
      <c r="DS546" s="60">
        <v>3.112651E-2</v>
      </c>
      <c r="DT546" s="60">
        <v>3.7887919999999999E-2</v>
      </c>
      <c r="DU546" s="60">
        <v>4.595544E-2</v>
      </c>
      <c r="DV546" s="60">
        <v>5.5580049999999999E-2</v>
      </c>
      <c r="DW546" s="60">
        <v>6.7069249999999997E-2</v>
      </c>
      <c r="DX546" s="60">
        <v>8.0800540000000004E-2</v>
      </c>
      <c r="DY546" s="60">
        <v>9.4337679999999993E-2</v>
      </c>
      <c r="DZ546" s="60">
        <v>0.11008610000000001</v>
      </c>
      <c r="EA546" s="60">
        <v>0.13133464</v>
      </c>
      <c r="EB546" s="60">
        <v>0.15427523000000001</v>
      </c>
      <c r="EC546" s="60">
        <v>0.18150859999999999</v>
      </c>
      <c r="ED546" s="60">
        <v>0.21365239999999999</v>
      </c>
      <c r="EE546" s="60">
        <v>0.25160014000000003</v>
      </c>
      <c r="EF546" s="60">
        <v>0.29638071999999999</v>
      </c>
      <c r="EG546" s="60">
        <v>0.34916471999999998</v>
      </c>
      <c r="EH546" s="60">
        <v>0.41126653000000002</v>
      </c>
      <c r="EI546" s="60">
        <v>0.48414072000000002</v>
      </c>
      <c r="EJ546" s="60">
        <v>0.56937059999999995</v>
      </c>
      <c r="EK546" s="60">
        <v>0.66864849999999998</v>
      </c>
      <c r="EL546" s="60">
        <v>0.78374522000000002</v>
      </c>
      <c r="EM546" s="60">
        <v>0.97659653000000002</v>
      </c>
      <c r="EN546" s="60">
        <v>1.2083740000000001</v>
      </c>
      <c r="EO546" s="60">
        <v>1.3997390000000001</v>
      </c>
      <c r="EP546" s="60">
        <v>1.6147100000000001</v>
      </c>
      <c r="EQ546" s="60">
        <v>1.8542860000000001</v>
      </c>
      <c r="ER546" s="60">
        <v>2.119043</v>
      </c>
      <c r="ES546" s="60">
        <v>2.5165543000000001</v>
      </c>
      <c r="ET546" s="60">
        <v>2.9558152999999998</v>
      </c>
      <c r="EU546" s="60">
        <v>3.5087799999999998</v>
      </c>
      <c r="EV546" s="60">
        <v>4.0961851999999999</v>
      </c>
      <c r="EW546" s="60">
        <v>4.7011542000000004</v>
      </c>
      <c r="EX546" s="60">
        <v>5.3032570000000003</v>
      </c>
      <c r="EY546" s="60">
        <v>5.8795890000000002</v>
      </c>
      <c r="EZ546" s="60">
        <v>6.4062089999999996</v>
      </c>
      <c r="FA546" s="60">
        <v>6.8598039999999996</v>
      </c>
      <c r="FB546" s="60">
        <v>7.2194333000000004</v>
      </c>
      <c r="FC546" s="60">
        <v>7.4681620000000004</v>
      </c>
      <c r="FD546" s="60">
        <v>7.5943931999999998</v>
      </c>
      <c r="FE546" s="60">
        <v>7.5927781999999997</v>
      </c>
      <c r="FF546" s="60">
        <v>7.4645561999999996</v>
      </c>
      <c r="FG546" s="60">
        <v>7.2473609999999997</v>
      </c>
      <c r="FH546" s="60">
        <v>6.9400199999999996</v>
      </c>
      <c r="FI546" s="60">
        <v>6.5552429999999999</v>
      </c>
      <c r="FJ546" s="60">
        <v>6.1081589999999997</v>
      </c>
      <c r="FK546" s="60">
        <v>5.6153240000000002</v>
      </c>
      <c r="FL546" s="60">
        <v>5.0937089999999996</v>
      </c>
      <c r="FM546" s="60">
        <v>4.5597624000000003</v>
      </c>
      <c r="FN546" s="60">
        <v>4.0286030000000004</v>
      </c>
      <c r="FO546" s="60">
        <v>3.6072793000000001</v>
      </c>
      <c r="FP546" s="60">
        <v>3.2015199999999999</v>
      </c>
      <c r="FQ546" s="60">
        <v>2.8570302999999999</v>
      </c>
      <c r="FR546" s="60">
        <v>2.531485</v>
      </c>
      <c r="FS546" s="60">
        <v>2.2271272999999998</v>
      </c>
      <c r="FT546" s="60">
        <v>1.9455054000000001</v>
      </c>
      <c r="FU546" s="60">
        <v>1.687511</v>
      </c>
      <c r="FV546" s="60">
        <v>1.4534400000000001</v>
      </c>
      <c r="FW546" s="60">
        <v>1.2430663</v>
      </c>
      <c r="FX546" s="60">
        <v>1.0557209999999999</v>
      </c>
      <c r="FY546" s="60">
        <v>0.89037513000000001</v>
      </c>
      <c r="FZ546" s="60">
        <v>0.74572282999999995</v>
      </c>
      <c r="GA546" s="60">
        <v>0.62026040000000005</v>
      </c>
      <c r="GB546" s="60">
        <v>0.51235909999999996</v>
      </c>
      <c r="GC546" s="60">
        <v>0.42032963000000001</v>
      </c>
      <c r="GD546" s="60">
        <v>0.34247714000000001</v>
      </c>
      <c r="GE546" s="60">
        <v>0.27714663</v>
      </c>
      <c r="GF546" s="60">
        <v>0.22275819999999999</v>
      </c>
      <c r="GG546" s="60">
        <v>0.16657163999999999</v>
      </c>
      <c r="GH546" s="60">
        <v>0.12838289999999999</v>
      </c>
      <c r="GI546" s="60">
        <v>9.8150420000000002E-2</v>
      </c>
      <c r="GJ546" s="60">
        <v>8.1778710000000004E-2</v>
      </c>
      <c r="GK546" s="60">
        <v>5.694068E-2</v>
      </c>
      <c r="GL546" s="60">
        <v>3.5666530000000002E-2</v>
      </c>
      <c r="GM546" s="60">
        <v>2.1802789999999999E-2</v>
      </c>
      <c r="GN546" s="60">
        <v>1.344101E-2</v>
      </c>
      <c r="GO546" s="60">
        <v>8.1584799999999992E-3</v>
      </c>
      <c r="GP546" s="60">
        <v>4.6217799999999998E-3</v>
      </c>
      <c r="GQ546" s="60">
        <v>2.5728399999999998E-3</v>
      </c>
      <c r="GR546" s="60">
        <v>1.40777E-3</v>
      </c>
      <c r="GS546" s="60">
        <v>7.5728000000000004E-4</v>
      </c>
    </row>
    <row r="547" spans="1:201" x14ac:dyDescent="0.2">
      <c r="A547" s="70">
        <v>42226.931493055556</v>
      </c>
      <c r="B547" s="60">
        <v>0</v>
      </c>
      <c r="C547" s="60">
        <v>4.8103000000000002E-4</v>
      </c>
      <c r="D547" s="60">
        <v>5.9004000000000001E-4</v>
      </c>
      <c r="E547" s="60">
        <v>6.0526000000000004E-4</v>
      </c>
      <c r="F547" s="60">
        <v>6.1249999999999998E-4</v>
      </c>
      <c r="G547" s="60">
        <v>7.1792000000000004E-4</v>
      </c>
      <c r="H547" s="60">
        <v>8.1649000000000001E-4</v>
      </c>
      <c r="I547" s="60">
        <v>9.0844000000000005E-4</v>
      </c>
      <c r="J547" s="60">
        <v>9.9404000000000007E-4</v>
      </c>
      <c r="K547" s="60">
        <v>9.0461000000000003E-4</v>
      </c>
      <c r="L547" s="60">
        <v>9.5848999999999999E-4</v>
      </c>
      <c r="M547" s="60">
        <v>8.7332999999999996E-4</v>
      </c>
      <c r="N547" s="60">
        <v>9.0925999999999995E-4</v>
      </c>
      <c r="O547" s="60">
        <v>9.4308E-4</v>
      </c>
      <c r="P547" s="60">
        <v>9.7484999999999998E-4</v>
      </c>
      <c r="Q547" s="60">
        <v>1.02118E-3</v>
      </c>
      <c r="R547" s="60">
        <v>1.0627499999999999E-3</v>
      </c>
      <c r="S547" s="60">
        <v>1.09987E-3</v>
      </c>
      <c r="T547" s="60">
        <v>1.1327900000000001E-3</v>
      </c>
      <c r="U547" s="60">
        <v>1.0270699999999999E-3</v>
      </c>
      <c r="V547" s="60">
        <v>9.4636000000000004E-4</v>
      </c>
      <c r="W547" s="60">
        <v>9.6197000000000003E-4</v>
      </c>
      <c r="X547" s="60">
        <v>9.7576E-4</v>
      </c>
      <c r="Y547" s="60">
        <v>9.8784999999999997E-4</v>
      </c>
      <c r="Z547" s="60">
        <v>9.9831000000000008E-4</v>
      </c>
      <c r="AA547" s="60">
        <v>1.0072499999999999E-3</v>
      </c>
      <c r="AB547" s="60">
        <v>1.01472E-3</v>
      </c>
      <c r="AC547" s="60">
        <v>1.0208299999999999E-3</v>
      </c>
      <c r="AD547" s="60">
        <v>9.3647000000000001E-4</v>
      </c>
      <c r="AE547" s="60">
        <v>9.3897000000000002E-4</v>
      </c>
      <c r="AF547" s="60">
        <v>9.2922999999999996E-4</v>
      </c>
      <c r="AG547" s="60">
        <v>9.1808999999999999E-4</v>
      </c>
      <c r="AH547" s="60">
        <v>9.0571E-4</v>
      </c>
      <c r="AI547" s="60">
        <v>8.9223999999999998E-4</v>
      </c>
      <c r="AJ547" s="60">
        <v>8.7783000000000002E-4</v>
      </c>
      <c r="AK547" s="60">
        <v>8.6260999999999998E-4</v>
      </c>
      <c r="AL547" s="60">
        <v>7.8439000000000004E-4</v>
      </c>
      <c r="AM547" s="60">
        <v>7.7424999999999998E-4</v>
      </c>
      <c r="AN547" s="60">
        <v>7.6393000000000001E-4</v>
      </c>
      <c r="AO547" s="60">
        <v>7.5345999999999996E-4</v>
      </c>
      <c r="AP547" s="60">
        <v>7.4288000000000002E-4</v>
      </c>
      <c r="AQ547" s="60">
        <v>7.3220000000000002E-4</v>
      </c>
      <c r="AR547" s="60">
        <v>7.2143999999999995E-4</v>
      </c>
      <c r="AS547" s="60">
        <v>7.1064000000000001E-4</v>
      </c>
      <c r="AT547" s="60">
        <v>6.5028999999999998E-4</v>
      </c>
      <c r="AU547" s="60">
        <v>6.1760000000000005E-4</v>
      </c>
      <c r="AV547" s="60">
        <v>6.0928000000000002E-4</v>
      </c>
      <c r="AW547" s="60">
        <v>6.0092000000000001E-4</v>
      </c>
      <c r="AX547" s="60">
        <v>5.9254999999999996E-4</v>
      </c>
      <c r="AY547" s="60">
        <v>5.8416000000000002E-4</v>
      </c>
      <c r="AZ547" s="60">
        <v>5.5539999999999995E-4</v>
      </c>
      <c r="BA547" s="60">
        <v>5.4766000000000005E-4</v>
      </c>
      <c r="BB547" s="60">
        <v>5.3697E-4</v>
      </c>
      <c r="BC547" s="60">
        <v>5.3494999999999997E-4</v>
      </c>
      <c r="BD547" s="60">
        <v>5.3295999999999997E-4</v>
      </c>
      <c r="BE547" s="60">
        <v>5.1278000000000001E-4</v>
      </c>
      <c r="BF547" s="60">
        <v>5.1170999999999996E-4</v>
      </c>
      <c r="BG547" s="60">
        <v>5.0987000000000005E-4</v>
      </c>
      <c r="BH547" s="60">
        <v>5.0803999999999997E-4</v>
      </c>
      <c r="BI547" s="60">
        <v>5.0622000000000004E-4</v>
      </c>
      <c r="BJ547" s="60">
        <v>4.8778999999999999E-4</v>
      </c>
      <c r="BK547" s="60">
        <v>4.6914E-4</v>
      </c>
      <c r="BL547" s="60">
        <v>4.6778999999999999E-4</v>
      </c>
      <c r="BM547" s="60">
        <v>4.6643999999999999E-4</v>
      </c>
      <c r="BN547" s="60">
        <v>4.6509999999999998E-4</v>
      </c>
      <c r="BO547" s="60">
        <v>4.6355000000000002E-4</v>
      </c>
      <c r="BP547" s="60">
        <v>4.6200000000000001E-4</v>
      </c>
      <c r="BQ547" s="60">
        <v>4.4504000000000001E-4</v>
      </c>
      <c r="BR547" s="60">
        <v>4.4339E-4</v>
      </c>
      <c r="BS547" s="60">
        <v>4.4177000000000002E-4</v>
      </c>
      <c r="BT547" s="60">
        <v>4.3783E-4</v>
      </c>
      <c r="BU547" s="60">
        <v>4.3364E-4</v>
      </c>
      <c r="BV547" s="60">
        <v>4.2948999999999998E-4</v>
      </c>
      <c r="BW547" s="60">
        <v>4.2538999999999999E-4</v>
      </c>
      <c r="BX547" s="60">
        <v>4.2133999999999997E-4</v>
      </c>
      <c r="BY547" s="60">
        <v>4.1733999999999999E-4</v>
      </c>
      <c r="BZ547" s="60">
        <v>4.1340000000000002E-4</v>
      </c>
      <c r="CA547" s="60">
        <v>4.0952000000000002E-4</v>
      </c>
      <c r="CB547" s="60">
        <v>4.0635999999999998E-4</v>
      </c>
      <c r="CC547" s="60">
        <v>3.9041999999999999E-4</v>
      </c>
      <c r="CD547" s="60">
        <v>3.8749999999999999E-4</v>
      </c>
      <c r="CE547" s="60">
        <v>3.8465E-4</v>
      </c>
      <c r="CF547" s="60">
        <v>3.8185999999999998E-4</v>
      </c>
      <c r="CG547" s="60">
        <v>3.7914999999999997E-4</v>
      </c>
      <c r="CH547" s="60">
        <v>3.7683999999999998E-4</v>
      </c>
      <c r="CI547" s="60">
        <v>3.7463999999999998E-4</v>
      </c>
      <c r="CJ547" s="60">
        <v>3.7243999999999998E-4</v>
      </c>
      <c r="CK547" s="60">
        <v>3.7042999999999999E-4</v>
      </c>
      <c r="CL547" s="60">
        <v>3.6866999999999998E-4</v>
      </c>
      <c r="CM547" s="60">
        <v>3.6722000000000002E-4</v>
      </c>
      <c r="CN547" s="60">
        <v>3.6696E-4</v>
      </c>
      <c r="CO547" s="60">
        <v>2.1802E-4</v>
      </c>
      <c r="CP547" s="60">
        <v>2.2067000000000001E-4</v>
      </c>
      <c r="CQ547" s="60">
        <v>2.2549000000000001E-4</v>
      </c>
      <c r="CR547" s="60">
        <v>2.331E-4</v>
      </c>
      <c r="CS547" s="60">
        <v>2.4462000000000003E-4</v>
      </c>
      <c r="CT547" s="60">
        <v>2.6154999999999999E-4</v>
      </c>
      <c r="CU547" s="60">
        <v>2.8588000000000002E-4</v>
      </c>
      <c r="CV547" s="60">
        <v>3.1181999999999998E-4</v>
      </c>
      <c r="CW547" s="60">
        <v>3.5741000000000001E-4</v>
      </c>
      <c r="CX547" s="60">
        <v>4.2057999999999999E-4</v>
      </c>
      <c r="CY547" s="60">
        <v>3.8502000000000002E-4</v>
      </c>
      <c r="CZ547" s="60">
        <v>4.5980000000000001E-4</v>
      </c>
      <c r="DA547" s="60">
        <v>5.5652999999999996E-4</v>
      </c>
      <c r="DB547" s="60">
        <v>6.8057999999999997E-4</v>
      </c>
      <c r="DC547" s="60">
        <v>8.3841999999999999E-4</v>
      </c>
      <c r="DD547" s="60">
        <v>1.11852E-3</v>
      </c>
      <c r="DE547" s="60">
        <v>1.45297E-3</v>
      </c>
      <c r="DF547" s="60">
        <v>1.88613E-3</v>
      </c>
      <c r="DG547" s="60">
        <v>2.2290000000000001E-3</v>
      </c>
      <c r="DH547" s="60">
        <v>2.2424300000000001E-3</v>
      </c>
      <c r="DI547" s="60">
        <v>2.9480600000000002E-3</v>
      </c>
      <c r="DJ547" s="60">
        <v>3.84651E-3</v>
      </c>
      <c r="DK547" s="60">
        <v>4.9786400000000003E-3</v>
      </c>
      <c r="DL547" s="60">
        <v>6.3914799999999997E-3</v>
      </c>
      <c r="DM547" s="60">
        <v>8.1388599999999995E-3</v>
      </c>
      <c r="DN547" s="60">
        <v>1.0282329999999999E-2</v>
      </c>
      <c r="DO547" s="60">
        <v>1.2892310000000001E-2</v>
      </c>
      <c r="DP547" s="60">
        <v>1.6049810000000001E-2</v>
      </c>
      <c r="DQ547" s="60">
        <v>1.9848660000000001E-2</v>
      </c>
      <c r="DR547" s="60">
        <v>2.4365459999999999E-2</v>
      </c>
      <c r="DS547" s="60">
        <v>2.980623E-2</v>
      </c>
      <c r="DT547" s="60">
        <v>3.630647E-2</v>
      </c>
      <c r="DU547" s="60">
        <v>4.4063270000000002E-2</v>
      </c>
      <c r="DV547" s="60">
        <v>5.3316669999999997E-2</v>
      </c>
      <c r="DW547" s="60">
        <v>6.4360440000000005E-2</v>
      </c>
      <c r="DX547" s="60">
        <v>7.7555079999999998E-2</v>
      </c>
      <c r="DY547" s="60">
        <v>9.0558799999999995E-2</v>
      </c>
      <c r="DZ547" s="60">
        <v>0.10568110999999999</v>
      </c>
      <c r="EA547" s="60">
        <v>0.12607640000000001</v>
      </c>
      <c r="EB547" s="60">
        <v>0.14809910000000001</v>
      </c>
      <c r="EC547" s="60">
        <v>0.1742146</v>
      </c>
      <c r="ED547" s="60">
        <v>0.20503142999999999</v>
      </c>
      <c r="EE547" s="60">
        <v>0.24140843000000001</v>
      </c>
      <c r="EF547" s="60">
        <v>0.28433673999999998</v>
      </c>
      <c r="EG547" s="60">
        <v>0.33494731</v>
      </c>
      <c r="EH547" s="60">
        <v>0.39451409999999998</v>
      </c>
      <c r="EI547" s="60">
        <v>0.46445164</v>
      </c>
      <c r="EJ547" s="60">
        <v>0.54630630000000002</v>
      </c>
      <c r="EK547" s="60">
        <v>0.64173840000000004</v>
      </c>
      <c r="EL547" s="60">
        <v>0.75249469999999996</v>
      </c>
      <c r="EM547" s="60">
        <v>0.93842970999999997</v>
      </c>
      <c r="EN547" s="60">
        <v>1.1623870000000001</v>
      </c>
      <c r="EO547" s="60">
        <v>1.347599</v>
      </c>
      <c r="EP547" s="60">
        <v>1.5560320000000001</v>
      </c>
      <c r="EQ547" s="60">
        <v>1.7887729999999999</v>
      </c>
      <c r="ER547" s="60">
        <v>2.0465111</v>
      </c>
      <c r="ES547" s="60">
        <v>2.4347102</v>
      </c>
      <c r="ET547" s="60">
        <v>2.8651399999999998</v>
      </c>
      <c r="EU547" s="60">
        <v>3.4093550000000001</v>
      </c>
      <c r="EV547" s="60">
        <v>3.9902350000000002</v>
      </c>
      <c r="EW547" s="60">
        <v>4.5916810000000003</v>
      </c>
      <c r="EX547" s="60">
        <v>5.1939244000000002</v>
      </c>
      <c r="EY547" s="60">
        <v>5.7745319999999998</v>
      </c>
      <c r="EZ547" s="60">
        <v>6.3097719999999997</v>
      </c>
      <c r="FA547" s="60">
        <v>6.7762330999999998</v>
      </c>
      <c r="FB547" s="60">
        <v>7.1525591999999998</v>
      </c>
      <c r="FC547" s="60">
        <v>7.4210909999999997</v>
      </c>
      <c r="FD547" s="60">
        <v>7.5692633999999996</v>
      </c>
      <c r="FE547" s="60">
        <v>7.5905861000000003</v>
      </c>
      <c r="FF547" s="60">
        <v>7.4850963999999998</v>
      </c>
      <c r="FG547" s="60">
        <v>7.2875351000000004</v>
      </c>
      <c r="FH547" s="60">
        <v>6.9979700999999999</v>
      </c>
      <c r="FI547" s="60">
        <v>6.6284530000000004</v>
      </c>
      <c r="FJ547" s="60">
        <v>6.1936369999999998</v>
      </c>
      <c r="FK547" s="60">
        <v>5.7098040000000001</v>
      </c>
      <c r="FL547" s="60">
        <v>5.1938513999999998</v>
      </c>
      <c r="FM547" s="60">
        <v>4.6623400000000004</v>
      </c>
      <c r="FN547" s="60">
        <v>4.1306580000000004</v>
      </c>
      <c r="FO547" s="60">
        <v>3.7071193999999998</v>
      </c>
      <c r="FP547" s="60">
        <v>3.2976519999999998</v>
      </c>
      <c r="FQ547" s="60">
        <v>2.9488750000000001</v>
      </c>
      <c r="FR547" s="60">
        <v>2.6182460000000001</v>
      </c>
      <c r="FS547" s="60">
        <v>2.3082053</v>
      </c>
      <c r="FT547" s="60">
        <v>2.0204892000000001</v>
      </c>
      <c r="FU547" s="60">
        <v>1.7561659999999999</v>
      </c>
      <c r="FV547" s="60">
        <v>1.515692</v>
      </c>
      <c r="FW547" s="60">
        <v>1.2989820000000001</v>
      </c>
      <c r="FX547" s="60">
        <v>1.1054839999999999</v>
      </c>
      <c r="FY547" s="60">
        <v>0.93426600000000004</v>
      </c>
      <c r="FZ547" s="60">
        <v>0.78409521999999998</v>
      </c>
      <c r="GA547" s="60">
        <v>0.65352003999999997</v>
      </c>
      <c r="GB547" s="60">
        <v>0.54094432999999997</v>
      </c>
      <c r="GC547" s="60">
        <v>0.44469399999999998</v>
      </c>
      <c r="GD547" s="60">
        <v>0.36307479999999998</v>
      </c>
      <c r="GE547" s="60">
        <v>0.29442030000000002</v>
      </c>
      <c r="GF547" s="60">
        <v>0.2371298</v>
      </c>
      <c r="GG547" s="60">
        <v>0.17777309999999999</v>
      </c>
      <c r="GH547" s="60">
        <v>0.1373268</v>
      </c>
      <c r="GI547" s="60">
        <v>0.1052264</v>
      </c>
      <c r="GJ547" s="60">
        <v>8.781274E-2</v>
      </c>
      <c r="GK547" s="60">
        <v>6.1313390000000002E-2</v>
      </c>
      <c r="GL547" s="60">
        <v>3.8533480000000002E-2</v>
      </c>
      <c r="GM547" s="60">
        <v>2.3634280000000001E-2</v>
      </c>
      <c r="GN547" s="60">
        <v>1.4616870000000001E-2</v>
      </c>
      <c r="GO547" s="60">
        <v>8.9006199999999997E-3</v>
      </c>
      <c r="GP547" s="60">
        <v>5.0595500000000003E-3</v>
      </c>
      <c r="GQ547" s="60">
        <v>2.8262000000000001E-3</v>
      </c>
      <c r="GR547" s="60">
        <v>1.5516900000000001E-3</v>
      </c>
      <c r="GS547" s="60">
        <v>8.3757000000000005E-4</v>
      </c>
    </row>
    <row r="548" spans="1:201" x14ac:dyDescent="0.2">
      <c r="A548" s="70">
        <v>42226.942291666666</v>
      </c>
      <c r="B548" s="60">
        <v>0</v>
      </c>
      <c r="C548" s="60">
        <v>4.8116000000000001E-4</v>
      </c>
      <c r="D548" s="60">
        <v>5.9015999999999995E-4</v>
      </c>
      <c r="E548" s="60">
        <v>6.0537999999999998E-4</v>
      </c>
      <c r="F548" s="60">
        <v>6.1262999999999997E-4</v>
      </c>
      <c r="G548" s="60">
        <v>7.1807000000000001E-4</v>
      </c>
      <c r="H548" s="60">
        <v>8.1665000000000004E-4</v>
      </c>
      <c r="I548" s="60">
        <v>9.0861999999999996E-4</v>
      </c>
      <c r="J548" s="60">
        <v>9.9423000000000003E-4</v>
      </c>
      <c r="K548" s="60">
        <v>9.0479999999999998E-4</v>
      </c>
      <c r="L548" s="60">
        <v>9.5869E-4</v>
      </c>
      <c r="M548" s="60">
        <v>8.7352000000000003E-4</v>
      </c>
      <c r="N548" s="60">
        <v>9.0945999999999996E-4</v>
      </c>
      <c r="O548" s="60">
        <v>9.4328000000000001E-4</v>
      </c>
      <c r="P548" s="60">
        <v>9.7504999999999998E-4</v>
      </c>
      <c r="Q548" s="60">
        <v>1.0213799999999999E-3</v>
      </c>
      <c r="R548" s="60">
        <v>1.0629599999999999E-3</v>
      </c>
      <c r="S548" s="60">
        <v>1.10008E-3</v>
      </c>
      <c r="T548" s="60">
        <v>1.1329999999999999E-3</v>
      </c>
      <c r="U548" s="60">
        <v>1.0272599999999999E-3</v>
      </c>
      <c r="V548" s="60">
        <v>9.4662999999999995E-4</v>
      </c>
      <c r="W548" s="60">
        <v>9.6223000000000001E-4</v>
      </c>
      <c r="X548" s="60">
        <v>9.7601999999999997E-4</v>
      </c>
      <c r="Y548" s="60">
        <v>9.8810999999999994E-4</v>
      </c>
      <c r="Z548" s="60">
        <v>9.9857000000000006E-4</v>
      </c>
      <c r="AA548" s="60">
        <v>1.0074999999999999E-3</v>
      </c>
      <c r="AB548" s="60">
        <v>1.01498E-3</v>
      </c>
      <c r="AC548" s="60">
        <v>1.0210799999999999E-3</v>
      </c>
      <c r="AD548" s="60">
        <v>9.3676999999999996E-4</v>
      </c>
      <c r="AE548" s="60">
        <v>9.3926999999999997E-4</v>
      </c>
      <c r="AF548" s="60">
        <v>9.2951999999999998E-4</v>
      </c>
      <c r="AG548" s="60">
        <v>9.1838E-4</v>
      </c>
      <c r="AH548" s="60">
        <v>9.0598999999999996E-4</v>
      </c>
      <c r="AI548" s="60">
        <v>8.9251E-4</v>
      </c>
      <c r="AJ548" s="60">
        <v>8.7808999999999999E-4</v>
      </c>
      <c r="AK548" s="60">
        <v>8.6286999999999996E-4</v>
      </c>
      <c r="AL548" s="60">
        <v>7.8467999999999995E-4</v>
      </c>
      <c r="AM548" s="60">
        <v>7.7453000000000005E-4</v>
      </c>
      <c r="AN548" s="60">
        <v>7.6420000000000004E-4</v>
      </c>
      <c r="AO548" s="60">
        <v>7.5372000000000004E-4</v>
      </c>
      <c r="AP548" s="60">
        <v>7.4312E-4</v>
      </c>
      <c r="AQ548" s="60">
        <v>7.3242000000000001E-4</v>
      </c>
      <c r="AR548" s="60">
        <v>7.2166000000000005E-4</v>
      </c>
      <c r="AS548" s="60">
        <v>7.1084000000000002E-4</v>
      </c>
      <c r="AT548" s="60">
        <v>6.5050000000000004E-4</v>
      </c>
      <c r="AU548" s="60">
        <v>6.1775000000000003E-4</v>
      </c>
      <c r="AV548" s="60">
        <v>6.0941999999999995E-4</v>
      </c>
      <c r="AW548" s="60">
        <v>6.0105E-4</v>
      </c>
      <c r="AX548" s="60">
        <v>5.9267E-4</v>
      </c>
      <c r="AY548" s="60">
        <v>5.8427000000000002E-4</v>
      </c>
      <c r="AZ548" s="60">
        <v>5.5546999999999997E-4</v>
      </c>
      <c r="BA548" s="60">
        <v>5.4772000000000002E-4</v>
      </c>
      <c r="BB548" s="60">
        <v>5.3702999999999997E-4</v>
      </c>
      <c r="BC548" s="60">
        <v>5.3499999999999999E-4</v>
      </c>
      <c r="BD548" s="60">
        <v>5.3300999999999999E-4</v>
      </c>
      <c r="BE548" s="60">
        <v>5.128E-4</v>
      </c>
      <c r="BF548" s="60">
        <v>5.1172999999999995E-4</v>
      </c>
      <c r="BG548" s="60">
        <v>5.0989000000000004E-4</v>
      </c>
      <c r="BH548" s="60">
        <v>5.0805999999999996E-4</v>
      </c>
      <c r="BI548" s="60">
        <v>5.0624000000000003E-4</v>
      </c>
      <c r="BJ548" s="60">
        <v>4.8778999999999999E-4</v>
      </c>
      <c r="BK548" s="60">
        <v>4.6915999999999999E-4</v>
      </c>
      <c r="BL548" s="60">
        <v>4.6779999999999999E-4</v>
      </c>
      <c r="BM548" s="60">
        <v>4.6645999999999998E-4</v>
      </c>
      <c r="BN548" s="60">
        <v>4.6512000000000002E-4</v>
      </c>
      <c r="BO548" s="60">
        <v>4.6356000000000001E-4</v>
      </c>
      <c r="BP548" s="60">
        <v>4.6202E-4</v>
      </c>
      <c r="BQ548" s="60">
        <v>4.4506E-4</v>
      </c>
      <c r="BR548" s="60">
        <v>4.4340999999999998E-4</v>
      </c>
      <c r="BS548" s="60">
        <v>4.4179000000000001E-4</v>
      </c>
      <c r="BT548" s="60">
        <v>4.3784E-4</v>
      </c>
      <c r="BU548" s="60">
        <v>4.3364E-4</v>
      </c>
      <c r="BV548" s="60">
        <v>4.2947999999999999E-4</v>
      </c>
      <c r="BW548" s="60">
        <v>4.2537E-4</v>
      </c>
      <c r="BX548" s="60">
        <v>4.2130999999999999E-4</v>
      </c>
      <c r="BY548" s="60">
        <v>4.1730000000000001E-4</v>
      </c>
      <c r="BZ548" s="60">
        <v>4.1334E-4</v>
      </c>
      <c r="CA548" s="60">
        <v>4.0945E-4</v>
      </c>
      <c r="CB548" s="60">
        <v>4.0627000000000003E-4</v>
      </c>
      <c r="CC548" s="60">
        <v>3.9032999999999998E-4</v>
      </c>
      <c r="CD548" s="60">
        <v>3.8738999999999999E-4</v>
      </c>
      <c r="CE548" s="60">
        <v>3.8451000000000002E-4</v>
      </c>
      <c r="CF548" s="60">
        <v>3.8169000000000001E-4</v>
      </c>
      <c r="CG548" s="60">
        <v>3.7893999999999997E-4</v>
      </c>
      <c r="CH548" s="60">
        <v>3.7659E-4</v>
      </c>
      <c r="CI548" s="60">
        <v>3.7434000000000002E-4</v>
      </c>
      <c r="CJ548" s="60">
        <v>3.7206000000000001E-4</v>
      </c>
      <c r="CK548" s="60">
        <v>3.6996000000000002E-4</v>
      </c>
      <c r="CL548" s="60">
        <v>3.6809000000000001E-4</v>
      </c>
      <c r="CM548" s="60">
        <v>3.6649000000000002E-4</v>
      </c>
      <c r="CN548" s="60">
        <v>3.6597000000000002E-4</v>
      </c>
      <c r="CO548" s="60">
        <v>2.1754000000000001E-4</v>
      </c>
      <c r="CP548" s="60">
        <v>2.198E-4</v>
      </c>
      <c r="CQ548" s="60">
        <v>2.2402000000000001E-4</v>
      </c>
      <c r="CR548" s="60">
        <v>2.308E-4</v>
      </c>
      <c r="CS548" s="60">
        <v>2.4114000000000001E-4</v>
      </c>
      <c r="CT548" s="60">
        <v>2.5643999999999998E-4</v>
      </c>
      <c r="CU548" s="60">
        <v>2.7851999999999998E-4</v>
      </c>
      <c r="CV548" s="60">
        <v>3.0214E-4</v>
      </c>
      <c r="CW548" s="60">
        <v>3.4379000000000001E-4</v>
      </c>
      <c r="CX548" s="60">
        <v>4.0164999999999998E-4</v>
      </c>
      <c r="CY548" s="60">
        <v>3.6594999999999998E-4</v>
      </c>
      <c r="CZ548" s="60">
        <v>4.3482999999999998E-4</v>
      </c>
      <c r="DA548" s="60">
        <v>5.2411000000000005E-4</v>
      </c>
      <c r="DB548" s="60">
        <v>6.3885000000000005E-4</v>
      </c>
      <c r="DC548" s="60">
        <v>7.8514000000000003E-4</v>
      </c>
      <c r="DD548" s="60">
        <v>1.04543E-3</v>
      </c>
      <c r="DE548" s="60">
        <v>1.35692E-3</v>
      </c>
      <c r="DF548" s="60">
        <v>1.76122E-3</v>
      </c>
      <c r="DG548" s="60">
        <v>2.08165E-3</v>
      </c>
      <c r="DH548" s="60">
        <v>2.0966700000000001E-3</v>
      </c>
      <c r="DI548" s="60">
        <v>2.7594300000000002E-3</v>
      </c>
      <c r="DJ548" s="60">
        <v>3.6051199999999999E-3</v>
      </c>
      <c r="DK548" s="60">
        <v>4.6729600000000003E-3</v>
      </c>
      <c r="DL548" s="60">
        <v>6.0081700000000002E-3</v>
      </c>
      <c r="DM548" s="60">
        <v>7.6625399999999998E-3</v>
      </c>
      <c r="DN548" s="60">
        <v>9.6953500000000001E-3</v>
      </c>
      <c r="DO548" s="60">
        <v>1.217436E-2</v>
      </c>
      <c r="DP548" s="60">
        <v>1.517747E-2</v>
      </c>
      <c r="DQ548" s="60">
        <v>1.8794689999999999E-2</v>
      </c>
      <c r="DR548" s="60">
        <v>2.3101960000000001E-2</v>
      </c>
      <c r="DS548" s="60">
        <v>2.8288810000000001E-2</v>
      </c>
      <c r="DT548" s="60">
        <v>3.4488230000000002E-2</v>
      </c>
      <c r="DU548" s="60">
        <v>4.1887439999999998E-2</v>
      </c>
      <c r="DV548" s="60">
        <v>5.0714040000000002E-2</v>
      </c>
      <c r="DW548" s="60">
        <v>6.1246250000000002E-2</v>
      </c>
      <c r="DX548" s="60">
        <v>7.3825180000000004E-2</v>
      </c>
      <c r="DY548" s="60">
        <v>8.6217349999999998E-2</v>
      </c>
      <c r="DZ548" s="60">
        <v>0.10062234</v>
      </c>
      <c r="EA548" s="60">
        <v>0.1200403</v>
      </c>
      <c r="EB548" s="60">
        <v>0.14101161000000001</v>
      </c>
      <c r="EC548" s="60">
        <v>0.16584740000000001</v>
      </c>
      <c r="ED548" s="60">
        <v>0.19514471</v>
      </c>
      <c r="EE548" s="60">
        <v>0.22972190000000001</v>
      </c>
      <c r="EF548" s="60">
        <v>0.27052584000000002</v>
      </c>
      <c r="EG548" s="60">
        <v>0.3186407</v>
      </c>
      <c r="EH548" s="60">
        <v>0.37529212000000001</v>
      </c>
      <c r="EI548" s="60">
        <v>0.44184679999999998</v>
      </c>
      <c r="EJ548" s="60">
        <v>0.51980539999999997</v>
      </c>
      <c r="EK548" s="60">
        <v>0.6107882</v>
      </c>
      <c r="EL548" s="60">
        <v>0.71651039999999999</v>
      </c>
      <c r="EM548" s="60">
        <v>0.89438962</v>
      </c>
      <c r="EN548" s="60">
        <v>1.1091952</v>
      </c>
      <c r="EO548" s="60">
        <v>1.2871790999999999</v>
      </c>
      <c r="EP548" s="60">
        <v>1.4879013999999999</v>
      </c>
      <c r="EQ548" s="60">
        <v>1.7125431</v>
      </c>
      <c r="ER548" s="60">
        <v>1.961921</v>
      </c>
      <c r="ES548" s="60">
        <v>2.3389280000000001</v>
      </c>
      <c r="ET548" s="60">
        <v>2.7586233</v>
      </c>
      <c r="EU548" s="60">
        <v>3.2919982999999999</v>
      </c>
      <c r="EV548" s="60">
        <v>3.8645163999999999</v>
      </c>
      <c r="EW548" s="60">
        <v>4.4610180000000001</v>
      </c>
      <c r="EX548" s="60">
        <v>5.0625571999999996</v>
      </c>
      <c r="EY548" s="60">
        <v>5.6473129999999996</v>
      </c>
      <c r="EZ548" s="60">
        <v>6.1918660000000001</v>
      </c>
      <c r="FA548" s="60">
        <v>6.6727689999999997</v>
      </c>
      <c r="FB548" s="60">
        <v>7.068238</v>
      </c>
      <c r="FC548" s="60">
        <v>7.3598229999999996</v>
      </c>
      <c r="FD548" s="60">
        <v>7.5338539999999998</v>
      </c>
      <c r="FE548" s="60">
        <v>7.5825123000000003</v>
      </c>
      <c r="FF548" s="60">
        <v>7.5044050000000002</v>
      </c>
      <c r="FG548" s="60">
        <v>7.3307313000000001</v>
      </c>
      <c r="FH548" s="60">
        <v>7.063034</v>
      </c>
      <c r="FI548" s="60">
        <v>6.7125301000000004</v>
      </c>
      <c r="FJ548" s="60">
        <v>6.2932543000000001</v>
      </c>
      <c r="FK548" s="60">
        <v>5.8211029999999999</v>
      </c>
      <c r="FL548" s="60">
        <v>5.3128320000000002</v>
      </c>
      <c r="FM548" s="60">
        <v>4.785088</v>
      </c>
      <c r="FN548" s="60">
        <v>4.2535432999999996</v>
      </c>
      <c r="FO548" s="60">
        <v>3.8278949999999998</v>
      </c>
      <c r="FP548" s="60">
        <v>3.4144423000000002</v>
      </c>
      <c r="FQ548" s="60">
        <v>3.0608629999999999</v>
      </c>
      <c r="FR548" s="60">
        <v>2.7244031</v>
      </c>
      <c r="FS548" s="60">
        <v>2.4077400999999998</v>
      </c>
      <c r="FT548" s="60">
        <v>2.1128390000000001</v>
      </c>
      <c r="FU548" s="60">
        <v>1.8409850000000001</v>
      </c>
      <c r="FV548" s="60">
        <v>1.592835</v>
      </c>
      <c r="FW548" s="60">
        <v>1.3684780000000001</v>
      </c>
      <c r="FX548" s="60">
        <v>1.1675133</v>
      </c>
      <c r="FY548" s="60">
        <v>0.98913192000000005</v>
      </c>
      <c r="FZ548" s="60">
        <v>0.83219719999999997</v>
      </c>
      <c r="GA548" s="60">
        <v>0.69532799999999995</v>
      </c>
      <c r="GB548" s="60">
        <v>0.57697399999999999</v>
      </c>
      <c r="GC548" s="60">
        <v>0.47548590000000002</v>
      </c>
      <c r="GD548" s="60">
        <v>0.3891751</v>
      </c>
      <c r="GE548" s="60">
        <v>0.31636579999999997</v>
      </c>
      <c r="GF548" s="60">
        <v>0.25543559999999998</v>
      </c>
      <c r="GG548" s="60">
        <v>0.19208653000000001</v>
      </c>
      <c r="GH548" s="60">
        <v>0.14878739999999999</v>
      </c>
      <c r="GI548" s="60">
        <v>0.11431841</v>
      </c>
      <c r="GJ548" s="60">
        <v>9.5580650000000003E-2</v>
      </c>
      <c r="GK548" s="60">
        <v>6.6961649999999998E-2</v>
      </c>
      <c r="GL548" s="60">
        <v>4.2251560000000001E-2</v>
      </c>
      <c r="GM548" s="60">
        <v>2.6019E-2</v>
      </c>
      <c r="GN548" s="60">
        <v>1.61537E-2</v>
      </c>
      <c r="GO548" s="60">
        <v>9.8742399999999994E-3</v>
      </c>
      <c r="GP548" s="60">
        <v>5.6361600000000003E-3</v>
      </c>
      <c r="GQ548" s="60">
        <v>3.16125E-3</v>
      </c>
      <c r="GR548" s="60">
        <v>1.74278E-3</v>
      </c>
      <c r="GS548" s="60">
        <v>9.4457000000000004E-4</v>
      </c>
    </row>
    <row r="549" spans="1:201" x14ac:dyDescent="0.2">
      <c r="A549" s="70">
        <v>42226.951296296298</v>
      </c>
      <c r="B549" s="60">
        <v>0</v>
      </c>
      <c r="C549" s="60">
        <v>4.8126000000000001E-4</v>
      </c>
      <c r="D549" s="60">
        <v>5.9027000000000005E-4</v>
      </c>
      <c r="E549" s="60">
        <v>6.0546999999999999E-4</v>
      </c>
      <c r="F549" s="60">
        <v>6.1273999999999996E-4</v>
      </c>
      <c r="G549" s="60">
        <v>7.1818999999999995E-4</v>
      </c>
      <c r="H549" s="60">
        <v>8.1678999999999996E-4</v>
      </c>
      <c r="I549" s="60">
        <v>9.0877000000000004E-4</v>
      </c>
      <c r="J549" s="60">
        <v>9.9438999999999994E-4</v>
      </c>
      <c r="K549" s="60">
        <v>9.0496000000000001E-4</v>
      </c>
      <c r="L549" s="60">
        <v>9.5885000000000002E-4</v>
      </c>
      <c r="M549" s="60">
        <v>8.7367E-4</v>
      </c>
      <c r="N549" s="60">
        <v>9.0961999999999998E-4</v>
      </c>
      <c r="O549" s="60">
        <v>9.4344000000000003E-4</v>
      </c>
      <c r="P549" s="60">
        <v>9.7521999999999995E-4</v>
      </c>
      <c r="Q549" s="60">
        <v>1.02155E-3</v>
      </c>
      <c r="R549" s="60">
        <v>1.06313E-3</v>
      </c>
      <c r="S549" s="60">
        <v>1.1002500000000001E-3</v>
      </c>
      <c r="T549" s="60">
        <v>1.13317E-3</v>
      </c>
      <c r="U549" s="60">
        <v>1.02743E-3</v>
      </c>
      <c r="V549" s="60">
        <v>9.4684999999999995E-4</v>
      </c>
      <c r="W549" s="60">
        <v>9.6245E-4</v>
      </c>
      <c r="X549" s="60">
        <v>9.7623999999999996E-4</v>
      </c>
      <c r="Y549" s="60">
        <v>9.8832E-4</v>
      </c>
      <c r="Z549" s="60">
        <v>9.9877999999999989E-4</v>
      </c>
      <c r="AA549" s="60">
        <v>1.00771E-3</v>
      </c>
      <c r="AB549" s="60">
        <v>1.01519E-3</v>
      </c>
      <c r="AC549" s="60">
        <v>1.02129E-3</v>
      </c>
      <c r="AD549" s="60">
        <v>9.3702E-4</v>
      </c>
      <c r="AE549" s="60">
        <v>9.3950999999999995E-4</v>
      </c>
      <c r="AF549" s="60">
        <v>9.2975999999999996E-4</v>
      </c>
      <c r="AG549" s="60">
        <v>9.1861000000000004E-4</v>
      </c>
      <c r="AH549" s="60">
        <v>9.0620999999999996E-4</v>
      </c>
      <c r="AI549" s="60">
        <v>8.9273E-4</v>
      </c>
      <c r="AJ549" s="60">
        <v>8.7830999999999998E-4</v>
      </c>
      <c r="AK549" s="60">
        <v>8.6308000000000001E-4</v>
      </c>
      <c r="AL549" s="60">
        <v>7.8490999999999999E-4</v>
      </c>
      <c r="AM549" s="60">
        <v>7.7475000000000005E-4</v>
      </c>
      <c r="AN549" s="60">
        <v>7.6442000000000003E-4</v>
      </c>
      <c r="AO549" s="60">
        <v>7.5392999999999999E-4</v>
      </c>
      <c r="AP549" s="60">
        <v>7.4332000000000001E-4</v>
      </c>
      <c r="AQ549" s="60">
        <v>7.3260999999999997E-4</v>
      </c>
      <c r="AR549" s="60">
        <v>7.2183999999999996E-4</v>
      </c>
      <c r="AS549" s="60">
        <v>7.1100999999999998E-4</v>
      </c>
      <c r="AT549" s="60">
        <v>6.5065999999999995E-4</v>
      </c>
      <c r="AU549" s="60">
        <v>6.1788000000000001E-4</v>
      </c>
      <c r="AV549" s="60">
        <v>6.0954E-4</v>
      </c>
      <c r="AW549" s="60">
        <v>6.0116E-4</v>
      </c>
      <c r="AX549" s="60">
        <v>5.9276999999999995E-4</v>
      </c>
      <c r="AY549" s="60">
        <v>5.8436000000000002E-4</v>
      </c>
      <c r="AZ549" s="60">
        <v>5.5553000000000004E-4</v>
      </c>
      <c r="BA549" s="60">
        <v>5.4777000000000005E-4</v>
      </c>
      <c r="BB549" s="60">
        <v>5.3706999999999995E-4</v>
      </c>
      <c r="BC549" s="60">
        <v>5.3503999999999997E-4</v>
      </c>
      <c r="BD549" s="60">
        <v>5.3304999999999997E-4</v>
      </c>
      <c r="BE549" s="60">
        <v>5.1281999999999999E-4</v>
      </c>
      <c r="BF549" s="60">
        <v>5.1175000000000005E-4</v>
      </c>
      <c r="BG549" s="60">
        <v>5.0991000000000003E-4</v>
      </c>
      <c r="BH549" s="60">
        <v>5.0807999999999995E-4</v>
      </c>
      <c r="BI549" s="60">
        <v>5.0626000000000002E-4</v>
      </c>
      <c r="BJ549" s="60">
        <v>4.8778999999999999E-4</v>
      </c>
      <c r="BK549" s="60">
        <v>4.6916999999999998E-4</v>
      </c>
      <c r="BL549" s="60">
        <v>4.6781999999999998E-4</v>
      </c>
      <c r="BM549" s="60">
        <v>4.6647000000000002E-4</v>
      </c>
      <c r="BN549" s="60">
        <v>4.6513000000000001E-4</v>
      </c>
      <c r="BO549" s="60">
        <v>4.6357000000000001E-4</v>
      </c>
      <c r="BP549" s="60">
        <v>4.6202999999999999E-4</v>
      </c>
      <c r="BQ549" s="60">
        <v>4.4507999999999999E-4</v>
      </c>
      <c r="BR549" s="60">
        <v>4.4342999999999997E-4</v>
      </c>
      <c r="BS549" s="60">
        <v>4.4180000000000001E-4</v>
      </c>
      <c r="BT549" s="60">
        <v>4.3784999999999999E-4</v>
      </c>
      <c r="BU549" s="60">
        <v>4.3364E-4</v>
      </c>
      <c r="BV549" s="60">
        <v>4.2946999999999999E-4</v>
      </c>
      <c r="BW549" s="60">
        <v>4.2535000000000001E-4</v>
      </c>
      <c r="BX549" s="60">
        <v>4.2128000000000001E-4</v>
      </c>
      <c r="BY549" s="60">
        <v>4.1726000000000003E-4</v>
      </c>
      <c r="BZ549" s="60">
        <v>4.1330000000000002E-4</v>
      </c>
      <c r="CA549" s="60">
        <v>4.0938999999999998E-4</v>
      </c>
      <c r="CB549" s="60">
        <v>4.0620000000000001E-4</v>
      </c>
      <c r="CC549" s="60">
        <v>3.9025000000000003E-4</v>
      </c>
      <c r="CD549" s="60">
        <v>3.8729999999999998E-4</v>
      </c>
      <c r="CE549" s="60">
        <v>3.8440000000000002E-4</v>
      </c>
      <c r="CF549" s="60">
        <v>3.8154999999999998E-4</v>
      </c>
      <c r="CG549" s="60">
        <v>3.7878E-4</v>
      </c>
      <c r="CH549" s="60">
        <v>3.7638999999999999E-4</v>
      </c>
      <c r="CI549" s="60">
        <v>3.7409999999999999E-4</v>
      </c>
      <c r="CJ549" s="60">
        <v>3.7177E-4</v>
      </c>
      <c r="CK549" s="60">
        <v>3.6959999999999998E-4</v>
      </c>
      <c r="CL549" s="60">
        <v>3.6764000000000002E-4</v>
      </c>
      <c r="CM549" s="60">
        <v>3.6593999999999998E-4</v>
      </c>
      <c r="CN549" s="60">
        <v>3.6521999999999998E-4</v>
      </c>
      <c r="CO549" s="60">
        <v>2.1719999999999999E-4</v>
      </c>
      <c r="CP549" s="60">
        <v>2.1917E-4</v>
      </c>
      <c r="CQ549" s="60">
        <v>2.2293000000000001E-4</v>
      </c>
      <c r="CR549" s="60">
        <v>2.2907E-4</v>
      </c>
      <c r="CS549" s="60">
        <v>2.3850999999999999E-4</v>
      </c>
      <c r="CT549" s="60">
        <v>2.5254999999999999E-4</v>
      </c>
      <c r="CU549" s="60">
        <v>2.7291000000000001E-4</v>
      </c>
      <c r="CV549" s="60">
        <v>2.9473999999999999E-4</v>
      </c>
      <c r="CW549" s="60">
        <v>3.3333000000000001E-4</v>
      </c>
      <c r="CX549" s="60">
        <v>3.8708999999999998E-4</v>
      </c>
      <c r="CY549" s="60">
        <v>3.5125E-4</v>
      </c>
      <c r="CZ549" s="60">
        <v>4.1552000000000001E-4</v>
      </c>
      <c r="DA549" s="60">
        <v>4.9899999999999999E-4</v>
      </c>
      <c r="DB549" s="60">
        <v>6.0647000000000001E-4</v>
      </c>
      <c r="DC549" s="60">
        <v>7.4372000000000001E-4</v>
      </c>
      <c r="DD549" s="60">
        <v>9.8846999999999997E-4</v>
      </c>
      <c r="DE549" s="60">
        <v>1.28192E-3</v>
      </c>
      <c r="DF549" s="60">
        <v>1.66348E-3</v>
      </c>
      <c r="DG549" s="60">
        <v>1.9662199999999999E-3</v>
      </c>
      <c r="DH549" s="60">
        <v>1.98226E-3</v>
      </c>
      <c r="DI549" s="60">
        <v>2.6110500000000002E-3</v>
      </c>
      <c r="DJ549" s="60">
        <v>3.41486E-3</v>
      </c>
      <c r="DK549" s="60">
        <v>4.4315700000000001E-3</v>
      </c>
      <c r="DL549" s="60">
        <v>5.7049199999999996E-3</v>
      </c>
      <c r="DM549" s="60">
        <v>7.2850800000000002E-3</v>
      </c>
      <c r="DN549" s="60">
        <v>9.2294500000000002E-3</v>
      </c>
      <c r="DO549" s="60">
        <v>1.16037E-2</v>
      </c>
      <c r="DP549" s="60">
        <v>1.44832E-2</v>
      </c>
      <c r="DQ549" s="60">
        <v>1.7954970000000001E-2</v>
      </c>
      <c r="DR549" s="60">
        <v>2.2094340000000001E-2</v>
      </c>
      <c r="DS549" s="60">
        <v>2.707795E-2</v>
      </c>
      <c r="DT549" s="60">
        <v>3.303673E-2</v>
      </c>
      <c r="DU549" s="60">
        <v>4.0150119999999997E-2</v>
      </c>
      <c r="DV549" s="60">
        <v>4.8635930000000001E-2</v>
      </c>
      <c r="DW549" s="60">
        <v>5.8760079999999999E-2</v>
      </c>
      <c r="DX549" s="60">
        <v>7.0848359999999999E-2</v>
      </c>
      <c r="DY549" s="60">
        <v>8.2753590000000002E-2</v>
      </c>
      <c r="DZ549" s="60">
        <v>9.6587779999999998E-2</v>
      </c>
      <c r="EA549" s="60">
        <v>0.1152285</v>
      </c>
      <c r="EB549" s="60">
        <v>0.13536344</v>
      </c>
      <c r="EC549" s="60">
        <v>0.15918192</v>
      </c>
      <c r="ED549" s="60">
        <v>0.18727114</v>
      </c>
      <c r="EE549" s="60">
        <v>0.22041649999999999</v>
      </c>
      <c r="EF549" s="60">
        <v>0.25952902</v>
      </c>
      <c r="EG549" s="60">
        <v>0.30565463999999998</v>
      </c>
      <c r="EH549" s="60">
        <v>0.35997899999999999</v>
      </c>
      <c r="EI549" s="60">
        <v>0.42382880000000001</v>
      </c>
      <c r="EJ549" s="60">
        <v>0.49866630000000001</v>
      </c>
      <c r="EK549" s="60">
        <v>0.58607690000000001</v>
      </c>
      <c r="EL549" s="60">
        <v>0.68774740000000001</v>
      </c>
      <c r="EM549" s="60">
        <v>0.85911612999999998</v>
      </c>
      <c r="EN549" s="60">
        <v>1.0664910000000001</v>
      </c>
      <c r="EO549" s="60">
        <v>1.2385854000000001</v>
      </c>
      <c r="EP549" s="60">
        <v>1.4330000000000001</v>
      </c>
      <c r="EQ549" s="60">
        <v>1.6509853000000001</v>
      </c>
      <c r="ER549" s="60">
        <v>1.8934580000000001</v>
      </c>
      <c r="ES549" s="60">
        <v>2.261142</v>
      </c>
      <c r="ET549" s="60">
        <v>2.6718009999999999</v>
      </c>
      <c r="EU549" s="60">
        <v>3.1958890000000002</v>
      </c>
      <c r="EV549" s="60">
        <v>3.7610250999999999</v>
      </c>
      <c r="EW549" s="60">
        <v>4.3528380000000002</v>
      </c>
      <c r="EX549" s="60">
        <v>4.9530862999999998</v>
      </c>
      <c r="EY549" s="60">
        <v>5.5404949999999999</v>
      </c>
      <c r="EZ549" s="60">
        <v>6.091958</v>
      </c>
      <c r="FA549" s="60">
        <v>6.5840540000000001</v>
      </c>
      <c r="FB549" s="60">
        <v>6.9947103999999998</v>
      </c>
      <c r="FC549" s="60">
        <v>7.3048820000000001</v>
      </c>
      <c r="FD549" s="60">
        <v>7.5000280999999998</v>
      </c>
      <c r="FE549" s="60">
        <v>7.5712609999999998</v>
      </c>
      <c r="FF549" s="60">
        <v>7.5160090000000004</v>
      </c>
      <c r="FG549" s="60">
        <v>7.362476</v>
      </c>
      <c r="FH549" s="60">
        <v>7.11341</v>
      </c>
      <c r="FI549" s="60">
        <v>6.7793099999999997</v>
      </c>
      <c r="FJ549" s="60">
        <v>6.3736490999999997</v>
      </c>
      <c r="FK549" s="60">
        <v>5.9119581999999999</v>
      </c>
      <c r="FL549" s="60">
        <v>5.4108299999999998</v>
      </c>
      <c r="FM549" s="60">
        <v>4.8869420000000003</v>
      </c>
      <c r="FN549" s="60">
        <v>4.3561670000000001</v>
      </c>
      <c r="FO549" s="60">
        <v>3.9292349999999998</v>
      </c>
      <c r="FP549" s="60">
        <v>3.5128680000000001</v>
      </c>
      <c r="FQ549" s="60">
        <v>3.1555892999999999</v>
      </c>
      <c r="FR549" s="60">
        <v>2.8145142999999999</v>
      </c>
      <c r="FS549" s="60">
        <v>2.492515</v>
      </c>
      <c r="FT549" s="60">
        <v>2.1917499999999999</v>
      </c>
      <c r="FU549" s="60">
        <v>1.913691</v>
      </c>
      <c r="FV549" s="60">
        <v>1.6591629999999999</v>
      </c>
      <c r="FW549" s="60">
        <v>1.42841</v>
      </c>
      <c r="FX549" s="60">
        <v>1.221163</v>
      </c>
      <c r="FY549" s="60">
        <v>1.0367214</v>
      </c>
      <c r="FZ549" s="60">
        <v>0.87403730000000002</v>
      </c>
      <c r="GA549" s="60">
        <v>0.73179393999999998</v>
      </c>
      <c r="GB549" s="60">
        <v>0.60848559999999996</v>
      </c>
      <c r="GC549" s="60">
        <v>0.50248870000000001</v>
      </c>
      <c r="GD549" s="60">
        <v>0.41212432999999998</v>
      </c>
      <c r="GE549" s="60">
        <v>0.33571240000000002</v>
      </c>
      <c r="GF549" s="60">
        <v>0.27161522999999999</v>
      </c>
      <c r="GG549" s="60">
        <v>0.20477809999999999</v>
      </c>
      <c r="GH549" s="60">
        <v>0.15897761999999999</v>
      </c>
      <c r="GI549" s="60">
        <v>0.12242500000000001</v>
      </c>
      <c r="GJ549" s="60">
        <v>0.10251963</v>
      </c>
      <c r="GK549" s="60">
        <v>7.2024199999999997E-2</v>
      </c>
      <c r="GL549" s="60">
        <v>4.5597430000000001E-2</v>
      </c>
      <c r="GM549" s="60">
        <v>2.8173520000000001E-2</v>
      </c>
      <c r="GN549" s="60">
        <v>1.7547420000000001E-2</v>
      </c>
      <c r="GO549" s="60">
        <v>1.0760479999999999E-2</v>
      </c>
      <c r="GP549" s="60">
        <v>6.1631300000000002E-3</v>
      </c>
      <c r="GQ549" s="60">
        <v>3.4686500000000002E-3</v>
      </c>
      <c r="GR549" s="60">
        <v>1.9187900000000001E-3</v>
      </c>
      <c r="GS549" s="60">
        <v>1.04352E-3</v>
      </c>
    </row>
    <row r="550" spans="1:201" x14ac:dyDescent="0.2">
      <c r="A550" s="70">
        <v>42226.962094907409</v>
      </c>
      <c r="B550" s="60">
        <v>0</v>
      </c>
      <c r="C550" s="60">
        <v>4.8139E-4</v>
      </c>
      <c r="D550" s="60">
        <v>5.9038999999999999E-4</v>
      </c>
      <c r="E550" s="60">
        <v>6.0557999999999999E-4</v>
      </c>
      <c r="F550" s="60">
        <v>6.1286999999999995E-4</v>
      </c>
      <c r="G550" s="60">
        <v>7.1834000000000004E-4</v>
      </c>
      <c r="H550" s="60">
        <v>8.1694999999999999E-4</v>
      </c>
      <c r="I550" s="60">
        <v>9.0894999999999995E-4</v>
      </c>
      <c r="J550" s="60">
        <v>9.9459000000000006E-4</v>
      </c>
      <c r="K550" s="60">
        <v>9.0514999999999997E-4</v>
      </c>
      <c r="L550" s="60">
        <v>9.5905000000000003E-4</v>
      </c>
      <c r="M550" s="60">
        <v>8.7385999999999996E-4</v>
      </c>
      <c r="N550" s="60">
        <v>9.0981000000000005E-4</v>
      </c>
      <c r="O550" s="60">
        <v>9.4364000000000004E-4</v>
      </c>
      <c r="P550" s="60">
        <v>9.7541999999999995E-4</v>
      </c>
      <c r="Q550" s="60">
        <v>1.0217500000000001E-3</v>
      </c>
      <c r="R550" s="60">
        <v>1.0633400000000001E-3</v>
      </c>
      <c r="S550" s="60">
        <v>1.1004599999999999E-3</v>
      </c>
      <c r="T550" s="60">
        <v>1.13338E-3</v>
      </c>
      <c r="U550" s="60">
        <v>1.0276199999999999E-3</v>
      </c>
      <c r="V550" s="60">
        <v>9.4711999999999997E-4</v>
      </c>
      <c r="W550" s="60">
        <v>9.6270999999999998E-4</v>
      </c>
      <c r="X550" s="60">
        <v>9.7650000000000005E-4</v>
      </c>
      <c r="Y550" s="60">
        <v>9.8857999999999997E-4</v>
      </c>
      <c r="Z550" s="60">
        <v>9.9904000000000008E-4</v>
      </c>
      <c r="AA550" s="60">
        <v>1.00796E-3</v>
      </c>
      <c r="AB550" s="60">
        <v>1.01544E-3</v>
      </c>
      <c r="AC550" s="60">
        <v>1.0215300000000001E-3</v>
      </c>
      <c r="AD550" s="60">
        <v>9.3731999999999995E-4</v>
      </c>
      <c r="AE550" s="60">
        <v>9.3981000000000002E-4</v>
      </c>
      <c r="AF550" s="60">
        <v>9.3004999999999997E-4</v>
      </c>
      <c r="AG550" s="60">
        <v>9.1889000000000001E-4</v>
      </c>
      <c r="AH550" s="60">
        <v>9.0649000000000003E-4</v>
      </c>
      <c r="AI550" s="60">
        <v>8.9300000000000002E-4</v>
      </c>
      <c r="AJ550" s="60">
        <v>8.7856999999999996E-4</v>
      </c>
      <c r="AK550" s="60">
        <v>8.6333999999999998E-4</v>
      </c>
      <c r="AL550" s="60">
        <v>7.8518999999999995E-4</v>
      </c>
      <c r="AM550" s="60">
        <v>7.7503000000000001E-4</v>
      </c>
      <c r="AN550" s="60">
        <v>7.6468E-4</v>
      </c>
      <c r="AO550" s="60">
        <v>7.5418000000000002E-4</v>
      </c>
      <c r="AP550" s="60">
        <v>7.4355999999999999E-4</v>
      </c>
      <c r="AQ550" s="60">
        <v>7.3284000000000001E-4</v>
      </c>
      <c r="AR550" s="60">
        <v>7.2205999999999995E-4</v>
      </c>
      <c r="AS550" s="60">
        <v>7.1122000000000004E-4</v>
      </c>
      <c r="AT550" s="60">
        <v>6.5087000000000001E-4</v>
      </c>
      <c r="AU550" s="60">
        <v>6.1804000000000004E-4</v>
      </c>
      <c r="AV550" s="60">
        <v>6.0968000000000003E-4</v>
      </c>
      <c r="AW550" s="60">
        <v>6.0130000000000003E-4</v>
      </c>
      <c r="AX550" s="60">
        <v>5.9289E-4</v>
      </c>
      <c r="AY550" s="60">
        <v>5.8447000000000002E-4</v>
      </c>
      <c r="AZ550" s="60">
        <v>5.5559999999999995E-4</v>
      </c>
      <c r="BA550" s="60">
        <v>5.4783999999999996E-4</v>
      </c>
      <c r="BB550" s="60">
        <v>5.3711999999999998E-4</v>
      </c>
      <c r="BC550" s="60">
        <v>5.3509E-4</v>
      </c>
      <c r="BD550" s="60">
        <v>5.3308999999999995E-4</v>
      </c>
      <c r="BE550" s="60">
        <v>5.1283999999999998E-4</v>
      </c>
      <c r="BF550" s="60">
        <v>5.1177000000000004E-4</v>
      </c>
      <c r="BG550" s="60">
        <v>5.0993000000000002E-4</v>
      </c>
      <c r="BH550" s="60">
        <v>5.0810000000000004E-4</v>
      </c>
      <c r="BI550" s="60">
        <v>5.0628000000000001E-4</v>
      </c>
      <c r="BJ550" s="60">
        <v>4.8778999999999999E-4</v>
      </c>
      <c r="BK550" s="60">
        <v>4.6919000000000003E-4</v>
      </c>
      <c r="BL550" s="60">
        <v>4.6783000000000003E-4</v>
      </c>
      <c r="BM550" s="60">
        <v>4.6649000000000001E-4</v>
      </c>
      <c r="BN550" s="60">
        <v>4.6514000000000001E-4</v>
      </c>
      <c r="BO550" s="60">
        <v>4.6358E-4</v>
      </c>
      <c r="BP550" s="60">
        <v>4.6203999999999999E-4</v>
      </c>
      <c r="BQ550" s="60">
        <v>4.4511000000000003E-4</v>
      </c>
      <c r="BR550" s="60">
        <v>4.4345000000000002E-4</v>
      </c>
      <c r="BS550" s="60">
        <v>4.4181E-4</v>
      </c>
      <c r="BT550" s="60">
        <v>4.3785999999999999E-4</v>
      </c>
      <c r="BU550" s="60">
        <v>4.3364E-4</v>
      </c>
      <c r="BV550" s="60">
        <v>4.2946E-4</v>
      </c>
      <c r="BW550" s="60">
        <v>4.2534000000000002E-4</v>
      </c>
      <c r="BX550" s="60">
        <v>4.2126000000000002E-4</v>
      </c>
      <c r="BY550" s="60">
        <v>4.1721999999999999E-4</v>
      </c>
      <c r="BZ550" s="60">
        <v>4.1324999999999999E-4</v>
      </c>
      <c r="CA550" s="60">
        <v>4.0933000000000001E-4</v>
      </c>
      <c r="CB550" s="60">
        <v>4.0611999999999999E-4</v>
      </c>
      <c r="CC550" s="60">
        <v>3.9017000000000001E-4</v>
      </c>
      <c r="CD550" s="60">
        <v>3.8719999999999998E-4</v>
      </c>
      <c r="CE550" s="60">
        <v>3.8427999999999997E-4</v>
      </c>
      <c r="CF550" s="60">
        <v>3.8141E-4</v>
      </c>
      <c r="CG550" s="60">
        <v>3.7859999999999999E-4</v>
      </c>
      <c r="CH550" s="60">
        <v>3.7617999999999999E-4</v>
      </c>
      <c r="CI550" s="60">
        <v>3.7384000000000001E-4</v>
      </c>
      <c r="CJ550" s="60">
        <v>3.7145E-4</v>
      </c>
      <c r="CK550" s="60">
        <v>3.6921000000000002E-4</v>
      </c>
      <c r="CL550" s="60">
        <v>3.6715000000000001E-4</v>
      </c>
      <c r="CM550" s="60">
        <v>3.6532999999999997E-4</v>
      </c>
      <c r="CN550" s="60">
        <v>3.6440000000000002E-4</v>
      </c>
      <c r="CO550" s="60">
        <v>2.1687E-4</v>
      </c>
      <c r="CP550" s="60">
        <v>2.1850999999999999E-4</v>
      </c>
      <c r="CQ550" s="60">
        <v>2.2178000000000001E-4</v>
      </c>
      <c r="CR550" s="60">
        <v>2.2719999999999999E-4</v>
      </c>
      <c r="CS550" s="60">
        <v>2.3565000000000001E-4</v>
      </c>
      <c r="CT550" s="60">
        <v>2.4830000000000002E-4</v>
      </c>
      <c r="CU550" s="60">
        <v>2.6674000000000001E-4</v>
      </c>
      <c r="CV550" s="60">
        <v>2.8657999999999998E-4</v>
      </c>
      <c r="CW550" s="60">
        <v>3.2178000000000003E-4</v>
      </c>
      <c r="CX550" s="60">
        <v>3.7095999999999999E-4</v>
      </c>
      <c r="CY550" s="60">
        <v>3.3492999999999999E-4</v>
      </c>
      <c r="CZ550" s="60">
        <v>3.9405000000000001E-4</v>
      </c>
      <c r="DA550" s="60">
        <v>4.7101000000000001E-4</v>
      </c>
      <c r="DB550" s="60">
        <v>5.7030999999999998E-4</v>
      </c>
      <c r="DC550" s="60">
        <v>6.9737E-4</v>
      </c>
      <c r="DD550" s="60">
        <v>9.2458000000000004E-4</v>
      </c>
      <c r="DE550" s="60">
        <v>1.19761E-3</v>
      </c>
      <c r="DF550" s="60">
        <v>1.5533999999999999E-3</v>
      </c>
      <c r="DG550" s="60">
        <v>1.83606E-3</v>
      </c>
      <c r="DH550" s="60">
        <v>1.85297E-3</v>
      </c>
      <c r="DI550" s="60">
        <v>2.4430300000000001E-3</v>
      </c>
      <c r="DJ550" s="60">
        <v>3.1989800000000001E-3</v>
      </c>
      <c r="DK550" s="60">
        <v>4.15716E-3</v>
      </c>
      <c r="DL550" s="60">
        <v>5.3595600000000002E-3</v>
      </c>
      <c r="DM550" s="60">
        <v>6.8544499999999998E-3</v>
      </c>
      <c r="DN550" s="60">
        <v>8.6970899999999993E-3</v>
      </c>
      <c r="DO550" s="60">
        <v>1.0950690000000001E-2</v>
      </c>
      <c r="DP550" s="60">
        <v>1.3687710000000001E-2</v>
      </c>
      <c r="DQ550" s="60">
        <v>1.699175E-2</v>
      </c>
      <c r="DR550" s="60">
        <v>2.093739E-2</v>
      </c>
      <c r="DS550" s="60">
        <v>2.5686710000000001E-2</v>
      </c>
      <c r="DT550" s="60">
        <v>3.136825E-2</v>
      </c>
      <c r="DU550" s="60">
        <v>3.8152610000000003E-2</v>
      </c>
      <c r="DV550" s="60">
        <v>4.6246469999999998E-2</v>
      </c>
      <c r="DW550" s="60">
        <v>5.5901770000000003E-2</v>
      </c>
      <c r="DX550" s="60">
        <v>6.7426899999999998E-2</v>
      </c>
      <c r="DY550" s="60">
        <v>7.8773670000000004E-2</v>
      </c>
      <c r="DZ550" s="60">
        <v>9.1953670000000001E-2</v>
      </c>
      <c r="EA550" s="60">
        <v>0.1097041</v>
      </c>
      <c r="EB550" s="60">
        <v>0.12888089999999999</v>
      </c>
      <c r="EC550" s="60">
        <v>0.15153490999999999</v>
      </c>
      <c r="ED550" s="60">
        <v>0.17824092</v>
      </c>
      <c r="EE550" s="60">
        <v>0.20974622000000001</v>
      </c>
      <c r="EF550" s="60">
        <v>0.24692001</v>
      </c>
      <c r="EG550" s="60">
        <v>0.29076299999999999</v>
      </c>
      <c r="EH550" s="60">
        <v>0.34241354000000002</v>
      </c>
      <c r="EI550" s="60">
        <v>0.40315043</v>
      </c>
      <c r="EJ550" s="60">
        <v>0.47438930000000001</v>
      </c>
      <c r="EK550" s="60">
        <v>0.55767250000000002</v>
      </c>
      <c r="EL550" s="60">
        <v>0.65465039999999997</v>
      </c>
      <c r="EM550" s="60">
        <v>0.81844870000000003</v>
      </c>
      <c r="EN550" s="60">
        <v>1.0171433999999999</v>
      </c>
      <c r="EO550" s="60">
        <v>1.1823349999999999</v>
      </c>
      <c r="EP550" s="60">
        <v>1.3693264000000001</v>
      </c>
      <c r="EQ550" s="60">
        <v>1.579447</v>
      </c>
      <c r="ER550" s="60">
        <v>1.8137190000000001</v>
      </c>
      <c r="ES550" s="60">
        <v>2.1702430000000001</v>
      </c>
      <c r="ET550" s="60">
        <v>2.5699752999999999</v>
      </c>
      <c r="EU550" s="60">
        <v>3.082649</v>
      </c>
      <c r="EV550" s="60">
        <v>3.6384690000000002</v>
      </c>
      <c r="EW550" s="60">
        <v>4.2240099999999998</v>
      </c>
      <c r="EX550" s="60">
        <v>4.821898</v>
      </c>
      <c r="EY550" s="60">
        <v>5.4115481000000001</v>
      </c>
      <c r="EZ550" s="60">
        <v>5.9702891999999999</v>
      </c>
      <c r="FA550" s="60">
        <v>6.4748010000000003</v>
      </c>
      <c r="FB550" s="60">
        <v>6.9027441999999999</v>
      </c>
      <c r="FC550" s="60">
        <v>7.2344309999999998</v>
      </c>
      <c r="FD550" s="60">
        <v>7.4543439999999999</v>
      </c>
      <c r="FE550" s="60">
        <v>7.5523600000000002</v>
      </c>
      <c r="FF550" s="60">
        <v>7.5245179999999996</v>
      </c>
      <c r="FG550" s="60">
        <v>7.3953771000000001</v>
      </c>
      <c r="FH550" s="60">
        <v>7.1691164000000001</v>
      </c>
      <c r="FI550" s="60">
        <v>6.8553322999999997</v>
      </c>
      <c r="FJ550" s="60">
        <v>6.4667820000000003</v>
      </c>
      <c r="FK550" s="60">
        <v>6.0185029999999999</v>
      </c>
      <c r="FL550" s="60">
        <v>5.5268373000000004</v>
      </c>
      <c r="FM550" s="60">
        <v>5.0084470999999997</v>
      </c>
      <c r="FN550" s="60">
        <v>4.4794039999999997</v>
      </c>
      <c r="FO550" s="60">
        <v>4.0515213000000001</v>
      </c>
      <c r="FP550" s="60">
        <v>3.6321710999999999</v>
      </c>
      <c r="FQ550" s="60">
        <v>3.2708430000000002</v>
      </c>
      <c r="FR550" s="60">
        <v>2.9245450000000002</v>
      </c>
      <c r="FS550" s="60">
        <v>2.596384</v>
      </c>
      <c r="FT550" s="60">
        <v>2.2887542000000001</v>
      </c>
      <c r="FU550" s="60">
        <v>2.0033514000000001</v>
      </c>
      <c r="FV550" s="60">
        <v>1.7412132</v>
      </c>
      <c r="FW550" s="60">
        <v>1.502772</v>
      </c>
      <c r="FX550" s="60">
        <v>1.2879259999999999</v>
      </c>
      <c r="FY550" s="60">
        <v>1.0961152999999999</v>
      </c>
      <c r="FZ550" s="60">
        <v>0.9264038</v>
      </c>
      <c r="GA550" s="60">
        <v>0.77756154</v>
      </c>
      <c r="GB550" s="60">
        <v>0.64814382000000004</v>
      </c>
      <c r="GC550" s="60">
        <v>0.53656464000000004</v>
      </c>
      <c r="GD550" s="60">
        <v>0.44116221999999999</v>
      </c>
      <c r="GE550" s="60">
        <v>0.36025634000000001</v>
      </c>
      <c r="GF550" s="60">
        <v>0.29219509999999999</v>
      </c>
      <c r="GG550" s="60">
        <v>0.22097331000000001</v>
      </c>
      <c r="GH550" s="60">
        <v>0.17201752000000001</v>
      </c>
      <c r="GI550" s="60">
        <v>0.13282730000000001</v>
      </c>
      <c r="GJ550" s="60">
        <v>0.11144061</v>
      </c>
      <c r="GK550" s="60">
        <v>7.8554899999999997E-2</v>
      </c>
      <c r="GL550" s="60">
        <v>4.993098E-2</v>
      </c>
      <c r="GM550" s="60">
        <v>3.0975240000000001E-2</v>
      </c>
      <c r="GN550" s="60">
        <v>1.9366669999999999E-2</v>
      </c>
      <c r="GO550" s="60">
        <v>1.1921660000000001E-2</v>
      </c>
      <c r="GP550" s="60">
        <v>6.8563499999999998E-3</v>
      </c>
      <c r="GQ550" s="60">
        <v>3.8746599999999998E-3</v>
      </c>
      <c r="GR550" s="60">
        <v>2.1521700000000001E-3</v>
      </c>
      <c r="GS550" s="60">
        <v>1.1752399999999999E-3</v>
      </c>
    </row>
    <row r="551" spans="1:201" x14ac:dyDescent="0.2">
      <c r="A551" s="70">
        <v>42226.971099537041</v>
      </c>
      <c r="B551" s="60">
        <v>0</v>
      </c>
      <c r="C551" s="60">
        <v>4.8149E-4</v>
      </c>
      <c r="D551" s="60">
        <v>5.9049999999999999E-4</v>
      </c>
      <c r="E551" s="60">
        <v>6.0568000000000004E-4</v>
      </c>
      <c r="F551" s="60">
        <v>6.1297999999999995E-4</v>
      </c>
      <c r="G551" s="60">
        <v>7.1845999999999998E-4</v>
      </c>
      <c r="H551" s="60">
        <v>8.1709000000000003E-4</v>
      </c>
      <c r="I551" s="60">
        <v>9.0910000000000003E-4</v>
      </c>
      <c r="J551" s="60">
        <v>9.9474999999999997E-4</v>
      </c>
      <c r="K551" s="60">
        <v>9.0530999999999999E-4</v>
      </c>
      <c r="L551" s="60">
        <v>9.5921000000000005E-4</v>
      </c>
      <c r="M551" s="60">
        <v>8.7401999999999998E-4</v>
      </c>
      <c r="N551" s="60">
        <v>9.0996999999999996E-4</v>
      </c>
      <c r="O551" s="60">
        <v>9.4379999999999996E-4</v>
      </c>
      <c r="P551" s="60">
        <v>9.7559000000000003E-4</v>
      </c>
      <c r="Q551" s="60">
        <v>1.0219199999999999E-3</v>
      </c>
      <c r="R551" s="60">
        <v>1.0635099999999999E-3</v>
      </c>
      <c r="S551" s="60">
        <v>1.10063E-3</v>
      </c>
      <c r="T551" s="60">
        <v>1.13356E-3</v>
      </c>
      <c r="U551" s="60">
        <v>1.0277800000000001E-3</v>
      </c>
      <c r="V551" s="60">
        <v>9.4733999999999997E-4</v>
      </c>
      <c r="W551" s="60">
        <v>9.6292999999999997E-4</v>
      </c>
      <c r="X551" s="60">
        <v>9.7671999999999993E-4</v>
      </c>
      <c r="Y551" s="60">
        <v>9.8879999999999997E-4</v>
      </c>
      <c r="Z551" s="60">
        <v>9.9924999999999992E-4</v>
      </c>
      <c r="AA551" s="60">
        <v>1.0081700000000001E-3</v>
      </c>
      <c r="AB551" s="60">
        <v>1.0156399999999999E-3</v>
      </c>
      <c r="AC551" s="60">
        <v>1.0217399999999999E-3</v>
      </c>
      <c r="AD551" s="60">
        <v>9.3756999999999998E-4</v>
      </c>
      <c r="AE551" s="60">
        <v>9.4006000000000005E-4</v>
      </c>
      <c r="AF551" s="60">
        <v>9.3028999999999996E-4</v>
      </c>
      <c r="AG551" s="60">
        <v>9.1912000000000005E-4</v>
      </c>
      <c r="AH551" s="60">
        <v>9.0671000000000002E-4</v>
      </c>
      <c r="AI551" s="60">
        <v>8.9322000000000002E-4</v>
      </c>
      <c r="AJ551" s="60">
        <v>8.7878999999999995E-4</v>
      </c>
      <c r="AK551" s="60">
        <v>8.6355000000000004E-4</v>
      </c>
      <c r="AL551" s="60">
        <v>7.8542E-4</v>
      </c>
      <c r="AM551" s="60">
        <v>7.7525000000000001E-4</v>
      </c>
      <c r="AN551" s="60">
        <v>7.649E-4</v>
      </c>
      <c r="AO551" s="60">
        <v>7.5438999999999997E-4</v>
      </c>
      <c r="AP551" s="60">
        <v>7.4375999999999999E-4</v>
      </c>
      <c r="AQ551" s="60">
        <v>7.3302999999999997E-4</v>
      </c>
      <c r="AR551" s="60">
        <v>7.2223999999999997E-4</v>
      </c>
      <c r="AS551" s="60">
        <v>7.1139E-4</v>
      </c>
      <c r="AT551" s="60">
        <v>6.5103999999999997E-4</v>
      </c>
      <c r="AU551" s="60">
        <v>6.1817000000000003E-4</v>
      </c>
      <c r="AV551" s="60">
        <v>6.0979999999999997E-4</v>
      </c>
      <c r="AW551" s="60">
        <v>6.0141000000000003E-4</v>
      </c>
      <c r="AX551" s="60">
        <v>5.9299000000000005E-4</v>
      </c>
      <c r="AY551" s="60">
        <v>5.8456000000000003E-4</v>
      </c>
      <c r="AZ551" s="60">
        <v>5.5566999999999997E-4</v>
      </c>
      <c r="BA551" s="60">
        <v>5.4788999999999999E-4</v>
      </c>
      <c r="BB551" s="60">
        <v>5.3715999999999996E-4</v>
      </c>
      <c r="BC551" s="60">
        <v>5.3512999999999998E-4</v>
      </c>
      <c r="BD551" s="60">
        <v>5.3313000000000004E-4</v>
      </c>
      <c r="BE551" s="60">
        <v>5.1285999999999997E-4</v>
      </c>
      <c r="BF551" s="60">
        <v>5.1179000000000003E-4</v>
      </c>
      <c r="BG551" s="60">
        <v>5.0995000000000001E-4</v>
      </c>
      <c r="BH551" s="60">
        <v>5.0812000000000003E-4</v>
      </c>
      <c r="BI551" s="60">
        <v>5.0628999999999995E-4</v>
      </c>
      <c r="BJ551" s="60">
        <v>4.8778999999999999E-4</v>
      </c>
      <c r="BK551" s="60">
        <v>4.6920000000000002E-4</v>
      </c>
      <c r="BL551" s="60">
        <v>4.6785000000000001E-4</v>
      </c>
      <c r="BM551" s="60">
        <v>4.6650000000000001E-4</v>
      </c>
      <c r="BN551" s="60">
        <v>4.6516E-4</v>
      </c>
      <c r="BO551" s="60">
        <v>4.6359999999999999E-4</v>
      </c>
      <c r="BP551" s="60">
        <v>4.6204999999999998E-4</v>
      </c>
      <c r="BQ551" s="60">
        <v>4.4513000000000002E-4</v>
      </c>
      <c r="BR551" s="60">
        <v>4.4347000000000001E-4</v>
      </c>
      <c r="BS551" s="60">
        <v>4.4182999999999999E-4</v>
      </c>
      <c r="BT551" s="60">
        <v>4.3785999999999999E-4</v>
      </c>
      <c r="BU551" s="60">
        <v>4.3364E-4</v>
      </c>
      <c r="BV551" s="60">
        <v>4.2946E-4</v>
      </c>
      <c r="BW551" s="60">
        <v>4.2531999999999997E-4</v>
      </c>
      <c r="BX551" s="60">
        <v>4.2124000000000003E-4</v>
      </c>
      <c r="BY551" s="60">
        <v>4.172E-4</v>
      </c>
      <c r="BZ551" s="60">
        <v>4.1321000000000001E-4</v>
      </c>
      <c r="CA551" s="60">
        <v>4.0927999999999998E-4</v>
      </c>
      <c r="CB551" s="60">
        <v>4.0606000000000003E-4</v>
      </c>
      <c r="CC551" s="60">
        <v>3.9010999999999999E-4</v>
      </c>
      <c r="CD551" s="60">
        <v>3.8713000000000002E-4</v>
      </c>
      <c r="CE551" s="60">
        <v>3.8419000000000002E-4</v>
      </c>
      <c r="CF551" s="60">
        <v>3.813E-4</v>
      </c>
      <c r="CG551" s="60">
        <v>3.7847E-4</v>
      </c>
      <c r="CH551" s="60">
        <v>3.7602000000000002E-4</v>
      </c>
      <c r="CI551" s="60">
        <v>3.7365E-4</v>
      </c>
      <c r="CJ551" s="60">
        <v>3.7120000000000002E-4</v>
      </c>
      <c r="CK551" s="60">
        <v>3.6890000000000002E-4</v>
      </c>
      <c r="CL551" s="60">
        <v>3.6677999999999998E-4</v>
      </c>
      <c r="CM551" s="60">
        <v>3.6486E-4</v>
      </c>
      <c r="CN551" s="60">
        <v>3.6378000000000002E-4</v>
      </c>
      <c r="CO551" s="60">
        <v>2.1665000000000001E-4</v>
      </c>
      <c r="CP551" s="60">
        <v>2.1803999999999999E-4</v>
      </c>
      <c r="CQ551" s="60">
        <v>2.2092999999999999E-4</v>
      </c>
      <c r="CR551" s="60">
        <v>2.2581000000000001E-4</v>
      </c>
      <c r="CS551" s="60">
        <v>2.3348999999999999E-4</v>
      </c>
      <c r="CT551" s="60">
        <v>2.4508E-4</v>
      </c>
      <c r="CU551" s="60">
        <v>2.6204000000000001E-4</v>
      </c>
      <c r="CV551" s="60">
        <v>2.8035000000000001E-4</v>
      </c>
      <c r="CW551" s="60">
        <v>3.1293E-4</v>
      </c>
      <c r="CX551" s="60">
        <v>3.5857E-4</v>
      </c>
      <c r="CY551" s="60">
        <v>3.2236E-4</v>
      </c>
      <c r="CZ551" s="60">
        <v>3.7746999999999998E-4</v>
      </c>
      <c r="DA551" s="60">
        <v>4.4935999999999999E-4</v>
      </c>
      <c r="DB551" s="60">
        <v>5.4228000000000002E-4</v>
      </c>
      <c r="DC551" s="60">
        <v>6.6138000000000004E-4</v>
      </c>
      <c r="DD551" s="60">
        <v>8.7483999999999999E-4</v>
      </c>
      <c r="DE551" s="60">
        <v>1.1318400000000001E-3</v>
      </c>
      <c r="DF551" s="60">
        <v>1.4673500000000001E-3</v>
      </c>
      <c r="DG551" s="60">
        <v>1.73419E-3</v>
      </c>
      <c r="DH551" s="60">
        <v>1.75158E-3</v>
      </c>
      <c r="DI551" s="60">
        <v>2.3109799999999998E-3</v>
      </c>
      <c r="DJ551" s="60">
        <v>3.0289700000000002E-3</v>
      </c>
      <c r="DK551" s="60">
        <v>3.9406199999999997E-3</v>
      </c>
      <c r="DL551" s="60">
        <v>5.0865399999999996E-3</v>
      </c>
      <c r="DM551" s="60">
        <v>6.5134399999999997E-3</v>
      </c>
      <c r="DN551" s="60">
        <v>8.2748400000000003E-3</v>
      </c>
      <c r="DO551" s="60">
        <v>1.0431960000000001E-2</v>
      </c>
      <c r="DP551" s="60">
        <v>1.3054970000000001E-2</v>
      </c>
      <c r="DQ551" s="60">
        <v>1.6224700000000002E-2</v>
      </c>
      <c r="DR551" s="60">
        <v>2.0015120000000001E-2</v>
      </c>
      <c r="DS551" s="60">
        <v>2.4576899999999999E-2</v>
      </c>
      <c r="DT551" s="60">
        <v>3.003662E-2</v>
      </c>
      <c r="DU551" s="60">
        <v>3.6557909999999999E-2</v>
      </c>
      <c r="DV551" s="60">
        <v>4.4338679999999998E-2</v>
      </c>
      <c r="DW551" s="60">
        <v>5.3619849999999997E-2</v>
      </c>
      <c r="DX551" s="60">
        <v>6.4696039999999996E-2</v>
      </c>
      <c r="DY551" s="60">
        <v>7.559797E-2</v>
      </c>
      <c r="DZ551" s="60">
        <v>8.8257260000000004E-2</v>
      </c>
      <c r="EA551" s="60">
        <v>0.10529951</v>
      </c>
      <c r="EB551" s="60">
        <v>0.123714</v>
      </c>
      <c r="EC551" s="60">
        <v>0.1454425</v>
      </c>
      <c r="ED551" s="60">
        <v>0.17104891999999999</v>
      </c>
      <c r="EE551" s="60">
        <v>0.20125000000000001</v>
      </c>
      <c r="EF551" s="60">
        <v>0.23688091</v>
      </c>
      <c r="EG551" s="60">
        <v>0.27890559999999998</v>
      </c>
      <c r="EH551" s="60">
        <v>0.32842360999999998</v>
      </c>
      <c r="EI551" s="60">
        <v>0.38667400000000002</v>
      </c>
      <c r="EJ551" s="60">
        <v>0.45503310000000002</v>
      </c>
      <c r="EK551" s="60">
        <v>0.5350066</v>
      </c>
      <c r="EL551" s="60">
        <v>0.62821291999999995</v>
      </c>
      <c r="EM551" s="60">
        <v>0.78590280000000001</v>
      </c>
      <c r="EN551" s="60">
        <v>0.97756319999999997</v>
      </c>
      <c r="EO551" s="60">
        <v>1.1371414</v>
      </c>
      <c r="EP551" s="60">
        <v>1.3180750000000001</v>
      </c>
      <c r="EQ551" s="60">
        <v>1.5217483000000001</v>
      </c>
      <c r="ER551" s="60">
        <v>1.7492672</v>
      </c>
      <c r="ES551" s="60">
        <v>2.09653</v>
      </c>
      <c r="ET551" s="60">
        <v>2.4871080000000001</v>
      </c>
      <c r="EU551" s="60">
        <v>2.9900722000000002</v>
      </c>
      <c r="EV551" s="60">
        <v>3.5377781000000001</v>
      </c>
      <c r="EW551" s="60">
        <v>4.1175841999999996</v>
      </c>
      <c r="EX551" s="60">
        <v>4.712853</v>
      </c>
      <c r="EY551" s="60">
        <v>5.3036070000000004</v>
      </c>
      <c r="EZ551" s="60">
        <v>5.867578</v>
      </c>
      <c r="FA551" s="60">
        <v>6.3815879999999998</v>
      </c>
      <c r="FB551" s="60">
        <v>6.8231380000000001</v>
      </c>
      <c r="FC551" s="60">
        <v>7.1720689999999996</v>
      </c>
      <c r="FD551" s="60">
        <v>7.4121079999999999</v>
      </c>
      <c r="FE551" s="60">
        <v>7.5321430999999999</v>
      </c>
      <c r="FF551" s="60">
        <v>7.5270799999999998</v>
      </c>
      <c r="FG551" s="60">
        <v>7.4184093000000004</v>
      </c>
      <c r="FH551" s="60">
        <v>7.2114862999999998</v>
      </c>
      <c r="FI551" s="60">
        <v>6.9151290000000003</v>
      </c>
      <c r="FJ551" s="60">
        <v>6.5414580999999998</v>
      </c>
      <c r="FK551" s="60">
        <v>6.1050599999999999</v>
      </c>
      <c r="FL551" s="60">
        <v>5.6220210000000002</v>
      </c>
      <c r="FM551" s="60">
        <v>5.1089463000000004</v>
      </c>
      <c r="FN551" s="60">
        <v>4.5820331000000003</v>
      </c>
      <c r="FO551" s="60">
        <v>4.1538681000000004</v>
      </c>
      <c r="FP551" s="60">
        <v>3.7324793000000001</v>
      </c>
      <c r="FQ551" s="60">
        <v>3.3681169999999998</v>
      </c>
      <c r="FR551" s="60">
        <v>3.0177489999999998</v>
      </c>
      <c r="FS551" s="60">
        <v>2.6846754000000002</v>
      </c>
      <c r="FT551" s="60">
        <v>2.3714854000000001</v>
      </c>
      <c r="FU551" s="60">
        <v>2.0800664000000002</v>
      </c>
      <c r="FV551" s="60">
        <v>1.811636</v>
      </c>
      <c r="FW551" s="60">
        <v>1.5667903999999999</v>
      </c>
      <c r="FX551" s="60">
        <v>1.3455733000000001</v>
      </c>
      <c r="FY551" s="60">
        <v>1.1475484</v>
      </c>
      <c r="FZ551" s="60">
        <v>0.97188090000000005</v>
      </c>
      <c r="GA551" s="60">
        <v>0.81741929999999996</v>
      </c>
      <c r="GB551" s="60">
        <v>0.68277633000000004</v>
      </c>
      <c r="GC551" s="60">
        <v>0.56640299999999999</v>
      </c>
      <c r="GD551" s="60">
        <v>0.46665709999999999</v>
      </c>
      <c r="GE551" s="60">
        <v>0.38186260999999999</v>
      </c>
      <c r="GF551" s="60">
        <v>0.310359</v>
      </c>
      <c r="GG551" s="60">
        <v>0.23531360000000001</v>
      </c>
      <c r="GH551" s="60">
        <v>0.18359622</v>
      </c>
      <c r="GI551" s="60">
        <v>0.14208962</v>
      </c>
      <c r="GJ551" s="60">
        <v>0.11939900000000001</v>
      </c>
      <c r="GK551" s="60">
        <v>8.4400680000000006E-2</v>
      </c>
      <c r="GL551" s="60">
        <v>5.3825640000000001E-2</v>
      </c>
      <c r="GM551" s="60">
        <v>3.350326E-2</v>
      </c>
      <c r="GN551" s="60">
        <v>2.1014419999999999E-2</v>
      </c>
      <c r="GO551" s="60">
        <v>1.2977300000000001E-2</v>
      </c>
      <c r="GP551" s="60">
        <v>7.4890800000000004E-3</v>
      </c>
      <c r="GQ551" s="60">
        <v>4.2467E-3</v>
      </c>
      <c r="GR551" s="60">
        <v>2.3668700000000001E-3</v>
      </c>
      <c r="GS551" s="60">
        <v>1.29689E-3</v>
      </c>
    </row>
    <row r="552" spans="1:201" x14ac:dyDescent="0.2">
      <c r="A552" s="70">
        <v>42226.981990740744</v>
      </c>
      <c r="B552" s="60">
        <v>0</v>
      </c>
      <c r="C552" s="60">
        <v>4.8161999999999999E-4</v>
      </c>
      <c r="D552" s="60">
        <v>5.9062999999999997E-4</v>
      </c>
      <c r="E552" s="60">
        <v>6.0579000000000004E-4</v>
      </c>
      <c r="F552" s="60">
        <v>6.1309999999999999E-4</v>
      </c>
      <c r="G552" s="60">
        <v>7.1860999999999995E-4</v>
      </c>
      <c r="H552" s="60">
        <v>8.1725999999999999E-4</v>
      </c>
      <c r="I552" s="60">
        <v>9.0928000000000005E-4</v>
      </c>
      <c r="J552" s="60">
        <v>9.9493999999999993E-4</v>
      </c>
      <c r="K552" s="60">
        <v>9.0549999999999995E-4</v>
      </c>
      <c r="L552" s="60">
        <v>9.5940999999999995E-4</v>
      </c>
      <c r="M552" s="60">
        <v>8.7421000000000005E-4</v>
      </c>
      <c r="N552" s="60">
        <v>9.1016999999999997E-4</v>
      </c>
      <c r="O552" s="60">
        <v>9.4399999999999996E-4</v>
      </c>
      <c r="P552" s="60">
        <v>9.7579000000000003E-4</v>
      </c>
      <c r="Q552" s="60">
        <v>1.02213E-3</v>
      </c>
      <c r="R552" s="60">
        <v>1.06372E-3</v>
      </c>
      <c r="S552" s="60">
        <v>1.1008400000000001E-3</v>
      </c>
      <c r="T552" s="60">
        <v>1.1337599999999999E-3</v>
      </c>
      <c r="U552" s="60">
        <v>1.02798E-3</v>
      </c>
      <c r="V552" s="60">
        <v>9.4760999999999999E-4</v>
      </c>
      <c r="W552" s="60">
        <v>9.6319999999999999E-4</v>
      </c>
      <c r="X552" s="60">
        <v>9.7697999999999991E-4</v>
      </c>
      <c r="Y552" s="60">
        <v>9.8905999999999994E-4</v>
      </c>
      <c r="Z552" s="60">
        <v>9.995099999999999E-4</v>
      </c>
      <c r="AA552" s="60">
        <v>1.00843E-3</v>
      </c>
      <c r="AB552" s="60">
        <v>1.01589E-3</v>
      </c>
      <c r="AC552" s="60">
        <v>1.02199E-3</v>
      </c>
      <c r="AD552" s="60">
        <v>9.3787000000000004E-4</v>
      </c>
      <c r="AE552" s="60">
        <v>9.4034999999999995E-4</v>
      </c>
      <c r="AF552" s="60">
        <v>9.3057999999999997E-4</v>
      </c>
      <c r="AG552" s="60">
        <v>9.1940000000000001E-4</v>
      </c>
      <c r="AH552" s="60">
        <v>9.0698000000000005E-4</v>
      </c>
      <c r="AI552" s="60">
        <v>8.9347999999999999E-4</v>
      </c>
      <c r="AJ552" s="60">
        <v>8.7903999999999999E-4</v>
      </c>
      <c r="AK552" s="60">
        <v>8.6379000000000002E-4</v>
      </c>
      <c r="AL552" s="60">
        <v>7.8569999999999996E-4</v>
      </c>
      <c r="AM552" s="60">
        <v>7.7552000000000003E-4</v>
      </c>
      <c r="AN552" s="60">
        <v>7.6515999999999997E-4</v>
      </c>
      <c r="AO552" s="60">
        <v>7.5464E-4</v>
      </c>
      <c r="AP552" s="60">
        <v>7.4399999999999998E-4</v>
      </c>
      <c r="AQ552" s="60">
        <v>7.3326000000000001E-4</v>
      </c>
      <c r="AR552" s="60">
        <v>7.2245000000000002E-4</v>
      </c>
      <c r="AS552" s="60">
        <v>7.1159000000000001E-4</v>
      </c>
      <c r="AT552" s="60">
        <v>6.5123999999999998E-4</v>
      </c>
      <c r="AU552" s="60">
        <v>6.1833000000000005E-4</v>
      </c>
      <c r="AV552" s="60">
        <v>6.0995000000000005E-4</v>
      </c>
      <c r="AW552" s="60">
        <v>6.0154000000000002E-4</v>
      </c>
      <c r="AX552" s="60">
        <v>5.9310999999999999E-4</v>
      </c>
      <c r="AY552" s="60">
        <v>5.8467000000000002E-4</v>
      </c>
      <c r="AZ552" s="60">
        <v>5.5573999999999999E-4</v>
      </c>
      <c r="BA552" s="60">
        <v>5.4796000000000001E-4</v>
      </c>
      <c r="BB552" s="60">
        <v>5.3722000000000004E-4</v>
      </c>
      <c r="BC552" s="60">
        <v>5.3518000000000001E-4</v>
      </c>
      <c r="BD552" s="60">
        <v>5.3317999999999996E-4</v>
      </c>
      <c r="BE552" s="60">
        <v>5.1287999999999995E-4</v>
      </c>
      <c r="BF552" s="60">
        <v>5.1181000000000002E-4</v>
      </c>
      <c r="BG552" s="60">
        <v>5.0997E-4</v>
      </c>
      <c r="BH552" s="60">
        <v>5.0812999999999997E-4</v>
      </c>
      <c r="BI552" s="60">
        <v>5.0631000000000005E-4</v>
      </c>
      <c r="BJ552" s="60">
        <v>4.8778E-4</v>
      </c>
      <c r="BK552" s="60">
        <v>4.6922000000000001E-4</v>
      </c>
      <c r="BL552" s="60">
        <v>4.6787E-4</v>
      </c>
      <c r="BM552" s="60">
        <v>4.6652E-4</v>
      </c>
      <c r="BN552" s="60">
        <v>4.6516999999999999E-4</v>
      </c>
      <c r="BO552" s="60">
        <v>4.6360999999999999E-4</v>
      </c>
      <c r="BP552" s="60">
        <v>4.6205999999999998E-4</v>
      </c>
      <c r="BQ552" s="60">
        <v>4.4515000000000001E-4</v>
      </c>
      <c r="BR552" s="60">
        <v>4.4349E-4</v>
      </c>
      <c r="BS552" s="60">
        <v>4.4183999999999998E-4</v>
      </c>
      <c r="BT552" s="60">
        <v>4.3786999999999998E-4</v>
      </c>
      <c r="BU552" s="60">
        <v>4.3364E-4</v>
      </c>
      <c r="BV552" s="60">
        <v>4.2946E-4</v>
      </c>
      <c r="BW552" s="60">
        <v>4.2530999999999998E-4</v>
      </c>
      <c r="BX552" s="60">
        <v>4.2120999999999999E-4</v>
      </c>
      <c r="BY552" s="60">
        <v>4.1716000000000002E-4</v>
      </c>
      <c r="BZ552" s="60">
        <v>4.1315999999999998E-4</v>
      </c>
      <c r="CA552" s="60">
        <v>4.0922000000000002E-4</v>
      </c>
      <c r="CB552" s="60">
        <v>4.0599000000000001E-4</v>
      </c>
      <c r="CC552" s="60">
        <v>3.9004000000000003E-4</v>
      </c>
      <c r="CD552" s="60">
        <v>3.8704000000000001E-4</v>
      </c>
      <c r="CE552" s="60">
        <v>3.8408000000000002E-4</v>
      </c>
      <c r="CF552" s="60">
        <v>3.8117000000000001E-4</v>
      </c>
      <c r="CG552" s="60">
        <v>3.7832000000000002E-4</v>
      </c>
      <c r="CH552" s="60">
        <v>3.7583000000000001E-4</v>
      </c>
      <c r="CI552" s="60">
        <v>3.7342000000000001E-4</v>
      </c>
      <c r="CJ552" s="60">
        <v>3.7093E-4</v>
      </c>
      <c r="CK552" s="60">
        <v>3.6856999999999998E-4</v>
      </c>
      <c r="CL552" s="60">
        <v>3.6635999999999998E-4</v>
      </c>
      <c r="CM552" s="60">
        <v>3.6434999999999999E-4</v>
      </c>
      <c r="CN552" s="60">
        <v>3.6308999999999999E-4</v>
      </c>
      <c r="CO552" s="60">
        <v>2.1645E-4</v>
      </c>
      <c r="CP552" s="60">
        <v>2.1756E-4</v>
      </c>
      <c r="CQ552" s="60">
        <v>2.2002999999999999E-4</v>
      </c>
      <c r="CR552" s="60">
        <v>2.2431E-4</v>
      </c>
      <c r="CS552" s="60">
        <v>2.3115000000000001E-4</v>
      </c>
      <c r="CT552" s="60">
        <v>2.4156000000000001E-4</v>
      </c>
      <c r="CU552" s="60">
        <v>2.5689000000000002E-4</v>
      </c>
      <c r="CV552" s="60">
        <v>2.7349999999999998E-4</v>
      </c>
      <c r="CW552" s="60">
        <v>3.0317000000000001E-4</v>
      </c>
      <c r="CX552" s="60">
        <v>3.4486E-4</v>
      </c>
      <c r="CY552" s="60">
        <v>3.0843E-4</v>
      </c>
      <c r="CZ552" s="60">
        <v>3.5906000000000002E-4</v>
      </c>
      <c r="DA552" s="60">
        <v>4.2525000000000001E-4</v>
      </c>
      <c r="DB552" s="60">
        <v>5.1099999999999995E-4</v>
      </c>
      <c r="DC552" s="60">
        <v>6.2115E-4</v>
      </c>
      <c r="DD552" s="60">
        <v>8.1910000000000001E-4</v>
      </c>
      <c r="DE552" s="60">
        <v>1.0579700000000001E-3</v>
      </c>
      <c r="DF552" s="60">
        <v>1.3705200000000001E-3</v>
      </c>
      <c r="DG552" s="60">
        <v>1.6194099999999999E-3</v>
      </c>
      <c r="DH552" s="60">
        <v>1.63711E-3</v>
      </c>
      <c r="DI552" s="60">
        <v>2.1615800000000002E-3</v>
      </c>
      <c r="DJ552" s="60">
        <v>2.8362299999999999E-3</v>
      </c>
      <c r="DK552" s="60">
        <v>3.6946599999999998E-3</v>
      </c>
      <c r="DL552" s="60">
        <v>4.7758399999999999E-3</v>
      </c>
      <c r="DM552" s="60">
        <v>6.1246800000000004E-3</v>
      </c>
      <c r="DN552" s="60">
        <v>7.7926799999999997E-3</v>
      </c>
      <c r="DO552" s="60">
        <v>9.8387500000000003E-3</v>
      </c>
      <c r="DP552" s="60">
        <v>1.23304E-2</v>
      </c>
      <c r="DQ552" s="60">
        <v>1.5345279999999999E-2</v>
      </c>
      <c r="DR552" s="60">
        <v>1.8956600000000001E-2</v>
      </c>
      <c r="DS552" s="60">
        <v>2.330221E-2</v>
      </c>
      <c r="DT552" s="60">
        <v>2.850633E-2</v>
      </c>
      <c r="DU552" s="60">
        <v>3.4724690000000002E-2</v>
      </c>
      <c r="DV552" s="60">
        <v>4.2145229999999999E-2</v>
      </c>
      <c r="DW552" s="60">
        <v>5.0996369999999999E-2</v>
      </c>
      <c r="DX552" s="60">
        <v>6.1557069999999998E-2</v>
      </c>
      <c r="DY552" s="60">
        <v>7.1948650000000003E-2</v>
      </c>
      <c r="DZ552" s="60">
        <v>8.4010959999999996E-2</v>
      </c>
      <c r="EA552" s="60">
        <v>0.10024189999999999</v>
      </c>
      <c r="EB552" s="60">
        <v>0.11778292999999999</v>
      </c>
      <c r="EC552" s="60">
        <v>0.13845189999999999</v>
      </c>
      <c r="ED552" s="60">
        <v>0.16279969999999999</v>
      </c>
      <c r="EE552" s="60">
        <v>0.19150739999999999</v>
      </c>
      <c r="EF552" s="60">
        <v>0.22537051</v>
      </c>
      <c r="EG552" s="60">
        <v>0.26530999999999999</v>
      </c>
      <c r="EH552" s="60">
        <v>0.31237959999999998</v>
      </c>
      <c r="EI552" s="60">
        <v>0.36777093999999999</v>
      </c>
      <c r="EJ552" s="60">
        <v>0.43281330000000001</v>
      </c>
      <c r="EK552" s="60">
        <v>0.50896722000000005</v>
      </c>
      <c r="EL552" s="60">
        <v>0.59781139999999999</v>
      </c>
      <c r="EM552" s="60">
        <v>0.74840949999999995</v>
      </c>
      <c r="EN552" s="60">
        <v>0.93186780000000002</v>
      </c>
      <c r="EO552" s="60">
        <v>1.0848800000000001</v>
      </c>
      <c r="EP552" s="60">
        <v>1.2587002</v>
      </c>
      <c r="EQ552" s="60">
        <v>1.4547749999999999</v>
      </c>
      <c r="ER552" s="60">
        <v>1.6742973000000001</v>
      </c>
      <c r="ES552" s="60">
        <v>2.0105119999999999</v>
      </c>
      <c r="ET552" s="60">
        <v>2.3900700000000001</v>
      </c>
      <c r="EU552" s="60">
        <v>2.8811824000000001</v>
      </c>
      <c r="EV552" s="60">
        <v>3.4187661999999999</v>
      </c>
      <c r="EW552" s="60">
        <v>3.9911192999999998</v>
      </c>
      <c r="EX552" s="60">
        <v>4.5824971000000003</v>
      </c>
      <c r="EY552" s="60">
        <v>5.1736829999999996</v>
      </c>
      <c r="EZ552" s="60">
        <v>5.7429432</v>
      </c>
      <c r="FA552" s="60">
        <v>6.267334</v>
      </c>
      <c r="FB552" s="60">
        <v>6.7242392999999998</v>
      </c>
      <c r="FC552" s="60">
        <v>7.0930103999999998</v>
      </c>
      <c r="FD552" s="60">
        <v>7.3565360000000002</v>
      </c>
      <c r="FE552" s="60">
        <v>7.5025769999999996</v>
      </c>
      <c r="FF552" s="60">
        <v>7.5247120000000001</v>
      </c>
      <c r="FG552" s="60">
        <v>7.4407240000000003</v>
      </c>
      <c r="FH552" s="60">
        <v>7.2573542</v>
      </c>
      <c r="FI552" s="60">
        <v>6.9824599999999997</v>
      </c>
      <c r="FJ552" s="60">
        <v>6.6273609999999996</v>
      </c>
      <c r="FK552" s="60">
        <v>6.2060469999999999</v>
      </c>
      <c r="FL552" s="60">
        <v>5.7342430000000002</v>
      </c>
      <c r="FM552" s="60">
        <v>5.2284350000000002</v>
      </c>
      <c r="FN552" s="60">
        <v>4.7049219999999998</v>
      </c>
      <c r="FO552" s="60">
        <v>4.2770481</v>
      </c>
      <c r="FP552" s="60">
        <v>3.8537729999999999</v>
      </c>
      <c r="FQ552" s="60">
        <v>3.4862034</v>
      </c>
      <c r="FR552" s="60">
        <v>3.1313140000000002</v>
      </c>
      <c r="FS552" s="60">
        <v>2.7926340000000001</v>
      </c>
      <c r="FT552" s="60">
        <v>2.4729880999999998</v>
      </c>
      <c r="FU552" s="60">
        <v>2.174496</v>
      </c>
      <c r="FV552" s="60">
        <v>1.8985942</v>
      </c>
      <c r="FW552" s="60">
        <v>1.646085</v>
      </c>
      <c r="FX552" s="60">
        <v>1.4171910000000001</v>
      </c>
      <c r="FY552" s="60">
        <v>1.2116334</v>
      </c>
      <c r="FZ552" s="60">
        <v>1.028708</v>
      </c>
      <c r="GA552" s="60">
        <v>0.86736541</v>
      </c>
      <c r="GB552" s="60">
        <v>0.72629529999999998</v>
      </c>
      <c r="GC552" s="60">
        <v>0.60400039999999999</v>
      </c>
      <c r="GD552" s="60">
        <v>0.49886839999999999</v>
      </c>
      <c r="GE552" s="60">
        <v>0.40923354000000001</v>
      </c>
      <c r="GF552" s="60">
        <v>0.33342971999999999</v>
      </c>
      <c r="GG552" s="60">
        <v>0.25358712</v>
      </c>
      <c r="GH552" s="60">
        <v>0.19839250999999999</v>
      </c>
      <c r="GI552" s="60">
        <v>0.15395892999999999</v>
      </c>
      <c r="GJ552" s="60">
        <v>0.1296168</v>
      </c>
      <c r="GK552" s="60">
        <v>9.1931750000000007E-2</v>
      </c>
      <c r="GL552" s="60">
        <v>5.8863430000000001E-2</v>
      </c>
      <c r="GM552" s="60">
        <v>3.678646E-2</v>
      </c>
      <c r="GN552" s="60">
        <v>2.3162519999999999E-2</v>
      </c>
      <c r="GO552" s="60">
        <v>1.435868E-2</v>
      </c>
      <c r="GP552" s="60">
        <v>8.3203900000000004E-3</v>
      </c>
      <c r="GQ552" s="60">
        <v>4.7374499999999998E-3</v>
      </c>
      <c r="GR552" s="60">
        <v>2.6511999999999998E-3</v>
      </c>
      <c r="GS552" s="60">
        <v>1.4586200000000001E-3</v>
      </c>
    </row>
    <row r="553" spans="1:201" x14ac:dyDescent="0.2">
      <c r="A553" s="70">
        <v>42226.990995370368</v>
      </c>
      <c r="B553" s="60">
        <v>0</v>
      </c>
      <c r="C553" s="60">
        <v>4.8172999999999998E-4</v>
      </c>
      <c r="D553" s="60">
        <v>5.9073000000000003E-4</v>
      </c>
      <c r="E553" s="60">
        <v>6.0588000000000005E-4</v>
      </c>
      <c r="F553" s="60">
        <v>6.1320999999999999E-4</v>
      </c>
      <c r="G553" s="60">
        <v>7.1874000000000005E-4</v>
      </c>
      <c r="H553" s="60">
        <v>8.1738999999999998E-4</v>
      </c>
      <c r="I553" s="60">
        <v>9.0943000000000003E-4</v>
      </c>
      <c r="J553" s="60">
        <v>9.9510000000000006E-4</v>
      </c>
      <c r="K553" s="60">
        <v>9.0565999999999997E-4</v>
      </c>
      <c r="L553" s="60">
        <v>9.5958000000000002E-4</v>
      </c>
      <c r="M553" s="60">
        <v>8.7436999999999996E-4</v>
      </c>
      <c r="N553" s="60">
        <v>9.1032999999999999E-4</v>
      </c>
      <c r="O553" s="60">
        <v>9.4417000000000004E-4</v>
      </c>
      <c r="P553" s="60">
        <v>9.7596E-4</v>
      </c>
      <c r="Q553" s="60">
        <v>1.0223000000000001E-3</v>
      </c>
      <c r="R553" s="60">
        <v>1.0638900000000001E-3</v>
      </c>
      <c r="S553" s="60">
        <v>1.1010099999999999E-3</v>
      </c>
      <c r="T553" s="60">
        <v>1.1339399999999999E-3</v>
      </c>
      <c r="U553" s="60">
        <v>1.0281400000000001E-3</v>
      </c>
      <c r="V553" s="60">
        <v>9.4782999999999998E-4</v>
      </c>
      <c r="W553" s="60">
        <v>9.6341999999999999E-4</v>
      </c>
      <c r="X553" s="60">
        <v>9.771999999999999E-4</v>
      </c>
      <c r="Y553" s="60">
        <v>9.8926999999999999E-4</v>
      </c>
      <c r="Z553" s="60">
        <v>9.9971999999999995E-4</v>
      </c>
      <c r="AA553" s="60">
        <v>1.0086400000000001E-3</v>
      </c>
      <c r="AB553" s="60">
        <v>1.0161E-3</v>
      </c>
      <c r="AC553" s="60">
        <v>1.0221900000000001E-3</v>
      </c>
      <c r="AD553" s="60">
        <v>9.3811000000000003E-4</v>
      </c>
      <c r="AE553" s="60">
        <v>9.4059999999999999E-4</v>
      </c>
      <c r="AF553" s="60">
        <v>9.3081000000000001E-4</v>
      </c>
      <c r="AG553" s="60">
        <v>9.1962999999999995E-4</v>
      </c>
      <c r="AH553" s="60">
        <v>9.0720999999999998E-4</v>
      </c>
      <c r="AI553" s="60">
        <v>8.9369999999999998E-4</v>
      </c>
      <c r="AJ553" s="60">
        <v>8.7925000000000004E-4</v>
      </c>
      <c r="AK553" s="60">
        <v>8.6399999999999997E-4</v>
      </c>
      <c r="AL553" s="60">
        <v>7.8593000000000001E-4</v>
      </c>
      <c r="AM553" s="60">
        <v>7.7574999999999996E-4</v>
      </c>
      <c r="AN553" s="60">
        <v>7.6537999999999997E-4</v>
      </c>
      <c r="AO553" s="60">
        <v>7.5485000000000005E-4</v>
      </c>
      <c r="AP553" s="60">
        <v>7.4419999999999998E-4</v>
      </c>
      <c r="AQ553" s="60">
        <v>7.3344999999999997E-4</v>
      </c>
      <c r="AR553" s="60">
        <v>7.2263000000000004E-4</v>
      </c>
      <c r="AS553" s="60">
        <v>7.1175999999999998E-4</v>
      </c>
      <c r="AT553" s="60">
        <v>6.5141000000000005E-4</v>
      </c>
      <c r="AU553" s="60">
        <v>6.1846000000000004E-4</v>
      </c>
      <c r="AV553" s="60">
        <v>6.1006999999999999E-4</v>
      </c>
      <c r="AW553" s="60">
        <v>6.0165000000000001E-4</v>
      </c>
      <c r="AX553" s="60">
        <v>5.9321000000000005E-4</v>
      </c>
      <c r="AY553" s="60">
        <v>5.8476999999999997E-4</v>
      </c>
      <c r="AZ553" s="60">
        <v>5.5579999999999996E-4</v>
      </c>
      <c r="BA553" s="60">
        <v>5.4801000000000003E-4</v>
      </c>
      <c r="BB553" s="60">
        <v>5.3726000000000002E-4</v>
      </c>
      <c r="BC553" s="60">
        <v>5.3521999999999999E-4</v>
      </c>
      <c r="BD553" s="60">
        <v>5.3322000000000005E-4</v>
      </c>
      <c r="BE553" s="60">
        <v>5.1290000000000005E-4</v>
      </c>
      <c r="BF553" s="60">
        <v>5.1183000000000001E-4</v>
      </c>
      <c r="BG553" s="60">
        <v>5.0998000000000005E-4</v>
      </c>
      <c r="BH553" s="60">
        <v>5.0814999999999996E-4</v>
      </c>
      <c r="BI553" s="60">
        <v>5.0631999999999999E-4</v>
      </c>
      <c r="BJ553" s="60">
        <v>4.8778E-4</v>
      </c>
      <c r="BK553" s="60">
        <v>4.6923000000000001E-4</v>
      </c>
      <c r="BL553" s="60">
        <v>4.6788E-4</v>
      </c>
      <c r="BM553" s="60">
        <v>4.6652999999999999E-4</v>
      </c>
      <c r="BN553" s="60">
        <v>4.6517999999999999E-4</v>
      </c>
      <c r="BO553" s="60">
        <v>4.6361999999999998E-4</v>
      </c>
      <c r="BP553" s="60">
        <v>4.6207000000000003E-4</v>
      </c>
      <c r="BQ553" s="60">
        <v>4.4517999999999999E-4</v>
      </c>
      <c r="BR553" s="60">
        <v>4.4350999999999999E-4</v>
      </c>
      <c r="BS553" s="60">
        <v>4.4185999999999997E-4</v>
      </c>
      <c r="BT553" s="60">
        <v>4.3787999999999997E-4</v>
      </c>
      <c r="BU553" s="60">
        <v>4.3365E-4</v>
      </c>
      <c r="BV553" s="60">
        <v>4.2945E-4</v>
      </c>
      <c r="BW553" s="60">
        <v>4.2529999999999998E-4</v>
      </c>
      <c r="BX553" s="60">
        <v>4.2119999999999999E-4</v>
      </c>
      <c r="BY553" s="60">
        <v>4.1713999999999998E-4</v>
      </c>
      <c r="BZ553" s="60">
        <v>4.1313E-4</v>
      </c>
      <c r="CA553" s="60">
        <v>4.0916999999999999E-4</v>
      </c>
      <c r="CB553" s="60">
        <v>4.0592999999999998E-4</v>
      </c>
      <c r="CC553" s="60">
        <v>3.8999E-4</v>
      </c>
      <c r="CD553" s="60">
        <v>3.8696999999999999E-4</v>
      </c>
      <c r="CE553" s="60">
        <v>3.8400000000000001E-4</v>
      </c>
      <c r="CF553" s="60">
        <v>3.8107000000000001E-4</v>
      </c>
      <c r="CG553" s="60">
        <v>3.7819999999999998E-4</v>
      </c>
      <c r="CH553" s="60">
        <v>3.7568999999999998E-4</v>
      </c>
      <c r="CI553" s="60">
        <v>3.7324999999999999E-4</v>
      </c>
      <c r="CJ553" s="60">
        <v>3.7072E-4</v>
      </c>
      <c r="CK553" s="60">
        <v>3.6831E-4</v>
      </c>
      <c r="CL553" s="60">
        <v>3.6604999999999998E-4</v>
      </c>
      <c r="CM553" s="60">
        <v>3.6395999999999998E-4</v>
      </c>
      <c r="CN553" s="60">
        <v>3.6256E-4</v>
      </c>
      <c r="CO553" s="60">
        <v>2.1633000000000001E-4</v>
      </c>
      <c r="CP553" s="60">
        <v>2.1723000000000001E-4</v>
      </c>
      <c r="CQ553" s="60">
        <v>2.1938E-4</v>
      </c>
      <c r="CR553" s="60">
        <v>2.232E-4</v>
      </c>
      <c r="CS553" s="60">
        <v>2.2939999999999999E-4</v>
      </c>
      <c r="CT553" s="60">
        <v>2.3890000000000001E-4</v>
      </c>
      <c r="CU553" s="60">
        <v>2.5297999999999998E-4</v>
      </c>
      <c r="CV553" s="60">
        <v>2.6826999999999998E-4</v>
      </c>
      <c r="CW553" s="60">
        <v>2.9568999999999998E-4</v>
      </c>
      <c r="CX553" s="60">
        <v>3.3432999999999998E-4</v>
      </c>
      <c r="CY553" s="60">
        <v>2.9771000000000002E-4</v>
      </c>
      <c r="CZ553" s="60">
        <v>3.4485000000000001E-4</v>
      </c>
      <c r="DA553" s="60">
        <v>4.0662000000000001E-4</v>
      </c>
      <c r="DB553" s="60">
        <v>4.8678000000000003E-4</v>
      </c>
      <c r="DC553" s="60">
        <v>5.8993000000000001E-4</v>
      </c>
      <c r="DD553" s="60">
        <v>7.7574000000000002E-4</v>
      </c>
      <c r="DE553" s="60">
        <v>1.0004E-3</v>
      </c>
      <c r="DF553" s="60">
        <v>1.2948899999999999E-3</v>
      </c>
      <c r="DG553" s="60">
        <v>1.52966E-3</v>
      </c>
      <c r="DH553" s="60">
        <v>1.5474099999999999E-3</v>
      </c>
      <c r="DI553" s="60">
        <v>2.0442500000000001E-3</v>
      </c>
      <c r="DJ553" s="60">
        <v>2.68455E-3</v>
      </c>
      <c r="DK553" s="60">
        <v>3.5007200000000001E-3</v>
      </c>
      <c r="DL553" s="60">
        <v>4.5304100000000003E-3</v>
      </c>
      <c r="DM553" s="60">
        <v>5.8170499999999998E-3</v>
      </c>
      <c r="DN553" s="60">
        <v>7.4105000000000004E-3</v>
      </c>
      <c r="DO553" s="60">
        <v>9.3678200000000007E-3</v>
      </c>
      <c r="DP553" s="60">
        <v>1.17544E-2</v>
      </c>
      <c r="DQ553" s="60">
        <v>1.464534E-2</v>
      </c>
      <c r="DR553" s="60">
        <v>1.811318E-2</v>
      </c>
      <c r="DS553" s="60">
        <v>2.228573E-2</v>
      </c>
      <c r="DT553" s="60">
        <v>2.7285319999999998E-2</v>
      </c>
      <c r="DU553" s="60">
        <v>3.3261430000000002E-2</v>
      </c>
      <c r="DV553" s="60">
        <v>4.039413E-2</v>
      </c>
      <c r="DW553" s="60">
        <v>4.8901979999999998E-2</v>
      </c>
      <c r="DX553" s="60">
        <v>5.9051569999999998E-2</v>
      </c>
      <c r="DY553" s="60">
        <v>6.9036479999999997E-2</v>
      </c>
      <c r="DZ553" s="60">
        <v>8.0623459999999994E-2</v>
      </c>
      <c r="EA553" s="60">
        <v>9.6208779999999994E-2</v>
      </c>
      <c r="EB553" s="60">
        <v>0.11305492</v>
      </c>
      <c r="EC553" s="60">
        <v>0.13288170999999999</v>
      </c>
      <c r="ED553" s="60">
        <v>0.15622904000000001</v>
      </c>
      <c r="EE553" s="60">
        <v>0.18374940000000001</v>
      </c>
      <c r="EF553" s="60">
        <v>0.21620639999999999</v>
      </c>
      <c r="EG553" s="60">
        <v>0.25448580999999998</v>
      </c>
      <c r="EH553" s="60">
        <v>0.29960409999999998</v>
      </c>
      <c r="EI553" s="60">
        <v>0.35271361000000001</v>
      </c>
      <c r="EJ553" s="60">
        <v>0.41510449999999999</v>
      </c>
      <c r="EK553" s="60">
        <v>0.4881993</v>
      </c>
      <c r="EL553" s="60">
        <v>0.57354192999999998</v>
      </c>
      <c r="EM553" s="60">
        <v>0.71842649999999997</v>
      </c>
      <c r="EN553" s="60">
        <v>0.89524939999999997</v>
      </c>
      <c r="EO553" s="60">
        <v>1.0429330000000001</v>
      </c>
      <c r="EP553" s="60">
        <v>1.21096</v>
      </c>
      <c r="EQ553" s="60">
        <v>1.4008212</v>
      </c>
      <c r="ER553" s="60">
        <v>1.613777</v>
      </c>
      <c r="ES553" s="60">
        <v>1.9408532999999999</v>
      </c>
      <c r="ET553" s="60">
        <v>2.3112189999999999</v>
      </c>
      <c r="EU553" s="60">
        <v>2.7923119999999999</v>
      </c>
      <c r="EV553" s="60">
        <v>3.32117</v>
      </c>
      <c r="EW553" s="60">
        <v>3.8868649999999998</v>
      </c>
      <c r="EX553" s="60">
        <v>4.4744060000000001</v>
      </c>
      <c r="EY553" s="60">
        <v>5.0652293999999998</v>
      </c>
      <c r="EZ553" s="60">
        <v>5.6380882000000003</v>
      </c>
      <c r="FA553" s="60">
        <v>6.1702842000000002</v>
      </c>
      <c r="FB553" s="60">
        <v>6.6391640000000001</v>
      </c>
      <c r="FC553" s="60">
        <v>7.0237350000000003</v>
      </c>
      <c r="FD553" s="60">
        <v>7.3062471999999996</v>
      </c>
      <c r="FE553" s="60">
        <v>7.4735693000000003</v>
      </c>
      <c r="FF553" s="60">
        <v>7.5182089999999997</v>
      </c>
      <c r="FG553" s="60">
        <v>7.4548420000000002</v>
      </c>
      <c r="FH553" s="60">
        <v>7.2913490000000003</v>
      </c>
      <c r="FI553" s="60">
        <v>7.0347670000000004</v>
      </c>
      <c r="FJ553" s="60">
        <v>6.6957139999999997</v>
      </c>
      <c r="FK553" s="60">
        <v>6.287642</v>
      </c>
      <c r="FL553" s="60">
        <v>5.8259319999999999</v>
      </c>
      <c r="FM553" s="60">
        <v>5.3269213999999998</v>
      </c>
      <c r="FN553" s="60">
        <v>4.8069553000000003</v>
      </c>
      <c r="FO553" s="60">
        <v>4.3798649999999997</v>
      </c>
      <c r="FP553" s="60">
        <v>3.9555030000000002</v>
      </c>
      <c r="FQ553" s="60">
        <v>3.5856400000000002</v>
      </c>
      <c r="FR553" s="60">
        <v>3.2273032000000001</v>
      </c>
      <c r="FS553" s="60">
        <v>2.8842120000000002</v>
      </c>
      <c r="FT553" s="60">
        <v>2.5593859999999999</v>
      </c>
      <c r="FU553" s="60">
        <v>2.2551380000000001</v>
      </c>
      <c r="FV553" s="60">
        <v>1.9730939999999999</v>
      </c>
      <c r="FW553" s="60">
        <v>1.7142283</v>
      </c>
      <c r="FX553" s="60">
        <v>1.4789239999999999</v>
      </c>
      <c r="FY553" s="60">
        <v>1.267037</v>
      </c>
      <c r="FZ553" s="60">
        <v>1.077979</v>
      </c>
      <c r="GA553" s="60">
        <v>0.91079341999999996</v>
      </c>
      <c r="GB553" s="60">
        <v>0.76424044000000002</v>
      </c>
      <c r="GC553" s="60">
        <v>0.63687241000000006</v>
      </c>
      <c r="GD553" s="60">
        <v>0.52710749999999995</v>
      </c>
      <c r="GE553" s="60">
        <v>0.43329329999999999</v>
      </c>
      <c r="GF553" s="60">
        <v>0.35376300999999999</v>
      </c>
      <c r="GG553" s="60">
        <v>0.26974500000000001</v>
      </c>
      <c r="GH553" s="60">
        <v>0.2115127</v>
      </c>
      <c r="GI553" s="60">
        <v>0.1645132</v>
      </c>
      <c r="GJ553" s="60">
        <v>0.1387197</v>
      </c>
      <c r="GK553" s="60">
        <v>9.8664070000000006E-2</v>
      </c>
      <c r="GL553" s="60">
        <v>6.3385109999999995E-2</v>
      </c>
      <c r="GM553" s="60">
        <v>3.974515E-2</v>
      </c>
      <c r="GN553" s="60">
        <v>2.5105639999999999E-2</v>
      </c>
      <c r="GO553" s="60">
        <v>1.5612920000000001E-2</v>
      </c>
      <c r="GP553" s="60">
        <v>9.0781999999999998E-3</v>
      </c>
      <c r="GQ553" s="60">
        <v>5.1866000000000004E-3</v>
      </c>
      <c r="GR553" s="60">
        <v>2.9124400000000001E-3</v>
      </c>
      <c r="GS553" s="60">
        <v>1.6078100000000001E-3</v>
      </c>
    </row>
    <row r="554" spans="1:201" x14ac:dyDescent="0.2">
      <c r="A554" s="70">
        <v>42227.001898148148</v>
      </c>
      <c r="B554" s="60">
        <v>0</v>
      </c>
      <c r="C554" s="60">
        <v>4.8184999999999998E-4</v>
      </c>
      <c r="D554" s="60">
        <v>5.9086000000000002E-4</v>
      </c>
      <c r="E554" s="60">
        <v>6.0599999999999998E-4</v>
      </c>
      <c r="F554" s="60">
        <v>6.1333999999999998E-4</v>
      </c>
      <c r="G554" s="60">
        <v>7.1887999999999997E-4</v>
      </c>
      <c r="H554" s="60">
        <v>8.1756000000000005E-4</v>
      </c>
      <c r="I554" s="60">
        <v>9.0961000000000004E-4</v>
      </c>
      <c r="J554" s="60">
        <v>9.9529999999999996E-4</v>
      </c>
      <c r="K554" s="60">
        <v>9.0585000000000004E-4</v>
      </c>
      <c r="L554" s="60">
        <v>9.5978000000000003E-4</v>
      </c>
      <c r="M554" s="60">
        <v>8.7456000000000003E-4</v>
      </c>
      <c r="N554" s="60">
        <v>9.1051999999999995E-4</v>
      </c>
      <c r="O554" s="60">
        <v>9.4435999999999999E-4</v>
      </c>
      <c r="P554" s="60">
        <v>9.7616000000000001E-4</v>
      </c>
      <c r="Q554" s="60">
        <v>1.0225E-3</v>
      </c>
      <c r="R554" s="60">
        <v>1.0640999999999999E-3</v>
      </c>
      <c r="S554" s="60">
        <v>1.10122E-3</v>
      </c>
      <c r="T554" s="60">
        <v>1.13415E-3</v>
      </c>
      <c r="U554" s="60">
        <v>1.02834E-3</v>
      </c>
      <c r="V554" s="60">
        <v>9.4810000000000001E-4</v>
      </c>
      <c r="W554" s="60">
        <v>9.6369000000000001E-4</v>
      </c>
      <c r="X554" s="60">
        <v>9.7747000000000003E-4</v>
      </c>
      <c r="Y554" s="60">
        <v>9.8952999999999997E-4</v>
      </c>
      <c r="Z554" s="60">
        <v>9.9997999999999992E-4</v>
      </c>
      <c r="AA554" s="60">
        <v>1.0088899999999999E-3</v>
      </c>
      <c r="AB554" s="60">
        <v>1.0163500000000001E-3</v>
      </c>
      <c r="AC554" s="60">
        <v>1.0224399999999999E-3</v>
      </c>
      <c r="AD554" s="60">
        <v>9.3840999999999998E-4</v>
      </c>
      <c r="AE554" s="60">
        <v>9.4089E-4</v>
      </c>
      <c r="AF554" s="60">
        <v>9.3108999999999998E-4</v>
      </c>
      <c r="AG554" s="60">
        <v>9.1989999999999997E-4</v>
      </c>
      <c r="AH554" s="60">
        <v>9.0746999999999996E-4</v>
      </c>
      <c r="AI554" s="60">
        <v>8.9395999999999996E-4</v>
      </c>
      <c r="AJ554" s="60">
        <v>8.7951000000000001E-4</v>
      </c>
      <c r="AK554" s="60">
        <v>8.6425E-4</v>
      </c>
      <c r="AL554" s="60">
        <v>7.8620000000000003E-4</v>
      </c>
      <c r="AM554" s="60">
        <v>7.7601999999999999E-4</v>
      </c>
      <c r="AN554" s="60">
        <v>7.6564000000000005E-4</v>
      </c>
      <c r="AO554" s="60">
        <v>7.5509999999999998E-4</v>
      </c>
      <c r="AP554" s="60">
        <v>7.4443999999999997E-4</v>
      </c>
      <c r="AQ554" s="60">
        <v>7.3368000000000001E-4</v>
      </c>
      <c r="AR554" s="60">
        <v>7.2285000000000003E-4</v>
      </c>
      <c r="AS554" s="60">
        <v>7.1195999999999998E-4</v>
      </c>
      <c r="AT554" s="60">
        <v>6.5162E-4</v>
      </c>
      <c r="AU554" s="60">
        <v>6.1861999999999996E-4</v>
      </c>
      <c r="AV554" s="60">
        <v>6.1021999999999997E-4</v>
      </c>
      <c r="AW554" s="60">
        <v>6.0179000000000005E-4</v>
      </c>
      <c r="AX554" s="60">
        <v>5.9334000000000003E-4</v>
      </c>
      <c r="AY554" s="60">
        <v>5.8487999999999997E-4</v>
      </c>
      <c r="AZ554" s="60">
        <v>5.5588000000000002E-4</v>
      </c>
      <c r="BA554" s="60">
        <v>5.4808000000000005E-4</v>
      </c>
      <c r="BB554" s="60">
        <v>5.3731999999999999E-4</v>
      </c>
      <c r="BC554" s="60">
        <v>5.3527000000000002E-4</v>
      </c>
      <c r="BD554" s="60">
        <v>5.3326999999999997E-4</v>
      </c>
      <c r="BE554" s="60">
        <v>5.1292000000000004E-4</v>
      </c>
      <c r="BF554" s="60">
        <v>5.1185E-4</v>
      </c>
      <c r="BG554" s="60">
        <v>5.1000000000000004E-4</v>
      </c>
      <c r="BH554" s="60">
        <v>5.0816999999999995E-4</v>
      </c>
      <c r="BI554" s="60">
        <v>5.0633999999999998E-4</v>
      </c>
      <c r="BJ554" s="60">
        <v>4.8778E-4</v>
      </c>
      <c r="BK554" s="60">
        <v>4.6924999999999999E-4</v>
      </c>
      <c r="BL554" s="60">
        <v>4.6788999999999999E-4</v>
      </c>
      <c r="BM554" s="60">
        <v>4.6653999999999999E-4</v>
      </c>
      <c r="BN554" s="60">
        <v>4.6519999999999998E-4</v>
      </c>
      <c r="BO554" s="60">
        <v>4.6364000000000003E-4</v>
      </c>
      <c r="BP554" s="60">
        <v>4.6208000000000002E-4</v>
      </c>
      <c r="BQ554" s="60">
        <v>4.4519999999999998E-4</v>
      </c>
      <c r="BR554" s="60">
        <v>4.4352999999999998E-4</v>
      </c>
      <c r="BS554" s="60">
        <v>4.4188000000000002E-4</v>
      </c>
      <c r="BT554" s="60">
        <v>4.3790000000000002E-4</v>
      </c>
      <c r="BU554" s="60">
        <v>4.3365E-4</v>
      </c>
      <c r="BV554" s="60">
        <v>4.2945E-4</v>
      </c>
      <c r="BW554" s="60">
        <v>4.2528999999999999E-4</v>
      </c>
      <c r="BX554" s="60">
        <v>4.2118E-4</v>
      </c>
      <c r="BY554" s="60">
        <v>4.1711E-4</v>
      </c>
      <c r="BZ554" s="60">
        <v>4.1309000000000002E-4</v>
      </c>
      <c r="CA554" s="60">
        <v>4.0912000000000001E-4</v>
      </c>
      <c r="CB554" s="60">
        <v>4.0587000000000002E-4</v>
      </c>
      <c r="CC554" s="60">
        <v>3.8992999999999997E-4</v>
      </c>
      <c r="CD554" s="60">
        <v>3.8690000000000003E-4</v>
      </c>
      <c r="CE554" s="60">
        <v>3.8391E-4</v>
      </c>
      <c r="CF554" s="60">
        <v>3.8097000000000001E-4</v>
      </c>
      <c r="CG554" s="60">
        <v>3.7806999999999999E-4</v>
      </c>
      <c r="CH554" s="60">
        <v>3.7553E-4</v>
      </c>
      <c r="CI554" s="60">
        <v>3.7306999999999998E-4</v>
      </c>
      <c r="CJ554" s="60">
        <v>3.7049000000000001E-4</v>
      </c>
      <c r="CK554" s="60">
        <v>3.6802999999999998E-4</v>
      </c>
      <c r="CL554" s="60">
        <v>3.657E-4</v>
      </c>
      <c r="CM554" s="60">
        <v>3.6352999999999998E-4</v>
      </c>
      <c r="CN554" s="60">
        <v>3.6197999999999997E-4</v>
      </c>
      <c r="CO554" s="60">
        <v>2.1624E-4</v>
      </c>
      <c r="CP554" s="60">
        <v>2.1691000000000001E-4</v>
      </c>
      <c r="CQ554" s="60">
        <v>2.187E-4</v>
      </c>
      <c r="CR554" s="60">
        <v>2.2201999999999999E-4</v>
      </c>
      <c r="CS554" s="60">
        <v>2.275E-4</v>
      </c>
      <c r="CT554" s="60">
        <v>2.3599999999999999E-4</v>
      </c>
      <c r="CU554" s="60">
        <v>2.4868999999999998E-4</v>
      </c>
      <c r="CV554" s="60">
        <v>2.6253000000000002E-4</v>
      </c>
      <c r="CW554" s="60">
        <v>2.8746000000000002E-4</v>
      </c>
      <c r="CX554" s="60">
        <v>3.2270999999999998E-4</v>
      </c>
      <c r="CY554" s="60">
        <v>2.8584999999999998E-4</v>
      </c>
      <c r="CZ554" s="60">
        <v>3.2908999999999998E-4</v>
      </c>
      <c r="DA554" s="60">
        <v>3.8589000000000001E-4</v>
      </c>
      <c r="DB554" s="60">
        <v>4.5979000000000001E-4</v>
      </c>
      <c r="DC554" s="60">
        <v>5.5506999999999996E-4</v>
      </c>
      <c r="DD554" s="60">
        <v>7.272E-4</v>
      </c>
      <c r="DE554" s="60">
        <v>9.3579999999999998E-4</v>
      </c>
      <c r="DF554" s="60">
        <v>1.2098600000000001E-3</v>
      </c>
      <c r="DG554" s="60">
        <v>1.42863E-3</v>
      </c>
      <c r="DH554" s="60">
        <v>1.4462399999999999E-3</v>
      </c>
      <c r="DI554" s="60">
        <v>1.9116199999999999E-3</v>
      </c>
      <c r="DJ554" s="60">
        <v>2.5127399999999999E-3</v>
      </c>
      <c r="DK554" s="60">
        <v>3.2805999999999998E-3</v>
      </c>
      <c r="DL554" s="60">
        <v>4.2513100000000003E-3</v>
      </c>
      <c r="DM554" s="60">
        <v>5.4665900000000003E-3</v>
      </c>
      <c r="DN554" s="60">
        <v>6.9744000000000004E-3</v>
      </c>
      <c r="DO554" s="60">
        <v>8.8296299999999998E-3</v>
      </c>
      <c r="DP554" s="60">
        <v>1.109519E-2</v>
      </c>
      <c r="DQ554" s="60">
        <v>1.3843279999999999E-2</v>
      </c>
      <c r="DR554" s="60">
        <v>1.71456E-2</v>
      </c>
      <c r="DS554" s="60">
        <v>2.1118680000000001E-2</v>
      </c>
      <c r="DT554" s="60">
        <v>2.5882579999999999E-2</v>
      </c>
      <c r="DU554" s="60">
        <v>3.1579650000000001E-2</v>
      </c>
      <c r="DV554" s="60">
        <v>3.8381079999999998E-2</v>
      </c>
      <c r="DW554" s="60">
        <v>4.6494189999999998E-2</v>
      </c>
      <c r="DX554" s="60">
        <v>5.6171560000000002E-2</v>
      </c>
      <c r="DY554" s="60">
        <v>6.5689709999999998E-2</v>
      </c>
      <c r="DZ554" s="60">
        <v>7.6731549999999996E-2</v>
      </c>
      <c r="EA554" s="60">
        <v>9.1577049999999993E-2</v>
      </c>
      <c r="EB554" s="60">
        <v>0.10762681</v>
      </c>
      <c r="EC554" s="60">
        <v>0.12648951999999999</v>
      </c>
      <c r="ED554" s="60">
        <v>0.14869171</v>
      </c>
      <c r="EE554" s="60">
        <v>0.1748528</v>
      </c>
      <c r="EF554" s="60">
        <v>0.2056993</v>
      </c>
      <c r="EG554" s="60">
        <v>0.24207600000000001</v>
      </c>
      <c r="EH554" s="60">
        <v>0.28495532000000001</v>
      </c>
      <c r="EI554" s="60">
        <v>0.33544352</v>
      </c>
      <c r="EJ554" s="60">
        <v>0.39478340000000001</v>
      </c>
      <c r="EK554" s="60">
        <v>0.46435170999999997</v>
      </c>
      <c r="EL554" s="60">
        <v>0.54564970000000002</v>
      </c>
      <c r="EM554" s="60">
        <v>0.68391080000000004</v>
      </c>
      <c r="EN554" s="60">
        <v>0.85300993000000003</v>
      </c>
      <c r="EO554" s="60">
        <v>0.99447140000000001</v>
      </c>
      <c r="EP554" s="60">
        <v>1.1557120999999999</v>
      </c>
      <c r="EQ554" s="60">
        <v>1.3382662999999999</v>
      </c>
      <c r="ER554" s="60">
        <v>1.5434664</v>
      </c>
      <c r="ES554" s="60">
        <v>1.8596771000000001</v>
      </c>
      <c r="ET554" s="60">
        <v>2.2190219999999998</v>
      </c>
      <c r="EU554" s="60">
        <v>2.6879531999999999</v>
      </c>
      <c r="EV554" s="60">
        <v>3.2060271999999999</v>
      </c>
      <c r="EW554" s="60">
        <v>3.7632340000000002</v>
      </c>
      <c r="EX554" s="60">
        <v>4.3454904000000001</v>
      </c>
      <c r="EY554" s="60">
        <v>4.9350449999999997</v>
      </c>
      <c r="EZ554" s="60">
        <v>5.5112709999999998</v>
      </c>
      <c r="FA554" s="60">
        <v>6.0518260000000001</v>
      </c>
      <c r="FB554" s="60">
        <v>6.5340800000000003</v>
      </c>
      <c r="FC554" s="60">
        <v>6.9367049999999999</v>
      </c>
      <c r="FD554" s="60">
        <v>7.2412561999999996</v>
      </c>
      <c r="FE554" s="60">
        <v>7.4335950999999998</v>
      </c>
      <c r="FF554" s="60">
        <v>7.5049869999999999</v>
      </c>
      <c r="FG554" s="60">
        <v>7.4663729999999999</v>
      </c>
      <c r="FH554" s="60">
        <v>7.3269780000000004</v>
      </c>
      <c r="FI554" s="60">
        <v>7.0928319999999996</v>
      </c>
      <c r="FJ554" s="60">
        <v>6.7736802000000003</v>
      </c>
      <c r="FK554" s="60">
        <v>6.3822812999999998</v>
      </c>
      <c r="FL554" s="60">
        <v>5.9335494000000004</v>
      </c>
      <c r="FM554" s="60">
        <v>5.4435900999999998</v>
      </c>
      <c r="FN554" s="60">
        <v>4.9287514000000003</v>
      </c>
      <c r="FO554" s="60">
        <v>4.503266</v>
      </c>
      <c r="FP554" s="60">
        <v>4.0782040999999998</v>
      </c>
      <c r="FQ554" s="60">
        <v>3.7060651</v>
      </c>
      <c r="FR554" s="60">
        <v>3.3440020000000001</v>
      </c>
      <c r="FS554" s="60">
        <v>2.9959539999999998</v>
      </c>
      <c r="FT554" s="60">
        <v>2.6651739999999999</v>
      </c>
      <c r="FU554" s="60">
        <v>2.3542103000000001</v>
      </c>
      <c r="FV554" s="60">
        <v>2.0649163000000001</v>
      </c>
      <c r="FW554" s="60">
        <v>1.7984819999999999</v>
      </c>
      <c r="FX554" s="60">
        <v>1.5554840000000001</v>
      </c>
      <c r="FY554" s="60">
        <v>1.3359529999999999</v>
      </c>
      <c r="FZ554" s="60">
        <v>1.1394453</v>
      </c>
      <c r="GA554" s="60">
        <v>0.96512620000000005</v>
      </c>
      <c r="GB554" s="60">
        <v>0.8118474</v>
      </c>
      <c r="GC554" s="60">
        <v>0.67822899999999997</v>
      </c>
      <c r="GD554" s="60">
        <v>0.56273220999999995</v>
      </c>
      <c r="GE554" s="60">
        <v>0.46372741000000001</v>
      </c>
      <c r="GF554" s="60">
        <v>0.37955172999999998</v>
      </c>
      <c r="GG554" s="60">
        <v>0.2903056</v>
      </c>
      <c r="GH554" s="60">
        <v>0.2282555</v>
      </c>
      <c r="GI554" s="60">
        <v>0.1780195</v>
      </c>
      <c r="GJ554" s="60">
        <v>0.15039110999999999</v>
      </c>
      <c r="GK554" s="60">
        <v>0.1073257</v>
      </c>
      <c r="GL554" s="60">
        <v>6.9226319999999994E-2</v>
      </c>
      <c r="GM554" s="60">
        <v>4.3582700000000002E-2</v>
      </c>
      <c r="GN554" s="60">
        <v>2.7635590000000002E-2</v>
      </c>
      <c r="GO554" s="60">
        <v>1.7252099999999999E-2</v>
      </c>
      <c r="GP554" s="60">
        <v>1.0072599999999999E-2</v>
      </c>
      <c r="GQ554" s="60">
        <v>5.7783000000000001E-3</v>
      </c>
      <c r="GR554" s="60">
        <v>3.2579599999999998E-3</v>
      </c>
      <c r="GS554" s="60">
        <v>1.8058900000000001E-3</v>
      </c>
    </row>
    <row r="555" spans="1:201" x14ac:dyDescent="0.2">
      <c r="A555" s="70">
        <v>42227.010995370372</v>
      </c>
      <c r="B555" s="60">
        <v>0</v>
      </c>
      <c r="C555" s="60">
        <v>4.8194999999999998E-4</v>
      </c>
      <c r="D555" s="60">
        <v>5.9095000000000003E-4</v>
      </c>
      <c r="E555" s="60">
        <v>6.0607E-4</v>
      </c>
      <c r="F555" s="60">
        <v>6.1342999999999999E-4</v>
      </c>
      <c r="G555" s="60">
        <v>7.1900999999999996E-4</v>
      </c>
      <c r="H555" s="60">
        <v>8.1769999999999998E-4</v>
      </c>
      <c r="I555" s="60">
        <v>9.0976000000000002E-4</v>
      </c>
      <c r="J555" s="60">
        <v>9.9546000000000009E-4</v>
      </c>
      <c r="K555" s="60">
        <v>9.0598000000000002E-4</v>
      </c>
      <c r="L555" s="60">
        <v>9.5993999999999995E-4</v>
      </c>
      <c r="M555" s="60">
        <v>8.7469000000000002E-4</v>
      </c>
      <c r="N555" s="60">
        <v>9.1067999999999997E-4</v>
      </c>
      <c r="O555" s="60">
        <v>9.4452999999999996E-4</v>
      </c>
      <c r="P555" s="60">
        <v>9.7632999999999997E-4</v>
      </c>
      <c r="Q555" s="60">
        <v>1.02268E-3</v>
      </c>
      <c r="R555" s="60">
        <v>1.06427E-3</v>
      </c>
      <c r="S555" s="60">
        <v>1.1013900000000001E-3</v>
      </c>
      <c r="T555" s="60">
        <v>1.1343200000000001E-3</v>
      </c>
      <c r="U555" s="60">
        <v>1.0284700000000001E-3</v>
      </c>
      <c r="V555" s="60">
        <v>9.4833999999999999E-4</v>
      </c>
      <c r="W555" s="60">
        <v>9.6391000000000001E-4</v>
      </c>
      <c r="X555" s="60">
        <v>9.7768000000000009E-4</v>
      </c>
      <c r="Y555" s="60">
        <v>9.8974999999999996E-4</v>
      </c>
      <c r="Z555" s="60">
        <v>1.00019E-3</v>
      </c>
      <c r="AA555" s="60">
        <v>1.0091E-3</v>
      </c>
      <c r="AB555" s="60">
        <v>1.0165599999999999E-3</v>
      </c>
      <c r="AC555" s="60">
        <v>1.02264E-3</v>
      </c>
      <c r="AD555" s="60">
        <v>9.3866999999999996E-4</v>
      </c>
      <c r="AE555" s="60">
        <v>9.4114000000000003E-4</v>
      </c>
      <c r="AF555" s="60">
        <v>9.3132999999999996E-4</v>
      </c>
      <c r="AG555" s="60">
        <v>9.2013000000000001E-4</v>
      </c>
      <c r="AH555" s="60">
        <v>9.0768999999999995E-4</v>
      </c>
      <c r="AI555" s="60">
        <v>8.9417000000000001E-4</v>
      </c>
      <c r="AJ555" s="60">
        <v>8.7971000000000002E-4</v>
      </c>
      <c r="AK555" s="60">
        <v>8.6445000000000001E-4</v>
      </c>
      <c r="AL555" s="60">
        <v>7.8644000000000001E-4</v>
      </c>
      <c r="AM555" s="60">
        <v>7.7623999999999998E-4</v>
      </c>
      <c r="AN555" s="60">
        <v>7.6584999999999999E-4</v>
      </c>
      <c r="AO555" s="60">
        <v>7.5531000000000003E-4</v>
      </c>
      <c r="AP555" s="60">
        <v>7.4463999999999997E-4</v>
      </c>
      <c r="AQ555" s="60">
        <v>7.3386999999999997E-4</v>
      </c>
      <c r="AR555" s="60">
        <v>7.2303000000000005E-4</v>
      </c>
      <c r="AS555" s="60">
        <v>7.1212999999999995E-4</v>
      </c>
      <c r="AT555" s="60">
        <v>6.5180000000000001E-4</v>
      </c>
      <c r="AU555" s="60">
        <v>6.1875000000000005E-4</v>
      </c>
      <c r="AV555" s="60">
        <v>6.1034000000000001E-4</v>
      </c>
      <c r="AW555" s="60">
        <v>6.0190000000000005E-4</v>
      </c>
      <c r="AX555" s="60">
        <v>5.9343999999999998E-4</v>
      </c>
      <c r="AY555" s="60">
        <v>5.8496999999999998E-4</v>
      </c>
      <c r="AZ555" s="60">
        <v>5.5593999999999999E-4</v>
      </c>
      <c r="BA555" s="60">
        <v>5.4812999999999997E-4</v>
      </c>
      <c r="BB555" s="60">
        <v>5.3735999999999996E-4</v>
      </c>
      <c r="BC555" s="60">
        <v>5.3531E-4</v>
      </c>
      <c r="BD555" s="60">
        <v>5.3330999999999995E-4</v>
      </c>
      <c r="BE555" s="60">
        <v>5.1294000000000003E-4</v>
      </c>
      <c r="BF555" s="60">
        <v>5.1186999999999999E-4</v>
      </c>
      <c r="BG555" s="60">
        <v>5.1002000000000003E-4</v>
      </c>
      <c r="BH555" s="60">
        <v>5.0818E-4</v>
      </c>
      <c r="BI555" s="60">
        <v>5.0635999999999997E-4</v>
      </c>
      <c r="BJ555" s="60">
        <v>4.8778E-4</v>
      </c>
      <c r="BK555" s="60">
        <v>4.6925999999999999E-4</v>
      </c>
      <c r="BL555" s="60">
        <v>4.6790999999999998E-4</v>
      </c>
      <c r="BM555" s="60">
        <v>4.6655999999999998E-4</v>
      </c>
      <c r="BN555" s="60">
        <v>4.6521000000000003E-4</v>
      </c>
      <c r="BO555" s="60">
        <v>4.6365000000000002E-4</v>
      </c>
      <c r="BP555" s="60">
        <v>4.6209000000000002E-4</v>
      </c>
      <c r="BQ555" s="60">
        <v>4.4522000000000002E-4</v>
      </c>
      <c r="BR555" s="60">
        <v>4.4355000000000002E-4</v>
      </c>
      <c r="BS555" s="60">
        <v>4.4189000000000001E-4</v>
      </c>
      <c r="BT555" s="60">
        <v>4.3791000000000001E-4</v>
      </c>
      <c r="BU555" s="60">
        <v>4.3365999999999999E-4</v>
      </c>
      <c r="BV555" s="60">
        <v>4.2945E-4</v>
      </c>
      <c r="BW555" s="60">
        <v>4.2528999999999999E-4</v>
      </c>
      <c r="BX555" s="60">
        <v>4.2116000000000001E-4</v>
      </c>
      <c r="BY555" s="60">
        <v>4.1709000000000001E-4</v>
      </c>
      <c r="BZ555" s="60">
        <v>4.1305999999999998E-4</v>
      </c>
      <c r="CA555" s="60">
        <v>4.0907999999999998E-4</v>
      </c>
      <c r="CB555" s="60">
        <v>4.0581999999999999E-4</v>
      </c>
      <c r="CC555" s="60">
        <v>3.8988E-4</v>
      </c>
      <c r="CD555" s="60">
        <v>3.8684E-4</v>
      </c>
      <c r="CE555" s="60">
        <v>3.8383999999999998E-4</v>
      </c>
      <c r="CF555" s="60">
        <v>3.8088E-4</v>
      </c>
      <c r="CG555" s="60">
        <v>3.7796999999999999E-4</v>
      </c>
      <c r="CH555" s="60">
        <v>3.7541000000000001E-4</v>
      </c>
      <c r="CI555" s="60">
        <v>3.7292E-4</v>
      </c>
      <c r="CJ555" s="60">
        <v>3.7031999999999999E-4</v>
      </c>
      <c r="CK555" s="60">
        <v>3.6780999999999999E-4</v>
      </c>
      <c r="CL555" s="60">
        <v>3.6542999999999998E-4</v>
      </c>
      <c r="CM555" s="60">
        <v>3.6319999999999999E-4</v>
      </c>
      <c r="CN555" s="60">
        <v>3.6153999999999998E-4</v>
      </c>
      <c r="CO555" s="60">
        <v>2.162E-4</v>
      </c>
      <c r="CP555" s="60">
        <v>2.1670000000000001E-4</v>
      </c>
      <c r="CQ555" s="60">
        <v>2.1822000000000001E-4</v>
      </c>
      <c r="CR555" s="60">
        <v>2.2115000000000001E-4</v>
      </c>
      <c r="CS555" s="60">
        <v>2.2609E-4</v>
      </c>
      <c r="CT555" s="60">
        <v>2.3382000000000001E-4</v>
      </c>
      <c r="CU555" s="60">
        <v>2.4543999999999998E-4</v>
      </c>
      <c r="CV555" s="60">
        <v>2.5817E-4</v>
      </c>
      <c r="CW555" s="60">
        <v>2.8117000000000002E-4</v>
      </c>
      <c r="CX555" s="60">
        <v>3.1379999999999998E-4</v>
      </c>
      <c r="CY555" s="60">
        <v>2.7671E-4</v>
      </c>
      <c r="CZ555" s="60">
        <v>3.1694999999999998E-4</v>
      </c>
      <c r="DA555" s="60">
        <v>3.6989999999999999E-4</v>
      </c>
      <c r="DB555" s="60">
        <v>4.3890999999999998E-4</v>
      </c>
      <c r="DC555" s="60">
        <v>5.2806000000000001E-4</v>
      </c>
      <c r="DD555" s="60">
        <v>6.8948000000000002E-4</v>
      </c>
      <c r="DE555" s="60">
        <v>8.855E-4</v>
      </c>
      <c r="DF555" s="60">
        <v>1.1435099999999999E-3</v>
      </c>
      <c r="DG555" s="60">
        <v>1.34969E-3</v>
      </c>
      <c r="DH555" s="60">
        <v>1.3669299999999999E-3</v>
      </c>
      <c r="DI555" s="60">
        <v>1.80755E-3</v>
      </c>
      <c r="DJ555" s="60">
        <v>2.3776399999999999E-3</v>
      </c>
      <c r="DK555" s="60">
        <v>3.1071699999999998E-3</v>
      </c>
      <c r="DL555" s="60">
        <v>4.0309999999999999E-3</v>
      </c>
      <c r="DM555" s="60">
        <v>5.1894699999999998E-3</v>
      </c>
      <c r="DN555" s="60">
        <v>6.6289699999999997E-3</v>
      </c>
      <c r="DO555" s="60">
        <v>8.4026699999999992E-3</v>
      </c>
      <c r="DP555" s="60">
        <v>1.0571469999999999E-2</v>
      </c>
      <c r="DQ555" s="60">
        <v>1.320525E-2</v>
      </c>
      <c r="DR555" s="60">
        <v>1.6374940000000001E-2</v>
      </c>
      <c r="DS555" s="60">
        <v>2.018849E-2</v>
      </c>
      <c r="DT555" s="60">
        <v>2.47637E-2</v>
      </c>
      <c r="DU555" s="60">
        <v>3.0237569999999998E-2</v>
      </c>
      <c r="DV555" s="60">
        <v>3.6774210000000002E-2</v>
      </c>
      <c r="DW555" s="60">
        <v>4.4572090000000002E-2</v>
      </c>
      <c r="DX555" s="60">
        <v>5.3872719999999999E-2</v>
      </c>
      <c r="DY555" s="60">
        <v>6.30188E-2</v>
      </c>
      <c r="DZ555" s="60">
        <v>7.3626410000000003E-2</v>
      </c>
      <c r="EA555" s="60">
        <v>8.7883089999999997E-2</v>
      </c>
      <c r="EB555" s="60">
        <v>0.10329872</v>
      </c>
      <c r="EC555" s="60">
        <v>0.1213957</v>
      </c>
      <c r="ED555" s="60">
        <v>0.14268742000000001</v>
      </c>
      <c r="EE555" s="60">
        <v>0.167768</v>
      </c>
      <c r="EF555" s="60">
        <v>0.1973338</v>
      </c>
      <c r="EG555" s="60">
        <v>0.23219653000000001</v>
      </c>
      <c r="EH555" s="60">
        <v>0.27329262999999998</v>
      </c>
      <c r="EI555" s="60">
        <v>0.32169039999999999</v>
      </c>
      <c r="EJ555" s="60">
        <v>0.37859359999999997</v>
      </c>
      <c r="EK555" s="60">
        <v>0.44534040000000003</v>
      </c>
      <c r="EL555" s="60">
        <v>0.52339583000000001</v>
      </c>
      <c r="EM555" s="60">
        <v>0.65632842999999996</v>
      </c>
      <c r="EN555" s="60">
        <v>0.81918953999999999</v>
      </c>
      <c r="EO555" s="60">
        <v>0.95561092999999997</v>
      </c>
      <c r="EP555" s="60">
        <v>1.1113360000000001</v>
      </c>
      <c r="EQ555" s="60">
        <v>1.2879290000000001</v>
      </c>
      <c r="ER555" s="60">
        <v>1.4867762</v>
      </c>
      <c r="ES555" s="60">
        <v>1.794028</v>
      </c>
      <c r="ET555" s="60">
        <v>2.1442139999999998</v>
      </c>
      <c r="EU555" s="60">
        <v>2.6029182999999998</v>
      </c>
      <c r="EV555" s="60">
        <v>3.1117729999999999</v>
      </c>
      <c r="EW555" s="60">
        <v>3.6615202</v>
      </c>
      <c r="EX555" s="60">
        <v>4.2388361999999997</v>
      </c>
      <c r="EY555" s="60">
        <v>4.8266600999999998</v>
      </c>
      <c r="EZ555" s="60">
        <v>5.4049171999999999</v>
      </c>
      <c r="FA555" s="60">
        <v>5.9516049999999998</v>
      </c>
      <c r="FB555" s="60">
        <v>6.4441704</v>
      </c>
      <c r="FC555" s="60">
        <v>6.8610682000000001</v>
      </c>
      <c r="FD555" s="60">
        <v>7.1833369999999999</v>
      </c>
      <c r="FE555" s="60">
        <v>7.3960499999999998</v>
      </c>
      <c r="FF555" s="60">
        <v>7.4894780000000001</v>
      </c>
      <c r="FG555" s="60">
        <v>7.4714540999999999</v>
      </c>
      <c r="FH555" s="60">
        <v>7.3523011</v>
      </c>
      <c r="FI555" s="60">
        <v>7.1372013000000001</v>
      </c>
      <c r="FJ555" s="60">
        <v>6.8351401999999997</v>
      </c>
      <c r="FK555" s="60">
        <v>6.4582670000000002</v>
      </c>
      <c r="FL555" s="60">
        <v>6.0210590000000002</v>
      </c>
      <c r="FM555" s="60">
        <v>5.5393862</v>
      </c>
      <c r="FN555" s="60">
        <v>5.0295529999999999</v>
      </c>
      <c r="FO555" s="60">
        <v>4.6059722000000001</v>
      </c>
      <c r="FP555" s="60">
        <v>4.1808462000000004</v>
      </c>
      <c r="FQ555" s="60">
        <v>3.8072254000000001</v>
      </c>
      <c r="FR555" s="60">
        <v>3.4424160000000001</v>
      </c>
      <c r="FS555" s="60">
        <v>3.090538</v>
      </c>
      <c r="FT555" s="60">
        <v>2.7550351000000002</v>
      </c>
      <c r="FU555" s="60">
        <v>2.438653</v>
      </c>
      <c r="FV555" s="60">
        <v>2.1434351999999999</v>
      </c>
      <c r="FW555" s="60">
        <v>1.8707562</v>
      </c>
      <c r="FX555" s="60">
        <v>1.6213614000000001</v>
      </c>
      <c r="FY555" s="60">
        <v>1.3954310000000001</v>
      </c>
      <c r="FZ555" s="60">
        <v>1.1926509999999999</v>
      </c>
      <c r="GA555" s="60">
        <v>1.012292</v>
      </c>
      <c r="GB555" s="60">
        <v>0.85329151000000003</v>
      </c>
      <c r="GC555" s="60">
        <v>0.71433190000000002</v>
      </c>
      <c r="GD555" s="60">
        <v>0.59391671000000001</v>
      </c>
      <c r="GE555" s="60">
        <v>0.49044019999999999</v>
      </c>
      <c r="GF555" s="60">
        <v>0.40224739999999998</v>
      </c>
      <c r="GG555" s="60">
        <v>0.30845980000000001</v>
      </c>
      <c r="GH555" s="60">
        <v>0.24308099999999999</v>
      </c>
      <c r="GI555" s="60">
        <v>0.19001282</v>
      </c>
      <c r="GJ555" s="60">
        <v>0.16077493000000001</v>
      </c>
      <c r="GK555" s="60">
        <v>0.1150583</v>
      </c>
      <c r="GL555" s="60">
        <v>7.4462260000000002E-2</v>
      </c>
      <c r="GM555" s="60">
        <v>4.7036509999999997E-2</v>
      </c>
      <c r="GN555" s="60">
        <v>2.992123E-2</v>
      </c>
      <c r="GO555" s="60">
        <v>1.8738560000000001E-2</v>
      </c>
      <c r="GP555" s="60">
        <v>1.097796E-2</v>
      </c>
      <c r="GQ555" s="60">
        <v>6.3191599999999999E-3</v>
      </c>
      <c r="GR555" s="60">
        <v>3.5750399999999998E-3</v>
      </c>
      <c r="GS555" s="60">
        <v>1.9883800000000001E-3</v>
      </c>
    </row>
    <row r="556" spans="1:201" x14ac:dyDescent="0.2">
      <c r="A556" s="70">
        <v>42227.021990740737</v>
      </c>
      <c r="B556" s="60">
        <v>0</v>
      </c>
      <c r="C556" s="60">
        <v>4.8204999999999998E-4</v>
      </c>
      <c r="D556" s="60">
        <v>5.9100999999999999E-4</v>
      </c>
      <c r="E556" s="60">
        <v>6.0612999999999997E-4</v>
      </c>
      <c r="F556" s="60">
        <v>6.1348000000000001E-4</v>
      </c>
      <c r="G556" s="60">
        <v>7.1913999999999995E-4</v>
      </c>
      <c r="H556" s="60">
        <v>8.1786000000000001E-4</v>
      </c>
      <c r="I556" s="60">
        <v>9.0994999999999997E-4</v>
      </c>
      <c r="J556" s="60">
        <v>9.9565000000000005E-4</v>
      </c>
      <c r="K556" s="60">
        <v>9.0607999999999997E-4</v>
      </c>
      <c r="L556" s="60">
        <v>9.6011999999999996E-4</v>
      </c>
      <c r="M556" s="60">
        <v>8.7480999999999995E-4</v>
      </c>
      <c r="N556" s="60">
        <v>9.1085999999999999E-4</v>
      </c>
      <c r="O556" s="60">
        <v>9.4472999999999996E-4</v>
      </c>
      <c r="P556" s="60">
        <v>9.7652999999999998E-4</v>
      </c>
      <c r="Q556" s="60">
        <v>1.0228800000000001E-3</v>
      </c>
      <c r="R556" s="60">
        <v>1.06448E-3</v>
      </c>
      <c r="S556" s="60">
        <v>1.1016000000000001E-3</v>
      </c>
      <c r="T556" s="60">
        <v>1.1345299999999999E-3</v>
      </c>
      <c r="U556" s="60">
        <v>1.0285800000000001E-3</v>
      </c>
      <c r="V556" s="60">
        <v>9.4864000000000005E-4</v>
      </c>
      <c r="W556" s="60">
        <v>9.6418999999999997E-4</v>
      </c>
      <c r="X556" s="60">
        <v>9.7795E-4</v>
      </c>
      <c r="Y556" s="60">
        <v>9.9000999999999994E-4</v>
      </c>
      <c r="Z556" s="60">
        <v>1.00045E-3</v>
      </c>
      <c r="AA556" s="60">
        <v>1.00935E-3</v>
      </c>
      <c r="AB556" s="60">
        <v>1.0168099999999999E-3</v>
      </c>
      <c r="AC556" s="60">
        <v>1.02289E-3</v>
      </c>
      <c r="AD556" s="60">
        <v>9.3902000000000005E-4</v>
      </c>
      <c r="AE556" s="60">
        <v>9.4143999999999999E-4</v>
      </c>
      <c r="AF556" s="60">
        <v>9.3161000000000003E-4</v>
      </c>
      <c r="AG556" s="60">
        <v>9.2040000000000004E-4</v>
      </c>
      <c r="AH556" s="60">
        <v>9.0795000000000003E-4</v>
      </c>
      <c r="AI556" s="60">
        <v>8.9442999999999999E-4</v>
      </c>
      <c r="AJ556" s="60">
        <v>8.7996000000000005E-4</v>
      </c>
      <c r="AK556" s="60">
        <v>8.6468999999999999E-4</v>
      </c>
      <c r="AL556" s="60">
        <v>7.8673000000000002E-4</v>
      </c>
      <c r="AM556" s="60">
        <v>7.7651E-4</v>
      </c>
      <c r="AN556" s="60">
        <v>7.6610999999999997E-4</v>
      </c>
      <c r="AO556" s="60">
        <v>7.5555999999999996E-4</v>
      </c>
      <c r="AP556" s="60">
        <v>7.4487999999999996E-4</v>
      </c>
      <c r="AQ556" s="60">
        <v>7.3410000000000001E-4</v>
      </c>
      <c r="AR556" s="60">
        <v>7.2325000000000004E-4</v>
      </c>
      <c r="AS556" s="60">
        <v>7.1234E-4</v>
      </c>
      <c r="AT556" s="60">
        <v>6.5202999999999995E-4</v>
      </c>
      <c r="AU556" s="60">
        <v>6.1890999999999997E-4</v>
      </c>
      <c r="AV556" s="60">
        <v>6.1048999999999999E-4</v>
      </c>
      <c r="AW556" s="60">
        <v>6.0203999999999998E-4</v>
      </c>
      <c r="AX556" s="60">
        <v>5.9356999999999997E-4</v>
      </c>
      <c r="AY556" s="60">
        <v>5.8509000000000002E-4</v>
      </c>
      <c r="AZ556" s="60">
        <v>5.5601000000000001E-4</v>
      </c>
      <c r="BA556" s="60">
        <v>5.4819999999999999E-4</v>
      </c>
      <c r="BB556" s="60">
        <v>5.3742000000000004E-4</v>
      </c>
      <c r="BC556" s="60">
        <v>5.3536999999999996E-4</v>
      </c>
      <c r="BD556" s="60">
        <v>5.3335999999999998E-4</v>
      </c>
      <c r="BE556" s="60">
        <v>5.1296000000000002E-4</v>
      </c>
      <c r="BF556" s="60">
        <v>5.1188999999999998E-4</v>
      </c>
      <c r="BG556" s="60">
        <v>5.1004000000000002E-4</v>
      </c>
      <c r="BH556" s="60">
        <v>5.0819999999999999E-4</v>
      </c>
      <c r="BI556" s="60">
        <v>5.0637999999999996E-4</v>
      </c>
      <c r="BJ556" s="60">
        <v>4.8777E-4</v>
      </c>
      <c r="BK556" s="60">
        <v>4.6926999999999998E-4</v>
      </c>
      <c r="BL556" s="60">
        <v>4.6791999999999998E-4</v>
      </c>
      <c r="BM556" s="60">
        <v>4.6656999999999997E-4</v>
      </c>
      <c r="BN556" s="60">
        <v>4.6523000000000002E-4</v>
      </c>
      <c r="BO556" s="60">
        <v>4.6366000000000002E-4</v>
      </c>
      <c r="BP556" s="60">
        <v>4.6210000000000001E-4</v>
      </c>
      <c r="BQ556" s="60">
        <v>4.4524000000000001E-4</v>
      </c>
      <c r="BR556" s="60">
        <v>4.4357000000000001E-4</v>
      </c>
      <c r="BS556" s="60">
        <v>4.4191E-4</v>
      </c>
      <c r="BT556" s="60">
        <v>4.3792000000000001E-4</v>
      </c>
      <c r="BU556" s="60">
        <v>4.3366999999999999E-4</v>
      </c>
      <c r="BV556" s="60">
        <v>4.2945E-4</v>
      </c>
      <c r="BW556" s="60">
        <v>4.2527999999999999E-4</v>
      </c>
      <c r="BX556" s="60">
        <v>4.2115000000000002E-4</v>
      </c>
      <c r="BY556" s="60">
        <v>4.1707000000000002E-4</v>
      </c>
      <c r="BZ556" s="60">
        <v>4.1302999999999999E-4</v>
      </c>
      <c r="CA556" s="60">
        <v>4.0904E-4</v>
      </c>
      <c r="CB556" s="60">
        <v>4.0576000000000002E-4</v>
      </c>
      <c r="CC556" s="60">
        <v>3.8981999999999998E-4</v>
      </c>
      <c r="CD556" s="60">
        <v>3.8677999999999998E-4</v>
      </c>
      <c r="CE556" s="60">
        <v>3.8376000000000003E-4</v>
      </c>
      <c r="CF556" s="60">
        <v>3.8078999999999999E-4</v>
      </c>
      <c r="CG556" s="60">
        <v>3.7785E-4</v>
      </c>
      <c r="CH556" s="60">
        <v>3.7528000000000003E-4</v>
      </c>
      <c r="CI556" s="60">
        <v>3.7275999999999998E-4</v>
      </c>
      <c r="CJ556" s="60">
        <v>3.7011999999999999E-4</v>
      </c>
      <c r="CK556" s="60">
        <v>3.6757000000000001E-4</v>
      </c>
      <c r="CL556" s="60">
        <v>3.6513000000000002E-4</v>
      </c>
      <c r="CM556" s="60">
        <v>3.6284000000000002E-4</v>
      </c>
      <c r="CN556" s="60">
        <v>3.6106000000000002E-4</v>
      </c>
      <c r="CO556" s="60">
        <v>2.162E-4</v>
      </c>
      <c r="CP556" s="60">
        <v>2.165E-4</v>
      </c>
      <c r="CQ556" s="60">
        <v>2.1772E-4</v>
      </c>
      <c r="CR556" s="60">
        <v>2.2023999999999999E-4</v>
      </c>
      <c r="CS556" s="60">
        <v>2.2457E-4</v>
      </c>
      <c r="CT556" s="60">
        <v>2.3144999999999999E-4</v>
      </c>
      <c r="CU556" s="60">
        <v>2.4189E-4</v>
      </c>
      <c r="CV556" s="60">
        <v>2.5337999999999999E-4</v>
      </c>
      <c r="CW556" s="60">
        <v>2.7425000000000003E-4</v>
      </c>
      <c r="CX556" s="60">
        <v>3.0395999999999998E-4</v>
      </c>
      <c r="CY556" s="60">
        <v>2.6657999999999999E-4</v>
      </c>
      <c r="CZ556" s="60">
        <v>3.0348000000000001E-4</v>
      </c>
      <c r="DA556" s="60">
        <v>3.5211999999999998E-4</v>
      </c>
      <c r="DB556" s="60">
        <v>4.1565999999999999E-4</v>
      </c>
      <c r="DC556" s="60">
        <v>4.9792E-4</v>
      </c>
      <c r="DD556" s="60">
        <v>6.4729999999999996E-4</v>
      </c>
      <c r="DE556" s="60">
        <v>8.2912000000000003E-4</v>
      </c>
      <c r="DF556" s="60">
        <v>1.06898E-3</v>
      </c>
      <c r="DG556" s="60">
        <v>1.26092E-3</v>
      </c>
      <c r="DH556" s="60">
        <v>1.2773999999999999E-3</v>
      </c>
      <c r="DI556" s="60">
        <v>1.6899300000000001E-3</v>
      </c>
      <c r="DJ556" s="60">
        <v>2.22471E-3</v>
      </c>
      <c r="DK556" s="60">
        <v>2.91048E-3</v>
      </c>
      <c r="DL556" s="60">
        <v>3.7806699999999999E-3</v>
      </c>
      <c r="DM556" s="60">
        <v>4.8740099999999998E-3</v>
      </c>
      <c r="DN556" s="60">
        <v>6.2350799999999996E-3</v>
      </c>
      <c r="DO556" s="60">
        <v>7.9150399999999999E-3</v>
      </c>
      <c r="DP556" s="60">
        <v>9.9724600000000007E-3</v>
      </c>
      <c r="DQ556" s="60">
        <v>1.2474549999999999E-2</v>
      </c>
      <c r="DR556" s="60">
        <v>1.5491029999999999E-2</v>
      </c>
      <c r="DS556" s="60">
        <v>1.9121309999999999E-2</v>
      </c>
      <c r="DT556" s="60">
        <v>2.3478880000000001E-2</v>
      </c>
      <c r="DU556" s="60">
        <v>2.8695499999999999E-2</v>
      </c>
      <c r="DV556" s="60">
        <v>3.4927279999999998E-2</v>
      </c>
      <c r="DW556" s="60">
        <v>4.236256E-2</v>
      </c>
      <c r="DX556" s="60">
        <v>5.1230249999999998E-2</v>
      </c>
      <c r="DY556" s="60">
        <v>5.9949130000000003E-2</v>
      </c>
      <c r="DZ556" s="60">
        <v>7.0058579999999995E-2</v>
      </c>
      <c r="EA556" s="60">
        <v>8.3640259999999994E-2</v>
      </c>
      <c r="EB556" s="60">
        <v>9.8327609999999996E-2</v>
      </c>
      <c r="EC556" s="60">
        <v>0.1155511</v>
      </c>
      <c r="ED556" s="60">
        <v>0.1357998</v>
      </c>
      <c r="EE556" s="60">
        <v>0.1596429</v>
      </c>
      <c r="EF556" s="60">
        <v>0.1877422</v>
      </c>
      <c r="EG556" s="60">
        <v>0.22087039999999999</v>
      </c>
      <c r="EH556" s="60">
        <v>0.25992172000000002</v>
      </c>
      <c r="EI556" s="60">
        <v>0.30591961000000001</v>
      </c>
      <c r="EJ556" s="60">
        <v>0.36002161999999999</v>
      </c>
      <c r="EK556" s="60">
        <v>0.42351942999999997</v>
      </c>
      <c r="EL556" s="60">
        <v>0.49783359999999999</v>
      </c>
      <c r="EM556" s="60">
        <v>0.62459754000000001</v>
      </c>
      <c r="EN556" s="60">
        <v>0.78020942000000004</v>
      </c>
      <c r="EO556" s="60">
        <v>0.91075660000000003</v>
      </c>
      <c r="EP556" s="60">
        <v>1.0600320000000001</v>
      </c>
      <c r="EQ556" s="60">
        <v>1.2296301999999999</v>
      </c>
      <c r="ER556" s="60">
        <v>1.4209940000000001</v>
      </c>
      <c r="ES556" s="60">
        <v>1.7176232</v>
      </c>
      <c r="ET556" s="60">
        <v>2.0568692</v>
      </c>
      <c r="EU556" s="60">
        <v>2.5032220000000001</v>
      </c>
      <c r="EV556" s="60">
        <v>3.0007671999999999</v>
      </c>
      <c r="EW556" s="60">
        <v>3.5411380000000001</v>
      </c>
      <c r="EX556" s="60">
        <v>4.111917</v>
      </c>
      <c r="EY556" s="60">
        <v>4.6968902999999997</v>
      </c>
      <c r="EZ556" s="60">
        <v>5.2766770999999997</v>
      </c>
      <c r="FA556" s="60">
        <v>5.8297371</v>
      </c>
      <c r="FB556" s="60">
        <v>6.3336750000000004</v>
      </c>
      <c r="FC556" s="60">
        <v>6.7667549999999999</v>
      </c>
      <c r="FD556" s="60">
        <v>7.1094694</v>
      </c>
      <c r="FE556" s="60">
        <v>7.3460179999999999</v>
      </c>
      <c r="FF556" s="60">
        <v>7.4655221999999997</v>
      </c>
      <c r="FG556" s="60">
        <v>7.4721060000000001</v>
      </c>
      <c r="FH556" s="60">
        <v>7.3773809999999997</v>
      </c>
      <c r="FI556" s="60">
        <v>7.1855010000000004</v>
      </c>
      <c r="FJ556" s="60">
        <v>6.9045170000000002</v>
      </c>
      <c r="FK556" s="60">
        <v>6.5457999999999998</v>
      </c>
      <c r="FL556" s="60">
        <v>6.1232552</v>
      </c>
      <c r="FM556" s="60">
        <v>5.6524143000000002</v>
      </c>
      <c r="FN556" s="60">
        <v>5.1494759999999999</v>
      </c>
      <c r="FO556" s="60">
        <v>4.7288741999999999</v>
      </c>
      <c r="FP556" s="60">
        <v>4.3043141</v>
      </c>
      <c r="FQ556" s="60">
        <v>3.9294330999999998</v>
      </c>
      <c r="FR556" s="60">
        <v>3.5617830000000001</v>
      </c>
      <c r="FS556" s="60">
        <v>3.2056939999999998</v>
      </c>
      <c r="FT556" s="60">
        <v>2.8648359999999999</v>
      </c>
      <c r="FU556" s="60">
        <v>2.5421871999999999</v>
      </c>
      <c r="FV556" s="60">
        <v>2.240027</v>
      </c>
      <c r="FW556" s="60">
        <v>1.9599522</v>
      </c>
      <c r="FX556" s="60">
        <v>1.702917</v>
      </c>
      <c r="FY556" s="60">
        <v>1.4692879999999999</v>
      </c>
      <c r="FZ556" s="60">
        <v>1.2589140999999999</v>
      </c>
      <c r="GA556" s="60">
        <v>1.071205</v>
      </c>
      <c r="GB556" s="60">
        <v>0.90520540000000005</v>
      </c>
      <c r="GC556" s="60">
        <v>0.75968219999999997</v>
      </c>
      <c r="GD556" s="60">
        <v>0.63319709999999996</v>
      </c>
      <c r="GE556" s="60">
        <v>0.52417950000000002</v>
      </c>
      <c r="GF556" s="60">
        <v>0.43099009999999999</v>
      </c>
      <c r="GG556" s="60">
        <v>0.33152753000000001</v>
      </c>
      <c r="GH556" s="60">
        <v>0.26197330000000002</v>
      </c>
      <c r="GI556" s="60">
        <v>0.20533960000000001</v>
      </c>
      <c r="GJ556" s="60">
        <v>0.17407032</v>
      </c>
      <c r="GK556" s="60">
        <v>0.1249934</v>
      </c>
      <c r="GL556" s="60">
        <v>8.1217230000000001E-2</v>
      </c>
      <c r="GM556" s="60">
        <v>5.1510479999999997E-2</v>
      </c>
      <c r="GN556" s="60">
        <v>3.2893329999999998E-2</v>
      </c>
      <c r="GO556" s="60">
        <v>2.0678760000000001E-2</v>
      </c>
      <c r="GP556" s="60">
        <v>1.216446E-2</v>
      </c>
      <c r="GQ556" s="60">
        <v>7.0308100000000002E-3</v>
      </c>
      <c r="GR556" s="60">
        <v>3.99388E-3</v>
      </c>
      <c r="GS556" s="60">
        <v>2.2303800000000001E-3</v>
      </c>
    </row>
    <row r="557" spans="1:201" x14ac:dyDescent="0.2">
      <c r="A557" s="70">
        <v>42227.031099537038</v>
      </c>
      <c r="B557" s="60">
        <v>0</v>
      </c>
      <c r="C557" s="60">
        <v>4.8209000000000001E-4</v>
      </c>
      <c r="D557" s="60">
        <v>5.9104000000000003E-4</v>
      </c>
      <c r="E557" s="60">
        <v>6.0614999999999996E-4</v>
      </c>
      <c r="F557" s="60">
        <v>6.1348999999999996E-4</v>
      </c>
      <c r="G557" s="60">
        <v>7.1922999999999996E-4</v>
      </c>
      <c r="H557" s="60">
        <v>8.1798999999999999E-4</v>
      </c>
      <c r="I557" s="60">
        <v>9.1009999999999995E-4</v>
      </c>
      <c r="J557" s="60">
        <v>9.9581999999999991E-4</v>
      </c>
      <c r="K557" s="60">
        <v>9.0614000000000005E-4</v>
      </c>
      <c r="L557" s="60">
        <v>9.6024999999999995E-4</v>
      </c>
      <c r="M557" s="60">
        <v>8.7487000000000003E-4</v>
      </c>
      <c r="N557" s="60">
        <v>9.1100000000000003E-4</v>
      </c>
      <c r="O557" s="60">
        <v>9.4488999999999999E-4</v>
      </c>
      <c r="P557" s="60">
        <v>9.7670000000000005E-4</v>
      </c>
      <c r="Q557" s="60">
        <v>1.02305E-3</v>
      </c>
      <c r="R557" s="60">
        <v>1.0646500000000001E-3</v>
      </c>
      <c r="S557" s="60">
        <v>1.1017799999999999E-3</v>
      </c>
      <c r="T557" s="60">
        <v>1.1347099999999999E-3</v>
      </c>
      <c r="U557" s="60">
        <v>1.0286399999999999E-3</v>
      </c>
      <c r="V557" s="60">
        <v>9.4890000000000003E-4</v>
      </c>
      <c r="W557" s="60">
        <v>9.6442000000000001E-4</v>
      </c>
      <c r="X557" s="60">
        <v>9.7816999999999999E-4</v>
      </c>
      <c r="Y557" s="60">
        <v>9.9022999999999993E-4</v>
      </c>
      <c r="Z557" s="60">
        <v>1.00066E-3</v>
      </c>
      <c r="AA557" s="60">
        <v>1.0095600000000001E-3</v>
      </c>
      <c r="AB557" s="60">
        <v>1.01701E-3</v>
      </c>
      <c r="AC557" s="60">
        <v>1.0230899999999999E-3</v>
      </c>
      <c r="AD557" s="60">
        <v>9.3932E-4</v>
      </c>
      <c r="AE557" s="60">
        <v>9.4171000000000001E-4</v>
      </c>
      <c r="AF557" s="60">
        <v>9.3185000000000002E-4</v>
      </c>
      <c r="AG557" s="60">
        <v>9.2062000000000003E-4</v>
      </c>
      <c r="AH557" s="60">
        <v>9.0817000000000003E-4</v>
      </c>
      <c r="AI557" s="60">
        <v>8.9464000000000004E-4</v>
      </c>
      <c r="AJ557" s="60">
        <v>8.8017E-4</v>
      </c>
      <c r="AK557" s="60">
        <v>8.6488999999999999E-4</v>
      </c>
      <c r="AL557" s="60">
        <v>7.8697999999999995E-4</v>
      </c>
      <c r="AM557" s="60">
        <v>7.7673E-4</v>
      </c>
      <c r="AN557" s="60">
        <v>7.6632999999999996E-4</v>
      </c>
      <c r="AO557" s="60">
        <v>7.5577000000000001E-4</v>
      </c>
      <c r="AP557" s="60">
        <v>7.4507999999999996E-4</v>
      </c>
      <c r="AQ557" s="60">
        <v>7.3428999999999996E-4</v>
      </c>
      <c r="AR557" s="60">
        <v>7.2342999999999995E-4</v>
      </c>
      <c r="AS557" s="60">
        <v>7.1250999999999997E-4</v>
      </c>
      <c r="AT557" s="60">
        <v>6.5222999999999995E-4</v>
      </c>
      <c r="AU557" s="60">
        <v>6.1905E-4</v>
      </c>
      <c r="AV557" s="60">
        <v>6.1061000000000004E-4</v>
      </c>
      <c r="AW557" s="60">
        <v>6.0214999999999997E-4</v>
      </c>
      <c r="AX557" s="60">
        <v>5.9367000000000003E-4</v>
      </c>
      <c r="AY557" s="60">
        <v>5.8518000000000003E-4</v>
      </c>
      <c r="AZ557" s="60">
        <v>5.5606999999999998E-4</v>
      </c>
      <c r="BA557" s="60">
        <v>5.4825000000000002E-4</v>
      </c>
      <c r="BB557" s="60">
        <v>5.3746000000000002E-4</v>
      </c>
      <c r="BC557" s="60">
        <v>5.3541000000000005E-4</v>
      </c>
      <c r="BD557" s="60">
        <v>5.3339999999999995E-4</v>
      </c>
      <c r="BE557" s="60">
        <v>5.1298000000000001E-4</v>
      </c>
      <c r="BF557" s="60">
        <v>5.1190000000000003E-4</v>
      </c>
      <c r="BG557" s="60">
        <v>5.1006000000000001E-4</v>
      </c>
      <c r="BH557" s="60">
        <v>5.0821999999999998E-4</v>
      </c>
      <c r="BI557" s="60">
        <v>5.0639000000000001E-4</v>
      </c>
      <c r="BJ557" s="60">
        <v>4.8776000000000001E-4</v>
      </c>
      <c r="BK557" s="60">
        <v>4.6926999999999998E-4</v>
      </c>
      <c r="BL557" s="60">
        <v>4.6792999999999997E-4</v>
      </c>
      <c r="BM557" s="60">
        <v>4.6658000000000002E-4</v>
      </c>
      <c r="BN557" s="60">
        <v>4.6524000000000001E-4</v>
      </c>
      <c r="BO557" s="60">
        <v>4.6367000000000001E-4</v>
      </c>
      <c r="BP557" s="60">
        <v>4.6211000000000001E-4</v>
      </c>
      <c r="BQ557" s="60">
        <v>4.4526E-4</v>
      </c>
      <c r="BR557" s="60">
        <v>4.4359E-4</v>
      </c>
      <c r="BS557" s="60">
        <v>4.4192999999999999E-4</v>
      </c>
      <c r="BT557" s="60">
        <v>4.3793E-4</v>
      </c>
      <c r="BU557" s="60">
        <v>4.3366999999999999E-4</v>
      </c>
      <c r="BV557" s="60">
        <v>4.2945E-4</v>
      </c>
      <c r="BW557" s="60">
        <v>4.2527E-4</v>
      </c>
      <c r="BX557" s="60">
        <v>4.2114000000000002E-4</v>
      </c>
      <c r="BY557" s="60">
        <v>4.1705000000000003E-4</v>
      </c>
      <c r="BZ557" s="60">
        <v>4.1300000000000001E-4</v>
      </c>
      <c r="CA557" s="60">
        <v>4.0901000000000002E-4</v>
      </c>
      <c r="CB557" s="60">
        <v>4.0571999999999998E-4</v>
      </c>
      <c r="CC557" s="60">
        <v>3.8977E-4</v>
      </c>
      <c r="CD557" s="60">
        <v>3.8672000000000001E-4</v>
      </c>
      <c r="CE557" s="60">
        <v>3.837E-4</v>
      </c>
      <c r="CF557" s="60">
        <v>3.8070999999999998E-4</v>
      </c>
      <c r="CG557" s="60">
        <v>3.7776999999999998E-4</v>
      </c>
      <c r="CH557" s="60">
        <v>3.7516999999999997E-4</v>
      </c>
      <c r="CI557" s="60">
        <v>3.7262999999999999E-4</v>
      </c>
      <c r="CJ557" s="60">
        <v>3.6997000000000001E-4</v>
      </c>
      <c r="CK557" s="60">
        <v>3.6738E-4</v>
      </c>
      <c r="CL557" s="60">
        <v>3.6490999999999997E-4</v>
      </c>
      <c r="CM557" s="60">
        <v>3.6256E-4</v>
      </c>
      <c r="CN557" s="60">
        <v>3.6068999999999999E-4</v>
      </c>
      <c r="CO557" s="60">
        <v>2.1622000000000001E-4</v>
      </c>
      <c r="CP557" s="60">
        <v>2.1638000000000001E-4</v>
      </c>
      <c r="CQ557" s="60">
        <v>2.1738000000000001E-4</v>
      </c>
      <c r="CR557" s="60">
        <v>2.1956999999999999E-4</v>
      </c>
      <c r="CS557" s="60">
        <v>2.2343999999999999E-4</v>
      </c>
      <c r="CT557" s="60">
        <v>2.2968000000000001E-4</v>
      </c>
      <c r="CU557" s="60">
        <v>2.3921000000000001E-4</v>
      </c>
      <c r="CV557" s="60">
        <v>2.4975000000000003E-4</v>
      </c>
      <c r="CW557" s="60">
        <v>2.6896999999999999E-4</v>
      </c>
      <c r="CX557" s="60">
        <v>2.9643999999999997E-4</v>
      </c>
      <c r="CY557" s="60">
        <v>2.5878000000000001E-4</v>
      </c>
      <c r="CZ557" s="60">
        <v>2.9311000000000002E-4</v>
      </c>
      <c r="DA557" s="60">
        <v>3.3840999999999998E-4</v>
      </c>
      <c r="DB557" s="60">
        <v>3.9770000000000002E-4</v>
      </c>
      <c r="DC557" s="60">
        <v>4.7458E-4</v>
      </c>
      <c r="DD557" s="60">
        <v>6.1454999999999995E-4</v>
      </c>
      <c r="DE557" s="60">
        <v>7.8525000000000003E-4</v>
      </c>
      <c r="DF557" s="60">
        <v>1.0108700000000001E-3</v>
      </c>
      <c r="DG557" s="60">
        <v>1.19162E-3</v>
      </c>
      <c r="DH557" s="60">
        <v>1.20729E-3</v>
      </c>
      <c r="DI557" s="60">
        <v>1.5976600000000001E-3</v>
      </c>
      <c r="DJ557" s="60">
        <v>2.1045399999999998E-3</v>
      </c>
      <c r="DK557" s="60">
        <v>2.7556299999999998E-3</v>
      </c>
      <c r="DL557" s="60">
        <v>3.5832300000000002E-3</v>
      </c>
      <c r="DM557" s="60">
        <v>4.6247399999999996E-3</v>
      </c>
      <c r="DN557" s="60">
        <v>5.9233100000000002E-3</v>
      </c>
      <c r="DO557" s="60">
        <v>7.52844E-3</v>
      </c>
      <c r="DP557" s="60">
        <v>9.4968599999999993E-3</v>
      </c>
      <c r="DQ557" s="60">
        <v>1.1893610000000001E-2</v>
      </c>
      <c r="DR557" s="60">
        <v>1.478718E-2</v>
      </c>
      <c r="DS557" s="60">
        <v>1.827134E-2</v>
      </c>
      <c r="DT557" s="60">
        <v>2.2454760000000001E-2</v>
      </c>
      <c r="DU557" s="60">
        <v>2.7465389999999999E-2</v>
      </c>
      <c r="DV557" s="60">
        <v>3.3453320000000002E-2</v>
      </c>
      <c r="DW557" s="60">
        <v>4.0598910000000002E-2</v>
      </c>
      <c r="DX557" s="60">
        <v>4.9121070000000003E-2</v>
      </c>
      <c r="DY557" s="60">
        <v>5.7499260000000003E-2</v>
      </c>
      <c r="DZ557" s="60">
        <v>6.7211770000000004E-2</v>
      </c>
      <c r="EA557" s="60">
        <v>8.0256049999999995E-2</v>
      </c>
      <c r="EB557" s="60">
        <v>9.4362290000000001E-2</v>
      </c>
      <c r="EC557" s="60">
        <v>0.1108943</v>
      </c>
      <c r="ED557" s="60">
        <v>0.13031411000000001</v>
      </c>
      <c r="EE557" s="60">
        <v>0.15317264</v>
      </c>
      <c r="EF557" s="60">
        <v>0.1801056</v>
      </c>
      <c r="EG557" s="60">
        <v>0.21185399999999999</v>
      </c>
      <c r="EH557" s="60">
        <v>0.24927753999999999</v>
      </c>
      <c r="EI557" s="60">
        <v>0.29336303000000002</v>
      </c>
      <c r="EJ557" s="60">
        <v>0.34522971000000002</v>
      </c>
      <c r="EK557" s="60">
        <v>0.40613070000000001</v>
      </c>
      <c r="EL557" s="60">
        <v>0.47744902</v>
      </c>
      <c r="EM557" s="60">
        <v>0.59925711000000004</v>
      </c>
      <c r="EN557" s="60">
        <v>0.7490232</v>
      </c>
      <c r="EO557" s="60">
        <v>0.87482020000000005</v>
      </c>
      <c r="EP557" s="60">
        <v>1.0188630000000001</v>
      </c>
      <c r="EQ557" s="60">
        <v>1.182768</v>
      </c>
      <c r="ER557" s="60">
        <v>1.3680159999999999</v>
      </c>
      <c r="ES557" s="60">
        <v>1.6559120000000001</v>
      </c>
      <c r="ET557" s="60">
        <v>1.9860979999999999</v>
      </c>
      <c r="EU557" s="60">
        <v>2.4221124000000001</v>
      </c>
      <c r="EV557" s="60">
        <v>2.9100560999999998</v>
      </c>
      <c r="EW557" s="60">
        <v>3.4422861999999999</v>
      </c>
      <c r="EX557" s="60">
        <v>4.0071409999999998</v>
      </c>
      <c r="EY557" s="60">
        <v>4.5891190000000002</v>
      </c>
      <c r="EZ557" s="60">
        <v>5.1694459999999998</v>
      </c>
      <c r="FA557" s="60">
        <v>5.727004</v>
      </c>
      <c r="FB557" s="60">
        <v>6.2395829999999997</v>
      </c>
      <c r="FC557" s="60">
        <v>6.6853480000000003</v>
      </c>
      <c r="FD557" s="60">
        <v>7.0444002000000001</v>
      </c>
      <c r="FE557" s="60">
        <v>7.300262</v>
      </c>
      <c r="FF557" s="60">
        <v>7.4411500000000004</v>
      </c>
      <c r="FG557" s="60">
        <v>7.4681110000000004</v>
      </c>
      <c r="FH557" s="60">
        <v>7.3938131</v>
      </c>
      <c r="FI557" s="60">
        <v>7.2215480000000003</v>
      </c>
      <c r="FJ557" s="60">
        <v>6.9585660000000003</v>
      </c>
      <c r="FK557" s="60">
        <v>6.6155569999999999</v>
      </c>
      <c r="FL557" s="60">
        <v>6.2059110000000004</v>
      </c>
      <c r="FM557" s="60">
        <v>5.7448290999999996</v>
      </c>
      <c r="FN557" s="60">
        <v>5.2483820000000003</v>
      </c>
      <c r="FO557" s="60">
        <v>4.8308499999999999</v>
      </c>
      <c r="FP557" s="60">
        <v>4.4073114000000002</v>
      </c>
      <c r="FQ557" s="60">
        <v>4.031828</v>
      </c>
      <c r="FR557" s="60">
        <v>3.6622080000000001</v>
      </c>
      <c r="FS557" s="60">
        <v>3.3029489999999999</v>
      </c>
      <c r="FT557" s="60">
        <v>2.9579070000000001</v>
      </c>
      <c r="FU557" s="60">
        <v>2.6302539999999999</v>
      </c>
      <c r="FV557" s="60">
        <v>2.3224643999999999</v>
      </c>
      <c r="FW557" s="60">
        <v>2.0363242000000001</v>
      </c>
      <c r="FX557" s="60">
        <v>1.772966</v>
      </c>
      <c r="FY557" s="60">
        <v>1.5329189999999999</v>
      </c>
      <c r="FZ557" s="60">
        <v>1.3161750000000001</v>
      </c>
      <c r="GA557" s="60">
        <v>1.1222620000000001</v>
      </c>
      <c r="GB557" s="60">
        <v>0.95032609999999995</v>
      </c>
      <c r="GC557" s="60">
        <v>0.79920939999999996</v>
      </c>
      <c r="GD557" s="60">
        <v>0.66752860000000003</v>
      </c>
      <c r="GE557" s="60">
        <v>0.55374849999999998</v>
      </c>
      <c r="GF557" s="60">
        <v>0.45624789999999998</v>
      </c>
      <c r="GG557" s="60">
        <v>0.35186620000000002</v>
      </c>
      <c r="GH557" s="60">
        <v>0.27867840999999999</v>
      </c>
      <c r="GI557" s="60">
        <v>0.2189305</v>
      </c>
      <c r="GJ557" s="60">
        <v>0.18588270000000001</v>
      </c>
      <c r="GK557" s="60">
        <v>0.13385089999999999</v>
      </c>
      <c r="GL557" s="60">
        <v>8.726428E-2</v>
      </c>
      <c r="GM557" s="60">
        <v>5.5531869999999997E-2</v>
      </c>
      <c r="GN557" s="60">
        <v>3.5575009999999997E-2</v>
      </c>
      <c r="GO557" s="60">
        <v>2.243597E-2</v>
      </c>
      <c r="GP557" s="60">
        <v>1.3243380000000001E-2</v>
      </c>
      <c r="GQ557" s="60">
        <v>7.6804999999999998E-3</v>
      </c>
      <c r="GR557" s="60">
        <v>4.3777599999999996E-3</v>
      </c>
      <c r="GS557" s="60">
        <v>2.4530400000000001E-3</v>
      </c>
    </row>
    <row r="558" spans="1:201" x14ac:dyDescent="0.2">
      <c r="A558" s="70">
        <v>42227.042094907411</v>
      </c>
      <c r="B558" s="60">
        <v>0</v>
      </c>
      <c r="C558" s="60">
        <v>4.8211E-4</v>
      </c>
      <c r="D558" s="60">
        <v>5.9102999999999998E-4</v>
      </c>
      <c r="E558" s="60">
        <v>6.0612999999999997E-4</v>
      </c>
      <c r="F558" s="60">
        <v>6.1346999999999997E-4</v>
      </c>
      <c r="G558" s="60">
        <v>7.1931000000000002E-4</v>
      </c>
      <c r="H558" s="60">
        <v>8.1813999999999997E-4</v>
      </c>
      <c r="I558" s="60">
        <v>9.1027000000000002E-4</v>
      </c>
      <c r="J558" s="60">
        <v>9.9601000000000008E-4</v>
      </c>
      <c r="K558" s="60">
        <v>9.0618000000000003E-4</v>
      </c>
      <c r="L558" s="60">
        <v>9.6038000000000004E-4</v>
      </c>
      <c r="M558" s="60">
        <v>8.7491000000000001E-4</v>
      </c>
      <c r="N558" s="60">
        <v>9.1113000000000001E-4</v>
      </c>
      <c r="O558" s="60">
        <v>9.4507E-4</v>
      </c>
      <c r="P558" s="60">
        <v>9.7689999999999995E-4</v>
      </c>
      <c r="Q558" s="60">
        <v>1.02326E-3</v>
      </c>
      <c r="R558" s="60">
        <v>1.0648599999999999E-3</v>
      </c>
      <c r="S558" s="60">
        <v>1.10199E-3</v>
      </c>
      <c r="T558" s="60">
        <v>1.13492E-3</v>
      </c>
      <c r="U558" s="60">
        <v>1.0286900000000001E-3</v>
      </c>
      <c r="V558" s="60">
        <v>9.4919000000000004E-4</v>
      </c>
      <c r="W558" s="60">
        <v>9.6471000000000002E-4</v>
      </c>
      <c r="X558" s="60">
        <v>9.7845000000000007E-4</v>
      </c>
      <c r="Y558" s="60">
        <v>9.904899999999999E-4</v>
      </c>
      <c r="Z558" s="60">
        <v>1.00092E-3</v>
      </c>
      <c r="AA558" s="60">
        <v>1.00982E-3</v>
      </c>
      <c r="AB558" s="60">
        <v>1.0172600000000001E-3</v>
      </c>
      <c r="AC558" s="60">
        <v>1.02334E-3</v>
      </c>
      <c r="AD558" s="60">
        <v>9.3968999999999997E-4</v>
      </c>
      <c r="AE558" s="60">
        <v>9.4202999999999995E-4</v>
      </c>
      <c r="AF558" s="60">
        <v>9.3212999999999998E-4</v>
      </c>
      <c r="AG558" s="60">
        <v>9.2088999999999995E-4</v>
      </c>
      <c r="AH558" s="60">
        <v>9.0843E-4</v>
      </c>
      <c r="AI558" s="60">
        <v>8.9488999999999996E-4</v>
      </c>
      <c r="AJ558" s="60">
        <v>8.8040999999999998E-4</v>
      </c>
      <c r="AK558" s="60">
        <v>8.6512000000000004E-4</v>
      </c>
      <c r="AL558" s="60">
        <v>7.8728999999999995E-4</v>
      </c>
      <c r="AM558" s="60">
        <v>7.7700999999999996E-4</v>
      </c>
      <c r="AN558" s="60">
        <v>7.6659000000000004E-4</v>
      </c>
      <c r="AO558" s="60">
        <v>7.5602000000000004E-4</v>
      </c>
      <c r="AP558" s="60">
        <v>7.4532000000000005E-4</v>
      </c>
      <c r="AQ558" s="60">
        <v>7.3452000000000001E-4</v>
      </c>
      <c r="AR558" s="60">
        <v>7.2364E-4</v>
      </c>
      <c r="AS558" s="60">
        <v>7.1270999999999997E-4</v>
      </c>
      <c r="AT558" s="60">
        <v>6.5249000000000004E-4</v>
      </c>
      <c r="AU558" s="60">
        <v>6.1921999999999997E-4</v>
      </c>
      <c r="AV558" s="60">
        <v>6.1076999999999995E-4</v>
      </c>
      <c r="AW558" s="60">
        <v>6.0229000000000001E-4</v>
      </c>
      <c r="AX558" s="60">
        <v>5.9380000000000001E-4</v>
      </c>
      <c r="AY558" s="60">
        <v>5.8529999999999997E-4</v>
      </c>
      <c r="AZ558" s="60">
        <v>5.5614E-4</v>
      </c>
      <c r="BA558" s="60">
        <v>5.4832000000000004E-4</v>
      </c>
      <c r="BB558" s="60">
        <v>5.3751999999999999E-4</v>
      </c>
      <c r="BC558" s="60">
        <v>5.3545999999999997E-4</v>
      </c>
      <c r="BD558" s="60">
        <v>5.3344999999999998E-4</v>
      </c>
      <c r="BE558" s="60">
        <v>5.13E-4</v>
      </c>
      <c r="BF558" s="60">
        <v>5.1192000000000002E-4</v>
      </c>
      <c r="BG558" s="60">
        <v>5.1008E-4</v>
      </c>
      <c r="BH558" s="60">
        <v>5.0823999999999997E-4</v>
      </c>
      <c r="BI558" s="60">
        <v>5.0641E-4</v>
      </c>
      <c r="BJ558" s="60">
        <v>4.8776000000000001E-4</v>
      </c>
      <c r="BK558" s="60">
        <v>4.6926999999999998E-4</v>
      </c>
      <c r="BL558" s="60">
        <v>4.6794000000000002E-4</v>
      </c>
      <c r="BM558" s="60">
        <v>4.6660000000000001E-4</v>
      </c>
      <c r="BN558" s="60">
        <v>4.6525000000000001E-4</v>
      </c>
      <c r="BO558" s="60">
        <v>4.6368000000000001E-4</v>
      </c>
      <c r="BP558" s="60">
        <v>4.6213E-4</v>
      </c>
      <c r="BQ558" s="60">
        <v>4.4527E-4</v>
      </c>
      <c r="BR558" s="60">
        <v>4.4360999999999999E-4</v>
      </c>
      <c r="BS558" s="60">
        <v>4.4194999999999998E-4</v>
      </c>
      <c r="BT558" s="60">
        <v>4.3794999999999999E-4</v>
      </c>
      <c r="BU558" s="60">
        <v>4.3367999999999998E-4</v>
      </c>
      <c r="BV558" s="60">
        <v>4.2946E-4</v>
      </c>
      <c r="BW558" s="60">
        <v>4.2527E-4</v>
      </c>
      <c r="BX558" s="60">
        <v>4.2112999999999997E-4</v>
      </c>
      <c r="BY558" s="60">
        <v>4.1702999999999998E-4</v>
      </c>
      <c r="BZ558" s="60">
        <v>4.1297000000000003E-4</v>
      </c>
      <c r="CA558" s="60">
        <v>4.0896999999999998E-4</v>
      </c>
      <c r="CB558" s="60">
        <v>4.0567000000000001E-4</v>
      </c>
      <c r="CC558" s="60">
        <v>3.8970999999999998E-4</v>
      </c>
      <c r="CD558" s="60">
        <v>3.8665999999999999E-4</v>
      </c>
      <c r="CE558" s="60">
        <v>3.8362999999999998E-4</v>
      </c>
      <c r="CF558" s="60">
        <v>3.8063000000000002E-4</v>
      </c>
      <c r="CG558" s="60">
        <v>3.7766999999999998E-4</v>
      </c>
      <c r="CH558" s="60">
        <v>3.7505999999999998E-4</v>
      </c>
      <c r="CI558" s="60">
        <v>3.7249000000000001E-4</v>
      </c>
      <c r="CJ558" s="60">
        <v>3.6979E-4</v>
      </c>
      <c r="CK558" s="60">
        <v>3.6717999999999999E-4</v>
      </c>
      <c r="CL558" s="60">
        <v>3.6465999999999999E-4</v>
      </c>
      <c r="CM558" s="60">
        <v>3.6225E-4</v>
      </c>
      <c r="CN558" s="60">
        <v>3.6027999999999999E-4</v>
      </c>
      <c r="CO558" s="60">
        <v>2.1626999999999999E-4</v>
      </c>
      <c r="CP558" s="60">
        <v>2.1629E-4</v>
      </c>
      <c r="CQ558" s="60">
        <v>2.1704E-4</v>
      </c>
      <c r="CR558" s="60">
        <v>2.1887E-4</v>
      </c>
      <c r="CS558" s="60">
        <v>2.2224000000000001E-4</v>
      </c>
      <c r="CT558" s="60">
        <v>2.2776E-4</v>
      </c>
      <c r="CU558" s="60">
        <v>2.3629E-4</v>
      </c>
      <c r="CV558" s="60">
        <v>2.4577000000000003E-4</v>
      </c>
      <c r="CW558" s="60">
        <v>2.6318000000000001E-4</v>
      </c>
      <c r="CX558" s="60">
        <v>2.8814999999999998E-4</v>
      </c>
      <c r="CY558" s="60">
        <v>2.5015999999999998E-4</v>
      </c>
      <c r="CZ558" s="60">
        <v>2.8161000000000001E-4</v>
      </c>
      <c r="DA558" s="60">
        <v>3.2319E-4</v>
      </c>
      <c r="DB558" s="60">
        <v>3.7771000000000001E-4</v>
      </c>
      <c r="DC558" s="60">
        <v>4.4858000000000002E-4</v>
      </c>
      <c r="DD558" s="60">
        <v>5.7795000000000003E-4</v>
      </c>
      <c r="DE558" s="60">
        <v>7.3612000000000005E-4</v>
      </c>
      <c r="DF558" s="60">
        <v>9.4567000000000002E-4</v>
      </c>
      <c r="DG558" s="60">
        <v>1.1137600000000001E-3</v>
      </c>
      <c r="DH558" s="60">
        <v>1.1283E-3</v>
      </c>
      <c r="DI558" s="60">
        <v>1.4934600000000001E-3</v>
      </c>
      <c r="DJ558" s="60">
        <v>1.9685800000000002E-3</v>
      </c>
      <c r="DK558" s="60">
        <v>2.5801299999999999E-3</v>
      </c>
      <c r="DL558" s="60">
        <v>3.3590299999999998E-3</v>
      </c>
      <c r="DM558" s="60">
        <v>4.3411999999999999E-3</v>
      </c>
      <c r="DN558" s="60">
        <v>5.5680499999999997E-3</v>
      </c>
      <c r="DO558" s="60">
        <v>7.08722E-3</v>
      </c>
      <c r="DP558" s="60">
        <v>8.9532499999999994E-3</v>
      </c>
      <c r="DQ558" s="60">
        <v>1.122869E-2</v>
      </c>
      <c r="DR558" s="60">
        <v>1.398024E-2</v>
      </c>
      <c r="DS558" s="60">
        <v>1.7296550000000001E-2</v>
      </c>
      <c r="DT558" s="60">
        <v>2.1279570000000001E-2</v>
      </c>
      <c r="DU558" s="60">
        <v>2.6052720000000001E-2</v>
      </c>
      <c r="DV558" s="60">
        <v>3.175965E-2</v>
      </c>
      <c r="DW558" s="60">
        <v>3.8571809999999998E-2</v>
      </c>
      <c r="DX558" s="60">
        <v>4.6696710000000002E-2</v>
      </c>
      <c r="DY558" s="60">
        <v>5.4683570000000001E-2</v>
      </c>
      <c r="DZ558" s="60">
        <v>6.3940510000000006E-2</v>
      </c>
      <c r="EA558" s="60">
        <v>7.6368539999999999E-2</v>
      </c>
      <c r="EB558" s="60">
        <v>8.9807059999999994E-2</v>
      </c>
      <c r="EC558" s="60">
        <v>0.1055499</v>
      </c>
      <c r="ED558" s="60">
        <v>0.12402290000000001</v>
      </c>
      <c r="EE558" s="60">
        <v>0.14575370000000001</v>
      </c>
      <c r="EF558" s="60">
        <v>0.17135010000000001</v>
      </c>
      <c r="EG558" s="60">
        <v>0.20151761000000001</v>
      </c>
      <c r="EH558" s="60">
        <v>0.23707549999999999</v>
      </c>
      <c r="EI558" s="60">
        <v>0.27896700000000002</v>
      </c>
      <c r="EJ558" s="60">
        <v>0.328266</v>
      </c>
      <c r="EK558" s="60">
        <v>0.38617943999999998</v>
      </c>
      <c r="EL558" s="60">
        <v>0.45404509999999998</v>
      </c>
      <c r="EM558" s="60">
        <v>0.57012350000000001</v>
      </c>
      <c r="EN558" s="60">
        <v>0.71310633000000001</v>
      </c>
      <c r="EO558" s="60">
        <v>0.83337634000000005</v>
      </c>
      <c r="EP558" s="60">
        <v>0.97131310999999998</v>
      </c>
      <c r="EQ558" s="60">
        <v>1.1285502000000001</v>
      </c>
      <c r="ER558" s="60">
        <v>1.30661</v>
      </c>
      <c r="ES558" s="60">
        <v>1.5841801</v>
      </c>
      <c r="ET558" s="60">
        <v>1.90358</v>
      </c>
      <c r="EU558" s="60">
        <v>2.3271622000000001</v>
      </c>
      <c r="EV558" s="60">
        <v>2.8034032999999998</v>
      </c>
      <c r="EW558" s="60">
        <v>3.3255110000000001</v>
      </c>
      <c r="EX558" s="60">
        <v>3.8827180000000001</v>
      </c>
      <c r="EY558" s="60">
        <v>4.4603929999999998</v>
      </c>
      <c r="EZ558" s="60">
        <v>5.0405129999999998</v>
      </c>
      <c r="FA558" s="60">
        <v>5.6025133</v>
      </c>
      <c r="FB558" s="60">
        <v>6.1244630000000004</v>
      </c>
      <c r="FC558" s="60">
        <v>6.584479</v>
      </c>
      <c r="FD558" s="60">
        <v>6.9622650000000004</v>
      </c>
      <c r="FE558" s="60">
        <v>7.2406030000000001</v>
      </c>
      <c r="FF558" s="60">
        <v>7.4066801</v>
      </c>
      <c r="FG558" s="60">
        <v>7.4578850000000001</v>
      </c>
      <c r="FH558" s="60">
        <v>7.4081301000000002</v>
      </c>
      <c r="FI558" s="60">
        <v>7.259665</v>
      </c>
      <c r="FJ558" s="60">
        <v>7.0187619999999997</v>
      </c>
      <c r="FK558" s="60">
        <v>6.6952610000000004</v>
      </c>
      <c r="FL558" s="60">
        <v>6.3018831999999998</v>
      </c>
      <c r="FM558" s="60">
        <v>5.8533844000000004</v>
      </c>
      <c r="FN558" s="60">
        <v>5.365621</v>
      </c>
      <c r="FO558" s="60">
        <v>4.9524879999999998</v>
      </c>
      <c r="FP558" s="60">
        <v>4.5308523000000003</v>
      </c>
      <c r="FQ558" s="60">
        <v>4.1552014000000002</v>
      </c>
      <c r="FR558" s="60">
        <v>3.7837160000000001</v>
      </c>
      <c r="FS558" s="60">
        <v>3.4210850000000002</v>
      </c>
      <c r="FT558" s="60">
        <v>3.0713819999999998</v>
      </c>
      <c r="FU558" s="60">
        <v>2.7380094000000001</v>
      </c>
      <c r="FV558" s="60">
        <v>2.4236759999999999</v>
      </c>
      <c r="FW558" s="60">
        <v>2.130398</v>
      </c>
      <c r="FX558" s="60">
        <v>1.8595269999999999</v>
      </c>
      <c r="FY558" s="60">
        <v>1.6117923000000001</v>
      </c>
      <c r="FZ558" s="60">
        <v>1.3873652999999999</v>
      </c>
      <c r="GA558" s="60">
        <v>1.1859280999999999</v>
      </c>
      <c r="GB558" s="60">
        <v>1.006753</v>
      </c>
      <c r="GC558" s="60">
        <v>0.84878169999999997</v>
      </c>
      <c r="GD558" s="60">
        <v>0.71070549999999999</v>
      </c>
      <c r="GE558" s="60">
        <v>0.59103852000000001</v>
      </c>
      <c r="GF558" s="60">
        <v>0.4881875</v>
      </c>
      <c r="GG558" s="60">
        <v>0.3776718</v>
      </c>
      <c r="GH558" s="60">
        <v>0.29993551000000002</v>
      </c>
      <c r="GI558" s="60">
        <v>0.23627430999999999</v>
      </c>
      <c r="GJ558" s="60">
        <v>0.20098613000000001</v>
      </c>
      <c r="GK558" s="60">
        <v>0.14521590000000001</v>
      </c>
      <c r="GL558" s="60">
        <v>9.5055349999999997E-2</v>
      </c>
      <c r="GM558" s="60">
        <v>6.0734299999999998E-2</v>
      </c>
      <c r="GN558" s="60">
        <v>3.9057639999999998E-2</v>
      </c>
      <c r="GO558" s="60">
        <v>2.4726689999999999E-2</v>
      </c>
      <c r="GP558" s="60">
        <v>1.465558E-2</v>
      </c>
      <c r="GQ558" s="60">
        <v>8.5342700000000001E-3</v>
      </c>
      <c r="GR558" s="60">
        <v>4.8842199999999999E-3</v>
      </c>
      <c r="GS558" s="60">
        <v>2.7479700000000002E-3</v>
      </c>
    </row>
    <row r="559" spans="1:201" x14ac:dyDescent="0.2">
      <c r="A559" s="70">
        <v>42227.051296296297</v>
      </c>
      <c r="B559" s="60">
        <v>0</v>
      </c>
      <c r="C559" s="60">
        <v>4.8209000000000001E-4</v>
      </c>
      <c r="D559" s="60">
        <v>5.9100000000000005E-4</v>
      </c>
      <c r="E559" s="60">
        <v>6.0610000000000004E-4</v>
      </c>
      <c r="F559" s="60">
        <v>6.1341E-4</v>
      </c>
      <c r="G559" s="60">
        <v>7.1935E-4</v>
      </c>
      <c r="H559" s="60">
        <v>8.1824000000000003E-4</v>
      </c>
      <c r="I559" s="60">
        <v>9.1040999999999995E-4</v>
      </c>
      <c r="J559" s="60">
        <v>9.9617E-4</v>
      </c>
      <c r="K559" s="60">
        <v>9.0618999999999997E-4</v>
      </c>
      <c r="L559" s="60">
        <v>9.6047000000000005E-4</v>
      </c>
      <c r="M559" s="60">
        <v>8.7493E-4</v>
      </c>
      <c r="N559" s="60">
        <v>9.1120999999999997E-4</v>
      </c>
      <c r="O559" s="60">
        <v>9.4519999999999999E-4</v>
      </c>
      <c r="P559" s="60">
        <v>9.7706000000000008E-4</v>
      </c>
      <c r="Q559" s="60">
        <v>1.0234300000000001E-3</v>
      </c>
      <c r="R559" s="60">
        <v>1.06504E-3</v>
      </c>
      <c r="S559" s="60">
        <v>1.10217E-3</v>
      </c>
      <c r="T559" s="60">
        <v>1.1350900000000001E-3</v>
      </c>
      <c r="U559" s="60">
        <v>1.0287199999999999E-3</v>
      </c>
      <c r="V559" s="60">
        <v>9.4943000000000002E-4</v>
      </c>
      <c r="W559" s="60">
        <v>9.6495000000000001E-4</v>
      </c>
      <c r="X559" s="60">
        <v>9.7868E-4</v>
      </c>
      <c r="Y559" s="60">
        <v>9.907099999999999E-4</v>
      </c>
      <c r="Z559" s="60">
        <v>1.00113E-3</v>
      </c>
      <c r="AA559" s="60">
        <v>1.0100300000000001E-3</v>
      </c>
      <c r="AB559" s="60">
        <v>1.0174699999999999E-3</v>
      </c>
      <c r="AC559" s="60">
        <v>1.0235400000000001E-3</v>
      </c>
      <c r="AD559" s="60">
        <v>9.4001000000000002E-4</v>
      </c>
      <c r="AE559" s="60">
        <v>9.4231999999999996E-4</v>
      </c>
      <c r="AF559" s="60">
        <v>9.3238000000000001E-4</v>
      </c>
      <c r="AG559" s="60">
        <v>9.2111000000000005E-4</v>
      </c>
      <c r="AH559" s="60">
        <v>9.0863999999999995E-4</v>
      </c>
      <c r="AI559" s="60">
        <v>8.9510000000000002E-4</v>
      </c>
      <c r="AJ559" s="60">
        <v>8.8060999999999999E-4</v>
      </c>
      <c r="AK559" s="60">
        <v>8.6532000000000004E-4</v>
      </c>
      <c r="AL559" s="60">
        <v>7.8755000000000003E-4</v>
      </c>
      <c r="AM559" s="60">
        <v>7.7724000000000001E-4</v>
      </c>
      <c r="AN559" s="60">
        <v>7.6679999999999999E-4</v>
      </c>
      <c r="AO559" s="60">
        <v>7.5622000000000005E-4</v>
      </c>
      <c r="AP559" s="60">
        <v>7.4551999999999995E-4</v>
      </c>
      <c r="AQ559" s="60">
        <v>7.3470999999999996E-4</v>
      </c>
      <c r="AR559" s="60">
        <v>7.2382000000000002E-4</v>
      </c>
      <c r="AS559" s="60">
        <v>7.1288000000000005E-4</v>
      </c>
      <c r="AT559" s="60">
        <v>6.5269999999999998E-4</v>
      </c>
      <c r="AU559" s="60">
        <v>6.1938E-4</v>
      </c>
      <c r="AV559" s="60">
        <v>6.1090000000000005E-4</v>
      </c>
      <c r="AW559" s="60">
        <v>6.0240999999999995E-4</v>
      </c>
      <c r="AX559" s="60">
        <v>5.9391000000000001E-4</v>
      </c>
      <c r="AY559" s="60">
        <v>5.8538999999999998E-4</v>
      </c>
      <c r="AZ559" s="60">
        <v>5.5619999999999997E-4</v>
      </c>
      <c r="BA559" s="60">
        <v>5.4836999999999996E-4</v>
      </c>
      <c r="BB559" s="60">
        <v>5.3757000000000002E-4</v>
      </c>
      <c r="BC559" s="60">
        <v>5.3551E-4</v>
      </c>
      <c r="BD559" s="60">
        <v>5.3348999999999996E-4</v>
      </c>
      <c r="BE559" s="60">
        <v>5.1301000000000005E-4</v>
      </c>
      <c r="BF559" s="60">
        <v>5.1194000000000001E-4</v>
      </c>
      <c r="BG559" s="60">
        <v>5.1009000000000004E-4</v>
      </c>
      <c r="BH559" s="60">
        <v>5.0825000000000002E-4</v>
      </c>
      <c r="BI559" s="60">
        <v>5.0642000000000005E-4</v>
      </c>
      <c r="BJ559" s="60">
        <v>4.8775000000000001E-4</v>
      </c>
      <c r="BK559" s="60">
        <v>4.6926999999999998E-4</v>
      </c>
      <c r="BL559" s="60">
        <v>4.6794000000000002E-4</v>
      </c>
      <c r="BM559" s="60">
        <v>4.6660000000000001E-4</v>
      </c>
      <c r="BN559" s="60">
        <v>4.6526E-4</v>
      </c>
      <c r="BO559" s="60">
        <v>4.637E-4</v>
      </c>
      <c r="BP559" s="60">
        <v>4.6213999999999999E-4</v>
      </c>
      <c r="BQ559" s="60">
        <v>4.4527999999999999E-4</v>
      </c>
      <c r="BR559" s="60">
        <v>4.4361999999999998E-4</v>
      </c>
      <c r="BS559" s="60">
        <v>4.4197000000000003E-4</v>
      </c>
      <c r="BT559" s="60">
        <v>4.3795999999999999E-4</v>
      </c>
      <c r="BU559" s="60">
        <v>4.3368999999999998E-4</v>
      </c>
      <c r="BV559" s="60">
        <v>4.2946E-4</v>
      </c>
      <c r="BW559" s="60">
        <v>4.2527E-4</v>
      </c>
      <c r="BX559" s="60">
        <v>4.2111999999999998E-4</v>
      </c>
      <c r="BY559" s="60">
        <v>4.1700999999999999E-4</v>
      </c>
      <c r="BZ559" s="60">
        <v>4.1294999999999998E-4</v>
      </c>
      <c r="CA559" s="60">
        <v>4.0894E-4</v>
      </c>
      <c r="CB559" s="60">
        <v>4.0562999999999998E-4</v>
      </c>
      <c r="CC559" s="60">
        <v>3.8967E-4</v>
      </c>
      <c r="CD559" s="60">
        <v>3.8661000000000001E-4</v>
      </c>
      <c r="CE559" s="60">
        <v>3.8358000000000001E-4</v>
      </c>
      <c r="CF559" s="60">
        <v>3.8057E-4</v>
      </c>
      <c r="CG559" s="60">
        <v>3.7759000000000002E-4</v>
      </c>
      <c r="CH559" s="60">
        <v>3.7495999999999997E-4</v>
      </c>
      <c r="CI559" s="60">
        <v>3.7238000000000001E-4</v>
      </c>
      <c r="CJ559" s="60">
        <v>3.6966000000000001E-4</v>
      </c>
      <c r="CK559" s="60">
        <v>3.6702000000000002E-4</v>
      </c>
      <c r="CL559" s="60">
        <v>3.6445999999999999E-4</v>
      </c>
      <c r="CM559" s="60">
        <v>3.6201000000000001E-4</v>
      </c>
      <c r="CN559" s="60">
        <v>3.5996999999999998E-4</v>
      </c>
      <c r="CO559" s="60">
        <v>2.163E-4</v>
      </c>
      <c r="CP559" s="60">
        <v>2.1624E-4</v>
      </c>
      <c r="CQ559" s="60">
        <v>2.1682E-4</v>
      </c>
      <c r="CR559" s="60">
        <v>2.1838000000000001E-4</v>
      </c>
      <c r="CS559" s="60">
        <v>2.2135000000000001E-4</v>
      </c>
      <c r="CT559" s="60">
        <v>2.2631999999999999E-4</v>
      </c>
      <c r="CU559" s="60">
        <v>2.3408000000000001E-4</v>
      </c>
      <c r="CV559" s="60">
        <v>2.4276000000000001E-4</v>
      </c>
      <c r="CW559" s="60">
        <v>2.5877000000000002E-4</v>
      </c>
      <c r="CX559" s="60">
        <v>2.8181000000000001E-4</v>
      </c>
      <c r="CY559" s="60">
        <v>2.4353999999999999E-4</v>
      </c>
      <c r="CZ559" s="60">
        <v>2.7274999999999999E-4</v>
      </c>
      <c r="DA559" s="60">
        <v>3.1146E-4</v>
      </c>
      <c r="DB559" s="60">
        <v>3.6227999999999998E-4</v>
      </c>
      <c r="DC559" s="60">
        <v>4.2845999999999997E-4</v>
      </c>
      <c r="DD559" s="60">
        <v>5.4956999999999998E-4</v>
      </c>
      <c r="DE559" s="60">
        <v>6.9793999999999998E-4</v>
      </c>
      <c r="DF559" s="60">
        <v>8.9488000000000002E-4</v>
      </c>
      <c r="DG559" s="60">
        <v>1.0530400000000001E-3</v>
      </c>
      <c r="DH559" s="60">
        <v>1.0665399999999999E-3</v>
      </c>
      <c r="DI559" s="60">
        <v>1.4117800000000001E-3</v>
      </c>
      <c r="DJ559" s="60">
        <v>1.86181E-3</v>
      </c>
      <c r="DK559" s="60">
        <v>2.4420499999999999E-3</v>
      </c>
      <c r="DL559" s="60">
        <v>3.1823300000000001E-3</v>
      </c>
      <c r="DM559" s="60">
        <v>4.1173099999999999E-3</v>
      </c>
      <c r="DN559" s="60">
        <v>5.2870599999999997E-3</v>
      </c>
      <c r="DO559" s="60">
        <v>6.7376500000000004E-3</v>
      </c>
      <c r="DP559" s="60">
        <v>8.5219000000000007E-3</v>
      </c>
      <c r="DQ559" s="60">
        <v>1.0700360000000001E-2</v>
      </c>
      <c r="DR559" s="60">
        <v>1.3338030000000001E-2</v>
      </c>
      <c r="DS559" s="60">
        <v>1.652035E-2</v>
      </c>
      <c r="DT559" s="60">
        <v>2.034335E-2</v>
      </c>
      <c r="DU559" s="60">
        <v>2.4926509999999999E-2</v>
      </c>
      <c r="DV559" s="60">
        <v>3.0408549999999999E-2</v>
      </c>
      <c r="DW559" s="60">
        <v>3.6954109999999998E-2</v>
      </c>
      <c r="DX559" s="60">
        <v>4.4761769999999999E-2</v>
      </c>
      <c r="DY559" s="60">
        <v>5.2436410000000003E-2</v>
      </c>
      <c r="DZ559" s="60">
        <v>6.133019E-2</v>
      </c>
      <c r="EA559" s="60">
        <v>7.326742E-2</v>
      </c>
      <c r="EB559" s="60">
        <v>8.6173330000000006E-2</v>
      </c>
      <c r="EC559" s="60">
        <v>0.10128984000000001</v>
      </c>
      <c r="ED559" s="60">
        <v>0.11901243</v>
      </c>
      <c r="EE559" s="60">
        <v>0.13984721</v>
      </c>
      <c r="EF559" s="60">
        <v>0.16438022999999999</v>
      </c>
      <c r="EG559" s="60">
        <v>0.19328980000000001</v>
      </c>
      <c r="EH559" s="60">
        <v>0.2273627</v>
      </c>
      <c r="EI559" s="60">
        <v>0.26750679999999999</v>
      </c>
      <c r="EJ559" s="60">
        <v>0.31475840999999999</v>
      </c>
      <c r="EK559" s="60">
        <v>0.37028620000000001</v>
      </c>
      <c r="EL559" s="60">
        <v>0.43539</v>
      </c>
      <c r="EM559" s="60">
        <v>0.54687112000000004</v>
      </c>
      <c r="EN559" s="60">
        <v>0.68439220999999995</v>
      </c>
      <c r="EO559" s="60">
        <v>0.80020000000000002</v>
      </c>
      <c r="EP559" s="60">
        <v>0.93319220000000003</v>
      </c>
      <c r="EQ559" s="60">
        <v>1.085013</v>
      </c>
      <c r="ER559" s="60">
        <v>1.2572114000000001</v>
      </c>
      <c r="ES559" s="60">
        <v>1.5263141</v>
      </c>
      <c r="ET559" s="60">
        <v>1.8368100000000001</v>
      </c>
      <c r="EU559" s="60">
        <v>2.2500300000000002</v>
      </c>
      <c r="EV559" s="60">
        <v>2.7163932000000002</v>
      </c>
      <c r="EW559" s="60">
        <v>3.2297964000000001</v>
      </c>
      <c r="EX559" s="60">
        <v>3.780214</v>
      </c>
      <c r="EY559" s="60">
        <v>4.3537400000000002</v>
      </c>
      <c r="EZ559" s="60">
        <v>4.9329972</v>
      </c>
      <c r="FA559" s="60">
        <v>5.4979161999999997</v>
      </c>
      <c r="FB559" s="60">
        <v>6.0268470000000001</v>
      </c>
      <c r="FC559" s="60">
        <v>6.4979233000000001</v>
      </c>
      <c r="FD559" s="60">
        <v>6.8905750000000001</v>
      </c>
      <c r="FE559" s="60">
        <v>7.1870311999999998</v>
      </c>
      <c r="FF559" s="60">
        <v>7.3736660000000001</v>
      </c>
      <c r="FG559" s="60">
        <v>7.4448590000000001</v>
      </c>
      <c r="FH559" s="60">
        <v>7.4155354000000004</v>
      </c>
      <c r="FI559" s="60">
        <v>7.2870802000000001</v>
      </c>
      <c r="FJ559" s="60">
        <v>7.0649369999999996</v>
      </c>
      <c r="FK559" s="60">
        <v>6.7582082000000003</v>
      </c>
      <c r="FL559" s="60">
        <v>6.3790259999999996</v>
      </c>
      <c r="FM559" s="60">
        <v>5.9417261999999997</v>
      </c>
      <c r="FN559" s="60">
        <v>5.4619441000000002</v>
      </c>
      <c r="FO559" s="60">
        <v>5.0530790999999997</v>
      </c>
      <c r="FP559" s="60">
        <v>4.6336054000000004</v>
      </c>
      <c r="FQ559" s="60">
        <v>4.2582930000000001</v>
      </c>
      <c r="FR559" s="60">
        <v>3.8856844000000001</v>
      </c>
      <c r="FS559" s="60">
        <v>3.5206230000000001</v>
      </c>
      <c r="FT559" s="60">
        <v>3.1673550000000001</v>
      </c>
      <c r="FU559" s="60">
        <v>2.8294739999999998</v>
      </c>
      <c r="FV559" s="60">
        <v>2.5098824</v>
      </c>
      <c r="FW559" s="60">
        <v>2.2107920000000001</v>
      </c>
      <c r="FX559" s="60">
        <v>1.933738</v>
      </c>
      <c r="FY559" s="60">
        <v>1.6796244</v>
      </c>
      <c r="FZ559" s="60">
        <v>1.448777</v>
      </c>
      <c r="GA559" s="60">
        <v>1.241012</v>
      </c>
      <c r="GB559" s="60">
        <v>1.0557154</v>
      </c>
      <c r="GC559" s="60">
        <v>0.89191942999999996</v>
      </c>
      <c r="GD559" s="60">
        <v>0.74838329999999997</v>
      </c>
      <c r="GE559" s="60">
        <v>0.62366920000000003</v>
      </c>
      <c r="GF559" s="60">
        <v>0.51621240000000002</v>
      </c>
      <c r="GG559" s="60">
        <v>0.40039100999999999</v>
      </c>
      <c r="GH559" s="60">
        <v>0.31870472</v>
      </c>
      <c r="GI559" s="60">
        <v>0.25163224000000001</v>
      </c>
      <c r="GJ559" s="60">
        <v>0.21438612000000001</v>
      </c>
      <c r="GK559" s="60">
        <v>0.15533440000000001</v>
      </c>
      <c r="GL559" s="60">
        <v>0.10202063</v>
      </c>
      <c r="GM559" s="60">
        <v>6.5404390000000007E-2</v>
      </c>
      <c r="GN559" s="60">
        <v>4.2195950000000003E-2</v>
      </c>
      <c r="GO559" s="60">
        <v>2.6798740000000001E-2</v>
      </c>
      <c r="GP559" s="60">
        <v>1.5938129999999998E-2</v>
      </c>
      <c r="GQ559" s="60">
        <v>9.3127599999999998E-3</v>
      </c>
      <c r="GR559" s="60">
        <v>5.3478400000000004E-3</v>
      </c>
      <c r="GS559" s="60">
        <v>3.01899E-3</v>
      </c>
    </row>
    <row r="560" spans="1:201" x14ac:dyDescent="0.2">
      <c r="A560" s="70">
        <v>42227.062291666669</v>
      </c>
      <c r="B560" s="60">
        <v>0</v>
      </c>
      <c r="C560" s="60">
        <v>4.8204999999999998E-4</v>
      </c>
      <c r="D560" s="60">
        <v>5.9091999999999999E-4</v>
      </c>
      <c r="E560" s="60">
        <v>6.0603000000000002E-4</v>
      </c>
      <c r="F560" s="60">
        <v>6.1331999999999999E-4</v>
      </c>
      <c r="G560" s="60">
        <v>7.1935E-4</v>
      </c>
      <c r="H560" s="60">
        <v>8.1833999999999997E-4</v>
      </c>
      <c r="I560" s="60">
        <v>9.1056999999999998E-4</v>
      </c>
      <c r="J560" s="60">
        <v>9.9635999999999995E-4</v>
      </c>
      <c r="K560" s="60">
        <v>9.0618999999999997E-4</v>
      </c>
      <c r="L560" s="60">
        <v>9.6055000000000001E-4</v>
      </c>
      <c r="M560" s="60">
        <v>8.7491000000000001E-4</v>
      </c>
      <c r="N560" s="60">
        <v>9.1129000000000004E-4</v>
      </c>
      <c r="O560" s="60">
        <v>9.4534999999999997E-4</v>
      </c>
      <c r="P560" s="60">
        <v>9.772400000000001E-4</v>
      </c>
      <c r="Q560" s="60">
        <v>1.02363E-3</v>
      </c>
      <c r="R560" s="60">
        <v>1.06525E-3</v>
      </c>
      <c r="S560" s="60">
        <v>1.10238E-3</v>
      </c>
      <c r="T560" s="60">
        <v>1.1352999999999999E-3</v>
      </c>
      <c r="U560" s="60">
        <v>1.02874E-3</v>
      </c>
      <c r="V560" s="60">
        <v>9.4970000000000005E-4</v>
      </c>
      <c r="W560" s="60">
        <v>9.6524000000000002E-4</v>
      </c>
      <c r="X560" s="60">
        <v>9.7896000000000007E-4</v>
      </c>
      <c r="Y560" s="60">
        <v>9.9098000000000003E-4</v>
      </c>
      <c r="Z560" s="60">
        <v>1.0013999999999999E-3</v>
      </c>
      <c r="AA560" s="60">
        <v>1.0102799999999999E-3</v>
      </c>
      <c r="AB560" s="60">
        <v>1.01772E-3</v>
      </c>
      <c r="AC560" s="60">
        <v>1.02378E-3</v>
      </c>
      <c r="AD560" s="60">
        <v>9.4039000000000004E-4</v>
      </c>
      <c r="AE560" s="60">
        <v>9.4267000000000005E-4</v>
      </c>
      <c r="AF560" s="60">
        <v>9.3267000000000003E-4</v>
      </c>
      <c r="AG560" s="60">
        <v>9.2139000000000001E-4</v>
      </c>
      <c r="AH560" s="60">
        <v>9.0890000000000003E-4</v>
      </c>
      <c r="AI560" s="60">
        <v>8.9534E-4</v>
      </c>
      <c r="AJ560" s="60">
        <v>8.8084999999999997E-4</v>
      </c>
      <c r="AK560" s="60">
        <v>8.6554999999999998E-4</v>
      </c>
      <c r="AL560" s="60">
        <v>7.8786999999999998E-4</v>
      </c>
      <c r="AM560" s="60">
        <v>7.7751999999999997E-4</v>
      </c>
      <c r="AN560" s="60">
        <v>7.6705999999999996E-4</v>
      </c>
      <c r="AO560" s="60">
        <v>7.5646999999999997E-4</v>
      </c>
      <c r="AP560" s="60">
        <v>7.4574999999999999E-4</v>
      </c>
      <c r="AQ560" s="60">
        <v>7.3492999999999996E-4</v>
      </c>
      <c r="AR560" s="60">
        <v>7.2404000000000001E-4</v>
      </c>
      <c r="AS560" s="60">
        <v>7.1308999999999999E-4</v>
      </c>
      <c r="AT560" s="60">
        <v>6.5295999999999996E-4</v>
      </c>
      <c r="AU560" s="60">
        <v>6.1956000000000001E-4</v>
      </c>
      <c r="AV560" s="60">
        <v>6.1105999999999997E-4</v>
      </c>
      <c r="AW560" s="60">
        <v>6.0254999999999998E-4</v>
      </c>
      <c r="AX560" s="60">
        <v>5.9404E-4</v>
      </c>
      <c r="AY560" s="60">
        <v>5.8551000000000002E-4</v>
      </c>
      <c r="AZ560" s="60">
        <v>5.5626999999999998E-4</v>
      </c>
      <c r="BA560" s="60">
        <v>5.4843999999999997E-4</v>
      </c>
      <c r="BB560" s="60">
        <v>5.3762000000000005E-4</v>
      </c>
      <c r="BC560" s="60">
        <v>5.3556000000000003E-4</v>
      </c>
      <c r="BD560" s="60">
        <v>5.3353999999999999E-4</v>
      </c>
      <c r="BE560" s="60">
        <v>5.1303000000000004E-4</v>
      </c>
      <c r="BF560" s="60">
        <v>5.1196E-4</v>
      </c>
      <c r="BG560" s="60">
        <v>5.1011000000000003E-4</v>
      </c>
      <c r="BH560" s="60">
        <v>5.0827000000000001E-4</v>
      </c>
      <c r="BI560" s="60">
        <v>5.0644000000000004E-4</v>
      </c>
      <c r="BJ560" s="60">
        <v>4.8774000000000002E-4</v>
      </c>
      <c r="BK560" s="60">
        <v>4.6926999999999998E-4</v>
      </c>
      <c r="BL560" s="60">
        <v>4.6795000000000002E-4</v>
      </c>
      <c r="BM560" s="60">
        <v>4.6661000000000001E-4</v>
      </c>
      <c r="BN560" s="60">
        <v>4.6527E-4</v>
      </c>
      <c r="BO560" s="60">
        <v>4.6370999999999999E-4</v>
      </c>
      <c r="BP560" s="60">
        <v>4.6214999999999998E-4</v>
      </c>
      <c r="BQ560" s="60">
        <v>4.4528999999999999E-4</v>
      </c>
      <c r="BR560" s="60">
        <v>4.4363999999999997E-4</v>
      </c>
      <c r="BS560" s="60">
        <v>4.4199000000000002E-4</v>
      </c>
      <c r="BT560" s="60">
        <v>4.3797999999999998E-4</v>
      </c>
      <c r="BU560" s="60">
        <v>4.3370000000000003E-4</v>
      </c>
      <c r="BV560" s="60">
        <v>4.2946E-4</v>
      </c>
      <c r="BW560" s="60">
        <v>4.2527E-4</v>
      </c>
      <c r="BX560" s="60">
        <v>4.2110999999999998E-4</v>
      </c>
      <c r="BY560" s="60">
        <v>4.1699E-4</v>
      </c>
      <c r="BZ560" s="60">
        <v>4.1292E-4</v>
      </c>
      <c r="CA560" s="60">
        <v>4.0890000000000002E-4</v>
      </c>
      <c r="CB560" s="60">
        <v>4.0559E-4</v>
      </c>
      <c r="CC560" s="60">
        <v>3.8960999999999998E-4</v>
      </c>
      <c r="CD560" s="60">
        <v>3.8654999999999999E-4</v>
      </c>
      <c r="CE560" s="60">
        <v>3.8350999999999999E-4</v>
      </c>
      <c r="CF560" s="60">
        <v>3.8048999999999998E-4</v>
      </c>
      <c r="CG560" s="60">
        <v>3.7750000000000001E-4</v>
      </c>
      <c r="CH560" s="60">
        <v>3.7486000000000003E-4</v>
      </c>
      <c r="CI560" s="60">
        <v>3.7226000000000002E-4</v>
      </c>
      <c r="CJ560" s="60">
        <v>3.6952000000000003E-4</v>
      </c>
      <c r="CK560" s="60">
        <v>3.6684E-4</v>
      </c>
      <c r="CL560" s="60">
        <v>3.6424999999999999E-4</v>
      </c>
      <c r="CM560" s="60">
        <v>3.6174999999999998E-4</v>
      </c>
      <c r="CN560" s="60">
        <v>3.5962E-4</v>
      </c>
      <c r="CO560" s="60">
        <v>2.1634000000000001E-4</v>
      </c>
      <c r="CP560" s="60">
        <v>2.1620999999999999E-4</v>
      </c>
      <c r="CQ560" s="60">
        <v>2.1660000000000001E-4</v>
      </c>
      <c r="CR560" s="60">
        <v>2.1787E-4</v>
      </c>
      <c r="CS560" s="60">
        <v>2.2042000000000001E-4</v>
      </c>
      <c r="CT560" s="60">
        <v>2.2478E-4</v>
      </c>
      <c r="CU560" s="60">
        <v>2.3169E-4</v>
      </c>
      <c r="CV560" s="60">
        <v>2.3948E-4</v>
      </c>
      <c r="CW560" s="60">
        <v>2.5392999999999998E-4</v>
      </c>
      <c r="CX560" s="60">
        <v>2.7483999999999999E-4</v>
      </c>
      <c r="CY560" s="60">
        <v>2.3623000000000001E-4</v>
      </c>
      <c r="CZ560" s="60">
        <v>2.6295000000000002E-4</v>
      </c>
      <c r="DA560" s="60">
        <v>2.9844000000000002E-4</v>
      </c>
      <c r="DB560" s="60">
        <v>3.4513000000000002E-4</v>
      </c>
      <c r="DC560" s="60">
        <v>4.0606000000000003E-4</v>
      </c>
      <c r="DD560" s="60">
        <v>5.1789000000000002E-4</v>
      </c>
      <c r="DE560" s="60">
        <v>6.5521999999999998E-4</v>
      </c>
      <c r="DF560" s="60">
        <v>8.3792999999999997E-4</v>
      </c>
      <c r="DG560" s="60">
        <v>9.848700000000001E-4</v>
      </c>
      <c r="DH560" s="60">
        <v>9.9704999999999998E-4</v>
      </c>
      <c r="DI560" s="60">
        <v>1.3196200000000001E-3</v>
      </c>
      <c r="DJ560" s="60">
        <v>1.7411E-3</v>
      </c>
      <c r="DK560" s="60">
        <v>2.2856600000000001E-3</v>
      </c>
      <c r="DL560" s="60">
        <v>2.98182E-3</v>
      </c>
      <c r="DM560" s="60">
        <v>3.8628199999999999E-3</v>
      </c>
      <c r="DN560" s="60">
        <v>4.9671000000000003E-3</v>
      </c>
      <c r="DO560" s="60">
        <v>6.3389600000000003E-3</v>
      </c>
      <c r="DP560" s="60">
        <v>8.0291900000000003E-3</v>
      </c>
      <c r="DQ560" s="60">
        <v>1.0096000000000001E-2</v>
      </c>
      <c r="DR560" s="60">
        <v>1.2602230000000001E-2</v>
      </c>
      <c r="DS560" s="60">
        <v>1.5630359999999999E-2</v>
      </c>
      <c r="DT560" s="60">
        <v>1.926945E-2</v>
      </c>
      <c r="DU560" s="60">
        <v>2.3633879999999999E-2</v>
      </c>
      <c r="DV560" s="60">
        <v>2.8856799999999998E-2</v>
      </c>
      <c r="DW560" s="60">
        <v>3.5095300000000003E-2</v>
      </c>
      <c r="DX560" s="60">
        <v>4.2537980000000003E-2</v>
      </c>
      <c r="DY560" s="60">
        <v>4.9853790000000002E-2</v>
      </c>
      <c r="DZ560" s="60">
        <v>5.8330569999999998E-2</v>
      </c>
      <c r="EA560" s="60">
        <v>6.9704779999999994E-2</v>
      </c>
      <c r="EB560" s="60">
        <v>8.1999069999999993E-2</v>
      </c>
      <c r="EC560" s="60">
        <v>9.6398830000000005E-2</v>
      </c>
      <c r="ED560" s="60">
        <v>0.11326493</v>
      </c>
      <c r="EE560" s="60">
        <v>0.13307579999999999</v>
      </c>
      <c r="EF560" s="60">
        <v>0.15639110000000001</v>
      </c>
      <c r="EG560" s="60">
        <v>0.18385894</v>
      </c>
      <c r="EH560" s="60">
        <v>0.2162297</v>
      </c>
      <c r="EI560" s="60">
        <v>0.25436973000000002</v>
      </c>
      <c r="EJ560" s="60">
        <v>0.29927113</v>
      </c>
      <c r="EK560" s="60">
        <v>0.3520568</v>
      </c>
      <c r="EL560" s="60">
        <v>0.41398069999999998</v>
      </c>
      <c r="EM560" s="60">
        <v>0.52015319999999998</v>
      </c>
      <c r="EN560" s="60">
        <v>0.65134572000000002</v>
      </c>
      <c r="EO560" s="60">
        <v>0.76197000000000004</v>
      </c>
      <c r="EP560" s="60">
        <v>0.88920169999999998</v>
      </c>
      <c r="EQ560" s="60">
        <v>1.0346919999999999</v>
      </c>
      <c r="ER560" s="60">
        <v>1.2000169999999999</v>
      </c>
      <c r="ES560" s="60">
        <v>1.4591331000000001</v>
      </c>
      <c r="ET560" s="60">
        <v>1.7590600000000001</v>
      </c>
      <c r="EU560" s="60">
        <v>2.1598679999999999</v>
      </c>
      <c r="EV560" s="60">
        <v>2.6142569999999998</v>
      </c>
      <c r="EW560" s="60">
        <v>3.11693</v>
      </c>
      <c r="EX560" s="60">
        <v>3.6587339999999999</v>
      </c>
      <c r="EY560" s="60">
        <v>4.2266392000000002</v>
      </c>
      <c r="EZ560" s="60">
        <v>4.8040642</v>
      </c>
      <c r="FA560" s="60">
        <v>5.3715691000000003</v>
      </c>
      <c r="FB560" s="60">
        <v>5.9078939999999998</v>
      </c>
      <c r="FC560" s="60">
        <v>6.3912563000000002</v>
      </c>
      <c r="FD560" s="60">
        <v>6.8008331999999996</v>
      </c>
      <c r="FE560" s="60">
        <v>7.1182569999999998</v>
      </c>
      <c r="FF560" s="60">
        <v>7.3289932999999996</v>
      </c>
      <c r="FG560" s="60">
        <v>7.4238609999999996</v>
      </c>
      <c r="FH560" s="60">
        <v>7.4189740000000004</v>
      </c>
      <c r="FI560" s="60">
        <v>7.3146871999999998</v>
      </c>
      <c r="FJ560" s="60">
        <v>7.1154359999999999</v>
      </c>
      <c r="FK560" s="60">
        <v>6.8294153</v>
      </c>
      <c r="FL560" s="60">
        <v>6.468</v>
      </c>
      <c r="FM560" s="60">
        <v>6.0449799999999998</v>
      </c>
      <c r="FN560" s="60">
        <v>5.5756664000000002</v>
      </c>
      <c r="FO560" s="60">
        <v>5.1726511999999998</v>
      </c>
      <c r="FP560" s="60">
        <v>4.756475</v>
      </c>
      <c r="FQ560" s="60">
        <v>4.3821573000000003</v>
      </c>
      <c r="FR560" s="60">
        <v>4.0087403999999998</v>
      </c>
      <c r="FS560" s="60">
        <v>3.6412393999999999</v>
      </c>
      <c r="FT560" s="60">
        <v>3.284103</v>
      </c>
      <c r="FU560" s="60">
        <v>2.9411459999999998</v>
      </c>
      <c r="FV560" s="60">
        <v>2.6155050000000002</v>
      </c>
      <c r="FW560" s="60">
        <v>2.3096244000000001</v>
      </c>
      <c r="FX560" s="60">
        <v>2.0252680000000001</v>
      </c>
      <c r="FY560" s="60">
        <v>1.763552</v>
      </c>
      <c r="FZ560" s="60">
        <v>1.524994</v>
      </c>
      <c r="GA560" s="60">
        <v>1.309582</v>
      </c>
      <c r="GB560" s="60">
        <v>1.1168450000000001</v>
      </c>
      <c r="GC560" s="60">
        <v>0.94593190999999999</v>
      </c>
      <c r="GD560" s="60">
        <v>0.7956934</v>
      </c>
      <c r="GE560" s="60">
        <v>0.66475620000000002</v>
      </c>
      <c r="GF560" s="60">
        <v>0.55159709999999995</v>
      </c>
      <c r="GG560" s="60">
        <v>0.42917440000000001</v>
      </c>
      <c r="GH560" s="60">
        <v>0.34255360000000001</v>
      </c>
      <c r="GI560" s="60">
        <v>0.27120313000000001</v>
      </c>
      <c r="GJ560" s="60">
        <v>0.23149539999999999</v>
      </c>
      <c r="GK560" s="60">
        <v>0.16829939999999999</v>
      </c>
      <c r="GL560" s="60">
        <v>0.11098272000000001</v>
      </c>
      <c r="GM560" s="60">
        <v>7.1438130000000002E-2</v>
      </c>
      <c r="GN560" s="60">
        <v>4.6266370000000001E-2</v>
      </c>
      <c r="GO560" s="60">
        <v>2.949647E-2</v>
      </c>
      <c r="GP560" s="60">
        <v>1.7614749999999998E-2</v>
      </c>
      <c r="GQ560" s="60">
        <v>1.033451E-2</v>
      </c>
      <c r="GR560" s="60">
        <v>5.9587499999999996E-3</v>
      </c>
      <c r="GS560" s="60">
        <v>3.3775200000000002E-3</v>
      </c>
    </row>
    <row r="561" spans="1:201" x14ac:dyDescent="0.2">
      <c r="A561" s="70">
        <v>42227.071493055555</v>
      </c>
      <c r="B561" s="60">
        <v>0</v>
      </c>
      <c r="C561" s="60">
        <v>4.8199000000000001E-4</v>
      </c>
      <c r="D561" s="60">
        <v>5.9084000000000003E-4</v>
      </c>
      <c r="E561" s="60">
        <v>6.0594000000000002E-4</v>
      </c>
      <c r="F561" s="60">
        <v>6.1320999999999999E-4</v>
      </c>
      <c r="G561" s="60">
        <v>7.1933000000000001E-4</v>
      </c>
      <c r="H561" s="60">
        <v>8.1840000000000005E-4</v>
      </c>
      <c r="I561" s="60">
        <v>9.1067999999999997E-4</v>
      </c>
      <c r="J561" s="60">
        <v>9.9650999999999993E-4</v>
      </c>
      <c r="K561" s="60">
        <v>9.0618000000000003E-4</v>
      </c>
      <c r="L561" s="60">
        <v>9.6060000000000004E-4</v>
      </c>
      <c r="M561" s="60">
        <v>8.7487999999999997E-4</v>
      </c>
      <c r="N561" s="60">
        <v>9.1133000000000002E-4</v>
      </c>
      <c r="O561" s="60">
        <v>9.4545000000000002E-4</v>
      </c>
      <c r="P561" s="60">
        <v>9.7737999999999992E-4</v>
      </c>
      <c r="Q561" s="60">
        <v>1.0238000000000001E-3</v>
      </c>
      <c r="R561" s="60">
        <v>1.0654200000000001E-3</v>
      </c>
      <c r="S561" s="60">
        <v>1.1025500000000001E-3</v>
      </c>
      <c r="T561" s="60">
        <v>1.1354799999999999E-3</v>
      </c>
      <c r="U561" s="60">
        <v>1.0287499999999999E-3</v>
      </c>
      <c r="V561" s="60">
        <v>9.4992000000000004E-4</v>
      </c>
      <c r="W561" s="60">
        <v>9.6546999999999996E-4</v>
      </c>
      <c r="X561" s="60">
        <v>9.7919000000000001E-4</v>
      </c>
      <c r="Y561" s="60">
        <v>9.9120999999999996E-4</v>
      </c>
      <c r="Z561" s="60">
        <v>1.00161E-3</v>
      </c>
      <c r="AA561" s="60">
        <v>1.01049E-3</v>
      </c>
      <c r="AB561" s="60">
        <v>1.01793E-3</v>
      </c>
      <c r="AC561" s="60">
        <v>1.02399E-3</v>
      </c>
      <c r="AD561" s="60">
        <v>9.4072000000000003E-4</v>
      </c>
      <c r="AE561" s="60">
        <v>9.4297000000000001E-4</v>
      </c>
      <c r="AF561" s="60">
        <v>9.3293E-4</v>
      </c>
      <c r="AG561" s="60">
        <v>9.2161000000000001E-4</v>
      </c>
      <c r="AH561" s="60">
        <v>9.0910999999999997E-4</v>
      </c>
      <c r="AI561" s="60">
        <v>8.9554999999999995E-4</v>
      </c>
      <c r="AJ561" s="60">
        <v>8.8104999999999998E-4</v>
      </c>
      <c r="AK561" s="60">
        <v>8.6574000000000004E-4</v>
      </c>
      <c r="AL561" s="60">
        <v>7.8814E-4</v>
      </c>
      <c r="AM561" s="60">
        <v>7.7775999999999995E-4</v>
      </c>
      <c r="AN561" s="60">
        <v>7.6727999999999996E-4</v>
      </c>
      <c r="AO561" s="60">
        <v>7.5668000000000003E-4</v>
      </c>
      <c r="AP561" s="60">
        <v>7.4595E-4</v>
      </c>
      <c r="AQ561" s="60">
        <v>7.3512000000000002E-4</v>
      </c>
      <c r="AR561" s="60">
        <v>7.2422000000000003E-4</v>
      </c>
      <c r="AS561" s="60">
        <v>7.1325999999999996E-4</v>
      </c>
      <c r="AT561" s="60">
        <v>6.5317999999999995E-4</v>
      </c>
      <c r="AU561" s="60">
        <v>6.1972000000000004E-4</v>
      </c>
      <c r="AV561" s="60">
        <v>6.112E-4</v>
      </c>
      <c r="AW561" s="60">
        <v>6.0267999999999997E-4</v>
      </c>
      <c r="AX561" s="60">
        <v>5.9413999999999995E-4</v>
      </c>
      <c r="AY561" s="60">
        <v>5.8560999999999997E-4</v>
      </c>
      <c r="AZ561" s="60">
        <v>5.5632999999999995E-4</v>
      </c>
      <c r="BA561" s="60">
        <v>5.4849E-4</v>
      </c>
      <c r="BB561" s="60">
        <v>5.3766999999999997E-4</v>
      </c>
      <c r="BC561" s="60">
        <v>5.3560999999999995E-4</v>
      </c>
      <c r="BD561" s="60">
        <v>5.3357999999999997E-4</v>
      </c>
      <c r="BE561" s="60">
        <v>5.1305000000000003E-4</v>
      </c>
      <c r="BF561" s="60">
        <v>5.1197000000000005E-4</v>
      </c>
      <c r="BG561" s="60">
        <v>5.1013000000000002E-4</v>
      </c>
      <c r="BH561" s="60">
        <v>5.0829E-4</v>
      </c>
      <c r="BI561" s="60">
        <v>5.0644999999999998E-4</v>
      </c>
      <c r="BJ561" s="60">
        <v>4.8773000000000002E-4</v>
      </c>
      <c r="BK561" s="60">
        <v>4.6925999999999999E-4</v>
      </c>
      <c r="BL561" s="60">
        <v>4.6795000000000002E-4</v>
      </c>
      <c r="BM561" s="60">
        <v>4.6662E-4</v>
      </c>
      <c r="BN561" s="60">
        <v>4.6527999999999999E-4</v>
      </c>
      <c r="BO561" s="60">
        <v>4.6371999999999999E-4</v>
      </c>
      <c r="BP561" s="60">
        <v>4.6215999999999998E-4</v>
      </c>
      <c r="BQ561" s="60">
        <v>4.4529999999999998E-4</v>
      </c>
      <c r="BR561" s="60">
        <v>4.4365000000000002E-4</v>
      </c>
      <c r="BS561" s="60">
        <v>4.4200000000000001E-4</v>
      </c>
      <c r="BT561" s="60">
        <v>4.3799000000000003E-4</v>
      </c>
      <c r="BU561" s="60">
        <v>4.3371000000000002E-4</v>
      </c>
      <c r="BV561" s="60">
        <v>4.2946999999999999E-4</v>
      </c>
      <c r="BW561" s="60">
        <v>4.2526E-4</v>
      </c>
      <c r="BX561" s="60">
        <v>4.2109999999999999E-4</v>
      </c>
      <c r="BY561" s="60">
        <v>4.1698000000000001E-4</v>
      </c>
      <c r="BZ561" s="60">
        <v>4.1291E-4</v>
      </c>
      <c r="CA561" s="60">
        <v>4.0886999999999998E-4</v>
      </c>
      <c r="CB561" s="60">
        <v>4.0555000000000002E-4</v>
      </c>
      <c r="CC561" s="60">
        <v>3.8957E-4</v>
      </c>
      <c r="CD561" s="60">
        <v>3.8650000000000002E-4</v>
      </c>
      <c r="CE561" s="60">
        <v>3.8346000000000002E-4</v>
      </c>
      <c r="CF561" s="60">
        <v>3.8043000000000002E-4</v>
      </c>
      <c r="CG561" s="60">
        <v>3.7743999999999999E-4</v>
      </c>
      <c r="CH561" s="60">
        <v>3.7478000000000001E-4</v>
      </c>
      <c r="CI561" s="60">
        <v>3.7217000000000001E-4</v>
      </c>
      <c r="CJ561" s="60">
        <v>3.6939999999999998E-4</v>
      </c>
      <c r="CK561" s="60">
        <v>3.6670000000000002E-4</v>
      </c>
      <c r="CL561" s="60">
        <v>3.6408000000000002E-4</v>
      </c>
      <c r="CM561" s="60">
        <v>3.6154999999999998E-4</v>
      </c>
      <c r="CN561" s="60">
        <v>3.5934999999999998E-4</v>
      </c>
      <c r="CO561" s="60">
        <v>2.1636999999999999E-4</v>
      </c>
      <c r="CP561" s="60">
        <v>2.162E-4</v>
      </c>
      <c r="CQ561" s="60">
        <v>2.1646E-4</v>
      </c>
      <c r="CR561" s="60">
        <v>2.1751E-4</v>
      </c>
      <c r="CS561" s="60">
        <v>2.1974000000000001E-4</v>
      </c>
      <c r="CT561" s="60">
        <v>2.2363999999999999E-4</v>
      </c>
      <c r="CU561" s="60">
        <v>2.299E-4</v>
      </c>
      <c r="CV561" s="60">
        <v>2.3699999999999999E-4</v>
      </c>
      <c r="CW561" s="60">
        <v>2.5025999999999998E-4</v>
      </c>
      <c r="CX561" s="60">
        <v>2.6951999999999998E-4</v>
      </c>
      <c r="CY561" s="60">
        <v>2.3064E-4</v>
      </c>
      <c r="CZ561" s="60">
        <v>2.5542000000000002E-4</v>
      </c>
      <c r="DA561" s="60">
        <v>2.8841000000000001E-4</v>
      </c>
      <c r="DB561" s="60">
        <v>3.3189999999999999E-4</v>
      </c>
      <c r="DC561" s="60">
        <v>3.8874999999999999E-4</v>
      </c>
      <c r="DD561" s="60">
        <v>4.9333999999999999E-4</v>
      </c>
      <c r="DE561" s="60">
        <v>6.2204999999999997E-4</v>
      </c>
      <c r="DF561" s="60">
        <v>7.9361999999999998E-4</v>
      </c>
      <c r="DG561" s="60">
        <v>9.3174999999999996E-4</v>
      </c>
      <c r="DH561" s="60">
        <v>9.4278999999999999E-4</v>
      </c>
      <c r="DI561" s="60">
        <v>1.2474700000000001E-3</v>
      </c>
      <c r="DJ561" s="60">
        <v>1.6463700000000001E-3</v>
      </c>
      <c r="DK561" s="60">
        <v>2.1627E-3</v>
      </c>
      <c r="DL561" s="60">
        <v>2.8238899999999999E-3</v>
      </c>
      <c r="DM561" s="60">
        <v>3.6620099999999998E-3</v>
      </c>
      <c r="DN561" s="60">
        <v>4.7142099999999999E-3</v>
      </c>
      <c r="DO561" s="60">
        <v>6.0233099999999996E-3</v>
      </c>
      <c r="DP561" s="60">
        <v>7.6384900000000004E-3</v>
      </c>
      <c r="DQ561" s="60">
        <v>9.6161000000000007E-3</v>
      </c>
      <c r="DR561" s="60">
        <v>1.201703E-2</v>
      </c>
      <c r="DS561" s="60">
        <v>1.492187E-2</v>
      </c>
      <c r="DT561" s="60">
        <v>1.8414179999999999E-2</v>
      </c>
      <c r="DU561" s="60">
        <v>2.2603870000000002E-2</v>
      </c>
      <c r="DV561" s="60">
        <v>2.7619520000000002E-2</v>
      </c>
      <c r="DW561" s="60">
        <v>3.3612429999999999E-2</v>
      </c>
      <c r="DX561" s="60">
        <v>4.0763439999999998E-2</v>
      </c>
      <c r="DY561" s="60">
        <v>4.7792769999999998E-2</v>
      </c>
      <c r="DZ561" s="60">
        <v>5.5936970000000003E-2</v>
      </c>
      <c r="EA561" s="60">
        <v>6.686259E-2</v>
      </c>
      <c r="EB561" s="60">
        <v>7.8669279999999994E-2</v>
      </c>
      <c r="EC561" s="60">
        <v>9.2498940000000002E-2</v>
      </c>
      <c r="ED561" s="60">
        <v>0.10868591</v>
      </c>
      <c r="EE561" s="60">
        <v>0.12768479999999999</v>
      </c>
      <c r="EF561" s="60">
        <v>0.15003271000000001</v>
      </c>
      <c r="EG561" s="60">
        <v>0.17635363000000001</v>
      </c>
      <c r="EH561" s="60">
        <v>0.20736940000000001</v>
      </c>
      <c r="EI561" s="60">
        <v>0.24391351</v>
      </c>
      <c r="EJ561" s="60">
        <v>0.28694190000000003</v>
      </c>
      <c r="EK561" s="60">
        <v>0.33753949999999999</v>
      </c>
      <c r="EL561" s="60">
        <v>0.39692232</v>
      </c>
      <c r="EM561" s="60">
        <v>0.49884042000000001</v>
      </c>
      <c r="EN561" s="60">
        <v>0.62494439999999996</v>
      </c>
      <c r="EO561" s="60">
        <v>0.73139010999999998</v>
      </c>
      <c r="EP561" s="60">
        <v>0.85396550000000004</v>
      </c>
      <c r="EQ561" s="60">
        <v>0.99432211999999998</v>
      </c>
      <c r="ER561" s="60">
        <v>1.1540550000000001</v>
      </c>
      <c r="ES561" s="60">
        <v>1.4050020000000001</v>
      </c>
      <c r="ET561" s="60">
        <v>1.6962294</v>
      </c>
      <c r="EU561" s="60">
        <v>2.0867300000000002</v>
      </c>
      <c r="EV561" s="60">
        <v>2.5310641999999999</v>
      </c>
      <c r="EW561" s="60">
        <v>3.0245831000000001</v>
      </c>
      <c r="EX561" s="60">
        <v>3.5588510000000002</v>
      </c>
      <c r="EY561" s="60">
        <v>4.1215659999999996</v>
      </c>
      <c r="EZ561" s="60">
        <v>4.6968230999999996</v>
      </c>
      <c r="FA561" s="60">
        <v>5.2657379999999998</v>
      </c>
      <c r="FB561" s="60">
        <v>5.8074120999999996</v>
      </c>
      <c r="FC561" s="60">
        <v>6.3001914000000001</v>
      </c>
      <c r="FD561" s="60">
        <v>6.7230962999999999</v>
      </c>
      <c r="FE561" s="60">
        <v>7.0573220000000001</v>
      </c>
      <c r="FF561" s="60">
        <v>7.2876329999999996</v>
      </c>
      <c r="FG561" s="60">
        <v>7.4019320000000004</v>
      </c>
      <c r="FH561" s="60">
        <v>7.4172979999999997</v>
      </c>
      <c r="FI561" s="60">
        <v>7.3332370999999998</v>
      </c>
      <c r="FJ561" s="60">
        <v>7.1533403</v>
      </c>
      <c r="FK561" s="60">
        <v>6.8850220999999996</v>
      </c>
      <c r="FL561" s="60">
        <v>6.5389999999999997</v>
      </c>
      <c r="FM561" s="60">
        <v>6.1285619999999996</v>
      </c>
      <c r="FN561" s="60">
        <v>5.6687092000000003</v>
      </c>
      <c r="FO561" s="60">
        <v>5.2711779999999999</v>
      </c>
      <c r="FP561" s="60">
        <v>4.8583449999999999</v>
      </c>
      <c r="FQ561" s="60">
        <v>4.4853591000000002</v>
      </c>
      <c r="FR561" s="60">
        <v>4.1117340000000002</v>
      </c>
      <c r="FS561" s="60">
        <v>3.7426149999999998</v>
      </c>
      <c r="FT561" s="60">
        <v>3.3826141000000001</v>
      </c>
      <c r="FU561" s="60">
        <v>3.0357262999999999</v>
      </c>
      <c r="FV561" s="60">
        <v>2.7052803000000001</v>
      </c>
      <c r="FW561" s="60">
        <v>2.3939170000000001</v>
      </c>
      <c r="FX561" s="60">
        <v>2.1035892</v>
      </c>
      <c r="FY561" s="60">
        <v>1.8355964</v>
      </c>
      <c r="FZ561" s="60">
        <v>1.5906233000000001</v>
      </c>
      <c r="GA561" s="60">
        <v>1.3688051000000001</v>
      </c>
      <c r="GB561" s="60">
        <v>1.1697979999999999</v>
      </c>
      <c r="GC561" s="60">
        <v>0.99285614</v>
      </c>
      <c r="GD561" s="60">
        <v>0.83691190000000004</v>
      </c>
      <c r="GE561" s="60">
        <v>0.70065310000000003</v>
      </c>
      <c r="GF561" s="60">
        <v>0.58259729999999998</v>
      </c>
      <c r="GG561" s="60">
        <v>0.45447739999999998</v>
      </c>
      <c r="GH561" s="60">
        <v>0.36358040000000003</v>
      </c>
      <c r="GI561" s="60">
        <v>0.2885083</v>
      </c>
      <c r="GJ561" s="60">
        <v>0.24665339999999999</v>
      </c>
      <c r="GK561" s="60">
        <v>0.17982650999999999</v>
      </c>
      <c r="GL561" s="60">
        <v>0.1189842</v>
      </c>
      <c r="GM561" s="60">
        <v>7.6847390000000002E-2</v>
      </c>
      <c r="GN561" s="60">
        <v>4.9929649999999999E-2</v>
      </c>
      <c r="GO561" s="60">
        <v>3.1933610000000001E-2</v>
      </c>
      <c r="GP561" s="60">
        <v>1.9135550000000001E-2</v>
      </c>
      <c r="GQ561" s="60">
        <v>1.1265010000000001E-2</v>
      </c>
      <c r="GR561" s="60">
        <v>6.5172800000000003E-3</v>
      </c>
      <c r="GS561" s="60">
        <v>3.7066E-3</v>
      </c>
    </row>
    <row r="562" spans="1:201" x14ac:dyDescent="0.2">
      <c r="A562" s="70">
        <v>42227.08079861111</v>
      </c>
      <c r="B562" s="60">
        <v>0</v>
      </c>
      <c r="C562" s="60">
        <v>4.8191999999999999E-4</v>
      </c>
      <c r="D562" s="60">
        <v>5.9073000000000003E-4</v>
      </c>
      <c r="E562" s="60">
        <v>6.0583000000000002E-4</v>
      </c>
      <c r="F562" s="60">
        <v>6.1308000000000001E-4</v>
      </c>
      <c r="G562" s="60">
        <v>7.1927999999999998E-4</v>
      </c>
      <c r="H562" s="60">
        <v>8.1842999999999998E-4</v>
      </c>
      <c r="I562" s="60">
        <v>9.1078000000000003E-4</v>
      </c>
      <c r="J562" s="60">
        <v>9.9664999999999997E-4</v>
      </c>
      <c r="K562" s="60">
        <v>9.0616000000000004E-4</v>
      </c>
      <c r="L562" s="60">
        <v>9.6062999999999997E-4</v>
      </c>
      <c r="M562" s="60">
        <v>8.7483000000000005E-4</v>
      </c>
      <c r="N562" s="60">
        <v>9.1135000000000001E-4</v>
      </c>
      <c r="O562" s="60">
        <v>9.4552999999999998E-4</v>
      </c>
      <c r="P562" s="60">
        <v>9.7751000000000001E-4</v>
      </c>
      <c r="Q562" s="60">
        <v>1.02395E-3</v>
      </c>
      <c r="R562" s="60">
        <v>1.0655899999999999E-3</v>
      </c>
      <c r="S562" s="60">
        <v>1.1027299999999999E-3</v>
      </c>
      <c r="T562" s="60">
        <v>1.1356599999999999E-3</v>
      </c>
      <c r="U562" s="60">
        <v>1.0287499999999999E-3</v>
      </c>
      <c r="V562" s="60">
        <v>9.5012999999999998E-4</v>
      </c>
      <c r="W562" s="60">
        <v>9.657E-4</v>
      </c>
      <c r="X562" s="60">
        <v>9.7941999999999994E-4</v>
      </c>
      <c r="Y562" s="60">
        <v>9.914399999999999E-4</v>
      </c>
      <c r="Z562" s="60">
        <v>1.00183E-3</v>
      </c>
      <c r="AA562" s="60">
        <v>1.01071E-3</v>
      </c>
      <c r="AB562" s="60">
        <v>1.0181299999999999E-3</v>
      </c>
      <c r="AC562" s="60">
        <v>1.0241899999999999E-3</v>
      </c>
      <c r="AD562" s="60">
        <v>9.4105000000000002E-4</v>
      </c>
      <c r="AE562" s="60">
        <v>9.4328000000000001E-4</v>
      </c>
      <c r="AF562" s="60">
        <v>9.3318999999999997E-4</v>
      </c>
      <c r="AG562" s="60">
        <v>9.2184000000000005E-4</v>
      </c>
      <c r="AH562" s="60">
        <v>9.0932999999999997E-4</v>
      </c>
      <c r="AI562" s="60">
        <v>8.9574999999999995E-4</v>
      </c>
      <c r="AJ562" s="60">
        <v>8.8124999999999998E-4</v>
      </c>
      <c r="AK562" s="60">
        <v>8.6594000000000005E-4</v>
      </c>
      <c r="AL562" s="60">
        <v>7.8841000000000002E-4</v>
      </c>
      <c r="AM562" s="60">
        <v>7.7800000000000005E-4</v>
      </c>
      <c r="AN562" s="60">
        <v>7.6749999999999995E-4</v>
      </c>
      <c r="AO562" s="60">
        <v>7.5688999999999997E-4</v>
      </c>
      <c r="AP562" s="60">
        <v>7.4615E-4</v>
      </c>
      <c r="AQ562" s="60">
        <v>7.3530999999999998E-4</v>
      </c>
      <c r="AR562" s="60">
        <v>7.2440000000000004E-4</v>
      </c>
      <c r="AS562" s="60">
        <v>7.1343000000000003E-4</v>
      </c>
      <c r="AT562" s="60">
        <v>6.5340999999999999E-4</v>
      </c>
      <c r="AU562" s="60">
        <v>6.1987999999999995E-4</v>
      </c>
      <c r="AV562" s="60">
        <v>6.1134000000000004E-4</v>
      </c>
      <c r="AW562" s="60">
        <v>6.0280000000000002E-4</v>
      </c>
      <c r="AX562" s="60">
        <v>5.9425999999999999E-4</v>
      </c>
      <c r="AY562" s="60">
        <v>5.8571000000000003E-4</v>
      </c>
      <c r="AZ562" s="60">
        <v>5.5639000000000003E-4</v>
      </c>
      <c r="BA562" s="60">
        <v>5.4854999999999997E-4</v>
      </c>
      <c r="BB562" s="60">
        <v>5.3770999999999995E-4</v>
      </c>
      <c r="BC562" s="60">
        <v>5.3565000000000004E-4</v>
      </c>
      <c r="BD562" s="60">
        <v>5.3363E-4</v>
      </c>
      <c r="BE562" s="60">
        <v>5.1305999999999997E-4</v>
      </c>
      <c r="BF562" s="60">
        <v>5.1199000000000004E-4</v>
      </c>
      <c r="BG562" s="60">
        <v>5.1013999999999996E-4</v>
      </c>
      <c r="BH562" s="60">
        <v>5.0830000000000005E-4</v>
      </c>
      <c r="BI562" s="60">
        <v>5.0646999999999997E-4</v>
      </c>
      <c r="BJ562" s="60">
        <v>4.8772000000000003E-4</v>
      </c>
      <c r="BK562" s="60">
        <v>4.6925999999999999E-4</v>
      </c>
      <c r="BL562" s="60">
        <v>4.6794000000000002E-4</v>
      </c>
      <c r="BM562" s="60">
        <v>4.6662E-4</v>
      </c>
      <c r="BN562" s="60">
        <v>4.6528999999999999E-4</v>
      </c>
      <c r="BO562" s="60">
        <v>4.6372999999999998E-4</v>
      </c>
      <c r="BP562" s="60">
        <v>4.6216999999999997E-4</v>
      </c>
      <c r="BQ562" s="60">
        <v>4.4530999999999998E-4</v>
      </c>
      <c r="BR562" s="60">
        <v>4.4366000000000002E-4</v>
      </c>
      <c r="BS562" s="60">
        <v>4.4201E-4</v>
      </c>
      <c r="BT562" s="60">
        <v>4.3800000000000002E-4</v>
      </c>
      <c r="BU562" s="60">
        <v>4.3372000000000001E-4</v>
      </c>
      <c r="BV562" s="60">
        <v>4.2946999999999999E-4</v>
      </c>
      <c r="BW562" s="60">
        <v>4.2526E-4</v>
      </c>
      <c r="BX562" s="60">
        <v>4.2109999999999999E-4</v>
      </c>
      <c r="BY562" s="60">
        <v>4.1697000000000001E-4</v>
      </c>
      <c r="BZ562" s="60">
        <v>4.1289000000000001E-4</v>
      </c>
      <c r="CA562" s="60">
        <v>4.0884999999999999E-4</v>
      </c>
      <c r="CB562" s="60">
        <v>4.0551999999999998E-4</v>
      </c>
      <c r="CC562" s="60">
        <v>3.8953000000000002E-4</v>
      </c>
      <c r="CD562" s="60">
        <v>3.8645999999999998E-4</v>
      </c>
      <c r="CE562" s="60">
        <v>3.834E-4</v>
      </c>
      <c r="CF562" s="60">
        <v>3.8036999999999999E-4</v>
      </c>
      <c r="CG562" s="60">
        <v>3.7736999999999997E-4</v>
      </c>
      <c r="CH562" s="60">
        <v>3.747E-4</v>
      </c>
      <c r="CI562" s="60">
        <v>3.7208E-4</v>
      </c>
      <c r="CJ562" s="60">
        <v>3.6928999999999998E-4</v>
      </c>
      <c r="CK562" s="60">
        <v>3.6656999999999998E-4</v>
      </c>
      <c r="CL562" s="60">
        <v>3.6392E-4</v>
      </c>
      <c r="CM562" s="60">
        <v>3.6136000000000002E-4</v>
      </c>
      <c r="CN562" s="60">
        <v>3.5911E-4</v>
      </c>
      <c r="CO562" s="60">
        <v>2.1639000000000001E-4</v>
      </c>
      <c r="CP562" s="60">
        <v>2.162E-4</v>
      </c>
      <c r="CQ562" s="60">
        <v>2.1636E-4</v>
      </c>
      <c r="CR562" s="60">
        <v>2.1720999999999999E-4</v>
      </c>
      <c r="CS562" s="60">
        <v>2.1913999999999999E-4</v>
      </c>
      <c r="CT562" s="60">
        <v>2.2261000000000001E-4</v>
      </c>
      <c r="CU562" s="60">
        <v>2.2827000000000001E-4</v>
      </c>
      <c r="CV562" s="60">
        <v>2.3473999999999999E-4</v>
      </c>
      <c r="CW562" s="60">
        <v>2.4688999999999999E-4</v>
      </c>
      <c r="CX562" s="60">
        <v>2.6462000000000002E-4</v>
      </c>
      <c r="CY562" s="60">
        <v>2.2546999999999999E-4</v>
      </c>
      <c r="CZ562" s="60">
        <v>2.4844E-4</v>
      </c>
      <c r="DA562" s="60">
        <v>2.7909000000000001E-4</v>
      </c>
      <c r="DB562" s="60">
        <v>3.1958000000000003E-4</v>
      </c>
      <c r="DC562" s="60">
        <v>3.7259000000000001E-4</v>
      </c>
      <c r="DD562" s="60">
        <v>4.7037000000000001E-4</v>
      </c>
      <c r="DE562" s="60">
        <v>5.9095000000000003E-4</v>
      </c>
      <c r="DF562" s="60">
        <v>7.5199999999999996E-4</v>
      </c>
      <c r="DG562" s="60">
        <v>8.8179999999999997E-4</v>
      </c>
      <c r="DH562" s="60">
        <v>8.9165999999999996E-4</v>
      </c>
      <c r="DI562" s="60">
        <v>1.17931E-3</v>
      </c>
      <c r="DJ562" s="60">
        <v>1.55671E-3</v>
      </c>
      <c r="DK562" s="60">
        <v>2.0461099999999999E-3</v>
      </c>
      <c r="DL562" s="60">
        <v>2.6738899999999999E-3</v>
      </c>
      <c r="DM562" s="60">
        <v>3.4709699999999999E-3</v>
      </c>
      <c r="DN562" s="60">
        <v>4.4732399999999999E-3</v>
      </c>
      <c r="DO562" s="60">
        <v>5.7221099999999999E-3</v>
      </c>
      <c r="DP562" s="60">
        <v>7.2651399999999998E-3</v>
      </c>
      <c r="DQ562" s="60">
        <v>9.1569000000000008E-3</v>
      </c>
      <c r="DR562" s="60">
        <v>1.1456279999999999E-2</v>
      </c>
      <c r="DS562" s="60">
        <v>1.4242329999999999E-2</v>
      </c>
      <c r="DT562" s="60">
        <v>1.7593480000000002E-2</v>
      </c>
      <c r="DU562" s="60">
        <v>2.161507E-2</v>
      </c>
      <c r="DV562" s="60">
        <v>2.6431139999999999E-2</v>
      </c>
      <c r="DW562" s="60">
        <v>3.2187449999999999E-2</v>
      </c>
      <c r="DX562" s="60">
        <v>3.9057649999999999E-2</v>
      </c>
      <c r="DY562" s="60">
        <v>4.5811360000000002E-2</v>
      </c>
      <c r="DZ562" s="60">
        <v>5.3635889999999999E-2</v>
      </c>
      <c r="EA562" s="60">
        <v>6.413075E-2</v>
      </c>
      <c r="EB562" s="60">
        <v>7.5469099999999997E-2</v>
      </c>
      <c r="EC562" s="60">
        <v>8.8751979999999994E-2</v>
      </c>
      <c r="ED562" s="60">
        <v>0.1042894</v>
      </c>
      <c r="EE562" s="60">
        <v>0.1225123</v>
      </c>
      <c r="EF562" s="60">
        <v>0.14393463000000001</v>
      </c>
      <c r="EG562" s="60">
        <v>0.16915659999999999</v>
      </c>
      <c r="EH562" s="60">
        <v>0.19887279999999999</v>
      </c>
      <c r="EI562" s="60">
        <v>0.2338855</v>
      </c>
      <c r="EJ562" s="60">
        <v>0.27511540000000001</v>
      </c>
      <c r="EK562" s="60">
        <v>0.32361021000000001</v>
      </c>
      <c r="EL562" s="60">
        <v>0.38054779999999999</v>
      </c>
      <c r="EM562" s="60">
        <v>0.47836183999999998</v>
      </c>
      <c r="EN562" s="60">
        <v>0.59954280000000004</v>
      </c>
      <c r="EO562" s="60">
        <v>0.70193700000000003</v>
      </c>
      <c r="EP562" s="60">
        <v>0.81998599999999999</v>
      </c>
      <c r="EQ562" s="60">
        <v>0.95533950000000001</v>
      </c>
      <c r="ER562" s="60">
        <v>1.109605</v>
      </c>
      <c r="ES562" s="60">
        <v>1.3525274</v>
      </c>
      <c r="ET562" s="60">
        <v>1.6351631</v>
      </c>
      <c r="EU562" s="60">
        <v>2.0154051000000002</v>
      </c>
      <c r="EV562" s="60">
        <v>2.4496343</v>
      </c>
      <c r="EW562" s="60">
        <v>2.9338302000000001</v>
      </c>
      <c r="EX562" s="60">
        <v>3.4602613</v>
      </c>
      <c r="EY562" s="60">
        <v>4.0173521000000001</v>
      </c>
      <c r="EZ562" s="60">
        <v>4.5898833000000003</v>
      </c>
      <c r="FA562" s="60">
        <v>5.1595459999999997</v>
      </c>
      <c r="FB562" s="60">
        <v>5.7058444000000001</v>
      </c>
      <c r="FC562" s="60">
        <v>6.2072909999999997</v>
      </c>
      <c r="FD562" s="60">
        <v>6.6428083999999998</v>
      </c>
      <c r="FE562" s="60">
        <v>6.993207</v>
      </c>
      <c r="FF562" s="60">
        <v>7.242597</v>
      </c>
      <c r="FG562" s="60">
        <v>7.3760193999999997</v>
      </c>
      <c r="FH562" s="60">
        <v>7.4115000000000002</v>
      </c>
      <c r="FI562" s="60">
        <v>7.3477030000000001</v>
      </c>
      <c r="FJ562" s="60">
        <v>7.1873740000000002</v>
      </c>
      <c r="FK562" s="60">
        <v>6.9371320000000001</v>
      </c>
      <c r="FL562" s="60">
        <v>6.6070089999999997</v>
      </c>
      <c r="FM562" s="60">
        <v>6.209759</v>
      </c>
      <c r="FN562" s="60">
        <v>5.7600290000000003</v>
      </c>
      <c r="FO562" s="60">
        <v>5.3685359999999998</v>
      </c>
      <c r="FP562" s="60">
        <v>4.9595931999999996</v>
      </c>
      <c r="FQ562" s="60">
        <v>4.5884070000000001</v>
      </c>
      <c r="FR562" s="60">
        <v>4.2150072999999999</v>
      </c>
      <c r="FS562" s="60">
        <v>3.844665</v>
      </c>
      <c r="FT562" s="60">
        <v>3.4821439999999999</v>
      </c>
      <c r="FU562" s="60">
        <v>3.1316150999999999</v>
      </c>
      <c r="FV562" s="60">
        <v>2.7965979999999999</v>
      </c>
      <c r="FW562" s="60">
        <v>2.479927</v>
      </c>
      <c r="FX562" s="60">
        <v>2.1837499999999999</v>
      </c>
      <c r="FY562" s="60">
        <v>1.9095500000000001</v>
      </c>
      <c r="FZ562" s="60">
        <v>1.6581840000000001</v>
      </c>
      <c r="GA562" s="60">
        <v>1.4299404</v>
      </c>
      <c r="GB562" s="60">
        <v>1.2246093</v>
      </c>
      <c r="GC562" s="60">
        <v>1.0415561</v>
      </c>
      <c r="GD562" s="60">
        <v>0.87980179999999997</v>
      </c>
      <c r="GE562" s="60">
        <v>0.73810142000000001</v>
      </c>
      <c r="GF562" s="60">
        <v>0.61501883999999996</v>
      </c>
      <c r="GG562" s="60">
        <v>0.4810236</v>
      </c>
      <c r="GH562" s="60">
        <v>0.38569974000000001</v>
      </c>
      <c r="GI562" s="60">
        <v>0.30676083999999998</v>
      </c>
      <c r="GJ562" s="60">
        <v>0.26267000000000001</v>
      </c>
      <c r="GK562" s="60">
        <v>0.19204589999999999</v>
      </c>
      <c r="GL562" s="60">
        <v>0.12749869999999999</v>
      </c>
      <c r="GM562" s="60">
        <v>8.2625229999999994E-2</v>
      </c>
      <c r="GN562" s="60">
        <v>5.385641E-2</v>
      </c>
      <c r="GO562" s="60">
        <v>3.455511E-2</v>
      </c>
      <c r="GP562" s="60">
        <v>2.0777480000000001E-2</v>
      </c>
      <c r="GQ562" s="60">
        <v>1.2273269999999999E-2</v>
      </c>
      <c r="GR562" s="60">
        <v>7.1246699999999996E-3</v>
      </c>
      <c r="GS562" s="60">
        <v>4.06573E-3</v>
      </c>
    </row>
    <row r="563" spans="1:201" x14ac:dyDescent="0.2">
      <c r="A563" s="70">
        <v>42227.091898148145</v>
      </c>
      <c r="B563" s="60">
        <v>0</v>
      </c>
      <c r="C563" s="60">
        <v>4.8182999999999999E-4</v>
      </c>
      <c r="D563" s="60">
        <v>5.9057999999999995E-4</v>
      </c>
      <c r="E563" s="60">
        <v>6.0568000000000004E-4</v>
      </c>
      <c r="F563" s="60">
        <v>6.1289999999999999E-4</v>
      </c>
      <c r="G563" s="60">
        <v>7.1918000000000004E-4</v>
      </c>
      <c r="H563" s="60">
        <v>8.1842999999999998E-4</v>
      </c>
      <c r="I563" s="60">
        <v>9.1087000000000004E-4</v>
      </c>
      <c r="J563" s="60">
        <v>9.9679999999999994E-4</v>
      </c>
      <c r="K563" s="60">
        <v>9.0613E-4</v>
      </c>
      <c r="L563" s="60">
        <v>9.6064999999999996E-4</v>
      </c>
      <c r="M563" s="60">
        <v>8.7474999999999999E-4</v>
      </c>
      <c r="N563" s="60">
        <v>9.1135000000000001E-4</v>
      </c>
      <c r="O563" s="60">
        <v>9.4561000000000005E-4</v>
      </c>
      <c r="P563" s="60">
        <v>9.7765000000000005E-4</v>
      </c>
      <c r="Q563" s="60">
        <v>1.02413E-3</v>
      </c>
      <c r="R563" s="60">
        <v>1.0657900000000001E-3</v>
      </c>
      <c r="S563" s="60">
        <v>1.10294E-3</v>
      </c>
      <c r="T563" s="60">
        <v>1.13587E-3</v>
      </c>
      <c r="U563" s="60">
        <v>1.0287600000000001E-3</v>
      </c>
      <c r="V563" s="60">
        <v>9.5038000000000002E-4</v>
      </c>
      <c r="W563" s="60">
        <v>9.6595999999999997E-4</v>
      </c>
      <c r="X563" s="60">
        <v>9.7970000000000002E-4</v>
      </c>
      <c r="Y563" s="60">
        <v>9.9171000000000003E-4</v>
      </c>
      <c r="Z563" s="60">
        <v>1.0020999999999999E-3</v>
      </c>
      <c r="AA563" s="60">
        <v>1.0109699999999999E-3</v>
      </c>
      <c r="AB563" s="60">
        <v>1.0183799999999999E-3</v>
      </c>
      <c r="AC563" s="60">
        <v>1.0244399999999999E-3</v>
      </c>
      <c r="AD563" s="60">
        <v>9.4143999999999999E-4</v>
      </c>
      <c r="AE563" s="60">
        <v>9.4364999999999998E-4</v>
      </c>
      <c r="AF563" s="60">
        <v>9.3349999999999998E-4</v>
      </c>
      <c r="AG563" s="60">
        <v>9.2212000000000001E-4</v>
      </c>
      <c r="AH563" s="60">
        <v>9.0958E-4</v>
      </c>
      <c r="AI563" s="60">
        <v>8.9599999999999999E-4</v>
      </c>
      <c r="AJ563" s="60">
        <v>8.8148000000000002E-4</v>
      </c>
      <c r="AK563" s="60">
        <v>8.6616000000000004E-4</v>
      </c>
      <c r="AL563" s="60">
        <v>7.8872999999999996E-4</v>
      </c>
      <c r="AM563" s="60">
        <v>7.783E-4</v>
      </c>
      <c r="AN563" s="60">
        <v>7.6776999999999998E-4</v>
      </c>
      <c r="AO563" s="60">
        <v>7.5712999999999996E-4</v>
      </c>
      <c r="AP563" s="60">
        <v>7.4638999999999999E-4</v>
      </c>
      <c r="AQ563" s="60">
        <v>7.3554000000000002E-4</v>
      </c>
      <c r="AR563" s="60">
        <v>7.2460999999999999E-4</v>
      </c>
      <c r="AS563" s="60">
        <v>7.1363000000000004E-4</v>
      </c>
      <c r="AT563" s="60">
        <v>6.5366999999999997E-4</v>
      </c>
      <c r="AU563" s="60">
        <v>6.2007999999999996E-4</v>
      </c>
      <c r="AV563" s="60">
        <v>6.1152000000000005E-4</v>
      </c>
      <c r="AW563" s="60">
        <v>6.0296000000000004E-4</v>
      </c>
      <c r="AX563" s="60">
        <v>5.9438999999999998E-4</v>
      </c>
      <c r="AY563" s="60">
        <v>5.8582999999999997E-4</v>
      </c>
      <c r="AZ563" s="60">
        <v>5.5646999999999999E-4</v>
      </c>
      <c r="BA563" s="60">
        <v>5.4861000000000005E-4</v>
      </c>
      <c r="BB563" s="60">
        <v>5.3777000000000002E-4</v>
      </c>
      <c r="BC563" s="60">
        <v>5.3571000000000001E-4</v>
      </c>
      <c r="BD563" s="60">
        <v>5.3368000000000003E-4</v>
      </c>
      <c r="BE563" s="60">
        <v>5.1307999999999996E-4</v>
      </c>
      <c r="BF563" s="60">
        <v>5.1201000000000003E-4</v>
      </c>
      <c r="BG563" s="60">
        <v>5.1015999999999995E-4</v>
      </c>
      <c r="BH563" s="60">
        <v>5.0832000000000004E-4</v>
      </c>
      <c r="BI563" s="60">
        <v>5.0648000000000002E-4</v>
      </c>
      <c r="BJ563" s="60">
        <v>4.8770999999999998E-4</v>
      </c>
      <c r="BK563" s="60">
        <v>4.6924999999999999E-4</v>
      </c>
      <c r="BL563" s="60">
        <v>4.6794000000000002E-4</v>
      </c>
      <c r="BM563" s="60">
        <v>4.6662E-4</v>
      </c>
      <c r="BN563" s="60">
        <v>4.6528999999999999E-4</v>
      </c>
      <c r="BO563" s="60">
        <v>4.6373999999999997E-4</v>
      </c>
      <c r="BP563" s="60">
        <v>4.6218000000000002E-4</v>
      </c>
      <c r="BQ563" s="60">
        <v>4.4532000000000003E-4</v>
      </c>
      <c r="BR563" s="60">
        <v>4.4368000000000001E-4</v>
      </c>
      <c r="BS563" s="60">
        <v>4.4202999999999999E-4</v>
      </c>
      <c r="BT563" s="60">
        <v>4.3802000000000001E-4</v>
      </c>
      <c r="BU563" s="60">
        <v>4.3373000000000001E-4</v>
      </c>
      <c r="BV563" s="60">
        <v>4.2947999999999999E-4</v>
      </c>
      <c r="BW563" s="60">
        <v>4.2526E-4</v>
      </c>
      <c r="BX563" s="60">
        <v>4.2109E-4</v>
      </c>
      <c r="BY563" s="60">
        <v>4.1696000000000002E-4</v>
      </c>
      <c r="BZ563" s="60">
        <v>4.1287000000000002E-4</v>
      </c>
      <c r="CA563" s="60">
        <v>4.0882000000000001E-4</v>
      </c>
      <c r="CB563" s="60">
        <v>4.0548E-4</v>
      </c>
      <c r="CC563" s="60">
        <v>3.8947999999999999E-4</v>
      </c>
      <c r="CD563" s="60">
        <v>3.8640000000000001E-4</v>
      </c>
      <c r="CE563" s="60">
        <v>3.8334000000000003E-4</v>
      </c>
      <c r="CF563" s="60">
        <v>3.8031000000000002E-4</v>
      </c>
      <c r="CG563" s="60">
        <v>3.7729000000000001E-4</v>
      </c>
      <c r="CH563" s="60">
        <v>3.7461999999999999E-4</v>
      </c>
      <c r="CI563" s="60">
        <v>3.7197E-4</v>
      </c>
      <c r="CJ563" s="60">
        <v>3.6916999999999999E-4</v>
      </c>
      <c r="CK563" s="60">
        <v>3.6643E-4</v>
      </c>
      <c r="CL563" s="60">
        <v>3.6374999999999998E-4</v>
      </c>
      <c r="CM563" s="60">
        <v>3.6115000000000002E-4</v>
      </c>
      <c r="CN563" s="60">
        <v>3.5882999999999998E-4</v>
      </c>
      <c r="CO563" s="60">
        <v>2.1641E-4</v>
      </c>
      <c r="CP563" s="60">
        <v>2.1620999999999999E-4</v>
      </c>
      <c r="CQ563" s="60">
        <v>2.1625999999999999E-4</v>
      </c>
      <c r="CR563" s="60">
        <v>2.1691000000000001E-4</v>
      </c>
      <c r="CS563" s="60">
        <v>2.1850999999999999E-4</v>
      </c>
      <c r="CT563" s="60">
        <v>2.2152000000000001E-4</v>
      </c>
      <c r="CU563" s="60">
        <v>2.2651E-4</v>
      </c>
      <c r="CV563" s="60">
        <v>2.3227999999999999E-4</v>
      </c>
      <c r="CW563" s="60">
        <v>2.432E-4</v>
      </c>
      <c r="CX563" s="60">
        <v>2.5923999999999999E-4</v>
      </c>
      <c r="CY563" s="60">
        <v>2.1979000000000001E-4</v>
      </c>
      <c r="CZ563" s="60">
        <v>2.4072000000000001E-4</v>
      </c>
      <c r="DA563" s="60">
        <v>2.6875999999999999E-4</v>
      </c>
      <c r="DB563" s="60">
        <v>3.0589000000000001E-4</v>
      </c>
      <c r="DC563" s="60">
        <v>3.5461999999999999E-4</v>
      </c>
      <c r="DD563" s="60">
        <v>4.4475999999999999E-4</v>
      </c>
      <c r="DE563" s="60">
        <v>5.5619000000000003E-4</v>
      </c>
      <c r="DF563" s="60">
        <v>7.0538999999999997E-4</v>
      </c>
      <c r="DG563" s="60">
        <v>8.2580000000000001E-4</v>
      </c>
      <c r="DH563" s="60">
        <v>8.3423000000000004E-4</v>
      </c>
      <c r="DI563" s="60">
        <v>1.1025399999999999E-3</v>
      </c>
      <c r="DJ563" s="60">
        <v>1.4554800000000001E-3</v>
      </c>
      <c r="DK563" s="60">
        <v>1.9141900000000001E-3</v>
      </c>
      <c r="DL563" s="60">
        <v>2.5038600000000001E-3</v>
      </c>
      <c r="DM563" s="60">
        <v>3.2540300000000002E-3</v>
      </c>
      <c r="DN563" s="60">
        <v>4.1991299999999997E-3</v>
      </c>
      <c r="DO563" s="60">
        <v>5.3789099999999998E-3</v>
      </c>
      <c r="DP563" s="60">
        <v>6.83907E-3</v>
      </c>
      <c r="DQ563" s="60">
        <v>8.6320900000000002E-3</v>
      </c>
      <c r="DR563" s="60">
        <v>1.081444E-2</v>
      </c>
      <c r="DS563" s="60">
        <v>1.3463610000000001E-2</v>
      </c>
      <c r="DT563" s="60">
        <v>1.6652409999999999E-2</v>
      </c>
      <c r="DU563" s="60">
        <v>2.0480760000000001E-2</v>
      </c>
      <c r="DV563" s="60">
        <v>2.5067160000000002E-2</v>
      </c>
      <c r="DW563" s="60">
        <v>3.055107E-2</v>
      </c>
      <c r="DX563" s="60">
        <v>3.7098020000000002E-2</v>
      </c>
      <c r="DY563" s="60">
        <v>4.3534639999999999E-2</v>
      </c>
      <c r="DZ563" s="60">
        <v>5.0991799999999997E-2</v>
      </c>
      <c r="EA563" s="60">
        <v>6.0992159999999997E-2</v>
      </c>
      <c r="EB563" s="60">
        <v>7.1792919999999996E-2</v>
      </c>
      <c r="EC563" s="60">
        <v>8.4448789999999996E-2</v>
      </c>
      <c r="ED563" s="60">
        <v>9.9243399999999996E-2</v>
      </c>
      <c r="EE563" s="60">
        <v>0.11658024</v>
      </c>
      <c r="EF563" s="60">
        <v>0.13694529999999999</v>
      </c>
      <c r="EG563" s="60">
        <v>0.16090979999999999</v>
      </c>
      <c r="EH563" s="60">
        <v>0.18913722999999999</v>
      </c>
      <c r="EI563" s="60">
        <v>0.22239390000000001</v>
      </c>
      <c r="EJ563" s="60">
        <v>0.26156023</v>
      </c>
      <c r="EK563" s="60">
        <v>0.30764010000000003</v>
      </c>
      <c r="EL563" s="60">
        <v>0.36176580000000003</v>
      </c>
      <c r="EM563" s="60">
        <v>0.45484839999999999</v>
      </c>
      <c r="EN563" s="60">
        <v>0.57033604000000004</v>
      </c>
      <c r="EO563" s="60">
        <v>0.66803371</v>
      </c>
      <c r="EP563" s="60">
        <v>0.78082220000000002</v>
      </c>
      <c r="EQ563" s="60">
        <v>0.91034364000000001</v>
      </c>
      <c r="ER563" s="60">
        <v>1.0582152</v>
      </c>
      <c r="ES563" s="60">
        <v>1.2917069999999999</v>
      </c>
      <c r="ET563" s="60">
        <v>1.5641851</v>
      </c>
      <c r="EU563" s="60">
        <v>1.9322010000000001</v>
      </c>
      <c r="EV563" s="60">
        <v>2.354263</v>
      </c>
      <c r="EW563" s="60">
        <v>2.8270792</v>
      </c>
      <c r="EX563" s="60">
        <v>3.3437429999999999</v>
      </c>
      <c r="EY563" s="60">
        <v>3.8935453</v>
      </c>
      <c r="EZ563" s="60">
        <v>4.4620990000000003</v>
      </c>
      <c r="FA563" s="60">
        <v>5.0318120999999998</v>
      </c>
      <c r="FB563" s="60">
        <v>5.5827150000000003</v>
      </c>
      <c r="FC563" s="60">
        <v>6.0935791999999998</v>
      </c>
      <c r="FD563" s="60">
        <v>6.5432750000000004</v>
      </c>
      <c r="FE563" s="60">
        <v>6.9122214</v>
      </c>
      <c r="FF563" s="60">
        <v>7.1838154000000003</v>
      </c>
      <c r="FG563" s="60">
        <v>7.3397382999999996</v>
      </c>
      <c r="FH563" s="60">
        <v>7.3991192999999997</v>
      </c>
      <c r="FI563" s="60">
        <v>7.3596380000000003</v>
      </c>
      <c r="FJ563" s="60">
        <v>7.2230210000000001</v>
      </c>
      <c r="FK563" s="60">
        <v>6.9949183000000001</v>
      </c>
      <c r="FL563" s="60">
        <v>6.6845064000000001</v>
      </c>
      <c r="FM563" s="60">
        <v>6.3038543999999996</v>
      </c>
      <c r="FN563" s="60">
        <v>5.8671331000000002</v>
      </c>
      <c r="FO563" s="60">
        <v>5.4836153000000003</v>
      </c>
      <c r="FP563" s="60">
        <v>5.0800710000000002</v>
      </c>
      <c r="FQ563" s="60">
        <v>4.7116712999999999</v>
      </c>
      <c r="FR563" s="60">
        <v>4.3391342000000002</v>
      </c>
      <c r="FS563" s="60">
        <v>3.9678620000000002</v>
      </c>
      <c r="FT563" s="60">
        <v>3.6027933999999999</v>
      </c>
      <c r="FU563" s="60">
        <v>3.2483029999999999</v>
      </c>
      <c r="FV563" s="60">
        <v>2.9081320000000002</v>
      </c>
      <c r="FW563" s="60">
        <v>2.5853483000000002</v>
      </c>
      <c r="FX563" s="60">
        <v>2.2823349999999998</v>
      </c>
      <c r="FY563" s="60">
        <v>2.0007990000000002</v>
      </c>
      <c r="FZ563" s="60">
        <v>1.7418100000000001</v>
      </c>
      <c r="GA563" s="60">
        <v>1.5058472000000001</v>
      </c>
      <c r="GB563" s="60">
        <v>1.29287</v>
      </c>
      <c r="GC563" s="60">
        <v>1.1023849999999999</v>
      </c>
      <c r="GD563" s="60">
        <v>0.93352853999999996</v>
      </c>
      <c r="GE563" s="60">
        <v>0.78514521999999998</v>
      </c>
      <c r="GF563" s="60">
        <v>0.65586199999999995</v>
      </c>
      <c r="GG563" s="60">
        <v>0.51458110000000001</v>
      </c>
      <c r="GH563" s="60">
        <v>0.41374480000000002</v>
      </c>
      <c r="GI563" s="60">
        <v>0.32997130000000002</v>
      </c>
      <c r="GJ563" s="60">
        <v>0.28307729999999998</v>
      </c>
      <c r="GK563" s="60">
        <v>0.20767089999999999</v>
      </c>
      <c r="GL563" s="60">
        <v>0.13843241000000001</v>
      </c>
      <c r="GM563" s="60">
        <v>9.0075820000000001E-2</v>
      </c>
      <c r="GN563" s="60">
        <v>5.8939869999999998E-2</v>
      </c>
      <c r="GO563" s="60">
        <v>3.7961889999999998E-2</v>
      </c>
      <c r="GP563" s="60">
        <v>2.291998E-2</v>
      </c>
      <c r="GQ563" s="60">
        <v>1.3594230000000001E-2</v>
      </c>
      <c r="GR563" s="60">
        <v>7.9235999999999994E-3</v>
      </c>
      <c r="GS563" s="60">
        <v>4.53996E-3</v>
      </c>
    </row>
    <row r="564" spans="1:201" x14ac:dyDescent="0.2">
      <c r="A564" s="70">
        <v>42227.101099537038</v>
      </c>
      <c r="B564" s="60">
        <v>0</v>
      </c>
      <c r="C564" s="60">
        <v>4.8173999999999998E-4</v>
      </c>
      <c r="D564" s="60">
        <v>5.9044000000000002E-4</v>
      </c>
      <c r="E564" s="60">
        <v>6.0554000000000001E-4</v>
      </c>
      <c r="F564" s="60">
        <v>6.1273000000000002E-4</v>
      </c>
      <c r="G564" s="60">
        <v>7.1907000000000004E-4</v>
      </c>
      <c r="H564" s="60">
        <v>8.1840000000000005E-4</v>
      </c>
      <c r="I564" s="60">
        <v>9.1091999999999996E-4</v>
      </c>
      <c r="J564" s="60">
        <v>9.9690999999999994E-4</v>
      </c>
      <c r="K564" s="60">
        <v>9.0609000000000002E-4</v>
      </c>
      <c r="L564" s="60">
        <v>9.6064999999999996E-4</v>
      </c>
      <c r="M564" s="60">
        <v>8.7467000000000003E-4</v>
      </c>
      <c r="N564" s="60">
        <v>9.1133000000000002E-4</v>
      </c>
      <c r="O564" s="60">
        <v>9.4565000000000003E-4</v>
      </c>
      <c r="P564" s="60">
        <v>9.777500000000001E-4</v>
      </c>
      <c r="Q564" s="60">
        <v>1.0242700000000001E-3</v>
      </c>
      <c r="R564" s="60">
        <v>1.06595E-3</v>
      </c>
      <c r="S564" s="60">
        <v>1.10311E-3</v>
      </c>
      <c r="T564" s="60">
        <v>1.1360400000000001E-3</v>
      </c>
      <c r="U564" s="60">
        <v>1.0287600000000001E-3</v>
      </c>
      <c r="V564" s="60">
        <v>9.5058000000000002E-4</v>
      </c>
      <c r="W564" s="60">
        <v>9.6617999999999997E-4</v>
      </c>
      <c r="X564" s="60">
        <v>9.7992000000000001E-4</v>
      </c>
      <c r="Y564" s="60">
        <v>9.9193000000000003E-4</v>
      </c>
      <c r="Z564" s="60">
        <v>1.0023199999999999E-3</v>
      </c>
      <c r="AA564" s="60">
        <v>1.01118E-3</v>
      </c>
      <c r="AB564" s="60">
        <v>1.01859E-3</v>
      </c>
      <c r="AC564" s="60">
        <v>1.0246400000000001E-3</v>
      </c>
      <c r="AD564" s="60">
        <v>9.4176999999999998E-4</v>
      </c>
      <c r="AE564" s="60">
        <v>9.4395999999999998E-4</v>
      </c>
      <c r="AF564" s="60">
        <v>9.3377E-4</v>
      </c>
      <c r="AG564" s="60">
        <v>9.2234999999999995E-4</v>
      </c>
      <c r="AH564" s="60">
        <v>9.098E-4</v>
      </c>
      <c r="AI564" s="60">
        <v>8.9619999999999999E-4</v>
      </c>
      <c r="AJ564" s="60">
        <v>8.8168000000000003E-4</v>
      </c>
      <c r="AK564" s="60">
        <v>8.6635E-4</v>
      </c>
      <c r="AL564" s="60">
        <v>7.8899999999999999E-4</v>
      </c>
      <c r="AM564" s="60">
        <v>7.7853999999999998E-4</v>
      </c>
      <c r="AN564" s="60">
        <v>7.6798999999999997E-4</v>
      </c>
      <c r="AO564" s="60">
        <v>7.5734000000000001E-4</v>
      </c>
      <c r="AP564" s="60">
        <v>7.4658000000000005E-4</v>
      </c>
      <c r="AQ564" s="60">
        <v>7.3572999999999998E-4</v>
      </c>
      <c r="AR564" s="60">
        <v>7.2479E-4</v>
      </c>
      <c r="AS564" s="60">
        <v>7.138E-4</v>
      </c>
      <c r="AT564" s="60">
        <v>6.5390000000000001E-4</v>
      </c>
      <c r="AU564" s="60">
        <v>6.2025000000000003E-4</v>
      </c>
      <c r="AV564" s="60">
        <v>6.1167000000000003E-4</v>
      </c>
      <c r="AW564" s="60">
        <v>6.0309000000000003E-4</v>
      </c>
      <c r="AX564" s="60">
        <v>5.9451000000000003E-4</v>
      </c>
      <c r="AY564" s="60">
        <v>5.8593000000000002E-4</v>
      </c>
      <c r="AZ564" s="60">
        <v>5.5652999999999996E-4</v>
      </c>
      <c r="BA564" s="60">
        <v>5.4867000000000002E-4</v>
      </c>
      <c r="BB564" s="60">
        <v>5.3782000000000005E-4</v>
      </c>
      <c r="BC564" s="60">
        <v>5.3574999999999998E-4</v>
      </c>
      <c r="BD564" s="60">
        <v>5.3372000000000001E-4</v>
      </c>
      <c r="BE564" s="60">
        <v>5.1309999999999995E-4</v>
      </c>
      <c r="BF564" s="60">
        <v>5.1201999999999997E-4</v>
      </c>
      <c r="BG564" s="60">
        <v>5.1018000000000005E-4</v>
      </c>
      <c r="BH564" s="60">
        <v>5.0832999999999998E-4</v>
      </c>
      <c r="BI564" s="60">
        <v>5.0650000000000001E-4</v>
      </c>
      <c r="BJ564" s="60">
        <v>4.8769999999999998E-4</v>
      </c>
      <c r="BK564" s="60">
        <v>4.6924E-4</v>
      </c>
      <c r="BL564" s="60">
        <v>4.6794000000000002E-4</v>
      </c>
      <c r="BM564" s="60">
        <v>4.6662E-4</v>
      </c>
      <c r="BN564" s="60">
        <v>4.6529999999999998E-4</v>
      </c>
      <c r="BO564" s="60">
        <v>4.6373999999999997E-4</v>
      </c>
      <c r="BP564" s="60">
        <v>4.6219000000000002E-4</v>
      </c>
      <c r="BQ564" s="60">
        <v>4.4533000000000002E-4</v>
      </c>
      <c r="BR564" s="60">
        <v>4.4369E-4</v>
      </c>
      <c r="BS564" s="60">
        <v>4.4203999999999999E-4</v>
      </c>
      <c r="BT564" s="60">
        <v>4.3803000000000001E-4</v>
      </c>
      <c r="BU564" s="60">
        <v>4.3374E-4</v>
      </c>
      <c r="BV564" s="60">
        <v>4.2947999999999999E-4</v>
      </c>
      <c r="BW564" s="60">
        <v>4.2527E-4</v>
      </c>
      <c r="BX564" s="60">
        <v>4.2109E-4</v>
      </c>
      <c r="BY564" s="60">
        <v>4.1695000000000002E-4</v>
      </c>
      <c r="BZ564" s="60">
        <v>4.1284999999999998E-4</v>
      </c>
      <c r="CA564" s="60">
        <v>4.0880000000000002E-4</v>
      </c>
      <c r="CB564" s="60">
        <v>4.0546000000000001E-4</v>
      </c>
      <c r="CC564" s="60">
        <v>3.8945000000000001E-4</v>
      </c>
      <c r="CD564" s="60">
        <v>3.8635999999999998E-4</v>
      </c>
      <c r="CE564" s="60">
        <v>3.8329E-4</v>
      </c>
      <c r="CF564" s="60">
        <v>3.8025E-4</v>
      </c>
      <c r="CG564" s="60">
        <v>3.7722999999999999E-4</v>
      </c>
      <c r="CH564" s="60">
        <v>3.7455000000000002E-4</v>
      </c>
      <c r="CI564" s="60">
        <v>3.7188999999999999E-4</v>
      </c>
      <c r="CJ564" s="60">
        <v>3.6907999999999998E-4</v>
      </c>
      <c r="CK564" s="60">
        <v>3.6632E-4</v>
      </c>
      <c r="CL564" s="60">
        <v>3.6361E-4</v>
      </c>
      <c r="CM564" s="60">
        <v>3.6098E-4</v>
      </c>
      <c r="CN564" s="60">
        <v>3.5861999999999998E-4</v>
      </c>
      <c r="CO564" s="60">
        <v>2.1641999999999999E-4</v>
      </c>
      <c r="CP564" s="60">
        <v>2.1620999999999999E-4</v>
      </c>
      <c r="CQ564" s="60">
        <v>2.162E-4</v>
      </c>
      <c r="CR564" s="60">
        <v>2.1670000000000001E-4</v>
      </c>
      <c r="CS564" s="60">
        <v>2.1807E-4</v>
      </c>
      <c r="CT564" s="60">
        <v>2.2071999999999999E-4</v>
      </c>
      <c r="CU564" s="60">
        <v>2.252E-4</v>
      </c>
      <c r="CV564" s="60">
        <v>2.3043E-4</v>
      </c>
      <c r="CW564" s="60">
        <v>2.4041000000000001E-4</v>
      </c>
      <c r="CX564" s="60">
        <v>2.5514999999999999E-4</v>
      </c>
      <c r="CY564" s="60">
        <v>2.1545000000000001E-4</v>
      </c>
      <c r="CZ564" s="60">
        <v>2.3481000000000001E-4</v>
      </c>
      <c r="DA564" s="60">
        <v>2.6081999999999999E-4</v>
      </c>
      <c r="DB564" s="60">
        <v>2.9535E-4</v>
      </c>
      <c r="DC564" s="60">
        <v>3.4075000000000002E-4</v>
      </c>
      <c r="DD564" s="60">
        <v>4.2495E-4</v>
      </c>
      <c r="DE564" s="60">
        <v>5.2924000000000005E-4</v>
      </c>
      <c r="DF564" s="60">
        <v>6.6916000000000002E-4</v>
      </c>
      <c r="DG564" s="60">
        <v>7.8222999999999997E-4</v>
      </c>
      <c r="DH564" s="60">
        <v>7.8945999999999997E-4</v>
      </c>
      <c r="DI564" s="60">
        <v>1.0425199999999999E-3</v>
      </c>
      <c r="DJ564" s="60">
        <v>1.37615E-3</v>
      </c>
      <c r="DK564" s="60">
        <v>1.8106000000000001E-3</v>
      </c>
      <c r="DL564" s="60">
        <v>2.3700700000000002E-3</v>
      </c>
      <c r="DM564" s="60">
        <v>3.0830300000000001E-3</v>
      </c>
      <c r="DN564" s="60">
        <v>3.9826899999999997E-3</v>
      </c>
      <c r="DO564" s="60">
        <v>5.1074500000000004E-3</v>
      </c>
      <c r="DP564" s="60">
        <v>6.50155E-3</v>
      </c>
      <c r="DQ564" s="60">
        <v>8.2157299999999992E-3</v>
      </c>
      <c r="DR564" s="60">
        <v>1.030446E-2</v>
      </c>
      <c r="DS564" s="60">
        <v>1.2844100000000001E-2</v>
      </c>
      <c r="DT564" s="60">
        <v>1.5903199999999999E-2</v>
      </c>
      <c r="DU564" s="60">
        <v>1.9577279999999999E-2</v>
      </c>
      <c r="DV564" s="60">
        <v>2.398024E-2</v>
      </c>
      <c r="DW564" s="60">
        <v>2.924643E-2</v>
      </c>
      <c r="DX564" s="60">
        <v>3.5534990000000002E-2</v>
      </c>
      <c r="DY564" s="60">
        <v>4.1718289999999998E-2</v>
      </c>
      <c r="DZ564" s="60">
        <v>4.8882170000000003E-2</v>
      </c>
      <c r="EA564" s="60">
        <v>5.8488230000000002E-2</v>
      </c>
      <c r="EB564" s="60">
        <v>6.8860459999999998E-2</v>
      </c>
      <c r="EC564" s="60">
        <v>8.1016900000000003E-2</v>
      </c>
      <c r="ED564" s="60">
        <v>9.5221249999999993E-2</v>
      </c>
      <c r="EE564" s="60">
        <v>0.11185542</v>
      </c>
      <c r="EF564" s="60">
        <v>0.131382</v>
      </c>
      <c r="EG564" s="60">
        <v>0.15434819999999999</v>
      </c>
      <c r="EH564" s="60">
        <v>0.18139189999999999</v>
      </c>
      <c r="EI564" s="60">
        <v>0.21325083</v>
      </c>
      <c r="EJ564" s="60">
        <v>0.25077319999999997</v>
      </c>
      <c r="EK564" s="60">
        <v>0.29492740000000001</v>
      </c>
      <c r="EL564" s="60">
        <v>0.34680850000000002</v>
      </c>
      <c r="EM564" s="60">
        <v>0.43610504</v>
      </c>
      <c r="EN564" s="60">
        <v>0.54702329999999999</v>
      </c>
      <c r="EO564" s="60">
        <v>0.64094309999999999</v>
      </c>
      <c r="EP564" s="60">
        <v>0.74948890000000001</v>
      </c>
      <c r="EQ564" s="60">
        <v>0.87429349999999995</v>
      </c>
      <c r="ER564" s="60">
        <v>1.0169781</v>
      </c>
      <c r="ES564" s="60">
        <v>1.24278</v>
      </c>
      <c r="ET564" s="60">
        <v>1.5069300000000001</v>
      </c>
      <c r="EU564" s="60">
        <v>1.8648420000000001</v>
      </c>
      <c r="EV564" s="60">
        <v>2.276751</v>
      </c>
      <c r="EW564" s="60">
        <v>2.7399480000000001</v>
      </c>
      <c r="EX564" s="60">
        <v>3.2481982</v>
      </c>
      <c r="EY564" s="60">
        <v>3.791506</v>
      </c>
      <c r="EZ564" s="60">
        <v>4.3561820000000004</v>
      </c>
      <c r="FA564" s="60">
        <v>4.9252542999999998</v>
      </c>
      <c r="FB564" s="60">
        <v>5.4792212999999999</v>
      </c>
      <c r="FC564" s="60">
        <v>5.9971189999999996</v>
      </c>
      <c r="FD564" s="60">
        <v>6.4578259999999998</v>
      </c>
      <c r="FE564" s="60">
        <v>6.8414960000000002</v>
      </c>
      <c r="FF564" s="60">
        <v>7.1309870000000002</v>
      </c>
      <c r="FG564" s="60">
        <v>7.30525</v>
      </c>
      <c r="FH564" s="60">
        <v>7.3843139999999998</v>
      </c>
      <c r="FI564" s="60">
        <v>7.3650479999999998</v>
      </c>
      <c r="FJ564" s="60">
        <v>7.2483399999999998</v>
      </c>
      <c r="FK564" s="60">
        <v>7.0390199999999998</v>
      </c>
      <c r="FL564" s="60">
        <v>6.7455271999999997</v>
      </c>
      <c r="FM564" s="60">
        <v>6.3793280000000001</v>
      </c>
      <c r="FN564" s="60">
        <v>5.9541519999999997</v>
      </c>
      <c r="FO564" s="60">
        <v>5.5778860999999997</v>
      </c>
      <c r="FP564" s="60">
        <v>5.1794500000000001</v>
      </c>
      <c r="FQ564" s="60">
        <v>4.813904</v>
      </c>
      <c r="FR564" s="60">
        <v>4.4425891999999996</v>
      </c>
      <c r="FS564" s="60">
        <v>4.071008</v>
      </c>
      <c r="FT564" s="60">
        <v>3.7042320000000002</v>
      </c>
      <c r="FU564" s="60">
        <v>3.3467980000000002</v>
      </c>
      <c r="FV564" s="60">
        <v>3.0026299999999999</v>
      </c>
      <c r="FW564" s="60">
        <v>2.6749873000000002</v>
      </c>
      <c r="FX564" s="60">
        <v>2.3664480000000001</v>
      </c>
      <c r="FY564" s="60">
        <v>2.0789110000000002</v>
      </c>
      <c r="FZ564" s="60">
        <v>1.813625</v>
      </c>
      <c r="GA564" s="60">
        <v>1.571237</v>
      </c>
      <c r="GB564" s="60">
        <v>1.3518509999999999</v>
      </c>
      <c r="GC564" s="60">
        <v>1.1551009999999999</v>
      </c>
      <c r="GD564" s="60">
        <v>0.98022544</v>
      </c>
      <c r="GE564" s="60">
        <v>0.82615050000000001</v>
      </c>
      <c r="GF564" s="60">
        <v>0.69156249999999997</v>
      </c>
      <c r="GG564" s="60">
        <v>0.54401560000000004</v>
      </c>
      <c r="GH564" s="60">
        <v>0.43841764</v>
      </c>
      <c r="GI564" s="60">
        <v>0.35045110000000002</v>
      </c>
      <c r="GJ564" s="60">
        <v>0.30111939999999998</v>
      </c>
      <c r="GK564" s="60">
        <v>0.2215345</v>
      </c>
      <c r="GL564" s="60">
        <v>0.1481749</v>
      </c>
      <c r="GM564" s="60">
        <v>9.6742449999999994E-2</v>
      </c>
      <c r="GN564" s="60">
        <v>6.3506270000000004E-2</v>
      </c>
      <c r="GO564" s="60">
        <v>4.103391E-2</v>
      </c>
      <c r="GP564" s="60">
        <v>2.4859849999999999E-2</v>
      </c>
      <c r="GQ564" s="60">
        <v>1.4795060000000001E-2</v>
      </c>
      <c r="GR564" s="60">
        <v>8.6527400000000008E-3</v>
      </c>
      <c r="GS564" s="60">
        <v>4.9744699999999999E-3</v>
      </c>
    </row>
    <row r="565" spans="1:201" x14ac:dyDescent="0.2">
      <c r="A565" s="70">
        <v>42227.112291666665</v>
      </c>
      <c r="B565" s="60">
        <v>0</v>
      </c>
      <c r="C565" s="60">
        <v>4.8162999999999998E-4</v>
      </c>
      <c r="D565" s="60">
        <v>5.9026E-4</v>
      </c>
      <c r="E565" s="60">
        <v>6.0534E-4</v>
      </c>
      <c r="F565" s="60">
        <v>6.1249999999999998E-4</v>
      </c>
      <c r="G565" s="60">
        <v>7.1891000000000001E-4</v>
      </c>
      <c r="H565" s="60">
        <v>8.1833000000000003E-4</v>
      </c>
      <c r="I565" s="60">
        <v>9.1095E-4</v>
      </c>
      <c r="J565" s="60">
        <v>9.9701999999999994E-4</v>
      </c>
      <c r="K565" s="60">
        <v>9.0603000000000005E-4</v>
      </c>
      <c r="L565" s="60">
        <v>9.6064000000000002E-4</v>
      </c>
      <c r="M565" s="60">
        <v>8.7456000000000003E-4</v>
      </c>
      <c r="N565" s="60">
        <v>9.1127999999999999E-4</v>
      </c>
      <c r="O565" s="60">
        <v>9.4567999999999996E-4</v>
      </c>
      <c r="P565" s="60">
        <v>9.7784E-4</v>
      </c>
      <c r="Q565" s="60">
        <v>1.0244099999999999E-3</v>
      </c>
      <c r="R565" s="60">
        <v>1.06613E-3</v>
      </c>
      <c r="S565" s="60">
        <v>1.1033099999999999E-3</v>
      </c>
      <c r="T565" s="60">
        <v>1.1362500000000001E-3</v>
      </c>
      <c r="U565" s="60">
        <v>1.0287499999999999E-3</v>
      </c>
      <c r="V565" s="60">
        <v>9.5082000000000001E-4</v>
      </c>
      <c r="W565" s="60">
        <v>9.6643E-4</v>
      </c>
      <c r="X565" s="60">
        <v>9.8018999999999992E-4</v>
      </c>
      <c r="Y565" s="60">
        <v>9.9219999999999994E-4</v>
      </c>
      <c r="Z565" s="60">
        <v>1.00259E-3</v>
      </c>
      <c r="AA565" s="60">
        <v>1.01144E-3</v>
      </c>
      <c r="AB565" s="60">
        <v>1.01885E-3</v>
      </c>
      <c r="AC565" s="60">
        <v>1.0248900000000001E-3</v>
      </c>
      <c r="AD565" s="60">
        <v>9.4216999999999999E-4</v>
      </c>
      <c r="AE565" s="60">
        <v>9.4435000000000005E-4</v>
      </c>
      <c r="AF565" s="60">
        <v>9.3409999999999999E-4</v>
      </c>
      <c r="AG565" s="60">
        <v>9.2263999999999996E-4</v>
      </c>
      <c r="AH565" s="60">
        <v>9.1005999999999997E-4</v>
      </c>
      <c r="AI565" s="60">
        <v>8.9643999999999998E-4</v>
      </c>
      <c r="AJ565" s="60">
        <v>8.8190999999999996E-4</v>
      </c>
      <c r="AK565" s="60">
        <v>8.6656999999999999E-4</v>
      </c>
      <c r="AL565" s="60">
        <v>7.8932999999999998E-4</v>
      </c>
      <c r="AM565" s="60">
        <v>7.7884000000000004E-4</v>
      </c>
      <c r="AN565" s="60">
        <v>7.6827000000000004E-4</v>
      </c>
      <c r="AO565" s="60">
        <v>7.5759999999999998E-4</v>
      </c>
      <c r="AP565" s="60">
        <v>7.4682000000000004E-4</v>
      </c>
      <c r="AQ565" s="60">
        <v>7.3594999999999997E-4</v>
      </c>
      <c r="AR565" s="60">
        <v>7.2501E-4</v>
      </c>
      <c r="AS565" s="60">
        <v>7.1400000000000001E-4</v>
      </c>
      <c r="AT565" s="60">
        <v>6.5417000000000003E-4</v>
      </c>
      <c r="AU565" s="60">
        <v>6.2045000000000004E-4</v>
      </c>
      <c r="AV565" s="60">
        <v>6.1185000000000005E-4</v>
      </c>
      <c r="AW565" s="60">
        <v>6.0325000000000005E-4</v>
      </c>
      <c r="AX565" s="60">
        <v>5.9464999999999995E-4</v>
      </c>
      <c r="AY565" s="60">
        <v>5.8606000000000001E-4</v>
      </c>
      <c r="AZ565" s="60">
        <v>5.5661000000000003E-4</v>
      </c>
      <c r="BA565" s="60">
        <v>5.4872999999999999E-4</v>
      </c>
      <c r="BB565" s="60">
        <v>5.3786999999999997E-4</v>
      </c>
      <c r="BC565" s="60">
        <v>5.3580000000000001E-4</v>
      </c>
      <c r="BD565" s="60">
        <v>5.3377999999999997E-4</v>
      </c>
      <c r="BE565" s="60">
        <v>5.1312000000000005E-4</v>
      </c>
      <c r="BF565" s="60">
        <v>5.1203999999999996E-4</v>
      </c>
      <c r="BG565" s="60">
        <v>5.1018999999999999E-4</v>
      </c>
      <c r="BH565" s="60">
        <v>5.0834999999999997E-4</v>
      </c>
      <c r="BI565" s="60">
        <v>5.0650999999999995E-4</v>
      </c>
      <c r="BJ565" s="60">
        <v>4.8768999999999999E-4</v>
      </c>
      <c r="BK565" s="60">
        <v>4.6923000000000001E-4</v>
      </c>
      <c r="BL565" s="60">
        <v>4.6792999999999997E-4</v>
      </c>
      <c r="BM565" s="60">
        <v>4.6662E-4</v>
      </c>
      <c r="BN565" s="60">
        <v>4.6529999999999998E-4</v>
      </c>
      <c r="BO565" s="60">
        <v>4.6375000000000002E-4</v>
      </c>
      <c r="BP565" s="60">
        <v>4.6220000000000001E-4</v>
      </c>
      <c r="BQ565" s="60">
        <v>4.4534000000000002E-4</v>
      </c>
      <c r="BR565" s="60">
        <v>4.437E-4</v>
      </c>
      <c r="BS565" s="60">
        <v>4.4204999999999998E-4</v>
      </c>
      <c r="BT565" s="60">
        <v>4.3804E-4</v>
      </c>
      <c r="BU565" s="60">
        <v>4.3375E-4</v>
      </c>
      <c r="BV565" s="60">
        <v>4.2948999999999998E-4</v>
      </c>
      <c r="BW565" s="60">
        <v>4.2527E-4</v>
      </c>
      <c r="BX565" s="60">
        <v>4.2108E-4</v>
      </c>
      <c r="BY565" s="60">
        <v>4.1693999999999998E-4</v>
      </c>
      <c r="BZ565" s="60">
        <v>4.1282999999999999E-4</v>
      </c>
      <c r="CA565" s="60">
        <v>4.0876999999999998E-4</v>
      </c>
      <c r="CB565" s="60">
        <v>4.0541999999999998E-4</v>
      </c>
      <c r="CC565" s="60">
        <v>3.8940999999999997E-4</v>
      </c>
      <c r="CD565" s="60">
        <v>3.8631000000000001E-4</v>
      </c>
      <c r="CE565" s="60">
        <v>3.8324000000000002E-4</v>
      </c>
      <c r="CF565" s="60">
        <v>3.8018999999999998E-4</v>
      </c>
      <c r="CG565" s="60">
        <v>3.7715999999999997E-4</v>
      </c>
      <c r="CH565" s="60">
        <v>3.7447000000000001E-4</v>
      </c>
      <c r="CI565" s="60">
        <v>3.7179999999999998E-4</v>
      </c>
      <c r="CJ565" s="60">
        <v>3.6896999999999999E-4</v>
      </c>
      <c r="CK565" s="60">
        <v>3.6619000000000002E-4</v>
      </c>
      <c r="CL565" s="60">
        <v>3.6346000000000002E-4</v>
      </c>
      <c r="CM565" s="60">
        <v>3.6079999999999999E-4</v>
      </c>
      <c r="CN565" s="60">
        <v>3.5838999999999999E-4</v>
      </c>
      <c r="CO565" s="60">
        <v>2.1643000000000001E-4</v>
      </c>
      <c r="CP565" s="60">
        <v>2.1622000000000001E-4</v>
      </c>
      <c r="CQ565" s="60">
        <v>2.1615E-4</v>
      </c>
      <c r="CR565" s="60">
        <v>2.1651E-4</v>
      </c>
      <c r="CS565" s="60">
        <v>2.1761E-4</v>
      </c>
      <c r="CT565" s="60">
        <v>2.1986999999999999E-4</v>
      </c>
      <c r="CU565" s="60">
        <v>2.2379999999999999E-4</v>
      </c>
      <c r="CV565" s="60">
        <v>2.2843000000000001E-4</v>
      </c>
      <c r="CW565" s="60">
        <v>2.3738000000000001E-4</v>
      </c>
      <c r="CX565" s="60">
        <v>2.5065999999999999E-4</v>
      </c>
      <c r="CY565" s="60">
        <v>2.1068000000000001E-4</v>
      </c>
      <c r="CZ565" s="60">
        <v>2.2829999999999999E-4</v>
      </c>
      <c r="DA565" s="60">
        <v>2.5204999999999997E-4</v>
      </c>
      <c r="DB565" s="60">
        <v>2.8367000000000003E-4</v>
      </c>
      <c r="DC565" s="60">
        <v>3.2535000000000002E-4</v>
      </c>
      <c r="DD565" s="60">
        <v>4.0287E-4</v>
      </c>
      <c r="DE565" s="60">
        <v>4.9916000000000001E-4</v>
      </c>
      <c r="DF565" s="60">
        <v>6.2863999999999997E-4</v>
      </c>
      <c r="DG565" s="60">
        <v>7.3342000000000004E-4</v>
      </c>
      <c r="DH565" s="60">
        <v>7.3921000000000002E-4</v>
      </c>
      <c r="DI565" s="60">
        <v>9.7497999999999997E-4</v>
      </c>
      <c r="DJ565" s="60">
        <v>1.28666E-3</v>
      </c>
      <c r="DK565" s="60">
        <v>1.69349E-3</v>
      </c>
      <c r="DL565" s="60">
        <v>2.2185199999999999E-3</v>
      </c>
      <c r="DM565" s="60">
        <v>2.8889800000000002E-3</v>
      </c>
      <c r="DN565" s="60">
        <v>3.7366399999999998E-3</v>
      </c>
      <c r="DO565" s="60">
        <v>4.7983599999999998E-3</v>
      </c>
      <c r="DP565" s="60">
        <v>6.1166099999999998E-3</v>
      </c>
      <c r="DQ565" s="60">
        <v>7.7401800000000002E-3</v>
      </c>
      <c r="DR565" s="60">
        <v>9.7211199999999998E-3</v>
      </c>
      <c r="DS565" s="60">
        <v>1.2134529999999999E-2</v>
      </c>
      <c r="DT565" s="60">
        <v>1.504437E-2</v>
      </c>
      <c r="DU565" s="60">
        <v>1.8541080000000001E-2</v>
      </c>
      <c r="DV565" s="60">
        <v>2.2733119999999999E-2</v>
      </c>
      <c r="DW565" s="60">
        <v>2.7748789999999999E-2</v>
      </c>
      <c r="DX565" s="60">
        <v>3.3739999999999999E-2</v>
      </c>
      <c r="DY565" s="60">
        <v>3.963179E-2</v>
      </c>
      <c r="DZ565" s="60">
        <v>4.645846E-2</v>
      </c>
      <c r="EA565" s="60">
        <v>5.561162E-2</v>
      </c>
      <c r="EB565" s="60">
        <v>6.5491869999999994E-2</v>
      </c>
      <c r="EC565" s="60">
        <v>7.7075240000000003E-2</v>
      </c>
      <c r="ED565" s="60">
        <v>9.0603749999999997E-2</v>
      </c>
      <c r="EE565" s="60">
        <v>0.10643494000000001</v>
      </c>
      <c r="EF565" s="60">
        <v>0.12500410000000001</v>
      </c>
      <c r="EG565" s="60">
        <v>0.14682954000000001</v>
      </c>
      <c r="EH565" s="60">
        <v>0.17251880999999999</v>
      </c>
      <c r="EI565" s="60">
        <v>0.20277629999999999</v>
      </c>
      <c r="EJ565" s="60">
        <v>0.23841309999999999</v>
      </c>
      <c r="EK565" s="60">
        <v>0.28035660000000001</v>
      </c>
      <c r="EL565" s="60">
        <v>0.32965793999999998</v>
      </c>
      <c r="EM565" s="60">
        <v>0.41459372</v>
      </c>
      <c r="EN565" s="60">
        <v>0.52023403999999995</v>
      </c>
      <c r="EO565" s="60">
        <v>0.60978049999999995</v>
      </c>
      <c r="EP565" s="60">
        <v>0.7134028</v>
      </c>
      <c r="EQ565" s="60">
        <v>0.83271861000000003</v>
      </c>
      <c r="ER565" s="60">
        <v>0.96934872000000005</v>
      </c>
      <c r="ES565" s="60">
        <v>1.186132</v>
      </c>
      <c r="ET565" s="60">
        <v>1.440461</v>
      </c>
      <c r="EU565" s="60">
        <v>1.786368</v>
      </c>
      <c r="EV565" s="60">
        <v>2.1861020999999998</v>
      </c>
      <c r="EW565" s="60">
        <v>2.6376240000000002</v>
      </c>
      <c r="EX565" s="60">
        <v>3.1354820000000001</v>
      </c>
      <c r="EY565" s="60">
        <v>3.6705260000000002</v>
      </c>
      <c r="EZ565" s="60">
        <v>4.2299094000000004</v>
      </c>
      <c r="FA565" s="60">
        <v>4.7974209999999999</v>
      </c>
      <c r="FB565" s="60">
        <v>5.3541600000000003</v>
      </c>
      <c r="FC565" s="60">
        <v>5.8795270000000004</v>
      </c>
      <c r="FD565" s="60">
        <v>6.3524779999999996</v>
      </c>
      <c r="FE565" s="60">
        <v>6.7529152999999997</v>
      </c>
      <c r="FF565" s="60">
        <v>7.0631183999999996</v>
      </c>
      <c r="FG565" s="60">
        <v>7.2588571999999996</v>
      </c>
      <c r="FH565" s="60">
        <v>7.3612039999999999</v>
      </c>
      <c r="FI565" s="60">
        <v>7.3660873999999996</v>
      </c>
      <c r="FJ565" s="60">
        <v>7.2733922</v>
      </c>
      <c r="FK565" s="60">
        <v>7.0869600000000004</v>
      </c>
      <c r="FL565" s="60">
        <v>6.8143209999999996</v>
      </c>
      <c r="FM565" s="60">
        <v>6.4661749999999998</v>
      </c>
      <c r="FN565" s="60">
        <v>6.0556799999999997</v>
      </c>
      <c r="FO565" s="60">
        <v>5.6888351000000004</v>
      </c>
      <c r="FP565" s="60">
        <v>5.2972650000000003</v>
      </c>
      <c r="FQ565" s="60">
        <v>4.9357872</v>
      </c>
      <c r="FR565" s="60">
        <v>4.5665589999999998</v>
      </c>
      <c r="FS565" s="60">
        <v>4.1951830000000001</v>
      </c>
      <c r="FT565" s="60">
        <v>3.8268789999999999</v>
      </c>
      <c r="FU565" s="60">
        <v>3.4663681</v>
      </c>
      <c r="FV565" s="60">
        <v>3.1177861</v>
      </c>
      <c r="FW565" s="60">
        <v>2.7846199999999999</v>
      </c>
      <c r="FX565" s="60">
        <v>2.469681</v>
      </c>
      <c r="FY565" s="60">
        <v>2.1751010000000002</v>
      </c>
      <c r="FZ565" s="60">
        <v>1.9023490000000001</v>
      </c>
      <c r="GA565" s="60">
        <v>1.6522774</v>
      </c>
      <c r="GB565" s="60">
        <v>1.4251741</v>
      </c>
      <c r="GC565" s="60">
        <v>1.2208319999999999</v>
      </c>
      <c r="GD565" s="60">
        <v>1.0386230000000001</v>
      </c>
      <c r="GE565" s="60">
        <v>0.87757812999999996</v>
      </c>
      <c r="GF565" s="60">
        <v>0.73646414000000004</v>
      </c>
      <c r="GG565" s="60">
        <v>0.58116661999999997</v>
      </c>
      <c r="GH565" s="60">
        <v>0.46965289999999998</v>
      </c>
      <c r="GI565" s="60">
        <v>0.37645499999999998</v>
      </c>
      <c r="GJ565" s="60">
        <v>0.32407382000000001</v>
      </c>
      <c r="GK565" s="60">
        <v>0.2392368</v>
      </c>
      <c r="GL565" s="60">
        <v>0.16066829999999999</v>
      </c>
      <c r="GM565" s="60">
        <v>0.1053277</v>
      </c>
      <c r="GN565" s="60">
        <v>6.9410059999999996E-2</v>
      </c>
      <c r="GO565" s="60">
        <v>4.502105E-2</v>
      </c>
      <c r="GP565" s="60">
        <v>2.7387959999999999E-2</v>
      </c>
      <c r="GQ565" s="60">
        <v>1.6366350000000002E-2</v>
      </c>
      <c r="GR565" s="60">
        <v>9.6106200000000003E-3</v>
      </c>
      <c r="GS565" s="60">
        <v>5.5475300000000002E-3</v>
      </c>
    </row>
    <row r="566" spans="1:201" x14ac:dyDescent="0.2">
      <c r="A566" s="70">
        <v>42227.12159722222</v>
      </c>
      <c r="B566" s="60">
        <v>0</v>
      </c>
      <c r="C566" s="60">
        <v>4.8152999999999998E-4</v>
      </c>
      <c r="D566" s="60">
        <v>5.9009000000000004E-4</v>
      </c>
      <c r="E566" s="60">
        <v>6.0517000000000004E-4</v>
      </c>
      <c r="F566" s="60">
        <v>6.1229000000000003E-4</v>
      </c>
      <c r="G566" s="60">
        <v>7.1874000000000005E-4</v>
      </c>
      <c r="H566" s="60">
        <v>8.1824999999999997E-4</v>
      </c>
      <c r="I566" s="60">
        <v>9.1095E-4</v>
      </c>
      <c r="J566" s="60">
        <v>9.9708999999999996E-4</v>
      </c>
      <c r="K566" s="60">
        <v>9.0598000000000002E-4</v>
      </c>
      <c r="L566" s="60">
        <v>9.6062000000000003E-4</v>
      </c>
      <c r="M566" s="60">
        <v>8.7445000000000003E-4</v>
      </c>
      <c r="N566" s="60">
        <v>9.1122000000000002E-4</v>
      </c>
      <c r="O566" s="60">
        <v>9.4567999999999996E-4</v>
      </c>
      <c r="P566" s="60">
        <v>9.7791000000000002E-4</v>
      </c>
      <c r="Q566" s="60">
        <v>1.0245199999999999E-3</v>
      </c>
      <c r="R566" s="60">
        <v>1.06627E-3</v>
      </c>
      <c r="S566" s="60">
        <v>1.1034700000000001E-3</v>
      </c>
      <c r="T566" s="60">
        <v>1.13642E-3</v>
      </c>
      <c r="U566" s="60">
        <v>1.0287499999999999E-3</v>
      </c>
      <c r="V566" s="60">
        <v>9.5100999999999996E-4</v>
      </c>
      <c r="W566" s="60">
        <v>9.6663000000000001E-4</v>
      </c>
      <c r="X566" s="60">
        <v>9.8039999999999998E-4</v>
      </c>
      <c r="Y566" s="60">
        <v>9.9243000000000009E-4</v>
      </c>
      <c r="Z566" s="60">
        <v>1.00281E-3</v>
      </c>
      <c r="AA566" s="60">
        <v>1.0116599999999999E-3</v>
      </c>
      <c r="AB566" s="60">
        <v>1.01906E-3</v>
      </c>
      <c r="AC566" s="60">
        <v>1.02509E-3</v>
      </c>
      <c r="AD566" s="60">
        <v>9.4251000000000003E-4</v>
      </c>
      <c r="AE566" s="60">
        <v>9.4466999999999999E-4</v>
      </c>
      <c r="AF566" s="60">
        <v>9.3437999999999995E-4</v>
      </c>
      <c r="AG566" s="60">
        <v>9.2287999999999995E-4</v>
      </c>
      <c r="AH566" s="60">
        <v>9.1027000000000002E-4</v>
      </c>
      <c r="AI566" s="60">
        <v>8.9663999999999998E-4</v>
      </c>
      <c r="AJ566" s="60">
        <v>8.8210000000000003E-4</v>
      </c>
      <c r="AK566" s="60">
        <v>8.6675999999999995E-4</v>
      </c>
      <c r="AL566" s="60">
        <v>7.896E-4</v>
      </c>
      <c r="AM566" s="60">
        <v>7.7910000000000002E-4</v>
      </c>
      <c r="AN566" s="60">
        <v>7.6849999999999998E-4</v>
      </c>
      <c r="AO566" s="60">
        <v>7.5781000000000004E-4</v>
      </c>
      <c r="AP566" s="60">
        <v>7.4702000000000004E-4</v>
      </c>
      <c r="AQ566" s="60">
        <v>7.3614000000000004E-4</v>
      </c>
      <c r="AR566" s="60">
        <v>7.2519000000000001E-4</v>
      </c>
      <c r="AS566" s="60">
        <v>7.1416999999999997E-4</v>
      </c>
      <c r="AT566" s="60">
        <v>6.5439999999999997E-4</v>
      </c>
      <c r="AU566" s="60">
        <v>6.2062E-4</v>
      </c>
      <c r="AV566" s="60">
        <v>6.1200999999999996E-4</v>
      </c>
      <c r="AW566" s="60">
        <v>6.0338999999999998E-4</v>
      </c>
      <c r="AX566" s="60">
        <v>5.9477E-4</v>
      </c>
      <c r="AY566" s="60">
        <v>5.8617000000000001E-4</v>
      </c>
      <c r="AZ566" s="60">
        <v>5.5666999999999999E-4</v>
      </c>
      <c r="BA566" s="60">
        <v>5.4878999999999995E-4</v>
      </c>
      <c r="BB566" s="60">
        <v>5.3792E-4</v>
      </c>
      <c r="BC566" s="60">
        <v>5.3585000000000004E-4</v>
      </c>
      <c r="BD566" s="60">
        <v>5.3381999999999995E-4</v>
      </c>
      <c r="BE566" s="60">
        <v>5.1312999999999999E-4</v>
      </c>
      <c r="BF566" s="60">
        <v>5.1206000000000005E-4</v>
      </c>
      <c r="BG566" s="60">
        <v>5.1020999999999998E-4</v>
      </c>
      <c r="BH566" s="60">
        <v>5.0836000000000002E-4</v>
      </c>
      <c r="BI566" s="60">
        <v>5.0653000000000004E-4</v>
      </c>
      <c r="BJ566" s="60">
        <v>4.8767999999999999E-4</v>
      </c>
      <c r="BK566" s="60">
        <v>4.6922000000000001E-4</v>
      </c>
      <c r="BL566" s="60">
        <v>4.6791999999999998E-4</v>
      </c>
      <c r="BM566" s="60">
        <v>4.6662E-4</v>
      </c>
      <c r="BN566" s="60">
        <v>4.6529999999999998E-4</v>
      </c>
      <c r="BO566" s="60">
        <v>4.6375000000000002E-4</v>
      </c>
      <c r="BP566" s="60">
        <v>4.6220000000000001E-4</v>
      </c>
      <c r="BQ566" s="60">
        <v>4.4534000000000002E-4</v>
      </c>
      <c r="BR566" s="60">
        <v>4.437E-4</v>
      </c>
      <c r="BS566" s="60">
        <v>4.4205999999999998E-4</v>
      </c>
      <c r="BT566" s="60">
        <v>4.3805E-4</v>
      </c>
      <c r="BU566" s="60">
        <v>4.3375999999999999E-4</v>
      </c>
      <c r="BV566" s="60">
        <v>4.2949999999999998E-4</v>
      </c>
      <c r="BW566" s="60">
        <v>4.2527E-4</v>
      </c>
      <c r="BX566" s="60">
        <v>4.2108E-4</v>
      </c>
      <c r="BY566" s="60">
        <v>4.1692999999999998E-4</v>
      </c>
      <c r="BZ566" s="60">
        <v>4.1281999999999999E-4</v>
      </c>
      <c r="CA566" s="60">
        <v>4.0874999999999999E-4</v>
      </c>
      <c r="CB566" s="60">
        <v>4.0539999999999999E-4</v>
      </c>
      <c r="CC566" s="60">
        <v>3.8936999999999999E-4</v>
      </c>
      <c r="CD566" s="60">
        <v>3.8627000000000003E-4</v>
      </c>
      <c r="CE566" s="60">
        <v>3.8319E-4</v>
      </c>
      <c r="CF566" s="60">
        <v>3.8014E-4</v>
      </c>
      <c r="CG566" s="60">
        <v>3.771E-4</v>
      </c>
      <c r="CH566" s="60">
        <v>3.7440999999999999E-4</v>
      </c>
      <c r="CI566" s="60">
        <v>3.7173000000000002E-4</v>
      </c>
      <c r="CJ566" s="60">
        <v>3.6888999999999997E-4</v>
      </c>
      <c r="CK566" s="60">
        <v>3.6609000000000001E-4</v>
      </c>
      <c r="CL566" s="60">
        <v>3.6335000000000002E-4</v>
      </c>
      <c r="CM566" s="60">
        <v>3.6066000000000001E-4</v>
      </c>
      <c r="CN566" s="60">
        <v>3.5820999999999997E-4</v>
      </c>
      <c r="CO566" s="60">
        <v>2.1644000000000001E-4</v>
      </c>
      <c r="CP566" s="60">
        <v>2.1623000000000001E-4</v>
      </c>
      <c r="CQ566" s="60">
        <v>2.1612000000000001E-4</v>
      </c>
      <c r="CR566" s="60">
        <v>2.1636999999999999E-4</v>
      </c>
      <c r="CS566" s="60">
        <v>2.1729E-4</v>
      </c>
      <c r="CT566" s="60">
        <v>2.1926000000000001E-4</v>
      </c>
      <c r="CU566" s="60">
        <v>2.2275999999999999E-4</v>
      </c>
      <c r="CV566" s="60">
        <v>2.2693999999999999E-4</v>
      </c>
      <c r="CW566" s="60">
        <v>2.3508000000000001E-4</v>
      </c>
      <c r="CX566" s="60">
        <v>2.4726000000000001E-4</v>
      </c>
      <c r="CY566" s="60">
        <v>2.0706000000000001E-4</v>
      </c>
      <c r="CZ566" s="60">
        <v>2.2332E-4</v>
      </c>
      <c r="DA566" s="60">
        <v>2.4531999999999999E-4</v>
      </c>
      <c r="DB566" s="60">
        <v>2.7469000000000001E-4</v>
      </c>
      <c r="DC566" s="60">
        <v>3.1346999999999999E-4</v>
      </c>
      <c r="DD566" s="60">
        <v>3.8580999999999999E-4</v>
      </c>
      <c r="DE566" s="60">
        <v>4.7584999999999999E-4</v>
      </c>
      <c r="DF566" s="60">
        <v>5.9718E-4</v>
      </c>
      <c r="DG566" s="60">
        <v>6.9547000000000001E-4</v>
      </c>
      <c r="DH566" s="60">
        <v>7.0007000000000001E-4</v>
      </c>
      <c r="DI566" s="60">
        <v>9.2223999999999995E-4</v>
      </c>
      <c r="DJ566" s="60">
        <v>1.21659E-3</v>
      </c>
      <c r="DK566" s="60">
        <v>1.60159E-3</v>
      </c>
      <c r="DL566" s="60">
        <v>2.0993700000000001E-3</v>
      </c>
      <c r="DM566" s="60">
        <v>2.7361199999999999E-3</v>
      </c>
      <c r="DN566" s="60">
        <v>3.5424900000000001E-3</v>
      </c>
      <c r="DO566" s="60">
        <v>4.5540499999999996E-3</v>
      </c>
      <c r="DP566" s="60">
        <v>5.8118700000000002E-3</v>
      </c>
      <c r="DQ566" s="60">
        <v>7.3631299999999998E-3</v>
      </c>
      <c r="DR566" s="60">
        <v>9.2579199999999993E-3</v>
      </c>
      <c r="DS566" s="60">
        <v>1.157033E-2</v>
      </c>
      <c r="DT566" s="60">
        <v>1.436085E-2</v>
      </c>
      <c r="DU566" s="60">
        <v>1.7715950000000001E-2</v>
      </c>
      <c r="DV566" s="60">
        <v>2.173959E-2</v>
      </c>
      <c r="DW566" s="60">
        <v>2.6555169999999999E-2</v>
      </c>
      <c r="DX566" s="60">
        <v>3.2308789999999997E-2</v>
      </c>
      <c r="DY566" s="60">
        <v>3.7967679999999997E-2</v>
      </c>
      <c r="DZ566" s="60">
        <v>4.4525049999999997E-2</v>
      </c>
      <c r="EA566" s="60">
        <v>5.3316889999999999E-2</v>
      </c>
      <c r="EB566" s="60">
        <v>6.2804899999999997E-2</v>
      </c>
      <c r="EC566" s="60">
        <v>7.3931540000000004E-2</v>
      </c>
      <c r="ED566" s="60">
        <v>8.6922379999999994E-2</v>
      </c>
      <c r="EE566" s="60">
        <v>0.10211611</v>
      </c>
      <c r="EF566" s="60">
        <v>0.11992593999999999</v>
      </c>
      <c r="EG566" s="60">
        <v>0.14084663</v>
      </c>
      <c r="EH566" s="60">
        <v>0.16546042</v>
      </c>
      <c r="EI566" s="60">
        <v>0.19444449999999999</v>
      </c>
      <c r="EJ566" s="60">
        <v>0.22858010000000001</v>
      </c>
      <c r="EK566" s="60">
        <v>0.26876169999999999</v>
      </c>
      <c r="EL566" s="60">
        <v>0.31600484000000001</v>
      </c>
      <c r="EM566" s="60">
        <v>0.39745414000000001</v>
      </c>
      <c r="EN566" s="60">
        <v>0.49886322</v>
      </c>
      <c r="EO566" s="60">
        <v>0.58489610000000003</v>
      </c>
      <c r="EP566" s="60">
        <v>0.68455359999999998</v>
      </c>
      <c r="EQ566" s="60">
        <v>0.79943739999999996</v>
      </c>
      <c r="ER566" s="60">
        <v>0.9311644</v>
      </c>
      <c r="ES566" s="60">
        <v>1.1406092999999999</v>
      </c>
      <c r="ET566" s="60">
        <v>1.386906</v>
      </c>
      <c r="EU566" s="60">
        <v>1.7229213999999999</v>
      </c>
      <c r="EV566" s="60">
        <v>2.1125349999999998</v>
      </c>
      <c r="EW566" s="60">
        <v>2.5542400000000001</v>
      </c>
      <c r="EX566" s="60">
        <v>3.0432171000000001</v>
      </c>
      <c r="EY566" s="60">
        <v>3.5710120000000001</v>
      </c>
      <c r="EZ566" s="60">
        <v>4.1254799999999996</v>
      </c>
      <c r="FA566" s="60">
        <v>4.6910552000000001</v>
      </c>
      <c r="FB566" s="60">
        <v>5.2493660000000002</v>
      </c>
      <c r="FC566" s="60">
        <v>5.7801593999999996</v>
      </c>
      <c r="FD566" s="60">
        <v>6.2625029999999997</v>
      </c>
      <c r="FE566" s="60">
        <v>6.6761489999999997</v>
      </c>
      <c r="FF566" s="60">
        <v>7.0029510999999998</v>
      </c>
      <c r="FG566" s="60">
        <v>7.2161090000000003</v>
      </c>
      <c r="FH566" s="60">
        <v>7.3375409999999999</v>
      </c>
      <c r="FI566" s="60">
        <v>7.3624134000000003</v>
      </c>
      <c r="FJ566" s="60">
        <v>7.2897879999999997</v>
      </c>
      <c r="FK566" s="60">
        <v>7.1226770000000004</v>
      </c>
      <c r="FL566" s="60">
        <v>6.8678363999999998</v>
      </c>
      <c r="FM566" s="60">
        <v>6.5353009999999996</v>
      </c>
      <c r="FN566" s="60">
        <v>6.1377091000000004</v>
      </c>
      <c r="FO566" s="60">
        <v>5.7793064000000003</v>
      </c>
      <c r="FP566" s="60">
        <v>5.3940691000000003</v>
      </c>
      <c r="FQ566" s="60">
        <v>5.0365251999999998</v>
      </c>
      <c r="FR566" s="60">
        <v>4.6695612999999998</v>
      </c>
      <c r="FS566" s="60">
        <v>4.2988499999999998</v>
      </c>
      <c r="FT566" s="60">
        <v>3.9297232000000002</v>
      </c>
      <c r="FU566" s="60">
        <v>3.5670480000000002</v>
      </c>
      <c r="FV566" s="60">
        <v>3.2151261999999998</v>
      </c>
      <c r="FW566" s="60">
        <v>2.877634</v>
      </c>
      <c r="FX566" s="60">
        <v>2.5575760000000001</v>
      </c>
      <c r="FY566" s="60">
        <v>2.2572770000000002</v>
      </c>
      <c r="FZ566" s="60">
        <v>1.978396</v>
      </c>
      <c r="GA566" s="60">
        <v>1.7219599999999999</v>
      </c>
      <c r="GB566" s="60">
        <v>1.4884162999999999</v>
      </c>
      <c r="GC566" s="60">
        <v>1.2776973</v>
      </c>
      <c r="GD566" s="60">
        <v>1.0892933</v>
      </c>
      <c r="GE566" s="60">
        <v>0.9223306</v>
      </c>
      <c r="GF566" s="60">
        <v>0.77564900000000003</v>
      </c>
      <c r="GG566" s="60">
        <v>0.61370210999999997</v>
      </c>
      <c r="GH566" s="60">
        <v>0.49709041999999998</v>
      </c>
      <c r="GI566" s="60">
        <v>0.39936539999999998</v>
      </c>
      <c r="GJ566" s="60">
        <v>0.34433799999999998</v>
      </c>
      <c r="GK566" s="60">
        <v>0.25492110000000001</v>
      </c>
      <c r="GL566" s="60">
        <v>0.17178502000000001</v>
      </c>
      <c r="GM566" s="60">
        <v>0.11299919999999999</v>
      </c>
      <c r="GN566" s="60">
        <v>7.4706439999999999E-2</v>
      </c>
      <c r="GO566" s="60">
        <v>4.8611790000000002E-2</v>
      </c>
      <c r="GP566" s="60">
        <v>2.967411E-2</v>
      </c>
      <c r="GQ566" s="60">
        <v>1.7792990000000002E-2</v>
      </c>
      <c r="GR566" s="60">
        <v>1.048378E-2</v>
      </c>
      <c r="GS566" s="60">
        <v>6.0719499999999996E-3</v>
      </c>
    </row>
    <row r="567" spans="1:201" x14ac:dyDescent="0.2">
      <c r="A567" s="70">
        <v>42227.130891203706</v>
      </c>
      <c r="B567" s="60">
        <v>0</v>
      </c>
      <c r="C567" s="60">
        <v>4.8142999999999998E-4</v>
      </c>
      <c r="D567" s="60">
        <v>5.8991999999999996E-4</v>
      </c>
      <c r="E567" s="60">
        <v>6.0497999999999997E-4</v>
      </c>
      <c r="F567" s="60">
        <v>6.1207000000000004E-4</v>
      </c>
      <c r="G567" s="60">
        <v>7.1856000000000003E-4</v>
      </c>
      <c r="H567" s="60">
        <v>8.1813000000000003E-4</v>
      </c>
      <c r="I567" s="60">
        <v>9.1091000000000002E-4</v>
      </c>
      <c r="J567" s="60">
        <v>9.9714000000000009E-4</v>
      </c>
      <c r="K567" s="60">
        <v>9.0589999999999996E-4</v>
      </c>
      <c r="L567" s="60">
        <v>9.6058999999999999E-4</v>
      </c>
      <c r="M567" s="60">
        <v>8.7432999999999999E-4</v>
      </c>
      <c r="N567" s="60">
        <v>9.1115E-4</v>
      </c>
      <c r="O567" s="60">
        <v>9.4567000000000002E-4</v>
      </c>
      <c r="P567" s="60">
        <v>9.7795E-4</v>
      </c>
      <c r="Q567" s="60">
        <v>1.02462E-3</v>
      </c>
      <c r="R567" s="60">
        <v>1.0663999999999999E-3</v>
      </c>
      <c r="S567" s="60">
        <v>1.10362E-3</v>
      </c>
      <c r="T567" s="60">
        <v>1.13659E-3</v>
      </c>
      <c r="U567" s="60">
        <v>1.02874E-3</v>
      </c>
      <c r="V567" s="60">
        <v>9.5120999999999997E-4</v>
      </c>
      <c r="W567" s="60">
        <v>9.6683000000000001E-4</v>
      </c>
      <c r="X567" s="60">
        <v>9.8061000000000003E-4</v>
      </c>
      <c r="Y567" s="60">
        <v>9.9263999999999993E-4</v>
      </c>
      <c r="Z567" s="60">
        <v>1.00303E-3</v>
      </c>
      <c r="AA567" s="60">
        <v>1.0118799999999999E-3</v>
      </c>
      <c r="AB567" s="60">
        <v>1.0192700000000001E-3</v>
      </c>
      <c r="AC567" s="60">
        <v>1.0253E-3</v>
      </c>
      <c r="AD567" s="60">
        <v>9.4284000000000002E-4</v>
      </c>
      <c r="AE567" s="60">
        <v>9.4499000000000004E-4</v>
      </c>
      <c r="AF567" s="60">
        <v>9.3466999999999997E-4</v>
      </c>
      <c r="AG567" s="60">
        <v>9.2312999999999998E-4</v>
      </c>
      <c r="AH567" s="60">
        <v>9.1049000000000002E-4</v>
      </c>
      <c r="AI567" s="60">
        <v>8.9685000000000003E-4</v>
      </c>
      <c r="AJ567" s="60">
        <v>8.8228999999999998E-4</v>
      </c>
      <c r="AK567" s="60">
        <v>8.6693999999999996E-4</v>
      </c>
      <c r="AL567" s="60">
        <v>7.8987999999999997E-4</v>
      </c>
      <c r="AM567" s="60">
        <v>7.7935000000000005E-4</v>
      </c>
      <c r="AN567" s="60">
        <v>7.6873000000000002E-4</v>
      </c>
      <c r="AO567" s="60">
        <v>7.5801999999999998E-4</v>
      </c>
      <c r="AP567" s="60">
        <v>7.4722000000000005E-4</v>
      </c>
      <c r="AQ567" s="60">
        <v>7.3632999999999999E-4</v>
      </c>
      <c r="AR567" s="60">
        <v>7.2535999999999998E-4</v>
      </c>
      <c r="AS567" s="60">
        <v>7.1434000000000005E-4</v>
      </c>
      <c r="AT567" s="60">
        <v>6.5461999999999996E-4</v>
      </c>
      <c r="AU567" s="60">
        <v>6.2080000000000002E-4</v>
      </c>
      <c r="AV567" s="60">
        <v>6.1216999999999999E-4</v>
      </c>
      <c r="AW567" s="60">
        <v>6.0353000000000002E-4</v>
      </c>
      <c r="AX567" s="60">
        <v>5.9489999999999999E-4</v>
      </c>
      <c r="AY567" s="60">
        <v>5.8628E-4</v>
      </c>
      <c r="AZ567" s="60">
        <v>5.5674000000000001E-4</v>
      </c>
      <c r="BA567" s="60">
        <v>5.4885000000000003E-4</v>
      </c>
      <c r="BB567" s="60">
        <v>5.3797000000000003E-4</v>
      </c>
      <c r="BC567" s="60">
        <v>5.3589999999999996E-4</v>
      </c>
      <c r="BD567" s="60">
        <v>5.3386000000000004E-4</v>
      </c>
      <c r="BE567" s="60">
        <v>5.1314999999999998E-4</v>
      </c>
      <c r="BF567" s="60">
        <v>5.1206999999999999E-4</v>
      </c>
      <c r="BG567" s="60">
        <v>5.1022000000000003E-4</v>
      </c>
      <c r="BH567" s="60">
        <v>5.0838000000000001E-4</v>
      </c>
      <c r="BI567" s="60">
        <v>5.0653999999999999E-4</v>
      </c>
      <c r="BJ567" s="60">
        <v>4.8767E-4</v>
      </c>
      <c r="BK567" s="60">
        <v>4.6921000000000002E-4</v>
      </c>
      <c r="BL567" s="60">
        <v>4.6790999999999998E-4</v>
      </c>
      <c r="BM567" s="60">
        <v>4.6661000000000001E-4</v>
      </c>
      <c r="BN567" s="60">
        <v>4.6529999999999998E-4</v>
      </c>
      <c r="BO567" s="60">
        <v>4.6376000000000002E-4</v>
      </c>
      <c r="BP567" s="60">
        <v>4.6221000000000001E-4</v>
      </c>
      <c r="BQ567" s="60">
        <v>4.4535000000000001E-4</v>
      </c>
      <c r="BR567" s="60">
        <v>4.4370999999999999E-4</v>
      </c>
      <c r="BS567" s="60">
        <v>4.4206999999999997E-4</v>
      </c>
      <c r="BT567" s="60">
        <v>4.3805999999999999E-4</v>
      </c>
      <c r="BU567" s="60">
        <v>4.3375999999999999E-4</v>
      </c>
      <c r="BV567" s="60">
        <v>4.2949999999999998E-4</v>
      </c>
      <c r="BW567" s="60">
        <v>4.2527E-4</v>
      </c>
      <c r="BX567" s="60">
        <v>4.2108E-4</v>
      </c>
      <c r="BY567" s="60">
        <v>4.1691999999999999E-4</v>
      </c>
      <c r="BZ567" s="60">
        <v>4.1281E-4</v>
      </c>
      <c r="CA567" s="60">
        <v>4.0873E-4</v>
      </c>
      <c r="CB567" s="60">
        <v>4.0537E-4</v>
      </c>
      <c r="CC567" s="60">
        <v>3.8934000000000001E-4</v>
      </c>
      <c r="CD567" s="60">
        <v>3.8622999999999999E-4</v>
      </c>
      <c r="CE567" s="60">
        <v>3.8315000000000002E-4</v>
      </c>
      <c r="CF567" s="60">
        <v>3.8008999999999997E-4</v>
      </c>
      <c r="CG567" s="60">
        <v>3.7704999999999998E-4</v>
      </c>
      <c r="CH567" s="60">
        <v>3.7434000000000002E-4</v>
      </c>
      <c r="CI567" s="60">
        <v>3.7166E-4</v>
      </c>
      <c r="CJ567" s="60">
        <v>3.6881000000000001E-4</v>
      </c>
      <c r="CK567" s="60">
        <v>3.6600000000000001E-4</v>
      </c>
      <c r="CL567" s="60">
        <v>3.6322999999999998E-4</v>
      </c>
      <c r="CM567" s="60">
        <v>3.6053000000000002E-4</v>
      </c>
      <c r="CN567" s="60">
        <v>3.5804000000000001E-4</v>
      </c>
      <c r="CO567" s="60">
        <v>2.1645E-4</v>
      </c>
      <c r="CP567" s="60">
        <v>2.1624E-4</v>
      </c>
      <c r="CQ567" s="60">
        <v>2.1609999999999999E-4</v>
      </c>
      <c r="CR567" s="60">
        <v>2.1626999999999999E-4</v>
      </c>
      <c r="CS567" s="60">
        <v>2.1702000000000001E-4</v>
      </c>
      <c r="CT567" s="60">
        <v>2.1871999999999999E-4</v>
      </c>
      <c r="CU567" s="60">
        <v>2.2183000000000001E-4</v>
      </c>
      <c r="CV567" s="60">
        <v>2.2558999999999999E-4</v>
      </c>
      <c r="CW567" s="60">
        <v>2.3299E-4</v>
      </c>
      <c r="CX567" s="60">
        <v>2.4414E-4</v>
      </c>
      <c r="CY567" s="60">
        <v>2.0373E-4</v>
      </c>
      <c r="CZ567" s="60">
        <v>2.1871999999999999E-4</v>
      </c>
      <c r="DA567" s="60">
        <v>2.3907999999999999E-4</v>
      </c>
      <c r="DB567" s="60">
        <v>2.6634E-4</v>
      </c>
      <c r="DC567" s="60">
        <v>3.0241000000000003E-4</v>
      </c>
      <c r="DD567" s="60">
        <v>3.6988E-4</v>
      </c>
      <c r="DE567" s="60">
        <v>4.5404000000000001E-4</v>
      </c>
      <c r="DF567" s="60">
        <v>5.6767999999999999E-4</v>
      </c>
      <c r="DG567" s="60">
        <v>6.5985999999999996E-4</v>
      </c>
      <c r="DH567" s="60">
        <v>6.6328000000000003E-4</v>
      </c>
      <c r="DI567" s="60">
        <v>8.7253999999999999E-4</v>
      </c>
      <c r="DJ567" s="60">
        <v>1.1504200000000001E-3</v>
      </c>
      <c r="DK567" s="60">
        <v>1.5146199999999999E-3</v>
      </c>
      <c r="DL567" s="60">
        <v>1.9864000000000001E-3</v>
      </c>
      <c r="DM567" s="60">
        <v>2.5909399999999999E-3</v>
      </c>
      <c r="DN567" s="60">
        <v>3.3577799999999999E-3</v>
      </c>
      <c r="DO567" s="60">
        <v>4.3212600000000004E-3</v>
      </c>
      <c r="DP567" s="60">
        <v>5.5210800000000003E-3</v>
      </c>
      <c r="DQ567" s="60">
        <v>7.0028599999999996E-3</v>
      </c>
      <c r="DR567" s="60">
        <v>8.8147399999999997E-3</v>
      </c>
      <c r="DS567" s="60">
        <v>1.1029819999999999E-2</v>
      </c>
      <c r="DT567" s="60">
        <v>1.3705439999999999E-2</v>
      </c>
      <c r="DU567" s="60">
        <v>1.692428E-2</v>
      </c>
      <c r="DV567" s="60">
        <v>2.0785979999999999E-2</v>
      </c>
      <c r="DW567" s="60">
        <v>2.5409069999999999E-2</v>
      </c>
      <c r="DX567" s="60">
        <v>3.0934050000000001E-2</v>
      </c>
      <c r="DY567" s="60">
        <v>3.6368810000000001E-2</v>
      </c>
      <c r="DZ567" s="60">
        <v>4.2667080000000003E-2</v>
      </c>
      <c r="EA567" s="60">
        <v>5.1111579999999997E-2</v>
      </c>
      <c r="EB567" s="60">
        <v>6.022272E-2</v>
      </c>
      <c r="EC567" s="60">
        <v>7.0910689999999998E-2</v>
      </c>
      <c r="ED567" s="60">
        <v>8.3385870000000001E-2</v>
      </c>
      <c r="EE567" s="60">
        <v>9.7969299999999995E-2</v>
      </c>
      <c r="EF567" s="60">
        <v>0.11505313</v>
      </c>
      <c r="EG567" s="60">
        <v>0.13510881999999999</v>
      </c>
      <c r="EH567" s="60">
        <v>0.15869373000000001</v>
      </c>
      <c r="EI567" s="60">
        <v>0.18645824</v>
      </c>
      <c r="EJ567" s="60">
        <v>0.2191544</v>
      </c>
      <c r="EK567" s="60">
        <v>0.25764452999999998</v>
      </c>
      <c r="EL567" s="60">
        <v>0.3029097</v>
      </c>
      <c r="EM567" s="60">
        <v>0.38100240000000002</v>
      </c>
      <c r="EN567" s="60">
        <v>0.47832822000000003</v>
      </c>
      <c r="EO567" s="60">
        <v>0.56096433999999995</v>
      </c>
      <c r="EP567" s="60">
        <v>0.65678053999999997</v>
      </c>
      <c r="EQ567" s="60">
        <v>0.76736062000000005</v>
      </c>
      <c r="ER567" s="60">
        <v>0.89431389999999999</v>
      </c>
      <c r="ES567" s="60">
        <v>1.0965852</v>
      </c>
      <c r="ET567" s="60">
        <v>1.334992</v>
      </c>
      <c r="EU567" s="60">
        <v>1.66123</v>
      </c>
      <c r="EV567" s="60">
        <v>2.0407609999999998</v>
      </c>
      <c r="EW567" s="60">
        <v>2.4725890000000001</v>
      </c>
      <c r="EX567" s="60">
        <v>2.9525101</v>
      </c>
      <c r="EY567" s="60">
        <v>3.4727510000000001</v>
      </c>
      <c r="EZ567" s="60">
        <v>4.0218672</v>
      </c>
      <c r="FA567" s="60">
        <v>4.5849513999999996</v>
      </c>
      <c r="FB567" s="60">
        <v>5.1441809999999997</v>
      </c>
      <c r="FC567" s="60">
        <v>5.679684</v>
      </c>
      <c r="FD567" s="60">
        <v>6.1706842999999996</v>
      </c>
      <c r="FE567" s="60">
        <v>6.5968330000000002</v>
      </c>
      <c r="FF567" s="60">
        <v>6.9396120000000003</v>
      </c>
      <c r="FG567" s="60">
        <v>7.1697291999999999</v>
      </c>
      <c r="FH567" s="60">
        <v>7.3099230999999998</v>
      </c>
      <c r="FI567" s="60">
        <v>7.3546250000000004</v>
      </c>
      <c r="FJ567" s="60">
        <v>7.3020820000000004</v>
      </c>
      <c r="FK567" s="60">
        <v>7.1544800000000004</v>
      </c>
      <c r="FL567" s="60">
        <v>6.9177869999999997</v>
      </c>
      <c r="FM567" s="60">
        <v>6.6013463999999997</v>
      </c>
      <c r="FN567" s="60">
        <v>6.2172492999999998</v>
      </c>
      <c r="FO567" s="60">
        <v>5.8678173999999999</v>
      </c>
      <c r="FP567" s="60">
        <v>5.4894670000000003</v>
      </c>
      <c r="FQ567" s="60">
        <v>5.1363529999999997</v>
      </c>
      <c r="FR567" s="60">
        <v>4.7721381000000003</v>
      </c>
      <c r="FS567" s="60">
        <v>4.4025521000000003</v>
      </c>
      <c r="FT567" s="60">
        <v>4.0330271</v>
      </c>
      <c r="FU567" s="60">
        <v>3.6685650000000001</v>
      </c>
      <c r="FV567" s="60">
        <v>3.313631</v>
      </c>
      <c r="FW567" s="60">
        <v>2.972083</v>
      </c>
      <c r="FX567" s="60">
        <v>2.6471179999999999</v>
      </c>
      <c r="FY567" s="60">
        <v>2.341256</v>
      </c>
      <c r="FZ567" s="60">
        <v>2.0563460999999998</v>
      </c>
      <c r="GA567" s="60">
        <v>1.793596</v>
      </c>
      <c r="GB567" s="60">
        <v>1.553617</v>
      </c>
      <c r="GC567" s="60">
        <v>1.3364864000000001</v>
      </c>
      <c r="GD567" s="60">
        <v>1.1418200000000001</v>
      </c>
      <c r="GE567" s="60">
        <v>0.96884590000000004</v>
      </c>
      <c r="GF567" s="60">
        <v>0.81648372999999996</v>
      </c>
      <c r="GG567" s="60">
        <v>0.6477176</v>
      </c>
      <c r="GH567" s="60">
        <v>0.52585570000000004</v>
      </c>
      <c r="GI567" s="60">
        <v>0.42344992999999997</v>
      </c>
      <c r="GJ567" s="60">
        <v>0.36567959999999999</v>
      </c>
      <c r="GK567" s="60">
        <v>0.27149430000000002</v>
      </c>
      <c r="GL567" s="60">
        <v>0.18357809999999999</v>
      </c>
      <c r="GM567" s="60">
        <v>0.121169</v>
      </c>
      <c r="GN567" s="60">
        <v>8.0367190000000005E-2</v>
      </c>
      <c r="GO567" s="60">
        <v>5.2463160000000002E-2</v>
      </c>
      <c r="GP567" s="60">
        <v>3.2135419999999998E-2</v>
      </c>
      <c r="GQ567" s="60">
        <v>1.93346E-2</v>
      </c>
      <c r="GR567" s="60">
        <v>1.143071E-2</v>
      </c>
      <c r="GS567" s="60">
        <v>6.6427099999999996E-3</v>
      </c>
    </row>
    <row r="568" spans="1:201" x14ac:dyDescent="0.2">
      <c r="A568" s="70">
        <v>42227.142094907409</v>
      </c>
      <c r="B568" s="60">
        <v>0</v>
      </c>
      <c r="C568" s="60">
        <v>4.8130999999999998E-4</v>
      </c>
      <c r="D568" s="60">
        <v>5.8969999999999997E-4</v>
      </c>
      <c r="E568" s="60">
        <v>6.0473999999999999E-4</v>
      </c>
      <c r="F568" s="60">
        <v>6.1178000000000003E-4</v>
      </c>
      <c r="G568" s="60">
        <v>7.1831E-4</v>
      </c>
      <c r="H568" s="60">
        <v>8.1795000000000001E-4</v>
      </c>
      <c r="I568" s="60">
        <v>9.1084E-4</v>
      </c>
      <c r="J568" s="60">
        <v>9.9715999999999997E-4</v>
      </c>
      <c r="K568" s="60">
        <v>9.0580000000000001E-4</v>
      </c>
      <c r="L568" s="60">
        <v>9.6053000000000002E-4</v>
      </c>
      <c r="M568" s="60">
        <v>8.7416999999999996E-4</v>
      </c>
      <c r="N568" s="60">
        <v>9.1104000000000001E-4</v>
      </c>
      <c r="O568" s="60">
        <v>9.4563000000000004E-4</v>
      </c>
      <c r="P568" s="60">
        <v>9.7798000000000004E-4</v>
      </c>
      <c r="Q568" s="60">
        <v>1.0247100000000001E-3</v>
      </c>
      <c r="R568" s="60">
        <v>1.0665399999999999E-3</v>
      </c>
      <c r="S568" s="60">
        <v>1.1038000000000001E-3</v>
      </c>
      <c r="T568" s="60">
        <v>1.1367899999999999E-3</v>
      </c>
      <c r="U568" s="60">
        <v>1.02874E-3</v>
      </c>
      <c r="V568" s="60">
        <v>9.5144000000000001E-4</v>
      </c>
      <c r="W568" s="60">
        <v>9.6707E-4</v>
      </c>
      <c r="X568" s="60">
        <v>9.8086000000000007E-4</v>
      </c>
      <c r="Y568" s="60">
        <v>9.928999999999999E-4</v>
      </c>
      <c r="Z568" s="60">
        <v>1.00329E-3</v>
      </c>
      <c r="AA568" s="60">
        <v>1.0121399999999999E-3</v>
      </c>
      <c r="AB568" s="60">
        <v>1.01953E-3</v>
      </c>
      <c r="AC568" s="60">
        <v>1.0255500000000001E-3</v>
      </c>
      <c r="AD568" s="60">
        <v>9.4324999999999997E-4</v>
      </c>
      <c r="AE568" s="60">
        <v>9.4538000000000001E-4</v>
      </c>
      <c r="AF568" s="60">
        <v>9.3501000000000001E-4</v>
      </c>
      <c r="AG568" s="60">
        <v>9.2343000000000004E-4</v>
      </c>
      <c r="AH568" s="60">
        <v>9.1076000000000004E-4</v>
      </c>
      <c r="AI568" s="60">
        <v>8.9709000000000002E-4</v>
      </c>
      <c r="AJ568" s="60">
        <v>8.8252000000000003E-4</v>
      </c>
      <c r="AK568" s="60">
        <v>8.6715999999999996E-4</v>
      </c>
      <c r="AL568" s="60">
        <v>7.9020999999999996E-4</v>
      </c>
      <c r="AM568" s="60">
        <v>7.7966000000000005E-4</v>
      </c>
      <c r="AN568" s="60">
        <v>7.6900999999999998E-4</v>
      </c>
      <c r="AO568" s="60">
        <v>7.5827999999999996E-4</v>
      </c>
      <c r="AP568" s="60">
        <v>7.4746000000000003E-4</v>
      </c>
      <c r="AQ568" s="60">
        <v>7.3656000000000004E-4</v>
      </c>
      <c r="AR568" s="60">
        <v>7.2557999999999997E-4</v>
      </c>
      <c r="AS568" s="60">
        <v>7.1454999999999999E-4</v>
      </c>
      <c r="AT568" s="60">
        <v>6.5490000000000004E-4</v>
      </c>
      <c r="AU568" s="60">
        <v>6.2100000000000002E-4</v>
      </c>
      <c r="AV568" s="60">
        <v>6.1236000000000005E-4</v>
      </c>
      <c r="AW568" s="60">
        <v>6.0369999999999998E-4</v>
      </c>
      <c r="AX568" s="60">
        <v>5.9504999999999996E-4</v>
      </c>
      <c r="AY568" s="60">
        <v>5.8640999999999999E-4</v>
      </c>
      <c r="AZ568" s="60">
        <v>5.5681999999999997E-4</v>
      </c>
      <c r="BA568" s="60">
        <v>5.4892000000000005E-4</v>
      </c>
      <c r="BB568" s="60">
        <v>5.3801999999999995E-4</v>
      </c>
      <c r="BC568" s="60">
        <v>5.3594999999999999E-4</v>
      </c>
      <c r="BD568" s="60">
        <v>5.3392000000000001E-4</v>
      </c>
      <c r="BE568" s="60">
        <v>5.1316999999999997E-4</v>
      </c>
      <c r="BF568" s="60">
        <v>5.1208999999999998E-4</v>
      </c>
      <c r="BG568" s="60">
        <v>5.1024000000000002E-4</v>
      </c>
      <c r="BH568" s="60">
        <v>5.0838999999999995E-4</v>
      </c>
      <c r="BI568" s="60">
        <v>5.0655999999999997E-4</v>
      </c>
      <c r="BJ568" s="60">
        <v>4.8766E-4</v>
      </c>
      <c r="BK568" s="60">
        <v>4.6920000000000002E-4</v>
      </c>
      <c r="BL568" s="60">
        <v>4.6789999999999999E-4</v>
      </c>
      <c r="BM568" s="60">
        <v>4.6660000000000001E-4</v>
      </c>
      <c r="BN568" s="60">
        <v>4.6529999999999998E-4</v>
      </c>
      <c r="BO568" s="60">
        <v>4.6376000000000002E-4</v>
      </c>
      <c r="BP568" s="60">
        <v>4.6221000000000001E-4</v>
      </c>
      <c r="BQ568" s="60">
        <v>4.4536000000000001E-4</v>
      </c>
      <c r="BR568" s="60">
        <v>4.4371999999999999E-4</v>
      </c>
      <c r="BS568" s="60">
        <v>4.4208000000000002E-4</v>
      </c>
      <c r="BT568" s="60">
        <v>4.3806999999999999E-4</v>
      </c>
      <c r="BU568" s="60">
        <v>4.3376999999999999E-4</v>
      </c>
      <c r="BV568" s="60">
        <v>4.2951000000000003E-4</v>
      </c>
      <c r="BW568" s="60">
        <v>4.2527E-4</v>
      </c>
      <c r="BX568" s="60">
        <v>4.2107000000000001E-4</v>
      </c>
      <c r="BY568" s="60">
        <v>4.1690999999999999E-4</v>
      </c>
      <c r="BZ568" s="60">
        <v>4.1279000000000001E-4</v>
      </c>
      <c r="CA568" s="60">
        <v>4.0871000000000001E-4</v>
      </c>
      <c r="CB568" s="60">
        <v>4.0534000000000002E-4</v>
      </c>
      <c r="CC568" s="60">
        <v>3.8929999999999998E-4</v>
      </c>
      <c r="CD568" s="60">
        <v>3.8619000000000001E-4</v>
      </c>
      <c r="CE568" s="60">
        <v>3.8309999999999999E-4</v>
      </c>
      <c r="CF568" s="60">
        <v>3.8003000000000001E-4</v>
      </c>
      <c r="CG568" s="60">
        <v>3.7699000000000001E-4</v>
      </c>
      <c r="CH568" s="60">
        <v>3.7427000000000001E-4</v>
      </c>
      <c r="CI568" s="60">
        <v>3.7157999999999999E-4</v>
      </c>
      <c r="CJ568" s="60">
        <v>3.6872000000000001E-4</v>
      </c>
      <c r="CK568" s="60">
        <v>3.6589000000000001E-4</v>
      </c>
      <c r="CL568" s="60">
        <v>3.6310999999999998E-4</v>
      </c>
      <c r="CM568" s="60">
        <v>3.6037999999999999E-4</v>
      </c>
      <c r="CN568" s="60">
        <v>3.5785E-4</v>
      </c>
      <c r="CO568" s="60">
        <v>2.1646E-4</v>
      </c>
      <c r="CP568" s="60">
        <v>2.1625E-4</v>
      </c>
      <c r="CQ568" s="60">
        <v>2.1609E-4</v>
      </c>
      <c r="CR568" s="60">
        <v>2.1617000000000001E-4</v>
      </c>
      <c r="CS568" s="60">
        <v>2.1673999999999999E-4</v>
      </c>
      <c r="CT568" s="60">
        <v>2.1816000000000001E-4</v>
      </c>
      <c r="CU568" s="60">
        <v>2.2084000000000001E-4</v>
      </c>
      <c r="CV568" s="60">
        <v>2.2414000000000001E-4</v>
      </c>
      <c r="CW568" s="60">
        <v>2.3073000000000001E-4</v>
      </c>
      <c r="CX568" s="60">
        <v>2.4073000000000001E-4</v>
      </c>
      <c r="CY568" s="60">
        <v>2.0008E-4</v>
      </c>
      <c r="CZ568" s="60">
        <v>2.1367000000000001E-4</v>
      </c>
      <c r="DA568" s="60">
        <v>2.3220000000000001E-4</v>
      </c>
      <c r="DB568" s="60">
        <v>2.5710000000000002E-4</v>
      </c>
      <c r="DC568" s="60">
        <v>2.9014999999999998E-4</v>
      </c>
      <c r="DD568" s="60">
        <v>3.5217000000000001E-4</v>
      </c>
      <c r="DE568" s="60">
        <v>4.2973000000000002E-4</v>
      </c>
      <c r="DF568" s="60">
        <v>5.3472000000000003E-4</v>
      </c>
      <c r="DG568" s="60">
        <v>6.2001000000000005E-4</v>
      </c>
      <c r="DH568" s="60">
        <v>6.2204999999999997E-4</v>
      </c>
      <c r="DI568" s="60">
        <v>8.1669000000000002E-4</v>
      </c>
      <c r="DJ568" s="60">
        <v>1.07587E-3</v>
      </c>
      <c r="DK568" s="60">
        <v>1.41643E-3</v>
      </c>
      <c r="DL568" s="60">
        <v>1.85859E-3</v>
      </c>
      <c r="DM568" s="60">
        <v>2.4263599999999998E-3</v>
      </c>
      <c r="DN568" s="60">
        <v>3.1480200000000001E-3</v>
      </c>
      <c r="DO568" s="60">
        <v>4.0564599999999996E-3</v>
      </c>
      <c r="DP568" s="60">
        <v>5.1897499999999999E-3</v>
      </c>
      <c r="DQ568" s="60">
        <v>6.5917399999999996E-3</v>
      </c>
      <c r="DR568" s="60">
        <v>8.3082799999999995E-3</v>
      </c>
      <c r="DS568" s="60">
        <v>1.041126E-2</v>
      </c>
      <c r="DT568" s="60">
        <v>1.295455E-2</v>
      </c>
      <c r="DU568" s="60">
        <v>1.601667E-2</v>
      </c>
      <c r="DV568" s="60">
        <v>1.969218E-2</v>
      </c>
      <c r="DW568" s="60">
        <v>2.4093960000000001E-2</v>
      </c>
      <c r="DX568" s="60">
        <v>2.9356009999999998E-2</v>
      </c>
      <c r="DY568" s="60">
        <v>3.4532939999999998E-2</v>
      </c>
      <c r="DZ568" s="60">
        <v>4.0533239999999998E-2</v>
      </c>
      <c r="EA568" s="60">
        <v>4.8578549999999998E-2</v>
      </c>
      <c r="EB568" s="60">
        <v>5.7256849999999998E-2</v>
      </c>
      <c r="EC568" s="60">
        <v>6.744116E-2</v>
      </c>
      <c r="ED568" s="60">
        <v>7.9325060000000003E-2</v>
      </c>
      <c r="EE568" s="60">
        <v>9.3210029999999999E-2</v>
      </c>
      <c r="EF568" s="60">
        <v>0.10946423</v>
      </c>
      <c r="EG568" s="60">
        <v>0.12853210000000001</v>
      </c>
      <c r="EH568" s="60">
        <v>0.15094142999999999</v>
      </c>
      <c r="EI568" s="60">
        <v>0.17731100999999999</v>
      </c>
      <c r="EJ568" s="60">
        <v>0.2083585</v>
      </c>
      <c r="EK568" s="60">
        <v>0.24490890000000001</v>
      </c>
      <c r="EL568" s="60">
        <v>0.28790280000000001</v>
      </c>
      <c r="EM568" s="60">
        <v>0.36213380000000001</v>
      </c>
      <c r="EN568" s="60">
        <v>0.45475003000000003</v>
      </c>
      <c r="EO568" s="60">
        <v>0.5334605</v>
      </c>
      <c r="EP568" s="60">
        <v>0.62482800000000005</v>
      </c>
      <c r="EQ568" s="60">
        <v>0.73041111000000003</v>
      </c>
      <c r="ER568" s="60">
        <v>0.85180659999999997</v>
      </c>
      <c r="ES568" s="60">
        <v>1.0456890000000001</v>
      </c>
      <c r="ET568" s="60">
        <v>1.274823</v>
      </c>
      <c r="EU568" s="60">
        <v>1.589491</v>
      </c>
      <c r="EV568" s="60">
        <v>1.9569932999999999</v>
      </c>
      <c r="EW568" s="60">
        <v>2.3769160999999999</v>
      </c>
      <c r="EX568" s="60">
        <v>2.8457669999999999</v>
      </c>
      <c r="EY568" s="60">
        <v>3.3565740000000002</v>
      </c>
      <c r="EZ568" s="60">
        <v>3.8987270999999999</v>
      </c>
      <c r="FA568" s="60">
        <v>4.4581200000000001</v>
      </c>
      <c r="FB568" s="60">
        <v>5.0176143</v>
      </c>
      <c r="FC568" s="60">
        <v>5.5578374000000004</v>
      </c>
      <c r="FD568" s="60">
        <v>6.0582570000000002</v>
      </c>
      <c r="FE568" s="60">
        <v>6.4984674</v>
      </c>
      <c r="FF568" s="60">
        <v>6.8595730000000001</v>
      </c>
      <c r="FG568" s="60">
        <v>7.1093992999999998</v>
      </c>
      <c r="FH568" s="60">
        <v>7.2716409999999998</v>
      </c>
      <c r="FI568" s="60">
        <v>7.3398741999999997</v>
      </c>
      <c r="FJ568" s="60">
        <v>7.3113960000000002</v>
      </c>
      <c r="FK568" s="60">
        <v>7.1874000000000002</v>
      </c>
      <c r="FL568" s="60">
        <v>6.9728984000000001</v>
      </c>
      <c r="FM568" s="60">
        <v>6.6763753000000001</v>
      </c>
      <c r="FN568" s="60">
        <v>6.309221</v>
      </c>
      <c r="FO568" s="60">
        <v>5.9712379999999996</v>
      </c>
      <c r="FP568" s="60">
        <v>5.6018759999999999</v>
      </c>
      <c r="FQ568" s="60">
        <v>5.2547350000000002</v>
      </c>
      <c r="FR568" s="60">
        <v>4.8944669999999997</v>
      </c>
      <c r="FS568" s="60">
        <v>4.526853</v>
      </c>
      <c r="FT568" s="60">
        <v>4.1574280000000003</v>
      </c>
      <c r="FU568" s="60">
        <v>3.7913429999999999</v>
      </c>
      <c r="FV568" s="60">
        <v>3.4332500000000001</v>
      </c>
      <c r="FW568" s="60">
        <v>3.0872163000000001</v>
      </c>
      <c r="FX568" s="60">
        <v>2.756669</v>
      </c>
      <c r="FY568" s="60">
        <v>2.4443603999999999</v>
      </c>
      <c r="FZ568" s="60">
        <v>2.1523723000000001</v>
      </c>
      <c r="GA568" s="60">
        <v>1.8821319999999999</v>
      </c>
      <c r="GB568" s="60">
        <v>1.6344542</v>
      </c>
      <c r="GC568" s="60">
        <v>1.4096002000000001</v>
      </c>
      <c r="GD568" s="60">
        <v>1.2073430000000001</v>
      </c>
      <c r="GE568" s="60">
        <v>1.0270413</v>
      </c>
      <c r="GF568" s="60">
        <v>0.86772024000000003</v>
      </c>
      <c r="GG568" s="60">
        <v>0.69055120000000003</v>
      </c>
      <c r="GH568" s="60">
        <v>0.56218950999999995</v>
      </c>
      <c r="GI568" s="60">
        <v>0.45396354</v>
      </c>
      <c r="GJ568" s="60">
        <v>0.39277279999999998</v>
      </c>
      <c r="GK568" s="60">
        <v>0.29261162000000002</v>
      </c>
      <c r="GL568" s="60">
        <v>0.19867029999999999</v>
      </c>
      <c r="GM568" s="60">
        <v>0.13166919999999999</v>
      </c>
      <c r="GN568" s="60">
        <v>8.7671789999999999E-2</v>
      </c>
      <c r="GO568" s="60">
        <v>5.7452429999999999E-2</v>
      </c>
      <c r="GP568" s="60">
        <v>3.5337189999999997E-2</v>
      </c>
      <c r="GQ568" s="60">
        <v>2.1348160000000001E-2</v>
      </c>
      <c r="GR568" s="60">
        <v>1.267251E-2</v>
      </c>
      <c r="GS568" s="60">
        <v>7.3941500000000004E-3</v>
      </c>
    </row>
    <row r="569" spans="1:201" x14ac:dyDescent="0.2">
      <c r="A569" s="70">
        <v>42227.151493055557</v>
      </c>
      <c r="B569" s="60">
        <v>0</v>
      </c>
      <c r="C569" s="60">
        <v>4.8119999999999999E-4</v>
      </c>
      <c r="D569" s="60">
        <v>5.8951999999999995E-4</v>
      </c>
      <c r="E569" s="60">
        <v>6.0453000000000004E-4</v>
      </c>
      <c r="F569" s="60">
        <v>6.1152999999999999E-4</v>
      </c>
      <c r="G569" s="60">
        <v>7.1807999999999996E-4</v>
      </c>
      <c r="H569" s="60">
        <v>8.1778000000000005E-4</v>
      </c>
      <c r="I569" s="60">
        <v>9.1074000000000005E-4</v>
      </c>
      <c r="J569" s="60">
        <v>9.9715000000000003E-4</v>
      </c>
      <c r="K569" s="60">
        <v>9.0569999999999995E-4</v>
      </c>
      <c r="L569" s="60">
        <v>9.6047000000000005E-4</v>
      </c>
      <c r="M569" s="60">
        <v>8.7403000000000003E-4</v>
      </c>
      <c r="N569" s="60">
        <v>9.1093999999999995E-4</v>
      </c>
      <c r="O569" s="60">
        <v>9.4556999999999996E-4</v>
      </c>
      <c r="P569" s="60">
        <v>9.7798000000000004E-4</v>
      </c>
      <c r="Q569" s="60">
        <v>1.0247699999999999E-3</v>
      </c>
      <c r="R569" s="60">
        <v>1.06664E-3</v>
      </c>
      <c r="S569" s="60">
        <v>1.1039299999999999E-3</v>
      </c>
      <c r="T569" s="60">
        <v>1.1369399999999999E-3</v>
      </c>
      <c r="U569" s="60">
        <v>1.0287300000000001E-3</v>
      </c>
      <c r="V569" s="60">
        <v>9.5162999999999997E-4</v>
      </c>
      <c r="W569" s="60">
        <v>9.6727E-4</v>
      </c>
      <c r="X569" s="60">
        <v>9.810699999999999E-4</v>
      </c>
      <c r="Y569" s="60">
        <v>9.9310999999999996E-4</v>
      </c>
      <c r="Z569" s="60">
        <v>1.00351E-3</v>
      </c>
      <c r="AA569" s="60">
        <v>1.01235E-3</v>
      </c>
      <c r="AB569" s="60">
        <v>1.0197400000000001E-3</v>
      </c>
      <c r="AC569" s="60">
        <v>1.0257599999999999E-3</v>
      </c>
      <c r="AD569" s="60">
        <v>9.4359000000000001E-4</v>
      </c>
      <c r="AE569" s="60">
        <v>9.4571E-4</v>
      </c>
      <c r="AF569" s="60">
        <v>9.3530000000000002E-4</v>
      </c>
      <c r="AG569" s="60">
        <v>9.2369000000000001E-4</v>
      </c>
      <c r="AH569" s="60">
        <v>9.1098000000000004E-4</v>
      </c>
      <c r="AI569" s="60">
        <v>8.9729000000000002E-4</v>
      </c>
      <c r="AJ569" s="60">
        <v>8.8270999999999998E-4</v>
      </c>
      <c r="AK569" s="60">
        <v>8.6733999999999997E-4</v>
      </c>
      <c r="AL569" s="60">
        <v>7.9047999999999998E-4</v>
      </c>
      <c r="AM569" s="60">
        <v>7.7990999999999998E-4</v>
      </c>
      <c r="AN569" s="60">
        <v>7.6924000000000003E-4</v>
      </c>
      <c r="AO569" s="60">
        <v>7.5849000000000001E-4</v>
      </c>
      <c r="AP569" s="60">
        <v>7.4766000000000003E-4</v>
      </c>
      <c r="AQ569" s="60">
        <v>7.3674000000000005E-4</v>
      </c>
      <c r="AR569" s="60">
        <v>7.2575999999999999E-4</v>
      </c>
      <c r="AS569" s="60">
        <v>7.1471999999999996E-4</v>
      </c>
      <c r="AT569" s="60">
        <v>6.5512999999999997E-4</v>
      </c>
      <c r="AU569" s="60">
        <v>6.2118000000000004E-4</v>
      </c>
      <c r="AV569" s="60">
        <v>6.1251999999999997E-4</v>
      </c>
      <c r="AW569" s="60">
        <v>6.0384999999999996E-4</v>
      </c>
      <c r="AX569" s="60">
        <v>5.9517999999999995E-4</v>
      </c>
      <c r="AY569" s="60">
        <v>5.8653000000000004E-4</v>
      </c>
      <c r="AZ569" s="60">
        <v>5.5688999999999999E-4</v>
      </c>
      <c r="BA569" s="60">
        <v>5.4898000000000002E-4</v>
      </c>
      <c r="BB569" s="60">
        <v>5.3806999999999998E-4</v>
      </c>
      <c r="BC569" s="60">
        <v>5.3600000000000002E-4</v>
      </c>
      <c r="BD569" s="60">
        <v>5.3395999999999999E-4</v>
      </c>
      <c r="BE569" s="60">
        <v>5.1318999999999996E-4</v>
      </c>
      <c r="BF569" s="60">
        <v>5.1210999999999997E-4</v>
      </c>
      <c r="BG569" s="60">
        <v>5.1024999999999996E-4</v>
      </c>
      <c r="BH569" s="60">
        <v>5.0841000000000005E-4</v>
      </c>
      <c r="BI569" s="60">
        <v>5.0657000000000002E-4</v>
      </c>
      <c r="BJ569" s="60">
        <v>4.8765000000000001E-4</v>
      </c>
      <c r="BK569" s="60">
        <v>4.6919000000000003E-4</v>
      </c>
      <c r="BL569" s="60">
        <v>4.6788999999999999E-4</v>
      </c>
      <c r="BM569" s="60">
        <v>4.6660000000000001E-4</v>
      </c>
      <c r="BN569" s="60">
        <v>4.6528999999999999E-4</v>
      </c>
      <c r="BO569" s="60">
        <v>4.6376000000000002E-4</v>
      </c>
      <c r="BP569" s="60">
        <v>4.6222E-4</v>
      </c>
      <c r="BQ569" s="60">
        <v>4.4536000000000001E-4</v>
      </c>
      <c r="BR569" s="60">
        <v>4.4372999999999998E-4</v>
      </c>
      <c r="BS569" s="60">
        <v>4.4209000000000002E-4</v>
      </c>
      <c r="BT569" s="60">
        <v>4.3806999999999999E-4</v>
      </c>
      <c r="BU569" s="60">
        <v>4.3377999999999998E-4</v>
      </c>
      <c r="BV569" s="60">
        <v>4.2951000000000003E-4</v>
      </c>
      <c r="BW569" s="60">
        <v>4.2527E-4</v>
      </c>
      <c r="BX569" s="60">
        <v>4.2107000000000001E-4</v>
      </c>
      <c r="BY569" s="60">
        <v>4.1690999999999999E-4</v>
      </c>
      <c r="BZ569" s="60">
        <v>4.1278000000000002E-4</v>
      </c>
      <c r="CA569" s="60">
        <v>4.0870000000000001E-4</v>
      </c>
      <c r="CB569" s="60">
        <v>4.0531999999999998E-4</v>
      </c>
      <c r="CC569" s="60">
        <v>3.8926999999999999E-4</v>
      </c>
      <c r="CD569" s="60">
        <v>3.8615999999999998E-4</v>
      </c>
      <c r="CE569" s="60">
        <v>3.8306000000000001E-4</v>
      </c>
      <c r="CF569" s="60">
        <v>3.7999000000000003E-4</v>
      </c>
      <c r="CG569" s="60">
        <v>3.7692999999999998E-4</v>
      </c>
      <c r="CH569" s="60">
        <v>3.7421999999999998E-4</v>
      </c>
      <c r="CI569" s="60">
        <v>3.7152000000000002E-4</v>
      </c>
      <c r="CJ569" s="60">
        <v>3.6864999999999999E-4</v>
      </c>
      <c r="CK569" s="60">
        <v>3.6581E-4</v>
      </c>
      <c r="CL569" s="60">
        <v>3.6300999999999998E-4</v>
      </c>
      <c r="CM569" s="60">
        <v>3.6026999999999999E-4</v>
      </c>
      <c r="CN569" s="60">
        <v>3.5770000000000002E-4</v>
      </c>
      <c r="CO569" s="60">
        <v>2.1647999999999999E-4</v>
      </c>
      <c r="CP569" s="60">
        <v>2.1625999999999999E-4</v>
      </c>
      <c r="CQ569" s="60">
        <v>2.1608E-4</v>
      </c>
      <c r="CR569" s="60">
        <v>2.1609999999999999E-4</v>
      </c>
      <c r="CS569" s="60">
        <v>2.1655000000000001E-4</v>
      </c>
      <c r="CT569" s="60">
        <v>2.1775000000000001E-4</v>
      </c>
      <c r="CU569" s="60">
        <v>2.2011000000000001E-4</v>
      </c>
      <c r="CV569" s="60">
        <v>2.2306E-4</v>
      </c>
      <c r="CW569" s="60">
        <v>2.2902999999999999E-4</v>
      </c>
      <c r="CX569" s="60">
        <v>2.3816000000000001E-4</v>
      </c>
      <c r="CY569" s="60">
        <v>1.9731999999999999E-4</v>
      </c>
      <c r="CZ569" s="60">
        <v>2.0981999999999999E-4</v>
      </c>
      <c r="DA569" s="60">
        <v>2.2693999999999999E-4</v>
      </c>
      <c r="DB569" s="60">
        <v>2.5001E-4</v>
      </c>
      <c r="DC569" s="60">
        <v>2.8071999999999998E-4</v>
      </c>
      <c r="DD569" s="60">
        <v>3.3849999999999999E-4</v>
      </c>
      <c r="DE569" s="60">
        <v>4.1092E-4</v>
      </c>
      <c r="DF569" s="60">
        <v>5.0916999999999998E-4</v>
      </c>
      <c r="DG569" s="60">
        <v>5.8907999999999996E-4</v>
      </c>
      <c r="DH569" s="60">
        <v>5.8998000000000004E-4</v>
      </c>
      <c r="DI569" s="60">
        <v>7.7313999999999996E-4</v>
      </c>
      <c r="DJ569" s="60">
        <v>1.0176E-3</v>
      </c>
      <c r="DK569" s="60">
        <v>1.33949E-3</v>
      </c>
      <c r="DL569" s="60">
        <v>1.75822E-3</v>
      </c>
      <c r="DM569" s="60">
        <v>2.2968799999999998E-3</v>
      </c>
      <c r="DN569" s="60">
        <v>2.9826800000000001E-3</v>
      </c>
      <c r="DO569" s="60">
        <v>3.8473600000000002E-3</v>
      </c>
      <c r="DP569" s="60">
        <v>4.9277000000000001E-3</v>
      </c>
      <c r="DQ569" s="60">
        <v>6.2660700000000003E-3</v>
      </c>
      <c r="DR569" s="60">
        <v>7.9065100000000003E-3</v>
      </c>
      <c r="DS569" s="60">
        <v>9.9198399999999992E-3</v>
      </c>
      <c r="DT569" s="60">
        <v>1.235733E-2</v>
      </c>
      <c r="DU569" s="60">
        <v>1.5294220000000001E-2</v>
      </c>
      <c r="DV569" s="60">
        <v>1.882108E-2</v>
      </c>
      <c r="DW569" s="60">
        <v>2.3046199999999999E-2</v>
      </c>
      <c r="DX569" s="60">
        <v>2.8098310000000001E-2</v>
      </c>
      <c r="DY569" s="60">
        <v>3.3069349999999997E-2</v>
      </c>
      <c r="DZ569" s="60">
        <v>3.8831709999999998E-2</v>
      </c>
      <c r="EA569" s="60">
        <v>4.6558420000000003E-2</v>
      </c>
      <c r="EB569" s="60">
        <v>5.4891469999999998E-2</v>
      </c>
      <c r="EC569" s="60">
        <v>6.4674129999999996E-2</v>
      </c>
      <c r="ED569" s="60">
        <v>7.6087100000000005E-2</v>
      </c>
      <c r="EE569" s="60">
        <v>8.941673E-2</v>
      </c>
      <c r="EF569" s="60">
        <v>0.10501240000000001</v>
      </c>
      <c r="EG569" s="60">
        <v>0.1232967</v>
      </c>
      <c r="EH569" s="60">
        <v>0.1447736</v>
      </c>
      <c r="EI569" s="60">
        <v>0.17003579999999999</v>
      </c>
      <c r="EJ569" s="60">
        <v>0.19977283000000001</v>
      </c>
      <c r="EK569" s="60">
        <v>0.23477934</v>
      </c>
      <c r="EL569" s="60">
        <v>0.27596300000000001</v>
      </c>
      <c r="EM569" s="60">
        <v>0.34711003000000001</v>
      </c>
      <c r="EN569" s="60">
        <v>0.4359558</v>
      </c>
      <c r="EO569" s="60">
        <v>0.51151764</v>
      </c>
      <c r="EP569" s="60">
        <v>0.59930930000000004</v>
      </c>
      <c r="EQ569" s="60">
        <v>0.70086630000000005</v>
      </c>
      <c r="ER569" s="60">
        <v>0.81777173000000003</v>
      </c>
      <c r="ES569" s="60">
        <v>1.004848</v>
      </c>
      <c r="ET569" s="60">
        <v>1.2264219999999999</v>
      </c>
      <c r="EU569" s="60">
        <v>1.531595</v>
      </c>
      <c r="EV569" s="60">
        <v>1.8891469999999999</v>
      </c>
      <c r="EW569" s="60">
        <v>2.2991250000000001</v>
      </c>
      <c r="EX569" s="60">
        <v>2.7586054</v>
      </c>
      <c r="EY569" s="60">
        <v>3.2612700000000001</v>
      </c>
      <c r="EZ569" s="60">
        <v>3.797199</v>
      </c>
      <c r="FA569" s="60">
        <v>4.3529552999999996</v>
      </c>
      <c r="FB569" s="60">
        <v>4.911994</v>
      </c>
      <c r="FC569" s="60">
        <v>5.4553880000000001</v>
      </c>
      <c r="FD569" s="60">
        <v>5.9628540000000001</v>
      </c>
      <c r="FE569" s="60">
        <v>6.4139913999999996</v>
      </c>
      <c r="FF569" s="60">
        <v>6.7896460999999997</v>
      </c>
      <c r="FG569" s="60">
        <v>7.0553374</v>
      </c>
      <c r="FH569" s="60">
        <v>7.2355270000000003</v>
      </c>
      <c r="FI569" s="60">
        <v>7.3231124000000003</v>
      </c>
      <c r="FJ569" s="60">
        <v>7.3146149999999999</v>
      </c>
      <c r="FK569" s="60">
        <v>7.2104109999999997</v>
      </c>
      <c r="FL569" s="60">
        <v>7.0147050999999996</v>
      </c>
      <c r="FM569" s="60">
        <v>6.7352489999999996</v>
      </c>
      <c r="FN569" s="60">
        <v>6.3828133999999999</v>
      </c>
      <c r="FO569" s="60">
        <v>6.054926</v>
      </c>
      <c r="FP569" s="60">
        <v>5.6936530999999997</v>
      </c>
      <c r="FQ569" s="60">
        <v>5.3520349999999999</v>
      </c>
      <c r="FR569" s="60">
        <v>4.9956021000000002</v>
      </c>
      <c r="FS569" s="60">
        <v>4.6301589999999999</v>
      </c>
      <c r="FT569" s="60">
        <v>4.2613130000000004</v>
      </c>
      <c r="FU569" s="60">
        <v>3.8943270000000001</v>
      </c>
      <c r="FV569" s="60">
        <v>3.5339990000000001</v>
      </c>
      <c r="FW569" s="60">
        <v>3.1845674000000002</v>
      </c>
      <c r="FX569" s="60">
        <v>2.8496432</v>
      </c>
      <c r="FY569" s="60">
        <v>2.5321753</v>
      </c>
      <c r="FZ569" s="60">
        <v>2.2344374</v>
      </c>
      <c r="GA569" s="60">
        <v>1.958045</v>
      </c>
      <c r="GB569" s="60">
        <v>1.703989</v>
      </c>
      <c r="GC569" s="60">
        <v>1.4726870000000001</v>
      </c>
      <c r="GD569" s="60">
        <v>1.264051</v>
      </c>
      <c r="GE569" s="60">
        <v>1.077558</v>
      </c>
      <c r="GF569" s="60">
        <v>0.91232550000000001</v>
      </c>
      <c r="GG569" s="60">
        <v>0.72797579999999995</v>
      </c>
      <c r="GH569" s="60">
        <v>0.59403320000000004</v>
      </c>
      <c r="GI569" s="60">
        <v>0.48078750999999997</v>
      </c>
      <c r="GJ569" s="60">
        <v>0.41663830000000002</v>
      </c>
      <c r="GK569" s="60">
        <v>0.31128193999999998</v>
      </c>
      <c r="GL569" s="60">
        <v>0.21207200000000001</v>
      </c>
      <c r="GM569" s="60">
        <v>0.1410334</v>
      </c>
      <c r="GN569" s="60">
        <v>9.4212219999999999E-2</v>
      </c>
      <c r="GO569" s="60">
        <v>6.1937239999999998E-2</v>
      </c>
      <c r="GP569" s="60">
        <v>3.8227230000000001E-2</v>
      </c>
      <c r="GQ569" s="60">
        <v>2.317307E-2</v>
      </c>
      <c r="GR569" s="60">
        <v>1.3802450000000001E-2</v>
      </c>
      <c r="GS569" s="60">
        <v>8.0806000000000003E-3</v>
      </c>
    </row>
    <row r="570" spans="1:201" x14ac:dyDescent="0.2">
      <c r="A570" s="70">
        <v>42227.160891203705</v>
      </c>
      <c r="B570" s="60">
        <v>0</v>
      </c>
      <c r="C570" s="60">
        <v>4.8108999999999999E-4</v>
      </c>
      <c r="D570" s="60">
        <v>5.8933E-4</v>
      </c>
      <c r="E570" s="60">
        <v>6.0431000000000005E-4</v>
      </c>
      <c r="F570" s="60">
        <v>6.1127000000000002E-4</v>
      </c>
      <c r="G570" s="60">
        <v>7.1783000000000003E-4</v>
      </c>
      <c r="H570" s="60">
        <v>8.1758000000000004E-4</v>
      </c>
      <c r="I570" s="60">
        <v>9.1062000000000001E-4</v>
      </c>
      <c r="J570" s="60">
        <v>9.9711000000000005E-4</v>
      </c>
      <c r="K570" s="60">
        <v>9.0558999999999995E-4</v>
      </c>
      <c r="L570" s="60">
        <v>9.6038999999999999E-4</v>
      </c>
      <c r="M570" s="60">
        <v>8.7387999999999995E-4</v>
      </c>
      <c r="N570" s="60">
        <v>9.1082000000000001E-4</v>
      </c>
      <c r="O570" s="60">
        <v>9.4550000000000005E-4</v>
      </c>
      <c r="P570" s="60">
        <v>9.779700000000001E-4</v>
      </c>
      <c r="Q570" s="60">
        <v>1.0248099999999999E-3</v>
      </c>
      <c r="R570" s="60">
        <v>1.0667299999999999E-3</v>
      </c>
      <c r="S570" s="60">
        <v>1.10406E-3</v>
      </c>
      <c r="T570" s="60">
        <v>1.1370900000000001E-3</v>
      </c>
      <c r="U570" s="60">
        <v>1.02871E-3</v>
      </c>
      <c r="V570" s="60">
        <v>9.5182000000000003E-4</v>
      </c>
      <c r="W570" s="60">
        <v>9.6745999999999996E-4</v>
      </c>
      <c r="X570" s="60">
        <v>9.8127000000000002E-4</v>
      </c>
      <c r="Y570" s="60">
        <v>9.9332000000000001E-4</v>
      </c>
      <c r="Z570" s="60">
        <v>1.00372E-3</v>
      </c>
      <c r="AA570" s="60">
        <v>1.01257E-3</v>
      </c>
      <c r="AB570" s="60">
        <v>1.0199499999999999E-3</v>
      </c>
      <c r="AC570" s="60">
        <v>1.02596E-3</v>
      </c>
      <c r="AD570" s="60">
        <v>9.4393000000000005E-4</v>
      </c>
      <c r="AE570" s="60">
        <v>9.4603999999999999E-4</v>
      </c>
      <c r="AF570" s="60">
        <v>9.3559999999999997E-4</v>
      </c>
      <c r="AG570" s="60">
        <v>9.2394000000000005E-4</v>
      </c>
      <c r="AH570" s="60">
        <v>9.1120999999999997E-4</v>
      </c>
      <c r="AI570" s="60">
        <v>8.9749999999999997E-4</v>
      </c>
      <c r="AJ570" s="60">
        <v>8.8290000000000005E-4</v>
      </c>
      <c r="AK570" s="60">
        <v>8.6751999999999999E-4</v>
      </c>
      <c r="AL570" s="60">
        <v>7.9075E-4</v>
      </c>
      <c r="AM570" s="60">
        <v>7.8016999999999995E-4</v>
      </c>
      <c r="AN570" s="60">
        <v>7.6948000000000001E-4</v>
      </c>
      <c r="AO570" s="60">
        <v>7.5871000000000001E-4</v>
      </c>
      <c r="AP570" s="60">
        <v>7.4786000000000004E-4</v>
      </c>
      <c r="AQ570" s="60">
        <v>7.3693000000000001E-4</v>
      </c>
      <c r="AR570" s="60">
        <v>7.2594000000000001E-4</v>
      </c>
      <c r="AS570" s="60">
        <v>7.1489000000000003E-4</v>
      </c>
      <c r="AT570" s="60">
        <v>6.5534999999999996E-4</v>
      </c>
      <c r="AU570" s="60">
        <v>6.2135000000000001E-4</v>
      </c>
      <c r="AV570" s="60">
        <v>6.1268E-4</v>
      </c>
      <c r="AW570" s="60">
        <v>6.0400000000000004E-4</v>
      </c>
      <c r="AX570" s="60">
        <v>5.9531999999999999E-4</v>
      </c>
      <c r="AY570" s="60">
        <v>5.8664999999999998E-4</v>
      </c>
      <c r="AZ570" s="60">
        <v>5.5696999999999995E-4</v>
      </c>
      <c r="BA570" s="60">
        <v>5.4903999999999999E-4</v>
      </c>
      <c r="BB570" s="60">
        <v>5.3812E-4</v>
      </c>
      <c r="BC570" s="60">
        <v>5.3604E-4</v>
      </c>
      <c r="BD570" s="60">
        <v>5.3399999999999997E-4</v>
      </c>
      <c r="BE570" s="60">
        <v>5.1320000000000001E-4</v>
      </c>
      <c r="BF570" s="60">
        <v>5.1212000000000002E-4</v>
      </c>
      <c r="BG570" s="60">
        <v>5.1026999999999995E-4</v>
      </c>
      <c r="BH570" s="60">
        <v>5.0841999999999999E-4</v>
      </c>
      <c r="BI570" s="60">
        <v>5.0657999999999996E-4</v>
      </c>
      <c r="BJ570" s="60">
        <v>4.8764000000000001E-4</v>
      </c>
      <c r="BK570" s="60">
        <v>4.6917999999999998E-4</v>
      </c>
      <c r="BL570" s="60">
        <v>4.6788E-4</v>
      </c>
      <c r="BM570" s="60">
        <v>4.6659000000000002E-4</v>
      </c>
      <c r="BN570" s="60">
        <v>4.6528999999999999E-4</v>
      </c>
      <c r="BO570" s="60">
        <v>4.6376000000000002E-4</v>
      </c>
      <c r="BP570" s="60">
        <v>4.6222E-4</v>
      </c>
      <c r="BQ570" s="60">
        <v>4.4536000000000001E-4</v>
      </c>
      <c r="BR570" s="60">
        <v>4.4372999999999998E-4</v>
      </c>
      <c r="BS570" s="60">
        <v>4.4210000000000001E-4</v>
      </c>
      <c r="BT570" s="60">
        <v>4.3807999999999998E-4</v>
      </c>
      <c r="BU570" s="60">
        <v>4.3377999999999998E-4</v>
      </c>
      <c r="BV570" s="60">
        <v>4.2951000000000003E-4</v>
      </c>
      <c r="BW570" s="60">
        <v>4.2527E-4</v>
      </c>
      <c r="BX570" s="60">
        <v>4.2107000000000001E-4</v>
      </c>
      <c r="BY570" s="60">
        <v>4.169E-4</v>
      </c>
      <c r="BZ570" s="60">
        <v>4.1277000000000002E-4</v>
      </c>
      <c r="CA570" s="60">
        <v>4.0868000000000002E-4</v>
      </c>
      <c r="CB570" s="60">
        <v>4.0529999999999999E-4</v>
      </c>
      <c r="CC570" s="60">
        <v>3.8925E-4</v>
      </c>
      <c r="CD570" s="60">
        <v>3.8612E-4</v>
      </c>
      <c r="CE570" s="60">
        <v>3.8301999999999998E-4</v>
      </c>
      <c r="CF570" s="60">
        <v>3.7994E-4</v>
      </c>
      <c r="CG570" s="60">
        <v>3.7689E-4</v>
      </c>
      <c r="CH570" s="60">
        <v>3.7416000000000001E-4</v>
      </c>
      <c r="CI570" s="60">
        <v>3.7146E-4</v>
      </c>
      <c r="CJ570" s="60">
        <v>3.6858000000000003E-4</v>
      </c>
      <c r="CK570" s="60">
        <v>3.6572999999999998E-4</v>
      </c>
      <c r="CL570" s="60">
        <v>3.6291999999999997E-4</v>
      </c>
      <c r="CM570" s="60">
        <v>3.6015999999999999E-4</v>
      </c>
      <c r="CN570" s="60">
        <v>3.5756999999999998E-4</v>
      </c>
      <c r="CO570" s="60">
        <v>2.1649000000000001E-4</v>
      </c>
      <c r="CP570" s="60">
        <v>2.1626999999999999E-4</v>
      </c>
      <c r="CQ570" s="60">
        <v>2.1608E-4</v>
      </c>
      <c r="CR570" s="60">
        <v>2.1604999999999999E-4</v>
      </c>
      <c r="CS570" s="60">
        <v>2.1639000000000001E-4</v>
      </c>
      <c r="CT570" s="60">
        <v>2.1740999999999999E-4</v>
      </c>
      <c r="CU570" s="60">
        <v>2.1947000000000001E-4</v>
      </c>
      <c r="CV570" s="60">
        <v>2.2209000000000001E-4</v>
      </c>
      <c r="CW570" s="60">
        <v>2.2748000000000001E-4</v>
      </c>
      <c r="CX570" s="60">
        <v>2.3580000000000001E-4</v>
      </c>
      <c r="CY570" s="60">
        <v>1.9479E-4</v>
      </c>
      <c r="CZ570" s="60">
        <v>2.0626999999999999E-4</v>
      </c>
      <c r="DA570" s="60">
        <v>2.2206999999999999E-4</v>
      </c>
      <c r="DB570" s="60">
        <v>2.4343999999999999E-4</v>
      </c>
      <c r="DC570" s="60">
        <v>2.7193999999999997E-4</v>
      </c>
      <c r="DD570" s="60">
        <v>3.2574999999999998E-4</v>
      </c>
      <c r="DE570" s="60">
        <v>3.9334999999999999E-4</v>
      </c>
      <c r="DF570" s="60">
        <v>4.8525E-4</v>
      </c>
      <c r="DG570" s="60">
        <v>5.6008000000000002E-4</v>
      </c>
      <c r="DH570" s="60">
        <v>5.5988000000000001E-4</v>
      </c>
      <c r="DI570" s="60">
        <v>7.3214999999999999E-4</v>
      </c>
      <c r="DJ570" s="60">
        <v>9.6263000000000002E-4</v>
      </c>
      <c r="DK570" s="60">
        <v>1.26676E-3</v>
      </c>
      <c r="DL570" s="60">
        <v>1.6631599999999999E-3</v>
      </c>
      <c r="DM570" s="60">
        <v>2.1740100000000001E-3</v>
      </c>
      <c r="DN570" s="60">
        <v>2.8255300000000001E-3</v>
      </c>
      <c r="DO570" s="60">
        <v>3.6483100000000001E-3</v>
      </c>
      <c r="DP570" s="60">
        <v>4.6778699999999998E-3</v>
      </c>
      <c r="DQ570" s="60">
        <v>5.9551500000000002E-3</v>
      </c>
      <c r="DR570" s="60">
        <v>7.5224200000000001E-3</v>
      </c>
      <c r="DS570" s="60">
        <v>9.44943E-3</v>
      </c>
      <c r="DT570" s="60">
        <v>1.178501E-2</v>
      </c>
      <c r="DU570" s="60">
        <v>1.4601370000000001E-2</v>
      </c>
      <c r="DV570" s="60">
        <v>1.7985230000000001E-2</v>
      </c>
      <c r="DW570" s="60">
        <v>2.2040460000000001E-2</v>
      </c>
      <c r="DX570" s="60">
        <v>2.689066E-2</v>
      </c>
      <c r="DY570" s="60">
        <v>3.1663650000000002E-2</v>
      </c>
      <c r="DZ570" s="60">
        <v>3.7197139999999997E-2</v>
      </c>
      <c r="EA570" s="60">
        <v>4.4617499999999997E-2</v>
      </c>
      <c r="EB570" s="60">
        <v>5.2618749999999999E-2</v>
      </c>
      <c r="EC570" s="60">
        <v>6.2015470000000003E-2</v>
      </c>
      <c r="ED570" s="60">
        <v>7.2976330000000006E-2</v>
      </c>
      <c r="EE570" s="60">
        <v>8.577361E-2</v>
      </c>
      <c r="EF570" s="60">
        <v>0.10073890000000001</v>
      </c>
      <c r="EG570" s="60">
        <v>0.1182739</v>
      </c>
      <c r="EH570" s="60">
        <v>0.13885929999999999</v>
      </c>
      <c r="EI570" s="60">
        <v>0.16306222000000001</v>
      </c>
      <c r="EJ570" s="60">
        <v>0.19154460000000001</v>
      </c>
      <c r="EK570" s="60">
        <v>0.22507099999999999</v>
      </c>
      <c r="EL570" s="60">
        <v>0.264517</v>
      </c>
      <c r="EM570" s="60">
        <v>0.3326983</v>
      </c>
      <c r="EN570" s="60">
        <v>0.41791</v>
      </c>
      <c r="EO570" s="60">
        <v>0.49043179999999997</v>
      </c>
      <c r="EP570" s="60">
        <v>0.57476470000000002</v>
      </c>
      <c r="EQ570" s="60">
        <v>0.67241949999999995</v>
      </c>
      <c r="ER570" s="60">
        <v>0.78496279999999996</v>
      </c>
      <c r="ES570" s="60">
        <v>0.96540099999999995</v>
      </c>
      <c r="ET570" s="60">
        <v>1.1795713000000001</v>
      </c>
      <c r="EU570" s="60">
        <v>1.4753909999999999</v>
      </c>
      <c r="EV570" s="60">
        <v>1.8230731</v>
      </c>
      <c r="EW570" s="60">
        <v>2.2231010000000002</v>
      </c>
      <c r="EX570" s="60">
        <v>2.6731020000000001</v>
      </c>
      <c r="EY570" s="60">
        <v>3.1673930000000001</v>
      </c>
      <c r="EZ570" s="60">
        <v>3.6967371999999998</v>
      </c>
      <c r="FA570" s="60">
        <v>4.248373</v>
      </c>
      <c r="FB570" s="60">
        <v>4.8063602000000003</v>
      </c>
      <c r="FC570" s="60">
        <v>5.3522480000000003</v>
      </c>
      <c r="FD570" s="60">
        <v>5.8660363999999996</v>
      </c>
      <c r="FE570" s="60">
        <v>6.3273780000000004</v>
      </c>
      <c r="FF570" s="60">
        <v>6.7169090000000002</v>
      </c>
      <c r="FG570" s="60">
        <v>6.9979339999999999</v>
      </c>
      <c r="FH570" s="60">
        <v>7.1956562000000002</v>
      </c>
      <c r="FI570" s="60">
        <v>7.3023249999999997</v>
      </c>
      <c r="FJ570" s="60">
        <v>7.3137040000000004</v>
      </c>
      <c r="FK570" s="60">
        <v>7.2293609999999999</v>
      </c>
      <c r="FL570" s="60">
        <v>7.0526910000000003</v>
      </c>
      <c r="FM570" s="60">
        <v>6.7906930000000001</v>
      </c>
      <c r="FN570" s="60">
        <v>6.4534973999999998</v>
      </c>
      <c r="FO570" s="60">
        <v>6.1361970000000001</v>
      </c>
      <c r="FP570" s="60">
        <v>5.7835470000000004</v>
      </c>
      <c r="FQ570" s="60">
        <v>5.4479470000000001</v>
      </c>
      <c r="FR570" s="60">
        <v>5.0958471000000003</v>
      </c>
      <c r="FS570" s="60">
        <v>4.7330620000000003</v>
      </c>
      <c r="FT570" s="60">
        <v>4.3652569999999997</v>
      </c>
      <c r="FU570" s="60">
        <v>3.9977952999999999</v>
      </c>
      <c r="FV570" s="60">
        <v>3.6356123999999999</v>
      </c>
      <c r="FW570" s="60">
        <v>3.2831090000000001</v>
      </c>
      <c r="FX570" s="60">
        <v>2.9440784</v>
      </c>
      <c r="FY570" s="60">
        <v>2.6216621</v>
      </c>
      <c r="FZ570" s="60">
        <v>2.3183289999999999</v>
      </c>
      <c r="GA570" s="60">
        <v>2.0358839999999998</v>
      </c>
      <c r="GB570" s="60">
        <v>1.7754964</v>
      </c>
      <c r="GC570" s="60">
        <v>1.5377494</v>
      </c>
      <c r="GD570" s="60">
        <v>1.3226990000000001</v>
      </c>
      <c r="GE570" s="60">
        <v>1.1299443</v>
      </c>
      <c r="GF570" s="60">
        <v>0.95870599999999995</v>
      </c>
      <c r="GG570" s="60">
        <v>0.76701872999999998</v>
      </c>
      <c r="GH570" s="60">
        <v>0.62734800000000002</v>
      </c>
      <c r="GI570" s="60">
        <v>0.50892870000000001</v>
      </c>
      <c r="GJ570" s="60">
        <v>0.44172220000000001</v>
      </c>
      <c r="GK570" s="60">
        <v>0.33097189999999999</v>
      </c>
      <c r="GL570" s="60">
        <v>0.2262623</v>
      </c>
      <c r="GM570" s="60">
        <v>0.1509876</v>
      </c>
      <c r="GN570" s="60">
        <v>0.1011903</v>
      </c>
      <c r="GO570" s="60">
        <v>6.6739309999999996E-2</v>
      </c>
      <c r="GP570" s="60">
        <v>4.1333469999999997E-2</v>
      </c>
      <c r="GQ570" s="60">
        <v>2.5141810000000001E-2</v>
      </c>
      <c r="GR570" s="60">
        <v>1.502589E-2</v>
      </c>
      <c r="GS570" s="60">
        <v>8.8265199999999992E-3</v>
      </c>
    </row>
    <row r="571" spans="1:201" x14ac:dyDescent="0.2">
      <c r="A571" s="70">
        <v>42227.172094907408</v>
      </c>
      <c r="B571" s="60">
        <v>0</v>
      </c>
      <c r="C571" s="60">
        <v>4.8097E-4</v>
      </c>
      <c r="D571" s="60">
        <v>5.8909000000000001E-4</v>
      </c>
      <c r="E571" s="60">
        <v>6.0404000000000002E-4</v>
      </c>
      <c r="F571" s="60">
        <v>6.1094000000000003E-4</v>
      </c>
      <c r="G571" s="60">
        <v>7.1750999999999998E-4</v>
      </c>
      <c r="H571" s="60">
        <v>8.1731000000000002E-4</v>
      </c>
      <c r="I571" s="60">
        <v>9.1043000000000005E-4</v>
      </c>
      <c r="J571" s="60">
        <v>9.9701999999999994E-4</v>
      </c>
      <c r="K571" s="60">
        <v>9.0543000000000004E-4</v>
      </c>
      <c r="L571" s="60">
        <v>9.6027999999999999E-4</v>
      </c>
      <c r="M571" s="60">
        <v>8.7368999999999999E-4</v>
      </c>
      <c r="N571" s="60">
        <v>9.1067000000000003E-4</v>
      </c>
      <c r="O571" s="60">
        <v>9.4539999999999999E-4</v>
      </c>
      <c r="P571" s="60">
        <v>9.779299999999999E-4</v>
      </c>
      <c r="Q571" s="60">
        <v>1.02483E-3</v>
      </c>
      <c r="R571" s="60">
        <v>1.06682E-3</v>
      </c>
      <c r="S571" s="60">
        <v>1.1041899999999999E-3</v>
      </c>
      <c r="T571" s="60">
        <v>1.13726E-3</v>
      </c>
      <c r="U571" s="60">
        <v>1.0286900000000001E-3</v>
      </c>
      <c r="V571" s="60">
        <v>9.5204999999999997E-4</v>
      </c>
      <c r="W571" s="60">
        <v>9.6769E-4</v>
      </c>
      <c r="X571" s="60">
        <v>9.8149999999999995E-4</v>
      </c>
      <c r="Y571" s="60">
        <v>9.9357000000000004E-4</v>
      </c>
      <c r="Z571" s="60">
        <v>1.0039700000000001E-3</v>
      </c>
      <c r="AA571" s="60">
        <v>1.01282E-3</v>
      </c>
      <c r="AB571" s="60">
        <v>1.0202099999999999E-3</v>
      </c>
      <c r="AC571" s="60">
        <v>1.0262100000000001E-3</v>
      </c>
      <c r="AD571" s="60">
        <v>9.4434E-4</v>
      </c>
      <c r="AE571" s="60">
        <v>9.4644E-4</v>
      </c>
      <c r="AF571" s="60">
        <v>9.3594999999999995E-4</v>
      </c>
      <c r="AG571" s="60">
        <v>9.2425999999999999E-4</v>
      </c>
      <c r="AH571" s="60">
        <v>9.1147999999999999E-4</v>
      </c>
      <c r="AI571" s="60">
        <v>8.9773999999999995E-4</v>
      </c>
      <c r="AJ571" s="60">
        <v>8.8312999999999998E-4</v>
      </c>
      <c r="AK571" s="60">
        <v>8.6773999999999998E-4</v>
      </c>
      <c r="AL571" s="60">
        <v>7.9107999999999999E-4</v>
      </c>
      <c r="AM571" s="60">
        <v>7.8047999999999995E-4</v>
      </c>
      <c r="AN571" s="60">
        <v>7.6977000000000002E-4</v>
      </c>
      <c r="AO571" s="60">
        <v>7.5896999999999998E-4</v>
      </c>
      <c r="AP571" s="60">
        <v>7.4810000000000002E-4</v>
      </c>
      <c r="AQ571" s="60">
        <v>7.3716000000000005E-4</v>
      </c>
      <c r="AR571" s="60">
        <v>7.2614999999999995E-4</v>
      </c>
      <c r="AS571" s="60">
        <v>7.1509000000000004E-4</v>
      </c>
      <c r="AT571" s="60">
        <v>6.5563000000000004E-4</v>
      </c>
      <c r="AU571" s="60">
        <v>6.2157E-4</v>
      </c>
      <c r="AV571" s="60">
        <v>6.1288E-4</v>
      </c>
      <c r="AW571" s="60">
        <v>6.0417999999999995E-4</v>
      </c>
      <c r="AX571" s="60">
        <v>5.9548000000000001E-4</v>
      </c>
      <c r="AY571" s="60">
        <v>5.8679000000000001E-4</v>
      </c>
      <c r="AZ571" s="60">
        <v>5.5705999999999996E-4</v>
      </c>
      <c r="BA571" s="60">
        <v>5.4911999999999995E-4</v>
      </c>
      <c r="BB571" s="60">
        <v>5.3819000000000002E-4</v>
      </c>
      <c r="BC571" s="60">
        <v>5.3609999999999997E-4</v>
      </c>
      <c r="BD571" s="60">
        <v>5.3406000000000005E-4</v>
      </c>
      <c r="BE571" s="60">
        <v>5.1323000000000004E-4</v>
      </c>
      <c r="BF571" s="60">
        <v>5.1214000000000001E-4</v>
      </c>
      <c r="BG571" s="60">
        <v>5.1029000000000005E-4</v>
      </c>
      <c r="BH571" s="60">
        <v>5.0843999999999998E-4</v>
      </c>
      <c r="BI571" s="60">
        <v>5.0659999999999995E-4</v>
      </c>
      <c r="BJ571" s="60">
        <v>4.8763000000000002E-4</v>
      </c>
      <c r="BK571" s="60">
        <v>4.6916999999999998E-4</v>
      </c>
      <c r="BL571" s="60">
        <v>4.6787E-4</v>
      </c>
      <c r="BM571" s="60">
        <v>4.6658000000000002E-4</v>
      </c>
      <c r="BN571" s="60">
        <v>4.6527999999999999E-4</v>
      </c>
      <c r="BO571" s="60">
        <v>4.6376000000000002E-4</v>
      </c>
      <c r="BP571" s="60">
        <v>4.6222E-4</v>
      </c>
      <c r="BQ571" s="60">
        <v>4.4537E-4</v>
      </c>
      <c r="BR571" s="60">
        <v>4.4373999999999998E-4</v>
      </c>
      <c r="BS571" s="60">
        <v>4.4211000000000001E-4</v>
      </c>
      <c r="BT571" s="60">
        <v>4.3808999999999997E-4</v>
      </c>
      <c r="BU571" s="60">
        <v>4.3378999999999998E-4</v>
      </c>
      <c r="BV571" s="60">
        <v>4.2952000000000002E-4</v>
      </c>
      <c r="BW571" s="60">
        <v>4.2527999999999999E-4</v>
      </c>
      <c r="BX571" s="60">
        <v>4.2107000000000001E-4</v>
      </c>
      <c r="BY571" s="60">
        <v>4.1689E-4</v>
      </c>
      <c r="BZ571" s="60">
        <v>4.1276000000000003E-4</v>
      </c>
      <c r="CA571" s="60">
        <v>4.0865999999999998E-4</v>
      </c>
      <c r="CB571" s="60">
        <v>4.0528E-4</v>
      </c>
      <c r="CC571" s="60">
        <v>3.8922000000000002E-4</v>
      </c>
      <c r="CD571" s="60">
        <v>3.8609000000000001E-4</v>
      </c>
      <c r="CE571" s="60">
        <v>3.8298E-4</v>
      </c>
      <c r="CF571" s="60">
        <v>3.7989000000000002E-4</v>
      </c>
      <c r="CG571" s="60">
        <v>3.7682999999999998E-4</v>
      </c>
      <c r="CH571" s="60">
        <v>3.7409999999999999E-4</v>
      </c>
      <c r="CI571" s="60">
        <v>3.7138999999999998E-4</v>
      </c>
      <c r="CJ571" s="60">
        <v>3.6849000000000002E-4</v>
      </c>
      <c r="CK571" s="60">
        <v>3.6563999999999998E-4</v>
      </c>
      <c r="CL571" s="60">
        <v>3.6280999999999998E-4</v>
      </c>
      <c r="CM571" s="60">
        <v>3.6003000000000001E-4</v>
      </c>
      <c r="CN571" s="60">
        <v>3.5741000000000001E-4</v>
      </c>
      <c r="CO571" s="60">
        <v>2.1651999999999999E-4</v>
      </c>
      <c r="CP571" s="60">
        <v>2.1628000000000001E-4</v>
      </c>
      <c r="CQ571" s="60">
        <v>2.1608E-4</v>
      </c>
      <c r="CR571" s="60">
        <v>2.1599999999999999E-4</v>
      </c>
      <c r="CS571" s="60">
        <v>2.1624E-4</v>
      </c>
      <c r="CT571" s="60">
        <v>2.1704999999999999E-4</v>
      </c>
      <c r="CU571" s="60">
        <v>2.1879000000000001E-4</v>
      </c>
      <c r="CV571" s="60">
        <v>2.2107E-4</v>
      </c>
      <c r="CW571" s="60">
        <v>2.2582E-4</v>
      </c>
      <c r="CX571" s="60">
        <v>2.3324000000000001E-4</v>
      </c>
      <c r="CY571" s="60">
        <v>1.9204000000000001E-4</v>
      </c>
      <c r="CZ571" s="60">
        <v>2.0239999999999999E-4</v>
      </c>
      <c r="DA571" s="60">
        <v>2.1672E-4</v>
      </c>
      <c r="DB571" s="60">
        <v>2.3618000000000001E-4</v>
      </c>
      <c r="DC571" s="60">
        <v>2.6224000000000001E-4</v>
      </c>
      <c r="DD571" s="60">
        <v>3.1159999999999998E-4</v>
      </c>
      <c r="DE571" s="60">
        <v>3.7378999999999998E-4</v>
      </c>
      <c r="DF571" s="60">
        <v>4.5856E-4</v>
      </c>
      <c r="DG571" s="60">
        <v>5.2769000000000004E-4</v>
      </c>
      <c r="DH571" s="60">
        <v>5.2618000000000001E-4</v>
      </c>
      <c r="DI571" s="60">
        <v>6.8617000000000005E-4</v>
      </c>
      <c r="DJ571" s="60">
        <v>9.0079000000000005E-4</v>
      </c>
      <c r="DK571" s="60">
        <v>1.18475E-3</v>
      </c>
      <c r="DL571" s="60">
        <v>1.5557399999999999E-3</v>
      </c>
      <c r="DM571" s="60">
        <v>2.0349000000000001E-3</v>
      </c>
      <c r="DN571" s="60">
        <v>2.6472700000000002E-3</v>
      </c>
      <c r="DO571" s="60">
        <v>3.4221199999999998E-3</v>
      </c>
      <c r="DP571" s="60">
        <v>4.3934899999999999E-3</v>
      </c>
      <c r="DQ571" s="60">
        <v>5.6006900000000002E-3</v>
      </c>
      <c r="DR571" s="60">
        <v>7.0838999999999997E-3</v>
      </c>
      <c r="DS571" s="60">
        <v>8.9115500000000007E-3</v>
      </c>
      <c r="DT571" s="60">
        <v>1.1129790000000001E-2</v>
      </c>
      <c r="DU571" s="60">
        <v>1.3807420000000001E-2</v>
      </c>
      <c r="DV571" s="60">
        <v>1.702685E-2</v>
      </c>
      <c r="DW571" s="60">
        <v>2.0886780000000001E-2</v>
      </c>
      <c r="DX571" s="60">
        <v>2.5504889999999999E-2</v>
      </c>
      <c r="DY571" s="60">
        <v>3.0050210000000001E-2</v>
      </c>
      <c r="DZ571" s="60">
        <v>3.5320560000000001E-2</v>
      </c>
      <c r="EA571" s="60">
        <v>4.2388820000000001E-2</v>
      </c>
      <c r="EB571" s="60">
        <v>5.0008909999999997E-2</v>
      </c>
      <c r="EC571" s="60">
        <v>5.8962300000000002E-2</v>
      </c>
      <c r="ED571" s="60">
        <v>6.940433E-2</v>
      </c>
      <c r="EE571" s="60">
        <v>8.1591540000000004E-2</v>
      </c>
      <c r="EF571" s="60">
        <v>9.5835580000000004E-2</v>
      </c>
      <c r="EG571" s="60">
        <v>0.1125144</v>
      </c>
      <c r="EH571" s="60">
        <v>0.13208139999999999</v>
      </c>
      <c r="EI571" s="60">
        <v>0.15507404</v>
      </c>
      <c r="EJ571" s="60">
        <v>0.18212154</v>
      </c>
      <c r="EK571" s="60">
        <v>0.21395331000000001</v>
      </c>
      <c r="EL571" s="60">
        <v>0.25140692999999997</v>
      </c>
      <c r="EM571" s="60">
        <v>0.31618073000000002</v>
      </c>
      <c r="EN571" s="60">
        <v>0.39720663</v>
      </c>
      <c r="EO571" s="60">
        <v>0.46622011000000002</v>
      </c>
      <c r="EP571" s="60">
        <v>0.54655390000000004</v>
      </c>
      <c r="EQ571" s="60">
        <v>0.63968689999999995</v>
      </c>
      <c r="ER571" s="60">
        <v>0.74716280999999996</v>
      </c>
      <c r="ES571" s="60">
        <v>0.91985952000000004</v>
      </c>
      <c r="ET571" s="60">
        <v>1.1253552</v>
      </c>
      <c r="EU571" s="60">
        <v>1.4101463000000001</v>
      </c>
      <c r="EV571" s="60">
        <v>1.7461070000000001</v>
      </c>
      <c r="EW571" s="60">
        <v>2.1342113</v>
      </c>
      <c r="EX571" s="60">
        <v>2.5727190000000002</v>
      </c>
      <c r="EY571" s="60">
        <v>3.0566879999999998</v>
      </c>
      <c r="EZ571" s="60">
        <v>3.57769</v>
      </c>
      <c r="FA571" s="60">
        <v>4.1237729999999999</v>
      </c>
      <c r="FB571" s="60">
        <v>4.6797409999999999</v>
      </c>
      <c r="FC571" s="60">
        <v>5.2277449999999996</v>
      </c>
      <c r="FD571" s="60">
        <v>5.748176</v>
      </c>
      <c r="FE571" s="60">
        <v>6.2208041999999999</v>
      </c>
      <c r="FF571" s="60">
        <v>6.6260852000000003</v>
      </c>
      <c r="FG571" s="60">
        <v>6.9247841000000001</v>
      </c>
      <c r="FH571" s="60">
        <v>7.1429624</v>
      </c>
      <c r="FI571" s="60">
        <v>7.2721289999999996</v>
      </c>
      <c r="FJ571" s="60">
        <v>7.3071710000000003</v>
      </c>
      <c r="FK571" s="60">
        <v>7.2466983000000003</v>
      </c>
      <c r="FL571" s="60">
        <v>7.0931360000000003</v>
      </c>
      <c r="FM571" s="60">
        <v>6.852563</v>
      </c>
      <c r="FN571" s="60">
        <v>6.5343070000000001</v>
      </c>
      <c r="FO571" s="60">
        <v>6.2303360000000003</v>
      </c>
      <c r="FP571" s="60">
        <v>5.8887270000000003</v>
      </c>
      <c r="FQ571" s="60">
        <v>5.5609970000000004</v>
      </c>
      <c r="FR571" s="60">
        <v>5.2147560000000004</v>
      </c>
      <c r="FS571" s="60">
        <v>4.8558120000000002</v>
      </c>
      <c r="FT571" s="60">
        <v>4.4898790000000002</v>
      </c>
      <c r="FU571" s="60">
        <v>4.1224270000000001</v>
      </c>
      <c r="FV571" s="60">
        <v>3.75854</v>
      </c>
      <c r="FW571" s="60">
        <v>3.4028049999999999</v>
      </c>
      <c r="FX571" s="60">
        <v>3.0592290000000002</v>
      </c>
      <c r="FY571" s="60">
        <v>2.7311800000000002</v>
      </c>
      <c r="FZ571" s="60">
        <v>2.42136</v>
      </c>
      <c r="GA571" s="60">
        <v>2.1318050999999998</v>
      </c>
      <c r="GB571" s="60">
        <v>1.8639053999999999</v>
      </c>
      <c r="GC571" s="60">
        <v>1.6184464000000001</v>
      </c>
      <c r="GD571" s="60">
        <v>1.3956649999999999</v>
      </c>
      <c r="GE571" s="60">
        <v>1.1953183999999999</v>
      </c>
      <c r="GF571" s="60">
        <v>1.0167569999999999</v>
      </c>
      <c r="GG571" s="60">
        <v>0.81606559999999995</v>
      </c>
      <c r="GH571" s="60">
        <v>0.66933052999999998</v>
      </c>
      <c r="GI571" s="60">
        <v>0.54450082</v>
      </c>
      <c r="GJ571" s="60">
        <v>0.47349490999999999</v>
      </c>
      <c r="GK571" s="60">
        <v>0.35600609999999999</v>
      </c>
      <c r="GL571" s="60">
        <v>0.24438433000000001</v>
      </c>
      <c r="GM571" s="60">
        <v>0.16375544</v>
      </c>
      <c r="GN571" s="60">
        <v>0.1101772</v>
      </c>
      <c r="GO571" s="60">
        <v>7.2948299999999994E-2</v>
      </c>
      <c r="GP571" s="60">
        <v>4.5366730000000001E-2</v>
      </c>
      <c r="GQ571" s="60">
        <v>2.7708610000000002E-2</v>
      </c>
      <c r="GR571" s="60">
        <v>1.6627429999999999E-2</v>
      </c>
      <c r="GS571" s="60">
        <v>9.8068300000000008E-3</v>
      </c>
    </row>
    <row r="572" spans="1:201" x14ac:dyDescent="0.2">
      <c r="A572" s="70">
        <v>42227.181493055556</v>
      </c>
      <c r="B572" s="60">
        <v>0</v>
      </c>
      <c r="C572" s="60">
        <v>4.8086E-4</v>
      </c>
      <c r="D572" s="60">
        <v>5.8889000000000001E-4</v>
      </c>
      <c r="E572" s="60">
        <v>6.0380999999999998E-4</v>
      </c>
      <c r="F572" s="60">
        <v>6.1065999999999996E-4</v>
      </c>
      <c r="G572" s="60">
        <v>7.1723000000000002E-4</v>
      </c>
      <c r="H572" s="60">
        <v>8.1707000000000004E-4</v>
      </c>
      <c r="I572" s="60">
        <v>9.1025000000000003E-4</v>
      </c>
      <c r="J572" s="60">
        <v>9.969200000000001E-4</v>
      </c>
      <c r="K572" s="60">
        <v>9.0527000000000001E-4</v>
      </c>
      <c r="L572" s="60">
        <v>9.6016999999999999E-4</v>
      </c>
      <c r="M572" s="60">
        <v>8.7352000000000003E-4</v>
      </c>
      <c r="N572" s="60">
        <v>9.1053E-4</v>
      </c>
      <c r="O572" s="60">
        <v>9.4530000000000005E-4</v>
      </c>
      <c r="P572" s="60">
        <v>9.7787999999999998E-4</v>
      </c>
      <c r="Q572" s="60">
        <v>1.02484E-3</v>
      </c>
      <c r="R572" s="60">
        <v>1.0668699999999999E-3</v>
      </c>
      <c r="S572" s="60">
        <v>1.10429E-3</v>
      </c>
      <c r="T572" s="60">
        <v>1.1373900000000001E-3</v>
      </c>
      <c r="U572" s="60">
        <v>1.02867E-3</v>
      </c>
      <c r="V572" s="60">
        <v>9.5222999999999998E-4</v>
      </c>
      <c r="W572" s="60">
        <v>9.6787999999999996E-4</v>
      </c>
      <c r="X572" s="60">
        <v>9.8170000000000006E-4</v>
      </c>
      <c r="Y572" s="60">
        <v>9.9376999999999994E-4</v>
      </c>
      <c r="Z572" s="60">
        <v>1.0041799999999999E-3</v>
      </c>
      <c r="AA572" s="60">
        <v>1.0130300000000001E-3</v>
      </c>
      <c r="AB572" s="60">
        <v>1.02042E-3</v>
      </c>
      <c r="AC572" s="60">
        <v>1.0264199999999999E-3</v>
      </c>
      <c r="AD572" s="60">
        <v>9.4468000000000004E-4</v>
      </c>
      <c r="AE572" s="60">
        <v>9.4676999999999999E-4</v>
      </c>
      <c r="AF572" s="60">
        <v>9.3625000000000002E-4</v>
      </c>
      <c r="AG572" s="60">
        <v>9.2451999999999996E-4</v>
      </c>
      <c r="AH572" s="60">
        <v>9.1171999999999998E-4</v>
      </c>
      <c r="AI572" s="60">
        <v>8.9795000000000001E-4</v>
      </c>
      <c r="AJ572" s="60">
        <v>8.8332000000000005E-4</v>
      </c>
      <c r="AK572" s="60">
        <v>8.6792E-4</v>
      </c>
      <c r="AL572" s="60">
        <v>7.9135000000000002E-4</v>
      </c>
      <c r="AM572" s="60">
        <v>7.8074000000000004E-4</v>
      </c>
      <c r="AN572" s="60">
        <v>7.7001000000000001E-4</v>
      </c>
      <c r="AO572" s="60">
        <v>7.5918999999999997E-4</v>
      </c>
      <c r="AP572" s="60">
        <v>7.4830999999999997E-4</v>
      </c>
      <c r="AQ572" s="60">
        <v>7.3735000000000001E-4</v>
      </c>
      <c r="AR572" s="60">
        <v>7.2632999999999997E-4</v>
      </c>
      <c r="AS572" s="60">
        <v>7.1526000000000001E-4</v>
      </c>
      <c r="AT572" s="60">
        <v>6.5585999999999997E-4</v>
      </c>
      <c r="AU572" s="60">
        <v>6.2173999999999997E-4</v>
      </c>
      <c r="AV572" s="60">
        <v>6.1304000000000003E-4</v>
      </c>
      <c r="AW572" s="60">
        <v>6.0433000000000004E-4</v>
      </c>
      <c r="AX572" s="60">
        <v>5.9562000000000005E-4</v>
      </c>
      <c r="AY572" s="60">
        <v>5.8690999999999995E-4</v>
      </c>
      <c r="AZ572" s="60">
        <v>5.5712999999999997E-4</v>
      </c>
      <c r="BA572" s="60">
        <v>5.4918000000000002E-4</v>
      </c>
      <c r="BB572" s="60">
        <v>5.3824000000000005E-4</v>
      </c>
      <c r="BC572" s="60">
        <v>5.3614999999999999E-4</v>
      </c>
      <c r="BD572" s="60">
        <v>5.3410000000000003E-4</v>
      </c>
      <c r="BE572" s="60">
        <v>5.1323999999999999E-4</v>
      </c>
      <c r="BF572" s="60">
        <v>5.1216E-4</v>
      </c>
      <c r="BG572" s="60">
        <v>5.1029999999999999E-4</v>
      </c>
      <c r="BH572" s="60">
        <v>5.0845000000000003E-4</v>
      </c>
      <c r="BI572" s="60">
        <v>5.0661E-4</v>
      </c>
      <c r="BJ572" s="60">
        <v>4.8762000000000002E-4</v>
      </c>
      <c r="BK572" s="60">
        <v>4.6915999999999999E-4</v>
      </c>
      <c r="BL572" s="60">
        <v>4.6786000000000001E-4</v>
      </c>
      <c r="BM572" s="60">
        <v>4.6656999999999997E-4</v>
      </c>
      <c r="BN572" s="60">
        <v>4.6527E-4</v>
      </c>
      <c r="BO572" s="60">
        <v>4.6375000000000002E-4</v>
      </c>
      <c r="BP572" s="60">
        <v>4.6222E-4</v>
      </c>
      <c r="BQ572" s="60">
        <v>4.4537E-4</v>
      </c>
      <c r="BR572" s="60">
        <v>4.4373999999999998E-4</v>
      </c>
      <c r="BS572" s="60">
        <v>4.4211000000000001E-4</v>
      </c>
      <c r="BT572" s="60">
        <v>4.3808999999999997E-4</v>
      </c>
      <c r="BU572" s="60">
        <v>4.3378999999999998E-4</v>
      </c>
      <c r="BV572" s="60">
        <v>4.2952000000000002E-4</v>
      </c>
      <c r="BW572" s="60">
        <v>4.2527999999999999E-4</v>
      </c>
      <c r="BX572" s="60">
        <v>4.2106000000000001E-4</v>
      </c>
      <c r="BY572" s="60">
        <v>4.1689E-4</v>
      </c>
      <c r="BZ572" s="60">
        <v>4.1274999999999998E-4</v>
      </c>
      <c r="CA572" s="60">
        <v>4.0864999999999999E-4</v>
      </c>
      <c r="CB572" s="60">
        <v>4.0526000000000001E-4</v>
      </c>
      <c r="CC572" s="60">
        <v>3.8918999999999998E-4</v>
      </c>
      <c r="CD572" s="60">
        <v>3.8605999999999997E-4</v>
      </c>
      <c r="CE572" s="60">
        <v>3.8294000000000002E-4</v>
      </c>
      <c r="CF572" s="60">
        <v>3.7984999999999999E-4</v>
      </c>
      <c r="CG572" s="60">
        <v>3.7678000000000001E-4</v>
      </c>
      <c r="CH572" s="60">
        <v>3.7404000000000002E-4</v>
      </c>
      <c r="CI572" s="60">
        <v>3.7133000000000001E-4</v>
      </c>
      <c r="CJ572" s="60">
        <v>3.6842999999999999E-4</v>
      </c>
      <c r="CK572" s="60">
        <v>3.6556000000000002E-4</v>
      </c>
      <c r="CL572" s="60">
        <v>3.6273000000000002E-4</v>
      </c>
      <c r="CM572" s="60">
        <v>3.5994E-4</v>
      </c>
      <c r="CN572" s="60">
        <v>3.5729000000000002E-4</v>
      </c>
      <c r="CO572" s="60">
        <v>2.1654000000000001E-4</v>
      </c>
      <c r="CP572" s="60">
        <v>2.163E-4</v>
      </c>
      <c r="CQ572" s="60">
        <v>2.1608E-4</v>
      </c>
      <c r="CR572" s="60">
        <v>2.1597000000000001E-4</v>
      </c>
      <c r="CS572" s="60">
        <v>2.1613000000000001E-4</v>
      </c>
      <c r="CT572" s="60">
        <v>2.1680000000000001E-4</v>
      </c>
      <c r="CU572" s="60">
        <v>2.1829999999999999E-4</v>
      </c>
      <c r="CV572" s="60">
        <v>2.2031000000000001E-4</v>
      </c>
      <c r="CW572" s="60">
        <v>2.2457999999999999E-4</v>
      </c>
      <c r="CX572" s="60">
        <v>2.3132E-4</v>
      </c>
      <c r="CY572" s="60">
        <v>1.8997E-4</v>
      </c>
      <c r="CZ572" s="60">
        <v>1.9945E-4</v>
      </c>
      <c r="DA572" s="60">
        <v>2.1264E-4</v>
      </c>
      <c r="DB572" s="60">
        <v>2.3063000000000001E-4</v>
      </c>
      <c r="DC572" s="60">
        <v>2.5478000000000002E-4</v>
      </c>
      <c r="DD572" s="60">
        <v>3.0069999999999999E-4</v>
      </c>
      <c r="DE572" s="60">
        <v>3.5868E-4</v>
      </c>
      <c r="DF572" s="60">
        <v>4.3789000000000002E-4</v>
      </c>
      <c r="DG572" s="60">
        <v>5.0257000000000003E-4</v>
      </c>
      <c r="DH572" s="60">
        <v>5.0000999999999995E-4</v>
      </c>
      <c r="DI572" s="60">
        <v>6.5036E-4</v>
      </c>
      <c r="DJ572" s="60">
        <v>8.5251999999999995E-4</v>
      </c>
      <c r="DK572" s="60">
        <v>1.12057E-3</v>
      </c>
      <c r="DL572" s="60">
        <v>1.47149E-3</v>
      </c>
      <c r="DM572" s="60">
        <v>1.9255800000000001E-3</v>
      </c>
      <c r="DN572" s="60">
        <v>2.5068999999999998E-3</v>
      </c>
      <c r="DO572" s="60">
        <v>3.24369E-3</v>
      </c>
      <c r="DP572" s="60">
        <v>4.1687900000000003E-3</v>
      </c>
      <c r="DQ572" s="60">
        <v>5.32016E-3</v>
      </c>
      <c r="DR572" s="60">
        <v>6.7363400000000004E-3</v>
      </c>
      <c r="DS572" s="60">
        <v>8.48462E-3</v>
      </c>
      <c r="DT572" s="60">
        <v>1.060905E-2</v>
      </c>
      <c r="DU572" s="60">
        <v>1.31758E-2</v>
      </c>
      <c r="DV572" s="60">
        <v>1.626389E-2</v>
      </c>
      <c r="DW572" s="60">
        <v>1.9967909999999998E-2</v>
      </c>
      <c r="DX572" s="60">
        <v>2.4400769999999999E-2</v>
      </c>
      <c r="DY572" s="60">
        <v>2.8764379999999999E-2</v>
      </c>
      <c r="DZ572" s="60">
        <v>3.3824689999999998E-2</v>
      </c>
      <c r="EA572" s="60">
        <v>4.0611960000000003E-2</v>
      </c>
      <c r="EB572" s="60">
        <v>4.7927989999999997E-2</v>
      </c>
      <c r="EC572" s="60">
        <v>5.6527750000000002E-2</v>
      </c>
      <c r="ED572" s="60">
        <v>6.6556219999999999E-2</v>
      </c>
      <c r="EE572" s="60">
        <v>7.8257779999999999E-2</v>
      </c>
      <c r="EF572" s="60">
        <v>9.1928590000000004E-2</v>
      </c>
      <c r="EG572" s="60">
        <v>0.1079277</v>
      </c>
      <c r="EH572" s="60">
        <v>0.12668693</v>
      </c>
      <c r="EI572" s="60">
        <v>0.1487195</v>
      </c>
      <c r="EJ572" s="60">
        <v>0.17462800000000001</v>
      </c>
      <c r="EK572" s="60">
        <v>0.20511309999999999</v>
      </c>
      <c r="EL572" s="60">
        <v>0.24098130000000001</v>
      </c>
      <c r="EM572" s="60">
        <v>0.30303780000000002</v>
      </c>
      <c r="EN572" s="60">
        <v>0.38071749999999999</v>
      </c>
      <c r="EO572" s="60">
        <v>0.44692092999999999</v>
      </c>
      <c r="EP572" s="60">
        <v>0.52404539999999999</v>
      </c>
      <c r="EQ572" s="60">
        <v>0.61354189999999997</v>
      </c>
      <c r="ER572" s="60">
        <v>0.71693300000000004</v>
      </c>
      <c r="ES572" s="60">
        <v>0.8833647</v>
      </c>
      <c r="ET572" s="60">
        <v>1.081809</v>
      </c>
      <c r="EU572" s="60">
        <v>1.3575813999999999</v>
      </c>
      <c r="EV572" s="60">
        <v>1.6838873999999999</v>
      </c>
      <c r="EW572" s="60">
        <v>2.062087</v>
      </c>
      <c r="EX572" s="60">
        <v>2.4909400000000002</v>
      </c>
      <c r="EY572" s="60">
        <v>2.9661059999999999</v>
      </c>
      <c r="EZ572" s="60">
        <v>3.4798149999999999</v>
      </c>
      <c r="FA572" s="60">
        <v>4.020791</v>
      </c>
      <c r="FB572" s="60">
        <v>4.5744699999999998</v>
      </c>
      <c r="FC572" s="60">
        <v>5.123526</v>
      </c>
      <c r="FD572" s="60">
        <v>5.648714</v>
      </c>
      <c r="FE572" s="60">
        <v>6.1299514000000004</v>
      </c>
      <c r="FF572" s="60">
        <v>6.5475940000000001</v>
      </c>
      <c r="FG572" s="60">
        <v>6.8603953999999998</v>
      </c>
      <c r="FH572" s="60">
        <v>7.0951050000000002</v>
      </c>
      <c r="FI572" s="60">
        <v>7.2426500000000003</v>
      </c>
      <c r="FJ572" s="60">
        <v>7.2972130000000002</v>
      </c>
      <c r="FK572" s="60">
        <v>7.2566212999999999</v>
      </c>
      <c r="FL572" s="60">
        <v>7.1224932000000001</v>
      </c>
      <c r="FM572" s="60">
        <v>6.9001311999999997</v>
      </c>
      <c r="FN572" s="60">
        <v>6.5981670000000001</v>
      </c>
      <c r="FO572" s="60">
        <v>6.3058059999999996</v>
      </c>
      <c r="FP572" s="60">
        <v>5.9739613</v>
      </c>
      <c r="FQ572" s="60">
        <v>5.6533230999999997</v>
      </c>
      <c r="FR572" s="60">
        <v>5.3125150000000003</v>
      </c>
      <c r="FS572" s="60">
        <v>4.9573179999999999</v>
      </c>
      <c r="FT572" s="60">
        <v>4.5934749999999998</v>
      </c>
      <c r="FU572" s="60">
        <v>4.2265281000000003</v>
      </c>
      <c r="FV572" s="60">
        <v>3.8616739999999998</v>
      </c>
      <c r="FW572" s="60">
        <v>3.5036463000000002</v>
      </c>
      <c r="FX572" s="60">
        <v>3.1566212</v>
      </c>
      <c r="FY572" s="60">
        <v>2.8241529999999999</v>
      </c>
      <c r="FZ572" s="60">
        <v>2.5091389999999998</v>
      </c>
      <c r="GA572" s="60">
        <v>2.2138080000000002</v>
      </c>
      <c r="GB572" s="60">
        <v>1.9397363999999999</v>
      </c>
      <c r="GC572" s="60">
        <v>1.6878850000000001</v>
      </c>
      <c r="GD572" s="60">
        <v>1.4586482000000001</v>
      </c>
      <c r="GE572" s="60">
        <v>1.2519203999999999</v>
      </c>
      <c r="GF572" s="60">
        <v>1.0671679999999999</v>
      </c>
      <c r="GG572" s="60">
        <v>0.85881560999999995</v>
      </c>
      <c r="GH572" s="60">
        <v>0.70603870000000002</v>
      </c>
      <c r="GI572" s="60">
        <v>0.57570021999999998</v>
      </c>
      <c r="GJ572" s="60">
        <v>0.50141939999999996</v>
      </c>
      <c r="GK572" s="60">
        <v>0.37809110000000001</v>
      </c>
      <c r="GL572" s="60">
        <v>0.26044289999999998</v>
      </c>
      <c r="GM572" s="60">
        <v>0.17511893000000001</v>
      </c>
      <c r="GN572" s="60">
        <v>0.11820812999999999</v>
      </c>
      <c r="GO572" s="60">
        <v>7.8518889999999994E-2</v>
      </c>
      <c r="GP572" s="60">
        <v>4.9000540000000002E-2</v>
      </c>
      <c r="GQ572" s="60">
        <v>3.00307E-2</v>
      </c>
      <c r="GR572" s="60">
        <v>1.808212E-2</v>
      </c>
      <c r="GS572" s="60">
        <v>1.070078E-2</v>
      </c>
    </row>
    <row r="573" spans="1:201" x14ac:dyDescent="0.2">
      <c r="A573" s="70">
        <v>42227.190995370373</v>
      </c>
      <c r="B573" s="60">
        <v>0</v>
      </c>
      <c r="C573" s="60">
        <v>4.8075E-4</v>
      </c>
      <c r="D573" s="60">
        <v>5.8869E-4</v>
      </c>
      <c r="E573" s="60">
        <v>6.0358000000000005E-4</v>
      </c>
      <c r="F573" s="60">
        <v>6.1037000000000005E-4</v>
      </c>
      <c r="G573" s="60">
        <v>7.1692999999999995E-4</v>
      </c>
      <c r="H573" s="60">
        <v>8.1680000000000001E-4</v>
      </c>
      <c r="I573" s="60">
        <v>9.1003999999999998E-4</v>
      </c>
      <c r="J573" s="60">
        <v>9.9679E-4</v>
      </c>
      <c r="K573" s="60">
        <v>9.0510000000000005E-4</v>
      </c>
      <c r="L573" s="60">
        <v>9.6005000000000005E-4</v>
      </c>
      <c r="M573" s="60">
        <v>8.7332999999999996E-4</v>
      </c>
      <c r="N573" s="60">
        <v>9.1036999999999997E-4</v>
      </c>
      <c r="O573" s="60">
        <v>9.4519000000000005E-4</v>
      </c>
      <c r="P573" s="60">
        <v>9.778199999999999E-4</v>
      </c>
      <c r="Q573" s="60">
        <v>1.02483E-3</v>
      </c>
      <c r="R573" s="60">
        <v>1.0669099999999999E-3</v>
      </c>
      <c r="S573" s="60">
        <v>1.1043699999999999E-3</v>
      </c>
      <c r="T573" s="60">
        <v>1.13751E-3</v>
      </c>
      <c r="U573" s="60">
        <v>1.0286500000000001E-3</v>
      </c>
      <c r="V573" s="60">
        <v>9.5242000000000005E-4</v>
      </c>
      <c r="W573" s="60">
        <v>9.6807000000000002E-4</v>
      </c>
      <c r="X573" s="60">
        <v>9.8189000000000002E-4</v>
      </c>
      <c r="Y573" s="60">
        <v>9.939599999999999E-4</v>
      </c>
      <c r="Z573" s="60">
        <v>1.00438E-3</v>
      </c>
      <c r="AA573" s="60">
        <v>1.0132400000000001E-3</v>
      </c>
      <c r="AB573" s="60">
        <v>1.02063E-3</v>
      </c>
      <c r="AC573" s="60">
        <v>1.0266299999999999E-3</v>
      </c>
      <c r="AD573" s="60">
        <v>9.4501999999999997E-4</v>
      </c>
      <c r="AE573" s="60">
        <v>9.4709999999999998E-4</v>
      </c>
      <c r="AF573" s="60">
        <v>9.3656000000000002E-4</v>
      </c>
      <c r="AG573" s="60">
        <v>9.2478999999999999E-4</v>
      </c>
      <c r="AH573" s="60">
        <v>9.1195000000000002E-4</v>
      </c>
      <c r="AI573" s="60">
        <v>8.9815999999999995E-4</v>
      </c>
      <c r="AJ573" s="60">
        <v>8.8351E-4</v>
      </c>
      <c r="AK573" s="60">
        <v>8.6810000000000001E-4</v>
      </c>
      <c r="AL573" s="60">
        <v>7.9162999999999998E-4</v>
      </c>
      <c r="AM573" s="60">
        <v>7.8100000000000001E-4</v>
      </c>
      <c r="AN573" s="60">
        <v>7.7024999999999999E-4</v>
      </c>
      <c r="AO573" s="60">
        <v>7.5942000000000002E-4</v>
      </c>
      <c r="AP573" s="60">
        <v>7.4850999999999997E-4</v>
      </c>
      <c r="AQ573" s="60">
        <v>7.3753999999999996E-4</v>
      </c>
      <c r="AR573" s="60">
        <v>7.2650999999999998E-4</v>
      </c>
      <c r="AS573" s="60">
        <v>7.1542999999999997E-4</v>
      </c>
      <c r="AT573" s="60">
        <v>6.5609000000000002E-4</v>
      </c>
      <c r="AU573" s="60">
        <v>6.2191999999999998E-4</v>
      </c>
      <c r="AV573" s="60">
        <v>6.1320999999999999E-4</v>
      </c>
      <c r="AW573" s="60">
        <v>6.0448000000000001E-4</v>
      </c>
      <c r="AX573" s="60">
        <v>5.9575999999999997E-4</v>
      </c>
      <c r="AY573" s="60">
        <v>5.8704000000000004E-4</v>
      </c>
      <c r="AZ573" s="60">
        <v>5.5721000000000004E-4</v>
      </c>
      <c r="BA573" s="60">
        <v>5.4925000000000004E-4</v>
      </c>
      <c r="BB573" s="60">
        <v>5.3828999999999997E-4</v>
      </c>
      <c r="BC573" s="60">
        <v>5.3620000000000002E-4</v>
      </c>
      <c r="BD573" s="60">
        <v>5.3414999999999995E-4</v>
      </c>
      <c r="BE573" s="60">
        <v>5.1325999999999997E-4</v>
      </c>
      <c r="BF573" s="60">
        <v>5.1217999999999999E-4</v>
      </c>
      <c r="BG573" s="60">
        <v>5.1031999999999998E-4</v>
      </c>
      <c r="BH573" s="60">
        <v>5.0847000000000002E-4</v>
      </c>
      <c r="BI573" s="60">
        <v>5.0662000000000005E-4</v>
      </c>
      <c r="BJ573" s="60">
        <v>4.8760999999999997E-4</v>
      </c>
      <c r="BK573" s="60">
        <v>4.6914999999999999E-4</v>
      </c>
      <c r="BL573" s="60">
        <v>4.6785000000000001E-4</v>
      </c>
      <c r="BM573" s="60">
        <v>4.6655999999999998E-4</v>
      </c>
      <c r="BN573" s="60">
        <v>4.6526E-4</v>
      </c>
      <c r="BO573" s="60">
        <v>4.6375000000000002E-4</v>
      </c>
      <c r="BP573" s="60">
        <v>4.6222E-4</v>
      </c>
      <c r="BQ573" s="60">
        <v>4.4537E-4</v>
      </c>
      <c r="BR573" s="60">
        <v>4.4373999999999998E-4</v>
      </c>
      <c r="BS573" s="60">
        <v>4.4212E-4</v>
      </c>
      <c r="BT573" s="60">
        <v>4.3808999999999997E-4</v>
      </c>
      <c r="BU573" s="60">
        <v>4.3378999999999998E-4</v>
      </c>
      <c r="BV573" s="60">
        <v>4.2952000000000002E-4</v>
      </c>
      <c r="BW573" s="60">
        <v>4.2527999999999999E-4</v>
      </c>
      <c r="BX573" s="60">
        <v>4.2106000000000001E-4</v>
      </c>
      <c r="BY573" s="60">
        <v>4.1688000000000001E-4</v>
      </c>
      <c r="BZ573" s="60">
        <v>4.1273999999999998E-4</v>
      </c>
      <c r="CA573" s="60">
        <v>4.0863E-4</v>
      </c>
      <c r="CB573" s="60">
        <v>4.0524000000000002E-4</v>
      </c>
      <c r="CC573" s="60">
        <v>3.8916999999999999E-4</v>
      </c>
      <c r="CD573" s="60">
        <v>3.8602999999999999E-4</v>
      </c>
      <c r="CE573" s="60">
        <v>3.8290999999999998E-4</v>
      </c>
      <c r="CF573" s="60">
        <v>3.7981000000000001E-4</v>
      </c>
      <c r="CG573" s="60">
        <v>3.7673999999999997E-4</v>
      </c>
      <c r="CH573" s="60">
        <v>3.7398999999999999E-4</v>
      </c>
      <c r="CI573" s="60">
        <v>3.7126999999999999E-4</v>
      </c>
      <c r="CJ573" s="60">
        <v>3.6837000000000003E-4</v>
      </c>
      <c r="CK573" s="60">
        <v>3.6549E-4</v>
      </c>
      <c r="CL573" s="60">
        <v>3.6265000000000001E-4</v>
      </c>
      <c r="CM573" s="60">
        <v>3.5984E-4</v>
      </c>
      <c r="CN573" s="60">
        <v>3.5718000000000002E-4</v>
      </c>
      <c r="CO573" s="60">
        <v>2.1656999999999999E-4</v>
      </c>
      <c r="CP573" s="60">
        <v>2.1630999999999999E-4</v>
      </c>
      <c r="CQ573" s="60">
        <v>2.1609E-4</v>
      </c>
      <c r="CR573" s="60">
        <v>2.1594999999999999E-4</v>
      </c>
      <c r="CS573" s="60">
        <v>2.1604E-4</v>
      </c>
      <c r="CT573" s="60">
        <v>2.1657999999999999E-4</v>
      </c>
      <c r="CU573" s="60">
        <v>2.1787E-4</v>
      </c>
      <c r="CV573" s="60">
        <v>2.1964E-4</v>
      </c>
      <c r="CW573" s="60">
        <v>2.2346000000000001E-4</v>
      </c>
      <c r="CX573" s="60">
        <v>2.2957000000000001E-4</v>
      </c>
      <c r="CY573" s="60">
        <v>1.8808E-4</v>
      </c>
      <c r="CZ573" s="60">
        <v>1.9676000000000001E-4</v>
      </c>
      <c r="DA573" s="60">
        <v>2.0888999999999999E-4</v>
      </c>
      <c r="DB573" s="60">
        <v>2.2549000000000001E-4</v>
      </c>
      <c r="DC573" s="60">
        <v>2.4787000000000002E-4</v>
      </c>
      <c r="DD573" s="60">
        <v>2.9054999999999999E-4</v>
      </c>
      <c r="DE573" s="60">
        <v>3.4458999999999998E-4</v>
      </c>
      <c r="DF573" s="60">
        <v>4.1857E-4</v>
      </c>
      <c r="DG573" s="60">
        <v>4.7906000000000001E-4</v>
      </c>
      <c r="DH573" s="60">
        <v>4.7547000000000003E-4</v>
      </c>
      <c r="DI573" s="60">
        <v>6.1669999999999997E-4</v>
      </c>
      <c r="DJ573" s="60">
        <v>8.0703999999999997E-4</v>
      </c>
      <c r="DK573" s="60">
        <v>1.0599800000000001E-3</v>
      </c>
      <c r="DL573" s="60">
        <v>1.39179E-3</v>
      </c>
      <c r="DM573" s="60">
        <v>1.8219600000000001E-3</v>
      </c>
      <c r="DN573" s="60">
        <v>2.3736400000000002E-3</v>
      </c>
      <c r="DO573" s="60">
        <v>3.0740099999999999E-3</v>
      </c>
      <c r="DP573" s="60">
        <v>3.9547599999999999E-3</v>
      </c>
      <c r="DQ573" s="60">
        <v>5.0525700000000002E-3</v>
      </c>
      <c r="DR573" s="60">
        <v>6.4043599999999996E-3</v>
      </c>
      <c r="DS573" s="60">
        <v>8.07626E-3</v>
      </c>
      <c r="DT573" s="60">
        <v>1.0110360000000001E-2</v>
      </c>
      <c r="DU573" s="60">
        <v>1.2570359999999999E-2</v>
      </c>
      <c r="DV573" s="60">
        <v>1.553206E-2</v>
      </c>
      <c r="DW573" s="60">
        <v>1.9086140000000001E-2</v>
      </c>
      <c r="DX573" s="60">
        <v>2.334087E-2</v>
      </c>
      <c r="DY573" s="60">
        <v>2.752978E-2</v>
      </c>
      <c r="DZ573" s="60">
        <v>3.2388130000000001E-2</v>
      </c>
      <c r="EA573" s="60">
        <v>3.8905240000000001E-2</v>
      </c>
      <c r="EB573" s="60">
        <v>4.5929060000000001E-2</v>
      </c>
      <c r="EC573" s="60">
        <v>5.4188939999999998E-2</v>
      </c>
      <c r="ED573" s="60">
        <v>6.3820169999999996E-2</v>
      </c>
      <c r="EE573" s="60">
        <v>7.5055759999999999E-2</v>
      </c>
      <c r="EF573" s="60">
        <v>8.8177270000000002E-2</v>
      </c>
      <c r="EG573" s="60">
        <v>0.1035259</v>
      </c>
      <c r="EH573" s="60">
        <v>0.1215126</v>
      </c>
      <c r="EI573" s="60">
        <v>0.14262701</v>
      </c>
      <c r="EJ573" s="60">
        <v>0.16744601000000001</v>
      </c>
      <c r="EK573" s="60">
        <v>0.19664180000000001</v>
      </c>
      <c r="EL573" s="60">
        <v>0.23099040000000001</v>
      </c>
      <c r="EM573" s="60">
        <v>0.29043750000000002</v>
      </c>
      <c r="EN573" s="60">
        <v>0.36489650000000001</v>
      </c>
      <c r="EO573" s="60">
        <v>0.42839050000000001</v>
      </c>
      <c r="EP573" s="60">
        <v>0.50241522999999999</v>
      </c>
      <c r="EQ573" s="60">
        <v>0.58839273000000003</v>
      </c>
      <c r="ER573" s="60">
        <v>0.68782262999999999</v>
      </c>
      <c r="ES573" s="60">
        <v>0.84815823999999995</v>
      </c>
      <c r="ET573" s="60">
        <v>1.0397149999999999</v>
      </c>
      <c r="EU573" s="60">
        <v>1.3066302999999999</v>
      </c>
      <c r="EV573" s="60">
        <v>1.6233960000000001</v>
      </c>
      <c r="EW573" s="60">
        <v>1.991733</v>
      </c>
      <c r="EX573" s="60">
        <v>2.410882</v>
      </c>
      <c r="EY573" s="60">
        <v>2.8770821</v>
      </c>
      <c r="EZ573" s="60">
        <v>3.3832140000000002</v>
      </c>
      <c r="FA573" s="60">
        <v>3.9186719999999999</v>
      </c>
      <c r="FB573" s="60">
        <v>4.4695309999999999</v>
      </c>
      <c r="FC573" s="60">
        <v>5.019012</v>
      </c>
      <c r="FD573" s="60">
        <v>5.5482601999999996</v>
      </c>
      <c r="FE573" s="60">
        <v>6.0373849999999996</v>
      </c>
      <c r="FF573" s="60">
        <v>6.4666860000000002</v>
      </c>
      <c r="FG573" s="60">
        <v>6.7930073000000002</v>
      </c>
      <c r="FH573" s="60">
        <v>7.043755</v>
      </c>
      <c r="FI573" s="60">
        <v>7.2093100000000003</v>
      </c>
      <c r="FJ573" s="60">
        <v>7.2831773000000002</v>
      </c>
      <c r="FK573" s="60">
        <v>7.2624180000000003</v>
      </c>
      <c r="FL573" s="60">
        <v>7.1478469999999996</v>
      </c>
      <c r="FM573" s="60">
        <v>6.9439830000000002</v>
      </c>
      <c r="FN573" s="60">
        <v>6.6587443000000004</v>
      </c>
      <c r="FO573" s="60">
        <v>6.3784289999999997</v>
      </c>
      <c r="FP573" s="60">
        <v>6.0568479999999996</v>
      </c>
      <c r="FQ573" s="60">
        <v>5.7437791000000002</v>
      </c>
      <c r="FR573" s="60">
        <v>5.4089001999999997</v>
      </c>
      <c r="FS573" s="60">
        <v>5.0579523999999996</v>
      </c>
      <c r="FT573" s="60">
        <v>4.6966881000000003</v>
      </c>
      <c r="FU573" s="60">
        <v>4.3307099999999998</v>
      </c>
      <c r="FV573" s="60">
        <v>3.9653152999999999</v>
      </c>
      <c r="FW573" s="60">
        <v>3.605375</v>
      </c>
      <c r="FX573" s="60">
        <v>3.2552273</v>
      </c>
      <c r="FY573" s="60">
        <v>2.9186109999999998</v>
      </c>
      <c r="FZ573" s="60">
        <v>2.5986132</v>
      </c>
      <c r="GA573" s="60">
        <v>2.2976591000000002</v>
      </c>
      <c r="GB573" s="60">
        <v>2.0175139999999998</v>
      </c>
      <c r="GC573" s="60">
        <v>1.7593171000000001</v>
      </c>
      <c r="GD573" s="60">
        <v>1.5236259999999999</v>
      </c>
      <c r="GE573" s="60">
        <v>1.3104789999999999</v>
      </c>
      <c r="GF573" s="60">
        <v>1.1194641999999999</v>
      </c>
      <c r="GG573" s="60">
        <v>0.90331523999999996</v>
      </c>
      <c r="GH573" s="60">
        <v>0.74435960999999995</v>
      </c>
      <c r="GI573" s="60">
        <v>0.60836290000000004</v>
      </c>
      <c r="GJ573" s="60">
        <v>0.53070861000000003</v>
      </c>
      <c r="GK573" s="60">
        <v>0.40133550000000001</v>
      </c>
      <c r="GL573" s="60">
        <v>0.27741354000000001</v>
      </c>
      <c r="GM573" s="60">
        <v>0.18717610000000001</v>
      </c>
      <c r="GN573" s="60">
        <v>0.12676109999999999</v>
      </c>
      <c r="GO573" s="60">
        <v>8.4473129999999994E-2</v>
      </c>
      <c r="GP573" s="60">
        <v>5.2899590000000003E-2</v>
      </c>
      <c r="GQ573" s="60">
        <v>3.2531669999999999E-2</v>
      </c>
      <c r="GR573" s="60">
        <v>1.9654629999999999E-2</v>
      </c>
      <c r="GS573" s="60">
        <v>1.167063E-2</v>
      </c>
    </row>
    <row r="574" spans="1:201" x14ac:dyDescent="0.2">
      <c r="A574" s="70">
        <v>42227.202291666668</v>
      </c>
      <c r="B574" s="60">
        <v>0</v>
      </c>
      <c r="C574" s="60">
        <v>4.8062000000000002E-4</v>
      </c>
      <c r="D574" s="60">
        <v>5.8845000000000002E-4</v>
      </c>
      <c r="E574" s="60">
        <v>6.0329000000000003E-4</v>
      </c>
      <c r="F574" s="60">
        <v>6.1001000000000002E-4</v>
      </c>
      <c r="G574" s="60">
        <v>7.1657000000000003E-4</v>
      </c>
      <c r="H574" s="60">
        <v>8.1645999999999997E-4</v>
      </c>
      <c r="I574" s="60">
        <v>9.0976000000000002E-4</v>
      </c>
      <c r="J574" s="60">
        <v>9.9659000000000011E-4</v>
      </c>
      <c r="K574" s="60">
        <v>9.0485999999999995E-4</v>
      </c>
      <c r="L574" s="60">
        <v>9.5987000000000004E-4</v>
      </c>
      <c r="M574" s="60">
        <v>8.7310000000000003E-4</v>
      </c>
      <c r="N574" s="60">
        <v>9.1016999999999997E-4</v>
      </c>
      <c r="O574" s="60">
        <v>9.4503999999999996E-4</v>
      </c>
      <c r="P574" s="60">
        <v>9.7772000000000006E-4</v>
      </c>
      <c r="Q574" s="60">
        <v>1.02479E-3</v>
      </c>
      <c r="R574" s="60">
        <v>1.0669399999999999E-3</v>
      </c>
      <c r="S574" s="60">
        <v>1.10446E-3</v>
      </c>
      <c r="T574" s="60">
        <v>1.1376400000000001E-3</v>
      </c>
      <c r="U574" s="60">
        <v>1.0286099999999999E-3</v>
      </c>
      <c r="V574" s="60">
        <v>9.5264000000000004E-4</v>
      </c>
      <c r="W574" s="60">
        <v>9.6829999999999996E-4</v>
      </c>
      <c r="X574" s="60">
        <v>9.8211999999999995E-4</v>
      </c>
      <c r="Y574" s="60">
        <v>9.9419999999999999E-4</v>
      </c>
      <c r="Z574" s="60">
        <v>1.0046300000000001E-3</v>
      </c>
      <c r="AA574" s="60">
        <v>1.0134899999999999E-3</v>
      </c>
      <c r="AB574" s="60">
        <v>1.0208800000000001E-3</v>
      </c>
      <c r="AC574" s="60">
        <v>1.02688E-3</v>
      </c>
      <c r="AD574" s="60">
        <v>9.4543999999999997E-4</v>
      </c>
      <c r="AE574" s="60">
        <v>9.4749999999999999E-4</v>
      </c>
      <c r="AF574" s="60">
        <v>9.3692000000000005E-4</v>
      </c>
      <c r="AG574" s="60">
        <v>9.2511000000000004E-4</v>
      </c>
      <c r="AH574" s="60">
        <v>9.1224000000000003E-4</v>
      </c>
      <c r="AI574" s="60">
        <v>8.9840999999999999E-4</v>
      </c>
      <c r="AJ574" s="60">
        <v>8.8374000000000005E-4</v>
      </c>
      <c r="AK574" s="60">
        <v>8.6830999999999996E-4</v>
      </c>
      <c r="AL574" s="60">
        <v>7.9195000000000003E-4</v>
      </c>
      <c r="AM574" s="60">
        <v>7.8131000000000001E-4</v>
      </c>
      <c r="AN574" s="60">
        <v>7.7054000000000001E-4</v>
      </c>
      <c r="AO574" s="60">
        <v>7.5967999999999999E-4</v>
      </c>
      <c r="AP574" s="60">
        <v>7.4876000000000001E-4</v>
      </c>
      <c r="AQ574" s="60">
        <v>7.3777000000000001E-4</v>
      </c>
      <c r="AR574" s="60">
        <v>7.2672999999999998E-4</v>
      </c>
      <c r="AS574" s="60">
        <v>7.1562999999999998E-4</v>
      </c>
      <c r="AT574" s="60">
        <v>6.5636999999999998E-4</v>
      </c>
      <c r="AU574" s="60">
        <v>6.2213000000000004E-4</v>
      </c>
      <c r="AV574" s="60">
        <v>6.1341E-4</v>
      </c>
      <c r="AW574" s="60">
        <v>6.0466999999999997E-4</v>
      </c>
      <c r="AX574" s="60">
        <v>5.9592E-4</v>
      </c>
      <c r="AY574" s="60">
        <v>5.8719000000000002E-4</v>
      </c>
      <c r="AZ574" s="60">
        <v>5.5730999999999999E-4</v>
      </c>
      <c r="BA574" s="60">
        <v>5.4934000000000005E-4</v>
      </c>
      <c r="BB574" s="60">
        <v>5.3835999999999999E-4</v>
      </c>
      <c r="BC574" s="60">
        <v>5.3625999999999999E-4</v>
      </c>
      <c r="BD574" s="60">
        <v>5.3421000000000002E-4</v>
      </c>
      <c r="BE574" s="60">
        <v>5.1327999999999996E-4</v>
      </c>
      <c r="BF574" s="60">
        <v>5.1219999999999998E-4</v>
      </c>
      <c r="BG574" s="60">
        <v>5.1033999999999997E-4</v>
      </c>
      <c r="BH574" s="60">
        <v>5.0847999999999996E-4</v>
      </c>
      <c r="BI574" s="60">
        <v>5.0664000000000004E-4</v>
      </c>
      <c r="BJ574" s="60">
        <v>4.8758999999999999E-4</v>
      </c>
      <c r="BK574" s="60">
        <v>4.6914E-4</v>
      </c>
      <c r="BL574" s="60">
        <v>4.6784000000000002E-4</v>
      </c>
      <c r="BM574" s="60">
        <v>4.6654999999999998E-4</v>
      </c>
      <c r="BN574" s="60">
        <v>4.6525000000000001E-4</v>
      </c>
      <c r="BO574" s="60">
        <v>4.6373999999999997E-4</v>
      </c>
      <c r="BP574" s="60">
        <v>4.6222E-4</v>
      </c>
      <c r="BQ574" s="60">
        <v>4.4537E-4</v>
      </c>
      <c r="BR574" s="60">
        <v>4.4375000000000003E-4</v>
      </c>
      <c r="BS574" s="60">
        <v>4.4212E-4</v>
      </c>
      <c r="BT574" s="60">
        <v>4.3810000000000002E-4</v>
      </c>
      <c r="BU574" s="60">
        <v>4.3379999999999997E-4</v>
      </c>
      <c r="BV574" s="60">
        <v>4.2952000000000002E-4</v>
      </c>
      <c r="BW574" s="60">
        <v>4.2527E-4</v>
      </c>
      <c r="BX574" s="60">
        <v>4.2106000000000001E-4</v>
      </c>
      <c r="BY574" s="60">
        <v>4.1688000000000001E-4</v>
      </c>
      <c r="BZ574" s="60">
        <v>4.1272999999999999E-4</v>
      </c>
      <c r="CA574" s="60">
        <v>4.0862E-4</v>
      </c>
      <c r="CB574" s="60">
        <v>4.0522000000000003E-4</v>
      </c>
      <c r="CC574" s="60">
        <v>3.8914E-4</v>
      </c>
      <c r="CD574" s="60">
        <v>3.8599000000000001E-4</v>
      </c>
      <c r="CE574" s="60">
        <v>3.8287E-4</v>
      </c>
      <c r="CF574" s="60">
        <v>3.7976999999999998E-4</v>
      </c>
      <c r="CG574" s="60">
        <v>3.7669E-4</v>
      </c>
      <c r="CH574" s="60">
        <v>3.7394000000000001E-4</v>
      </c>
      <c r="CI574" s="60">
        <v>3.7121000000000002E-4</v>
      </c>
      <c r="CJ574" s="60">
        <v>3.6830000000000001E-4</v>
      </c>
      <c r="CK574" s="60">
        <v>3.6540999999999999E-4</v>
      </c>
      <c r="CL574" s="60">
        <v>3.6256E-4</v>
      </c>
      <c r="CM574" s="60">
        <v>3.5973999999999999E-4</v>
      </c>
      <c r="CN574" s="60">
        <v>3.5704999999999998E-4</v>
      </c>
      <c r="CO574" s="60">
        <v>2.1661E-4</v>
      </c>
      <c r="CP574" s="60">
        <v>2.1634000000000001E-4</v>
      </c>
      <c r="CQ574" s="60">
        <v>2.1609999999999999E-4</v>
      </c>
      <c r="CR574" s="60">
        <v>2.1594E-4</v>
      </c>
      <c r="CS574" s="60">
        <v>2.1596000000000001E-4</v>
      </c>
      <c r="CT574" s="60">
        <v>2.1636999999999999E-4</v>
      </c>
      <c r="CU574" s="60">
        <v>2.1743000000000001E-4</v>
      </c>
      <c r="CV574" s="60">
        <v>2.1892999999999999E-4</v>
      </c>
      <c r="CW574" s="60">
        <v>2.2227E-4</v>
      </c>
      <c r="CX574" s="60">
        <v>2.2767999999999999E-4</v>
      </c>
      <c r="CY574" s="60">
        <v>1.8604E-4</v>
      </c>
      <c r="CZ574" s="60">
        <v>1.9382000000000001E-4</v>
      </c>
      <c r="DA574" s="60">
        <v>2.0477000000000001E-4</v>
      </c>
      <c r="DB574" s="60">
        <v>2.1984000000000001E-4</v>
      </c>
      <c r="DC574" s="60">
        <v>2.4023E-4</v>
      </c>
      <c r="DD574" s="60">
        <v>2.7930000000000001E-4</v>
      </c>
      <c r="DE574" s="60">
        <v>3.2892000000000002E-4</v>
      </c>
      <c r="DF574" s="60">
        <v>3.9703999999999998E-4</v>
      </c>
      <c r="DG574" s="60">
        <v>4.5282999999999999E-4</v>
      </c>
      <c r="DH574" s="60">
        <v>4.4805000000000002E-4</v>
      </c>
      <c r="DI574" s="60">
        <v>5.7897999999999999E-4</v>
      </c>
      <c r="DJ574" s="60">
        <v>7.5595999999999997E-4</v>
      </c>
      <c r="DK574" s="60">
        <v>9.9175000000000001E-4</v>
      </c>
      <c r="DL574" s="60">
        <v>1.30185E-3</v>
      </c>
      <c r="DM574" s="60">
        <v>1.7047799999999999E-3</v>
      </c>
      <c r="DN574" s="60">
        <v>2.2226300000000002E-3</v>
      </c>
      <c r="DO574" s="60">
        <v>2.8813900000000002E-3</v>
      </c>
      <c r="DP574" s="60">
        <v>3.7113799999999998E-3</v>
      </c>
      <c r="DQ574" s="60">
        <v>4.74779E-3</v>
      </c>
      <c r="DR574" s="60">
        <v>6.0256800000000003E-3</v>
      </c>
      <c r="DS574" s="60">
        <v>7.6097600000000001E-3</v>
      </c>
      <c r="DT574" s="60">
        <v>9.5398900000000005E-3</v>
      </c>
      <c r="DU574" s="60">
        <v>1.187702E-2</v>
      </c>
      <c r="DV574" s="60">
        <v>1.4693319999999999E-2</v>
      </c>
      <c r="DW574" s="60">
        <v>1.8074980000000001E-2</v>
      </c>
      <c r="DX574" s="60">
        <v>2.2124979999999999E-2</v>
      </c>
      <c r="DY574" s="60">
        <v>2.611312E-2</v>
      </c>
      <c r="DZ574" s="60">
        <v>3.0739389999999998E-2</v>
      </c>
      <c r="EA574" s="60">
        <v>3.6946069999999998E-2</v>
      </c>
      <c r="EB574" s="60">
        <v>4.3634220000000001E-2</v>
      </c>
      <c r="EC574" s="60">
        <v>5.1503670000000001E-2</v>
      </c>
      <c r="ED574" s="60">
        <v>6.067881E-2</v>
      </c>
      <c r="EE574" s="60">
        <v>7.1379910000000005E-2</v>
      </c>
      <c r="EF574" s="60">
        <v>8.3872210000000003E-2</v>
      </c>
      <c r="EG574" s="60">
        <v>9.8476720000000004E-2</v>
      </c>
      <c r="EH574" s="60">
        <v>0.11558052000000001</v>
      </c>
      <c r="EI574" s="60">
        <v>0.13564619999999999</v>
      </c>
      <c r="EJ574" s="60">
        <v>0.15922020000000001</v>
      </c>
      <c r="EK574" s="60">
        <v>0.18694169999999999</v>
      </c>
      <c r="EL574" s="60">
        <v>0.21955063</v>
      </c>
      <c r="EM574" s="60">
        <v>0.27600429999999998</v>
      </c>
      <c r="EN574" s="60">
        <v>0.34675980000000001</v>
      </c>
      <c r="EO574" s="60">
        <v>0.40713194000000003</v>
      </c>
      <c r="EP574" s="60">
        <v>0.47757830000000001</v>
      </c>
      <c r="EQ574" s="60">
        <v>0.55948509999999996</v>
      </c>
      <c r="ER574" s="60">
        <v>0.65432239999999997</v>
      </c>
      <c r="ES574" s="60">
        <v>0.80756479999999997</v>
      </c>
      <c r="ET574" s="60">
        <v>0.99107310000000004</v>
      </c>
      <c r="EU574" s="60">
        <v>1.2475811000000001</v>
      </c>
      <c r="EV574" s="60">
        <v>1.553061</v>
      </c>
      <c r="EW574" s="60">
        <v>1.9096381</v>
      </c>
      <c r="EX574" s="60">
        <v>2.3171010000000001</v>
      </c>
      <c r="EY574" s="60">
        <v>2.7723583999999999</v>
      </c>
      <c r="EZ574" s="60">
        <v>3.269053</v>
      </c>
      <c r="FA574" s="60">
        <v>3.7973789999999998</v>
      </c>
      <c r="FB574" s="60">
        <v>4.3441853000000004</v>
      </c>
      <c r="FC574" s="60">
        <v>4.8933720000000003</v>
      </c>
      <c r="FD574" s="60">
        <v>5.4265910000000002</v>
      </c>
      <c r="FE574" s="60">
        <v>5.9242299999999997</v>
      </c>
      <c r="FF574" s="60">
        <v>6.366587</v>
      </c>
      <c r="FG574" s="60">
        <v>6.7083411000000002</v>
      </c>
      <c r="FH574" s="60">
        <v>6.9776562999999996</v>
      </c>
      <c r="FI574" s="60">
        <v>7.1642989999999998</v>
      </c>
      <c r="FJ574" s="60">
        <v>7.260999</v>
      </c>
      <c r="FK574" s="60">
        <v>7.2639212000000004</v>
      </c>
      <c r="FL574" s="60">
        <v>7.1729291999999996</v>
      </c>
      <c r="FM574" s="60">
        <v>6.9915924</v>
      </c>
      <c r="FN574" s="60">
        <v>6.7269560000000004</v>
      </c>
      <c r="FO574" s="60">
        <v>6.4616410000000002</v>
      </c>
      <c r="FP574" s="60">
        <v>6.1530139999999998</v>
      </c>
      <c r="FQ574" s="60">
        <v>5.8496480000000002</v>
      </c>
      <c r="FR574" s="60">
        <v>5.5225353000000004</v>
      </c>
      <c r="FS574" s="60">
        <v>5.1773480999999997</v>
      </c>
      <c r="FT574" s="60">
        <v>4.819833</v>
      </c>
      <c r="FU574" s="60">
        <v>4.4556430000000002</v>
      </c>
      <c r="FV574" s="60">
        <v>4.0901813000000002</v>
      </c>
      <c r="FW574" s="60">
        <v>3.7284690999999999</v>
      </c>
      <c r="FX574" s="60">
        <v>3.375032</v>
      </c>
      <c r="FY574" s="60">
        <v>3.0338189999999998</v>
      </c>
      <c r="FZ574" s="60">
        <v>2.7081463000000001</v>
      </c>
      <c r="GA574" s="60">
        <v>2.4006713999999998</v>
      </c>
      <c r="GB574" s="60">
        <v>2.113391</v>
      </c>
      <c r="GC574" s="60">
        <v>1.8476619999999999</v>
      </c>
      <c r="GD574" s="60">
        <v>1.6042460000000001</v>
      </c>
      <c r="GE574" s="60">
        <v>1.3833610000000001</v>
      </c>
      <c r="GF574" s="60">
        <v>1.1847512</v>
      </c>
      <c r="GG574" s="60">
        <v>0.95907830000000005</v>
      </c>
      <c r="GH574" s="60">
        <v>0.79253459999999998</v>
      </c>
      <c r="GI574" s="60">
        <v>0.64955370999999995</v>
      </c>
      <c r="GJ574" s="60">
        <v>0.56772259999999997</v>
      </c>
      <c r="GK574" s="60">
        <v>0.43082300000000001</v>
      </c>
      <c r="GL574" s="60">
        <v>0.29903999999999997</v>
      </c>
      <c r="GM574" s="60">
        <v>0.20260934</v>
      </c>
      <c r="GN574" s="60">
        <v>0.13775419999999999</v>
      </c>
      <c r="GO574" s="60">
        <v>9.2156950000000001E-2</v>
      </c>
      <c r="GP574" s="60">
        <v>5.7952719999999999E-2</v>
      </c>
      <c r="GQ574" s="60">
        <v>3.5786400000000003E-2</v>
      </c>
      <c r="GR574" s="60">
        <v>2.170942E-2</v>
      </c>
      <c r="GS574" s="60">
        <v>1.294299E-2</v>
      </c>
    </row>
    <row r="575" spans="1:201" x14ac:dyDescent="0.2">
      <c r="A575" s="70">
        <v>42227.211793981478</v>
      </c>
      <c r="B575" s="60">
        <v>0</v>
      </c>
      <c r="C575" s="60">
        <v>4.8051000000000002E-4</v>
      </c>
      <c r="D575" s="60">
        <v>5.8825000000000001E-4</v>
      </c>
      <c r="E575" s="60">
        <v>6.0305000000000005E-4</v>
      </c>
      <c r="F575" s="60">
        <v>6.0970999999999996E-4</v>
      </c>
      <c r="G575" s="60">
        <v>7.1624999999999998E-4</v>
      </c>
      <c r="H575" s="60">
        <v>8.1614999999999997E-4</v>
      </c>
      <c r="I575" s="60">
        <v>9.0950000000000004E-4</v>
      </c>
      <c r="J575" s="60">
        <v>9.9639999999999993E-4</v>
      </c>
      <c r="K575" s="60">
        <v>9.0465000000000001E-4</v>
      </c>
      <c r="L575" s="60">
        <v>9.5969999999999996E-4</v>
      </c>
      <c r="M575" s="60">
        <v>8.7288999999999997E-4</v>
      </c>
      <c r="N575" s="60">
        <v>9.1E-4</v>
      </c>
      <c r="O575" s="60">
        <v>9.4488999999999999E-4</v>
      </c>
      <c r="P575" s="60">
        <v>9.7762000000000001E-4</v>
      </c>
      <c r="Q575" s="60">
        <v>1.0247399999999999E-3</v>
      </c>
      <c r="R575" s="60">
        <v>1.0669399999999999E-3</v>
      </c>
      <c r="S575" s="60">
        <v>1.10451E-3</v>
      </c>
      <c r="T575" s="60">
        <v>1.13773E-3</v>
      </c>
      <c r="U575" s="60">
        <v>1.0285699999999999E-3</v>
      </c>
      <c r="V575" s="60">
        <v>9.5281999999999995E-4</v>
      </c>
      <c r="W575" s="60">
        <v>9.6847999999999997E-4</v>
      </c>
      <c r="X575" s="60">
        <v>9.8230999999999991E-4</v>
      </c>
      <c r="Y575" s="60">
        <v>9.9438999999999994E-4</v>
      </c>
      <c r="Z575" s="60">
        <v>1.00482E-3</v>
      </c>
      <c r="AA575" s="60">
        <v>1.01369E-3</v>
      </c>
      <c r="AB575" s="60">
        <v>1.0210799999999999E-3</v>
      </c>
      <c r="AC575" s="60">
        <v>1.0270800000000001E-3</v>
      </c>
      <c r="AD575" s="60">
        <v>9.4578000000000001E-4</v>
      </c>
      <c r="AE575" s="60">
        <v>9.4784000000000003E-4</v>
      </c>
      <c r="AF575" s="60">
        <v>9.3723000000000005E-4</v>
      </c>
      <c r="AG575" s="60">
        <v>9.2539E-4</v>
      </c>
      <c r="AH575" s="60">
        <v>9.1248000000000002E-4</v>
      </c>
      <c r="AI575" s="60">
        <v>8.9862999999999998E-4</v>
      </c>
      <c r="AJ575" s="60">
        <v>8.8393E-4</v>
      </c>
      <c r="AK575" s="60">
        <v>8.6848999999999997E-4</v>
      </c>
      <c r="AL575" s="60">
        <v>7.9221999999999995E-4</v>
      </c>
      <c r="AM575" s="60">
        <v>7.8156999999999999E-4</v>
      </c>
      <c r="AN575" s="60">
        <v>7.7077999999999999E-4</v>
      </c>
      <c r="AO575" s="60">
        <v>7.5991000000000003E-4</v>
      </c>
      <c r="AP575" s="60">
        <v>7.4896999999999995E-4</v>
      </c>
      <c r="AQ575" s="60">
        <v>7.3795999999999996E-4</v>
      </c>
      <c r="AR575" s="60">
        <v>7.2690999999999999E-4</v>
      </c>
      <c r="AS575" s="60">
        <v>7.1580000000000005E-4</v>
      </c>
      <c r="AT575" s="60">
        <v>6.5660000000000002E-4</v>
      </c>
      <c r="AU575" s="60">
        <v>6.2231000000000005E-4</v>
      </c>
      <c r="AV575" s="60">
        <v>6.1357000000000002E-4</v>
      </c>
      <c r="AW575" s="60">
        <v>6.0482000000000005E-4</v>
      </c>
      <c r="AX575" s="60">
        <v>5.9606999999999998E-4</v>
      </c>
      <c r="AY575" s="60">
        <v>5.8732000000000001E-4</v>
      </c>
      <c r="AZ575" s="60">
        <v>5.574E-4</v>
      </c>
      <c r="BA575" s="60">
        <v>5.4940999999999996E-4</v>
      </c>
      <c r="BB575" s="60">
        <v>5.3841999999999996E-4</v>
      </c>
      <c r="BC575" s="60">
        <v>5.3631000000000002E-4</v>
      </c>
      <c r="BD575" s="60">
        <v>5.3425E-4</v>
      </c>
      <c r="BE575" s="60">
        <v>5.1329999999999995E-4</v>
      </c>
      <c r="BF575" s="60">
        <v>5.1221999999999997E-4</v>
      </c>
      <c r="BG575" s="60">
        <v>5.1035000000000002E-4</v>
      </c>
      <c r="BH575" s="60">
        <v>5.0849999999999995E-4</v>
      </c>
      <c r="BI575" s="60">
        <v>5.0664999999999998E-4</v>
      </c>
      <c r="BJ575" s="60">
        <v>4.8757999999999999E-4</v>
      </c>
      <c r="BK575" s="60">
        <v>4.6913E-4</v>
      </c>
      <c r="BL575" s="60">
        <v>4.6783000000000003E-4</v>
      </c>
      <c r="BM575" s="60">
        <v>4.6653999999999999E-4</v>
      </c>
      <c r="BN575" s="60">
        <v>4.6524000000000001E-4</v>
      </c>
      <c r="BO575" s="60">
        <v>4.6372999999999998E-4</v>
      </c>
      <c r="BP575" s="60">
        <v>4.6221000000000001E-4</v>
      </c>
      <c r="BQ575" s="60">
        <v>4.4537E-4</v>
      </c>
      <c r="BR575" s="60">
        <v>4.4375000000000003E-4</v>
      </c>
      <c r="BS575" s="60">
        <v>4.4212E-4</v>
      </c>
      <c r="BT575" s="60">
        <v>4.3810000000000002E-4</v>
      </c>
      <c r="BU575" s="60">
        <v>4.3379999999999997E-4</v>
      </c>
      <c r="BV575" s="60">
        <v>4.2952000000000002E-4</v>
      </c>
      <c r="BW575" s="60">
        <v>4.2527E-4</v>
      </c>
      <c r="BX575" s="60">
        <v>4.2106000000000001E-4</v>
      </c>
      <c r="BY575" s="60">
        <v>4.1687000000000001E-4</v>
      </c>
      <c r="BZ575" s="60">
        <v>4.1271999999999999E-4</v>
      </c>
      <c r="CA575" s="60">
        <v>4.0860000000000001E-4</v>
      </c>
      <c r="CB575" s="60">
        <v>4.0519999999999998E-4</v>
      </c>
      <c r="CC575" s="60">
        <v>3.8912000000000001E-4</v>
      </c>
      <c r="CD575" s="60">
        <v>3.8597000000000002E-4</v>
      </c>
      <c r="CE575" s="60">
        <v>3.8284000000000001E-4</v>
      </c>
      <c r="CF575" s="60">
        <v>3.7973E-4</v>
      </c>
      <c r="CG575" s="60">
        <v>3.7664000000000003E-4</v>
      </c>
      <c r="CH575" s="60">
        <v>3.7388999999999999E-4</v>
      </c>
      <c r="CI575" s="60">
        <v>3.7115999999999999E-4</v>
      </c>
      <c r="CJ575" s="60">
        <v>3.6823999999999998E-4</v>
      </c>
      <c r="CK575" s="60">
        <v>3.6535000000000002E-4</v>
      </c>
      <c r="CL575" s="60">
        <v>3.6247999999999999E-4</v>
      </c>
      <c r="CM575" s="60">
        <v>3.5965999999999998E-4</v>
      </c>
      <c r="CN575" s="60">
        <v>3.5694999999999998E-4</v>
      </c>
      <c r="CO575" s="60">
        <v>2.1665000000000001E-4</v>
      </c>
      <c r="CP575" s="60">
        <v>2.1636999999999999E-4</v>
      </c>
      <c r="CQ575" s="60">
        <v>2.1610999999999999E-4</v>
      </c>
      <c r="CR575" s="60">
        <v>2.1593E-4</v>
      </c>
      <c r="CS575" s="60">
        <v>2.1591000000000001E-4</v>
      </c>
      <c r="CT575" s="60">
        <v>2.1622000000000001E-4</v>
      </c>
      <c r="CU575" s="60">
        <v>2.1711000000000001E-4</v>
      </c>
      <c r="CV575" s="60">
        <v>2.1842000000000001E-4</v>
      </c>
      <c r="CW575" s="60">
        <v>2.2138E-4</v>
      </c>
      <c r="CX575" s="60">
        <v>2.2625999999999999E-4</v>
      </c>
      <c r="CY575" s="60">
        <v>1.8452E-4</v>
      </c>
      <c r="CZ575" s="60">
        <v>1.916E-4</v>
      </c>
      <c r="DA575" s="60">
        <v>2.0164E-4</v>
      </c>
      <c r="DB575" s="60">
        <v>2.1552999999999999E-4</v>
      </c>
      <c r="DC575" s="60">
        <v>2.3439000000000001E-4</v>
      </c>
      <c r="DD575" s="60">
        <v>2.7065999999999999E-4</v>
      </c>
      <c r="DE575" s="60">
        <v>3.1683999999999998E-4</v>
      </c>
      <c r="DF575" s="60">
        <v>3.8039999999999998E-4</v>
      </c>
      <c r="DG575" s="60">
        <v>4.3252999999999998E-4</v>
      </c>
      <c r="DH575" s="60">
        <v>4.2677999999999998E-4</v>
      </c>
      <c r="DI575" s="60">
        <v>5.4965999999999999E-4</v>
      </c>
      <c r="DJ575" s="60">
        <v>7.1613000000000004E-4</v>
      </c>
      <c r="DK575" s="60">
        <v>9.3844000000000002E-4</v>
      </c>
      <c r="DL575" s="60">
        <v>1.23139E-3</v>
      </c>
      <c r="DM575" s="60">
        <v>1.6128099999999999E-3</v>
      </c>
      <c r="DN575" s="60">
        <v>2.1038699999999999E-3</v>
      </c>
      <c r="DO575" s="60">
        <v>2.7296199999999999E-3</v>
      </c>
      <c r="DP575" s="60">
        <v>3.5192800000000001E-3</v>
      </c>
      <c r="DQ575" s="60">
        <v>4.5068299999999999E-3</v>
      </c>
      <c r="DR575" s="60">
        <v>5.7258500000000002E-3</v>
      </c>
      <c r="DS575" s="60">
        <v>7.2398100000000002E-3</v>
      </c>
      <c r="DT575" s="60">
        <v>9.0868700000000004E-3</v>
      </c>
      <c r="DU575" s="60">
        <v>1.13258E-2</v>
      </c>
      <c r="DV575" s="60">
        <v>1.4025920000000001E-2</v>
      </c>
      <c r="DW575" s="60">
        <v>1.7269909999999999E-2</v>
      </c>
      <c r="DX575" s="60">
        <v>2.1156500000000002E-2</v>
      </c>
      <c r="DY575" s="60">
        <v>2.498444E-2</v>
      </c>
      <c r="DZ575" s="60">
        <v>2.9425509999999998E-2</v>
      </c>
      <c r="EA575" s="60">
        <v>3.5384510000000001E-2</v>
      </c>
      <c r="EB575" s="60">
        <v>4.180495E-2</v>
      </c>
      <c r="EC575" s="60">
        <v>4.9362940000000001E-2</v>
      </c>
      <c r="ED575" s="60">
        <v>5.8174440000000001E-2</v>
      </c>
      <c r="EE575" s="60">
        <v>6.8449750000000004E-2</v>
      </c>
      <c r="EF575" s="60">
        <v>8.044142E-2</v>
      </c>
      <c r="EG575" s="60">
        <v>9.4454650000000001E-2</v>
      </c>
      <c r="EH575" s="60">
        <v>0.1108577</v>
      </c>
      <c r="EI575" s="60">
        <v>0.13009122000000001</v>
      </c>
      <c r="EJ575" s="60">
        <v>0.15267749999999999</v>
      </c>
      <c r="EK575" s="60">
        <v>0.17922863999999999</v>
      </c>
      <c r="EL575" s="60">
        <v>0.21045532</v>
      </c>
      <c r="EM575" s="60">
        <v>0.26452560000000003</v>
      </c>
      <c r="EN575" s="60">
        <v>0.3323255</v>
      </c>
      <c r="EO575" s="60">
        <v>0.39020141000000003</v>
      </c>
      <c r="EP575" s="60">
        <v>0.45778074000000002</v>
      </c>
      <c r="EQ575" s="60">
        <v>0.53641950999999999</v>
      </c>
      <c r="ER575" s="60">
        <v>0.62756162000000004</v>
      </c>
      <c r="ES575" s="60">
        <v>0.77507680000000001</v>
      </c>
      <c r="ET575" s="60">
        <v>0.95206033999999995</v>
      </c>
      <c r="EU575" s="60">
        <v>1.2000842</v>
      </c>
      <c r="EV575" s="60">
        <v>1.496305</v>
      </c>
      <c r="EW575" s="60">
        <v>1.8431599999999999</v>
      </c>
      <c r="EX575" s="60">
        <v>2.2408679999999999</v>
      </c>
      <c r="EY575" s="60">
        <v>2.686877</v>
      </c>
      <c r="EZ575" s="60">
        <v>3.175446</v>
      </c>
      <c r="FA575" s="60">
        <v>3.6974309999999999</v>
      </c>
      <c r="FB575" s="60">
        <v>4.240329</v>
      </c>
      <c r="FC575" s="60">
        <v>4.7886199999999999</v>
      </c>
      <c r="FD575" s="60">
        <v>5.3244113000000004</v>
      </c>
      <c r="FE575" s="60">
        <v>5.8283610000000001</v>
      </c>
      <c r="FF575" s="60">
        <v>6.2808140000000003</v>
      </c>
      <c r="FG575" s="60">
        <v>6.6347589999999999</v>
      </c>
      <c r="FH575" s="60">
        <v>6.9189590000000001</v>
      </c>
      <c r="FI575" s="60">
        <v>7.1227070000000001</v>
      </c>
      <c r="FJ575" s="60">
        <v>7.2381190000000002</v>
      </c>
      <c r="FK575" s="60">
        <v>7.2606362999999998</v>
      </c>
      <c r="FL575" s="60">
        <v>7.1893409999999998</v>
      </c>
      <c r="FM575" s="60">
        <v>7.027012</v>
      </c>
      <c r="FN575" s="60">
        <v>6.7799469999999999</v>
      </c>
      <c r="FO575" s="60">
        <v>6.5275639999999999</v>
      </c>
      <c r="FP575" s="60">
        <v>6.2302429999999998</v>
      </c>
      <c r="FQ575" s="60">
        <v>5.9354661999999996</v>
      </c>
      <c r="FR575" s="60">
        <v>5.6153620999999996</v>
      </c>
      <c r="FS575" s="60">
        <v>5.2755273999999996</v>
      </c>
      <c r="FT575" s="60">
        <v>4.9216860999999996</v>
      </c>
      <c r="FU575" s="60">
        <v>4.5595173000000004</v>
      </c>
      <c r="FV575" s="60">
        <v>4.1944993999999998</v>
      </c>
      <c r="FW575" s="60">
        <v>3.8317651000000001</v>
      </c>
      <c r="FX575" s="60">
        <v>3.4759869999999999</v>
      </c>
      <c r="FY575" s="60">
        <v>3.1312829999999998</v>
      </c>
      <c r="FZ575" s="60">
        <v>2.8011572</v>
      </c>
      <c r="GA575" s="60">
        <v>2.4884593000000002</v>
      </c>
      <c r="GB575" s="60">
        <v>2.1953800000000001</v>
      </c>
      <c r="GC575" s="60">
        <v>1.9234629999999999</v>
      </c>
      <c r="GD575" s="60">
        <v>1.6736420000000001</v>
      </c>
      <c r="GE575" s="60">
        <v>1.4462931999999999</v>
      </c>
      <c r="GF575" s="60">
        <v>1.2412989999999999</v>
      </c>
      <c r="GG575" s="60">
        <v>1.0075604</v>
      </c>
      <c r="GH575" s="60">
        <v>0.83455473000000002</v>
      </c>
      <c r="GI575" s="60">
        <v>0.68559570000000003</v>
      </c>
      <c r="GJ575" s="60">
        <v>0.60017770000000004</v>
      </c>
      <c r="GK575" s="60">
        <v>0.45677820000000002</v>
      </c>
      <c r="GL575" s="60">
        <v>0.31816250000000001</v>
      </c>
      <c r="GM575" s="60">
        <v>0.21631661999999999</v>
      </c>
      <c r="GN575" s="60">
        <v>0.14755831</v>
      </c>
      <c r="GO575" s="60">
        <v>9.9037340000000001E-2</v>
      </c>
      <c r="GP575" s="60">
        <v>6.2496830000000003E-2</v>
      </c>
      <c r="GQ575" s="60">
        <v>3.8725450000000002E-2</v>
      </c>
      <c r="GR575" s="60">
        <v>2.3572470000000002E-2</v>
      </c>
      <c r="GS575" s="60">
        <v>1.4101209999999999E-2</v>
      </c>
    </row>
    <row r="576" spans="1:201" x14ac:dyDescent="0.2">
      <c r="A576" s="70">
        <v>42227.221296296295</v>
      </c>
      <c r="B576" s="60">
        <v>0</v>
      </c>
      <c r="C576" s="60">
        <v>4.8040000000000002E-4</v>
      </c>
      <c r="D576" s="60">
        <v>5.8803999999999996E-4</v>
      </c>
      <c r="E576" s="60">
        <v>6.0280999999999996E-4</v>
      </c>
      <c r="F576" s="60">
        <v>6.0939999999999996E-4</v>
      </c>
      <c r="G576" s="60">
        <v>7.1591999999999999E-4</v>
      </c>
      <c r="H576" s="60">
        <v>8.1583000000000003E-4</v>
      </c>
      <c r="I576" s="60">
        <v>9.0921000000000003E-4</v>
      </c>
      <c r="J576" s="60">
        <v>9.9617999999999994E-4</v>
      </c>
      <c r="K576" s="60">
        <v>9.0441000000000002E-4</v>
      </c>
      <c r="L576" s="60">
        <v>9.5951999999999995E-4</v>
      </c>
      <c r="M576" s="60">
        <v>8.7266999999999998E-4</v>
      </c>
      <c r="N576" s="60">
        <v>9.0981000000000005E-4</v>
      </c>
      <c r="O576" s="60">
        <v>9.4474000000000001E-4</v>
      </c>
      <c r="P576" s="60">
        <v>9.7751000000000001E-4</v>
      </c>
      <c r="Q576" s="60">
        <v>1.0246700000000001E-3</v>
      </c>
      <c r="R576" s="60">
        <v>1.0669200000000001E-3</v>
      </c>
      <c r="S576" s="60">
        <v>1.10454E-3</v>
      </c>
      <c r="T576" s="60">
        <v>1.1378099999999999E-3</v>
      </c>
      <c r="U576" s="60">
        <v>1.02852E-3</v>
      </c>
      <c r="V576" s="60">
        <v>9.5299999999999996E-4</v>
      </c>
      <c r="W576" s="60">
        <v>9.6865999999999999E-4</v>
      </c>
      <c r="X576" s="60">
        <v>9.8248999999999993E-4</v>
      </c>
      <c r="Y576" s="60">
        <v>9.945799999999999E-4</v>
      </c>
      <c r="Z576" s="60">
        <v>1.0050199999999999E-3</v>
      </c>
      <c r="AA576" s="60">
        <v>1.0138899999999999E-3</v>
      </c>
      <c r="AB576" s="60">
        <v>1.0212800000000001E-3</v>
      </c>
      <c r="AC576" s="60">
        <v>1.0272899999999999E-3</v>
      </c>
      <c r="AD576" s="60">
        <v>9.4611999999999995E-4</v>
      </c>
      <c r="AE576" s="60">
        <v>9.4817000000000002E-4</v>
      </c>
      <c r="AF576" s="60">
        <v>9.3754000000000005E-4</v>
      </c>
      <c r="AG576" s="60">
        <v>9.2566000000000002E-4</v>
      </c>
      <c r="AH576" s="60">
        <v>9.1272E-4</v>
      </c>
      <c r="AI576" s="60">
        <v>8.9884000000000003E-4</v>
      </c>
      <c r="AJ576" s="60">
        <v>8.8413000000000001E-4</v>
      </c>
      <c r="AK576" s="60">
        <v>8.6866999999999999E-4</v>
      </c>
      <c r="AL576" s="60">
        <v>7.9248999999999997E-4</v>
      </c>
      <c r="AM576" s="60">
        <v>7.8182000000000002E-4</v>
      </c>
      <c r="AN576" s="60">
        <v>7.7101999999999997E-4</v>
      </c>
      <c r="AO576" s="60">
        <v>7.6013000000000003E-4</v>
      </c>
      <c r="AP576" s="60">
        <v>7.4916999999999996E-4</v>
      </c>
      <c r="AQ576" s="60">
        <v>7.3815999999999997E-4</v>
      </c>
      <c r="AR576" s="60">
        <v>7.2709000000000001E-4</v>
      </c>
      <c r="AS576" s="60">
        <v>7.1597000000000002E-4</v>
      </c>
      <c r="AT576" s="60">
        <v>6.5682999999999996E-4</v>
      </c>
      <c r="AU576" s="60">
        <v>6.2248999999999996E-4</v>
      </c>
      <c r="AV576" s="60">
        <v>6.1373999999999999E-4</v>
      </c>
      <c r="AW576" s="60">
        <v>6.0497999999999997E-4</v>
      </c>
      <c r="AX576" s="60">
        <v>5.9621000000000001E-4</v>
      </c>
      <c r="AY576" s="60">
        <v>5.8744999999999999E-4</v>
      </c>
      <c r="AZ576" s="60">
        <v>5.5747999999999995E-4</v>
      </c>
      <c r="BA576" s="60">
        <v>5.4947999999999998E-4</v>
      </c>
      <c r="BB576" s="60">
        <v>5.3848000000000004E-4</v>
      </c>
      <c r="BC576" s="60">
        <v>5.3636999999999999E-4</v>
      </c>
      <c r="BD576" s="60">
        <v>5.3430000000000003E-4</v>
      </c>
      <c r="BE576" s="60">
        <v>5.1332000000000005E-4</v>
      </c>
      <c r="BF576" s="60">
        <v>5.1223000000000002E-4</v>
      </c>
      <c r="BG576" s="60">
        <v>5.1037000000000001E-4</v>
      </c>
      <c r="BH576" s="60">
        <v>5.0850999999999999E-4</v>
      </c>
      <c r="BI576" s="60">
        <v>5.0666000000000003E-4</v>
      </c>
      <c r="BJ576" s="60">
        <v>4.8757E-4</v>
      </c>
      <c r="BK576" s="60">
        <v>4.6912000000000001E-4</v>
      </c>
      <c r="BL576" s="60">
        <v>4.6781999999999998E-4</v>
      </c>
      <c r="BM576" s="60">
        <v>4.6652999999999999E-4</v>
      </c>
      <c r="BN576" s="60">
        <v>4.6523000000000002E-4</v>
      </c>
      <c r="BO576" s="60">
        <v>4.6372999999999998E-4</v>
      </c>
      <c r="BP576" s="60">
        <v>4.6221000000000001E-4</v>
      </c>
      <c r="BQ576" s="60">
        <v>4.4537E-4</v>
      </c>
      <c r="BR576" s="60">
        <v>4.4375000000000003E-4</v>
      </c>
      <c r="BS576" s="60">
        <v>4.4213E-4</v>
      </c>
      <c r="BT576" s="60">
        <v>4.3810000000000002E-4</v>
      </c>
      <c r="BU576" s="60">
        <v>4.3379999999999997E-4</v>
      </c>
      <c r="BV576" s="60">
        <v>4.2952000000000002E-4</v>
      </c>
      <c r="BW576" s="60">
        <v>4.2527E-4</v>
      </c>
      <c r="BX576" s="60">
        <v>4.2105000000000002E-4</v>
      </c>
      <c r="BY576" s="60">
        <v>4.1686000000000002E-4</v>
      </c>
      <c r="BZ576" s="60">
        <v>4.1271E-4</v>
      </c>
      <c r="CA576" s="60">
        <v>4.0859000000000002E-4</v>
      </c>
      <c r="CB576" s="60">
        <v>4.0518999999999999E-4</v>
      </c>
      <c r="CC576" s="60">
        <v>3.8908999999999998E-4</v>
      </c>
      <c r="CD576" s="60">
        <v>3.8593999999999998E-4</v>
      </c>
      <c r="CE576" s="60">
        <v>3.8280999999999998E-4</v>
      </c>
      <c r="CF576" s="60">
        <v>3.7969000000000002E-4</v>
      </c>
      <c r="CG576" s="60">
        <v>3.7659999999999999E-4</v>
      </c>
      <c r="CH576" s="60">
        <v>3.7384000000000001E-4</v>
      </c>
      <c r="CI576" s="60">
        <v>3.7111000000000002E-4</v>
      </c>
      <c r="CJ576" s="60">
        <v>3.6818000000000002E-4</v>
      </c>
      <c r="CK576" s="60">
        <v>3.6528E-4</v>
      </c>
      <c r="CL576" s="60">
        <v>3.6241000000000002E-4</v>
      </c>
      <c r="CM576" s="60">
        <v>3.5956999999999997E-4</v>
      </c>
      <c r="CN576" s="60">
        <v>3.5684999999999997E-4</v>
      </c>
      <c r="CO576" s="60">
        <v>2.1670000000000001E-4</v>
      </c>
      <c r="CP576" s="60">
        <v>2.1639000000000001E-4</v>
      </c>
      <c r="CQ576" s="60">
        <v>2.1613000000000001E-4</v>
      </c>
      <c r="CR576" s="60">
        <v>2.1593E-4</v>
      </c>
      <c r="CS576" s="60">
        <v>2.1586000000000001E-4</v>
      </c>
      <c r="CT576" s="60">
        <v>2.1609E-4</v>
      </c>
      <c r="CU576" s="60">
        <v>2.1683999999999999E-4</v>
      </c>
      <c r="CV576" s="60">
        <v>2.1796000000000001E-4</v>
      </c>
      <c r="CW576" s="60">
        <v>2.2059E-4</v>
      </c>
      <c r="CX576" s="60">
        <v>2.2498E-4</v>
      </c>
      <c r="CY576" s="60">
        <v>1.8314000000000001E-4</v>
      </c>
      <c r="CZ576" s="60">
        <v>1.8958000000000001E-4</v>
      </c>
      <c r="DA576" s="60">
        <v>1.9877E-4</v>
      </c>
      <c r="DB576" s="60">
        <v>2.1154999999999999E-4</v>
      </c>
      <c r="DC576" s="60">
        <v>2.2897999999999999E-4</v>
      </c>
      <c r="DD576" s="60">
        <v>2.6261999999999998E-4</v>
      </c>
      <c r="DE576" s="60">
        <v>3.0559000000000001E-4</v>
      </c>
      <c r="DF576" s="60">
        <v>3.6486999999999999E-4</v>
      </c>
      <c r="DG576" s="60">
        <v>4.1354E-4</v>
      </c>
      <c r="DH576" s="60">
        <v>4.0685999999999999E-4</v>
      </c>
      <c r="DI576" s="60">
        <v>5.2212999999999999E-4</v>
      </c>
      <c r="DJ576" s="60">
        <v>6.7865999999999998E-4</v>
      </c>
      <c r="DK576" s="60">
        <v>8.8816000000000003E-4</v>
      </c>
      <c r="DL576" s="60">
        <v>1.16482E-3</v>
      </c>
      <c r="DM576" s="60">
        <v>1.5257300000000001E-3</v>
      </c>
      <c r="DN576" s="60">
        <v>1.99124E-3</v>
      </c>
      <c r="DO576" s="60">
        <v>2.5854200000000002E-3</v>
      </c>
      <c r="DP576" s="60">
        <v>3.3364900000000001E-3</v>
      </c>
      <c r="DQ576" s="60">
        <v>4.2771900000000002E-3</v>
      </c>
      <c r="DR576" s="60">
        <v>5.4396899999999996E-3</v>
      </c>
      <c r="DS576" s="60">
        <v>6.88625E-3</v>
      </c>
      <c r="DT576" s="60">
        <v>8.6533700000000005E-3</v>
      </c>
      <c r="DU576" s="60">
        <v>1.079775E-2</v>
      </c>
      <c r="DV576" s="60">
        <v>1.338606E-2</v>
      </c>
      <c r="DW576" s="60">
        <v>1.6497600000000001E-2</v>
      </c>
      <c r="DX576" s="60">
        <v>2.0227040000000002E-2</v>
      </c>
      <c r="DY576" s="60">
        <v>2.3900970000000001E-2</v>
      </c>
      <c r="DZ576" s="60">
        <v>2.8164040000000001E-2</v>
      </c>
      <c r="EA576" s="60">
        <v>3.388497E-2</v>
      </c>
      <c r="EB576" s="60">
        <v>4.0048159999999999E-2</v>
      </c>
      <c r="EC576" s="60">
        <v>4.7306830000000001E-2</v>
      </c>
      <c r="ED576" s="60">
        <v>5.5768970000000001E-2</v>
      </c>
      <c r="EE576" s="60">
        <v>6.5635499999999999E-2</v>
      </c>
      <c r="EF576" s="60">
        <v>7.714704E-2</v>
      </c>
      <c r="EG576" s="60">
        <v>9.0593880000000002E-2</v>
      </c>
      <c r="EH576" s="60">
        <v>0.10632621</v>
      </c>
      <c r="EI576" s="60">
        <v>0.12476394</v>
      </c>
      <c r="EJ576" s="60">
        <v>0.1464056</v>
      </c>
      <c r="EK576" s="60">
        <v>0.17183713</v>
      </c>
      <c r="EL576" s="60">
        <v>0.20174049999999999</v>
      </c>
      <c r="EM576" s="60">
        <v>0.2535251</v>
      </c>
      <c r="EN576" s="60">
        <v>0.31848480000000001</v>
      </c>
      <c r="EO576" s="60">
        <v>0.37395781</v>
      </c>
      <c r="EP576" s="60">
        <v>0.4387723</v>
      </c>
      <c r="EQ576" s="60">
        <v>0.51425359999999998</v>
      </c>
      <c r="ER576" s="60">
        <v>0.60181850000000003</v>
      </c>
      <c r="ES576" s="60">
        <v>0.74377201999999998</v>
      </c>
      <c r="ET576" s="60">
        <v>0.91439680000000001</v>
      </c>
      <c r="EU576" s="60">
        <v>1.154112</v>
      </c>
      <c r="EV576" s="60">
        <v>1.4412133</v>
      </c>
      <c r="EW576" s="60">
        <v>1.7784283999999999</v>
      </c>
      <c r="EX576" s="60">
        <v>2.1663844000000001</v>
      </c>
      <c r="EY576" s="60">
        <v>2.6030470000000001</v>
      </c>
      <c r="EZ576" s="60">
        <v>3.083278</v>
      </c>
      <c r="FA576" s="60">
        <v>3.5985839999999998</v>
      </c>
      <c r="FB576" s="60">
        <v>4.1371140000000004</v>
      </c>
      <c r="FC576" s="60">
        <v>4.6839399999999998</v>
      </c>
      <c r="FD576" s="60">
        <v>5.2216490000000002</v>
      </c>
      <c r="FE576" s="60">
        <v>5.7312029999999998</v>
      </c>
      <c r="FF576" s="60">
        <v>6.1930394</v>
      </c>
      <c r="FG576" s="60">
        <v>6.5585550000000001</v>
      </c>
      <c r="FH576" s="60">
        <v>6.8570852000000002</v>
      </c>
      <c r="FI576" s="60">
        <v>7.0774873999999999</v>
      </c>
      <c r="FJ576" s="60">
        <v>7.2112913000000001</v>
      </c>
      <c r="FK576" s="60">
        <v>7.2532420000000002</v>
      </c>
      <c r="FL576" s="60">
        <v>7.2016472</v>
      </c>
      <c r="FM576" s="60">
        <v>7.0584983000000001</v>
      </c>
      <c r="FN576" s="60">
        <v>6.829339</v>
      </c>
      <c r="FO576" s="60">
        <v>6.5902539999999998</v>
      </c>
      <c r="FP576" s="60">
        <v>6.3046850000000001</v>
      </c>
      <c r="FQ576" s="60">
        <v>6.0189433000000001</v>
      </c>
      <c r="FR576" s="60">
        <v>5.7063280000000001</v>
      </c>
      <c r="FS576" s="60">
        <v>5.3723450000000001</v>
      </c>
      <c r="FT576" s="60">
        <v>5.0226801999999999</v>
      </c>
      <c r="FU576" s="60">
        <v>4.6630244000000003</v>
      </c>
      <c r="FV576" s="60">
        <v>4.298915</v>
      </c>
      <c r="FW576" s="60">
        <v>3.9355869999999999</v>
      </c>
      <c r="FX576" s="60">
        <v>3.5778490000000001</v>
      </c>
      <c r="FY576" s="60">
        <v>3.2299829999999998</v>
      </c>
      <c r="FZ576" s="60">
        <v>2.8956740000000001</v>
      </c>
      <c r="GA576" s="60">
        <v>2.5779649999999998</v>
      </c>
      <c r="GB576" s="60">
        <v>2.279239</v>
      </c>
      <c r="GC576" s="60">
        <v>2.0012300000000001</v>
      </c>
      <c r="GD576" s="60">
        <v>1.7450509999999999</v>
      </c>
      <c r="GE576" s="60">
        <v>1.511239</v>
      </c>
      <c r="GF576" s="60">
        <v>1.29982</v>
      </c>
      <c r="GG576" s="60">
        <v>1.0579099999999999</v>
      </c>
      <c r="GH576" s="60">
        <v>0.87832279999999996</v>
      </c>
      <c r="GI576" s="60">
        <v>0.72324580000000005</v>
      </c>
      <c r="GJ576" s="60">
        <v>0.63414619999999999</v>
      </c>
      <c r="GK576" s="60">
        <v>0.48403950000000001</v>
      </c>
      <c r="GL576" s="60">
        <v>0.33833121999999999</v>
      </c>
      <c r="GM576" s="60">
        <v>0.23083291</v>
      </c>
      <c r="GN576" s="60">
        <v>0.1579805</v>
      </c>
      <c r="GO576" s="60">
        <v>0.1063785</v>
      </c>
      <c r="GP576" s="60">
        <v>6.7364199999999999E-2</v>
      </c>
      <c r="GQ576" s="60">
        <v>4.1885579999999999E-2</v>
      </c>
      <c r="GR576" s="60">
        <v>2.5583100000000001E-2</v>
      </c>
      <c r="GS576" s="60">
        <v>1.535575E-2</v>
      </c>
    </row>
    <row r="577" spans="1:201" x14ac:dyDescent="0.2">
      <c r="A577" s="70">
        <v>42227.230891203704</v>
      </c>
      <c r="B577" s="60">
        <v>0</v>
      </c>
      <c r="C577" s="60">
        <v>4.8029000000000002E-4</v>
      </c>
      <c r="D577" s="60">
        <v>5.8783999999999996E-4</v>
      </c>
      <c r="E577" s="60">
        <v>6.0256000000000003E-4</v>
      </c>
      <c r="F577" s="60">
        <v>6.0908999999999996E-4</v>
      </c>
      <c r="G577" s="60">
        <v>7.1559E-4</v>
      </c>
      <c r="H577" s="60">
        <v>8.1550000000000004E-4</v>
      </c>
      <c r="I577" s="60">
        <v>9.0890999999999997E-4</v>
      </c>
      <c r="J577" s="60">
        <v>9.9594000000000006E-4</v>
      </c>
      <c r="K577" s="60">
        <v>9.0415000000000005E-4</v>
      </c>
      <c r="L577" s="60">
        <v>9.5931E-4</v>
      </c>
      <c r="M577" s="60">
        <v>8.7244000000000004E-4</v>
      </c>
      <c r="N577" s="60">
        <v>9.0959999999999999E-4</v>
      </c>
      <c r="O577" s="60">
        <v>9.4457000000000004E-4</v>
      </c>
      <c r="P577" s="60">
        <v>9.7737999999999992E-4</v>
      </c>
      <c r="Q577" s="60">
        <v>1.0245899999999999E-3</v>
      </c>
      <c r="R577" s="60">
        <v>1.06689E-3</v>
      </c>
      <c r="S577" s="60">
        <v>1.1045600000000001E-3</v>
      </c>
      <c r="T577" s="60">
        <v>1.13787E-3</v>
      </c>
      <c r="U577" s="60">
        <v>1.0284700000000001E-3</v>
      </c>
      <c r="V577" s="60">
        <v>9.5317999999999998E-4</v>
      </c>
      <c r="W577" s="60">
        <v>9.6885000000000005E-4</v>
      </c>
      <c r="X577" s="60">
        <v>9.826800000000001E-4</v>
      </c>
      <c r="Y577" s="60">
        <v>9.9477000000000007E-4</v>
      </c>
      <c r="Z577" s="60">
        <v>1.0052100000000001E-3</v>
      </c>
      <c r="AA577" s="60">
        <v>1.01409E-3</v>
      </c>
      <c r="AB577" s="60">
        <v>1.02148E-3</v>
      </c>
      <c r="AC577" s="60">
        <v>1.02749E-3</v>
      </c>
      <c r="AD577" s="60">
        <v>9.4647000000000004E-4</v>
      </c>
      <c r="AE577" s="60">
        <v>9.4850999999999996E-4</v>
      </c>
      <c r="AF577" s="60">
        <v>9.3784999999999995E-4</v>
      </c>
      <c r="AG577" s="60">
        <v>9.2593999999999999E-4</v>
      </c>
      <c r="AH577" s="60">
        <v>9.1297000000000004E-4</v>
      </c>
      <c r="AI577" s="60">
        <v>8.9906000000000003E-4</v>
      </c>
      <c r="AJ577" s="60">
        <v>8.8431999999999996E-4</v>
      </c>
      <c r="AK577" s="60">
        <v>8.6883999999999996E-4</v>
      </c>
      <c r="AL577" s="60">
        <v>7.9277000000000004E-4</v>
      </c>
      <c r="AM577" s="60">
        <v>7.8207999999999999E-4</v>
      </c>
      <c r="AN577" s="60">
        <v>7.7127000000000001E-4</v>
      </c>
      <c r="AO577" s="60">
        <v>7.6035999999999996E-4</v>
      </c>
      <c r="AP577" s="60">
        <v>7.4938000000000001E-4</v>
      </c>
      <c r="AQ577" s="60">
        <v>7.3835000000000003E-4</v>
      </c>
      <c r="AR577" s="60">
        <v>7.2727000000000002E-4</v>
      </c>
      <c r="AS577" s="60">
        <v>7.1613999999999998E-4</v>
      </c>
      <c r="AT577" s="60">
        <v>6.5706E-4</v>
      </c>
      <c r="AU577" s="60">
        <v>6.2266000000000003E-4</v>
      </c>
      <c r="AV577" s="60">
        <v>6.1390999999999995E-4</v>
      </c>
      <c r="AW577" s="60">
        <v>6.0512999999999995E-4</v>
      </c>
      <c r="AX577" s="60">
        <v>5.9635999999999999E-4</v>
      </c>
      <c r="AY577" s="60">
        <v>5.8757999999999998E-4</v>
      </c>
      <c r="AZ577" s="60">
        <v>5.5756999999999996E-4</v>
      </c>
      <c r="BA577" s="60">
        <v>5.4956000000000004E-4</v>
      </c>
      <c r="BB577" s="60">
        <v>5.3854E-4</v>
      </c>
      <c r="BC577" s="60">
        <v>5.3642000000000002E-4</v>
      </c>
      <c r="BD577" s="60">
        <v>5.3434999999999995E-4</v>
      </c>
      <c r="BE577" s="60">
        <v>5.1334000000000004E-4</v>
      </c>
      <c r="BF577" s="60">
        <v>5.1225000000000001E-4</v>
      </c>
      <c r="BG577" s="60">
        <v>5.1037999999999995E-4</v>
      </c>
      <c r="BH577" s="60">
        <v>5.0852999999999998E-4</v>
      </c>
      <c r="BI577" s="60">
        <v>5.0668000000000002E-4</v>
      </c>
      <c r="BJ577" s="60">
        <v>4.8756E-4</v>
      </c>
      <c r="BK577" s="60">
        <v>4.6911000000000001E-4</v>
      </c>
      <c r="BL577" s="60">
        <v>4.6780999999999998E-4</v>
      </c>
      <c r="BM577" s="60">
        <v>4.6651E-4</v>
      </c>
      <c r="BN577" s="60">
        <v>4.6522000000000002E-4</v>
      </c>
      <c r="BO577" s="60">
        <v>4.6371999999999999E-4</v>
      </c>
      <c r="BP577" s="60">
        <v>4.6220000000000001E-4</v>
      </c>
      <c r="BQ577" s="60">
        <v>4.4537E-4</v>
      </c>
      <c r="BR577" s="60">
        <v>4.4375000000000003E-4</v>
      </c>
      <c r="BS577" s="60">
        <v>4.4213E-4</v>
      </c>
      <c r="BT577" s="60">
        <v>4.3810000000000002E-4</v>
      </c>
      <c r="BU577" s="60">
        <v>4.3379999999999997E-4</v>
      </c>
      <c r="BV577" s="60">
        <v>4.2952000000000002E-4</v>
      </c>
      <c r="BW577" s="60">
        <v>4.2527E-4</v>
      </c>
      <c r="BX577" s="60">
        <v>4.2105000000000002E-4</v>
      </c>
      <c r="BY577" s="60">
        <v>4.1686000000000002E-4</v>
      </c>
      <c r="BZ577" s="60">
        <v>4.127E-4</v>
      </c>
      <c r="CA577" s="60">
        <v>4.0858000000000002E-4</v>
      </c>
      <c r="CB577" s="60">
        <v>4.0517E-4</v>
      </c>
      <c r="CC577" s="60">
        <v>3.8906999999999999E-4</v>
      </c>
      <c r="CD577" s="60">
        <v>3.8591999999999999E-4</v>
      </c>
      <c r="CE577" s="60">
        <v>3.8277999999999999E-4</v>
      </c>
      <c r="CF577" s="60">
        <v>3.7965999999999998E-4</v>
      </c>
      <c r="CG577" s="60">
        <v>3.7656000000000001E-4</v>
      </c>
      <c r="CH577" s="60">
        <v>3.7379999999999998E-4</v>
      </c>
      <c r="CI577" s="60">
        <v>3.7105999999999999E-4</v>
      </c>
      <c r="CJ577" s="60">
        <v>3.6812999999999999E-4</v>
      </c>
      <c r="CK577" s="60">
        <v>3.6521999999999998E-4</v>
      </c>
      <c r="CL577" s="60">
        <v>3.6234E-4</v>
      </c>
      <c r="CM577" s="60">
        <v>3.5950000000000001E-4</v>
      </c>
      <c r="CN577" s="60">
        <v>3.5676000000000002E-4</v>
      </c>
      <c r="CO577" s="60">
        <v>2.1673999999999999E-4</v>
      </c>
      <c r="CP577" s="60">
        <v>2.1643000000000001E-4</v>
      </c>
      <c r="CQ577" s="60">
        <v>2.1615E-4</v>
      </c>
      <c r="CR577" s="60">
        <v>2.1593E-4</v>
      </c>
      <c r="CS577" s="60">
        <v>2.1583E-4</v>
      </c>
      <c r="CT577" s="60">
        <v>2.1598E-4</v>
      </c>
      <c r="CU577" s="60">
        <v>2.1660000000000001E-4</v>
      </c>
      <c r="CV577" s="60">
        <v>2.1756999999999999E-4</v>
      </c>
      <c r="CW577" s="60">
        <v>2.1989000000000001E-4</v>
      </c>
      <c r="CX577" s="60">
        <v>2.2382000000000001E-4</v>
      </c>
      <c r="CY577" s="60">
        <v>1.819E-4</v>
      </c>
      <c r="CZ577" s="60">
        <v>1.8773999999999999E-4</v>
      </c>
      <c r="DA577" s="60">
        <v>1.9614E-4</v>
      </c>
      <c r="DB577" s="60">
        <v>2.0788999999999999E-4</v>
      </c>
      <c r="DC577" s="60">
        <v>2.2397000000000001E-4</v>
      </c>
      <c r="DD577" s="60">
        <v>2.5515999999999999E-4</v>
      </c>
      <c r="DE577" s="60">
        <v>2.9512000000000001E-4</v>
      </c>
      <c r="DF577" s="60">
        <v>3.5037000000000002E-4</v>
      </c>
      <c r="DG577" s="60">
        <v>3.9580000000000003E-4</v>
      </c>
      <c r="DH577" s="60">
        <v>3.8821999999999999E-4</v>
      </c>
      <c r="DI577" s="60">
        <v>4.9631000000000002E-4</v>
      </c>
      <c r="DJ577" s="60">
        <v>6.4342000000000002E-4</v>
      </c>
      <c r="DK577" s="60">
        <v>8.4077000000000002E-4</v>
      </c>
      <c r="DL577" s="60">
        <v>1.10194E-3</v>
      </c>
      <c r="DM577" s="60">
        <v>1.4433099999999999E-3</v>
      </c>
      <c r="DN577" s="60">
        <v>1.88444E-3</v>
      </c>
      <c r="DO577" s="60">
        <v>2.4484799999999998E-3</v>
      </c>
      <c r="DP577" s="60">
        <v>3.1625899999999998E-3</v>
      </c>
      <c r="DQ577" s="60">
        <v>4.0584000000000002E-3</v>
      </c>
      <c r="DR577" s="60">
        <v>5.1666799999999999E-3</v>
      </c>
      <c r="DS577" s="60">
        <v>6.5484499999999999E-3</v>
      </c>
      <c r="DT577" s="60">
        <v>8.2386500000000001E-3</v>
      </c>
      <c r="DU577" s="60">
        <v>1.0292010000000001E-2</v>
      </c>
      <c r="DV577" s="60">
        <v>1.277269E-2</v>
      </c>
      <c r="DW577" s="60">
        <v>1.5756800000000001E-2</v>
      </c>
      <c r="DX577" s="60">
        <v>1.9335109999999999E-2</v>
      </c>
      <c r="DY577" s="60">
        <v>2.2860990000000001E-2</v>
      </c>
      <c r="DZ577" s="60">
        <v>2.695295E-2</v>
      </c>
      <c r="EA577" s="60">
        <v>3.2445069999999999E-2</v>
      </c>
      <c r="EB577" s="60">
        <v>3.8361100000000002E-2</v>
      </c>
      <c r="EC577" s="60">
        <v>4.5332119999999997E-2</v>
      </c>
      <c r="ED577" s="60">
        <v>5.3458650000000003E-2</v>
      </c>
      <c r="EE577" s="60">
        <v>6.2932689999999999E-2</v>
      </c>
      <c r="EF577" s="60">
        <v>7.3983649999999998E-2</v>
      </c>
      <c r="EG577" s="60">
        <v>8.6887770000000003E-2</v>
      </c>
      <c r="EH577" s="60">
        <v>0.10197813</v>
      </c>
      <c r="EI577" s="60">
        <v>0.1196546</v>
      </c>
      <c r="EJ577" s="60">
        <v>0.14039289999999999</v>
      </c>
      <c r="EK577" s="60">
        <v>0.1647535</v>
      </c>
      <c r="EL577" s="60">
        <v>0.19339012999999999</v>
      </c>
      <c r="EM577" s="60">
        <v>0.2429837</v>
      </c>
      <c r="EN577" s="60">
        <v>0.30521541000000002</v>
      </c>
      <c r="EO577" s="60">
        <v>0.35837659999999999</v>
      </c>
      <c r="EP577" s="60">
        <v>0.42052620000000002</v>
      </c>
      <c r="EQ577" s="60">
        <v>0.49295851000000002</v>
      </c>
      <c r="ER577" s="60">
        <v>0.57706223999999995</v>
      </c>
      <c r="ES577" s="60">
        <v>0.71361821000000003</v>
      </c>
      <c r="ET577" s="60">
        <v>0.87805001999999999</v>
      </c>
      <c r="EU577" s="60">
        <v>1.1096349999999999</v>
      </c>
      <c r="EV577" s="60">
        <v>1.387764</v>
      </c>
      <c r="EW577" s="60">
        <v>1.715433</v>
      </c>
      <c r="EX577" s="60">
        <v>2.0936542999999999</v>
      </c>
      <c r="EY577" s="60">
        <v>2.5208911000000001</v>
      </c>
      <c r="EZ577" s="60">
        <v>2.9925920000000001</v>
      </c>
      <c r="FA577" s="60">
        <v>3.5009049999999999</v>
      </c>
      <c r="FB577" s="60">
        <v>4.0346289999999998</v>
      </c>
      <c r="FC577" s="60">
        <v>4.5794420000000002</v>
      </c>
      <c r="FD577" s="60">
        <v>5.1184272000000002</v>
      </c>
      <c r="FE577" s="60">
        <v>5.6328889999999996</v>
      </c>
      <c r="FF577" s="60">
        <v>6.1033949999999999</v>
      </c>
      <c r="FG577" s="60">
        <v>6.4798530000000003</v>
      </c>
      <c r="FH577" s="60">
        <v>6.7921440000000004</v>
      </c>
      <c r="FI577" s="60">
        <v>7.0287249999999997</v>
      </c>
      <c r="FJ577" s="60">
        <v>7.1805719999999997</v>
      </c>
      <c r="FK577" s="60">
        <v>7.2417572999999997</v>
      </c>
      <c r="FL577" s="60">
        <v>7.2098319999999996</v>
      </c>
      <c r="FM577" s="60">
        <v>7.0860013000000004</v>
      </c>
      <c r="FN577" s="60">
        <v>6.8750451999999997</v>
      </c>
      <c r="FO577" s="60">
        <v>6.6496019999999998</v>
      </c>
      <c r="FP577" s="60">
        <v>6.3762109999999996</v>
      </c>
      <c r="FQ577" s="60">
        <v>6.0999359999999996</v>
      </c>
      <c r="FR577" s="60">
        <v>5.7952810000000001</v>
      </c>
      <c r="FS577" s="60">
        <v>5.4676460999999996</v>
      </c>
      <c r="FT577" s="60">
        <v>5.122662</v>
      </c>
      <c r="FU577" s="60">
        <v>4.7660159999999996</v>
      </c>
      <c r="FV577" s="60">
        <v>4.4032901999999998</v>
      </c>
      <c r="FW577" s="60">
        <v>4.0398100000000001</v>
      </c>
      <c r="FX577" s="60">
        <v>3.6805093000000002</v>
      </c>
      <c r="FY577" s="60">
        <v>3.3298269999999999</v>
      </c>
      <c r="FZ577" s="60">
        <v>2.9916239999999998</v>
      </c>
      <c r="GA577" s="60">
        <v>2.669133</v>
      </c>
      <c r="GB577" s="60">
        <v>2.3649330000000002</v>
      </c>
      <c r="GC577" s="60">
        <v>2.0809470000000001</v>
      </c>
      <c r="GD577" s="60">
        <v>1.81847</v>
      </c>
      <c r="GE577" s="60">
        <v>1.5782080000000001</v>
      </c>
      <c r="GF577" s="60">
        <v>1.360336</v>
      </c>
      <c r="GG577" s="60">
        <v>1.11016</v>
      </c>
      <c r="GH577" s="60">
        <v>0.92387843000000003</v>
      </c>
      <c r="GI577" s="60">
        <v>0.76254829999999996</v>
      </c>
      <c r="GJ577" s="60">
        <v>0.66967390999999998</v>
      </c>
      <c r="GK577" s="60">
        <v>0.51265351999999997</v>
      </c>
      <c r="GL577" s="60">
        <v>0.35958981000000001</v>
      </c>
      <c r="GM577" s="60">
        <v>0.24619663999999999</v>
      </c>
      <c r="GN577" s="60">
        <v>0.16905310000000001</v>
      </c>
      <c r="GO577" s="60">
        <v>0.11420669999999999</v>
      </c>
      <c r="GP577" s="60">
        <v>7.2574959999999994E-2</v>
      </c>
      <c r="GQ577" s="60">
        <v>4.528161E-2</v>
      </c>
      <c r="GR577" s="60">
        <v>2.7751890000000001E-2</v>
      </c>
      <c r="GS577" s="60">
        <v>1.671392E-2</v>
      </c>
    </row>
    <row r="578" spans="1:201" x14ac:dyDescent="0.2">
      <c r="A578" s="70">
        <v>42227.242291666669</v>
      </c>
      <c r="B578" s="60">
        <v>0</v>
      </c>
      <c r="C578" s="60">
        <v>4.8014999999999999E-4</v>
      </c>
      <c r="D578" s="60">
        <v>5.8759000000000003E-4</v>
      </c>
      <c r="E578" s="60">
        <v>6.0227000000000002E-4</v>
      </c>
      <c r="F578" s="60">
        <v>6.0871000000000005E-4</v>
      </c>
      <c r="G578" s="60">
        <v>7.1517E-4</v>
      </c>
      <c r="H578" s="60">
        <v>8.1508000000000004E-4</v>
      </c>
      <c r="I578" s="60">
        <v>9.0852000000000001E-4</v>
      </c>
      <c r="J578" s="60">
        <v>9.9561000000000007E-4</v>
      </c>
      <c r="K578" s="60">
        <v>9.0381999999999995E-4</v>
      </c>
      <c r="L578" s="60">
        <v>9.5903999999999998E-4</v>
      </c>
      <c r="M578" s="60">
        <v>8.7213999999999998E-4</v>
      </c>
      <c r="N578" s="60">
        <v>9.0934000000000002E-4</v>
      </c>
      <c r="O578" s="60">
        <v>9.4435000000000005E-4</v>
      </c>
      <c r="P578" s="60">
        <v>9.7721000000000006E-4</v>
      </c>
      <c r="Q578" s="60">
        <v>1.02447E-3</v>
      </c>
      <c r="R578" s="60">
        <v>1.0668299999999999E-3</v>
      </c>
      <c r="S578" s="60">
        <v>1.1045600000000001E-3</v>
      </c>
      <c r="T578" s="60">
        <v>1.1379300000000001E-3</v>
      </c>
      <c r="U578" s="60">
        <v>1.0283899999999999E-3</v>
      </c>
      <c r="V578" s="60">
        <v>9.5337999999999998E-4</v>
      </c>
      <c r="W578" s="60">
        <v>9.6906E-4</v>
      </c>
      <c r="X578" s="60">
        <v>9.8288999999999994E-4</v>
      </c>
      <c r="Y578" s="60">
        <v>9.9499000000000007E-4</v>
      </c>
      <c r="Z578" s="60">
        <v>1.00544E-3</v>
      </c>
      <c r="AA578" s="60">
        <v>1.01432E-3</v>
      </c>
      <c r="AB578" s="60">
        <v>1.0217200000000001E-3</v>
      </c>
      <c r="AC578" s="60">
        <v>1.0277299999999999E-3</v>
      </c>
      <c r="AD578" s="60">
        <v>9.4687999999999999E-4</v>
      </c>
      <c r="AE578" s="60">
        <v>9.4892000000000002E-4</v>
      </c>
      <c r="AF578" s="60">
        <v>9.3822000000000003E-4</v>
      </c>
      <c r="AG578" s="60">
        <v>9.2628000000000003E-4</v>
      </c>
      <c r="AH578" s="60">
        <v>9.1326999999999999E-4</v>
      </c>
      <c r="AI578" s="60">
        <v>8.9932E-4</v>
      </c>
      <c r="AJ578" s="60">
        <v>8.8455000000000001E-4</v>
      </c>
      <c r="AK578" s="60">
        <v>8.6905999999999995E-4</v>
      </c>
      <c r="AL578" s="60">
        <v>7.9308999999999998E-4</v>
      </c>
      <c r="AM578" s="60">
        <v>7.8239E-4</v>
      </c>
      <c r="AN578" s="60">
        <v>7.7156000000000002E-4</v>
      </c>
      <c r="AO578" s="60">
        <v>7.6062999999999999E-4</v>
      </c>
      <c r="AP578" s="60">
        <v>7.4963999999999999E-4</v>
      </c>
      <c r="AQ578" s="60">
        <v>7.3857999999999997E-4</v>
      </c>
      <c r="AR578" s="60">
        <v>7.2747999999999997E-4</v>
      </c>
      <c r="AS578" s="60">
        <v>7.1633999999999999E-4</v>
      </c>
      <c r="AT578" s="60">
        <v>6.5733999999999996E-4</v>
      </c>
      <c r="AU578" s="60">
        <v>6.2288000000000003E-4</v>
      </c>
      <c r="AV578" s="60">
        <v>6.1410999999999996E-4</v>
      </c>
      <c r="AW578" s="60">
        <v>6.0532000000000001E-4</v>
      </c>
      <c r="AX578" s="60">
        <v>5.9652999999999996E-4</v>
      </c>
      <c r="AY578" s="60">
        <v>5.8774000000000001E-4</v>
      </c>
      <c r="AZ578" s="60">
        <v>5.5767999999999996E-4</v>
      </c>
      <c r="BA578" s="60">
        <v>5.4965000000000005E-4</v>
      </c>
      <c r="BB578" s="60">
        <v>5.3861999999999996E-4</v>
      </c>
      <c r="BC578" s="60">
        <v>5.3649000000000004E-4</v>
      </c>
      <c r="BD578" s="60">
        <v>5.3441999999999997E-4</v>
      </c>
      <c r="BE578" s="60">
        <v>5.1336999999999997E-4</v>
      </c>
      <c r="BF578" s="60">
        <v>5.1228000000000005E-4</v>
      </c>
      <c r="BG578" s="60">
        <v>5.1040000000000005E-4</v>
      </c>
      <c r="BH578" s="60">
        <v>5.0854000000000003E-4</v>
      </c>
      <c r="BI578" s="60">
        <v>5.0668999999999996E-4</v>
      </c>
      <c r="BJ578" s="60">
        <v>4.8755000000000001E-4</v>
      </c>
      <c r="BK578" s="60">
        <v>4.6910000000000002E-4</v>
      </c>
      <c r="BL578" s="60">
        <v>4.6779999999999999E-4</v>
      </c>
      <c r="BM578" s="60">
        <v>4.6650000000000001E-4</v>
      </c>
      <c r="BN578" s="60">
        <v>4.6521000000000003E-4</v>
      </c>
      <c r="BO578" s="60">
        <v>4.6370999999999999E-4</v>
      </c>
      <c r="BP578" s="60">
        <v>4.6220000000000001E-4</v>
      </c>
      <c r="BQ578" s="60">
        <v>4.4536000000000001E-4</v>
      </c>
      <c r="BR578" s="60">
        <v>4.4375000000000003E-4</v>
      </c>
      <c r="BS578" s="60">
        <v>4.4213E-4</v>
      </c>
      <c r="BT578" s="60">
        <v>4.3810000000000002E-4</v>
      </c>
      <c r="BU578" s="60">
        <v>4.3379999999999997E-4</v>
      </c>
      <c r="BV578" s="60">
        <v>4.2952000000000002E-4</v>
      </c>
      <c r="BW578" s="60">
        <v>4.2527E-4</v>
      </c>
      <c r="BX578" s="60">
        <v>4.2104000000000002E-4</v>
      </c>
      <c r="BY578" s="60">
        <v>4.1685000000000002E-4</v>
      </c>
      <c r="BZ578" s="60">
        <v>4.1269000000000001E-4</v>
      </c>
      <c r="CA578" s="60">
        <v>4.0857000000000003E-4</v>
      </c>
      <c r="CB578" s="60">
        <v>4.0515000000000001E-4</v>
      </c>
      <c r="CC578" s="60">
        <v>3.8905E-4</v>
      </c>
      <c r="CD578" s="60">
        <v>3.8589000000000001E-4</v>
      </c>
      <c r="CE578" s="60">
        <v>3.8274000000000001E-4</v>
      </c>
      <c r="CF578" s="60">
        <v>3.7962E-4</v>
      </c>
      <c r="CG578" s="60">
        <v>3.7651999999999998E-4</v>
      </c>
      <c r="CH578" s="60">
        <v>3.7375E-4</v>
      </c>
      <c r="CI578" s="60">
        <v>3.7100000000000002E-4</v>
      </c>
      <c r="CJ578" s="60">
        <v>3.6806000000000002E-4</v>
      </c>
      <c r="CK578" s="60">
        <v>3.6515000000000001E-4</v>
      </c>
      <c r="CL578" s="60">
        <v>3.6225999999999999E-4</v>
      </c>
      <c r="CM578" s="60">
        <v>3.5941E-4</v>
      </c>
      <c r="CN578" s="60">
        <v>3.5665000000000002E-4</v>
      </c>
      <c r="CO578" s="60">
        <v>2.1680000000000001E-4</v>
      </c>
      <c r="CP578" s="60">
        <v>2.1646999999999999E-4</v>
      </c>
      <c r="CQ578" s="60">
        <v>2.1618000000000001E-4</v>
      </c>
      <c r="CR578" s="60">
        <v>2.1594E-4</v>
      </c>
      <c r="CS578" s="60">
        <v>2.1579999999999999E-4</v>
      </c>
      <c r="CT578" s="60">
        <v>2.1588E-4</v>
      </c>
      <c r="CU578" s="60">
        <v>2.1636E-4</v>
      </c>
      <c r="CV578" s="60">
        <v>2.1715999999999999E-4</v>
      </c>
      <c r="CW578" s="60">
        <v>2.1913999999999999E-4</v>
      </c>
      <c r="CX578" s="60">
        <v>2.2258E-4</v>
      </c>
      <c r="CY578" s="60">
        <v>1.8058000000000001E-4</v>
      </c>
      <c r="CZ578" s="60">
        <v>1.8574999999999999E-4</v>
      </c>
      <c r="DA578" s="60">
        <v>1.9327E-4</v>
      </c>
      <c r="DB578" s="60">
        <v>2.0388000000000001E-4</v>
      </c>
      <c r="DC578" s="60">
        <v>2.1846999999999999E-4</v>
      </c>
      <c r="DD578" s="60">
        <v>2.4691999999999997E-4</v>
      </c>
      <c r="DE578" s="60">
        <v>2.8350000000000001E-4</v>
      </c>
      <c r="DF578" s="60">
        <v>3.3426000000000002E-4</v>
      </c>
      <c r="DG578" s="60">
        <v>3.7606E-4</v>
      </c>
      <c r="DH578" s="60">
        <v>3.6743000000000002E-4</v>
      </c>
      <c r="DI578" s="60">
        <v>4.6742000000000002E-4</v>
      </c>
      <c r="DJ578" s="60">
        <v>6.0391000000000004E-4</v>
      </c>
      <c r="DK578" s="60">
        <v>7.8750999999999995E-4</v>
      </c>
      <c r="DL578" s="60">
        <v>1.03111E-3</v>
      </c>
      <c r="DM578" s="60">
        <v>1.35027E-3</v>
      </c>
      <c r="DN578" s="60">
        <v>1.76362E-3</v>
      </c>
      <c r="DO578" s="60">
        <v>2.2932500000000001E-3</v>
      </c>
      <c r="DP578" s="60">
        <v>2.9651299999999998E-3</v>
      </c>
      <c r="DQ578" s="60">
        <v>3.8095400000000001E-3</v>
      </c>
      <c r="DR578" s="60">
        <v>4.8556700000000003E-3</v>
      </c>
      <c r="DS578" s="60">
        <v>6.1630299999999999E-3</v>
      </c>
      <c r="DT578" s="60">
        <v>7.7647699999999998E-3</v>
      </c>
      <c r="DU578" s="60">
        <v>9.7134000000000005E-3</v>
      </c>
      <c r="DV578" s="60">
        <v>1.2070239999999999E-2</v>
      </c>
      <c r="DW578" s="60">
        <v>1.4907780000000001E-2</v>
      </c>
      <c r="DX578" s="60">
        <v>1.831234E-2</v>
      </c>
      <c r="DY578" s="60">
        <v>2.1668070000000001E-2</v>
      </c>
      <c r="DZ578" s="60">
        <v>2.5563450000000001E-2</v>
      </c>
      <c r="EA578" s="60">
        <v>3.0792710000000001E-2</v>
      </c>
      <c r="EB578" s="60">
        <v>3.642492E-2</v>
      </c>
      <c r="EC578" s="60">
        <v>4.3065569999999997E-2</v>
      </c>
      <c r="ED578" s="60">
        <v>5.0806700000000003E-2</v>
      </c>
      <c r="EE578" s="60">
        <v>5.9830330000000001E-2</v>
      </c>
      <c r="EF578" s="60">
        <v>7.0353230000000003E-2</v>
      </c>
      <c r="EG578" s="60">
        <v>8.2635790000000001E-2</v>
      </c>
      <c r="EH578" s="60">
        <v>9.6991750000000002E-2</v>
      </c>
      <c r="EI578" s="60">
        <v>0.1137981</v>
      </c>
      <c r="EJ578" s="60">
        <v>0.13350412</v>
      </c>
      <c r="EK578" s="60">
        <v>0.1566409</v>
      </c>
      <c r="EL578" s="60">
        <v>0.18382944000000001</v>
      </c>
      <c r="EM578" s="60">
        <v>0.23091381</v>
      </c>
      <c r="EN578" s="60">
        <v>0.29001554000000002</v>
      </c>
      <c r="EO578" s="60">
        <v>0.34051979999999998</v>
      </c>
      <c r="EP578" s="60">
        <v>0.39960050000000003</v>
      </c>
      <c r="EQ578" s="60">
        <v>0.46851410999999998</v>
      </c>
      <c r="ER578" s="60">
        <v>0.54861490000000002</v>
      </c>
      <c r="ES578" s="60">
        <v>0.67890790000000001</v>
      </c>
      <c r="ET578" s="60">
        <v>0.83612692</v>
      </c>
      <c r="EU578" s="60">
        <v>1.0581943</v>
      </c>
      <c r="EV578" s="60">
        <v>1.3257584</v>
      </c>
      <c r="EW578" s="60">
        <v>1.642109</v>
      </c>
      <c r="EX578" s="60">
        <v>2.0086930000000001</v>
      </c>
      <c r="EY578" s="60">
        <v>2.4245399999999999</v>
      </c>
      <c r="EZ578" s="60">
        <v>2.8857810000000002</v>
      </c>
      <c r="FA578" s="60">
        <v>3.385319</v>
      </c>
      <c r="FB578" s="60">
        <v>3.9127304000000001</v>
      </c>
      <c r="FC578" s="60">
        <v>4.4544300000000003</v>
      </c>
      <c r="FD578" s="60">
        <v>4.9941262999999996</v>
      </c>
      <c r="FE578" s="60">
        <v>5.5135693000000003</v>
      </c>
      <c r="FF578" s="60">
        <v>5.9935383</v>
      </c>
      <c r="FG578" s="60">
        <v>6.3822903000000002</v>
      </c>
      <c r="FH578" s="60">
        <v>6.7103232999999998</v>
      </c>
      <c r="FI578" s="60">
        <v>6.9656624000000003</v>
      </c>
      <c r="FJ578" s="60">
        <v>7.1386630000000002</v>
      </c>
      <c r="FK578" s="60">
        <v>7.22262</v>
      </c>
      <c r="FL578" s="60">
        <v>7.2142033000000003</v>
      </c>
      <c r="FM578" s="60">
        <v>7.1136850000000003</v>
      </c>
      <c r="FN578" s="60">
        <v>6.9249191000000003</v>
      </c>
      <c r="FO578" s="60">
        <v>6.7162613000000002</v>
      </c>
      <c r="FP578" s="60">
        <v>6.4580162999999997</v>
      </c>
      <c r="FQ578" s="60">
        <v>6.1936511000000003</v>
      </c>
      <c r="FR578" s="60">
        <v>5.8991569999999998</v>
      </c>
      <c r="FS578" s="60">
        <v>5.5797869999999996</v>
      </c>
      <c r="FT578" s="60">
        <v>5.2410839999999999</v>
      </c>
      <c r="FU578" s="60">
        <v>4.8887109999999998</v>
      </c>
      <c r="FV578" s="60">
        <v>4.5282863999999998</v>
      </c>
      <c r="FW578" s="60">
        <v>4.1652240000000003</v>
      </c>
      <c r="FX578" s="60">
        <v>3.8045941999999999</v>
      </c>
      <c r="FY578" s="60">
        <v>3.4510122999999999</v>
      </c>
      <c r="FZ578" s="60">
        <v>3.1085449999999999</v>
      </c>
      <c r="GA578" s="60">
        <v>2.7806470000000001</v>
      </c>
      <c r="GB578" s="60">
        <v>2.4701279999999999</v>
      </c>
      <c r="GC578" s="60">
        <v>2.1791450000000001</v>
      </c>
      <c r="GD578" s="60">
        <v>1.9092142999999999</v>
      </c>
      <c r="GE578" s="60">
        <v>1.6612503999999999</v>
      </c>
      <c r="GF578" s="60">
        <v>1.4356142999999999</v>
      </c>
      <c r="GG578" s="60">
        <v>1.175411</v>
      </c>
      <c r="GH578" s="60">
        <v>0.98095860000000001</v>
      </c>
      <c r="GI578" s="60">
        <v>0.81195320000000004</v>
      </c>
      <c r="GJ578" s="60">
        <v>0.71442961000000005</v>
      </c>
      <c r="GK578" s="60">
        <v>0.5488421</v>
      </c>
      <c r="GL578" s="60">
        <v>0.38660144000000002</v>
      </c>
      <c r="GM578" s="60">
        <v>0.26580724</v>
      </c>
      <c r="GN578" s="60">
        <v>0.1832463</v>
      </c>
      <c r="GO578" s="60">
        <v>0.12428243999999999</v>
      </c>
      <c r="GP578" s="60">
        <v>7.9310980000000003E-2</v>
      </c>
      <c r="GQ578" s="60">
        <v>4.96903E-2</v>
      </c>
      <c r="GR578" s="60">
        <v>3.057905E-2</v>
      </c>
      <c r="GS578" s="60">
        <v>1.8491529999999999E-2</v>
      </c>
    </row>
    <row r="579" spans="1:201" x14ac:dyDescent="0.2">
      <c r="A579" s="70">
        <v>42227.251898148148</v>
      </c>
      <c r="B579" s="60">
        <v>0</v>
      </c>
      <c r="C579" s="60">
        <v>4.8003999999999999E-4</v>
      </c>
      <c r="D579" s="60">
        <v>5.8737999999999998E-4</v>
      </c>
      <c r="E579" s="60">
        <v>6.0201999999999999E-4</v>
      </c>
      <c r="F579" s="60">
        <v>6.0838999999999999E-4</v>
      </c>
      <c r="G579" s="60">
        <v>7.1482000000000002E-4</v>
      </c>
      <c r="H579" s="60">
        <v>8.1472000000000001E-4</v>
      </c>
      <c r="I579" s="60">
        <v>9.0817999999999997E-4</v>
      </c>
      <c r="J579" s="60">
        <v>9.9532000000000006E-4</v>
      </c>
      <c r="K579" s="60">
        <v>9.0352E-4</v>
      </c>
      <c r="L579" s="60">
        <v>9.5878999999999995E-4</v>
      </c>
      <c r="M579" s="60">
        <v>8.7188000000000001E-4</v>
      </c>
      <c r="N579" s="60">
        <v>9.0910999999999997E-4</v>
      </c>
      <c r="O579" s="60">
        <v>9.4415999999999999E-4</v>
      </c>
      <c r="P579" s="60">
        <v>9.7704999999999992E-4</v>
      </c>
      <c r="Q579" s="60">
        <v>1.02435E-3</v>
      </c>
      <c r="R579" s="60">
        <v>1.0667599999999999E-3</v>
      </c>
      <c r="S579" s="60">
        <v>1.10454E-3</v>
      </c>
      <c r="T579" s="60">
        <v>1.1379599999999999E-3</v>
      </c>
      <c r="U579" s="60">
        <v>1.0283200000000001E-3</v>
      </c>
      <c r="V579" s="60">
        <v>9.5354999999999995E-4</v>
      </c>
      <c r="W579" s="60">
        <v>9.6922999999999996E-4</v>
      </c>
      <c r="X579" s="60">
        <v>9.8306999999999995E-4</v>
      </c>
      <c r="Y579" s="60">
        <v>9.9517000000000008E-4</v>
      </c>
      <c r="Z579" s="60">
        <v>1.00562E-3</v>
      </c>
      <c r="AA579" s="60">
        <v>1.0145099999999999E-3</v>
      </c>
      <c r="AB579" s="60">
        <v>1.0219199999999999E-3</v>
      </c>
      <c r="AC579" s="60">
        <v>1.0279200000000001E-3</v>
      </c>
      <c r="AD579" s="60">
        <v>9.4722999999999997E-4</v>
      </c>
      <c r="AE579" s="60">
        <v>9.4925000000000001E-4</v>
      </c>
      <c r="AF579" s="60">
        <v>9.3853000000000003E-4</v>
      </c>
      <c r="AG579" s="60">
        <v>9.2655999999999999E-4</v>
      </c>
      <c r="AH579" s="60">
        <v>9.1352000000000002E-4</v>
      </c>
      <c r="AI579" s="60">
        <v>8.9955000000000005E-4</v>
      </c>
      <c r="AJ579" s="60">
        <v>8.8475000000000001E-4</v>
      </c>
      <c r="AK579" s="60">
        <v>8.6923999999999996E-4</v>
      </c>
      <c r="AL579" s="60">
        <v>7.9336000000000001E-4</v>
      </c>
      <c r="AM579" s="60">
        <v>7.8264999999999997E-4</v>
      </c>
      <c r="AN579" s="60">
        <v>7.7181000000000005E-4</v>
      </c>
      <c r="AO579" s="60">
        <v>7.6086000000000003E-4</v>
      </c>
      <c r="AP579" s="60">
        <v>7.4985000000000004E-4</v>
      </c>
      <c r="AQ579" s="60">
        <v>7.3877999999999997E-4</v>
      </c>
      <c r="AR579" s="60">
        <v>7.2767000000000003E-4</v>
      </c>
      <c r="AS579" s="60">
        <v>7.1650999999999996E-4</v>
      </c>
      <c r="AT579" s="60">
        <v>6.5757000000000001E-4</v>
      </c>
      <c r="AU579" s="60">
        <v>6.2304999999999999E-4</v>
      </c>
      <c r="AV579" s="60">
        <v>6.1428000000000003E-4</v>
      </c>
      <c r="AW579" s="60">
        <v>6.0548000000000004E-4</v>
      </c>
      <c r="AX579" s="60">
        <v>5.9668000000000004E-4</v>
      </c>
      <c r="AY579" s="60">
        <v>5.8788000000000004E-4</v>
      </c>
      <c r="AZ579" s="60">
        <v>5.5776999999999997E-4</v>
      </c>
      <c r="BA579" s="60">
        <v>5.4973000000000001E-4</v>
      </c>
      <c r="BB579" s="60">
        <v>5.3868000000000004E-4</v>
      </c>
      <c r="BC579" s="60">
        <v>5.3655E-4</v>
      </c>
      <c r="BD579" s="60">
        <v>5.3447E-4</v>
      </c>
      <c r="BE579" s="60">
        <v>5.1338999999999996E-4</v>
      </c>
      <c r="BF579" s="60">
        <v>5.1230000000000004E-4</v>
      </c>
      <c r="BG579" s="60">
        <v>5.1042000000000004E-4</v>
      </c>
      <c r="BH579" s="60">
        <v>5.0856000000000002E-4</v>
      </c>
      <c r="BI579" s="60">
        <v>5.0670999999999995E-4</v>
      </c>
      <c r="BJ579" s="60">
        <v>4.8754000000000001E-4</v>
      </c>
      <c r="BK579" s="60">
        <v>4.6909000000000002E-4</v>
      </c>
      <c r="BL579" s="60">
        <v>4.6778999999999999E-4</v>
      </c>
      <c r="BM579" s="60">
        <v>4.6649000000000001E-4</v>
      </c>
      <c r="BN579" s="60">
        <v>4.6519999999999998E-4</v>
      </c>
      <c r="BO579" s="60">
        <v>4.637E-4</v>
      </c>
      <c r="BP579" s="60">
        <v>4.6219000000000002E-4</v>
      </c>
      <c r="BQ579" s="60">
        <v>4.4536000000000001E-4</v>
      </c>
      <c r="BR579" s="60">
        <v>4.4375000000000003E-4</v>
      </c>
      <c r="BS579" s="60">
        <v>4.4213E-4</v>
      </c>
      <c r="BT579" s="60">
        <v>4.3810000000000002E-4</v>
      </c>
      <c r="BU579" s="60">
        <v>4.3379999999999997E-4</v>
      </c>
      <c r="BV579" s="60">
        <v>4.2952000000000002E-4</v>
      </c>
      <c r="BW579" s="60">
        <v>4.2526E-4</v>
      </c>
      <c r="BX579" s="60">
        <v>4.2104000000000002E-4</v>
      </c>
      <c r="BY579" s="60">
        <v>4.1685000000000002E-4</v>
      </c>
      <c r="BZ579" s="60">
        <v>4.1268000000000001E-4</v>
      </c>
      <c r="CA579" s="60">
        <v>4.0854999999999998E-4</v>
      </c>
      <c r="CB579" s="60">
        <v>4.0514000000000001E-4</v>
      </c>
      <c r="CC579" s="60">
        <v>3.8903000000000001E-4</v>
      </c>
      <c r="CD579" s="60">
        <v>3.8587000000000002E-4</v>
      </c>
      <c r="CE579" s="60">
        <v>3.8272000000000002E-4</v>
      </c>
      <c r="CF579" s="60">
        <v>3.7959000000000002E-4</v>
      </c>
      <c r="CG579" s="60">
        <v>3.7648E-4</v>
      </c>
      <c r="CH579" s="60">
        <v>3.7371000000000003E-4</v>
      </c>
      <c r="CI579" s="60">
        <v>3.7094999999999999E-4</v>
      </c>
      <c r="CJ579" s="60">
        <v>3.6801E-4</v>
      </c>
      <c r="CK579" s="60">
        <v>3.6508999999999999E-4</v>
      </c>
      <c r="CL579" s="60">
        <v>3.6220000000000002E-4</v>
      </c>
      <c r="CM579" s="60">
        <v>3.5933999999999998E-4</v>
      </c>
      <c r="CN579" s="60">
        <v>3.5657000000000001E-4</v>
      </c>
      <c r="CO579" s="60">
        <v>2.1686000000000001E-4</v>
      </c>
      <c r="CP579" s="60">
        <v>2.1651E-4</v>
      </c>
      <c r="CQ579" s="60">
        <v>2.162E-4</v>
      </c>
      <c r="CR579" s="60">
        <v>2.1594999999999999E-4</v>
      </c>
      <c r="CS579" s="60">
        <v>2.1578999999999999E-4</v>
      </c>
      <c r="CT579" s="60">
        <v>2.1581000000000001E-4</v>
      </c>
      <c r="CU579" s="60">
        <v>2.1619E-4</v>
      </c>
      <c r="CV579" s="60">
        <v>2.1686000000000001E-4</v>
      </c>
      <c r="CW579" s="60">
        <v>2.186E-4</v>
      </c>
      <c r="CX579" s="60">
        <v>2.2165999999999999E-4</v>
      </c>
      <c r="CY579" s="60">
        <v>1.7961E-4</v>
      </c>
      <c r="CZ579" s="60">
        <v>1.8427E-4</v>
      </c>
      <c r="DA579" s="60">
        <v>1.9112E-4</v>
      </c>
      <c r="DB579" s="60">
        <v>2.0083000000000001E-4</v>
      </c>
      <c r="DC579" s="60">
        <v>2.1426999999999999E-4</v>
      </c>
      <c r="DD579" s="60">
        <v>2.4059999999999999E-4</v>
      </c>
      <c r="DE579" s="60">
        <v>2.7457000000000002E-4</v>
      </c>
      <c r="DF579" s="60">
        <v>3.2182000000000001E-4</v>
      </c>
      <c r="DG579" s="60">
        <v>3.6079999999999999E-4</v>
      </c>
      <c r="DH579" s="60">
        <v>3.5134000000000001E-4</v>
      </c>
      <c r="DI579" s="60">
        <v>4.4501000000000002E-4</v>
      </c>
      <c r="DJ579" s="60">
        <v>5.7317000000000002E-4</v>
      </c>
      <c r="DK579" s="60">
        <v>7.4596000000000005E-4</v>
      </c>
      <c r="DL579" s="60">
        <v>9.7572000000000002E-4</v>
      </c>
      <c r="DM579" s="60">
        <v>1.27736E-3</v>
      </c>
      <c r="DN579" s="60">
        <v>1.6687500000000001E-3</v>
      </c>
      <c r="DO579" s="60">
        <v>2.1711399999999998E-3</v>
      </c>
      <c r="DP579" s="60">
        <v>2.8095099999999999E-3</v>
      </c>
      <c r="DQ579" s="60">
        <v>3.61306E-3</v>
      </c>
      <c r="DR579" s="60">
        <v>4.6097400000000002E-3</v>
      </c>
      <c r="DS579" s="60">
        <v>5.8577600000000001E-3</v>
      </c>
      <c r="DT579" s="60">
        <v>7.3888799999999996E-3</v>
      </c>
      <c r="DU579" s="60">
        <v>9.2538499999999992E-3</v>
      </c>
      <c r="DV579" s="60">
        <v>1.1511739999999999E-2</v>
      </c>
      <c r="DW579" s="60">
        <v>1.423219E-2</v>
      </c>
      <c r="DX579" s="60">
        <v>1.7498030000000001E-2</v>
      </c>
      <c r="DY579" s="60">
        <v>2.071798E-2</v>
      </c>
      <c r="DZ579" s="60">
        <v>2.4456530000000001E-2</v>
      </c>
      <c r="EA579" s="60">
        <v>2.947611E-2</v>
      </c>
      <c r="EB579" s="60">
        <v>3.488202E-2</v>
      </c>
      <c r="EC579" s="60">
        <v>4.1259169999999998E-2</v>
      </c>
      <c r="ED579" s="60">
        <v>4.8693050000000002E-2</v>
      </c>
      <c r="EE579" s="60">
        <v>5.7357720000000001E-2</v>
      </c>
      <c r="EF579" s="60">
        <v>6.7460119999999998E-2</v>
      </c>
      <c r="EG579" s="60">
        <v>7.9248269999999996E-2</v>
      </c>
      <c r="EH579" s="60">
        <v>9.3020699999999998E-2</v>
      </c>
      <c r="EI579" s="60">
        <v>0.1091362</v>
      </c>
      <c r="EJ579" s="60">
        <v>0.12802330000000001</v>
      </c>
      <c r="EK579" s="60">
        <v>0.15018899999999999</v>
      </c>
      <c r="EL579" s="60">
        <v>0.17622804</v>
      </c>
      <c r="EM579" s="60">
        <v>0.22131790000000001</v>
      </c>
      <c r="EN579" s="60">
        <v>0.27792704000000001</v>
      </c>
      <c r="EO579" s="60">
        <v>0.32631199999999999</v>
      </c>
      <c r="EP579" s="60">
        <v>0.38294022999999999</v>
      </c>
      <c r="EQ579" s="60">
        <v>0.44903602999999997</v>
      </c>
      <c r="ER579" s="60">
        <v>0.52592413999999998</v>
      </c>
      <c r="ES579" s="60">
        <v>0.65117429999999998</v>
      </c>
      <c r="ET579" s="60">
        <v>0.80256419999999995</v>
      </c>
      <c r="EU579" s="60">
        <v>1.016902</v>
      </c>
      <c r="EV579" s="60">
        <v>1.2758362000000001</v>
      </c>
      <c r="EW579" s="60">
        <v>1.5828800000000001</v>
      </c>
      <c r="EX579" s="60">
        <v>1.9398169999999999</v>
      </c>
      <c r="EY579" s="60">
        <v>2.3461280000000002</v>
      </c>
      <c r="EZ579" s="60">
        <v>2.798489</v>
      </c>
      <c r="FA579" s="60">
        <v>3.290422</v>
      </c>
      <c r="FB579" s="60">
        <v>3.8121459999999998</v>
      </c>
      <c r="FC579" s="60">
        <v>4.350695</v>
      </c>
      <c r="FD579" s="60">
        <v>4.8903182999999997</v>
      </c>
      <c r="FE579" s="60">
        <v>5.41317</v>
      </c>
      <c r="FF579" s="60">
        <v>5.9002460000000001</v>
      </c>
      <c r="FG579" s="60">
        <v>6.29854</v>
      </c>
      <c r="FH579" s="60">
        <v>6.6390349999999998</v>
      </c>
      <c r="FI579" s="60">
        <v>6.9094343</v>
      </c>
      <c r="FJ579" s="60">
        <v>7.0996139999999999</v>
      </c>
      <c r="FK579" s="60">
        <v>7.2022522999999996</v>
      </c>
      <c r="FL579" s="60">
        <v>7.2133073000000003</v>
      </c>
      <c r="FM579" s="60">
        <v>7.1322793000000004</v>
      </c>
      <c r="FN579" s="60">
        <v>6.9622539999999997</v>
      </c>
      <c r="FO579" s="60">
        <v>6.7678989999999999</v>
      </c>
      <c r="FP579" s="60">
        <v>6.5226949999999997</v>
      </c>
      <c r="FQ579" s="60">
        <v>6.2686919999999997</v>
      </c>
      <c r="FR579" s="60">
        <v>5.9831580999999998</v>
      </c>
      <c r="FS579" s="60">
        <v>5.6712059999999997</v>
      </c>
      <c r="FT579" s="60">
        <v>5.3382883000000003</v>
      </c>
      <c r="FU579" s="60">
        <v>4.9900330000000004</v>
      </c>
      <c r="FV579" s="60">
        <v>4.6320670000000002</v>
      </c>
      <c r="FW579" s="60">
        <v>4.2698650000000002</v>
      </c>
      <c r="FX579" s="60">
        <v>3.9086002999999998</v>
      </c>
      <c r="FY579" s="60">
        <v>3.553023</v>
      </c>
      <c r="FZ579" s="60">
        <v>3.2073621000000001</v>
      </c>
      <c r="GA579" s="60">
        <v>2.8752550000000001</v>
      </c>
      <c r="GB579" s="60">
        <v>2.5597031000000001</v>
      </c>
      <c r="GC579" s="60">
        <v>2.2630569999999999</v>
      </c>
      <c r="GD579" s="60">
        <v>1.9870209999999999</v>
      </c>
      <c r="GE579" s="60">
        <v>1.7326872</v>
      </c>
      <c r="GF579" s="60">
        <v>1.5005793999999999</v>
      </c>
      <c r="GG579" s="60">
        <v>1.2319450000000001</v>
      </c>
      <c r="GH579" s="60">
        <v>1.0305789999999999</v>
      </c>
      <c r="GI579" s="60">
        <v>0.85504161999999995</v>
      </c>
      <c r="GJ579" s="60">
        <v>0.75354739999999998</v>
      </c>
      <c r="GK579" s="60">
        <v>0.58059733999999996</v>
      </c>
      <c r="GL579" s="60">
        <v>0.41041529999999998</v>
      </c>
      <c r="GM579" s="60">
        <v>0.28317550000000002</v>
      </c>
      <c r="GN579" s="60">
        <v>0.19586980000000001</v>
      </c>
      <c r="GO579" s="60">
        <v>0.13328090000000001</v>
      </c>
      <c r="GP579" s="60">
        <v>8.5353010000000007E-2</v>
      </c>
      <c r="GQ579" s="60">
        <v>5.3661559999999997E-2</v>
      </c>
      <c r="GR579" s="60">
        <v>3.3136220000000001E-2</v>
      </c>
      <c r="GS579" s="60">
        <v>2.010588E-2</v>
      </c>
    </row>
    <row r="580" spans="1:201" x14ac:dyDescent="0.2">
      <c r="A580" s="70">
        <v>42227.261388888888</v>
      </c>
      <c r="B580" s="60">
        <v>0</v>
      </c>
      <c r="C580" s="60">
        <v>4.7992999999999999E-4</v>
      </c>
      <c r="D580" s="60">
        <v>5.8717000000000003E-4</v>
      </c>
      <c r="E580" s="60">
        <v>6.0176999999999995E-4</v>
      </c>
      <c r="F580" s="60">
        <v>6.0807000000000005E-4</v>
      </c>
      <c r="G580" s="60">
        <v>7.1447000000000004E-4</v>
      </c>
      <c r="H580" s="60">
        <v>8.1435999999999998E-4</v>
      </c>
      <c r="I580" s="60">
        <v>9.0782999999999999E-4</v>
      </c>
      <c r="J580" s="60">
        <v>9.9500000000000001E-4</v>
      </c>
      <c r="K580" s="60">
        <v>9.0320000000000005E-4</v>
      </c>
      <c r="L580" s="60">
        <v>9.5850999999999998E-4</v>
      </c>
      <c r="M580" s="60">
        <v>8.7160000000000004E-4</v>
      </c>
      <c r="N580" s="60">
        <v>9.0886999999999999E-4</v>
      </c>
      <c r="O580" s="60">
        <v>9.4393999999999999E-4</v>
      </c>
      <c r="P580" s="60">
        <v>9.7688000000000007E-4</v>
      </c>
      <c r="Q580" s="60">
        <v>1.0242199999999999E-3</v>
      </c>
      <c r="R580" s="60">
        <v>1.06668E-3</v>
      </c>
      <c r="S580" s="60">
        <v>1.10451E-3</v>
      </c>
      <c r="T580" s="60">
        <v>1.1379700000000001E-3</v>
      </c>
      <c r="U580" s="60">
        <v>1.02823E-3</v>
      </c>
      <c r="V580" s="60">
        <v>9.5370999999999997E-4</v>
      </c>
      <c r="W580" s="60">
        <v>9.6940000000000004E-4</v>
      </c>
      <c r="X580" s="60">
        <v>9.8324999999999997E-4</v>
      </c>
      <c r="Y580" s="60">
        <v>9.953500000000001E-4</v>
      </c>
      <c r="Z580" s="60">
        <v>1.00581E-3</v>
      </c>
      <c r="AA580" s="60">
        <v>1.0147000000000001E-3</v>
      </c>
      <c r="AB580" s="60">
        <v>1.0221099999999999E-3</v>
      </c>
      <c r="AC580" s="60">
        <v>1.02812E-3</v>
      </c>
      <c r="AD580" s="60">
        <v>9.4757000000000001E-4</v>
      </c>
      <c r="AE580" s="60">
        <v>9.4959000000000005E-4</v>
      </c>
      <c r="AF580" s="60">
        <v>9.3884999999999997E-4</v>
      </c>
      <c r="AG580" s="60">
        <v>9.2685E-4</v>
      </c>
      <c r="AH580" s="60">
        <v>9.1376999999999995E-4</v>
      </c>
      <c r="AI580" s="60">
        <v>8.9977000000000004E-4</v>
      </c>
      <c r="AJ580" s="60">
        <v>8.8495000000000002E-4</v>
      </c>
      <c r="AK580" s="60">
        <v>8.6941999999999998E-4</v>
      </c>
      <c r="AL580" s="60">
        <v>7.9363000000000003E-4</v>
      </c>
      <c r="AM580" s="60">
        <v>7.8291000000000005E-4</v>
      </c>
      <c r="AN580" s="60">
        <v>7.7205000000000004E-4</v>
      </c>
      <c r="AO580" s="60">
        <v>7.6108999999999997E-4</v>
      </c>
      <c r="AP580" s="60">
        <v>7.5005999999999998E-4</v>
      </c>
      <c r="AQ580" s="60">
        <v>7.3897999999999998E-4</v>
      </c>
      <c r="AR580" s="60">
        <v>7.2785000000000005E-4</v>
      </c>
      <c r="AS580" s="60">
        <v>7.1668000000000003E-4</v>
      </c>
      <c r="AT580" s="60">
        <v>6.5780000000000005E-4</v>
      </c>
      <c r="AU580" s="60">
        <v>6.2323000000000001E-4</v>
      </c>
      <c r="AV580" s="60">
        <v>6.1443999999999995E-4</v>
      </c>
      <c r="AW580" s="60">
        <v>6.0563999999999995E-4</v>
      </c>
      <c r="AX580" s="60">
        <v>5.9681999999999997E-4</v>
      </c>
      <c r="AY580" s="60">
        <v>5.8801000000000003E-4</v>
      </c>
      <c r="AZ580" s="60">
        <v>5.5785999999999997E-4</v>
      </c>
      <c r="BA580" s="60">
        <v>5.4980999999999997E-4</v>
      </c>
      <c r="BB580" s="60">
        <v>5.3874999999999995E-4</v>
      </c>
      <c r="BC580" s="60">
        <v>5.3660999999999997E-4</v>
      </c>
      <c r="BD580" s="60">
        <v>5.3452000000000003E-4</v>
      </c>
      <c r="BE580" s="60">
        <v>5.1342E-4</v>
      </c>
      <c r="BF580" s="60">
        <v>5.1232000000000003E-4</v>
      </c>
      <c r="BG580" s="60">
        <v>5.1044000000000003E-4</v>
      </c>
      <c r="BH580" s="60">
        <v>5.0858000000000001E-4</v>
      </c>
      <c r="BI580" s="60">
        <v>5.0672E-4</v>
      </c>
      <c r="BJ580" s="60">
        <v>4.8753000000000002E-4</v>
      </c>
      <c r="BK580" s="60">
        <v>4.6907999999999997E-4</v>
      </c>
      <c r="BL580" s="60">
        <v>4.6778E-4</v>
      </c>
      <c r="BM580" s="60">
        <v>4.6648000000000002E-4</v>
      </c>
      <c r="BN580" s="60">
        <v>4.6518999999999998E-4</v>
      </c>
      <c r="BO580" s="60">
        <v>4.6369E-4</v>
      </c>
      <c r="BP580" s="60">
        <v>4.6218000000000002E-4</v>
      </c>
      <c r="BQ580" s="60">
        <v>4.4535000000000001E-4</v>
      </c>
      <c r="BR580" s="60">
        <v>4.4373999999999998E-4</v>
      </c>
      <c r="BS580" s="60">
        <v>4.4213E-4</v>
      </c>
      <c r="BT580" s="60">
        <v>4.3810000000000002E-4</v>
      </c>
      <c r="BU580" s="60">
        <v>4.3378999999999998E-4</v>
      </c>
      <c r="BV580" s="60">
        <v>4.2951000000000003E-4</v>
      </c>
      <c r="BW580" s="60">
        <v>4.2526E-4</v>
      </c>
      <c r="BX580" s="60">
        <v>4.2103000000000003E-4</v>
      </c>
      <c r="BY580" s="60">
        <v>4.1683999999999997E-4</v>
      </c>
      <c r="BZ580" s="60">
        <v>4.1267000000000002E-4</v>
      </c>
      <c r="CA580" s="60">
        <v>4.0853999999999999E-4</v>
      </c>
      <c r="CB580" s="60">
        <v>4.0512000000000002E-4</v>
      </c>
      <c r="CC580" s="60">
        <v>3.8901000000000002E-4</v>
      </c>
      <c r="CD580" s="60">
        <v>3.8583999999999998E-4</v>
      </c>
      <c r="CE580" s="60">
        <v>3.8268999999999998E-4</v>
      </c>
      <c r="CF580" s="60">
        <v>3.7955999999999998E-4</v>
      </c>
      <c r="CG580" s="60">
        <v>3.7645000000000002E-4</v>
      </c>
      <c r="CH580" s="60">
        <v>3.7366999999999999E-4</v>
      </c>
      <c r="CI580" s="60">
        <v>3.7091000000000001E-4</v>
      </c>
      <c r="CJ580" s="60">
        <v>3.6796000000000002E-4</v>
      </c>
      <c r="CK580" s="60">
        <v>3.6504000000000002E-4</v>
      </c>
      <c r="CL580" s="60">
        <v>3.6214E-4</v>
      </c>
      <c r="CM580" s="60">
        <v>3.5927000000000002E-4</v>
      </c>
      <c r="CN580" s="60">
        <v>3.5649E-4</v>
      </c>
      <c r="CO580" s="60">
        <v>2.1692E-4</v>
      </c>
      <c r="CP580" s="60">
        <v>2.1656E-4</v>
      </c>
      <c r="CQ580" s="60">
        <v>2.1623000000000001E-4</v>
      </c>
      <c r="CR580" s="60">
        <v>2.1597000000000001E-4</v>
      </c>
      <c r="CS580" s="60">
        <v>2.1578E-4</v>
      </c>
      <c r="CT580" s="60">
        <v>2.1576000000000001E-4</v>
      </c>
      <c r="CU580" s="60">
        <v>2.1604E-4</v>
      </c>
      <c r="CV580" s="60">
        <v>2.1661E-4</v>
      </c>
      <c r="CW580" s="60">
        <v>2.1812000000000001E-4</v>
      </c>
      <c r="CX580" s="60">
        <v>2.2084000000000001E-4</v>
      </c>
      <c r="CY580" s="60">
        <v>1.7875000000000001E-4</v>
      </c>
      <c r="CZ580" s="60">
        <v>1.8293000000000001E-4</v>
      </c>
      <c r="DA580" s="60">
        <v>1.8914999999999999E-4</v>
      </c>
      <c r="DB580" s="60">
        <v>1.9803999999999999E-4</v>
      </c>
      <c r="DC580" s="60">
        <v>2.1039999999999999E-4</v>
      </c>
      <c r="DD580" s="60">
        <v>2.3474999999999999E-4</v>
      </c>
      <c r="DE580" s="60">
        <v>2.6626999999999998E-4</v>
      </c>
      <c r="DF580" s="60">
        <v>3.1023999999999998E-4</v>
      </c>
      <c r="DG580" s="60">
        <v>3.4655999999999999E-4</v>
      </c>
      <c r="DH580" s="60">
        <v>3.3629999999999999E-4</v>
      </c>
      <c r="DI580" s="60">
        <v>4.2400000000000001E-4</v>
      </c>
      <c r="DJ580" s="60">
        <v>5.4429999999999995E-4</v>
      </c>
      <c r="DK580" s="60">
        <v>7.0684999999999997E-4</v>
      </c>
      <c r="DL580" s="60">
        <v>9.2347000000000002E-4</v>
      </c>
      <c r="DM580" s="60">
        <v>1.2084400000000001E-3</v>
      </c>
      <c r="DN580" s="60">
        <v>1.57891E-3</v>
      </c>
      <c r="DO580" s="60">
        <v>2.05528E-3</v>
      </c>
      <c r="DP580" s="60">
        <v>2.66161E-3</v>
      </c>
      <c r="DQ580" s="60">
        <v>3.4260499999999999E-3</v>
      </c>
      <c r="DR580" s="60">
        <v>4.3753300000000002E-3</v>
      </c>
      <c r="DS580" s="60">
        <v>5.5663600000000002E-3</v>
      </c>
      <c r="DT580" s="60">
        <v>7.0295899999999996E-3</v>
      </c>
      <c r="DU580" s="60">
        <v>8.8140500000000004E-3</v>
      </c>
      <c r="DV580" s="60">
        <v>1.0976690000000001E-2</v>
      </c>
      <c r="DW580" s="60">
        <v>1.3584479999999999E-2</v>
      </c>
      <c r="DX580" s="60">
        <v>1.671688E-2</v>
      </c>
      <c r="DY580" s="60">
        <v>1.9806279999999999E-2</v>
      </c>
      <c r="DZ580" s="60">
        <v>2.3394069999999999E-2</v>
      </c>
      <c r="EA580" s="60">
        <v>2.821214E-2</v>
      </c>
      <c r="EB580" s="60">
        <v>3.3400649999999997E-2</v>
      </c>
      <c r="EC580" s="60">
        <v>3.952464E-2</v>
      </c>
      <c r="ED580" s="60">
        <v>4.6663349999999999E-2</v>
      </c>
      <c r="EE580" s="60">
        <v>5.4983339999999999E-2</v>
      </c>
      <c r="EF580" s="60">
        <v>6.4682229999999993E-2</v>
      </c>
      <c r="EG580" s="60">
        <v>7.5996350000000004E-2</v>
      </c>
      <c r="EH580" s="60">
        <v>8.9209839999999999E-2</v>
      </c>
      <c r="EI580" s="60">
        <v>0.10466422</v>
      </c>
      <c r="EJ580" s="60">
        <v>0.1227678</v>
      </c>
      <c r="EK580" s="60">
        <v>0.14400482000000001</v>
      </c>
      <c r="EL580" s="60">
        <v>0.16894429999999999</v>
      </c>
      <c r="EM580" s="60">
        <v>0.21212381999999999</v>
      </c>
      <c r="EN580" s="60">
        <v>0.26634201000000002</v>
      </c>
      <c r="EO580" s="60">
        <v>0.31269160000000001</v>
      </c>
      <c r="EP580" s="60">
        <v>0.36696030000000002</v>
      </c>
      <c r="EQ580" s="60">
        <v>0.4303401</v>
      </c>
      <c r="ER580" s="60">
        <v>0.50412539999999995</v>
      </c>
      <c r="ES580" s="60">
        <v>0.62449100000000002</v>
      </c>
      <c r="ET580" s="60">
        <v>0.77021580000000001</v>
      </c>
      <c r="EU580" s="60">
        <v>0.97700852000000005</v>
      </c>
      <c r="EV580" s="60">
        <v>1.2274769999999999</v>
      </c>
      <c r="EW580" s="60">
        <v>1.5253363</v>
      </c>
      <c r="EX580" s="60">
        <v>1.8726871</v>
      </c>
      <c r="EY580" s="60">
        <v>2.2694380000000001</v>
      </c>
      <c r="EZ580" s="60">
        <v>2.7127940000000001</v>
      </c>
      <c r="FA580" s="60">
        <v>3.1968784000000001</v>
      </c>
      <c r="FB580" s="60">
        <v>3.7125499999999998</v>
      </c>
      <c r="FC580" s="60">
        <v>4.2474660000000002</v>
      </c>
      <c r="FD580" s="60">
        <v>4.7864319999999996</v>
      </c>
      <c r="FE580" s="60">
        <v>5.31203</v>
      </c>
      <c r="FF580" s="60">
        <v>5.8055080999999999</v>
      </c>
      <c r="FG580" s="60">
        <v>6.2127032</v>
      </c>
      <c r="FH580" s="60">
        <v>6.5650529999999998</v>
      </c>
      <c r="FI580" s="60">
        <v>6.8499739999999996</v>
      </c>
      <c r="FJ580" s="60">
        <v>7.0568961999999997</v>
      </c>
      <c r="FK580" s="60">
        <v>7.1779169999999999</v>
      </c>
      <c r="FL580" s="60">
        <v>7.2082959999999998</v>
      </c>
      <c r="FM580" s="60">
        <v>7.1467780000000003</v>
      </c>
      <c r="FN580" s="60">
        <v>6.9956773999999999</v>
      </c>
      <c r="FO580" s="60">
        <v>6.8158859999999999</v>
      </c>
      <c r="FP580" s="60">
        <v>6.5840750000000003</v>
      </c>
      <c r="FQ580" s="60">
        <v>6.3408160000000002</v>
      </c>
      <c r="FR580" s="60">
        <v>6.0646753000000002</v>
      </c>
      <c r="FS580" s="60">
        <v>5.7606140000000003</v>
      </c>
      <c r="FT580" s="60">
        <v>5.4339804000000003</v>
      </c>
      <c r="FU580" s="60">
        <v>5.0903463000000002</v>
      </c>
      <c r="FV580" s="60">
        <v>4.7353382000000002</v>
      </c>
      <c r="FW580" s="60">
        <v>4.3744750000000003</v>
      </c>
      <c r="FX580" s="60">
        <v>4.0130181</v>
      </c>
      <c r="FY580" s="60">
        <v>3.6558442000000002</v>
      </c>
      <c r="FZ580" s="60">
        <v>3.3073380000000001</v>
      </c>
      <c r="GA580" s="60">
        <v>2.9713121999999998</v>
      </c>
      <c r="GB580" s="60">
        <v>2.6509589999999998</v>
      </c>
      <c r="GC580" s="60">
        <v>2.3488202</v>
      </c>
      <c r="GD580" s="60">
        <v>2.0667933999999999</v>
      </c>
      <c r="GE580" s="60">
        <v>1.806152</v>
      </c>
      <c r="GF580" s="60">
        <v>1.5675851999999999</v>
      </c>
      <c r="GG580" s="60">
        <v>1.290467</v>
      </c>
      <c r="GH580" s="60">
        <v>1.0821022</v>
      </c>
      <c r="GI580" s="60">
        <v>0.89991670000000001</v>
      </c>
      <c r="GJ580" s="60">
        <v>0.79436770000000001</v>
      </c>
      <c r="GK580" s="60">
        <v>0.61385540000000005</v>
      </c>
      <c r="GL580" s="60">
        <v>0.4354635</v>
      </c>
      <c r="GM580" s="60">
        <v>0.30152079999999998</v>
      </c>
      <c r="GN580" s="60">
        <v>0.20925530000000001</v>
      </c>
      <c r="GO580" s="60">
        <v>0.14285844</v>
      </c>
      <c r="GP580" s="60">
        <v>9.1809650000000007E-2</v>
      </c>
      <c r="GQ580" s="60">
        <v>5.7921819999999999E-2</v>
      </c>
      <c r="GR580" s="60">
        <v>3.5889850000000001E-2</v>
      </c>
      <c r="GS580" s="60">
        <v>2.1850689999999999E-2</v>
      </c>
    </row>
    <row r="581" spans="1:201" x14ac:dyDescent="0.2">
      <c r="A581" s="70">
        <v>42227.270995370367</v>
      </c>
      <c r="B581" s="60">
        <v>0</v>
      </c>
      <c r="C581" s="60">
        <v>4.7982E-4</v>
      </c>
      <c r="D581" s="60">
        <v>5.8697000000000003E-4</v>
      </c>
      <c r="E581" s="60">
        <v>6.0152000000000003E-4</v>
      </c>
      <c r="F581" s="60">
        <v>6.0773999999999995E-4</v>
      </c>
      <c r="G581" s="60">
        <v>7.1411000000000001E-4</v>
      </c>
      <c r="H581" s="60">
        <v>8.1397999999999996E-4</v>
      </c>
      <c r="I581" s="60">
        <v>9.0746000000000002E-4</v>
      </c>
      <c r="J581" s="60">
        <v>9.9466000000000008E-4</v>
      </c>
      <c r="K581" s="60">
        <v>9.0286000000000001E-4</v>
      </c>
      <c r="L581" s="60">
        <v>9.5821999999999997E-4</v>
      </c>
      <c r="M581" s="60">
        <v>8.7131000000000003E-4</v>
      </c>
      <c r="N581" s="60">
        <v>9.0861000000000002E-4</v>
      </c>
      <c r="O581" s="60">
        <v>9.4372E-4</v>
      </c>
      <c r="P581" s="60">
        <v>9.7668999999999989E-4</v>
      </c>
      <c r="Q581" s="60">
        <v>1.02407E-3</v>
      </c>
      <c r="R581" s="60">
        <v>1.06657E-3</v>
      </c>
      <c r="S581" s="60">
        <v>1.1044500000000001E-3</v>
      </c>
      <c r="T581" s="60">
        <v>1.1379700000000001E-3</v>
      </c>
      <c r="U581" s="60">
        <v>1.0281400000000001E-3</v>
      </c>
      <c r="V581" s="60">
        <v>9.5385999999999995E-4</v>
      </c>
      <c r="W581" s="60">
        <v>9.6955999999999995E-4</v>
      </c>
      <c r="X581" s="60">
        <v>9.8342000000000004E-4</v>
      </c>
      <c r="Y581" s="60">
        <v>9.955299999999999E-4</v>
      </c>
      <c r="Z581" s="60">
        <v>1.00599E-3</v>
      </c>
      <c r="AA581" s="60">
        <v>1.0148799999999999E-3</v>
      </c>
      <c r="AB581" s="60">
        <v>1.0223000000000001E-3</v>
      </c>
      <c r="AC581" s="60">
        <v>1.0283099999999999E-3</v>
      </c>
      <c r="AD581" s="60">
        <v>9.4791000000000005E-4</v>
      </c>
      <c r="AE581" s="60">
        <v>9.4992999999999998E-4</v>
      </c>
      <c r="AF581" s="60">
        <v>9.3915999999999997E-4</v>
      </c>
      <c r="AG581" s="60">
        <v>9.2714000000000002E-4</v>
      </c>
      <c r="AH581" s="60">
        <v>9.1403000000000003E-4</v>
      </c>
      <c r="AI581" s="60">
        <v>8.9999999999999998E-4</v>
      </c>
      <c r="AJ581" s="60">
        <v>8.8515000000000002E-4</v>
      </c>
      <c r="AK581" s="60">
        <v>8.696E-4</v>
      </c>
      <c r="AL581" s="60">
        <v>7.9390999999999999E-4</v>
      </c>
      <c r="AM581" s="60">
        <v>7.8317000000000002E-4</v>
      </c>
      <c r="AN581" s="60">
        <v>7.7229999999999996E-4</v>
      </c>
      <c r="AO581" s="60">
        <v>7.6132000000000001E-4</v>
      </c>
      <c r="AP581" s="60">
        <v>7.5027999999999998E-4</v>
      </c>
      <c r="AQ581" s="60">
        <v>7.3917000000000004E-4</v>
      </c>
      <c r="AR581" s="60">
        <v>7.2802999999999995E-4</v>
      </c>
      <c r="AS581" s="60">
        <v>7.1685E-4</v>
      </c>
      <c r="AT581" s="60">
        <v>6.5802999999999999E-4</v>
      </c>
      <c r="AU581" s="60">
        <v>6.2341000000000002E-4</v>
      </c>
      <c r="AV581" s="60">
        <v>6.1461000000000003E-4</v>
      </c>
      <c r="AW581" s="60">
        <v>6.0579999999999998E-4</v>
      </c>
      <c r="AX581" s="60">
        <v>5.9697000000000005E-4</v>
      </c>
      <c r="AY581" s="60">
        <v>5.8814999999999996E-4</v>
      </c>
      <c r="AZ581" s="60">
        <v>5.5794999999999998E-4</v>
      </c>
      <c r="BA581" s="60">
        <v>5.4989999999999998E-4</v>
      </c>
      <c r="BB581" s="60">
        <v>5.3881999999999997E-4</v>
      </c>
      <c r="BC581" s="60">
        <v>5.3667000000000005E-4</v>
      </c>
      <c r="BD581" s="60">
        <v>5.3457999999999999E-4</v>
      </c>
      <c r="BE581" s="60">
        <v>5.1343999999999999E-4</v>
      </c>
      <c r="BF581" s="60">
        <v>5.1234000000000002E-4</v>
      </c>
      <c r="BG581" s="60">
        <v>5.1046000000000002E-4</v>
      </c>
      <c r="BH581" s="60">
        <v>5.0858999999999995E-4</v>
      </c>
      <c r="BI581" s="60">
        <v>5.0673999999999999E-4</v>
      </c>
      <c r="BJ581" s="60">
        <v>4.8752000000000002E-4</v>
      </c>
      <c r="BK581" s="60">
        <v>4.6906999999999998E-4</v>
      </c>
      <c r="BL581" s="60">
        <v>4.6777E-4</v>
      </c>
      <c r="BM581" s="60">
        <v>4.6647000000000002E-4</v>
      </c>
      <c r="BN581" s="60">
        <v>4.6517999999999999E-4</v>
      </c>
      <c r="BO581" s="60">
        <v>4.6367000000000001E-4</v>
      </c>
      <c r="BP581" s="60">
        <v>4.6216999999999997E-4</v>
      </c>
      <c r="BQ581" s="60">
        <v>4.4535000000000001E-4</v>
      </c>
      <c r="BR581" s="60">
        <v>4.4373999999999998E-4</v>
      </c>
      <c r="BS581" s="60">
        <v>4.4213E-4</v>
      </c>
      <c r="BT581" s="60">
        <v>4.3810000000000002E-4</v>
      </c>
      <c r="BU581" s="60">
        <v>4.3378999999999998E-4</v>
      </c>
      <c r="BV581" s="60">
        <v>4.2951000000000003E-4</v>
      </c>
      <c r="BW581" s="60">
        <v>4.2525000000000001E-4</v>
      </c>
      <c r="BX581" s="60">
        <v>4.2103000000000003E-4</v>
      </c>
      <c r="BY581" s="60">
        <v>4.1682999999999998E-4</v>
      </c>
      <c r="BZ581" s="60">
        <v>4.1266000000000002E-4</v>
      </c>
      <c r="CA581" s="60">
        <v>4.0852999999999999E-4</v>
      </c>
      <c r="CB581" s="60">
        <v>4.0510999999999998E-4</v>
      </c>
      <c r="CC581" s="60">
        <v>3.8898999999999997E-4</v>
      </c>
      <c r="CD581" s="60">
        <v>3.8581999999999999E-4</v>
      </c>
      <c r="CE581" s="60">
        <v>3.8266999999999999E-4</v>
      </c>
      <c r="CF581" s="60">
        <v>3.7952999999999999E-4</v>
      </c>
      <c r="CG581" s="60">
        <v>3.7640999999999998E-4</v>
      </c>
      <c r="CH581" s="60">
        <v>3.7363000000000001E-4</v>
      </c>
      <c r="CI581" s="60">
        <v>3.7086999999999998E-4</v>
      </c>
      <c r="CJ581" s="60">
        <v>3.6790999999999999E-4</v>
      </c>
      <c r="CK581" s="60">
        <v>3.6497999999999999E-4</v>
      </c>
      <c r="CL581" s="60">
        <v>3.6207999999999998E-4</v>
      </c>
      <c r="CM581" s="60">
        <v>3.592E-4</v>
      </c>
      <c r="CN581" s="60">
        <v>3.5640999999999998E-4</v>
      </c>
      <c r="CO581" s="60">
        <v>2.1698E-4</v>
      </c>
      <c r="CP581" s="60">
        <v>2.1661E-4</v>
      </c>
      <c r="CQ581" s="60">
        <v>2.1626999999999999E-4</v>
      </c>
      <c r="CR581" s="60">
        <v>2.1599E-4</v>
      </c>
      <c r="CS581" s="60">
        <v>2.1578E-4</v>
      </c>
      <c r="CT581" s="60">
        <v>2.1572E-4</v>
      </c>
      <c r="CU581" s="60">
        <v>2.1592000000000001E-4</v>
      </c>
      <c r="CV581" s="60">
        <v>2.1639000000000001E-4</v>
      </c>
      <c r="CW581" s="60">
        <v>2.1769000000000001E-4</v>
      </c>
      <c r="CX581" s="60">
        <v>2.2011000000000001E-4</v>
      </c>
      <c r="CY581" s="60">
        <v>1.7798E-4</v>
      </c>
      <c r="CZ581" s="60">
        <v>1.8171999999999999E-4</v>
      </c>
      <c r="DA581" s="60">
        <v>1.8736E-4</v>
      </c>
      <c r="DB581" s="60">
        <v>1.9547E-4</v>
      </c>
      <c r="DC581" s="60">
        <v>2.0683E-4</v>
      </c>
      <c r="DD581" s="60">
        <v>2.2933E-4</v>
      </c>
      <c r="DE581" s="60">
        <v>2.5856000000000002E-4</v>
      </c>
      <c r="DF581" s="60">
        <v>2.9945999999999998E-4</v>
      </c>
      <c r="DG581" s="60">
        <v>3.3328999999999998E-4</v>
      </c>
      <c r="DH581" s="60">
        <v>3.2224E-4</v>
      </c>
      <c r="DI581" s="60">
        <v>4.0433E-4</v>
      </c>
      <c r="DJ581" s="60">
        <v>5.1719000000000005E-4</v>
      </c>
      <c r="DK581" s="60">
        <v>6.7005000000000005E-4</v>
      </c>
      <c r="DL581" s="60">
        <v>8.742E-4</v>
      </c>
      <c r="DM581" s="60">
        <v>1.14331E-3</v>
      </c>
      <c r="DN581" s="60">
        <v>1.4938499999999999E-3</v>
      </c>
      <c r="DO581" s="60">
        <v>1.9453999999999999E-3</v>
      </c>
      <c r="DP581" s="60">
        <v>2.52111E-3</v>
      </c>
      <c r="DQ581" s="60">
        <v>3.2481099999999998E-3</v>
      </c>
      <c r="DR581" s="60">
        <v>4.1519599999999997E-3</v>
      </c>
      <c r="DS581" s="60">
        <v>5.2882800000000002E-3</v>
      </c>
      <c r="DT581" s="60">
        <v>6.6862400000000004E-3</v>
      </c>
      <c r="DU581" s="60">
        <v>8.3932399999999997E-3</v>
      </c>
      <c r="DV581" s="60">
        <v>1.046422E-2</v>
      </c>
      <c r="DW581" s="60">
        <v>1.2963590000000001E-2</v>
      </c>
      <c r="DX581" s="60">
        <v>1.596763E-2</v>
      </c>
      <c r="DY581" s="60">
        <v>1.89315E-2</v>
      </c>
      <c r="DZ581" s="60">
        <v>2.2374379999999999E-2</v>
      </c>
      <c r="EA581" s="60">
        <v>2.69988E-2</v>
      </c>
      <c r="EB581" s="60">
        <v>3.1978470000000002E-2</v>
      </c>
      <c r="EC581" s="60">
        <v>3.7859219999999999E-2</v>
      </c>
      <c r="ED581" s="60">
        <v>4.471439E-2</v>
      </c>
      <c r="EE581" s="60">
        <v>5.2703420000000001E-2</v>
      </c>
      <c r="EF581" s="60">
        <v>6.2015059999999997E-2</v>
      </c>
      <c r="EG581" s="60">
        <v>7.2874640000000004E-2</v>
      </c>
      <c r="EH581" s="60">
        <v>8.5552669999999997E-2</v>
      </c>
      <c r="EI581" s="60">
        <v>0.10037422</v>
      </c>
      <c r="EJ581" s="60">
        <v>0.11772831</v>
      </c>
      <c r="EK581" s="60">
        <v>0.13807710000000001</v>
      </c>
      <c r="EL581" s="60">
        <v>0.16196469999999999</v>
      </c>
      <c r="EM581" s="60">
        <v>0.20331503000000001</v>
      </c>
      <c r="EN581" s="60">
        <v>0.25524059999999998</v>
      </c>
      <c r="EO581" s="60">
        <v>0.29963620000000002</v>
      </c>
      <c r="EP581" s="60">
        <v>0.35163601999999999</v>
      </c>
      <c r="EQ581" s="60">
        <v>0.41239949999999997</v>
      </c>
      <c r="ER581" s="60">
        <v>0.48318993999999998</v>
      </c>
      <c r="ES581" s="60">
        <v>0.59882723999999998</v>
      </c>
      <c r="ET581" s="60">
        <v>0.73905032000000004</v>
      </c>
      <c r="EU581" s="60">
        <v>0.93848370000000003</v>
      </c>
      <c r="EV581" s="60">
        <v>1.1806540000000001</v>
      </c>
      <c r="EW581" s="60">
        <v>1.46946</v>
      </c>
      <c r="EX581" s="60">
        <v>1.8072961999999999</v>
      </c>
      <c r="EY581" s="60">
        <v>2.1944789999999998</v>
      </c>
      <c r="EZ581" s="60">
        <v>2.6287219999999998</v>
      </c>
      <c r="FA581" s="60">
        <v>3.1047380000000002</v>
      </c>
      <c r="FB581" s="60">
        <v>3.6140151</v>
      </c>
      <c r="FC581" s="60">
        <v>4.144838</v>
      </c>
      <c r="FD581" s="60">
        <v>4.6825799999999997</v>
      </c>
      <c r="FE581" s="60">
        <v>5.2102750000000002</v>
      </c>
      <c r="FF581" s="60">
        <v>5.7094601999999997</v>
      </c>
      <c r="FG581" s="60">
        <v>6.1249131999999999</v>
      </c>
      <c r="FH581" s="60">
        <v>6.4884991000000003</v>
      </c>
      <c r="FI581" s="60">
        <v>6.7873869999999998</v>
      </c>
      <c r="FJ581" s="60">
        <v>7.0105959999999996</v>
      </c>
      <c r="FK581" s="60">
        <v>7.1496643999999998</v>
      </c>
      <c r="FL581" s="60">
        <v>7.1991863</v>
      </c>
      <c r="FM581" s="60">
        <v>7.1571629999999997</v>
      </c>
      <c r="FN581" s="60">
        <v>7.0251359999999998</v>
      </c>
      <c r="FO581" s="60">
        <v>6.8601380000000001</v>
      </c>
      <c r="FP581" s="60">
        <v>6.6420493</v>
      </c>
      <c r="FQ581" s="60">
        <v>6.4098949999999997</v>
      </c>
      <c r="FR581" s="60">
        <v>6.143567</v>
      </c>
      <c r="FS581" s="60">
        <v>5.8478592999999996</v>
      </c>
      <c r="FT581" s="60">
        <v>5.5280009999999997</v>
      </c>
      <c r="FU581" s="60">
        <v>5.189495</v>
      </c>
      <c r="FV581" s="60">
        <v>4.8379469999999998</v>
      </c>
      <c r="FW581" s="60">
        <v>4.4789079999999997</v>
      </c>
      <c r="FX581" s="60">
        <v>4.1177149999999996</v>
      </c>
      <c r="FY581" s="60">
        <v>3.7593591000000002</v>
      </c>
      <c r="FZ581" s="60">
        <v>3.4083720999999998</v>
      </c>
      <c r="GA581" s="60">
        <v>3.0687380000000002</v>
      </c>
      <c r="GB581" s="60">
        <v>2.7438321000000001</v>
      </c>
      <c r="GC581" s="60">
        <v>2.4363929999999998</v>
      </c>
      <c r="GD581" s="60">
        <v>2.1485070999999998</v>
      </c>
      <c r="GE581" s="60">
        <v>1.8816343</v>
      </c>
      <c r="GF581" s="60">
        <v>1.6366372</v>
      </c>
      <c r="GG581" s="60">
        <v>1.3509983999999999</v>
      </c>
      <c r="GH581" s="60">
        <v>1.1355599999999999</v>
      </c>
      <c r="GI581" s="60">
        <v>0.94661720000000005</v>
      </c>
      <c r="GJ581" s="60">
        <v>0.83693300999999998</v>
      </c>
      <c r="GK581" s="60">
        <v>0.64866239999999997</v>
      </c>
      <c r="GL581" s="60">
        <v>0.46179209999999998</v>
      </c>
      <c r="GM581" s="60">
        <v>0.32088549999999999</v>
      </c>
      <c r="GN581" s="60">
        <v>0.2234399</v>
      </c>
      <c r="GO581" s="60">
        <v>0.1530464</v>
      </c>
      <c r="GP581" s="60">
        <v>9.8705319999999999E-2</v>
      </c>
      <c r="GQ581" s="60">
        <v>6.248952E-2</v>
      </c>
      <c r="GR581" s="60">
        <v>3.8853430000000001E-2</v>
      </c>
      <c r="GS581" s="60">
        <v>2.373548E-2</v>
      </c>
    </row>
    <row r="582" spans="1:201" x14ac:dyDescent="0.2">
      <c r="A582" s="70">
        <v>42227.280694444446</v>
      </c>
      <c r="B582" s="60">
        <v>0</v>
      </c>
      <c r="C582" s="60">
        <v>4.7971E-4</v>
      </c>
      <c r="D582" s="60">
        <v>5.8675999999999997E-4</v>
      </c>
      <c r="E582" s="60">
        <v>6.0126000000000005E-4</v>
      </c>
      <c r="F582" s="60">
        <v>6.0742000000000001E-4</v>
      </c>
      <c r="G582" s="60">
        <v>7.1374999999999997E-4</v>
      </c>
      <c r="H582" s="60">
        <v>8.1360000000000004E-4</v>
      </c>
      <c r="I582" s="60">
        <v>9.0708E-4</v>
      </c>
      <c r="J582" s="60">
        <v>9.9430999999999999E-4</v>
      </c>
      <c r="K582" s="60">
        <v>9.0251000000000003E-4</v>
      </c>
      <c r="L582" s="60">
        <v>9.5790999999999997E-4</v>
      </c>
      <c r="M582" s="60">
        <v>8.7100000000000003E-4</v>
      </c>
      <c r="N582" s="60">
        <v>9.0833000000000005E-4</v>
      </c>
      <c r="O582" s="60">
        <v>9.4348000000000001E-4</v>
      </c>
      <c r="P582" s="60">
        <v>9.7649E-4</v>
      </c>
      <c r="Q582" s="60">
        <v>1.0239100000000001E-3</v>
      </c>
      <c r="R582" s="60">
        <v>1.06646E-3</v>
      </c>
      <c r="S582" s="60">
        <v>1.10439E-3</v>
      </c>
      <c r="T582" s="60">
        <v>1.13795E-3</v>
      </c>
      <c r="U582" s="60">
        <v>1.0280300000000001E-3</v>
      </c>
      <c r="V582" s="60">
        <v>9.5401000000000004E-4</v>
      </c>
      <c r="W582" s="60">
        <v>9.6971999999999998E-4</v>
      </c>
      <c r="X582" s="60">
        <v>9.835899999999999E-4</v>
      </c>
      <c r="Y582" s="60">
        <v>9.9569999999999997E-4</v>
      </c>
      <c r="Z582" s="60">
        <v>1.00617E-3</v>
      </c>
      <c r="AA582" s="60">
        <v>1.0150700000000001E-3</v>
      </c>
      <c r="AB582" s="60">
        <v>1.0224800000000001E-3</v>
      </c>
      <c r="AC582" s="60">
        <v>1.0284999999999999E-3</v>
      </c>
      <c r="AD582" s="60">
        <v>9.4826000000000003E-4</v>
      </c>
      <c r="AE582" s="60">
        <v>9.5027000000000002E-4</v>
      </c>
      <c r="AF582" s="60">
        <v>9.3948000000000002E-4</v>
      </c>
      <c r="AG582" s="60">
        <v>9.2741999999999998E-4</v>
      </c>
      <c r="AH582" s="60">
        <v>9.1429E-4</v>
      </c>
      <c r="AI582" s="60">
        <v>9.0023000000000002E-4</v>
      </c>
      <c r="AJ582" s="60">
        <v>8.8535999999999997E-4</v>
      </c>
      <c r="AK582" s="60">
        <v>8.6978000000000001E-4</v>
      </c>
      <c r="AL582" s="60">
        <v>7.9418000000000002E-4</v>
      </c>
      <c r="AM582" s="60">
        <v>7.8343E-4</v>
      </c>
      <c r="AN582" s="60">
        <v>7.7254000000000005E-4</v>
      </c>
      <c r="AO582" s="60">
        <v>7.6155000000000005E-4</v>
      </c>
      <c r="AP582" s="60">
        <v>7.5049000000000003E-4</v>
      </c>
      <c r="AQ582" s="60">
        <v>7.3937000000000004E-4</v>
      </c>
      <c r="AR582" s="60">
        <v>7.2822000000000002E-4</v>
      </c>
      <c r="AS582" s="60">
        <v>7.1703000000000001E-4</v>
      </c>
      <c r="AT582" s="60">
        <v>6.5826999999999997E-4</v>
      </c>
      <c r="AU582" s="60">
        <v>6.2359000000000004E-4</v>
      </c>
      <c r="AV582" s="60">
        <v>6.1477999999999999E-4</v>
      </c>
      <c r="AW582" s="60">
        <v>6.0594999999999996E-4</v>
      </c>
      <c r="AX582" s="60">
        <v>5.9712000000000003E-4</v>
      </c>
      <c r="AY582" s="60">
        <v>5.8828999999999999E-4</v>
      </c>
      <c r="AZ582" s="60">
        <v>5.5805000000000004E-4</v>
      </c>
      <c r="BA582" s="60">
        <v>5.4998000000000004E-4</v>
      </c>
      <c r="BB582" s="60">
        <v>5.3888999999999999E-4</v>
      </c>
      <c r="BC582" s="60">
        <v>5.3673000000000002E-4</v>
      </c>
      <c r="BD582" s="60">
        <v>5.3463999999999996E-4</v>
      </c>
      <c r="BE582" s="60">
        <v>5.1347000000000003E-4</v>
      </c>
      <c r="BF582" s="60">
        <v>5.1236000000000001E-4</v>
      </c>
      <c r="BG582" s="60">
        <v>5.1048E-4</v>
      </c>
      <c r="BH582" s="60">
        <v>5.0861000000000005E-4</v>
      </c>
      <c r="BI582" s="60">
        <v>5.0675000000000004E-4</v>
      </c>
      <c r="BJ582" s="60">
        <v>4.8751000000000003E-4</v>
      </c>
      <c r="BK582" s="60">
        <v>4.6905999999999998E-4</v>
      </c>
      <c r="BL582" s="60">
        <v>4.6776000000000001E-4</v>
      </c>
      <c r="BM582" s="60">
        <v>4.6645999999999998E-4</v>
      </c>
      <c r="BN582" s="60">
        <v>4.6516E-4</v>
      </c>
      <c r="BO582" s="60">
        <v>4.6366000000000002E-4</v>
      </c>
      <c r="BP582" s="60">
        <v>4.6215999999999998E-4</v>
      </c>
      <c r="BQ582" s="60">
        <v>4.4534000000000002E-4</v>
      </c>
      <c r="BR582" s="60">
        <v>4.4372999999999998E-4</v>
      </c>
      <c r="BS582" s="60">
        <v>4.4213E-4</v>
      </c>
      <c r="BT582" s="60">
        <v>4.3810000000000002E-4</v>
      </c>
      <c r="BU582" s="60">
        <v>4.3378999999999998E-4</v>
      </c>
      <c r="BV582" s="60">
        <v>4.2951000000000003E-4</v>
      </c>
      <c r="BW582" s="60">
        <v>4.2525000000000001E-4</v>
      </c>
      <c r="BX582" s="60">
        <v>4.2101999999999998E-4</v>
      </c>
      <c r="BY582" s="60">
        <v>4.1681999999999998E-4</v>
      </c>
      <c r="BZ582" s="60">
        <v>4.1266000000000002E-4</v>
      </c>
      <c r="CA582" s="60">
        <v>4.0852E-4</v>
      </c>
      <c r="CB582" s="60">
        <v>4.0508999999999999E-4</v>
      </c>
      <c r="CC582" s="60">
        <v>3.8897999999999998E-4</v>
      </c>
      <c r="CD582" s="60">
        <v>3.858E-4</v>
      </c>
      <c r="CE582" s="60">
        <v>3.8264000000000001E-4</v>
      </c>
      <c r="CF582" s="60">
        <v>3.7950000000000001E-4</v>
      </c>
      <c r="CG582" s="60">
        <v>3.7638E-4</v>
      </c>
      <c r="CH582" s="60">
        <v>3.7358999999999998E-4</v>
      </c>
      <c r="CI582" s="60">
        <v>3.7082E-4</v>
      </c>
      <c r="CJ582" s="60">
        <v>3.6787000000000001E-4</v>
      </c>
      <c r="CK582" s="60">
        <v>3.6493000000000002E-4</v>
      </c>
      <c r="CL582" s="60">
        <v>3.6202000000000001E-4</v>
      </c>
      <c r="CM582" s="60">
        <v>3.5913999999999998E-4</v>
      </c>
      <c r="CN582" s="60">
        <v>3.5634000000000002E-4</v>
      </c>
      <c r="CO582" s="60">
        <v>2.1704E-4</v>
      </c>
      <c r="CP582" s="60">
        <v>2.1666E-4</v>
      </c>
      <c r="CQ582" s="60">
        <v>2.1630999999999999E-4</v>
      </c>
      <c r="CR582" s="60">
        <v>2.1600999999999999E-4</v>
      </c>
      <c r="CS582" s="60">
        <v>2.1578999999999999E-4</v>
      </c>
      <c r="CT582" s="60">
        <v>2.1568999999999999E-4</v>
      </c>
      <c r="CU582" s="60">
        <v>2.1582E-4</v>
      </c>
      <c r="CV582" s="60">
        <v>2.162E-4</v>
      </c>
      <c r="CW582" s="60">
        <v>2.1732000000000001E-4</v>
      </c>
      <c r="CX582" s="60">
        <v>2.1944999999999999E-4</v>
      </c>
      <c r="CY582" s="60">
        <v>1.7730999999999999E-4</v>
      </c>
      <c r="CZ582" s="60">
        <v>1.8064000000000001E-4</v>
      </c>
      <c r="DA582" s="60">
        <v>1.8573E-4</v>
      </c>
      <c r="DB582" s="60">
        <v>1.9312999999999999E-4</v>
      </c>
      <c r="DC582" s="60">
        <v>2.0354999999999999E-4</v>
      </c>
      <c r="DD582" s="60">
        <v>2.2431999999999999E-4</v>
      </c>
      <c r="DE582" s="60">
        <v>2.5140999999999998E-4</v>
      </c>
      <c r="DF582" s="60">
        <v>2.8941999999999998E-4</v>
      </c>
      <c r="DG582" s="60">
        <v>3.2090999999999999E-4</v>
      </c>
      <c r="DH582" s="60">
        <v>3.0912000000000002E-4</v>
      </c>
      <c r="DI582" s="60">
        <v>3.8591999999999999E-4</v>
      </c>
      <c r="DJ582" s="60">
        <v>4.9175E-4</v>
      </c>
      <c r="DK582" s="60">
        <v>6.3544000000000003E-4</v>
      </c>
      <c r="DL582" s="60">
        <v>8.2775000000000004E-4</v>
      </c>
      <c r="DM582" s="60">
        <v>1.0817999999999999E-3</v>
      </c>
      <c r="DN582" s="60">
        <v>1.4133500000000001E-3</v>
      </c>
      <c r="DO582" s="60">
        <v>1.8412299999999999E-3</v>
      </c>
      <c r="DP582" s="60">
        <v>2.38769E-3</v>
      </c>
      <c r="DQ582" s="60">
        <v>3.0788500000000002E-3</v>
      </c>
      <c r="DR582" s="60">
        <v>3.9391799999999996E-3</v>
      </c>
      <c r="DS582" s="60">
        <v>5.0229899999999997E-3</v>
      </c>
      <c r="DT582" s="60">
        <v>6.3582300000000003E-3</v>
      </c>
      <c r="DU582" s="60">
        <v>7.9907299999999997E-3</v>
      </c>
      <c r="DV582" s="60">
        <v>9.9734999999999997E-3</v>
      </c>
      <c r="DW582" s="60">
        <v>1.2368530000000001E-2</v>
      </c>
      <c r="DX582" s="60">
        <v>1.524909E-2</v>
      </c>
      <c r="DY582" s="60">
        <v>1.8092239999999999E-2</v>
      </c>
      <c r="DZ582" s="60">
        <v>2.1395819999999999E-2</v>
      </c>
      <c r="EA582" s="60">
        <v>2.5834139999999998E-2</v>
      </c>
      <c r="EB582" s="60">
        <v>3.06132E-2</v>
      </c>
      <c r="EC582" s="60">
        <v>3.6260239999999999E-2</v>
      </c>
      <c r="ED582" s="60">
        <v>4.2843079999999999E-2</v>
      </c>
      <c r="EE582" s="60">
        <v>5.0514290000000003E-2</v>
      </c>
      <c r="EF582" s="60">
        <v>5.9454279999999998E-2</v>
      </c>
      <c r="EG582" s="60">
        <v>6.9877969999999998E-2</v>
      </c>
      <c r="EH582" s="60">
        <v>8.2042959999999998E-2</v>
      </c>
      <c r="EI582" s="60">
        <v>9.6258679999999999E-2</v>
      </c>
      <c r="EJ582" s="60">
        <v>0.11289571</v>
      </c>
      <c r="EK582" s="60">
        <v>0.13239490000000001</v>
      </c>
      <c r="EL582" s="60">
        <v>0.15527640000000001</v>
      </c>
      <c r="EM582" s="60">
        <v>0.19487560000000001</v>
      </c>
      <c r="EN582" s="60">
        <v>0.2446034</v>
      </c>
      <c r="EO582" s="60">
        <v>0.28712399999999999</v>
      </c>
      <c r="EP582" s="60">
        <v>0.33694350000000001</v>
      </c>
      <c r="EQ582" s="60">
        <v>0.39518799999999998</v>
      </c>
      <c r="ER582" s="60">
        <v>0.46308960999999998</v>
      </c>
      <c r="ES582" s="60">
        <v>0.57415282000000001</v>
      </c>
      <c r="ET582" s="60">
        <v>0.70903623000000005</v>
      </c>
      <c r="EU582" s="60">
        <v>0.90129691000000001</v>
      </c>
      <c r="EV582" s="60">
        <v>1.13534</v>
      </c>
      <c r="EW582" s="60">
        <v>1.41523</v>
      </c>
      <c r="EX582" s="60">
        <v>1.743636</v>
      </c>
      <c r="EY582" s="60">
        <v>2.1212572999999999</v>
      </c>
      <c r="EZ582" s="60">
        <v>2.5463</v>
      </c>
      <c r="FA582" s="60">
        <v>3.0140470000000001</v>
      </c>
      <c r="FB582" s="60">
        <v>3.5166110000000002</v>
      </c>
      <c r="FC582" s="60">
        <v>4.0429019999999998</v>
      </c>
      <c r="FD582" s="60">
        <v>4.5788712</v>
      </c>
      <c r="FE582" s="60">
        <v>5.1080310000000004</v>
      </c>
      <c r="FF582" s="60">
        <v>5.6122339999999999</v>
      </c>
      <c r="FG582" s="60">
        <v>6.0353031000000001</v>
      </c>
      <c r="FH582" s="60">
        <v>6.4095019999999998</v>
      </c>
      <c r="FI582" s="60">
        <v>6.721787</v>
      </c>
      <c r="FJ582" s="60">
        <v>6.9608001000000002</v>
      </c>
      <c r="FK582" s="60">
        <v>7.1175579999999998</v>
      </c>
      <c r="FL582" s="60">
        <v>7.1860074000000003</v>
      </c>
      <c r="FM582" s="60">
        <v>7.1634229999999999</v>
      </c>
      <c r="FN582" s="60">
        <v>7.0505852000000004</v>
      </c>
      <c r="FO582" s="60">
        <v>6.9005803999999999</v>
      </c>
      <c r="FP582" s="60">
        <v>6.6965174000000003</v>
      </c>
      <c r="FQ582" s="60">
        <v>6.4758079999999998</v>
      </c>
      <c r="FR582" s="60">
        <v>6.2196949999999998</v>
      </c>
      <c r="FS582" s="60">
        <v>5.9327920000000001</v>
      </c>
      <c r="FT582" s="60">
        <v>5.6201933999999998</v>
      </c>
      <c r="FU582" s="60">
        <v>5.2873172000000004</v>
      </c>
      <c r="FV582" s="60">
        <v>4.9397359999999999</v>
      </c>
      <c r="FW582" s="60">
        <v>4.5830143999999997</v>
      </c>
      <c r="FX582" s="60">
        <v>4.2225522</v>
      </c>
      <c r="FY582" s="60">
        <v>3.8634439999999999</v>
      </c>
      <c r="FZ582" s="60">
        <v>3.5103580000000001</v>
      </c>
      <c r="GA582" s="60">
        <v>3.1674419999999999</v>
      </c>
      <c r="GB582" s="60">
        <v>2.8382550000000002</v>
      </c>
      <c r="GC582" s="60">
        <v>2.5257234</v>
      </c>
      <c r="GD582" s="60">
        <v>2.2321309999999999</v>
      </c>
      <c r="GE582" s="60">
        <v>1.9591213000000001</v>
      </c>
      <c r="GF582" s="60">
        <v>1.7077359999999999</v>
      </c>
      <c r="GG582" s="60">
        <v>1.413556</v>
      </c>
      <c r="GH582" s="60">
        <v>1.1909799999999999</v>
      </c>
      <c r="GI582" s="60">
        <v>0.99517990000000001</v>
      </c>
      <c r="GJ582" s="60">
        <v>0.88128441000000002</v>
      </c>
      <c r="GK582" s="60">
        <v>0.68506409999999995</v>
      </c>
      <c r="GL582" s="60">
        <v>0.48944741000000003</v>
      </c>
      <c r="GM582" s="60">
        <v>0.34131280000000003</v>
      </c>
      <c r="GN582" s="60">
        <v>0.23846170999999999</v>
      </c>
      <c r="GO582" s="60">
        <v>0.16387679999999999</v>
      </c>
      <c r="GP582" s="60">
        <v>0.10606552</v>
      </c>
      <c r="GQ582" s="60">
        <v>6.7384050000000001E-2</v>
      </c>
      <c r="GR582" s="60">
        <v>4.2041170000000003E-2</v>
      </c>
      <c r="GS582" s="60">
        <v>2.5770399999999999E-2</v>
      </c>
    </row>
    <row r="583" spans="1:201" x14ac:dyDescent="0.2">
      <c r="A583" s="70">
        <v>42227.292199074072</v>
      </c>
      <c r="B583" s="60">
        <v>0</v>
      </c>
      <c r="C583" s="60">
        <v>4.7957000000000002E-4</v>
      </c>
      <c r="D583" s="60">
        <v>5.865E-4</v>
      </c>
      <c r="E583" s="60">
        <v>6.0095999999999999E-4</v>
      </c>
      <c r="F583" s="60">
        <v>6.0703000000000005E-4</v>
      </c>
      <c r="G583" s="60">
        <v>7.1330999999999999E-4</v>
      </c>
      <c r="H583" s="60">
        <v>8.1313000000000002E-4</v>
      </c>
      <c r="I583" s="60">
        <v>9.0660000000000003E-4</v>
      </c>
      <c r="J583" s="60">
        <v>9.9386000000000006E-4</v>
      </c>
      <c r="K583" s="60">
        <v>9.0205999999999999E-4</v>
      </c>
      <c r="L583" s="60">
        <v>9.5750999999999996E-4</v>
      </c>
      <c r="M583" s="60">
        <v>8.7060999999999996E-4</v>
      </c>
      <c r="N583" s="60">
        <v>9.0799000000000001E-4</v>
      </c>
      <c r="O583" s="60">
        <v>9.4317000000000001E-4</v>
      </c>
      <c r="P583" s="60">
        <v>9.7623000000000002E-4</v>
      </c>
      <c r="Q583" s="60">
        <v>1.0237E-3</v>
      </c>
      <c r="R583" s="60">
        <v>1.0662899999999999E-3</v>
      </c>
      <c r="S583" s="60">
        <v>1.10428E-3</v>
      </c>
      <c r="T583" s="60">
        <v>1.13791E-3</v>
      </c>
      <c r="U583" s="60">
        <v>1.0278900000000001E-3</v>
      </c>
      <c r="V583" s="60">
        <v>9.5416999999999995E-4</v>
      </c>
      <c r="W583" s="60">
        <v>9.6989999999999999E-4</v>
      </c>
      <c r="X583" s="60">
        <v>9.8378000000000007E-4</v>
      </c>
      <c r="Y583" s="60">
        <v>9.9591000000000002E-4</v>
      </c>
      <c r="Z583" s="60">
        <v>1.0063800000000001E-3</v>
      </c>
      <c r="AA583" s="60">
        <v>1.0152799999999999E-3</v>
      </c>
      <c r="AB583" s="60">
        <v>1.0227000000000001E-3</v>
      </c>
      <c r="AC583" s="60">
        <v>1.0287300000000001E-3</v>
      </c>
      <c r="AD583" s="60">
        <v>9.4866999999999998E-4</v>
      </c>
      <c r="AE583" s="60">
        <v>9.5067000000000003E-4</v>
      </c>
      <c r="AF583" s="60">
        <v>9.3985E-4</v>
      </c>
      <c r="AG583" s="60">
        <v>9.2776999999999996E-4</v>
      </c>
      <c r="AH583" s="60">
        <v>9.146E-4</v>
      </c>
      <c r="AI583" s="60">
        <v>9.0050000000000004E-4</v>
      </c>
      <c r="AJ583" s="60">
        <v>8.8559999999999995E-4</v>
      </c>
      <c r="AK583" s="60">
        <v>8.7000000000000001E-4</v>
      </c>
      <c r="AL583" s="60">
        <v>7.9449999999999996E-4</v>
      </c>
      <c r="AM583" s="60">
        <v>7.8374E-4</v>
      </c>
      <c r="AN583" s="60">
        <v>7.7284000000000001E-4</v>
      </c>
      <c r="AO583" s="60">
        <v>7.6183000000000002E-4</v>
      </c>
      <c r="AP583" s="60">
        <v>7.5075000000000001E-4</v>
      </c>
      <c r="AQ583" s="60">
        <v>7.3961000000000003E-4</v>
      </c>
      <c r="AR583" s="60">
        <v>7.2844000000000001E-4</v>
      </c>
      <c r="AS583" s="60">
        <v>7.1723000000000002E-4</v>
      </c>
      <c r="AT583" s="60">
        <v>6.5855000000000004E-4</v>
      </c>
      <c r="AU583" s="60">
        <v>6.2381000000000003E-4</v>
      </c>
      <c r="AV583" s="60">
        <v>6.1498E-4</v>
      </c>
      <c r="AW583" s="60">
        <v>6.0614000000000002E-4</v>
      </c>
      <c r="AX583" s="60">
        <v>5.9730000000000004E-4</v>
      </c>
      <c r="AY583" s="60">
        <v>5.8845000000000002E-4</v>
      </c>
      <c r="AZ583" s="60">
        <v>5.5816000000000004E-4</v>
      </c>
      <c r="BA583" s="60">
        <v>5.5007999999999999E-4</v>
      </c>
      <c r="BB583" s="60">
        <v>5.3897999999999999E-4</v>
      </c>
      <c r="BC583" s="60">
        <v>5.3680999999999998E-4</v>
      </c>
      <c r="BD583" s="60">
        <v>5.3470999999999998E-4</v>
      </c>
      <c r="BE583" s="60">
        <v>5.1349999999999996E-4</v>
      </c>
      <c r="BF583" s="60">
        <v>5.1239000000000005E-4</v>
      </c>
      <c r="BG583" s="60">
        <v>5.1049999999999999E-4</v>
      </c>
      <c r="BH583" s="60">
        <v>5.0863000000000004E-4</v>
      </c>
      <c r="BI583" s="60">
        <v>5.0677000000000003E-4</v>
      </c>
      <c r="BJ583" s="60">
        <v>4.8749999999999998E-4</v>
      </c>
      <c r="BK583" s="60">
        <v>4.6904999999999999E-4</v>
      </c>
      <c r="BL583" s="60">
        <v>4.6775000000000001E-4</v>
      </c>
      <c r="BM583" s="60">
        <v>4.6644999999999998E-4</v>
      </c>
      <c r="BN583" s="60">
        <v>4.6515E-4</v>
      </c>
      <c r="BO583" s="60">
        <v>4.6365000000000002E-4</v>
      </c>
      <c r="BP583" s="60">
        <v>4.6214999999999998E-4</v>
      </c>
      <c r="BQ583" s="60">
        <v>4.4533000000000002E-4</v>
      </c>
      <c r="BR583" s="60">
        <v>4.4372999999999998E-4</v>
      </c>
      <c r="BS583" s="60">
        <v>4.4212E-4</v>
      </c>
      <c r="BT583" s="60">
        <v>4.3808999999999997E-4</v>
      </c>
      <c r="BU583" s="60">
        <v>4.3377999999999998E-4</v>
      </c>
      <c r="BV583" s="60">
        <v>4.2949999999999998E-4</v>
      </c>
      <c r="BW583" s="60">
        <v>4.2524000000000001E-4</v>
      </c>
      <c r="BX583" s="60">
        <v>4.2100999999999998E-4</v>
      </c>
      <c r="BY583" s="60">
        <v>4.1680999999999999E-4</v>
      </c>
      <c r="BZ583" s="60">
        <v>4.1263999999999998E-4</v>
      </c>
      <c r="CA583" s="60">
        <v>4.0850000000000001E-4</v>
      </c>
      <c r="CB583" s="60">
        <v>4.0507999999999999E-4</v>
      </c>
      <c r="CC583" s="60">
        <v>3.8895999999999999E-4</v>
      </c>
      <c r="CD583" s="60">
        <v>3.8578000000000001E-4</v>
      </c>
      <c r="CE583" s="60">
        <v>3.8261000000000002E-4</v>
      </c>
      <c r="CF583" s="60">
        <v>3.7947000000000002E-4</v>
      </c>
      <c r="CG583" s="60">
        <v>3.7634000000000002E-4</v>
      </c>
      <c r="CH583" s="60">
        <v>3.7355E-4</v>
      </c>
      <c r="CI583" s="60">
        <v>3.7078000000000002E-4</v>
      </c>
      <c r="CJ583" s="60">
        <v>3.6780999999999999E-4</v>
      </c>
      <c r="CK583" s="60">
        <v>3.6486999999999999E-4</v>
      </c>
      <c r="CL583" s="60">
        <v>3.6194999999999999E-4</v>
      </c>
      <c r="CM583" s="60">
        <v>3.5906000000000002E-4</v>
      </c>
      <c r="CN583" s="60">
        <v>3.5625000000000001E-4</v>
      </c>
      <c r="CO583" s="60">
        <v>2.1712000000000001E-4</v>
      </c>
      <c r="CP583" s="60">
        <v>2.1672999999999999E-4</v>
      </c>
      <c r="CQ583" s="60">
        <v>2.1636E-4</v>
      </c>
      <c r="CR583" s="60">
        <v>2.1604999999999999E-4</v>
      </c>
      <c r="CS583" s="60">
        <v>2.1579999999999999E-4</v>
      </c>
      <c r="CT583" s="60">
        <v>2.1566000000000001E-4</v>
      </c>
      <c r="CU583" s="60">
        <v>2.1572E-4</v>
      </c>
      <c r="CV583" s="60">
        <v>2.1600999999999999E-4</v>
      </c>
      <c r="CW583" s="60">
        <v>2.1693999999999999E-4</v>
      </c>
      <c r="CX583" s="60">
        <v>2.1876E-4</v>
      </c>
      <c r="CY583" s="60">
        <v>1.7661E-4</v>
      </c>
      <c r="CZ583" s="60">
        <v>1.7949E-4</v>
      </c>
      <c r="DA583" s="60">
        <v>1.8398000000000001E-4</v>
      </c>
      <c r="DB583" s="60">
        <v>1.9059E-4</v>
      </c>
      <c r="DC583" s="60">
        <v>1.9997E-4</v>
      </c>
      <c r="DD583" s="60">
        <v>2.1881E-4</v>
      </c>
      <c r="DE583" s="60">
        <v>2.4351E-4</v>
      </c>
      <c r="DF583" s="60">
        <v>2.7828999999999999E-4</v>
      </c>
      <c r="DG583" s="60">
        <v>3.0718E-4</v>
      </c>
      <c r="DH583" s="60">
        <v>2.9452999999999999E-4</v>
      </c>
      <c r="DI583" s="60">
        <v>3.6538E-4</v>
      </c>
      <c r="DJ583" s="60">
        <v>4.6330999999999998E-4</v>
      </c>
      <c r="DK583" s="60">
        <v>5.9663000000000001E-4</v>
      </c>
      <c r="DL583" s="60">
        <v>7.7554999999999996E-4</v>
      </c>
      <c r="DM583" s="60">
        <v>1.0125100000000001E-3</v>
      </c>
      <c r="DN583" s="60">
        <v>1.32248E-3</v>
      </c>
      <c r="DO583" s="60">
        <v>1.72339E-3</v>
      </c>
      <c r="DP583" s="60">
        <v>2.23647E-3</v>
      </c>
      <c r="DQ583" s="60">
        <v>2.8866899999999999E-3</v>
      </c>
      <c r="DR583" s="60">
        <v>3.6972200000000002E-3</v>
      </c>
      <c r="DS583" s="60">
        <v>4.7208199999999997E-3</v>
      </c>
      <c r="DT583" s="60">
        <v>5.9840199999999996E-3</v>
      </c>
      <c r="DU583" s="60">
        <v>7.5308700000000003E-3</v>
      </c>
      <c r="DV583" s="60">
        <v>9.4121799999999992E-3</v>
      </c>
      <c r="DW583" s="60">
        <v>1.16872E-2</v>
      </c>
      <c r="DX583" s="60">
        <v>1.4425749999999999E-2</v>
      </c>
      <c r="DY583" s="60">
        <v>1.713013E-2</v>
      </c>
      <c r="DZ583" s="60">
        <v>2.0273650000000001E-2</v>
      </c>
      <c r="EA583" s="60">
        <v>2.449819E-2</v>
      </c>
      <c r="EB583" s="60">
        <v>2.9046929999999999E-2</v>
      </c>
      <c r="EC583" s="60">
        <v>3.4425610000000002E-2</v>
      </c>
      <c r="ED583" s="60">
        <v>4.0695790000000003E-2</v>
      </c>
      <c r="EE583" s="60">
        <v>4.8002299999999998E-2</v>
      </c>
      <c r="EF583" s="60">
        <v>5.6516009999999998E-2</v>
      </c>
      <c r="EG583" s="60">
        <v>6.6440109999999997E-2</v>
      </c>
      <c r="EH583" s="60">
        <v>7.8017639999999999E-2</v>
      </c>
      <c r="EI583" s="60">
        <v>9.1540300000000005E-2</v>
      </c>
      <c r="EJ583" s="60">
        <v>0.1073576</v>
      </c>
      <c r="EK583" s="60">
        <v>0.125886</v>
      </c>
      <c r="EL583" s="60">
        <v>0.14761783000000001</v>
      </c>
      <c r="EM583" s="60">
        <v>0.1852144</v>
      </c>
      <c r="EN583" s="60">
        <v>0.23242552</v>
      </c>
      <c r="EO583" s="60">
        <v>0.27279690000000001</v>
      </c>
      <c r="EP583" s="60">
        <v>0.32011319999999999</v>
      </c>
      <c r="EQ583" s="60">
        <v>0.37546053000000001</v>
      </c>
      <c r="ER583" s="60">
        <v>0.4400327</v>
      </c>
      <c r="ES583" s="60">
        <v>0.54580724000000003</v>
      </c>
      <c r="ET583" s="60">
        <v>0.67449559999999997</v>
      </c>
      <c r="EU583" s="60">
        <v>0.8583961</v>
      </c>
      <c r="EV583" s="60">
        <v>1.0829169999999999</v>
      </c>
      <c r="EW583" s="60">
        <v>1.3522989999999999</v>
      </c>
      <c r="EX583" s="60">
        <v>1.6695120000000001</v>
      </c>
      <c r="EY583" s="60">
        <v>2.0356909999999999</v>
      </c>
      <c r="EZ583" s="60">
        <v>2.4496009999999999</v>
      </c>
      <c r="FA583" s="60">
        <v>2.9071921999999999</v>
      </c>
      <c r="FB583" s="60">
        <v>3.4013100000000001</v>
      </c>
      <c r="FC583" s="60">
        <v>3.9216153</v>
      </c>
      <c r="FD583" s="60">
        <v>4.4547660000000002</v>
      </c>
      <c r="FE583" s="60">
        <v>4.9848670000000004</v>
      </c>
      <c r="FF583" s="60">
        <v>5.4941950000000004</v>
      </c>
      <c r="FG583" s="60">
        <v>5.9255589999999998</v>
      </c>
      <c r="FH583" s="60">
        <v>6.3116611999999996</v>
      </c>
      <c r="FI583" s="60">
        <v>6.6392512000000004</v>
      </c>
      <c r="FJ583" s="60">
        <v>6.8965670000000001</v>
      </c>
      <c r="FK583" s="60">
        <v>7.0740369999999997</v>
      </c>
      <c r="FL583" s="60">
        <v>7.1648693000000003</v>
      </c>
      <c r="FM583" s="60">
        <v>7.1654900000000001</v>
      </c>
      <c r="FN583" s="60">
        <v>7.0757750000000001</v>
      </c>
      <c r="FO583" s="60">
        <v>6.9439883</v>
      </c>
      <c r="FP583" s="60">
        <v>6.7571171999999997</v>
      </c>
      <c r="FQ583" s="60">
        <v>6.5505614000000003</v>
      </c>
      <c r="FR583" s="60">
        <v>6.3072119999999998</v>
      </c>
      <c r="FS583" s="60">
        <v>6.0314500000000004</v>
      </c>
      <c r="FT583" s="60">
        <v>5.7281909999999998</v>
      </c>
      <c r="FU583" s="60">
        <v>5.40273</v>
      </c>
      <c r="FV583" s="60">
        <v>5.0605764000000004</v>
      </c>
      <c r="FW583" s="60">
        <v>4.7072953999999996</v>
      </c>
      <c r="FX583" s="60">
        <v>4.3483409999999996</v>
      </c>
      <c r="FY583" s="60">
        <v>3.988915</v>
      </c>
      <c r="FZ583" s="60">
        <v>3.6338374</v>
      </c>
      <c r="GA583" s="60">
        <v>3.287442</v>
      </c>
      <c r="GB583" s="60">
        <v>2.9534989999999999</v>
      </c>
      <c r="GC583" s="60">
        <v>2.6351619999999998</v>
      </c>
      <c r="GD583" s="60">
        <v>2.3349449999999998</v>
      </c>
      <c r="GE583" s="60">
        <v>2.0547219999999999</v>
      </c>
      <c r="GF583" s="60">
        <v>1.79575</v>
      </c>
      <c r="GG583" s="60">
        <v>1.4913179999999999</v>
      </c>
      <c r="GH583" s="60">
        <v>1.2601100000000001</v>
      </c>
      <c r="GI583" s="60">
        <v>1.0559613000000001</v>
      </c>
      <c r="GJ583" s="60">
        <v>0.93691860999999999</v>
      </c>
      <c r="GK583" s="60">
        <v>0.73091410000000001</v>
      </c>
      <c r="GL583" s="60">
        <v>0.52445039999999998</v>
      </c>
      <c r="GM583" s="60">
        <v>0.3672897</v>
      </c>
      <c r="GN583" s="60">
        <v>0.25764809999999999</v>
      </c>
      <c r="GO583" s="60">
        <v>0.17776839999999999</v>
      </c>
      <c r="GP583" s="60">
        <v>0.1155484</v>
      </c>
      <c r="GQ583" s="60">
        <v>7.3717580000000005E-2</v>
      </c>
      <c r="GR583" s="60">
        <v>4.6183559999999999E-2</v>
      </c>
      <c r="GS583" s="60">
        <v>2.8425619999999999E-2</v>
      </c>
    </row>
    <row r="584" spans="1:201" x14ac:dyDescent="0.2">
      <c r="A584" s="70">
        <v>42227.301898148151</v>
      </c>
      <c r="B584" s="60">
        <v>0</v>
      </c>
      <c r="C584" s="60">
        <v>4.7946000000000002E-4</v>
      </c>
      <c r="D584" s="60">
        <v>5.8629000000000005E-4</v>
      </c>
      <c r="E584" s="60">
        <v>6.0070999999999996E-4</v>
      </c>
      <c r="F584" s="60">
        <v>6.0669999999999995E-4</v>
      </c>
      <c r="G584" s="60">
        <v>7.1294000000000001E-4</v>
      </c>
      <c r="H584" s="60">
        <v>8.1273000000000001E-4</v>
      </c>
      <c r="I584" s="60">
        <v>9.0620000000000002E-4</v>
      </c>
      <c r="J584" s="60">
        <v>9.9346999999999999E-4</v>
      </c>
      <c r="K584" s="60">
        <v>9.0167000000000003E-4</v>
      </c>
      <c r="L584" s="60">
        <v>9.5715999999999998E-4</v>
      </c>
      <c r="M584" s="60">
        <v>8.7027000000000003E-4</v>
      </c>
      <c r="N584" s="60">
        <v>9.0768000000000001E-4</v>
      </c>
      <c r="O584" s="60">
        <v>9.4289999999999999E-4</v>
      </c>
      <c r="P584" s="60">
        <v>9.7599999999999998E-4</v>
      </c>
      <c r="Q584" s="60">
        <v>1.0235000000000001E-3</v>
      </c>
      <c r="R584" s="60">
        <v>1.0661399999999999E-3</v>
      </c>
      <c r="S584" s="60">
        <v>1.10417E-3</v>
      </c>
      <c r="T584" s="60">
        <v>1.1378499999999999E-3</v>
      </c>
      <c r="U584" s="60">
        <v>1.02775E-3</v>
      </c>
      <c r="V584" s="60">
        <v>9.5430999999999999E-4</v>
      </c>
      <c r="W584" s="60">
        <v>9.7004999999999997E-4</v>
      </c>
      <c r="X584" s="60">
        <v>9.8393999999999999E-4</v>
      </c>
      <c r="Y584" s="60">
        <v>9.9606999999999994E-4</v>
      </c>
      <c r="Z584" s="60">
        <v>1.0065499999999999E-3</v>
      </c>
      <c r="AA584" s="60">
        <v>1.0154599999999999E-3</v>
      </c>
      <c r="AB584" s="60">
        <v>1.0228800000000001E-3</v>
      </c>
      <c r="AC584" s="60">
        <v>1.0289100000000001E-3</v>
      </c>
      <c r="AD584" s="60">
        <v>9.4901000000000002E-4</v>
      </c>
      <c r="AE584" s="60">
        <v>9.5100000000000002E-4</v>
      </c>
      <c r="AF584" s="60">
        <v>9.4017000000000005E-4</v>
      </c>
      <c r="AG584" s="60">
        <v>9.2805999999999997E-4</v>
      </c>
      <c r="AH584" s="60">
        <v>9.1487000000000003E-4</v>
      </c>
      <c r="AI584" s="60">
        <v>9.0074000000000003E-4</v>
      </c>
      <c r="AJ584" s="60">
        <v>8.8581E-4</v>
      </c>
      <c r="AK584" s="60">
        <v>8.7018000000000002E-4</v>
      </c>
      <c r="AL584" s="60">
        <v>7.9478000000000003E-4</v>
      </c>
      <c r="AM584" s="60">
        <v>7.8399999999999997E-4</v>
      </c>
      <c r="AN584" s="60">
        <v>7.7307999999999999E-4</v>
      </c>
      <c r="AO584" s="60">
        <v>7.6205999999999995E-4</v>
      </c>
      <c r="AP584" s="60">
        <v>7.5097E-4</v>
      </c>
      <c r="AQ584" s="60">
        <v>7.3981000000000003E-4</v>
      </c>
      <c r="AR584" s="60">
        <v>7.2862000000000003E-4</v>
      </c>
      <c r="AS584" s="60">
        <v>7.1739999999999998E-4</v>
      </c>
      <c r="AT584" s="60">
        <v>6.5877999999999998E-4</v>
      </c>
      <c r="AU584" s="60">
        <v>6.2398E-4</v>
      </c>
      <c r="AV584" s="60">
        <v>6.1514999999999996E-4</v>
      </c>
      <c r="AW584" s="60">
        <v>6.0630000000000005E-4</v>
      </c>
      <c r="AX584" s="60">
        <v>5.9745000000000002E-4</v>
      </c>
      <c r="AY584" s="60">
        <v>5.8858999999999995E-4</v>
      </c>
      <c r="AZ584" s="60">
        <v>5.5825999999999998E-4</v>
      </c>
      <c r="BA584" s="60">
        <v>5.5017E-4</v>
      </c>
      <c r="BB584" s="60">
        <v>5.3905000000000001E-4</v>
      </c>
      <c r="BC584" s="60">
        <v>5.3688E-4</v>
      </c>
      <c r="BD584" s="60">
        <v>5.3476999999999995E-4</v>
      </c>
      <c r="BE584" s="60">
        <v>5.1353E-4</v>
      </c>
      <c r="BF584" s="60">
        <v>5.1241999999999998E-4</v>
      </c>
      <c r="BG584" s="60">
        <v>5.1051999999999998E-4</v>
      </c>
      <c r="BH584" s="60">
        <v>5.0865000000000003E-4</v>
      </c>
      <c r="BI584" s="60">
        <v>5.0677999999999997E-4</v>
      </c>
      <c r="BJ584" s="60">
        <v>4.8748999999999998E-4</v>
      </c>
      <c r="BK584" s="60">
        <v>4.6904E-4</v>
      </c>
      <c r="BL584" s="60">
        <v>4.6774000000000002E-4</v>
      </c>
      <c r="BM584" s="60">
        <v>4.6643999999999999E-4</v>
      </c>
      <c r="BN584" s="60">
        <v>4.6514000000000001E-4</v>
      </c>
      <c r="BO584" s="60">
        <v>4.6364000000000003E-4</v>
      </c>
      <c r="BP584" s="60">
        <v>4.6213999999999999E-4</v>
      </c>
      <c r="BQ584" s="60">
        <v>4.4532000000000003E-4</v>
      </c>
      <c r="BR584" s="60">
        <v>4.4371999999999999E-4</v>
      </c>
      <c r="BS584" s="60">
        <v>4.4212E-4</v>
      </c>
      <c r="BT584" s="60">
        <v>4.3808999999999997E-4</v>
      </c>
      <c r="BU584" s="60">
        <v>4.3377999999999998E-4</v>
      </c>
      <c r="BV584" s="60">
        <v>4.2948999999999998E-4</v>
      </c>
      <c r="BW584" s="60">
        <v>4.2524000000000001E-4</v>
      </c>
      <c r="BX584" s="60">
        <v>4.2100999999999998E-4</v>
      </c>
      <c r="BY584" s="60">
        <v>4.1679999999999999E-4</v>
      </c>
      <c r="BZ584" s="60">
        <v>4.1262999999999998E-4</v>
      </c>
      <c r="CA584" s="60">
        <v>4.0849000000000001E-4</v>
      </c>
      <c r="CB584" s="60">
        <v>4.0506E-4</v>
      </c>
      <c r="CC584" s="60">
        <v>3.8894E-4</v>
      </c>
      <c r="CD584" s="60">
        <v>3.8576000000000002E-4</v>
      </c>
      <c r="CE584" s="60">
        <v>3.8258999999999998E-4</v>
      </c>
      <c r="CF584" s="60">
        <v>3.7943999999999999E-4</v>
      </c>
      <c r="CG584" s="60">
        <v>3.7630999999999998E-4</v>
      </c>
      <c r="CH584" s="60">
        <v>3.7352000000000002E-4</v>
      </c>
      <c r="CI584" s="60">
        <v>3.7073999999999999E-4</v>
      </c>
      <c r="CJ584" s="60">
        <v>3.6777000000000001E-4</v>
      </c>
      <c r="CK584" s="60">
        <v>3.6482000000000002E-4</v>
      </c>
      <c r="CL584" s="60">
        <v>3.6190000000000001E-4</v>
      </c>
      <c r="CM584" s="60">
        <v>3.59E-4</v>
      </c>
      <c r="CN584" s="60">
        <v>3.5617999999999999E-4</v>
      </c>
      <c r="CO584" s="60">
        <v>2.1718E-4</v>
      </c>
      <c r="CP584" s="60">
        <v>2.1677999999999999E-4</v>
      </c>
      <c r="CQ584" s="60">
        <v>2.1641E-4</v>
      </c>
      <c r="CR584" s="60">
        <v>2.1608E-4</v>
      </c>
      <c r="CS584" s="60">
        <v>2.1581000000000001E-4</v>
      </c>
      <c r="CT584" s="60">
        <v>2.1565000000000001E-4</v>
      </c>
      <c r="CU584" s="60">
        <v>2.1566000000000001E-4</v>
      </c>
      <c r="CV584" s="60">
        <v>2.1588E-4</v>
      </c>
      <c r="CW584" s="60">
        <v>2.1666E-4</v>
      </c>
      <c r="CX584" s="60">
        <v>2.1824999999999999E-4</v>
      </c>
      <c r="CY584" s="60">
        <v>1.7611999999999999E-4</v>
      </c>
      <c r="CZ584" s="60">
        <v>1.7866E-4</v>
      </c>
      <c r="DA584" s="60">
        <v>1.8268000000000001E-4</v>
      </c>
      <c r="DB584" s="60">
        <v>1.8867999999999999E-4</v>
      </c>
      <c r="DC584" s="60">
        <v>1.9725E-4</v>
      </c>
      <c r="DD584" s="60">
        <v>2.1461000000000001E-4</v>
      </c>
      <c r="DE584" s="60">
        <v>2.3745E-4</v>
      </c>
      <c r="DF584" s="60">
        <v>2.6973999999999998E-4</v>
      </c>
      <c r="DG584" s="60">
        <v>2.966E-4</v>
      </c>
      <c r="DH584" s="60">
        <v>2.8327000000000002E-4</v>
      </c>
      <c r="DI584" s="60">
        <v>3.4947999999999999E-4</v>
      </c>
      <c r="DJ584" s="60">
        <v>4.4122999999999998E-4</v>
      </c>
      <c r="DK584" s="60">
        <v>5.6643000000000004E-4</v>
      </c>
      <c r="DL584" s="60">
        <v>7.3483000000000001E-4</v>
      </c>
      <c r="DM584" s="60">
        <v>9.5832999999999997E-4</v>
      </c>
      <c r="DN584" s="60">
        <v>1.25128E-3</v>
      </c>
      <c r="DO584" s="60">
        <v>1.63087E-3</v>
      </c>
      <c r="DP584" s="60">
        <v>2.1175199999999999E-3</v>
      </c>
      <c r="DQ584" s="60">
        <v>2.7352700000000001E-3</v>
      </c>
      <c r="DR584" s="60">
        <v>3.5062299999999999E-3</v>
      </c>
      <c r="DS584" s="60">
        <v>4.4818999999999996E-3</v>
      </c>
      <c r="DT584" s="60">
        <v>5.6876899999999996E-3</v>
      </c>
      <c r="DU584" s="60">
        <v>7.1661900000000002E-3</v>
      </c>
      <c r="DV584" s="60">
        <v>8.9664800000000006E-3</v>
      </c>
      <c r="DW584" s="60">
        <v>1.114563E-2</v>
      </c>
      <c r="DX584" s="60">
        <v>1.377077E-2</v>
      </c>
      <c r="DY584" s="60">
        <v>1.6364380000000001E-2</v>
      </c>
      <c r="DZ584" s="60">
        <v>1.9380169999999999E-2</v>
      </c>
      <c r="EA584" s="60">
        <v>2.3434190000000001E-2</v>
      </c>
      <c r="EB584" s="60">
        <v>2.7799299999999999E-2</v>
      </c>
      <c r="EC584" s="60">
        <v>3.2964E-2</v>
      </c>
      <c r="ED584" s="60">
        <v>3.8984959999999999E-2</v>
      </c>
      <c r="EE584" s="60">
        <v>4.6000829999999999E-2</v>
      </c>
      <c r="EF584" s="60">
        <v>5.4175029999999999E-2</v>
      </c>
      <c r="EG584" s="60">
        <v>6.3701499999999994E-2</v>
      </c>
      <c r="EH584" s="60">
        <v>7.4811859999999994E-2</v>
      </c>
      <c r="EI584" s="60">
        <v>8.7783890000000003E-2</v>
      </c>
      <c r="EJ584" s="60">
        <v>0.1029504</v>
      </c>
      <c r="EK584" s="60">
        <v>0.12070841</v>
      </c>
      <c r="EL584" s="60">
        <v>0.14152812000000001</v>
      </c>
      <c r="EM584" s="60">
        <v>0.17753459999999999</v>
      </c>
      <c r="EN584" s="60">
        <v>0.22274522999999999</v>
      </c>
      <c r="EO584" s="60">
        <v>0.26140659999999999</v>
      </c>
      <c r="EP584" s="60">
        <v>0.30672840000000001</v>
      </c>
      <c r="EQ584" s="60">
        <v>0.35976340000000001</v>
      </c>
      <c r="ER584" s="60">
        <v>0.42167270000000001</v>
      </c>
      <c r="ES584" s="60">
        <v>0.52320460000000002</v>
      </c>
      <c r="ET584" s="60">
        <v>0.64690572000000002</v>
      </c>
      <c r="EU584" s="60">
        <v>0.82404540000000004</v>
      </c>
      <c r="EV584" s="60">
        <v>1.0408263</v>
      </c>
      <c r="EW584" s="60">
        <v>1.3016179999999999</v>
      </c>
      <c r="EX584" s="60">
        <v>1.6096182999999999</v>
      </c>
      <c r="EY584" s="60">
        <v>1.9663022999999999</v>
      </c>
      <c r="EZ584" s="60">
        <v>2.3708800999999999</v>
      </c>
      <c r="FA584" s="60">
        <v>2.8198379999999998</v>
      </c>
      <c r="FB584" s="60">
        <v>3.306619</v>
      </c>
      <c r="FC584" s="60">
        <v>3.8215062</v>
      </c>
      <c r="FD584" s="60">
        <v>4.3517530000000004</v>
      </c>
      <c r="FE584" s="60">
        <v>4.8819790000000003</v>
      </c>
      <c r="FF584" s="60">
        <v>5.394844</v>
      </c>
      <c r="FG584" s="60">
        <v>5.8324202999999999</v>
      </c>
      <c r="FH584" s="60">
        <v>6.2277464</v>
      </c>
      <c r="FI584" s="60">
        <v>6.5674349999999997</v>
      </c>
      <c r="FJ584" s="60">
        <v>6.8394259999999996</v>
      </c>
      <c r="FK584" s="60">
        <v>7.0336961000000002</v>
      </c>
      <c r="FL584" s="60">
        <v>7.1428690000000001</v>
      </c>
      <c r="FM584" s="60">
        <v>7.1626839999999996</v>
      </c>
      <c r="FN584" s="60">
        <v>7.0922751000000002</v>
      </c>
      <c r="FO584" s="60">
        <v>6.9758224000000002</v>
      </c>
      <c r="FP584" s="60">
        <v>6.803547</v>
      </c>
      <c r="FQ584" s="60">
        <v>6.6091084000000002</v>
      </c>
      <c r="FR584" s="60">
        <v>6.3767940000000003</v>
      </c>
      <c r="FS584" s="60">
        <v>6.1107782999999998</v>
      </c>
      <c r="FT584" s="60">
        <v>5.8158120999999996</v>
      </c>
      <c r="FU584" s="60">
        <v>5.4970720000000002</v>
      </c>
      <c r="FV584" s="60">
        <v>5.1599993</v>
      </c>
      <c r="FW584" s="60">
        <v>4.8101390999999998</v>
      </c>
      <c r="FX584" s="60">
        <v>4.4529769999999997</v>
      </c>
      <c r="FY584" s="60">
        <v>4.0937890000000001</v>
      </c>
      <c r="FZ584" s="60">
        <v>3.7375090000000002</v>
      </c>
      <c r="GA584" s="60">
        <v>3.3886162999999998</v>
      </c>
      <c r="GB584" s="60">
        <v>3.0510511</v>
      </c>
      <c r="GC584" s="60">
        <v>2.7281521999999998</v>
      </c>
      <c r="GD584" s="60">
        <v>2.4226260000000002</v>
      </c>
      <c r="GE584" s="60">
        <v>2.1365370000000001</v>
      </c>
      <c r="GF584" s="60">
        <v>1.8713274</v>
      </c>
      <c r="GG584" s="60">
        <v>1.5583720000000001</v>
      </c>
      <c r="GH584" s="60">
        <v>1.3199303</v>
      </c>
      <c r="GI584" s="60">
        <v>1.108738</v>
      </c>
      <c r="GJ584" s="60">
        <v>0.98533402999999997</v>
      </c>
      <c r="GK584" s="60">
        <v>0.77098</v>
      </c>
      <c r="GL584" s="60">
        <v>0.55518719999999999</v>
      </c>
      <c r="GM584" s="60">
        <v>0.39020913000000002</v>
      </c>
      <c r="GN584" s="60">
        <v>0.27465050000000002</v>
      </c>
      <c r="GO584" s="60">
        <v>0.19013103000000001</v>
      </c>
      <c r="GP584" s="60">
        <v>0.12402544</v>
      </c>
      <c r="GQ584" s="60">
        <v>7.9403970000000004E-2</v>
      </c>
      <c r="GR584" s="60">
        <v>4.9918440000000001E-2</v>
      </c>
      <c r="GS584" s="60">
        <v>3.0829499999999999E-2</v>
      </c>
    </row>
    <row r="585" spans="1:201" x14ac:dyDescent="0.2">
      <c r="A585" s="70">
        <v>42227.311597222222</v>
      </c>
      <c r="B585" s="60">
        <v>0</v>
      </c>
      <c r="C585" s="60">
        <v>4.7935000000000002E-4</v>
      </c>
      <c r="D585" s="60">
        <v>5.8608E-4</v>
      </c>
      <c r="E585" s="60">
        <v>6.0044999999999999E-4</v>
      </c>
      <c r="F585" s="60">
        <v>6.0636999999999996E-4</v>
      </c>
      <c r="G585" s="60">
        <v>7.1255999999999999E-4</v>
      </c>
      <c r="H585" s="60">
        <v>8.1233E-4</v>
      </c>
      <c r="I585" s="60">
        <v>9.0578000000000002E-4</v>
      </c>
      <c r="J585" s="60">
        <v>9.9306999999999998E-4</v>
      </c>
      <c r="K585" s="60">
        <v>9.0125999999999997E-4</v>
      </c>
      <c r="L585" s="60">
        <v>9.5679000000000001E-4</v>
      </c>
      <c r="M585" s="60">
        <v>8.6991E-4</v>
      </c>
      <c r="N585" s="60">
        <v>9.0735999999999996E-4</v>
      </c>
      <c r="O585" s="60">
        <v>9.4262000000000002E-4</v>
      </c>
      <c r="P585" s="60">
        <v>9.7574999999999995E-4</v>
      </c>
      <c r="Q585" s="60">
        <v>1.0232900000000001E-3</v>
      </c>
      <c r="R585" s="60">
        <v>1.0659700000000001E-3</v>
      </c>
      <c r="S585" s="60">
        <v>1.1040500000000001E-3</v>
      </c>
      <c r="T585" s="60">
        <v>1.1377799999999999E-3</v>
      </c>
      <c r="U585" s="60">
        <v>1.02761E-3</v>
      </c>
      <c r="V585" s="60">
        <v>9.5443000000000004E-4</v>
      </c>
      <c r="W585" s="60">
        <v>9.7019000000000001E-4</v>
      </c>
      <c r="X585" s="60">
        <v>9.8408999999999996E-4</v>
      </c>
      <c r="Y585" s="60">
        <v>9.9623000000000008E-4</v>
      </c>
      <c r="Z585" s="60">
        <v>1.00672E-3</v>
      </c>
      <c r="AA585" s="60">
        <v>1.01563E-3</v>
      </c>
      <c r="AB585" s="60">
        <v>1.0230599999999999E-3</v>
      </c>
      <c r="AC585" s="60">
        <v>1.0290900000000001E-3</v>
      </c>
      <c r="AD585" s="60">
        <v>9.4934999999999996E-4</v>
      </c>
      <c r="AE585" s="60">
        <v>9.5133999999999995E-4</v>
      </c>
      <c r="AF585" s="60">
        <v>9.4048999999999999E-4</v>
      </c>
      <c r="AG585" s="60">
        <v>9.2834999999999999E-4</v>
      </c>
      <c r="AH585" s="60">
        <v>9.1513E-4</v>
      </c>
      <c r="AI585" s="60">
        <v>9.0096999999999996E-4</v>
      </c>
      <c r="AJ585" s="60">
        <v>8.8601999999999995E-4</v>
      </c>
      <c r="AK585" s="60">
        <v>8.7036999999999998E-4</v>
      </c>
      <c r="AL585" s="60">
        <v>7.9505000000000005E-4</v>
      </c>
      <c r="AM585" s="60">
        <v>7.8425999999999995E-4</v>
      </c>
      <c r="AN585" s="60">
        <v>7.7333000000000002E-4</v>
      </c>
      <c r="AO585" s="60">
        <v>7.6230000000000004E-4</v>
      </c>
      <c r="AP585" s="60">
        <v>7.5117999999999995E-4</v>
      </c>
      <c r="AQ585" s="60">
        <v>7.4001000000000004E-4</v>
      </c>
      <c r="AR585" s="60">
        <v>7.2880999999999998E-4</v>
      </c>
      <c r="AS585" s="60">
        <v>7.1758E-4</v>
      </c>
      <c r="AT585" s="60">
        <v>6.5901999999999996E-4</v>
      </c>
      <c r="AU585" s="60">
        <v>6.2416000000000001E-4</v>
      </c>
      <c r="AV585" s="60">
        <v>6.1532000000000004E-4</v>
      </c>
      <c r="AW585" s="60">
        <v>6.0645999999999996E-4</v>
      </c>
      <c r="AX585" s="60">
        <v>5.9758999999999995E-4</v>
      </c>
      <c r="AY585" s="60">
        <v>5.8872999999999998E-4</v>
      </c>
      <c r="AZ585" s="60">
        <v>5.5834999999999999E-4</v>
      </c>
      <c r="BA585" s="60">
        <v>5.5026000000000001E-4</v>
      </c>
      <c r="BB585" s="60">
        <v>5.3912000000000003E-4</v>
      </c>
      <c r="BC585" s="60">
        <v>5.3695000000000001E-4</v>
      </c>
      <c r="BD585" s="60">
        <v>5.3483000000000003E-4</v>
      </c>
      <c r="BE585" s="60">
        <v>5.1356000000000004E-4</v>
      </c>
      <c r="BF585" s="60">
        <v>5.1245000000000001E-4</v>
      </c>
      <c r="BG585" s="60">
        <v>5.1055000000000002E-4</v>
      </c>
      <c r="BH585" s="60">
        <v>5.0867000000000002E-4</v>
      </c>
      <c r="BI585" s="60">
        <v>5.0679999999999996E-4</v>
      </c>
      <c r="BJ585" s="60">
        <v>4.8747999999999999E-4</v>
      </c>
      <c r="BK585" s="60">
        <v>4.6904E-4</v>
      </c>
      <c r="BL585" s="60">
        <v>4.6773000000000002E-4</v>
      </c>
      <c r="BM585" s="60">
        <v>4.6642999999999999E-4</v>
      </c>
      <c r="BN585" s="60">
        <v>4.6513000000000001E-4</v>
      </c>
      <c r="BO585" s="60">
        <v>4.6362999999999998E-4</v>
      </c>
      <c r="BP585" s="60">
        <v>4.6213E-4</v>
      </c>
      <c r="BQ585" s="60">
        <v>4.4530999999999998E-4</v>
      </c>
      <c r="BR585" s="60">
        <v>4.4371999999999999E-4</v>
      </c>
      <c r="BS585" s="60">
        <v>4.4211000000000001E-4</v>
      </c>
      <c r="BT585" s="60">
        <v>4.3808999999999997E-4</v>
      </c>
      <c r="BU585" s="60">
        <v>4.3376999999999999E-4</v>
      </c>
      <c r="BV585" s="60">
        <v>4.2948999999999998E-4</v>
      </c>
      <c r="BW585" s="60">
        <v>4.2523000000000002E-4</v>
      </c>
      <c r="BX585" s="60">
        <v>4.2099999999999999E-4</v>
      </c>
      <c r="BY585" s="60">
        <v>4.1679999999999999E-4</v>
      </c>
      <c r="BZ585" s="60">
        <v>4.1261999999999999E-4</v>
      </c>
      <c r="CA585" s="60">
        <v>4.0848000000000002E-4</v>
      </c>
      <c r="CB585" s="60">
        <v>4.0505000000000001E-4</v>
      </c>
      <c r="CC585" s="60">
        <v>3.8892000000000001E-4</v>
      </c>
      <c r="CD585" s="60">
        <v>3.8573999999999998E-4</v>
      </c>
      <c r="CE585" s="60">
        <v>3.8256999999999999E-4</v>
      </c>
      <c r="CF585" s="60">
        <v>3.7942E-4</v>
      </c>
      <c r="CG585" s="60">
        <v>3.7628E-4</v>
      </c>
      <c r="CH585" s="60">
        <v>3.7347999999999998E-4</v>
      </c>
      <c r="CI585" s="60">
        <v>3.7070000000000001E-4</v>
      </c>
      <c r="CJ585" s="60">
        <v>3.6772999999999998E-4</v>
      </c>
      <c r="CK585" s="60">
        <v>3.6476999999999999E-4</v>
      </c>
      <c r="CL585" s="60">
        <v>3.6184999999999999E-4</v>
      </c>
      <c r="CM585" s="60">
        <v>3.5893999999999998E-4</v>
      </c>
      <c r="CN585" s="60">
        <v>3.5612000000000003E-4</v>
      </c>
      <c r="CO585" s="60">
        <v>2.1725E-4</v>
      </c>
      <c r="CP585" s="60">
        <v>2.1683999999999999E-4</v>
      </c>
      <c r="CQ585" s="60">
        <v>2.1645E-4</v>
      </c>
      <c r="CR585" s="60">
        <v>2.1610999999999999E-4</v>
      </c>
      <c r="CS585" s="60">
        <v>2.1583E-4</v>
      </c>
      <c r="CT585" s="60">
        <v>2.1563999999999999E-4</v>
      </c>
      <c r="CU585" s="60">
        <v>2.1561E-4</v>
      </c>
      <c r="CV585" s="60">
        <v>2.1576000000000001E-4</v>
      </c>
      <c r="CW585" s="60">
        <v>2.1641999999999999E-4</v>
      </c>
      <c r="CX585" s="60">
        <v>2.1780000000000001E-4</v>
      </c>
      <c r="CY585" s="60">
        <v>1.7568999999999999E-4</v>
      </c>
      <c r="CZ585" s="60">
        <v>1.7791000000000001E-4</v>
      </c>
      <c r="DA585" s="60">
        <v>1.8150999999999999E-4</v>
      </c>
      <c r="DB585" s="60">
        <v>1.8694E-4</v>
      </c>
      <c r="DC585" s="60">
        <v>1.9477000000000001E-4</v>
      </c>
      <c r="DD585" s="60">
        <v>2.1073000000000001E-4</v>
      </c>
      <c r="DE585" s="60">
        <v>2.3185E-4</v>
      </c>
      <c r="DF585" s="60">
        <v>2.6180000000000002E-4</v>
      </c>
      <c r="DG585" s="60">
        <v>2.8675E-4</v>
      </c>
      <c r="DH585" s="60">
        <v>2.7276999999999998E-4</v>
      </c>
      <c r="DI585" s="60">
        <v>3.3461999999999999E-4</v>
      </c>
      <c r="DJ585" s="60">
        <v>4.2054000000000001E-4</v>
      </c>
      <c r="DK585" s="60">
        <v>5.3806000000000004E-4</v>
      </c>
      <c r="DL585" s="60">
        <v>6.9649999999999996E-4</v>
      </c>
      <c r="DM585" s="60">
        <v>9.0722000000000003E-4</v>
      </c>
      <c r="DN585" s="60">
        <v>1.1839800000000001E-3</v>
      </c>
      <c r="DO585" s="60">
        <v>1.5432600000000001E-3</v>
      </c>
      <c r="DP585" s="60">
        <v>2.0046899999999999E-3</v>
      </c>
      <c r="DQ585" s="60">
        <v>2.5913899999999998E-3</v>
      </c>
      <c r="DR585" s="60">
        <v>3.3245000000000002E-3</v>
      </c>
      <c r="DS585" s="60">
        <v>4.2542099999999996E-3</v>
      </c>
      <c r="DT585" s="60">
        <v>5.40487E-3</v>
      </c>
      <c r="DU585" s="60">
        <v>6.8176799999999996E-3</v>
      </c>
      <c r="DV585" s="60">
        <v>8.5400200000000006E-3</v>
      </c>
      <c r="DW585" s="60">
        <v>1.062694E-2</v>
      </c>
      <c r="DX585" s="60">
        <v>1.314298E-2</v>
      </c>
      <c r="DY585" s="60">
        <v>1.5630060000000001E-2</v>
      </c>
      <c r="DZ585" s="60">
        <v>1.8523049999999999E-2</v>
      </c>
      <c r="EA585" s="60">
        <v>2.2413180000000001E-2</v>
      </c>
      <c r="EB585" s="60">
        <v>2.6601900000000001E-2</v>
      </c>
      <c r="EC585" s="60">
        <v>3.1561029999999997E-2</v>
      </c>
      <c r="ED585" s="60">
        <v>3.734262E-2</v>
      </c>
      <c r="EE585" s="60">
        <v>4.4079449999999999E-2</v>
      </c>
      <c r="EF585" s="60">
        <v>5.1927800000000003E-2</v>
      </c>
      <c r="EG585" s="60">
        <v>6.1072880000000003E-2</v>
      </c>
      <c r="EH585" s="60">
        <v>7.1735510000000002E-2</v>
      </c>
      <c r="EI585" s="60">
        <v>8.4180210000000005E-2</v>
      </c>
      <c r="EJ585" s="60">
        <v>9.8723930000000001E-2</v>
      </c>
      <c r="EK585" s="60">
        <v>0.1157451</v>
      </c>
      <c r="EL585" s="60">
        <v>0.13569243</v>
      </c>
      <c r="EM585" s="60">
        <v>0.17017750000000001</v>
      </c>
      <c r="EN585" s="60">
        <v>0.2134721</v>
      </c>
      <c r="EO585" s="60">
        <v>0.25049432999999999</v>
      </c>
      <c r="EP585" s="60">
        <v>0.29390221</v>
      </c>
      <c r="EQ585" s="60">
        <v>0.34471489999999999</v>
      </c>
      <c r="ER585" s="60">
        <v>0.40406069999999999</v>
      </c>
      <c r="ES585" s="60">
        <v>0.50149679999999996</v>
      </c>
      <c r="ET585" s="60">
        <v>0.62036853999999997</v>
      </c>
      <c r="EU585" s="60">
        <v>0.79093491999999999</v>
      </c>
      <c r="EV585" s="60">
        <v>1.0001561999999999</v>
      </c>
      <c r="EW585" s="60">
        <v>1.2525132000000001</v>
      </c>
      <c r="EX585" s="60">
        <v>1.5514159999999999</v>
      </c>
      <c r="EY585" s="60">
        <v>1.8986562</v>
      </c>
      <c r="EZ585" s="60">
        <v>2.2938694000000002</v>
      </c>
      <c r="FA585" s="60">
        <v>2.7340599999999999</v>
      </c>
      <c r="FB585" s="60">
        <v>3.2132559999999999</v>
      </c>
      <c r="FC585" s="60">
        <v>3.7223590999999998</v>
      </c>
      <c r="FD585" s="60">
        <v>4.2492203000000002</v>
      </c>
      <c r="FE585" s="60">
        <v>4.7789921</v>
      </c>
      <c r="FF585" s="60">
        <v>5.2947389999999999</v>
      </c>
      <c r="FG585" s="60">
        <v>5.7378960000000001</v>
      </c>
      <c r="FH585" s="60">
        <v>6.1418100000000004</v>
      </c>
      <c r="FI585" s="60">
        <v>6.4929904000000001</v>
      </c>
      <c r="FJ585" s="60">
        <v>6.7791160000000001</v>
      </c>
      <c r="FK585" s="60">
        <v>6.9897419999999997</v>
      </c>
      <c r="FL585" s="60">
        <v>7.1169380999999996</v>
      </c>
      <c r="FM585" s="60">
        <v>7.1557803</v>
      </c>
      <c r="FN585" s="60">
        <v>7.1046714</v>
      </c>
      <c r="FO585" s="60">
        <v>7.0036582000000003</v>
      </c>
      <c r="FP585" s="60">
        <v>6.8461910000000001</v>
      </c>
      <c r="FQ585" s="60">
        <v>6.6641392000000002</v>
      </c>
      <c r="FR585" s="60">
        <v>6.4432</v>
      </c>
      <c r="FS585" s="60">
        <v>6.1873329999999997</v>
      </c>
      <c r="FT585" s="60">
        <v>5.9011101000000004</v>
      </c>
      <c r="FU585" s="60">
        <v>5.5895760000000001</v>
      </c>
      <c r="FV585" s="60">
        <v>5.2580869999999997</v>
      </c>
      <c r="FW585" s="60">
        <v>4.9121540000000001</v>
      </c>
      <c r="FX585" s="60">
        <v>4.5572781000000004</v>
      </c>
      <c r="FY585" s="60">
        <v>4.1987962000000003</v>
      </c>
      <c r="FZ585" s="60">
        <v>3.8417450999999998</v>
      </c>
      <c r="GA585" s="60">
        <v>3.4907400000000002</v>
      </c>
      <c r="GB585" s="60">
        <v>3.149883</v>
      </c>
      <c r="GC585" s="60">
        <v>2.8226943000000002</v>
      </c>
      <c r="GD585" s="60">
        <v>2.51207</v>
      </c>
      <c r="GE585" s="60">
        <v>2.2202679999999999</v>
      </c>
      <c r="GF585" s="60">
        <v>1.9489173</v>
      </c>
      <c r="GG585" s="60">
        <v>1.6274770999999999</v>
      </c>
      <c r="GH585" s="60">
        <v>1.3817803</v>
      </c>
      <c r="GI585" s="60">
        <v>1.1634770000000001</v>
      </c>
      <c r="GJ585" s="60">
        <v>1.0356529999999999</v>
      </c>
      <c r="GK585" s="60">
        <v>0.81277929999999998</v>
      </c>
      <c r="GL585" s="60">
        <v>0.58739799999999998</v>
      </c>
      <c r="GM585" s="60">
        <v>0.4143326</v>
      </c>
      <c r="GN585" s="60">
        <v>0.29261794000000002</v>
      </c>
      <c r="GO585" s="60">
        <v>0.20324629999999999</v>
      </c>
      <c r="GP585" s="60">
        <v>0.1330556</v>
      </c>
      <c r="GQ585" s="60">
        <v>8.5485560000000002E-2</v>
      </c>
      <c r="GR585" s="60">
        <v>5.3928360000000002E-2</v>
      </c>
      <c r="GS585" s="60">
        <v>3.3420140000000001E-2</v>
      </c>
    </row>
    <row r="586" spans="1:201" x14ac:dyDescent="0.2">
      <c r="A586" s="70">
        <v>42227.321296296293</v>
      </c>
      <c r="B586" s="60">
        <v>0</v>
      </c>
      <c r="C586" s="60">
        <v>4.7924000000000003E-4</v>
      </c>
      <c r="D586" s="60">
        <v>5.8587000000000005E-4</v>
      </c>
      <c r="E586" s="60">
        <v>6.0019999999999995E-4</v>
      </c>
      <c r="F586" s="60">
        <v>6.0603999999999996E-4</v>
      </c>
      <c r="G586" s="60">
        <v>7.1219000000000002E-4</v>
      </c>
      <c r="H586" s="60">
        <v>8.1192000000000005E-4</v>
      </c>
      <c r="I586" s="60">
        <v>9.0536000000000002E-4</v>
      </c>
      <c r="J586" s="60">
        <v>9.9265000000000009E-4</v>
      </c>
      <c r="K586" s="60">
        <v>9.0085000000000002E-4</v>
      </c>
      <c r="L586" s="60">
        <v>9.5640000000000005E-4</v>
      </c>
      <c r="M586" s="60">
        <v>8.6954000000000003E-4</v>
      </c>
      <c r="N586" s="60">
        <v>9.0702000000000003E-4</v>
      </c>
      <c r="O586" s="60">
        <v>9.4231999999999996E-4</v>
      </c>
      <c r="P586" s="60">
        <v>9.7548999999999997E-4</v>
      </c>
      <c r="Q586" s="60">
        <v>1.0230599999999999E-3</v>
      </c>
      <c r="R586" s="60">
        <v>1.0657799999999999E-3</v>
      </c>
      <c r="S586" s="60">
        <v>1.10391E-3</v>
      </c>
      <c r="T586" s="60">
        <v>1.13769E-3</v>
      </c>
      <c r="U586" s="60">
        <v>1.0274500000000001E-3</v>
      </c>
      <c r="V586" s="60">
        <v>9.5454000000000003E-4</v>
      </c>
      <c r="W586" s="60">
        <v>9.7031999999999999E-4</v>
      </c>
      <c r="X586" s="60">
        <v>9.8423999999999994E-4</v>
      </c>
      <c r="Y586" s="60">
        <v>9.9638999999999999E-4</v>
      </c>
      <c r="Z586" s="60">
        <v>1.0068799999999999E-3</v>
      </c>
      <c r="AA586" s="60">
        <v>1.0158000000000001E-3</v>
      </c>
      <c r="AB586" s="60">
        <v>1.0232399999999999E-3</v>
      </c>
      <c r="AC586" s="60">
        <v>1.0292700000000001E-3</v>
      </c>
      <c r="AD586" s="60">
        <v>9.4969E-4</v>
      </c>
      <c r="AE586" s="60">
        <v>9.5166999999999995E-4</v>
      </c>
      <c r="AF586" s="60">
        <v>9.4079999999999999E-4</v>
      </c>
      <c r="AG586" s="60">
        <v>9.2865000000000005E-4</v>
      </c>
      <c r="AH586" s="60">
        <v>9.1540000000000002E-4</v>
      </c>
      <c r="AI586" s="60">
        <v>9.0121000000000005E-4</v>
      </c>
      <c r="AJ586" s="60">
        <v>8.8623E-4</v>
      </c>
      <c r="AK586" s="60">
        <v>8.7054999999999999E-4</v>
      </c>
      <c r="AL586" s="60">
        <v>7.9533000000000002E-4</v>
      </c>
      <c r="AM586" s="60">
        <v>7.8452000000000003E-4</v>
      </c>
      <c r="AN586" s="60">
        <v>7.7357999999999995E-4</v>
      </c>
      <c r="AO586" s="60">
        <v>7.6252999999999998E-4</v>
      </c>
      <c r="AP586" s="60">
        <v>7.5140000000000005E-4</v>
      </c>
      <c r="AQ586" s="60">
        <v>7.4021999999999998E-4</v>
      </c>
      <c r="AR586" s="60">
        <v>7.2900000000000005E-4</v>
      </c>
      <c r="AS586" s="60">
        <v>7.1774999999999996E-4</v>
      </c>
      <c r="AT586" s="60">
        <v>6.5925000000000001E-4</v>
      </c>
      <c r="AU586" s="60">
        <v>6.2434000000000003E-4</v>
      </c>
      <c r="AV586" s="60">
        <v>6.1549E-4</v>
      </c>
      <c r="AW586" s="60">
        <v>6.0661999999999999E-4</v>
      </c>
      <c r="AX586" s="60">
        <v>5.9774000000000003E-4</v>
      </c>
      <c r="AY586" s="60">
        <v>5.8887000000000002E-4</v>
      </c>
      <c r="AZ586" s="60">
        <v>5.5845000000000005E-4</v>
      </c>
      <c r="BA586" s="60">
        <v>5.5035000000000001E-4</v>
      </c>
      <c r="BB586" s="60">
        <v>5.3919999999999999E-4</v>
      </c>
      <c r="BC586" s="60">
        <v>5.3702000000000003E-4</v>
      </c>
      <c r="BD586" s="60">
        <v>5.3490000000000005E-4</v>
      </c>
      <c r="BE586" s="60">
        <v>5.1358999999999997E-4</v>
      </c>
      <c r="BF586" s="60">
        <v>5.1247E-4</v>
      </c>
      <c r="BG586" s="60">
        <v>5.1057000000000001E-4</v>
      </c>
      <c r="BH586" s="60">
        <v>5.0869000000000001E-4</v>
      </c>
      <c r="BI586" s="60">
        <v>5.0681999999999995E-4</v>
      </c>
      <c r="BJ586" s="60">
        <v>4.8747999999999999E-4</v>
      </c>
      <c r="BK586" s="60">
        <v>4.6903E-4</v>
      </c>
      <c r="BL586" s="60">
        <v>4.6771999999999997E-4</v>
      </c>
      <c r="BM586" s="60">
        <v>4.6641E-4</v>
      </c>
      <c r="BN586" s="60">
        <v>4.6512000000000002E-4</v>
      </c>
      <c r="BO586" s="60">
        <v>4.6361999999999998E-4</v>
      </c>
      <c r="BP586" s="60">
        <v>4.6212E-4</v>
      </c>
      <c r="BQ586" s="60">
        <v>4.4530999999999998E-4</v>
      </c>
      <c r="BR586" s="60">
        <v>4.4370999999999999E-4</v>
      </c>
      <c r="BS586" s="60">
        <v>4.4211000000000001E-4</v>
      </c>
      <c r="BT586" s="60">
        <v>4.3807999999999998E-4</v>
      </c>
      <c r="BU586" s="60">
        <v>4.3376999999999999E-4</v>
      </c>
      <c r="BV586" s="60">
        <v>4.2947999999999999E-4</v>
      </c>
      <c r="BW586" s="60">
        <v>4.2522000000000003E-4</v>
      </c>
      <c r="BX586" s="60">
        <v>4.2098999999999999E-4</v>
      </c>
      <c r="BY586" s="60">
        <v>4.1679E-4</v>
      </c>
      <c r="BZ586" s="60">
        <v>4.1260999999999999E-4</v>
      </c>
      <c r="CA586" s="60">
        <v>4.0847000000000002E-4</v>
      </c>
      <c r="CB586" s="60">
        <v>4.0503000000000002E-4</v>
      </c>
      <c r="CC586" s="60">
        <v>3.8890000000000002E-4</v>
      </c>
      <c r="CD586" s="60">
        <v>3.8571999999999999E-4</v>
      </c>
      <c r="CE586" s="60">
        <v>3.8255E-4</v>
      </c>
      <c r="CF586" s="60">
        <v>3.7939000000000001E-4</v>
      </c>
      <c r="CG586" s="60">
        <v>3.7625000000000001E-4</v>
      </c>
      <c r="CH586" s="60">
        <v>3.7345E-4</v>
      </c>
      <c r="CI586" s="60">
        <v>3.7065999999999998E-4</v>
      </c>
      <c r="CJ586" s="60">
        <v>3.6768E-4</v>
      </c>
      <c r="CK586" s="60">
        <v>3.6473000000000001E-4</v>
      </c>
      <c r="CL586" s="60">
        <v>3.6179000000000002E-4</v>
      </c>
      <c r="CM586" s="60">
        <v>3.5889E-4</v>
      </c>
      <c r="CN586" s="60">
        <v>3.5605000000000001E-4</v>
      </c>
      <c r="CO586" s="60">
        <v>2.1730999999999999E-4</v>
      </c>
      <c r="CP586" s="60">
        <v>2.1689999999999999E-4</v>
      </c>
      <c r="CQ586" s="60">
        <v>2.1651E-4</v>
      </c>
      <c r="CR586" s="60">
        <v>2.1615E-4</v>
      </c>
      <c r="CS586" s="60">
        <v>2.1586000000000001E-4</v>
      </c>
      <c r="CT586" s="60">
        <v>2.1563999999999999E-4</v>
      </c>
      <c r="CU586" s="60">
        <v>2.1557E-4</v>
      </c>
      <c r="CV586" s="60">
        <v>2.1567E-4</v>
      </c>
      <c r="CW586" s="60">
        <v>2.1620999999999999E-4</v>
      </c>
      <c r="CX586" s="60">
        <v>2.1740999999999999E-4</v>
      </c>
      <c r="CY586" s="60">
        <v>1.7532999999999999E-4</v>
      </c>
      <c r="CZ586" s="60">
        <v>1.7725999999999999E-4</v>
      </c>
      <c r="DA586" s="60">
        <v>1.8045999999999999E-4</v>
      </c>
      <c r="DB586" s="60">
        <v>1.8536E-4</v>
      </c>
      <c r="DC586" s="60">
        <v>1.9249999999999999E-4</v>
      </c>
      <c r="DD586" s="60">
        <v>2.0717000000000001E-4</v>
      </c>
      <c r="DE586" s="60">
        <v>2.2666E-4</v>
      </c>
      <c r="DF586" s="60">
        <v>2.5441999999999999E-4</v>
      </c>
      <c r="DG586" s="60">
        <v>2.7760000000000003E-4</v>
      </c>
      <c r="DH586" s="60">
        <v>2.6299E-4</v>
      </c>
      <c r="DI586" s="60">
        <v>3.2072999999999997E-4</v>
      </c>
      <c r="DJ586" s="60">
        <v>4.0116000000000001E-4</v>
      </c>
      <c r="DK586" s="60">
        <v>5.1144000000000005E-4</v>
      </c>
      <c r="DL586" s="60">
        <v>6.6043999999999999E-4</v>
      </c>
      <c r="DM586" s="60">
        <v>8.5902999999999999E-4</v>
      </c>
      <c r="DN586" s="60">
        <v>1.1203999999999999E-3</v>
      </c>
      <c r="DO586" s="60">
        <v>1.4603400000000001E-3</v>
      </c>
      <c r="DP586" s="60">
        <v>1.8977099999999999E-3</v>
      </c>
      <c r="DQ586" s="60">
        <v>2.45474E-3</v>
      </c>
      <c r="DR586" s="60">
        <v>3.1516399999999998E-3</v>
      </c>
      <c r="DS586" s="60">
        <v>4.0372899999999998E-3</v>
      </c>
      <c r="DT586" s="60">
        <v>5.1350399999999996E-3</v>
      </c>
      <c r="DU586" s="60">
        <v>6.4847100000000003E-3</v>
      </c>
      <c r="DV586" s="60">
        <v>8.1321099999999997E-3</v>
      </c>
      <c r="DW586" s="60">
        <v>1.013029E-2</v>
      </c>
      <c r="DX586" s="60">
        <v>1.254137E-2</v>
      </c>
      <c r="DY586" s="60">
        <v>1.492598E-2</v>
      </c>
      <c r="DZ586" s="60">
        <v>1.7700919999999998E-2</v>
      </c>
      <c r="EA586" s="60">
        <v>2.1433540000000001E-2</v>
      </c>
      <c r="EB586" s="60">
        <v>2.5452820000000001E-2</v>
      </c>
      <c r="EC586" s="60">
        <v>3.021447E-2</v>
      </c>
      <c r="ED586" s="60">
        <v>3.5766159999999998E-2</v>
      </c>
      <c r="EE586" s="60">
        <v>4.223507E-2</v>
      </c>
      <c r="EF586" s="60">
        <v>4.9770719999999997E-2</v>
      </c>
      <c r="EG586" s="60">
        <v>5.854997E-2</v>
      </c>
      <c r="EH586" s="60">
        <v>6.8783440000000001E-2</v>
      </c>
      <c r="EI586" s="60">
        <v>8.0723100000000006E-2</v>
      </c>
      <c r="EJ586" s="60">
        <v>9.4670770000000001E-2</v>
      </c>
      <c r="EK586" s="60">
        <v>0.11098703</v>
      </c>
      <c r="EL586" s="60">
        <v>0.1301002</v>
      </c>
      <c r="EM586" s="60">
        <v>0.16312969999999999</v>
      </c>
      <c r="EN586" s="60">
        <v>0.20458951</v>
      </c>
      <c r="EO586" s="60">
        <v>0.24004120000000001</v>
      </c>
      <c r="EP586" s="60">
        <v>0.28161320000000001</v>
      </c>
      <c r="EQ586" s="60">
        <v>0.33029123999999999</v>
      </c>
      <c r="ER586" s="60">
        <v>0.38717059999999998</v>
      </c>
      <c r="ES586" s="60">
        <v>0.4806551</v>
      </c>
      <c r="ET586" s="60">
        <v>0.59485379999999999</v>
      </c>
      <c r="EU586" s="60">
        <v>0.75903403000000003</v>
      </c>
      <c r="EV586" s="60">
        <v>0.96087783000000004</v>
      </c>
      <c r="EW586" s="60">
        <v>1.2049622</v>
      </c>
      <c r="EX586" s="60">
        <v>1.4948893000000001</v>
      </c>
      <c r="EY586" s="60">
        <v>1.8327494</v>
      </c>
      <c r="EZ586" s="60">
        <v>2.2185814000000001</v>
      </c>
      <c r="FA586" s="60">
        <v>2.6498894000000002</v>
      </c>
      <c r="FB586" s="60">
        <v>3.1212759999999999</v>
      </c>
      <c r="FC586" s="60">
        <v>3.6242500999999998</v>
      </c>
      <c r="FD586" s="60">
        <v>4.1472673000000002</v>
      </c>
      <c r="FE586" s="60">
        <v>4.6760219999999997</v>
      </c>
      <c r="FF586" s="60">
        <v>5.1940093000000003</v>
      </c>
      <c r="FG586" s="60">
        <v>5.6421229999999998</v>
      </c>
      <c r="FH586" s="60">
        <v>6.0539880000000004</v>
      </c>
      <c r="FI586" s="60">
        <v>6.4160459999999997</v>
      </c>
      <c r="FJ586" s="60">
        <v>6.7157470000000004</v>
      </c>
      <c r="FK586" s="60">
        <v>6.9422630999999999</v>
      </c>
      <c r="FL586" s="60">
        <v>7.0871361999999998</v>
      </c>
      <c r="FM586" s="60">
        <v>7.1448029999999996</v>
      </c>
      <c r="FN586" s="60">
        <v>7.1129530000000001</v>
      </c>
      <c r="FO586" s="60">
        <v>7.0274542999999996</v>
      </c>
      <c r="FP586" s="60">
        <v>6.8849799999999997</v>
      </c>
      <c r="FQ586" s="60">
        <v>6.7155579999999997</v>
      </c>
      <c r="FR586" s="60">
        <v>6.5063123000000003</v>
      </c>
      <c r="FS586" s="60">
        <v>6.2609772000000001</v>
      </c>
      <c r="FT586" s="60">
        <v>5.9839352999999997</v>
      </c>
      <c r="FU586" s="60">
        <v>5.6800813000000003</v>
      </c>
      <c r="FV586" s="60">
        <v>5.3546752</v>
      </c>
      <c r="FW586" s="60">
        <v>5.0131772999999997</v>
      </c>
      <c r="FX586" s="60">
        <v>4.6610880000000003</v>
      </c>
      <c r="FY586" s="60">
        <v>4.3037910000000004</v>
      </c>
      <c r="FZ586" s="60">
        <v>3.9464130000000002</v>
      </c>
      <c r="GA586" s="60">
        <v>3.5936951000000001</v>
      </c>
      <c r="GB586" s="60">
        <v>3.249895</v>
      </c>
      <c r="GC586" s="60">
        <v>2.9187071000000002</v>
      </c>
      <c r="GD586" s="60">
        <v>2.6032164</v>
      </c>
      <c r="GE586" s="60">
        <v>2.3058730999999999</v>
      </c>
      <c r="GF586" s="60">
        <v>2.0284960000000001</v>
      </c>
      <c r="GG586" s="60">
        <v>1.698631</v>
      </c>
      <c r="GH586" s="60">
        <v>1.4456720999999999</v>
      </c>
      <c r="GI586" s="60">
        <v>1.220202</v>
      </c>
      <c r="GJ586" s="60">
        <v>1.087906</v>
      </c>
      <c r="GK586" s="60">
        <v>0.856352</v>
      </c>
      <c r="GL586" s="60">
        <v>0.6211276</v>
      </c>
      <c r="GM586" s="60">
        <v>0.43970473999999998</v>
      </c>
      <c r="GN586" s="60">
        <v>0.31159199999999998</v>
      </c>
      <c r="GO586" s="60">
        <v>0.2171506</v>
      </c>
      <c r="GP586" s="60">
        <v>0.14266864000000001</v>
      </c>
      <c r="GQ586" s="60">
        <v>9.198568E-2</v>
      </c>
      <c r="GR586" s="60">
        <v>5.823093E-2</v>
      </c>
      <c r="GS586" s="60">
        <v>3.6210390000000002E-2</v>
      </c>
    </row>
    <row r="587" spans="1:201" x14ac:dyDescent="0.2">
      <c r="A587" s="70">
        <v>42227.330995370372</v>
      </c>
      <c r="B587" s="60">
        <v>0</v>
      </c>
      <c r="C587" s="60">
        <v>4.7911999999999998E-4</v>
      </c>
      <c r="D587" s="60">
        <v>5.8566E-4</v>
      </c>
      <c r="E587" s="60">
        <v>5.9993999999999998E-4</v>
      </c>
      <c r="F587" s="60">
        <v>6.0570999999999997E-4</v>
      </c>
      <c r="G587" s="60">
        <v>7.1181E-4</v>
      </c>
      <c r="H587" s="60">
        <v>8.1150999999999999E-4</v>
      </c>
      <c r="I587" s="60">
        <v>9.0492999999999997E-4</v>
      </c>
      <c r="J587" s="60">
        <v>9.9222000000000004E-4</v>
      </c>
      <c r="K587" s="60">
        <v>9.0041999999999997E-4</v>
      </c>
      <c r="L587" s="60">
        <v>9.5600000000000004E-4</v>
      </c>
      <c r="M587" s="60">
        <v>8.6916000000000001E-4</v>
      </c>
      <c r="N587" s="60">
        <v>9.0667000000000005E-4</v>
      </c>
      <c r="O587" s="60">
        <v>9.4200000000000002E-4</v>
      </c>
      <c r="P587" s="60">
        <v>9.7521000000000001E-4</v>
      </c>
      <c r="Q587" s="60">
        <v>1.02282E-3</v>
      </c>
      <c r="R587" s="60">
        <v>1.06558E-3</v>
      </c>
      <c r="S587" s="60">
        <v>1.1037600000000001E-3</v>
      </c>
      <c r="T587" s="60">
        <v>1.13758E-3</v>
      </c>
      <c r="U587" s="60">
        <v>1.0272899999999999E-3</v>
      </c>
      <c r="V587" s="60">
        <v>9.5465000000000003E-4</v>
      </c>
      <c r="W587" s="60">
        <v>9.7044000000000004E-4</v>
      </c>
      <c r="X587" s="60">
        <v>9.8437000000000004E-4</v>
      </c>
      <c r="Y587" s="60">
        <v>9.9653999999999997E-4</v>
      </c>
      <c r="Z587" s="60">
        <v>1.0070400000000001E-3</v>
      </c>
      <c r="AA587" s="60">
        <v>1.0159699999999999E-3</v>
      </c>
      <c r="AB587" s="60">
        <v>1.02341E-3</v>
      </c>
      <c r="AC587" s="60">
        <v>1.0294499999999999E-3</v>
      </c>
      <c r="AD587" s="60">
        <v>9.5001999999999999E-4</v>
      </c>
      <c r="AE587" s="60">
        <v>9.5200999999999999E-4</v>
      </c>
      <c r="AF587" s="60">
        <v>9.4112000000000004E-4</v>
      </c>
      <c r="AG587" s="60">
        <v>9.2893999999999995E-4</v>
      </c>
      <c r="AH587" s="60">
        <v>9.1566E-4</v>
      </c>
      <c r="AI587" s="60">
        <v>9.0145000000000004E-4</v>
      </c>
      <c r="AJ587" s="60">
        <v>8.8643999999999995E-4</v>
      </c>
      <c r="AK587" s="60">
        <v>8.7073999999999995E-4</v>
      </c>
      <c r="AL587" s="60">
        <v>7.9560000000000004E-4</v>
      </c>
      <c r="AM587" s="60">
        <v>7.8478E-4</v>
      </c>
      <c r="AN587" s="60">
        <v>7.7382000000000004E-4</v>
      </c>
      <c r="AO587" s="60">
        <v>7.6276000000000002E-4</v>
      </c>
      <c r="AP587" s="60">
        <v>7.5162000000000004E-4</v>
      </c>
      <c r="AQ587" s="60">
        <v>7.4041999999999999E-4</v>
      </c>
      <c r="AR587" s="60">
        <v>7.2917999999999995E-4</v>
      </c>
      <c r="AS587" s="60">
        <v>7.1792000000000004E-4</v>
      </c>
      <c r="AT587" s="60">
        <v>6.5948999999999999E-4</v>
      </c>
      <c r="AU587" s="60">
        <v>6.2452000000000004E-4</v>
      </c>
      <c r="AV587" s="60">
        <v>6.1565999999999997E-4</v>
      </c>
      <c r="AW587" s="60">
        <v>6.0678000000000001E-4</v>
      </c>
      <c r="AX587" s="60">
        <v>5.9789000000000001E-4</v>
      </c>
      <c r="AY587" s="60">
        <v>5.8900999999999995E-4</v>
      </c>
      <c r="AZ587" s="60">
        <v>5.5855E-4</v>
      </c>
      <c r="BA587" s="60">
        <v>5.5042999999999997E-4</v>
      </c>
      <c r="BB587" s="60">
        <v>5.3927999999999995E-4</v>
      </c>
      <c r="BC587" s="60">
        <v>5.3709000000000005E-4</v>
      </c>
      <c r="BD587" s="60">
        <v>5.3496000000000001E-4</v>
      </c>
      <c r="BE587" s="60">
        <v>5.1362999999999995E-4</v>
      </c>
      <c r="BF587" s="60">
        <v>5.1250000000000004E-4</v>
      </c>
      <c r="BG587" s="60">
        <v>5.1060000000000005E-4</v>
      </c>
      <c r="BH587" s="60">
        <v>5.0871E-4</v>
      </c>
      <c r="BI587" s="60">
        <v>5.0683E-4</v>
      </c>
      <c r="BJ587" s="60">
        <v>4.8746999999999999E-4</v>
      </c>
      <c r="BK587" s="60">
        <v>4.6902000000000001E-4</v>
      </c>
      <c r="BL587" s="60">
        <v>4.6770999999999998E-4</v>
      </c>
      <c r="BM587" s="60">
        <v>4.6640000000000001E-4</v>
      </c>
      <c r="BN587" s="60">
        <v>4.6511000000000002E-4</v>
      </c>
      <c r="BO587" s="60">
        <v>4.6359999999999999E-4</v>
      </c>
      <c r="BP587" s="60">
        <v>4.6210000000000001E-4</v>
      </c>
      <c r="BQ587" s="60">
        <v>4.4529999999999998E-4</v>
      </c>
      <c r="BR587" s="60">
        <v>4.437E-4</v>
      </c>
      <c r="BS587" s="60">
        <v>4.4210000000000001E-4</v>
      </c>
      <c r="BT587" s="60">
        <v>4.3806999999999999E-4</v>
      </c>
      <c r="BU587" s="60">
        <v>4.3375999999999999E-4</v>
      </c>
      <c r="BV587" s="60">
        <v>4.2946999999999999E-4</v>
      </c>
      <c r="BW587" s="60">
        <v>4.2520999999999998E-4</v>
      </c>
      <c r="BX587" s="60">
        <v>4.2098E-4</v>
      </c>
      <c r="BY587" s="60">
        <v>4.1678E-4</v>
      </c>
      <c r="BZ587" s="60">
        <v>4.126E-4</v>
      </c>
      <c r="CA587" s="60">
        <v>4.0844999999999998E-4</v>
      </c>
      <c r="CB587" s="60">
        <v>4.0502000000000002E-4</v>
      </c>
      <c r="CC587" s="60">
        <v>3.8889000000000003E-4</v>
      </c>
      <c r="CD587" s="60">
        <v>3.857E-4</v>
      </c>
      <c r="CE587" s="60">
        <v>3.8252000000000002E-4</v>
      </c>
      <c r="CF587" s="60">
        <v>3.7937000000000002E-4</v>
      </c>
      <c r="CG587" s="60">
        <v>3.7623000000000002E-4</v>
      </c>
      <c r="CH587" s="60">
        <v>3.7342000000000001E-4</v>
      </c>
      <c r="CI587" s="60">
        <v>3.7062999999999999E-4</v>
      </c>
      <c r="CJ587" s="60">
        <v>3.6764000000000002E-4</v>
      </c>
      <c r="CK587" s="60">
        <v>3.6467999999999998E-4</v>
      </c>
      <c r="CL587" s="60">
        <v>3.6173999999999999E-4</v>
      </c>
      <c r="CM587" s="60">
        <v>3.5882999999999998E-4</v>
      </c>
      <c r="CN587" s="60">
        <v>3.5598999999999998E-4</v>
      </c>
      <c r="CO587" s="60">
        <v>2.1736999999999999E-4</v>
      </c>
      <c r="CP587" s="60">
        <v>2.1696000000000001E-4</v>
      </c>
      <c r="CQ587" s="60">
        <v>2.1656E-4</v>
      </c>
      <c r="CR587" s="60">
        <v>2.162E-4</v>
      </c>
      <c r="CS587" s="60">
        <v>2.1588E-4</v>
      </c>
      <c r="CT587" s="60">
        <v>2.1565000000000001E-4</v>
      </c>
      <c r="CU587" s="60">
        <v>2.1554000000000001E-4</v>
      </c>
      <c r="CV587" s="60">
        <v>2.1560000000000001E-4</v>
      </c>
      <c r="CW587" s="60">
        <v>2.1603E-4</v>
      </c>
      <c r="CX587" s="60">
        <v>2.1706000000000001E-4</v>
      </c>
      <c r="CY587" s="60">
        <v>1.7503000000000001E-4</v>
      </c>
      <c r="CZ587" s="60">
        <v>1.7668999999999999E-4</v>
      </c>
      <c r="DA587" s="60">
        <v>1.7953000000000001E-4</v>
      </c>
      <c r="DB587" s="60">
        <v>1.8394E-4</v>
      </c>
      <c r="DC587" s="60">
        <v>1.9042000000000001E-4</v>
      </c>
      <c r="DD587" s="60">
        <v>2.0388000000000001E-4</v>
      </c>
      <c r="DE587" s="60">
        <v>2.2186999999999999E-4</v>
      </c>
      <c r="DF587" s="60">
        <v>2.4758000000000001E-4</v>
      </c>
      <c r="DG587" s="60">
        <v>2.6908999999999999E-4</v>
      </c>
      <c r="DH587" s="60">
        <v>2.5389E-4</v>
      </c>
      <c r="DI587" s="60">
        <v>3.0777000000000002E-4</v>
      </c>
      <c r="DJ587" s="60">
        <v>3.8301999999999998E-4</v>
      </c>
      <c r="DK587" s="60">
        <v>4.8644999999999998E-4</v>
      </c>
      <c r="DL587" s="60">
        <v>6.2651999999999998E-4</v>
      </c>
      <c r="DM587" s="60">
        <v>8.1362000000000003E-4</v>
      </c>
      <c r="DN587" s="60">
        <v>1.0603500000000001E-3</v>
      </c>
      <c r="DO587" s="60">
        <v>1.38188E-3</v>
      </c>
      <c r="DP587" s="60">
        <v>1.7963E-3</v>
      </c>
      <c r="DQ587" s="60">
        <v>2.3249999999999998E-3</v>
      </c>
      <c r="DR587" s="60">
        <v>2.9872700000000002E-3</v>
      </c>
      <c r="DS587" s="60">
        <v>3.8306999999999998E-3</v>
      </c>
      <c r="DT587" s="60">
        <v>4.8776799999999997E-3</v>
      </c>
      <c r="DU587" s="60">
        <v>6.1666999999999998E-3</v>
      </c>
      <c r="DV587" s="60">
        <v>7.7420299999999996E-3</v>
      </c>
      <c r="DW587" s="60">
        <v>9.6548599999999995E-3</v>
      </c>
      <c r="DX587" s="60">
        <v>1.196498E-2</v>
      </c>
      <c r="DY587" s="60">
        <v>1.425104E-2</v>
      </c>
      <c r="DZ587" s="60">
        <v>1.6912480000000001E-2</v>
      </c>
      <c r="EA587" s="60">
        <v>2.0493709999999998E-2</v>
      </c>
      <c r="EB587" s="60">
        <v>2.4350219999999999E-2</v>
      </c>
      <c r="EC587" s="60">
        <v>2.8922150000000001E-2</v>
      </c>
      <c r="ED587" s="60">
        <v>3.4253060000000002E-2</v>
      </c>
      <c r="EE587" s="60">
        <v>4.0464739999999999E-2</v>
      </c>
      <c r="EF587" s="60">
        <v>4.7700270000000003E-2</v>
      </c>
      <c r="EG587" s="60">
        <v>5.6128629999999999E-2</v>
      </c>
      <c r="EH587" s="60">
        <v>6.5950750000000002E-2</v>
      </c>
      <c r="EI587" s="60">
        <v>7.7406669999999997E-2</v>
      </c>
      <c r="EJ587" s="60">
        <v>9.0783870000000003E-2</v>
      </c>
      <c r="EK587" s="60">
        <v>0.1064259</v>
      </c>
      <c r="EL587" s="60">
        <v>0.1247412</v>
      </c>
      <c r="EM587" s="60">
        <v>0.15637841</v>
      </c>
      <c r="EN587" s="60">
        <v>0.1960818</v>
      </c>
      <c r="EO587" s="60">
        <v>0.23002890000000001</v>
      </c>
      <c r="EP587" s="60">
        <v>0.26984044000000001</v>
      </c>
      <c r="EQ587" s="60">
        <v>0.31646901</v>
      </c>
      <c r="ER587" s="60">
        <v>0.37097653000000003</v>
      </c>
      <c r="ES587" s="60">
        <v>0.46065119999999998</v>
      </c>
      <c r="ET587" s="60">
        <v>0.57033102999999996</v>
      </c>
      <c r="EU587" s="60">
        <v>0.72831190000000001</v>
      </c>
      <c r="EV587" s="60">
        <v>0.92296212</v>
      </c>
      <c r="EW587" s="60">
        <v>1.1589400000000001</v>
      </c>
      <c r="EX587" s="60">
        <v>1.4400221</v>
      </c>
      <c r="EY587" s="60">
        <v>1.7685770000000001</v>
      </c>
      <c r="EZ587" s="60">
        <v>2.1450269999999998</v>
      </c>
      <c r="FA587" s="60">
        <v>2.5673572999999998</v>
      </c>
      <c r="FB587" s="60">
        <v>3.030729</v>
      </c>
      <c r="FC587" s="60">
        <v>3.5272530999999998</v>
      </c>
      <c r="FD587" s="60">
        <v>4.0459880000000004</v>
      </c>
      <c r="FE587" s="60">
        <v>4.5731830000000002</v>
      </c>
      <c r="FF587" s="60">
        <v>5.092784</v>
      </c>
      <c r="FG587" s="60">
        <v>5.5452380000000003</v>
      </c>
      <c r="FH587" s="60">
        <v>5.9644180000000002</v>
      </c>
      <c r="FI587" s="60">
        <v>6.3367329999999997</v>
      </c>
      <c r="FJ587" s="60">
        <v>6.649438</v>
      </c>
      <c r="FK587" s="60">
        <v>6.8913539999999998</v>
      </c>
      <c r="FL587" s="60">
        <v>7.0535302</v>
      </c>
      <c r="FM587" s="60">
        <v>7.1297870000000003</v>
      </c>
      <c r="FN587" s="60">
        <v>7.1171160000000002</v>
      </c>
      <c r="FO587" s="60">
        <v>7.0471782000000003</v>
      </c>
      <c r="FP587" s="60">
        <v>6.9198490000000001</v>
      </c>
      <c r="FQ587" s="60">
        <v>6.7632760999999997</v>
      </c>
      <c r="FR587" s="60">
        <v>6.5660204000000002</v>
      </c>
      <c r="FS587" s="60">
        <v>6.331582</v>
      </c>
      <c r="FT587" s="60">
        <v>6.0641410000000002</v>
      </c>
      <c r="FU587" s="60">
        <v>5.7684329999999999</v>
      </c>
      <c r="FV587" s="60">
        <v>5.4496019999999996</v>
      </c>
      <c r="FW587" s="60">
        <v>5.1130442</v>
      </c>
      <c r="FX587" s="60">
        <v>4.7642449999999998</v>
      </c>
      <c r="FY587" s="60">
        <v>4.4086194000000001</v>
      </c>
      <c r="FZ587" s="60">
        <v>4.0513719999999998</v>
      </c>
      <c r="GA587" s="60">
        <v>3.6973574</v>
      </c>
      <c r="GB587" s="60">
        <v>3.3509799999999998</v>
      </c>
      <c r="GC587" s="60">
        <v>3.0161031999999999</v>
      </c>
      <c r="GD587" s="60">
        <v>2.6959974</v>
      </c>
      <c r="GE587" s="60">
        <v>2.3933040999999999</v>
      </c>
      <c r="GF587" s="60">
        <v>2.110033</v>
      </c>
      <c r="GG587" s="60">
        <v>1.7718233999999999</v>
      </c>
      <c r="GH587" s="60">
        <v>1.5116124</v>
      </c>
      <c r="GI587" s="60">
        <v>1.278934</v>
      </c>
      <c r="GJ587" s="60">
        <v>1.1421203</v>
      </c>
      <c r="GK587" s="60">
        <v>0.90173559999999997</v>
      </c>
      <c r="GL587" s="60">
        <v>0.65641992999999998</v>
      </c>
      <c r="GM587" s="60">
        <v>0.46637030000000002</v>
      </c>
      <c r="GN587" s="60">
        <v>0.33161452000000002</v>
      </c>
      <c r="GO587" s="60">
        <v>0.23188110000000001</v>
      </c>
      <c r="GP587" s="60">
        <v>0.15289539999999999</v>
      </c>
      <c r="GQ587" s="60">
        <v>9.8928650000000007E-2</v>
      </c>
      <c r="GR587" s="60">
        <v>6.2844609999999995E-2</v>
      </c>
      <c r="GS587" s="60">
        <v>3.9213789999999998E-2</v>
      </c>
    </row>
    <row r="588" spans="1:201" x14ac:dyDescent="0.2">
      <c r="A588" s="70">
        <v>42227.340694444443</v>
      </c>
      <c r="B588" s="60">
        <v>0</v>
      </c>
      <c r="C588" s="60">
        <v>4.7900999999999998E-4</v>
      </c>
      <c r="D588" s="60">
        <v>5.8544999999999995E-4</v>
      </c>
      <c r="E588" s="60">
        <v>5.9969000000000005E-4</v>
      </c>
      <c r="F588" s="60">
        <v>6.0537999999999998E-4</v>
      </c>
      <c r="G588" s="60">
        <v>7.1144000000000003E-4</v>
      </c>
      <c r="H588" s="60">
        <v>8.1110000000000004E-4</v>
      </c>
      <c r="I588" s="60">
        <v>9.0450000000000003E-4</v>
      </c>
      <c r="J588" s="60">
        <v>9.9178000000000005E-4</v>
      </c>
      <c r="K588" s="60">
        <v>8.9997000000000005E-4</v>
      </c>
      <c r="L588" s="60">
        <v>9.5558000000000004E-4</v>
      </c>
      <c r="M588" s="60">
        <v>8.6876E-4</v>
      </c>
      <c r="N588" s="60">
        <v>9.0629999999999997E-4</v>
      </c>
      <c r="O588" s="60">
        <v>9.4167000000000003E-4</v>
      </c>
      <c r="P588" s="60">
        <v>9.7492E-4</v>
      </c>
      <c r="Q588" s="60">
        <v>1.02256E-3</v>
      </c>
      <c r="R588" s="60">
        <v>1.06536E-3</v>
      </c>
      <c r="S588" s="60">
        <v>1.1035800000000001E-3</v>
      </c>
      <c r="T588" s="60">
        <v>1.1374600000000001E-3</v>
      </c>
      <c r="U588" s="60">
        <v>1.0271099999999999E-3</v>
      </c>
      <c r="V588" s="60">
        <v>9.5474999999999998E-4</v>
      </c>
      <c r="W588" s="60">
        <v>9.7055999999999998E-4</v>
      </c>
      <c r="X588" s="60">
        <v>9.8451000000000007E-4</v>
      </c>
      <c r="Y588" s="60">
        <v>9.9668000000000001E-4</v>
      </c>
      <c r="Z588" s="60">
        <v>1.00719E-3</v>
      </c>
      <c r="AA588" s="60">
        <v>1.0161300000000001E-3</v>
      </c>
      <c r="AB588" s="60">
        <v>1.0235800000000001E-3</v>
      </c>
      <c r="AC588" s="60">
        <v>1.02962E-3</v>
      </c>
      <c r="AD588" s="60">
        <v>9.5036000000000003E-4</v>
      </c>
      <c r="AE588" s="60">
        <v>9.5233999999999998E-4</v>
      </c>
      <c r="AF588" s="60">
        <v>9.4143000000000004E-4</v>
      </c>
      <c r="AG588" s="60">
        <v>9.2924000000000001E-4</v>
      </c>
      <c r="AH588" s="60">
        <v>9.1593000000000002E-4</v>
      </c>
      <c r="AI588" s="60">
        <v>9.0169000000000002E-4</v>
      </c>
      <c r="AJ588" s="60">
        <v>8.8665E-4</v>
      </c>
      <c r="AK588" s="60">
        <v>8.7093000000000001E-4</v>
      </c>
      <c r="AL588" s="60">
        <v>7.9588E-4</v>
      </c>
      <c r="AM588" s="60">
        <v>7.8503999999999998E-4</v>
      </c>
      <c r="AN588" s="60">
        <v>7.7406999999999997E-4</v>
      </c>
      <c r="AO588" s="60">
        <v>7.6298999999999996E-4</v>
      </c>
      <c r="AP588" s="60">
        <v>7.5184000000000004E-4</v>
      </c>
      <c r="AQ588" s="60">
        <v>7.4061999999999999E-4</v>
      </c>
      <c r="AR588" s="60">
        <v>7.2937000000000002E-4</v>
      </c>
      <c r="AS588" s="60">
        <v>7.1810000000000005E-4</v>
      </c>
      <c r="AT588" s="60">
        <v>6.5972999999999997E-4</v>
      </c>
      <c r="AU588" s="60">
        <v>6.2469999999999995E-4</v>
      </c>
      <c r="AV588" s="60">
        <v>6.1583000000000004E-4</v>
      </c>
      <c r="AW588" s="60">
        <v>6.0694000000000004E-4</v>
      </c>
      <c r="AX588" s="60">
        <v>5.9803999999999999E-4</v>
      </c>
      <c r="AY588" s="60">
        <v>5.8914999999999998E-4</v>
      </c>
      <c r="AZ588" s="60">
        <v>5.5864E-4</v>
      </c>
      <c r="BA588" s="60">
        <v>5.5051999999999998E-4</v>
      </c>
      <c r="BB588" s="60">
        <v>5.3934999999999996E-4</v>
      </c>
      <c r="BC588" s="60">
        <v>5.3715999999999996E-4</v>
      </c>
      <c r="BD588" s="60">
        <v>5.3503000000000003E-4</v>
      </c>
      <c r="BE588" s="60">
        <v>5.1365999999999998E-4</v>
      </c>
      <c r="BF588" s="60">
        <v>5.1252999999999997E-4</v>
      </c>
      <c r="BG588" s="60">
        <v>5.1062000000000004E-4</v>
      </c>
      <c r="BH588" s="60">
        <v>5.0872999999999999E-4</v>
      </c>
      <c r="BI588" s="60">
        <v>5.0684999999999999E-4</v>
      </c>
      <c r="BJ588" s="60">
        <v>4.8746E-4</v>
      </c>
      <c r="BK588" s="60">
        <v>4.6901000000000001E-4</v>
      </c>
      <c r="BL588" s="60">
        <v>4.6769999999999998E-4</v>
      </c>
      <c r="BM588" s="60">
        <v>4.6639000000000001E-4</v>
      </c>
      <c r="BN588" s="60">
        <v>4.6509999999999998E-4</v>
      </c>
      <c r="BO588" s="60">
        <v>4.6359E-4</v>
      </c>
      <c r="BP588" s="60">
        <v>4.6209000000000002E-4</v>
      </c>
      <c r="BQ588" s="60">
        <v>4.4528999999999999E-4</v>
      </c>
      <c r="BR588" s="60">
        <v>4.4369E-4</v>
      </c>
      <c r="BS588" s="60">
        <v>4.4209000000000002E-4</v>
      </c>
      <c r="BT588" s="60">
        <v>4.3806999999999999E-4</v>
      </c>
      <c r="BU588" s="60">
        <v>4.3375E-4</v>
      </c>
      <c r="BV588" s="60">
        <v>4.2946999999999999E-4</v>
      </c>
      <c r="BW588" s="60">
        <v>4.2520999999999998E-4</v>
      </c>
      <c r="BX588" s="60">
        <v>4.2097E-4</v>
      </c>
      <c r="BY588" s="60">
        <v>4.1677000000000001E-4</v>
      </c>
      <c r="BZ588" s="60">
        <v>4.1259000000000001E-4</v>
      </c>
      <c r="CA588" s="60">
        <v>4.0843999999999999E-4</v>
      </c>
      <c r="CB588" s="60">
        <v>4.0499999999999998E-4</v>
      </c>
      <c r="CC588" s="60">
        <v>3.8886999999999998E-4</v>
      </c>
      <c r="CD588" s="60">
        <v>3.8568000000000001E-4</v>
      </c>
      <c r="CE588" s="60">
        <v>3.8249999999999997E-4</v>
      </c>
      <c r="CF588" s="60">
        <v>3.7933999999999998E-4</v>
      </c>
      <c r="CG588" s="60">
        <v>3.7619999999999998E-4</v>
      </c>
      <c r="CH588" s="60">
        <v>3.7338999999999997E-4</v>
      </c>
      <c r="CI588" s="60">
        <v>3.7059000000000001E-4</v>
      </c>
      <c r="CJ588" s="60">
        <v>3.6759999999999999E-4</v>
      </c>
      <c r="CK588" s="60">
        <v>3.6464000000000001E-4</v>
      </c>
      <c r="CL588" s="60">
        <v>3.6170000000000001E-4</v>
      </c>
      <c r="CM588" s="60">
        <v>3.5878E-4</v>
      </c>
      <c r="CN588" s="60">
        <v>3.5593000000000002E-4</v>
      </c>
      <c r="CO588" s="60">
        <v>2.1743000000000001E-4</v>
      </c>
      <c r="CP588" s="60">
        <v>2.1703E-4</v>
      </c>
      <c r="CQ588" s="60">
        <v>2.1662E-4</v>
      </c>
      <c r="CR588" s="60">
        <v>2.1624E-4</v>
      </c>
      <c r="CS588" s="60">
        <v>2.1592000000000001E-4</v>
      </c>
      <c r="CT588" s="60">
        <v>2.1566000000000001E-4</v>
      </c>
      <c r="CU588" s="60">
        <v>2.1552E-4</v>
      </c>
      <c r="CV588" s="60">
        <v>2.1554000000000001E-4</v>
      </c>
      <c r="CW588" s="60">
        <v>2.1588E-4</v>
      </c>
      <c r="CX588" s="60">
        <v>2.1676E-4</v>
      </c>
      <c r="CY588" s="60">
        <v>1.7478E-4</v>
      </c>
      <c r="CZ588" s="60">
        <v>1.762E-4</v>
      </c>
      <c r="DA588" s="60">
        <v>1.7870000000000001E-4</v>
      </c>
      <c r="DB588" s="60">
        <v>1.8264999999999999E-4</v>
      </c>
      <c r="DC588" s="60">
        <v>1.8854000000000001E-4</v>
      </c>
      <c r="DD588" s="60">
        <v>2.0086999999999999E-4</v>
      </c>
      <c r="DE588" s="60">
        <v>2.1744000000000001E-4</v>
      </c>
      <c r="DF588" s="60">
        <v>2.4123999999999999E-4</v>
      </c>
      <c r="DG588" s="60">
        <v>2.6119000000000001E-4</v>
      </c>
      <c r="DH588" s="60">
        <v>2.4541999999999999E-4</v>
      </c>
      <c r="DI588" s="60">
        <v>2.9566999999999999E-4</v>
      </c>
      <c r="DJ588" s="60">
        <v>3.6604999999999998E-4</v>
      </c>
      <c r="DK588" s="60">
        <v>4.6302000000000002E-4</v>
      </c>
      <c r="DL588" s="60">
        <v>5.9464000000000001E-4</v>
      </c>
      <c r="DM588" s="60">
        <v>7.7083999999999996E-4</v>
      </c>
      <c r="DN588" s="60">
        <v>1.0036699999999999E-3</v>
      </c>
      <c r="DO588" s="60">
        <v>1.3076800000000001E-3</v>
      </c>
      <c r="DP588" s="60">
        <v>1.7002199999999999E-3</v>
      </c>
      <c r="DQ588" s="60">
        <v>2.2018699999999999E-3</v>
      </c>
      <c r="DR588" s="60">
        <v>2.83103E-3</v>
      </c>
      <c r="DS588" s="60">
        <v>3.6340299999999999E-3</v>
      </c>
      <c r="DT588" s="60">
        <v>4.6322999999999998E-3</v>
      </c>
      <c r="DU588" s="60">
        <v>5.8630799999999997E-3</v>
      </c>
      <c r="DV588" s="60">
        <v>7.3691299999999998E-3</v>
      </c>
      <c r="DW588" s="60">
        <v>9.1998700000000006E-3</v>
      </c>
      <c r="DX588" s="60">
        <v>1.141287E-2</v>
      </c>
      <c r="DY588" s="60">
        <v>1.3604160000000001E-2</v>
      </c>
      <c r="DZ588" s="60">
        <v>1.6156460000000001E-2</v>
      </c>
      <c r="EA588" s="60">
        <v>1.9592189999999999E-2</v>
      </c>
      <c r="EB588" s="60">
        <v>2.329235E-2</v>
      </c>
      <c r="EC588" s="60">
        <v>2.768201E-2</v>
      </c>
      <c r="ED588" s="60">
        <v>3.2800889999999999E-2</v>
      </c>
      <c r="EE588" s="60">
        <v>3.8765620000000001E-2</v>
      </c>
      <c r="EF588" s="60">
        <v>4.5713129999999998E-2</v>
      </c>
      <c r="EG588" s="60">
        <v>5.3804919999999999E-2</v>
      </c>
      <c r="EH588" s="60">
        <v>6.3232720000000006E-2</v>
      </c>
      <c r="EI588" s="60">
        <v>7.4225310000000003E-2</v>
      </c>
      <c r="EJ588" s="60">
        <v>8.7056460000000002E-2</v>
      </c>
      <c r="EK588" s="60">
        <v>0.10205350000000001</v>
      </c>
      <c r="EL588" s="60">
        <v>0.1196059</v>
      </c>
      <c r="EM588" s="60">
        <v>0.1499115</v>
      </c>
      <c r="EN588" s="60">
        <v>0.18793362999999999</v>
      </c>
      <c r="EO588" s="60">
        <v>0.22043982000000001</v>
      </c>
      <c r="EP588" s="60">
        <v>0.25856390000000001</v>
      </c>
      <c r="EQ588" s="60">
        <v>0.30322559999999998</v>
      </c>
      <c r="ER588" s="60">
        <v>0.35545359999999998</v>
      </c>
      <c r="ES588" s="60">
        <v>0.44145711999999998</v>
      </c>
      <c r="ET588" s="60">
        <v>0.54677050999999999</v>
      </c>
      <c r="EU588" s="60">
        <v>0.69873790000000002</v>
      </c>
      <c r="EV588" s="60">
        <v>0.88637971000000004</v>
      </c>
      <c r="EW588" s="60">
        <v>1.1144210000000001</v>
      </c>
      <c r="EX588" s="60">
        <v>1.3867959999999999</v>
      </c>
      <c r="EY588" s="60">
        <v>1.7061312</v>
      </c>
      <c r="EZ588" s="60">
        <v>2.0732130999999998</v>
      </c>
      <c r="FA588" s="60">
        <v>2.4864891999999998</v>
      </c>
      <c r="FB588" s="60">
        <v>2.9416623</v>
      </c>
      <c r="FC588" s="60">
        <v>3.431438</v>
      </c>
      <c r="FD588" s="60">
        <v>3.9454760000000002</v>
      </c>
      <c r="FE588" s="60">
        <v>4.4705871999999998</v>
      </c>
      <c r="FF588" s="60">
        <v>4.9911912999999997</v>
      </c>
      <c r="FG588" s="60">
        <v>5.4473770000000004</v>
      </c>
      <c r="FH588" s="60">
        <v>5.8732404000000002</v>
      </c>
      <c r="FI588" s="60">
        <v>6.2551851000000003</v>
      </c>
      <c r="FJ588" s="60">
        <v>6.5803099999999999</v>
      </c>
      <c r="FK588" s="60">
        <v>6.8371190999999998</v>
      </c>
      <c r="FL588" s="60">
        <v>7.0161962000000004</v>
      </c>
      <c r="FM588" s="60">
        <v>7.1107760000000004</v>
      </c>
      <c r="FN588" s="60">
        <v>7.1171683999999997</v>
      </c>
      <c r="FO588" s="60">
        <v>7.062805</v>
      </c>
      <c r="FP588" s="60">
        <v>6.9507450000000004</v>
      </c>
      <c r="FQ588" s="60">
        <v>6.8072140000000001</v>
      </c>
      <c r="FR588" s="60">
        <v>6.6222209999999997</v>
      </c>
      <c r="FS588" s="60">
        <v>6.3990201000000004</v>
      </c>
      <c r="FT588" s="60">
        <v>6.1415834</v>
      </c>
      <c r="FU588" s="60">
        <v>5.8544729999999996</v>
      </c>
      <c r="FV588" s="60">
        <v>5.5427030000000004</v>
      </c>
      <c r="FW588" s="60">
        <v>5.211589</v>
      </c>
      <c r="FX588" s="60">
        <v>4.8665852000000003</v>
      </c>
      <c r="FY588" s="60">
        <v>4.5131259999999997</v>
      </c>
      <c r="FZ588" s="60">
        <v>4.1564759999999996</v>
      </c>
      <c r="GA588" s="60">
        <v>3.8015949999999998</v>
      </c>
      <c r="GB588" s="60">
        <v>3.453023</v>
      </c>
      <c r="GC588" s="60">
        <v>3.1147871</v>
      </c>
      <c r="GD588" s="60">
        <v>2.7903370000000001</v>
      </c>
      <c r="GE588" s="60">
        <v>2.4825043</v>
      </c>
      <c r="GF588" s="60">
        <v>2.1934900000000002</v>
      </c>
      <c r="GG588" s="60">
        <v>1.8470409999999999</v>
      </c>
      <c r="GH588" s="60">
        <v>1.579604</v>
      </c>
      <c r="GI588" s="60">
        <v>1.3396884</v>
      </c>
      <c r="GJ588" s="60">
        <v>1.198321</v>
      </c>
      <c r="GK588" s="60">
        <v>0.94896579999999997</v>
      </c>
      <c r="GL588" s="60">
        <v>0.69331779999999998</v>
      </c>
      <c r="GM588" s="60">
        <v>0.49437360000000002</v>
      </c>
      <c r="GN588" s="60">
        <v>0.35272799999999999</v>
      </c>
      <c r="GO588" s="60">
        <v>0.24747583000000001</v>
      </c>
      <c r="GP588" s="60">
        <v>0.16376752999999999</v>
      </c>
      <c r="GQ588" s="60">
        <v>0.10633972999999999</v>
      </c>
      <c r="GR588" s="60">
        <v>6.778874E-2</v>
      </c>
      <c r="GS588" s="60">
        <v>4.2444599999999999E-2</v>
      </c>
    </row>
    <row r="589" spans="1:201" x14ac:dyDescent="0.2">
      <c r="A589" s="70">
        <v>42227.352395833332</v>
      </c>
      <c r="B589" s="60">
        <v>0</v>
      </c>
      <c r="C589" s="60">
        <v>4.7887E-4</v>
      </c>
      <c r="D589" s="60">
        <v>5.8520000000000002E-4</v>
      </c>
      <c r="E589" s="60">
        <v>5.9938000000000005E-4</v>
      </c>
      <c r="F589" s="60">
        <v>6.0497999999999997E-4</v>
      </c>
      <c r="G589" s="60">
        <v>7.1098000000000005E-4</v>
      </c>
      <c r="H589" s="60">
        <v>8.1059999999999997E-4</v>
      </c>
      <c r="I589" s="60">
        <v>9.0397000000000003E-4</v>
      </c>
      <c r="J589" s="60">
        <v>9.9124999999999994E-4</v>
      </c>
      <c r="K589" s="60">
        <v>8.9943E-4</v>
      </c>
      <c r="L589" s="60">
        <v>9.5505999999999998E-4</v>
      </c>
      <c r="M589" s="60">
        <v>8.6826000000000004E-4</v>
      </c>
      <c r="N589" s="60">
        <v>9.0583999999999999E-4</v>
      </c>
      <c r="O589" s="60">
        <v>9.4125000000000003E-4</v>
      </c>
      <c r="P589" s="60">
        <v>9.7453999999999998E-4</v>
      </c>
      <c r="Q589" s="60">
        <v>1.0222300000000001E-3</v>
      </c>
      <c r="R589" s="60">
        <v>1.0650799999999999E-3</v>
      </c>
      <c r="S589" s="60">
        <v>1.1033499999999999E-3</v>
      </c>
      <c r="T589" s="60">
        <v>1.13729E-3</v>
      </c>
      <c r="U589" s="60">
        <v>1.02688E-3</v>
      </c>
      <c r="V589" s="60">
        <v>9.5485000000000003E-4</v>
      </c>
      <c r="W589" s="60">
        <v>9.7068999999999996E-4</v>
      </c>
      <c r="X589" s="60">
        <v>9.8464999999999989E-4</v>
      </c>
      <c r="Y589" s="60">
        <v>9.9685000000000008E-4</v>
      </c>
      <c r="Z589" s="60">
        <v>1.0073700000000001E-3</v>
      </c>
      <c r="AA589" s="60">
        <v>1.01632E-3</v>
      </c>
      <c r="AB589" s="60">
        <v>1.02377E-3</v>
      </c>
      <c r="AC589" s="60">
        <v>1.0298200000000001E-3</v>
      </c>
      <c r="AD589" s="60">
        <v>9.5076000000000004E-4</v>
      </c>
      <c r="AE589" s="60">
        <v>9.5273999999999999E-4</v>
      </c>
      <c r="AF589" s="60">
        <v>9.4180999999999996E-4</v>
      </c>
      <c r="AG589" s="60">
        <v>9.2959E-4</v>
      </c>
      <c r="AH589" s="60">
        <v>9.1626000000000001E-4</v>
      </c>
      <c r="AI589" s="60">
        <v>9.0198999999999997E-4</v>
      </c>
      <c r="AJ589" s="60">
        <v>8.8690999999999998E-4</v>
      </c>
      <c r="AK589" s="60">
        <v>8.7115999999999995E-4</v>
      </c>
      <c r="AL589" s="60">
        <v>7.9621E-4</v>
      </c>
      <c r="AM589" s="60">
        <v>7.8534999999999998E-4</v>
      </c>
      <c r="AN589" s="60">
        <v>7.7435999999999998E-4</v>
      </c>
      <c r="AO589" s="60">
        <v>7.6327000000000003E-4</v>
      </c>
      <c r="AP589" s="60">
        <v>7.5210000000000001E-4</v>
      </c>
      <c r="AQ589" s="60">
        <v>7.4087000000000003E-4</v>
      </c>
      <c r="AR589" s="60">
        <v>7.2959999999999995E-4</v>
      </c>
      <c r="AS589" s="60">
        <v>7.1831E-4</v>
      </c>
      <c r="AT589" s="60">
        <v>6.6001000000000005E-4</v>
      </c>
      <c r="AU589" s="60">
        <v>6.2491999999999995E-4</v>
      </c>
      <c r="AV589" s="60">
        <v>6.1603000000000005E-4</v>
      </c>
      <c r="AW589" s="60">
        <v>6.0713E-4</v>
      </c>
      <c r="AX589" s="60">
        <v>5.9822E-4</v>
      </c>
      <c r="AY589" s="60">
        <v>5.8931000000000001E-4</v>
      </c>
      <c r="AZ589" s="60">
        <v>5.5876000000000005E-4</v>
      </c>
      <c r="BA589" s="60">
        <v>5.5062999999999998E-4</v>
      </c>
      <c r="BB589" s="60">
        <v>5.3945000000000002E-4</v>
      </c>
      <c r="BC589" s="60">
        <v>5.3724999999999997E-4</v>
      </c>
      <c r="BD589" s="60">
        <v>5.3510999999999999E-4</v>
      </c>
      <c r="BE589" s="60">
        <v>5.1369999999999996E-4</v>
      </c>
      <c r="BF589" s="60">
        <v>5.1256999999999995E-4</v>
      </c>
      <c r="BG589" s="60">
        <v>5.1064999999999997E-4</v>
      </c>
      <c r="BH589" s="60">
        <v>5.0876000000000003E-4</v>
      </c>
      <c r="BI589" s="60">
        <v>5.0686999999999998E-4</v>
      </c>
      <c r="BJ589" s="60">
        <v>4.8745E-4</v>
      </c>
      <c r="BK589" s="60">
        <v>4.6901000000000001E-4</v>
      </c>
      <c r="BL589" s="60">
        <v>4.6768999999999999E-4</v>
      </c>
      <c r="BM589" s="60">
        <v>4.6638000000000002E-4</v>
      </c>
      <c r="BN589" s="60">
        <v>4.6507999999999999E-4</v>
      </c>
      <c r="BO589" s="60">
        <v>4.6358E-4</v>
      </c>
      <c r="BP589" s="60">
        <v>4.6208000000000002E-4</v>
      </c>
      <c r="BQ589" s="60">
        <v>4.4527E-4</v>
      </c>
      <c r="BR589" s="60">
        <v>4.4368000000000001E-4</v>
      </c>
      <c r="BS589" s="60">
        <v>4.4208000000000002E-4</v>
      </c>
      <c r="BT589" s="60">
        <v>4.3805999999999999E-4</v>
      </c>
      <c r="BU589" s="60">
        <v>4.3374E-4</v>
      </c>
      <c r="BV589" s="60">
        <v>4.2946E-4</v>
      </c>
      <c r="BW589" s="60">
        <v>4.2518999999999999E-4</v>
      </c>
      <c r="BX589" s="60">
        <v>4.2096000000000001E-4</v>
      </c>
      <c r="BY589" s="60">
        <v>4.1675000000000002E-4</v>
      </c>
      <c r="BZ589" s="60">
        <v>4.1257000000000002E-4</v>
      </c>
      <c r="CA589" s="60">
        <v>4.0842E-4</v>
      </c>
      <c r="CB589" s="60">
        <v>4.0498999999999998E-4</v>
      </c>
      <c r="CC589" s="60">
        <v>3.8884999999999999E-4</v>
      </c>
      <c r="CD589" s="60">
        <v>3.8566000000000002E-4</v>
      </c>
      <c r="CE589" s="60">
        <v>3.8247999999999998E-4</v>
      </c>
      <c r="CF589" s="60">
        <v>3.7931E-4</v>
      </c>
      <c r="CG589" s="60">
        <v>3.7617E-4</v>
      </c>
      <c r="CH589" s="60">
        <v>3.7334999999999999E-4</v>
      </c>
      <c r="CI589" s="60">
        <v>3.7054999999999998E-4</v>
      </c>
      <c r="CJ589" s="60">
        <v>3.6756000000000001E-4</v>
      </c>
      <c r="CK589" s="60">
        <v>3.6458999999999998E-4</v>
      </c>
      <c r="CL589" s="60">
        <v>3.6163999999999999E-4</v>
      </c>
      <c r="CM589" s="60">
        <v>3.5870999999999999E-4</v>
      </c>
      <c r="CN589" s="60">
        <v>3.5586E-4</v>
      </c>
      <c r="CO589" s="60">
        <v>2.175E-4</v>
      </c>
      <c r="CP589" s="60">
        <v>2.1709999999999999E-4</v>
      </c>
      <c r="CQ589" s="60">
        <v>2.1668999999999999E-4</v>
      </c>
      <c r="CR589" s="60">
        <v>2.163E-4</v>
      </c>
      <c r="CS589" s="60">
        <v>2.1596000000000001E-4</v>
      </c>
      <c r="CT589" s="60">
        <v>2.1567999999999999E-4</v>
      </c>
      <c r="CU589" s="60">
        <v>2.1550000000000001E-4</v>
      </c>
      <c r="CV589" s="60">
        <v>2.1547999999999999E-4</v>
      </c>
      <c r="CW589" s="60">
        <v>2.1573E-4</v>
      </c>
      <c r="CX589" s="60">
        <v>2.1644000000000001E-4</v>
      </c>
      <c r="CY589" s="60">
        <v>1.7454999999999999E-4</v>
      </c>
      <c r="CZ589" s="60">
        <v>1.7569999999999999E-4</v>
      </c>
      <c r="DA589" s="60">
        <v>1.7783E-4</v>
      </c>
      <c r="DB589" s="60">
        <v>1.8128E-4</v>
      </c>
      <c r="DC589" s="60">
        <v>1.8650000000000001E-4</v>
      </c>
      <c r="DD589" s="60">
        <v>1.9757999999999999E-4</v>
      </c>
      <c r="DE589" s="60">
        <v>2.1259E-4</v>
      </c>
      <c r="DF589" s="60">
        <v>2.3425E-4</v>
      </c>
      <c r="DG589" s="60">
        <v>2.5245999999999998E-4</v>
      </c>
      <c r="DH589" s="60">
        <v>2.3604E-4</v>
      </c>
      <c r="DI589" s="60">
        <v>2.8223000000000001E-4</v>
      </c>
      <c r="DJ589" s="60">
        <v>3.4713000000000002E-4</v>
      </c>
      <c r="DK589" s="60">
        <v>4.3682999999999998E-4</v>
      </c>
      <c r="DL589" s="60">
        <v>5.5891999999999997E-4</v>
      </c>
      <c r="DM589" s="60">
        <v>7.2278000000000002E-4</v>
      </c>
      <c r="DN589" s="60">
        <v>9.3986000000000004E-4</v>
      </c>
      <c r="DO589" s="60">
        <v>1.2239600000000001E-3</v>
      </c>
      <c r="DP589" s="60">
        <v>1.59161E-3</v>
      </c>
      <c r="DQ589" s="60">
        <v>2.0624200000000001E-3</v>
      </c>
      <c r="DR589" s="60">
        <v>2.6537900000000001E-3</v>
      </c>
      <c r="DS589" s="60">
        <v>3.4105199999999998E-3</v>
      </c>
      <c r="DT589" s="60">
        <v>4.3529900000000002E-3</v>
      </c>
      <c r="DU589" s="60">
        <v>5.5169299999999998E-3</v>
      </c>
      <c r="DV589" s="60">
        <v>6.9434099999999997E-3</v>
      </c>
      <c r="DW589" s="60">
        <v>8.6797899999999997E-3</v>
      </c>
      <c r="DX589" s="60">
        <v>1.078113E-2</v>
      </c>
      <c r="DY589" s="60">
        <v>1.286347E-2</v>
      </c>
      <c r="DZ589" s="60">
        <v>1.5290339999999999E-2</v>
      </c>
      <c r="EA589" s="60">
        <v>1.8558930000000001E-2</v>
      </c>
      <c r="EB589" s="60">
        <v>2.2079560000000002E-2</v>
      </c>
      <c r="EC589" s="60">
        <v>2.6259950000000001E-2</v>
      </c>
      <c r="ED589" s="60">
        <v>3.113544E-2</v>
      </c>
      <c r="EE589" s="60">
        <v>3.681682E-2</v>
      </c>
      <c r="EF589" s="60">
        <v>4.3434E-2</v>
      </c>
      <c r="EG589" s="60">
        <v>5.1139990000000003E-2</v>
      </c>
      <c r="EH589" s="60">
        <v>6.0116099999999999E-2</v>
      </c>
      <c r="EI589" s="60">
        <v>7.0578360000000007E-2</v>
      </c>
      <c r="EJ589" s="60">
        <v>8.2785020000000001E-2</v>
      </c>
      <c r="EK589" s="60">
        <v>9.7044829999999999E-2</v>
      </c>
      <c r="EL589" s="60">
        <v>0.1137257</v>
      </c>
      <c r="EM589" s="60">
        <v>0.14250992000000001</v>
      </c>
      <c r="EN589" s="60">
        <v>0.17860999999999999</v>
      </c>
      <c r="EO589" s="60">
        <v>0.20946770000000001</v>
      </c>
      <c r="EP589" s="60">
        <v>0.24565960000000001</v>
      </c>
      <c r="EQ589" s="60">
        <v>0.28806643999999998</v>
      </c>
      <c r="ER589" s="60">
        <v>0.33767720000000001</v>
      </c>
      <c r="ES589" s="60">
        <v>0.41945453999999999</v>
      </c>
      <c r="ET589" s="60">
        <v>0.51972602999999995</v>
      </c>
      <c r="EU589" s="60">
        <v>0.66472089999999995</v>
      </c>
      <c r="EV589" s="60">
        <v>0.84419880000000003</v>
      </c>
      <c r="EW589" s="60">
        <v>1.0629462000000001</v>
      </c>
      <c r="EX589" s="60">
        <v>1.325064</v>
      </c>
      <c r="EY589" s="60">
        <v>1.633464</v>
      </c>
      <c r="EZ589" s="60">
        <v>1.9893422999999999</v>
      </c>
      <c r="FA589" s="60">
        <v>2.3916761000000002</v>
      </c>
      <c r="FB589" s="60">
        <v>2.8367990000000001</v>
      </c>
      <c r="FC589" s="60">
        <v>3.3181123000000001</v>
      </c>
      <c r="FD589" s="60">
        <v>3.8259970000000001</v>
      </c>
      <c r="FE589" s="60">
        <v>4.3479469999999996</v>
      </c>
      <c r="FF589" s="60">
        <v>4.8689703</v>
      </c>
      <c r="FG589" s="60">
        <v>5.3288460000000004</v>
      </c>
      <c r="FH589" s="60">
        <v>5.7619004</v>
      </c>
      <c r="FI589" s="60">
        <v>6.1545730000000001</v>
      </c>
      <c r="FJ589" s="60">
        <v>6.4938143999999998</v>
      </c>
      <c r="FK589" s="60">
        <v>6.7677969999999998</v>
      </c>
      <c r="FL589" s="60">
        <v>6.9665904000000003</v>
      </c>
      <c r="FM589" s="60">
        <v>7.0827593000000002</v>
      </c>
      <c r="FN589" s="60">
        <v>7.1118272999999999</v>
      </c>
      <c r="FO589" s="60">
        <v>7.0761294000000001</v>
      </c>
      <c r="FP589" s="60">
        <v>6.9825119999999998</v>
      </c>
      <c r="FQ589" s="60">
        <v>6.8548479999999996</v>
      </c>
      <c r="FR589" s="60">
        <v>6.6848929999999998</v>
      </c>
      <c r="FS589" s="60">
        <v>6.4756011000000004</v>
      </c>
      <c r="FT589" s="60">
        <v>6.2306759999999999</v>
      </c>
      <c r="FU589" s="60">
        <v>5.9544569999999997</v>
      </c>
      <c r="FV589" s="60">
        <v>5.6517869999999997</v>
      </c>
      <c r="FW589" s="60">
        <v>5.3278639999999999</v>
      </c>
      <c r="FX589" s="60">
        <v>4.9880833000000004</v>
      </c>
      <c r="FY589" s="60">
        <v>4.6378820000000003</v>
      </c>
      <c r="FZ589" s="60">
        <v>4.2825803000000002</v>
      </c>
      <c r="GA589" s="60">
        <v>3.9272459999999998</v>
      </c>
      <c r="GB589" s="60">
        <v>3.5765690000000001</v>
      </c>
      <c r="GC589" s="60">
        <v>3.2347619999999999</v>
      </c>
      <c r="GD589" s="60">
        <v>2.9054831999999999</v>
      </c>
      <c r="GE589" s="60">
        <v>2.59179</v>
      </c>
      <c r="GF589" s="60">
        <v>2.2961119999999999</v>
      </c>
      <c r="GG589" s="60">
        <v>1.9399440999999999</v>
      </c>
      <c r="GH589" s="60">
        <v>1.6638951</v>
      </c>
      <c r="GI589" s="60">
        <v>1.415281</v>
      </c>
      <c r="GJ589" s="60">
        <v>1.268411</v>
      </c>
      <c r="GK589" s="60">
        <v>1.0081249999999999</v>
      </c>
      <c r="GL589" s="60">
        <v>0.7397724</v>
      </c>
      <c r="GM589" s="60">
        <v>0.52980541999999997</v>
      </c>
      <c r="GN589" s="60">
        <v>0.37956420000000002</v>
      </c>
      <c r="GO589" s="60">
        <v>0.26738489999999998</v>
      </c>
      <c r="GP589" s="60">
        <v>0.17771202999999999</v>
      </c>
      <c r="GQ589" s="60">
        <v>0.1158879</v>
      </c>
      <c r="GR589" s="60">
        <v>7.4186310000000005E-2</v>
      </c>
      <c r="GS589" s="60">
        <v>4.6642910000000003E-2</v>
      </c>
    </row>
    <row r="590" spans="1:201" x14ac:dyDescent="0.2">
      <c r="A590" s="70">
        <v>42227.362199074072</v>
      </c>
      <c r="B590" s="60">
        <v>0</v>
      </c>
      <c r="C590" s="60">
        <v>4.7876E-4</v>
      </c>
      <c r="D590" s="60">
        <v>5.8498999999999997E-4</v>
      </c>
      <c r="E590" s="60">
        <v>5.9911999999999997E-4</v>
      </c>
      <c r="F590" s="60">
        <v>6.0464999999999998E-4</v>
      </c>
      <c r="G590" s="60">
        <v>7.1060000000000003E-4</v>
      </c>
      <c r="H590" s="60">
        <v>8.1017999999999997E-4</v>
      </c>
      <c r="I590" s="60">
        <v>9.0352E-4</v>
      </c>
      <c r="J590" s="60">
        <v>9.9079000000000007E-4</v>
      </c>
      <c r="K590" s="60">
        <v>8.9897000000000002E-4</v>
      </c>
      <c r="L590" s="60">
        <v>9.5461999999999999E-4</v>
      </c>
      <c r="M590" s="60">
        <v>8.6784000000000004E-4</v>
      </c>
      <c r="N590" s="60">
        <v>9.0543999999999998E-4</v>
      </c>
      <c r="O590" s="60">
        <v>9.4087999999999995E-4</v>
      </c>
      <c r="P590" s="60">
        <v>9.7420999999999998E-4</v>
      </c>
      <c r="Q590" s="60">
        <v>1.0219300000000001E-3</v>
      </c>
      <c r="R590" s="60">
        <v>1.0648299999999999E-3</v>
      </c>
      <c r="S590" s="60">
        <v>1.1031400000000001E-3</v>
      </c>
      <c r="T590" s="60">
        <v>1.1371300000000001E-3</v>
      </c>
      <c r="U590" s="60">
        <v>1.0266699999999999E-3</v>
      </c>
      <c r="V590" s="60">
        <v>9.5492999999999999E-4</v>
      </c>
      <c r="W590" s="60">
        <v>9.7079000000000002E-4</v>
      </c>
      <c r="X590" s="60">
        <v>9.8477000000000005E-4</v>
      </c>
      <c r="Y590" s="60">
        <v>9.9697999999999996E-4</v>
      </c>
      <c r="Z590" s="60">
        <v>1.00752E-3</v>
      </c>
      <c r="AA590" s="60">
        <v>1.01647E-3</v>
      </c>
      <c r="AB590" s="60">
        <v>1.0239299999999999E-3</v>
      </c>
      <c r="AC590" s="60">
        <v>1.0299899999999999E-3</v>
      </c>
      <c r="AD590" s="60">
        <v>9.5109999999999997E-4</v>
      </c>
      <c r="AE590" s="60">
        <v>9.5306999999999998E-4</v>
      </c>
      <c r="AF590" s="60">
        <v>9.4213000000000001E-4</v>
      </c>
      <c r="AG590" s="60">
        <v>9.2988000000000001E-4</v>
      </c>
      <c r="AH590" s="60">
        <v>9.1653000000000004E-4</v>
      </c>
      <c r="AI590" s="60">
        <v>9.0222999999999996E-4</v>
      </c>
      <c r="AJ590" s="60">
        <v>8.8712999999999997E-4</v>
      </c>
      <c r="AK590" s="60">
        <v>8.7135000000000001E-4</v>
      </c>
      <c r="AL590" s="60">
        <v>7.9648999999999996E-4</v>
      </c>
      <c r="AM590" s="60">
        <v>7.8560999999999995E-4</v>
      </c>
      <c r="AN590" s="60">
        <v>7.7461000000000001E-4</v>
      </c>
      <c r="AO590" s="60">
        <v>7.6349999999999996E-4</v>
      </c>
      <c r="AP590" s="60">
        <v>7.5232000000000001E-4</v>
      </c>
      <c r="AQ590" s="60">
        <v>7.4107000000000003E-4</v>
      </c>
      <c r="AR590" s="60">
        <v>7.2979000000000002E-4</v>
      </c>
      <c r="AS590" s="60">
        <v>7.1847999999999997E-4</v>
      </c>
      <c r="AT590" s="60">
        <v>6.6025000000000003E-4</v>
      </c>
      <c r="AU590" s="60">
        <v>6.2509999999999996E-4</v>
      </c>
      <c r="AV590" s="60">
        <v>6.1620000000000002E-4</v>
      </c>
      <c r="AW590" s="60">
        <v>6.0729000000000002E-4</v>
      </c>
      <c r="AX590" s="60">
        <v>5.9836999999999998E-4</v>
      </c>
      <c r="AY590" s="60">
        <v>5.8945000000000004E-4</v>
      </c>
      <c r="AZ590" s="60">
        <v>5.5886E-4</v>
      </c>
      <c r="BA590" s="60">
        <v>5.5071999999999999E-4</v>
      </c>
      <c r="BB590" s="60">
        <v>5.3952999999999998E-4</v>
      </c>
      <c r="BC590" s="60">
        <v>5.3731999999999999E-4</v>
      </c>
      <c r="BD590" s="60">
        <v>5.3518000000000001E-4</v>
      </c>
      <c r="BE590" s="60">
        <v>5.1374000000000005E-4</v>
      </c>
      <c r="BF590" s="60">
        <v>5.1261000000000004E-4</v>
      </c>
      <c r="BG590" s="60">
        <v>5.1068000000000001E-4</v>
      </c>
      <c r="BH590" s="60">
        <v>5.0878000000000002E-4</v>
      </c>
      <c r="BI590" s="60">
        <v>5.0688999999999997E-4</v>
      </c>
      <c r="BJ590" s="60">
        <v>4.8745E-4</v>
      </c>
      <c r="BK590" s="60">
        <v>4.6900000000000002E-4</v>
      </c>
      <c r="BL590" s="60">
        <v>4.6767999999999999E-4</v>
      </c>
      <c r="BM590" s="60">
        <v>4.6637000000000002E-4</v>
      </c>
      <c r="BN590" s="60">
        <v>4.6506999999999999E-4</v>
      </c>
      <c r="BO590" s="60">
        <v>4.6357000000000001E-4</v>
      </c>
      <c r="BP590" s="60">
        <v>4.6207000000000003E-4</v>
      </c>
      <c r="BQ590" s="60">
        <v>4.4526E-4</v>
      </c>
      <c r="BR590" s="60">
        <v>4.4367000000000001E-4</v>
      </c>
      <c r="BS590" s="60">
        <v>4.4208000000000002E-4</v>
      </c>
      <c r="BT590" s="60">
        <v>4.3805E-4</v>
      </c>
      <c r="BU590" s="60">
        <v>4.3373000000000001E-4</v>
      </c>
      <c r="BV590" s="60">
        <v>4.2945E-4</v>
      </c>
      <c r="BW590" s="60">
        <v>4.2517999999999999E-4</v>
      </c>
      <c r="BX590" s="60">
        <v>4.2095000000000001E-4</v>
      </c>
      <c r="BY590" s="60">
        <v>4.1674000000000002E-4</v>
      </c>
      <c r="BZ590" s="60">
        <v>4.1256000000000002E-4</v>
      </c>
      <c r="CA590" s="60">
        <v>4.0841E-4</v>
      </c>
      <c r="CB590" s="60">
        <v>4.0496999999999999E-4</v>
      </c>
      <c r="CC590" s="60">
        <v>3.8883E-4</v>
      </c>
      <c r="CD590" s="60">
        <v>3.8563999999999997E-4</v>
      </c>
      <c r="CE590" s="60">
        <v>3.8245999999999999E-4</v>
      </c>
      <c r="CF590" s="60">
        <v>3.7929000000000001E-4</v>
      </c>
      <c r="CG590" s="60">
        <v>3.7614000000000001E-4</v>
      </c>
      <c r="CH590" s="60">
        <v>3.7332000000000001E-4</v>
      </c>
      <c r="CI590" s="60">
        <v>3.7052E-4</v>
      </c>
      <c r="CJ590" s="60">
        <v>3.6751999999999998E-4</v>
      </c>
      <c r="CK590" s="60">
        <v>3.6455E-4</v>
      </c>
      <c r="CL590" s="60">
        <v>3.6159000000000001E-4</v>
      </c>
      <c r="CM590" s="60">
        <v>3.5866000000000001E-4</v>
      </c>
      <c r="CN590" s="60">
        <v>3.5579999999999997E-4</v>
      </c>
      <c r="CO590" s="60">
        <v>2.1754000000000001E-4</v>
      </c>
      <c r="CP590" s="60">
        <v>2.1715999999999999E-4</v>
      </c>
      <c r="CQ590" s="60">
        <v>2.1673999999999999E-4</v>
      </c>
      <c r="CR590" s="60">
        <v>2.1635E-4</v>
      </c>
      <c r="CS590" s="60">
        <v>2.1599999999999999E-4</v>
      </c>
      <c r="CT590" s="60">
        <v>2.1571000000000001E-4</v>
      </c>
      <c r="CU590" s="60">
        <v>2.1550000000000001E-4</v>
      </c>
      <c r="CV590" s="60">
        <v>2.1544000000000001E-4</v>
      </c>
      <c r="CW590" s="60">
        <v>2.1562999999999999E-4</v>
      </c>
      <c r="CX590" s="60">
        <v>2.1622000000000001E-4</v>
      </c>
      <c r="CY590" s="60">
        <v>1.7440000000000001E-4</v>
      </c>
      <c r="CZ590" s="60">
        <v>1.7535000000000001E-4</v>
      </c>
      <c r="DA590" s="60">
        <v>1.772E-4</v>
      </c>
      <c r="DB590" s="60">
        <v>1.8027000000000001E-4</v>
      </c>
      <c r="DC590" s="60">
        <v>1.8497000000000001E-4</v>
      </c>
      <c r="DD590" s="60">
        <v>1.9509E-4</v>
      </c>
      <c r="DE590" s="60">
        <v>2.0888999999999999E-4</v>
      </c>
      <c r="DF590" s="60">
        <v>2.2890000000000001E-4</v>
      </c>
      <c r="DG590" s="60">
        <v>2.4575999999999998E-4</v>
      </c>
      <c r="DH590" s="60">
        <v>2.2882999999999999E-4</v>
      </c>
      <c r="DI590" s="60">
        <v>2.7186000000000002E-4</v>
      </c>
      <c r="DJ590" s="60">
        <v>3.325E-4</v>
      </c>
      <c r="DK590" s="60">
        <v>4.1650999999999998E-4</v>
      </c>
      <c r="DL590" s="60">
        <v>5.3112999999999999E-4</v>
      </c>
      <c r="DM590" s="60">
        <v>6.8532E-4</v>
      </c>
      <c r="DN590" s="60">
        <v>8.9001E-4</v>
      </c>
      <c r="DO590" s="60">
        <v>1.1584200000000001E-3</v>
      </c>
      <c r="DP590" s="60">
        <v>1.5064099999999999E-3</v>
      </c>
      <c r="DQ590" s="60">
        <v>1.9528099999999999E-3</v>
      </c>
      <c r="DR590" s="60">
        <v>2.5142400000000001E-3</v>
      </c>
      <c r="DS590" s="60">
        <v>3.2342400000000002E-3</v>
      </c>
      <c r="DT590" s="60">
        <v>4.1323100000000001E-3</v>
      </c>
      <c r="DU590" s="60">
        <v>5.2430200000000001E-3</v>
      </c>
      <c r="DV590" s="60">
        <v>6.6060499999999996E-3</v>
      </c>
      <c r="DW590" s="60">
        <v>8.2671299999999993E-3</v>
      </c>
      <c r="DX590" s="60">
        <v>1.027934E-2</v>
      </c>
      <c r="DY590" s="60">
        <v>1.2274709999999999E-2</v>
      </c>
      <c r="DZ590" s="60">
        <v>1.460149E-2</v>
      </c>
      <c r="EA590" s="60">
        <v>1.7736720000000001E-2</v>
      </c>
      <c r="EB590" s="60">
        <v>2.111422E-2</v>
      </c>
      <c r="EC590" s="60">
        <v>2.5127739999999999E-2</v>
      </c>
      <c r="ED590" s="60">
        <v>2.9809240000000001E-2</v>
      </c>
      <c r="EE590" s="60">
        <v>3.5264869999999997E-2</v>
      </c>
      <c r="EF590" s="60">
        <v>4.161898E-2</v>
      </c>
      <c r="EG590" s="60">
        <v>4.901788E-2</v>
      </c>
      <c r="EH590" s="60">
        <v>5.7634690000000002E-2</v>
      </c>
      <c r="EI590" s="60">
        <v>6.767542E-2</v>
      </c>
      <c r="EJ590" s="60">
        <v>7.9386109999999996E-2</v>
      </c>
      <c r="EK590" s="60">
        <v>9.3060870000000004E-2</v>
      </c>
      <c r="EL590" s="60">
        <v>0.10905034</v>
      </c>
      <c r="EM590" s="60">
        <v>0.13662779999999999</v>
      </c>
      <c r="EN590" s="60">
        <v>0.1712023</v>
      </c>
      <c r="EO590" s="60">
        <v>0.20075081</v>
      </c>
      <c r="EP590" s="60">
        <v>0.23540692999999999</v>
      </c>
      <c r="EQ590" s="60">
        <v>0.27601963000000002</v>
      </c>
      <c r="ER590" s="60">
        <v>0.32354491000000002</v>
      </c>
      <c r="ES590" s="60">
        <v>0.40194600000000003</v>
      </c>
      <c r="ET590" s="60">
        <v>0.49817790000000001</v>
      </c>
      <c r="EU590" s="60">
        <v>0.63756380000000001</v>
      </c>
      <c r="EV590" s="60">
        <v>0.81044419999999995</v>
      </c>
      <c r="EW590" s="60">
        <v>1.0216419999999999</v>
      </c>
      <c r="EX590" s="60">
        <v>1.275379</v>
      </c>
      <c r="EY590" s="60">
        <v>1.5747841</v>
      </c>
      <c r="EZ590" s="60">
        <v>1.9213742</v>
      </c>
      <c r="FA590" s="60">
        <v>2.314546</v>
      </c>
      <c r="FB590" s="60">
        <v>2.7511389999999998</v>
      </c>
      <c r="FC590" s="60">
        <v>3.2251243000000001</v>
      </c>
      <c r="FD590" s="60">
        <v>3.7274763000000002</v>
      </c>
      <c r="FE590" s="60">
        <v>4.2462660000000003</v>
      </c>
      <c r="FF590" s="60">
        <v>4.7670063000000003</v>
      </c>
      <c r="FG590" s="60">
        <v>5.2293139999999996</v>
      </c>
      <c r="FH590" s="60">
        <v>5.6676764000000004</v>
      </c>
      <c r="FI590" s="60">
        <v>6.0685950000000002</v>
      </c>
      <c r="FJ590" s="60">
        <v>6.4189360000000004</v>
      </c>
      <c r="FK590" s="60">
        <v>6.7066283000000002</v>
      </c>
      <c r="FL590" s="60">
        <v>6.9213522999999997</v>
      </c>
      <c r="FM590" s="60">
        <v>7.0551481000000003</v>
      </c>
      <c r="FN590" s="60">
        <v>7.1029042999999996</v>
      </c>
      <c r="FO590" s="60">
        <v>7.0827049999999998</v>
      </c>
      <c r="FP590" s="60">
        <v>7.0045190000000002</v>
      </c>
      <c r="FQ590" s="60">
        <v>6.8902273000000003</v>
      </c>
      <c r="FR590" s="60">
        <v>6.7330430999999997</v>
      </c>
      <c r="FS590" s="60">
        <v>6.535666</v>
      </c>
      <c r="FT590" s="60">
        <v>6.3015660999999996</v>
      </c>
      <c r="FU590" s="60">
        <v>6.0348850000000001</v>
      </c>
      <c r="FV590" s="60">
        <v>5.7403063000000003</v>
      </c>
      <c r="FW590" s="60">
        <v>5.4229153999999999</v>
      </c>
      <c r="FX590" s="60">
        <v>5.0880432000000004</v>
      </c>
      <c r="FY590" s="60">
        <v>4.7411092999999997</v>
      </c>
      <c r="FZ590" s="60">
        <v>4.387467</v>
      </c>
      <c r="GA590" s="60">
        <v>4.0322579999999997</v>
      </c>
      <c r="GB590" s="60">
        <v>3.680285</v>
      </c>
      <c r="GC590" s="60">
        <v>3.335906</v>
      </c>
      <c r="GD590" s="60">
        <v>3.0029469999999998</v>
      </c>
      <c r="GE590" s="60">
        <v>2.6846473</v>
      </c>
      <c r="GF590" s="60">
        <v>2.3836281000000001</v>
      </c>
      <c r="GG590" s="60">
        <v>2.0195322</v>
      </c>
      <c r="GH590" s="60">
        <v>1.736378</v>
      </c>
      <c r="GI590" s="60">
        <v>1.4805200000000001</v>
      </c>
      <c r="GJ590" s="60">
        <v>1.329045</v>
      </c>
      <c r="GK590" s="60">
        <v>1.0595273000000001</v>
      </c>
      <c r="GL590" s="60">
        <v>0.78034510000000001</v>
      </c>
      <c r="GM590" s="60">
        <v>0.56090593</v>
      </c>
      <c r="GN590" s="60">
        <v>0.40322789999999997</v>
      </c>
      <c r="GO590" s="60">
        <v>0.28501789999999999</v>
      </c>
      <c r="GP590" s="60">
        <v>0.19012009999999999</v>
      </c>
      <c r="GQ590" s="60">
        <v>0.12442222</v>
      </c>
      <c r="GR590" s="60">
        <v>7.9929609999999998E-2</v>
      </c>
      <c r="GS590" s="60">
        <v>5.0427840000000002E-2</v>
      </c>
    </row>
    <row r="591" spans="1:201" x14ac:dyDescent="0.2">
      <c r="A591" s="70">
        <v>42227.371990740743</v>
      </c>
      <c r="B591" s="60">
        <v>0</v>
      </c>
      <c r="C591" s="60">
        <v>4.7865000000000001E-4</v>
      </c>
      <c r="D591" s="60">
        <v>5.8476999999999997E-4</v>
      </c>
      <c r="E591" s="60">
        <v>5.9887000000000004E-4</v>
      </c>
      <c r="F591" s="60">
        <v>6.0431999999999999E-4</v>
      </c>
      <c r="G591" s="60">
        <v>7.1022000000000001E-4</v>
      </c>
      <c r="H591" s="60">
        <v>8.0975000000000003E-4</v>
      </c>
      <c r="I591" s="60">
        <v>9.0306999999999996E-4</v>
      </c>
      <c r="J591" s="60">
        <v>9.9032999999999999E-4</v>
      </c>
      <c r="K591" s="60">
        <v>8.9849000000000005E-4</v>
      </c>
      <c r="L591" s="60">
        <v>9.5416000000000001E-4</v>
      </c>
      <c r="M591" s="60">
        <v>8.6740000000000005E-4</v>
      </c>
      <c r="N591" s="60">
        <v>9.0503000000000003E-4</v>
      </c>
      <c r="O591" s="60">
        <v>9.4050999999999998E-4</v>
      </c>
      <c r="P591" s="60">
        <v>9.7387000000000005E-4</v>
      </c>
      <c r="Q591" s="60">
        <v>1.02162E-3</v>
      </c>
      <c r="R591" s="60">
        <v>1.06456E-3</v>
      </c>
      <c r="S591" s="60">
        <v>1.1029200000000001E-3</v>
      </c>
      <c r="T591" s="60">
        <v>1.1369500000000001E-3</v>
      </c>
      <c r="U591" s="60">
        <v>1.0264499999999999E-3</v>
      </c>
      <c r="V591" s="60">
        <v>9.5500000000000001E-4</v>
      </c>
      <c r="W591" s="60">
        <v>9.7088000000000003E-4</v>
      </c>
      <c r="X591" s="60">
        <v>9.8488000000000004E-4</v>
      </c>
      <c r="Y591" s="60">
        <v>9.970999999999999E-4</v>
      </c>
      <c r="Z591" s="60">
        <v>1.0076499999999999E-3</v>
      </c>
      <c r="AA591" s="60">
        <v>1.01662E-3</v>
      </c>
      <c r="AB591" s="60">
        <v>1.0240900000000001E-3</v>
      </c>
      <c r="AC591" s="60">
        <v>1.0301500000000001E-3</v>
      </c>
      <c r="AD591" s="60">
        <v>9.5142999999999996E-4</v>
      </c>
      <c r="AE591" s="60">
        <v>9.5339999999999997E-4</v>
      </c>
      <c r="AF591" s="60">
        <v>9.4244000000000001E-4</v>
      </c>
      <c r="AG591" s="60">
        <v>9.3017999999999996E-4</v>
      </c>
      <c r="AH591" s="60">
        <v>9.1679999999999995E-4</v>
      </c>
      <c r="AI591" s="60">
        <v>9.0247999999999999E-4</v>
      </c>
      <c r="AJ591" s="60">
        <v>8.8734999999999997E-4</v>
      </c>
      <c r="AK591" s="60">
        <v>8.7155000000000002E-4</v>
      </c>
      <c r="AL591" s="60">
        <v>7.9677000000000003E-4</v>
      </c>
      <c r="AM591" s="60">
        <v>7.8587000000000004E-4</v>
      </c>
      <c r="AN591" s="60">
        <v>7.7486000000000005E-4</v>
      </c>
      <c r="AO591" s="60">
        <v>7.6373999999999995E-4</v>
      </c>
      <c r="AP591" s="60">
        <v>7.5254E-4</v>
      </c>
      <c r="AQ591" s="60">
        <v>7.4127999999999998E-4</v>
      </c>
      <c r="AR591" s="60">
        <v>7.2997999999999997E-4</v>
      </c>
      <c r="AS591" s="60">
        <v>7.1865999999999998E-4</v>
      </c>
      <c r="AT591" s="60">
        <v>6.6049000000000001E-4</v>
      </c>
      <c r="AU591" s="60">
        <v>6.2527999999999998E-4</v>
      </c>
      <c r="AV591" s="60">
        <v>6.1636999999999998E-4</v>
      </c>
      <c r="AW591" s="60">
        <v>6.0745000000000005E-4</v>
      </c>
      <c r="AX591" s="60">
        <v>5.9851999999999995E-4</v>
      </c>
      <c r="AY591" s="60">
        <v>5.8958999999999997E-4</v>
      </c>
      <c r="AZ591" s="60">
        <v>5.5895999999999995E-4</v>
      </c>
      <c r="BA591" s="60">
        <v>5.5080999999999999E-4</v>
      </c>
      <c r="BB591" s="60">
        <v>5.3961000000000005E-4</v>
      </c>
      <c r="BC591" s="60">
        <v>5.3740000000000005E-4</v>
      </c>
      <c r="BD591" s="60">
        <v>5.3525000000000003E-4</v>
      </c>
      <c r="BE591" s="60">
        <v>5.1378000000000003E-4</v>
      </c>
      <c r="BF591" s="60">
        <v>5.1263999999999997E-4</v>
      </c>
      <c r="BG591" s="60">
        <v>5.1071000000000005E-4</v>
      </c>
      <c r="BH591" s="60">
        <v>5.0880000000000001E-4</v>
      </c>
      <c r="BI591" s="60">
        <v>5.0692000000000001E-4</v>
      </c>
      <c r="BJ591" s="60">
        <v>4.8744000000000001E-4</v>
      </c>
      <c r="BK591" s="60">
        <v>4.6899000000000002E-4</v>
      </c>
      <c r="BL591" s="60">
        <v>4.6767999999999999E-4</v>
      </c>
      <c r="BM591" s="60">
        <v>4.6635999999999997E-4</v>
      </c>
      <c r="BN591" s="60">
        <v>4.6506E-4</v>
      </c>
      <c r="BO591" s="60">
        <v>4.6355000000000002E-4</v>
      </c>
      <c r="BP591" s="60">
        <v>4.6204999999999998E-4</v>
      </c>
      <c r="BQ591" s="60">
        <v>4.4525000000000001E-4</v>
      </c>
      <c r="BR591" s="60">
        <v>4.4366000000000002E-4</v>
      </c>
      <c r="BS591" s="60">
        <v>4.4206999999999997E-4</v>
      </c>
      <c r="BT591" s="60">
        <v>4.3804E-4</v>
      </c>
      <c r="BU591" s="60">
        <v>4.3372000000000001E-4</v>
      </c>
      <c r="BV591" s="60">
        <v>4.2944000000000001E-4</v>
      </c>
      <c r="BW591" s="60">
        <v>4.2517E-4</v>
      </c>
      <c r="BX591" s="60">
        <v>4.2094000000000002E-4</v>
      </c>
      <c r="BY591" s="60">
        <v>4.1672999999999998E-4</v>
      </c>
      <c r="BZ591" s="60">
        <v>4.1255000000000003E-4</v>
      </c>
      <c r="CA591" s="60">
        <v>4.0840000000000001E-4</v>
      </c>
      <c r="CB591" s="60">
        <v>4.0496E-4</v>
      </c>
      <c r="CC591" s="60">
        <v>3.8882000000000001E-4</v>
      </c>
      <c r="CD591" s="60">
        <v>3.8561999999999998E-4</v>
      </c>
      <c r="CE591" s="60">
        <v>3.8243000000000001E-4</v>
      </c>
      <c r="CF591" s="60">
        <v>3.7927000000000002E-4</v>
      </c>
      <c r="CG591" s="60">
        <v>3.7610999999999998E-4</v>
      </c>
      <c r="CH591" s="60">
        <v>3.7329000000000003E-4</v>
      </c>
      <c r="CI591" s="60">
        <v>3.7049000000000001E-4</v>
      </c>
      <c r="CJ591" s="60">
        <v>3.6748999999999999E-4</v>
      </c>
      <c r="CK591" s="60">
        <v>3.6451000000000002E-4</v>
      </c>
      <c r="CL591" s="60">
        <v>3.6154999999999998E-4</v>
      </c>
      <c r="CM591" s="60">
        <v>3.5860999999999998E-4</v>
      </c>
      <c r="CN591" s="60">
        <v>3.5574000000000001E-4</v>
      </c>
      <c r="CO591" s="60">
        <v>2.1757999999999999E-4</v>
      </c>
      <c r="CP591" s="60">
        <v>2.1720999999999999E-4</v>
      </c>
      <c r="CQ591" s="60">
        <v>2.1680000000000001E-4</v>
      </c>
      <c r="CR591" s="60">
        <v>2.164E-4</v>
      </c>
      <c r="CS591" s="60">
        <v>2.1604E-4</v>
      </c>
      <c r="CT591" s="60">
        <v>2.1573E-4</v>
      </c>
      <c r="CU591" s="60">
        <v>2.1551E-4</v>
      </c>
      <c r="CV591" s="60">
        <v>2.1541999999999999E-4</v>
      </c>
      <c r="CW591" s="60">
        <v>2.1554000000000001E-4</v>
      </c>
      <c r="CX591" s="60">
        <v>2.1602000000000001E-4</v>
      </c>
      <c r="CY591" s="60">
        <v>1.7429000000000001E-4</v>
      </c>
      <c r="CZ591" s="60">
        <v>1.7505999999999999E-4</v>
      </c>
      <c r="DA591" s="60">
        <v>1.7665000000000001E-4</v>
      </c>
      <c r="DB591" s="60">
        <v>1.7937000000000001E-4</v>
      </c>
      <c r="DC591" s="60">
        <v>1.8359999999999999E-4</v>
      </c>
      <c r="DD591" s="60">
        <v>1.9281999999999999E-4</v>
      </c>
      <c r="DE591" s="60">
        <v>2.0547999999999999E-4</v>
      </c>
      <c r="DF591" s="60">
        <v>2.2395999999999999E-4</v>
      </c>
      <c r="DG591" s="60">
        <v>2.3955999999999999E-4</v>
      </c>
      <c r="DH591" s="60">
        <v>2.2214000000000001E-4</v>
      </c>
      <c r="DI591" s="60">
        <v>2.6219999999999998E-4</v>
      </c>
      <c r="DJ591" s="60">
        <v>3.1882999999999998E-4</v>
      </c>
      <c r="DK591" s="60">
        <v>3.9748000000000002E-4</v>
      </c>
      <c r="DL591" s="60">
        <v>5.0505999999999999E-4</v>
      </c>
      <c r="DM591" s="60">
        <v>6.5008999999999998E-4</v>
      </c>
      <c r="DN591" s="60">
        <v>8.4301999999999999E-4</v>
      </c>
      <c r="DO591" s="60">
        <v>1.0965199999999999E-3</v>
      </c>
      <c r="DP591" s="60">
        <v>1.42578E-3</v>
      </c>
      <c r="DQ591" s="60">
        <v>1.84891E-3</v>
      </c>
      <c r="DR591" s="60">
        <v>2.3817500000000002E-3</v>
      </c>
      <c r="DS591" s="60">
        <v>3.0666000000000001E-3</v>
      </c>
      <c r="DT591" s="60">
        <v>3.9221400000000002E-3</v>
      </c>
      <c r="DU591" s="60">
        <v>4.9817799999999999E-3</v>
      </c>
      <c r="DV591" s="60">
        <v>6.2838700000000004E-3</v>
      </c>
      <c r="DW591" s="60">
        <v>7.8725800000000005E-3</v>
      </c>
      <c r="DX591" s="60">
        <v>9.7990899999999999E-3</v>
      </c>
      <c r="DY591" s="60">
        <v>1.171082E-2</v>
      </c>
      <c r="DZ591" s="60">
        <v>1.394137E-2</v>
      </c>
      <c r="EA591" s="60">
        <v>1.694843E-2</v>
      </c>
      <c r="EB591" s="60">
        <v>2.0188419999999999E-2</v>
      </c>
      <c r="EC591" s="60">
        <v>2.4041630000000001E-2</v>
      </c>
      <c r="ED591" s="60">
        <v>2.8536840000000001E-2</v>
      </c>
      <c r="EE591" s="60">
        <v>3.3775739999999999E-2</v>
      </c>
      <c r="EF591" s="60">
        <v>3.9877389999999999E-2</v>
      </c>
      <c r="EG591" s="60">
        <v>4.6981719999999998E-2</v>
      </c>
      <c r="EH591" s="60">
        <v>5.5254110000000002E-2</v>
      </c>
      <c r="EI591" s="60">
        <v>6.4891019999999994E-2</v>
      </c>
      <c r="EJ591" s="60">
        <v>7.6126929999999995E-2</v>
      </c>
      <c r="EK591" s="60">
        <v>8.9241979999999999E-2</v>
      </c>
      <c r="EL591" s="60">
        <v>0.10457039999999999</v>
      </c>
      <c r="EM591" s="60">
        <v>0.13099401999999999</v>
      </c>
      <c r="EN591" s="60">
        <v>0.16410923999999999</v>
      </c>
      <c r="EO591" s="60">
        <v>0.19240499999999999</v>
      </c>
      <c r="EP591" s="60">
        <v>0.2255904</v>
      </c>
      <c r="EQ591" s="60">
        <v>0.26448333000000002</v>
      </c>
      <c r="ER591" s="60">
        <v>0.31000724000000002</v>
      </c>
      <c r="ES591" s="60">
        <v>0.38516092000000002</v>
      </c>
      <c r="ET591" s="60">
        <v>0.47749760000000002</v>
      </c>
      <c r="EU591" s="60">
        <v>0.61145590000000005</v>
      </c>
      <c r="EV591" s="60">
        <v>0.77792600000000001</v>
      </c>
      <c r="EW591" s="60">
        <v>0.98175480000000004</v>
      </c>
      <c r="EX591" s="60">
        <v>1.2272689999999999</v>
      </c>
      <c r="EY591" s="60">
        <v>1.5177970000000001</v>
      </c>
      <c r="EZ591" s="60">
        <v>1.8551553999999999</v>
      </c>
      <c r="FA591" s="60">
        <v>2.2391421</v>
      </c>
      <c r="FB591" s="60">
        <v>2.667087</v>
      </c>
      <c r="FC591" s="60">
        <v>3.1335160000000002</v>
      </c>
      <c r="FD591" s="60">
        <v>3.6299929999999998</v>
      </c>
      <c r="FE591" s="60">
        <v>4.1451659999999997</v>
      </c>
      <c r="FF591" s="60">
        <v>4.6650679999999998</v>
      </c>
      <c r="FG591" s="60">
        <v>5.1292369999999998</v>
      </c>
      <c r="FH591" s="60">
        <v>5.5722923</v>
      </c>
      <c r="FI591" s="60">
        <v>5.9808279999999998</v>
      </c>
      <c r="FJ591" s="60">
        <v>6.3416550000000003</v>
      </c>
      <c r="FK591" s="60">
        <v>6.6424979999999998</v>
      </c>
      <c r="FL591" s="60">
        <v>6.8726754000000003</v>
      </c>
      <c r="FM591" s="60">
        <v>7.0237331000000003</v>
      </c>
      <c r="FN591" s="60">
        <v>7.0899510000000001</v>
      </c>
      <c r="FO591" s="60">
        <v>7.0851692999999996</v>
      </c>
      <c r="FP591" s="60">
        <v>7.0224393999999997</v>
      </c>
      <c r="FQ591" s="60">
        <v>6.921627</v>
      </c>
      <c r="FR591" s="60">
        <v>6.7774039999999998</v>
      </c>
      <c r="FS591" s="60">
        <v>6.5922093000000004</v>
      </c>
      <c r="FT591" s="60">
        <v>6.3692741000000002</v>
      </c>
      <c r="FU591" s="60">
        <v>6.1125311</v>
      </c>
      <c r="FV591" s="60">
        <v>5.8264923</v>
      </c>
      <c r="FW591" s="60">
        <v>5.5161160999999996</v>
      </c>
      <c r="FX591" s="60">
        <v>5.1866531</v>
      </c>
      <c r="FY591" s="60">
        <v>4.8434920000000004</v>
      </c>
      <c r="FZ591" s="60">
        <v>4.4920020000000003</v>
      </c>
      <c r="GA591" s="60">
        <v>4.1373853</v>
      </c>
      <c r="GB591" s="60">
        <v>3.7845490000000002</v>
      </c>
      <c r="GC591" s="60">
        <v>3.437983</v>
      </c>
      <c r="GD591" s="60">
        <v>3.1016750000000002</v>
      </c>
      <c r="GE591" s="60">
        <v>2.7790433999999999</v>
      </c>
      <c r="GF591" s="60">
        <v>2.4728979999999998</v>
      </c>
      <c r="GG591" s="60">
        <v>2.101054</v>
      </c>
      <c r="GH591" s="60">
        <v>1.81088</v>
      </c>
      <c r="GI591" s="60">
        <v>1.5478012999999999</v>
      </c>
      <c r="GJ591" s="60">
        <v>1.391713</v>
      </c>
      <c r="GK591" s="60">
        <v>1.1128690999999999</v>
      </c>
      <c r="GL591" s="60">
        <v>0.82264894</v>
      </c>
      <c r="GM591" s="60">
        <v>0.59348270000000003</v>
      </c>
      <c r="GN591" s="60">
        <v>0.42811900000000003</v>
      </c>
      <c r="GO591" s="60">
        <v>0.30364089999999999</v>
      </c>
      <c r="GP591" s="60">
        <v>0.20328080000000001</v>
      </c>
      <c r="GQ591" s="60">
        <v>0.13351170000000001</v>
      </c>
      <c r="GR591" s="60">
        <v>8.6070919999999995E-2</v>
      </c>
      <c r="GS591" s="60">
        <v>5.4490780000000003E-2</v>
      </c>
    </row>
    <row r="592" spans="1:201" x14ac:dyDescent="0.2">
      <c r="A592" s="70">
        <v>42227.381793981483</v>
      </c>
      <c r="B592" s="60">
        <v>0</v>
      </c>
      <c r="C592" s="60">
        <v>4.7854000000000001E-4</v>
      </c>
      <c r="D592" s="60">
        <v>5.8456000000000003E-4</v>
      </c>
      <c r="E592" s="60">
        <v>5.9860999999999996E-4</v>
      </c>
      <c r="F592" s="60">
        <v>6.0397999999999995E-4</v>
      </c>
      <c r="G592" s="60">
        <v>7.0983999999999999E-4</v>
      </c>
      <c r="H592" s="60">
        <v>8.0933000000000003E-4</v>
      </c>
      <c r="I592" s="60">
        <v>9.0262000000000003E-4</v>
      </c>
      <c r="J592" s="60">
        <v>9.8985999999999996E-4</v>
      </c>
      <c r="K592" s="60">
        <v>8.9800999999999998E-4</v>
      </c>
      <c r="L592" s="60">
        <v>9.5368999999999998E-4</v>
      </c>
      <c r="M592" s="60">
        <v>8.6695000000000001E-4</v>
      </c>
      <c r="N592" s="60">
        <v>9.0461000000000003E-4</v>
      </c>
      <c r="O592" s="60">
        <v>9.4010999999999997E-4</v>
      </c>
      <c r="P592" s="60">
        <v>9.7351000000000002E-4</v>
      </c>
      <c r="Q592" s="60">
        <v>1.0212999999999999E-3</v>
      </c>
      <c r="R592" s="60">
        <v>1.06427E-3</v>
      </c>
      <c r="S592" s="60">
        <v>1.10267E-3</v>
      </c>
      <c r="T592" s="60">
        <v>1.13675E-3</v>
      </c>
      <c r="U592" s="60">
        <v>1.02622E-3</v>
      </c>
      <c r="V592" s="60">
        <v>9.5505999999999998E-4</v>
      </c>
      <c r="W592" s="60">
        <v>9.7095999999999999E-4</v>
      </c>
      <c r="X592" s="60">
        <v>9.849800000000001E-4</v>
      </c>
      <c r="Y592" s="60">
        <v>9.9722000000000005E-4</v>
      </c>
      <c r="Z592" s="60">
        <v>1.00778E-3</v>
      </c>
      <c r="AA592" s="60">
        <v>1.01676E-3</v>
      </c>
      <c r="AB592" s="60">
        <v>1.02424E-3</v>
      </c>
      <c r="AC592" s="60">
        <v>1.03031E-3</v>
      </c>
      <c r="AD592" s="60">
        <v>9.5175999999999995E-4</v>
      </c>
      <c r="AE592" s="60">
        <v>9.5372999999999996E-4</v>
      </c>
      <c r="AF592" s="60">
        <v>9.4275000000000001E-4</v>
      </c>
      <c r="AG592" s="60">
        <v>9.3046999999999997E-4</v>
      </c>
      <c r="AH592" s="60">
        <v>9.1706999999999997E-4</v>
      </c>
      <c r="AI592" s="60">
        <v>9.0271999999999998E-4</v>
      </c>
      <c r="AJ592" s="60">
        <v>8.8756999999999996E-4</v>
      </c>
      <c r="AK592" s="60">
        <v>8.7173999999999997E-4</v>
      </c>
      <c r="AL592" s="60">
        <v>7.9706000000000004E-4</v>
      </c>
      <c r="AM592" s="60">
        <v>7.8613999999999995E-4</v>
      </c>
      <c r="AN592" s="60">
        <v>7.7510000000000003E-4</v>
      </c>
      <c r="AO592" s="60">
        <v>7.6396999999999999E-4</v>
      </c>
      <c r="AP592" s="60">
        <v>7.5276E-4</v>
      </c>
      <c r="AQ592" s="60">
        <v>7.4147999999999998E-4</v>
      </c>
      <c r="AR592" s="60">
        <v>7.3017000000000004E-4</v>
      </c>
      <c r="AS592" s="60">
        <v>7.1884E-4</v>
      </c>
      <c r="AT592" s="60">
        <v>6.6073E-4</v>
      </c>
      <c r="AU592" s="60">
        <v>6.2545999999999999E-4</v>
      </c>
      <c r="AV592" s="60">
        <v>6.1653999999999995E-4</v>
      </c>
      <c r="AW592" s="60">
        <v>6.0760999999999996E-4</v>
      </c>
      <c r="AX592" s="60">
        <v>5.9867000000000004E-4</v>
      </c>
      <c r="AY592" s="60">
        <v>5.8973000000000001E-4</v>
      </c>
      <c r="AZ592" s="60">
        <v>5.5904999999999995E-4</v>
      </c>
      <c r="BA592" s="60">
        <v>5.509E-4</v>
      </c>
      <c r="BB592" s="60">
        <v>5.3969E-4</v>
      </c>
      <c r="BC592" s="60">
        <v>5.3748000000000001E-4</v>
      </c>
      <c r="BD592" s="60">
        <v>5.3532000000000004E-4</v>
      </c>
      <c r="BE592" s="60">
        <v>5.1382000000000001E-4</v>
      </c>
      <c r="BF592" s="60">
        <v>5.1267999999999995E-4</v>
      </c>
      <c r="BG592" s="60">
        <v>5.1075000000000003E-4</v>
      </c>
      <c r="BH592" s="60">
        <v>5.0883000000000005E-4</v>
      </c>
      <c r="BI592" s="60">
        <v>5.0693999999999999E-4</v>
      </c>
      <c r="BJ592" s="60">
        <v>4.8744000000000001E-4</v>
      </c>
      <c r="BK592" s="60">
        <v>4.6899000000000002E-4</v>
      </c>
      <c r="BL592" s="60">
        <v>4.6767E-4</v>
      </c>
      <c r="BM592" s="60">
        <v>4.6635999999999997E-4</v>
      </c>
      <c r="BN592" s="60">
        <v>4.6505E-4</v>
      </c>
      <c r="BO592" s="60">
        <v>4.6354000000000002E-4</v>
      </c>
      <c r="BP592" s="60">
        <v>4.6203999999999999E-4</v>
      </c>
      <c r="BQ592" s="60">
        <v>4.4524000000000001E-4</v>
      </c>
      <c r="BR592" s="60">
        <v>4.4365000000000002E-4</v>
      </c>
      <c r="BS592" s="60">
        <v>4.4205999999999998E-4</v>
      </c>
      <c r="BT592" s="60">
        <v>4.3803000000000001E-4</v>
      </c>
      <c r="BU592" s="60">
        <v>4.3371000000000002E-4</v>
      </c>
      <c r="BV592" s="60">
        <v>4.2943000000000001E-4</v>
      </c>
      <c r="BW592" s="60">
        <v>4.2516E-4</v>
      </c>
      <c r="BX592" s="60">
        <v>4.2093000000000002E-4</v>
      </c>
      <c r="BY592" s="60">
        <v>4.1671999999999998E-4</v>
      </c>
      <c r="BZ592" s="60">
        <v>4.1252999999999998E-4</v>
      </c>
      <c r="CA592" s="60">
        <v>4.0838000000000002E-4</v>
      </c>
      <c r="CB592" s="60">
        <v>4.0494000000000001E-4</v>
      </c>
      <c r="CC592" s="60">
        <v>3.8880000000000002E-4</v>
      </c>
      <c r="CD592" s="60">
        <v>3.8559999999999999E-4</v>
      </c>
      <c r="CE592" s="60">
        <v>3.8241000000000002E-4</v>
      </c>
      <c r="CF592" s="60">
        <v>3.7923999999999998E-4</v>
      </c>
      <c r="CG592" s="60">
        <v>3.7608999999999999E-4</v>
      </c>
      <c r="CH592" s="60">
        <v>3.7325999999999999E-4</v>
      </c>
      <c r="CI592" s="60">
        <v>3.7044999999999998E-4</v>
      </c>
      <c r="CJ592" s="60">
        <v>3.6745000000000001E-4</v>
      </c>
      <c r="CK592" s="60">
        <v>3.6446999999999998E-4</v>
      </c>
      <c r="CL592" s="60">
        <v>3.6151E-4</v>
      </c>
      <c r="CM592" s="60">
        <v>3.5857E-4</v>
      </c>
      <c r="CN592" s="60">
        <v>3.5568999999999998E-4</v>
      </c>
      <c r="CO592" s="60">
        <v>2.1761E-4</v>
      </c>
      <c r="CP592" s="60">
        <v>2.1725999999999999E-4</v>
      </c>
      <c r="CQ592" s="60">
        <v>2.1686000000000001E-4</v>
      </c>
      <c r="CR592" s="60">
        <v>2.1646E-4</v>
      </c>
      <c r="CS592" s="60">
        <v>2.1609E-4</v>
      </c>
      <c r="CT592" s="60">
        <v>2.1576000000000001E-4</v>
      </c>
      <c r="CU592" s="60">
        <v>2.1552E-4</v>
      </c>
      <c r="CV592" s="60">
        <v>2.1541E-4</v>
      </c>
      <c r="CW592" s="60">
        <v>2.1547E-4</v>
      </c>
      <c r="CX592" s="60">
        <v>2.1586000000000001E-4</v>
      </c>
      <c r="CY592" s="60">
        <v>1.7422E-4</v>
      </c>
      <c r="CZ592" s="60">
        <v>1.7482000000000001E-4</v>
      </c>
      <c r="DA592" s="60">
        <v>1.7616999999999999E-4</v>
      </c>
      <c r="DB592" s="60">
        <v>1.7856E-4</v>
      </c>
      <c r="DC592" s="60">
        <v>1.8236000000000001E-4</v>
      </c>
      <c r="DD592" s="60">
        <v>1.9075E-4</v>
      </c>
      <c r="DE592" s="60">
        <v>2.0236000000000001E-4</v>
      </c>
      <c r="DF592" s="60">
        <v>2.1939E-4</v>
      </c>
      <c r="DG592" s="60">
        <v>2.3381000000000001E-4</v>
      </c>
      <c r="DH592" s="60">
        <v>2.1594E-4</v>
      </c>
      <c r="DI592" s="60">
        <v>2.5321000000000002E-4</v>
      </c>
      <c r="DJ592" s="60">
        <v>3.0606999999999997E-4</v>
      </c>
      <c r="DK592" s="60">
        <v>3.7968000000000002E-4</v>
      </c>
      <c r="DL592" s="60">
        <v>4.8060000000000003E-4</v>
      </c>
      <c r="DM592" s="60">
        <v>6.1695000000000001E-4</v>
      </c>
      <c r="DN592" s="60">
        <v>7.9874000000000004E-4</v>
      </c>
      <c r="DO592" s="60">
        <v>1.0380700000000001E-3</v>
      </c>
      <c r="DP592" s="60">
        <v>1.3495200000000001E-3</v>
      </c>
      <c r="DQ592" s="60">
        <v>1.7504700000000001E-3</v>
      </c>
      <c r="DR592" s="60">
        <v>2.2560200000000001E-3</v>
      </c>
      <c r="DS592" s="60">
        <v>2.9072500000000001E-3</v>
      </c>
      <c r="DT592" s="60">
        <v>3.7220600000000001E-3</v>
      </c>
      <c r="DU592" s="60">
        <v>4.7327200000000002E-3</v>
      </c>
      <c r="DV592" s="60">
        <v>5.9762900000000004E-3</v>
      </c>
      <c r="DW592" s="60">
        <v>7.4954499999999999E-3</v>
      </c>
      <c r="DX592" s="60">
        <v>9.3395600000000002E-3</v>
      </c>
      <c r="DY592" s="60">
        <v>1.1170889999999999E-2</v>
      </c>
      <c r="DZ592" s="60">
        <v>1.330891E-2</v>
      </c>
      <c r="EA592" s="60">
        <v>1.6192789999999999E-2</v>
      </c>
      <c r="EB592" s="60">
        <v>1.9300689999999999E-2</v>
      </c>
      <c r="EC592" s="60">
        <v>2.299988E-2</v>
      </c>
      <c r="ED592" s="60">
        <v>2.7316170000000001E-2</v>
      </c>
      <c r="EE592" s="60">
        <v>3.2347010000000002E-2</v>
      </c>
      <c r="EF592" s="60">
        <v>3.820639E-2</v>
      </c>
      <c r="EG592" s="60">
        <v>4.5028180000000001E-2</v>
      </c>
      <c r="EH592" s="60">
        <v>5.2970379999999997E-2</v>
      </c>
      <c r="EI592" s="60">
        <v>6.222043E-2</v>
      </c>
      <c r="EJ592" s="60">
        <v>7.3001819999999995E-2</v>
      </c>
      <c r="EK592" s="60">
        <v>8.5581409999999997E-2</v>
      </c>
      <c r="EL592" s="60">
        <v>0.1002777</v>
      </c>
      <c r="EM592" s="60">
        <v>0.12559834</v>
      </c>
      <c r="EN592" s="60">
        <v>0.15731802</v>
      </c>
      <c r="EO592" s="60">
        <v>0.1844151</v>
      </c>
      <c r="EP592" s="60">
        <v>0.21619250000000001</v>
      </c>
      <c r="EQ592" s="60">
        <v>0.25343754000000002</v>
      </c>
      <c r="ER592" s="60">
        <v>0.29704160000000002</v>
      </c>
      <c r="ES592" s="60">
        <v>0.3690735</v>
      </c>
      <c r="ET592" s="60">
        <v>0.45765650000000002</v>
      </c>
      <c r="EU592" s="60">
        <v>0.58636630000000001</v>
      </c>
      <c r="EV592" s="60">
        <v>0.74661330000000004</v>
      </c>
      <c r="EW592" s="60">
        <v>0.94325579999999998</v>
      </c>
      <c r="EX592" s="60">
        <v>1.1807101</v>
      </c>
      <c r="EY592" s="60">
        <v>1.4624870000000001</v>
      </c>
      <c r="EZ592" s="60">
        <v>1.7906831999999999</v>
      </c>
      <c r="FA592" s="60">
        <v>2.1654789999999999</v>
      </c>
      <c r="FB592" s="60">
        <v>2.5846749999999998</v>
      </c>
      <c r="FC592" s="60">
        <v>3.0433409999999999</v>
      </c>
      <c r="FD592" s="60">
        <v>3.5336213000000001</v>
      </c>
      <c r="FE592" s="60">
        <v>4.0447443999999999</v>
      </c>
      <c r="FF592" s="60">
        <v>4.5632720000000004</v>
      </c>
      <c r="FG592" s="60">
        <v>5.0287449999999998</v>
      </c>
      <c r="FH592" s="60">
        <v>5.4758871999999998</v>
      </c>
      <c r="FI592" s="60">
        <v>5.891413</v>
      </c>
      <c r="FJ592" s="60">
        <v>6.2621089999999997</v>
      </c>
      <c r="FK592" s="60">
        <v>6.5755261999999997</v>
      </c>
      <c r="FL592" s="60">
        <v>6.8206610000000003</v>
      </c>
      <c r="FM592" s="60">
        <v>6.9885902</v>
      </c>
      <c r="FN592" s="60">
        <v>7.0730133000000004</v>
      </c>
      <c r="FO592" s="60">
        <v>7.0835371</v>
      </c>
      <c r="FP592" s="60">
        <v>7.0362581999999998</v>
      </c>
      <c r="FQ592" s="60">
        <v>6.9490030000000003</v>
      </c>
      <c r="FR592" s="60">
        <v>6.8179049999999997</v>
      </c>
      <c r="FS592" s="60">
        <v>6.6451359999999999</v>
      </c>
      <c r="FT592" s="60">
        <v>6.4336830000000003</v>
      </c>
      <c r="FU592" s="60">
        <v>6.1872581999999996</v>
      </c>
      <c r="FV592" s="60">
        <v>5.9101933999999998</v>
      </c>
      <c r="FW592" s="60">
        <v>5.6073031000000002</v>
      </c>
      <c r="FX592" s="60">
        <v>5.2837459999999998</v>
      </c>
      <c r="FY592" s="60">
        <v>4.9448610000000004</v>
      </c>
      <c r="FZ592" s="60">
        <v>4.5960210000000004</v>
      </c>
      <c r="GA592" s="60">
        <v>4.2424759999999999</v>
      </c>
      <c r="GB592" s="60">
        <v>3.8892190000000002</v>
      </c>
      <c r="GC592" s="60">
        <v>3.5408672999999999</v>
      </c>
      <c r="GD592" s="60">
        <v>3.2015604</v>
      </c>
      <c r="GE592" s="60">
        <v>2.8748903000000001</v>
      </c>
      <c r="GF592" s="60">
        <v>2.5638519999999998</v>
      </c>
      <c r="GG592" s="60">
        <v>2.184466</v>
      </c>
      <c r="GH592" s="60">
        <v>1.887378</v>
      </c>
      <c r="GI592" s="60">
        <v>1.6171200999999999</v>
      </c>
      <c r="GJ592" s="60">
        <v>1.4564203</v>
      </c>
      <c r="GK592" s="60">
        <v>1.168172</v>
      </c>
      <c r="GL592" s="60">
        <v>0.86671880000000001</v>
      </c>
      <c r="GM592" s="60">
        <v>0.62757682000000004</v>
      </c>
      <c r="GN592" s="60">
        <v>0.45428010000000002</v>
      </c>
      <c r="GO592" s="60">
        <v>0.32329404</v>
      </c>
      <c r="GP592" s="60">
        <v>0.21722929999999999</v>
      </c>
      <c r="GQ592" s="60">
        <v>0.14318529999999999</v>
      </c>
      <c r="GR592" s="60">
        <v>9.2633190000000004E-2</v>
      </c>
      <c r="GS592" s="60">
        <v>5.8849150000000003E-2</v>
      </c>
    </row>
    <row r="593" spans="1:201" x14ac:dyDescent="0.2">
      <c r="A593" s="70">
        <v>42227.391597222224</v>
      </c>
      <c r="B593" s="60">
        <v>0</v>
      </c>
      <c r="C593" s="60">
        <v>4.7842000000000002E-4</v>
      </c>
      <c r="D593" s="60">
        <v>5.8434999999999997E-4</v>
      </c>
      <c r="E593" s="60">
        <v>5.9834999999999999E-4</v>
      </c>
      <c r="F593" s="60">
        <v>6.0364999999999995E-4</v>
      </c>
      <c r="G593" s="60">
        <v>7.0945000000000003E-4</v>
      </c>
      <c r="H593" s="60">
        <v>8.0891000000000003E-4</v>
      </c>
      <c r="I593" s="60">
        <v>9.0216000000000005E-4</v>
      </c>
      <c r="J593" s="60">
        <v>9.8937999999999999E-4</v>
      </c>
      <c r="K593" s="60">
        <v>8.9753000000000001E-4</v>
      </c>
      <c r="L593" s="60">
        <v>9.5321000000000002E-4</v>
      </c>
      <c r="M593" s="60">
        <v>8.6649000000000003E-4</v>
      </c>
      <c r="N593" s="60">
        <v>9.0417000000000004E-4</v>
      </c>
      <c r="O593" s="60">
        <v>9.3970000000000002E-4</v>
      </c>
      <c r="P593" s="60">
        <v>9.7314000000000005E-4</v>
      </c>
      <c r="Q593" s="60">
        <v>1.02096E-3</v>
      </c>
      <c r="R593" s="60">
        <v>1.06397E-3</v>
      </c>
      <c r="S593" s="60">
        <v>1.10242E-3</v>
      </c>
      <c r="T593" s="60">
        <v>1.1365399999999999E-3</v>
      </c>
      <c r="U593" s="60">
        <v>1.0259799999999999E-3</v>
      </c>
      <c r="V593" s="60">
        <v>9.5511999999999995E-4</v>
      </c>
      <c r="W593" s="60">
        <v>9.7103000000000001E-4</v>
      </c>
      <c r="X593" s="60">
        <v>9.8507E-4</v>
      </c>
      <c r="Y593" s="60">
        <v>9.9733000000000005E-4</v>
      </c>
      <c r="Z593" s="60">
        <v>1.0079100000000001E-3</v>
      </c>
      <c r="AA593" s="60">
        <v>1.0169000000000001E-3</v>
      </c>
      <c r="AB593" s="60">
        <v>1.02439E-3</v>
      </c>
      <c r="AC593" s="60">
        <v>1.03046E-3</v>
      </c>
      <c r="AD593" s="60">
        <v>9.5208999999999995E-4</v>
      </c>
      <c r="AE593" s="60">
        <v>9.5405999999999996E-4</v>
      </c>
      <c r="AF593" s="60">
        <v>9.4306999999999995E-4</v>
      </c>
      <c r="AG593" s="60">
        <v>9.3077000000000003E-4</v>
      </c>
      <c r="AH593" s="60">
        <v>9.1735000000000004E-4</v>
      </c>
      <c r="AI593" s="60">
        <v>9.0297000000000001E-4</v>
      </c>
      <c r="AJ593" s="60">
        <v>8.8778999999999996E-4</v>
      </c>
      <c r="AK593" s="60">
        <v>8.7193999999999998E-4</v>
      </c>
      <c r="AL593" s="60">
        <v>7.9734000000000001E-4</v>
      </c>
      <c r="AM593" s="60">
        <v>7.8640000000000003E-4</v>
      </c>
      <c r="AN593" s="60">
        <v>7.7534999999999995E-4</v>
      </c>
      <c r="AO593" s="60">
        <v>7.6420000000000004E-4</v>
      </c>
      <c r="AP593" s="60">
        <v>7.5297000000000005E-4</v>
      </c>
      <c r="AQ593" s="60">
        <v>7.4169000000000004E-4</v>
      </c>
      <c r="AR593" s="60">
        <v>7.3035999999999999E-4</v>
      </c>
      <c r="AS593" s="60">
        <v>7.1900999999999996E-4</v>
      </c>
      <c r="AT593" s="60">
        <v>6.6096999999999998E-4</v>
      </c>
      <c r="AU593" s="60">
        <v>6.2564999999999995E-4</v>
      </c>
      <c r="AV593" s="60">
        <v>6.1671000000000002E-4</v>
      </c>
      <c r="AW593" s="60">
        <v>6.0776999999999999E-4</v>
      </c>
      <c r="AX593" s="60">
        <v>5.9882000000000002E-4</v>
      </c>
      <c r="AY593" s="60">
        <v>5.8987000000000004E-4</v>
      </c>
      <c r="AZ593" s="60">
        <v>5.5915000000000001E-4</v>
      </c>
      <c r="BA593" s="60">
        <v>5.5099000000000001E-4</v>
      </c>
      <c r="BB593" s="60">
        <v>5.3976999999999996E-4</v>
      </c>
      <c r="BC593" s="60">
        <v>5.3755000000000003E-4</v>
      </c>
      <c r="BD593" s="60">
        <v>5.354E-4</v>
      </c>
      <c r="BE593" s="60">
        <v>5.1385999999999999E-4</v>
      </c>
      <c r="BF593" s="60">
        <v>5.1272000000000004E-4</v>
      </c>
      <c r="BG593" s="60">
        <v>5.1077999999999996E-4</v>
      </c>
      <c r="BH593" s="60">
        <v>5.0885999999999998E-4</v>
      </c>
      <c r="BI593" s="60">
        <v>5.0695999999999998E-4</v>
      </c>
      <c r="BJ593" s="60">
        <v>4.8743000000000001E-4</v>
      </c>
      <c r="BK593" s="60">
        <v>4.6898000000000003E-4</v>
      </c>
      <c r="BL593" s="60">
        <v>4.6766E-4</v>
      </c>
      <c r="BM593" s="60">
        <v>4.6634999999999998E-4</v>
      </c>
      <c r="BN593" s="60">
        <v>4.6504000000000001E-4</v>
      </c>
      <c r="BO593" s="60">
        <v>4.6352999999999998E-4</v>
      </c>
      <c r="BP593" s="60">
        <v>4.6202999999999999E-4</v>
      </c>
      <c r="BQ593" s="60">
        <v>4.4523000000000002E-4</v>
      </c>
      <c r="BR593" s="60">
        <v>4.4363999999999997E-4</v>
      </c>
      <c r="BS593" s="60">
        <v>4.4204999999999998E-4</v>
      </c>
      <c r="BT593" s="60">
        <v>4.3802000000000001E-4</v>
      </c>
      <c r="BU593" s="60">
        <v>4.3370000000000003E-4</v>
      </c>
      <c r="BV593" s="60">
        <v>4.2941000000000002E-4</v>
      </c>
      <c r="BW593" s="60">
        <v>4.2515000000000001E-4</v>
      </c>
      <c r="BX593" s="60">
        <v>4.2090999999999998E-4</v>
      </c>
      <c r="BY593" s="60">
        <v>4.1669999999999999E-4</v>
      </c>
      <c r="BZ593" s="60">
        <v>4.1251999999999999E-4</v>
      </c>
      <c r="CA593" s="60">
        <v>4.0837000000000002E-4</v>
      </c>
      <c r="CB593" s="60">
        <v>4.0492000000000002E-4</v>
      </c>
      <c r="CC593" s="60">
        <v>3.8877999999999997E-4</v>
      </c>
      <c r="CD593" s="60">
        <v>3.8558E-4</v>
      </c>
      <c r="CE593" s="60">
        <v>3.8238999999999998E-4</v>
      </c>
      <c r="CF593" s="60">
        <v>3.7921999999999999E-4</v>
      </c>
      <c r="CG593" s="60">
        <v>3.7606E-4</v>
      </c>
      <c r="CH593" s="60">
        <v>3.7324E-4</v>
      </c>
      <c r="CI593" s="60">
        <v>3.7041999999999999E-4</v>
      </c>
      <c r="CJ593" s="60">
        <v>3.6741999999999998E-4</v>
      </c>
      <c r="CK593" s="60">
        <v>3.6443000000000001E-4</v>
      </c>
      <c r="CL593" s="60">
        <v>3.6146000000000003E-4</v>
      </c>
      <c r="CM593" s="60">
        <v>3.5851999999999998E-4</v>
      </c>
      <c r="CN593" s="60">
        <v>3.5564E-4</v>
      </c>
      <c r="CO593" s="60">
        <v>2.1762999999999999E-4</v>
      </c>
      <c r="CP593" s="60">
        <v>2.173E-4</v>
      </c>
      <c r="CQ593" s="60">
        <v>2.1691000000000001E-4</v>
      </c>
      <c r="CR593" s="60">
        <v>2.1651E-4</v>
      </c>
      <c r="CS593" s="60">
        <v>2.1613000000000001E-4</v>
      </c>
      <c r="CT593" s="60">
        <v>2.1579999999999999E-4</v>
      </c>
      <c r="CU593" s="60">
        <v>2.1552999999999999E-4</v>
      </c>
      <c r="CV593" s="60">
        <v>2.154E-4</v>
      </c>
      <c r="CW593" s="60">
        <v>2.1541E-4</v>
      </c>
      <c r="CX593" s="60">
        <v>2.1572E-4</v>
      </c>
      <c r="CY593" s="60">
        <v>1.7417999999999999E-4</v>
      </c>
      <c r="CZ593" s="60">
        <v>1.7463E-4</v>
      </c>
      <c r="DA593" s="60">
        <v>1.7576000000000001E-4</v>
      </c>
      <c r="DB593" s="60">
        <v>1.7786000000000001E-4</v>
      </c>
      <c r="DC593" s="60">
        <v>1.8123999999999999E-4</v>
      </c>
      <c r="DD593" s="60">
        <v>1.8886E-4</v>
      </c>
      <c r="DE593" s="60">
        <v>1.9949E-4</v>
      </c>
      <c r="DF593" s="60">
        <v>2.1518000000000001E-4</v>
      </c>
      <c r="DG593" s="60">
        <v>2.285E-4</v>
      </c>
      <c r="DH593" s="60">
        <v>2.1018E-4</v>
      </c>
      <c r="DI593" s="60">
        <v>2.4485000000000002E-4</v>
      </c>
      <c r="DJ593" s="60">
        <v>2.9416000000000002E-4</v>
      </c>
      <c r="DK593" s="60">
        <v>3.6301999999999998E-4</v>
      </c>
      <c r="DL593" s="60">
        <v>4.5764999999999998E-4</v>
      </c>
      <c r="DM593" s="60">
        <v>5.8582000000000003E-4</v>
      </c>
      <c r="DN593" s="60">
        <v>7.5703999999999995E-4</v>
      </c>
      <c r="DO593" s="60">
        <v>9.8291999999999997E-4</v>
      </c>
      <c r="DP593" s="60">
        <v>1.27742E-3</v>
      </c>
      <c r="DQ593" s="60">
        <v>1.65723E-3</v>
      </c>
      <c r="DR593" s="60">
        <v>2.1367500000000002E-3</v>
      </c>
      <c r="DS593" s="60">
        <v>2.7558299999999999E-3</v>
      </c>
      <c r="DT593" s="60">
        <v>3.53164E-3</v>
      </c>
      <c r="DU593" s="60">
        <v>4.4953299999999996E-3</v>
      </c>
      <c r="DV593" s="60">
        <v>5.6827400000000004E-3</v>
      </c>
      <c r="DW593" s="60">
        <v>7.1350800000000002E-3</v>
      </c>
      <c r="DX593" s="60">
        <v>8.89999E-3</v>
      </c>
      <c r="DY593" s="60">
        <v>1.065401E-2</v>
      </c>
      <c r="DZ593" s="60">
        <v>1.270309E-2</v>
      </c>
      <c r="EA593" s="60">
        <v>1.5468569999999999E-2</v>
      </c>
      <c r="EB593" s="60">
        <v>1.8449569999999998E-2</v>
      </c>
      <c r="EC593" s="60">
        <v>2.2000789999999999E-2</v>
      </c>
      <c r="ED593" s="60">
        <v>2.614526E-2</v>
      </c>
      <c r="EE593" s="60">
        <v>3.097635E-2</v>
      </c>
      <c r="EF593" s="60">
        <v>3.6603249999999997E-2</v>
      </c>
      <c r="EG593" s="60">
        <v>4.3154020000000001E-2</v>
      </c>
      <c r="EH593" s="60">
        <v>5.0779669999999999E-2</v>
      </c>
      <c r="EI593" s="60">
        <v>5.96591E-2</v>
      </c>
      <c r="EJ593" s="60">
        <v>7.0005339999999999E-2</v>
      </c>
      <c r="EK593" s="60">
        <v>8.2072660000000006E-2</v>
      </c>
      <c r="EL593" s="60">
        <v>9.6164490000000005E-2</v>
      </c>
      <c r="EM593" s="60">
        <v>0.1204308</v>
      </c>
      <c r="EN593" s="60">
        <v>0.15081611</v>
      </c>
      <c r="EO593" s="60">
        <v>0.1767666</v>
      </c>
      <c r="EP593" s="60">
        <v>0.20719633000000001</v>
      </c>
      <c r="EQ593" s="60">
        <v>0.24286289999999999</v>
      </c>
      <c r="ER593" s="60">
        <v>0.28462599999999999</v>
      </c>
      <c r="ES593" s="60">
        <v>0.35365829999999998</v>
      </c>
      <c r="ET593" s="60">
        <v>0.43862610000000002</v>
      </c>
      <c r="EU593" s="60">
        <v>0.56226414000000002</v>
      </c>
      <c r="EV593" s="60">
        <v>0.71647453000000005</v>
      </c>
      <c r="EW593" s="60">
        <v>0.90611553</v>
      </c>
      <c r="EX593" s="60">
        <v>1.1356781</v>
      </c>
      <c r="EY593" s="60">
        <v>1.4088369999999999</v>
      </c>
      <c r="EZ593" s="60">
        <v>1.7279522</v>
      </c>
      <c r="FA593" s="60">
        <v>2.0935649999999999</v>
      </c>
      <c r="FB593" s="60">
        <v>2.5039310000000001</v>
      </c>
      <c r="FC593" s="60">
        <v>2.9546484</v>
      </c>
      <c r="FD593" s="60">
        <v>3.4384350000000001</v>
      </c>
      <c r="FE593" s="60">
        <v>3.9450959999999999</v>
      </c>
      <c r="FF593" s="60">
        <v>4.4617319999999996</v>
      </c>
      <c r="FG593" s="60">
        <v>4.9279660999999999</v>
      </c>
      <c r="FH593" s="60">
        <v>5.3786000999999999</v>
      </c>
      <c r="FI593" s="60">
        <v>5.8004920000000002</v>
      </c>
      <c r="FJ593" s="60">
        <v>6.1804360999999997</v>
      </c>
      <c r="FK593" s="60">
        <v>6.5058430999999999</v>
      </c>
      <c r="FL593" s="60">
        <v>6.7654170000000002</v>
      </c>
      <c r="FM593" s="60">
        <v>6.9498033000000001</v>
      </c>
      <c r="FN593" s="60">
        <v>7.0521430000000001</v>
      </c>
      <c r="FO593" s="60">
        <v>7.077833</v>
      </c>
      <c r="FP593" s="60">
        <v>7.0459680000000002</v>
      </c>
      <c r="FQ593" s="60">
        <v>6.9723220000000001</v>
      </c>
      <c r="FR593" s="60">
        <v>6.8544850000000004</v>
      </c>
      <c r="FS593" s="60">
        <v>6.6943602000000002</v>
      </c>
      <c r="FT593" s="60">
        <v>6.4946812999999999</v>
      </c>
      <c r="FU593" s="60">
        <v>6.2589363999999996</v>
      </c>
      <c r="FV593" s="60">
        <v>5.9912614</v>
      </c>
      <c r="FW593" s="60">
        <v>5.6963189999999999</v>
      </c>
      <c r="FX593" s="60">
        <v>5.3791542000000003</v>
      </c>
      <c r="FY593" s="60">
        <v>5.0450491</v>
      </c>
      <c r="FZ593" s="60">
        <v>4.6993593999999996</v>
      </c>
      <c r="GA593" s="60">
        <v>4.3473701</v>
      </c>
      <c r="GB593" s="60">
        <v>3.9941499999999999</v>
      </c>
      <c r="GC593" s="60">
        <v>3.644428</v>
      </c>
      <c r="GD593" s="60">
        <v>3.3024900000000001</v>
      </c>
      <c r="GE593" s="60">
        <v>2.9720930999999999</v>
      </c>
      <c r="GF593" s="60">
        <v>2.6564152000000001</v>
      </c>
      <c r="GG593" s="60">
        <v>2.2697191000000001</v>
      </c>
      <c r="GH593" s="60">
        <v>1.9658422</v>
      </c>
      <c r="GI593" s="60">
        <v>1.6884650999999999</v>
      </c>
      <c r="GJ593" s="60">
        <v>1.5231672000000001</v>
      </c>
      <c r="GK593" s="60">
        <v>1.225452</v>
      </c>
      <c r="GL593" s="60">
        <v>0.91258700000000004</v>
      </c>
      <c r="GM593" s="60">
        <v>0.66322851000000005</v>
      </c>
      <c r="GN593" s="60">
        <v>0.4817533</v>
      </c>
      <c r="GO593" s="60">
        <v>0.34401779999999998</v>
      </c>
      <c r="GP593" s="60">
        <v>0.2320015</v>
      </c>
      <c r="GQ593" s="60">
        <v>0.15347293000000001</v>
      </c>
      <c r="GR593" s="60">
        <v>9.9640210000000007E-2</v>
      </c>
      <c r="GS593" s="60">
        <v>6.3521149999999998E-2</v>
      </c>
    </row>
    <row r="594" spans="1:201" x14ac:dyDescent="0.2">
      <c r="A594" s="70">
        <v>42227.401388888888</v>
      </c>
      <c r="B594" s="60">
        <v>0</v>
      </c>
      <c r="C594" s="60">
        <v>4.7831000000000002E-4</v>
      </c>
      <c r="D594" s="60">
        <v>5.8414000000000003E-4</v>
      </c>
      <c r="E594" s="60">
        <v>5.9809999999999996E-4</v>
      </c>
      <c r="F594" s="60">
        <v>6.0331999999999996E-4</v>
      </c>
      <c r="G594" s="60">
        <v>7.0907000000000001E-4</v>
      </c>
      <c r="H594" s="60">
        <v>8.0847999999999998E-4</v>
      </c>
      <c r="I594" s="60">
        <v>9.0171000000000001E-4</v>
      </c>
      <c r="J594" s="60">
        <v>9.8890999999999996E-4</v>
      </c>
      <c r="K594" s="60">
        <v>8.9703000000000005E-4</v>
      </c>
      <c r="L594" s="60">
        <v>9.5272E-4</v>
      </c>
      <c r="M594" s="60">
        <v>8.6602000000000001E-4</v>
      </c>
      <c r="N594" s="60">
        <v>9.0372E-4</v>
      </c>
      <c r="O594" s="60">
        <v>9.3928000000000002E-4</v>
      </c>
      <c r="P594" s="60">
        <v>9.7274999999999998E-4</v>
      </c>
      <c r="Q594" s="60">
        <v>1.0206E-3</v>
      </c>
      <c r="R594" s="60">
        <v>1.06365E-3</v>
      </c>
      <c r="S594" s="60">
        <v>1.1021399999999999E-3</v>
      </c>
      <c r="T594" s="60">
        <v>1.13631E-3</v>
      </c>
      <c r="U594" s="60">
        <v>1.0257199999999999E-3</v>
      </c>
      <c r="V594" s="60">
        <v>9.5516000000000004E-4</v>
      </c>
      <c r="W594" s="60">
        <v>9.7108999999999997E-4</v>
      </c>
      <c r="X594" s="60">
        <v>9.8514999999999996E-4</v>
      </c>
      <c r="Y594" s="60">
        <v>9.974300000000001E-4</v>
      </c>
      <c r="Z594" s="60">
        <v>1.0080200000000001E-3</v>
      </c>
      <c r="AA594" s="60">
        <v>1.0170299999999999E-3</v>
      </c>
      <c r="AB594" s="60">
        <v>1.0245300000000001E-3</v>
      </c>
      <c r="AC594" s="60">
        <v>1.0306099999999999E-3</v>
      </c>
      <c r="AD594" s="60">
        <v>9.5242000000000005E-4</v>
      </c>
      <c r="AE594" s="60">
        <v>9.5438000000000001E-4</v>
      </c>
      <c r="AF594" s="60">
        <v>9.4337999999999996E-4</v>
      </c>
      <c r="AG594" s="60">
        <v>9.3106000000000005E-4</v>
      </c>
      <c r="AH594" s="60">
        <v>9.1761999999999996E-4</v>
      </c>
      <c r="AI594" s="60">
        <v>9.0322000000000004E-4</v>
      </c>
      <c r="AJ594" s="60">
        <v>8.8802E-4</v>
      </c>
      <c r="AK594" s="60">
        <v>8.7213999999999998E-4</v>
      </c>
      <c r="AL594" s="60">
        <v>7.9761999999999997E-4</v>
      </c>
      <c r="AM594" s="60">
        <v>7.8666999999999995E-4</v>
      </c>
      <c r="AN594" s="60">
        <v>7.7559999999999999E-4</v>
      </c>
      <c r="AO594" s="60">
        <v>7.6444000000000002E-4</v>
      </c>
      <c r="AP594" s="60">
        <v>7.5319000000000004E-4</v>
      </c>
      <c r="AQ594" s="60">
        <v>7.4189000000000004E-4</v>
      </c>
      <c r="AR594" s="60">
        <v>7.3054999999999995E-4</v>
      </c>
      <c r="AS594" s="60">
        <v>7.1918999999999998E-4</v>
      </c>
      <c r="AT594" s="60">
        <v>6.6120999999999997E-4</v>
      </c>
      <c r="AU594" s="60">
        <v>6.2582999999999996E-4</v>
      </c>
      <c r="AV594" s="60">
        <v>6.1689000000000004E-4</v>
      </c>
      <c r="AW594" s="60">
        <v>6.0793000000000002E-4</v>
      </c>
      <c r="AX594" s="60">
        <v>5.9896999999999999E-4</v>
      </c>
      <c r="AY594" s="60">
        <v>5.9000999999999997E-4</v>
      </c>
      <c r="AZ594" s="60">
        <v>5.5924999999999996E-4</v>
      </c>
      <c r="BA594" s="60">
        <v>5.5108000000000002E-4</v>
      </c>
      <c r="BB594" s="60">
        <v>5.3985000000000003E-4</v>
      </c>
      <c r="BC594" s="60">
        <v>5.3762999999999999E-4</v>
      </c>
      <c r="BD594" s="60">
        <v>5.3547000000000002E-4</v>
      </c>
      <c r="BE594" s="60">
        <v>5.1389999999999997E-4</v>
      </c>
      <c r="BF594" s="60">
        <v>5.1276000000000002E-4</v>
      </c>
      <c r="BG594" s="60">
        <v>5.1081E-4</v>
      </c>
      <c r="BH594" s="60">
        <v>5.0889000000000002E-4</v>
      </c>
      <c r="BI594" s="60">
        <v>5.0699000000000002E-4</v>
      </c>
      <c r="BJ594" s="60">
        <v>4.8743000000000001E-4</v>
      </c>
      <c r="BK594" s="60">
        <v>4.6898000000000003E-4</v>
      </c>
      <c r="BL594" s="60">
        <v>4.6766E-4</v>
      </c>
      <c r="BM594" s="60">
        <v>4.6633999999999998E-4</v>
      </c>
      <c r="BN594" s="60">
        <v>4.6503000000000001E-4</v>
      </c>
      <c r="BO594" s="60">
        <v>4.6351999999999998E-4</v>
      </c>
      <c r="BP594" s="60">
        <v>4.6202E-4</v>
      </c>
      <c r="BQ594" s="60">
        <v>4.4522000000000002E-4</v>
      </c>
      <c r="BR594" s="60">
        <v>4.4362999999999998E-4</v>
      </c>
      <c r="BS594" s="60">
        <v>4.4203999999999999E-4</v>
      </c>
      <c r="BT594" s="60">
        <v>4.3801000000000002E-4</v>
      </c>
      <c r="BU594" s="60">
        <v>4.3368999999999998E-4</v>
      </c>
      <c r="BV594" s="60">
        <v>4.2939999999999997E-4</v>
      </c>
      <c r="BW594" s="60">
        <v>4.2514000000000001E-4</v>
      </c>
      <c r="BX594" s="60">
        <v>4.2089999999999999E-4</v>
      </c>
      <c r="BY594" s="60">
        <v>4.1669E-4</v>
      </c>
      <c r="BZ594" s="60">
        <v>4.1250999999999999E-4</v>
      </c>
      <c r="CA594" s="60">
        <v>4.0834999999999998E-4</v>
      </c>
      <c r="CB594" s="60">
        <v>4.0491000000000002E-4</v>
      </c>
      <c r="CC594" s="60">
        <v>3.8876999999999998E-4</v>
      </c>
      <c r="CD594" s="60">
        <v>3.8556000000000002E-4</v>
      </c>
      <c r="CE594" s="60">
        <v>3.8236999999999999E-4</v>
      </c>
      <c r="CF594" s="60">
        <v>3.792E-4</v>
      </c>
      <c r="CG594" s="60">
        <v>3.7604000000000001E-4</v>
      </c>
      <c r="CH594" s="60">
        <v>3.7321000000000001E-4</v>
      </c>
      <c r="CI594" s="60">
        <v>3.7039000000000001E-4</v>
      </c>
      <c r="CJ594" s="60">
        <v>3.6738E-4</v>
      </c>
      <c r="CK594" s="60">
        <v>3.6439000000000003E-4</v>
      </c>
      <c r="CL594" s="60">
        <v>3.6141999999999999E-4</v>
      </c>
      <c r="CM594" s="60">
        <v>3.5847E-4</v>
      </c>
      <c r="CN594" s="60">
        <v>3.5558999999999998E-4</v>
      </c>
      <c r="CO594" s="60">
        <v>2.1764000000000001E-4</v>
      </c>
      <c r="CP594" s="60">
        <v>2.1734E-4</v>
      </c>
      <c r="CQ594" s="60">
        <v>2.1696000000000001E-4</v>
      </c>
      <c r="CR594" s="60">
        <v>2.1656999999999999E-4</v>
      </c>
      <c r="CS594" s="60">
        <v>2.1618000000000001E-4</v>
      </c>
      <c r="CT594" s="60">
        <v>2.1583999999999999E-4</v>
      </c>
      <c r="CU594" s="60">
        <v>2.1555000000000001E-4</v>
      </c>
      <c r="CV594" s="60">
        <v>2.154E-4</v>
      </c>
      <c r="CW594" s="60">
        <v>2.1536999999999999E-4</v>
      </c>
      <c r="CX594" s="60">
        <v>2.1560000000000001E-4</v>
      </c>
      <c r="CY594" s="60">
        <v>1.7417999999999999E-4</v>
      </c>
      <c r="CZ594" s="60">
        <v>1.7448E-4</v>
      </c>
      <c r="DA594" s="60">
        <v>1.7542E-4</v>
      </c>
      <c r="DB594" s="60">
        <v>1.7723000000000001E-4</v>
      </c>
      <c r="DC594" s="60">
        <v>1.8024999999999999E-4</v>
      </c>
      <c r="DD594" s="60">
        <v>1.8714E-4</v>
      </c>
      <c r="DE594" s="60">
        <v>1.9686000000000001E-4</v>
      </c>
      <c r="DF594" s="60">
        <v>2.1130000000000001E-4</v>
      </c>
      <c r="DG594" s="60">
        <v>2.2358999999999999E-4</v>
      </c>
      <c r="DH594" s="60">
        <v>2.0485999999999999E-4</v>
      </c>
      <c r="DI594" s="60">
        <v>2.3708E-4</v>
      </c>
      <c r="DJ594" s="60">
        <v>2.8305000000000002E-4</v>
      </c>
      <c r="DK594" s="60">
        <v>3.4744000000000002E-4</v>
      </c>
      <c r="DL594" s="60">
        <v>4.3615E-4</v>
      </c>
      <c r="DM594" s="60">
        <v>5.5657000000000005E-4</v>
      </c>
      <c r="DN594" s="60">
        <v>7.1778E-4</v>
      </c>
      <c r="DO594" s="60">
        <v>9.3088999999999997E-4</v>
      </c>
      <c r="DP594" s="60">
        <v>1.2092800000000001E-3</v>
      </c>
      <c r="DQ594" s="60">
        <v>1.5689600000000001E-3</v>
      </c>
      <c r="DR594" s="60">
        <v>2.0236500000000001E-3</v>
      </c>
      <c r="DS594" s="60">
        <v>2.6120100000000001E-3</v>
      </c>
      <c r="DT594" s="60">
        <v>3.3504899999999998E-3</v>
      </c>
      <c r="DU594" s="60">
        <v>4.2691700000000001E-3</v>
      </c>
      <c r="DV594" s="60">
        <v>5.40268E-3</v>
      </c>
      <c r="DW594" s="60">
        <v>6.7908400000000002E-3</v>
      </c>
      <c r="DX594" s="60">
        <v>8.4796300000000002E-3</v>
      </c>
      <c r="DY594" s="60">
        <v>1.0159339999999999E-2</v>
      </c>
      <c r="DZ594" s="60">
        <v>1.2122910000000001E-2</v>
      </c>
      <c r="EA594" s="60">
        <v>1.4774610000000001E-2</v>
      </c>
      <c r="EB594" s="60">
        <v>1.763369E-2</v>
      </c>
      <c r="EC594" s="60">
        <v>2.1042740000000001E-2</v>
      </c>
      <c r="ED594" s="60">
        <v>2.502219E-2</v>
      </c>
      <c r="EE594" s="60">
        <v>2.966152E-2</v>
      </c>
      <c r="EF594" s="60">
        <v>3.5065310000000002E-2</v>
      </c>
      <c r="EG594" s="60">
        <v>4.1356129999999998E-2</v>
      </c>
      <c r="EH594" s="60">
        <v>4.8678310000000002E-2</v>
      </c>
      <c r="EI594" s="60">
        <v>5.7202650000000001E-2</v>
      </c>
      <c r="EJ594" s="60">
        <v>6.7132269999999994E-2</v>
      </c>
      <c r="EK594" s="60">
        <v>7.8709479999999998E-2</v>
      </c>
      <c r="EL594" s="60">
        <v>9.2223349999999996E-2</v>
      </c>
      <c r="EM594" s="60">
        <v>0.1154819</v>
      </c>
      <c r="EN594" s="60">
        <v>0.14459151000000001</v>
      </c>
      <c r="EO594" s="60">
        <v>0.16944542000000001</v>
      </c>
      <c r="EP594" s="60">
        <v>0.1985857</v>
      </c>
      <c r="EQ594" s="60">
        <v>0.23274060999999999</v>
      </c>
      <c r="ER594" s="60">
        <v>0.27273910000000001</v>
      </c>
      <c r="ES594" s="60">
        <v>0.33889051999999997</v>
      </c>
      <c r="ET594" s="60">
        <v>0.42037839999999999</v>
      </c>
      <c r="EU594" s="60">
        <v>0.53911869999999995</v>
      </c>
      <c r="EV594" s="60">
        <v>0.68747809999999998</v>
      </c>
      <c r="EW594" s="60">
        <v>0.87030339999999995</v>
      </c>
      <c r="EX594" s="60">
        <v>1.092147</v>
      </c>
      <c r="EY594" s="60">
        <v>1.3568290000000001</v>
      </c>
      <c r="EZ594" s="60">
        <v>1.666955</v>
      </c>
      <c r="FA594" s="60">
        <v>2.0234079999999999</v>
      </c>
      <c r="FB594" s="60">
        <v>2.4248810000000001</v>
      </c>
      <c r="FC594" s="60">
        <v>2.8674849999999998</v>
      </c>
      <c r="FD594" s="60">
        <v>3.3445</v>
      </c>
      <c r="FE594" s="60">
        <v>3.8463099999999999</v>
      </c>
      <c r="FF594" s="60">
        <v>4.3605590000000003</v>
      </c>
      <c r="FG594" s="60">
        <v>4.8270270000000002</v>
      </c>
      <c r="FH594" s="60">
        <v>5.2805689999999998</v>
      </c>
      <c r="FI594" s="60">
        <v>5.7082071000000001</v>
      </c>
      <c r="FJ594" s="60">
        <v>6.0967770000000003</v>
      </c>
      <c r="FK594" s="60">
        <v>6.4335803</v>
      </c>
      <c r="FL594" s="60">
        <v>6.7070622000000002</v>
      </c>
      <c r="FM594" s="60">
        <v>6.9074650000000002</v>
      </c>
      <c r="FN594" s="60">
        <v>7.0274000000000001</v>
      </c>
      <c r="FO594" s="60">
        <v>7.0680899999999998</v>
      </c>
      <c r="FP594" s="60">
        <v>7.0515730000000003</v>
      </c>
      <c r="FQ594" s="60">
        <v>6.9915604</v>
      </c>
      <c r="FR594" s="60">
        <v>6.8870921000000003</v>
      </c>
      <c r="FS594" s="60">
        <v>6.7398030000000002</v>
      </c>
      <c r="FT594" s="60">
        <v>6.5521682999999999</v>
      </c>
      <c r="FU594" s="60">
        <v>6.3274420999999998</v>
      </c>
      <c r="FV594" s="60">
        <v>6.0695560000000004</v>
      </c>
      <c r="FW594" s="60">
        <v>5.7830060999999997</v>
      </c>
      <c r="FX594" s="60">
        <v>5.4727160000000001</v>
      </c>
      <c r="FY594" s="60">
        <v>5.1438879999999996</v>
      </c>
      <c r="FZ594" s="60">
        <v>4.8018511999999998</v>
      </c>
      <c r="GA594" s="60">
        <v>4.4519080000000004</v>
      </c>
      <c r="GB594" s="60">
        <v>4.0991900000000001</v>
      </c>
      <c r="GC594" s="60">
        <v>3.7485279999999999</v>
      </c>
      <c r="GD594" s="60">
        <v>3.4043413999999999</v>
      </c>
      <c r="GE594" s="60">
        <v>3.0705494</v>
      </c>
      <c r="GF594" s="60">
        <v>2.7505060000000001</v>
      </c>
      <c r="GG594" s="60">
        <v>2.356757</v>
      </c>
      <c r="GH594" s="60">
        <v>2.0462379999999998</v>
      </c>
      <c r="GI594" s="60">
        <v>1.7618199999999999</v>
      </c>
      <c r="GJ594" s="60">
        <v>1.5919479999999999</v>
      </c>
      <c r="GK594" s="60">
        <v>1.2847242999999999</v>
      </c>
      <c r="GL594" s="60">
        <v>0.96028292000000004</v>
      </c>
      <c r="GM594" s="60">
        <v>0.70047610000000005</v>
      </c>
      <c r="GN594" s="60">
        <v>0.51057993999999995</v>
      </c>
      <c r="GO594" s="60">
        <v>0.36585269999999998</v>
      </c>
      <c r="GP594" s="60">
        <v>0.24763370000000001</v>
      </c>
      <c r="GQ594" s="60">
        <v>0.1644053</v>
      </c>
      <c r="GR594" s="60">
        <v>0.10711663</v>
      </c>
      <c r="GS594" s="60">
        <v>6.8525760000000005E-2</v>
      </c>
    </row>
    <row r="595" spans="1:201" x14ac:dyDescent="0.2">
      <c r="A595" s="70">
        <v>42227.411192129628</v>
      </c>
      <c r="B595" s="60">
        <v>0</v>
      </c>
      <c r="C595" s="60">
        <v>4.7818999999999997E-4</v>
      </c>
      <c r="D595" s="60">
        <v>5.8392999999999997E-4</v>
      </c>
      <c r="E595" s="60">
        <v>5.9783999999999998E-4</v>
      </c>
      <c r="F595" s="60">
        <v>6.0298000000000003E-4</v>
      </c>
      <c r="G595" s="60">
        <v>7.0868999999999999E-4</v>
      </c>
      <c r="H595" s="60">
        <v>8.0805999999999998E-4</v>
      </c>
      <c r="I595" s="60">
        <v>9.0125000000000003E-4</v>
      </c>
      <c r="J595" s="60">
        <v>9.8842000000000005E-4</v>
      </c>
      <c r="K595" s="60">
        <v>8.9654000000000003E-4</v>
      </c>
      <c r="L595" s="60">
        <v>9.5222999999999998E-4</v>
      </c>
      <c r="M595" s="60">
        <v>8.6554000000000004E-4</v>
      </c>
      <c r="N595" s="60">
        <v>9.0326000000000002E-4</v>
      </c>
      <c r="O595" s="60">
        <v>9.3884999999999997E-4</v>
      </c>
      <c r="P595" s="60">
        <v>9.7234999999999997E-4</v>
      </c>
      <c r="Q595" s="60">
        <v>1.02023E-3</v>
      </c>
      <c r="R595" s="60">
        <v>1.06332E-3</v>
      </c>
      <c r="S595" s="60">
        <v>1.1018499999999999E-3</v>
      </c>
      <c r="T595" s="60">
        <v>1.1360599999999999E-3</v>
      </c>
      <c r="U595" s="60">
        <v>1.02546E-3</v>
      </c>
      <c r="V595" s="60">
        <v>9.5518999999999997E-4</v>
      </c>
      <c r="W595" s="60">
        <v>9.7115000000000005E-4</v>
      </c>
      <c r="X595" s="60">
        <v>9.8521999999999998E-4</v>
      </c>
      <c r="Y595" s="60">
        <v>9.9752E-4</v>
      </c>
      <c r="Z595" s="60">
        <v>1.0081300000000001E-3</v>
      </c>
      <c r="AA595" s="60">
        <v>1.0171500000000001E-3</v>
      </c>
      <c r="AB595" s="60">
        <v>1.0246599999999999E-3</v>
      </c>
      <c r="AC595" s="60">
        <v>1.0307599999999999E-3</v>
      </c>
      <c r="AD595" s="60">
        <v>9.5275000000000004E-4</v>
      </c>
      <c r="AE595" s="60">
        <v>9.5471E-4</v>
      </c>
      <c r="AF595" s="60">
        <v>9.4368999999999996E-4</v>
      </c>
      <c r="AG595" s="60">
        <v>9.3136E-4</v>
      </c>
      <c r="AH595" s="60">
        <v>9.1788999999999998E-4</v>
      </c>
      <c r="AI595" s="60">
        <v>9.0346999999999997E-4</v>
      </c>
      <c r="AJ595" s="60">
        <v>8.8823999999999999E-4</v>
      </c>
      <c r="AK595" s="60">
        <v>8.7233999999999999E-4</v>
      </c>
      <c r="AL595" s="60">
        <v>7.9790999999999998E-4</v>
      </c>
      <c r="AM595" s="60">
        <v>7.8693000000000003E-4</v>
      </c>
      <c r="AN595" s="60">
        <v>7.7585000000000002E-4</v>
      </c>
      <c r="AO595" s="60">
        <v>7.6466999999999995E-4</v>
      </c>
      <c r="AP595" s="60">
        <v>7.5341000000000004E-4</v>
      </c>
      <c r="AQ595" s="60">
        <v>7.4209999999999999E-4</v>
      </c>
      <c r="AR595" s="60">
        <v>7.3074000000000001E-4</v>
      </c>
      <c r="AS595" s="60">
        <v>7.1936999999999999E-4</v>
      </c>
      <c r="AT595" s="60">
        <v>6.6144999999999995E-4</v>
      </c>
      <c r="AU595" s="60">
        <v>6.2600999999999998E-4</v>
      </c>
      <c r="AV595" s="60">
        <v>6.1706E-4</v>
      </c>
      <c r="AW595" s="60">
        <v>6.0809000000000004E-4</v>
      </c>
      <c r="AX595" s="60">
        <v>5.9911999999999997E-4</v>
      </c>
      <c r="AY595" s="60">
        <v>5.9015000000000001E-4</v>
      </c>
      <c r="AZ595" s="60">
        <v>5.5935000000000002E-4</v>
      </c>
      <c r="BA595" s="60">
        <v>5.5117000000000002E-4</v>
      </c>
      <c r="BB595" s="60">
        <v>5.3992999999999999E-4</v>
      </c>
      <c r="BC595" s="60">
        <v>5.3770999999999995E-4</v>
      </c>
      <c r="BD595" s="60">
        <v>5.3554000000000004E-4</v>
      </c>
      <c r="BE595" s="60">
        <v>5.1395E-4</v>
      </c>
      <c r="BF595" s="60">
        <v>5.128E-4</v>
      </c>
      <c r="BG595" s="60">
        <v>5.1084999999999998E-4</v>
      </c>
      <c r="BH595" s="60">
        <v>5.0892000000000005E-4</v>
      </c>
      <c r="BI595" s="60">
        <v>5.0701000000000001E-4</v>
      </c>
      <c r="BJ595" s="60">
        <v>4.8743000000000001E-4</v>
      </c>
      <c r="BK595" s="60">
        <v>4.6898000000000003E-4</v>
      </c>
      <c r="BL595" s="60">
        <v>4.6765000000000001E-4</v>
      </c>
      <c r="BM595" s="60">
        <v>4.6632999999999999E-4</v>
      </c>
      <c r="BN595" s="60">
        <v>4.6502000000000002E-4</v>
      </c>
      <c r="BO595" s="60">
        <v>4.6350999999999999E-4</v>
      </c>
      <c r="BP595" s="60">
        <v>4.6200000000000001E-4</v>
      </c>
      <c r="BQ595" s="60">
        <v>4.4520999999999997E-4</v>
      </c>
      <c r="BR595" s="60">
        <v>4.4361999999999998E-4</v>
      </c>
      <c r="BS595" s="60">
        <v>4.4202999999999999E-4</v>
      </c>
      <c r="BT595" s="60">
        <v>4.3799000000000003E-4</v>
      </c>
      <c r="BU595" s="60">
        <v>4.3367999999999998E-4</v>
      </c>
      <c r="BV595" s="60">
        <v>4.2938999999999998E-4</v>
      </c>
      <c r="BW595" s="60">
        <v>4.2512000000000002E-4</v>
      </c>
      <c r="BX595" s="60">
        <v>4.2088999999999999E-4</v>
      </c>
      <c r="BY595" s="60">
        <v>4.1667000000000001E-4</v>
      </c>
      <c r="BZ595" s="60">
        <v>4.1249E-4</v>
      </c>
      <c r="CA595" s="60">
        <v>4.0832999999999999E-4</v>
      </c>
      <c r="CB595" s="60">
        <v>4.0488999999999998E-4</v>
      </c>
      <c r="CC595" s="60">
        <v>3.8874999999999999E-4</v>
      </c>
      <c r="CD595" s="60">
        <v>3.8554000000000003E-4</v>
      </c>
      <c r="CE595" s="60">
        <v>3.8235E-4</v>
      </c>
      <c r="CF595" s="60">
        <v>3.7917000000000002E-4</v>
      </c>
      <c r="CG595" s="60">
        <v>3.7601000000000003E-4</v>
      </c>
      <c r="CH595" s="60">
        <v>3.7317999999999997E-4</v>
      </c>
      <c r="CI595" s="60">
        <v>3.7036000000000003E-4</v>
      </c>
      <c r="CJ595" s="60">
        <v>3.6735000000000001E-4</v>
      </c>
      <c r="CK595" s="60">
        <v>3.6435999999999999E-4</v>
      </c>
      <c r="CL595" s="60">
        <v>3.6138000000000001E-4</v>
      </c>
      <c r="CM595" s="60">
        <v>3.5843000000000002E-4</v>
      </c>
      <c r="CN595" s="60">
        <v>3.5554E-4</v>
      </c>
      <c r="CO595" s="60">
        <v>2.1762999999999999E-4</v>
      </c>
      <c r="CP595" s="60">
        <v>2.1735999999999999E-4</v>
      </c>
      <c r="CQ595" s="60">
        <v>2.1701000000000001E-4</v>
      </c>
      <c r="CR595" s="60">
        <v>2.1662E-4</v>
      </c>
      <c r="CS595" s="60">
        <v>2.1623000000000001E-4</v>
      </c>
      <c r="CT595" s="60">
        <v>2.1588E-4</v>
      </c>
      <c r="CU595" s="60">
        <v>2.1557999999999999E-4</v>
      </c>
      <c r="CV595" s="60">
        <v>2.1541E-4</v>
      </c>
      <c r="CW595" s="60">
        <v>2.1534000000000001E-4</v>
      </c>
      <c r="CX595" s="60">
        <v>2.1550000000000001E-4</v>
      </c>
      <c r="CY595" s="60">
        <v>1.7419000000000001E-4</v>
      </c>
      <c r="CZ595" s="60">
        <v>1.7437E-4</v>
      </c>
      <c r="DA595" s="60">
        <v>1.7513000000000001E-4</v>
      </c>
      <c r="DB595" s="60">
        <v>1.7668999999999999E-4</v>
      </c>
      <c r="DC595" s="60">
        <v>1.7935999999999999E-4</v>
      </c>
      <c r="DD595" s="60">
        <v>1.8558999999999999E-4</v>
      </c>
      <c r="DE595" s="60">
        <v>1.9446000000000001E-4</v>
      </c>
      <c r="DF595" s="60">
        <v>2.0772E-4</v>
      </c>
      <c r="DG595" s="60">
        <v>2.1906000000000001E-4</v>
      </c>
      <c r="DH595" s="60">
        <v>1.9992999999999999E-4</v>
      </c>
      <c r="DI595" s="60">
        <v>2.2986E-4</v>
      </c>
      <c r="DJ595" s="60">
        <v>2.7270000000000001E-4</v>
      </c>
      <c r="DK595" s="60">
        <v>3.3289000000000002E-4</v>
      </c>
      <c r="DL595" s="60">
        <v>4.1601000000000002E-4</v>
      </c>
      <c r="DM595" s="60">
        <v>5.2910000000000001E-4</v>
      </c>
      <c r="DN595" s="60">
        <v>6.8084000000000005E-4</v>
      </c>
      <c r="DO595" s="60">
        <v>8.8183999999999995E-4</v>
      </c>
      <c r="DP595" s="60">
        <v>1.1449100000000001E-3</v>
      </c>
      <c r="DQ595" s="60">
        <v>1.4854200000000001E-3</v>
      </c>
      <c r="DR595" s="60">
        <v>1.9164399999999999E-3</v>
      </c>
      <c r="DS595" s="60">
        <v>2.4754500000000001E-3</v>
      </c>
      <c r="DT595" s="60">
        <v>3.1782099999999999E-3</v>
      </c>
      <c r="DU595" s="60">
        <v>4.05376E-3</v>
      </c>
      <c r="DV595" s="60">
        <v>5.1355699999999999E-3</v>
      </c>
      <c r="DW595" s="60">
        <v>6.4621000000000001E-3</v>
      </c>
      <c r="DX595" s="60">
        <v>8.0777599999999998E-3</v>
      </c>
      <c r="DY595" s="60">
        <v>9.6860399999999999E-3</v>
      </c>
      <c r="DZ595" s="60">
        <v>1.156742E-2</v>
      </c>
      <c r="EA595" s="60">
        <v>1.4109750000000001E-2</v>
      </c>
      <c r="EB595" s="60">
        <v>1.6851709999999999E-2</v>
      </c>
      <c r="EC595" s="60">
        <v>2.012417E-2</v>
      </c>
      <c r="ED595" s="60">
        <v>2.394514E-2</v>
      </c>
      <c r="EE595" s="60">
        <v>2.8400370000000001E-2</v>
      </c>
      <c r="EF595" s="60">
        <v>3.3590050000000003E-2</v>
      </c>
      <c r="EG595" s="60">
        <v>3.9631510000000002E-2</v>
      </c>
      <c r="EH595" s="60">
        <v>4.6662740000000001E-2</v>
      </c>
      <c r="EI595" s="60">
        <v>5.4846859999999997E-2</v>
      </c>
      <c r="EJ595" s="60">
        <v>6.4377589999999998E-2</v>
      </c>
      <c r="EK595" s="60">
        <v>7.5485849999999993E-2</v>
      </c>
      <c r="EL595" s="60">
        <v>8.8447079999999997E-2</v>
      </c>
      <c r="EM595" s="60">
        <v>0.11074233</v>
      </c>
      <c r="EN595" s="60">
        <v>0.13863262000000001</v>
      </c>
      <c r="EO595" s="60">
        <v>0.1624381</v>
      </c>
      <c r="EP595" s="60">
        <v>0.19034470000000001</v>
      </c>
      <c r="EQ595" s="60">
        <v>0.22305251000000001</v>
      </c>
      <c r="ER595" s="60">
        <v>0.26136009999999998</v>
      </c>
      <c r="ES595" s="60">
        <v>0.32474599999999998</v>
      </c>
      <c r="ET595" s="60">
        <v>0.40288590000000002</v>
      </c>
      <c r="EU595" s="60">
        <v>0.51689951999999995</v>
      </c>
      <c r="EV595" s="60">
        <v>0.65959179999999995</v>
      </c>
      <c r="EW595" s="60">
        <v>0.83578830000000004</v>
      </c>
      <c r="EX595" s="60">
        <v>1.0500879999999999</v>
      </c>
      <c r="EY595" s="60">
        <v>1.3064420000000001</v>
      </c>
      <c r="EZ595" s="60">
        <v>1.6076804</v>
      </c>
      <c r="FA595" s="60">
        <v>1.9550110999999999</v>
      </c>
      <c r="FB595" s="60">
        <v>2.3475440999999999</v>
      </c>
      <c r="FC595" s="60">
        <v>2.7818893999999998</v>
      </c>
      <c r="FD595" s="60">
        <v>3.2518799999999999</v>
      </c>
      <c r="FE595" s="60">
        <v>3.748472</v>
      </c>
      <c r="FF595" s="60">
        <v>4.2598599999999998</v>
      </c>
      <c r="FG595" s="60">
        <v>4.726051</v>
      </c>
      <c r="FH595" s="60">
        <v>5.1819259999999998</v>
      </c>
      <c r="FI595" s="60">
        <v>5.6147010000000002</v>
      </c>
      <c r="FJ595" s="60">
        <v>6.0112740000000002</v>
      </c>
      <c r="FK595" s="60">
        <v>6.3588714</v>
      </c>
      <c r="FL595" s="60">
        <v>6.6457122999999996</v>
      </c>
      <c r="FM595" s="60">
        <v>6.861669</v>
      </c>
      <c r="FN595" s="60">
        <v>6.9988549999999998</v>
      </c>
      <c r="FO595" s="60">
        <v>7.0543500000000003</v>
      </c>
      <c r="FP595" s="60">
        <v>7.0530853000000002</v>
      </c>
      <c r="FQ595" s="60">
        <v>7.0067043</v>
      </c>
      <c r="FR595" s="60">
        <v>6.9156870000000001</v>
      </c>
      <c r="FS595" s="60">
        <v>6.7813962999999999</v>
      </c>
      <c r="FT595" s="60">
        <v>6.6060499999999998</v>
      </c>
      <c r="FU595" s="60">
        <v>6.3926581999999996</v>
      </c>
      <c r="FV595" s="60">
        <v>6.1449410000000002</v>
      </c>
      <c r="FW595" s="60">
        <v>5.8672151000000001</v>
      </c>
      <c r="FX595" s="60">
        <v>5.5642680999999996</v>
      </c>
      <c r="FY595" s="60">
        <v>5.2412103999999999</v>
      </c>
      <c r="FZ595" s="60">
        <v>4.9033280000000001</v>
      </c>
      <c r="GA595" s="60">
        <v>4.5559260000000004</v>
      </c>
      <c r="GB595" s="60">
        <v>4.2041849999999998</v>
      </c>
      <c r="GC595" s="60">
        <v>3.8530250000000001</v>
      </c>
      <c r="GD595" s="60">
        <v>3.5069900000000001</v>
      </c>
      <c r="GE595" s="60">
        <v>3.1701502000000001</v>
      </c>
      <c r="GF595" s="60">
        <v>2.8460329999999998</v>
      </c>
      <c r="GG595" s="60">
        <v>2.4455140000000002</v>
      </c>
      <c r="GH595" s="60">
        <v>2.1285213999999999</v>
      </c>
      <c r="GI595" s="60">
        <v>1.837161</v>
      </c>
      <c r="GJ595" s="60">
        <v>1.662752</v>
      </c>
      <c r="GK595" s="60">
        <v>1.3459970000000001</v>
      </c>
      <c r="GL595" s="60">
        <v>1.009833</v>
      </c>
      <c r="GM595" s="60">
        <v>0.73935651000000002</v>
      </c>
      <c r="GN595" s="60">
        <v>0.54080119999999998</v>
      </c>
      <c r="GO595" s="60">
        <v>0.3888395</v>
      </c>
      <c r="GP595" s="60">
        <v>0.26416289999999998</v>
      </c>
      <c r="GQ595" s="60">
        <v>0.1760139</v>
      </c>
      <c r="GR595" s="60">
        <v>0.115088</v>
      </c>
      <c r="GS595" s="60">
        <v>7.3882790000000004E-2</v>
      </c>
    </row>
    <row r="596" spans="1:201" x14ac:dyDescent="0.2">
      <c r="A596" s="70">
        <v>42227.421099537038</v>
      </c>
      <c r="B596" s="60">
        <v>0</v>
      </c>
      <c r="C596" s="60">
        <v>4.7807999999999998E-4</v>
      </c>
      <c r="D596" s="60">
        <v>5.8370999999999998E-4</v>
      </c>
      <c r="E596" s="60">
        <v>5.9758000000000001E-4</v>
      </c>
      <c r="F596" s="60">
        <v>6.0265000000000004E-4</v>
      </c>
      <c r="G596" s="60">
        <v>7.0830000000000003E-4</v>
      </c>
      <c r="H596" s="60">
        <v>8.0763000000000004E-4</v>
      </c>
      <c r="I596" s="60">
        <v>9.0078000000000001E-4</v>
      </c>
      <c r="J596" s="60">
        <v>9.8794000000000009E-4</v>
      </c>
      <c r="K596" s="60">
        <v>8.9603000000000003E-4</v>
      </c>
      <c r="L596" s="60">
        <v>9.5171999999999997E-4</v>
      </c>
      <c r="M596" s="60">
        <v>8.6505000000000002E-4</v>
      </c>
      <c r="N596" s="60">
        <v>9.0278999999999999E-4</v>
      </c>
      <c r="O596" s="60">
        <v>9.3840000000000004E-4</v>
      </c>
      <c r="P596" s="60">
        <v>9.7194000000000002E-4</v>
      </c>
      <c r="Q596" s="60">
        <v>1.0198500000000001E-3</v>
      </c>
      <c r="R596" s="60">
        <v>1.0629700000000001E-3</v>
      </c>
      <c r="S596" s="60">
        <v>1.10154E-3</v>
      </c>
      <c r="T596" s="60">
        <v>1.1358E-3</v>
      </c>
      <c r="U596" s="60">
        <v>1.0251800000000001E-3</v>
      </c>
      <c r="V596" s="60">
        <v>9.5522000000000001E-4</v>
      </c>
      <c r="W596" s="60">
        <v>9.7119000000000003E-4</v>
      </c>
      <c r="X596" s="60">
        <v>9.8528999999999999E-4</v>
      </c>
      <c r="Y596" s="60">
        <v>9.9759999999999996E-4</v>
      </c>
      <c r="Z596" s="60">
        <v>1.0082299999999999E-3</v>
      </c>
      <c r="AA596" s="60">
        <v>1.01727E-3</v>
      </c>
      <c r="AB596" s="60">
        <v>1.02479E-3</v>
      </c>
      <c r="AC596" s="60">
        <v>1.0309E-3</v>
      </c>
      <c r="AD596" s="60">
        <v>9.5308000000000003E-4</v>
      </c>
      <c r="AE596" s="60">
        <v>9.5503000000000005E-4</v>
      </c>
      <c r="AF596" s="60">
        <v>9.4399999999999996E-4</v>
      </c>
      <c r="AG596" s="60">
        <v>9.3165000000000001E-4</v>
      </c>
      <c r="AH596" s="60">
        <v>9.1817000000000005E-4</v>
      </c>
      <c r="AI596" s="60">
        <v>9.0372E-4</v>
      </c>
      <c r="AJ596" s="60">
        <v>8.8847000000000004E-4</v>
      </c>
      <c r="AK596" s="60">
        <v>8.7253999999999999E-4</v>
      </c>
      <c r="AL596" s="60">
        <v>7.9819999999999999E-4</v>
      </c>
      <c r="AM596" s="60">
        <v>7.8720000000000005E-4</v>
      </c>
      <c r="AN596" s="60">
        <v>7.7610000000000005E-4</v>
      </c>
      <c r="AO596" s="60">
        <v>7.649E-4</v>
      </c>
      <c r="AP596" s="60">
        <v>7.5363000000000003E-4</v>
      </c>
      <c r="AQ596" s="60">
        <v>7.4229999999999999E-4</v>
      </c>
      <c r="AR596" s="60">
        <v>7.3094000000000002E-4</v>
      </c>
      <c r="AS596" s="60">
        <v>7.1955000000000001E-4</v>
      </c>
      <c r="AT596" s="60">
        <v>6.6169000000000004E-4</v>
      </c>
      <c r="AU596" s="60">
        <v>6.2618999999999999E-4</v>
      </c>
      <c r="AV596" s="60">
        <v>6.1722999999999997E-4</v>
      </c>
      <c r="AW596" s="60">
        <v>6.0824999999999996E-4</v>
      </c>
      <c r="AX596" s="60">
        <v>5.9926999999999995E-4</v>
      </c>
      <c r="AY596" s="60">
        <v>5.9029000000000004E-4</v>
      </c>
      <c r="AZ596" s="60">
        <v>5.5944000000000002E-4</v>
      </c>
      <c r="BA596" s="60">
        <v>5.5126000000000003E-4</v>
      </c>
      <c r="BB596" s="60">
        <v>5.4000999999999995E-4</v>
      </c>
      <c r="BC596" s="60">
        <v>5.3779000000000001E-4</v>
      </c>
      <c r="BD596" s="60">
        <v>5.3562E-4</v>
      </c>
      <c r="BE596" s="60">
        <v>5.1398999999999998E-4</v>
      </c>
      <c r="BF596" s="60">
        <v>5.1283999999999998E-4</v>
      </c>
      <c r="BG596" s="60">
        <v>5.1088000000000001E-4</v>
      </c>
      <c r="BH596" s="60">
        <v>5.0894999999999998E-4</v>
      </c>
      <c r="BI596" s="60">
        <v>5.0704000000000005E-4</v>
      </c>
      <c r="BJ596" s="60">
        <v>4.8743000000000001E-4</v>
      </c>
      <c r="BK596" s="60">
        <v>4.6898000000000003E-4</v>
      </c>
      <c r="BL596" s="60">
        <v>4.6765000000000001E-4</v>
      </c>
      <c r="BM596" s="60">
        <v>4.6632999999999999E-4</v>
      </c>
      <c r="BN596" s="60">
        <v>4.6501000000000002E-4</v>
      </c>
      <c r="BO596" s="60">
        <v>4.6349999999999999E-4</v>
      </c>
      <c r="BP596" s="60">
        <v>4.6199000000000001E-4</v>
      </c>
      <c r="BQ596" s="60">
        <v>4.4519999999999998E-4</v>
      </c>
      <c r="BR596" s="60">
        <v>4.4360999999999999E-4</v>
      </c>
      <c r="BS596" s="60">
        <v>4.4202E-4</v>
      </c>
      <c r="BT596" s="60">
        <v>4.3797999999999998E-4</v>
      </c>
      <c r="BU596" s="60">
        <v>4.3366999999999999E-4</v>
      </c>
      <c r="BV596" s="60">
        <v>4.2937999999999999E-4</v>
      </c>
      <c r="BW596" s="60">
        <v>4.2510999999999997E-4</v>
      </c>
      <c r="BX596" s="60">
        <v>4.2087E-4</v>
      </c>
      <c r="BY596" s="60">
        <v>4.1666000000000001E-4</v>
      </c>
      <c r="BZ596" s="60">
        <v>4.1247000000000001E-4</v>
      </c>
      <c r="CA596" s="60">
        <v>4.0831999999999999E-4</v>
      </c>
      <c r="CB596" s="60">
        <v>4.0486999999999999E-4</v>
      </c>
      <c r="CC596" s="60">
        <v>3.8873E-4</v>
      </c>
      <c r="CD596" s="60">
        <v>3.8551999999999998E-4</v>
      </c>
      <c r="CE596" s="60">
        <v>3.8233000000000001E-4</v>
      </c>
      <c r="CF596" s="60">
        <v>3.7914999999999997E-4</v>
      </c>
      <c r="CG596" s="60">
        <v>3.7598999999999998E-4</v>
      </c>
      <c r="CH596" s="60">
        <v>3.7314999999999999E-4</v>
      </c>
      <c r="CI596" s="60">
        <v>3.7033999999999998E-4</v>
      </c>
      <c r="CJ596" s="60">
        <v>3.6731999999999997E-4</v>
      </c>
      <c r="CK596" s="60">
        <v>3.6432000000000001E-4</v>
      </c>
      <c r="CL596" s="60">
        <v>3.6133999999999998E-4</v>
      </c>
      <c r="CM596" s="60">
        <v>3.5838999999999999E-4</v>
      </c>
      <c r="CN596" s="60">
        <v>3.5549000000000003E-4</v>
      </c>
      <c r="CO596" s="60">
        <v>2.1761E-4</v>
      </c>
      <c r="CP596" s="60">
        <v>2.1738000000000001E-4</v>
      </c>
      <c r="CQ596" s="60">
        <v>2.1704999999999999E-4</v>
      </c>
      <c r="CR596" s="60">
        <v>2.1667E-4</v>
      </c>
      <c r="CS596" s="60">
        <v>2.1628000000000001E-4</v>
      </c>
      <c r="CT596" s="60">
        <v>2.1592000000000001E-4</v>
      </c>
      <c r="CU596" s="60">
        <v>2.1561E-4</v>
      </c>
      <c r="CV596" s="60">
        <v>2.1541999999999999E-4</v>
      </c>
      <c r="CW596" s="60">
        <v>2.1531E-4</v>
      </c>
      <c r="CX596" s="60">
        <v>2.1541999999999999E-4</v>
      </c>
      <c r="CY596" s="60">
        <v>1.7422999999999999E-4</v>
      </c>
      <c r="CZ596" s="60">
        <v>1.7430000000000001E-4</v>
      </c>
      <c r="DA596" s="60">
        <v>1.7489E-4</v>
      </c>
      <c r="DB596" s="60">
        <v>1.7621999999999999E-4</v>
      </c>
      <c r="DC596" s="60">
        <v>1.7856999999999999E-4</v>
      </c>
      <c r="DD596" s="60">
        <v>1.8417999999999999E-4</v>
      </c>
      <c r="DE596" s="60">
        <v>1.9226000000000001E-4</v>
      </c>
      <c r="DF596" s="60">
        <v>2.0443999999999999E-4</v>
      </c>
      <c r="DG596" s="60">
        <v>2.1487000000000001E-4</v>
      </c>
      <c r="DH596" s="60">
        <v>1.9537999999999999E-4</v>
      </c>
      <c r="DI596" s="60">
        <v>2.2315E-4</v>
      </c>
      <c r="DJ596" s="60">
        <v>2.6307000000000001E-4</v>
      </c>
      <c r="DK596" s="60">
        <v>3.1929000000000001E-4</v>
      </c>
      <c r="DL596" s="60">
        <v>3.9714999999999998E-4</v>
      </c>
      <c r="DM596" s="60">
        <v>5.0332000000000003E-4</v>
      </c>
      <c r="DN596" s="60">
        <v>6.4610000000000004E-4</v>
      </c>
      <c r="DO596" s="60">
        <v>8.3560999999999998E-4</v>
      </c>
      <c r="DP596" s="60">
        <v>1.08413E-3</v>
      </c>
      <c r="DQ596" s="60">
        <v>1.40639E-3</v>
      </c>
      <c r="DR596" s="60">
        <v>1.81485E-3</v>
      </c>
      <c r="DS596" s="60">
        <v>2.3458400000000001E-3</v>
      </c>
      <c r="DT596" s="60">
        <v>3.0144299999999998E-3</v>
      </c>
      <c r="DU596" s="60">
        <v>3.8486700000000002E-3</v>
      </c>
      <c r="DV596" s="60">
        <v>4.8808899999999997E-3</v>
      </c>
      <c r="DW596" s="60">
        <v>6.14827E-3</v>
      </c>
      <c r="DX596" s="60">
        <v>7.6936599999999997E-3</v>
      </c>
      <c r="DY596" s="60">
        <v>9.2332999999999998E-3</v>
      </c>
      <c r="DZ596" s="60">
        <v>1.1035690000000001E-2</v>
      </c>
      <c r="EA596" s="60">
        <v>1.3472919999999999E-2</v>
      </c>
      <c r="EB596" s="60">
        <v>1.6102350000000001E-2</v>
      </c>
      <c r="EC596" s="60">
        <v>1.9243570000000002E-2</v>
      </c>
      <c r="ED596" s="60">
        <v>2.291232E-2</v>
      </c>
      <c r="EE596" s="60">
        <v>2.7190800000000001E-2</v>
      </c>
      <c r="EF596" s="60">
        <v>3.2175009999999997E-2</v>
      </c>
      <c r="EG596" s="60">
        <v>3.797727E-2</v>
      </c>
      <c r="EH596" s="60">
        <v>4.4729560000000002E-2</v>
      </c>
      <c r="EI596" s="60">
        <v>5.2587679999999998E-2</v>
      </c>
      <c r="EJ596" s="60">
        <v>6.173646E-2</v>
      </c>
      <c r="EK596" s="60">
        <v>7.2396000000000002E-2</v>
      </c>
      <c r="EL596" s="60">
        <v>8.4828790000000001E-2</v>
      </c>
      <c r="EM596" s="60">
        <v>0.1062034</v>
      </c>
      <c r="EN596" s="60">
        <v>0.1329283</v>
      </c>
      <c r="EO596" s="60">
        <v>0.15573139999999999</v>
      </c>
      <c r="EP596" s="60">
        <v>0.18245810000000001</v>
      </c>
      <c r="EQ596" s="60">
        <v>0.213781</v>
      </c>
      <c r="ER596" s="60">
        <v>0.25046881999999998</v>
      </c>
      <c r="ES596" s="60">
        <v>0.3112009</v>
      </c>
      <c r="ET596" s="60">
        <v>0.38612150000000001</v>
      </c>
      <c r="EU596" s="60">
        <v>0.49557639999999997</v>
      </c>
      <c r="EV596" s="60">
        <v>0.63278352999999998</v>
      </c>
      <c r="EW596" s="60">
        <v>0.80253830000000004</v>
      </c>
      <c r="EX596" s="60">
        <v>1.0094730000000001</v>
      </c>
      <c r="EY596" s="60">
        <v>1.2576531</v>
      </c>
      <c r="EZ596" s="60">
        <v>1.5501163</v>
      </c>
      <c r="FA596" s="60">
        <v>1.8883749999999999</v>
      </c>
      <c r="FB596" s="60">
        <v>2.2719390000000002</v>
      </c>
      <c r="FC596" s="60">
        <v>2.6979001999999999</v>
      </c>
      <c r="FD596" s="60">
        <v>3.1606329999999998</v>
      </c>
      <c r="FE596" s="60">
        <v>3.6516622999999999</v>
      </c>
      <c r="FF596" s="60">
        <v>4.1597352000000001</v>
      </c>
      <c r="FG596" s="60">
        <v>4.6251559999999996</v>
      </c>
      <c r="FH596" s="60">
        <v>5.0828059999999997</v>
      </c>
      <c r="FI596" s="60">
        <v>5.5201130000000003</v>
      </c>
      <c r="FJ596" s="60">
        <v>5.9240693999999996</v>
      </c>
      <c r="FK596" s="60">
        <v>6.2818529999999999</v>
      </c>
      <c r="FL596" s="60">
        <v>6.5814924000000001</v>
      </c>
      <c r="FM596" s="60">
        <v>6.8125223999999998</v>
      </c>
      <c r="FN596" s="60">
        <v>6.9665831999999996</v>
      </c>
      <c r="FO596" s="60">
        <v>7.036664</v>
      </c>
      <c r="FP596" s="60">
        <v>7.050529</v>
      </c>
      <c r="FQ596" s="60">
        <v>7.0177490000000002</v>
      </c>
      <c r="FR596" s="60">
        <v>6.9402350999999998</v>
      </c>
      <c r="FS596" s="60">
        <v>6.8190819999999999</v>
      </c>
      <c r="FT596" s="60">
        <v>6.6562409999999996</v>
      </c>
      <c r="FU596" s="60">
        <v>6.4544769999999998</v>
      </c>
      <c r="FV596" s="60">
        <v>6.2172879999999999</v>
      </c>
      <c r="FW596" s="60">
        <v>5.9488000000000003</v>
      </c>
      <c r="FX596" s="60">
        <v>5.6536530999999997</v>
      </c>
      <c r="FY596" s="60">
        <v>5.3368520000000004</v>
      </c>
      <c r="FZ596" s="60">
        <v>5.0036230000000002</v>
      </c>
      <c r="GA596" s="60">
        <v>4.6592589999999996</v>
      </c>
      <c r="GB596" s="60">
        <v>4.3089769999999996</v>
      </c>
      <c r="GC596" s="60">
        <v>3.9577722</v>
      </c>
      <c r="GD596" s="60">
        <v>3.6103019999999999</v>
      </c>
      <c r="GE596" s="60">
        <v>3.2707809999999999</v>
      </c>
      <c r="GF596" s="60">
        <v>2.9429010999999998</v>
      </c>
      <c r="GG596" s="60">
        <v>2.5359210000000001</v>
      </c>
      <c r="GH596" s="60">
        <v>2.2126440000000001</v>
      </c>
      <c r="GI596" s="60">
        <v>1.9144600000000001</v>
      </c>
      <c r="GJ596" s="60">
        <v>1.7355612</v>
      </c>
      <c r="GK596" s="60">
        <v>1.4092742</v>
      </c>
      <c r="GL596" s="60">
        <v>1.061261</v>
      </c>
      <c r="GM596" s="60">
        <v>0.77990470000000001</v>
      </c>
      <c r="GN596" s="60">
        <v>0.57245679999999999</v>
      </c>
      <c r="GO596" s="60">
        <v>0.41301870000000002</v>
      </c>
      <c r="GP596" s="60">
        <v>0.2816265</v>
      </c>
      <c r="GQ596" s="60">
        <v>0.188331</v>
      </c>
      <c r="GR596" s="60">
        <v>0.1235806</v>
      </c>
      <c r="GS596" s="60">
        <v>7.9612820000000001E-2</v>
      </c>
    </row>
    <row r="597" spans="1:201" x14ac:dyDescent="0.2">
      <c r="A597" s="70">
        <v>42227.430891203701</v>
      </c>
      <c r="B597" s="60">
        <v>0</v>
      </c>
      <c r="C597" s="60">
        <v>4.7796999999999998E-4</v>
      </c>
      <c r="D597" s="60">
        <v>5.8350000000000003E-4</v>
      </c>
      <c r="E597" s="60">
        <v>5.9732999999999997E-4</v>
      </c>
      <c r="F597" s="60">
        <v>6.0232000000000005E-4</v>
      </c>
      <c r="G597" s="60">
        <v>7.0792000000000001E-4</v>
      </c>
      <c r="H597" s="60">
        <v>8.072E-4</v>
      </c>
      <c r="I597" s="60">
        <v>9.0032000000000003E-4</v>
      </c>
      <c r="J597" s="60">
        <v>9.8744999999999996E-4</v>
      </c>
      <c r="K597" s="60">
        <v>8.9552999999999996E-4</v>
      </c>
      <c r="L597" s="60">
        <v>9.5120999999999997E-4</v>
      </c>
      <c r="M597" s="60">
        <v>8.6456E-4</v>
      </c>
      <c r="N597" s="60">
        <v>9.0231000000000003E-4</v>
      </c>
      <c r="O597" s="60">
        <v>9.3795E-4</v>
      </c>
      <c r="P597" s="60">
        <v>9.7150999999999997E-4</v>
      </c>
      <c r="Q597" s="60">
        <v>1.0194500000000001E-3</v>
      </c>
      <c r="R597" s="60">
        <v>1.0625999999999999E-3</v>
      </c>
      <c r="S597" s="60">
        <v>1.10121E-3</v>
      </c>
      <c r="T597" s="60">
        <v>1.1355200000000001E-3</v>
      </c>
      <c r="U597" s="60">
        <v>1.0248900000000001E-3</v>
      </c>
      <c r="V597" s="60">
        <v>9.5522999999999995E-4</v>
      </c>
      <c r="W597" s="60">
        <v>9.7123000000000001E-4</v>
      </c>
      <c r="X597" s="60">
        <v>9.8533999999999991E-4</v>
      </c>
      <c r="Y597" s="60">
        <v>9.9767999999999992E-4</v>
      </c>
      <c r="Z597" s="60">
        <v>1.00833E-3</v>
      </c>
      <c r="AA597" s="60">
        <v>1.01738E-3</v>
      </c>
      <c r="AB597" s="60">
        <v>1.02491E-3</v>
      </c>
      <c r="AC597" s="60">
        <v>1.0310300000000001E-3</v>
      </c>
      <c r="AD597" s="60">
        <v>9.5339999999999997E-4</v>
      </c>
      <c r="AE597" s="60">
        <v>9.5534999999999999E-4</v>
      </c>
      <c r="AF597" s="60">
        <v>9.4430999999999996E-4</v>
      </c>
      <c r="AG597" s="60">
        <v>9.3194000000000003E-4</v>
      </c>
      <c r="AH597" s="60">
        <v>9.1843999999999997E-4</v>
      </c>
      <c r="AI597" s="60">
        <v>9.0397999999999997E-4</v>
      </c>
      <c r="AJ597" s="60">
        <v>8.8869999999999997E-4</v>
      </c>
      <c r="AK597" s="60">
        <v>8.7274E-4</v>
      </c>
      <c r="AL597" s="60">
        <v>7.9849000000000001E-4</v>
      </c>
      <c r="AM597" s="60">
        <v>7.8746999999999997E-4</v>
      </c>
      <c r="AN597" s="60">
        <v>7.7634999999999998E-4</v>
      </c>
      <c r="AO597" s="60">
        <v>7.6513999999999998E-4</v>
      </c>
      <c r="AP597" s="60">
        <v>7.5385000000000003E-4</v>
      </c>
      <c r="AQ597" s="60">
        <v>7.4251000000000004E-4</v>
      </c>
      <c r="AR597" s="60">
        <v>7.3112999999999997E-4</v>
      </c>
      <c r="AS597" s="60">
        <v>7.1973000000000002E-4</v>
      </c>
      <c r="AT597" s="60">
        <v>6.6193999999999997E-4</v>
      </c>
      <c r="AU597" s="60">
        <v>6.2637999999999995E-4</v>
      </c>
      <c r="AV597" s="60">
        <v>6.1740000000000005E-4</v>
      </c>
      <c r="AW597" s="60">
        <v>6.0840999999999998E-4</v>
      </c>
      <c r="AX597" s="60">
        <v>5.9942000000000003E-4</v>
      </c>
      <c r="AY597" s="60">
        <v>5.9042999999999997E-4</v>
      </c>
      <c r="AZ597" s="60">
        <v>5.5953999999999997E-4</v>
      </c>
      <c r="BA597" s="60">
        <v>5.5135000000000004E-4</v>
      </c>
      <c r="BB597" s="60">
        <v>5.4009000000000001E-4</v>
      </c>
      <c r="BC597" s="60">
        <v>5.3786999999999997E-4</v>
      </c>
      <c r="BD597" s="60">
        <v>5.3569000000000002E-4</v>
      </c>
      <c r="BE597" s="60">
        <v>5.1404E-4</v>
      </c>
      <c r="BF597" s="60">
        <v>5.1287999999999995E-4</v>
      </c>
      <c r="BG597" s="60">
        <v>5.1091999999999999E-4</v>
      </c>
      <c r="BH597" s="60">
        <v>5.0898000000000002E-4</v>
      </c>
      <c r="BI597" s="60">
        <v>5.0706999999999998E-4</v>
      </c>
      <c r="BJ597" s="60">
        <v>4.8743000000000001E-4</v>
      </c>
      <c r="BK597" s="60">
        <v>4.6896999999999998E-4</v>
      </c>
      <c r="BL597" s="60">
        <v>4.6764000000000002E-4</v>
      </c>
      <c r="BM597" s="60">
        <v>4.6631999999999999E-4</v>
      </c>
      <c r="BN597" s="60">
        <v>4.6501000000000002E-4</v>
      </c>
      <c r="BO597" s="60">
        <v>4.6349E-4</v>
      </c>
      <c r="BP597" s="60">
        <v>4.6198000000000002E-4</v>
      </c>
      <c r="BQ597" s="60">
        <v>4.4518999999999998E-4</v>
      </c>
      <c r="BR597" s="60">
        <v>4.4359999999999999E-4</v>
      </c>
      <c r="BS597" s="60">
        <v>4.4201E-4</v>
      </c>
      <c r="BT597" s="60">
        <v>4.3796999999999998E-4</v>
      </c>
      <c r="BU597" s="60">
        <v>4.3365E-4</v>
      </c>
      <c r="BV597" s="60">
        <v>4.2936E-4</v>
      </c>
      <c r="BW597" s="60">
        <v>4.2509999999999998E-4</v>
      </c>
      <c r="BX597" s="60">
        <v>4.2086000000000001E-4</v>
      </c>
      <c r="BY597" s="60">
        <v>4.1664000000000002E-4</v>
      </c>
      <c r="BZ597" s="60">
        <v>4.1246000000000002E-4</v>
      </c>
      <c r="CA597" s="60">
        <v>4.083E-4</v>
      </c>
      <c r="CB597" s="60">
        <v>4.0485E-4</v>
      </c>
      <c r="CC597" s="60">
        <v>3.8871000000000001E-4</v>
      </c>
      <c r="CD597" s="60">
        <v>3.8550999999999999E-4</v>
      </c>
      <c r="CE597" s="60">
        <v>3.8231000000000002E-4</v>
      </c>
      <c r="CF597" s="60">
        <v>3.7912999999999998E-4</v>
      </c>
      <c r="CG597" s="60">
        <v>3.7596E-4</v>
      </c>
      <c r="CH597" s="60">
        <v>3.7313E-4</v>
      </c>
      <c r="CI597" s="60">
        <v>3.7031E-4</v>
      </c>
      <c r="CJ597" s="60">
        <v>3.6728999999999999E-4</v>
      </c>
      <c r="CK597" s="60">
        <v>3.6429000000000002E-4</v>
      </c>
      <c r="CL597" s="60">
        <v>3.613E-4</v>
      </c>
      <c r="CM597" s="60">
        <v>3.5834000000000001E-4</v>
      </c>
      <c r="CN597" s="60">
        <v>3.5544E-4</v>
      </c>
      <c r="CO597" s="60">
        <v>2.1756E-4</v>
      </c>
      <c r="CP597" s="60">
        <v>2.1738000000000001E-4</v>
      </c>
      <c r="CQ597" s="60">
        <v>2.1708E-4</v>
      </c>
      <c r="CR597" s="60">
        <v>2.1672E-4</v>
      </c>
      <c r="CS597" s="60">
        <v>2.1633000000000001E-4</v>
      </c>
      <c r="CT597" s="60">
        <v>2.1597000000000001E-4</v>
      </c>
      <c r="CU597" s="60">
        <v>2.1563999999999999E-4</v>
      </c>
      <c r="CV597" s="60">
        <v>2.1544000000000001E-4</v>
      </c>
      <c r="CW597" s="60">
        <v>2.153E-4</v>
      </c>
      <c r="CX597" s="60">
        <v>2.1535E-4</v>
      </c>
      <c r="CY597" s="60">
        <v>1.7430000000000001E-4</v>
      </c>
      <c r="CZ597" s="60">
        <v>1.7426E-4</v>
      </c>
      <c r="DA597" s="60">
        <v>1.7469999999999999E-4</v>
      </c>
      <c r="DB597" s="60">
        <v>1.7582000000000001E-4</v>
      </c>
      <c r="DC597" s="60">
        <v>1.7787E-4</v>
      </c>
      <c r="DD597" s="60">
        <v>1.8291E-4</v>
      </c>
      <c r="DE597" s="60">
        <v>1.9026000000000001E-4</v>
      </c>
      <c r="DF597" s="60">
        <v>2.0142000000000001E-4</v>
      </c>
      <c r="DG597" s="60">
        <v>2.1102E-4</v>
      </c>
      <c r="DH597" s="60">
        <v>1.9118E-4</v>
      </c>
      <c r="DI597" s="60">
        <v>2.1693E-4</v>
      </c>
      <c r="DJ597" s="60">
        <v>2.5409E-4</v>
      </c>
      <c r="DK597" s="60">
        <v>3.0658999999999998E-4</v>
      </c>
      <c r="DL597" s="60">
        <v>3.7949000000000001E-4</v>
      </c>
      <c r="DM597" s="60">
        <v>4.7914000000000002E-4</v>
      </c>
      <c r="DN597" s="60">
        <v>6.1342999999999999E-4</v>
      </c>
      <c r="DO597" s="60">
        <v>7.9204999999999998E-4</v>
      </c>
      <c r="DP597" s="60">
        <v>1.0267500000000001E-3</v>
      </c>
      <c r="DQ597" s="60">
        <v>1.33165E-3</v>
      </c>
      <c r="DR597" s="60">
        <v>1.7186300000000001E-3</v>
      </c>
      <c r="DS597" s="60">
        <v>2.2228500000000002E-3</v>
      </c>
      <c r="DT597" s="60">
        <v>2.85878E-3</v>
      </c>
      <c r="DU597" s="60">
        <v>3.6534699999999998E-3</v>
      </c>
      <c r="DV597" s="60">
        <v>4.6381599999999997E-3</v>
      </c>
      <c r="DW597" s="60">
        <v>5.8487599999999997E-3</v>
      </c>
      <c r="DX597" s="60">
        <v>7.3266599999999996E-3</v>
      </c>
      <c r="DY597" s="60">
        <v>8.8003400000000002E-3</v>
      </c>
      <c r="DZ597" s="60">
        <v>1.0526809999999999E-2</v>
      </c>
      <c r="EA597" s="60">
        <v>1.2863029999999999E-2</v>
      </c>
      <c r="EB597" s="60">
        <v>1.538437E-2</v>
      </c>
      <c r="EC597" s="60">
        <v>1.8399490000000001E-2</v>
      </c>
      <c r="ED597" s="60">
        <v>2.1922029999999999E-2</v>
      </c>
      <c r="EE597" s="60">
        <v>2.603082E-2</v>
      </c>
      <c r="EF597" s="60">
        <v>3.0817830000000001E-2</v>
      </c>
      <c r="EG597" s="60">
        <v>3.6390619999999999E-2</v>
      </c>
      <c r="EH597" s="60">
        <v>4.2875450000000002E-2</v>
      </c>
      <c r="EI597" s="60">
        <v>5.0421189999999998E-2</v>
      </c>
      <c r="EJ597" s="60">
        <v>5.9204229999999997E-2</v>
      </c>
      <c r="EK597" s="60">
        <v>6.9434399999999993E-2</v>
      </c>
      <c r="EL597" s="60">
        <v>8.1361829999999996E-2</v>
      </c>
      <c r="EM597" s="60">
        <v>0.10185652000000001</v>
      </c>
      <c r="EN597" s="60">
        <v>0.12746763999999999</v>
      </c>
      <c r="EO597" s="60">
        <v>0.14931274</v>
      </c>
      <c r="EP597" s="60">
        <v>0.17491121000000001</v>
      </c>
      <c r="EQ597" s="60">
        <v>0.20490892999999999</v>
      </c>
      <c r="ER597" s="60">
        <v>0.2400457</v>
      </c>
      <c r="ES597" s="60">
        <v>0.29823230000000001</v>
      </c>
      <c r="ET597" s="60">
        <v>0.37005860000000002</v>
      </c>
      <c r="EU597" s="60">
        <v>0.47511910000000002</v>
      </c>
      <c r="EV597" s="60">
        <v>0.60702120999999998</v>
      </c>
      <c r="EW597" s="60">
        <v>0.77052103999999999</v>
      </c>
      <c r="EX597" s="60">
        <v>0.97027163999999999</v>
      </c>
      <c r="EY597" s="60">
        <v>1.2104383999999999</v>
      </c>
      <c r="EZ597" s="60">
        <v>1.4942470999999999</v>
      </c>
      <c r="FA597" s="60">
        <v>1.8234969999999999</v>
      </c>
      <c r="FB597" s="60">
        <v>2.1980783000000002</v>
      </c>
      <c r="FC597" s="60">
        <v>2.6155499999999998</v>
      </c>
      <c r="FD597" s="60">
        <v>3.0708141000000002</v>
      </c>
      <c r="FE597" s="60">
        <v>3.555958</v>
      </c>
      <c r="FF597" s="60">
        <v>4.0602840000000002</v>
      </c>
      <c r="FG597" s="60">
        <v>4.5244584000000003</v>
      </c>
      <c r="FH597" s="60">
        <v>4.9833382999999998</v>
      </c>
      <c r="FI597" s="60">
        <v>5.4245830000000002</v>
      </c>
      <c r="FJ597" s="60">
        <v>5.8353042000000004</v>
      </c>
      <c r="FK597" s="60">
        <v>6.2026643000000004</v>
      </c>
      <c r="FL597" s="60">
        <v>6.5145311000000001</v>
      </c>
      <c r="FM597" s="60">
        <v>6.7601319999999996</v>
      </c>
      <c r="FN597" s="60">
        <v>6.9306679999999998</v>
      </c>
      <c r="FO597" s="60">
        <v>7.0150899999999998</v>
      </c>
      <c r="FP597" s="60">
        <v>7.0439324000000001</v>
      </c>
      <c r="FQ597" s="60">
        <v>7.0246981999999996</v>
      </c>
      <c r="FR597" s="60">
        <v>6.9607159999999997</v>
      </c>
      <c r="FS597" s="60">
        <v>6.8528089999999997</v>
      </c>
      <c r="FT597" s="60">
        <v>6.7026659999999998</v>
      </c>
      <c r="FU597" s="60">
        <v>6.5127980000000001</v>
      </c>
      <c r="FV597" s="60">
        <v>6.2864731999999997</v>
      </c>
      <c r="FW597" s="60">
        <v>6.0276221999999997</v>
      </c>
      <c r="FX597" s="60">
        <v>5.7407183000000002</v>
      </c>
      <c r="FY597" s="60">
        <v>5.43065</v>
      </c>
      <c r="FZ597" s="60">
        <v>5.1025681000000001</v>
      </c>
      <c r="GA597" s="60">
        <v>4.7617421000000002</v>
      </c>
      <c r="GB597" s="60">
        <v>4.4134054000000003</v>
      </c>
      <c r="GC597" s="60">
        <v>4.0626192000000003</v>
      </c>
      <c r="GD597" s="60">
        <v>3.7141413000000001</v>
      </c>
      <c r="GE597" s="60">
        <v>3.3723200000000002</v>
      </c>
      <c r="GF597" s="60">
        <v>3.041007</v>
      </c>
      <c r="GG597" s="60">
        <v>2.6278991</v>
      </c>
      <c r="GH597" s="60">
        <v>2.2985494000000002</v>
      </c>
      <c r="GI597" s="60">
        <v>1.993681</v>
      </c>
      <c r="GJ597" s="60">
        <v>1.810354</v>
      </c>
      <c r="GK597" s="60">
        <v>1.4745550999999999</v>
      </c>
      <c r="GL597" s="60">
        <v>1.1145862</v>
      </c>
      <c r="GM597" s="60">
        <v>0.82215344000000001</v>
      </c>
      <c r="GN597" s="60">
        <v>0.60558590000000001</v>
      </c>
      <c r="GO597" s="60">
        <v>0.43843070000000001</v>
      </c>
      <c r="GP597" s="60">
        <v>0.30006231999999999</v>
      </c>
      <c r="GQ597" s="60">
        <v>0.20138953000000001</v>
      </c>
      <c r="GR597" s="60">
        <v>0.13262161</v>
      </c>
      <c r="GS597" s="60">
        <v>8.5737289999999994E-2</v>
      </c>
    </row>
    <row r="598" spans="1:201" x14ac:dyDescent="0.2">
      <c r="A598" s="70">
        <v>42227.440798611111</v>
      </c>
      <c r="B598" s="60">
        <v>0</v>
      </c>
      <c r="C598" s="60">
        <v>4.7784999999999999E-4</v>
      </c>
      <c r="D598" s="60">
        <v>5.8328999999999998E-4</v>
      </c>
      <c r="E598" s="60">
        <v>5.9707E-4</v>
      </c>
      <c r="F598" s="60">
        <v>6.0198000000000001E-4</v>
      </c>
      <c r="G598" s="60">
        <v>7.0753999999999999E-4</v>
      </c>
      <c r="H598" s="60">
        <v>8.0676999999999995E-4</v>
      </c>
      <c r="I598" s="60">
        <v>8.9986000000000005E-4</v>
      </c>
      <c r="J598" s="60">
        <v>9.8694999999999989E-4</v>
      </c>
      <c r="K598" s="60">
        <v>8.9501000000000001E-4</v>
      </c>
      <c r="L598" s="60">
        <v>9.5069999999999996E-4</v>
      </c>
      <c r="M598" s="60">
        <v>8.6406000000000005E-4</v>
      </c>
      <c r="N598" s="60">
        <v>9.0182000000000001E-4</v>
      </c>
      <c r="O598" s="60">
        <v>9.3747999999999998E-4</v>
      </c>
      <c r="P598" s="60">
        <v>9.7106999999999998E-4</v>
      </c>
      <c r="Q598" s="60">
        <v>1.01903E-3</v>
      </c>
      <c r="R598" s="60">
        <v>1.06222E-3</v>
      </c>
      <c r="S598" s="60">
        <v>1.1008700000000001E-3</v>
      </c>
      <c r="T598" s="60">
        <v>1.1352199999999999E-3</v>
      </c>
      <c r="U598" s="60">
        <v>1.02458E-3</v>
      </c>
      <c r="V598" s="60">
        <v>9.5524E-4</v>
      </c>
      <c r="W598" s="60">
        <v>9.7125E-4</v>
      </c>
      <c r="X598" s="60">
        <v>9.8539000000000005E-4</v>
      </c>
      <c r="Y598" s="60">
        <v>9.9774999999999994E-4</v>
      </c>
      <c r="Z598" s="60">
        <v>1.0084099999999999E-3</v>
      </c>
      <c r="AA598" s="60">
        <v>1.0174800000000001E-3</v>
      </c>
      <c r="AB598" s="60">
        <v>1.0250299999999999E-3</v>
      </c>
      <c r="AC598" s="60">
        <v>1.0311599999999999E-3</v>
      </c>
      <c r="AD598" s="60">
        <v>9.5372000000000002E-4</v>
      </c>
      <c r="AE598" s="60">
        <v>9.5567000000000004E-4</v>
      </c>
      <c r="AF598" s="60">
        <v>9.4461999999999996E-4</v>
      </c>
      <c r="AG598" s="60">
        <v>9.3223999999999998E-4</v>
      </c>
      <c r="AH598" s="60">
        <v>9.1872000000000004E-4</v>
      </c>
      <c r="AI598" s="60">
        <v>9.0423000000000001E-4</v>
      </c>
      <c r="AJ598" s="60">
        <v>8.8893000000000002E-4</v>
      </c>
      <c r="AK598" s="60">
        <v>8.7295000000000005E-4</v>
      </c>
      <c r="AL598" s="60">
        <v>7.9878000000000002E-4</v>
      </c>
      <c r="AM598" s="60">
        <v>7.8773999999999999E-4</v>
      </c>
      <c r="AN598" s="60">
        <v>7.7660000000000001E-4</v>
      </c>
      <c r="AO598" s="60">
        <v>7.6537000000000003E-4</v>
      </c>
      <c r="AP598" s="60">
        <v>7.5407000000000002E-4</v>
      </c>
      <c r="AQ598" s="60">
        <v>7.4271999999999999E-4</v>
      </c>
      <c r="AR598" s="60">
        <v>7.3132000000000004E-4</v>
      </c>
      <c r="AS598" s="60">
        <v>7.1991000000000004E-4</v>
      </c>
      <c r="AT598" s="60">
        <v>6.6217999999999995E-4</v>
      </c>
      <c r="AU598" s="60">
        <v>6.2655999999999996E-4</v>
      </c>
      <c r="AV598" s="60">
        <v>6.1757000000000001E-4</v>
      </c>
      <c r="AW598" s="60">
        <v>6.0857000000000001E-4</v>
      </c>
      <c r="AX598" s="60">
        <v>5.9957000000000001E-4</v>
      </c>
      <c r="AY598" s="60">
        <v>5.9057000000000001E-4</v>
      </c>
      <c r="AZ598" s="60">
        <v>5.5964000000000003E-4</v>
      </c>
      <c r="BA598" s="60">
        <v>5.5144000000000005E-4</v>
      </c>
      <c r="BB598" s="60">
        <v>5.4016999999999997E-4</v>
      </c>
      <c r="BC598" s="60">
        <v>5.3793999999999999E-4</v>
      </c>
      <c r="BD598" s="60">
        <v>5.3576999999999997E-4</v>
      </c>
      <c r="BE598" s="60">
        <v>5.1407999999999998E-4</v>
      </c>
      <c r="BF598" s="60">
        <v>5.1292000000000004E-4</v>
      </c>
      <c r="BG598" s="60">
        <v>5.1095999999999997E-4</v>
      </c>
      <c r="BH598" s="60">
        <v>5.0900999999999995E-4</v>
      </c>
      <c r="BI598" s="60">
        <v>5.0708999999999997E-4</v>
      </c>
      <c r="BJ598" s="60">
        <v>4.8743000000000001E-4</v>
      </c>
      <c r="BK598" s="60">
        <v>4.6896999999999998E-4</v>
      </c>
      <c r="BL598" s="60">
        <v>4.6764000000000002E-4</v>
      </c>
      <c r="BM598" s="60">
        <v>4.6631E-4</v>
      </c>
      <c r="BN598" s="60">
        <v>4.6500000000000003E-4</v>
      </c>
      <c r="BO598" s="60">
        <v>4.6348E-4</v>
      </c>
      <c r="BP598" s="60">
        <v>4.6197000000000002E-4</v>
      </c>
      <c r="BQ598" s="60">
        <v>4.4517999999999999E-4</v>
      </c>
      <c r="BR598" s="60">
        <v>4.4358000000000001E-4</v>
      </c>
      <c r="BS598" s="60">
        <v>4.4199000000000002E-4</v>
      </c>
      <c r="BT598" s="60">
        <v>4.3795999999999999E-4</v>
      </c>
      <c r="BU598" s="60">
        <v>4.3364E-4</v>
      </c>
      <c r="BV598" s="60">
        <v>4.2935E-4</v>
      </c>
      <c r="BW598" s="60">
        <v>4.2507999999999999E-4</v>
      </c>
      <c r="BX598" s="60">
        <v>4.2084000000000002E-4</v>
      </c>
      <c r="BY598" s="60">
        <v>4.1662999999999997E-4</v>
      </c>
      <c r="BZ598" s="60">
        <v>4.1243999999999997E-4</v>
      </c>
      <c r="CA598" s="60">
        <v>4.0828000000000001E-4</v>
      </c>
      <c r="CB598" s="60">
        <v>4.0484000000000001E-4</v>
      </c>
      <c r="CC598" s="60">
        <v>3.8869000000000002E-4</v>
      </c>
      <c r="CD598" s="60">
        <v>3.8549E-4</v>
      </c>
      <c r="CE598" s="60">
        <v>3.8228999999999997E-4</v>
      </c>
      <c r="CF598" s="60">
        <v>3.7910999999999999E-4</v>
      </c>
      <c r="CG598" s="60">
        <v>3.7594000000000001E-4</v>
      </c>
      <c r="CH598" s="60">
        <v>3.7310000000000002E-4</v>
      </c>
      <c r="CI598" s="60">
        <v>3.7028000000000001E-4</v>
      </c>
      <c r="CJ598" s="60">
        <v>3.6726E-4</v>
      </c>
      <c r="CK598" s="60">
        <v>3.6424999999999999E-4</v>
      </c>
      <c r="CL598" s="60">
        <v>3.6127000000000002E-4</v>
      </c>
      <c r="CM598" s="60">
        <v>3.5829999999999998E-4</v>
      </c>
      <c r="CN598" s="60">
        <v>3.5539000000000002E-4</v>
      </c>
      <c r="CO598" s="60">
        <v>2.1751E-4</v>
      </c>
      <c r="CP598" s="60">
        <v>2.1736999999999999E-4</v>
      </c>
      <c r="CQ598" s="60">
        <v>2.1709999999999999E-4</v>
      </c>
      <c r="CR598" s="60">
        <v>2.1676E-4</v>
      </c>
      <c r="CS598" s="60">
        <v>2.1638000000000001E-4</v>
      </c>
      <c r="CT598" s="60">
        <v>2.1600999999999999E-4</v>
      </c>
      <c r="CU598" s="60">
        <v>2.1567999999999999E-4</v>
      </c>
      <c r="CV598" s="60">
        <v>2.1546E-4</v>
      </c>
      <c r="CW598" s="60">
        <v>2.153E-4</v>
      </c>
      <c r="CX598" s="60">
        <v>2.153E-4</v>
      </c>
      <c r="CY598" s="60">
        <v>1.7437999999999999E-4</v>
      </c>
      <c r="CZ598" s="60">
        <v>1.7425000000000001E-4</v>
      </c>
      <c r="DA598" s="60">
        <v>1.7454999999999999E-4</v>
      </c>
      <c r="DB598" s="60">
        <v>1.7547999999999999E-4</v>
      </c>
      <c r="DC598" s="60">
        <v>1.7725999999999999E-4</v>
      </c>
      <c r="DD598" s="60">
        <v>1.8176999999999999E-4</v>
      </c>
      <c r="DE598" s="60">
        <v>1.8843000000000001E-4</v>
      </c>
      <c r="DF598" s="60">
        <v>1.9865E-4</v>
      </c>
      <c r="DG598" s="60">
        <v>2.0748000000000001E-4</v>
      </c>
      <c r="DH598" s="60">
        <v>1.873E-4</v>
      </c>
      <c r="DI598" s="60">
        <v>2.1117E-4</v>
      </c>
      <c r="DJ598" s="60">
        <v>2.4573999999999999E-4</v>
      </c>
      <c r="DK598" s="60">
        <v>2.9474999999999998E-4</v>
      </c>
      <c r="DL598" s="60">
        <v>3.6297E-4</v>
      </c>
      <c r="DM598" s="60">
        <v>4.5646E-4</v>
      </c>
      <c r="DN598" s="60">
        <v>5.8273000000000005E-4</v>
      </c>
      <c r="DO598" s="60">
        <v>7.5102999999999997E-4</v>
      </c>
      <c r="DP598" s="60">
        <v>9.7260999999999995E-4</v>
      </c>
      <c r="DQ598" s="60">
        <v>1.261E-3</v>
      </c>
      <c r="DR598" s="60">
        <v>1.6275199999999999E-3</v>
      </c>
      <c r="DS598" s="60">
        <v>2.1062099999999999E-3</v>
      </c>
      <c r="DT598" s="60">
        <v>2.71091E-3</v>
      </c>
      <c r="DU598" s="60">
        <v>3.4677499999999999E-3</v>
      </c>
      <c r="DV598" s="60">
        <v>4.4068700000000002E-3</v>
      </c>
      <c r="DW598" s="60">
        <v>5.5629900000000003E-3</v>
      </c>
      <c r="DX598" s="60">
        <v>6.9760899999999999E-3</v>
      </c>
      <c r="DY598" s="60">
        <v>8.3864000000000005E-3</v>
      </c>
      <c r="DZ598" s="60">
        <v>1.0039920000000001E-2</v>
      </c>
      <c r="EA598" s="60">
        <v>1.227908E-2</v>
      </c>
      <c r="EB598" s="60">
        <v>1.4696570000000001E-2</v>
      </c>
      <c r="EC598" s="60">
        <v>1.7590519999999998E-2</v>
      </c>
      <c r="ED598" s="60">
        <v>2.0972620000000001E-2</v>
      </c>
      <c r="EE598" s="60">
        <v>2.491848E-2</v>
      </c>
      <c r="EF598" s="60">
        <v>2.9516219999999999E-2</v>
      </c>
      <c r="EG598" s="60">
        <v>3.4868870000000003E-2</v>
      </c>
      <c r="EH598" s="60">
        <v>4.1097250000000002E-2</v>
      </c>
      <c r="EI598" s="60">
        <v>4.834364E-2</v>
      </c>
      <c r="EJ598" s="60">
        <v>5.6776420000000001E-2</v>
      </c>
      <c r="EK598" s="60">
        <v>6.6595680000000004E-2</v>
      </c>
      <c r="EL598" s="60">
        <v>7.8039819999999996E-2</v>
      </c>
      <c r="EM598" s="60">
        <v>9.7693530000000001E-2</v>
      </c>
      <c r="EN598" s="60">
        <v>0.1222404</v>
      </c>
      <c r="EO598" s="60">
        <v>0.14316992000000001</v>
      </c>
      <c r="EP598" s="60">
        <v>0.1676898</v>
      </c>
      <c r="EQ598" s="60">
        <v>0.19641982999999999</v>
      </c>
      <c r="ER598" s="60">
        <v>0.23007169999999999</v>
      </c>
      <c r="ES598" s="60">
        <v>0.28581752999999999</v>
      </c>
      <c r="ET598" s="60">
        <v>0.35467130000000002</v>
      </c>
      <c r="EU598" s="60">
        <v>0.45549810000000002</v>
      </c>
      <c r="EV598" s="60">
        <v>0.58227264000000001</v>
      </c>
      <c r="EW598" s="60">
        <v>0.73970360000000002</v>
      </c>
      <c r="EX598" s="60">
        <v>0.93245363000000003</v>
      </c>
      <c r="EY598" s="60">
        <v>1.1647719999999999</v>
      </c>
      <c r="EZ598" s="60">
        <v>1.4400553</v>
      </c>
      <c r="FA598" s="60">
        <v>1.7603709999999999</v>
      </c>
      <c r="FB598" s="60">
        <v>2.125972</v>
      </c>
      <c r="FC598" s="60">
        <v>2.5348652999999999</v>
      </c>
      <c r="FD598" s="60">
        <v>2.9824712</v>
      </c>
      <c r="FE598" s="60">
        <v>3.46143</v>
      </c>
      <c r="FF598" s="60">
        <v>3.9615990000000001</v>
      </c>
      <c r="FG598" s="60">
        <v>4.4240690000000003</v>
      </c>
      <c r="FH598" s="60">
        <v>4.8836482999999999</v>
      </c>
      <c r="FI598" s="60">
        <v>5.3282489999999996</v>
      </c>
      <c r="FJ598" s="60">
        <v>5.7451220000000003</v>
      </c>
      <c r="FK598" s="60">
        <v>6.1214449999999996</v>
      </c>
      <c r="FL598" s="60">
        <v>6.4449569999999996</v>
      </c>
      <c r="FM598" s="60">
        <v>6.7046121999999997</v>
      </c>
      <c r="FN598" s="60">
        <v>6.8912000000000004</v>
      </c>
      <c r="FO598" s="60">
        <v>6.9896960000000004</v>
      </c>
      <c r="FP598" s="60">
        <v>7.0333379999999996</v>
      </c>
      <c r="FQ598" s="60">
        <v>7.0275670000000003</v>
      </c>
      <c r="FR598" s="60">
        <v>6.9771159999999997</v>
      </c>
      <c r="FS598" s="60">
        <v>6.8825392000000001</v>
      </c>
      <c r="FT598" s="60">
        <v>6.7452582999999997</v>
      </c>
      <c r="FU598" s="60">
        <v>6.5675300999999999</v>
      </c>
      <c r="FV598" s="60">
        <v>6.3523860000000001</v>
      </c>
      <c r="FW598" s="60">
        <v>6.103548</v>
      </c>
      <c r="FX598" s="60">
        <v>5.8253159999999999</v>
      </c>
      <c r="FY598" s="60">
        <v>5.5224451999999999</v>
      </c>
      <c r="FZ598" s="60">
        <v>5.2000001999999999</v>
      </c>
      <c r="GA598" s="60">
        <v>4.8632090000000003</v>
      </c>
      <c r="GB598" s="60">
        <v>4.5173091000000003</v>
      </c>
      <c r="GC598" s="60">
        <v>4.1674122000000002</v>
      </c>
      <c r="GD598" s="60">
        <v>3.8183653</v>
      </c>
      <c r="GE598" s="60">
        <v>3.4746402999999999</v>
      </c>
      <c r="GF598" s="60">
        <v>3.1402410000000001</v>
      </c>
      <c r="GG598" s="60">
        <v>2.7213653999999998</v>
      </c>
      <c r="GH598" s="60">
        <v>2.3861759999999999</v>
      </c>
      <c r="GI598" s="60">
        <v>2.074783</v>
      </c>
      <c r="GJ598" s="60">
        <v>1.8871012</v>
      </c>
      <c r="GK598" s="60">
        <v>1.5418341</v>
      </c>
      <c r="GL598" s="60">
        <v>1.1698251</v>
      </c>
      <c r="GM598" s="60">
        <v>0.86613333000000003</v>
      </c>
      <c r="GN598" s="60">
        <v>0.64022630000000003</v>
      </c>
      <c r="GO598" s="60">
        <v>0.46511560000000002</v>
      </c>
      <c r="GP598" s="60">
        <v>0.31950859999999998</v>
      </c>
      <c r="GQ598" s="60">
        <v>0.21522313000000001</v>
      </c>
      <c r="GR598" s="60">
        <v>0.14223910000000001</v>
      </c>
      <c r="GS598" s="60">
        <v>9.227842E-2</v>
      </c>
    </row>
    <row r="599" spans="1:201" x14ac:dyDescent="0.2">
      <c r="A599" s="70">
        <v>42227.450694444444</v>
      </c>
      <c r="B599" s="60">
        <v>0</v>
      </c>
      <c r="C599" s="60">
        <v>4.7773999999999999E-4</v>
      </c>
      <c r="D599" s="60">
        <v>5.8308000000000003E-4</v>
      </c>
      <c r="E599" s="60">
        <v>5.9681000000000003E-4</v>
      </c>
      <c r="F599" s="60">
        <v>6.0165000000000001E-4</v>
      </c>
      <c r="G599" s="60">
        <v>7.0715000000000003E-4</v>
      </c>
      <c r="H599" s="60">
        <v>8.0634999999999995E-4</v>
      </c>
      <c r="I599" s="60">
        <v>8.9939000000000002E-4</v>
      </c>
      <c r="J599" s="60">
        <v>9.8645999999999998E-4</v>
      </c>
      <c r="K599" s="60">
        <v>8.945E-4</v>
      </c>
      <c r="L599" s="60">
        <v>9.5018000000000001E-4</v>
      </c>
      <c r="M599" s="60">
        <v>8.6355000000000004E-4</v>
      </c>
      <c r="N599" s="60">
        <v>9.0132000000000005E-4</v>
      </c>
      <c r="O599" s="60">
        <v>9.3700000000000001E-4</v>
      </c>
      <c r="P599" s="60">
        <v>9.7061000000000001E-4</v>
      </c>
      <c r="Q599" s="60">
        <v>1.0186100000000001E-3</v>
      </c>
      <c r="R599" s="60">
        <v>1.0618299999999999E-3</v>
      </c>
      <c r="S599" s="60">
        <v>1.10052E-3</v>
      </c>
      <c r="T599" s="60">
        <v>1.13491E-3</v>
      </c>
      <c r="U599" s="60">
        <v>1.0242700000000001E-3</v>
      </c>
      <c r="V599" s="60">
        <v>9.5524E-4</v>
      </c>
      <c r="W599" s="60">
        <v>9.7126999999999999E-4</v>
      </c>
      <c r="X599" s="60">
        <v>9.8543000000000003E-4</v>
      </c>
      <c r="Y599" s="60">
        <v>9.9780000000000008E-4</v>
      </c>
      <c r="Z599" s="60">
        <v>1.0084899999999999E-3</v>
      </c>
      <c r="AA599" s="60">
        <v>1.01757E-3</v>
      </c>
      <c r="AB599" s="60">
        <v>1.0251399999999999E-3</v>
      </c>
      <c r="AC599" s="60">
        <v>1.0312800000000001E-3</v>
      </c>
      <c r="AD599" s="60">
        <v>9.5403000000000003E-4</v>
      </c>
      <c r="AE599" s="60">
        <v>9.5598000000000005E-4</v>
      </c>
      <c r="AF599" s="60">
        <v>9.4492000000000003E-4</v>
      </c>
      <c r="AG599" s="60">
        <v>9.3252999999999999E-4</v>
      </c>
      <c r="AH599" s="60">
        <v>9.1898999999999995E-4</v>
      </c>
      <c r="AI599" s="60">
        <v>9.0448000000000004E-4</v>
      </c>
      <c r="AJ599" s="60">
        <v>8.8915999999999995E-4</v>
      </c>
      <c r="AK599" s="60">
        <v>8.7314999999999995E-4</v>
      </c>
      <c r="AL599" s="60">
        <v>7.9907999999999997E-4</v>
      </c>
      <c r="AM599" s="60">
        <v>7.8801000000000001E-4</v>
      </c>
      <c r="AN599" s="60">
        <v>7.7685000000000004E-4</v>
      </c>
      <c r="AO599" s="60">
        <v>7.6561000000000001E-4</v>
      </c>
      <c r="AP599" s="60">
        <v>7.5429000000000002E-4</v>
      </c>
      <c r="AQ599" s="60">
        <v>7.4292E-4</v>
      </c>
      <c r="AR599" s="60">
        <v>7.3150999999999999E-4</v>
      </c>
      <c r="AS599" s="60">
        <v>7.2008E-4</v>
      </c>
      <c r="AT599" s="60">
        <v>6.6242000000000004E-4</v>
      </c>
      <c r="AU599" s="60">
        <v>6.2673999999999998E-4</v>
      </c>
      <c r="AV599" s="60">
        <v>6.1773999999999998E-4</v>
      </c>
      <c r="AW599" s="60">
        <v>6.0873000000000003E-4</v>
      </c>
      <c r="AX599" s="60">
        <v>5.9971999999999998E-4</v>
      </c>
      <c r="AY599" s="60">
        <v>5.9071000000000004E-4</v>
      </c>
      <c r="AZ599" s="60">
        <v>5.5973000000000004E-4</v>
      </c>
      <c r="BA599" s="60">
        <v>5.5153000000000005E-4</v>
      </c>
      <c r="BB599" s="60">
        <v>5.4025000000000004E-4</v>
      </c>
      <c r="BC599" s="60">
        <v>5.3801999999999995E-4</v>
      </c>
      <c r="BD599" s="60">
        <v>5.3585000000000004E-4</v>
      </c>
      <c r="BE599" s="60">
        <v>5.1413000000000001E-4</v>
      </c>
      <c r="BF599" s="60">
        <v>5.1296999999999996E-4</v>
      </c>
      <c r="BG599" s="60">
        <v>5.1099999999999995E-4</v>
      </c>
      <c r="BH599" s="60">
        <v>5.0905000000000004E-4</v>
      </c>
      <c r="BI599" s="60">
        <v>5.0712000000000001E-4</v>
      </c>
      <c r="BJ599" s="60">
        <v>4.8743000000000001E-4</v>
      </c>
      <c r="BK599" s="60">
        <v>4.6898000000000003E-4</v>
      </c>
      <c r="BL599" s="60">
        <v>4.6764000000000002E-4</v>
      </c>
      <c r="BM599" s="60">
        <v>4.6631E-4</v>
      </c>
      <c r="BN599" s="60">
        <v>4.6498999999999998E-4</v>
      </c>
      <c r="BO599" s="60">
        <v>4.6347000000000001E-4</v>
      </c>
      <c r="BP599" s="60">
        <v>4.6195999999999997E-4</v>
      </c>
      <c r="BQ599" s="60">
        <v>4.4516999999999999E-4</v>
      </c>
      <c r="BR599" s="60">
        <v>4.4357000000000001E-4</v>
      </c>
      <c r="BS599" s="60">
        <v>4.4198000000000002E-4</v>
      </c>
      <c r="BT599" s="60">
        <v>4.3794999999999999E-4</v>
      </c>
      <c r="BU599" s="60">
        <v>4.3363000000000001E-4</v>
      </c>
      <c r="BV599" s="60">
        <v>4.2933000000000001E-4</v>
      </c>
      <c r="BW599" s="60">
        <v>4.2506999999999999E-4</v>
      </c>
      <c r="BX599" s="60">
        <v>4.2083000000000002E-4</v>
      </c>
      <c r="BY599" s="60">
        <v>4.1660999999999998E-4</v>
      </c>
      <c r="BZ599" s="60">
        <v>4.1241999999999998E-4</v>
      </c>
      <c r="CA599" s="60">
        <v>4.0826000000000002E-4</v>
      </c>
      <c r="CB599" s="60">
        <v>4.0482000000000002E-4</v>
      </c>
      <c r="CC599" s="60">
        <v>3.8868000000000003E-4</v>
      </c>
      <c r="CD599" s="60">
        <v>3.8547000000000001E-4</v>
      </c>
      <c r="CE599" s="60">
        <v>3.8226999999999998E-4</v>
      </c>
      <c r="CF599" s="60">
        <v>3.7909E-4</v>
      </c>
      <c r="CG599" s="60">
        <v>3.7592000000000002E-4</v>
      </c>
      <c r="CH599" s="60">
        <v>3.7308000000000003E-4</v>
      </c>
      <c r="CI599" s="60">
        <v>3.7024999999999997E-4</v>
      </c>
      <c r="CJ599" s="60">
        <v>3.6722000000000002E-4</v>
      </c>
      <c r="CK599" s="60">
        <v>3.6422000000000001E-4</v>
      </c>
      <c r="CL599" s="60">
        <v>3.6122999999999998E-4</v>
      </c>
      <c r="CM599" s="60">
        <v>3.5826E-4</v>
      </c>
      <c r="CN599" s="60">
        <v>3.5534999999999999E-4</v>
      </c>
      <c r="CO599" s="60">
        <v>2.1743000000000001E-4</v>
      </c>
      <c r="CP599" s="60">
        <v>2.1735E-4</v>
      </c>
      <c r="CQ599" s="60">
        <v>2.1712000000000001E-4</v>
      </c>
      <c r="CR599" s="60">
        <v>2.1680000000000001E-4</v>
      </c>
      <c r="CS599" s="60">
        <v>2.1643000000000001E-4</v>
      </c>
      <c r="CT599" s="60">
        <v>2.1605999999999999E-4</v>
      </c>
      <c r="CU599" s="60">
        <v>2.1571000000000001E-4</v>
      </c>
      <c r="CV599" s="60">
        <v>2.1549000000000001E-4</v>
      </c>
      <c r="CW599" s="60">
        <v>2.153E-4</v>
      </c>
      <c r="CX599" s="60">
        <v>2.1526E-4</v>
      </c>
      <c r="CY599" s="60">
        <v>1.7448E-4</v>
      </c>
      <c r="CZ599" s="60">
        <v>1.7426E-4</v>
      </c>
      <c r="DA599" s="60">
        <v>1.7445000000000001E-4</v>
      </c>
      <c r="DB599" s="60">
        <v>1.7519000000000001E-4</v>
      </c>
      <c r="DC599" s="60">
        <v>1.7673E-4</v>
      </c>
      <c r="DD599" s="60">
        <v>1.8075E-4</v>
      </c>
      <c r="DE599" s="60">
        <v>1.8678E-4</v>
      </c>
      <c r="DF599" s="60">
        <v>1.9612000000000001E-4</v>
      </c>
      <c r="DG599" s="60">
        <v>2.0421999999999999E-4</v>
      </c>
      <c r="DH599" s="60">
        <v>1.8373E-4</v>
      </c>
      <c r="DI599" s="60">
        <v>2.0583E-4</v>
      </c>
      <c r="DJ599" s="60">
        <v>2.3797999999999999E-4</v>
      </c>
      <c r="DK599" s="60">
        <v>2.8370000000000001E-4</v>
      </c>
      <c r="DL599" s="60">
        <v>3.4752999999999997E-4</v>
      </c>
      <c r="DM599" s="60">
        <v>4.3520000000000001E-4</v>
      </c>
      <c r="DN599" s="60">
        <v>5.5389000000000002E-4</v>
      </c>
      <c r="DO599" s="60">
        <v>7.1241999999999996E-4</v>
      </c>
      <c r="DP599" s="60">
        <v>9.2155000000000004E-4</v>
      </c>
      <c r="DQ599" s="60">
        <v>1.19425E-3</v>
      </c>
      <c r="DR599" s="60">
        <v>1.5412900000000001E-3</v>
      </c>
      <c r="DS599" s="60">
        <v>1.9956100000000001E-3</v>
      </c>
      <c r="DT599" s="60">
        <v>2.57048E-3</v>
      </c>
      <c r="DU599" s="60">
        <v>3.29109E-3</v>
      </c>
      <c r="DV599" s="60">
        <v>4.1865599999999998E-3</v>
      </c>
      <c r="DW599" s="60">
        <v>5.2904299999999996E-3</v>
      </c>
      <c r="DX599" s="60">
        <v>6.6413100000000001E-3</v>
      </c>
      <c r="DY599" s="60">
        <v>7.9907499999999996E-3</v>
      </c>
      <c r="DZ599" s="60">
        <v>9.5741699999999999E-3</v>
      </c>
      <c r="EA599" s="60">
        <v>1.1720059999999999E-2</v>
      </c>
      <c r="EB599" s="60">
        <v>1.403778E-2</v>
      </c>
      <c r="EC599" s="60">
        <v>1.6815299999999998E-2</v>
      </c>
      <c r="ED599" s="60">
        <v>2.0062509999999999E-2</v>
      </c>
      <c r="EE599" s="60">
        <v>2.385191E-2</v>
      </c>
      <c r="EF599" s="60">
        <v>2.826799E-2</v>
      </c>
      <c r="EG599" s="60">
        <v>3.340945E-2</v>
      </c>
      <c r="EH599" s="60">
        <v>3.9391910000000002E-2</v>
      </c>
      <c r="EI599" s="60">
        <v>4.6351400000000001E-2</v>
      </c>
      <c r="EJ599" s="60">
        <v>5.4448709999999997E-2</v>
      </c>
      <c r="EK599" s="60">
        <v>6.3874710000000001E-2</v>
      </c>
      <c r="EL599" s="60">
        <v>7.4856619999999999E-2</v>
      </c>
      <c r="EM599" s="60">
        <v>9.3706510000000007E-2</v>
      </c>
      <c r="EN599" s="60">
        <v>0.11723649999999999</v>
      </c>
      <c r="EO599" s="60">
        <v>0.13729110999999999</v>
      </c>
      <c r="EP599" s="60">
        <v>0.16077992999999999</v>
      </c>
      <c r="EQ599" s="60">
        <v>0.18829770000000001</v>
      </c>
      <c r="ER599" s="60">
        <v>0.22052843</v>
      </c>
      <c r="ES599" s="60">
        <v>0.27393479999999998</v>
      </c>
      <c r="ET599" s="60">
        <v>0.33993400000000001</v>
      </c>
      <c r="EU599" s="60">
        <v>0.43668420000000002</v>
      </c>
      <c r="EV599" s="60">
        <v>0.55850560000000005</v>
      </c>
      <c r="EW599" s="60">
        <v>0.71005269999999998</v>
      </c>
      <c r="EX599" s="60">
        <v>0.89598639999999996</v>
      </c>
      <c r="EY599" s="60">
        <v>1.120625</v>
      </c>
      <c r="EZ599" s="60">
        <v>1.387521</v>
      </c>
      <c r="FA599" s="60">
        <v>1.6989881</v>
      </c>
      <c r="FB599" s="60">
        <v>2.0556260000000002</v>
      </c>
      <c r="FC599" s="60">
        <v>2.4558719999999998</v>
      </c>
      <c r="FD599" s="60">
        <v>2.8956493999999999</v>
      </c>
      <c r="FE599" s="60">
        <v>3.3681442000000001</v>
      </c>
      <c r="FF599" s="60">
        <v>3.8637679999999999</v>
      </c>
      <c r="FG599" s="60">
        <v>4.3240952000000004</v>
      </c>
      <c r="FH599" s="60">
        <v>4.7838602000000003</v>
      </c>
      <c r="FI599" s="60">
        <v>5.2312430000000001</v>
      </c>
      <c r="FJ599" s="60">
        <v>5.6536629999999999</v>
      </c>
      <c r="FK599" s="60">
        <v>6.0383353</v>
      </c>
      <c r="FL599" s="60">
        <v>6.3729043000000001</v>
      </c>
      <c r="FM599" s="60">
        <v>6.6460809999999997</v>
      </c>
      <c r="FN599" s="60">
        <v>6.8482741999999996</v>
      </c>
      <c r="FO599" s="60">
        <v>6.9605550000000003</v>
      </c>
      <c r="FP599" s="60">
        <v>7.0187920999999998</v>
      </c>
      <c r="FQ599" s="60">
        <v>7.0263799999999996</v>
      </c>
      <c r="FR599" s="60">
        <v>6.9894322999999998</v>
      </c>
      <c r="FS599" s="60">
        <v>6.9082420000000004</v>
      </c>
      <c r="FT599" s="60">
        <v>6.7839622000000004</v>
      </c>
      <c r="FU599" s="60">
        <v>6.6185919999999996</v>
      </c>
      <c r="FV599" s="60">
        <v>6.4149200000000004</v>
      </c>
      <c r="FW599" s="60">
        <v>6.1764501999999997</v>
      </c>
      <c r="FX599" s="60">
        <v>5.9073019999999996</v>
      </c>
      <c r="FY599" s="60">
        <v>5.6120830000000002</v>
      </c>
      <c r="FZ599" s="60">
        <v>5.295757</v>
      </c>
      <c r="GA599" s="60">
        <v>4.9634932999999997</v>
      </c>
      <c r="GB599" s="60">
        <v>4.6205243999999999</v>
      </c>
      <c r="GC599" s="60">
        <v>4.2719950000000004</v>
      </c>
      <c r="GD599" s="60">
        <v>3.9228284000000002</v>
      </c>
      <c r="GE599" s="60">
        <v>3.5776112000000002</v>
      </c>
      <c r="GF599" s="60">
        <v>3.240488</v>
      </c>
      <c r="GG599" s="60">
        <v>2.8162289999999999</v>
      </c>
      <c r="GH599" s="60">
        <v>2.4754532999999999</v>
      </c>
      <c r="GI599" s="60">
        <v>2.1577180999999999</v>
      </c>
      <c r="GJ599" s="60">
        <v>1.9657682999999999</v>
      </c>
      <c r="GK599" s="60">
        <v>1.6111001</v>
      </c>
      <c r="GL599" s="60">
        <v>1.22699</v>
      </c>
      <c r="GM599" s="60">
        <v>0.91187249999999997</v>
      </c>
      <c r="GN599" s="60">
        <v>0.67641450000000003</v>
      </c>
      <c r="GO599" s="60">
        <v>0.49311280000000002</v>
      </c>
      <c r="GP599" s="60">
        <v>0.34000352</v>
      </c>
      <c r="GQ599" s="60">
        <v>0.22986609999999999</v>
      </c>
      <c r="GR599" s="60">
        <v>0.15246181</v>
      </c>
      <c r="GS599" s="60">
        <v>9.925929E-2</v>
      </c>
    </row>
    <row r="600" spans="1:201" x14ac:dyDescent="0.2">
      <c r="A600" s="70">
        <v>42227.460497685184</v>
      </c>
      <c r="B600" s="60">
        <v>0</v>
      </c>
      <c r="C600" s="60">
        <v>4.7762999999999999E-4</v>
      </c>
      <c r="D600" s="60">
        <v>5.8286000000000004E-4</v>
      </c>
      <c r="E600" s="60">
        <v>5.9655000000000005E-4</v>
      </c>
      <c r="F600" s="60">
        <v>6.0130999999999997E-4</v>
      </c>
      <c r="G600" s="60">
        <v>7.0677000000000001E-4</v>
      </c>
      <c r="H600" s="60">
        <v>8.0592000000000001E-4</v>
      </c>
      <c r="I600" s="60">
        <v>8.9891999999999999E-4</v>
      </c>
      <c r="J600" s="60">
        <v>9.8595999999999992E-4</v>
      </c>
      <c r="K600" s="60">
        <v>8.9397999999999995E-4</v>
      </c>
      <c r="L600" s="60">
        <v>9.4965000000000002E-4</v>
      </c>
      <c r="M600" s="60">
        <v>8.6304000000000003E-4</v>
      </c>
      <c r="N600" s="60">
        <v>9.0081999999999998E-4</v>
      </c>
      <c r="O600" s="60">
        <v>9.3650999999999999E-4</v>
      </c>
      <c r="P600" s="60">
        <v>9.7015000000000003E-4</v>
      </c>
      <c r="Q600" s="60">
        <v>1.0181700000000001E-3</v>
      </c>
      <c r="R600" s="60">
        <v>1.06142E-3</v>
      </c>
      <c r="S600" s="60">
        <v>1.10015E-3</v>
      </c>
      <c r="T600" s="60">
        <v>1.1345800000000001E-3</v>
      </c>
      <c r="U600" s="60">
        <v>1.0239400000000001E-3</v>
      </c>
      <c r="V600" s="60">
        <v>9.5522000000000001E-4</v>
      </c>
      <c r="W600" s="60">
        <v>9.7128000000000004E-4</v>
      </c>
      <c r="X600" s="60">
        <v>9.8546000000000007E-4</v>
      </c>
      <c r="Y600" s="60">
        <v>9.9785E-4</v>
      </c>
      <c r="Z600" s="60">
        <v>1.0085599999999999E-3</v>
      </c>
      <c r="AA600" s="60">
        <v>1.0176600000000001E-3</v>
      </c>
      <c r="AB600" s="60">
        <v>1.02524E-3</v>
      </c>
      <c r="AC600" s="60">
        <v>1.0314E-3</v>
      </c>
      <c r="AD600" s="60">
        <v>9.5434999999999997E-4</v>
      </c>
      <c r="AE600" s="60">
        <v>9.5629999999999999E-4</v>
      </c>
      <c r="AF600" s="60">
        <v>9.4523000000000003E-4</v>
      </c>
      <c r="AG600" s="60">
        <v>9.3282E-4</v>
      </c>
      <c r="AH600" s="60">
        <v>9.1927000000000003E-4</v>
      </c>
      <c r="AI600" s="60">
        <v>9.0474000000000001E-4</v>
      </c>
      <c r="AJ600" s="60">
        <v>8.8938999999999999E-4</v>
      </c>
      <c r="AK600" s="60">
        <v>8.7336E-4</v>
      </c>
      <c r="AL600" s="60">
        <v>7.9936999999999999E-4</v>
      </c>
      <c r="AM600" s="60">
        <v>7.8828000000000004E-4</v>
      </c>
      <c r="AN600" s="60">
        <v>7.7709999999999997E-4</v>
      </c>
      <c r="AO600" s="60">
        <v>7.6584000000000005E-4</v>
      </c>
      <c r="AP600" s="60">
        <v>7.5451000000000001E-4</v>
      </c>
      <c r="AQ600" s="60">
        <v>7.4313000000000005E-4</v>
      </c>
      <c r="AR600" s="60">
        <v>7.3171E-4</v>
      </c>
      <c r="AS600" s="60">
        <v>7.2026000000000002E-4</v>
      </c>
      <c r="AT600" s="60">
        <v>6.6266000000000003E-4</v>
      </c>
      <c r="AU600" s="60">
        <v>6.2693000000000004E-4</v>
      </c>
      <c r="AV600" s="60">
        <v>6.1791000000000005E-4</v>
      </c>
      <c r="AW600" s="60">
        <v>6.0888999999999995E-4</v>
      </c>
      <c r="AX600" s="60">
        <v>5.9986999999999996E-4</v>
      </c>
      <c r="AY600" s="60">
        <v>5.9084999999999997E-4</v>
      </c>
      <c r="AZ600" s="60">
        <v>5.5982999999999998E-4</v>
      </c>
      <c r="BA600" s="60">
        <v>5.5161999999999995E-4</v>
      </c>
      <c r="BB600" s="60">
        <v>5.4033E-4</v>
      </c>
      <c r="BC600" s="60">
        <v>5.3810000000000001E-4</v>
      </c>
      <c r="BD600" s="60">
        <v>5.3591999999999995E-4</v>
      </c>
      <c r="BE600" s="60">
        <v>5.1416999999999999E-4</v>
      </c>
      <c r="BF600" s="60">
        <v>5.1301000000000005E-4</v>
      </c>
      <c r="BG600" s="60">
        <v>5.1104000000000004E-4</v>
      </c>
      <c r="BH600" s="60">
        <v>5.0909000000000002E-4</v>
      </c>
      <c r="BI600" s="60">
        <v>5.0715999999999999E-4</v>
      </c>
      <c r="BJ600" s="60">
        <v>4.8744000000000001E-4</v>
      </c>
      <c r="BK600" s="60">
        <v>4.6898000000000003E-4</v>
      </c>
      <c r="BL600" s="60">
        <v>4.6763000000000002E-4</v>
      </c>
      <c r="BM600" s="60">
        <v>4.663E-4</v>
      </c>
      <c r="BN600" s="60">
        <v>4.6497999999999998E-4</v>
      </c>
      <c r="BO600" s="60">
        <v>4.6346000000000001E-4</v>
      </c>
      <c r="BP600" s="60">
        <v>4.6194999999999998E-4</v>
      </c>
      <c r="BQ600" s="60">
        <v>4.4516E-4</v>
      </c>
      <c r="BR600" s="60">
        <v>4.4356000000000002E-4</v>
      </c>
      <c r="BS600" s="60">
        <v>4.4197000000000003E-4</v>
      </c>
      <c r="BT600" s="60">
        <v>4.3793E-4</v>
      </c>
      <c r="BU600" s="60">
        <v>4.3361000000000002E-4</v>
      </c>
      <c r="BV600" s="60">
        <v>4.2932000000000002E-4</v>
      </c>
      <c r="BW600" s="60">
        <v>4.2505E-4</v>
      </c>
      <c r="BX600" s="60">
        <v>4.2080999999999998E-4</v>
      </c>
      <c r="BY600" s="60">
        <v>4.1658999999999999E-4</v>
      </c>
      <c r="BZ600" s="60">
        <v>4.1240999999999999E-4</v>
      </c>
      <c r="CA600" s="60">
        <v>4.0824999999999998E-4</v>
      </c>
      <c r="CB600" s="60">
        <v>4.0479999999999997E-4</v>
      </c>
      <c r="CC600" s="60">
        <v>3.8865999999999998E-4</v>
      </c>
      <c r="CD600" s="60">
        <v>3.8545000000000002E-4</v>
      </c>
      <c r="CE600" s="60">
        <v>3.8224999999999999E-4</v>
      </c>
      <c r="CF600" s="60">
        <v>3.7906000000000002E-4</v>
      </c>
      <c r="CG600" s="60">
        <v>3.7588999999999998E-4</v>
      </c>
      <c r="CH600" s="60">
        <v>3.7304999999999999E-4</v>
      </c>
      <c r="CI600" s="60">
        <v>3.7021999999999999E-4</v>
      </c>
      <c r="CJ600" s="60">
        <v>3.6718999999999999E-4</v>
      </c>
      <c r="CK600" s="60">
        <v>3.6418000000000003E-4</v>
      </c>
      <c r="CL600" s="60">
        <v>3.6119E-4</v>
      </c>
      <c r="CM600" s="60">
        <v>3.5822000000000002E-4</v>
      </c>
      <c r="CN600" s="60">
        <v>3.5530000000000002E-4</v>
      </c>
      <c r="CO600" s="60">
        <v>2.1733000000000001E-4</v>
      </c>
      <c r="CP600" s="60">
        <v>2.1730999999999999E-4</v>
      </c>
      <c r="CQ600" s="60">
        <v>2.1712000000000001E-4</v>
      </c>
      <c r="CR600" s="60">
        <v>2.1683E-4</v>
      </c>
      <c r="CS600" s="60">
        <v>2.1646999999999999E-4</v>
      </c>
      <c r="CT600" s="60">
        <v>2.1610999999999999E-4</v>
      </c>
      <c r="CU600" s="60">
        <v>2.1575000000000001E-4</v>
      </c>
      <c r="CV600" s="60">
        <v>2.1552E-4</v>
      </c>
      <c r="CW600" s="60">
        <v>2.1531E-4</v>
      </c>
      <c r="CX600" s="60">
        <v>2.1523000000000001E-4</v>
      </c>
      <c r="CY600" s="60">
        <v>1.7458999999999999E-4</v>
      </c>
      <c r="CZ600" s="60">
        <v>1.7430000000000001E-4</v>
      </c>
      <c r="DA600" s="60">
        <v>1.7437E-4</v>
      </c>
      <c r="DB600" s="60">
        <v>1.7495999999999999E-4</v>
      </c>
      <c r="DC600" s="60">
        <v>1.7626E-4</v>
      </c>
      <c r="DD600" s="60">
        <v>1.7982999999999999E-4</v>
      </c>
      <c r="DE600" s="60">
        <v>1.8527999999999999E-4</v>
      </c>
      <c r="DF600" s="60">
        <v>1.9379999999999999E-4</v>
      </c>
      <c r="DG600" s="60">
        <v>2.0122E-4</v>
      </c>
      <c r="DH600" s="60">
        <v>1.8044E-4</v>
      </c>
      <c r="DI600" s="60">
        <v>2.0089000000000001E-4</v>
      </c>
      <c r="DJ600" s="60">
        <v>2.3076999999999999E-4</v>
      </c>
      <c r="DK600" s="60">
        <v>2.7339999999999998E-4</v>
      </c>
      <c r="DL600" s="60">
        <v>3.3309000000000002E-4</v>
      </c>
      <c r="DM600" s="60">
        <v>4.1528000000000002E-4</v>
      </c>
      <c r="DN600" s="60">
        <v>5.2680999999999995E-4</v>
      </c>
      <c r="DO600" s="60">
        <v>6.7608999999999996E-4</v>
      </c>
      <c r="DP600" s="60">
        <v>8.7341000000000003E-4</v>
      </c>
      <c r="DQ600" s="60">
        <v>1.13119E-3</v>
      </c>
      <c r="DR600" s="60">
        <v>1.4597E-3</v>
      </c>
      <c r="DS600" s="60">
        <v>1.8907800000000001E-3</v>
      </c>
      <c r="DT600" s="60">
        <v>2.4371599999999998E-3</v>
      </c>
      <c r="DU600" s="60">
        <v>3.1231100000000001E-3</v>
      </c>
      <c r="DV600" s="60">
        <v>3.9767700000000001E-3</v>
      </c>
      <c r="DW600" s="60">
        <v>5.0305300000000001E-3</v>
      </c>
      <c r="DX600" s="60">
        <v>6.3216899999999996E-3</v>
      </c>
      <c r="DY600" s="60">
        <v>7.6126700000000002E-3</v>
      </c>
      <c r="DZ600" s="60">
        <v>9.1287399999999998E-3</v>
      </c>
      <c r="EA600" s="60">
        <v>1.118501E-2</v>
      </c>
      <c r="EB600" s="60">
        <v>1.3406889999999999E-2</v>
      </c>
      <c r="EC600" s="60">
        <v>1.6072530000000002E-2</v>
      </c>
      <c r="ED600" s="60">
        <v>1.919015E-2</v>
      </c>
      <c r="EE600" s="60">
        <v>2.2829309999999998E-2</v>
      </c>
      <c r="EF600" s="60">
        <v>2.7071029999999999E-2</v>
      </c>
      <c r="EG600" s="60">
        <v>3.2009849999999999E-2</v>
      </c>
      <c r="EH600" s="60">
        <v>3.775647E-2</v>
      </c>
      <c r="EI600" s="60">
        <v>4.444099E-2</v>
      </c>
      <c r="EJ600" s="60">
        <v>5.2216970000000001E-2</v>
      </c>
      <c r="EK600" s="60">
        <v>6.1266540000000001E-2</v>
      </c>
      <c r="EL600" s="60">
        <v>7.1806339999999996E-2</v>
      </c>
      <c r="EM600" s="60">
        <v>8.9887900000000007E-2</v>
      </c>
      <c r="EN600" s="60">
        <v>0.1124462</v>
      </c>
      <c r="EO600" s="60">
        <v>0.131665</v>
      </c>
      <c r="EP600" s="60">
        <v>0.15416842</v>
      </c>
      <c r="EQ600" s="60">
        <v>0.18052700999999999</v>
      </c>
      <c r="ER600" s="60">
        <v>0.211398</v>
      </c>
      <c r="ES600" s="60">
        <v>0.26256272000000003</v>
      </c>
      <c r="ET600" s="60">
        <v>0.32582183999999997</v>
      </c>
      <c r="EU600" s="60">
        <v>0.41864849999999998</v>
      </c>
      <c r="EV600" s="60">
        <v>0.53568819999999995</v>
      </c>
      <c r="EW600" s="60">
        <v>0.68153470000000005</v>
      </c>
      <c r="EX600" s="60">
        <v>0.86083710000000002</v>
      </c>
      <c r="EY600" s="60">
        <v>1.0779691</v>
      </c>
      <c r="EZ600" s="60">
        <v>1.3366210000000001</v>
      </c>
      <c r="FA600" s="60">
        <v>1.6393373</v>
      </c>
      <c r="FB600" s="60">
        <v>1.9870422999999999</v>
      </c>
      <c r="FC600" s="60">
        <v>2.3785891000000001</v>
      </c>
      <c r="FD600" s="60">
        <v>2.8103880000000001</v>
      </c>
      <c r="FE600" s="60">
        <v>3.2761621000000001</v>
      </c>
      <c r="FF600" s="60">
        <v>3.7668750000000002</v>
      </c>
      <c r="FG600" s="60">
        <v>4.2246394</v>
      </c>
      <c r="FH600" s="60">
        <v>4.6840919999999997</v>
      </c>
      <c r="FI600" s="60">
        <v>5.1336984000000001</v>
      </c>
      <c r="FJ600" s="60">
        <v>5.5610651000000004</v>
      </c>
      <c r="FK600" s="60">
        <v>5.9534763999999996</v>
      </c>
      <c r="FL600" s="60">
        <v>6.2985069999999999</v>
      </c>
      <c r="FM600" s="60">
        <v>6.5846600000000004</v>
      </c>
      <c r="FN600" s="60">
        <v>6.8019942999999996</v>
      </c>
      <c r="FO600" s="60">
        <v>6.9277481999999999</v>
      </c>
      <c r="FP600" s="60">
        <v>7.0003532999999996</v>
      </c>
      <c r="FQ600" s="60">
        <v>7.0211671999999998</v>
      </c>
      <c r="FR600" s="60">
        <v>6.9976719999999997</v>
      </c>
      <c r="FS600" s="60">
        <v>6.9298970000000004</v>
      </c>
      <c r="FT600" s="60">
        <v>6.8187303000000004</v>
      </c>
      <c r="FU600" s="60">
        <v>6.6659082999999999</v>
      </c>
      <c r="FV600" s="60">
        <v>6.4739769999999996</v>
      </c>
      <c r="FW600" s="60">
        <v>6.2462124000000001</v>
      </c>
      <c r="FX600" s="60">
        <v>5.9865411999999996</v>
      </c>
      <c r="FY600" s="60">
        <v>5.6994132000000004</v>
      </c>
      <c r="FZ600" s="60">
        <v>5.3896769999999998</v>
      </c>
      <c r="GA600" s="60">
        <v>5.0624332000000001</v>
      </c>
      <c r="GB600" s="60">
        <v>4.7228884000000004</v>
      </c>
      <c r="GC600" s="60">
        <v>4.3762090000000002</v>
      </c>
      <c r="GD600" s="60">
        <v>4.0273823000000002</v>
      </c>
      <c r="GE600" s="60">
        <v>3.6810960000000001</v>
      </c>
      <c r="GF600" s="60">
        <v>3.3416283</v>
      </c>
      <c r="GG600" s="60">
        <v>2.9123929999999998</v>
      </c>
      <c r="GH600" s="60">
        <v>2.5663079999999998</v>
      </c>
      <c r="GI600" s="60">
        <v>2.2424320999999998</v>
      </c>
      <c r="GJ600" s="60">
        <v>2.0463149999999999</v>
      </c>
      <c r="GK600" s="60">
        <v>1.682337</v>
      </c>
      <c r="GL600" s="60">
        <v>1.2860891000000001</v>
      </c>
      <c r="GM600" s="60">
        <v>0.95939642000000003</v>
      </c>
      <c r="GN600" s="60">
        <v>0.71418541000000002</v>
      </c>
      <c r="GO600" s="60">
        <v>0.52246152999999995</v>
      </c>
      <c r="GP600" s="60">
        <v>0.36158572999999999</v>
      </c>
      <c r="GQ600" s="60">
        <v>0.2453533</v>
      </c>
      <c r="GR600" s="60">
        <v>0.1633194</v>
      </c>
      <c r="GS600" s="60">
        <v>0.1067038</v>
      </c>
    </row>
    <row r="601" spans="1:201" x14ac:dyDescent="0.2">
      <c r="A601" s="70">
        <v>42227.472395833334</v>
      </c>
      <c r="B601" s="60">
        <v>0</v>
      </c>
      <c r="C601" s="60">
        <v>4.7749000000000001E-4</v>
      </c>
      <c r="D601" s="60">
        <v>5.8261000000000001E-4</v>
      </c>
      <c r="E601" s="60">
        <v>5.9624999999999999E-4</v>
      </c>
      <c r="F601" s="60">
        <v>6.0092000000000001E-4</v>
      </c>
      <c r="G601" s="60">
        <v>7.0631000000000003E-4</v>
      </c>
      <c r="H601" s="60">
        <v>8.0539999999999995E-4</v>
      </c>
      <c r="I601" s="60">
        <v>8.9835999999999996E-4</v>
      </c>
      <c r="J601" s="60">
        <v>9.8536999999999995E-4</v>
      </c>
      <c r="K601" s="60">
        <v>8.9336000000000005E-4</v>
      </c>
      <c r="L601" s="60">
        <v>9.4901999999999996E-4</v>
      </c>
      <c r="M601" s="60">
        <v>8.6242000000000003E-4</v>
      </c>
      <c r="N601" s="60">
        <v>9.0019999999999998E-4</v>
      </c>
      <c r="O601" s="60">
        <v>9.3590999999999998E-4</v>
      </c>
      <c r="P601" s="60">
        <v>9.6958000000000005E-4</v>
      </c>
      <c r="Q601" s="60">
        <v>1.0176199999999999E-3</v>
      </c>
      <c r="R601" s="60">
        <v>1.06091E-3</v>
      </c>
      <c r="S601" s="60">
        <v>1.09969E-3</v>
      </c>
      <c r="T601" s="60">
        <v>1.1341700000000001E-3</v>
      </c>
      <c r="U601" s="60">
        <v>1.0235299999999999E-3</v>
      </c>
      <c r="V601" s="60">
        <v>9.5518999999999997E-4</v>
      </c>
      <c r="W601" s="60">
        <v>9.7126999999999999E-4</v>
      </c>
      <c r="X601" s="60">
        <v>9.8547999999999995E-4</v>
      </c>
      <c r="Y601" s="60">
        <v>9.9789999999999992E-4</v>
      </c>
      <c r="Z601" s="60">
        <v>1.0086299999999999E-3</v>
      </c>
      <c r="AA601" s="60">
        <v>1.01775E-3</v>
      </c>
      <c r="AB601" s="60">
        <v>1.0253599999999999E-3</v>
      </c>
      <c r="AC601" s="60">
        <v>1.0315299999999999E-3</v>
      </c>
      <c r="AD601" s="60">
        <v>9.5472000000000005E-4</v>
      </c>
      <c r="AE601" s="60">
        <v>9.5666999999999996E-4</v>
      </c>
      <c r="AF601" s="60">
        <v>9.4558999999999995E-4</v>
      </c>
      <c r="AG601" s="60">
        <v>9.3316999999999998E-4</v>
      </c>
      <c r="AH601" s="60">
        <v>9.1958999999999997E-4</v>
      </c>
      <c r="AI601" s="60">
        <v>9.0503999999999997E-4</v>
      </c>
      <c r="AJ601" s="60">
        <v>8.8966999999999996E-4</v>
      </c>
      <c r="AK601" s="60">
        <v>8.7361000000000003E-4</v>
      </c>
      <c r="AL601" s="60">
        <v>7.9973000000000002E-4</v>
      </c>
      <c r="AM601" s="60">
        <v>7.8861000000000003E-4</v>
      </c>
      <c r="AN601" s="60">
        <v>7.7740000000000003E-4</v>
      </c>
      <c r="AO601" s="60">
        <v>7.6612000000000002E-4</v>
      </c>
      <c r="AP601" s="60">
        <v>7.5478000000000003E-4</v>
      </c>
      <c r="AQ601" s="60">
        <v>7.4337000000000003E-4</v>
      </c>
      <c r="AR601" s="60">
        <v>7.3194000000000004E-4</v>
      </c>
      <c r="AS601" s="60">
        <v>7.2048000000000001E-4</v>
      </c>
      <c r="AT601" s="60">
        <v>6.6295000000000004E-4</v>
      </c>
      <c r="AU601" s="60">
        <v>6.2715000000000004E-4</v>
      </c>
      <c r="AV601" s="60">
        <v>6.1812E-4</v>
      </c>
      <c r="AW601" s="60">
        <v>6.0908000000000002E-4</v>
      </c>
      <c r="AX601" s="60">
        <v>6.0004999999999998E-4</v>
      </c>
      <c r="AY601" s="60">
        <v>5.9102000000000004E-4</v>
      </c>
      <c r="AZ601" s="60">
        <v>5.5995000000000003E-4</v>
      </c>
      <c r="BA601" s="60">
        <v>5.5172999999999995E-4</v>
      </c>
      <c r="BB601" s="60">
        <v>5.4042999999999995E-4</v>
      </c>
      <c r="BC601" s="60">
        <v>5.3819999999999996E-4</v>
      </c>
      <c r="BD601" s="60">
        <v>5.3600999999999996E-4</v>
      </c>
      <c r="BE601" s="60">
        <v>5.1422999999999996E-4</v>
      </c>
      <c r="BF601" s="60">
        <v>5.1307000000000002E-4</v>
      </c>
      <c r="BG601" s="60">
        <v>5.1108999999999996E-4</v>
      </c>
      <c r="BH601" s="60">
        <v>5.0913E-4</v>
      </c>
      <c r="BI601" s="60">
        <v>5.0719000000000003E-4</v>
      </c>
      <c r="BJ601" s="60">
        <v>4.8744000000000001E-4</v>
      </c>
      <c r="BK601" s="60">
        <v>4.6898000000000003E-4</v>
      </c>
      <c r="BL601" s="60">
        <v>4.6763000000000002E-4</v>
      </c>
      <c r="BM601" s="60">
        <v>4.663E-4</v>
      </c>
      <c r="BN601" s="60">
        <v>4.6497999999999998E-4</v>
      </c>
      <c r="BO601" s="60">
        <v>4.6345000000000002E-4</v>
      </c>
      <c r="BP601" s="60">
        <v>4.6192999999999999E-4</v>
      </c>
      <c r="BQ601" s="60">
        <v>4.4515000000000001E-4</v>
      </c>
      <c r="BR601" s="60">
        <v>4.4355000000000002E-4</v>
      </c>
      <c r="BS601" s="60">
        <v>4.4195999999999998E-4</v>
      </c>
      <c r="BT601" s="60">
        <v>4.3792000000000001E-4</v>
      </c>
      <c r="BU601" s="60">
        <v>4.3358999999999997E-4</v>
      </c>
      <c r="BV601" s="60">
        <v>4.2930000000000003E-4</v>
      </c>
      <c r="BW601" s="60">
        <v>4.2503000000000001E-4</v>
      </c>
      <c r="BX601" s="60">
        <v>4.2078999999999999E-4</v>
      </c>
      <c r="BY601" s="60">
        <v>4.1657E-4</v>
      </c>
      <c r="BZ601" s="60">
        <v>4.1238000000000001E-4</v>
      </c>
      <c r="CA601" s="60">
        <v>4.0821999999999999E-4</v>
      </c>
      <c r="CB601" s="60">
        <v>4.0477999999999998E-4</v>
      </c>
      <c r="CC601" s="60">
        <v>3.8863E-4</v>
      </c>
      <c r="CD601" s="60">
        <v>3.8541999999999998E-4</v>
      </c>
      <c r="CE601" s="60">
        <v>3.8222000000000001E-4</v>
      </c>
      <c r="CF601" s="60">
        <v>3.7903999999999998E-4</v>
      </c>
      <c r="CG601" s="60">
        <v>3.7586E-4</v>
      </c>
      <c r="CH601" s="60">
        <v>3.7302E-4</v>
      </c>
      <c r="CI601" s="60">
        <v>3.7019E-4</v>
      </c>
      <c r="CJ601" s="60">
        <v>3.6716E-4</v>
      </c>
      <c r="CK601" s="60">
        <v>3.6414999999999999E-4</v>
      </c>
      <c r="CL601" s="60">
        <v>3.6115000000000002E-4</v>
      </c>
      <c r="CM601" s="60">
        <v>3.5817999999999999E-4</v>
      </c>
      <c r="CN601" s="60">
        <v>3.5524999999999999E-4</v>
      </c>
      <c r="CO601" s="60">
        <v>2.1719E-4</v>
      </c>
      <c r="CP601" s="60">
        <v>2.1724E-4</v>
      </c>
      <c r="CQ601" s="60">
        <v>2.1711000000000001E-4</v>
      </c>
      <c r="CR601" s="60">
        <v>2.1685000000000001E-4</v>
      </c>
      <c r="CS601" s="60">
        <v>2.1651999999999999E-4</v>
      </c>
      <c r="CT601" s="60">
        <v>2.1615999999999999E-4</v>
      </c>
      <c r="CU601" s="60">
        <v>2.1581000000000001E-4</v>
      </c>
      <c r="CV601" s="60">
        <v>2.1556E-4</v>
      </c>
      <c r="CW601" s="60">
        <v>2.1531999999999999E-4</v>
      </c>
      <c r="CX601" s="60">
        <v>2.152E-4</v>
      </c>
      <c r="CY601" s="60">
        <v>1.7474999999999999E-4</v>
      </c>
      <c r="CZ601" s="60">
        <v>1.7437999999999999E-4</v>
      </c>
      <c r="DA601" s="60">
        <v>1.7432999999999999E-4</v>
      </c>
      <c r="DB601" s="60">
        <v>1.7474E-4</v>
      </c>
      <c r="DC601" s="60">
        <v>1.7579E-4</v>
      </c>
      <c r="DD601" s="60">
        <v>1.7887E-4</v>
      </c>
      <c r="DE601" s="60">
        <v>1.8367000000000001E-4</v>
      </c>
      <c r="DF601" s="60">
        <v>1.9128999999999999E-4</v>
      </c>
      <c r="DG601" s="60">
        <v>1.9796000000000001E-4</v>
      </c>
      <c r="DH601" s="60">
        <v>1.7684999999999999E-4</v>
      </c>
      <c r="DI601" s="60">
        <v>1.9546E-4</v>
      </c>
      <c r="DJ601" s="60">
        <v>2.2279E-4</v>
      </c>
      <c r="DK601" s="60">
        <v>2.6196999999999999E-4</v>
      </c>
      <c r="DL601" s="60">
        <v>3.1701E-4</v>
      </c>
      <c r="DM601" s="60">
        <v>3.9303999999999999E-4</v>
      </c>
      <c r="DN601" s="60">
        <v>4.9649000000000004E-4</v>
      </c>
      <c r="DO601" s="60">
        <v>6.3533000000000003E-4</v>
      </c>
      <c r="DP601" s="60">
        <v>8.1928000000000003E-4</v>
      </c>
      <c r="DQ601" s="60">
        <v>1.0601499999999999E-3</v>
      </c>
      <c r="DR601" s="60">
        <v>1.3676000000000001E-3</v>
      </c>
      <c r="DS601" s="60">
        <v>1.7722300000000001E-3</v>
      </c>
      <c r="DT601" s="60">
        <v>2.2861000000000001E-3</v>
      </c>
      <c r="DU601" s="60">
        <v>2.93247E-3</v>
      </c>
      <c r="DV601" s="60">
        <v>3.73829E-3</v>
      </c>
      <c r="DW601" s="60">
        <v>4.73464E-3</v>
      </c>
      <c r="DX601" s="60">
        <v>5.9573100000000004E-3</v>
      </c>
      <c r="DY601" s="60">
        <v>7.1812000000000004E-3</v>
      </c>
      <c r="DZ601" s="60">
        <v>8.6199399999999995E-3</v>
      </c>
      <c r="EA601" s="60">
        <v>1.0573290000000001E-2</v>
      </c>
      <c r="EB601" s="60">
        <v>1.2685119999999999E-2</v>
      </c>
      <c r="EC601" s="60">
        <v>1.522225E-2</v>
      </c>
      <c r="ED601" s="60">
        <v>1.819107E-2</v>
      </c>
      <c r="EE601" s="60">
        <v>2.1657800000000001E-2</v>
      </c>
      <c r="EF601" s="60">
        <v>2.569946E-2</v>
      </c>
      <c r="EG601" s="60">
        <v>3.0405910000000001E-2</v>
      </c>
      <c r="EH601" s="60">
        <v>3.5882240000000003E-2</v>
      </c>
      <c r="EI601" s="60">
        <v>4.2251780000000003E-2</v>
      </c>
      <c r="EJ601" s="60">
        <v>4.9659960000000003E-2</v>
      </c>
      <c r="EK601" s="60">
        <v>5.8278980000000001E-2</v>
      </c>
      <c r="EL601" s="60">
        <v>6.8313470000000001E-2</v>
      </c>
      <c r="EM601" s="60">
        <v>8.5517629999999997E-2</v>
      </c>
      <c r="EN601" s="60">
        <v>0.10696682</v>
      </c>
      <c r="EO601" s="60">
        <v>0.1252317</v>
      </c>
      <c r="EP601" s="60">
        <v>0.14661030999999999</v>
      </c>
      <c r="EQ601" s="60">
        <v>0.17164509999999999</v>
      </c>
      <c r="ER601" s="60">
        <v>0.20096203000000001</v>
      </c>
      <c r="ES601" s="60">
        <v>0.24956120000000001</v>
      </c>
      <c r="ET601" s="60">
        <v>0.30967830000000002</v>
      </c>
      <c r="EU601" s="60">
        <v>0.39799319999999999</v>
      </c>
      <c r="EV601" s="60">
        <v>0.50951641000000003</v>
      </c>
      <c r="EW601" s="60">
        <v>0.64876133000000002</v>
      </c>
      <c r="EX601" s="60">
        <v>0.82035060000000004</v>
      </c>
      <c r="EY601" s="60">
        <v>1.028707</v>
      </c>
      <c r="EZ601" s="60">
        <v>1.2776650000000001</v>
      </c>
      <c r="FA601" s="60">
        <v>1.570022</v>
      </c>
      <c r="FB601" s="60">
        <v>1.9070670999999999</v>
      </c>
      <c r="FC601" s="60">
        <v>2.2881290000000001</v>
      </c>
      <c r="FD601" s="60">
        <v>2.7101839999999999</v>
      </c>
      <c r="FE601" s="60">
        <v>3.1675849999999999</v>
      </c>
      <c r="FF601" s="60">
        <v>3.6519509999999999</v>
      </c>
      <c r="FG601" s="60">
        <v>4.1061123999999998</v>
      </c>
      <c r="FH601" s="60">
        <v>4.5645579999999999</v>
      </c>
      <c r="FI601" s="60">
        <v>5.0161150000000001</v>
      </c>
      <c r="FJ601" s="60">
        <v>5.4486400000000001</v>
      </c>
      <c r="FK601" s="60">
        <v>5.8495340000000002</v>
      </c>
      <c r="FL601" s="60">
        <v>6.2063283</v>
      </c>
      <c r="FM601" s="60">
        <v>6.5073169999999996</v>
      </c>
      <c r="FN601" s="60">
        <v>6.7421793000000001</v>
      </c>
      <c r="FO601" s="60">
        <v>6.8836649999999997</v>
      </c>
      <c r="FP601" s="60">
        <v>6.9731769999999997</v>
      </c>
      <c r="FQ601" s="60">
        <v>7.0096582999999999</v>
      </c>
      <c r="FR601" s="60">
        <v>7.0022019999999996</v>
      </c>
      <c r="FS601" s="60">
        <v>6.9505252000000004</v>
      </c>
      <c r="FT601" s="60">
        <v>6.8552030999999998</v>
      </c>
      <c r="FU601" s="60">
        <v>6.7176580000000001</v>
      </c>
      <c r="FV601" s="60">
        <v>6.5401319999999998</v>
      </c>
      <c r="FW601" s="60">
        <v>6.3256259999999997</v>
      </c>
      <c r="FX601" s="60">
        <v>6.0778192999999998</v>
      </c>
      <c r="FY601" s="60">
        <v>5.8009599999999999</v>
      </c>
      <c r="FZ601" s="60">
        <v>5.4997410000000002</v>
      </c>
      <c r="GA601" s="60">
        <v>5.1791581999999998</v>
      </c>
      <c r="GB601" s="60">
        <v>4.8443719999999999</v>
      </c>
      <c r="GC601" s="60">
        <v>4.5005550000000003</v>
      </c>
      <c r="GD601" s="60">
        <v>4.1527523000000004</v>
      </c>
      <c r="GE601" s="60">
        <v>3.8057590000000001</v>
      </c>
      <c r="GF601" s="60">
        <v>3.4639989999999998</v>
      </c>
      <c r="GG601" s="60">
        <v>3.0293622</v>
      </c>
      <c r="GH601" s="60">
        <v>2.677298</v>
      </c>
      <c r="GI601" s="60">
        <v>2.3463522999999999</v>
      </c>
      <c r="GJ601" s="60">
        <v>2.145384</v>
      </c>
      <c r="GK601" s="60">
        <v>1.7703914000000001</v>
      </c>
      <c r="GL601" s="60">
        <v>1.3595671</v>
      </c>
      <c r="GM601" s="60">
        <v>1.018813</v>
      </c>
      <c r="GN601" s="60">
        <v>0.76164644000000004</v>
      </c>
      <c r="GO601" s="60">
        <v>0.55951773999999999</v>
      </c>
      <c r="GP601" s="60">
        <v>0.38897389999999998</v>
      </c>
      <c r="GQ601" s="60">
        <v>0.26510210000000001</v>
      </c>
      <c r="GR601" s="60">
        <v>0.17722930000000001</v>
      </c>
      <c r="GS601" s="60">
        <v>0.1162841</v>
      </c>
    </row>
    <row r="602" spans="1:201" x14ac:dyDescent="0.2">
      <c r="A602" s="70">
        <v>42227.482291666667</v>
      </c>
      <c r="B602" s="60">
        <v>0</v>
      </c>
      <c r="C602" s="60">
        <v>4.7738000000000001E-4</v>
      </c>
      <c r="D602" s="60">
        <v>5.8239999999999995E-4</v>
      </c>
      <c r="E602" s="60">
        <v>5.9599000000000002E-4</v>
      </c>
      <c r="F602" s="60">
        <v>6.0057999999999997E-4</v>
      </c>
      <c r="G602" s="60">
        <v>7.0593000000000001E-4</v>
      </c>
      <c r="H602" s="60">
        <v>8.0497999999999995E-4</v>
      </c>
      <c r="I602" s="60">
        <v>8.9789999999999998E-4</v>
      </c>
      <c r="J602" s="60">
        <v>9.848700000000001E-4</v>
      </c>
      <c r="K602" s="60">
        <v>8.9284E-4</v>
      </c>
      <c r="L602" s="60">
        <v>9.4848000000000003E-4</v>
      </c>
      <c r="M602" s="60">
        <v>8.6189999999999997E-4</v>
      </c>
      <c r="N602" s="60">
        <v>8.9968999999999997E-4</v>
      </c>
      <c r="O602" s="60">
        <v>9.3539999999999997E-4</v>
      </c>
      <c r="P602" s="60">
        <v>9.6909000000000003E-4</v>
      </c>
      <c r="Q602" s="60">
        <v>1.01716E-3</v>
      </c>
      <c r="R602" s="60">
        <v>1.0604799999999999E-3</v>
      </c>
      <c r="S602" s="60">
        <v>1.09928E-3</v>
      </c>
      <c r="T602" s="60">
        <v>1.1338100000000001E-3</v>
      </c>
      <c r="U602" s="60">
        <v>1.0231800000000001E-3</v>
      </c>
      <c r="V602" s="60">
        <v>9.5516000000000004E-4</v>
      </c>
      <c r="W602" s="60">
        <v>9.7126000000000005E-4</v>
      </c>
      <c r="X602" s="60">
        <v>9.8547999999999995E-4</v>
      </c>
      <c r="Y602" s="60">
        <v>9.9792999999999995E-4</v>
      </c>
      <c r="Z602" s="60">
        <v>1.0086699999999999E-3</v>
      </c>
      <c r="AA602" s="60">
        <v>1.01782E-3</v>
      </c>
      <c r="AB602" s="60">
        <v>1.0254400000000001E-3</v>
      </c>
      <c r="AC602" s="60">
        <v>1.03163E-3</v>
      </c>
      <c r="AD602" s="60">
        <v>9.5502E-4</v>
      </c>
      <c r="AE602" s="60">
        <v>9.5697999999999996E-4</v>
      </c>
      <c r="AF602" s="60">
        <v>9.4589000000000001E-4</v>
      </c>
      <c r="AG602" s="60">
        <v>9.3346E-4</v>
      </c>
      <c r="AH602" s="60">
        <v>9.1987000000000004E-4</v>
      </c>
      <c r="AI602" s="60">
        <v>9.0530000000000005E-4</v>
      </c>
      <c r="AJ602" s="60">
        <v>8.899E-4</v>
      </c>
      <c r="AK602" s="60">
        <v>8.7381999999999998E-4</v>
      </c>
      <c r="AL602" s="60">
        <v>8.0002999999999997E-4</v>
      </c>
      <c r="AM602" s="60">
        <v>7.8888000000000005E-4</v>
      </c>
      <c r="AN602" s="60">
        <v>7.7766E-4</v>
      </c>
      <c r="AO602" s="60">
        <v>7.6636E-4</v>
      </c>
      <c r="AP602" s="60">
        <v>7.5500000000000003E-4</v>
      </c>
      <c r="AQ602" s="60">
        <v>7.4357999999999998E-4</v>
      </c>
      <c r="AR602" s="60">
        <v>7.3213E-4</v>
      </c>
      <c r="AS602" s="60">
        <v>7.2066000000000003E-4</v>
      </c>
      <c r="AT602" s="60">
        <v>6.6319999999999997E-4</v>
      </c>
      <c r="AU602" s="60">
        <v>6.2733000000000005E-4</v>
      </c>
      <c r="AV602" s="60">
        <v>6.1828999999999996E-4</v>
      </c>
      <c r="AW602" s="60">
        <v>6.0924000000000004E-4</v>
      </c>
      <c r="AX602" s="60">
        <v>6.0019999999999995E-4</v>
      </c>
      <c r="AY602" s="60">
        <v>5.9115999999999997E-4</v>
      </c>
      <c r="AZ602" s="60">
        <v>5.6004000000000004E-4</v>
      </c>
      <c r="BA602" s="60">
        <v>5.5181999999999996E-4</v>
      </c>
      <c r="BB602" s="60">
        <v>5.4051000000000001E-4</v>
      </c>
      <c r="BC602" s="60">
        <v>5.3826999999999998E-4</v>
      </c>
      <c r="BD602" s="60">
        <v>5.3609000000000003E-4</v>
      </c>
      <c r="BE602" s="60">
        <v>5.1427999999999999E-4</v>
      </c>
      <c r="BF602" s="60">
        <v>5.1311E-4</v>
      </c>
      <c r="BG602" s="60">
        <v>5.1113000000000005E-4</v>
      </c>
      <c r="BH602" s="60">
        <v>5.0916999999999998E-4</v>
      </c>
      <c r="BI602" s="60">
        <v>5.0723000000000001E-4</v>
      </c>
      <c r="BJ602" s="60">
        <v>4.8745E-4</v>
      </c>
      <c r="BK602" s="60">
        <v>4.6898000000000003E-4</v>
      </c>
      <c r="BL602" s="60">
        <v>4.6763000000000002E-4</v>
      </c>
      <c r="BM602" s="60">
        <v>4.663E-4</v>
      </c>
      <c r="BN602" s="60">
        <v>4.6496999999999999E-4</v>
      </c>
      <c r="BO602" s="60">
        <v>4.6344000000000002E-4</v>
      </c>
      <c r="BP602" s="60">
        <v>4.6192E-4</v>
      </c>
      <c r="BQ602" s="60">
        <v>4.4514000000000001E-4</v>
      </c>
      <c r="BR602" s="60">
        <v>4.4354000000000003E-4</v>
      </c>
      <c r="BS602" s="60">
        <v>4.4194999999999998E-4</v>
      </c>
      <c r="BT602" s="60">
        <v>4.3790000000000002E-4</v>
      </c>
      <c r="BU602" s="60">
        <v>4.3357999999999998E-4</v>
      </c>
      <c r="BV602" s="60">
        <v>4.2927999999999998E-4</v>
      </c>
      <c r="BW602" s="60">
        <v>4.2501000000000003E-4</v>
      </c>
      <c r="BX602" s="60">
        <v>4.2077E-4</v>
      </c>
      <c r="BY602" s="60">
        <v>4.1655000000000001E-4</v>
      </c>
      <c r="BZ602" s="60">
        <v>4.1237000000000001E-4</v>
      </c>
      <c r="CA602" s="60">
        <v>4.082E-4</v>
      </c>
      <c r="CB602" s="60">
        <v>4.0475999999999999E-4</v>
      </c>
      <c r="CC602" s="60">
        <v>3.8862E-4</v>
      </c>
      <c r="CD602" s="60">
        <v>3.8539999999999999E-4</v>
      </c>
      <c r="CE602" s="60">
        <v>3.8220000000000002E-4</v>
      </c>
      <c r="CF602" s="60">
        <v>3.7900999999999999E-4</v>
      </c>
      <c r="CG602" s="60">
        <v>3.7584000000000001E-4</v>
      </c>
      <c r="CH602" s="60">
        <v>3.7299000000000002E-4</v>
      </c>
      <c r="CI602" s="60">
        <v>3.7016000000000002E-4</v>
      </c>
      <c r="CJ602" s="60">
        <v>3.6713000000000002E-4</v>
      </c>
      <c r="CK602" s="60">
        <v>3.6411000000000001E-4</v>
      </c>
      <c r="CL602" s="60">
        <v>3.6111999999999998E-4</v>
      </c>
      <c r="CM602" s="60">
        <v>3.5814000000000001E-4</v>
      </c>
      <c r="CN602" s="60">
        <v>3.5521000000000001E-4</v>
      </c>
      <c r="CO602" s="60">
        <v>2.1704E-4</v>
      </c>
      <c r="CP602" s="60">
        <v>2.1715999999999999E-4</v>
      </c>
      <c r="CQ602" s="60">
        <v>2.1708E-4</v>
      </c>
      <c r="CR602" s="60">
        <v>2.1686000000000001E-4</v>
      </c>
      <c r="CS602" s="60">
        <v>2.1655000000000001E-4</v>
      </c>
      <c r="CT602" s="60">
        <v>2.162E-4</v>
      </c>
      <c r="CU602" s="60">
        <v>2.1584999999999999E-4</v>
      </c>
      <c r="CV602" s="60">
        <v>2.1560000000000001E-4</v>
      </c>
      <c r="CW602" s="60">
        <v>2.1534000000000001E-4</v>
      </c>
      <c r="CX602" s="60">
        <v>2.1519E-4</v>
      </c>
      <c r="CY602" s="60">
        <v>1.7489E-4</v>
      </c>
      <c r="CZ602" s="60">
        <v>1.7446000000000001E-4</v>
      </c>
      <c r="DA602" s="60">
        <v>1.7432E-4</v>
      </c>
      <c r="DB602" s="60">
        <v>1.7459999999999999E-4</v>
      </c>
      <c r="DC602" s="60">
        <v>1.7547E-4</v>
      </c>
      <c r="DD602" s="60">
        <v>1.7817000000000001E-4</v>
      </c>
      <c r="DE602" s="60">
        <v>1.8247000000000001E-4</v>
      </c>
      <c r="DF602" s="60">
        <v>1.8939E-4</v>
      </c>
      <c r="DG602" s="60">
        <v>1.9548999999999999E-4</v>
      </c>
      <c r="DH602" s="60">
        <v>1.7412999999999999E-4</v>
      </c>
      <c r="DI602" s="60">
        <v>1.9131000000000001E-4</v>
      </c>
      <c r="DJ602" s="60">
        <v>2.1667E-4</v>
      </c>
      <c r="DK602" s="60">
        <v>2.5316E-4</v>
      </c>
      <c r="DL602" s="60">
        <v>3.0458999999999998E-4</v>
      </c>
      <c r="DM602" s="60">
        <v>3.7581000000000002E-4</v>
      </c>
      <c r="DN602" s="60">
        <v>4.7294999999999998E-4</v>
      </c>
      <c r="DO602" s="60">
        <v>6.0358999999999999E-4</v>
      </c>
      <c r="DP602" s="60">
        <v>7.7704E-4</v>
      </c>
      <c r="DQ602" s="60">
        <v>1.0045900000000001E-3</v>
      </c>
      <c r="DR602" s="60">
        <v>1.2954500000000001E-3</v>
      </c>
      <c r="DS602" s="60">
        <v>1.67917E-3</v>
      </c>
      <c r="DT602" s="60">
        <v>2.16731E-3</v>
      </c>
      <c r="DU602" s="60">
        <v>2.7822799999999998E-3</v>
      </c>
      <c r="DV602" s="60">
        <v>3.55011E-3</v>
      </c>
      <c r="DW602" s="60">
        <v>4.5008000000000001E-3</v>
      </c>
      <c r="DX602" s="60">
        <v>5.6689399999999999E-3</v>
      </c>
      <c r="DY602" s="60">
        <v>6.83937E-3</v>
      </c>
      <c r="DZ602" s="60">
        <v>8.21648E-3</v>
      </c>
      <c r="EA602" s="60">
        <v>1.0087759999999999E-2</v>
      </c>
      <c r="EB602" s="60">
        <v>1.211184E-2</v>
      </c>
      <c r="EC602" s="60">
        <v>1.4546470000000001E-2</v>
      </c>
      <c r="ED602" s="60">
        <v>1.7396640000000001E-2</v>
      </c>
      <c r="EE602" s="60">
        <v>2.072591E-2</v>
      </c>
      <c r="EF602" s="60">
        <v>2.460818E-2</v>
      </c>
      <c r="EG602" s="60">
        <v>2.9129579999999999E-2</v>
      </c>
      <c r="EH602" s="60">
        <v>3.4390759999999999E-2</v>
      </c>
      <c r="EI602" s="60">
        <v>4.0509749999999997E-2</v>
      </c>
      <c r="EJ602" s="60">
        <v>4.7625529999999999E-2</v>
      </c>
      <c r="EK602" s="60">
        <v>5.5902540000000001E-2</v>
      </c>
      <c r="EL602" s="60">
        <v>6.5535940000000001E-2</v>
      </c>
      <c r="EM602" s="60">
        <v>8.2044270000000002E-2</v>
      </c>
      <c r="EN602" s="60">
        <v>0.10261439999999999</v>
      </c>
      <c r="EO602" s="60">
        <v>0.1201233</v>
      </c>
      <c r="EP602" s="60">
        <v>0.1406105</v>
      </c>
      <c r="EQ602" s="60">
        <v>0.16459560000000001</v>
      </c>
      <c r="ER602" s="60">
        <v>0.19267962</v>
      </c>
      <c r="ES602" s="60">
        <v>0.23924042000000001</v>
      </c>
      <c r="ET602" s="60">
        <v>0.29685669999999997</v>
      </c>
      <c r="EU602" s="60">
        <v>0.38157089999999999</v>
      </c>
      <c r="EV602" s="60">
        <v>0.48867744000000002</v>
      </c>
      <c r="EW602" s="60">
        <v>0.62261754000000002</v>
      </c>
      <c r="EX602" s="60">
        <v>0.78798219999999997</v>
      </c>
      <c r="EY602" s="60">
        <v>0.98922169999999998</v>
      </c>
      <c r="EZ602" s="60">
        <v>1.2302732000000001</v>
      </c>
      <c r="FA602" s="60">
        <v>1.5141260000000001</v>
      </c>
      <c r="FB602" s="60">
        <v>1.8423531</v>
      </c>
      <c r="FC602" s="60">
        <v>2.2146582000000001</v>
      </c>
      <c r="FD602" s="60">
        <v>2.6284730000000001</v>
      </c>
      <c r="FE602" s="60">
        <v>3.0786639999999998</v>
      </c>
      <c r="FF602" s="60">
        <v>3.5573899999999998</v>
      </c>
      <c r="FG602" s="60">
        <v>4.0081319999999998</v>
      </c>
      <c r="FH602" s="60">
        <v>4.4652323000000003</v>
      </c>
      <c r="FI602" s="60">
        <v>4.9178322999999997</v>
      </c>
      <c r="FJ602" s="60">
        <v>5.3540200999999996</v>
      </c>
      <c r="FK602" s="60">
        <v>5.7613190000000003</v>
      </c>
      <c r="FL602" s="60">
        <v>6.127256</v>
      </c>
      <c r="FM602" s="60">
        <v>6.4399823999999999</v>
      </c>
      <c r="FN602" s="60">
        <v>6.6889003999999996</v>
      </c>
      <c r="FO602" s="60">
        <v>6.8431110000000004</v>
      </c>
      <c r="FP602" s="60">
        <v>6.9464062999999996</v>
      </c>
      <c r="FQ602" s="60">
        <v>6.9957479999999999</v>
      </c>
      <c r="FR602" s="60">
        <v>7.0015391999999999</v>
      </c>
      <c r="FS602" s="60">
        <v>6.9632509999999996</v>
      </c>
      <c r="FT602" s="60">
        <v>6.8811929999999997</v>
      </c>
      <c r="FU602" s="60">
        <v>6.7565274000000004</v>
      </c>
      <c r="FV602" s="60">
        <v>6.5912413000000001</v>
      </c>
      <c r="FW602" s="60">
        <v>6.3880999999999997</v>
      </c>
      <c r="FX602" s="60">
        <v>6.1505679999999998</v>
      </c>
      <c r="FY602" s="60">
        <v>5.8827122999999997</v>
      </c>
      <c r="FZ602" s="60">
        <v>5.5890811999999999</v>
      </c>
      <c r="GA602" s="60">
        <v>5.2745733000000001</v>
      </c>
      <c r="GB602" s="60">
        <v>4.9442909999999998</v>
      </c>
      <c r="GC602" s="60">
        <v>4.6033949999999999</v>
      </c>
      <c r="GD602" s="60">
        <v>4.2569683999999999</v>
      </c>
      <c r="GE602" s="60">
        <v>3.9098769999999998</v>
      </c>
      <c r="GF602" s="60">
        <v>3.5666560999999999</v>
      </c>
      <c r="GG602" s="60">
        <v>3.1280199999999998</v>
      </c>
      <c r="GH602" s="60">
        <v>2.7713250999999999</v>
      </c>
      <c r="GI602" s="60">
        <v>2.4347599999999998</v>
      </c>
      <c r="GJ602" s="60">
        <v>2.2298909999999998</v>
      </c>
      <c r="GK602" s="60">
        <v>1.84588</v>
      </c>
      <c r="GL602" s="60">
        <v>1.4229304</v>
      </c>
      <c r="GM602" s="60">
        <v>1.0703381000000001</v>
      </c>
      <c r="GN602" s="60">
        <v>0.80301389999999995</v>
      </c>
      <c r="GO602" s="60">
        <v>0.59197312000000002</v>
      </c>
      <c r="GP602" s="60">
        <v>0.4130837</v>
      </c>
      <c r="GQ602" s="60">
        <v>0.28257164000000001</v>
      </c>
      <c r="GR602" s="60">
        <v>0.18959139999999999</v>
      </c>
      <c r="GS602" s="60">
        <v>0.1248368</v>
      </c>
    </row>
    <row r="603" spans="1:201" x14ac:dyDescent="0.2">
      <c r="A603" s="70">
        <v>42227.492199074077</v>
      </c>
      <c r="B603" s="60">
        <v>0</v>
      </c>
      <c r="C603" s="60">
        <v>4.7726000000000002E-4</v>
      </c>
      <c r="D603" s="60">
        <v>5.8219000000000001E-4</v>
      </c>
      <c r="E603" s="60">
        <v>5.9573000000000004E-4</v>
      </c>
      <c r="F603" s="60">
        <v>6.0024999999999998E-4</v>
      </c>
      <c r="G603" s="60">
        <v>7.0554000000000005E-4</v>
      </c>
      <c r="H603" s="60">
        <v>8.0455000000000001E-4</v>
      </c>
      <c r="I603" s="60">
        <v>8.9742999999999995E-4</v>
      </c>
      <c r="J603" s="60">
        <v>9.8437000000000004E-4</v>
      </c>
      <c r="K603" s="60">
        <v>8.9232000000000005E-4</v>
      </c>
      <c r="L603" s="60">
        <v>9.4795000000000003E-4</v>
      </c>
      <c r="M603" s="60">
        <v>8.6136999999999997E-4</v>
      </c>
      <c r="N603" s="60">
        <v>8.9915999999999998E-4</v>
      </c>
      <c r="O603" s="60">
        <v>9.3488999999999996E-4</v>
      </c>
      <c r="P603" s="60">
        <v>9.6858999999999997E-4</v>
      </c>
      <c r="Q603" s="60">
        <v>1.0166800000000001E-3</v>
      </c>
      <c r="R603" s="60">
        <v>1.06003E-3</v>
      </c>
      <c r="S603" s="60">
        <v>1.0988700000000001E-3</v>
      </c>
      <c r="T603" s="60">
        <v>1.1334299999999999E-3</v>
      </c>
      <c r="U603" s="60">
        <v>1.02282E-3</v>
      </c>
      <c r="V603" s="60">
        <v>9.5511999999999995E-4</v>
      </c>
      <c r="W603" s="60">
        <v>9.7123999999999995E-4</v>
      </c>
      <c r="X603" s="60">
        <v>9.8547999999999995E-4</v>
      </c>
      <c r="Y603" s="60">
        <v>9.9795000000000005E-4</v>
      </c>
      <c r="Z603" s="60">
        <v>1.0087099999999999E-3</v>
      </c>
      <c r="AA603" s="60">
        <v>1.0178800000000001E-3</v>
      </c>
      <c r="AB603" s="60">
        <v>1.02552E-3</v>
      </c>
      <c r="AC603" s="60">
        <v>1.0317200000000001E-3</v>
      </c>
      <c r="AD603" s="60">
        <v>9.5533E-4</v>
      </c>
      <c r="AE603" s="60">
        <v>9.5728000000000002E-4</v>
      </c>
      <c r="AF603" s="60">
        <v>9.4618999999999997E-4</v>
      </c>
      <c r="AG603" s="60">
        <v>9.3373999999999996E-4</v>
      </c>
      <c r="AH603" s="60">
        <v>9.2013999999999996E-4</v>
      </c>
      <c r="AI603" s="60">
        <v>9.0554999999999997E-4</v>
      </c>
      <c r="AJ603" s="60">
        <v>8.9013000000000004E-4</v>
      </c>
      <c r="AK603" s="60">
        <v>8.7403000000000003E-4</v>
      </c>
      <c r="AL603" s="60">
        <v>8.0033000000000003E-4</v>
      </c>
      <c r="AM603" s="60">
        <v>7.8916000000000001E-4</v>
      </c>
      <c r="AN603" s="60">
        <v>7.7791000000000004E-4</v>
      </c>
      <c r="AO603" s="60">
        <v>7.6659999999999999E-4</v>
      </c>
      <c r="AP603" s="60">
        <v>7.5522000000000002E-4</v>
      </c>
      <c r="AQ603" s="60">
        <v>7.4379000000000003E-4</v>
      </c>
      <c r="AR603" s="60">
        <v>7.3231999999999995E-4</v>
      </c>
      <c r="AS603" s="60">
        <v>7.2084000000000004E-4</v>
      </c>
      <c r="AT603" s="60">
        <v>6.6343999999999995E-4</v>
      </c>
      <c r="AU603" s="60">
        <v>6.2750999999999996E-4</v>
      </c>
      <c r="AV603" s="60">
        <v>6.1846000000000004E-4</v>
      </c>
      <c r="AW603" s="60">
        <v>6.0941000000000001E-4</v>
      </c>
      <c r="AX603" s="60">
        <v>6.0035000000000004E-4</v>
      </c>
      <c r="AY603" s="60">
        <v>5.9130000000000001E-4</v>
      </c>
      <c r="AZ603" s="60">
        <v>5.6013999999999999E-4</v>
      </c>
      <c r="BA603" s="60">
        <v>5.5190999999999997E-4</v>
      </c>
      <c r="BB603" s="60">
        <v>5.4058999999999997E-4</v>
      </c>
      <c r="BC603" s="60">
        <v>5.3835000000000005E-4</v>
      </c>
      <c r="BD603" s="60">
        <v>5.3616999999999998E-4</v>
      </c>
      <c r="BE603" s="60">
        <v>5.1431999999999997E-4</v>
      </c>
      <c r="BF603" s="60">
        <v>5.1316000000000003E-4</v>
      </c>
      <c r="BG603" s="60">
        <v>5.1117000000000003E-4</v>
      </c>
      <c r="BH603" s="60">
        <v>5.0920999999999996E-4</v>
      </c>
      <c r="BI603" s="60">
        <v>5.0726000000000005E-4</v>
      </c>
      <c r="BJ603" s="60">
        <v>4.8745E-4</v>
      </c>
      <c r="BK603" s="60">
        <v>4.6899000000000002E-4</v>
      </c>
      <c r="BL603" s="60">
        <v>4.6764000000000002E-4</v>
      </c>
      <c r="BM603" s="60">
        <v>4.6629000000000001E-4</v>
      </c>
      <c r="BN603" s="60">
        <v>4.6495999999999999E-4</v>
      </c>
      <c r="BO603" s="60">
        <v>4.6343000000000003E-4</v>
      </c>
      <c r="BP603" s="60">
        <v>4.6191E-4</v>
      </c>
      <c r="BQ603" s="60">
        <v>4.4513000000000002E-4</v>
      </c>
      <c r="BR603" s="60">
        <v>4.4352999999999998E-4</v>
      </c>
      <c r="BS603" s="60">
        <v>4.4192999999999999E-4</v>
      </c>
      <c r="BT603" s="60">
        <v>4.3789000000000002E-4</v>
      </c>
      <c r="BU603" s="60">
        <v>4.3355999999999999E-4</v>
      </c>
      <c r="BV603" s="60">
        <v>4.2926999999999999E-4</v>
      </c>
      <c r="BW603" s="60">
        <v>4.2499999999999998E-4</v>
      </c>
      <c r="BX603" s="60">
        <v>4.2075000000000001E-4</v>
      </c>
      <c r="BY603" s="60">
        <v>4.1654000000000002E-4</v>
      </c>
      <c r="BZ603" s="60">
        <v>4.1235000000000002E-4</v>
      </c>
      <c r="CA603" s="60">
        <v>4.0818000000000001E-4</v>
      </c>
      <c r="CB603" s="60">
        <v>4.0474E-4</v>
      </c>
      <c r="CC603" s="60">
        <v>3.8860000000000001E-4</v>
      </c>
      <c r="CD603" s="60">
        <v>3.8538E-4</v>
      </c>
      <c r="CE603" s="60">
        <v>3.8217999999999998E-4</v>
      </c>
      <c r="CF603" s="60">
        <v>3.7899E-4</v>
      </c>
      <c r="CG603" s="60">
        <v>3.7581000000000002E-4</v>
      </c>
      <c r="CH603" s="60">
        <v>3.7296999999999997E-4</v>
      </c>
      <c r="CI603" s="60">
        <v>3.7012999999999998E-4</v>
      </c>
      <c r="CJ603" s="60">
        <v>3.6709999999999998E-4</v>
      </c>
      <c r="CK603" s="60">
        <v>3.6408000000000002E-4</v>
      </c>
      <c r="CL603" s="60">
        <v>3.6108000000000001E-4</v>
      </c>
      <c r="CM603" s="60">
        <v>3.5809999999999998E-4</v>
      </c>
      <c r="CN603" s="60">
        <v>3.5516999999999998E-4</v>
      </c>
      <c r="CO603" s="60">
        <v>2.1688E-4</v>
      </c>
      <c r="CP603" s="60">
        <v>2.1706000000000001E-4</v>
      </c>
      <c r="CQ603" s="60">
        <v>2.1704E-4</v>
      </c>
      <c r="CR603" s="60">
        <v>2.1686000000000001E-4</v>
      </c>
      <c r="CS603" s="60">
        <v>2.1657999999999999E-4</v>
      </c>
      <c r="CT603" s="60">
        <v>2.1624E-4</v>
      </c>
      <c r="CU603" s="60">
        <v>2.1588999999999999E-4</v>
      </c>
      <c r="CV603" s="60">
        <v>2.1562999999999999E-4</v>
      </c>
      <c r="CW603" s="60">
        <v>2.1536999999999999E-4</v>
      </c>
      <c r="CX603" s="60">
        <v>2.1519E-4</v>
      </c>
      <c r="CY603" s="60">
        <v>1.7505E-4</v>
      </c>
      <c r="CZ603" s="60">
        <v>1.7456000000000001E-4</v>
      </c>
      <c r="DA603" s="60">
        <v>1.7433999999999999E-4</v>
      </c>
      <c r="DB603" s="60">
        <v>1.7450000000000001E-4</v>
      </c>
      <c r="DC603" s="60">
        <v>1.752E-4</v>
      </c>
      <c r="DD603" s="60">
        <v>1.7755000000000001E-4</v>
      </c>
      <c r="DE603" s="60">
        <v>1.8139999999999999E-4</v>
      </c>
      <c r="DF603" s="60">
        <v>1.8767E-4</v>
      </c>
      <c r="DG603" s="60">
        <v>1.9324000000000001E-4</v>
      </c>
      <c r="DH603" s="60">
        <v>1.7164E-4</v>
      </c>
      <c r="DI603" s="60">
        <v>1.8747999999999999E-4</v>
      </c>
      <c r="DJ603" s="60">
        <v>2.1100000000000001E-4</v>
      </c>
      <c r="DK603" s="60">
        <v>2.4497000000000001E-4</v>
      </c>
      <c r="DL603" s="60">
        <v>2.9300000000000002E-4</v>
      </c>
      <c r="DM603" s="60">
        <v>3.5969000000000002E-4</v>
      </c>
      <c r="DN603" s="60">
        <v>4.5085999999999998E-4</v>
      </c>
      <c r="DO603" s="60">
        <v>5.7375000000000004E-4</v>
      </c>
      <c r="DP603" s="60">
        <v>7.3726E-4</v>
      </c>
      <c r="DQ603" s="60">
        <v>9.5217000000000001E-4</v>
      </c>
      <c r="DR603" s="60">
        <v>1.22726E-3</v>
      </c>
      <c r="DS603" s="60">
        <v>1.5910500000000001E-3</v>
      </c>
      <c r="DT603" s="60">
        <v>2.0546399999999999E-3</v>
      </c>
      <c r="DU603" s="60">
        <v>2.6396100000000001E-3</v>
      </c>
      <c r="DV603" s="60">
        <v>3.3710799999999998E-3</v>
      </c>
      <c r="DW603" s="60">
        <v>4.2780300000000004E-3</v>
      </c>
      <c r="DX603" s="60">
        <v>5.3938600000000003E-3</v>
      </c>
      <c r="DY603" s="60">
        <v>6.5129799999999998E-3</v>
      </c>
      <c r="DZ603" s="60">
        <v>7.8308800000000001E-3</v>
      </c>
      <c r="EA603" s="60">
        <v>9.6233199999999994E-3</v>
      </c>
      <c r="EB603" s="60">
        <v>1.156312E-2</v>
      </c>
      <c r="EC603" s="60">
        <v>1.389923E-2</v>
      </c>
      <c r="ED603" s="60">
        <v>1.6635400000000002E-2</v>
      </c>
      <c r="EE603" s="60">
        <v>1.9832659999999998E-2</v>
      </c>
      <c r="EF603" s="60">
        <v>2.3561889999999999E-2</v>
      </c>
      <c r="EG603" s="60">
        <v>2.790569E-2</v>
      </c>
      <c r="EH603" s="60">
        <v>3.296048E-2</v>
      </c>
      <c r="EI603" s="60">
        <v>3.8839230000000002E-2</v>
      </c>
      <c r="EJ603" s="60">
        <v>4.5674850000000003E-2</v>
      </c>
      <c r="EK603" s="60">
        <v>5.3624350000000001E-2</v>
      </c>
      <c r="EL603" s="60">
        <v>6.2873960000000007E-2</v>
      </c>
      <c r="EM603" s="60">
        <v>7.8716969999999997E-2</v>
      </c>
      <c r="EN603" s="60">
        <v>9.8447110000000004E-2</v>
      </c>
      <c r="EO603" s="60">
        <v>0.11523382</v>
      </c>
      <c r="EP603" s="60">
        <v>0.1348694</v>
      </c>
      <c r="EQ603" s="60">
        <v>0.1578514</v>
      </c>
      <c r="ER603" s="60">
        <v>0.18475654</v>
      </c>
      <c r="ES603" s="60">
        <v>0.22936609999999999</v>
      </c>
      <c r="ET603" s="60">
        <v>0.28458461000000002</v>
      </c>
      <c r="EU603" s="60">
        <v>0.36583830000000001</v>
      </c>
      <c r="EV603" s="60">
        <v>0.4686883</v>
      </c>
      <c r="EW603" s="60">
        <v>0.59749920000000001</v>
      </c>
      <c r="EX603" s="60">
        <v>0.75682280000000002</v>
      </c>
      <c r="EY603" s="60">
        <v>0.95112543999999999</v>
      </c>
      <c r="EZ603" s="60">
        <v>1.1844322</v>
      </c>
      <c r="FA603" s="60">
        <v>1.4599059999999999</v>
      </c>
      <c r="FB603" s="60">
        <v>1.7793863999999999</v>
      </c>
      <c r="FC603" s="60">
        <v>2.1429339999999999</v>
      </c>
      <c r="FD603" s="60">
        <v>2.5484192000000001</v>
      </c>
      <c r="FE603" s="60">
        <v>2.9912100000000001</v>
      </c>
      <c r="FF603" s="60">
        <v>3.464</v>
      </c>
      <c r="FG603" s="60">
        <v>3.9109642</v>
      </c>
      <c r="FH603" s="60">
        <v>4.3662789999999996</v>
      </c>
      <c r="FI603" s="60">
        <v>4.8194093000000002</v>
      </c>
      <c r="FJ603" s="60">
        <v>5.2586940999999996</v>
      </c>
      <c r="FK603" s="60">
        <v>5.6718000000000002</v>
      </c>
      <c r="FL603" s="60">
        <v>6.046278</v>
      </c>
      <c r="FM603" s="60">
        <v>6.3701682000000002</v>
      </c>
      <c r="FN603" s="60">
        <v>6.6326229999999997</v>
      </c>
      <c r="FO603" s="60">
        <v>6.7991900000000003</v>
      </c>
      <c r="FP603" s="60">
        <v>6.9159721999999997</v>
      </c>
      <c r="FQ603" s="60">
        <v>6.9779701000000003</v>
      </c>
      <c r="FR603" s="60">
        <v>6.9968810000000001</v>
      </c>
      <c r="FS603" s="60">
        <v>6.9719259999999998</v>
      </c>
      <c r="FT603" s="60">
        <v>6.9031590999999999</v>
      </c>
      <c r="FU603" s="60">
        <v>6.7914814000000003</v>
      </c>
      <c r="FV603" s="60">
        <v>6.6386240000000001</v>
      </c>
      <c r="FW603" s="60">
        <v>6.4471080000000001</v>
      </c>
      <c r="FX603" s="60">
        <v>6.2201789999999999</v>
      </c>
      <c r="FY603" s="60">
        <v>5.9617133000000004</v>
      </c>
      <c r="FZ603" s="60">
        <v>5.6761049999999997</v>
      </c>
      <c r="GA603" s="60">
        <v>5.3681364</v>
      </c>
      <c r="GB603" s="60">
        <v>5.0428404000000002</v>
      </c>
      <c r="GC603" s="60">
        <v>4.7053561000000004</v>
      </c>
      <c r="GD603" s="60">
        <v>4.3607830999999999</v>
      </c>
      <c r="GE603" s="60">
        <v>4.0140500000000001</v>
      </c>
      <c r="GF603" s="60">
        <v>3.6697899999999999</v>
      </c>
      <c r="GG603" s="60">
        <v>3.2276313000000001</v>
      </c>
      <c r="GH603" s="60">
        <v>2.8666474000000002</v>
      </c>
      <c r="GI603" s="60">
        <v>2.5247329999999999</v>
      </c>
      <c r="GJ603" s="60">
        <v>2.316106</v>
      </c>
      <c r="GK603" s="60">
        <v>1.9232503000000001</v>
      </c>
      <c r="GL603" s="60">
        <v>1.488226</v>
      </c>
      <c r="GM603" s="60">
        <v>1.12371</v>
      </c>
      <c r="GN603" s="60">
        <v>0.84606373000000001</v>
      </c>
      <c r="GO603" s="60">
        <v>0.62589919999999999</v>
      </c>
      <c r="GP603" s="60">
        <v>0.43840383999999999</v>
      </c>
      <c r="GQ603" s="60">
        <v>0.3010002</v>
      </c>
      <c r="GR603" s="60">
        <v>0.20268810000000001</v>
      </c>
      <c r="GS603" s="60">
        <v>0.13393511999999999</v>
      </c>
    </row>
    <row r="604" spans="1:201" x14ac:dyDescent="0.2">
      <c r="A604" s="70">
        <v>42227.50209490741</v>
      </c>
      <c r="B604" s="60">
        <v>0</v>
      </c>
      <c r="C604" s="60">
        <v>4.7715000000000002E-4</v>
      </c>
      <c r="D604" s="60">
        <v>5.8197000000000001E-4</v>
      </c>
      <c r="E604" s="60">
        <v>5.9548000000000001E-4</v>
      </c>
      <c r="F604" s="60">
        <v>5.9991999999999999E-4</v>
      </c>
      <c r="G604" s="60">
        <v>7.0516000000000003E-4</v>
      </c>
      <c r="H604" s="60">
        <v>8.0411999999999997E-4</v>
      </c>
      <c r="I604" s="60">
        <v>8.9696000000000003E-4</v>
      </c>
      <c r="J604" s="60">
        <v>9.8386999999999997E-4</v>
      </c>
      <c r="K604" s="60">
        <v>8.9179999999999999E-4</v>
      </c>
      <c r="L604" s="60">
        <v>9.4740999999999998E-4</v>
      </c>
      <c r="M604" s="60">
        <v>8.6083999999999998E-4</v>
      </c>
      <c r="N604" s="60">
        <v>8.9862999999999998E-4</v>
      </c>
      <c r="O604" s="60">
        <v>9.3437000000000001E-4</v>
      </c>
      <c r="P604" s="60">
        <v>9.6807999999999996E-4</v>
      </c>
      <c r="Q604" s="60">
        <v>1.0161899999999999E-3</v>
      </c>
      <c r="R604" s="60">
        <v>1.05956E-3</v>
      </c>
      <c r="S604" s="60">
        <v>1.09844E-3</v>
      </c>
      <c r="T604" s="60">
        <v>1.1330400000000001E-3</v>
      </c>
      <c r="U604" s="60">
        <v>1.0224399999999999E-3</v>
      </c>
      <c r="V604" s="60">
        <v>9.5505999999999998E-4</v>
      </c>
      <c r="W604" s="60">
        <v>9.7121000000000002E-4</v>
      </c>
      <c r="X604" s="60">
        <v>9.8547000000000001E-4</v>
      </c>
      <c r="Y604" s="60">
        <v>9.9795999999999999E-4</v>
      </c>
      <c r="Z604" s="60">
        <v>1.0087500000000001E-3</v>
      </c>
      <c r="AA604" s="60">
        <v>1.01793E-3</v>
      </c>
      <c r="AB604" s="60">
        <v>1.0255900000000001E-3</v>
      </c>
      <c r="AC604" s="60">
        <v>1.03181E-3</v>
      </c>
      <c r="AD604" s="60">
        <v>9.5562000000000002E-4</v>
      </c>
      <c r="AE604" s="60">
        <v>9.5757999999999998E-4</v>
      </c>
      <c r="AF604" s="60">
        <v>9.4647999999999998E-4</v>
      </c>
      <c r="AG604" s="60">
        <v>9.3402999999999997E-4</v>
      </c>
      <c r="AH604" s="60">
        <v>9.2040999999999998E-4</v>
      </c>
      <c r="AI604" s="60">
        <v>9.0580000000000001E-4</v>
      </c>
      <c r="AJ604" s="60">
        <v>8.9037000000000003E-4</v>
      </c>
      <c r="AK604" s="60">
        <v>8.7423999999999998E-4</v>
      </c>
      <c r="AL604" s="60">
        <v>8.0062999999999998E-4</v>
      </c>
      <c r="AM604" s="60">
        <v>7.8943999999999998E-4</v>
      </c>
      <c r="AN604" s="60">
        <v>7.7817000000000001E-4</v>
      </c>
      <c r="AO604" s="60">
        <v>7.6683000000000003E-4</v>
      </c>
      <c r="AP604" s="60">
        <v>7.5544000000000002E-4</v>
      </c>
      <c r="AQ604" s="60">
        <v>7.4399000000000004E-4</v>
      </c>
      <c r="AR604" s="60">
        <v>7.3251000000000002E-4</v>
      </c>
      <c r="AS604" s="60">
        <v>7.2101999999999995E-4</v>
      </c>
      <c r="AT604" s="60">
        <v>6.6368000000000004E-4</v>
      </c>
      <c r="AU604" s="60">
        <v>6.2768999999999998E-4</v>
      </c>
      <c r="AV604" s="60">
        <v>6.1863E-4</v>
      </c>
      <c r="AW604" s="60">
        <v>6.0957000000000003E-4</v>
      </c>
      <c r="AX604" s="60">
        <v>6.0050000000000001E-4</v>
      </c>
      <c r="AY604" s="60">
        <v>5.9144000000000004E-4</v>
      </c>
      <c r="AZ604" s="60">
        <v>5.6024000000000004E-4</v>
      </c>
      <c r="BA604" s="60">
        <v>5.5199999999999997E-4</v>
      </c>
      <c r="BB604" s="60">
        <v>5.4067000000000004E-4</v>
      </c>
      <c r="BC604" s="60">
        <v>5.3843000000000001E-4</v>
      </c>
      <c r="BD604" s="60">
        <v>5.3625000000000005E-4</v>
      </c>
      <c r="BE604" s="60">
        <v>5.1437E-4</v>
      </c>
      <c r="BF604" s="60">
        <v>5.1320000000000001E-4</v>
      </c>
      <c r="BG604" s="60">
        <v>5.1121999999999995E-4</v>
      </c>
      <c r="BH604" s="60">
        <v>5.0925000000000005E-4</v>
      </c>
      <c r="BI604" s="60">
        <v>5.0730000000000003E-4</v>
      </c>
      <c r="BJ604" s="60">
        <v>4.8746E-4</v>
      </c>
      <c r="BK604" s="60">
        <v>4.6899000000000002E-4</v>
      </c>
      <c r="BL604" s="60">
        <v>4.6764000000000002E-4</v>
      </c>
      <c r="BM604" s="60">
        <v>4.6629000000000001E-4</v>
      </c>
      <c r="BN604" s="60">
        <v>4.6495999999999999E-4</v>
      </c>
      <c r="BO604" s="60">
        <v>4.6343000000000003E-4</v>
      </c>
      <c r="BP604" s="60">
        <v>4.6190000000000001E-4</v>
      </c>
      <c r="BQ604" s="60">
        <v>4.4512000000000002E-4</v>
      </c>
      <c r="BR604" s="60">
        <v>4.4351999999999998E-4</v>
      </c>
      <c r="BS604" s="60">
        <v>4.4192E-4</v>
      </c>
      <c r="BT604" s="60">
        <v>4.3787999999999997E-4</v>
      </c>
      <c r="BU604" s="60">
        <v>4.3354999999999999E-4</v>
      </c>
      <c r="BV604" s="60">
        <v>4.2925E-4</v>
      </c>
      <c r="BW604" s="60">
        <v>4.2497999999999999E-4</v>
      </c>
      <c r="BX604" s="60">
        <v>4.2073000000000002E-4</v>
      </c>
      <c r="BY604" s="60">
        <v>4.1651999999999998E-4</v>
      </c>
      <c r="BZ604" s="60">
        <v>4.1232999999999998E-4</v>
      </c>
      <c r="CA604" s="60">
        <v>4.0816000000000002E-4</v>
      </c>
      <c r="CB604" s="60">
        <v>4.0471000000000002E-4</v>
      </c>
      <c r="CC604" s="60">
        <v>3.8858000000000002E-4</v>
      </c>
      <c r="CD604" s="60">
        <v>3.8536000000000001E-4</v>
      </c>
      <c r="CE604" s="60">
        <v>3.8215999999999999E-4</v>
      </c>
      <c r="CF604" s="60">
        <v>3.7897000000000001E-4</v>
      </c>
      <c r="CG604" s="60">
        <v>3.7578999999999998E-4</v>
      </c>
      <c r="CH604" s="60">
        <v>3.7293999999999999E-4</v>
      </c>
      <c r="CI604" s="60">
        <v>3.7010999999999999E-4</v>
      </c>
      <c r="CJ604" s="60">
        <v>3.6706999999999999E-4</v>
      </c>
      <c r="CK604" s="60">
        <v>3.6404999999999999E-4</v>
      </c>
      <c r="CL604" s="60">
        <v>3.6105000000000002E-4</v>
      </c>
      <c r="CM604" s="60">
        <v>3.5806999999999999E-4</v>
      </c>
      <c r="CN604" s="60">
        <v>3.5513E-4</v>
      </c>
      <c r="CO604" s="60">
        <v>2.1670000000000001E-4</v>
      </c>
      <c r="CP604" s="60">
        <v>2.1694999999999999E-4</v>
      </c>
      <c r="CQ604" s="60">
        <v>2.1698999999999999E-4</v>
      </c>
      <c r="CR604" s="60">
        <v>2.1685000000000001E-4</v>
      </c>
      <c r="CS604" s="60">
        <v>2.1660000000000001E-4</v>
      </c>
      <c r="CT604" s="60">
        <v>2.1628000000000001E-4</v>
      </c>
      <c r="CU604" s="60">
        <v>2.1593E-4</v>
      </c>
      <c r="CV604" s="60">
        <v>2.1567E-4</v>
      </c>
      <c r="CW604" s="60">
        <v>2.154E-4</v>
      </c>
      <c r="CX604" s="60">
        <v>2.152E-4</v>
      </c>
      <c r="CY604" s="60">
        <v>1.7521E-4</v>
      </c>
      <c r="CZ604" s="60">
        <v>1.7468E-4</v>
      </c>
      <c r="DA604" s="60">
        <v>1.7437999999999999E-4</v>
      </c>
      <c r="DB604" s="60">
        <v>1.7443E-4</v>
      </c>
      <c r="DC604" s="60">
        <v>1.7496999999999999E-4</v>
      </c>
      <c r="DD604" s="60">
        <v>1.7700999999999999E-4</v>
      </c>
      <c r="DE604" s="60">
        <v>1.8043000000000001E-4</v>
      </c>
      <c r="DF604" s="60">
        <v>1.8610999999999999E-4</v>
      </c>
      <c r="DG604" s="60">
        <v>1.9118E-4</v>
      </c>
      <c r="DH604" s="60">
        <v>1.6935999999999999E-4</v>
      </c>
      <c r="DI604" s="60">
        <v>1.8395999999999999E-4</v>
      </c>
      <c r="DJ604" s="60">
        <v>2.0574999999999999E-4</v>
      </c>
      <c r="DK604" s="60">
        <v>2.3735E-4</v>
      </c>
      <c r="DL604" s="60">
        <v>2.8217999999999999E-4</v>
      </c>
      <c r="DM604" s="60">
        <v>3.4461000000000002E-4</v>
      </c>
      <c r="DN604" s="60">
        <v>4.3016000000000002E-4</v>
      </c>
      <c r="DO604" s="60">
        <v>5.4573000000000002E-4</v>
      </c>
      <c r="DP604" s="60">
        <v>6.9979999999999999E-4</v>
      </c>
      <c r="DQ604" s="60">
        <v>9.0271999999999998E-4</v>
      </c>
      <c r="DR604" s="60">
        <v>1.16282E-3</v>
      </c>
      <c r="DS604" s="60">
        <v>1.5076499999999999E-3</v>
      </c>
      <c r="DT604" s="60">
        <v>1.9478099999999999E-3</v>
      </c>
      <c r="DU604" s="60">
        <v>2.5041199999999999E-3</v>
      </c>
      <c r="DV604" s="60">
        <v>3.2008000000000002E-3</v>
      </c>
      <c r="DW604" s="60">
        <v>4.0658400000000003E-3</v>
      </c>
      <c r="DX604" s="60">
        <v>5.1315099999999997E-3</v>
      </c>
      <c r="DY604" s="60">
        <v>6.2013900000000002E-3</v>
      </c>
      <c r="DZ604" s="60">
        <v>7.4624499999999998E-3</v>
      </c>
      <c r="EA604" s="60">
        <v>9.1791600000000004E-3</v>
      </c>
      <c r="EB604" s="60">
        <v>1.1037989999999999E-2</v>
      </c>
      <c r="EC604" s="60">
        <v>1.327942E-2</v>
      </c>
      <c r="ED604" s="60">
        <v>1.5906050000000001E-2</v>
      </c>
      <c r="EE604" s="60">
        <v>1.8976489999999999E-2</v>
      </c>
      <c r="EF604" s="60">
        <v>2.255878E-2</v>
      </c>
      <c r="EG604" s="60">
        <v>2.673211E-2</v>
      </c>
      <c r="EH604" s="60">
        <v>3.1588890000000001E-2</v>
      </c>
      <c r="EI604" s="60">
        <v>3.7237289999999999E-2</v>
      </c>
      <c r="EJ604" s="60">
        <v>4.38044E-2</v>
      </c>
      <c r="EK604" s="60">
        <v>5.144025E-2</v>
      </c>
      <c r="EL604" s="60">
        <v>6.0322559999999997E-2</v>
      </c>
      <c r="EM604" s="60">
        <v>7.5529369999999998E-2</v>
      </c>
      <c r="EN604" s="60">
        <v>9.4456789999999999E-2</v>
      </c>
      <c r="EO604" s="60">
        <v>0.11055362000000001</v>
      </c>
      <c r="EP604" s="60">
        <v>0.12937560000000001</v>
      </c>
      <c r="EQ604" s="60">
        <v>0.15139904000000001</v>
      </c>
      <c r="ER604" s="60">
        <v>0.17717730000000001</v>
      </c>
      <c r="ES604" s="60">
        <v>0.21991930000000001</v>
      </c>
      <c r="ET604" s="60">
        <v>0.27283963</v>
      </c>
      <c r="EU604" s="60">
        <v>0.35076879999999999</v>
      </c>
      <c r="EV604" s="60">
        <v>0.44951849999999999</v>
      </c>
      <c r="EW604" s="60">
        <v>0.57337300000000002</v>
      </c>
      <c r="EX604" s="60">
        <v>0.72683763000000001</v>
      </c>
      <c r="EY604" s="60">
        <v>0.91438423999999996</v>
      </c>
      <c r="EZ604" s="60">
        <v>1.140112</v>
      </c>
      <c r="FA604" s="60">
        <v>1.40734</v>
      </c>
      <c r="FB604" s="60">
        <v>1.718156</v>
      </c>
      <c r="FC604" s="60">
        <v>2.0729600000000001</v>
      </c>
      <c r="FD604" s="60">
        <v>2.4700440000000001</v>
      </c>
      <c r="FE604" s="60">
        <v>2.905265</v>
      </c>
      <c r="FF604" s="60">
        <v>3.3718430000000001</v>
      </c>
      <c r="FG604" s="60">
        <v>3.814692</v>
      </c>
      <c r="FH604" s="60">
        <v>4.2677974000000001</v>
      </c>
      <c r="FI604" s="60">
        <v>4.7209630000000002</v>
      </c>
      <c r="FJ604" s="60">
        <v>5.1627900000000002</v>
      </c>
      <c r="FK604" s="60">
        <v>5.5811130000000002</v>
      </c>
      <c r="FL604" s="60">
        <v>5.9635319999999998</v>
      </c>
      <c r="FM604" s="60">
        <v>6.298006</v>
      </c>
      <c r="FN604" s="60">
        <v>6.5734662999999998</v>
      </c>
      <c r="FO604" s="60">
        <v>6.752008</v>
      </c>
      <c r="FP604" s="60">
        <v>6.881958</v>
      </c>
      <c r="FQ604" s="60">
        <v>6.9563921999999998</v>
      </c>
      <c r="FR604" s="60">
        <v>6.9882679999999997</v>
      </c>
      <c r="FS604" s="60">
        <v>6.9765689999999996</v>
      </c>
      <c r="FT604" s="60">
        <v>6.9210953000000002</v>
      </c>
      <c r="FU604" s="60">
        <v>6.8224869999999997</v>
      </c>
      <c r="FV604" s="60">
        <v>6.6822189999999999</v>
      </c>
      <c r="FW604" s="60">
        <v>6.5025662999999998</v>
      </c>
      <c r="FX604" s="60">
        <v>6.2865481000000001</v>
      </c>
      <c r="FY604" s="60">
        <v>6.0378403</v>
      </c>
      <c r="FZ604" s="60">
        <v>5.7606710000000003</v>
      </c>
      <c r="GA604" s="60">
        <v>5.4596961999999998</v>
      </c>
      <c r="GB604" s="60">
        <v>5.1398653000000003</v>
      </c>
      <c r="GC604" s="60">
        <v>4.8062782000000004</v>
      </c>
      <c r="GD604" s="60">
        <v>4.4640399999999998</v>
      </c>
      <c r="GE604" s="60">
        <v>4.1181273000000003</v>
      </c>
      <c r="GF604" s="60">
        <v>3.7732619999999999</v>
      </c>
      <c r="GG604" s="60">
        <v>3.3280789999999998</v>
      </c>
      <c r="GH604" s="60">
        <v>2.963165</v>
      </c>
      <c r="GI604" s="60">
        <v>2.6161911</v>
      </c>
      <c r="GJ604" s="60">
        <v>2.4039622999999999</v>
      </c>
      <c r="GK604" s="60">
        <v>2.0024639999999998</v>
      </c>
      <c r="GL604" s="60">
        <v>1.555444</v>
      </c>
      <c r="GM604" s="60">
        <v>1.1789400000000001</v>
      </c>
      <c r="GN604" s="60">
        <v>0.89082280000000003</v>
      </c>
      <c r="GO604" s="60">
        <v>0.66133090000000005</v>
      </c>
      <c r="GP604" s="60">
        <v>0.46497230000000001</v>
      </c>
      <c r="GQ604" s="60">
        <v>0.3204243</v>
      </c>
      <c r="GR604" s="60">
        <v>0.21655189999999999</v>
      </c>
      <c r="GS604" s="60">
        <v>0.1436065</v>
      </c>
    </row>
    <row r="605" spans="1:201" x14ac:dyDescent="0.2">
      <c r="A605" s="70">
        <v>42227.511990740742</v>
      </c>
      <c r="B605" s="60">
        <v>0</v>
      </c>
      <c r="C605" s="60">
        <v>4.7702999999999998E-4</v>
      </c>
      <c r="D605" s="60">
        <v>5.8175999999999996E-4</v>
      </c>
      <c r="E605" s="60">
        <v>5.9522000000000004E-4</v>
      </c>
      <c r="F605" s="60">
        <v>5.9957999999999995E-4</v>
      </c>
      <c r="G605" s="60">
        <v>7.0478000000000001E-4</v>
      </c>
      <c r="H605" s="60">
        <v>8.0369000000000003E-4</v>
      </c>
      <c r="I605" s="60">
        <v>8.9649E-4</v>
      </c>
      <c r="J605" s="60">
        <v>9.833699999999999E-4</v>
      </c>
      <c r="K605" s="60">
        <v>8.9127E-4</v>
      </c>
      <c r="L605" s="60">
        <v>9.4687000000000005E-4</v>
      </c>
      <c r="M605" s="60">
        <v>8.6030999999999998E-4</v>
      </c>
      <c r="N605" s="60">
        <v>8.9809999999999998E-4</v>
      </c>
      <c r="O605" s="60">
        <v>9.3384000000000002E-4</v>
      </c>
      <c r="P605" s="60">
        <v>9.6756999999999995E-4</v>
      </c>
      <c r="Q605" s="60">
        <v>1.0156900000000001E-3</v>
      </c>
      <c r="R605" s="60">
        <v>1.0590899999999999E-3</v>
      </c>
      <c r="S605" s="60">
        <v>1.098E-3</v>
      </c>
      <c r="T605" s="60">
        <v>1.1326400000000001E-3</v>
      </c>
      <c r="U605" s="60">
        <v>1.02206E-3</v>
      </c>
      <c r="V605" s="60">
        <v>9.5500000000000001E-4</v>
      </c>
      <c r="W605" s="60">
        <v>9.7115999999999999E-4</v>
      </c>
      <c r="X605" s="60">
        <v>9.8544999999999991E-4</v>
      </c>
      <c r="Y605" s="60">
        <v>9.9795999999999999E-4</v>
      </c>
      <c r="Z605" s="60">
        <v>1.00877E-3</v>
      </c>
      <c r="AA605" s="60">
        <v>1.01797E-3</v>
      </c>
      <c r="AB605" s="60">
        <v>1.0256499999999999E-3</v>
      </c>
      <c r="AC605" s="60">
        <v>1.0318899999999999E-3</v>
      </c>
      <c r="AD605" s="60">
        <v>9.5591999999999997E-4</v>
      </c>
      <c r="AE605" s="60">
        <v>9.5788000000000004E-4</v>
      </c>
      <c r="AF605" s="60">
        <v>9.4678000000000004E-4</v>
      </c>
      <c r="AG605" s="60">
        <v>9.3431000000000004E-4</v>
      </c>
      <c r="AH605" s="60">
        <v>9.2068E-4</v>
      </c>
      <c r="AI605" s="60">
        <v>9.0605999999999998E-4</v>
      </c>
      <c r="AJ605" s="60">
        <v>8.9059999999999996E-4</v>
      </c>
      <c r="AK605" s="60">
        <v>8.7445000000000003E-4</v>
      </c>
      <c r="AL605" s="60">
        <v>8.0093000000000004E-4</v>
      </c>
      <c r="AM605" s="60">
        <v>7.8972000000000005E-4</v>
      </c>
      <c r="AN605" s="60">
        <v>7.7842999999999999E-4</v>
      </c>
      <c r="AO605" s="60">
        <v>7.6707000000000001E-4</v>
      </c>
      <c r="AP605" s="60">
        <v>7.5566000000000001E-4</v>
      </c>
      <c r="AQ605" s="60">
        <v>7.4419999999999998E-4</v>
      </c>
      <c r="AR605" s="60">
        <v>7.3271000000000002E-4</v>
      </c>
      <c r="AS605" s="60">
        <v>7.2119000000000003E-4</v>
      </c>
      <c r="AT605" s="60">
        <v>6.6392999999999997E-4</v>
      </c>
      <c r="AU605" s="60">
        <v>6.2788000000000004E-4</v>
      </c>
      <c r="AV605" s="60">
        <v>6.1881000000000002E-4</v>
      </c>
      <c r="AW605" s="60">
        <v>6.0972999999999995E-4</v>
      </c>
      <c r="AX605" s="60">
        <v>6.0064999999999999E-4</v>
      </c>
      <c r="AY605" s="60">
        <v>5.9157999999999997E-4</v>
      </c>
      <c r="AZ605" s="60">
        <v>5.6033000000000005E-4</v>
      </c>
      <c r="BA605" s="60">
        <v>5.5208999999999998E-4</v>
      </c>
      <c r="BB605" s="60">
        <v>5.4075E-4</v>
      </c>
      <c r="BC605" s="60">
        <v>5.3850999999999997E-4</v>
      </c>
      <c r="BD605" s="60">
        <v>5.3631999999999996E-4</v>
      </c>
      <c r="BE605" s="60">
        <v>5.1442000000000002E-4</v>
      </c>
      <c r="BF605" s="60">
        <v>5.1325000000000003E-4</v>
      </c>
      <c r="BG605" s="60">
        <v>5.1126000000000003E-4</v>
      </c>
      <c r="BH605" s="60">
        <v>5.0929000000000002E-4</v>
      </c>
      <c r="BI605" s="60">
        <v>5.0734E-4</v>
      </c>
      <c r="BJ605" s="60">
        <v>4.8746999999999999E-4</v>
      </c>
      <c r="BK605" s="60">
        <v>4.6900000000000002E-4</v>
      </c>
      <c r="BL605" s="60">
        <v>4.6764000000000002E-4</v>
      </c>
      <c r="BM605" s="60">
        <v>4.6629000000000001E-4</v>
      </c>
      <c r="BN605" s="60">
        <v>4.6495999999999999E-4</v>
      </c>
      <c r="BO605" s="60">
        <v>4.6341999999999998E-4</v>
      </c>
      <c r="BP605" s="60">
        <v>4.6189000000000001E-4</v>
      </c>
      <c r="BQ605" s="60">
        <v>4.4511000000000003E-4</v>
      </c>
      <c r="BR605" s="60">
        <v>4.4350999999999999E-4</v>
      </c>
      <c r="BS605" s="60">
        <v>4.4191E-4</v>
      </c>
      <c r="BT605" s="60">
        <v>4.3785999999999999E-4</v>
      </c>
      <c r="BU605" s="60">
        <v>4.3353E-4</v>
      </c>
      <c r="BV605" s="60">
        <v>4.2923000000000001E-4</v>
      </c>
      <c r="BW605" s="60">
        <v>4.2496E-4</v>
      </c>
      <c r="BX605" s="60">
        <v>4.2072000000000002E-4</v>
      </c>
      <c r="BY605" s="60">
        <v>4.1649999999999999E-4</v>
      </c>
      <c r="BZ605" s="60">
        <v>4.1230999999999999E-4</v>
      </c>
      <c r="CA605" s="60">
        <v>4.0813999999999998E-4</v>
      </c>
      <c r="CB605" s="60">
        <v>4.0468999999999998E-4</v>
      </c>
      <c r="CC605" s="60">
        <v>3.8855999999999998E-4</v>
      </c>
      <c r="CD605" s="60">
        <v>3.8534000000000002E-4</v>
      </c>
      <c r="CE605" s="60">
        <v>3.8214E-4</v>
      </c>
      <c r="CF605" s="60">
        <v>3.7893999999999997E-4</v>
      </c>
      <c r="CG605" s="60">
        <v>3.7576999999999999E-4</v>
      </c>
      <c r="CH605" s="60">
        <v>3.7292E-4</v>
      </c>
      <c r="CI605" s="60">
        <v>3.7008000000000001E-4</v>
      </c>
      <c r="CJ605" s="60">
        <v>3.6704000000000001E-4</v>
      </c>
      <c r="CK605" s="60">
        <v>3.6402E-4</v>
      </c>
      <c r="CL605" s="60">
        <v>3.6101999999999998E-4</v>
      </c>
      <c r="CM605" s="60">
        <v>3.5803000000000001E-4</v>
      </c>
      <c r="CN605" s="60">
        <v>3.5509000000000002E-4</v>
      </c>
      <c r="CO605" s="60">
        <v>2.1649000000000001E-4</v>
      </c>
      <c r="CP605" s="60">
        <v>2.1681000000000001E-4</v>
      </c>
      <c r="CQ605" s="60">
        <v>2.1691000000000001E-4</v>
      </c>
      <c r="CR605" s="60">
        <v>2.1683E-4</v>
      </c>
      <c r="CS605" s="60">
        <v>2.1661E-4</v>
      </c>
      <c r="CT605" s="60">
        <v>2.1630999999999999E-4</v>
      </c>
      <c r="CU605" s="60">
        <v>2.1597000000000001E-4</v>
      </c>
      <c r="CV605" s="60">
        <v>2.1571000000000001E-4</v>
      </c>
      <c r="CW605" s="60">
        <v>2.1542999999999999E-4</v>
      </c>
      <c r="CX605" s="60">
        <v>2.1520999999999999E-4</v>
      </c>
      <c r="CY605" s="60">
        <v>1.7539000000000001E-4</v>
      </c>
      <c r="CZ605" s="60">
        <v>1.7480999999999999E-4</v>
      </c>
      <c r="DA605" s="60">
        <v>1.7445000000000001E-4</v>
      </c>
      <c r="DB605" s="60">
        <v>1.7440000000000001E-4</v>
      </c>
      <c r="DC605" s="60">
        <v>1.7479999999999999E-4</v>
      </c>
      <c r="DD605" s="60">
        <v>1.7653999999999999E-4</v>
      </c>
      <c r="DE605" s="60">
        <v>1.7956999999999999E-4</v>
      </c>
      <c r="DF605" s="60">
        <v>1.8469999999999999E-4</v>
      </c>
      <c r="DG605" s="60">
        <v>1.8929999999999999E-4</v>
      </c>
      <c r="DH605" s="60">
        <v>1.6728000000000001E-4</v>
      </c>
      <c r="DI605" s="60">
        <v>1.8071E-4</v>
      </c>
      <c r="DJ605" s="60">
        <v>2.0087999999999999E-4</v>
      </c>
      <c r="DK605" s="60">
        <v>2.3027E-4</v>
      </c>
      <c r="DL605" s="60">
        <v>2.721E-4</v>
      </c>
      <c r="DM605" s="60">
        <v>3.3051000000000001E-4</v>
      </c>
      <c r="DN605" s="60">
        <v>4.1074999999999998E-4</v>
      </c>
      <c r="DO605" s="60">
        <v>5.1940000000000005E-4</v>
      </c>
      <c r="DP605" s="60">
        <v>6.6456000000000002E-4</v>
      </c>
      <c r="DQ605" s="60">
        <v>8.5610000000000005E-4</v>
      </c>
      <c r="DR605" s="60">
        <v>1.1019599999999999E-3</v>
      </c>
      <c r="DS605" s="60">
        <v>1.4287200000000001E-3</v>
      </c>
      <c r="DT605" s="60">
        <v>1.84654E-3</v>
      </c>
      <c r="DU605" s="60">
        <v>2.3754800000000001E-3</v>
      </c>
      <c r="DV605" s="60">
        <v>3.0388899999999998E-3</v>
      </c>
      <c r="DW605" s="60">
        <v>3.8637900000000002E-3</v>
      </c>
      <c r="DX605" s="60">
        <v>4.8813700000000003E-3</v>
      </c>
      <c r="DY605" s="60">
        <v>5.9040000000000004E-3</v>
      </c>
      <c r="DZ605" s="60">
        <v>7.1104799999999998E-3</v>
      </c>
      <c r="EA605" s="60">
        <v>8.7544500000000004E-3</v>
      </c>
      <c r="EB605" s="60">
        <v>1.05355E-2</v>
      </c>
      <c r="EC605" s="60">
        <v>1.268595E-2</v>
      </c>
      <c r="ED605" s="60">
        <v>1.520731E-2</v>
      </c>
      <c r="EE605" s="60">
        <v>1.8155919999999999E-2</v>
      </c>
      <c r="EF605" s="60">
        <v>2.1597100000000001E-2</v>
      </c>
      <c r="EG605" s="60">
        <v>2.5606790000000001E-2</v>
      </c>
      <c r="EH605" s="60">
        <v>3.0273580000000001E-2</v>
      </c>
      <c r="EI605" s="60">
        <v>3.570106E-2</v>
      </c>
      <c r="EJ605" s="60">
        <v>4.2010829999999999E-2</v>
      </c>
      <c r="EK605" s="60">
        <v>4.934624E-2</v>
      </c>
      <c r="EL605" s="60">
        <v>5.7876959999999998E-2</v>
      </c>
      <c r="EM605" s="60">
        <v>7.2475339999999999E-2</v>
      </c>
      <c r="EN605" s="60">
        <v>9.0635590000000002E-2</v>
      </c>
      <c r="EO605" s="60">
        <v>0.10607334</v>
      </c>
      <c r="EP605" s="60">
        <v>0.1241181</v>
      </c>
      <c r="EQ605" s="60">
        <v>0.14522573999999999</v>
      </c>
      <c r="ER605" s="60">
        <v>0.16992679999999999</v>
      </c>
      <c r="ES605" s="60">
        <v>0.21088190000000001</v>
      </c>
      <c r="ET605" s="60">
        <v>0.26160012999999999</v>
      </c>
      <c r="EU605" s="60">
        <v>0.33633669999999999</v>
      </c>
      <c r="EV605" s="60">
        <v>0.43113842000000002</v>
      </c>
      <c r="EW605" s="60">
        <v>0.55020590000000003</v>
      </c>
      <c r="EX605" s="60">
        <v>0.6979919</v>
      </c>
      <c r="EY605" s="60">
        <v>0.87896379999999996</v>
      </c>
      <c r="EZ605" s="60">
        <v>1.097281</v>
      </c>
      <c r="FA605" s="60">
        <v>1.3564033</v>
      </c>
      <c r="FB605" s="60">
        <v>1.6586479999999999</v>
      </c>
      <c r="FC605" s="60">
        <v>2.0047350000000002</v>
      </c>
      <c r="FD605" s="60">
        <v>2.393364</v>
      </c>
      <c r="FE605" s="60">
        <v>2.820865</v>
      </c>
      <c r="FF605" s="60">
        <v>3.280977</v>
      </c>
      <c r="FG605" s="60">
        <v>3.7193909999999999</v>
      </c>
      <c r="FH605" s="60">
        <v>4.1698839999999997</v>
      </c>
      <c r="FI605" s="60">
        <v>4.6226050000000001</v>
      </c>
      <c r="FJ605" s="60">
        <v>5.0664334000000002</v>
      </c>
      <c r="FK605" s="60">
        <v>5.4893913000000003</v>
      </c>
      <c r="FL605" s="60">
        <v>5.8791542000000003</v>
      </c>
      <c r="FM605" s="60">
        <v>6.2236260999999997</v>
      </c>
      <c r="FN605" s="60">
        <v>6.511552</v>
      </c>
      <c r="FO605" s="60">
        <v>6.7016730000000004</v>
      </c>
      <c r="FP605" s="60">
        <v>6.8444560000000001</v>
      </c>
      <c r="FQ605" s="60">
        <v>6.9310850000000004</v>
      </c>
      <c r="FR605" s="60">
        <v>6.975752</v>
      </c>
      <c r="FS605" s="60">
        <v>6.9772071000000002</v>
      </c>
      <c r="FT605" s="60">
        <v>6.9350012999999997</v>
      </c>
      <c r="FU605" s="60">
        <v>6.8495182000000003</v>
      </c>
      <c r="FV605" s="60">
        <v>6.7219759999999997</v>
      </c>
      <c r="FW605" s="60">
        <v>6.5544000000000002</v>
      </c>
      <c r="FX605" s="60">
        <v>6.349577</v>
      </c>
      <c r="FY605" s="60">
        <v>6.1109742999999996</v>
      </c>
      <c r="FZ605" s="60">
        <v>5.8426451000000004</v>
      </c>
      <c r="GA605" s="60">
        <v>5.5491061000000004</v>
      </c>
      <c r="GB605" s="60">
        <v>5.2352103999999997</v>
      </c>
      <c r="GC605" s="60">
        <v>4.9060030000000001</v>
      </c>
      <c r="GD605" s="60">
        <v>4.5665822</v>
      </c>
      <c r="GE605" s="60">
        <v>4.2219600000000002</v>
      </c>
      <c r="GF605" s="60">
        <v>3.8769304</v>
      </c>
      <c r="GG605" s="60">
        <v>3.4292379999999998</v>
      </c>
      <c r="GH605" s="60">
        <v>3.0607733000000001</v>
      </c>
      <c r="GI605" s="60">
        <v>2.7090510000000001</v>
      </c>
      <c r="GJ605" s="60">
        <v>2.4933893</v>
      </c>
      <c r="GK605" s="60">
        <v>2.0834742999999998</v>
      </c>
      <c r="GL605" s="60">
        <v>1.6245681999999999</v>
      </c>
      <c r="GM605" s="60">
        <v>1.2360370000000001</v>
      </c>
      <c r="GN605" s="60">
        <v>0.93731520000000002</v>
      </c>
      <c r="GO605" s="60">
        <v>0.69830172999999995</v>
      </c>
      <c r="GP605" s="60">
        <v>0.4928266</v>
      </c>
      <c r="GQ605" s="60">
        <v>0.34088089999999999</v>
      </c>
      <c r="GR605" s="60">
        <v>0.23121610000000001</v>
      </c>
      <c r="GS605" s="60">
        <v>0.15387891000000001</v>
      </c>
    </row>
    <row r="606" spans="1:201" x14ac:dyDescent="0.2">
      <c r="A606" s="70">
        <v>42227.521898148145</v>
      </c>
      <c r="B606" s="60">
        <v>0</v>
      </c>
      <c r="C606" s="60">
        <v>4.7691999999999998E-4</v>
      </c>
      <c r="D606" s="60">
        <v>5.8155000000000001E-4</v>
      </c>
      <c r="E606" s="60">
        <v>5.9495999999999996E-4</v>
      </c>
      <c r="F606" s="60">
        <v>5.9924999999999996E-4</v>
      </c>
      <c r="G606" s="60">
        <v>7.0439000000000005E-4</v>
      </c>
      <c r="H606" s="60">
        <v>8.0325999999999998E-4</v>
      </c>
      <c r="I606" s="60">
        <v>8.9603000000000003E-4</v>
      </c>
      <c r="J606" s="60">
        <v>9.8287000000000005E-4</v>
      </c>
      <c r="K606" s="60">
        <v>8.9075000000000005E-4</v>
      </c>
      <c r="L606" s="60">
        <v>9.4633E-4</v>
      </c>
      <c r="M606" s="60">
        <v>8.5977000000000004E-4</v>
      </c>
      <c r="N606" s="60">
        <v>8.9756000000000005E-4</v>
      </c>
      <c r="O606" s="60">
        <v>9.3331000000000002E-4</v>
      </c>
      <c r="P606" s="60">
        <v>9.6705000000000001E-4</v>
      </c>
      <c r="Q606" s="60">
        <v>1.0151800000000001E-3</v>
      </c>
      <c r="R606" s="60">
        <v>1.05861E-3</v>
      </c>
      <c r="S606" s="60">
        <v>1.0975399999999999E-3</v>
      </c>
      <c r="T606" s="60">
        <v>1.13222E-3</v>
      </c>
      <c r="U606" s="60">
        <v>1.02166E-3</v>
      </c>
      <c r="V606" s="60">
        <v>9.5492999999999999E-4</v>
      </c>
      <c r="W606" s="60">
        <v>9.7110999999999996E-4</v>
      </c>
      <c r="X606" s="60">
        <v>9.8542000000000009E-4</v>
      </c>
      <c r="Y606" s="60">
        <v>9.9795000000000005E-4</v>
      </c>
      <c r="Z606" s="60">
        <v>1.0087799999999999E-3</v>
      </c>
      <c r="AA606" s="60">
        <v>1.018E-3</v>
      </c>
      <c r="AB606" s="60">
        <v>1.0257E-3</v>
      </c>
      <c r="AC606" s="60">
        <v>1.03196E-3</v>
      </c>
      <c r="AD606" s="60">
        <v>9.5620000000000004E-4</v>
      </c>
      <c r="AE606" s="60">
        <v>9.5817000000000005E-4</v>
      </c>
      <c r="AF606" s="60">
        <v>9.4707000000000005E-4</v>
      </c>
      <c r="AG606" s="60">
        <v>9.3459999999999995E-4</v>
      </c>
      <c r="AH606" s="60">
        <v>9.2095000000000002E-4</v>
      </c>
      <c r="AI606" s="60">
        <v>9.0631000000000001E-4</v>
      </c>
      <c r="AJ606" s="60">
        <v>8.9083000000000001E-4</v>
      </c>
      <c r="AK606" s="60">
        <v>8.7465999999999998E-4</v>
      </c>
      <c r="AL606" s="60">
        <v>8.0124000000000005E-4</v>
      </c>
      <c r="AM606" s="60">
        <v>7.9000000000000001E-4</v>
      </c>
      <c r="AN606" s="60">
        <v>7.7868999999999996E-4</v>
      </c>
      <c r="AO606" s="60">
        <v>7.6731E-4</v>
      </c>
      <c r="AP606" s="60">
        <v>7.5588000000000001E-4</v>
      </c>
      <c r="AQ606" s="60">
        <v>7.4439999999999999E-4</v>
      </c>
      <c r="AR606" s="60">
        <v>7.3289999999999998E-4</v>
      </c>
      <c r="AS606" s="60">
        <v>7.2137000000000004E-4</v>
      </c>
      <c r="AT606" s="60">
        <v>6.6416999999999995E-4</v>
      </c>
      <c r="AU606" s="60">
        <v>6.2805999999999995E-4</v>
      </c>
      <c r="AV606" s="60">
        <v>6.1897999999999999E-4</v>
      </c>
      <c r="AW606" s="60">
        <v>6.0988999999999998E-4</v>
      </c>
      <c r="AX606" s="60">
        <v>6.0079999999999997E-4</v>
      </c>
      <c r="AY606" s="60">
        <v>5.9172000000000001E-4</v>
      </c>
      <c r="AZ606" s="60">
        <v>5.6043E-4</v>
      </c>
      <c r="BA606" s="60">
        <v>5.5217000000000005E-4</v>
      </c>
      <c r="BB606" s="60">
        <v>5.4082999999999996E-4</v>
      </c>
      <c r="BC606" s="60">
        <v>5.3859000000000003E-4</v>
      </c>
      <c r="BD606" s="60">
        <v>5.3640000000000003E-4</v>
      </c>
      <c r="BE606" s="60">
        <v>5.1446E-4</v>
      </c>
      <c r="BF606" s="60">
        <v>5.1329999999999995E-4</v>
      </c>
      <c r="BG606" s="60">
        <v>5.1130000000000001E-4</v>
      </c>
      <c r="BH606" s="60">
        <v>5.0933E-4</v>
      </c>
      <c r="BI606" s="60">
        <v>5.0737000000000004E-4</v>
      </c>
      <c r="BJ606" s="60">
        <v>4.8747999999999999E-4</v>
      </c>
      <c r="BK606" s="60">
        <v>4.6901000000000001E-4</v>
      </c>
      <c r="BL606" s="60">
        <v>4.6764000000000002E-4</v>
      </c>
      <c r="BM606" s="60">
        <v>4.6629000000000001E-4</v>
      </c>
      <c r="BN606" s="60">
        <v>4.6495999999999999E-4</v>
      </c>
      <c r="BO606" s="60">
        <v>4.6340999999999998E-4</v>
      </c>
      <c r="BP606" s="60">
        <v>4.6189000000000001E-4</v>
      </c>
      <c r="BQ606" s="60">
        <v>4.4509999999999998E-4</v>
      </c>
      <c r="BR606" s="60">
        <v>4.4349999999999999E-4</v>
      </c>
      <c r="BS606" s="60">
        <v>4.4190000000000001E-4</v>
      </c>
      <c r="BT606" s="60">
        <v>4.3784999999999999E-4</v>
      </c>
      <c r="BU606" s="60">
        <v>4.3352000000000001E-4</v>
      </c>
      <c r="BV606" s="60">
        <v>4.2922000000000001E-4</v>
      </c>
      <c r="BW606" s="60">
        <v>4.2494000000000001E-4</v>
      </c>
      <c r="BX606" s="60">
        <v>4.2069999999999998E-4</v>
      </c>
      <c r="BY606" s="60">
        <v>4.1648E-4</v>
      </c>
      <c r="BZ606" s="60">
        <v>4.1229E-4</v>
      </c>
      <c r="CA606" s="60">
        <v>4.0811999999999999E-4</v>
      </c>
      <c r="CB606" s="60">
        <v>4.0466999999999999E-4</v>
      </c>
      <c r="CC606" s="60">
        <v>3.8853999999999999E-4</v>
      </c>
      <c r="CD606" s="60">
        <v>3.8531999999999998E-4</v>
      </c>
      <c r="CE606" s="60">
        <v>3.8211000000000001E-4</v>
      </c>
      <c r="CF606" s="60">
        <v>3.7891999999999998E-4</v>
      </c>
      <c r="CG606" s="60">
        <v>3.7574E-4</v>
      </c>
      <c r="CH606" s="60">
        <v>3.7289000000000002E-4</v>
      </c>
      <c r="CI606" s="60">
        <v>3.7005000000000002E-4</v>
      </c>
      <c r="CJ606" s="60">
        <v>3.6701000000000003E-4</v>
      </c>
      <c r="CK606" s="60">
        <v>3.6399000000000002E-4</v>
      </c>
      <c r="CL606" s="60">
        <v>3.6098E-4</v>
      </c>
      <c r="CM606" s="60">
        <v>3.5798999999999998E-4</v>
      </c>
      <c r="CN606" s="60">
        <v>3.5504999999999998E-4</v>
      </c>
      <c r="CO606" s="60">
        <v>2.1626999999999999E-4</v>
      </c>
      <c r="CP606" s="60">
        <v>2.1666E-4</v>
      </c>
      <c r="CQ606" s="60">
        <v>2.1682E-4</v>
      </c>
      <c r="CR606" s="60">
        <v>2.1678999999999999E-4</v>
      </c>
      <c r="CS606" s="60">
        <v>2.1661E-4</v>
      </c>
      <c r="CT606" s="60">
        <v>2.1633000000000001E-4</v>
      </c>
      <c r="CU606" s="60">
        <v>2.1600999999999999E-4</v>
      </c>
      <c r="CV606" s="60">
        <v>2.1575000000000001E-4</v>
      </c>
      <c r="CW606" s="60">
        <v>2.1546E-4</v>
      </c>
      <c r="CX606" s="60">
        <v>2.1523000000000001E-4</v>
      </c>
      <c r="CY606" s="60">
        <v>1.7558E-4</v>
      </c>
      <c r="CZ606" s="60">
        <v>1.7495E-4</v>
      </c>
      <c r="DA606" s="60">
        <v>1.7453E-4</v>
      </c>
      <c r="DB606" s="60">
        <v>1.7438999999999999E-4</v>
      </c>
      <c r="DC606" s="60">
        <v>1.7466000000000001E-4</v>
      </c>
      <c r="DD606" s="60">
        <v>1.7613000000000001E-4</v>
      </c>
      <c r="DE606" s="60">
        <v>1.7881E-4</v>
      </c>
      <c r="DF606" s="60">
        <v>1.8342E-4</v>
      </c>
      <c r="DG606" s="60">
        <v>1.8759000000000001E-4</v>
      </c>
      <c r="DH606" s="60">
        <v>1.6537999999999999E-4</v>
      </c>
      <c r="DI606" s="60">
        <v>1.7772E-4</v>
      </c>
      <c r="DJ606" s="60">
        <v>1.9637999999999999E-4</v>
      </c>
      <c r="DK606" s="60">
        <v>2.2368999999999999E-4</v>
      </c>
      <c r="DL606" s="60">
        <v>2.6269999999999999E-4</v>
      </c>
      <c r="DM606" s="60">
        <v>3.1733E-4</v>
      </c>
      <c r="DN606" s="60">
        <v>3.9257000000000002E-4</v>
      </c>
      <c r="DO606" s="60">
        <v>4.9469E-4</v>
      </c>
      <c r="DP606" s="60">
        <v>6.3139000000000001E-4</v>
      </c>
      <c r="DQ606" s="60">
        <v>8.1214999999999998E-4</v>
      </c>
      <c r="DR606" s="60">
        <v>1.0444899999999999E-3</v>
      </c>
      <c r="DS606" s="60">
        <v>1.35406E-3</v>
      </c>
      <c r="DT606" s="60">
        <v>1.7505800000000001E-3</v>
      </c>
      <c r="DU606" s="60">
        <v>2.2533800000000001E-3</v>
      </c>
      <c r="DV606" s="60">
        <v>2.8849700000000002E-3</v>
      </c>
      <c r="DW606" s="60">
        <v>3.6714500000000001E-3</v>
      </c>
      <c r="DX606" s="60">
        <v>4.64292E-3</v>
      </c>
      <c r="DY606" s="60">
        <v>5.6202200000000004E-3</v>
      </c>
      <c r="DZ606" s="60">
        <v>6.7743100000000004E-3</v>
      </c>
      <c r="EA606" s="60">
        <v>8.3484100000000006E-3</v>
      </c>
      <c r="EB606" s="60">
        <v>1.0054759999999999E-2</v>
      </c>
      <c r="EC606" s="60">
        <v>1.211775E-2</v>
      </c>
      <c r="ED606" s="60">
        <v>1.4537970000000001E-2</v>
      </c>
      <c r="EE606" s="60">
        <v>1.7369530000000001E-2</v>
      </c>
      <c r="EF606" s="60">
        <v>2.067517E-2</v>
      </c>
      <c r="EG606" s="60">
        <v>2.4527759999999999E-2</v>
      </c>
      <c r="EH606" s="60">
        <v>2.901223E-2</v>
      </c>
      <c r="EI606" s="60">
        <v>3.4227809999999997E-2</v>
      </c>
      <c r="EJ606" s="60">
        <v>4.0290880000000001E-2</v>
      </c>
      <c r="EK606" s="60">
        <v>4.7338470000000001E-2</v>
      </c>
      <c r="EL606" s="60">
        <v>5.5532610000000003E-2</v>
      </c>
      <c r="EM606" s="60">
        <v>6.9548990000000005E-2</v>
      </c>
      <c r="EN606" s="60">
        <v>8.697597E-2</v>
      </c>
      <c r="EO606" s="60">
        <v>0.1017841</v>
      </c>
      <c r="EP606" s="60">
        <v>0.11908631</v>
      </c>
      <c r="EQ606" s="60">
        <v>0.13931904000000001</v>
      </c>
      <c r="ER606" s="60">
        <v>0.16299060000000001</v>
      </c>
      <c r="ES606" s="60">
        <v>0.20223630000000001</v>
      </c>
      <c r="ET606" s="60">
        <v>0.25084504000000002</v>
      </c>
      <c r="EU606" s="60">
        <v>0.32251679999999999</v>
      </c>
      <c r="EV606" s="60">
        <v>0.41351880000000002</v>
      </c>
      <c r="EW606" s="60">
        <v>0.52796540000000003</v>
      </c>
      <c r="EX606" s="60">
        <v>0.67025109999999999</v>
      </c>
      <c r="EY606" s="60">
        <v>0.84482913999999998</v>
      </c>
      <c r="EZ606" s="60">
        <v>1.0559073000000001</v>
      </c>
      <c r="FA606" s="60">
        <v>1.30707</v>
      </c>
      <c r="FB606" s="60">
        <v>1.6008450000000001</v>
      </c>
      <c r="FC606" s="60">
        <v>1.938256</v>
      </c>
      <c r="FD606" s="60">
        <v>2.3183913</v>
      </c>
      <c r="FE606" s="60">
        <v>2.7380410999999998</v>
      </c>
      <c r="FF606" s="60">
        <v>3.1914549999999999</v>
      </c>
      <c r="FG606" s="60">
        <v>3.6251340000000001</v>
      </c>
      <c r="FH606" s="60">
        <v>4.0726294000000003</v>
      </c>
      <c r="FI606" s="60">
        <v>4.5244431000000001</v>
      </c>
      <c r="FJ606" s="60">
        <v>4.9697461000000001</v>
      </c>
      <c r="FK606" s="60">
        <v>5.3967679999999998</v>
      </c>
      <c r="FL606" s="60">
        <v>5.7932810000000003</v>
      </c>
      <c r="FM606" s="60">
        <v>6.1471650000000002</v>
      </c>
      <c r="FN606" s="60">
        <v>6.447006</v>
      </c>
      <c r="FO606" s="60">
        <v>6.6482970000000003</v>
      </c>
      <c r="FP606" s="60">
        <v>6.8035611999999999</v>
      </c>
      <c r="FQ606" s="60">
        <v>6.9021270000000001</v>
      </c>
      <c r="FR606" s="60">
        <v>6.95939</v>
      </c>
      <c r="FS606" s="60">
        <v>6.9738740000000004</v>
      </c>
      <c r="FT606" s="60">
        <v>6.9448879999999997</v>
      </c>
      <c r="FU606" s="60">
        <v>6.8725610000000001</v>
      </c>
      <c r="FV606" s="60">
        <v>6.757854</v>
      </c>
      <c r="FW606" s="60">
        <v>6.6025423999999999</v>
      </c>
      <c r="FX606" s="60">
        <v>6.4091753000000002</v>
      </c>
      <c r="FY606" s="60">
        <v>6.1810054000000001</v>
      </c>
      <c r="FZ606" s="60">
        <v>5.9218992999999998</v>
      </c>
      <c r="GA606" s="60">
        <v>5.6362249999999996</v>
      </c>
      <c r="GB606" s="60">
        <v>5.3287234000000003</v>
      </c>
      <c r="GC606" s="60">
        <v>5.0043749999999996</v>
      </c>
      <c r="GD606" s="60">
        <v>4.6682550000000003</v>
      </c>
      <c r="GE606" s="60">
        <v>4.3253950000000003</v>
      </c>
      <c r="GF606" s="60">
        <v>3.9806523</v>
      </c>
      <c r="GG606" s="60">
        <v>3.530983</v>
      </c>
      <c r="GH606" s="60">
        <v>3.1593619999999998</v>
      </c>
      <c r="GI606" s="60">
        <v>2.8032210000000002</v>
      </c>
      <c r="GJ606" s="60">
        <v>2.5843083</v>
      </c>
      <c r="GK606" s="60">
        <v>2.1662319999999999</v>
      </c>
      <c r="GL606" s="60">
        <v>1.6955800000000001</v>
      </c>
      <c r="GM606" s="60">
        <v>1.2950060000000001</v>
      </c>
      <c r="GN606" s="60">
        <v>0.98556259999999996</v>
      </c>
      <c r="GO606" s="60">
        <v>0.73684382000000004</v>
      </c>
      <c r="GP606" s="60">
        <v>0.52200380000000002</v>
      </c>
      <c r="GQ606" s="60">
        <v>0.36240693000000002</v>
      </c>
      <c r="GR606" s="60">
        <v>0.24671441999999999</v>
      </c>
      <c r="GS606" s="60">
        <v>0.16478139999999999</v>
      </c>
    </row>
    <row r="607" spans="1:201" x14ac:dyDescent="0.2">
      <c r="A607" s="70">
        <v>42227.531793981485</v>
      </c>
      <c r="B607" s="60">
        <v>0</v>
      </c>
      <c r="C607" s="60">
        <v>4.7680999999999998E-4</v>
      </c>
      <c r="D607" s="60">
        <v>5.8133999999999996E-4</v>
      </c>
      <c r="E607" s="60">
        <v>5.9471000000000003E-4</v>
      </c>
      <c r="F607" s="60">
        <v>5.9891999999999996E-4</v>
      </c>
      <c r="G607" s="60">
        <v>7.0401000000000003E-4</v>
      </c>
      <c r="H607" s="60">
        <v>8.0283999999999998E-4</v>
      </c>
      <c r="I607" s="60">
        <v>8.9556E-4</v>
      </c>
      <c r="J607" s="60">
        <v>9.8236999999999999E-4</v>
      </c>
      <c r="K607" s="60">
        <v>8.9022000000000005E-4</v>
      </c>
      <c r="L607" s="60">
        <v>9.4578000000000001E-4</v>
      </c>
      <c r="M607" s="60">
        <v>8.5924000000000005E-4</v>
      </c>
      <c r="N607" s="60">
        <v>8.9702E-4</v>
      </c>
      <c r="O607" s="60">
        <v>9.3276999999999998E-4</v>
      </c>
      <c r="P607" s="60">
        <v>9.6652000000000001E-4</v>
      </c>
      <c r="Q607" s="60">
        <v>1.0146700000000001E-3</v>
      </c>
      <c r="R607" s="60">
        <v>1.0581099999999999E-3</v>
      </c>
      <c r="S607" s="60">
        <v>1.0970800000000001E-3</v>
      </c>
      <c r="T607" s="60">
        <v>1.1317899999999999E-3</v>
      </c>
      <c r="U607" s="60">
        <v>1.02125E-3</v>
      </c>
      <c r="V607" s="60">
        <v>9.5483999999999999E-4</v>
      </c>
      <c r="W607" s="60">
        <v>9.7104999999999999E-4</v>
      </c>
      <c r="X607" s="60">
        <v>9.8537999999999989E-4</v>
      </c>
      <c r="Y607" s="60">
        <v>9.9792999999999995E-4</v>
      </c>
      <c r="Z607" s="60">
        <v>1.0087799999999999E-3</v>
      </c>
      <c r="AA607" s="60">
        <v>1.0180300000000001E-3</v>
      </c>
      <c r="AB607" s="60">
        <v>1.02575E-3</v>
      </c>
      <c r="AC607" s="60">
        <v>1.03202E-3</v>
      </c>
      <c r="AD607" s="60">
        <v>9.5648E-4</v>
      </c>
      <c r="AE607" s="60">
        <v>9.5845999999999995E-4</v>
      </c>
      <c r="AF607" s="60">
        <v>9.4735999999999996E-4</v>
      </c>
      <c r="AG607" s="60">
        <v>9.3488000000000002E-4</v>
      </c>
      <c r="AH607" s="60">
        <v>9.2122000000000005E-4</v>
      </c>
      <c r="AI607" s="60">
        <v>9.0656000000000005E-4</v>
      </c>
      <c r="AJ607" s="60">
        <v>8.9106999999999999E-4</v>
      </c>
      <c r="AK607" s="60">
        <v>8.7487999999999997E-4</v>
      </c>
      <c r="AL607" s="60">
        <v>8.0154E-4</v>
      </c>
      <c r="AM607" s="60">
        <v>7.9027999999999998E-4</v>
      </c>
      <c r="AN607" s="60">
        <v>7.7895000000000004E-4</v>
      </c>
      <c r="AO607" s="60">
        <v>7.6754999999999998E-4</v>
      </c>
      <c r="AP607" s="60">
        <v>7.561E-4</v>
      </c>
      <c r="AQ607" s="60">
        <v>7.4461000000000004E-4</v>
      </c>
      <c r="AR607" s="60">
        <v>7.3309000000000004E-4</v>
      </c>
      <c r="AS607" s="60">
        <v>7.2154999999999995E-4</v>
      </c>
      <c r="AT607" s="60">
        <v>6.6441999999999998E-4</v>
      </c>
      <c r="AU607" s="60">
        <v>6.2823999999999996E-4</v>
      </c>
      <c r="AV607" s="60">
        <v>6.1914999999999995E-4</v>
      </c>
      <c r="AW607" s="60">
        <v>6.1005E-4</v>
      </c>
      <c r="AX607" s="60">
        <v>6.0095000000000005E-4</v>
      </c>
      <c r="AY607" s="60">
        <v>5.9186000000000004E-4</v>
      </c>
      <c r="AZ607" s="60">
        <v>5.6052000000000001E-4</v>
      </c>
      <c r="BA607" s="60">
        <v>5.5225999999999995E-4</v>
      </c>
      <c r="BB607" s="60">
        <v>5.4091000000000002E-4</v>
      </c>
      <c r="BC607" s="60">
        <v>5.3866999999999999E-4</v>
      </c>
      <c r="BD607" s="60">
        <v>5.3647999999999999E-4</v>
      </c>
      <c r="BE607" s="60">
        <v>5.1451000000000003E-4</v>
      </c>
      <c r="BF607" s="60">
        <v>5.1334000000000004E-4</v>
      </c>
      <c r="BG607" s="60">
        <v>5.1135000000000004E-4</v>
      </c>
      <c r="BH607" s="60">
        <v>5.0936999999999998E-4</v>
      </c>
      <c r="BI607" s="60">
        <v>5.0741000000000002E-4</v>
      </c>
      <c r="BJ607" s="60">
        <v>4.8748999999999998E-4</v>
      </c>
      <c r="BK607" s="60">
        <v>4.6902000000000001E-4</v>
      </c>
      <c r="BL607" s="60">
        <v>4.6765000000000001E-4</v>
      </c>
      <c r="BM607" s="60">
        <v>4.663E-4</v>
      </c>
      <c r="BN607" s="60">
        <v>4.6495E-4</v>
      </c>
      <c r="BO607" s="60">
        <v>4.6340999999999998E-4</v>
      </c>
      <c r="BP607" s="60">
        <v>4.6188000000000002E-4</v>
      </c>
      <c r="BQ607" s="60">
        <v>4.4508999999999998E-4</v>
      </c>
      <c r="BR607" s="60">
        <v>4.4349E-4</v>
      </c>
      <c r="BS607" s="60">
        <v>4.4189000000000001E-4</v>
      </c>
      <c r="BT607" s="60">
        <v>4.3784E-4</v>
      </c>
      <c r="BU607" s="60">
        <v>4.3350000000000002E-4</v>
      </c>
      <c r="BV607" s="60">
        <v>4.2920000000000002E-4</v>
      </c>
      <c r="BW607" s="60">
        <v>4.2492000000000002E-4</v>
      </c>
      <c r="BX607" s="60">
        <v>4.2067999999999999E-4</v>
      </c>
      <c r="BY607" s="60">
        <v>4.1646000000000001E-4</v>
      </c>
      <c r="BZ607" s="60">
        <v>4.1226000000000001E-4</v>
      </c>
      <c r="CA607" s="60">
        <v>4.081E-4</v>
      </c>
      <c r="CB607" s="60">
        <v>4.0465E-4</v>
      </c>
      <c r="CC607" s="60">
        <v>3.8851000000000001E-4</v>
      </c>
      <c r="CD607" s="60">
        <v>3.8529999999999999E-4</v>
      </c>
      <c r="CE607" s="60">
        <v>3.8209000000000002E-4</v>
      </c>
      <c r="CF607" s="60">
        <v>3.7889999999999999E-4</v>
      </c>
      <c r="CG607" s="60">
        <v>3.7572000000000001E-4</v>
      </c>
      <c r="CH607" s="60">
        <v>3.7287000000000003E-4</v>
      </c>
      <c r="CI607" s="60">
        <v>3.7002999999999998E-4</v>
      </c>
      <c r="CJ607" s="60">
        <v>3.6698999999999998E-4</v>
      </c>
      <c r="CK607" s="60">
        <v>3.6395999999999998E-4</v>
      </c>
      <c r="CL607" s="60">
        <v>3.6095000000000002E-4</v>
      </c>
      <c r="CM607" s="60">
        <v>3.5795999999999999E-4</v>
      </c>
      <c r="CN607" s="60">
        <v>3.5501E-4</v>
      </c>
      <c r="CO607" s="60">
        <v>2.1603E-4</v>
      </c>
      <c r="CP607" s="60">
        <v>2.1647999999999999E-4</v>
      </c>
      <c r="CQ607" s="60">
        <v>2.1671E-4</v>
      </c>
      <c r="CR607" s="60">
        <v>2.1673999999999999E-4</v>
      </c>
      <c r="CS607" s="60">
        <v>2.1660000000000001E-4</v>
      </c>
      <c r="CT607" s="60">
        <v>2.1635E-4</v>
      </c>
      <c r="CU607" s="60">
        <v>2.1604E-4</v>
      </c>
      <c r="CV607" s="60">
        <v>2.1578999999999999E-4</v>
      </c>
      <c r="CW607" s="60">
        <v>2.1549000000000001E-4</v>
      </c>
      <c r="CX607" s="60">
        <v>2.1525E-4</v>
      </c>
      <c r="CY607" s="60">
        <v>1.7577000000000001E-4</v>
      </c>
      <c r="CZ607" s="60">
        <v>1.7511E-4</v>
      </c>
      <c r="DA607" s="60">
        <v>1.7463E-4</v>
      </c>
      <c r="DB607" s="60">
        <v>1.7441000000000001E-4</v>
      </c>
      <c r="DC607" s="60">
        <v>1.7456000000000001E-4</v>
      </c>
      <c r="DD607" s="60">
        <v>1.7579E-4</v>
      </c>
      <c r="DE607" s="60">
        <v>1.7814E-4</v>
      </c>
      <c r="DF607" s="60">
        <v>1.8227E-4</v>
      </c>
      <c r="DG607" s="60">
        <v>1.8604E-4</v>
      </c>
      <c r="DH607" s="60">
        <v>1.6364999999999999E-4</v>
      </c>
      <c r="DI607" s="60">
        <v>1.7498000000000001E-4</v>
      </c>
      <c r="DJ607" s="60">
        <v>1.9222999999999999E-4</v>
      </c>
      <c r="DK607" s="60">
        <v>2.1759000000000001E-4</v>
      </c>
      <c r="DL607" s="60">
        <v>2.5395000000000002E-4</v>
      </c>
      <c r="DM607" s="60">
        <v>3.0501999999999998E-4</v>
      </c>
      <c r="DN607" s="60">
        <v>3.7554999999999999E-4</v>
      </c>
      <c r="DO607" s="60">
        <v>4.7148999999999997E-4</v>
      </c>
      <c r="DP607" s="60">
        <v>6.0019999999999995E-4</v>
      </c>
      <c r="DQ607" s="60">
        <v>7.7072999999999996E-4</v>
      </c>
      <c r="DR607" s="60">
        <v>9.9024000000000009E-4</v>
      </c>
      <c r="DS607" s="60">
        <v>1.28345E-3</v>
      </c>
      <c r="DT607" s="60">
        <v>1.65967E-3</v>
      </c>
      <c r="DU607" s="60">
        <v>2.13751E-3</v>
      </c>
      <c r="DV607" s="60">
        <v>2.7386899999999998E-3</v>
      </c>
      <c r="DW607" s="60">
        <v>3.4883800000000001E-3</v>
      </c>
      <c r="DX607" s="60">
        <v>4.41567E-3</v>
      </c>
      <c r="DY607" s="60">
        <v>5.3494900000000001E-3</v>
      </c>
      <c r="DZ607" s="60">
        <v>6.4533000000000004E-3</v>
      </c>
      <c r="EA607" s="60">
        <v>7.9603E-3</v>
      </c>
      <c r="EB607" s="60">
        <v>9.59489E-3</v>
      </c>
      <c r="EC607" s="60">
        <v>1.157383E-2</v>
      </c>
      <c r="ED607" s="60">
        <v>1.3896830000000001E-2</v>
      </c>
      <c r="EE607" s="60">
        <v>1.6615939999999999E-2</v>
      </c>
      <c r="EF607" s="60">
        <v>1.9791389999999999E-2</v>
      </c>
      <c r="EG607" s="60">
        <v>2.3493139999999999E-2</v>
      </c>
      <c r="EH607" s="60">
        <v>2.7802629999999998E-2</v>
      </c>
      <c r="EI607" s="60">
        <v>3.2814940000000001E-2</v>
      </c>
      <c r="EJ607" s="60">
        <v>3.8641479999999999E-2</v>
      </c>
      <c r="EK607" s="60">
        <v>4.541328E-2</v>
      </c>
      <c r="EL607" s="60">
        <v>5.3285119999999998E-2</v>
      </c>
      <c r="EM607" s="60">
        <v>6.6744709999999999E-2</v>
      </c>
      <c r="EN607" s="60">
        <v>8.3470730000000007E-2</v>
      </c>
      <c r="EO607" s="60">
        <v>9.7677189999999997E-2</v>
      </c>
      <c r="EP607" s="60">
        <v>0.1142702</v>
      </c>
      <c r="EQ607" s="60">
        <v>0.13366702</v>
      </c>
      <c r="ER607" s="60">
        <v>0.15635470000000001</v>
      </c>
      <c r="ES607" s="60">
        <v>0.19396540000000001</v>
      </c>
      <c r="ET607" s="60">
        <v>0.24055399999999999</v>
      </c>
      <c r="EU607" s="60">
        <v>0.30928453</v>
      </c>
      <c r="EV607" s="60">
        <v>0.39663112</v>
      </c>
      <c r="EW607" s="60">
        <v>0.50661929999999999</v>
      </c>
      <c r="EX607" s="60">
        <v>0.64358031000000004</v>
      </c>
      <c r="EY607" s="60">
        <v>0.81194529999999998</v>
      </c>
      <c r="EZ607" s="60">
        <v>1.0159579999999999</v>
      </c>
      <c r="FA607" s="60">
        <v>1.2593103000000001</v>
      </c>
      <c r="FB607" s="60">
        <v>1.5447272999999999</v>
      </c>
      <c r="FC607" s="60">
        <v>1.873516</v>
      </c>
      <c r="FD607" s="60">
        <v>2.2451352999999998</v>
      </c>
      <c r="FE607" s="60">
        <v>2.6568222000000001</v>
      </c>
      <c r="FF607" s="60">
        <v>3.1033240000000002</v>
      </c>
      <c r="FG607" s="60">
        <v>3.5319874000000002</v>
      </c>
      <c r="FH607" s="60">
        <v>3.9761199999999999</v>
      </c>
      <c r="FI607" s="60">
        <v>4.4265812999999996</v>
      </c>
      <c r="FJ607" s="60">
        <v>4.8728480000000003</v>
      </c>
      <c r="FK607" s="60">
        <v>5.3033704000000004</v>
      </c>
      <c r="FL607" s="60">
        <v>5.7060469999999999</v>
      </c>
      <c r="FM607" s="60">
        <v>6.0687559999999996</v>
      </c>
      <c r="FN607" s="60">
        <v>6.3799520000000003</v>
      </c>
      <c r="FO607" s="60">
        <v>6.5919961000000002</v>
      </c>
      <c r="FP607" s="60">
        <v>6.7593740999999996</v>
      </c>
      <c r="FQ607" s="60">
        <v>6.8696012</v>
      </c>
      <c r="FR607" s="60">
        <v>6.9392452000000002</v>
      </c>
      <c r="FS607" s="60">
        <v>6.9666119999999996</v>
      </c>
      <c r="FT607" s="60">
        <v>6.9507729999999999</v>
      </c>
      <c r="FU607" s="60">
        <v>6.8916069999999996</v>
      </c>
      <c r="FV607" s="60">
        <v>6.7898201</v>
      </c>
      <c r="FW607" s="60">
        <v>6.6469360000000002</v>
      </c>
      <c r="FX607" s="60">
        <v>6.4652624000000003</v>
      </c>
      <c r="FY607" s="60">
        <v>6.2478309999999997</v>
      </c>
      <c r="FZ607" s="60">
        <v>5.9983129999999996</v>
      </c>
      <c r="GA607" s="60">
        <v>5.7209159999999999</v>
      </c>
      <c r="GB607" s="60">
        <v>5.4202589999999997</v>
      </c>
      <c r="GC607" s="60">
        <v>5.1012401000000001</v>
      </c>
      <c r="GD607" s="60">
        <v>4.7689009999999996</v>
      </c>
      <c r="GE607" s="60">
        <v>4.4282792999999998</v>
      </c>
      <c r="GF607" s="60">
        <v>4.0842814000000001</v>
      </c>
      <c r="GG607" s="60">
        <v>3.6331820000000001</v>
      </c>
      <c r="GH607" s="60">
        <v>3.2588173999999999</v>
      </c>
      <c r="GI607" s="60">
        <v>2.8986052999999998</v>
      </c>
      <c r="GJ607" s="60">
        <v>2.6766374000000002</v>
      </c>
      <c r="GK607" s="60">
        <v>2.25068</v>
      </c>
      <c r="GL607" s="60">
        <v>1.768454</v>
      </c>
      <c r="GM607" s="60">
        <v>1.3558479999999999</v>
      </c>
      <c r="GN607" s="60">
        <v>1.0355840000000001</v>
      </c>
      <c r="GO607" s="60">
        <v>0.77698743000000003</v>
      </c>
      <c r="GP607" s="60">
        <v>0.55254011999999997</v>
      </c>
      <c r="GQ607" s="60">
        <v>0.38503949999999998</v>
      </c>
      <c r="GR607" s="60">
        <v>0.26308130000000002</v>
      </c>
      <c r="GS607" s="60">
        <v>0.17634353</v>
      </c>
    </row>
    <row r="608" spans="1:201" x14ac:dyDescent="0.2">
      <c r="A608" s="70">
        <v>42227.541689814818</v>
      </c>
      <c r="B608" s="60">
        <v>0</v>
      </c>
      <c r="C608" s="60">
        <v>4.7668999999999999E-4</v>
      </c>
      <c r="D608" s="60">
        <v>5.8113000000000001E-4</v>
      </c>
      <c r="E608" s="60">
        <v>5.9444999999999995E-4</v>
      </c>
      <c r="F608" s="60">
        <v>5.9858999999999997E-4</v>
      </c>
      <c r="G608" s="60">
        <v>7.0363000000000001E-4</v>
      </c>
      <c r="H608" s="60">
        <v>8.0241000000000004E-4</v>
      </c>
      <c r="I608" s="60">
        <v>8.9508999999999997E-4</v>
      </c>
      <c r="J608" s="60">
        <v>9.8185999999999998E-4</v>
      </c>
      <c r="K608" s="60">
        <v>8.897E-4</v>
      </c>
      <c r="L608" s="60">
        <v>9.4523999999999997E-4</v>
      </c>
      <c r="M608" s="60">
        <v>8.587E-4</v>
      </c>
      <c r="N608" s="60">
        <v>8.9647999999999995E-4</v>
      </c>
      <c r="O608" s="60">
        <v>9.3223000000000004E-4</v>
      </c>
      <c r="P608" s="60">
        <v>9.6599000000000001E-4</v>
      </c>
      <c r="Q608" s="60">
        <v>1.0141499999999999E-3</v>
      </c>
      <c r="R608" s="60">
        <v>1.0576100000000001E-3</v>
      </c>
      <c r="S608" s="60">
        <v>1.0966000000000001E-3</v>
      </c>
      <c r="T608" s="60">
        <v>1.1313499999999999E-3</v>
      </c>
      <c r="U608" s="60">
        <v>1.0208299999999999E-3</v>
      </c>
      <c r="V608" s="60">
        <v>9.5474999999999998E-4</v>
      </c>
      <c r="W608" s="60">
        <v>9.7097999999999998E-4</v>
      </c>
      <c r="X608" s="60">
        <v>9.8532999999999997E-4</v>
      </c>
      <c r="Y608" s="60">
        <v>9.9789999999999992E-4</v>
      </c>
      <c r="Z608" s="60">
        <v>1.0087799999999999E-3</v>
      </c>
      <c r="AA608" s="60">
        <v>1.0180499999999999E-3</v>
      </c>
      <c r="AB608" s="60">
        <v>1.02578E-3</v>
      </c>
      <c r="AC608" s="60">
        <v>1.0320800000000001E-3</v>
      </c>
      <c r="AD608" s="60">
        <v>9.5675999999999997E-4</v>
      </c>
      <c r="AE608" s="60">
        <v>9.5874000000000003E-4</v>
      </c>
      <c r="AF608" s="60">
        <v>9.4764000000000003E-4</v>
      </c>
      <c r="AG608" s="60">
        <v>9.3515999999999998E-4</v>
      </c>
      <c r="AH608" s="60">
        <v>9.2148999999999996E-4</v>
      </c>
      <c r="AI608" s="60">
        <v>9.0682000000000002E-4</v>
      </c>
      <c r="AJ608" s="60">
        <v>8.9130000000000003E-4</v>
      </c>
      <c r="AK608" s="60">
        <v>8.7509000000000003E-4</v>
      </c>
      <c r="AL608" s="60">
        <v>8.0185E-4</v>
      </c>
      <c r="AM608" s="60">
        <v>7.9056000000000005E-4</v>
      </c>
      <c r="AN608" s="60">
        <v>7.7921000000000002E-4</v>
      </c>
      <c r="AO608" s="60">
        <v>7.6778999999999997E-4</v>
      </c>
      <c r="AP608" s="60">
        <v>7.5632E-4</v>
      </c>
      <c r="AQ608" s="60">
        <v>7.4481999999999999E-4</v>
      </c>
      <c r="AR608" s="60">
        <v>7.3328E-4</v>
      </c>
      <c r="AS608" s="60">
        <v>7.2172999999999996E-4</v>
      </c>
      <c r="AT608" s="60">
        <v>6.6465999999999997E-4</v>
      </c>
      <c r="AU608" s="60">
        <v>6.2843000000000003E-4</v>
      </c>
      <c r="AV608" s="60">
        <v>6.1932000000000003E-4</v>
      </c>
      <c r="AW608" s="60">
        <v>6.1021000000000003E-4</v>
      </c>
      <c r="AX608" s="60">
        <v>6.0110000000000003E-4</v>
      </c>
      <c r="AY608" s="60">
        <v>5.9199999999999997E-4</v>
      </c>
      <c r="AZ608" s="60">
        <v>5.6061999999999996E-4</v>
      </c>
      <c r="BA608" s="60">
        <v>5.5234999999999995E-4</v>
      </c>
      <c r="BB608" s="60">
        <v>5.4098000000000004E-4</v>
      </c>
      <c r="BC608" s="60">
        <v>5.3874000000000001E-4</v>
      </c>
      <c r="BD608" s="60">
        <v>5.3655E-4</v>
      </c>
      <c r="BE608" s="60">
        <v>5.1455999999999995E-4</v>
      </c>
      <c r="BF608" s="60">
        <v>5.1338999999999996E-4</v>
      </c>
      <c r="BG608" s="60">
        <v>5.1139000000000002E-4</v>
      </c>
      <c r="BH608" s="60">
        <v>5.0940999999999996E-4</v>
      </c>
      <c r="BI608" s="60">
        <v>5.0745E-4</v>
      </c>
      <c r="BJ608" s="60">
        <v>4.8749999999999998E-4</v>
      </c>
      <c r="BK608" s="60">
        <v>4.6903E-4</v>
      </c>
      <c r="BL608" s="60">
        <v>4.6766E-4</v>
      </c>
      <c r="BM608" s="60">
        <v>4.663E-4</v>
      </c>
      <c r="BN608" s="60">
        <v>4.6495E-4</v>
      </c>
      <c r="BO608" s="60">
        <v>4.6339999999999999E-4</v>
      </c>
      <c r="BP608" s="60">
        <v>4.6187000000000002E-4</v>
      </c>
      <c r="BQ608" s="60">
        <v>4.4508999999999998E-4</v>
      </c>
      <c r="BR608" s="60">
        <v>4.4348E-4</v>
      </c>
      <c r="BS608" s="60">
        <v>4.4188000000000002E-4</v>
      </c>
      <c r="BT608" s="60">
        <v>4.3782000000000001E-4</v>
      </c>
      <c r="BU608" s="60">
        <v>4.3349000000000003E-4</v>
      </c>
      <c r="BV608" s="60">
        <v>4.2917999999999998E-4</v>
      </c>
      <c r="BW608" s="60">
        <v>4.2491000000000002E-4</v>
      </c>
      <c r="BX608" s="60">
        <v>4.2066E-4</v>
      </c>
      <c r="BY608" s="60">
        <v>4.1644000000000002E-4</v>
      </c>
      <c r="BZ608" s="60">
        <v>4.1224000000000002E-4</v>
      </c>
      <c r="CA608" s="60">
        <v>4.0808000000000001E-4</v>
      </c>
      <c r="CB608" s="60">
        <v>4.0463000000000001E-4</v>
      </c>
      <c r="CC608" s="60">
        <v>3.8849000000000002E-4</v>
      </c>
      <c r="CD608" s="60">
        <v>3.8527E-4</v>
      </c>
      <c r="CE608" s="60">
        <v>3.8206999999999998E-4</v>
      </c>
      <c r="CF608" s="60">
        <v>3.7887000000000001E-4</v>
      </c>
      <c r="CG608" s="60">
        <v>3.7568999999999998E-4</v>
      </c>
      <c r="CH608" s="60">
        <v>3.7283999999999999E-4</v>
      </c>
      <c r="CI608" s="60">
        <v>3.6999999999999999E-4</v>
      </c>
      <c r="CJ608" s="60">
        <v>3.6696E-4</v>
      </c>
      <c r="CK608" s="60">
        <v>3.6392999999999999E-4</v>
      </c>
      <c r="CL608" s="60">
        <v>3.6091999999999998E-4</v>
      </c>
      <c r="CM608" s="60">
        <v>3.5793000000000001E-4</v>
      </c>
      <c r="CN608" s="60">
        <v>3.5498000000000002E-4</v>
      </c>
      <c r="CO608" s="60">
        <v>2.1577E-4</v>
      </c>
      <c r="CP608" s="60">
        <v>2.1629E-4</v>
      </c>
      <c r="CQ608" s="60">
        <v>2.1659000000000001E-4</v>
      </c>
      <c r="CR608" s="60">
        <v>2.1667E-4</v>
      </c>
      <c r="CS608" s="60">
        <v>2.1657999999999999E-4</v>
      </c>
      <c r="CT608" s="60">
        <v>2.1636E-4</v>
      </c>
      <c r="CU608" s="60">
        <v>2.1607000000000001E-4</v>
      </c>
      <c r="CV608" s="60">
        <v>2.1583E-4</v>
      </c>
      <c r="CW608" s="60">
        <v>2.1552999999999999E-4</v>
      </c>
      <c r="CX608" s="60">
        <v>2.1526999999999999E-4</v>
      </c>
      <c r="CY608" s="60">
        <v>1.7597000000000001E-4</v>
      </c>
      <c r="CZ608" s="60">
        <v>1.7526999999999999E-4</v>
      </c>
      <c r="DA608" s="60">
        <v>1.7474E-4</v>
      </c>
      <c r="DB608" s="60">
        <v>1.7445000000000001E-4</v>
      </c>
      <c r="DC608" s="60">
        <v>1.7448999999999999E-4</v>
      </c>
      <c r="DD608" s="60">
        <v>1.7550000000000001E-4</v>
      </c>
      <c r="DE608" s="60">
        <v>1.7754000000000001E-4</v>
      </c>
      <c r="DF608" s="60">
        <v>1.8123999999999999E-4</v>
      </c>
      <c r="DG608" s="60">
        <v>1.8463999999999999E-4</v>
      </c>
      <c r="DH608" s="60">
        <v>1.6208999999999999E-4</v>
      </c>
      <c r="DI608" s="60">
        <v>1.7247000000000001E-4</v>
      </c>
      <c r="DJ608" s="60">
        <v>1.8839E-4</v>
      </c>
      <c r="DK608" s="60">
        <v>2.1193000000000001E-4</v>
      </c>
      <c r="DL608" s="60">
        <v>2.4580000000000001E-4</v>
      </c>
      <c r="DM608" s="60">
        <v>2.9353000000000002E-4</v>
      </c>
      <c r="DN608" s="60">
        <v>3.5962E-4</v>
      </c>
      <c r="DO608" s="60">
        <v>4.4972000000000002E-4</v>
      </c>
      <c r="DP608" s="60">
        <v>5.7087999999999996E-4</v>
      </c>
      <c r="DQ608" s="60">
        <v>7.3171E-4</v>
      </c>
      <c r="DR608" s="60">
        <v>9.3904000000000004E-4</v>
      </c>
      <c r="DS608" s="60">
        <v>1.2166799999999999E-3</v>
      </c>
      <c r="DT608" s="60">
        <v>1.5735600000000001E-3</v>
      </c>
      <c r="DU608" s="60">
        <v>2.0275900000000001E-3</v>
      </c>
      <c r="DV608" s="60">
        <v>2.5996999999999999E-3</v>
      </c>
      <c r="DW608" s="60">
        <v>3.3141899999999998E-3</v>
      </c>
      <c r="DX608" s="60">
        <v>4.1991399999999996E-3</v>
      </c>
      <c r="DY608" s="60">
        <v>5.0912600000000002E-3</v>
      </c>
      <c r="DZ608" s="60">
        <v>6.1468099999999999E-3</v>
      </c>
      <c r="EA608" s="60">
        <v>7.5893799999999997E-3</v>
      </c>
      <c r="EB608" s="60">
        <v>9.1550499999999996E-3</v>
      </c>
      <c r="EC608" s="60">
        <v>1.1053199999999999E-2</v>
      </c>
      <c r="ED608" s="60">
        <v>1.3282769999999999E-2</v>
      </c>
      <c r="EE608" s="60">
        <v>1.5893819999999999E-2</v>
      </c>
      <c r="EF608" s="60">
        <v>1.894421E-2</v>
      </c>
      <c r="EG608" s="60">
        <v>2.2501110000000001E-2</v>
      </c>
      <c r="EH608" s="60">
        <v>2.6642639999999999E-2</v>
      </c>
      <c r="EI608" s="60">
        <v>3.1459920000000002E-2</v>
      </c>
      <c r="EJ608" s="60">
        <v>3.7059630000000003E-2</v>
      </c>
      <c r="EK608" s="60">
        <v>4.3567139999999997E-2</v>
      </c>
      <c r="EL608" s="60">
        <v>5.113032E-2</v>
      </c>
      <c r="EM608" s="60">
        <v>6.4057130000000004E-2</v>
      </c>
      <c r="EN608" s="60">
        <v>8.011298E-2</v>
      </c>
      <c r="EO608" s="60">
        <v>9.3744540000000001E-2</v>
      </c>
      <c r="EP608" s="60">
        <v>0.1096599</v>
      </c>
      <c r="EQ608" s="60">
        <v>0.12825821000000001</v>
      </c>
      <c r="ER608" s="60">
        <v>0.15000579999999999</v>
      </c>
      <c r="ES608" s="60">
        <v>0.18605279999999999</v>
      </c>
      <c r="ET608" s="60">
        <v>0.2307072</v>
      </c>
      <c r="EU608" s="60">
        <v>0.2966162</v>
      </c>
      <c r="EV608" s="60">
        <v>0.38044744000000003</v>
      </c>
      <c r="EW608" s="60">
        <v>0.48613610000000002</v>
      </c>
      <c r="EX608" s="60">
        <v>0.61794543000000002</v>
      </c>
      <c r="EY608" s="60">
        <v>0.78027652999999997</v>
      </c>
      <c r="EZ608" s="60">
        <v>0.97739759999999998</v>
      </c>
      <c r="FA608" s="60">
        <v>1.2130964</v>
      </c>
      <c r="FB608" s="60">
        <v>1.4902740999999999</v>
      </c>
      <c r="FC608" s="60">
        <v>1.810505</v>
      </c>
      <c r="FD608" s="60">
        <v>2.1736010000000001</v>
      </c>
      <c r="FE608" s="60">
        <v>2.5772303999999999</v>
      </c>
      <c r="FF608" s="60">
        <v>3.0166279999999999</v>
      </c>
      <c r="FG608" s="60">
        <v>3.4400149999999998</v>
      </c>
      <c r="FH608" s="60">
        <v>3.8804370000000001</v>
      </c>
      <c r="FI608" s="60">
        <v>4.3291181999999999</v>
      </c>
      <c r="FJ608" s="60">
        <v>4.7758501999999998</v>
      </c>
      <c r="FK608" s="60">
        <v>5.2093261999999996</v>
      </c>
      <c r="FL608" s="60">
        <v>5.6175839999999999</v>
      </c>
      <c r="FM608" s="60">
        <v>5.9885301000000002</v>
      </c>
      <c r="FN608" s="60">
        <v>6.3105191999999999</v>
      </c>
      <c r="FO608" s="60">
        <v>6.5328889999999999</v>
      </c>
      <c r="FP608" s="60">
        <v>6.7119999999999997</v>
      </c>
      <c r="FQ608" s="60">
        <v>6.8335980999999997</v>
      </c>
      <c r="FR608" s="60">
        <v>6.9153900000000004</v>
      </c>
      <c r="FS608" s="60">
        <v>6.95547</v>
      </c>
      <c r="FT608" s="60">
        <v>6.9526820000000003</v>
      </c>
      <c r="FU608" s="60">
        <v>6.9066580000000002</v>
      </c>
      <c r="FV608" s="60">
        <v>6.8178510000000001</v>
      </c>
      <c r="FW608" s="60">
        <v>6.687532</v>
      </c>
      <c r="FX608" s="60">
        <v>6.5177649999999998</v>
      </c>
      <c r="FY608" s="60">
        <v>6.3113551000000001</v>
      </c>
      <c r="FZ608" s="60">
        <v>6.0717701000000002</v>
      </c>
      <c r="GA608" s="60">
        <v>5.8030480999999998</v>
      </c>
      <c r="GB608" s="60">
        <v>5.5096721000000004</v>
      </c>
      <c r="GC608" s="60">
        <v>5.1964490000000003</v>
      </c>
      <c r="GD608" s="60">
        <v>4.8683671000000004</v>
      </c>
      <c r="GE608" s="60">
        <v>4.5304602999999997</v>
      </c>
      <c r="GF608" s="60">
        <v>4.1876699999999998</v>
      </c>
      <c r="GG608" s="60">
        <v>3.7357019999999999</v>
      </c>
      <c r="GH608" s="60">
        <v>3.3590201999999998</v>
      </c>
      <c r="GI608" s="60">
        <v>2.9951050000000001</v>
      </c>
      <c r="GJ608" s="60">
        <v>2.7702879999999999</v>
      </c>
      <c r="GK608" s="60">
        <v>2.336757</v>
      </c>
      <c r="GL608" s="60">
        <v>1.8431599999999999</v>
      </c>
      <c r="GM608" s="60">
        <v>1.4185591</v>
      </c>
      <c r="GN608" s="60">
        <v>1.0873944</v>
      </c>
      <c r="GO608" s="60">
        <v>0.81876093000000005</v>
      </c>
      <c r="GP608" s="60">
        <v>0.58447110000000002</v>
      </c>
      <c r="GQ608" s="60">
        <v>0.40881543999999997</v>
      </c>
      <c r="GR608" s="60">
        <v>0.28035130000000003</v>
      </c>
      <c r="GS608" s="60">
        <v>0.18859570000000001</v>
      </c>
    </row>
    <row r="609" spans="1:201" x14ac:dyDescent="0.2">
      <c r="A609" s="70">
        <v>42227.55159722222</v>
      </c>
      <c r="B609" s="60">
        <v>0</v>
      </c>
      <c r="C609" s="60">
        <v>4.7657999999999999E-4</v>
      </c>
      <c r="D609" s="60">
        <v>5.8091000000000002E-4</v>
      </c>
      <c r="E609" s="60">
        <v>5.9420000000000002E-4</v>
      </c>
      <c r="F609" s="60">
        <v>5.9825999999999998E-4</v>
      </c>
      <c r="G609" s="60">
        <v>7.0324999999999999E-4</v>
      </c>
      <c r="H609" s="60">
        <v>8.0197999999999999E-4</v>
      </c>
      <c r="I609" s="60">
        <v>8.9462999999999999E-4</v>
      </c>
      <c r="J609" s="60">
        <v>9.8135999999999991E-4</v>
      </c>
      <c r="K609" s="60">
        <v>8.8917E-4</v>
      </c>
      <c r="L609" s="60">
        <v>9.4468999999999998E-4</v>
      </c>
      <c r="M609" s="60">
        <v>8.5815999999999996E-4</v>
      </c>
      <c r="N609" s="60">
        <v>8.9592999999999997E-4</v>
      </c>
      <c r="O609" s="60">
        <v>9.3168000000000005E-4</v>
      </c>
      <c r="P609" s="60">
        <v>9.6544999999999997E-4</v>
      </c>
      <c r="Q609" s="60">
        <v>1.0136100000000001E-3</v>
      </c>
      <c r="R609" s="60">
        <v>1.0570899999999999E-3</v>
      </c>
      <c r="S609" s="60">
        <v>1.09611E-3</v>
      </c>
      <c r="T609" s="60">
        <v>1.1308900000000001E-3</v>
      </c>
      <c r="U609" s="60">
        <v>1.0204000000000001E-3</v>
      </c>
      <c r="V609" s="60">
        <v>9.5465000000000003E-4</v>
      </c>
      <c r="W609" s="60">
        <v>9.7090000000000002E-4</v>
      </c>
      <c r="X609" s="60">
        <v>9.8528000000000005E-4</v>
      </c>
      <c r="Y609" s="60">
        <v>9.9787000000000009E-4</v>
      </c>
      <c r="Z609" s="60">
        <v>1.00877E-3</v>
      </c>
      <c r="AA609" s="60">
        <v>1.0180499999999999E-3</v>
      </c>
      <c r="AB609" s="60">
        <v>1.02581E-3</v>
      </c>
      <c r="AC609" s="60">
        <v>1.03213E-3</v>
      </c>
      <c r="AD609" s="60">
        <v>9.5702999999999999E-4</v>
      </c>
      <c r="AE609" s="60">
        <v>9.5901999999999999E-4</v>
      </c>
      <c r="AF609" s="60">
        <v>9.4791999999999999E-4</v>
      </c>
      <c r="AG609" s="60">
        <v>9.3543000000000001E-4</v>
      </c>
      <c r="AH609" s="60">
        <v>9.2175999999999998E-4</v>
      </c>
      <c r="AI609" s="60">
        <v>9.0706999999999995E-4</v>
      </c>
      <c r="AJ609" s="60">
        <v>8.9154000000000002E-4</v>
      </c>
      <c r="AK609" s="60">
        <v>8.7529999999999997E-4</v>
      </c>
      <c r="AL609" s="60">
        <v>8.0216E-4</v>
      </c>
      <c r="AM609" s="60">
        <v>7.9084999999999995E-4</v>
      </c>
      <c r="AN609" s="60">
        <v>7.7946999999999999E-4</v>
      </c>
      <c r="AO609" s="60">
        <v>7.6802999999999995E-4</v>
      </c>
      <c r="AP609" s="60">
        <v>7.5655000000000004E-4</v>
      </c>
      <c r="AQ609" s="60">
        <v>7.4501999999999999E-4</v>
      </c>
      <c r="AR609" s="60">
        <v>7.3348E-4</v>
      </c>
      <c r="AS609" s="60">
        <v>7.2190999999999998E-4</v>
      </c>
      <c r="AT609" s="60">
        <v>6.6489999999999995E-4</v>
      </c>
      <c r="AU609" s="60">
        <v>6.2861000000000004E-4</v>
      </c>
      <c r="AV609" s="60">
        <v>6.1948999999999999E-4</v>
      </c>
      <c r="AW609" s="60">
        <v>6.1037000000000005E-4</v>
      </c>
      <c r="AX609" s="60">
        <v>6.0125E-4</v>
      </c>
      <c r="AY609" s="60">
        <v>5.9214000000000001E-4</v>
      </c>
      <c r="AZ609" s="60">
        <v>5.6070999999999996E-4</v>
      </c>
      <c r="BA609" s="60">
        <v>5.5243999999999996E-4</v>
      </c>
      <c r="BB609" s="60">
        <v>5.4106E-4</v>
      </c>
      <c r="BC609" s="60">
        <v>5.3881999999999997E-4</v>
      </c>
      <c r="BD609" s="60">
        <v>5.3662999999999996E-4</v>
      </c>
      <c r="BE609" s="60">
        <v>5.1460000000000004E-4</v>
      </c>
      <c r="BF609" s="60">
        <v>5.1343000000000005E-4</v>
      </c>
      <c r="BG609" s="60">
        <v>5.1144000000000005E-4</v>
      </c>
      <c r="BH609" s="60">
        <v>5.0945000000000005E-4</v>
      </c>
      <c r="BI609" s="60">
        <v>5.0748999999999998E-4</v>
      </c>
      <c r="BJ609" s="60">
        <v>4.8751000000000003E-4</v>
      </c>
      <c r="BK609" s="60">
        <v>4.6904E-4</v>
      </c>
      <c r="BL609" s="60">
        <v>4.6766E-4</v>
      </c>
      <c r="BM609" s="60">
        <v>4.663E-4</v>
      </c>
      <c r="BN609" s="60">
        <v>4.6495E-4</v>
      </c>
      <c r="BO609" s="60">
        <v>4.6339999999999999E-4</v>
      </c>
      <c r="BP609" s="60">
        <v>4.6186000000000003E-4</v>
      </c>
      <c r="BQ609" s="60">
        <v>4.4507999999999999E-4</v>
      </c>
      <c r="BR609" s="60">
        <v>4.4347000000000001E-4</v>
      </c>
      <c r="BS609" s="60">
        <v>4.4187000000000002E-4</v>
      </c>
      <c r="BT609" s="60">
        <v>4.3781000000000001E-4</v>
      </c>
      <c r="BU609" s="60">
        <v>4.3346999999999998E-4</v>
      </c>
      <c r="BV609" s="60">
        <v>4.2916999999999999E-4</v>
      </c>
      <c r="BW609" s="60">
        <v>4.2488999999999998E-4</v>
      </c>
      <c r="BX609" s="60">
        <v>4.2064000000000001E-4</v>
      </c>
      <c r="BY609" s="60">
        <v>4.1641999999999997E-4</v>
      </c>
      <c r="BZ609" s="60">
        <v>4.1221999999999998E-4</v>
      </c>
      <c r="CA609" s="60">
        <v>4.0805000000000003E-4</v>
      </c>
      <c r="CB609" s="60">
        <v>4.0460000000000002E-4</v>
      </c>
      <c r="CC609" s="60">
        <v>3.8847000000000003E-4</v>
      </c>
      <c r="CD609" s="60">
        <v>3.8525000000000001E-4</v>
      </c>
      <c r="CE609" s="60">
        <v>3.8204999999999999E-4</v>
      </c>
      <c r="CF609" s="60">
        <v>3.7885000000000002E-4</v>
      </c>
      <c r="CG609" s="60">
        <v>3.7566999999999999E-4</v>
      </c>
      <c r="CH609" s="60">
        <v>3.7281E-4</v>
      </c>
      <c r="CI609" s="60">
        <v>3.6997000000000001E-4</v>
      </c>
      <c r="CJ609" s="60">
        <v>3.6693000000000001E-4</v>
      </c>
      <c r="CK609" s="60">
        <v>3.6390000000000001E-4</v>
      </c>
      <c r="CL609" s="60">
        <v>3.6089E-4</v>
      </c>
      <c r="CM609" s="60">
        <v>3.5788999999999998E-4</v>
      </c>
      <c r="CN609" s="60">
        <v>3.5493999999999999E-4</v>
      </c>
      <c r="CO609" s="60">
        <v>2.1549000000000001E-4</v>
      </c>
      <c r="CP609" s="60">
        <v>2.1608E-4</v>
      </c>
      <c r="CQ609" s="60">
        <v>2.1644000000000001E-4</v>
      </c>
      <c r="CR609" s="60">
        <v>2.1657999999999999E-4</v>
      </c>
      <c r="CS609" s="60">
        <v>2.1654000000000001E-4</v>
      </c>
      <c r="CT609" s="60">
        <v>2.1636E-4</v>
      </c>
      <c r="CU609" s="60">
        <v>2.1609E-4</v>
      </c>
      <c r="CV609" s="60">
        <v>2.1586000000000001E-4</v>
      </c>
      <c r="CW609" s="60">
        <v>2.1556E-4</v>
      </c>
      <c r="CX609" s="60">
        <v>2.153E-4</v>
      </c>
      <c r="CY609" s="60">
        <v>1.7618000000000001E-4</v>
      </c>
      <c r="CZ609" s="60">
        <v>1.7545000000000001E-4</v>
      </c>
      <c r="DA609" s="60">
        <v>1.7487000000000001E-4</v>
      </c>
      <c r="DB609" s="60">
        <v>1.7451000000000001E-4</v>
      </c>
      <c r="DC609" s="60">
        <v>1.7446000000000001E-4</v>
      </c>
      <c r="DD609" s="60">
        <v>1.7526E-4</v>
      </c>
      <c r="DE609" s="60">
        <v>1.7702000000000001E-4</v>
      </c>
      <c r="DF609" s="60">
        <v>1.8031000000000001E-4</v>
      </c>
      <c r="DG609" s="60">
        <v>1.8337E-4</v>
      </c>
      <c r="DH609" s="60">
        <v>1.6068000000000001E-4</v>
      </c>
      <c r="DI609" s="60">
        <v>1.7017000000000001E-4</v>
      </c>
      <c r="DJ609" s="60">
        <v>1.8485999999999999E-4</v>
      </c>
      <c r="DK609" s="60">
        <v>2.0667999999999999E-4</v>
      </c>
      <c r="DL609" s="60">
        <v>2.3821000000000001E-4</v>
      </c>
      <c r="DM609" s="60">
        <v>2.8279999999999999E-4</v>
      </c>
      <c r="DN609" s="60">
        <v>3.4469999999999998E-4</v>
      </c>
      <c r="DO609" s="60">
        <v>4.2931000000000002E-4</v>
      </c>
      <c r="DP609" s="60">
        <v>5.4330999999999997E-4</v>
      </c>
      <c r="DQ609" s="60">
        <v>6.9497000000000005E-4</v>
      </c>
      <c r="DR609" s="60">
        <v>8.9074E-4</v>
      </c>
      <c r="DS609" s="60">
        <v>1.15358E-3</v>
      </c>
      <c r="DT609" s="60">
        <v>1.4920300000000001E-3</v>
      </c>
      <c r="DU609" s="60">
        <v>1.9233399999999999E-3</v>
      </c>
      <c r="DV609" s="60">
        <v>2.4676699999999999E-3</v>
      </c>
      <c r="DW609" s="60">
        <v>3.14847E-3</v>
      </c>
      <c r="DX609" s="60">
        <v>3.9928699999999999E-3</v>
      </c>
      <c r="DY609" s="60">
        <v>4.8450100000000003E-3</v>
      </c>
      <c r="DZ609" s="60">
        <v>5.8542400000000001E-3</v>
      </c>
      <c r="EA609" s="60">
        <v>7.2349500000000004E-3</v>
      </c>
      <c r="EB609" s="60">
        <v>8.7344199999999997E-3</v>
      </c>
      <c r="EC609" s="60">
        <v>1.0554930000000001E-2</v>
      </c>
      <c r="ED609" s="60">
        <v>1.26947E-2</v>
      </c>
      <c r="EE609" s="60">
        <v>1.5201900000000001E-2</v>
      </c>
      <c r="EF609" s="60">
        <v>1.813215E-2</v>
      </c>
      <c r="EG609" s="60">
        <v>2.1549929999999998E-2</v>
      </c>
      <c r="EH609" s="60">
        <v>2.5530199999999999E-2</v>
      </c>
      <c r="EI609" s="60">
        <v>3.0160340000000001E-2</v>
      </c>
      <c r="EJ609" s="60">
        <v>3.5542520000000001E-2</v>
      </c>
      <c r="EK609" s="60">
        <v>4.1796680000000003E-2</v>
      </c>
      <c r="EL609" s="60">
        <v>4.9064200000000002E-2</v>
      </c>
      <c r="EM609" s="60">
        <v>6.1481130000000002E-2</v>
      </c>
      <c r="EN609" s="60">
        <v>7.6896119999999998E-2</v>
      </c>
      <c r="EO609" s="60">
        <v>8.9978260000000004E-2</v>
      </c>
      <c r="EP609" s="60">
        <v>0.10524623</v>
      </c>
      <c r="EQ609" s="60">
        <v>0.12308164000000001</v>
      </c>
      <c r="ER609" s="60">
        <v>0.14393094000000001</v>
      </c>
      <c r="ES609" s="60">
        <v>0.1784828</v>
      </c>
      <c r="ET609" s="60">
        <v>0.2212856</v>
      </c>
      <c r="EU609" s="60">
        <v>0.28448859999999998</v>
      </c>
      <c r="EV609" s="60">
        <v>0.3649406</v>
      </c>
      <c r="EW609" s="60">
        <v>0.46648472000000002</v>
      </c>
      <c r="EX609" s="60">
        <v>0.59331239999999996</v>
      </c>
      <c r="EY609" s="60">
        <v>0.74978774000000004</v>
      </c>
      <c r="EZ609" s="60">
        <v>0.94019299999999995</v>
      </c>
      <c r="FA609" s="60">
        <v>1.1683969999999999</v>
      </c>
      <c r="FB609" s="60">
        <v>1.437462</v>
      </c>
      <c r="FC609" s="60">
        <v>1.7492099999999999</v>
      </c>
      <c r="FD609" s="60">
        <v>2.1037902000000002</v>
      </c>
      <c r="FE609" s="60">
        <v>2.4992852000000001</v>
      </c>
      <c r="FF609" s="60">
        <v>2.931406</v>
      </c>
      <c r="FG609" s="60">
        <v>3.3492739999999999</v>
      </c>
      <c r="FH609" s="60">
        <v>3.7856570999999999</v>
      </c>
      <c r="FI609" s="60">
        <v>4.2321499999999999</v>
      </c>
      <c r="FJ609" s="60">
        <v>4.6788663000000001</v>
      </c>
      <c r="FK609" s="60">
        <v>5.114757</v>
      </c>
      <c r="FL609" s="60">
        <v>5.5280230000000001</v>
      </c>
      <c r="FM609" s="60">
        <v>5.9066219999999996</v>
      </c>
      <c r="FN609" s="60">
        <v>6.2388370000000002</v>
      </c>
      <c r="FO609" s="60">
        <v>6.4710960000000002</v>
      </c>
      <c r="FP609" s="60">
        <v>6.6615469999999997</v>
      </c>
      <c r="FQ609" s="60">
        <v>6.7942109999999998</v>
      </c>
      <c r="FR609" s="60">
        <v>6.8878984000000001</v>
      </c>
      <c r="FS609" s="60">
        <v>6.9405049999999999</v>
      </c>
      <c r="FT609" s="60">
        <v>6.9506483000000001</v>
      </c>
      <c r="FU609" s="60">
        <v>6.9177230999999999</v>
      </c>
      <c r="FV609" s="60">
        <v>6.8419302999999996</v>
      </c>
      <c r="FW609" s="60">
        <v>6.7242899999999999</v>
      </c>
      <c r="FX609" s="60">
        <v>6.5666184000000003</v>
      </c>
      <c r="FY609" s="60">
        <v>6.3714903999999999</v>
      </c>
      <c r="FZ609" s="60">
        <v>6.1421650999999997</v>
      </c>
      <c r="GA609" s="60">
        <v>5.8824969999999999</v>
      </c>
      <c r="GB609" s="60">
        <v>5.5968260000000001</v>
      </c>
      <c r="GC609" s="60">
        <v>5.2898529999999999</v>
      </c>
      <c r="GD609" s="60">
        <v>4.9665020000000002</v>
      </c>
      <c r="GE609" s="60">
        <v>4.631786</v>
      </c>
      <c r="GF609" s="60">
        <v>4.2906693999999996</v>
      </c>
      <c r="GG609" s="60">
        <v>3.8384052999999998</v>
      </c>
      <c r="GH609" s="60">
        <v>3.459848</v>
      </c>
      <c r="GI609" s="60">
        <v>3.0926122</v>
      </c>
      <c r="GJ609" s="60">
        <v>2.8651650000000002</v>
      </c>
      <c r="GK609" s="60">
        <v>2.4243950000000001</v>
      </c>
      <c r="GL609" s="60">
        <v>1.9196629999999999</v>
      </c>
      <c r="GM609" s="60">
        <v>1.483133</v>
      </c>
      <c r="GN609" s="60">
        <v>1.1410073000000001</v>
      </c>
      <c r="GO609" s="60">
        <v>0.86219060000000003</v>
      </c>
      <c r="GP609" s="60">
        <v>0.61783111000000002</v>
      </c>
      <c r="GQ609" s="60">
        <v>0.43377172000000003</v>
      </c>
      <c r="GR609" s="60">
        <v>0.29855963000000002</v>
      </c>
      <c r="GS609" s="60">
        <v>0.20156894</v>
      </c>
    </row>
    <row r="610" spans="1:201" x14ac:dyDescent="0.2">
      <c r="A610" s="70">
        <v>42227.561493055553</v>
      </c>
      <c r="B610" s="60">
        <v>0</v>
      </c>
      <c r="C610" s="60">
        <v>4.7647E-4</v>
      </c>
      <c r="D610" s="60">
        <v>5.8069999999999997E-4</v>
      </c>
      <c r="E610" s="60">
        <v>5.9394000000000005E-4</v>
      </c>
      <c r="F610" s="60">
        <v>5.9792999999999999E-4</v>
      </c>
      <c r="G610" s="60">
        <v>7.0286999999999997E-4</v>
      </c>
      <c r="H610" s="60">
        <v>8.0155999999999999E-4</v>
      </c>
      <c r="I610" s="60">
        <v>8.9415999999999996E-4</v>
      </c>
      <c r="J610" s="60">
        <v>9.8086000000000007E-4</v>
      </c>
      <c r="K610" s="60">
        <v>8.8864E-4</v>
      </c>
      <c r="L610" s="60">
        <v>9.4415000000000005E-4</v>
      </c>
      <c r="M610" s="60">
        <v>8.5762000000000002E-4</v>
      </c>
      <c r="N610" s="60">
        <v>8.9537999999999998E-4</v>
      </c>
      <c r="O610" s="60">
        <v>9.3112999999999996E-4</v>
      </c>
      <c r="P610" s="60">
        <v>9.6489999999999998E-4</v>
      </c>
      <c r="Q610" s="60">
        <v>1.01308E-3</v>
      </c>
      <c r="R610" s="60">
        <v>1.0565699999999999E-3</v>
      </c>
      <c r="S610" s="60">
        <v>1.0956099999999999E-3</v>
      </c>
      <c r="T610" s="60">
        <v>1.13043E-3</v>
      </c>
      <c r="U610" s="60">
        <v>1.0199600000000001E-3</v>
      </c>
      <c r="V610" s="60">
        <v>9.5454000000000003E-4</v>
      </c>
      <c r="W610" s="60">
        <v>9.7081000000000001E-4</v>
      </c>
      <c r="X610" s="60">
        <v>9.8521000000000004E-4</v>
      </c>
      <c r="Y610" s="60">
        <v>9.9781999999999996E-4</v>
      </c>
      <c r="Z610" s="60">
        <v>1.0087399999999999E-3</v>
      </c>
      <c r="AA610" s="60">
        <v>1.0180499999999999E-3</v>
      </c>
      <c r="AB610" s="60">
        <v>1.0258299999999999E-3</v>
      </c>
      <c r="AC610" s="60">
        <v>1.03217E-3</v>
      </c>
      <c r="AD610" s="60">
        <v>9.5730000000000001E-4</v>
      </c>
      <c r="AE610" s="60">
        <v>9.5929000000000001E-4</v>
      </c>
      <c r="AF610" s="60">
        <v>9.4819999999999995E-4</v>
      </c>
      <c r="AG610" s="60">
        <v>9.3570999999999997E-4</v>
      </c>
      <c r="AH610" s="60">
        <v>9.2201999999999996E-4</v>
      </c>
      <c r="AI610" s="60">
        <v>9.0731999999999998E-4</v>
      </c>
      <c r="AJ610" s="60">
        <v>8.9176999999999995E-4</v>
      </c>
      <c r="AK610" s="60">
        <v>8.7551999999999997E-4</v>
      </c>
      <c r="AL610" s="60">
        <v>8.0247999999999995E-4</v>
      </c>
      <c r="AM610" s="60">
        <v>7.9113999999999996E-4</v>
      </c>
      <c r="AN610" s="60">
        <v>7.7972999999999996E-4</v>
      </c>
      <c r="AO610" s="60">
        <v>7.6827000000000004E-4</v>
      </c>
      <c r="AP610" s="60">
        <v>7.5677000000000003E-4</v>
      </c>
      <c r="AQ610" s="60">
        <v>7.4523000000000005E-4</v>
      </c>
      <c r="AR610" s="60">
        <v>7.3366999999999996E-4</v>
      </c>
      <c r="AS610" s="60">
        <v>7.2208999999999999E-4</v>
      </c>
      <c r="AT610" s="60">
        <v>6.6514999999999999E-4</v>
      </c>
      <c r="AU610" s="60">
        <v>6.2878999999999995E-4</v>
      </c>
      <c r="AV610" s="60">
        <v>6.1965999999999996E-4</v>
      </c>
      <c r="AW610" s="60">
        <v>6.1052999999999997E-4</v>
      </c>
      <c r="AX610" s="60">
        <v>6.0139999999999998E-4</v>
      </c>
      <c r="AY610" s="60">
        <v>5.9228000000000004E-4</v>
      </c>
      <c r="AZ610" s="60">
        <v>5.6081000000000002E-4</v>
      </c>
      <c r="BA610" s="60">
        <v>5.5252000000000003E-4</v>
      </c>
      <c r="BB610" s="60">
        <v>5.4113999999999996E-4</v>
      </c>
      <c r="BC610" s="60">
        <v>5.3890000000000003E-4</v>
      </c>
      <c r="BD610" s="60">
        <v>5.3669999999999998E-4</v>
      </c>
      <c r="BE610" s="60">
        <v>5.1464999999999996E-4</v>
      </c>
      <c r="BF610" s="60">
        <v>5.1347999999999997E-4</v>
      </c>
      <c r="BG610" s="60">
        <v>5.1148000000000003E-4</v>
      </c>
      <c r="BH610" s="60">
        <v>5.0949999999999997E-4</v>
      </c>
      <c r="BI610" s="60">
        <v>5.0752999999999996E-4</v>
      </c>
      <c r="BJ610" s="60">
        <v>4.8753000000000002E-4</v>
      </c>
      <c r="BK610" s="60">
        <v>4.6904999999999999E-4</v>
      </c>
      <c r="BL610" s="60">
        <v>4.6767E-4</v>
      </c>
      <c r="BM610" s="60">
        <v>4.6631E-4</v>
      </c>
      <c r="BN610" s="60">
        <v>4.6495E-4</v>
      </c>
      <c r="BO610" s="60">
        <v>4.6339999999999999E-4</v>
      </c>
      <c r="BP610" s="60">
        <v>4.6186000000000003E-4</v>
      </c>
      <c r="BQ610" s="60">
        <v>4.4506999999999999E-4</v>
      </c>
      <c r="BR610" s="60">
        <v>4.4346000000000001E-4</v>
      </c>
      <c r="BS610" s="60">
        <v>4.4185999999999997E-4</v>
      </c>
      <c r="BT610" s="60">
        <v>4.3780000000000002E-4</v>
      </c>
      <c r="BU610" s="60">
        <v>4.3345999999999999E-4</v>
      </c>
      <c r="BV610" s="60">
        <v>4.2915E-4</v>
      </c>
      <c r="BW610" s="60">
        <v>4.2486999999999999E-4</v>
      </c>
      <c r="BX610" s="60">
        <v>4.2062000000000002E-4</v>
      </c>
      <c r="BY610" s="60">
        <v>4.1638999999999999E-4</v>
      </c>
      <c r="BZ610" s="60">
        <v>4.1219999999999999E-4</v>
      </c>
      <c r="CA610" s="60">
        <v>4.0802999999999998E-4</v>
      </c>
      <c r="CB610" s="60">
        <v>4.0457999999999998E-4</v>
      </c>
      <c r="CC610" s="60">
        <v>3.8844999999999998E-4</v>
      </c>
      <c r="CD610" s="60">
        <v>3.8523000000000002E-4</v>
      </c>
      <c r="CE610" s="60">
        <v>3.8202E-4</v>
      </c>
      <c r="CF610" s="60">
        <v>3.7882999999999998E-4</v>
      </c>
      <c r="CG610" s="60">
        <v>3.7564E-4</v>
      </c>
      <c r="CH610" s="60">
        <v>3.7279000000000001E-4</v>
      </c>
      <c r="CI610" s="60">
        <v>3.6995000000000002E-4</v>
      </c>
      <c r="CJ610" s="60">
        <v>3.6689999999999997E-4</v>
      </c>
      <c r="CK610" s="60">
        <v>3.6387000000000002E-4</v>
      </c>
      <c r="CL610" s="60">
        <v>3.6086000000000001E-4</v>
      </c>
      <c r="CM610" s="60">
        <v>3.5785999999999999E-4</v>
      </c>
      <c r="CN610" s="60">
        <v>3.5490000000000001E-4</v>
      </c>
      <c r="CO610" s="60">
        <v>2.152E-4</v>
      </c>
      <c r="CP610" s="60">
        <v>2.1584999999999999E-4</v>
      </c>
      <c r="CQ610" s="60">
        <v>2.1628000000000001E-4</v>
      </c>
      <c r="CR610" s="60">
        <v>2.1647999999999999E-4</v>
      </c>
      <c r="CS610" s="60">
        <v>2.1649000000000001E-4</v>
      </c>
      <c r="CT610" s="60">
        <v>2.1635E-4</v>
      </c>
      <c r="CU610" s="60">
        <v>2.1610999999999999E-4</v>
      </c>
      <c r="CV610" s="60">
        <v>2.1588999999999999E-4</v>
      </c>
      <c r="CW610" s="60">
        <v>2.1560000000000001E-4</v>
      </c>
      <c r="CX610" s="60">
        <v>2.1531999999999999E-4</v>
      </c>
      <c r="CY610" s="60">
        <v>1.7639000000000001E-4</v>
      </c>
      <c r="CZ610" s="60">
        <v>1.7563999999999999E-4</v>
      </c>
      <c r="DA610" s="60">
        <v>1.7501999999999999E-4</v>
      </c>
      <c r="DB610" s="60">
        <v>1.7458999999999999E-4</v>
      </c>
      <c r="DC610" s="60">
        <v>1.7445000000000001E-4</v>
      </c>
      <c r="DD610" s="60">
        <v>1.7505999999999999E-4</v>
      </c>
      <c r="DE610" s="60">
        <v>1.7657E-4</v>
      </c>
      <c r="DF610" s="60">
        <v>1.7949E-4</v>
      </c>
      <c r="DG610" s="60">
        <v>1.8223E-4</v>
      </c>
      <c r="DH610" s="60">
        <v>1.594E-4</v>
      </c>
      <c r="DI610" s="60">
        <v>1.6807000000000001E-4</v>
      </c>
      <c r="DJ610" s="60">
        <v>1.816E-4</v>
      </c>
      <c r="DK610" s="60">
        <v>2.0181999999999999E-4</v>
      </c>
      <c r="DL610" s="60">
        <v>2.3116E-4</v>
      </c>
      <c r="DM610" s="60">
        <v>2.7279000000000002E-4</v>
      </c>
      <c r="DN610" s="60">
        <v>3.3074999999999999E-4</v>
      </c>
      <c r="DO610" s="60">
        <v>4.1016000000000002E-4</v>
      </c>
      <c r="DP610" s="60">
        <v>5.1741000000000005E-4</v>
      </c>
      <c r="DQ610" s="60">
        <v>6.6036999999999997E-4</v>
      </c>
      <c r="DR610" s="60">
        <v>8.4517999999999995E-4</v>
      </c>
      <c r="DS610" s="60">
        <v>1.0939400000000001E-3</v>
      </c>
      <c r="DT610" s="60">
        <v>1.41485E-3</v>
      </c>
      <c r="DU610" s="60">
        <v>1.8244800000000001E-3</v>
      </c>
      <c r="DV610" s="60">
        <v>2.34228E-3</v>
      </c>
      <c r="DW610" s="60">
        <v>2.9908500000000002E-3</v>
      </c>
      <c r="DX610" s="60">
        <v>3.7964100000000001E-3</v>
      </c>
      <c r="DY610" s="60">
        <v>4.61021E-3</v>
      </c>
      <c r="DZ610" s="60">
        <v>5.57502E-3</v>
      </c>
      <c r="EA610" s="60">
        <v>6.89633E-3</v>
      </c>
      <c r="EB610" s="60">
        <v>8.3322399999999994E-3</v>
      </c>
      <c r="EC610" s="60">
        <v>1.0078109999999999E-2</v>
      </c>
      <c r="ED610" s="60">
        <v>1.213157E-2</v>
      </c>
      <c r="EE610" s="60">
        <v>1.453896E-2</v>
      </c>
      <c r="EF610" s="60">
        <v>1.7353759999999999E-2</v>
      </c>
      <c r="EG610" s="60">
        <v>2.0637920000000001E-2</v>
      </c>
      <c r="EH610" s="60">
        <v>2.4463370000000002E-2</v>
      </c>
      <c r="EI610" s="60">
        <v>2.8913890000000001E-2</v>
      </c>
      <c r="EJ610" s="60">
        <v>3.4087399999999997E-2</v>
      </c>
      <c r="EK610" s="60">
        <v>4.0098689999999999E-2</v>
      </c>
      <c r="EL610" s="60">
        <v>4.7082930000000002E-2</v>
      </c>
      <c r="EM610" s="60">
        <v>5.901178E-2</v>
      </c>
      <c r="EN610" s="60">
        <v>7.3813859999999995E-2</v>
      </c>
      <c r="EO610" s="60">
        <v>8.6370829999999996E-2</v>
      </c>
      <c r="EP610" s="60">
        <v>0.10102021</v>
      </c>
      <c r="EQ610" s="60">
        <v>0.1181268</v>
      </c>
      <c r="ER610" s="60">
        <v>0.13811782</v>
      </c>
      <c r="ES610" s="60">
        <v>0.17124012</v>
      </c>
      <c r="ET610" s="60">
        <v>0.21227082</v>
      </c>
      <c r="EU610" s="60">
        <v>0.27287924000000002</v>
      </c>
      <c r="EV610" s="60">
        <v>0.35008400000000001</v>
      </c>
      <c r="EW610" s="60">
        <v>0.4476349</v>
      </c>
      <c r="EX610" s="60">
        <v>0.56964789999999998</v>
      </c>
      <c r="EY610" s="60">
        <v>0.72044359999999996</v>
      </c>
      <c r="EZ610" s="60">
        <v>0.90430869999999997</v>
      </c>
      <c r="FA610" s="60">
        <v>1.1251800000000001</v>
      </c>
      <c r="FB610" s="60">
        <v>1.3862650000000001</v>
      </c>
      <c r="FC610" s="60">
        <v>1.689616</v>
      </c>
      <c r="FD610" s="60">
        <v>2.035701</v>
      </c>
      <c r="FE610" s="60">
        <v>2.4230019999999999</v>
      </c>
      <c r="FF610" s="60">
        <v>2.8476910000000002</v>
      </c>
      <c r="FG610" s="60">
        <v>3.2598161000000001</v>
      </c>
      <c r="FH610" s="60">
        <v>3.6918530000000001</v>
      </c>
      <c r="FI610" s="60">
        <v>4.1357660000000003</v>
      </c>
      <c r="FJ610" s="60">
        <v>4.5820030000000003</v>
      </c>
      <c r="FK610" s="60">
        <v>5.0197830000000003</v>
      </c>
      <c r="FL610" s="60">
        <v>5.4374919999999998</v>
      </c>
      <c r="FM610" s="60">
        <v>5.8231640000000002</v>
      </c>
      <c r="FN610" s="60">
        <v>6.1650320000000001</v>
      </c>
      <c r="FO610" s="60">
        <v>6.406739</v>
      </c>
      <c r="FP610" s="60">
        <v>6.6081260000000004</v>
      </c>
      <c r="FQ610" s="60">
        <v>6.7515381999999997</v>
      </c>
      <c r="FR610" s="60">
        <v>6.8568540000000002</v>
      </c>
      <c r="FS610" s="60">
        <v>6.92178</v>
      </c>
      <c r="FT610" s="60">
        <v>6.9447150000000004</v>
      </c>
      <c r="FU610" s="60">
        <v>6.9248203999999998</v>
      </c>
      <c r="FV610" s="60">
        <v>6.8620520000000003</v>
      </c>
      <c r="FW610" s="60">
        <v>6.7571770000000004</v>
      </c>
      <c r="FX610" s="60">
        <v>6.6117663000000002</v>
      </c>
      <c r="FY610" s="60">
        <v>6.4281582000000004</v>
      </c>
      <c r="FZ610" s="60">
        <v>6.2093949999999998</v>
      </c>
      <c r="GA610" s="60">
        <v>5.9591440000000002</v>
      </c>
      <c r="GB610" s="60">
        <v>5.6815872000000001</v>
      </c>
      <c r="GC610" s="60">
        <v>5.3813079999999998</v>
      </c>
      <c r="GD610" s="60">
        <v>5.0631539999999999</v>
      </c>
      <c r="GE610" s="60">
        <v>4.7321039999999996</v>
      </c>
      <c r="GF610" s="60">
        <v>4.3931303000000002</v>
      </c>
      <c r="GG610" s="60">
        <v>3.941154</v>
      </c>
      <c r="GH610" s="60">
        <v>3.561175</v>
      </c>
      <c r="GI610" s="60">
        <v>3.1910183000000001</v>
      </c>
      <c r="GJ610" s="60">
        <v>2.9611700000000001</v>
      </c>
      <c r="GK610" s="60">
        <v>2.5135209999999999</v>
      </c>
      <c r="GL610" s="60">
        <v>1.9979229999999999</v>
      </c>
      <c r="GM610" s="60">
        <v>1.5495570000000001</v>
      </c>
      <c r="GN610" s="60">
        <v>1.1964319999999999</v>
      </c>
      <c r="GO610" s="60">
        <v>0.90730040000000001</v>
      </c>
      <c r="GP610" s="60">
        <v>0.6526535</v>
      </c>
      <c r="GQ610" s="60">
        <v>0.45994469999999998</v>
      </c>
      <c r="GR610" s="60">
        <v>0.31774172000000001</v>
      </c>
      <c r="GS610" s="60">
        <v>0.21529499999999999</v>
      </c>
    </row>
    <row r="611" spans="1:201" x14ac:dyDescent="0.2">
      <c r="A611" s="70">
        <v>42227.571388888886</v>
      </c>
      <c r="B611" s="60">
        <v>0</v>
      </c>
      <c r="C611" s="60">
        <v>4.7635E-4</v>
      </c>
      <c r="D611" s="60">
        <v>5.8049000000000002E-4</v>
      </c>
      <c r="E611" s="60">
        <v>5.9367999999999997E-4</v>
      </c>
      <c r="F611" s="60">
        <v>5.976E-4</v>
      </c>
      <c r="G611" s="60">
        <v>7.0248999999999995E-4</v>
      </c>
      <c r="H611" s="60">
        <v>8.0113000000000005E-4</v>
      </c>
      <c r="I611" s="60">
        <v>8.9369000000000004E-4</v>
      </c>
      <c r="J611" s="60">
        <v>9.8036E-4</v>
      </c>
      <c r="K611" s="60">
        <v>8.8811999999999995E-4</v>
      </c>
      <c r="L611" s="60">
        <v>9.4359999999999995E-4</v>
      </c>
      <c r="M611" s="60">
        <v>8.5707000000000003E-4</v>
      </c>
      <c r="N611" s="60">
        <v>8.9483E-4</v>
      </c>
      <c r="O611" s="60">
        <v>9.3057999999999997E-4</v>
      </c>
      <c r="P611" s="60">
        <v>9.6434999999999999E-4</v>
      </c>
      <c r="Q611" s="60">
        <v>1.01253E-3</v>
      </c>
      <c r="R611" s="60">
        <v>1.0560400000000001E-3</v>
      </c>
      <c r="S611" s="60">
        <v>1.0951100000000001E-3</v>
      </c>
      <c r="T611" s="60">
        <v>1.12995E-3</v>
      </c>
      <c r="U611" s="60">
        <v>1.0195099999999999E-3</v>
      </c>
      <c r="V611" s="60">
        <v>9.5441999999999999E-4</v>
      </c>
      <c r="W611" s="60">
        <v>9.7070999999999995E-4</v>
      </c>
      <c r="X611" s="60">
        <v>9.8513000000000008E-4</v>
      </c>
      <c r="Y611" s="60">
        <v>9.9777000000000004E-4</v>
      </c>
      <c r="Z611" s="60">
        <v>1.0087099999999999E-3</v>
      </c>
      <c r="AA611" s="60">
        <v>1.01804E-3</v>
      </c>
      <c r="AB611" s="60">
        <v>1.0258400000000001E-3</v>
      </c>
      <c r="AC611" s="60">
        <v>1.0322E-3</v>
      </c>
      <c r="AD611" s="60">
        <v>9.5755999999999999E-4</v>
      </c>
      <c r="AE611" s="60">
        <v>9.5956000000000004E-4</v>
      </c>
      <c r="AF611" s="60">
        <v>9.4846999999999998E-4</v>
      </c>
      <c r="AG611" s="60">
        <v>9.3597999999999999E-4</v>
      </c>
      <c r="AH611" s="60">
        <v>9.2228999999999998E-4</v>
      </c>
      <c r="AI611" s="60">
        <v>9.0757000000000001E-4</v>
      </c>
      <c r="AJ611" s="60">
        <v>8.9201000000000005E-4</v>
      </c>
      <c r="AK611" s="60">
        <v>8.7573000000000002E-4</v>
      </c>
      <c r="AL611" s="60">
        <v>8.0278999999999995E-4</v>
      </c>
      <c r="AM611" s="60">
        <v>7.9142999999999998E-4</v>
      </c>
      <c r="AN611" s="60">
        <v>7.7999999999999999E-4</v>
      </c>
      <c r="AO611" s="60">
        <v>7.6851999999999997E-4</v>
      </c>
      <c r="AP611" s="60">
        <v>7.5699999999999997E-4</v>
      </c>
      <c r="AQ611" s="60">
        <v>7.4543999999999999E-4</v>
      </c>
      <c r="AR611" s="60">
        <v>7.3386000000000002E-4</v>
      </c>
      <c r="AS611" s="60">
        <v>7.2227000000000001E-4</v>
      </c>
      <c r="AT611" s="60">
        <v>6.6538999999999997E-4</v>
      </c>
      <c r="AU611" s="60">
        <v>6.2896999999999996E-4</v>
      </c>
      <c r="AV611" s="60">
        <v>6.1983000000000003E-4</v>
      </c>
      <c r="AW611" s="60">
        <v>6.1069E-4</v>
      </c>
      <c r="AX611" s="60">
        <v>6.0154999999999996E-4</v>
      </c>
      <c r="AY611" s="60">
        <v>5.9241999999999997E-4</v>
      </c>
      <c r="AZ611" s="60">
        <v>5.6090000000000003E-4</v>
      </c>
      <c r="BA611" s="60">
        <v>5.5261000000000004E-4</v>
      </c>
      <c r="BB611" s="60">
        <v>5.4122000000000003E-4</v>
      </c>
      <c r="BC611" s="60">
        <v>5.3897999999999999E-4</v>
      </c>
      <c r="BD611" s="60">
        <v>5.3678000000000005E-4</v>
      </c>
      <c r="BE611" s="60">
        <v>5.1469999999999999E-4</v>
      </c>
      <c r="BF611" s="60">
        <v>5.1353E-4</v>
      </c>
      <c r="BG611" s="60">
        <v>5.1152999999999995E-4</v>
      </c>
      <c r="BH611" s="60">
        <v>5.0953999999999995E-4</v>
      </c>
      <c r="BI611" s="60">
        <v>5.0757000000000005E-4</v>
      </c>
      <c r="BJ611" s="60">
        <v>4.8754000000000001E-4</v>
      </c>
      <c r="BK611" s="60">
        <v>4.6905999999999998E-4</v>
      </c>
      <c r="BL611" s="60">
        <v>4.6767999999999999E-4</v>
      </c>
      <c r="BM611" s="60">
        <v>4.6631E-4</v>
      </c>
      <c r="BN611" s="60">
        <v>4.6495999999999999E-4</v>
      </c>
      <c r="BO611" s="60">
        <v>4.6339999999999999E-4</v>
      </c>
      <c r="BP611" s="60">
        <v>4.6184999999999998E-4</v>
      </c>
      <c r="BQ611" s="60">
        <v>4.4506999999999999E-4</v>
      </c>
      <c r="BR611" s="60">
        <v>4.4345000000000002E-4</v>
      </c>
      <c r="BS611" s="60">
        <v>4.4184999999999998E-4</v>
      </c>
      <c r="BT611" s="60">
        <v>4.3778000000000003E-4</v>
      </c>
      <c r="BU611" s="60">
        <v>4.3344E-4</v>
      </c>
      <c r="BV611" s="60">
        <v>4.2913000000000001E-4</v>
      </c>
      <c r="BW611" s="60">
        <v>4.2485E-4</v>
      </c>
      <c r="BX611" s="60">
        <v>4.2059999999999998E-4</v>
      </c>
      <c r="BY611" s="60">
        <v>4.1637E-4</v>
      </c>
      <c r="BZ611" s="60">
        <v>4.1218E-4</v>
      </c>
      <c r="CA611" s="60">
        <v>4.0800999999999999E-4</v>
      </c>
      <c r="CB611" s="60">
        <v>4.0455999999999999E-4</v>
      </c>
      <c r="CC611" s="60">
        <v>3.8842999999999999E-4</v>
      </c>
      <c r="CD611" s="60">
        <v>3.8520999999999998E-4</v>
      </c>
      <c r="CE611" s="60">
        <v>3.8200000000000002E-4</v>
      </c>
      <c r="CF611" s="60">
        <v>3.7879999999999999E-4</v>
      </c>
      <c r="CG611" s="60">
        <v>3.7562000000000001E-4</v>
      </c>
      <c r="CH611" s="60">
        <v>3.7275999999999998E-4</v>
      </c>
      <c r="CI611" s="60">
        <v>3.6991999999999998E-4</v>
      </c>
      <c r="CJ611" s="60">
        <v>3.6686999999999999E-4</v>
      </c>
      <c r="CK611" s="60">
        <v>3.6383999999999999E-4</v>
      </c>
      <c r="CL611" s="60">
        <v>3.6081999999999998E-4</v>
      </c>
      <c r="CM611" s="60">
        <v>3.5783000000000001E-4</v>
      </c>
      <c r="CN611" s="60">
        <v>3.5487000000000002E-4</v>
      </c>
      <c r="CO611" s="60">
        <v>2.1489999999999999E-4</v>
      </c>
      <c r="CP611" s="60">
        <v>2.1560000000000001E-4</v>
      </c>
      <c r="CQ611" s="60">
        <v>2.1609999999999999E-4</v>
      </c>
      <c r="CR611" s="60">
        <v>2.1636E-4</v>
      </c>
      <c r="CS611" s="60">
        <v>2.1643000000000001E-4</v>
      </c>
      <c r="CT611" s="60">
        <v>2.1633000000000001E-4</v>
      </c>
      <c r="CU611" s="60">
        <v>2.1612000000000001E-4</v>
      </c>
      <c r="CV611" s="60">
        <v>2.1591000000000001E-4</v>
      </c>
      <c r="CW611" s="60">
        <v>2.1562999999999999E-4</v>
      </c>
      <c r="CX611" s="60">
        <v>2.1535E-4</v>
      </c>
      <c r="CY611" s="60">
        <v>1.7661E-4</v>
      </c>
      <c r="CZ611" s="60">
        <v>1.7583E-4</v>
      </c>
      <c r="DA611" s="60">
        <v>1.7516999999999999E-4</v>
      </c>
      <c r="DB611" s="60">
        <v>1.7469E-4</v>
      </c>
      <c r="DC611" s="60">
        <v>1.7447E-4</v>
      </c>
      <c r="DD611" s="60">
        <v>1.7490999999999999E-4</v>
      </c>
      <c r="DE611" s="60">
        <v>1.7618000000000001E-4</v>
      </c>
      <c r="DF611" s="60">
        <v>1.7875000000000001E-4</v>
      </c>
      <c r="DG611" s="60">
        <v>1.8120000000000001E-4</v>
      </c>
      <c r="DH611" s="60">
        <v>1.5825E-4</v>
      </c>
      <c r="DI611" s="60">
        <v>1.6615999999999999E-4</v>
      </c>
      <c r="DJ611" s="60">
        <v>1.786E-4</v>
      </c>
      <c r="DK611" s="60">
        <v>1.9731999999999999E-4</v>
      </c>
      <c r="DL611" s="60">
        <v>2.2461000000000001E-4</v>
      </c>
      <c r="DM611" s="60">
        <v>2.6345999999999997E-4</v>
      </c>
      <c r="DN611" s="60">
        <v>3.1771000000000002E-4</v>
      </c>
      <c r="DO611" s="60">
        <v>3.9221999999999998E-4</v>
      </c>
      <c r="DP611" s="60">
        <v>4.9308000000000002E-4</v>
      </c>
      <c r="DQ611" s="60">
        <v>6.2779999999999997E-4</v>
      </c>
      <c r="DR611" s="60">
        <v>8.0221999999999997E-4</v>
      </c>
      <c r="DS611" s="60">
        <v>1.0376000000000001E-3</v>
      </c>
      <c r="DT611" s="60">
        <v>1.3418E-3</v>
      </c>
      <c r="DU611" s="60">
        <v>1.73076E-3</v>
      </c>
      <c r="DV611" s="60">
        <v>2.2232100000000002E-3</v>
      </c>
      <c r="DW611" s="60">
        <v>2.84097E-3</v>
      </c>
      <c r="DX611" s="60">
        <v>3.60933E-3</v>
      </c>
      <c r="DY611" s="60">
        <v>4.3863900000000004E-3</v>
      </c>
      <c r="DZ611" s="60">
        <v>5.3085800000000002E-3</v>
      </c>
      <c r="EA611" s="60">
        <v>6.5728699999999998E-3</v>
      </c>
      <c r="EB611" s="60">
        <v>7.9477300000000001E-3</v>
      </c>
      <c r="EC611" s="60">
        <v>9.6218799999999993E-3</v>
      </c>
      <c r="ED611" s="60">
        <v>1.1592369999999999E-2</v>
      </c>
      <c r="EE611" s="60">
        <v>1.3903830000000001E-2</v>
      </c>
      <c r="EF611" s="60">
        <v>1.66077E-2</v>
      </c>
      <c r="EG611" s="60">
        <v>1.976348E-2</v>
      </c>
      <c r="EH611" s="60">
        <v>2.3440249999999999E-2</v>
      </c>
      <c r="EI611" s="60">
        <v>2.7718369999999999E-2</v>
      </c>
      <c r="EJ611" s="60">
        <v>3.2691680000000001E-2</v>
      </c>
      <c r="EK611" s="60">
        <v>3.8470079999999997E-2</v>
      </c>
      <c r="EL611" s="60">
        <v>4.5182849999999997E-2</v>
      </c>
      <c r="EM611" s="60">
        <v>5.6644409999999999E-2</v>
      </c>
      <c r="EN611" s="60">
        <v>7.0860199999999998E-2</v>
      </c>
      <c r="EO611" s="60">
        <v>8.2915100000000005E-2</v>
      </c>
      <c r="EP611" s="60">
        <v>9.6973370000000003E-2</v>
      </c>
      <c r="EQ611" s="60">
        <v>0.1133836</v>
      </c>
      <c r="ER611" s="60">
        <v>0.13255454</v>
      </c>
      <c r="ES611" s="60">
        <v>0.16431019999999999</v>
      </c>
      <c r="ET611" s="60">
        <v>0.20364513000000001</v>
      </c>
      <c r="EU611" s="60">
        <v>0.26176660000000002</v>
      </c>
      <c r="EV611" s="60">
        <v>0.33585189999999998</v>
      </c>
      <c r="EW611" s="60">
        <v>0.42955680000000002</v>
      </c>
      <c r="EX611" s="60">
        <v>0.54691869999999998</v>
      </c>
      <c r="EY611" s="60">
        <v>0.69220910000000002</v>
      </c>
      <c r="EZ611" s="60">
        <v>0.86970959999999997</v>
      </c>
      <c r="FA611" s="60">
        <v>1.083413</v>
      </c>
      <c r="FB611" s="60">
        <v>1.3366560000000001</v>
      </c>
      <c r="FC611" s="60">
        <v>1.631705</v>
      </c>
      <c r="FD611" s="60">
        <v>1.9693290000000001</v>
      </c>
      <c r="FE611" s="60">
        <v>2.3483909999999999</v>
      </c>
      <c r="FF611" s="60">
        <v>2.7655140999999999</v>
      </c>
      <c r="FG611" s="60">
        <v>3.1716920000000002</v>
      </c>
      <c r="FH611" s="60">
        <v>3.599091</v>
      </c>
      <c r="FI611" s="60">
        <v>4.0400510000000001</v>
      </c>
      <c r="FJ611" s="60">
        <v>4.4853601000000003</v>
      </c>
      <c r="FK611" s="60">
        <v>4.9245200000000002</v>
      </c>
      <c r="FL611" s="60">
        <v>5.3461169999999996</v>
      </c>
      <c r="FM611" s="60">
        <v>5.7382840000000002</v>
      </c>
      <c r="FN611" s="60">
        <v>6.0892353000000004</v>
      </c>
      <c r="FO611" s="60">
        <v>6.3399419999999997</v>
      </c>
      <c r="FP611" s="60">
        <v>6.5518520000000002</v>
      </c>
      <c r="FQ611" s="60">
        <v>6.7056820000000004</v>
      </c>
      <c r="FR611" s="60">
        <v>6.8223443000000001</v>
      </c>
      <c r="FS611" s="60">
        <v>6.899362</v>
      </c>
      <c r="FT611" s="60">
        <v>6.9349284000000004</v>
      </c>
      <c r="FU611" s="60">
        <v>6.9279760000000001</v>
      </c>
      <c r="FV611" s="60">
        <v>6.8782170000000002</v>
      </c>
      <c r="FW611" s="60">
        <v>6.7861710000000004</v>
      </c>
      <c r="FX611" s="60">
        <v>6.6531609999999999</v>
      </c>
      <c r="FY611" s="60">
        <v>6.481287</v>
      </c>
      <c r="FZ611" s="60">
        <v>6.2733689999999998</v>
      </c>
      <c r="GA611" s="60">
        <v>6.032877</v>
      </c>
      <c r="GB611" s="60">
        <v>5.7638281999999998</v>
      </c>
      <c r="GC611" s="60">
        <v>5.470675</v>
      </c>
      <c r="GD611" s="60">
        <v>5.1581764000000003</v>
      </c>
      <c r="GE611" s="60">
        <v>4.8312629999999999</v>
      </c>
      <c r="GF611" s="60">
        <v>4.494904</v>
      </c>
      <c r="GG611" s="60">
        <v>4.0438070000000002</v>
      </c>
      <c r="GH611" s="60">
        <v>3.6628710999999998</v>
      </c>
      <c r="GI611" s="60">
        <v>3.2902089999999999</v>
      </c>
      <c r="GJ611" s="60">
        <v>3.0581999999999998</v>
      </c>
      <c r="GK611" s="60">
        <v>2.6040580000000002</v>
      </c>
      <c r="GL611" s="60">
        <v>2.0778940000000001</v>
      </c>
      <c r="GM611" s="60">
        <v>1.617815</v>
      </c>
      <c r="GN611" s="60">
        <v>1.253673</v>
      </c>
      <c r="GO611" s="60">
        <v>0.95411190000000001</v>
      </c>
      <c r="GP611" s="60">
        <v>0.68896999999999997</v>
      </c>
      <c r="GQ611" s="60">
        <v>0.48737049999999998</v>
      </c>
      <c r="GR611" s="60">
        <v>0.33793319999999999</v>
      </c>
      <c r="GS611" s="60">
        <v>0.22980600000000001</v>
      </c>
    </row>
    <row r="612" spans="1:201" x14ac:dyDescent="0.2">
      <c r="A612" s="70">
        <v>42227.581296296295</v>
      </c>
      <c r="B612" s="60">
        <v>0</v>
      </c>
      <c r="C612" s="60">
        <v>4.7624000000000001E-4</v>
      </c>
      <c r="D612" s="60">
        <v>5.8027999999999997E-4</v>
      </c>
      <c r="E612" s="60">
        <v>5.9343000000000004E-4</v>
      </c>
      <c r="F612" s="60">
        <v>5.9727000000000001E-4</v>
      </c>
      <c r="G612" s="60">
        <v>7.0211000000000004E-4</v>
      </c>
      <c r="H612" s="60">
        <v>8.007E-4</v>
      </c>
      <c r="I612" s="60">
        <v>8.9322999999999996E-4</v>
      </c>
      <c r="J612" s="60">
        <v>9.7985999999999993E-4</v>
      </c>
      <c r="K612" s="60">
        <v>8.8758999999999995E-4</v>
      </c>
      <c r="L612" s="60">
        <v>9.4304999999999996E-4</v>
      </c>
      <c r="M612" s="60">
        <v>8.5652999999999999E-4</v>
      </c>
      <c r="N612" s="60">
        <v>8.9428000000000001E-4</v>
      </c>
      <c r="O612" s="60">
        <v>9.3002000000000004E-4</v>
      </c>
      <c r="P612" s="60">
        <v>9.6380000000000001E-4</v>
      </c>
      <c r="Q612" s="60">
        <v>1.01198E-3</v>
      </c>
      <c r="R612" s="60">
        <v>1.0555E-3</v>
      </c>
      <c r="S612" s="60">
        <v>1.0945900000000001E-3</v>
      </c>
      <c r="T612" s="60">
        <v>1.1294600000000001E-3</v>
      </c>
      <c r="U612" s="60">
        <v>1.0190500000000001E-3</v>
      </c>
      <c r="V612" s="60">
        <v>9.5429E-4</v>
      </c>
      <c r="W612" s="60">
        <v>9.7059999999999996E-4</v>
      </c>
      <c r="X612" s="60">
        <v>9.850499999999999E-4</v>
      </c>
      <c r="Y612" s="60">
        <v>9.9770000000000002E-4</v>
      </c>
      <c r="Z612" s="60">
        <v>1.0086699999999999E-3</v>
      </c>
      <c r="AA612" s="60">
        <v>1.0180199999999999E-3</v>
      </c>
      <c r="AB612" s="60">
        <v>1.0258400000000001E-3</v>
      </c>
      <c r="AC612" s="60">
        <v>1.0322199999999999E-3</v>
      </c>
      <c r="AD612" s="60">
        <v>9.5781000000000002E-4</v>
      </c>
      <c r="AE612" s="60">
        <v>9.5982999999999995E-4</v>
      </c>
      <c r="AF612" s="60">
        <v>9.4874E-4</v>
      </c>
      <c r="AG612" s="60">
        <v>9.3625000000000002E-4</v>
      </c>
      <c r="AH612" s="60">
        <v>9.2254999999999995E-4</v>
      </c>
      <c r="AI612" s="60">
        <v>9.0782000000000005E-4</v>
      </c>
      <c r="AJ612" s="60">
        <v>8.9223999999999998E-4</v>
      </c>
      <c r="AK612" s="60">
        <v>8.7595000000000001E-4</v>
      </c>
      <c r="AL612" s="60">
        <v>8.0309999999999995E-4</v>
      </c>
      <c r="AM612" s="60">
        <v>7.9171999999999999E-4</v>
      </c>
      <c r="AN612" s="60">
        <v>7.8025999999999996E-4</v>
      </c>
      <c r="AO612" s="60">
        <v>7.6875999999999995E-4</v>
      </c>
      <c r="AP612" s="60">
        <v>7.5721999999999996E-4</v>
      </c>
      <c r="AQ612" s="60">
        <v>7.4565000000000005E-4</v>
      </c>
      <c r="AR612" s="60">
        <v>7.3404999999999998E-4</v>
      </c>
      <c r="AS612" s="60">
        <v>7.2245000000000002E-4</v>
      </c>
      <c r="AT612" s="60">
        <v>6.6562999999999995E-4</v>
      </c>
      <c r="AU612" s="60">
        <v>6.2916000000000003E-4</v>
      </c>
      <c r="AV612" s="60">
        <v>6.2E-4</v>
      </c>
      <c r="AW612" s="60">
        <v>6.1085000000000002E-4</v>
      </c>
      <c r="AX612" s="60">
        <v>6.0168999999999999E-4</v>
      </c>
      <c r="AY612" s="60">
        <v>5.9254999999999996E-4</v>
      </c>
      <c r="AZ612" s="60">
        <v>5.6099000000000003E-4</v>
      </c>
      <c r="BA612" s="60">
        <v>5.5270000000000004E-4</v>
      </c>
      <c r="BB612" s="60">
        <v>5.4129999999999998E-4</v>
      </c>
      <c r="BC612" s="60">
        <v>5.3905000000000001E-4</v>
      </c>
      <c r="BD612" s="60">
        <v>5.3686000000000001E-4</v>
      </c>
      <c r="BE612" s="60">
        <v>5.1473999999999997E-4</v>
      </c>
      <c r="BF612" s="60">
        <v>5.1356999999999998E-4</v>
      </c>
      <c r="BG612" s="60">
        <v>5.1157000000000004E-4</v>
      </c>
      <c r="BH612" s="60">
        <v>5.0958000000000004E-4</v>
      </c>
      <c r="BI612" s="60">
        <v>5.0761000000000003E-4</v>
      </c>
      <c r="BJ612" s="60">
        <v>4.8755000000000001E-4</v>
      </c>
      <c r="BK612" s="60">
        <v>4.6906999999999998E-4</v>
      </c>
      <c r="BL612" s="60">
        <v>4.6768999999999999E-4</v>
      </c>
      <c r="BM612" s="60">
        <v>4.6631999999999999E-4</v>
      </c>
      <c r="BN612" s="60">
        <v>4.6495999999999999E-4</v>
      </c>
      <c r="BO612" s="60">
        <v>4.6338999999999999E-4</v>
      </c>
      <c r="BP612" s="60">
        <v>4.6184999999999998E-4</v>
      </c>
      <c r="BQ612" s="60">
        <v>4.4506E-4</v>
      </c>
      <c r="BR612" s="60">
        <v>4.4344000000000002E-4</v>
      </c>
      <c r="BS612" s="60">
        <v>4.4183999999999998E-4</v>
      </c>
      <c r="BT612" s="60">
        <v>4.3776999999999998E-4</v>
      </c>
      <c r="BU612" s="60">
        <v>4.3343E-4</v>
      </c>
      <c r="BV612" s="60">
        <v>4.2912000000000001E-4</v>
      </c>
      <c r="BW612" s="60">
        <v>4.2483000000000001E-4</v>
      </c>
      <c r="BX612" s="60">
        <v>4.2057999999999999E-4</v>
      </c>
      <c r="BY612" s="60">
        <v>4.1635000000000001E-4</v>
      </c>
      <c r="BZ612" s="60">
        <v>4.1215000000000002E-4</v>
      </c>
      <c r="CA612" s="60">
        <v>4.0799E-4</v>
      </c>
      <c r="CB612" s="60">
        <v>4.0453E-4</v>
      </c>
      <c r="CC612" s="60">
        <v>3.8841E-4</v>
      </c>
      <c r="CD612" s="60">
        <v>3.8518E-4</v>
      </c>
      <c r="CE612" s="60">
        <v>3.8196999999999998E-4</v>
      </c>
      <c r="CF612" s="60">
        <v>3.7878E-4</v>
      </c>
      <c r="CG612" s="60">
        <v>3.7558999999999997E-4</v>
      </c>
      <c r="CH612" s="60">
        <v>3.7273999999999999E-4</v>
      </c>
      <c r="CI612" s="60">
        <v>3.6989E-4</v>
      </c>
      <c r="CJ612" s="60">
        <v>3.6684E-4</v>
      </c>
      <c r="CK612" s="60">
        <v>3.6381E-4</v>
      </c>
      <c r="CL612" s="60">
        <v>3.6078999999999999E-4</v>
      </c>
      <c r="CM612" s="60">
        <v>3.5778999999999997E-4</v>
      </c>
      <c r="CN612" s="60">
        <v>3.5482999999999999E-4</v>
      </c>
      <c r="CO612" s="60">
        <v>2.1458E-4</v>
      </c>
      <c r="CP612" s="60">
        <v>2.1534000000000001E-4</v>
      </c>
      <c r="CQ612" s="60">
        <v>2.1589999999999999E-4</v>
      </c>
      <c r="CR612" s="60">
        <v>2.1623000000000001E-4</v>
      </c>
      <c r="CS612" s="60">
        <v>2.1635E-4</v>
      </c>
      <c r="CT612" s="60">
        <v>2.163E-4</v>
      </c>
      <c r="CU612" s="60">
        <v>2.1612000000000001E-4</v>
      </c>
      <c r="CV612" s="60">
        <v>2.1593E-4</v>
      </c>
      <c r="CW612" s="60">
        <v>2.1566000000000001E-4</v>
      </c>
      <c r="CX612" s="60">
        <v>2.1537999999999999E-4</v>
      </c>
      <c r="CY612" s="60">
        <v>1.7683999999999999E-4</v>
      </c>
      <c r="CZ612" s="60">
        <v>1.7603000000000001E-4</v>
      </c>
      <c r="DA612" s="60">
        <v>1.7534000000000001E-4</v>
      </c>
      <c r="DB612" s="60">
        <v>1.7480999999999999E-4</v>
      </c>
      <c r="DC612" s="60">
        <v>1.7451000000000001E-4</v>
      </c>
      <c r="DD612" s="60">
        <v>1.7479E-4</v>
      </c>
      <c r="DE612" s="60">
        <v>1.7584999999999999E-4</v>
      </c>
      <c r="DF612" s="60">
        <v>1.7809999999999999E-4</v>
      </c>
      <c r="DG612" s="60">
        <v>1.8028E-4</v>
      </c>
      <c r="DH612" s="60">
        <v>1.5721999999999999E-4</v>
      </c>
      <c r="DI612" s="60">
        <v>1.6441000000000001E-4</v>
      </c>
      <c r="DJ612" s="60">
        <v>1.7584E-4</v>
      </c>
      <c r="DK612" s="60">
        <v>1.9316E-4</v>
      </c>
      <c r="DL612" s="60">
        <v>2.1851999999999999E-4</v>
      </c>
      <c r="DM612" s="60">
        <v>2.5475999999999998E-4</v>
      </c>
      <c r="DN612" s="60">
        <v>3.0551999999999999E-4</v>
      </c>
      <c r="DO612" s="60">
        <v>3.7541000000000001E-4</v>
      </c>
      <c r="DP612" s="60">
        <v>4.7022999999999998E-4</v>
      </c>
      <c r="DQ612" s="60">
        <v>5.9714999999999996E-4</v>
      </c>
      <c r="DR612" s="60">
        <v>7.6172000000000002E-4</v>
      </c>
      <c r="DS612" s="60">
        <v>9.8438999999999992E-4</v>
      </c>
      <c r="DT612" s="60">
        <v>1.27268E-3</v>
      </c>
      <c r="DU612" s="60">
        <v>1.6419399999999999E-3</v>
      </c>
      <c r="DV612" s="60">
        <v>2.1101900000000001E-3</v>
      </c>
      <c r="DW612" s="60">
        <v>2.6984800000000001E-3</v>
      </c>
      <c r="DX612" s="60">
        <v>3.43122E-3</v>
      </c>
      <c r="DY612" s="60">
        <v>4.17308E-3</v>
      </c>
      <c r="DZ612" s="60">
        <v>5.0543799999999998E-3</v>
      </c>
      <c r="EA612" s="60">
        <v>6.26394E-3</v>
      </c>
      <c r="EB612" s="60">
        <v>7.5801799999999997E-3</v>
      </c>
      <c r="EC612" s="60">
        <v>9.1853999999999998E-3</v>
      </c>
      <c r="ED612" s="60">
        <v>1.107613E-2</v>
      </c>
      <c r="EE612" s="60">
        <v>1.3295380000000001E-2</v>
      </c>
      <c r="EF612" s="60">
        <v>1.5892630000000001E-2</v>
      </c>
      <c r="EG612" s="60">
        <v>1.8925089999999999E-2</v>
      </c>
      <c r="EH612" s="60">
        <v>2.2459050000000001E-2</v>
      </c>
      <c r="EI612" s="60">
        <v>2.657166E-2</v>
      </c>
      <c r="EJ612" s="60">
        <v>3.135284E-2</v>
      </c>
      <c r="EK612" s="60">
        <v>3.69079E-2</v>
      </c>
      <c r="EL612" s="60">
        <v>4.3360490000000002E-2</v>
      </c>
      <c r="EM612" s="60">
        <v>5.4374539999999999E-2</v>
      </c>
      <c r="EN612" s="60">
        <v>6.802938E-2</v>
      </c>
      <c r="EO612" s="60">
        <v>7.9604250000000001E-2</v>
      </c>
      <c r="EP612" s="60">
        <v>9.3097559999999996E-2</v>
      </c>
      <c r="EQ612" s="60">
        <v>0.10884240000000001</v>
      </c>
      <c r="ER612" s="60">
        <v>0.1272298</v>
      </c>
      <c r="ES612" s="60">
        <v>0.15767900000000001</v>
      </c>
      <c r="ET612" s="60">
        <v>0.1953915</v>
      </c>
      <c r="EU612" s="60">
        <v>0.25112960000000001</v>
      </c>
      <c r="EV612" s="60">
        <v>0.32221929999999999</v>
      </c>
      <c r="EW612" s="60">
        <v>0.41222140000000002</v>
      </c>
      <c r="EX612" s="60">
        <v>0.52509249999999996</v>
      </c>
      <c r="EY612" s="60">
        <v>0.66504920000000001</v>
      </c>
      <c r="EZ612" s="60">
        <v>0.83636032999999999</v>
      </c>
      <c r="FA612" s="60">
        <v>1.0430619999999999</v>
      </c>
      <c r="FB612" s="60">
        <v>1.2886070000000001</v>
      </c>
      <c r="FC612" s="60">
        <v>1.5754573000000001</v>
      </c>
      <c r="FD612" s="60">
        <v>1.904666</v>
      </c>
      <c r="FE612" s="60">
        <v>2.2754604</v>
      </c>
      <c r="FF612" s="60">
        <v>2.684901</v>
      </c>
      <c r="FG612" s="60">
        <v>3.0849440000000001</v>
      </c>
      <c r="FH612" s="60">
        <v>3.5074350000000001</v>
      </c>
      <c r="FI612" s="60">
        <v>3.9450873999999998</v>
      </c>
      <c r="FJ612" s="60">
        <v>4.3890380000000002</v>
      </c>
      <c r="FK612" s="60">
        <v>4.8290819999999997</v>
      </c>
      <c r="FL612" s="60">
        <v>5.2540230000000001</v>
      </c>
      <c r="FM612" s="60">
        <v>5.6521134000000002</v>
      </c>
      <c r="FN612" s="60">
        <v>6.0115749999999997</v>
      </c>
      <c r="FO612" s="60">
        <v>6.2708310000000003</v>
      </c>
      <c r="FP612" s="60">
        <v>6.4928410000000003</v>
      </c>
      <c r="FQ612" s="60">
        <v>6.6567482</v>
      </c>
      <c r="FR612" s="60">
        <v>6.7844600000000002</v>
      </c>
      <c r="FS612" s="60">
        <v>6.8733269999999997</v>
      </c>
      <c r="FT612" s="60">
        <v>6.9213442000000001</v>
      </c>
      <c r="FU612" s="60">
        <v>6.9272203000000001</v>
      </c>
      <c r="FV612" s="60">
        <v>6.8904332999999998</v>
      </c>
      <c r="FW612" s="60">
        <v>6.8112550000000001</v>
      </c>
      <c r="FX612" s="60">
        <v>6.6907620000000003</v>
      </c>
      <c r="FY612" s="60">
        <v>6.5308120000000001</v>
      </c>
      <c r="FZ612" s="60">
        <v>6.3340000999999999</v>
      </c>
      <c r="GA612" s="60">
        <v>6.1035909999999998</v>
      </c>
      <c r="GB612" s="60">
        <v>5.8434271000000004</v>
      </c>
      <c r="GC612" s="60">
        <v>5.5578193000000002</v>
      </c>
      <c r="GD612" s="60">
        <v>5.2514251999999999</v>
      </c>
      <c r="GE612" s="60">
        <v>4.9291159999999996</v>
      </c>
      <c r="GF612" s="60">
        <v>4.5958399999999999</v>
      </c>
      <c r="GG612" s="60">
        <v>4.1462202000000001</v>
      </c>
      <c r="GH612" s="60">
        <v>3.7648043000000002</v>
      </c>
      <c r="GI612" s="60">
        <v>3.3900651000000002</v>
      </c>
      <c r="GJ612" s="60">
        <v>3.1561469999999998</v>
      </c>
      <c r="GK612" s="60">
        <v>2.6959202000000002</v>
      </c>
      <c r="GL612" s="60">
        <v>2.1595251000000002</v>
      </c>
      <c r="GM612" s="60">
        <v>1.687886</v>
      </c>
      <c r="GN612" s="60">
        <v>1.3127329999999999</v>
      </c>
      <c r="GO612" s="60">
        <v>1.0026440000000001</v>
      </c>
      <c r="GP612" s="60">
        <v>0.72681110000000004</v>
      </c>
      <c r="GQ612" s="60">
        <v>0.51608449999999995</v>
      </c>
      <c r="GR612" s="60">
        <v>0.35916959999999998</v>
      </c>
      <c r="GS612" s="60">
        <v>0.24513489999999999</v>
      </c>
    </row>
    <row r="613" spans="1:201" x14ac:dyDescent="0.2">
      <c r="A613" s="70">
        <v>42227.591192129628</v>
      </c>
      <c r="B613" s="60">
        <v>0</v>
      </c>
      <c r="C613" s="60">
        <v>4.7613000000000001E-4</v>
      </c>
      <c r="D613" s="60">
        <v>5.8007000000000002E-4</v>
      </c>
      <c r="E613" s="60">
        <v>5.9316999999999996E-4</v>
      </c>
      <c r="F613" s="60">
        <v>5.9694000000000001E-4</v>
      </c>
      <c r="G613" s="60">
        <v>7.0173000000000002E-4</v>
      </c>
      <c r="H613" s="60">
        <v>8.0028E-4</v>
      </c>
      <c r="I613" s="60">
        <v>8.9276000000000004E-4</v>
      </c>
      <c r="J613" s="60">
        <v>9.7936000000000008E-4</v>
      </c>
      <c r="K613" s="60">
        <v>8.8707E-4</v>
      </c>
      <c r="L613" s="60">
        <v>9.4251000000000003E-4</v>
      </c>
      <c r="M613" s="60">
        <v>8.5599000000000005E-4</v>
      </c>
      <c r="N613" s="60">
        <v>8.9371999999999997E-4</v>
      </c>
      <c r="O613" s="60">
        <v>9.2946000000000001E-4</v>
      </c>
      <c r="P613" s="60">
        <v>9.6323999999999997E-4</v>
      </c>
      <c r="Q613" s="60">
        <v>1.01143E-3</v>
      </c>
      <c r="R613" s="60">
        <v>1.05496E-3</v>
      </c>
      <c r="S613" s="60">
        <v>1.0940699999999999E-3</v>
      </c>
      <c r="T613" s="60">
        <v>1.12896E-3</v>
      </c>
      <c r="U613" s="60">
        <v>1.01858E-3</v>
      </c>
      <c r="V613" s="60">
        <v>9.5414999999999996E-4</v>
      </c>
      <c r="W613" s="60">
        <v>9.7048999999999996E-4</v>
      </c>
      <c r="X613" s="60">
        <v>9.8495000000000006E-4</v>
      </c>
      <c r="Y613" s="60">
        <v>9.9763E-4</v>
      </c>
      <c r="Z613" s="60">
        <v>1.00862E-3</v>
      </c>
      <c r="AA613" s="60">
        <v>1.0179900000000001E-3</v>
      </c>
      <c r="AB613" s="60">
        <v>1.0258400000000001E-3</v>
      </c>
      <c r="AC613" s="60">
        <v>1.0322300000000001E-3</v>
      </c>
      <c r="AD613" s="60">
        <v>9.5806000000000005E-4</v>
      </c>
      <c r="AE613" s="60">
        <v>9.6007999999999998E-4</v>
      </c>
      <c r="AF613" s="60">
        <v>9.4901000000000002E-4</v>
      </c>
      <c r="AG613" s="60">
        <v>9.3652000000000004E-4</v>
      </c>
      <c r="AH613" s="60">
        <v>9.2281000000000004E-4</v>
      </c>
      <c r="AI613" s="60">
        <v>9.0806999999999997E-4</v>
      </c>
      <c r="AJ613" s="60">
        <v>8.9247999999999997E-4</v>
      </c>
      <c r="AK613" s="60">
        <v>8.7617000000000001E-4</v>
      </c>
      <c r="AL613" s="60">
        <v>8.0342E-4</v>
      </c>
      <c r="AM613" s="60">
        <v>7.9201E-4</v>
      </c>
      <c r="AN613" s="60">
        <v>7.8052999999999998E-4</v>
      </c>
      <c r="AO613" s="60">
        <v>7.6900999999999998E-4</v>
      </c>
      <c r="AP613" s="60">
        <v>7.5745000000000001E-4</v>
      </c>
      <c r="AQ613" s="60">
        <v>7.4585999999999999E-4</v>
      </c>
      <c r="AR613" s="60">
        <v>7.3424999999999999E-4</v>
      </c>
      <c r="AS613" s="60">
        <v>7.2263000000000004E-4</v>
      </c>
      <c r="AT613" s="60">
        <v>6.6587999999999999E-4</v>
      </c>
      <c r="AU613" s="60">
        <v>6.2934000000000004E-4</v>
      </c>
      <c r="AV613" s="60">
        <v>6.2016999999999997E-4</v>
      </c>
      <c r="AW613" s="60">
        <v>6.1101000000000005E-4</v>
      </c>
      <c r="AX613" s="60">
        <v>6.0183999999999997E-4</v>
      </c>
      <c r="AY613" s="60">
        <v>5.9268999999999999E-4</v>
      </c>
      <c r="AZ613" s="60">
        <v>5.6108999999999998E-4</v>
      </c>
      <c r="BA613" s="60">
        <v>5.5279000000000005E-4</v>
      </c>
      <c r="BB613" s="60">
        <v>5.4137E-4</v>
      </c>
      <c r="BC613" s="60">
        <v>5.3912999999999997E-4</v>
      </c>
      <c r="BD613" s="60">
        <v>5.3693000000000002E-4</v>
      </c>
      <c r="BE613" s="60">
        <v>5.1479E-4</v>
      </c>
      <c r="BF613" s="60">
        <v>5.1362000000000001E-4</v>
      </c>
      <c r="BG613" s="60">
        <v>5.1161999999999996E-4</v>
      </c>
      <c r="BH613" s="60">
        <v>5.0962000000000002E-4</v>
      </c>
      <c r="BI613" s="60">
        <v>5.0765000000000001E-4</v>
      </c>
      <c r="BJ613" s="60">
        <v>4.8757E-4</v>
      </c>
      <c r="BK613" s="60">
        <v>4.6909000000000002E-4</v>
      </c>
      <c r="BL613" s="60">
        <v>4.6769999999999998E-4</v>
      </c>
      <c r="BM613" s="60">
        <v>4.6631999999999999E-4</v>
      </c>
      <c r="BN613" s="60">
        <v>4.6495999999999999E-4</v>
      </c>
      <c r="BO613" s="60">
        <v>4.6338999999999999E-4</v>
      </c>
      <c r="BP613" s="60">
        <v>4.6183999999999998E-4</v>
      </c>
      <c r="BQ613" s="60">
        <v>4.4506E-4</v>
      </c>
      <c r="BR613" s="60">
        <v>4.4344000000000002E-4</v>
      </c>
      <c r="BS613" s="60">
        <v>4.4182999999999999E-4</v>
      </c>
      <c r="BT613" s="60">
        <v>4.3775999999999998E-4</v>
      </c>
      <c r="BU613" s="60">
        <v>4.3341000000000001E-4</v>
      </c>
      <c r="BV613" s="60">
        <v>4.2910000000000002E-4</v>
      </c>
      <c r="BW613" s="60">
        <v>4.2481000000000002E-4</v>
      </c>
      <c r="BX613" s="60">
        <v>4.2056E-4</v>
      </c>
      <c r="BY613" s="60">
        <v>4.1633000000000002E-4</v>
      </c>
      <c r="BZ613" s="60">
        <v>4.1213000000000003E-4</v>
      </c>
      <c r="CA613" s="60">
        <v>4.0796000000000002E-4</v>
      </c>
      <c r="CB613" s="60">
        <v>4.0451000000000001E-4</v>
      </c>
      <c r="CC613" s="60">
        <v>3.8838000000000002E-4</v>
      </c>
      <c r="CD613" s="60">
        <v>3.8516000000000001E-4</v>
      </c>
      <c r="CE613" s="60">
        <v>3.8194999999999999E-4</v>
      </c>
      <c r="CF613" s="60">
        <v>3.7875000000000002E-4</v>
      </c>
      <c r="CG613" s="60">
        <v>3.7556999999999998E-4</v>
      </c>
      <c r="CH613" s="60">
        <v>3.7271E-4</v>
      </c>
      <c r="CI613" s="60">
        <v>3.6986000000000001E-4</v>
      </c>
      <c r="CJ613" s="60">
        <v>3.6682000000000001E-4</v>
      </c>
      <c r="CK613" s="60">
        <v>3.6378000000000002E-4</v>
      </c>
      <c r="CL613" s="60">
        <v>3.6076000000000001E-4</v>
      </c>
      <c r="CM613" s="60">
        <v>3.5775999999999999E-4</v>
      </c>
      <c r="CN613" s="60">
        <v>3.548E-4</v>
      </c>
      <c r="CO613" s="60">
        <v>2.1425E-4</v>
      </c>
      <c r="CP613" s="60">
        <v>2.1505999999999999E-4</v>
      </c>
      <c r="CQ613" s="60">
        <v>2.1567999999999999E-4</v>
      </c>
      <c r="CR613" s="60">
        <v>2.1607000000000001E-4</v>
      </c>
      <c r="CS613" s="60">
        <v>2.1625E-4</v>
      </c>
      <c r="CT613" s="60">
        <v>2.1625E-4</v>
      </c>
      <c r="CU613" s="60">
        <v>2.1610999999999999E-4</v>
      </c>
      <c r="CV613" s="60">
        <v>2.1594E-4</v>
      </c>
      <c r="CW613" s="60">
        <v>2.1568999999999999E-4</v>
      </c>
      <c r="CX613" s="60">
        <v>2.1541E-4</v>
      </c>
      <c r="CY613" s="60">
        <v>1.7707000000000001E-4</v>
      </c>
      <c r="CZ613" s="60">
        <v>1.7624000000000001E-4</v>
      </c>
      <c r="DA613" s="60">
        <v>1.7551000000000001E-4</v>
      </c>
      <c r="DB613" s="60">
        <v>1.7493000000000001E-4</v>
      </c>
      <c r="DC613" s="60">
        <v>1.7457E-4</v>
      </c>
      <c r="DD613" s="60">
        <v>1.7471000000000001E-4</v>
      </c>
      <c r="DE613" s="60">
        <v>1.7557E-4</v>
      </c>
      <c r="DF613" s="60">
        <v>1.7752999999999999E-4</v>
      </c>
      <c r="DG613" s="60">
        <v>1.7945999999999999E-4</v>
      </c>
      <c r="DH613" s="60">
        <v>1.563E-4</v>
      </c>
      <c r="DI613" s="60">
        <v>1.6281999999999999E-4</v>
      </c>
      <c r="DJ613" s="60">
        <v>1.7331000000000001E-4</v>
      </c>
      <c r="DK613" s="60">
        <v>1.8930999999999999E-4</v>
      </c>
      <c r="DL613" s="60">
        <v>2.1287000000000001E-4</v>
      </c>
      <c r="DM613" s="60">
        <v>2.4666E-4</v>
      </c>
      <c r="DN613" s="60">
        <v>2.9412999999999998E-4</v>
      </c>
      <c r="DO613" s="60">
        <v>3.5965999999999998E-4</v>
      </c>
      <c r="DP613" s="60">
        <v>4.4878000000000002E-4</v>
      </c>
      <c r="DQ613" s="60">
        <v>5.6831999999999998E-4</v>
      </c>
      <c r="DR613" s="60">
        <v>7.2355E-4</v>
      </c>
      <c r="DS613" s="60">
        <v>9.3413999999999997E-4</v>
      </c>
      <c r="DT613" s="60">
        <v>1.2072999999999999E-3</v>
      </c>
      <c r="DU613" s="60">
        <v>1.55777E-3</v>
      </c>
      <c r="DV613" s="60">
        <v>2.00292E-3</v>
      </c>
      <c r="DW613" s="60">
        <v>2.5630399999999999E-3</v>
      </c>
      <c r="DX613" s="60">
        <v>3.2616799999999999E-3</v>
      </c>
      <c r="DY613" s="60">
        <v>3.9697999999999999E-3</v>
      </c>
      <c r="DZ613" s="60">
        <v>4.8119E-3</v>
      </c>
      <c r="EA613" s="60">
        <v>5.9689299999999999E-3</v>
      </c>
      <c r="EB613" s="60">
        <v>7.22889E-3</v>
      </c>
      <c r="EC613" s="60">
        <v>8.7678500000000006E-3</v>
      </c>
      <c r="ED613" s="60">
        <v>1.058192E-2</v>
      </c>
      <c r="EE613" s="60">
        <v>1.271253E-2</v>
      </c>
      <c r="EF613" s="60">
        <v>1.520731E-2</v>
      </c>
      <c r="EG613" s="60">
        <v>1.8121249999999998E-2</v>
      </c>
      <c r="EH613" s="60">
        <v>2.151805E-2</v>
      </c>
      <c r="EI613" s="60">
        <v>2.547172E-2</v>
      </c>
      <c r="EJ613" s="60">
        <v>3.006853E-2</v>
      </c>
      <c r="EK613" s="60">
        <v>3.5409330000000003E-2</v>
      </c>
      <c r="EL613" s="60">
        <v>4.1612490000000002E-2</v>
      </c>
      <c r="EM613" s="60">
        <v>5.2197920000000002E-2</v>
      </c>
      <c r="EN613" s="60">
        <v>6.5315949999999998E-2</v>
      </c>
      <c r="EO613" s="60">
        <v>7.6431730000000003E-2</v>
      </c>
      <c r="EP613" s="60">
        <v>8.9385010000000001E-2</v>
      </c>
      <c r="EQ613" s="60">
        <v>0.104494</v>
      </c>
      <c r="ER613" s="60">
        <v>0.1221327</v>
      </c>
      <c r="ES613" s="60">
        <v>0.151333</v>
      </c>
      <c r="ET613" s="60">
        <v>0.1874934</v>
      </c>
      <c r="EU613" s="60">
        <v>0.24094794</v>
      </c>
      <c r="EV613" s="60">
        <v>0.30916179999999999</v>
      </c>
      <c r="EW613" s="60">
        <v>0.39560060000000002</v>
      </c>
      <c r="EX613" s="60">
        <v>0.50413739999999996</v>
      </c>
      <c r="EY613" s="60">
        <v>0.63892979999999999</v>
      </c>
      <c r="EZ613" s="60">
        <v>0.80422543999999996</v>
      </c>
      <c r="FA613" s="60">
        <v>1.004094</v>
      </c>
      <c r="FB613" s="60">
        <v>1.2420872999999999</v>
      </c>
      <c r="FC613" s="60">
        <v>1.520851</v>
      </c>
      <c r="FD613" s="60">
        <v>1.8417011000000001</v>
      </c>
      <c r="FE613" s="60">
        <v>2.2042152000000002</v>
      </c>
      <c r="FF613" s="60">
        <v>2.605874</v>
      </c>
      <c r="FG613" s="60">
        <v>2.9996130000000001</v>
      </c>
      <c r="FH613" s="60">
        <v>3.4169423000000001</v>
      </c>
      <c r="FI613" s="60">
        <v>3.8509521000000002</v>
      </c>
      <c r="FJ613" s="60">
        <v>4.2931299999999997</v>
      </c>
      <c r="FK613" s="60">
        <v>4.7335761999999999</v>
      </c>
      <c r="FL613" s="60">
        <v>5.1613283000000001</v>
      </c>
      <c r="FM613" s="60">
        <v>5.5647799999999998</v>
      </c>
      <c r="FN613" s="60">
        <v>5.9321799999999998</v>
      </c>
      <c r="FO613" s="60">
        <v>6.1995319999999996</v>
      </c>
      <c r="FP613" s="60">
        <v>6.4312120000000004</v>
      </c>
      <c r="FQ613" s="60">
        <v>6.6048463999999996</v>
      </c>
      <c r="FR613" s="60">
        <v>6.7432971000000004</v>
      </c>
      <c r="FS613" s="60">
        <v>6.8437542000000002</v>
      </c>
      <c r="FT613" s="60">
        <v>6.9040220000000003</v>
      </c>
      <c r="FU613" s="60">
        <v>6.9225960000000004</v>
      </c>
      <c r="FV613" s="60">
        <v>6.8987189999999998</v>
      </c>
      <c r="FW613" s="60">
        <v>6.8324239999999996</v>
      </c>
      <c r="FX613" s="60">
        <v>6.7245382999999999</v>
      </c>
      <c r="FY613" s="60">
        <v>6.5766781999999999</v>
      </c>
      <c r="FZ613" s="60">
        <v>6.3912100000000001</v>
      </c>
      <c r="GA613" s="60">
        <v>6.1711869999999998</v>
      </c>
      <c r="GB613" s="60">
        <v>5.9202671000000002</v>
      </c>
      <c r="GC613" s="60">
        <v>5.6426109999999996</v>
      </c>
      <c r="GD613" s="60">
        <v>5.3427600000000002</v>
      </c>
      <c r="GE613" s="60">
        <v>5.0255140999999997</v>
      </c>
      <c r="GF613" s="60">
        <v>4.6957893000000004</v>
      </c>
      <c r="GG613" s="60">
        <v>4.2482514</v>
      </c>
      <c r="GH613" s="60">
        <v>3.8668399999999998</v>
      </c>
      <c r="GI613" s="60">
        <v>3.4904654000000002</v>
      </c>
      <c r="GJ613" s="60">
        <v>3.2548979999999998</v>
      </c>
      <c r="GK613" s="60">
        <v>2.7890212000000001</v>
      </c>
      <c r="GL613" s="60">
        <v>2.2427609999999998</v>
      </c>
      <c r="GM613" s="60">
        <v>1.7597433</v>
      </c>
      <c r="GN613" s="60">
        <v>1.37361</v>
      </c>
      <c r="GO613" s="60">
        <v>1.0529120999999999</v>
      </c>
      <c r="GP613" s="60">
        <v>0.76620540000000004</v>
      </c>
      <c r="GQ613" s="60">
        <v>0.54612150000000004</v>
      </c>
      <c r="GR613" s="60">
        <v>0.38148690000000002</v>
      </c>
      <c r="GS613" s="60">
        <v>0.26131490000000002</v>
      </c>
    </row>
    <row r="614" spans="1:201" x14ac:dyDescent="0.2">
      <c r="A614" s="70">
        <v>42227.60119212963</v>
      </c>
      <c r="B614" s="60">
        <v>0</v>
      </c>
      <c r="C614" s="60">
        <v>4.7601000000000002E-4</v>
      </c>
      <c r="D614" s="60">
        <v>5.7985999999999997E-4</v>
      </c>
      <c r="E614" s="60">
        <v>5.9292000000000004E-4</v>
      </c>
      <c r="F614" s="60">
        <v>5.9661000000000002E-4</v>
      </c>
      <c r="G614" s="60">
        <v>7.0135E-4</v>
      </c>
      <c r="H614" s="60">
        <v>7.9984999999999995E-4</v>
      </c>
      <c r="I614" s="60">
        <v>8.9229999999999995E-4</v>
      </c>
      <c r="J614" s="60">
        <v>9.7886000000000002E-4</v>
      </c>
      <c r="K614" s="60">
        <v>8.8654000000000001E-4</v>
      </c>
      <c r="L614" s="60">
        <v>9.4196000000000004E-4</v>
      </c>
      <c r="M614" s="60">
        <v>8.5543999999999995E-4</v>
      </c>
      <c r="N614" s="60">
        <v>8.9316999999999999E-4</v>
      </c>
      <c r="O614" s="60">
        <v>9.2889999999999997E-4</v>
      </c>
      <c r="P614" s="60">
        <v>9.6268000000000005E-4</v>
      </c>
      <c r="Q614" s="60">
        <v>1.0108700000000001E-3</v>
      </c>
      <c r="R614" s="60">
        <v>1.05441E-3</v>
      </c>
      <c r="S614" s="60">
        <v>1.0935299999999999E-3</v>
      </c>
      <c r="T614" s="60">
        <v>1.12845E-3</v>
      </c>
      <c r="U614" s="60">
        <v>1.01811E-3</v>
      </c>
      <c r="V614" s="60">
        <v>9.5399999999999999E-4</v>
      </c>
      <c r="W614" s="60">
        <v>9.7035999999999997E-4</v>
      </c>
      <c r="X614" s="60">
        <v>9.8485E-4</v>
      </c>
      <c r="Y614" s="60">
        <v>9.9755000000000004E-4</v>
      </c>
      <c r="Z614" s="60">
        <v>1.0085599999999999E-3</v>
      </c>
      <c r="AA614" s="60">
        <v>1.0179500000000001E-3</v>
      </c>
      <c r="AB614" s="60">
        <v>1.02582E-3</v>
      </c>
      <c r="AC614" s="60">
        <v>1.03224E-3</v>
      </c>
      <c r="AD614" s="60">
        <v>9.5830000000000004E-4</v>
      </c>
      <c r="AE614" s="60">
        <v>9.6033999999999996E-4</v>
      </c>
      <c r="AF614" s="60">
        <v>9.4927E-4</v>
      </c>
      <c r="AG614" s="60">
        <v>9.3678000000000001E-4</v>
      </c>
      <c r="AH614" s="60">
        <v>9.2307000000000001E-4</v>
      </c>
      <c r="AI614" s="60">
        <v>9.0832E-4</v>
      </c>
      <c r="AJ614" s="60">
        <v>8.9271000000000001E-4</v>
      </c>
      <c r="AK614" s="60">
        <v>8.7637999999999995E-4</v>
      </c>
      <c r="AL614" s="60">
        <v>8.0374000000000005E-4</v>
      </c>
      <c r="AM614" s="60">
        <v>7.9230000000000001E-4</v>
      </c>
      <c r="AN614" s="60">
        <v>7.8080000000000001E-4</v>
      </c>
      <c r="AO614" s="60">
        <v>7.6926000000000002E-4</v>
      </c>
      <c r="AP614" s="60">
        <v>7.5767E-4</v>
      </c>
      <c r="AQ614" s="60">
        <v>7.4607000000000004E-4</v>
      </c>
      <c r="AR614" s="60">
        <v>7.3444000000000005E-4</v>
      </c>
      <c r="AS614" s="60">
        <v>7.2281000000000005E-4</v>
      </c>
      <c r="AT614" s="60">
        <v>6.6611999999999997E-4</v>
      </c>
      <c r="AU614" s="60">
        <v>6.2951999999999995E-4</v>
      </c>
      <c r="AV614" s="60">
        <v>6.2034000000000004E-4</v>
      </c>
      <c r="AW614" s="60">
        <v>6.1116999999999996E-4</v>
      </c>
      <c r="AX614" s="60">
        <v>6.0198999999999995E-4</v>
      </c>
      <c r="AY614" s="60">
        <v>5.9283000000000003E-4</v>
      </c>
      <c r="AZ614" s="60">
        <v>5.6117999999999999E-4</v>
      </c>
      <c r="BA614" s="60">
        <v>5.5287000000000001E-4</v>
      </c>
      <c r="BB614" s="60">
        <v>5.4144999999999996E-4</v>
      </c>
      <c r="BC614" s="60">
        <v>5.3919999999999999E-4</v>
      </c>
      <c r="BD614" s="60">
        <v>5.3700999999999998E-4</v>
      </c>
      <c r="BE614" s="60">
        <v>5.1482999999999998E-4</v>
      </c>
      <c r="BF614" s="60">
        <v>5.1365999999999998E-4</v>
      </c>
      <c r="BG614" s="60">
        <v>5.1166000000000004E-4</v>
      </c>
      <c r="BH614" s="60">
        <v>5.0967000000000004E-4</v>
      </c>
      <c r="BI614" s="60">
        <v>5.0768999999999999E-4</v>
      </c>
      <c r="BJ614" s="60">
        <v>4.8757999999999999E-4</v>
      </c>
      <c r="BK614" s="60">
        <v>4.6910000000000002E-4</v>
      </c>
      <c r="BL614" s="60">
        <v>4.6770999999999998E-4</v>
      </c>
      <c r="BM614" s="60">
        <v>4.6632999999999999E-4</v>
      </c>
      <c r="BN614" s="60">
        <v>4.6496999999999999E-4</v>
      </c>
      <c r="BO614" s="60">
        <v>4.6338999999999999E-4</v>
      </c>
      <c r="BP614" s="60">
        <v>4.6183999999999998E-4</v>
      </c>
      <c r="BQ614" s="60">
        <v>4.4505E-4</v>
      </c>
      <c r="BR614" s="60">
        <v>4.4342999999999997E-4</v>
      </c>
      <c r="BS614" s="60">
        <v>4.4181999999999999E-4</v>
      </c>
      <c r="BT614" s="60">
        <v>4.3774999999999999E-4</v>
      </c>
      <c r="BU614" s="60">
        <v>4.3340000000000002E-4</v>
      </c>
      <c r="BV614" s="60">
        <v>4.2907999999999998E-4</v>
      </c>
      <c r="BW614" s="60">
        <v>4.2478999999999998E-4</v>
      </c>
      <c r="BX614" s="60">
        <v>4.2054000000000001E-4</v>
      </c>
      <c r="BY614" s="60">
        <v>4.1630999999999998E-4</v>
      </c>
      <c r="BZ614" s="60">
        <v>4.1210999999999998E-4</v>
      </c>
      <c r="CA614" s="60">
        <v>4.0793999999999997E-4</v>
      </c>
      <c r="CB614" s="60">
        <v>4.0447999999999998E-4</v>
      </c>
      <c r="CC614" s="60">
        <v>3.8835999999999997E-4</v>
      </c>
      <c r="CD614" s="60">
        <v>3.8514000000000002E-4</v>
      </c>
      <c r="CE614" s="60">
        <v>3.8193E-4</v>
      </c>
      <c r="CF614" s="60">
        <v>3.7872999999999997E-4</v>
      </c>
      <c r="CG614" s="60">
        <v>3.7554E-4</v>
      </c>
      <c r="CH614" s="60">
        <v>3.7268000000000002E-4</v>
      </c>
      <c r="CI614" s="60">
        <v>3.6984000000000002E-4</v>
      </c>
      <c r="CJ614" s="60">
        <v>3.6678999999999998E-4</v>
      </c>
      <c r="CK614" s="60">
        <v>3.6374999999999998E-4</v>
      </c>
      <c r="CL614" s="60">
        <v>3.6073000000000002E-4</v>
      </c>
      <c r="CM614" s="60">
        <v>3.5773000000000001E-4</v>
      </c>
      <c r="CN614" s="60">
        <v>3.5476000000000003E-4</v>
      </c>
      <c r="CO614" s="60">
        <v>2.1390999999999999E-4</v>
      </c>
      <c r="CP614" s="60">
        <v>2.1477000000000001E-4</v>
      </c>
      <c r="CQ614" s="60">
        <v>2.1544000000000001E-4</v>
      </c>
      <c r="CR614" s="60">
        <v>2.1589999999999999E-4</v>
      </c>
      <c r="CS614" s="60">
        <v>2.1614E-4</v>
      </c>
      <c r="CT614" s="60">
        <v>2.1619E-4</v>
      </c>
      <c r="CU614" s="60">
        <v>2.1609E-4</v>
      </c>
      <c r="CV614" s="60">
        <v>2.1594999999999999E-4</v>
      </c>
      <c r="CW614" s="60">
        <v>2.1571000000000001E-4</v>
      </c>
      <c r="CX614" s="60">
        <v>2.1544000000000001E-4</v>
      </c>
      <c r="CY614" s="60">
        <v>1.773E-4</v>
      </c>
      <c r="CZ614" s="60">
        <v>1.7645000000000001E-4</v>
      </c>
      <c r="DA614" s="60">
        <v>1.7568999999999999E-4</v>
      </c>
      <c r="DB614" s="60">
        <v>1.7508000000000001E-4</v>
      </c>
      <c r="DC614" s="60">
        <v>1.7464999999999999E-4</v>
      </c>
      <c r="DD614" s="60">
        <v>1.7466000000000001E-4</v>
      </c>
      <c r="DE614" s="60">
        <v>1.7534000000000001E-4</v>
      </c>
      <c r="DF614" s="60">
        <v>1.7703E-4</v>
      </c>
      <c r="DG614" s="60">
        <v>1.7872999999999999E-4</v>
      </c>
      <c r="DH614" s="60">
        <v>1.5548E-4</v>
      </c>
      <c r="DI614" s="60">
        <v>1.6139E-4</v>
      </c>
      <c r="DJ614" s="60">
        <v>1.7100000000000001E-4</v>
      </c>
      <c r="DK614" s="60">
        <v>1.8577000000000001E-4</v>
      </c>
      <c r="DL614" s="60">
        <v>2.0762999999999999E-4</v>
      </c>
      <c r="DM614" s="60">
        <v>2.3912E-4</v>
      </c>
      <c r="DN614" s="60">
        <v>2.8349000000000001E-4</v>
      </c>
      <c r="DO614" s="60">
        <v>3.4490999999999998E-4</v>
      </c>
      <c r="DP614" s="60">
        <v>4.2864999999999998E-4</v>
      </c>
      <c r="DQ614" s="60">
        <v>5.4120000000000004E-4</v>
      </c>
      <c r="DR614" s="60">
        <v>6.8758999999999997E-4</v>
      </c>
      <c r="DS614" s="60">
        <v>8.8670999999999997E-4</v>
      </c>
      <c r="DT614" s="60">
        <v>1.1454600000000001E-3</v>
      </c>
      <c r="DU614" s="60">
        <v>1.47803E-3</v>
      </c>
      <c r="DV614" s="60">
        <v>1.9011399999999999E-3</v>
      </c>
      <c r="DW614" s="60">
        <v>2.4343300000000002E-3</v>
      </c>
      <c r="DX614" s="60">
        <v>3.10034E-3</v>
      </c>
      <c r="DY614" s="60">
        <v>3.7761399999999999E-3</v>
      </c>
      <c r="DZ614" s="60">
        <v>4.5806500000000003E-3</v>
      </c>
      <c r="EA614" s="60">
        <v>5.6872600000000004E-3</v>
      </c>
      <c r="EB614" s="60">
        <v>6.8931900000000004E-3</v>
      </c>
      <c r="EC614" s="60">
        <v>8.3684699999999994E-3</v>
      </c>
      <c r="ED614" s="60">
        <v>1.0108839999999999E-2</v>
      </c>
      <c r="EE614" s="60">
        <v>1.215424E-2</v>
      </c>
      <c r="EF614" s="60">
        <v>1.4550509999999999E-2</v>
      </c>
      <c r="EG614" s="60">
        <v>1.7350560000000001E-2</v>
      </c>
      <c r="EH614" s="60">
        <v>2.0615580000000001E-2</v>
      </c>
      <c r="EI614" s="60">
        <v>2.4416630000000002E-2</v>
      </c>
      <c r="EJ614" s="60">
        <v>2.8836440000000001E-2</v>
      </c>
      <c r="EK614" s="60">
        <v>3.3971689999999999E-2</v>
      </c>
      <c r="EL614" s="60">
        <v>3.993567E-2</v>
      </c>
      <c r="EM614" s="60">
        <v>5.0110469999999997E-2</v>
      </c>
      <c r="EN614" s="60">
        <v>6.2714679999999995E-2</v>
      </c>
      <c r="EO614" s="60">
        <v>7.3391339999999999E-2</v>
      </c>
      <c r="EP614" s="60">
        <v>8.582832E-2</v>
      </c>
      <c r="EQ614" s="60">
        <v>0.1003296</v>
      </c>
      <c r="ER614" s="60">
        <v>0.11725289999999999</v>
      </c>
      <c r="ES614" s="60">
        <v>0.14525930000000001</v>
      </c>
      <c r="ET614" s="60">
        <v>0.17993500000000001</v>
      </c>
      <c r="EU614" s="60">
        <v>0.2312022</v>
      </c>
      <c r="EV614" s="60">
        <v>0.29665589999999997</v>
      </c>
      <c r="EW614" s="60">
        <v>0.37966660000000002</v>
      </c>
      <c r="EX614" s="60">
        <v>0.48402230000000002</v>
      </c>
      <c r="EY614" s="60">
        <v>0.61381680000000005</v>
      </c>
      <c r="EZ614" s="60">
        <v>0.77326971</v>
      </c>
      <c r="FA614" s="60">
        <v>0.96647329999999998</v>
      </c>
      <c r="FB614" s="60">
        <v>1.197068</v>
      </c>
      <c r="FC614" s="60">
        <v>1.4678629999999999</v>
      </c>
      <c r="FD614" s="60">
        <v>1.7804219999999999</v>
      </c>
      <c r="FE614" s="60">
        <v>2.1346560000000001</v>
      </c>
      <c r="FF614" s="60">
        <v>2.5284502</v>
      </c>
      <c r="FG614" s="60">
        <v>2.9157329999999999</v>
      </c>
      <c r="FH614" s="60">
        <v>3.3276680000000001</v>
      </c>
      <c r="FI614" s="60">
        <v>3.7577172999999999</v>
      </c>
      <c r="FJ614" s="60">
        <v>4.1977270000000004</v>
      </c>
      <c r="FK614" s="60">
        <v>4.6381100000000002</v>
      </c>
      <c r="FL614" s="60">
        <v>5.0681523999999998</v>
      </c>
      <c r="FM614" s="60">
        <v>5.476407</v>
      </c>
      <c r="FN614" s="60">
        <v>5.8511791000000004</v>
      </c>
      <c r="FO614" s="60">
        <v>6.1261691999999996</v>
      </c>
      <c r="FP614" s="60">
        <v>6.3670859999999996</v>
      </c>
      <c r="FQ614" s="60">
        <v>6.5500870000000004</v>
      </c>
      <c r="FR614" s="60">
        <v>6.6989564000000001</v>
      </c>
      <c r="FS614" s="60">
        <v>6.8107290000000003</v>
      </c>
      <c r="FT614" s="60">
        <v>6.8830293999999999</v>
      </c>
      <c r="FU614" s="60">
        <v>6.9141453999999998</v>
      </c>
      <c r="FV614" s="60">
        <v>6.9030969999999998</v>
      </c>
      <c r="FW614" s="60">
        <v>6.8496759999999997</v>
      </c>
      <c r="FX614" s="60">
        <v>6.7544651</v>
      </c>
      <c r="FY614" s="60">
        <v>6.6188392</v>
      </c>
      <c r="FZ614" s="60">
        <v>6.4449300000000003</v>
      </c>
      <c r="GA614" s="60">
        <v>6.2355739999999997</v>
      </c>
      <c r="GB614" s="60">
        <v>5.9942390000000003</v>
      </c>
      <c r="GC614" s="60">
        <v>5.7249230000000004</v>
      </c>
      <c r="GD614" s="60">
        <v>5.4320449999999996</v>
      </c>
      <c r="GE614" s="60">
        <v>5.1203149999999997</v>
      </c>
      <c r="GF614" s="60">
        <v>4.7946061999999996</v>
      </c>
      <c r="GG614" s="60">
        <v>4.3497560000000002</v>
      </c>
      <c r="GH614" s="60">
        <v>3.9688412999999998</v>
      </c>
      <c r="GI614" s="60">
        <v>3.5912850000000001</v>
      </c>
      <c r="GJ614" s="60">
        <v>3.354336</v>
      </c>
      <c r="GK614" s="60">
        <v>2.883267</v>
      </c>
      <c r="GL614" s="60">
        <v>2.3275391999999999</v>
      </c>
      <c r="GM614" s="60">
        <v>1.833358</v>
      </c>
      <c r="GN614" s="60">
        <v>1.4362972000000001</v>
      </c>
      <c r="GO614" s="60">
        <v>1.10493</v>
      </c>
      <c r="GP614" s="60">
        <v>0.80717970000000006</v>
      </c>
      <c r="GQ614" s="60">
        <v>0.57751529999999995</v>
      </c>
      <c r="GR614" s="60">
        <v>0.40492050000000002</v>
      </c>
      <c r="GS614" s="60">
        <v>0.27837963999999998</v>
      </c>
    </row>
    <row r="615" spans="1:201" x14ac:dyDescent="0.2">
      <c r="A615" s="70">
        <v>42227.61109953704</v>
      </c>
      <c r="B615" s="60">
        <v>0</v>
      </c>
      <c r="C615" s="60">
        <v>4.7590000000000002E-4</v>
      </c>
      <c r="D615" s="60">
        <v>5.7965000000000002E-4</v>
      </c>
      <c r="E615" s="60">
        <v>5.9265999999999995E-4</v>
      </c>
      <c r="F615" s="60">
        <v>5.9628000000000003E-4</v>
      </c>
      <c r="G615" s="60">
        <v>7.0096999999999998E-4</v>
      </c>
      <c r="H615" s="60">
        <v>7.9942999999999995E-4</v>
      </c>
      <c r="I615" s="60">
        <v>8.9183000000000003E-4</v>
      </c>
      <c r="J615" s="60">
        <v>9.7835999999999995E-4</v>
      </c>
      <c r="K615" s="60">
        <v>8.8601999999999995E-4</v>
      </c>
      <c r="L615" s="60">
        <v>9.4140999999999995E-4</v>
      </c>
      <c r="M615" s="60">
        <v>8.5490000000000002E-4</v>
      </c>
      <c r="N615" s="60">
        <v>8.9262E-4</v>
      </c>
      <c r="O615" s="60">
        <v>9.2834000000000005E-4</v>
      </c>
      <c r="P615" s="60">
        <v>9.6210999999999996E-4</v>
      </c>
      <c r="Q615" s="60">
        <v>1.0103E-3</v>
      </c>
      <c r="R615" s="60">
        <v>1.05386E-3</v>
      </c>
      <c r="S615" s="60">
        <v>1.0929900000000001E-3</v>
      </c>
      <c r="T615" s="60">
        <v>1.12794E-3</v>
      </c>
      <c r="U615" s="60">
        <v>1.0176199999999999E-3</v>
      </c>
      <c r="V615" s="60">
        <v>9.5385000000000001E-4</v>
      </c>
      <c r="W615" s="60">
        <v>9.7022999999999999E-4</v>
      </c>
      <c r="X615" s="60">
        <v>9.8473000000000007E-4</v>
      </c>
      <c r="Y615" s="60">
        <v>9.9745999999999993E-4</v>
      </c>
      <c r="Z615" s="60">
        <v>1.0084899999999999E-3</v>
      </c>
      <c r="AA615" s="60">
        <v>1.0179099999999999E-3</v>
      </c>
      <c r="AB615" s="60">
        <v>1.0258000000000001E-3</v>
      </c>
      <c r="AC615" s="60">
        <v>1.03224E-3</v>
      </c>
      <c r="AD615" s="60">
        <v>9.5854000000000002E-4</v>
      </c>
      <c r="AE615" s="60">
        <v>9.6058000000000005E-4</v>
      </c>
      <c r="AF615" s="60">
        <v>9.4952999999999997E-4</v>
      </c>
      <c r="AG615" s="60">
        <v>9.3703999999999999E-4</v>
      </c>
      <c r="AH615" s="60">
        <v>9.2332000000000004E-4</v>
      </c>
      <c r="AI615" s="60">
        <v>9.0857000000000004E-4</v>
      </c>
      <c r="AJ615" s="60">
        <v>8.9294000000000005E-4</v>
      </c>
      <c r="AK615" s="60">
        <v>8.7659999999999995E-4</v>
      </c>
      <c r="AL615" s="60">
        <v>8.0406E-4</v>
      </c>
      <c r="AM615" s="60">
        <v>7.9259999999999997E-4</v>
      </c>
      <c r="AN615" s="60">
        <v>7.8107000000000003E-4</v>
      </c>
      <c r="AO615" s="60">
        <v>7.695E-4</v>
      </c>
      <c r="AP615" s="60">
        <v>7.5790000000000005E-4</v>
      </c>
      <c r="AQ615" s="60">
        <v>7.4627999999999999E-4</v>
      </c>
      <c r="AR615" s="60">
        <v>7.3463000000000001E-4</v>
      </c>
      <c r="AS615" s="60">
        <v>7.2298999999999996E-4</v>
      </c>
      <c r="AT615" s="60">
        <v>6.6637E-4</v>
      </c>
      <c r="AU615" s="60">
        <v>6.2969999999999996E-4</v>
      </c>
      <c r="AV615" s="60">
        <v>6.2051999999999995E-4</v>
      </c>
      <c r="AW615" s="60">
        <v>6.1132000000000005E-4</v>
      </c>
      <c r="AX615" s="60">
        <v>6.0214000000000003E-4</v>
      </c>
      <c r="AY615" s="60">
        <v>5.9296999999999996E-4</v>
      </c>
      <c r="AZ615" s="60">
        <v>5.6127E-4</v>
      </c>
      <c r="BA615" s="60">
        <v>5.5296000000000002E-4</v>
      </c>
      <c r="BB615" s="60">
        <v>5.4153000000000003E-4</v>
      </c>
      <c r="BC615" s="60">
        <v>5.3927999999999995E-4</v>
      </c>
      <c r="BD615" s="60">
        <v>5.3708E-4</v>
      </c>
      <c r="BE615" s="60">
        <v>5.1488E-4</v>
      </c>
      <c r="BF615" s="60">
        <v>5.1371000000000001E-4</v>
      </c>
      <c r="BG615" s="60">
        <v>5.1170000000000002E-4</v>
      </c>
      <c r="BH615" s="60">
        <v>5.0971000000000002E-4</v>
      </c>
      <c r="BI615" s="60">
        <v>5.0772999999999997E-4</v>
      </c>
      <c r="BJ615" s="60">
        <v>4.8759999999999998E-4</v>
      </c>
      <c r="BK615" s="60">
        <v>4.6912000000000001E-4</v>
      </c>
      <c r="BL615" s="60">
        <v>4.6771999999999997E-4</v>
      </c>
      <c r="BM615" s="60">
        <v>4.6633999999999998E-4</v>
      </c>
      <c r="BN615" s="60">
        <v>4.6496999999999999E-4</v>
      </c>
      <c r="BO615" s="60">
        <v>4.6339999999999999E-4</v>
      </c>
      <c r="BP615" s="60">
        <v>4.6183999999999998E-4</v>
      </c>
      <c r="BQ615" s="60">
        <v>4.4505E-4</v>
      </c>
      <c r="BR615" s="60">
        <v>4.4341999999999998E-4</v>
      </c>
      <c r="BS615" s="60">
        <v>4.4181E-4</v>
      </c>
      <c r="BT615" s="60">
        <v>4.3773999999999999E-4</v>
      </c>
      <c r="BU615" s="60">
        <v>4.3339000000000002E-4</v>
      </c>
      <c r="BV615" s="60">
        <v>4.2906999999999998E-4</v>
      </c>
      <c r="BW615" s="60">
        <v>4.2477999999999998E-4</v>
      </c>
      <c r="BX615" s="60">
        <v>4.2052000000000002E-4</v>
      </c>
      <c r="BY615" s="60">
        <v>4.1628999999999999E-4</v>
      </c>
      <c r="BZ615" s="60">
        <v>4.1208999999999999E-4</v>
      </c>
      <c r="CA615" s="60">
        <v>4.0790999999999999E-4</v>
      </c>
      <c r="CB615" s="60">
        <v>4.0445999999999999E-4</v>
      </c>
      <c r="CC615" s="60">
        <v>3.8833999999999999E-4</v>
      </c>
      <c r="CD615" s="60">
        <v>3.8510999999999998E-4</v>
      </c>
      <c r="CE615" s="60">
        <v>3.8190000000000001E-4</v>
      </c>
      <c r="CF615" s="60">
        <v>3.7869999999999999E-4</v>
      </c>
      <c r="CG615" s="60">
        <v>3.7551000000000001E-4</v>
      </c>
      <c r="CH615" s="60">
        <v>3.7266000000000003E-4</v>
      </c>
      <c r="CI615" s="60">
        <v>3.6980999999999998E-4</v>
      </c>
      <c r="CJ615" s="60">
        <v>3.6675999999999999E-4</v>
      </c>
      <c r="CK615" s="60">
        <v>3.6371999999999999E-4</v>
      </c>
      <c r="CL615" s="60">
        <v>3.6069999999999999E-4</v>
      </c>
      <c r="CM615" s="60">
        <v>3.5769000000000003E-4</v>
      </c>
      <c r="CN615" s="60">
        <v>3.5472999999999999E-4</v>
      </c>
      <c r="CO615" s="60">
        <v>2.1356000000000001E-4</v>
      </c>
      <c r="CP615" s="60">
        <v>2.1446E-4</v>
      </c>
      <c r="CQ615" s="60">
        <v>2.1519E-4</v>
      </c>
      <c r="CR615" s="60">
        <v>2.1571000000000001E-4</v>
      </c>
      <c r="CS615" s="60">
        <v>2.1600999999999999E-4</v>
      </c>
      <c r="CT615" s="60">
        <v>2.1610999999999999E-4</v>
      </c>
      <c r="CU615" s="60">
        <v>2.1604999999999999E-4</v>
      </c>
      <c r="CV615" s="60">
        <v>2.1594E-4</v>
      </c>
      <c r="CW615" s="60">
        <v>2.1573E-4</v>
      </c>
      <c r="CX615" s="60">
        <v>2.1547E-4</v>
      </c>
      <c r="CY615" s="60">
        <v>1.7754000000000001E-4</v>
      </c>
      <c r="CZ615" s="60">
        <v>1.7667E-4</v>
      </c>
      <c r="DA615" s="60">
        <v>1.7589E-4</v>
      </c>
      <c r="DB615" s="60">
        <v>1.7522999999999999E-4</v>
      </c>
      <c r="DC615" s="60">
        <v>1.7474999999999999E-4</v>
      </c>
      <c r="DD615" s="60">
        <v>1.7463999999999999E-4</v>
      </c>
      <c r="DE615" s="60">
        <v>1.7515E-4</v>
      </c>
      <c r="DF615" s="60">
        <v>1.7658999999999999E-4</v>
      </c>
      <c r="DG615" s="60">
        <v>1.7808E-4</v>
      </c>
      <c r="DH615" s="60">
        <v>1.5475999999999999E-4</v>
      </c>
      <c r="DI615" s="60">
        <v>1.6008999999999999E-4</v>
      </c>
      <c r="DJ615" s="60">
        <v>1.6887E-4</v>
      </c>
      <c r="DK615" s="60">
        <v>1.8249999999999999E-4</v>
      </c>
      <c r="DL615" s="60">
        <v>2.0277000000000001E-4</v>
      </c>
      <c r="DM615" s="60">
        <v>2.3209000000000001E-4</v>
      </c>
      <c r="DN615" s="60">
        <v>2.7355000000000001E-4</v>
      </c>
      <c r="DO615" s="60">
        <v>3.3111000000000002E-4</v>
      </c>
      <c r="DP615" s="60">
        <v>4.0976000000000001E-4</v>
      </c>
      <c r="DQ615" s="60">
        <v>5.1570999999999995E-4</v>
      </c>
      <c r="DR615" s="60">
        <v>6.5370999999999995E-4</v>
      </c>
      <c r="DS615" s="60">
        <v>8.4194000000000001E-4</v>
      </c>
      <c r="DT615" s="60">
        <v>1.0870000000000001E-3</v>
      </c>
      <c r="DU615" s="60">
        <v>1.40251E-3</v>
      </c>
      <c r="DV615" s="60">
        <v>1.8045699999999999E-3</v>
      </c>
      <c r="DW615" s="60">
        <v>2.3120300000000001E-3</v>
      </c>
      <c r="DX615" s="60">
        <v>2.9468200000000002E-3</v>
      </c>
      <c r="DY615" s="60">
        <v>3.5916699999999999E-3</v>
      </c>
      <c r="DZ615" s="60">
        <v>4.3601300000000003E-3</v>
      </c>
      <c r="EA615" s="60">
        <v>5.4183800000000004E-3</v>
      </c>
      <c r="EB615" s="60">
        <v>6.5724299999999998E-3</v>
      </c>
      <c r="EC615" s="60">
        <v>7.9865100000000005E-3</v>
      </c>
      <c r="ED615" s="60">
        <v>9.6560299999999995E-3</v>
      </c>
      <c r="EE615" s="60">
        <v>1.161951E-2</v>
      </c>
      <c r="EF615" s="60">
        <v>1.3921090000000001E-2</v>
      </c>
      <c r="EG615" s="60">
        <v>1.6611669999999999E-2</v>
      </c>
      <c r="EH615" s="60">
        <v>1.975006E-2</v>
      </c>
      <c r="EI615" s="60">
        <v>2.3404520000000002E-2</v>
      </c>
      <c r="EJ615" s="60">
        <v>2.7654410000000001E-2</v>
      </c>
      <c r="EK615" s="60">
        <v>3.2592389999999999E-2</v>
      </c>
      <c r="EL615" s="60">
        <v>3.8327E-2</v>
      </c>
      <c r="EM615" s="60">
        <v>4.8108310000000001E-2</v>
      </c>
      <c r="EN615" s="60">
        <v>6.0220610000000001E-2</v>
      </c>
      <c r="EO615" s="60">
        <v>7.0477159999999997E-2</v>
      </c>
      <c r="EP615" s="60">
        <v>8.2420439999999998E-2</v>
      </c>
      <c r="EQ615" s="60">
        <v>9.634086E-2</v>
      </c>
      <c r="ER615" s="60">
        <v>0.1125804</v>
      </c>
      <c r="ES615" s="60">
        <v>0.13944564000000001</v>
      </c>
      <c r="ET615" s="60">
        <v>0.1727013</v>
      </c>
      <c r="EU615" s="60">
        <v>0.2218734</v>
      </c>
      <c r="EV615" s="60">
        <v>0.28467872</v>
      </c>
      <c r="EW615" s="60">
        <v>0.36439280000000002</v>
      </c>
      <c r="EX615" s="60">
        <v>0.46471659999999998</v>
      </c>
      <c r="EY615" s="60">
        <v>0.58967672999999998</v>
      </c>
      <c r="EZ615" s="60">
        <v>0.74345832999999995</v>
      </c>
      <c r="FA615" s="60">
        <v>0.9301663</v>
      </c>
      <c r="FB615" s="60">
        <v>1.1535161</v>
      </c>
      <c r="FC615" s="60">
        <v>1.4164664</v>
      </c>
      <c r="FD615" s="60">
        <v>1.7208133000000001</v>
      </c>
      <c r="FE615" s="60">
        <v>2.0667810000000002</v>
      </c>
      <c r="FF615" s="60">
        <v>2.452645</v>
      </c>
      <c r="FG615" s="60">
        <v>2.8333370000000002</v>
      </c>
      <c r="FH615" s="60">
        <v>3.2396609999999999</v>
      </c>
      <c r="FI615" s="60">
        <v>3.6654520000000002</v>
      </c>
      <c r="FJ615" s="60">
        <v>4.1029133</v>
      </c>
      <c r="FK615" s="60">
        <v>4.5427840000000002</v>
      </c>
      <c r="FL615" s="60">
        <v>4.9746084000000002</v>
      </c>
      <c r="FM615" s="60">
        <v>5.3871202</v>
      </c>
      <c r="FN615" s="60">
        <v>5.7686991000000001</v>
      </c>
      <c r="FO615" s="60">
        <v>6.0508712999999998</v>
      </c>
      <c r="FP615" s="60">
        <v>6.3005839999999997</v>
      </c>
      <c r="FQ615" s="60">
        <v>6.4925851000000003</v>
      </c>
      <c r="FR615" s="60">
        <v>6.6515392999999996</v>
      </c>
      <c r="FS615" s="60">
        <v>6.7743409999999997</v>
      </c>
      <c r="FT615" s="60">
        <v>6.8584379999999996</v>
      </c>
      <c r="FU615" s="60">
        <v>6.9019240999999996</v>
      </c>
      <c r="FV615" s="60">
        <v>6.9035989999999998</v>
      </c>
      <c r="FW615" s="60">
        <v>6.8630190000000004</v>
      </c>
      <c r="FX615" s="60">
        <v>6.7805280000000003</v>
      </c>
      <c r="FY615" s="60">
        <v>6.6572541999999997</v>
      </c>
      <c r="FZ615" s="60">
        <v>6.4950950000000001</v>
      </c>
      <c r="GA615" s="60">
        <v>6.2966670000000002</v>
      </c>
      <c r="GB615" s="60">
        <v>6.0652379999999999</v>
      </c>
      <c r="GC615" s="60">
        <v>5.8046369999999996</v>
      </c>
      <c r="GD615" s="60">
        <v>5.519145</v>
      </c>
      <c r="GE615" s="60">
        <v>5.2133750000000001</v>
      </c>
      <c r="GF615" s="60">
        <v>4.892144</v>
      </c>
      <c r="GG615" s="60">
        <v>4.45059</v>
      </c>
      <c r="GH615" s="60">
        <v>4.0706690999999999</v>
      </c>
      <c r="GI615" s="60">
        <v>3.6923940000000002</v>
      </c>
      <c r="GJ615" s="60">
        <v>3.4543423</v>
      </c>
      <c r="GK615" s="60">
        <v>2.9785590000000002</v>
      </c>
      <c r="GL615" s="60">
        <v>2.4137941999999999</v>
      </c>
      <c r="GM615" s="60">
        <v>1.908693</v>
      </c>
      <c r="GN615" s="60">
        <v>1.5007853</v>
      </c>
      <c r="GO615" s="60">
        <v>1.1587064</v>
      </c>
      <c r="GP615" s="60">
        <v>0.84975862000000002</v>
      </c>
      <c r="GQ615" s="60">
        <v>0.61029880000000003</v>
      </c>
      <c r="GR615" s="60">
        <v>0.4295059</v>
      </c>
      <c r="GS615" s="60">
        <v>0.29636319999999999</v>
      </c>
    </row>
    <row r="616" spans="1:201" x14ac:dyDescent="0.2">
      <c r="A616" s="70">
        <v>42227.620995370373</v>
      </c>
      <c r="B616" s="60">
        <v>0</v>
      </c>
      <c r="C616" s="60">
        <v>4.7579000000000002E-4</v>
      </c>
      <c r="D616" s="60">
        <v>5.7943999999999997E-4</v>
      </c>
      <c r="E616" s="60">
        <v>5.9241000000000003E-4</v>
      </c>
      <c r="F616" s="60">
        <v>5.9595000000000004E-4</v>
      </c>
      <c r="G616" s="60">
        <v>7.0058999999999996E-4</v>
      </c>
      <c r="H616" s="60">
        <v>7.9900999999999995E-4</v>
      </c>
      <c r="I616" s="60">
        <v>8.9137000000000005E-4</v>
      </c>
      <c r="J616" s="60">
        <v>9.778600000000001E-4</v>
      </c>
      <c r="K616" s="60">
        <v>8.8548999999999995E-4</v>
      </c>
      <c r="L616" s="60">
        <v>9.4087000000000001E-4</v>
      </c>
      <c r="M616" s="60">
        <v>8.5435999999999997E-4</v>
      </c>
      <c r="N616" s="60">
        <v>8.9205999999999997E-4</v>
      </c>
      <c r="O616" s="60">
        <v>9.2778000000000001E-4</v>
      </c>
      <c r="P616" s="60">
        <v>9.6155000000000003E-4</v>
      </c>
      <c r="Q616" s="60">
        <v>1.0097400000000001E-3</v>
      </c>
      <c r="R616" s="60">
        <v>1.0533000000000001E-3</v>
      </c>
      <c r="S616" s="60">
        <v>1.09245E-3</v>
      </c>
      <c r="T616" s="60">
        <v>1.1274200000000001E-3</v>
      </c>
      <c r="U616" s="60">
        <v>1.01713E-3</v>
      </c>
      <c r="V616" s="60">
        <v>9.5368999999999998E-4</v>
      </c>
      <c r="W616" s="60">
        <v>9.7008000000000001E-4</v>
      </c>
      <c r="X616" s="60">
        <v>9.8460999999999991E-4</v>
      </c>
      <c r="Y616" s="60">
        <v>9.9736000000000009E-4</v>
      </c>
      <c r="Z616" s="60">
        <v>1.0084099999999999E-3</v>
      </c>
      <c r="AA616" s="60">
        <v>1.01785E-3</v>
      </c>
      <c r="AB616" s="60">
        <v>1.0257599999999999E-3</v>
      </c>
      <c r="AC616" s="60">
        <v>1.0322199999999999E-3</v>
      </c>
      <c r="AD616" s="60">
        <v>9.5876999999999996E-4</v>
      </c>
      <c r="AE616" s="60">
        <v>9.6082000000000003E-4</v>
      </c>
      <c r="AF616" s="60">
        <v>9.4978E-4</v>
      </c>
      <c r="AG616" s="60">
        <v>9.3729999999999996E-4</v>
      </c>
      <c r="AH616" s="60">
        <v>9.2358000000000002E-4</v>
      </c>
      <c r="AI616" s="60">
        <v>9.0881999999999996E-4</v>
      </c>
      <c r="AJ616" s="60">
        <v>8.9318000000000004E-4</v>
      </c>
      <c r="AK616" s="60">
        <v>8.7682000000000005E-4</v>
      </c>
      <c r="AL616" s="60">
        <v>8.0438000000000005E-4</v>
      </c>
      <c r="AM616" s="60">
        <v>7.9288999999999998E-4</v>
      </c>
      <c r="AN616" s="60">
        <v>7.8134999999999999E-4</v>
      </c>
      <c r="AO616" s="60">
        <v>7.6975000000000003E-4</v>
      </c>
      <c r="AP616" s="60">
        <v>7.5812999999999998E-4</v>
      </c>
      <c r="AQ616" s="60">
        <v>7.4649000000000004E-4</v>
      </c>
      <c r="AR616" s="60">
        <v>7.3483000000000001E-4</v>
      </c>
      <c r="AS616" s="60">
        <v>7.2316000000000004E-4</v>
      </c>
      <c r="AT616" s="60">
        <v>6.6660999999999999E-4</v>
      </c>
      <c r="AU616" s="60">
        <v>6.2989000000000003E-4</v>
      </c>
      <c r="AV616" s="60">
        <v>6.2069000000000002E-4</v>
      </c>
      <c r="AW616" s="60">
        <v>6.1147999999999997E-4</v>
      </c>
      <c r="AX616" s="60">
        <v>6.0229000000000001E-4</v>
      </c>
      <c r="AY616" s="60">
        <v>5.9310999999999999E-4</v>
      </c>
      <c r="AZ616" s="60">
        <v>5.6136999999999995E-4</v>
      </c>
      <c r="BA616" s="60">
        <v>5.5303999999999998E-4</v>
      </c>
      <c r="BB616" s="60">
        <v>5.4160000000000005E-4</v>
      </c>
      <c r="BC616" s="60">
        <v>5.3936000000000001E-4</v>
      </c>
      <c r="BD616" s="60">
        <v>5.3715999999999996E-4</v>
      </c>
      <c r="BE616" s="60">
        <v>5.1491999999999998E-4</v>
      </c>
      <c r="BF616" s="60">
        <v>5.1374999999999999E-4</v>
      </c>
      <c r="BG616" s="60">
        <v>5.1175000000000005E-4</v>
      </c>
      <c r="BH616" s="60">
        <v>5.0975E-4</v>
      </c>
      <c r="BI616" s="60">
        <v>5.0777000000000005E-4</v>
      </c>
      <c r="BJ616" s="60">
        <v>4.8760999999999997E-4</v>
      </c>
      <c r="BK616" s="60">
        <v>4.6913E-4</v>
      </c>
      <c r="BL616" s="60">
        <v>4.6773000000000002E-4</v>
      </c>
      <c r="BM616" s="60">
        <v>4.6634999999999998E-4</v>
      </c>
      <c r="BN616" s="60">
        <v>4.6497999999999998E-4</v>
      </c>
      <c r="BO616" s="60">
        <v>4.6339999999999999E-4</v>
      </c>
      <c r="BP616" s="60">
        <v>4.6183999999999998E-4</v>
      </c>
      <c r="BQ616" s="60">
        <v>4.4505E-4</v>
      </c>
      <c r="BR616" s="60">
        <v>4.4341999999999998E-4</v>
      </c>
      <c r="BS616" s="60">
        <v>4.4180000000000001E-4</v>
      </c>
      <c r="BT616" s="60">
        <v>4.3773E-4</v>
      </c>
      <c r="BU616" s="60">
        <v>4.3336999999999998E-4</v>
      </c>
      <c r="BV616" s="60">
        <v>4.2904999999999999E-4</v>
      </c>
      <c r="BW616" s="60">
        <v>4.2475999999999999E-4</v>
      </c>
      <c r="BX616" s="60">
        <v>4.2049999999999998E-4</v>
      </c>
      <c r="BY616" s="60">
        <v>4.1626E-4</v>
      </c>
      <c r="BZ616" s="60">
        <v>4.1206000000000001E-4</v>
      </c>
      <c r="CA616" s="60">
        <v>4.0789E-4</v>
      </c>
      <c r="CB616" s="60">
        <v>4.0443E-4</v>
      </c>
      <c r="CC616" s="60">
        <v>3.8831E-4</v>
      </c>
      <c r="CD616" s="60">
        <v>3.8508999999999999E-4</v>
      </c>
      <c r="CE616" s="60">
        <v>3.8188000000000002E-4</v>
      </c>
      <c r="CF616" s="60">
        <v>3.7868E-4</v>
      </c>
      <c r="CG616" s="60">
        <v>3.7549000000000003E-4</v>
      </c>
      <c r="CH616" s="60">
        <v>3.7262999999999999E-4</v>
      </c>
      <c r="CI616" s="60">
        <v>3.6978E-4</v>
      </c>
      <c r="CJ616" s="60">
        <v>3.6673000000000001E-4</v>
      </c>
      <c r="CK616" s="60">
        <v>3.6369000000000001E-4</v>
      </c>
      <c r="CL616" s="60">
        <v>3.6067E-4</v>
      </c>
      <c r="CM616" s="60">
        <v>3.5765999999999999E-4</v>
      </c>
      <c r="CN616" s="60">
        <v>3.5469000000000001E-4</v>
      </c>
      <c r="CO616" s="60">
        <v>2.1320000000000001E-4</v>
      </c>
      <c r="CP616" s="60">
        <v>2.1414000000000001E-4</v>
      </c>
      <c r="CQ616" s="60">
        <v>2.1493E-4</v>
      </c>
      <c r="CR616" s="60">
        <v>2.1551E-4</v>
      </c>
      <c r="CS616" s="60">
        <v>2.1587000000000001E-4</v>
      </c>
      <c r="CT616" s="60">
        <v>2.1602000000000001E-4</v>
      </c>
      <c r="CU616" s="60">
        <v>2.1600999999999999E-4</v>
      </c>
      <c r="CV616" s="60">
        <v>2.1593E-4</v>
      </c>
      <c r="CW616" s="60">
        <v>2.1573999999999999E-4</v>
      </c>
      <c r="CX616" s="60">
        <v>2.1549000000000001E-4</v>
      </c>
      <c r="CY616" s="60">
        <v>1.7778E-4</v>
      </c>
      <c r="CZ616" s="60">
        <v>1.7689E-4</v>
      </c>
      <c r="DA616" s="60">
        <v>1.7609E-4</v>
      </c>
      <c r="DB616" s="60">
        <v>1.7539000000000001E-4</v>
      </c>
      <c r="DC616" s="60">
        <v>1.7487000000000001E-4</v>
      </c>
      <c r="DD616" s="60">
        <v>1.7463999999999999E-4</v>
      </c>
      <c r="DE616" s="60">
        <v>1.75E-4</v>
      </c>
      <c r="DF616" s="60">
        <v>1.7621999999999999E-4</v>
      </c>
      <c r="DG616" s="60">
        <v>1.7751E-4</v>
      </c>
      <c r="DH616" s="60">
        <v>1.5411999999999999E-4</v>
      </c>
      <c r="DI616" s="60">
        <v>1.5891000000000001E-4</v>
      </c>
      <c r="DJ616" s="60">
        <v>1.6694E-4</v>
      </c>
      <c r="DK616" s="60">
        <v>1.7948000000000001E-4</v>
      </c>
      <c r="DL616" s="60">
        <v>1.9827000000000001E-4</v>
      </c>
      <c r="DM616" s="60">
        <v>2.2556E-4</v>
      </c>
      <c r="DN616" s="60">
        <v>2.6428999999999998E-4</v>
      </c>
      <c r="DO616" s="60">
        <v>3.1819999999999998E-4</v>
      </c>
      <c r="DP616" s="60">
        <v>3.9204000000000002E-4</v>
      </c>
      <c r="DQ616" s="60">
        <v>4.9175E-4</v>
      </c>
      <c r="DR616" s="60">
        <v>6.2180999999999998E-4</v>
      </c>
      <c r="DS616" s="60">
        <v>7.9969999999999998E-4</v>
      </c>
      <c r="DT616" s="60">
        <v>1.03173E-3</v>
      </c>
      <c r="DU616" s="60">
        <v>1.33099E-3</v>
      </c>
      <c r="DV616" s="60">
        <v>1.71298E-3</v>
      </c>
      <c r="DW616" s="60">
        <v>2.19586E-3</v>
      </c>
      <c r="DX616" s="60">
        <v>2.8007800000000001E-3</v>
      </c>
      <c r="DY616" s="60">
        <v>3.4159799999999999E-3</v>
      </c>
      <c r="DZ616" s="60">
        <v>4.1498899999999998E-3</v>
      </c>
      <c r="EA616" s="60">
        <v>5.1617299999999998E-3</v>
      </c>
      <c r="EB616" s="60">
        <v>6.2659899999999999E-3</v>
      </c>
      <c r="EC616" s="60">
        <v>7.6212500000000004E-3</v>
      </c>
      <c r="ED616" s="60">
        <v>9.2226700000000005E-3</v>
      </c>
      <c r="EE616" s="60">
        <v>1.110738E-2</v>
      </c>
      <c r="EF616" s="60">
        <v>1.331793E-2</v>
      </c>
      <c r="EG616" s="60">
        <v>1.5903279999999999E-2</v>
      </c>
      <c r="EH616" s="60">
        <v>1.8919990000000001E-2</v>
      </c>
      <c r="EI616" s="60">
        <v>2.2433620000000001E-2</v>
      </c>
      <c r="EJ616" s="60">
        <v>2.6520330000000002E-2</v>
      </c>
      <c r="EK616" s="60">
        <v>3.1268999999999998E-2</v>
      </c>
      <c r="EL616" s="60">
        <v>3.6783570000000002E-2</v>
      </c>
      <c r="EM616" s="60">
        <v>4.618775E-2</v>
      </c>
      <c r="EN616" s="60">
        <v>5.7828999999999998E-2</v>
      </c>
      <c r="EO616" s="60">
        <v>6.7683530000000006E-2</v>
      </c>
      <c r="EP616" s="60">
        <v>7.9154639999999998E-2</v>
      </c>
      <c r="EQ616" s="60">
        <v>9.2519779999999996E-2</v>
      </c>
      <c r="ER616" s="60">
        <v>0.10810581</v>
      </c>
      <c r="ES616" s="60">
        <v>0.1338802</v>
      </c>
      <c r="ET616" s="60">
        <v>0.16577761999999999</v>
      </c>
      <c r="EU616" s="60">
        <v>0.21294350000000001</v>
      </c>
      <c r="EV616" s="60">
        <v>0.27320840000000002</v>
      </c>
      <c r="EW616" s="60">
        <v>0.34975299999999998</v>
      </c>
      <c r="EX616" s="60">
        <v>0.44619059999999999</v>
      </c>
      <c r="EY616" s="60">
        <v>0.56647681999999999</v>
      </c>
      <c r="EZ616" s="60">
        <v>0.71475630000000001</v>
      </c>
      <c r="FA616" s="60">
        <v>0.89513799999999999</v>
      </c>
      <c r="FB616" s="60">
        <v>1.1114002999999999</v>
      </c>
      <c r="FC616" s="60">
        <v>1.3666362999999999</v>
      </c>
      <c r="FD616" s="60">
        <v>1.6628571000000001</v>
      </c>
      <c r="FE616" s="60">
        <v>2.0005850000000001</v>
      </c>
      <c r="FF616" s="60">
        <v>2.3784694000000002</v>
      </c>
      <c r="FG616" s="60">
        <v>2.7524514</v>
      </c>
      <c r="FH616" s="60">
        <v>3.1529661999999998</v>
      </c>
      <c r="FI616" s="60">
        <v>3.5742181999999998</v>
      </c>
      <c r="FJ616" s="60">
        <v>4.0087729999999997</v>
      </c>
      <c r="FK616" s="60">
        <v>4.4476959999999996</v>
      </c>
      <c r="FL616" s="60">
        <v>4.8808090000000002</v>
      </c>
      <c r="FM616" s="60">
        <v>5.2970389999999998</v>
      </c>
      <c r="FN616" s="60">
        <v>5.6848653999999996</v>
      </c>
      <c r="FO616" s="60">
        <v>5.9737640000000001</v>
      </c>
      <c r="FP616" s="60">
        <v>6.2318290000000003</v>
      </c>
      <c r="FQ616" s="60">
        <v>6.4324570000000003</v>
      </c>
      <c r="FR616" s="60">
        <v>6.6011543000000001</v>
      </c>
      <c r="FS616" s="60">
        <v>6.7346810000000001</v>
      </c>
      <c r="FT616" s="60">
        <v>6.8303260000000003</v>
      </c>
      <c r="FU616" s="60">
        <v>6.8859909999999998</v>
      </c>
      <c r="FV616" s="60">
        <v>6.9002622999999996</v>
      </c>
      <c r="FW616" s="60">
        <v>6.8724699999999999</v>
      </c>
      <c r="FX616" s="60">
        <v>6.8027170000000003</v>
      </c>
      <c r="FY616" s="60">
        <v>6.6918901999999996</v>
      </c>
      <c r="FZ616" s="60">
        <v>6.5416509999999999</v>
      </c>
      <c r="GA616" s="60">
        <v>6.3543890999999997</v>
      </c>
      <c r="GB616" s="60">
        <v>6.1331689999999996</v>
      </c>
      <c r="GC616" s="60">
        <v>5.8816389999999998</v>
      </c>
      <c r="GD616" s="60">
        <v>5.6039339999999997</v>
      </c>
      <c r="GE616" s="60">
        <v>5.3045581999999998</v>
      </c>
      <c r="GF616" s="60">
        <v>4.9882583</v>
      </c>
      <c r="GG616" s="60">
        <v>4.5506080000000004</v>
      </c>
      <c r="GH616" s="60">
        <v>4.1721839999999997</v>
      </c>
      <c r="GI616" s="60">
        <v>3.7936640000000001</v>
      </c>
      <c r="GJ616" s="60">
        <v>3.5547933</v>
      </c>
      <c r="GK616" s="60">
        <v>3.0747949999999999</v>
      </c>
      <c r="GL616" s="60">
        <v>2.5014542999999998</v>
      </c>
      <c r="GM616" s="60">
        <v>1.9857089999999999</v>
      </c>
      <c r="GN616" s="60">
        <v>1.5670592999999999</v>
      </c>
      <c r="GO616" s="60">
        <v>1.2142481000000001</v>
      </c>
      <c r="GP616" s="60">
        <v>0.89396469999999995</v>
      </c>
      <c r="GQ616" s="60">
        <v>0.64450353000000005</v>
      </c>
      <c r="GR616" s="60">
        <v>0.45527810000000002</v>
      </c>
      <c r="GS616" s="60">
        <v>0.31529980000000002</v>
      </c>
    </row>
    <row r="617" spans="1:201" x14ac:dyDescent="0.2">
      <c r="A617" s="70">
        <v>42227.630891203706</v>
      </c>
      <c r="B617" s="60">
        <v>0</v>
      </c>
      <c r="C617" s="60">
        <v>4.7566999999999998E-4</v>
      </c>
      <c r="D617" s="60">
        <v>5.7923000000000002E-4</v>
      </c>
      <c r="E617" s="60">
        <v>5.9216E-4</v>
      </c>
      <c r="F617" s="60">
        <v>5.9562000000000005E-4</v>
      </c>
      <c r="G617" s="60">
        <v>7.0021000000000005E-4</v>
      </c>
      <c r="H617" s="60">
        <v>7.9858000000000001E-4</v>
      </c>
      <c r="I617" s="60">
        <v>8.9090000000000003E-4</v>
      </c>
      <c r="J617" s="60">
        <v>9.7736000000000003E-4</v>
      </c>
      <c r="K617" s="60">
        <v>8.8497000000000001E-4</v>
      </c>
      <c r="L617" s="60">
        <v>9.4032000000000002E-4</v>
      </c>
      <c r="M617" s="60">
        <v>8.5380999999999999E-4</v>
      </c>
      <c r="N617" s="60">
        <v>8.9150000000000004E-4</v>
      </c>
      <c r="O617" s="60">
        <v>9.2721000000000004E-4</v>
      </c>
      <c r="P617" s="60">
        <v>9.6097999999999995E-4</v>
      </c>
      <c r="Q617" s="60">
        <v>1.00917E-3</v>
      </c>
      <c r="R617" s="60">
        <v>1.05273E-3</v>
      </c>
      <c r="S617" s="60">
        <v>1.0919E-3</v>
      </c>
      <c r="T617" s="60">
        <v>1.12688E-3</v>
      </c>
      <c r="U617" s="60">
        <v>1.0166299999999999E-3</v>
      </c>
      <c r="V617" s="60">
        <v>9.5352000000000002E-4</v>
      </c>
      <c r="W617" s="60">
        <v>9.6993000000000003E-4</v>
      </c>
      <c r="X617" s="60">
        <v>9.8448000000000003E-4</v>
      </c>
      <c r="Y617" s="60">
        <v>9.9725000000000009E-4</v>
      </c>
      <c r="Z617" s="60">
        <v>1.00832E-3</v>
      </c>
      <c r="AA617" s="60">
        <v>1.01779E-3</v>
      </c>
      <c r="AB617" s="60">
        <v>1.0257199999999999E-3</v>
      </c>
      <c r="AC617" s="60">
        <v>1.03221E-3</v>
      </c>
      <c r="AD617" s="60">
        <v>9.5898999999999995E-4</v>
      </c>
      <c r="AE617" s="60">
        <v>9.6106000000000002E-4</v>
      </c>
      <c r="AF617" s="60">
        <v>9.5003000000000004E-4</v>
      </c>
      <c r="AG617" s="60">
        <v>9.3754999999999999E-4</v>
      </c>
      <c r="AH617" s="60">
        <v>9.2383000000000005E-4</v>
      </c>
      <c r="AI617" s="60">
        <v>9.0905999999999995E-4</v>
      </c>
      <c r="AJ617" s="60">
        <v>8.9340999999999997E-4</v>
      </c>
      <c r="AK617" s="60">
        <v>8.7703E-4</v>
      </c>
      <c r="AL617" s="60">
        <v>8.0469999999999999E-4</v>
      </c>
      <c r="AM617" s="60">
        <v>7.9319000000000004E-4</v>
      </c>
      <c r="AN617" s="60">
        <v>7.8162000000000001E-4</v>
      </c>
      <c r="AO617" s="60">
        <v>7.7001000000000001E-4</v>
      </c>
      <c r="AP617" s="60">
        <v>7.5836000000000002E-4</v>
      </c>
      <c r="AQ617" s="60">
        <v>7.4669999999999999E-4</v>
      </c>
      <c r="AR617" s="60">
        <v>7.3501999999999997E-4</v>
      </c>
      <c r="AS617" s="60">
        <v>7.2334000000000005E-4</v>
      </c>
      <c r="AT617" s="60">
        <v>6.6686000000000002E-4</v>
      </c>
      <c r="AU617" s="60">
        <v>6.3007000000000004E-4</v>
      </c>
      <c r="AV617" s="60">
        <v>6.2085999999999999E-4</v>
      </c>
      <c r="AW617" s="60">
        <v>6.1163999999999999E-4</v>
      </c>
      <c r="AX617" s="60">
        <v>6.0243999999999999E-4</v>
      </c>
      <c r="AY617" s="60">
        <v>5.9323999999999998E-4</v>
      </c>
      <c r="AZ617" s="60">
        <v>5.6145999999999995E-4</v>
      </c>
      <c r="BA617" s="60">
        <v>5.5312999999999998E-4</v>
      </c>
      <c r="BB617" s="60">
        <v>5.4168E-4</v>
      </c>
      <c r="BC617" s="60">
        <v>5.3943000000000003E-4</v>
      </c>
      <c r="BD617" s="60">
        <v>5.3722999999999998E-4</v>
      </c>
      <c r="BE617" s="60">
        <v>5.1497000000000001E-4</v>
      </c>
      <c r="BF617" s="60">
        <v>5.1380000000000002E-4</v>
      </c>
      <c r="BG617" s="60">
        <v>5.1179000000000003E-4</v>
      </c>
      <c r="BH617" s="60">
        <v>5.0978999999999998E-4</v>
      </c>
      <c r="BI617" s="60">
        <v>5.0781000000000003E-4</v>
      </c>
      <c r="BJ617" s="60">
        <v>4.8763000000000002E-4</v>
      </c>
      <c r="BK617" s="60">
        <v>4.6914999999999999E-4</v>
      </c>
      <c r="BL617" s="60">
        <v>4.6775000000000001E-4</v>
      </c>
      <c r="BM617" s="60">
        <v>4.6635999999999997E-4</v>
      </c>
      <c r="BN617" s="60">
        <v>4.6498999999999998E-4</v>
      </c>
      <c r="BO617" s="60">
        <v>4.6339999999999999E-4</v>
      </c>
      <c r="BP617" s="60">
        <v>4.6183999999999998E-4</v>
      </c>
      <c r="BQ617" s="60">
        <v>4.4505E-4</v>
      </c>
      <c r="BR617" s="60">
        <v>4.4340999999999998E-4</v>
      </c>
      <c r="BS617" s="60">
        <v>4.4179000000000001E-4</v>
      </c>
      <c r="BT617" s="60">
        <v>4.3771000000000001E-4</v>
      </c>
      <c r="BU617" s="60">
        <v>4.3335999999999998E-4</v>
      </c>
      <c r="BV617" s="60">
        <v>4.2903E-4</v>
      </c>
      <c r="BW617" s="60">
        <v>4.2474E-4</v>
      </c>
      <c r="BX617" s="60">
        <v>4.2047999999999999E-4</v>
      </c>
      <c r="BY617" s="60">
        <v>4.1624000000000001E-4</v>
      </c>
      <c r="BZ617" s="60">
        <v>4.1204000000000002E-4</v>
      </c>
      <c r="CA617" s="60">
        <v>4.0786000000000002E-4</v>
      </c>
      <c r="CB617" s="60">
        <v>4.0441000000000001E-4</v>
      </c>
      <c r="CC617" s="60">
        <v>3.8829000000000001E-4</v>
      </c>
      <c r="CD617" s="60">
        <v>3.8506E-4</v>
      </c>
      <c r="CE617" s="60">
        <v>3.8184999999999998E-4</v>
      </c>
      <c r="CF617" s="60">
        <v>3.7865000000000002E-4</v>
      </c>
      <c r="CG617" s="60">
        <v>3.7545999999999999E-4</v>
      </c>
      <c r="CH617" s="60">
        <v>3.726E-4</v>
      </c>
      <c r="CI617" s="60">
        <v>3.6975000000000002E-4</v>
      </c>
      <c r="CJ617" s="60">
        <v>3.6670000000000002E-4</v>
      </c>
      <c r="CK617" s="60">
        <v>3.6366000000000002E-4</v>
      </c>
      <c r="CL617" s="60">
        <v>3.6064000000000002E-4</v>
      </c>
      <c r="CM617" s="60">
        <v>3.5763E-4</v>
      </c>
      <c r="CN617" s="60">
        <v>3.5466000000000002E-4</v>
      </c>
      <c r="CO617" s="60">
        <v>2.1283000000000001E-4</v>
      </c>
      <c r="CP617" s="60">
        <v>2.1380999999999999E-4</v>
      </c>
      <c r="CQ617" s="60">
        <v>2.1465000000000001E-4</v>
      </c>
      <c r="CR617" s="60">
        <v>2.1528000000000001E-4</v>
      </c>
      <c r="CS617" s="60">
        <v>2.1570000000000001E-4</v>
      </c>
      <c r="CT617" s="60">
        <v>2.1592000000000001E-4</v>
      </c>
      <c r="CU617" s="60">
        <v>2.1594999999999999E-4</v>
      </c>
      <c r="CV617" s="60">
        <v>2.1589999999999999E-4</v>
      </c>
      <c r="CW617" s="60">
        <v>2.1573999999999999E-4</v>
      </c>
      <c r="CX617" s="60">
        <v>2.1551E-4</v>
      </c>
      <c r="CY617" s="60">
        <v>1.7803E-4</v>
      </c>
      <c r="CZ617" s="60">
        <v>1.7712000000000001E-4</v>
      </c>
      <c r="DA617" s="60">
        <v>1.7629000000000001E-4</v>
      </c>
      <c r="DB617" s="60">
        <v>1.7557E-4</v>
      </c>
      <c r="DC617" s="60">
        <v>1.7499E-4</v>
      </c>
      <c r="DD617" s="60">
        <v>1.7467000000000001E-4</v>
      </c>
      <c r="DE617" s="60">
        <v>1.7489E-4</v>
      </c>
      <c r="DF617" s="60">
        <v>1.7589999999999999E-4</v>
      </c>
      <c r="DG617" s="60">
        <v>1.7702000000000001E-4</v>
      </c>
      <c r="DH617" s="60">
        <v>1.5357000000000001E-4</v>
      </c>
      <c r="DI617" s="60">
        <v>1.5786000000000001E-4</v>
      </c>
      <c r="DJ617" s="60">
        <v>1.6516999999999999E-4</v>
      </c>
      <c r="DK617" s="60">
        <v>1.7671000000000001E-4</v>
      </c>
      <c r="DL617" s="60">
        <v>1.9411E-4</v>
      </c>
      <c r="DM617" s="60">
        <v>2.1949E-4</v>
      </c>
      <c r="DN617" s="60">
        <v>2.5564000000000001E-4</v>
      </c>
      <c r="DO617" s="60">
        <v>3.0611000000000001E-4</v>
      </c>
      <c r="DP617" s="60">
        <v>3.7543E-4</v>
      </c>
      <c r="DQ617" s="60">
        <v>4.6923000000000001E-4</v>
      </c>
      <c r="DR617" s="60">
        <v>5.9177999999999998E-4</v>
      </c>
      <c r="DS617" s="60">
        <v>7.5984999999999996E-4</v>
      </c>
      <c r="DT617" s="60">
        <v>9.7948999999999996E-4</v>
      </c>
      <c r="DU617" s="60">
        <v>1.26329E-3</v>
      </c>
      <c r="DV617" s="60">
        <v>1.6261299999999999E-3</v>
      </c>
      <c r="DW617" s="60">
        <v>2.08552E-3</v>
      </c>
      <c r="DX617" s="60">
        <v>2.6618700000000002E-3</v>
      </c>
      <c r="DY617" s="60">
        <v>3.2486799999999999E-3</v>
      </c>
      <c r="DZ617" s="60">
        <v>3.9494899999999999E-3</v>
      </c>
      <c r="EA617" s="60">
        <v>4.9167999999999998E-3</v>
      </c>
      <c r="EB617" s="60">
        <v>5.9732700000000001E-3</v>
      </c>
      <c r="EC617" s="60">
        <v>7.2720099999999998E-3</v>
      </c>
      <c r="ED617" s="60">
        <v>8.8079600000000001E-3</v>
      </c>
      <c r="EE617" s="60">
        <v>1.061694E-2</v>
      </c>
      <c r="EF617" s="60">
        <v>1.273995E-2</v>
      </c>
      <c r="EG617" s="60">
        <v>1.5224150000000001E-2</v>
      </c>
      <c r="EH617" s="60">
        <v>1.812391E-2</v>
      </c>
      <c r="EI617" s="60">
        <v>2.1502219999999999E-2</v>
      </c>
      <c r="EJ617" s="60">
        <v>2.543223E-2</v>
      </c>
      <c r="EK617" s="60">
        <v>2.9999149999999999E-2</v>
      </c>
      <c r="EL617" s="60">
        <v>3.5302609999999998E-2</v>
      </c>
      <c r="EM617" s="60">
        <v>4.4345250000000003E-2</v>
      </c>
      <c r="EN617" s="60">
        <v>5.5535349999999997E-2</v>
      </c>
      <c r="EO617" s="60">
        <v>6.5005069999999998E-2</v>
      </c>
      <c r="EP617" s="60">
        <v>7.6024519999999998E-2</v>
      </c>
      <c r="EQ617" s="60">
        <v>8.8858720000000002E-2</v>
      </c>
      <c r="ER617" s="60">
        <v>0.1038201</v>
      </c>
      <c r="ES617" s="60">
        <v>0.12855163</v>
      </c>
      <c r="ET617" s="60">
        <v>0.15915012000000001</v>
      </c>
      <c r="EU617" s="60">
        <v>0.2043951</v>
      </c>
      <c r="EV617" s="60">
        <v>0.2622235</v>
      </c>
      <c r="EW617" s="60">
        <v>0.33572202000000001</v>
      </c>
      <c r="EX617" s="60">
        <v>0.42841509999999999</v>
      </c>
      <c r="EY617" s="60">
        <v>0.54418473999999994</v>
      </c>
      <c r="EZ617" s="60">
        <v>0.6871294</v>
      </c>
      <c r="FA617" s="60">
        <v>0.86135351000000004</v>
      </c>
      <c r="FB617" s="60">
        <v>1.0706874</v>
      </c>
      <c r="FC617" s="60">
        <v>1.3183444</v>
      </c>
      <c r="FD617" s="60">
        <v>1.6065343000000001</v>
      </c>
      <c r="FE617" s="60">
        <v>1.9360599999999999</v>
      </c>
      <c r="FF617" s="60">
        <v>2.3059303</v>
      </c>
      <c r="FG617" s="60">
        <v>2.6731009999999999</v>
      </c>
      <c r="FH617" s="60">
        <v>3.0676260000000002</v>
      </c>
      <c r="FI617" s="60">
        <v>3.4840770000000001</v>
      </c>
      <c r="FJ617" s="60">
        <v>3.915381</v>
      </c>
      <c r="FK617" s="60">
        <v>4.3529410000000004</v>
      </c>
      <c r="FL617" s="60">
        <v>4.7868614000000003</v>
      </c>
      <c r="FM617" s="60">
        <v>5.2062840000000001</v>
      </c>
      <c r="FN617" s="60">
        <v>5.5998033999999999</v>
      </c>
      <c r="FO617" s="60">
        <v>5.8949723000000001</v>
      </c>
      <c r="FP617" s="60">
        <v>6.1609429999999996</v>
      </c>
      <c r="FQ617" s="60">
        <v>6.3698201000000001</v>
      </c>
      <c r="FR617" s="60">
        <v>6.5479082999999996</v>
      </c>
      <c r="FS617" s="60">
        <v>6.6918490000000004</v>
      </c>
      <c r="FT617" s="60">
        <v>6.7987751000000003</v>
      </c>
      <c r="FU617" s="60">
        <v>6.8664082999999998</v>
      </c>
      <c r="FV617" s="60">
        <v>6.8931322000000002</v>
      </c>
      <c r="FW617" s="60">
        <v>6.8780503</v>
      </c>
      <c r="FX617" s="60">
        <v>6.8210319999999998</v>
      </c>
      <c r="FY617" s="60">
        <v>6.7227252999999996</v>
      </c>
      <c r="FZ617" s="60">
        <v>6.5845503000000001</v>
      </c>
      <c r="GA617" s="60">
        <v>6.408671</v>
      </c>
      <c r="GB617" s="60">
        <v>6.1979392999999998</v>
      </c>
      <c r="GC617" s="60">
        <v>5.9558191000000003</v>
      </c>
      <c r="GD617" s="60">
        <v>5.6862880000000002</v>
      </c>
      <c r="GE617" s="60">
        <v>5.3937301</v>
      </c>
      <c r="GF617" s="60">
        <v>5.082808</v>
      </c>
      <c r="GG617" s="60">
        <v>4.649667</v>
      </c>
      <c r="GH617" s="60">
        <v>4.2732453000000001</v>
      </c>
      <c r="GI617" s="60">
        <v>3.8949600000000002</v>
      </c>
      <c r="GJ617" s="60">
        <v>3.6555613999999998</v>
      </c>
      <c r="GK617" s="60">
        <v>3.1718679999999999</v>
      </c>
      <c r="GL617" s="60">
        <v>2.5904433</v>
      </c>
      <c r="GM617" s="60">
        <v>2.0643600000000002</v>
      </c>
      <c r="GN617" s="60">
        <v>1.6351009999999999</v>
      </c>
      <c r="GO617" s="60">
        <v>1.271558</v>
      </c>
      <c r="GP617" s="60">
        <v>0.93981789999999998</v>
      </c>
      <c r="GQ617" s="60">
        <v>0.68015979999999998</v>
      </c>
      <c r="GR617" s="60">
        <v>0.48227164</v>
      </c>
      <c r="GS617" s="60">
        <v>0.33522382000000001</v>
      </c>
    </row>
    <row r="618" spans="1:201" x14ac:dyDescent="0.2">
      <c r="A618" s="70">
        <v>42227.640798611108</v>
      </c>
      <c r="B618" s="60">
        <v>0</v>
      </c>
      <c r="C618" s="60">
        <v>4.7555999999999998E-4</v>
      </c>
      <c r="D618" s="60">
        <v>5.7901000000000003E-4</v>
      </c>
      <c r="E618" s="60">
        <v>5.9190000000000002E-4</v>
      </c>
      <c r="F618" s="60">
        <v>5.9528999999999995E-4</v>
      </c>
      <c r="G618" s="60">
        <v>6.9983000000000003E-4</v>
      </c>
      <c r="H618" s="60">
        <v>7.9816000000000002E-4</v>
      </c>
      <c r="I618" s="60">
        <v>8.9044000000000005E-4</v>
      </c>
      <c r="J618" s="60">
        <v>9.7685999999999997E-4</v>
      </c>
      <c r="K618" s="60">
        <v>8.8444999999999995E-4</v>
      </c>
      <c r="L618" s="60">
        <v>9.3977000000000004E-4</v>
      </c>
      <c r="M618" s="60">
        <v>8.5327000000000005E-4</v>
      </c>
      <c r="N618" s="60">
        <v>8.9095000000000005E-4</v>
      </c>
      <c r="O618" s="60">
        <v>9.2663999999999995E-4</v>
      </c>
      <c r="P618" s="60">
        <v>9.6040999999999997E-4</v>
      </c>
      <c r="Q618" s="60">
        <v>1.00859E-3</v>
      </c>
      <c r="R618" s="60">
        <v>1.0521599999999999E-3</v>
      </c>
      <c r="S618" s="60">
        <v>1.0913400000000001E-3</v>
      </c>
      <c r="T618" s="60">
        <v>1.12634E-3</v>
      </c>
      <c r="U618" s="60">
        <v>1.0161300000000001E-3</v>
      </c>
      <c r="V618" s="60">
        <v>9.5334E-4</v>
      </c>
      <c r="W618" s="60">
        <v>9.6977000000000001E-4</v>
      </c>
      <c r="X618" s="60">
        <v>9.8434E-4</v>
      </c>
      <c r="Y618" s="60">
        <v>9.9712999999999993E-4</v>
      </c>
      <c r="Z618" s="60">
        <v>1.0082299999999999E-3</v>
      </c>
      <c r="AA618" s="60">
        <v>1.01772E-3</v>
      </c>
      <c r="AB618" s="60">
        <v>1.02567E-3</v>
      </c>
      <c r="AC618" s="60">
        <v>1.0321799999999999E-3</v>
      </c>
      <c r="AD618" s="60">
        <v>9.5921000000000005E-4</v>
      </c>
      <c r="AE618" s="60">
        <v>9.6128000000000001E-4</v>
      </c>
      <c r="AF618" s="60">
        <v>9.5027000000000002E-4</v>
      </c>
      <c r="AG618" s="60">
        <v>9.3780000000000003E-4</v>
      </c>
      <c r="AH618" s="60">
        <v>9.2407999999999998E-4</v>
      </c>
      <c r="AI618" s="60">
        <v>9.0930999999999998E-4</v>
      </c>
      <c r="AJ618" s="60">
        <v>8.9364000000000002E-4</v>
      </c>
      <c r="AK618" s="60">
        <v>8.7724999999999999E-4</v>
      </c>
      <c r="AL618" s="60">
        <v>8.0502999999999998E-4</v>
      </c>
      <c r="AM618" s="60">
        <v>7.9348999999999999E-4</v>
      </c>
      <c r="AN618" s="60">
        <v>7.8189000000000004E-4</v>
      </c>
      <c r="AO618" s="60">
        <v>7.7026000000000004E-4</v>
      </c>
      <c r="AP618" s="60">
        <v>7.5858999999999996E-4</v>
      </c>
      <c r="AQ618" s="60">
        <v>7.4691000000000004E-4</v>
      </c>
      <c r="AR618" s="60">
        <v>7.3521999999999997E-4</v>
      </c>
      <c r="AS618" s="60">
        <v>7.2351999999999996E-4</v>
      </c>
      <c r="AT618" s="60">
        <v>6.6710000000000001E-4</v>
      </c>
      <c r="AU618" s="60">
        <v>6.3024999999999995E-4</v>
      </c>
      <c r="AV618" s="60">
        <v>6.2102999999999995E-4</v>
      </c>
      <c r="AW618" s="60">
        <v>6.1180000000000002E-4</v>
      </c>
      <c r="AX618" s="60">
        <v>6.0258000000000002E-4</v>
      </c>
      <c r="AY618" s="60">
        <v>5.9338000000000001E-4</v>
      </c>
      <c r="AZ618" s="60">
        <v>5.6154999999999996E-4</v>
      </c>
      <c r="BA618" s="60">
        <v>5.5321000000000005E-4</v>
      </c>
      <c r="BB618" s="60">
        <v>5.4175000000000002E-4</v>
      </c>
      <c r="BC618" s="60">
        <v>5.3950999999999999E-4</v>
      </c>
      <c r="BD618" s="60">
        <v>5.373E-4</v>
      </c>
      <c r="BE618" s="60">
        <v>5.1500999999999999E-4</v>
      </c>
      <c r="BF618" s="60">
        <v>5.1384E-4</v>
      </c>
      <c r="BG618" s="60">
        <v>5.1183999999999995E-4</v>
      </c>
      <c r="BH618" s="60">
        <v>5.0984000000000001E-4</v>
      </c>
      <c r="BI618" s="60">
        <v>5.0785999999999995E-4</v>
      </c>
      <c r="BJ618" s="60">
        <v>4.8764000000000001E-4</v>
      </c>
      <c r="BK618" s="60">
        <v>4.6915999999999999E-4</v>
      </c>
      <c r="BL618" s="60">
        <v>4.6776000000000001E-4</v>
      </c>
      <c r="BM618" s="60">
        <v>4.6637000000000002E-4</v>
      </c>
      <c r="BN618" s="60">
        <v>4.6498999999999998E-4</v>
      </c>
      <c r="BO618" s="60">
        <v>4.6340999999999998E-4</v>
      </c>
      <c r="BP618" s="60">
        <v>4.6183999999999998E-4</v>
      </c>
      <c r="BQ618" s="60">
        <v>4.4505E-4</v>
      </c>
      <c r="BR618" s="60">
        <v>4.4340999999999998E-4</v>
      </c>
      <c r="BS618" s="60">
        <v>4.4178000000000002E-4</v>
      </c>
      <c r="BT618" s="60">
        <v>4.3770000000000001E-4</v>
      </c>
      <c r="BU618" s="60">
        <v>4.3333999999999999E-4</v>
      </c>
      <c r="BV618" s="60">
        <v>4.2902000000000001E-4</v>
      </c>
      <c r="BW618" s="60">
        <v>4.2472000000000001E-4</v>
      </c>
      <c r="BX618" s="60">
        <v>4.2046E-4</v>
      </c>
      <c r="BY618" s="60">
        <v>4.1622000000000002E-4</v>
      </c>
      <c r="BZ618" s="60">
        <v>4.1200999999999998E-4</v>
      </c>
      <c r="CA618" s="60">
        <v>4.0784000000000003E-4</v>
      </c>
      <c r="CB618" s="60">
        <v>4.0437999999999997E-4</v>
      </c>
      <c r="CC618" s="60">
        <v>3.8826000000000003E-4</v>
      </c>
      <c r="CD618" s="60">
        <v>3.8504000000000001E-4</v>
      </c>
      <c r="CE618" s="60">
        <v>3.8182999999999999E-4</v>
      </c>
      <c r="CF618" s="60">
        <v>3.7861999999999998E-4</v>
      </c>
      <c r="CG618" s="60">
        <v>3.7543E-4</v>
      </c>
      <c r="CH618" s="60">
        <v>3.7257000000000002E-4</v>
      </c>
      <c r="CI618" s="60">
        <v>3.6973000000000003E-4</v>
      </c>
      <c r="CJ618" s="60">
        <v>3.6666999999999998E-4</v>
      </c>
      <c r="CK618" s="60">
        <v>3.6362999999999999E-4</v>
      </c>
      <c r="CL618" s="60">
        <v>3.6060999999999998E-4</v>
      </c>
      <c r="CM618" s="60">
        <v>3.5760000000000002E-4</v>
      </c>
      <c r="CN618" s="60">
        <v>3.5462999999999998E-4</v>
      </c>
      <c r="CO618" s="60">
        <v>2.1246000000000001E-4</v>
      </c>
      <c r="CP618" s="60">
        <v>2.1347E-4</v>
      </c>
      <c r="CQ618" s="60">
        <v>2.1436E-4</v>
      </c>
      <c r="CR618" s="60">
        <v>2.1505E-4</v>
      </c>
      <c r="CS618" s="60">
        <v>2.1552999999999999E-4</v>
      </c>
      <c r="CT618" s="60">
        <v>2.1579999999999999E-4</v>
      </c>
      <c r="CU618" s="60">
        <v>2.1588E-4</v>
      </c>
      <c r="CV618" s="60">
        <v>2.1587000000000001E-4</v>
      </c>
      <c r="CW618" s="60">
        <v>2.1573999999999999E-4</v>
      </c>
      <c r="CX618" s="60">
        <v>2.1552999999999999E-4</v>
      </c>
      <c r="CY618" s="60">
        <v>1.7827000000000001E-4</v>
      </c>
      <c r="CZ618" s="60">
        <v>1.7736E-4</v>
      </c>
      <c r="DA618" s="60">
        <v>1.7651E-4</v>
      </c>
      <c r="DB618" s="60">
        <v>1.7574999999999999E-4</v>
      </c>
      <c r="DC618" s="60">
        <v>1.7514000000000001E-4</v>
      </c>
      <c r="DD618" s="60">
        <v>1.7472000000000001E-4</v>
      </c>
      <c r="DE618" s="60">
        <v>1.7480999999999999E-4</v>
      </c>
      <c r="DF618" s="60">
        <v>1.7563E-4</v>
      </c>
      <c r="DG618" s="60">
        <v>1.7657999999999999E-4</v>
      </c>
      <c r="DH618" s="60">
        <v>1.5309000000000001E-4</v>
      </c>
      <c r="DI618" s="60">
        <v>1.5692000000000001E-4</v>
      </c>
      <c r="DJ618" s="60">
        <v>1.6356000000000001E-4</v>
      </c>
      <c r="DK618" s="60">
        <v>1.7416E-4</v>
      </c>
      <c r="DL618" s="60">
        <v>1.9026000000000001E-4</v>
      </c>
      <c r="DM618" s="60">
        <v>2.1384999999999999E-4</v>
      </c>
      <c r="DN618" s="60">
        <v>2.4758000000000001E-4</v>
      </c>
      <c r="DO618" s="60">
        <v>2.9482E-4</v>
      </c>
      <c r="DP618" s="60">
        <v>3.5985999999999999E-4</v>
      </c>
      <c r="DQ618" s="60">
        <v>4.4807000000000001E-4</v>
      </c>
      <c r="DR618" s="60">
        <v>5.6351999999999997E-4</v>
      </c>
      <c r="DS618" s="60">
        <v>7.2227000000000001E-4</v>
      </c>
      <c r="DT618" s="60">
        <v>9.3013999999999998E-4</v>
      </c>
      <c r="DU618" s="60">
        <v>1.1992000000000001E-3</v>
      </c>
      <c r="DV618" s="60">
        <v>1.54378E-3</v>
      </c>
      <c r="DW618" s="60">
        <v>1.9807499999999999E-3</v>
      </c>
      <c r="DX618" s="60">
        <v>2.5297700000000002E-3</v>
      </c>
      <c r="DY618" s="60">
        <v>3.0894099999999999E-3</v>
      </c>
      <c r="DZ618" s="60">
        <v>3.7584900000000002E-3</v>
      </c>
      <c r="EA618" s="60">
        <v>4.6830999999999999E-3</v>
      </c>
      <c r="EB618" s="60">
        <v>5.6936900000000004E-3</v>
      </c>
      <c r="EC618" s="60">
        <v>6.9381299999999998E-3</v>
      </c>
      <c r="ED618" s="60">
        <v>8.4111399999999992E-3</v>
      </c>
      <c r="EE618" s="60">
        <v>1.01473E-2</v>
      </c>
      <c r="EF618" s="60">
        <v>1.218615E-2</v>
      </c>
      <c r="EG618" s="60">
        <v>1.457308E-2</v>
      </c>
      <c r="EH618" s="60">
        <v>1.736043E-2</v>
      </c>
      <c r="EI618" s="60">
        <v>2.0608720000000001E-2</v>
      </c>
      <c r="EJ618" s="60">
        <v>2.4388190000000001E-2</v>
      </c>
      <c r="EK618" s="60">
        <v>2.8780610000000002E-2</v>
      </c>
      <c r="EL618" s="60">
        <v>3.3881469999999997E-2</v>
      </c>
      <c r="EM618" s="60">
        <v>4.2577450000000003E-2</v>
      </c>
      <c r="EN618" s="60">
        <v>5.3335340000000002E-2</v>
      </c>
      <c r="EO618" s="60">
        <v>6.2436680000000001E-2</v>
      </c>
      <c r="EP618" s="60">
        <v>7.3023989999999997E-2</v>
      </c>
      <c r="EQ618" s="60">
        <v>8.5350430000000005E-2</v>
      </c>
      <c r="ER618" s="60">
        <v>9.9714639999999993E-2</v>
      </c>
      <c r="ES618" s="60">
        <v>0.1234492</v>
      </c>
      <c r="ET618" s="60">
        <v>0.15280541</v>
      </c>
      <c r="EU618" s="60">
        <v>0.19621131999999999</v>
      </c>
      <c r="EV618" s="60">
        <v>0.25170350000000002</v>
      </c>
      <c r="EW618" s="60">
        <v>0.32227549999999999</v>
      </c>
      <c r="EX618" s="60">
        <v>0.41136200000000001</v>
      </c>
      <c r="EY618" s="60">
        <v>0.52276880000000003</v>
      </c>
      <c r="EZ618" s="60">
        <v>0.66054360000000001</v>
      </c>
      <c r="FA618" s="60">
        <v>0.82877840000000003</v>
      </c>
      <c r="FB618" s="60">
        <v>1.0313441000000001</v>
      </c>
      <c r="FC618" s="60">
        <v>1.2715620000000001</v>
      </c>
      <c r="FD618" s="60">
        <v>1.5518234</v>
      </c>
      <c r="FE618" s="60">
        <v>1.8731960999999999</v>
      </c>
      <c r="FF618" s="60">
        <v>2.2350319999999999</v>
      </c>
      <c r="FG618" s="60">
        <v>2.5953040000000001</v>
      </c>
      <c r="FH618" s="60">
        <v>2.9836763999999998</v>
      </c>
      <c r="FI618" s="60">
        <v>3.3950824000000002</v>
      </c>
      <c r="FJ618" s="60">
        <v>3.8228119999999999</v>
      </c>
      <c r="FK618" s="60">
        <v>4.2586079999999997</v>
      </c>
      <c r="FL618" s="60">
        <v>4.6928710000000002</v>
      </c>
      <c r="FM618" s="60">
        <v>5.1149680000000002</v>
      </c>
      <c r="FN618" s="60">
        <v>5.5136349999999998</v>
      </c>
      <c r="FO618" s="60">
        <v>5.814622</v>
      </c>
      <c r="FP618" s="60">
        <v>6.0880513000000001</v>
      </c>
      <c r="FQ618" s="60">
        <v>6.3047933</v>
      </c>
      <c r="FR618" s="60">
        <v>6.4919149999999997</v>
      </c>
      <c r="FS618" s="60">
        <v>6.6459441000000004</v>
      </c>
      <c r="FT618" s="60">
        <v>6.7638721000000004</v>
      </c>
      <c r="FU618" s="60">
        <v>6.843248</v>
      </c>
      <c r="FV618" s="60">
        <v>6.8822580000000002</v>
      </c>
      <c r="FW618" s="60">
        <v>6.8797892999999997</v>
      </c>
      <c r="FX618" s="60">
        <v>6.8354809999999997</v>
      </c>
      <c r="FY618" s="60">
        <v>6.7497410000000002</v>
      </c>
      <c r="FZ618" s="60">
        <v>6.6237529999999998</v>
      </c>
      <c r="GA618" s="60">
        <v>6.4594491999999999</v>
      </c>
      <c r="GB618" s="60">
        <v>6.2594671000000002</v>
      </c>
      <c r="GC618" s="60">
        <v>6.0270761999999998</v>
      </c>
      <c r="GD618" s="60">
        <v>5.7660900000000002</v>
      </c>
      <c r="GE618" s="60">
        <v>5.4807600000000001</v>
      </c>
      <c r="GF618" s="60">
        <v>5.1756549999999999</v>
      </c>
      <c r="GG618" s="60">
        <v>4.7476234000000002</v>
      </c>
      <c r="GH618" s="60">
        <v>4.3737130000000004</v>
      </c>
      <c r="GI618" s="60">
        <v>3.9961483000000002</v>
      </c>
      <c r="GJ618" s="60">
        <v>3.7565183000000002</v>
      </c>
      <c r="GK618" s="60">
        <v>3.2696670000000001</v>
      </c>
      <c r="GL618" s="60">
        <v>2.6806800000000002</v>
      </c>
      <c r="GM618" s="60">
        <v>2.1445959999999999</v>
      </c>
      <c r="GN618" s="60">
        <v>1.7048851</v>
      </c>
      <c r="GO618" s="60">
        <v>1.330635</v>
      </c>
      <c r="GP618" s="60">
        <v>0.98733543999999995</v>
      </c>
      <c r="GQ618" s="60">
        <v>0.7172963</v>
      </c>
      <c r="GR618" s="60">
        <v>0.51052039999999999</v>
      </c>
      <c r="GS618" s="60">
        <v>0.35616961000000003</v>
      </c>
    </row>
    <row r="619" spans="1:201" x14ac:dyDescent="0.2">
      <c r="A619" s="70">
        <v>42227.650694444441</v>
      </c>
      <c r="B619" s="60">
        <v>0</v>
      </c>
      <c r="C619" s="60">
        <v>4.7544999999999998E-4</v>
      </c>
      <c r="D619" s="60">
        <v>5.7879999999999997E-4</v>
      </c>
      <c r="E619" s="60">
        <v>5.9164999999999999E-4</v>
      </c>
      <c r="F619" s="60">
        <v>5.9497E-4</v>
      </c>
      <c r="G619" s="60">
        <v>6.9945000000000001E-4</v>
      </c>
      <c r="H619" s="60">
        <v>7.9774000000000002E-4</v>
      </c>
      <c r="I619" s="60">
        <v>8.8997999999999996E-4</v>
      </c>
      <c r="J619" s="60">
        <v>9.7636000000000001E-4</v>
      </c>
      <c r="K619" s="60">
        <v>8.8391999999999995E-4</v>
      </c>
      <c r="L619" s="60">
        <v>9.3922999999999999E-4</v>
      </c>
      <c r="M619" s="60">
        <v>8.5273E-4</v>
      </c>
      <c r="N619" s="60">
        <v>8.9039000000000002E-4</v>
      </c>
      <c r="O619" s="60">
        <v>9.2608000000000002E-4</v>
      </c>
      <c r="P619" s="60">
        <v>9.5984E-4</v>
      </c>
      <c r="Q619" s="60">
        <v>1.0080200000000001E-3</v>
      </c>
      <c r="R619" s="60">
        <v>1.05159E-3</v>
      </c>
      <c r="S619" s="60">
        <v>1.09078E-3</v>
      </c>
      <c r="T619" s="60">
        <v>1.1257999999999999E-3</v>
      </c>
      <c r="U619" s="60">
        <v>1.0156099999999999E-3</v>
      </c>
      <c r="V619" s="60">
        <v>9.5315000000000005E-4</v>
      </c>
      <c r="W619" s="60">
        <v>9.6960999999999998E-4</v>
      </c>
      <c r="X619" s="60">
        <v>9.8419999999999996E-4</v>
      </c>
      <c r="Y619" s="60">
        <v>9.9701E-4</v>
      </c>
      <c r="Z619" s="60">
        <v>1.0081300000000001E-3</v>
      </c>
      <c r="AA619" s="60">
        <v>1.0176300000000001E-3</v>
      </c>
      <c r="AB619" s="60">
        <v>1.0256099999999999E-3</v>
      </c>
      <c r="AC619" s="60">
        <v>1.03214E-3</v>
      </c>
      <c r="AD619" s="60">
        <v>9.5940999999999995E-4</v>
      </c>
      <c r="AE619" s="60">
        <v>9.6150000000000001E-4</v>
      </c>
      <c r="AF619" s="60">
        <v>9.5051000000000001E-4</v>
      </c>
      <c r="AG619" s="60">
        <v>9.3804999999999995E-4</v>
      </c>
      <c r="AH619" s="60">
        <v>9.2433000000000001E-4</v>
      </c>
      <c r="AI619" s="60">
        <v>9.0954999999999996E-4</v>
      </c>
      <c r="AJ619" s="60">
        <v>8.9388E-4</v>
      </c>
      <c r="AK619" s="60">
        <v>8.7746999999999999E-4</v>
      </c>
      <c r="AL619" s="60">
        <v>8.0535000000000003E-4</v>
      </c>
      <c r="AM619" s="60">
        <v>7.9378999999999995E-4</v>
      </c>
      <c r="AN619" s="60">
        <v>7.8217E-4</v>
      </c>
      <c r="AO619" s="60">
        <v>7.7050999999999997E-4</v>
      </c>
      <c r="AP619" s="60">
        <v>7.5883000000000005E-4</v>
      </c>
      <c r="AQ619" s="60">
        <v>7.4711999999999999E-4</v>
      </c>
      <c r="AR619" s="60">
        <v>7.3541000000000004E-4</v>
      </c>
      <c r="AS619" s="60">
        <v>7.2369999999999997E-4</v>
      </c>
      <c r="AT619" s="60">
        <v>6.6735000000000004E-4</v>
      </c>
      <c r="AU619" s="60">
        <v>6.3042999999999997E-4</v>
      </c>
      <c r="AV619" s="60">
        <v>6.2120000000000003E-4</v>
      </c>
      <c r="AW619" s="60">
        <v>6.1196000000000004E-4</v>
      </c>
      <c r="AX619" s="60">
        <v>6.0273E-4</v>
      </c>
      <c r="AY619" s="60">
        <v>5.9352000000000005E-4</v>
      </c>
      <c r="AZ619" s="60">
        <v>5.6163999999999997E-4</v>
      </c>
      <c r="BA619" s="60">
        <v>5.5329999999999995E-4</v>
      </c>
      <c r="BB619" s="60">
        <v>5.4182999999999998E-4</v>
      </c>
      <c r="BC619" s="60">
        <v>5.3958000000000001E-4</v>
      </c>
      <c r="BD619" s="60">
        <v>5.3737999999999995E-4</v>
      </c>
      <c r="BE619" s="60">
        <v>5.1506000000000002E-4</v>
      </c>
      <c r="BF619" s="60">
        <v>5.1387999999999998E-4</v>
      </c>
      <c r="BG619" s="60">
        <v>5.1188000000000004E-4</v>
      </c>
      <c r="BH619" s="60">
        <v>5.0987999999999999E-4</v>
      </c>
      <c r="BI619" s="60">
        <v>5.0790000000000004E-4</v>
      </c>
      <c r="BJ619" s="60">
        <v>4.8766E-4</v>
      </c>
      <c r="BK619" s="60">
        <v>4.6917999999999998E-4</v>
      </c>
      <c r="BL619" s="60">
        <v>4.6777E-4</v>
      </c>
      <c r="BM619" s="60">
        <v>4.6638000000000002E-4</v>
      </c>
      <c r="BN619" s="60">
        <v>4.6500000000000003E-4</v>
      </c>
      <c r="BO619" s="60">
        <v>4.6340999999999998E-4</v>
      </c>
      <c r="BP619" s="60">
        <v>4.6183999999999998E-4</v>
      </c>
      <c r="BQ619" s="60">
        <v>4.4504000000000001E-4</v>
      </c>
      <c r="BR619" s="60">
        <v>4.4339999999999999E-4</v>
      </c>
      <c r="BS619" s="60">
        <v>4.4178000000000002E-4</v>
      </c>
      <c r="BT619" s="60">
        <v>4.3769000000000002E-4</v>
      </c>
      <c r="BU619" s="60">
        <v>4.3333E-4</v>
      </c>
      <c r="BV619" s="60">
        <v>4.2900000000000002E-4</v>
      </c>
      <c r="BW619" s="60">
        <v>4.2470000000000002E-4</v>
      </c>
      <c r="BX619" s="60">
        <v>4.2044000000000001E-4</v>
      </c>
      <c r="BY619" s="60">
        <v>4.1619999999999998E-4</v>
      </c>
      <c r="BZ619" s="60">
        <v>4.1198999999999999E-4</v>
      </c>
      <c r="CA619" s="60">
        <v>4.0780999999999999E-4</v>
      </c>
      <c r="CB619" s="60">
        <v>4.0435999999999998E-4</v>
      </c>
      <c r="CC619" s="60">
        <v>3.8823999999999998E-4</v>
      </c>
      <c r="CD619" s="60">
        <v>3.8500999999999997E-4</v>
      </c>
      <c r="CE619" s="60">
        <v>3.8180000000000001E-4</v>
      </c>
      <c r="CF619" s="60">
        <v>3.7859999999999999E-4</v>
      </c>
      <c r="CG619" s="60">
        <v>3.7541000000000001E-4</v>
      </c>
      <c r="CH619" s="60">
        <v>3.7254999999999998E-4</v>
      </c>
      <c r="CI619" s="60">
        <v>3.6969999999999999E-4</v>
      </c>
      <c r="CJ619" s="60">
        <v>3.6664E-4</v>
      </c>
      <c r="CK619" s="60">
        <v>3.636E-4</v>
      </c>
      <c r="CL619" s="60">
        <v>3.6057999999999999E-4</v>
      </c>
      <c r="CM619" s="60">
        <v>3.5756999999999998E-4</v>
      </c>
      <c r="CN619" s="60">
        <v>3.5459000000000001E-4</v>
      </c>
      <c r="CO619" s="60">
        <v>2.1207999999999999E-4</v>
      </c>
      <c r="CP619" s="60">
        <v>2.1311999999999999E-4</v>
      </c>
      <c r="CQ619" s="60">
        <v>2.1405E-4</v>
      </c>
      <c r="CR619" s="60">
        <v>2.1479E-4</v>
      </c>
      <c r="CS619" s="60">
        <v>2.1532999999999999E-4</v>
      </c>
      <c r="CT619" s="60">
        <v>2.1566000000000001E-4</v>
      </c>
      <c r="CU619" s="60">
        <v>2.1579999999999999E-4</v>
      </c>
      <c r="CV619" s="60">
        <v>2.1582E-4</v>
      </c>
      <c r="CW619" s="60">
        <v>2.1572E-4</v>
      </c>
      <c r="CX619" s="60">
        <v>2.1554000000000001E-4</v>
      </c>
      <c r="CY619" s="60">
        <v>1.7851999999999999E-4</v>
      </c>
      <c r="CZ619" s="60">
        <v>1.7759000000000001E-4</v>
      </c>
      <c r="DA619" s="60">
        <v>1.7672E-4</v>
      </c>
      <c r="DB619" s="60">
        <v>1.7594E-4</v>
      </c>
      <c r="DC619" s="60">
        <v>1.7529000000000001E-4</v>
      </c>
      <c r="DD619" s="60">
        <v>1.7479E-4</v>
      </c>
      <c r="DE619" s="60">
        <v>1.7477000000000001E-4</v>
      </c>
      <c r="DF619" s="60">
        <v>1.7541E-4</v>
      </c>
      <c r="DG619" s="60">
        <v>1.7621E-4</v>
      </c>
      <c r="DH619" s="60">
        <v>1.5268000000000001E-4</v>
      </c>
      <c r="DI619" s="60">
        <v>1.5608000000000001E-4</v>
      </c>
      <c r="DJ619" s="60">
        <v>1.6210000000000001E-4</v>
      </c>
      <c r="DK619" s="60">
        <v>1.7183000000000001E-4</v>
      </c>
      <c r="DL619" s="60">
        <v>1.8670000000000001E-4</v>
      </c>
      <c r="DM619" s="60">
        <v>2.0861999999999999E-4</v>
      </c>
      <c r="DN619" s="60">
        <v>2.4007E-4</v>
      </c>
      <c r="DO619" s="60">
        <v>2.8425999999999999E-4</v>
      </c>
      <c r="DP619" s="60">
        <v>3.4527000000000001E-4</v>
      </c>
      <c r="DQ619" s="60">
        <v>4.2820999999999999E-4</v>
      </c>
      <c r="DR619" s="60">
        <v>5.3691999999999998E-4</v>
      </c>
      <c r="DS619" s="60">
        <v>6.8683000000000004E-4</v>
      </c>
      <c r="DT619" s="60">
        <v>8.8351E-4</v>
      </c>
      <c r="DU619" s="60">
        <v>1.1385499999999999E-3</v>
      </c>
      <c r="DV619" s="60">
        <v>1.4657299999999999E-3</v>
      </c>
      <c r="DW619" s="60">
        <v>1.8812799999999999E-3</v>
      </c>
      <c r="DX619" s="60">
        <v>2.4041800000000001E-3</v>
      </c>
      <c r="DY619" s="60">
        <v>2.9378E-3</v>
      </c>
      <c r="DZ619" s="60">
        <v>3.5764799999999999E-3</v>
      </c>
      <c r="EA619" s="60">
        <v>4.4601299999999997E-3</v>
      </c>
      <c r="EB619" s="60">
        <v>5.4267100000000004E-3</v>
      </c>
      <c r="EC619" s="60">
        <v>6.6189600000000001E-3</v>
      </c>
      <c r="ED619" s="60">
        <v>8.0314700000000006E-3</v>
      </c>
      <c r="EE619" s="60">
        <v>9.6976200000000005E-3</v>
      </c>
      <c r="EF619" s="60">
        <v>1.1655530000000001E-2</v>
      </c>
      <c r="EG619" s="60">
        <v>1.394895E-2</v>
      </c>
      <c r="EH619" s="60">
        <v>1.6628219999999999E-2</v>
      </c>
      <c r="EI619" s="60">
        <v>1.975155E-2</v>
      </c>
      <c r="EJ619" s="60">
        <v>2.3386400000000002E-2</v>
      </c>
      <c r="EK619" s="60">
        <v>2.7611239999999999E-2</v>
      </c>
      <c r="EL619" s="60">
        <v>3.251764E-2</v>
      </c>
      <c r="EM619" s="60">
        <v>4.0881149999999998E-2</v>
      </c>
      <c r="EN619" s="60">
        <v>5.1224890000000002E-2</v>
      </c>
      <c r="EO619" s="60">
        <v>5.9973470000000001E-2</v>
      </c>
      <c r="EP619" s="60">
        <v>7.0147219999999996E-2</v>
      </c>
      <c r="EQ619" s="60">
        <v>8.198801E-2</v>
      </c>
      <c r="ER619" s="60">
        <v>9.5781240000000004E-2</v>
      </c>
      <c r="ES619" s="60">
        <v>0.1185626</v>
      </c>
      <c r="ET619" s="60">
        <v>0.14673079999999999</v>
      </c>
      <c r="EU619" s="60">
        <v>0.18837619999999999</v>
      </c>
      <c r="EV619" s="60">
        <v>0.24162871999999999</v>
      </c>
      <c r="EW619" s="60">
        <v>0.30938953000000002</v>
      </c>
      <c r="EX619" s="60">
        <v>0.39500352</v>
      </c>
      <c r="EY619" s="60">
        <v>0.50219820000000004</v>
      </c>
      <c r="EZ619" s="60">
        <v>0.63496523999999999</v>
      </c>
      <c r="FA619" s="60">
        <v>0.79737782000000001</v>
      </c>
      <c r="FB619" s="60">
        <v>0.99333733000000002</v>
      </c>
      <c r="FC619" s="60">
        <v>1.2262583</v>
      </c>
      <c r="FD619" s="60">
        <v>1.498702</v>
      </c>
      <c r="FE619" s="60">
        <v>1.8119814000000001</v>
      </c>
      <c r="FF619" s="60">
        <v>2.1657763999999999</v>
      </c>
      <c r="FG619" s="60">
        <v>2.5190779999999999</v>
      </c>
      <c r="FH619" s="60">
        <v>2.9011510999999999</v>
      </c>
      <c r="FI619" s="60">
        <v>3.3072862000000001</v>
      </c>
      <c r="FJ619" s="60">
        <v>3.7311350000000001</v>
      </c>
      <c r="FK619" s="60">
        <v>4.1647834000000001</v>
      </c>
      <c r="FL619" s="60">
        <v>4.5989383999999998</v>
      </c>
      <c r="FM619" s="60">
        <v>5.0232070000000002</v>
      </c>
      <c r="FN619" s="60">
        <v>5.4264811999999996</v>
      </c>
      <c r="FO619" s="60">
        <v>5.732837</v>
      </c>
      <c r="FP619" s="60">
        <v>6.0132770000000004</v>
      </c>
      <c r="FQ619" s="60">
        <v>6.2374973000000002</v>
      </c>
      <c r="FR619" s="60">
        <v>6.4332861000000001</v>
      </c>
      <c r="FS619" s="60">
        <v>6.5970709999999997</v>
      </c>
      <c r="FT619" s="60">
        <v>6.725708</v>
      </c>
      <c r="FU619" s="60">
        <v>6.8165841</v>
      </c>
      <c r="FV619" s="60">
        <v>6.8676969999999997</v>
      </c>
      <c r="FW619" s="60">
        <v>6.8777239999999997</v>
      </c>
      <c r="FX619" s="60">
        <v>6.8460760000000001</v>
      </c>
      <c r="FY619" s="60">
        <v>6.7729290000000004</v>
      </c>
      <c r="FZ619" s="60">
        <v>6.6592260000000003</v>
      </c>
      <c r="GA619" s="60">
        <v>6.5066699999999997</v>
      </c>
      <c r="GB619" s="60">
        <v>6.3176759999999996</v>
      </c>
      <c r="GC619" s="60">
        <v>6.0953150000000003</v>
      </c>
      <c r="GD619" s="60">
        <v>5.8432269999999997</v>
      </c>
      <c r="GE619" s="60">
        <v>5.5655219999999996</v>
      </c>
      <c r="GF619" s="60">
        <v>5.2666630000000003</v>
      </c>
      <c r="GG619" s="60">
        <v>4.8443373999999997</v>
      </c>
      <c r="GH619" s="60">
        <v>4.4734429999999996</v>
      </c>
      <c r="GI619" s="60">
        <v>4.0970921000000002</v>
      </c>
      <c r="GJ619" s="60">
        <v>3.8575330000000001</v>
      </c>
      <c r="GK619" s="60">
        <v>3.3680783999999999</v>
      </c>
      <c r="GL619" s="60">
        <v>2.7720772999999999</v>
      </c>
      <c r="GM619" s="60">
        <v>2.2263611999999999</v>
      </c>
      <c r="GN619" s="60">
        <v>1.7763850000000001</v>
      </c>
      <c r="GO619" s="60">
        <v>1.3914740000000001</v>
      </c>
      <c r="GP619" s="60">
        <v>1.036532</v>
      </c>
      <c r="GQ619" s="60">
        <v>0.7559399</v>
      </c>
      <c r="GR619" s="60">
        <v>0.54005749999999997</v>
      </c>
      <c r="GS619" s="60">
        <v>0.3781717</v>
      </c>
    </row>
    <row r="620" spans="1:201" x14ac:dyDescent="0.2">
      <c r="A620" s="70">
        <v>42227.660694444443</v>
      </c>
      <c r="B620" s="60">
        <v>0</v>
      </c>
      <c r="C620" s="60">
        <v>4.7532999999999999E-4</v>
      </c>
      <c r="D620" s="60">
        <v>5.7859000000000003E-4</v>
      </c>
      <c r="E620" s="60">
        <v>5.9139000000000001E-4</v>
      </c>
      <c r="F620" s="60">
        <v>5.9464000000000001E-4</v>
      </c>
      <c r="G620" s="60">
        <v>6.9908000000000004E-4</v>
      </c>
      <c r="H620" s="60">
        <v>7.9730999999999997E-4</v>
      </c>
      <c r="I620" s="60">
        <v>8.8951999999999998E-4</v>
      </c>
      <c r="J620" s="60">
        <v>9.7586999999999999E-4</v>
      </c>
      <c r="K620" s="60">
        <v>8.8340000000000001E-4</v>
      </c>
      <c r="L620" s="60">
        <v>9.3868E-4</v>
      </c>
      <c r="M620" s="60">
        <v>8.5218000000000002E-4</v>
      </c>
      <c r="N620" s="60">
        <v>8.8982999999999998E-4</v>
      </c>
      <c r="O620" s="60">
        <v>9.2551000000000005E-4</v>
      </c>
      <c r="P620" s="60">
        <v>9.5925999999999997E-4</v>
      </c>
      <c r="Q620" s="60">
        <v>1.0074400000000001E-3</v>
      </c>
      <c r="R620" s="60">
        <v>1.05101E-3</v>
      </c>
      <c r="S620" s="60">
        <v>1.0902100000000001E-3</v>
      </c>
      <c r="T620" s="60">
        <v>1.1252499999999999E-3</v>
      </c>
      <c r="U620" s="60">
        <v>1.01509E-3</v>
      </c>
      <c r="V620" s="60">
        <v>9.5295999999999998E-4</v>
      </c>
      <c r="W620" s="60">
        <v>9.6942999999999997E-4</v>
      </c>
      <c r="X620" s="60">
        <v>9.8404000000000004E-4</v>
      </c>
      <c r="Y620" s="60">
        <v>9.9686999999999996E-4</v>
      </c>
      <c r="Z620" s="60">
        <v>1.0080099999999999E-3</v>
      </c>
      <c r="AA620" s="60">
        <v>1.0175399999999999E-3</v>
      </c>
      <c r="AB620" s="60">
        <v>1.0255500000000001E-3</v>
      </c>
      <c r="AC620" s="60">
        <v>1.03209E-3</v>
      </c>
      <c r="AD620" s="60">
        <v>9.5962E-4</v>
      </c>
      <c r="AE620" s="60">
        <v>9.6172E-4</v>
      </c>
      <c r="AF620" s="60">
        <v>9.5074000000000005E-4</v>
      </c>
      <c r="AG620" s="60">
        <v>9.3829000000000004E-4</v>
      </c>
      <c r="AH620" s="60">
        <v>9.2456999999999999E-4</v>
      </c>
      <c r="AI620" s="60">
        <v>9.0978999999999995E-4</v>
      </c>
      <c r="AJ620" s="60">
        <v>8.9411000000000004E-4</v>
      </c>
      <c r="AK620" s="60">
        <v>8.7768999999999998E-4</v>
      </c>
      <c r="AL620" s="60">
        <v>8.0568000000000002E-4</v>
      </c>
      <c r="AM620" s="60">
        <v>7.9409000000000001E-4</v>
      </c>
      <c r="AN620" s="60">
        <v>7.8244999999999996E-4</v>
      </c>
      <c r="AO620" s="60">
        <v>7.7077000000000005E-4</v>
      </c>
      <c r="AP620" s="60">
        <v>7.5905999999999999E-4</v>
      </c>
      <c r="AQ620" s="60">
        <v>7.4733999999999998E-4</v>
      </c>
      <c r="AR620" s="60">
        <v>7.3561000000000004E-4</v>
      </c>
      <c r="AS620" s="60">
        <v>7.2389000000000004E-4</v>
      </c>
      <c r="AT620" s="60">
        <v>6.6759000000000002E-4</v>
      </c>
      <c r="AU620" s="60">
        <v>6.3062000000000003E-4</v>
      </c>
      <c r="AV620" s="60">
        <v>6.2137E-4</v>
      </c>
      <c r="AW620" s="60">
        <v>6.1211999999999996E-4</v>
      </c>
      <c r="AX620" s="60">
        <v>6.0287999999999997E-4</v>
      </c>
      <c r="AY620" s="60">
        <v>5.9365999999999998E-4</v>
      </c>
      <c r="AZ620" s="60">
        <v>5.6172999999999998E-4</v>
      </c>
      <c r="BA620" s="60">
        <v>5.5338000000000002E-4</v>
      </c>
      <c r="BB620" s="60">
        <v>5.4191000000000005E-4</v>
      </c>
      <c r="BC620" s="60">
        <v>5.3965000000000003E-4</v>
      </c>
      <c r="BD620" s="60">
        <v>5.3744999999999997E-4</v>
      </c>
      <c r="BE620" s="60">
        <v>5.151E-4</v>
      </c>
      <c r="BF620" s="60">
        <v>5.1393000000000001E-4</v>
      </c>
      <c r="BG620" s="60">
        <v>5.1192000000000002E-4</v>
      </c>
      <c r="BH620" s="60">
        <v>5.0991999999999997E-4</v>
      </c>
      <c r="BI620" s="60">
        <v>5.0794000000000002E-4</v>
      </c>
      <c r="BJ620" s="60">
        <v>4.8767999999999999E-4</v>
      </c>
      <c r="BK620" s="60">
        <v>4.6919000000000003E-4</v>
      </c>
      <c r="BL620" s="60">
        <v>4.6778999999999999E-4</v>
      </c>
      <c r="BM620" s="60">
        <v>4.6639000000000001E-4</v>
      </c>
      <c r="BN620" s="60">
        <v>4.6501000000000002E-4</v>
      </c>
      <c r="BO620" s="60">
        <v>4.6341999999999998E-4</v>
      </c>
      <c r="BP620" s="60">
        <v>4.6183999999999998E-4</v>
      </c>
      <c r="BQ620" s="60">
        <v>4.4505E-4</v>
      </c>
      <c r="BR620" s="60">
        <v>4.4339999999999999E-4</v>
      </c>
      <c r="BS620" s="60">
        <v>4.4177000000000002E-4</v>
      </c>
      <c r="BT620" s="60">
        <v>4.3769000000000002E-4</v>
      </c>
      <c r="BU620" s="60">
        <v>4.3332000000000001E-4</v>
      </c>
      <c r="BV620" s="60">
        <v>4.2899000000000002E-4</v>
      </c>
      <c r="BW620" s="60">
        <v>4.2467999999999998E-4</v>
      </c>
      <c r="BX620" s="60">
        <v>4.2042000000000002E-4</v>
      </c>
      <c r="BY620" s="60">
        <v>4.1617999999999999E-4</v>
      </c>
      <c r="BZ620" s="60">
        <v>4.1197E-4</v>
      </c>
      <c r="CA620" s="60">
        <v>4.0779E-4</v>
      </c>
      <c r="CB620" s="60">
        <v>4.0433E-4</v>
      </c>
      <c r="CC620" s="60">
        <v>3.8821999999999999E-4</v>
      </c>
      <c r="CD620" s="60">
        <v>3.8498999999999999E-4</v>
      </c>
      <c r="CE620" s="60">
        <v>3.8177000000000003E-4</v>
      </c>
      <c r="CF620" s="60">
        <v>3.7857E-4</v>
      </c>
      <c r="CG620" s="60">
        <v>3.7537999999999997E-4</v>
      </c>
      <c r="CH620" s="60">
        <v>3.7251999999999999E-4</v>
      </c>
      <c r="CI620" s="60">
        <v>3.6967E-4</v>
      </c>
      <c r="CJ620" s="60">
        <v>3.6661000000000002E-4</v>
      </c>
      <c r="CK620" s="60">
        <v>3.6357000000000002E-4</v>
      </c>
      <c r="CL620" s="60">
        <v>3.6055000000000001E-4</v>
      </c>
      <c r="CM620" s="60">
        <v>3.5753E-4</v>
      </c>
      <c r="CN620" s="60">
        <v>3.5456000000000002E-4</v>
      </c>
      <c r="CO620" s="60">
        <v>2.117E-4</v>
      </c>
      <c r="CP620" s="60">
        <v>2.1277000000000001E-4</v>
      </c>
      <c r="CQ620" s="60">
        <v>2.1373E-4</v>
      </c>
      <c r="CR620" s="60">
        <v>2.1452999999999999E-4</v>
      </c>
      <c r="CS620" s="60">
        <v>2.1511999999999999E-4</v>
      </c>
      <c r="CT620" s="60">
        <v>2.1551E-4</v>
      </c>
      <c r="CU620" s="60">
        <v>2.1570000000000001E-4</v>
      </c>
      <c r="CV620" s="60">
        <v>2.1576000000000001E-4</v>
      </c>
      <c r="CW620" s="60">
        <v>2.1570000000000001E-4</v>
      </c>
      <c r="CX620" s="60">
        <v>2.1554000000000001E-4</v>
      </c>
      <c r="CY620" s="60">
        <v>1.7877E-4</v>
      </c>
      <c r="CZ620" s="60">
        <v>1.7783E-4</v>
      </c>
      <c r="DA620" s="60">
        <v>1.7694999999999999E-4</v>
      </c>
      <c r="DB620" s="60">
        <v>1.7614E-4</v>
      </c>
      <c r="DC620" s="60">
        <v>1.7545000000000001E-4</v>
      </c>
      <c r="DD620" s="60">
        <v>1.7488000000000001E-4</v>
      </c>
      <c r="DE620" s="60">
        <v>1.7474999999999999E-4</v>
      </c>
      <c r="DF620" s="60">
        <v>1.7522999999999999E-4</v>
      </c>
      <c r="DG620" s="60">
        <v>1.7589E-4</v>
      </c>
      <c r="DH620" s="60">
        <v>1.5233E-4</v>
      </c>
      <c r="DI620" s="60">
        <v>1.5532999999999999E-4</v>
      </c>
      <c r="DJ620" s="60">
        <v>1.6077999999999999E-4</v>
      </c>
      <c r="DK620" s="60">
        <v>1.6969000000000001E-4</v>
      </c>
      <c r="DL620" s="60">
        <v>1.8341000000000001E-4</v>
      </c>
      <c r="DM620" s="60">
        <v>2.0375999999999999E-4</v>
      </c>
      <c r="DN620" s="60">
        <v>2.3308000000000001E-4</v>
      </c>
      <c r="DO620" s="60">
        <v>2.744E-4</v>
      </c>
      <c r="DP620" s="60">
        <v>3.3159999999999998E-4</v>
      </c>
      <c r="DQ620" s="60">
        <v>4.0955000000000001E-4</v>
      </c>
      <c r="DR620" s="60">
        <v>5.1190000000000003E-4</v>
      </c>
      <c r="DS620" s="60">
        <v>6.5342999999999998E-4</v>
      </c>
      <c r="DT620" s="60">
        <v>8.3947999999999998E-4</v>
      </c>
      <c r="DU620" s="60">
        <v>1.08117E-3</v>
      </c>
      <c r="DV620" s="60">
        <v>1.39175E-3</v>
      </c>
      <c r="DW620" s="60">
        <v>1.7868599999999999E-3</v>
      </c>
      <c r="DX620" s="60">
        <v>2.2847800000000001E-3</v>
      </c>
      <c r="DY620" s="60">
        <v>2.7935099999999999E-3</v>
      </c>
      <c r="DZ620" s="60">
        <v>3.4030699999999998E-3</v>
      </c>
      <c r="EA620" s="60">
        <v>4.2474499999999998E-3</v>
      </c>
      <c r="EB620" s="60">
        <v>5.1717899999999999E-3</v>
      </c>
      <c r="EC620" s="60">
        <v>6.3139099999999998E-3</v>
      </c>
      <c r="ED620" s="60">
        <v>7.6682599999999997E-3</v>
      </c>
      <c r="EE620" s="60">
        <v>9.2670900000000004E-3</v>
      </c>
      <c r="EF620" s="60">
        <v>1.114717E-2</v>
      </c>
      <c r="EG620" s="60">
        <v>1.335065E-2</v>
      </c>
      <c r="EH620" s="60">
        <v>1.5926010000000001E-2</v>
      </c>
      <c r="EI620" s="60">
        <v>1.892922E-2</v>
      </c>
      <c r="EJ620" s="60">
        <v>2.24251E-2</v>
      </c>
      <c r="EK620" s="60">
        <v>2.648899E-2</v>
      </c>
      <c r="EL620" s="60">
        <v>3.1208710000000001E-2</v>
      </c>
      <c r="EM620" s="60">
        <v>3.9253290000000003E-2</v>
      </c>
      <c r="EN620" s="60">
        <v>4.9200099999999997E-2</v>
      </c>
      <c r="EO620" s="60">
        <v>5.761082E-2</v>
      </c>
      <c r="EP620" s="60">
        <v>6.7388710000000004E-2</v>
      </c>
      <c r="EQ620" s="60">
        <v>7.8764870000000001E-2</v>
      </c>
      <c r="ER620" s="60">
        <v>9.2012079999999996E-2</v>
      </c>
      <c r="ES620" s="60">
        <v>0.11388201000000001</v>
      </c>
      <c r="ET620" s="60">
        <v>0.14091400000000001</v>
      </c>
      <c r="EU620" s="60">
        <v>0.18087421000000001</v>
      </c>
      <c r="EV620" s="60">
        <v>0.23198002000000001</v>
      </c>
      <c r="EW620" s="60">
        <v>0.29704132</v>
      </c>
      <c r="EX620" s="60">
        <v>0.37931302</v>
      </c>
      <c r="EY620" s="60">
        <v>0.48244239999999999</v>
      </c>
      <c r="EZ620" s="60">
        <v>0.61036159999999995</v>
      </c>
      <c r="FA620" s="60">
        <v>0.76711759999999996</v>
      </c>
      <c r="FB620" s="60">
        <v>0.95663303</v>
      </c>
      <c r="FC620" s="60">
        <v>1.1824041000000001</v>
      </c>
      <c r="FD620" s="60">
        <v>1.4471451</v>
      </c>
      <c r="FE620" s="60">
        <v>1.7524010000000001</v>
      </c>
      <c r="FF620" s="60">
        <v>2.0981614</v>
      </c>
      <c r="FG620" s="60">
        <v>2.4444349999999999</v>
      </c>
      <c r="FH620" s="60">
        <v>2.8200789999999998</v>
      </c>
      <c r="FI620" s="60">
        <v>3.2207352999999999</v>
      </c>
      <c r="FJ620" s="60">
        <v>3.6404141999999999</v>
      </c>
      <c r="FK620" s="60">
        <v>4.0715510000000004</v>
      </c>
      <c r="FL620" s="60">
        <v>4.5051620000000003</v>
      </c>
      <c r="FM620" s="60">
        <v>4.9311100000000003</v>
      </c>
      <c r="FN620" s="60">
        <v>5.3384612999999996</v>
      </c>
      <c r="FO620" s="60">
        <v>5.6497402000000001</v>
      </c>
      <c r="FP620" s="60">
        <v>5.9367429999999999</v>
      </c>
      <c r="FQ620" s="60">
        <v>6.1680530999999998</v>
      </c>
      <c r="FR620" s="60">
        <v>6.3721389999999998</v>
      </c>
      <c r="FS620" s="60">
        <v>6.5453349999999997</v>
      </c>
      <c r="FT620" s="60">
        <v>6.6843769999999996</v>
      </c>
      <c r="FU620" s="60">
        <v>6.7864969999999998</v>
      </c>
      <c r="FV620" s="60">
        <v>6.8495109999999997</v>
      </c>
      <c r="FW620" s="60">
        <v>6.8718943000000001</v>
      </c>
      <c r="FX620" s="60">
        <v>6.8528393999999997</v>
      </c>
      <c r="FY620" s="60">
        <v>6.7922862999999998</v>
      </c>
      <c r="FZ620" s="60">
        <v>6.6909451000000004</v>
      </c>
      <c r="GA620" s="60">
        <v>6.5502840000000004</v>
      </c>
      <c r="GB620" s="60">
        <v>6.3724959999999999</v>
      </c>
      <c r="GC620" s="60">
        <v>6.1604460000000003</v>
      </c>
      <c r="GD620" s="60">
        <v>5.9175930000000001</v>
      </c>
      <c r="GE620" s="60">
        <v>5.6478950000000001</v>
      </c>
      <c r="GF620" s="60">
        <v>5.3556990000000004</v>
      </c>
      <c r="GG620" s="60">
        <v>4.9396680000000002</v>
      </c>
      <c r="GH620" s="60">
        <v>4.5722969999999998</v>
      </c>
      <c r="GI620" s="60">
        <v>4.1976550000000001</v>
      </c>
      <c r="GJ620" s="60">
        <v>3.9584709999999999</v>
      </c>
      <c r="GK620" s="60">
        <v>3.4669842000000002</v>
      </c>
      <c r="GL620" s="60">
        <v>2.8645459999999998</v>
      </c>
      <c r="GM620" s="60">
        <v>2.3095970000000001</v>
      </c>
      <c r="GN620" s="60">
        <v>1.8495680000000001</v>
      </c>
      <c r="GO620" s="60">
        <v>1.4540652999999999</v>
      </c>
      <c r="GP620" s="60">
        <v>1.0874192</v>
      </c>
      <c r="GQ620" s="60">
        <v>0.79611589999999999</v>
      </c>
      <c r="GR620" s="60">
        <v>0.57091521999999995</v>
      </c>
      <c r="GS620" s="60">
        <v>0.40126410000000001</v>
      </c>
    </row>
    <row r="621" spans="1:201" x14ac:dyDescent="0.2">
      <c r="A621" s="70">
        <v>42227.670590277776</v>
      </c>
      <c r="B621" s="60">
        <v>0</v>
      </c>
      <c r="C621" s="60">
        <v>4.7521999999999999E-4</v>
      </c>
      <c r="D621" s="60">
        <v>5.7837999999999997E-4</v>
      </c>
      <c r="E621" s="60">
        <v>5.9113999999999998E-4</v>
      </c>
      <c r="F621" s="60">
        <v>5.9431000000000002E-4</v>
      </c>
      <c r="G621" s="60">
        <v>6.9870000000000002E-4</v>
      </c>
      <c r="H621" s="60">
        <v>7.9688999999999997E-4</v>
      </c>
      <c r="I621" s="60">
        <v>8.8904999999999995E-4</v>
      </c>
      <c r="J621" s="60">
        <v>9.7537000000000003E-4</v>
      </c>
      <c r="K621" s="60">
        <v>8.8287999999999995E-4</v>
      </c>
      <c r="L621" s="60">
        <v>9.3813999999999996E-4</v>
      </c>
      <c r="M621" s="60">
        <v>8.5163999999999997E-4</v>
      </c>
      <c r="N621" s="60">
        <v>8.8928E-4</v>
      </c>
      <c r="O621" s="60">
        <v>9.2493999999999996E-4</v>
      </c>
      <c r="P621" s="60">
        <v>9.5869E-4</v>
      </c>
      <c r="Q621" s="60">
        <v>1.00686E-3</v>
      </c>
      <c r="R621" s="60">
        <v>1.05043E-3</v>
      </c>
      <c r="S621" s="60">
        <v>1.08964E-3</v>
      </c>
      <c r="T621" s="60">
        <v>1.12469E-3</v>
      </c>
      <c r="U621" s="60">
        <v>1.01457E-3</v>
      </c>
      <c r="V621" s="60">
        <v>9.5275999999999998E-4</v>
      </c>
      <c r="W621" s="60">
        <v>9.6924999999999995E-4</v>
      </c>
      <c r="X621" s="60">
        <v>9.8387999999999991E-4</v>
      </c>
      <c r="Y621" s="60">
        <v>9.9672999999999993E-4</v>
      </c>
      <c r="Z621" s="60">
        <v>1.00789E-3</v>
      </c>
      <c r="AA621" s="60">
        <v>1.01745E-3</v>
      </c>
      <c r="AB621" s="60">
        <v>1.0254699999999999E-3</v>
      </c>
      <c r="AC621" s="60">
        <v>1.0320399999999999E-3</v>
      </c>
      <c r="AD621" s="60">
        <v>9.5980999999999996E-4</v>
      </c>
      <c r="AE621" s="60">
        <v>9.6192999999999995E-4</v>
      </c>
      <c r="AF621" s="60">
        <v>9.5096999999999998E-4</v>
      </c>
      <c r="AG621" s="60">
        <v>9.3853000000000003E-4</v>
      </c>
      <c r="AH621" s="60">
        <v>9.2482000000000003E-4</v>
      </c>
      <c r="AI621" s="60">
        <v>9.1003000000000004E-4</v>
      </c>
      <c r="AJ621" s="60">
        <v>8.9433999999999998E-4</v>
      </c>
      <c r="AK621" s="60">
        <v>8.7790000000000003E-4</v>
      </c>
      <c r="AL621" s="60">
        <v>8.0601000000000002E-4</v>
      </c>
      <c r="AM621" s="60">
        <v>7.9440000000000001E-4</v>
      </c>
      <c r="AN621" s="60">
        <v>7.8273000000000004E-4</v>
      </c>
      <c r="AO621" s="60">
        <v>7.7101999999999997E-4</v>
      </c>
      <c r="AP621" s="60">
        <v>7.5929000000000003E-4</v>
      </c>
      <c r="AQ621" s="60">
        <v>7.4755000000000004E-4</v>
      </c>
      <c r="AR621" s="60">
        <v>7.3581000000000004E-4</v>
      </c>
      <c r="AS621" s="60">
        <v>7.2407000000000005E-4</v>
      </c>
      <c r="AT621" s="60">
        <v>6.6783999999999995E-4</v>
      </c>
      <c r="AU621" s="60">
        <v>6.3080000000000005E-4</v>
      </c>
      <c r="AV621" s="60">
        <v>6.2153999999999996E-4</v>
      </c>
      <c r="AW621" s="60">
        <v>6.1227999999999999E-4</v>
      </c>
      <c r="AX621" s="60">
        <v>6.0302999999999995E-4</v>
      </c>
      <c r="AY621" s="60">
        <v>5.9378999999999996E-4</v>
      </c>
      <c r="AZ621" s="60">
        <v>5.6183000000000003E-4</v>
      </c>
      <c r="BA621" s="60">
        <v>5.5347000000000003E-4</v>
      </c>
      <c r="BB621" s="60">
        <v>5.4197999999999996E-4</v>
      </c>
      <c r="BC621" s="60">
        <v>5.3972999999999998E-4</v>
      </c>
      <c r="BD621" s="60">
        <v>5.3751999999999999E-4</v>
      </c>
      <c r="BE621" s="60">
        <v>5.1513999999999998E-4</v>
      </c>
      <c r="BF621" s="60">
        <v>5.1396999999999999E-4</v>
      </c>
      <c r="BG621" s="60">
        <v>5.1196E-4</v>
      </c>
      <c r="BH621" s="60">
        <v>5.0995999999999995E-4</v>
      </c>
      <c r="BI621" s="60">
        <v>5.0798E-4</v>
      </c>
      <c r="BJ621" s="60">
        <v>4.8768999999999999E-4</v>
      </c>
      <c r="BK621" s="60">
        <v>4.6921000000000002E-4</v>
      </c>
      <c r="BL621" s="60">
        <v>4.6779999999999999E-4</v>
      </c>
      <c r="BM621" s="60">
        <v>4.6641E-4</v>
      </c>
      <c r="BN621" s="60">
        <v>4.6502000000000002E-4</v>
      </c>
      <c r="BO621" s="60">
        <v>4.6341999999999998E-4</v>
      </c>
      <c r="BP621" s="60">
        <v>4.6183999999999998E-4</v>
      </c>
      <c r="BQ621" s="60">
        <v>4.4505E-4</v>
      </c>
      <c r="BR621" s="60">
        <v>4.4339999999999999E-4</v>
      </c>
      <c r="BS621" s="60">
        <v>4.4177000000000002E-4</v>
      </c>
      <c r="BT621" s="60">
        <v>4.3768000000000002E-4</v>
      </c>
      <c r="BU621" s="60">
        <v>4.3331000000000001E-4</v>
      </c>
      <c r="BV621" s="60">
        <v>4.2896999999999998E-4</v>
      </c>
      <c r="BW621" s="60">
        <v>4.2466999999999998E-4</v>
      </c>
      <c r="BX621" s="60">
        <v>4.2039999999999997E-4</v>
      </c>
      <c r="BY621" s="60">
        <v>4.1615000000000001E-4</v>
      </c>
      <c r="BZ621" s="60">
        <v>4.1194000000000002E-4</v>
      </c>
      <c r="CA621" s="60">
        <v>4.0776000000000001E-4</v>
      </c>
      <c r="CB621" s="60">
        <v>4.0430000000000002E-4</v>
      </c>
      <c r="CC621" s="60">
        <v>3.8819000000000001E-4</v>
      </c>
      <c r="CD621" s="60">
        <v>3.8496E-4</v>
      </c>
      <c r="CE621" s="60">
        <v>3.8174999999999998E-4</v>
      </c>
      <c r="CF621" s="60">
        <v>3.7854000000000002E-4</v>
      </c>
      <c r="CG621" s="60">
        <v>3.7534999999999999E-4</v>
      </c>
      <c r="CH621" s="60">
        <v>3.7249000000000001E-4</v>
      </c>
      <c r="CI621" s="60">
        <v>3.6964000000000002E-4</v>
      </c>
      <c r="CJ621" s="60">
        <v>3.6657999999999998E-4</v>
      </c>
      <c r="CK621" s="60">
        <v>3.6353999999999998E-4</v>
      </c>
      <c r="CL621" s="60">
        <v>3.6050999999999998E-4</v>
      </c>
      <c r="CM621" s="60">
        <v>3.5750000000000002E-4</v>
      </c>
      <c r="CN621" s="60">
        <v>3.5452999999999998E-4</v>
      </c>
      <c r="CO621" s="60">
        <v>2.1131000000000001E-4</v>
      </c>
      <c r="CP621" s="60">
        <v>2.1240000000000001E-4</v>
      </c>
      <c r="CQ621" s="60">
        <v>2.1340000000000001E-4</v>
      </c>
      <c r="CR621" s="60">
        <v>2.1424000000000001E-4</v>
      </c>
      <c r="CS621" s="60">
        <v>2.1489E-4</v>
      </c>
      <c r="CT621" s="60">
        <v>2.1534000000000001E-4</v>
      </c>
      <c r="CU621" s="60">
        <v>2.1557999999999999E-4</v>
      </c>
      <c r="CV621" s="60">
        <v>2.1567999999999999E-4</v>
      </c>
      <c r="CW621" s="60">
        <v>2.1567E-4</v>
      </c>
      <c r="CX621" s="60">
        <v>2.1552999999999999E-4</v>
      </c>
      <c r="CY621" s="60">
        <v>1.7901000000000001E-4</v>
      </c>
      <c r="CZ621" s="60">
        <v>1.7807000000000001E-4</v>
      </c>
      <c r="DA621" s="60">
        <v>1.7718000000000001E-4</v>
      </c>
      <c r="DB621" s="60">
        <v>1.7635E-4</v>
      </c>
      <c r="DC621" s="60">
        <v>1.7563E-4</v>
      </c>
      <c r="DD621" s="60">
        <v>1.7499E-4</v>
      </c>
      <c r="DE621" s="60">
        <v>1.7475999999999999E-4</v>
      </c>
      <c r="DF621" s="60">
        <v>1.7509000000000001E-4</v>
      </c>
      <c r="DG621" s="60">
        <v>1.7562E-4</v>
      </c>
      <c r="DH621" s="60">
        <v>1.5203999999999999E-4</v>
      </c>
      <c r="DI621" s="60">
        <v>1.5467000000000001E-4</v>
      </c>
      <c r="DJ621" s="60">
        <v>1.5957999999999999E-4</v>
      </c>
      <c r="DK621" s="60">
        <v>1.6772999999999999E-4</v>
      </c>
      <c r="DL621" s="60">
        <v>1.8039E-4</v>
      </c>
      <c r="DM621" s="60">
        <v>1.9926000000000001E-4</v>
      </c>
      <c r="DN621" s="60">
        <v>2.2656999999999999E-4</v>
      </c>
      <c r="DO621" s="60">
        <v>2.6519E-4</v>
      </c>
      <c r="DP621" s="60">
        <v>3.188E-4</v>
      </c>
      <c r="DQ621" s="60">
        <v>3.9205000000000002E-4</v>
      </c>
      <c r="DR621" s="60">
        <v>4.8837000000000002E-4</v>
      </c>
      <c r="DS621" s="60">
        <v>6.2195999999999996E-4</v>
      </c>
      <c r="DT621" s="60">
        <v>7.9790000000000004E-4</v>
      </c>
      <c r="DU621" s="60">
        <v>1.0268899999999999E-3</v>
      </c>
      <c r="DV621" s="60">
        <v>1.3216599999999999E-3</v>
      </c>
      <c r="DW621" s="60">
        <v>1.69725E-3</v>
      </c>
      <c r="DX621" s="60">
        <v>2.1713000000000001E-3</v>
      </c>
      <c r="DY621" s="60">
        <v>2.65621E-3</v>
      </c>
      <c r="DZ621" s="60">
        <v>3.2378799999999998E-3</v>
      </c>
      <c r="EA621" s="60">
        <v>4.0446099999999997E-3</v>
      </c>
      <c r="EB621" s="60">
        <v>4.9284200000000002E-3</v>
      </c>
      <c r="EC621" s="60">
        <v>6.0223799999999999E-3</v>
      </c>
      <c r="ED621" s="60">
        <v>7.3208300000000004E-3</v>
      </c>
      <c r="EE621" s="60">
        <v>8.8549200000000005E-3</v>
      </c>
      <c r="EF621" s="60">
        <v>1.066015E-2</v>
      </c>
      <c r="EG621" s="60">
        <v>1.2777139999999999E-2</v>
      </c>
      <c r="EH621" s="60">
        <v>1.525258E-2</v>
      </c>
      <c r="EI621" s="60">
        <v>1.8140320000000001E-2</v>
      </c>
      <c r="EJ621" s="60">
        <v>2.150264E-2</v>
      </c>
      <c r="EK621" s="60">
        <v>2.5411909999999999E-2</v>
      </c>
      <c r="EL621" s="60">
        <v>2.9952380000000001E-2</v>
      </c>
      <c r="EM621" s="60">
        <v>3.7690950000000001E-2</v>
      </c>
      <c r="EN621" s="60">
        <v>4.7257250000000001E-2</v>
      </c>
      <c r="EO621" s="60">
        <v>5.5344299999999999E-2</v>
      </c>
      <c r="EP621" s="60">
        <v>6.4743179999999997E-2</v>
      </c>
      <c r="EQ621" s="60">
        <v>7.5674749999999999E-2</v>
      </c>
      <c r="ER621" s="60">
        <v>8.8399710000000006E-2</v>
      </c>
      <c r="ES621" s="60">
        <v>0.1093981</v>
      </c>
      <c r="ET621" s="60">
        <v>0.13534334000000001</v>
      </c>
      <c r="EU621" s="60">
        <v>0.17369064000000001</v>
      </c>
      <c r="EV621" s="60">
        <v>0.2227391</v>
      </c>
      <c r="EW621" s="60">
        <v>0.28520869999999998</v>
      </c>
      <c r="EX621" s="60">
        <v>0.36426449999999999</v>
      </c>
      <c r="EY621" s="60">
        <v>0.46347194000000003</v>
      </c>
      <c r="EZ621" s="60">
        <v>0.58670014000000004</v>
      </c>
      <c r="FA621" s="60">
        <v>0.7379637</v>
      </c>
      <c r="FB621" s="60">
        <v>0.92119759999999995</v>
      </c>
      <c r="FC621" s="60">
        <v>1.1399680000000001</v>
      </c>
      <c r="FD621" s="60">
        <v>1.3971279999999999</v>
      </c>
      <c r="FE621" s="60">
        <v>1.694439</v>
      </c>
      <c r="FF621" s="60">
        <v>2.0321834000000001</v>
      </c>
      <c r="FG621" s="60">
        <v>2.3713850000000001</v>
      </c>
      <c r="FH621" s="60">
        <v>2.7404863000000002</v>
      </c>
      <c r="FI621" s="60">
        <v>3.1354730000000002</v>
      </c>
      <c r="FJ621" s="60">
        <v>3.5507113000000001</v>
      </c>
      <c r="FK621" s="60">
        <v>3.9789872000000002</v>
      </c>
      <c r="FL621" s="60">
        <v>4.4116353000000004</v>
      </c>
      <c r="FM621" s="60">
        <v>4.8387842000000001</v>
      </c>
      <c r="FN621" s="60">
        <v>5.2496919999999996</v>
      </c>
      <c r="FO621" s="60">
        <v>5.5654529999999998</v>
      </c>
      <c r="FP621" s="60">
        <v>5.8585723999999999</v>
      </c>
      <c r="FQ621" s="60">
        <v>6.0965813999999998</v>
      </c>
      <c r="FR621" s="60">
        <v>6.3085880000000003</v>
      </c>
      <c r="FS621" s="60">
        <v>6.4908460000000003</v>
      </c>
      <c r="FT621" s="60">
        <v>6.639977</v>
      </c>
      <c r="FU621" s="60">
        <v>6.7530684000000001</v>
      </c>
      <c r="FV621" s="60">
        <v>6.8277669999999997</v>
      </c>
      <c r="FW621" s="60">
        <v>6.8623513999999997</v>
      </c>
      <c r="FX621" s="60">
        <v>6.8557969999999999</v>
      </c>
      <c r="FY621" s="60">
        <v>6.8078193000000002</v>
      </c>
      <c r="FZ621" s="60">
        <v>6.7188929999999996</v>
      </c>
      <c r="GA621" s="60">
        <v>6.5902520000000004</v>
      </c>
      <c r="GB621" s="60">
        <v>6.4238643</v>
      </c>
      <c r="GC621" s="60">
        <v>6.2223854000000003</v>
      </c>
      <c r="GD621" s="60">
        <v>5.9890860000000004</v>
      </c>
      <c r="GE621" s="60">
        <v>5.7277630000000004</v>
      </c>
      <c r="GF621" s="60">
        <v>5.4426363999999996</v>
      </c>
      <c r="GG621" s="60">
        <v>5.0334789999999998</v>
      </c>
      <c r="GH621" s="60">
        <v>4.6701350000000001</v>
      </c>
      <c r="GI621" s="60">
        <v>4.2976979999999996</v>
      </c>
      <c r="GJ621" s="60">
        <v>4.0591989999999996</v>
      </c>
      <c r="GK621" s="60">
        <v>3.5662634</v>
      </c>
      <c r="GL621" s="60">
        <v>2.957992</v>
      </c>
      <c r="GM621" s="60">
        <v>2.3942363000000002</v>
      </c>
      <c r="GN621" s="60">
        <v>1.924396</v>
      </c>
      <c r="GO621" s="60">
        <v>1.5183971999999999</v>
      </c>
      <c r="GP621" s="60">
        <v>1.1400060000000001</v>
      </c>
      <c r="GQ621" s="60">
        <v>0.83784711000000001</v>
      </c>
      <c r="GR621" s="60">
        <v>0.60312460999999995</v>
      </c>
      <c r="GS621" s="60">
        <v>0.42548084000000003</v>
      </c>
    </row>
    <row r="622" spans="1:201" x14ac:dyDescent="0.2">
      <c r="A622" s="70">
        <v>42227.680497685185</v>
      </c>
      <c r="B622" s="60">
        <v>0</v>
      </c>
      <c r="C622" s="60">
        <v>4.7511E-4</v>
      </c>
      <c r="D622" s="60">
        <v>5.7817000000000003E-4</v>
      </c>
      <c r="E622" s="60">
        <v>5.9088999999999995E-4</v>
      </c>
      <c r="F622" s="60">
        <v>5.9398999999999997E-4</v>
      </c>
      <c r="G622" s="60">
        <v>6.9832E-4</v>
      </c>
      <c r="H622" s="60">
        <v>7.9646999999999997E-4</v>
      </c>
      <c r="I622" s="60">
        <v>8.8858999999999997E-4</v>
      </c>
      <c r="J622" s="60">
        <v>9.7486999999999997E-4</v>
      </c>
      <c r="K622" s="60">
        <v>8.8236E-4</v>
      </c>
      <c r="L622" s="60">
        <v>9.3758999999999997E-4</v>
      </c>
      <c r="M622" s="60">
        <v>8.5110000000000003E-4</v>
      </c>
      <c r="N622" s="60">
        <v>8.8871999999999996E-4</v>
      </c>
      <c r="O622" s="60">
        <v>9.2438000000000004E-4</v>
      </c>
      <c r="P622" s="60">
        <v>9.5810999999999997E-4</v>
      </c>
      <c r="Q622" s="60">
        <v>1.00628E-3</v>
      </c>
      <c r="R622" s="60">
        <v>1.04985E-3</v>
      </c>
      <c r="S622" s="60">
        <v>1.08906E-3</v>
      </c>
      <c r="T622" s="60">
        <v>1.1241300000000001E-3</v>
      </c>
      <c r="U622" s="60">
        <v>1.0140399999999999E-3</v>
      </c>
      <c r="V622" s="60">
        <v>9.5255999999999997E-4</v>
      </c>
      <c r="W622" s="60">
        <v>9.6906E-4</v>
      </c>
      <c r="X622" s="60">
        <v>9.8371000000000005E-4</v>
      </c>
      <c r="Y622" s="60">
        <v>9.9657999999999995E-4</v>
      </c>
      <c r="Z622" s="60">
        <v>1.0077700000000001E-3</v>
      </c>
      <c r="AA622" s="60">
        <v>1.01734E-3</v>
      </c>
      <c r="AB622" s="60">
        <v>1.0253899999999999E-3</v>
      </c>
      <c r="AC622" s="60">
        <v>1.0319800000000001E-3</v>
      </c>
      <c r="AD622" s="60">
        <v>9.6000000000000002E-4</v>
      </c>
      <c r="AE622" s="60">
        <v>9.6212999999999995E-4</v>
      </c>
      <c r="AF622" s="60">
        <v>9.5118999999999998E-4</v>
      </c>
      <c r="AG622" s="60">
        <v>9.3875999999999996E-4</v>
      </c>
      <c r="AH622" s="60">
        <v>9.2506000000000001E-4</v>
      </c>
      <c r="AI622" s="60">
        <v>9.1025999999999998E-4</v>
      </c>
      <c r="AJ622" s="60">
        <v>8.9457000000000002E-4</v>
      </c>
      <c r="AK622" s="60">
        <v>8.7812000000000003E-4</v>
      </c>
      <c r="AL622" s="60">
        <v>8.0634000000000001E-4</v>
      </c>
      <c r="AM622" s="60">
        <v>7.9469999999999996E-4</v>
      </c>
      <c r="AN622" s="60">
        <v>7.8301E-4</v>
      </c>
      <c r="AO622" s="60">
        <v>7.7127999999999995E-4</v>
      </c>
      <c r="AP622" s="60">
        <v>7.5953000000000001E-4</v>
      </c>
      <c r="AQ622" s="60">
        <v>7.4777000000000003E-4</v>
      </c>
      <c r="AR622" s="60">
        <v>7.36E-4</v>
      </c>
      <c r="AS622" s="60">
        <v>7.2424999999999996E-4</v>
      </c>
      <c r="AT622" s="60">
        <v>6.6808999999999998E-4</v>
      </c>
      <c r="AU622" s="60">
        <v>6.3097999999999995E-4</v>
      </c>
      <c r="AV622" s="60">
        <v>6.2171000000000004E-4</v>
      </c>
      <c r="AW622" s="60">
        <v>6.1244000000000001E-4</v>
      </c>
      <c r="AX622" s="60">
        <v>6.0316999999999999E-4</v>
      </c>
      <c r="AY622" s="60">
        <v>5.9393E-4</v>
      </c>
      <c r="AZ622" s="60">
        <v>5.6192000000000004E-4</v>
      </c>
      <c r="BA622" s="60">
        <v>5.5354999999999998E-4</v>
      </c>
      <c r="BB622" s="60">
        <v>5.4204999999999998E-4</v>
      </c>
      <c r="BC622" s="60">
        <v>5.398E-4</v>
      </c>
      <c r="BD622" s="60">
        <v>5.3759999999999995E-4</v>
      </c>
      <c r="BE622" s="60">
        <v>5.1519000000000001E-4</v>
      </c>
      <c r="BF622" s="60">
        <v>5.1400999999999997E-4</v>
      </c>
      <c r="BG622" s="60">
        <v>5.1201000000000003E-4</v>
      </c>
      <c r="BH622" s="60">
        <v>5.1000999999999998E-4</v>
      </c>
      <c r="BI622" s="60">
        <v>5.0801999999999998E-4</v>
      </c>
      <c r="BJ622" s="60">
        <v>4.8770999999999998E-4</v>
      </c>
      <c r="BK622" s="60">
        <v>4.6923000000000001E-4</v>
      </c>
      <c r="BL622" s="60">
        <v>4.6781999999999998E-4</v>
      </c>
      <c r="BM622" s="60">
        <v>4.6642E-4</v>
      </c>
      <c r="BN622" s="60">
        <v>4.6503000000000001E-4</v>
      </c>
      <c r="BO622" s="60">
        <v>4.6343000000000003E-4</v>
      </c>
      <c r="BP622" s="60">
        <v>4.6183999999999998E-4</v>
      </c>
      <c r="BQ622" s="60">
        <v>4.4505E-4</v>
      </c>
      <c r="BR622" s="60">
        <v>4.4339999999999999E-4</v>
      </c>
      <c r="BS622" s="60">
        <v>4.4176000000000003E-4</v>
      </c>
      <c r="BT622" s="60">
        <v>4.3766999999999998E-4</v>
      </c>
      <c r="BU622" s="60">
        <v>4.3330000000000002E-4</v>
      </c>
      <c r="BV622" s="60">
        <v>4.2895999999999999E-4</v>
      </c>
      <c r="BW622" s="60">
        <v>4.2464999999999999E-4</v>
      </c>
      <c r="BX622" s="60">
        <v>4.2037999999999998E-4</v>
      </c>
      <c r="BY622" s="60">
        <v>4.1613000000000002E-4</v>
      </c>
      <c r="BZ622" s="60">
        <v>4.1192000000000003E-4</v>
      </c>
      <c r="CA622" s="60">
        <v>4.0774000000000002E-4</v>
      </c>
      <c r="CB622" s="60">
        <v>4.0428000000000003E-4</v>
      </c>
      <c r="CC622" s="60">
        <v>3.8817000000000002E-4</v>
      </c>
      <c r="CD622" s="60">
        <v>3.8494000000000001E-4</v>
      </c>
      <c r="CE622" s="60">
        <v>3.8172E-4</v>
      </c>
      <c r="CF622" s="60">
        <v>3.7851999999999997E-4</v>
      </c>
      <c r="CG622" s="60">
        <v>3.7532E-4</v>
      </c>
      <c r="CH622" s="60">
        <v>3.7246000000000002E-4</v>
      </c>
      <c r="CI622" s="60">
        <v>3.6960999999999998E-4</v>
      </c>
      <c r="CJ622" s="60">
        <v>3.6654999999999999E-4</v>
      </c>
      <c r="CK622" s="60">
        <v>3.6350999999999999E-4</v>
      </c>
      <c r="CL622" s="60">
        <v>3.6047999999999999E-4</v>
      </c>
      <c r="CM622" s="60">
        <v>3.5746999999999998E-4</v>
      </c>
      <c r="CN622" s="60">
        <v>3.5449E-4</v>
      </c>
      <c r="CO622" s="60">
        <v>2.1091999999999999E-4</v>
      </c>
      <c r="CP622" s="60">
        <v>2.1202999999999999E-4</v>
      </c>
      <c r="CQ622" s="60">
        <v>2.1306999999999999E-4</v>
      </c>
      <c r="CR622" s="60">
        <v>2.1395E-4</v>
      </c>
      <c r="CS622" s="60">
        <v>2.1465000000000001E-4</v>
      </c>
      <c r="CT622" s="60">
        <v>2.1515E-4</v>
      </c>
      <c r="CU622" s="60">
        <v>2.1545000000000001E-4</v>
      </c>
      <c r="CV622" s="60">
        <v>2.1560000000000001E-4</v>
      </c>
      <c r="CW622" s="60">
        <v>2.1562E-4</v>
      </c>
      <c r="CX622" s="60">
        <v>2.1552E-4</v>
      </c>
      <c r="CY622" s="60">
        <v>1.7925999999999999E-4</v>
      </c>
      <c r="CZ622" s="60">
        <v>1.7831999999999999E-4</v>
      </c>
      <c r="DA622" s="60">
        <v>1.7741E-4</v>
      </c>
      <c r="DB622" s="60">
        <v>1.7656E-4</v>
      </c>
      <c r="DC622" s="60">
        <v>1.7581000000000001E-4</v>
      </c>
      <c r="DD622" s="60">
        <v>1.7511E-4</v>
      </c>
      <c r="DE622" s="60">
        <v>1.7479E-4</v>
      </c>
      <c r="DF622" s="60">
        <v>1.7499E-4</v>
      </c>
      <c r="DG622" s="60">
        <v>1.7540000000000001E-4</v>
      </c>
      <c r="DH622" s="60">
        <v>1.5181E-4</v>
      </c>
      <c r="DI622" s="60">
        <v>1.5410000000000001E-4</v>
      </c>
      <c r="DJ622" s="60">
        <v>1.585E-4</v>
      </c>
      <c r="DK622" s="60">
        <v>1.6594E-4</v>
      </c>
      <c r="DL622" s="60">
        <v>1.7760000000000001E-4</v>
      </c>
      <c r="DM622" s="60">
        <v>1.9509E-4</v>
      </c>
      <c r="DN622" s="60">
        <v>2.2050999999999999E-4</v>
      </c>
      <c r="DO622" s="60">
        <v>2.5659000000000001E-4</v>
      </c>
      <c r="DP622" s="60">
        <v>3.0682000000000002E-4</v>
      </c>
      <c r="DQ622" s="60">
        <v>3.7562000000000001E-4</v>
      </c>
      <c r="DR622" s="60">
        <v>4.6624999999999998E-4</v>
      </c>
      <c r="DS622" s="60">
        <v>5.9230000000000003E-4</v>
      </c>
      <c r="DT622" s="60">
        <v>7.5865000000000004E-4</v>
      </c>
      <c r="DU622" s="60">
        <v>9.7555000000000005E-4</v>
      </c>
      <c r="DV622" s="60">
        <v>1.25526E-3</v>
      </c>
      <c r="DW622" s="60">
        <v>1.6122300000000001E-3</v>
      </c>
      <c r="DX622" s="60">
        <v>2.06347E-3</v>
      </c>
      <c r="DY622" s="60">
        <v>2.5255899999999999E-3</v>
      </c>
      <c r="DZ622" s="60">
        <v>3.08055E-3</v>
      </c>
      <c r="EA622" s="60">
        <v>3.8511700000000001E-3</v>
      </c>
      <c r="EB622" s="60">
        <v>4.6961099999999999E-3</v>
      </c>
      <c r="EC622" s="60">
        <v>5.7438000000000003E-3</v>
      </c>
      <c r="ED622" s="60">
        <v>6.9885199999999998E-3</v>
      </c>
      <c r="EE622" s="60">
        <v>8.46037E-3</v>
      </c>
      <c r="EF622" s="60">
        <v>1.0193610000000001E-2</v>
      </c>
      <c r="EG622" s="60">
        <v>1.2227419999999999E-2</v>
      </c>
      <c r="EH622" s="60">
        <v>1.460677E-2</v>
      </c>
      <c r="EI622" s="60">
        <v>1.7383470000000002E-2</v>
      </c>
      <c r="EJ622" s="60">
        <v>2.0617429999999999E-2</v>
      </c>
      <c r="EK622" s="60">
        <v>2.4378130000000001E-2</v>
      </c>
      <c r="EL622" s="60">
        <v>2.8746440000000002E-2</v>
      </c>
      <c r="EM622" s="60">
        <v>3.6191359999999999E-2</v>
      </c>
      <c r="EN622" s="60">
        <v>4.5392799999999997E-2</v>
      </c>
      <c r="EO622" s="60">
        <v>5.31697E-2</v>
      </c>
      <c r="EP622" s="60">
        <v>6.2205650000000001E-2</v>
      </c>
      <c r="EQ622" s="60">
        <v>7.2711700000000004E-2</v>
      </c>
      <c r="ER622" s="60">
        <v>8.4937059999999995E-2</v>
      </c>
      <c r="ES622" s="60">
        <v>0.1051019</v>
      </c>
      <c r="ET622" s="60">
        <v>0.13000780000000001</v>
      </c>
      <c r="EU622" s="60">
        <v>0.1668113</v>
      </c>
      <c r="EV622" s="60">
        <v>0.2138883</v>
      </c>
      <c r="EW622" s="60">
        <v>0.27387030000000001</v>
      </c>
      <c r="EX622" s="60">
        <v>0.3498327</v>
      </c>
      <c r="EY622" s="60">
        <v>0.44525801999999998</v>
      </c>
      <c r="EZ622" s="60">
        <v>0.56394909999999998</v>
      </c>
      <c r="FA622" s="60">
        <v>0.70988249999999997</v>
      </c>
      <c r="FB622" s="60">
        <v>0.88699709999999998</v>
      </c>
      <c r="FC622" s="60">
        <v>1.0989180000000001</v>
      </c>
      <c r="FD622" s="60">
        <v>1.348624</v>
      </c>
      <c r="FE622" s="60">
        <v>1.6380754</v>
      </c>
      <c r="FF622" s="60">
        <v>1.967835</v>
      </c>
      <c r="FG622" s="60">
        <v>2.2999342999999999</v>
      </c>
      <c r="FH622" s="60">
        <v>2.6623939999999999</v>
      </c>
      <c r="FI622" s="60">
        <v>3.0515370000000002</v>
      </c>
      <c r="FJ622" s="60">
        <v>3.4620831000000001</v>
      </c>
      <c r="FK622" s="60">
        <v>3.8871669999999998</v>
      </c>
      <c r="FL622" s="60">
        <v>4.3184494000000004</v>
      </c>
      <c r="FM622" s="60">
        <v>4.7463350000000002</v>
      </c>
      <c r="FN622" s="60">
        <v>5.1602883000000004</v>
      </c>
      <c r="FO622" s="60">
        <v>5.4800953000000003</v>
      </c>
      <c r="FP622" s="60">
        <v>5.7788890000000004</v>
      </c>
      <c r="FQ622" s="60">
        <v>6.0232049999999999</v>
      </c>
      <c r="FR622" s="60">
        <v>6.2427530000000004</v>
      </c>
      <c r="FS622" s="60">
        <v>6.4337143000000001</v>
      </c>
      <c r="FT622" s="60">
        <v>6.5926083999999996</v>
      </c>
      <c r="FU622" s="60">
        <v>6.7163899999999996</v>
      </c>
      <c r="FV622" s="60">
        <v>6.8025380000000002</v>
      </c>
      <c r="FW622" s="60">
        <v>6.8491473000000003</v>
      </c>
      <c r="FX622" s="60">
        <v>6.854984</v>
      </c>
      <c r="FY622" s="60">
        <v>6.8195389999999998</v>
      </c>
      <c r="FZ622" s="60">
        <v>6.7430580000000004</v>
      </c>
      <c r="GA622" s="60">
        <v>6.6265400000000003</v>
      </c>
      <c r="GB622" s="60">
        <v>6.4717269999999996</v>
      </c>
      <c r="GC622" s="60">
        <v>6.2810579999999998</v>
      </c>
      <c r="GD622" s="60">
        <v>6.0576109999999996</v>
      </c>
      <c r="GE622" s="60">
        <v>5.8050141000000002</v>
      </c>
      <c r="GF622" s="60">
        <v>5.5273513000000003</v>
      </c>
      <c r="GG622" s="60">
        <v>5.1256349999999999</v>
      </c>
      <c r="GH622" s="60">
        <v>4.7668160999999998</v>
      </c>
      <c r="GI622" s="60">
        <v>4.3970840000000004</v>
      </c>
      <c r="GJ622" s="60">
        <v>4.1595801999999997</v>
      </c>
      <c r="GK622" s="60">
        <v>3.6657929999999999</v>
      </c>
      <c r="GL622" s="60">
        <v>3.0523150000000001</v>
      </c>
      <c r="GM622" s="60">
        <v>2.4802114</v>
      </c>
      <c r="GN622" s="60">
        <v>2.0008270000000001</v>
      </c>
      <c r="GO622" s="60">
        <v>1.5844521</v>
      </c>
      <c r="GP622" s="60">
        <v>1.1942961999999999</v>
      </c>
      <c r="GQ622" s="60">
        <v>0.88115452999999999</v>
      </c>
      <c r="GR622" s="60">
        <v>0.6367157</v>
      </c>
      <c r="GS622" s="60">
        <v>0.45085540000000002</v>
      </c>
    </row>
    <row r="623" spans="1:201" x14ac:dyDescent="0.2">
      <c r="A623" s="70">
        <v>42227.690393518518</v>
      </c>
      <c r="B623" s="60">
        <v>0</v>
      </c>
      <c r="C623" s="60">
        <v>4.7499E-4</v>
      </c>
      <c r="D623" s="60">
        <v>5.7795999999999998E-4</v>
      </c>
      <c r="E623" s="60">
        <v>5.9062999999999997E-4</v>
      </c>
      <c r="F623" s="60">
        <v>5.9365999999999998E-4</v>
      </c>
      <c r="G623" s="60">
        <v>6.9795000000000002E-4</v>
      </c>
      <c r="H623" s="60">
        <v>7.9604999999999997E-4</v>
      </c>
      <c r="I623" s="60">
        <v>8.8813E-4</v>
      </c>
      <c r="J623" s="60">
        <v>9.7437999999999995E-4</v>
      </c>
      <c r="K623" s="60">
        <v>8.8183000000000001E-4</v>
      </c>
      <c r="L623" s="60">
        <v>9.3705000000000004E-4</v>
      </c>
      <c r="M623" s="60">
        <v>8.5055999999999999E-4</v>
      </c>
      <c r="N623" s="60">
        <v>8.8816000000000003E-4</v>
      </c>
      <c r="O623" s="60">
        <v>9.2380999999999995E-4</v>
      </c>
      <c r="P623" s="60">
        <v>9.5754E-4</v>
      </c>
      <c r="Q623" s="60">
        <v>1.0056900000000001E-3</v>
      </c>
      <c r="R623" s="60">
        <v>1.04926E-3</v>
      </c>
      <c r="S623" s="60">
        <v>1.08848E-3</v>
      </c>
      <c r="T623" s="60">
        <v>1.12356E-3</v>
      </c>
      <c r="U623" s="60">
        <v>1.0135000000000001E-3</v>
      </c>
      <c r="V623" s="60">
        <v>9.5235000000000003E-4</v>
      </c>
      <c r="W623" s="60">
        <v>9.6887000000000004E-4</v>
      </c>
      <c r="X623" s="60">
        <v>9.8353000000000004E-4</v>
      </c>
      <c r="Y623" s="60">
        <v>9.9642999999999997E-4</v>
      </c>
      <c r="Z623" s="60">
        <v>1.00763E-3</v>
      </c>
      <c r="AA623" s="60">
        <v>1.01723E-3</v>
      </c>
      <c r="AB623" s="60">
        <v>1.0252900000000001E-3</v>
      </c>
      <c r="AC623" s="60">
        <v>1.03191E-3</v>
      </c>
      <c r="AD623" s="60">
        <v>9.6018000000000004E-4</v>
      </c>
      <c r="AE623" s="60">
        <v>9.6232999999999996E-4</v>
      </c>
      <c r="AF623" s="60">
        <v>9.5140999999999997E-4</v>
      </c>
      <c r="AG623" s="60">
        <v>9.3899000000000001E-4</v>
      </c>
      <c r="AH623" s="60">
        <v>9.2529000000000005E-4</v>
      </c>
      <c r="AI623" s="60">
        <v>9.1049999999999996E-4</v>
      </c>
      <c r="AJ623" s="60">
        <v>8.9479000000000002E-4</v>
      </c>
      <c r="AK623" s="60">
        <v>8.7834000000000002E-4</v>
      </c>
      <c r="AL623" s="60">
        <v>8.0667E-4</v>
      </c>
      <c r="AM623" s="60">
        <v>7.9500999999999997E-4</v>
      </c>
      <c r="AN623" s="60">
        <v>7.8328999999999996E-4</v>
      </c>
      <c r="AO623" s="60">
        <v>7.7154000000000003E-4</v>
      </c>
      <c r="AP623" s="60">
        <v>7.5977E-4</v>
      </c>
      <c r="AQ623" s="60">
        <v>7.4799000000000003E-4</v>
      </c>
      <c r="AR623" s="60">
        <v>7.3620000000000001E-4</v>
      </c>
      <c r="AS623" s="60">
        <v>7.2442999999999997E-4</v>
      </c>
      <c r="AT623" s="60">
        <v>6.6834000000000001E-4</v>
      </c>
      <c r="AU623" s="60">
        <v>6.3117000000000002E-4</v>
      </c>
      <c r="AV623" s="60">
        <v>6.2188E-4</v>
      </c>
      <c r="AW623" s="60">
        <v>6.1260000000000004E-4</v>
      </c>
      <c r="AX623" s="60">
        <v>6.0331999999999996E-4</v>
      </c>
      <c r="AY623" s="60">
        <v>5.9407000000000004E-4</v>
      </c>
      <c r="AZ623" s="60">
        <v>5.6201000000000005E-4</v>
      </c>
      <c r="BA623" s="60">
        <v>5.5363000000000005E-4</v>
      </c>
      <c r="BB623" s="60">
        <v>5.4213000000000004E-4</v>
      </c>
      <c r="BC623" s="60">
        <v>5.3987999999999996E-4</v>
      </c>
      <c r="BD623" s="60">
        <v>5.3766999999999997E-4</v>
      </c>
      <c r="BE623" s="60">
        <v>5.1522999999999998E-4</v>
      </c>
      <c r="BF623" s="60">
        <v>5.1405999999999999E-4</v>
      </c>
      <c r="BG623" s="60">
        <v>5.1205000000000001E-4</v>
      </c>
      <c r="BH623" s="60">
        <v>5.1004999999999996E-4</v>
      </c>
      <c r="BI623" s="60">
        <v>5.0805999999999996E-4</v>
      </c>
      <c r="BJ623" s="60">
        <v>4.8772000000000003E-4</v>
      </c>
      <c r="BK623" s="60">
        <v>4.6924E-4</v>
      </c>
      <c r="BL623" s="60">
        <v>4.6783000000000003E-4</v>
      </c>
      <c r="BM623" s="60">
        <v>4.6642999999999999E-4</v>
      </c>
      <c r="BN623" s="60">
        <v>4.6504000000000001E-4</v>
      </c>
      <c r="BO623" s="60">
        <v>4.6344000000000002E-4</v>
      </c>
      <c r="BP623" s="60">
        <v>4.6184999999999998E-4</v>
      </c>
      <c r="BQ623" s="60">
        <v>4.4505E-4</v>
      </c>
      <c r="BR623" s="60">
        <v>4.4339999999999999E-4</v>
      </c>
      <c r="BS623" s="60">
        <v>4.4176000000000003E-4</v>
      </c>
      <c r="BT623" s="60">
        <v>4.3765999999999998E-4</v>
      </c>
      <c r="BU623" s="60">
        <v>4.3329000000000002E-4</v>
      </c>
      <c r="BV623" s="60">
        <v>4.2894E-4</v>
      </c>
      <c r="BW623" s="60">
        <v>4.2463000000000001E-4</v>
      </c>
      <c r="BX623" s="60">
        <v>4.2035999999999999E-4</v>
      </c>
      <c r="BY623" s="60">
        <v>4.1611000000000003E-4</v>
      </c>
      <c r="BZ623" s="60">
        <v>4.1189999999999998E-4</v>
      </c>
      <c r="CA623" s="60">
        <v>4.0770999999999998E-4</v>
      </c>
      <c r="CB623" s="60">
        <v>4.0424999999999999E-4</v>
      </c>
      <c r="CC623" s="60">
        <v>3.8813999999999998E-4</v>
      </c>
      <c r="CD623" s="60">
        <v>3.8491000000000003E-4</v>
      </c>
      <c r="CE623" s="60">
        <v>3.8170000000000001E-4</v>
      </c>
      <c r="CF623" s="60">
        <v>3.7848999999999999E-4</v>
      </c>
      <c r="CG623" s="60">
        <v>3.7530000000000002E-4</v>
      </c>
      <c r="CH623" s="60">
        <v>3.7242999999999998E-4</v>
      </c>
      <c r="CI623" s="60">
        <v>3.6958E-4</v>
      </c>
      <c r="CJ623" s="60">
        <v>3.6652000000000001E-4</v>
      </c>
      <c r="CK623" s="60">
        <v>3.6348000000000001E-4</v>
      </c>
      <c r="CL623" s="60">
        <v>3.6045000000000001E-4</v>
      </c>
      <c r="CM623" s="60">
        <v>3.5743999999999999E-4</v>
      </c>
      <c r="CN623" s="60">
        <v>3.5446000000000002E-4</v>
      </c>
      <c r="CO623" s="60">
        <v>2.1053000000000001E-4</v>
      </c>
      <c r="CP623" s="60">
        <v>2.1165999999999999E-4</v>
      </c>
      <c r="CQ623" s="60">
        <v>2.1272000000000001E-4</v>
      </c>
      <c r="CR623" s="60">
        <v>2.1363999999999999E-4</v>
      </c>
      <c r="CS623" s="60">
        <v>2.1440000000000001E-4</v>
      </c>
      <c r="CT623" s="60">
        <v>2.1494999999999999E-4</v>
      </c>
      <c r="CU623" s="60">
        <v>2.1531E-4</v>
      </c>
      <c r="CV623" s="60">
        <v>2.1549000000000001E-4</v>
      </c>
      <c r="CW623" s="60">
        <v>2.1556E-4</v>
      </c>
      <c r="CX623" s="60">
        <v>2.1550000000000001E-4</v>
      </c>
      <c r="CY623" s="60">
        <v>1.7950999999999999E-4</v>
      </c>
      <c r="CZ623" s="60">
        <v>1.7856E-4</v>
      </c>
      <c r="DA623" s="60">
        <v>1.7763999999999999E-4</v>
      </c>
      <c r="DB623" s="60">
        <v>1.7678E-4</v>
      </c>
      <c r="DC623" s="60">
        <v>1.76E-4</v>
      </c>
      <c r="DD623" s="60">
        <v>1.7524000000000001E-4</v>
      </c>
      <c r="DE623" s="60">
        <v>1.7484E-4</v>
      </c>
      <c r="DF623" s="60">
        <v>1.7492000000000001E-4</v>
      </c>
      <c r="DG623" s="60">
        <v>1.7521999999999999E-4</v>
      </c>
      <c r="DH623" s="60">
        <v>1.5163000000000001E-4</v>
      </c>
      <c r="DI623" s="60">
        <v>1.5359E-4</v>
      </c>
      <c r="DJ623" s="60">
        <v>1.5754000000000001E-4</v>
      </c>
      <c r="DK623" s="60">
        <v>1.6431E-4</v>
      </c>
      <c r="DL623" s="60">
        <v>1.7503000000000001E-4</v>
      </c>
      <c r="DM623" s="60">
        <v>1.9123E-4</v>
      </c>
      <c r="DN623" s="60">
        <v>2.1488E-4</v>
      </c>
      <c r="DO623" s="60">
        <v>2.4856999999999999E-4</v>
      </c>
      <c r="DP623" s="60">
        <v>2.9562000000000002E-4</v>
      </c>
      <c r="DQ623" s="60">
        <v>3.6021000000000002E-4</v>
      </c>
      <c r="DR623" s="60">
        <v>4.4546000000000001E-4</v>
      </c>
      <c r="DS623" s="60">
        <v>5.6435999999999997E-4</v>
      </c>
      <c r="DT623" s="60">
        <v>7.2159999999999998E-4</v>
      </c>
      <c r="DU623" s="60">
        <v>9.2701999999999997E-4</v>
      </c>
      <c r="DV623" s="60">
        <v>1.1923599999999999E-3</v>
      </c>
      <c r="DW623" s="60">
        <v>1.5315699999999999E-3</v>
      </c>
      <c r="DX623" s="60">
        <v>1.96101E-3</v>
      </c>
      <c r="DY623" s="60">
        <v>2.4013400000000001E-3</v>
      </c>
      <c r="DZ623" s="60">
        <v>2.9307299999999999E-3</v>
      </c>
      <c r="EA623" s="60">
        <v>3.6667499999999999E-3</v>
      </c>
      <c r="EB623" s="60">
        <v>4.4743999999999999E-3</v>
      </c>
      <c r="EC623" s="60">
        <v>5.4776399999999998E-3</v>
      </c>
      <c r="ED623" s="60">
        <v>6.6707199999999998E-3</v>
      </c>
      <c r="EE623" s="60">
        <v>8.0827099999999999E-3</v>
      </c>
      <c r="EF623" s="60">
        <v>9.7467200000000004E-3</v>
      </c>
      <c r="EG623" s="60">
        <v>1.1700520000000001E-2</v>
      </c>
      <c r="EH623" s="60">
        <v>1.398746E-2</v>
      </c>
      <c r="EI623" s="60">
        <v>1.6657390000000001E-2</v>
      </c>
      <c r="EJ623" s="60">
        <v>1.9767949999999999E-2</v>
      </c>
      <c r="EK623" s="60">
        <v>2.3385880000000001E-2</v>
      </c>
      <c r="EL623" s="60">
        <v>2.758882E-2</v>
      </c>
      <c r="EM623" s="60">
        <v>3.4751869999999997E-2</v>
      </c>
      <c r="EN623" s="60">
        <v>4.3603389999999999E-2</v>
      </c>
      <c r="EO623" s="60">
        <v>5.108302E-2</v>
      </c>
      <c r="EP623" s="60">
        <v>5.9771320000000003E-2</v>
      </c>
      <c r="EQ623" s="60">
        <v>6.9870039999999994E-2</v>
      </c>
      <c r="ER623" s="60">
        <v>8.1617369999999995E-2</v>
      </c>
      <c r="ES623" s="60">
        <v>0.1009849</v>
      </c>
      <c r="ET623" s="60">
        <v>0.12489662999999999</v>
      </c>
      <c r="EU623" s="60">
        <v>0.16022264</v>
      </c>
      <c r="EV623" s="60">
        <v>0.2054107</v>
      </c>
      <c r="EW623" s="60">
        <v>0.2630054</v>
      </c>
      <c r="EX623" s="60">
        <v>0.33599310999999998</v>
      </c>
      <c r="EY623" s="60">
        <v>0.42777251999999999</v>
      </c>
      <c r="EZ623" s="60">
        <v>0.54207720000000004</v>
      </c>
      <c r="FA623" s="60">
        <v>0.68284069999999997</v>
      </c>
      <c r="FB623" s="60">
        <v>0.85399793999999996</v>
      </c>
      <c r="FC623" s="60">
        <v>1.0592222</v>
      </c>
      <c r="FD623" s="60">
        <v>1.3016042000000001</v>
      </c>
      <c r="FE623" s="60">
        <v>1.5832914</v>
      </c>
      <c r="FF623" s="60">
        <v>1.9051070000000001</v>
      </c>
      <c r="FG623" s="60">
        <v>2.2300870000000002</v>
      </c>
      <c r="FH623" s="60">
        <v>2.5858219999999998</v>
      </c>
      <c r="FI623" s="60">
        <v>2.968963</v>
      </c>
      <c r="FJ623" s="60">
        <v>3.3745810000000001</v>
      </c>
      <c r="FK623" s="60">
        <v>3.7961602000000001</v>
      </c>
      <c r="FL623" s="60">
        <v>4.2256903000000001</v>
      </c>
      <c r="FM623" s="60">
        <v>4.6538620000000002</v>
      </c>
      <c r="FN623" s="60">
        <v>5.0703611000000004</v>
      </c>
      <c r="FO623" s="60">
        <v>5.3937863999999998</v>
      </c>
      <c r="FP623" s="60">
        <v>5.6978119999999999</v>
      </c>
      <c r="FQ623" s="60">
        <v>5.9480443000000003</v>
      </c>
      <c r="FR623" s="60">
        <v>6.1747512000000002</v>
      </c>
      <c r="FS623" s="60">
        <v>6.3740534000000002</v>
      </c>
      <c r="FT623" s="60">
        <v>6.5423770000000001</v>
      </c>
      <c r="FU623" s="60">
        <v>6.6765502999999997</v>
      </c>
      <c r="FV623" s="60">
        <v>6.7739013999999997</v>
      </c>
      <c r="FW623" s="60">
        <v>6.8323429999999998</v>
      </c>
      <c r="FX623" s="60">
        <v>6.8504389999999997</v>
      </c>
      <c r="FY623" s="60">
        <v>6.8274660000000003</v>
      </c>
      <c r="FZ623" s="60">
        <v>6.7634369999999997</v>
      </c>
      <c r="GA623" s="60">
        <v>6.6591224000000002</v>
      </c>
      <c r="GB623" s="60">
        <v>6.5160340999999997</v>
      </c>
      <c r="GC623" s="60">
        <v>6.3363943000000003</v>
      </c>
      <c r="GD623" s="60">
        <v>6.1230799999999999</v>
      </c>
      <c r="GE623" s="60">
        <v>5.8795440000000001</v>
      </c>
      <c r="GF623" s="60">
        <v>5.6097239999999999</v>
      </c>
      <c r="GG623" s="60">
        <v>5.2160039999999999</v>
      </c>
      <c r="GH623" s="60">
        <v>4.8622050000000003</v>
      </c>
      <c r="GI623" s="60">
        <v>4.4956740999999996</v>
      </c>
      <c r="GJ623" s="60">
        <v>4.2594779999999997</v>
      </c>
      <c r="GK623" s="60">
        <v>3.765447</v>
      </c>
      <c r="GL623" s="60">
        <v>3.1474139999999999</v>
      </c>
      <c r="GM623" s="60">
        <v>2.5674480000000002</v>
      </c>
      <c r="GN623" s="60">
        <v>2.0788139999999999</v>
      </c>
      <c r="GO623" s="60">
        <v>1.6522083999999999</v>
      </c>
      <c r="GP623" s="60">
        <v>1.2502930000000001</v>
      </c>
      <c r="GQ623" s="60">
        <v>0.92605660000000001</v>
      </c>
      <c r="GR623" s="60">
        <v>0.67171689999999995</v>
      </c>
      <c r="GS623" s="60">
        <v>0.47742074000000001</v>
      </c>
    </row>
    <row r="624" spans="1:201" x14ac:dyDescent="0.2">
      <c r="A624" s="70">
        <v>42227.700289351851</v>
      </c>
      <c r="B624" s="60">
        <v>0</v>
      </c>
      <c r="C624" s="60">
        <v>4.7488000000000001E-4</v>
      </c>
      <c r="D624" s="60">
        <v>5.7775999999999997E-4</v>
      </c>
      <c r="E624" s="60">
        <v>5.9038000000000005E-4</v>
      </c>
      <c r="F624" s="60">
        <v>5.9332999999999999E-4</v>
      </c>
      <c r="G624" s="60">
        <v>6.9757E-4</v>
      </c>
      <c r="H624" s="60">
        <v>7.9562999999999997E-4</v>
      </c>
      <c r="I624" s="60">
        <v>8.8767000000000002E-4</v>
      </c>
      <c r="J624" s="60">
        <v>9.7387999999999999E-4</v>
      </c>
      <c r="K624" s="60">
        <v>8.8130999999999995E-4</v>
      </c>
      <c r="L624" s="60">
        <v>9.3650999999999999E-4</v>
      </c>
      <c r="M624" s="60">
        <v>8.5001E-4</v>
      </c>
      <c r="N624" s="60">
        <v>8.8761000000000005E-4</v>
      </c>
      <c r="O624" s="60">
        <v>9.2323999999999998E-4</v>
      </c>
      <c r="P624" s="60">
        <v>9.5695999999999997E-4</v>
      </c>
      <c r="Q624" s="60">
        <v>1.00511E-3</v>
      </c>
      <c r="R624" s="60">
        <v>1.04868E-3</v>
      </c>
      <c r="S624" s="60">
        <v>1.0878999999999999E-3</v>
      </c>
      <c r="T624" s="60">
        <v>1.1229899999999999E-3</v>
      </c>
      <c r="U624" s="60">
        <v>1.01297E-3</v>
      </c>
      <c r="V624" s="60">
        <v>9.5213000000000003E-4</v>
      </c>
      <c r="W624" s="60">
        <v>9.6867000000000003E-4</v>
      </c>
      <c r="X624" s="60">
        <v>9.8335000000000002E-4</v>
      </c>
      <c r="Y624" s="60">
        <v>9.962599999999999E-4</v>
      </c>
      <c r="Z624" s="60">
        <v>1.00749E-3</v>
      </c>
      <c r="AA624" s="60">
        <v>1.0170999999999999E-3</v>
      </c>
      <c r="AB624" s="60">
        <v>1.02519E-3</v>
      </c>
      <c r="AC624" s="60">
        <v>1.0318300000000001E-3</v>
      </c>
      <c r="AD624" s="60">
        <v>9.6035999999999995E-4</v>
      </c>
      <c r="AE624" s="60">
        <v>9.6250999999999997E-4</v>
      </c>
      <c r="AF624" s="60">
        <v>9.5162000000000003E-4</v>
      </c>
      <c r="AG624" s="60">
        <v>9.3922000000000005E-4</v>
      </c>
      <c r="AH624" s="60">
        <v>9.2551999999999999E-4</v>
      </c>
      <c r="AI624" s="60">
        <v>9.1073E-4</v>
      </c>
      <c r="AJ624" s="60">
        <v>8.9501999999999995E-4</v>
      </c>
      <c r="AK624" s="60">
        <v>8.7854999999999997E-4</v>
      </c>
      <c r="AL624" s="60">
        <v>8.0699999999999999E-4</v>
      </c>
      <c r="AM624" s="60">
        <v>7.9531999999999997E-4</v>
      </c>
      <c r="AN624" s="60">
        <v>7.8357999999999998E-4</v>
      </c>
      <c r="AO624" s="60">
        <v>7.718E-4</v>
      </c>
      <c r="AP624" s="60">
        <v>7.6000999999999998E-4</v>
      </c>
      <c r="AQ624" s="60">
        <v>7.4819999999999997E-4</v>
      </c>
      <c r="AR624" s="60">
        <v>7.3640000000000001E-4</v>
      </c>
      <c r="AS624" s="60">
        <v>7.2460999999999999E-4</v>
      </c>
      <c r="AT624" s="60">
        <v>6.6859000000000005E-4</v>
      </c>
      <c r="AU624" s="60">
        <v>6.3135000000000003E-4</v>
      </c>
      <c r="AV624" s="60">
        <v>6.2204999999999997E-4</v>
      </c>
      <c r="AW624" s="60">
        <v>6.1275000000000001E-4</v>
      </c>
      <c r="AX624" s="60">
        <v>6.0347000000000005E-4</v>
      </c>
      <c r="AY624" s="60">
        <v>5.9420000000000002E-4</v>
      </c>
      <c r="AZ624" s="60">
        <v>5.6209999999999995E-4</v>
      </c>
      <c r="BA624" s="60">
        <v>5.5371999999999995E-4</v>
      </c>
      <c r="BB624" s="60">
        <v>5.4219999999999995E-4</v>
      </c>
      <c r="BC624" s="60">
        <v>5.3994999999999998E-4</v>
      </c>
      <c r="BD624" s="60">
        <v>5.3773999999999998E-4</v>
      </c>
      <c r="BE624" s="60">
        <v>5.1526999999999996E-4</v>
      </c>
      <c r="BF624" s="60">
        <v>5.1409999999999997E-4</v>
      </c>
      <c r="BG624" s="60">
        <v>5.1208999999999998E-4</v>
      </c>
      <c r="BH624" s="60">
        <v>5.1009000000000004E-4</v>
      </c>
      <c r="BI624" s="60">
        <v>5.0810000000000004E-4</v>
      </c>
      <c r="BJ624" s="60">
        <v>4.8774000000000002E-4</v>
      </c>
      <c r="BK624" s="60">
        <v>4.6925999999999999E-4</v>
      </c>
      <c r="BL624" s="60">
        <v>4.6785000000000001E-4</v>
      </c>
      <c r="BM624" s="60">
        <v>4.6644999999999998E-4</v>
      </c>
      <c r="BN624" s="60">
        <v>4.6505E-4</v>
      </c>
      <c r="BO624" s="60">
        <v>4.6344000000000002E-4</v>
      </c>
      <c r="BP624" s="60">
        <v>4.6184999999999998E-4</v>
      </c>
      <c r="BQ624" s="60">
        <v>4.4505E-4</v>
      </c>
      <c r="BR624" s="60">
        <v>4.4339999999999999E-4</v>
      </c>
      <c r="BS624" s="60">
        <v>4.4174999999999998E-4</v>
      </c>
      <c r="BT624" s="60">
        <v>4.3764999999999999E-4</v>
      </c>
      <c r="BU624" s="60">
        <v>4.3326999999999998E-4</v>
      </c>
      <c r="BV624" s="60">
        <v>4.2893E-4</v>
      </c>
      <c r="BW624" s="60">
        <v>4.2462000000000001E-4</v>
      </c>
      <c r="BX624" s="60">
        <v>4.2034E-4</v>
      </c>
      <c r="BY624" s="60">
        <v>4.1608999999999998E-4</v>
      </c>
      <c r="BZ624" s="60">
        <v>4.1187E-4</v>
      </c>
      <c r="CA624" s="60">
        <v>4.0768999999999999E-4</v>
      </c>
      <c r="CB624" s="60">
        <v>4.0423E-4</v>
      </c>
      <c r="CC624" s="60">
        <v>3.8811999999999999E-4</v>
      </c>
      <c r="CD624" s="60">
        <v>3.8488999999999998E-4</v>
      </c>
      <c r="CE624" s="60">
        <v>3.8167000000000002E-4</v>
      </c>
      <c r="CF624" s="60">
        <v>3.7846000000000001E-4</v>
      </c>
      <c r="CG624" s="60">
        <v>3.7526999999999998E-4</v>
      </c>
      <c r="CH624" s="60">
        <v>3.7240999999999999E-4</v>
      </c>
      <c r="CI624" s="60">
        <v>3.6955000000000001E-4</v>
      </c>
      <c r="CJ624" s="60">
        <v>3.6649000000000002E-4</v>
      </c>
      <c r="CK624" s="60">
        <v>3.6345000000000003E-4</v>
      </c>
      <c r="CL624" s="60">
        <v>3.6042000000000002E-4</v>
      </c>
      <c r="CM624" s="60">
        <v>3.5740000000000001E-4</v>
      </c>
      <c r="CN624" s="60">
        <v>3.5442999999999998E-4</v>
      </c>
      <c r="CO624" s="60">
        <v>2.1013999999999999E-4</v>
      </c>
      <c r="CP624" s="60">
        <v>2.1128E-4</v>
      </c>
      <c r="CQ624" s="60">
        <v>2.1237E-4</v>
      </c>
      <c r="CR624" s="60">
        <v>2.1332999999999999E-4</v>
      </c>
      <c r="CS624" s="60">
        <v>2.1413000000000001E-4</v>
      </c>
      <c r="CT624" s="60">
        <v>2.1473999999999999E-4</v>
      </c>
      <c r="CU624" s="60">
        <v>2.1515E-4</v>
      </c>
      <c r="CV624" s="60">
        <v>2.1537999999999999E-4</v>
      </c>
      <c r="CW624" s="60">
        <v>2.1549000000000001E-4</v>
      </c>
      <c r="CX624" s="60">
        <v>2.1547E-4</v>
      </c>
      <c r="CY624" s="60">
        <v>1.7975000000000001E-4</v>
      </c>
      <c r="CZ624" s="60">
        <v>1.7880000000000001E-4</v>
      </c>
      <c r="DA624" s="60">
        <v>1.7788E-4</v>
      </c>
      <c r="DB624" s="60">
        <v>1.7699999999999999E-4</v>
      </c>
      <c r="DC624" s="60">
        <v>1.762E-4</v>
      </c>
      <c r="DD624" s="60">
        <v>1.7539000000000001E-4</v>
      </c>
      <c r="DE624" s="60">
        <v>1.7490999999999999E-4</v>
      </c>
      <c r="DF624" s="60">
        <v>1.7487000000000001E-4</v>
      </c>
      <c r="DG624" s="60">
        <v>1.7508000000000001E-4</v>
      </c>
      <c r="DH624" s="60">
        <v>1.5149E-4</v>
      </c>
      <c r="DI624" s="60">
        <v>1.5316E-4</v>
      </c>
      <c r="DJ624" s="60">
        <v>1.5667E-4</v>
      </c>
      <c r="DK624" s="60">
        <v>1.6281999999999999E-4</v>
      </c>
      <c r="DL624" s="60">
        <v>1.7267000000000001E-4</v>
      </c>
      <c r="DM624" s="60">
        <v>1.8765000000000001E-4</v>
      </c>
      <c r="DN624" s="60">
        <v>2.0965E-4</v>
      </c>
      <c r="DO624" s="60">
        <v>2.4109000000000001E-4</v>
      </c>
      <c r="DP624" s="60">
        <v>2.8512999999999998E-4</v>
      </c>
      <c r="DQ624" s="60">
        <v>3.4577000000000002E-4</v>
      </c>
      <c r="DR624" s="60">
        <v>4.2591999999999999E-4</v>
      </c>
      <c r="DS624" s="60">
        <v>5.3806000000000004E-4</v>
      </c>
      <c r="DT624" s="60">
        <v>6.8665000000000002E-4</v>
      </c>
      <c r="DU624" s="60">
        <v>8.8113999999999998E-4</v>
      </c>
      <c r="DV624" s="60">
        <v>1.1328099999999999E-3</v>
      </c>
      <c r="DW624" s="60">
        <v>1.4550699999999999E-3</v>
      </c>
      <c r="DX624" s="60">
        <v>1.8636900000000001E-3</v>
      </c>
      <c r="DY624" s="60">
        <v>2.2831700000000002E-3</v>
      </c>
      <c r="DZ624" s="60">
        <v>2.7880800000000001E-3</v>
      </c>
      <c r="EA624" s="60">
        <v>3.4909300000000002E-3</v>
      </c>
      <c r="EB624" s="60">
        <v>4.2628199999999996E-3</v>
      </c>
      <c r="EC624" s="60">
        <v>5.2233799999999997E-3</v>
      </c>
      <c r="ED624" s="60">
        <v>6.3668199999999996E-3</v>
      </c>
      <c r="EE624" s="60">
        <v>7.7212699999999997E-3</v>
      </c>
      <c r="EF624" s="60">
        <v>9.3186799999999993E-3</v>
      </c>
      <c r="EG624" s="60">
        <v>1.119553E-2</v>
      </c>
      <c r="EH624" s="60">
        <v>1.339357E-2</v>
      </c>
      <c r="EI624" s="60">
        <v>1.5960829999999999E-2</v>
      </c>
      <c r="EJ624" s="60">
        <v>1.8952730000000001E-2</v>
      </c>
      <c r="EK624" s="60">
        <v>2.2433439999999999E-2</v>
      </c>
      <c r="EL624" s="60">
        <v>2.6477509999999999E-2</v>
      </c>
      <c r="EM624" s="60">
        <v>3.3369940000000001E-2</v>
      </c>
      <c r="EN624" s="60">
        <v>4.1885800000000001E-2</v>
      </c>
      <c r="EO624" s="60">
        <v>4.9080449999999998E-2</v>
      </c>
      <c r="EP624" s="60">
        <v>5.7435680000000003E-2</v>
      </c>
      <c r="EQ624" s="60">
        <v>6.7144380000000004E-2</v>
      </c>
      <c r="ER624" s="60">
        <v>7.8434240000000002E-2</v>
      </c>
      <c r="ES624" s="60">
        <v>9.7039029999999998E-2</v>
      </c>
      <c r="ET624" s="60">
        <v>0.1199998</v>
      </c>
      <c r="EU624" s="60">
        <v>0.15391170000000001</v>
      </c>
      <c r="EV624" s="60">
        <v>0.1972901</v>
      </c>
      <c r="EW624" s="60">
        <v>0.25259419999999999</v>
      </c>
      <c r="EX624" s="60">
        <v>0.32272220000000001</v>
      </c>
      <c r="EY624" s="60">
        <v>0.41098820000000003</v>
      </c>
      <c r="EZ624" s="60">
        <v>0.52105400000000002</v>
      </c>
      <c r="FA624" s="60">
        <v>0.65680550999999998</v>
      </c>
      <c r="FB624" s="60">
        <v>0.82216659999999997</v>
      </c>
      <c r="FC624" s="60">
        <v>1.0208489999999999</v>
      </c>
      <c r="FD624" s="60">
        <v>1.2560420999999999</v>
      </c>
      <c r="FE624" s="60">
        <v>1.5300659999999999</v>
      </c>
      <c r="FF624" s="60">
        <v>1.8439884</v>
      </c>
      <c r="FG624" s="60">
        <v>2.1618430000000002</v>
      </c>
      <c r="FH624" s="60">
        <v>2.510783</v>
      </c>
      <c r="FI624" s="60">
        <v>2.8877823</v>
      </c>
      <c r="FJ624" s="60">
        <v>3.2882552</v>
      </c>
      <c r="FK624" s="60">
        <v>3.7060339999999998</v>
      </c>
      <c r="FL624" s="60">
        <v>4.1334410000000004</v>
      </c>
      <c r="FM624" s="60">
        <v>4.5614632999999998</v>
      </c>
      <c r="FN624" s="60">
        <v>4.9800209999999998</v>
      </c>
      <c r="FO624" s="60">
        <v>5.3066420000000001</v>
      </c>
      <c r="FP624" s="60">
        <v>5.6154640000000002</v>
      </c>
      <c r="FQ624" s="60">
        <v>5.8712210000000002</v>
      </c>
      <c r="FR624" s="60">
        <v>6.1047023999999999</v>
      </c>
      <c r="FS624" s="60">
        <v>6.3119779999999999</v>
      </c>
      <c r="FT624" s="60">
        <v>6.4893879999999999</v>
      </c>
      <c r="FU624" s="60">
        <v>6.6336463999999999</v>
      </c>
      <c r="FV624" s="60">
        <v>6.7419380000000002</v>
      </c>
      <c r="FW624" s="60">
        <v>6.8120012000000001</v>
      </c>
      <c r="FX624" s="60">
        <v>6.8422099999999997</v>
      </c>
      <c r="FY624" s="60">
        <v>6.8316239999999997</v>
      </c>
      <c r="FZ624" s="60">
        <v>6.7800349999999998</v>
      </c>
      <c r="GA624" s="60">
        <v>6.6879811</v>
      </c>
      <c r="GB624" s="60">
        <v>6.5567463999999998</v>
      </c>
      <c r="GC624" s="60">
        <v>6.3883320000000001</v>
      </c>
      <c r="GD624" s="60">
        <v>6.1854104000000003</v>
      </c>
      <c r="GE624" s="60">
        <v>5.9512520000000002</v>
      </c>
      <c r="GF624" s="60">
        <v>5.6896380000000004</v>
      </c>
      <c r="GG624" s="60">
        <v>5.3044589999999996</v>
      </c>
      <c r="GH624" s="60">
        <v>4.9561659999999996</v>
      </c>
      <c r="GI624" s="60">
        <v>4.5933313</v>
      </c>
      <c r="GJ624" s="60">
        <v>4.3587559999999996</v>
      </c>
      <c r="GK624" s="60">
        <v>3.865097</v>
      </c>
      <c r="GL624" s="60">
        <v>3.243182</v>
      </c>
      <c r="GM624" s="60">
        <v>2.6558670000000002</v>
      </c>
      <c r="GN624" s="60">
        <v>2.1583070000000002</v>
      </c>
      <c r="GO624" s="60">
        <v>1.7216402</v>
      </c>
      <c r="GP624" s="60">
        <v>1.3079940000000001</v>
      </c>
      <c r="GQ624" s="60">
        <v>0.97256880000000001</v>
      </c>
      <c r="GR624" s="60">
        <v>0.70815510000000004</v>
      </c>
      <c r="GS624" s="60">
        <v>0.50520913999999995</v>
      </c>
    </row>
    <row r="625" spans="1:201" x14ac:dyDescent="0.2">
      <c r="A625" s="70">
        <v>42227.712199074071</v>
      </c>
      <c r="B625" s="60">
        <v>0</v>
      </c>
      <c r="C625" s="60">
        <v>4.7475000000000002E-4</v>
      </c>
      <c r="D625" s="60">
        <v>5.775E-4</v>
      </c>
      <c r="E625" s="60">
        <v>5.9007999999999999E-4</v>
      </c>
      <c r="F625" s="60">
        <v>5.9294000000000003E-4</v>
      </c>
      <c r="G625" s="60">
        <v>6.9711999999999997E-4</v>
      </c>
      <c r="H625" s="60">
        <v>7.9511999999999996E-4</v>
      </c>
      <c r="I625" s="60">
        <v>8.8712000000000003E-4</v>
      </c>
      <c r="J625" s="60">
        <v>9.7329000000000003E-4</v>
      </c>
      <c r="K625" s="60">
        <v>8.8069000000000005E-4</v>
      </c>
      <c r="L625" s="60">
        <v>9.3585000000000001E-4</v>
      </c>
      <c r="M625" s="60">
        <v>8.4937000000000001E-4</v>
      </c>
      <c r="N625" s="60">
        <v>8.8694000000000002E-4</v>
      </c>
      <c r="O625" s="60">
        <v>9.2256E-4</v>
      </c>
      <c r="P625" s="60">
        <v>9.5626999999999995E-4</v>
      </c>
      <c r="Q625" s="60">
        <v>1.0043999999999999E-3</v>
      </c>
      <c r="R625" s="60">
        <v>1.0479700000000001E-3</v>
      </c>
      <c r="S625" s="60">
        <v>1.0872E-3</v>
      </c>
      <c r="T625" s="60">
        <v>1.1222999999999999E-3</v>
      </c>
      <c r="U625" s="60">
        <v>1.01231E-3</v>
      </c>
      <c r="V625" s="60">
        <v>9.5186999999999995E-4</v>
      </c>
      <c r="W625" s="60">
        <v>9.6842E-4</v>
      </c>
      <c r="X625" s="60">
        <v>9.8312000000000009E-4</v>
      </c>
      <c r="Y625" s="60">
        <v>9.9606E-4</v>
      </c>
      <c r="Z625" s="60">
        <v>1.0073E-3</v>
      </c>
      <c r="AA625" s="60">
        <v>1.01695E-3</v>
      </c>
      <c r="AB625" s="60">
        <v>1.0250599999999999E-3</v>
      </c>
      <c r="AC625" s="60">
        <v>1.03173E-3</v>
      </c>
      <c r="AD625" s="60">
        <v>9.6055999999999995E-4</v>
      </c>
      <c r="AE625" s="60">
        <v>9.6272999999999997E-4</v>
      </c>
      <c r="AF625" s="60">
        <v>9.5186000000000001E-4</v>
      </c>
      <c r="AG625" s="60">
        <v>9.3948000000000002E-4</v>
      </c>
      <c r="AH625" s="60">
        <v>9.2579999999999995E-4</v>
      </c>
      <c r="AI625" s="60">
        <v>9.1100999999999997E-4</v>
      </c>
      <c r="AJ625" s="60">
        <v>8.9528999999999997E-4</v>
      </c>
      <c r="AK625" s="60">
        <v>8.7881000000000005E-4</v>
      </c>
      <c r="AL625" s="60">
        <v>8.074E-4</v>
      </c>
      <c r="AM625" s="60">
        <v>7.9569000000000005E-4</v>
      </c>
      <c r="AN625" s="60">
        <v>7.8392000000000002E-4</v>
      </c>
      <c r="AO625" s="60">
        <v>7.7211999999999995E-4</v>
      </c>
      <c r="AP625" s="60">
        <v>7.6029999999999999E-4</v>
      </c>
      <c r="AQ625" s="60">
        <v>7.4846999999999999E-4</v>
      </c>
      <c r="AR625" s="60">
        <v>7.3663999999999999E-4</v>
      </c>
      <c r="AS625" s="60">
        <v>7.2482999999999998E-4</v>
      </c>
      <c r="AT625" s="60">
        <v>6.6889E-4</v>
      </c>
      <c r="AU625" s="60">
        <v>6.3157000000000003E-4</v>
      </c>
      <c r="AV625" s="60">
        <v>6.2226000000000002E-4</v>
      </c>
      <c r="AW625" s="60">
        <v>6.1295000000000002E-4</v>
      </c>
      <c r="AX625" s="60">
        <v>6.0364999999999995E-4</v>
      </c>
      <c r="AY625" s="60">
        <v>5.9436999999999999E-4</v>
      </c>
      <c r="AZ625" s="60">
        <v>5.6221000000000005E-4</v>
      </c>
      <c r="BA625" s="60">
        <v>5.5382000000000001E-4</v>
      </c>
      <c r="BB625" s="60">
        <v>5.4228999999999996E-4</v>
      </c>
      <c r="BC625" s="60">
        <v>5.4003999999999999E-4</v>
      </c>
      <c r="BD625" s="60">
        <v>5.3782999999999999E-4</v>
      </c>
      <c r="BE625" s="60">
        <v>5.1531999999999999E-4</v>
      </c>
      <c r="BF625" s="60">
        <v>5.1415E-4</v>
      </c>
      <c r="BG625" s="60">
        <v>5.1214000000000001E-4</v>
      </c>
      <c r="BH625" s="60">
        <v>5.1013999999999996E-4</v>
      </c>
      <c r="BI625" s="60">
        <v>5.0814999999999996E-4</v>
      </c>
      <c r="BJ625" s="60">
        <v>4.8776000000000001E-4</v>
      </c>
      <c r="BK625" s="60">
        <v>4.6927999999999998E-4</v>
      </c>
      <c r="BL625" s="60">
        <v>4.6787E-4</v>
      </c>
      <c r="BM625" s="60">
        <v>4.6645999999999998E-4</v>
      </c>
      <c r="BN625" s="60">
        <v>4.6506999999999999E-4</v>
      </c>
      <c r="BO625" s="60">
        <v>4.6346000000000001E-4</v>
      </c>
      <c r="BP625" s="60">
        <v>4.6186000000000003E-4</v>
      </c>
      <c r="BQ625" s="60">
        <v>4.4506E-4</v>
      </c>
      <c r="BR625" s="60">
        <v>4.4339999999999999E-4</v>
      </c>
      <c r="BS625" s="60">
        <v>4.4174999999999998E-4</v>
      </c>
      <c r="BT625" s="60">
        <v>4.3764999999999999E-4</v>
      </c>
      <c r="BU625" s="60">
        <v>4.3325999999999998E-4</v>
      </c>
      <c r="BV625" s="60">
        <v>4.2891000000000001E-4</v>
      </c>
      <c r="BW625" s="60">
        <v>4.2460000000000002E-4</v>
      </c>
      <c r="BX625" s="60">
        <v>4.2032000000000001E-4</v>
      </c>
      <c r="BY625" s="60">
        <v>4.1606E-4</v>
      </c>
      <c r="BZ625" s="60">
        <v>4.1185000000000001E-4</v>
      </c>
      <c r="CA625" s="60">
        <v>4.0766000000000001E-4</v>
      </c>
      <c r="CB625" s="60">
        <v>4.0419000000000002E-4</v>
      </c>
      <c r="CC625" s="60">
        <v>3.8809000000000001E-4</v>
      </c>
      <c r="CD625" s="60">
        <v>3.8486E-4</v>
      </c>
      <c r="CE625" s="60">
        <v>3.8163999999999998E-4</v>
      </c>
      <c r="CF625" s="60">
        <v>3.7843000000000002E-4</v>
      </c>
      <c r="CG625" s="60">
        <v>3.7523E-4</v>
      </c>
      <c r="CH625" s="60">
        <v>3.7237000000000001E-4</v>
      </c>
      <c r="CI625" s="60">
        <v>3.6952000000000003E-4</v>
      </c>
      <c r="CJ625" s="60">
        <v>3.6645999999999998E-4</v>
      </c>
      <c r="CK625" s="60">
        <v>3.6340999999999999E-4</v>
      </c>
      <c r="CL625" s="60">
        <v>3.6037999999999999E-4</v>
      </c>
      <c r="CM625" s="60">
        <v>3.5736999999999998E-4</v>
      </c>
      <c r="CN625" s="60">
        <v>3.5439E-4</v>
      </c>
      <c r="CO625" s="60">
        <v>2.0966E-4</v>
      </c>
      <c r="CP625" s="60">
        <v>2.1081999999999999E-4</v>
      </c>
      <c r="CQ625" s="60">
        <v>2.1193000000000001E-4</v>
      </c>
      <c r="CR625" s="60">
        <v>2.1293000000000001E-4</v>
      </c>
      <c r="CS625" s="60">
        <v>2.1379E-4</v>
      </c>
      <c r="CT625" s="60">
        <v>2.1446E-4</v>
      </c>
      <c r="CU625" s="60">
        <v>2.1494E-4</v>
      </c>
      <c r="CV625" s="60">
        <v>2.1521999999999999E-4</v>
      </c>
      <c r="CW625" s="60">
        <v>2.1539000000000001E-4</v>
      </c>
      <c r="CX625" s="60">
        <v>2.1541999999999999E-4</v>
      </c>
      <c r="CY625" s="60">
        <v>1.8003E-4</v>
      </c>
      <c r="CZ625" s="60">
        <v>1.7908999999999999E-4</v>
      </c>
      <c r="DA625" s="60">
        <v>1.7815999999999999E-4</v>
      </c>
      <c r="DB625" s="60">
        <v>1.7726999999999999E-4</v>
      </c>
      <c r="DC625" s="60">
        <v>1.7644000000000001E-4</v>
      </c>
      <c r="DD625" s="60">
        <v>1.7558E-4</v>
      </c>
      <c r="DE625" s="60">
        <v>1.7501999999999999E-4</v>
      </c>
      <c r="DF625" s="60">
        <v>1.7485999999999999E-4</v>
      </c>
      <c r="DG625" s="60">
        <v>1.7495E-4</v>
      </c>
      <c r="DH625" s="60">
        <v>1.5138E-4</v>
      </c>
      <c r="DI625" s="60">
        <v>1.5273000000000001E-4</v>
      </c>
      <c r="DJ625" s="60">
        <v>1.5576000000000001E-4</v>
      </c>
      <c r="DK625" s="60">
        <v>1.6122E-4</v>
      </c>
      <c r="DL625" s="60">
        <v>1.7009999999999999E-4</v>
      </c>
      <c r="DM625" s="60">
        <v>1.8373E-4</v>
      </c>
      <c r="DN625" s="60">
        <v>2.0385999999999999E-4</v>
      </c>
      <c r="DO625" s="60">
        <v>2.3278E-4</v>
      </c>
      <c r="DP625" s="60">
        <v>2.7345000000000001E-4</v>
      </c>
      <c r="DQ625" s="60">
        <v>3.2961999999999998E-4</v>
      </c>
      <c r="DR625" s="60">
        <v>4.0402999999999999E-4</v>
      </c>
      <c r="DS625" s="60">
        <v>5.0852000000000004E-4</v>
      </c>
      <c r="DT625" s="60">
        <v>6.4731000000000001E-4</v>
      </c>
      <c r="DU625" s="60">
        <v>8.2939000000000005E-4</v>
      </c>
      <c r="DV625" s="60">
        <v>1.06551E-3</v>
      </c>
      <c r="DW625" s="60">
        <v>1.3684700000000001E-3</v>
      </c>
      <c r="DX625" s="60">
        <v>1.75333E-3</v>
      </c>
      <c r="DY625" s="60">
        <v>2.1489999999999999E-3</v>
      </c>
      <c r="DZ625" s="60">
        <v>2.62591E-3</v>
      </c>
      <c r="EA625" s="60">
        <v>3.2908E-3</v>
      </c>
      <c r="EB625" s="60">
        <v>4.0217100000000004E-3</v>
      </c>
      <c r="EC625" s="60">
        <v>4.93327E-3</v>
      </c>
      <c r="ED625" s="60">
        <v>6.0197000000000002E-3</v>
      </c>
      <c r="EE625" s="60">
        <v>7.3080000000000003E-3</v>
      </c>
      <c r="EF625" s="60">
        <v>8.8288599999999991E-3</v>
      </c>
      <c r="EG625" s="60">
        <v>1.06172E-2</v>
      </c>
      <c r="EH625" s="60">
        <v>1.271302E-2</v>
      </c>
      <c r="EI625" s="60">
        <v>1.516223E-2</v>
      </c>
      <c r="EJ625" s="60">
        <v>1.8017740000000001E-2</v>
      </c>
      <c r="EK625" s="60">
        <v>2.134078E-2</v>
      </c>
      <c r="EL625" s="60">
        <v>2.5202370000000002E-2</v>
      </c>
      <c r="EM625" s="60">
        <v>3.1784239999999998E-2</v>
      </c>
      <c r="EN625" s="60">
        <v>3.9915199999999998E-2</v>
      </c>
      <c r="EO625" s="60">
        <v>4.6783289999999998E-2</v>
      </c>
      <c r="EP625" s="60">
        <v>5.4757130000000001E-2</v>
      </c>
      <c r="EQ625" s="60">
        <v>6.4019489999999998E-2</v>
      </c>
      <c r="ER625" s="60">
        <v>7.4786149999999996E-2</v>
      </c>
      <c r="ES625" s="60">
        <v>9.2519030000000002E-2</v>
      </c>
      <c r="ET625" s="60">
        <v>0.11439281</v>
      </c>
      <c r="EU625" s="60">
        <v>0.1466877</v>
      </c>
      <c r="EV625" s="60">
        <v>0.18799460000000001</v>
      </c>
      <c r="EW625" s="60">
        <v>0.24067269999999999</v>
      </c>
      <c r="EX625" s="60">
        <v>0.30751539999999999</v>
      </c>
      <c r="EY625" s="60">
        <v>0.3917349</v>
      </c>
      <c r="EZ625" s="60">
        <v>0.49690431000000002</v>
      </c>
      <c r="FA625" s="60">
        <v>0.62684673000000002</v>
      </c>
      <c r="FB625" s="60">
        <v>0.78546333000000002</v>
      </c>
      <c r="FC625" s="60">
        <v>0.97649929999999996</v>
      </c>
      <c r="FD625" s="60">
        <v>1.2032499999999999</v>
      </c>
      <c r="FE625" s="60">
        <v>1.4682183</v>
      </c>
      <c r="FF625" s="60">
        <v>1.7727512999999999</v>
      </c>
      <c r="FG625" s="60">
        <v>2.0820630000000002</v>
      </c>
      <c r="FH625" s="60">
        <v>2.4227780000000001</v>
      </c>
      <c r="FI625" s="60">
        <v>2.7922440000000002</v>
      </c>
      <c r="FJ625" s="60">
        <v>3.1862781</v>
      </c>
      <c r="FK625" s="60">
        <v>3.5991303000000001</v>
      </c>
      <c r="FL625" s="60">
        <v>4.0235260999999998</v>
      </c>
      <c r="FM625" s="60">
        <v>4.4508159999999997</v>
      </c>
      <c r="FN625" s="60">
        <v>4.8712160000000004</v>
      </c>
      <c r="FO625" s="60">
        <v>5.2011260000000004</v>
      </c>
      <c r="FP625" s="60">
        <v>5.5151339999999998</v>
      </c>
      <c r="FQ625" s="60">
        <v>5.7770089999999996</v>
      </c>
      <c r="FR625" s="60">
        <v>6.0181120000000004</v>
      </c>
      <c r="FS625" s="60">
        <v>6.2344622000000003</v>
      </c>
      <c r="FT625" s="60">
        <v>6.4223140000000001</v>
      </c>
      <c r="FU625" s="60">
        <v>6.5782560999999999</v>
      </c>
      <c r="FV625" s="60">
        <v>6.6993102999999996</v>
      </c>
      <c r="FW625" s="60">
        <v>6.7830233</v>
      </c>
      <c r="FX625" s="60">
        <v>6.8275439999999996</v>
      </c>
      <c r="FY625" s="60">
        <v>6.8316850000000002</v>
      </c>
      <c r="FZ625" s="60">
        <v>6.794975</v>
      </c>
      <c r="GA625" s="60">
        <v>6.7176790000000004</v>
      </c>
      <c r="GB625" s="60">
        <v>6.6008070999999999</v>
      </c>
      <c r="GC625" s="60">
        <v>6.4460930000000003</v>
      </c>
      <c r="GD625" s="60">
        <v>6.2559579999999997</v>
      </c>
      <c r="GE625" s="60">
        <v>6.0334443999999996</v>
      </c>
      <c r="GF625" s="60">
        <v>5.7821369999999996</v>
      </c>
      <c r="GG625" s="60">
        <v>5.4079021999999997</v>
      </c>
      <c r="GH625" s="60">
        <v>5.066846</v>
      </c>
      <c r="GI625" s="60">
        <v>4.7090964</v>
      </c>
      <c r="GJ625" s="60">
        <v>4.4768790999999997</v>
      </c>
      <c r="GK625" s="60">
        <v>3.9844909999999998</v>
      </c>
      <c r="GL625" s="60">
        <v>3.3588330000000002</v>
      </c>
      <c r="GM625" s="60">
        <v>2.763414</v>
      </c>
      <c r="GN625" s="60">
        <v>2.2556050000000001</v>
      </c>
      <c r="GO625" s="60">
        <v>1.8071273999999999</v>
      </c>
      <c r="GP625" s="60">
        <v>1.3794759999999999</v>
      </c>
      <c r="GQ625" s="60">
        <v>1.0305280000000001</v>
      </c>
      <c r="GR625" s="60">
        <v>0.75381350000000003</v>
      </c>
      <c r="GS625" s="60">
        <v>0.54021390000000002</v>
      </c>
    </row>
    <row r="626" spans="1:201" x14ac:dyDescent="0.2">
      <c r="A626" s="70">
        <v>42227.722199074073</v>
      </c>
      <c r="B626" s="60">
        <v>0</v>
      </c>
      <c r="C626" s="60">
        <v>4.7462999999999997E-4</v>
      </c>
      <c r="D626" s="60">
        <v>5.7729000000000005E-4</v>
      </c>
      <c r="E626" s="60">
        <v>5.8982999999999996E-4</v>
      </c>
      <c r="F626" s="60">
        <v>5.9261999999999997E-4</v>
      </c>
      <c r="G626" s="60">
        <v>6.9673999999999995E-4</v>
      </c>
      <c r="H626" s="60">
        <v>7.9469999999999996E-4</v>
      </c>
      <c r="I626" s="60">
        <v>8.8666000000000005E-4</v>
      </c>
      <c r="J626" s="60">
        <v>9.7278999999999996E-4</v>
      </c>
      <c r="K626" s="60">
        <v>8.8017E-4</v>
      </c>
      <c r="L626" s="60">
        <v>9.3530999999999996E-4</v>
      </c>
      <c r="M626" s="60">
        <v>8.4882999999999996E-4</v>
      </c>
      <c r="N626" s="60">
        <v>8.8639000000000003E-4</v>
      </c>
      <c r="O626" s="60">
        <v>9.2199000000000003E-4</v>
      </c>
      <c r="P626" s="60">
        <v>9.5569000000000003E-4</v>
      </c>
      <c r="Q626" s="60">
        <v>1.0038200000000001E-3</v>
      </c>
      <c r="R626" s="60">
        <v>1.0473800000000001E-3</v>
      </c>
      <c r="S626" s="60">
        <v>1.08661E-3</v>
      </c>
      <c r="T626" s="60">
        <v>1.1217200000000001E-3</v>
      </c>
      <c r="U626" s="60">
        <v>1.01176E-3</v>
      </c>
      <c r="V626" s="60">
        <v>9.5164000000000002E-4</v>
      </c>
      <c r="W626" s="60">
        <v>9.6820999999999995E-4</v>
      </c>
      <c r="X626" s="60">
        <v>9.8291999999999997E-4</v>
      </c>
      <c r="Y626" s="60">
        <v>9.9587999999999999E-4</v>
      </c>
      <c r="Z626" s="60">
        <v>1.0071399999999999E-3</v>
      </c>
      <c r="AA626" s="60">
        <v>1.0168099999999999E-3</v>
      </c>
      <c r="AB626" s="60">
        <v>1.02494E-3</v>
      </c>
      <c r="AC626" s="60">
        <v>1.03163E-3</v>
      </c>
      <c r="AD626" s="60">
        <v>9.6071000000000004E-4</v>
      </c>
      <c r="AE626" s="60">
        <v>9.6290999999999998E-4</v>
      </c>
      <c r="AF626" s="60">
        <v>9.5206000000000002E-4</v>
      </c>
      <c r="AG626" s="60">
        <v>9.3970000000000002E-4</v>
      </c>
      <c r="AH626" s="60">
        <v>9.2601999999999995E-4</v>
      </c>
      <c r="AI626" s="60">
        <v>9.1122999999999996E-4</v>
      </c>
      <c r="AJ626" s="60">
        <v>8.9550999999999997E-4</v>
      </c>
      <c r="AK626" s="60">
        <v>8.7903000000000005E-4</v>
      </c>
      <c r="AL626" s="60">
        <v>8.0772999999999999E-4</v>
      </c>
      <c r="AM626" s="60">
        <v>7.9600000000000005E-4</v>
      </c>
      <c r="AN626" s="60">
        <v>7.8421000000000003E-4</v>
      </c>
      <c r="AO626" s="60">
        <v>7.7238000000000003E-4</v>
      </c>
      <c r="AP626" s="60">
        <v>7.6053999999999998E-4</v>
      </c>
      <c r="AQ626" s="60">
        <v>7.4868999999999999E-4</v>
      </c>
      <c r="AR626" s="60">
        <v>7.3684E-4</v>
      </c>
      <c r="AS626" s="60">
        <v>7.2502000000000005E-4</v>
      </c>
      <c r="AT626" s="60">
        <v>6.6914000000000003E-4</v>
      </c>
      <c r="AU626" s="60">
        <v>6.3175999999999998E-4</v>
      </c>
      <c r="AV626" s="60">
        <v>6.2242999999999999E-4</v>
      </c>
      <c r="AW626" s="60">
        <v>6.1311000000000004E-4</v>
      </c>
      <c r="AX626" s="60">
        <v>6.0378999999999999E-4</v>
      </c>
      <c r="AY626" s="60">
        <v>5.9449999999999998E-4</v>
      </c>
      <c r="AZ626" s="60">
        <v>5.6229999999999995E-4</v>
      </c>
      <c r="BA626" s="60">
        <v>5.5389999999999997E-4</v>
      </c>
      <c r="BB626" s="60">
        <v>5.4235999999999998E-4</v>
      </c>
      <c r="BC626" s="60">
        <v>5.4011E-4</v>
      </c>
      <c r="BD626" s="60">
        <v>5.3790000000000001E-4</v>
      </c>
      <c r="BE626" s="60">
        <v>5.1535999999999997E-4</v>
      </c>
      <c r="BF626" s="60">
        <v>5.1418999999999998E-4</v>
      </c>
      <c r="BG626" s="60">
        <v>5.1217999999999999E-4</v>
      </c>
      <c r="BH626" s="60">
        <v>5.1018000000000005E-4</v>
      </c>
      <c r="BI626" s="60">
        <v>5.0819000000000005E-4</v>
      </c>
      <c r="BJ626" s="60">
        <v>4.8777E-4</v>
      </c>
      <c r="BK626" s="60">
        <v>4.6928999999999997E-4</v>
      </c>
      <c r="BL626" s="60">
        <v>4.6788E-4</v>
      </c>
      <c r="BM626" s="60">
        <v>4.6648000000000002E-4</v>
      </c>
      <c r="BN626" s="60">
        <v>4.6507999999999999E-4</v>
      </c>
      <c r="BO626" s="60">
        <v>4.6346000000000001E-4</v>
      </c>
      <c r="BP626" s="60">
        <v>4.6187000000000002E-4</v>
      </c>
      <c r="BQ626" s="60">
        <v>4.4506E-4</v>
      </c>
      <c r="BR626" s="60">
        <v>4.4339999999999999E-4</v>
      </c>
      <c r="BS626" s="60">
        <v>4.4174999999999998E-4</v>
      </c>
      <c r="BT626" s="60">
        <v>4.3763999999999999E-4</v>
      </c>
      <c r="BU626" s="60">
        <v>4.3324999999999999E-4</v>
      </c>
      <c r="BV626" s="60">
        <v>4.2890000000000002E-4</v>
      </c>
      <c r="BW626" s="60">
        <v>4.2457999999999998E-4</v>
      </c>
      <c r="BX626" s="60">
        <v>4.2030000000000002E-4</v>
      </c>
      <c r="BY626" s="60">
        <v>4.1604000000000001E-4</v>
      </c>
      <c r="BZ626" s="60">
        <v>4.1182000000000002E-4</v>
      </c>
      <c r="CA626" s="60">
        <v>4.0763000000000003E-4</v>
      </c>
      <c r="CB626" s="60">
        <v>4.0416999999999997E-4</v>
      </c>
      <c r="CC626" s="60">
        <v>3.8806000000000002E-4</v>
      </c>
      <c r="CD626" s="60">
        <v>3.8483000000000001E-4</v>
      </c>
      <c r="CE626" s="60">
        <v>3.8161E-4</v>
      </c>
      <c r="CF626" s="60">
        <v>3.7839999999999998E-4</v>
      </c>
      <c r="CG626" s="60">
        <v>3.7521000000000001E-4</v>
      </c>
      <c r="CH626" s="60">
        <v>3.7233999999999998E-4</v>
      </c>
      <c r="CI626" s="60">
        <v>3.6948999999999999E-4</v>
      </c>
      <c r="CJ626" s="60">
        <v>3.6643E-4</v>
      </c>
      <c r="CK626" s="60">
        <v>3.6338000000000001E-4</v>
      </c>
      <c r="CL626" s="60">
        <v>3.6035E-4</v>
      </c>
      <c r="CM626" s="60">
        <v>3.5733E-4</v>
      </c>
      <c r="CN626" s="60">
        <v>3.5435000000000002E-4</v>
      </c>
      <c r="CO626" s="60">
        <v>2.0926000000000001E-4</v>
      </c>
      <c r="CP626" s="60">
        <v>2.1043E-4</v>
      </c>
      <c r="CQ626" s="60">
        <v>2.1155999999999999E-4</v>
      </c>
      <c r="CR626" s="60">
        <v>2.1259999999999999E-4</v>
      </c>
      <c r="CS626" s="60">
        <v>2.1348999999999999E-4</v>
      </c>
      <c r="CT626" s="60">
        <v>2.1421E-4</v>
      </c>
      <c r="CU626" s="60">
        <v>2.1473999999999999E-4</v>
      </c>
      <c r="CV626" s="60">
        <v>2.1507000000000001E-4</v>
      </c>
      <c r="CW626" s="60">
        <v>2.1529000000000001E-4</v>
      </c>
      <c r="CX626" s="60">
        <v>2.1536E-4</v>
      </c>
      <c r="CY626" s="60">
        <v>1.8027000000000001E-4</v>
      </c>
      <c r="CZ626" s="60">
        <v>1.7933000000000001E-4</v>
      </c>
      <c r="DA626" s="60">
        <v>1.784E-4</v>
      </c>
      <c r="DB626" s="60">
        <v>1.775E-4</v>
      </c>
      <c r="DC626" s="60">
        <v>1.7665000000000001E-4</v>
      </c>
      <c r="DD626" s="60">
        <v>1.7574999999999999E-4</v>
      </c>
      <c r="DE626" s="60">
        <v>1.7513000000000001E-4</v>
      </c>
      <c r="DF626" s="60">
        <v>1.7487000000000001E-4</v>
      </c>
      <c r="DG626" s="60">
        <v>1.7489E-4</v>
      </c>
      <c r="DH626" s="60">
        <v>1.5134E-4</v>
      </c>
      <c r="DI626" s="60">
        <v>1.5243E-4</v>
      </c>
      <c r="DJ626" s="60">
        <v>1.551E-4</v>
      </c>
      <c r="DK626" s="60">
        <v>1.6003E-4</v>
      </c>
      <c r="DL626" s="60">
        <v>1.6814999999999999E-4</v>
      </c>
      <c r="DM626" s="60">
        <v>1.8073000000000001E-4</v>
      </c>
      <c r="DN626" s="60">
        <v>1.9940999999999999E-4</v>
      </c>
      <c r="DO626" s="60">
        <v>2.2638000000000001E-4</v>
      </c>
      <c r="DP626" s="60">
        <v>2.6441000000000002E-4</v>
      </c>
      <c r="DQ626" s="60">
        <v>3.1709000000000002E-4</v>
      </c>
      <c r="DR626" s="60">
        <v>3.8702000000000002E-4</v>
      </c>
      <c r="DS626" s="60">
        <v>4.8548999999999999E-4</v>
      </c>
      <c r="DT626" s="60">
        <v>6.1658000000000004E-4</v>
      </c>
      <c r="DU626" s="60">
        <v>7.8888000000000005E-4</v>
      </c>
      <c r="DV626" s="60">
        <v>1.0127300000000001E-3</v>
      </c>
      <c r="DW626" s="60">
        <v>1.3004100000000001E-3</v>
      </c>
      <c r="DX626" s="60">
        <v>1.66646E-3</v>
      </c>
      <c r="DY626" s="60">
        <v>2.0432499999999999E-3</v>
      </c>
      <c r="DZ626" s="60">
        <v>2.4979300000000002E-3</v>
      </c>
      <c r="EA626" s="60">
        <v>3.13263E-3</v>
      </c>
      <c r="EB626" s="60">
        <v>3.8309400000000001E-3</v>
      </c>
      <c r="EC626" s="60">
        <v>4.7034499999999996E-3</v>
      </c>
      <c r="ED626" s="60">
        <v>5.7444100000000001E-3</v>
      </c>
      <c r="EE626" s="60">
        <v>6.9799299999999996E-3</v>
      </c>
      <c r="EF626" s="60">
        <v>8.4396599999999999E-3</v>
      </c>
      <c r="EG626" s="60">
        <v>1.0157329999999999E-2</v>
      </c>
      <c r="EH626" s="60">
        <v>1.217152E-2</v>
      </c>
      <c r="EI626" s="60">
        <v>1.452646E-2</v>
      </c>
      <c r="EJ626" s="60">
        <v>1.72731E-2</v>
      </c>
      <c r="EK626" s="60">
        <v>2.0470309999999999E-2</v>
      </c>
      <c r="EL626" s="60">
        <v>2.4186329999999999E-2</v>
      </c>
      <c r="EM626" s="60">
        <v>3.052063E-2</v>
      </c>
      <c r="EN626" s="60">
        <v>3.8345049999999999E-2</v>
      </c>
      <c r="EO626" s="60">
        <v>4.4953229999999997E-2</v>
      </c>
      <c r="EP626" s="60">
        <v>5.2623709999999997E-2</v>
      </c>
      <c r="EQ626" s="60">
        <v>6.153132E-2</v>
      </c>
      <c r="ER626" s="60">
        <v>7.1882349999999998E-2</v>
      </c>
      <c r="ES626" s="60">
        <v>8.8922989999999993E-2</v>
      </c>
      <c r="ET626" s="60">
        <v>0.109934</v>
      </c>
      <c r="EU626" s="60">
        <v>0.14094480000000001</v>
      </c>
      <c r="EV626" s="60">
        <v>0.1806053</v>
      </c>
      <c r="EW626" s="60">
        <v>0.23119322</v>
      </c>
      <c r="EX626" s="60">
        <v>0.29541580000000001</v>
      </c>
      <c r="EY626" s="60">
        <v>0.37640030000000002</v>
      </c>
      <c r="EZ626" s="60">
        <v>0.47764400000000001</v>
      </c>
      <c r="FA626" s="60">
        <v>0.60291329999999999</v>
      </c>
      <c r="FB626" s="60">
        <v>0.75608401999999997</v>
      </c>
      <c r="FC626" s="60">
        <v>0.94091959999999997</v>
      </c>
      <c r="FD626" s="60">
        <v>1.1607890999999999</v>
      </c>
      <c r="FE626" s="60">
        <v>1.4183374</v>
      </c>
      <c r="FF626" s="60">
        <v>1.7151240000000001</v>
      </c>
      <c r="FG626" s="60">
        <v>2.0173353999999999</v>
      </c>
      <c r="FH626" s="60">
        <v>2.3511514</v>
      </c>
      <c r="FI626" s="60">
        <v>2.7142202000000002</v>
      </c>
      <c r="FJ626" s="60">
        <v>3.1026899999999999</v>
      </c>
      <c r="FK626" s="60">
        <v>3.5111530000000002</v>
      </c>
      <c r="FL626" s="60">
        <v>3.9326720000000002</v>
      </c>
      <c r="FM626" s="60">
        <v>4.3589070000000003</v>
      </c>
      <c r="FN626" s="60">
        <v>4.7803360000000001</v>
      </c>
      <c r="FO626" s="60">
        <v>5.1125420999999998</v>
      </c>
      <c r="FP626" s="60">
        <v>5.4304031999999998</v>
      </c>
      <c r="FQ626" s="60">
        <v>5.6969519999999996</v>
      </c>
      <c r="FR626" s="60">
        <v>5.9439820000000001</v>
      </c>
      <c r="FS626" s="60">
        <v>6.1674819999999997</v>
      </c>
      <c r="FT626" s="60">
        <v>6.3636431</v>
      </c>
      <c r="FU626" s="60">
        <v>6.5289619999999999</v>
      </c>
      <c r="FV626" s="60">
        <v>6.6603341</v>
      </c>
      <c r="FW626" s="60">
        <v>6.7551560000000004</v>
      </c>
      <c r="FX626" s="60">
        <v>6.8113970000000004</v>
      </c>
      <c r="FY626" s="60">
        <v>6.8276734000000001</v>
      </c>
      <c r="FZ626" s="60">
        <v>6.8032979999999998</v>
      </c>
      <c r="GA626" s="60">
        <v>6.7383129999999998</v>
      </c>
      <c r="GB626" s="60">
        <v>6.6334990999999999</v>
      </c>
      <c r="GC626" s="60">
        <v>6.4903683000000001</v>
      </c>
      <c r="GD626" s="60">
        <v>6.3111271000000002</v>
      </c>
      <c r="GE626" s="60">
        <v>6.0986222999999997</v>
      </c>
      <c r="GF626" s="60">
        <v>5.8562659999999997</v>
      </c>
      <c r="GG626" s="60">
        <v>5.4917110999999998</v>
      </c>
      <c r="GH626" s="60">
        <v>5.1572003000000004</v>
      </c>
      <c r="GI626" s="60">
        <v>4.8042230000000004</v>
      </c>
      <c r="GJ626" s="60">
        <v>4.5743121999999996</v>
      </c>
      <c r="GK626" s="60">
        <v>4.0836762999999996</v>
      </c>
      <c r="GL626" s="60">
        <v>3.4556844</v>
      </c>
      <c r="GM626" s="60">
        <v>2.8541373999999999</v>
      </c>
      <c r="GN626" s="60">
        <v>2.3382049999999999</v>
      </c>
      <c r="GO626" s="60">
        <v>1.8801330000000001</v>
      </c>
      <c r="GP626" s="60">
        <v>1.4409012999999999</v>
      </c>
      <c r="GQ626" s="60">
        <v>1.0806251</v>
      </c>
      <c r="GR626" s="60">
        <v>0.79349963999999995</v>
      </c>
      <c r="GS626" s="60">
        <v>0.57080240000000004</v>
      </c>
    </row>
    <row r="627" spans="1:201" x14ac:dyDescent="0.2">
      <c r="A627" s="70">
        <v>42227.732094907406</v>
      </c>
      <c r="B627" s="60">
        <v>0</v>
      </c>
      <c r="C627" s="60">
        <v>4.7451999999999998E-4</v>
      </c>
      <c r="D627" s="60">
        <v>5.7709000000000005E-4</v>
      </c>
      <c r="E627" s="60">
        <v>5.8956999999999998E-4</v>
      </c>
      <c r="F627" s="60">
        <v>5.9228999999999998E-4</v>
      </c>
      <c r="G627" s="60">
        <v>6.9636999999999998E-4</v>
      </c>
      <c r="H627" s="60">
        <v>7.9429000000000001E-4</v>
      </c>
      <c r="I627" s="60">
        <v>8.8619999999999997E-4</v>
      </c>
      <c r="J627" s="60">
        <v>9.7230000000000005E-4</v>
      </c>
      <c r="K627" s="60">
        <v>8.7965000000000005E-4</v>
      </c>
      <c r="L627" s="60">
        <v>9.3477000000000002E-4</v>
      </c>
      <c r="M627" s="60">
        <v>8.4829000000000002E-4</v>
      </c>
      <c r="N627" s="60">
        <v>8.8582999999999999E-4</v>
      </c>
      <c r="O627" s="60">
        <v>9.2142000000000005E-4</v>
      </c>
      <c r="P627" s="60">
        <v>9.5511000000000001E-4</v>
      </c>
      <c r="Q627" s="60">
        <v>1.0032299999999999E-3</v>
      </c>
      <c r="R627" s="60">
        <v>1.0467899999999999E-3</v>
      </c>
      <c r="S627" s="60">
        <v>1.08602E-3</v>
      </c>
      <c r="T627" s="60">
        <v>1.1211400000000001E-3</v>
      </c>
      <c r="U627" s="60">
        <v>1.01121E-3</v>
      </c>
      <c r="V627" s="60">
        <v>9.5140999999999997E-4</v>
      </c>
      <c r="W627" s="60">
        <v>9.6798999999999995E-4</v>
      </c>
      <c r="X627" s="60">
        <v>9.8272000000000008E-4</v>
      </c>
      <c r="Y627" s="60">
        <v>9.9569000000000003E-4</v>
      </c>
      <c r="Z627" s="60">
        <v>1.00698E-3</v>
      </c>
      <c r="AA627" s="60">
        <v>1.01666E-3</v>
      </c>
      <c r="AB627" s="60">
        <v>1.0248200000000001E-3</v>
      </c>
      <c r="AC627" s="60">
        <v>1.0315299999999999E-3</v>
      </c>
      <c r="AD627" s="60">
        <v>9.6086999999999995E-4</v>
      </c>
      <c r="AE627" s="60">
        <v>9.6307000000000001E-4</v>
      </c>
      <c r="AF627" s="60">
        <v>9.5224999999999997E-4</v>
      </c>
      <c r="AG627" s="60">
        <v>9.3990999999999996E-4</v>
      </c>
      <c r="AH627" s="60">
        <v>9.2624000000000005E-4</v>
      </c>
      <c r="AI627" s="60">
        <v>9.1146E-4</v>
      </c>
      <c r="AJ627" s="60">
        <v>8.9574000000000001E-4</v>
      </c>
      <c r="AK627" s="60">
        <v>8.7923999999999999E-4</v>
      </c>
      <c r="AL627" s="60">
        <v>8.0807000000000003E-4</v>
      </c>
      <c r="AM627" s="60">
        <v>7.9631999999999999E-4</v>
      </c>
      <c r="AN627" s="60">
        <v>7.8450000000000004E-4</v>
      </c>
      <c r="AO627" s="60">
        <v>7.7265000000000005E-4</v>
      </c>
      <c r="AP627" s="60">
        <v>7.6077999999999996E-4</v>
      </c>
      <c r="AQ627" s="60">
        <v>7.4890999999999998E-4</v>
      </c>
      <c r="AR627" s="60">
        <v>7.3705000000000005E-4</v>
      </c>
      <c r="AS627" s="60">
        <v>7.2519999999999995E-4</v>
      </c>
      <c r="AT627" s="60">
        <v>6.6938999999999996E-4</v>
      </c>
      <c r="AU627" s="60">
        <v>6.3195000000000005E-4</v>
      </c>
      <c r="AV627" s="60">
        <v>6.2259999999999995E-4</v>
      </c>
      <c r="AW627" s="60">
        <v>6.1326999999999996E-4</v>
      </c>
      <c r="AX627" s="60">
        <v>6.0393999999999997E-4</v>
      </c>
      <c r="AY627" s="60">
        <v>5.9464000000000001E-4</v>
      </c>
      <c r="AZ627" s="60">
        <v>5.6238999999999996E-4</v>
      </c>
      <c r="BA627" s="60">
        <v>5.5398000000000003E-4</v>
      </c>
      <c r="BB627" s="60">
        <v>5.4244000000000004E-4</v>
      </c>
      <c r="BC627" s="60">
        <v>5.4018000000000002E-4</v>
      </c>
      <c r="BD627" s="60">
        <v>5.3797000000000003E-4</v>
      </c>
      <c r="BE627" s="60">
        <v>5.1539999999999995E-4</v>
      </c>
      <c r="BF627" s="60">
        <v>5.1422999999999996E-4</v>
      </c>
      <c r="BG627" s="60">
        <v>5.1221999999999997E-4</v>
      </c>
      <c r="BH627" s="60">
        <v>5.1022000000000003E-4</v>
      </c>
      <c r="BI627" s="60">
        <v>5.0823000000000003E-4</v>
      </c>
      <c r="BJ627" s="60">
        <v>4.8778999999999999E-4</v>
      </c>
      <c r="BK627" s="60">
        <v>4.6931000000000002E-4</v>
      </c>
      <c r="BL627" s="60">
        <v>4.6789999999999999E-4</v>
      </c>
      <c r="BM627" s="60">
        <v>4.6649000000000001E-4</v>
      </c>
      <c r="BN627" s="60">
        <v>4.6508999999999998E-4</v>
      </c>
      <c r="BO627" s="60">
        <v>4.6347000000000001E-4</v>
      </c>
      <c r="BP627" s="60">
        <v>4.6187000000000002E-4</v>
      </c>
      <c r="BQ627" s="60">
        <v>4.4506999999999999E-4</v>
      </c>
      <c r="BR627" s="60">
        <v>4.4339999999999999E-4</v>
      </c>
      <c r="BS627" s="60">
        <v>4.4174999999999998E-4</v>
      </c>
      <c r="BT627" s="60">
        <v>4.3763999999999999E-4</v>
      </c>
      <c r="BU627" s="60">
        <v>4.3323999999999999E-4</v>
      </c>
      <c r="BV627" s="60">
        <v>4.2889000000000002E-4</v>
      </c>
      <c r="BW627" s="60">
        <v>4.2456999999999998E-4</v>
      </c>
      <c r="BX627" s="60">
        <v>4.2027999999999998E-4</v>
      </c>
      <c r="BY627" s="60">
        <v>4.1602000000000002E-4</v>
      </c>
      <c r="BZ627" s="60">
        <v>4.1179999999999998E-4</v>
      </c>
      <c r="CA627" s="60">
        <v>4.0760999999999998E-4</v>
      </c>
      <c r="CB627" s="60">
        <v>4.0413999999999999E-4</v>
      </c>
      <c r="CC627" s="60">
        <v>3.8803999999999998E-4</v>
      </c>
      <c r="CD627" s="60">
        <v>3.8479999999999997E-4</v>
      </c>
      <c r="CE627" s="60">
        <v>3.8158000000000002E-4</v>
      </c>
      <c r="CF627" s="60">
        <v>3.7837E-4</v>
      </c>
      <c r="CG627" s="60">
        <v>3.7518000000000002E-4</v>
      </c>
      <c r="CH627" s="60">
        <v>3.7230999999999999E-4</v>
      </c>
      <c r="CI627" s="60">
        <v>3.6946E-4</v>
      </c>
      <c r="CJ627" s="60">
        <v>3.6640000000000002E-4</v>
      </c>
      <c r="CK627" s="60">
        <v>3.6335000000000002E-4</v>
      </c>
      <c r="CL627" s="60">
        <v>3.6032000000000002E-4</v>
      </c>
      <c r="CM627" s="60">
        <v>3.5730000000000001E-4</v>
      </c>
      <c r="CN627" s="60">
        <v>3.5431999999999998E-4</v>
      </c>
      <c r="CO627" s="60">
        <v>2.0886E-4</v>
      </c>
      <c r="CP627" s="60">
        <v>2.1003999999999999E-4</v>
      </c>
      <c r="CQ627" s="60">
        <v>2.1118999999999999E-4</v>
      </c>
      <c r="CR627" s="60">
        <v>2.1225000000000001E-4</v>
      </c>
      <c r="CS627" s="60">
        <v>2.1317999999999999E-4</v>
      </c>
      <c r="CT627" s="60">
        <v>2.1395E-4</v>
      </c>
      <c r="CU627" s="60">
        <v>2.1452999999999999E-4</v>
      </c>
      <c r="CV627" s="60">
        <v>2.1489999999999999E-4</v>
      </c>
      <c r="CW627" s="60">
        <v>2.1518000000000001E-4</v>
      </c>
      <c r="CX627" s="60">
        <v>2.1529000000000001E-4</v>
      </c>
      <c r="CY627" s="60">
        <v>1.805E-4</v>
      </c>
      <c r="CZ627" s="60">
        <v>1.7956999999999999E-4</v>
      </c>
      <c r="DA627" s="60">
        <v>1.7864000000000001E-4</v>
      </c>
      <c r="DB627" s="60">
        <v>1.7772999999999999E-4</v>
      </c>
      <c r="DC627" s="60">
        <v>1.7687000000000001E-4</v>
      </c>
      <c r="DD627" s="60">
        <v>1.7592000000000001E-4</v>
      </c>
      <c r="DE627" s="60">
        <v>1.7526E-4</v>
      </c>
      <c r="DF627" s="60">
        <v>1.7490999999999999E-4</v>
      </c>
      <c r="DG627" s="60">
        <v>1.7484999999999999E-4</v>
      </c>
      <c r="DH627" s="60">
        <v>1.5133E-4</v>
      </c>
      <c r="DI627" s="60">
        <v>1.5218999999999999E-4</v>
      </c>
      <c r="DJ627" s="60">
        <v>1.5451000000000001E-4</v>
      </c>
      <c r="DK627" s="60">
        <v>1.5894999999999999E-4</v>
      </c>
      <c r="DL627" s="60">
        <v>1.6636999999999999E-4</v>
      </c>
      <c r="DM627" s="60">
        <v>1.7797000000000001E-4</v>
      </c>
      <c r="DN627" s="60">
        <v>1.953E-4</v>
      </c>
      <c r="DO627" s="60">
        <v>2.2042000000000001E-4</v>
      </c>
      <c r="DP627" s="60">
        <v>2.5597E-4</v>
      </c>
      <c r="DQ627" s="60">
        <v>3.0536000000000002E-4</v>
      </c>
      <c r="DR627" s="60">
        <v>3.7104E-4</v>
      </c>
      <c r="DS627" s="60">
        <v>4.6381999999999999E-4</v>
      </c>
      <c r="DT627" s="60">
        <v>5.8759999999999997E-4</v>
      </c>
      <c r="DU627" s="60">
        <v>7.5060999999999997E-4</v>
      </c>
      <c r="DV627" s="60">
        <v>9.6277000000000005E-4</v>
      </c>
      <c r="DW627" s="60">
        <v>1.23591E-3</v>
      </c>
      <c r="DX627" s="60">
        <v>1.58399E-3</v>
      </c>
      <c r="DY627" s="60">
        <v>1.9427299999999999E-3</v>
      </c>
      <c r="DZ627" s="60">
        <v>2.3761400000000001E-3</v>
      </c>
      <c r="EA627" s="60">
        <v>2.9819299999999998E-3</v>
      </c>
      <c r="EB627" s="60">
        <v>3.64898E-3</v>
      </c>
      <c r="EC627" s="60">
        <v>4.4840000000000001E-3</v>
      </c>
      <c r="ED627" s="60">
        <v>5.48126E-3</v>
      </c>
      <c r="EE627" s="60">
        <v>6.6660399999999998E-3</v>
      </c>
      <c r="EF627" s="60">
        <v>8.0669699999999997E-3</v>
      </c>
      <c r="EG627" s="60">
        <v>9.7166600000000002E-3</v>
      </c>
      <c r="EH627" s="60">
        <v>1.1652310000000001E-2</v>
      </c>
      <c r="EI627" s="60">
        <v>1.391657E-2</v>
      </c>
      <c r="EJ627" s="60">
        <v>1.655848E-2</v>
      </c>
      <c r="EK627" s="60">
        <v>1.963469E-2</v>
      </c>
      <c r="EL627" s="60">
        <v>2.3210789999999999E-2</v>
      </c>
      <c r="EM627" s="60">
        <v>2.930725E-2</v>
      </c>
      <c r="EN627" s="60">
        <v>3.6837410000000001E-2</v>
      </c>
      <c r="EO627" s="60">
        <v>4.3196249999999999E-2</v>
      </c>
      <c r="EP627" s="60">
        <v>5.0575889999999998E-2</v>
      </c>
      <c r="EQ627" s="60">
        <v>5.9143569999999999E-2</v>
      </c>
      <c r="ER627" s="60">
        <v>6.9096589999999999E-2</v>
      </c>
      <c r="ES627" s="60">
        <v>8.5474659999999994E-2</v>
      </c>
      <c r="ET627" s="60">
        <v>0.10566</v>
      </c>
      <c r="EU627" s="60">
        <v>0.1354418</v>
      </c>
      <c r="EV627" s="60">
        <v>0.17352533000000001</v>
      </c>
      <c r="EW627" s="60">
        <v>0.22210872000000001</v>
      </c>
      <c r="EX627" s="60">
        <v>0.28381430000000002</v>
      </c>
      <c r="EY627" s="60">
        <v>0.36168441000000001</v>
      </c>
      <c r="EZ627" s="60">
        <v>0.45913920000000003</v>
      </c>
      <c r="FA627" s="60">
        <v>0.57988499999999998</v>
      </c>
      <c r="FB627" s="60">
        <v>0.72776669999999999</v>
      </c>
      <c r="FC627" s="60">
        <v>0.90655750000000002</v>
      </c>
      <c r="FD627" s="60">
        <v>1.1196902</v>
      </c>
      <c r="FE627" s="60">
        <v>1.3699371</v>
      </c>
      <c r="FF627" s="60">
        <v>1.6590560000000001</v>
      </c>
      <c r="FG627" s="60">
        <v>1.954196</v>
      </c>
      <c r="FH627" s="60">
        <v>2.2810869999999999</v>
      </c>
      <c r="FI627" s="60">
        <v>2.6376664000000001</v>
      </c>
      <c r="FJ627" s="60">
        <v>3.0204070000000001</v>
      </c>
      <c r="FK627" s="60">
        <v>3.4242401</v>
      </c>
      <c r="FL627" s="60">
        <v>3.8425669999999998</v>
      </c>
      <c r="FM627" s="60">
        <v>4.2673620000000003</v>
      </c>
      <c r="FN627" s="60">
        <v>4.6893729999999998</v>
      </c>
      <c r="FO627" s="60">
        <v>5.0234794000000003</v>
      </c>
      <c r="FP627" s="60">
        <v>5.3447760000000004</v>
      </c>
      <c r="FQ627" s="60">
        <v>5.6156153</v>
      </c>
      <c r="FR627" s="60">
        <v>5.8681874000000001</v>
      </c>
      <c r="FS627" s="60">
        <v>6.0984600000000002</v>
      </c>
      <c r="FT627" s="60">
        <v>6.3025684000000002</v>
      </c>
      <c r="FU627" s="60">
        <v>6.4769269999999999</v>
      </c>
      <c r="FV627" s="60">
        <v>6.6183180000000004</v>
      </c>
      <c r="FW627" s="60">
        <v>6.7239912999999998</v>
      </c>
      <c r="FX627" s="60">
        <v>6.7917500000000004</v>
      </c>
      <c r="FY627" s="60">
        <v>6.8200162999999998</v>
      </c>
      <c r="FZ627" s="60">
        <v>6.8078960999999998</v>
      </c>
      <c r="GA627" s="60">
        <v>6.7552089999999998</v>
      </c>
      <c r="GB627" s="60">
        <v>6.6625120000000004</v>
      </c>
      <c r="GC627" s="60">
        <v>6.5310920000000001</v>
      </c>
      <c r="GD627" s="60">
        <v>6.3629384</v>
      </c>
      <c r="GE627" s="60">
        <v>6.1606990000000001</v>
      </c>
      <c r="GF627" s="60">
        <v>5.9276061000000002</v>
      </c>
      <c r="GG627" s="60">
        <v>5.5732201999999997</v>
      </c>
      <c r="GH627" s="60">
        <v>5.245711</v>
      </c>
      <c r="GI627" s="60">
        <v>4.8979853999999996</v>
      </c>
      <c r="GJ627" s="60">
        <v>4.6706899999999996</v>
      </c>
      <c r="GK627" s="60">
        <v>4.1824409999999999</v>
      </c>
      <c r="GL627" s="60">
        <v>3.5528453999999998</v>
      </c>
      <c r="GM627" s="60">
        <v>2.9457643</v>
      </c>
      <c r="GN627" s="60">
        <v>2.4221153000000002</v>
      </c>
      <c r="GO627" s="60">
        <v>1.9547019999999999</v>
      </c>
      <c r="GP627" s="60">
        <v>1.504</v>
      </c>
      <c r="GQ627" s="60">
        <v>1.1323650000000001</v>
      </c>
      <c r="GR627" s="60">
        <v>0.83469694000000005</v>
      </c>
      <c r="GS627" s="60">
        <v>0.60271110000000006</v>
      </c>
    </row>
    <row r="628" spans="1:201" x14ac:dyDescent="0.2">
      <c r="A628" s="70">
        <v>42227.741990740738</v>
      </c>
      <c r="B628" s="60">
        <v>0</v>
      </c>
      <c r="C628" s="60">
        <v>4.7440999999999998E-4</v>
      </c>
      <c r="D628" s="60">
        <v>5.7687999999999999E-4</v>
      </c>
      <c r="E628" s="60">
        <v>5.8931999999999995E-4</v>
      </c>
      <c r="F628" s="60">
        <v>5.9197000000000004E-4</v>
      </c>
      <c r="G628" s="60">
        <v>6.96E-4</v>
      </c>
      <c r="H628" s="60">
        <v>7.9387000000000001E-4</v>
      </c>
      <c r="I628" s="60">
        <v>8.8573999999999999E-4</v>
      </c>
      <c r="J628" s="60">
        <v>9.7179999999999999E-4</v>
      </c>
      <c r="K628" s="60">
        <v>8.7912999999999999E-4</v>
      </c>
      <c r="L628" s="60">
        <v>9.3422999999999998E-4</v>
      </c>
      <c r="M628" s="60">
        <v>8.4774999999999998E-4</v>
      </c>
      <c r="N628" s="60">
        <v>8.8528000000000001E-4</v>
      </c>
      <c r="O628" s="60">
        <v>9.2086000000000002E-4</v>
      </c>
      <c r="P628" s="60">
        <v>9.5454000000000003E-4</v>
      </c>
      <c r="Q628" s="60">
        <v>1.00264E-3</v>
      </c>
      <c r="R628" s="60">
        <v>1.0462E-3</v>
      </c>
      <c r="S628" s="60">
        <v>1.0854300000000001E-3</v>
      </c>
      <c r="T628" s="60">
        <v>1.1205500000000001E-3</v>
      </c>
      <c r="U628" s="60">
        <v>1.01066E-3</v>
      </c>
      <c r="V628" s="60">
        <v>9.5116999999999999E-4</v>
      </c>
      <c r="W628" s="60">
        <v>9.6776000000000002E-4</v>
      </c>
      <c r="X628" s="60">
        <v>9.8251000000000002E-4</v>
      </c>
      <c r="Y628" s="60">
        <v>9.9550000000000007E-4</v>
      </c>
      <c r="Z628" s="60">
        <v>1.0068E-3</v>
      </c>
      <c r="AA628" s="60">
        <v>1.01651E-3</v>
      </c>
      <c r="AB628" s="60">
        <v>1.02469E-3</v>
      </c>
      <c r="AC628" s="60">
        <v>1.0314199999999999E-3</v>
      </c>
      <c r="AD628" s="60">
        <v>9.6100999999999999E-4</v>
      </c>
      <c r="AE628" s="60">
        <v>9.6323000000000003E-4</v>
      </c>
      <c r="AF628" s="60">
        <v>9.5244000000000004E-4</v>
      </c>
      <c r="AG628" s="60">
        <v>9.4010999999999997E-4</v>
      </c>
      <c r="AH628" s="60">
        <v>9.2646000000000004E-4</v>
      </c>
      <c r="AI628" s="60">
        <v>9.1168E-4</v>
      </c>
      <c r="AJ628" s="60">
        <v>8.9596000000000001E-4</v>
      </c>
      <c r="AK628" s="60">
        <v>8.7945000000000005E-4</v>
      </c>
      <c r="AL628" s="60">
        <v>8.0840000000000003E-4</v>
      </c>
      <c r="AM628" s="60">
        <v>7.9662999999999999E-4</v>
      </c>
      <c r="AN628" s="60">
        <v>7.8479000000000005E-4</v>
      </c>
      <c r="AO628" s="60">
        <v>7.7291999999999997E-4</v>
      </c>
      <c r="AP628" s="60">
        <v>7.6103E-4</v>
      </c>
      <c r="AQ628" s="60">
        <v>7.4912999999999998E-4</v>
      </c>
      <c r="AR628" s="60">
        <v>7.3724999999999995E-4</v>
      </c>
      <c r="AS628" s="60">
        <v>7.2539000000000002E-4</v>
      </c>
      <c r="AT628" s="60">
        <v>6.6963999999999999E-4</v>
      </c>
      <c r="AU628" s="60">
        <v>6.3212999999999995E-4</v>
      </c>
      <c r="AV628" s="60">
        <v>6.2277999999999997E-4</v>
      </c>
      <c r="AW628" s="60">
        <v>6.1342999999999999E-4</v>
      </c>
      <c r="AX628" s="60">
        <v>6.0409000000000005E-4</v>
      </c>
      <c r="AY628" s="60">
        <v>5.9478000000000005E-4</v>
      </c>
      <c r="AZ628" s="60">
        <v>5.6247999999999997E-4</v>
      </c>
      <c r="BA628" s="60">
        <v>5.5407000000000004E-4</v>
      </c>
      <c r="BB628" s="60">
        <v>5.4250999999999995E-4</v>
      </c>
      <c r="BC628" s="60">
        <v>5.4025000000000004E-4</v>
      </c>
      <c r="BD628" s="60">
        <v>5.3804000000000005E-4</v>
      </c>
      <c r="BE628" s="60">
        <v>5.1544000000000004E-4</v>
      </c>
      <c r="BF628" s="60">
        <v>5.1427000000000005E-4</v>
      </c>
      <c r="BG628" s="60">
        <v>5.1225999999999995E-4</v>
      </c>
      <c r="BH628" s="60">
        <v>5.1026000000000001E-4</v>
      </c>
      <c r="BI628" s="60">
        <v>5.0827000000000001E-4</v>
      </c>
      <c r="BJ628" s="60">
        <v>4.8779999999999998E-4</v>
      </c>
      <c r="BK628" s="60">
        <v>4.6933000000000001E-4</v>
      </c>
      <c r="BL628" s="60">
        <v>4.6790999999999998E-4</v>
      </c>
      <c r="BM628" s="60">
        <v>4.6651E-4</v>
      </c>
      <c r="BN628" s="60">
        <v>4.6511000000000002E-4</v>
      </c>
      <c r="BO628" s="60">
        <v>4.6348E-4</v>
      </c>
      <c r="BP628" s="60">
        <v>4.6188000000000002E-4</v>
      </c>
      <c r="BQ628" s="60">
        <v>4.4507999999999999E-4</v>
      </c>
      <c r="BR628" s="60">
        <v>4.4339999999999999E-4</v>
      </c>
      <c r="BS628" s="60">
        <v>4.4174999999999998E-4</v>
      </c>
      <c r="BT628" s="60">
        <v>4.3763E-4</v>
      </c>
      <c r="BU628" s="60">
        <v>4.3323999999999999E-4</v>
      </c>
      <c r="BV628" s="60">
        <v>4.2887999999999997E-4</v>
      </c>
      <c r="BW628" s="60">
        <v>4.2454999999999999E-4</v>
      </c>
      <c r="BX628" s="60">
        <v>4.2025999999999999E-4</v>
      </c>
      <c r="BY628" s="60">
        <v>4.1599999999999997E-4</v>
      </c>
      <c r="BZ628" s="60">
        <v>4.1177999999999999E-4</v>
      </c>
      <c r="CA628" s="60">
        <v>4.0758E-4</v>
      </c>
      <c r="CB628" s="60">
        <v>4.0411000000000001E-4</v>
      </c>
      <c r="CC628" s="60">
        <v>3.8800999999999999E-4</v>
      </c>
      <c r="CD628" s="60">
        <v>3.8477999999999999E-4</v>
      </c>
      <c r="CE628" s="60">
        <v>3.8156000000000003E-4</v>
      </c>
      <c r="CF628" s="60">
        <v>3.7835000000000001E-4</v>
      </c>
      <c r="CG628" s="60">
        <v>3.7514999999999998E-4</v>
      </c>
      <c r="CH628" s="60">
        <v>3.7228000000000001E-4</v>
      </c>
      <c r="CI628" s="60">
        <v>3.6943000000000002E-4</v>
      </c>
      <c r="CJ628" s="60">
        <v>3.6636999999999998E-4</v>
      </c>
      <c r="CK628" s="60">
        <v>3.6331999999999998E-4</v>
      </c>
      <c r="CL628" s="60">
        <v>3.6028999999999998E-4</v>
      </c>
      <c r="CM628" s="60">
        <v>3.5727000000000003E-4</v>
      </c>
      <c r="CN628" s="60">
        <v>3.5429E-4</v>
      </c>
      <c r="CO628" s="60">
        <v>2.0846999999999999E-4</v>
      </c>
      <c r="CP628" s="60">
        <v>2.0965E-4</v>
      </c>
      <c r="CQ628" s="60">
        <v>2.1081E-4</v>
      </c>
      <c r="CR628" s="60">
        <v>2.119E-4</v>
      </c>
      <c r="CS628" s="60">
        <v>2.1285999999999999E-4</v>
      </c>
      <c r="CT628" s="60">
        <v>2.1367000000000001E-4</v>
      </c>
      <c r="CU628" s="60">
        <v>2.1431E-4</v>
      </c>
      <c r="CV628" s="60">
        <v>2.1472E-4</v>
      </c>
      <c r="CW628" s="60">
        <v>2.1505E-4</v>
      </c>
      <c r="CX628" s="60">
        <v>2.1520999999999999E-4</v>
      </c>
      <c r="CY628" s="60">
        <v>1.8071999999999999E-4</v>
      </c>
      <c r="CZ628" s="60">
        <v>1.7981E-4</v>
      </c>
      <c r="DA628" s="60">
        <v>1.7887999999999999E-4</v>
      </c>
      <c r="DB628" s="60">
        <v>1.7797000000000001E-4</v>
      </c>
      <c r="DC628" s="60">
        <v>1.7709E-4</v>
      </c>
      <c r="DD628" s="60">
        <v>1.7610999999999999E-4</v>
      </c>
      <c r="DE628" s="60">
        <v>1.7539000000000001E-4</v>
      </c>
      <c r="DF628" s="60">
        <v>1.7496999999999999E-4</v>
      </c>
      <c r="DG628" s="60">
        <v>1.7484E-4</v>
      </c>
      <c r="DH628" s="60">
        <v>1.5134999999999999E-4</v>
      </c>
      <c r="DI628" s="60">
        <v>1.5200000000000001E-4</v>
      </c>
      <c r="DJ628" s="60">
        <v>1.54E-4</v>
      </c>
      <c r="DK628" s="60">
        <v>1.5798E-4</v>
      </c>
      <c r="DL628" s="60">
        <v>1.6474999999999999E-4</v>
      </c>
      <c r="DM628" s="60">
        <v>1.7542E-4</v>
      </c>
      <c r="DN628" s="60">
        <v>1.9148E-4</v>
      </c>
      <c r="DO628" s="60">
        <v>2.1487000000000001E-4</v>
      </c>
      <c r="DP628" s="60">
        <v>2.4809000000000002E-4</v>
      </c>
      <c r="DQ628" s="60">
        <v>2.9438000000000001E-4</v>
      </c>
      <c r="DR628" s="60">
        <v>3.5605000000000001E-4</v>
      </c>
      <c r="DS628" s="60">
        <v>4.4345000000000002E-4</v>
      </c>
      <c r="DT628" s="60">
        <v>5.6028999999999996E-4</v>
      </c>
      <c r="DU628" s="60">
        <v>7.1447000000000004E-4</v>
      </c>
      <c r="DV628" s="60">
        <v>9.1551000000000002E-4</v>
      </c>
      <c r="DW628" s="60">
        <v>1.1747699999999999E-3</v>
      </c>
      <c r="DX628" s="60">
        <v>1.5057099999999999E-3</v>
      </c>
      <c r="DY628" s="60">
        <v>1.84721E-3</v>
      </c>
      <c r="DZ628" s="60">
        <v>2.26026E-3</v>
      </c>
      <c r="EA628" s="60">
        <v>2.8383499999999999E-3</v>
      </c>
      <c r="EB628" s="60">
        <v>3.4754400000000002E-3</v>
      </c>
      <c r="EC628" s="60">
        <v>4.2744699999999998E-3</v>
      </c>
      <c r="ED628" s="60">
        <v>5.22976E-3</v>
      </c>
      <c r="EE628" s="60">
        <v>6.3657399999999999E-3</v>
      </c>
      <c r="EF628" s="60">
        <v>7.7101399999999999E-3</v>
      </c>
      <c r="EG628" s="60">
        <v>9.2944199999999994E-3</v>
      </c>
      <c r="EH628" s="60">
        <v>1.1154499999999999E-2</v>
      </c>
      <c r="EI628" s="60">
        <v>1.33315E-2</v>
      </c>
      <c r="EJ628" s="60">
        <v>1.5872669999999998E-2</v>
      </c>
      <c r="EK628" s="60">
        <v>1.8832499999999999E-2</v>
      </c>
      <c r="EL628" s="60">
        <v>2.2274080000000002E-2</v>
      </c>
      <c r="EM628" s="60">
        <v>2.814204E-2</v>
      </c>
      <c r="EN628" s="60">
        <v>3.5389669999999998E-2</v>
      </c>
      <c r="EO628" s="60">
        <v>4.1509249999999998E-2</v>
      </c>
      <c r="EP628" s="60">
        <v>4.8609970000000002E-2</v>
      </c>
      <c r="EQ628" s="60">
        <v>5.6851859999999997E-2</v>
      </c>
      <c r="ER628" s="60">
        <v>6.6423650000000001E-2</v>
      </c>
      <c r="ES628" s="60">
        <v>8.2167420000000005E-2</v>
      </c>
      <c r="ET628" s="60">
        <v>0.10156264</v>
      </c>
      <c r="EU628" s="60">
        <v>0.13016802</v>
      </c>
      <c r="EV628" s="60">
        <v>0.1667411</v>
      </c>
      <c r="EW628" s="60">
        <v>0.21340229999999999</v>
      </c>
      <c r="EX628" s="60">
        <v>0.2726903</v>
      </c>
      <c r="EY628" s="60">
        <v>0.34756310000000001</v>
      </c>
      <c r="EZ628" s="60">
        <v>0.44136231999999997</v>
      </c>
      <c r="FA628" s="60">
        <v>0.55773159999999999</v>
      </c>
      <c r="FB628" s="60">
        <v>0.70047910000000002</v>
      </c>
      <c r="FC628" s="60">
        <v>0.87338079999999996</v>
      </c>
      <c r="FD628" s="60">
        <v>1.0799224000000001</v>
      </c>
      <c r="FE628" s="60">
        <v>1.3229911999999999</v>
      </c>
      <c r="FF628" s="60">
        <v>1.6045292</v>
      </c>
      <c r="FG628" s="60">
        <v>1.8926354000000001</v>
      </c>
      <c r="FH628" s="60">
        <v>2.2125849999999998</v>
      </c>
      <c r="FI628" s="60">
        <v>2.5625979999999999</v>
      </c>
      <c r="FJ628" s="60">
        <v>2.9394612000000002</v>
      </c>
      <c r="FK628" s="60">
        <v>3.3384420000000001</v>
      </c>
      <c r="FL628" s="60">
        <v>3.7532770000000002</v>
      </c>
      <c r="FM628" s="60">
        <v>4.1762613999999996</v>
      </c>
      <c r="FN628" s="60">
        <v>4.5984230000000004</v>
      </c>
      <c r="FO628" s="60">
        <v>4.9340443</v>
      </c>
      <c r="FP628" s="60">
        <v>5.2583641999999999</v>
      </c>
      <c r="FQ628" s="60">
        <v>5.5331169999999998</v>
      </c>
      <c r="FR628" s="60">
        <v>5.7908489999999997</v>
      </c>
      <c r="FS628" s="60">
        <v>6.0275129999999999</v>
      </c>
      <c r="FT628" s="60">
        <v>6.239204</v>
      </c>
      <c r="FU628" s="60">
        <v>6.4222590000000004</v>
      </c>
      <c r="FV628" s="60">
        <v>6.5733579999999998</v>
      </c>
      <c r="FW628" s="60">
        <v>6.6896142000000003</v>
      </c>
      <c r="FX628" s="60">
        <v>6.7686700000000002</v>
      </c>
      <c r="FY628" s="60">
        <v>6.8087644000000003</v>
      </c>
      <c r="FZ628" s="60">
        <v>6.8087989999999996</v>
      </c>
      <c r="GA628" s="60">
        <v>6.7683781999999999</v>
      </c>
      <c r="GB628" s="60">
        <v>6.6878339999999996</v>
      </c>
      <c r="GC628" s="60">
        <v>6.5682299999999998</v>
      </c>
      <c r="GD628" s="60">
        <v>6.4113372999999996</v>
      </c>
      <c r="GE628" s="60">
        <v>6.2195992000000002</v>
      </c>
      <c r="GF628" s="60">
        <v>5.9960639999999996</v>
      </c>
      <c r="GG628" s="60">
        <v>5.6523190000000003</v>
      </c>
      <c r="GH628" s="60">
        <v>5.332255</v>
      </c>
      <c r="GI628" s="60">
        <v>4.9902519999999999</v>
      </c>
      <c r="GJ628" s="60">
        <v>4.765879</v>
      </c>
      <c r="GK628" s="60">
        <v>4.2806519999999999</v>
      </c>
      <c r="GL628" s="60">
        <v>3.6501980000000001</v>
      </c>
      <c r="GM628" s="60">
        <v>3.0381999999999998</v>
      </c>
      <c r="GN628" s="60">
        <v>2.507266</v>
      </c>
      <c r="GO628" s="60">
        <v>2.0307900000000001</v>
      </c>
      <c r="GP628" s="60">
        <v>1.568754</v>
      </c>
      <c r="GQ628" s="60">
        <v>1.1857500000000001</v>
      </c>
      <c r="GR628" s="60">
        <v>0.87742412000000003</v>
      </c>
      <c r="GS628" s="60">
        <v>0.63596790000000003</v>
      </c>
    </row>
    <row r="629" spans="1:201" x14ac:dyDescent="0.2">
      <c r="A629" s="70">
        <v>42227.751898148148</v>
      </c>
      <c r="B629" s="60">
        <v>0</v>
      </c>
      <c r="C629" s="60">
        <v>4.7428999999999999E-4</v>
      </c>
      <c r="D629" s="60">
        <v>5.7667000000000005E-4</v>
      </c>
      <c r="E629" s="60">
        <v>5.8907000000000002E-4</v>
      </c>
      <c r="F629" s="60">
        <v>5.9164000000000005E-4</v>
      </c>
      <c r="G629" s="60">
        <v>6.9561999999999998E-4</v>
      </c>
      <c r="H629" s="60">
        <v>7.9345000000000001E-4</v>
      </c>
      <c r="I629" s="60">
        <v>8.8528000000000001E-4</v>
      </c>
      <c r="J629" s="60">
        <v>9.7130999999999997E-4</v>
      </c>
      <c r="K629" s="60">
        <v>8.7861999999999999E-4</v>
      </c>
      <c r="L629" s="60">
        <v>9.3369000000000004E-4</v>
      </c>
      <c r="M629" s="60">
        <v>8.4721000000000004E-4</v>
      </c>
      <c r="N629" s="60">
        <v>8.8471999999999997E-4</v>
      </c>
      <c r="O629" s="60">
        <v>9.2029000000000004E-4</v>
      </c>
      <c r="P629" s="60">
        <v>9.5396000000000001E-4</v>
      </c>
      <c r="Q629" s="60">
        <v>1.0020599999999999E-3</v>
      </c>
      <c r="R629" s="60">
        <v>1.0456E-3</v>
      </c>
      <c r="S629" s="60">
        <v>1.08483E-3</v>
      </c>
      <c r="T629" s="60">
        <v>1.1199700000000001E-3</v>
      </c>
      <c r="U629" s="60">
        <v>1.0101000000000001E-3</v>
      </c>
      <c r="V629" s="60">
        <v>9.5093E-4</v>
      </c>
      <c r="W629" s="60">
        <v>9.6754000000000002E-4</v>
      </c>
      <c r="X629" s="60">
        <v>9.8229999999999997E-4</v>
      </c>
      <c r="Y629" s="60">
        <v>9.9529999999999996E-4</v>
      </c>
      <c r="Z629" s="60">
        <v>1.00662E-3</v>
      </c>
      <c r="AA629" s="60">
        <v>1.0163500000000001E-3</v>
      </c>
      <c r="AB629" s="60">
        <v>1.0245499999999999E-3</v>
      </c>
      <c r="AC629" s="60">
        <v>1.0313E-3</v>
      </c>
      <c r="AD629" s="60">
        <v>9.6115000000000003E-4</v>
      </c>
      <c r="AE629" s="60">
        <v>9.6338999999999995E-4</v>
      </c>
      <c r="AF629" s="60">
        <v>9.5262000000000005E-4</v>
      </c>
      <c r="AG629" s="60">
        <v>9.4030999999999997E-4</v>
      </c>
      <c r="AH629" s="60">
        <v>9.2666999999999999E-4</v>
      </c>
      <c r="AI629" s="60">
        <v>9.1189999999999999E-4</v>
      </c>
      <c r="AJ629" s="60">
        <v>8.9618E-4</v>
      </c>
      <c r="AK629" s="60">
        <v>8.7967000000000004E-4</v>
      </c>
      <c r="AL629" s="60">
        <v>8.0873999999999996E-4</v>
      </c>
      <c r="AM629" s="60">
        <v>7.9695000000000005E-4</v>
      </c>
      <c r="AN629" s="60">
        <v>7.8509000000000001E-4</v>
      </c>
      <c r="AO629" s="60">
        <v>7.7318999999999999E-4</v>
      </c>
      <c r="AP629" s="60">
        <v>7.6126999999999998E-4</v>
      </c>
      <c r="AQ629" s="60">
        <v>7.4936000000000002E-4</v>
      </c>
      <c r="AR629" s="60">
        <v>7.3746E-4</v>
      </c>
      <c r="AS629" s="60">
        <v>7.2557000000000003E-4</v>
      </c>
      <c r="AT629" s="60">
        <v>6.6989000000000003E-4</v>
      </c>
      <c r="AU629" s="60">
        <v>6.3232000000000002E-4</v>
      </c>
      <c r="AV629" s="60">
        <v>6.2295000000000004E-4</v>
      </c>
      <c r="AW629" s="60">
        <v>6.1359000000000001E-4</v>
      </c>
      <c r="AX629" s="60">
        <v>6.0424000000000003E-4</v>
      </c>
      <c r="AY629" s="60">
        <v>5.9491000000000004E-4</v>
      </c>
      <c r="AZ629" s="60">
        <v>5.6256999999999998E-4</v>
      </c>
      <c r="BA629" s="60">
        <v>5.5415E-4</v>
      </c>
      <c r="BB629" s="60">
        <v>5.4257999999999997E-4</v>
      </c>
      <c r="BC629" s="60">
        <v>5.4031999999999995E-4</v>
      </c>
      <c r="BD629" s="60">
        <v>5.3810999999999996E-4</v>
      </c>
      <c r="BE629" s="60">
        <v>5.1548000000000002E-4</v>
      </c>
      <c r="BF629" s="60">
        <v>5.1431000000000003E-4</v>
      </c>
      <c r="BG629" s="60">
        <v>5.1230000000000004E-4</v>
      </c>
      <c r="BH629" s="60">
        <v>5.1029999999999999E-4</v>
      </c>
      <c r="BI629" s="60">
        <v>5.0830999999999999E-4</v>
      </c>
      <c r="BJ629" s="60">
        <v>4.8781999999999997E-4</v>
      </c>
      <c r="BK629" s="60">
        <v>4.6934E-4</v>
      </c>
      <c r="BL629" s="60">
        <v>4.6792999999999997E-4</v>
      </c>
      <c r="BM629" s="60">
        <v>4.6652E-4</v>
      </c>
      <c r="BN629" s="60">
        <v>4.6512000000000002E-4</v>
      </c>
      <c r="BO629" s="60">
        <v>4.6349999999999999E-4</v>
      </c>
      <c r="BP629" s="60">
        <v>4.6189000000000001E-4</v>
      </c>
      <c r="BQ629" s="60">
        <v>4.4507999999999999E-4</v>
      </c>
      <c r="BR629" s="60">
        <v>4.4340999999999998E-4</v>
      </c>
      <c r="BS629" s="60">
        <v>4.4174999999999998E-4</v>
      </c>
      <c r="BT629" s="60">
        <v>4.3763E-4</v>
      </c>
      <c r="BU629" s="60">
        <v>4.3323E-4</v>
      </c>
      <c r="BV629" s="60">
        <v>4.2886999999999998E-4</v>
      </c>
      <c r="BW629" s="60">
        <v>4.2454E-4</v>
      </c>
      <c r="BX629" s="60">
        <v>4.2024E-4</v>
      </c>
      <c r="BY629" s="60">
        <v>4.1597999999999998E-4</v>
      </c>
      <c r="BZ629" s="60">
        <v>4.1176E-4</v>
      </c>
      <c r="CA629" s="60">
        <v>4.0756000000000001E-4</v>
      </c>
      <c r="CB629" s="60">
        <v>4.0409000000000002E-4</v>
      </c>
      <c r="CC629" s="60">
        <v>3.8799E-4</v>
      </c>
      <c r="CD629" s="60">
        <v>3.8475E-4</v>
      </c>
      <c r="CE629" s="60">
        <v>3.8152999999999999E-4</v>
      </c>
      <c r="CF629" s="60">
        <v>3.7832000000000002E-4</v>
      </c>
      <c r="CG629" s="60">
        <v>3.7512E-4</v>
      </c>
      <c r="CH629" s="60">
        <v>3.7225000000000002E-4</v>
      </c>
      <c r="CI629" s="60">
        <v>3.6939999999999998E-4</v>
      </c>
      <c r="CJ629" s="60">
        <v>3.6633999999999999E-4</v>
      </c>
      <c r="CK629" s="60">
        <v>3.6329E-4</v>
      </c>
      <c r="CL629" s="60">
        <v>3.6025E-4</v>
      </c>
      <c r="CM629" s="60">
        <v>3.5722999999999999E-4</v>
      </c>
      <c r="CN629" s="60">
        <v>3.5425000000000002E-4</v>
      </c>
      <c r="CO629" s="60">
        <v>2.0807000000000001E-4</v>
      </c>
      <c r="CP629" s="60">
        <v>2.0924999999999999E-4</v>
      </c>
      <c r="CQ629" s="60">
        <v>2.1043E-4</v>
      </c>
      <c r="CR629" s="60">
        <v>2.1154E-4</v>
      </c>
      <c r="CS629" s="60">
        <v>2.1253E-4</v>
      </c>
      <c r="CT629" s="60">
        <v>2.1338999999999999E-4</v>
      </c>
      <c r="CU629" s="60">
        <v>2.1406999999999999E-4</v>
      </c>
      <c r="CV629" s="60">
        <v>2.1452999999999999E-4</v>
      </c>
      <c r="CW629" s="60">
        <v>2.1490999999999999E-4</v>
      </c>
      <c r="CX629" s="60">
        <v>2.1511999999999999E-4</v>
      </c>
      <c r="CY629" s="60">
        <v>1.8094000000000001E-4</v>
      </c>
      <c r="CZ629" s="60">
        <v>1.8003999999999999E-4</v>
      </c>
      <c r="DA629" s="60">
        <v>1.7912000000000001E-4</v>
      </c>
      <c r="DB629" s="60">
        <v>1.7819999999999999E-4</v>
      </c>
      <c r="DC629" s="60">
        <v>1.7731999999999999E-4</v>
      </c>
      <c r="DD629" s="60">
        <v>1.763E-4</v>
      </c>
      <c r="DE629" s="60">
        <v>1.7553999999999999E-4</v>
      </c>
      <c r="DF629" s="60">
        <v>1.7505E-4</v>
      </c>
      <c r="DG629" s="60">
        <v>1.7484999999999999E-4</v>
      </c>
      <c r="DH629" s="60">
        <v>1.5139999999999999E-4</v>
      </c>
      <c r="DI629" s="60">
        <v>1.5185E-4</v>
      </c>
      <c r="DJ629" s="60">
        <v>1.5355999999999999E-4</v>
      </c>
      <c r="DK629" s="60">
        <v>1.5710999999999999E-4</v>
      </c>
      <c r="DL629" s="60">
        <v>1.6326000000000001E-4</v>
      </c>
      <c r="DM629" s="60">
        <v>1.7307999999999999E-4</v>
      </c>
      <c r="DN629" s="60">
        <v>1.8794999999999999E-4</v>
      </c>
      <c r="DO629" s="60">
        <v>2.0971E-4</v>
      </c>
      <c r="DP629" s="60">
        <v>2.4074E-4</v>
      </c>
      <c r="DQ629" s="60">
        <v>2.8410000000000002E-4</v>
      </c>
      <c r="DR629" s="60">
        <v>3.4199000000000002E-4</v>
      </c>
      <c r="DS629" s="60">
        <v>4.2428000000000002E-4</v>
      </c>
      <c r="DT629" s="60">
        <v>5.3454999999999996E-4</v>
      </c>
      <c r="DU629" s="60">
        <v>6.8035000000000003E-4</v>
      </c>
      <c r="DV629" s="60">
        <v>8.7080999999999997E-4</v>
      </c>
      <c r="DW629" s="60">
        <v>1.11685E-3</v>
      </c>
      <c r="DX629" s="60">
        <v>1.4314200000000001E-3</v>
      </c>
      <c r="DY629" s="60">
        <v>1.75643E-3</v>
      </c>
      <c r="DZ629" s="60">
        <v>2.1500299999999998E-3</v>
      </c>
      <c r="EA629" s="60">
        <v>2.7016000000000002E-3</v>
      </c>
      <c r="EB629" s="60">
        <v>3.3099800000000001E-3</v>
      </c>
      <c r="EC629" s="60">
        <v>4.0744500000000003E-3</v>
      </c>
      <c r="ED629" s="60">
        <v>4.9894099999999997E-3</v>
      </c>
      <c r="EE629" s="60">
        <v>6.0784899999999998E-3</v>
      </c>
      <c r="EF629" s="60">
        <v>7.3685E-3</v>
      </c>
      <c r="EG629" s="60">
        <v>8.8898599999999994E-3</v>
      </c>
      <c r="EH629" s="60">
        <v>1.0677229999999999E-2</v>
      </c>
      <c r="EI629" s="60">
        <v>1.277028E-2</v>
      </c>
      <c r="EJ629" s="60">
        <v>1.521452E-2</v>
      </c>
      <c r="EK629" s="60">
        <v>1.8062419999999999E-2</v>
      </c>
      <c r="EL629" s="60">
        <v>2.1374629999999999E-2</v>
      </c>
      <c r="EM629" s="60">
        <v>2.702299E-2</v>
      </c>
      <c r="EN629" s="60">
        <v>3.399932E-2</v>
      </c>
      <c r="EO629" s="60">
        <v>3.9889269999999998E-2</v>
      </c>
      <c r="EP629" s="60">
        <v>4.6722449999999999E-2</v>
      </c>
      <c r="EQ629" s="60">
        <v>5.4652039999999999E-2</v>
      </c>
      <c r="ER629" s="60">
        <v>6.3858570000000003E-2</v>
      </c>
      <c r="ES629" s="60">
        <v>7.8995029999999994E-2</v>
      </c>
      <c r="ET629" s="60">
        <v>9.763397E-2</v>
      </c>
      <c r="EU629" s="60">
        <v>0.12511322999999999</v>
      </c>
      <c r="EV629" s="60">
        <v>0.16023960000000001</v>
      </c>
      <c r="EW629" s="60">
        <v>0.20505770000000001</v>
      </c>
      <c r="EX629" s="60">
        <v>0.26202419999999998</v>
      </c>
      <c r="EY629" s="60">
        <v>0.334013</v>
      </c>
      <c r="EZ629" s="60">
        <v>0.42428651000000001</v>
      </c>
      <c r="FA629" s="60">
        <v>0.53642299999999998</v>
      </c>
      <c r="FB629" s="60">
        <v>0.67418944000000003</v>
      </c>
      <c r="FC629" s="60">
        <v>0.84135680000000002</v>
      </c>
      <c r="FD629" s="60">
        <v>1.041455</v>
      </c>
      <c r="FE629" s="60">
        <v>1.2774730000000001</v>
      </c>
      <c r="FF629" s="60">
        <v>1.5515239999999999</v>
      </c>
      <c r="FG629" s="60">
        <v>1.8326420999999999</v>
      </c>
      <c r="FH629" s="60">
        <v>2.1456469999999999</v>
      </c>
      <c r="FI629" s="60">
        <v>2.4890289999999999</v>
      </c>
      <c r="FJ629" s="60">
        <v>2.8598819999999998</v>
      </c>
      <c r="FK629" s="60">
        <v>3.253803</v>
      </c>
      <c r="FL629" s="60">
        <v>3.6648662000000001</v>
      </c>
      <c r="FM629" s="60">
        <v>4.0856861999999996</v>
      </c>
      <c r="FN629" s="60">
        <v>4.5075801999999996</v>
      </c>
      <c r="FO629" s="60">
        <v>4.8443402999999998</v>
      </c>
      <c r="FP629" s="60">
        <v>5.1712803000000003</v>
      </c>
      <c r="FQ629" s="60">
        <v>5.4495719999999999</v>
      </c>
      <c r="FR629" s="60">
        <v>5.7120822999999996</v>
      </c>
      <c r="FS629" s="60">
        <v>5.9547600000000003</v>
      </c>
      <c r="FT629" s="60">
        <v>6.1736639999999996</v>
      </c>
      <c r="FU629" s="60">
        <v>6.3650669999999998</v>
      </c>
      <c r="FV629" s="60">
        <v>6.5255521999999999</v>
      </c>
      <c r="FW629" s="60">
        <v>6.6521119999999998</v>
      </c>
      <c r="FX629" s="60">
        <v>6.7422313000000003</v>
      </c>
      <c r="FY629" s="60">
        <v>6.7939733999999996</v>
      </c>
      <c r="FZ629" s="60">
        <v>6.8060450000000001</v>
      </c>
      <c r="GA629" s="60">
        <v>6.7778359999999997</v>
      </c>
      <c r="GB629" s="60">
        <v>6.7094601999999997</v>
      </c>
      <c r="GC629" s="60">
        <v>6.601756</v>
      </c>
      <c r="GD629" s="60">
        <v>6.456277</v>
      </c>
      <c r="GE629" s="60">
        <v>6.275258</v>
      </c>
      <c r="GF629" s="60">
        <v>6.0615534000000002</v>
      </c>
      <c r="GG629" s="60">
        <v>5.7289009999999996</v>
      </c>
      <c r="GH629" s="60">
        <v>5.4167120000000004</v>
      </c>
      <c r="GI629" s="60">
        <v>5.0808960000000001</v>
      </c>
      <c r="GJ629" s="60">
        <v>4.8597460000000003</v>
      </c>
      <c r="GK629" s="60">
        <v>4.3781781000000004</v>
      </c>
      <c r="GL629" s="60">
        <v>3.7476219999999998</v>
      </c>
      <c r="GM629" s="60">
        <v>3.131345</v>
      </c>
      <c r="GN629" s="60">
        <v>2.5935811000000002</v>
      </c>
      <c r="GO629" s="60">
        <v>2.1083479999999999</v>
      </c>
      <c r="GP629" s="60">
        <v>1.6351412999999999</v>
      </c>
      <c r="GQ629" s="60">
        <v>1.2407809999999999</v>
      </c>
      <c r="GR629" s="60">
        <v>0.92169749999999995</v>
      </c>
      <c r="GS629" s="60">
        <v>0.67059919999999995</v>
      </c>
    </row>
    <row r="630" spans="1:201" x14ac:dyDescent="0.2">
      <c r="A630" s="70">
        <v>42227.761793981481</v>
      </c>
      <c r="B630" s="60">
        <v>0</v>
      </c>
      <c r="C630" s="60">
        <v>4.7417999999999999E-4</v>
      </c>
      <c r="D630" s="60">
        <v>5.7645999999999999E-4</v>
      </c>
      <c r="E630" s="60">
        <v>5.8881999999999999E-4</v>
      </c>
      <c r="F630" s="60">
        <v>5.9132E-4</v>
      </c>
      <c r="G630" s="60">
        <v>6.9525000000000001E-4</v>
      </c>
      <c r="H630" s="60">
        <v>7.9303000000000002E-4</v>
      </c>
      <c r="I630" s="60">
        <v>8.8482999999999997E-4</v>
      </c>
      <c r="J630" s="60">
        <v>9.7081999999999995E-4</v>
      </c>
      <c r="K630" s="60">
        <v>8.7810000000000004E-4</v>
      </c>
      <c r="L630" s="60">
        <v>9.3315E-4</v>
      </c>
      <c r="M630" s="60">
        <v>8.4667E-4</v>
      </c>
      <c r="N630" s="60">
        <v>8.8416999999999999E-4</v>
      </c>
      <c r="O630" s="60">
        <v>9.1971999999999996E-4</v>
      </c>
      <c r="P630" s="60">
        <v>9.5337999999999998E-4</v>
      </c>
      <c r="Q630" s="60">
        <v>1.00147E-3</v>
      </c>
      <c r="R630" s="60">
        <v>1.0450100000000001E-3</v>
      </c>
      <c r="S630" s="60">
        <v>1.08424E-3</v>
      </c>
      <c r="T630" s="60">
        <v>1.1193799999999999E-3</v>
      </c>
      <c r="U630" s="60">
        <v>1.00954E-3</v>
      </c>
      <c r="V630" s="60">
        <v>9.5069000000000002E-4</v>
      </c>
      <c r="W630" s="60">
        <v>9.6730000000000004E-4</v>
      </c>
      <c r="X630" s="60">
        <v>9.8207999999999998E-4</v>
      </c>
      <c r="Y630" s="60">
        <v>9.9510000000000006E-4</v>
      </c>
      <c r="Z630" s="60">
        <v>1.0064399999999999E-3</v>
      </c>
      <c r="AA630" s="60">
        <v>1.01618E-3</v>
      </c>
      <c r="AB630" s="60">
        <v>1.0244E-3</v>
      </c>
      <c r="AC630" s="60">
        <v>1.0311700000000001E-3</v>
      </c>
      <c r="AD630" s="60">
        <v>9.6128000000000001E-4</v>
      </c>
      <c r="AE630" s="60">
        <v>9.6352999999999999E-4</v>
      </c>
      <c r="AF630" s="60">
        <v>9.5279000000000002E-4</v>
      </c>
      <c r="AG630" s="60">
        <v>9.4050000000000004E-4</v>
      </c>
      <c r="AH630" s="60">
        <v>9.2688000000000004E-4</v>
      </c>
      <c r="AI630" s="60">
        <v>9.1211000000000005E-4</v>
      </c>
      <c r="AJ630" s="60">
        <v>8.9638999999999995E-4</v>
      </c>
      <c r="AK630" s="60">
        <v>8.7987999999999999E-4</v>
      </c>
      <c r="AL630" s="60">
        <v>8.0908E-4</v>
      </c>
      <c r="AM630" s="60">
        <v>7.9726000000000005E-4</v>
      </c>
      <c r="AN630" s="60">
        <v>7.8538000000000002E-4</v>
      </c>
      <c r="AO630" s="60">
        <v>7.7346000000000001E-4</v>
      </c>
      <c r="AP630" s="60">
        <v>7.6152000000000001E-4</v>
      </c>
      <c r="AQ630" s="60">
        <v>7.4958999999999996E-4</v>
      </c>
      <c r="AR630" s="60">
        <v>7.3766000000000001E-4</v>
      </c>
      <c r="AS630" s="60">
        <v>7.2575999999999999E-4</v>
      </c>
      <c r="AT630" s="60">
        <v>6.7015E-4</v>
      </c>
      <c r="AU630" s="60">
        <v>6.3250999999999997E-4</v>
      </c>
      <c r="AV630" s="60">
        <v>6.2312999999999995E-4</v>
      </c>
      <c r="AW630" s="60">
        <v>6.1375000000000004E-4</v>
      </c>
      <c r="AX630" s="60">
        <v>6.0439000000000001E-4</v>
      </c>
      <c r="AY630" s="60">
        <v>5.9504999999999996E-4</v>
      </c>
      <c r="AZ630" s="60">
        <v>5.6265999999999998E-4</v>
      </c>
      <c r="BA630" s="60">
        <v>5.5422999999999996E-4</v>
      </c>
      <c r="BB630" s="60">
        <v>5.4266000000000004E-4</v>
      </c>
      <c r="BC630" s="60">
        <v>5.4040000000000002E-4</v>
      </c>
      <c r="BD630" s="60">
        <v>5.3817999999999997E-4</v>
      </c>
      <c r="BE630" s="60">
        <v>5.1552E-4</v>
      </c>
      <c r="BF630" s="60">
        <v>5.1435000000000001E-4</v>
      </c>
      <c r="BG630" s="60">
        <v>5.1234000000000002E-4</v>
      </c>
      <c r="BH630" s="60">
        <v>5.1033999999999997E-4</v>
      </c>
      <c r="BI630" s="60">
        <v>5.0834999999999997E-4</v>
      </c>
      <c r="BJ630" s="60">
        <v>4.8783000000000002E-4</v>
      </c>
      <c r="BK630" s="60">
        <v>4.6935999999999999E-4</v>
      </c>
      <c r="BL630" s="60">
        <v>4.6794000000000002E-4</v>
      </c>
      <c r="BM630" s="60">
        <v>4.6652999999999999E-4</v>
      </c>
      <c r="BN630" s="60">
        <v>4.6513000000000001E-4</v>
      </c>
      <c r="BO630" s="60">
        <v>4.6350999999999999E-4</v>
      </c>
      <c r="BP630" s="60">
        <v>4.6190000000000001E-4</v>
      </c>
      <c r="BQ630" s="60">
        <v>4.4508999999999998E-4</v>
      </c>
      <c r="BR630" s="60">
        <v>4.4340999999999998E-4</v>
      </c>
      <c r="BS630" s="60">
        <v>4.4174999999999998E-4</v>
      </c>
      <c r="BT630" s="60">
        <v>4.3762E-4</v>
      </c>
      <c r="BU630" s="60">
        <v>4.3322E-4</v>
      </c>
      <c r="BV630" s="60">
        <v>4.2885999999999998E-4</v>
      </c>
      <c r="BW630" s="60">
        <v>4.2452000000000001E-4</v>
      </c>
      <c r="BX630" s="60">
        <v>4.2023000000000001E-4</v>
      </c>
      <c r="BY630" s="60">
        <v>4.1596E-4</v>
      </c>
      <c r="BZ630" s="60">
        <v>4.1173000000000002E-4</v>
      </c>
      <c r="CA630" s="60">
        <v>4.0754000000000002E-4</v>
      </c>
      <c r="CB630" s="60">
        <v>4.0405999999999998E-4</v>
      </c>
      <c r="CC630" s="60">
        <v>3.8797000000000001E-4</v>
      </c>
      <c r="CD630" s="60">
        <v>3.8473000000000001E-4</v>
      </c>
      <c r="CE630" s="60">
        <v>3.815E-4</v>
      </c>
      <c r="CF630" s="60">
        <v>3.7828999999999998E-4</v>
      </c>
      <c r="CG630" s="60">
        <v>3.7509000000000002E-4</v>
      </c>
      <c r="CH630" s="60">
        <v>3.7221999999999998E-4</v>
      </c>
      <c r="CI630" s="60">
        <v>3.6937E-4</v>
      </c>
      <c r="CJ630" s="60">
        <v>3.6630000000000001E-4</v>
      </c>
      <c r="CK630" s="60">
        <v>3.6326000000000002E-4</v>
      </c>
      <c r="CL630" s="60">
        <v>3.6022000000000002E-4</v>
      </c>
      <c r="CM630" s="60">
        <v>3.5720000000000001E-4</v>
      </c>
      <c r="CN630" s="60">
        <v>3.5421999999999998E-4</v>
      </c>
      <c r="CO630" s="60">
        <v>2.0767E-4</v>
      </c>
      <c r="CP630" s="60">
        <v>2.0886E-4</v>
      </c>
      <c r="CQ630" s="60">
        <v>2.1003999999999999E-4</v>
      </c>
      <c r="CR630" s="60">
        <v>2.1117E-4</v>
      </c>
      <c r="CS630" s="60">
        <v>2.1220000000000001E-4</v>
      </c>
      <c r="CT630" s="60">
        <v>2.1309000000000001E-4</v>
      </c>
      <c r="CU630" s="60">
        <v>2.1382000000000001E-4</v>
      </c>
      <c r="CV630" s="60">
        <v>2.1431999999999999E-4</v>
      </c>
      <c r="CW630" s="60">
        <v>2.1474999999999999E-4</v>
      </c>
      <c r="CX630" s="60">
        <v>2.1500999999999999E-4</v>
      </c>
      <c r="CY630" s="60">
        <v>1.8113999999999999E-4</v>
      </c>
      <c r="CZ630" s="60">
        <v>1.8026000000000001E-4</v>
      </c>
      <c r="DA630" s="60">
        <v>1.7935E-4</v>
      </c>
      <c r="DB630" s="60">
        <v>1.7843000000000001E-4</v>
      </c>
      <c r="DC630" s="60">
        <v>1.7754000000000001E-4</v>
      </c>
      <c r="DD630" s="60">
        <v>1.7650000000000001E-4</v>
      </c>
      <c r="DE630" s="60">
        <v>1.7569999999999999E-4</v>
      </c>
      <c r="DF630" s="60">
        <v>1.7514000000000001E-4</v>
      </c>
      <c r="DG630" s="60">
        <v>1.7489E-4</v>
      </c>
      <c r="DH630" s="60">
        <v>1.5148000000000001E-4</v>
      </c>
      <c r="DI630" s="60">
        <v>1.5175E-4</v>
      </c>
      <c r="DJ630" s="60">
        <v>1.5318999999999999E-4</v>
      </c>
      <c r="DK630" s="60">
        <v>1.5632999999999999E-4</v>
      </c>
      <c r="DL630" s="60">
        <v>1.6191999999999999E-4</v>
      </c>
      <c r="DM630" s="60">
        <v>1.7092999999999999E-4</v>
      </c>
      <c r="DN630" s="60">
        <v>1.8468E-4</v>
      </c>
      <c r="DO630" s="60">
        <v>2.0492000000000001E-4</v>
      </c>
      <c r="DP630" s="60">
        <v>2.3388E-4</v>
      </c>
      <c r="DQ630" s="60">
        <v>2.7448000000000001E-4</v>
      </c>
      <c r="DR630" s="60">
        <v>3.2880000000000002E-4</v>
      </c>
      <c r="DS630" s="60">
        <v>4.0627000000000003E-4</v>
      </c>
      <c r="DT630" s="60">
        <v>5.1029999999999999E-4</v>
      </c>
      <c r="DU630" s="60">
        <v>6.4813000000000002E-4</v>
      </c>
      <c r="DV630" s="60">
        <v>8.2852999999999996E-4</v>
      </c>
      <c r="DW630" s="60">
        <v>1.06197E-3</v>
      </c>
      <c r="DX630" s="60">
        <v>1.36093E-3</v>
      </c>
      <c r="DY630" s="60">
        <v>1.6701999999999999E-3</v>
      </c>
      <c r="DZ630" s="60">
        <v>2.0451800000000002E-3</v>
      </c>
      <c r="EA630" s="60">
        <v>2.57135E-3</v>
      </c>
      <c r="EB630" s="60">
        <v>3.1522199999999998E-3</v>
      </c>
      <c r="EC630" s="60">
        <v>3.8835300000000001E-3</v>
      </c>
      <c r="ED630" s="60">
        <v>4.7597500000000001E-3</v>
      </c>
      <c r="EE630" s="60">
        <v>5.8037499999999999E-3</v>
      </c>
      <c r="EF630" s="60">
        <v>7.0414500000000003E-3</v>
      </c>
      <c r="EG630" s="60">
        <v>8.5022699999999993E-3</v>
      </c>
      <c r="EH630" s="60">
        <v>1.021968E-2</v>
      </c>
      <c r="EI630" s="60">
        <v>1.223193E-2</v>
      </c>
      <c r="EJ630" s="60">
        <v>1.4582909999999999E-2</v>
      </c>
      <c r="EK630" s="60">
        <v>1.7323129999999999E-2</v>
      </c>
      <c r="EL630" s="60">
        <v>2.051093E-2</v>
      </c>
      <c r="EM630" s="60">
        <v>2.5948220000000001E-2</v>
      </c>
      <c r="EN630" s="60">
        <v>3.2663959999999999E-2</v>
      </c>
      <c r="EO630" s="60">
        <v>3.8333470000000001E-2</v>
      </c>
      <c r="EP630" s="60">
        <v>4.4909980000000002E-2</v>
      </c>
      <c r="EQ630" s="60">
        <v>5.2540110000000001E-2</v>
      </c>
      <c r="ER630" s="60">
        <v>6.1396649999999997E-2</v>
      </c>
      <c r="ES630" s="60">
        <v>7.5951480000000002E-2</v>
      </c>
      <c r="ET630" s="60">
        <v>9.3866439999999995E-2</v>
      </c>
      <c r="EU630" s="60">
        <v>0.12026770000000001</v>
      </c>
      <c r="EV630" s="60">
        <v>0.15400829999999999</v>
      </c>
      <c r="EW630" s="60">
        <v>0.1970594</v>
      </c>
      <c r="EX630" s="60">
        <v>0.25179689999999999</v>
      </c>
      <c r="EY630" s="60">
        <v>0.3210114</v>
      </c>
      <c r="EZ630" s="60">
        <v>0.40788570000000002</v>
      </c>
      <c r="FA630" s="60">
        <v>0.51593009999999995</v>
      </c>
      <c r="FB630" s="60">
        <v>0.64886619999999995</v>
      </c>
      <c r="FC630" s="60">
        <v>0.81045341000000004</v>
      </c>
      <c r="FD630" s="60">
        <v>1.0042552</v>
      </c>
      <c r="FE630" s="60">
        <v>1.2333533000000001</v>
      </c>
      <c r="FF630" s="60">
        <v>1.5000172000000001</v>
      </c>
      <c r="FG630" s="60">
        <v>1.7742024000000001</v>
      </c>
      <c r="FH630" s="60">
        <v>2.0802689999999999</v>
      </c>
      <c r="FI630" s="60">
        <v>2.4169689999999999</v>
      </c>
      <c r="FJ630" s="60">
        <v>2.7816944000000001</v>
      </c>
      <c r="FK630" s="60">
        <v>3.1703662000000001</v>
      </c>
      <c r="FL630" s="60">
        <v>3.5773923000000001</v>
      </c>
      <c r="FM630" s="60">
        <v>3.9957120000000002</v>
      </c>
      <c r="FN630" s="60">
        <v>4.4169340000000004</v>
      </c>
      <c r="FO630" s="60">
        <v>4.7544684000000004</v>
      </c>
      <c r="FP630" s="60">
        <v>5.0836323999999999</v>
      </c>
      <c r="FQ630" s="60">
        <v>5.3650960000000003</v>
      </c>
      <c r="FR630" s="60">
        <v>5.6320069999999998</v>
      </c>
      <c r="FS630" s="60">
        <v>5.8803172000000004</v>
      </c>
      <c r="FT630" s="60">
        <v>6.1060629999999998</v>
      </c>
      <c r="FU630" s="60">
        <v>6.3054600000000001</v>
      </c>
      <c r="FV630" s="60">
        <v>6.4750060999999999</v>
      </c>
      <c r="FW630" s="60">
        <v>6.6115741000000003</v>
      </c>
      <c r="FX630" s="60">
        <v>6.7125091000000001</v>
      </c>
      <c r="FY630" s="60">
        <v>6.7757050000000003</v>
      </c>
      <c r="FZ630" s="60">
        <v>6.7996749999999997</v>
      </c>
      <c r="GA630" s="60">
        <v>6.7836059999999998</v>
      </c>
      <c r="GB630" s="60">
        <v>6.7273921000000003</v>
      </c>
      <c r="GC630" s="60">
        <v>6.6316503999999998</v>
      </c>
      <c r="GD630" s="60">
        <v>6.4977159999999996</v>
      </c>
      <c r="GE630" s="60">
        <v>6.32761</v>
      </c>
      <c r="GF630" s="60">
        <v>6.1239949999999999</v>
      </c>
      <c r="GG630" s="60">
        <v>5.8028649999999997</v>
      </c>
      <c r="GH630" s="60">
        <v>5.4989670999999998</v>
      </c>
      <c r="GI630" s="60">
        <v>5.169791</v>
      </c>
      <c r="GJ630" s="60">
        <v>4.9521610000000003</v>
      </c>
      <c r="GK630" s="60">
        <v>4.4748872999999998</v>
      </c>
      <c r="GL630" s="60">
        <v>3.8449970000000002</v>
      </c>
      <c r="GM630" s="60">
        <v>3.2250990000000002</v>
      </c>
      <c r="GN630" s="60">
        <v>2.6809842000000002</v>
      </c>
      <c r="GO630" s="60">
        <v>2.1873230000000001</v>
      </c>
      <c r="GP630" s="60">
        <v>1.7031362999999999</v>
      </c>
      <c r="GQ630" s="60">
        <v>1.297455</v>
      </c>
      <c r="GR630" s="60">
        <v>0.96753100000000003</v>
      </c>
      <c r="GS630" s="60">
        <v>0.70662999999999998</v>
      </c>
    </row>
    <row r="631" spans="1:201" x14ac:dyDescent="0.2">
      <c r="A631" s="70">
        <v>42227.771689814814</v>
      </c>
      <c r="B631" s="60">
        <v>0</v>
      </c>
      <c r="C631" s="60">
        <v>4.7406999999999999E-4</v>
      </c>
      <c r="D631" s="60">
        <v>5.7625000000000005E-4</v>
      </c>
      <c r="E631" s="60">
        <v>5.8856999999999996E-4</v>
      </c>
      <c r="F631" s="60">
        <v>5.9100000000000005E-4</v>
      </c>
      <c r="G631" s="60">
        <v>6.9488000000000004E-4</v>
      </c>
      <c r="H631" s="60">
        <v>7.9261000000000002E-4</v>
      </c>
      <c r="I631" s="60">
        <v>8.8436999999999999E-4</v>
      </c>
      <c r="J631" s="60">
        <v>9.7031999999999999E-4</v>
      </c>
      <c r="K631" s="60">
        <v>8.7757999999999998E-4</v>
      </c>
      <c r="L631" s="60">
        <v>9.3260999999999995E-4</v>
      </c>
      <c r="M631" s="60">
        <v>8.4612999999999995E-4</v>
      </c>
      <c r="N631" s="60">
        <v>8.8362E-4</v>
      </c>
      <c r="O631" s="60">
        <v>9.1916000000000003E-4</v>
      </c>
      <c r="P631" s="60">
        <v>9.5281000000000001E-4</v>
      </c>
      <c r="Q631" s="60">
        <v>1.00088E-3</v>
      </c>
      <c r="R631" s="60">
        <v>1.0444199999999999E-3</v>
      </c>
      <c r="S631" s="60">
        <v>1.0836400000000001E-3</v>
      </c>
      <c r="T631" s="60">
        <v>1.1187899999999999E-3</v>
      </c>
      <c r="U631" s="60">
        <v>1.00898E-3</v>
      </c>
      <c r="V631" s="60">
        <v>9.5045000000000004E-4</v>
      </c>
      <c r="W631" s="60">
        <v>9.6707E-4</v>
      </c>
      <c r="X631" s="60">
        <v>9.8185999999999998E-4</v>
      </c>
      <c r="Y631" s="60">
        <v>9.9489000000000001E-4</v>
      </c>
      <c r="Z631" s="60">
        <v>1.00625E-3</v>
      </c>
      <c r="AA631" s="60">
        <v>1.0160099999999999E-3</v>
      </c>
      <c r="AB631" s="60">
        <v>1.02425E-3</v>
      </c>
      <c r="AC631" s="60">
        <v>1.03104E-3</v>
      </c>
      <c r="AD631" s="60">
        <v>9.6141E-4</v>
      </c>
      <c r="AE631" s="60">
        <v>9.6367000000000002E-4</v>
      </c>
      <c r="AF631" s="60">
        <v>9.5295999999999998E-4</v>
      </c>
      <c r="AG631" s="60">
        <v>9.4068999999999999E-4</v>
      </c>
      <c r="AH631" s="60">
        <v>9.2708000000000005E-4</v>
      </c>
      <c r="AI631" s="60">
        <v>9.1233000000000004E-4</v>
      </c>
      <c r="AJ631" s="60">
        <v>8.9661000000000005E-4</v>
      </c>
      <c r="AK631" s="60">
        <v>8.8009000000000004E-4</v>
      </c>
      <c r="AL631" s="60">
        <v>8.0942000000000004E-4</v>
      </c>
      <c r="AM631" s="60">
        <v>7.9757999999999999E-4</v>
      </c>
      <c r="AN631" s="60">
        <v>7.8567999999999997E-4</v>
      </c>
      <c r="AO631" s="60">
        <v>7.7373000000000003E-4</v>
      </c>
      <c r="AP631" s="60">
        <v>7.6177000000000005E-4</v>
      </c>
      <c r="AQ631" s="60">
        <v>7.4980999999999995E-4</v>
      </c>
      <c r="AR631" s="60">
        <v>7.3786999999999995E-4</v>
      </c>
      <c r="AS631" s="60">
        <v>7.2594999999999995E-4</v>
      </c>
      <c r="AT631" s="60">
        <v>6.7040999999999997E-4</v>
      </c>
      <c r="AU631" s="60">
        <v>6.3270000000000004E-4</v>
      </c>
      <c r="AV631" s="60">
        <v>6.2330000000000003E-4</v>
      </c>
      <c r="AW631" s="60">
        <v>6.1390999999999995E-4</v>
      </c>
      <c r="AX631" s="60">
        <v>6.0453999999999998E-4</v>
      </c>
      <c r="AY631" s="60">
        <v>5.9519E-4</v>
      </c>
      <c r="AZ631" s="60">
        <v>5.6274999999999999E-4</v>
      </c>
      <c r="BA631" s="60">
        <v>5.5431000000000002E-4</v>
      </c>
      <c r="BB631" s="60">
        <v>5.4272999999999995E-4</v>
      </c>
      <c r="BC631" s="60">
        <v>5.4047000000000003E-4</v>
      </c>
      <c r="BD631" s="60">
        <v>5.3824999999999999E-4</v>
      </c>
      <c r="BE631" s="60">
        <v>5.1555999999999998E-4</v>
      </c>
      <c r="BF631" s="60">
        <v>5.1438999999999999E-4</v>
      </c>
      <c r="BG631" s="60">
        <v>5.1238E-4</v>
      </c>
      <c r="BH631" s="60">
        <v>5.1037999999999995E-4</v>
      </c>
      <c r="BI631" s="60">
        <v>5.0838999999999995E-4</v>
      </c>
      <c r="BJ631" s="60">
        <v>4.8784000000000002E-4</v>
      </c>
      <c r="BK631" s="60">
        <v>4.6936999999999999E-4</v>
      </c>
      <c r="BL631" s="60">
        <v>4.6796000000000001E-4</v>
      </c>
      <c r="BM631" s="60">
        <v>4.6654999999999998E-4</v>
      </c>
      <c r="BN631" s="60">
        <v>4.6515E-4</v>
      </c>
      <c r="BO631" s="60">
        <v>4.6351999999999998E-4</v>
      </c>
      <c r="BP631" s="60">
        <v>4.6190000000000001E-4</v>
      </c>
      <c r="BQ631" s="60">
        <v>4.4509999999999998E-4</v>
      </c>
      <c r="BR631" s="60">
        <v>4.4340999999999998E-4</v>
      </c>
      <c r="BS631" s="60">
        <v>4.4174999999999998E-4</v>
      </c>
      <c r="BT631" s="60">
        <v>4.3762E-4</v>
      </c>
      <c r="BU631" s="60">
        <v>4.3322E-4</v>
      </c>
      <c r="BV631" s="60">
        <v>4.2884999999999999E-4</v>
      </c>
      <c r="BW631" s="60">
        <v>4.2451000000000001E-4</v>
      </c>
      <c r="BX631" s="60">
        <v>4.2021000000000002E-4</v>
      </c>
      <c r="BY631" s="60">
        <v>4.1594000000000001E-4</v>
      </c>
      <c r="BZ631" s="60">
        <v>4.1170999999999997E-4</v>
      </c>
      <c r="CA631" s="60">
        <v>4.0750999999999998E-4</v>
      </c>
      <c r="CB631" s="60">
        <v>4.0403999999999999E-4</v>
      </c>
      <c r="CC631" s="60">
        <v>3.8793999999999998E-4</v>
      </c>
      <c r="CD631" s="60">
        <v>3.8470000000000003E-4</v>
      </c>
      <c r="CE631" s="60">
        <v>3.8147000000000002E-4</v>
      </c>
      <c r="CF631" s="60">
        <v>3.7826E-4</v>
      </c>
      <c r="CG631" s="60">
        <v>3.7505999999999998E-4</v>
      </c>
      <c r="CH631" s="60">
        <v>3.7219E-4</v>
      </c>
      <c r="CI631" s="60">
        <v>3.6934000000000001E-4</v>
      </c>
      <c r="CJ631" s="60">
        <v>3.6626999999999997E-4</v>
      </c>
      <c r="CK631" s="60">
        <v>3.6321999999999998E-4</v>
      </c>
      <c r="CL631" s="60">
        <v>3.6018999999999998E-4</v>
      </c>
      <c r="CM631" s="60">
        <v>3.5717000000000002E-4</v>
      </c>
      <c r="CN631" s="60">
        <v>3.5418E-4</v>
      </c>
      <c r="CO631" s="60">
        <v>2.0727000000000001E-4</v>
      </c>
      <c r="CP631" s="60">
        <v>2.0845999999999999E-4</v>
      </c>
      <c r="CQ631" s="60">
        <v>2.0966E-4</v>
      </c>
      <c r="CR631" s="60">
        <v>2.108E-4</v>
      </c>
      <c r="CS631" s="60">
        <v>2.1185E-4</v>
      </c>
      <c r="CT631" s="60">
        <v>2.1278000000000001E-4</v>
      </c>
      <c r="CU631" s="60">
        <v>2.1356000000000001E-4</v>
      </c>
      <c r="CV631" s="60">
        <v>2.1409000000000001E-4</v>
      </c>
      <c r="CW631" s="60">
        <v>2.1458E-4</v>
      </c>
      <c r="CX631" s="60">
        <v>2.1489E-4</v>
      </c>
      <c r="CY631" s="60">
        <v>1.8134999999999999E-4</v>
      </c>
      <c r="CZ631" s="60">
        <v>1.8049E-4</v>
      </c>
      <c r="DA631" s="60">
        <v>1.7958000000000001E-4</v>
      </c>
      <c r="DB631" s="60">
        <v>1.7867E-4</v>
      </c>
      <c r="DC631" s="60">
        <v>1.7777E-4</v>
      </c>
      <c r="DD631" s="60">
        <v>1.7671000000000001E-4</v>
      </c>
      <c r="DE631" s="60">
        <v>1.7587000000000001E-4</v>
      </c>
      <c r="DF631" s="60">
        <v>1.7525E-4</v>
      </c>
      <c r="DG631" s="60">
        <v>1.7494E-4</v>
      </c>
      <c r="DH631" s="60">
        <v>1.5159E-4</v>
      </c>
      <c r="DI631" s="60">
        <v>1.5168000000000001E-4</v>
      </c>
      <c r="DJ631" s="60">
        <v>1.5286999999999999E-4</v>
      </c>
      <c r="DK631" s="60">
        <v>1.5564999999999999E-4</v>
      </c>
      <c r="DL631" s="60">
        <v>1.607E-4</v>
      </c>
      <c r="DM631" s="60">
        <v>1.6896000000000001E-4</v>
      </c>
      <c r="DN631" s="60">
        <v>1.8166999999999999E-4</v>
      </c>
      <c r="DO631" s="60">
        <v>2.0045999999999999E-4</v>
      </c>
      <c r="DP631" s="60">
        <v>2.2749000000000001E-4</v>
      </c>
      <c r="DQ631" s="60">
        <v>2.6549000000000001E-4</v>
      </c>
      <c r="DR631" s="60">
        <v>3.1644000000000003E-4</v>
      </c>
      <c r="DS631" s="60">
        <v>3.8934000000000001E-4</v>
      </c>
      <c r="DT631" s="60">
        <v>4.8746E-4</v>
      </c>
      <c r="DU631" s="60">
        <v>6.1773000000000004E-4</v>
      </c>
      <c r="DV631" s="60">
        <v>7.8854999999999995E-4</v>
      </c>
      <c r="DW631" s="60">
        <v>1.01E-3</v>
      </c>
      <c r="DX631" s="60">
        <v>1.2940600000000001E-3</v>
      </c>
      <c r="DY631" s="60">
        <v>1.58829E-3</v>
      </c>
      <c r="DZ631" s="60">
        <v>1.9454699999999999E-3</v>
      </c>
      <c r="EA631" s="60">
        <v>2.4473300000000002E-3</v>
      </c>
      <c r="EB631" s="60">
        <v>3.00184E-3</v>
      </c>
      <c r="EC631" s="60">
        <v>3.7013300000000001E-3</v>
      </c>
      <c r="ED631" s="60">
        <v>4.5403199999999996E-3</v>
      </c>
      <c r="EE631" s="60">
        <v>5.54099E-3</v>
      </c>
      <c r="EF631" s="60">
        <v>6.7283999999999998E-3</v>
      </c>
      <c r="EG631" s="60">
        <v>8.1309699999999995E-3</v>
      </c>
      <c r="EH631" s="60">
        <v>9.7810499999999995E-3</v>
      </c>
      <c r="EI631" s="60">
        <v>1.171555E-2</v>
      </c>
      <c r="EJ631" s="60">
        <v>1.3976789999999999E-2</v>
      </c>
      <c r="EK631" s="60">
        <v>1.66134E-2</v>
      </c>
      <c r="EL631" s="60">
        <v>1.9681540000000001E-2</v>
      </c>
      <c r="EM631" s="60">
        <v>2.4915929999999999E-2</v>
      </c>
      <c r="EN631" s="60">
        <v>3.1381329999999999E-2</v>
      </c>
      <c r="EO631" s="60">
        <v>3.6839179999999999E-2</v>
      </c>
      <c r="EP631" s="60">
        <v>4.3169369999999999E-2</v>
      </c>
      <c r="EQ631" s="60">
        <v>5.0512330000000001E-2</v>
      </c>
      <c r="ER631" s="60">
        <v>5.9033380000000003E-2</v>
      </c>
      <c r="ES631" s="60">
        <v>7.3031109999999996E-2</v>
      </c>
      <c r="ET631" s="60">
        <v>9.0252910000000006E-2</v>
      </c>
      <c r="EU631" s="60">
        <v>0.11562201</v>
      </c>
      <c r="EV631" s="60">
        <v>0.14803540000000001</v>
      </c>
      <c r="EW631" s="60">
        <v>0.18939249999999999</v>
      </c>
      <c r="EX631" s="60">
        <v>0.24199013999999999</v>
      </c>
      <c r="EY631" s="60">
        <v>0.30853649999999999</v>
      </c>
      <c r="EZ631" s="60">
        <v>0.39213432999999998</v>
      </c>
      <c r="FA631" s="60">
        <v>0.49622421999999999</v>
      </c>
      <c r="FB631" s="60">
        <v>0.62447850999999999</v>
      </c>
      <c r="FC631" s="60">
        <v>0.78063850999999995</v>
      </c>
      <c r="FD631" s="60">
        <v>0.96829359999999998</v>
      </c>
      <c r="FE631" s="60">
        <v>1.1906052</v>
      </c>
      <c r="FF631" s="60">
        <v>1.4499880000000001</v>
      </c>
      <c r="FG631" s="60">
        <v>1.7173012999999999</v>
      </c>
      <c r="FH631" s="60">
        <v>2.0164469999999999</v>
      </c>
      <c r="FI631" s="60">
        <v>2.3464261999999998</v>
      </c>
      <c r="FJ631" s="60">
        <v>2.7049211999999998</v>
      </c>
      <c r="FK631" s="60">
        <v>3.0881699999999999</v>
      </c>
      <c r="FL631" s="60">
        <v>3.4909110000000001</v>
      </c>
      <c r="FM631" s="60">
        <v>3.9064079999999999</v>
      </c>
      <c r="FN631" s="60">
        <v>4.3265710000000004</v>
      </c>
      <c r="FO631" s="60">
        <v>4.6645260000000004</v>
      </c>
      <c r="FP631" s="60">
        <v>4.9955280000000002</v>
      </c>
      <c r="FQ631" s="60">
        <v>5.2797993999999999</v>
      </c>
      <c r="FR631" s="60">
        <v>5.5507369999999998</v>
      </c>
      <c r="FS631" s="60">
        <v>5.8043040000000001</v>
      </c>
      <c r="FT631" s="60">
        <v>6.0365180000000001</v>
      </c>
      <c r="FU631" s="60">
        <v>6.2435502999999999</v>
      </c>
      <c r="FV631" s="60">
        <v>6.4218209999999996</v>
      </c>
      <c r="FW631" s="60">
        <v>6.5680961</v>
      </c>
      <c r="FX631" s="60">
        <v>6.6795863999999998</v>
      </c>
      <c r="FY631" s="60">
        <v>6.7540240000000002</v>
      </c>
      <c r="FZ631" s="60">
        <v>6.789739</v>
      </c>
      <c r="GA631" s="60">
        <v>6.785717</v>
      </c>
      <c r="GB631" s="60">
        <v>6.7416390000000002</v>
      </c>
      <c r="GC631" s="60">
        <v>6.6579012000000004</v>
      </c>
      <c r="GD631" s="60">
        <v>6.5356202000000003</v>
      </c>
      <c r="GE631" s="60">
        <v>6.3766030999999996</v>
      </c>
      <c r="GF631" s="60">
        <v>6.1833140000000002</v>
      </c>
      <c r="GG631" s="60">
        <v>5.8741139999999996</v>
      </c>
      <c r="GH631" s="60">
        <v>5.5789093000000003</v>
      </c>
      <c r="GI631" s="60">
        <v>5.2568140000000003</v>
      </c>
      <c r="GJ631" s="60">
        <v>5.0429963999999998</v>
      </c>
      <c r="GK631" s="60">
        <v>4.5706480999999997</v>
      </c>
      <c r="GL631" s="60">
        <v>3.9421992000000001</v>
      </c>
      <c r="GM631" s="60">
        <v>3.3193554000000001</v>
      </c>
      <c r="GN631" s="60">
        <v>2.7693924000000001</v>
      </c>
      <c r="GO631" s="60">
        <v>2.267658</v>
      </c>
      <c r="GP631" s="60">
        <v>1.7727084</v>
      </c>
      <c r="GQ631" s="60">
        <v>1.3557650000000001</v>
      </c>
      <c r="GR631" s="60">
        <v>1.0149360000000001</v>
      </c>
      <c r="GS631" s="60">
        <v>0.74408339999999995</v>
      </c>
    </row>
    <row r="632" spans="1:201" x14ac:dyDescent="0.2">
      <c r="A632" s="70">
        <v>42227.781689814816</v>
      </c>
      <c r="B632" s="60">
        <v>0</v>
      </c>
      <c r="C632" s="60">
        <v>4.7396E-4</v>
      </c>
      <c r="D632" s="60">
        <v>5.7603999999999999E-4</v>
      </c>
      <c r="E632" s="60">
        <v>5.8832000000000003E-4</v>
      </c>
      <c r="F632" s="60">
        <v>5.9066999999999995E-4</v>
      </c>
      <c r="G632" s="60">
        <v>6.9450000000000002E-4</v>
      </c>
      <c r="H632" s="60">
        <v>7.9219999999999996E-4</v>
      </c>
      <c r="I632" s="60">
        <v>8.8391000000000001E-4</v>
      </c>
      <c r="J632" s="60">
        <v>9.6982999999999998E-4</v>
      </c>
      <c r="K632" s="60">
        <v>8.7706999999999998E-4</v>
      </c>
      <c r="L632" s="60">
        <v>9.3207000000000001E-4</v>
      </c>
      <c r="M632" s="60">
        <v>8.4559999999999995E-4</v>
      </c>
      <c r="N632" s="60">
        <v>8.8307000000000001E-4</v>
      </c>
      <c r="O632" s="60">
        <v>9.1859000000000005E-4</v>
      </c>
      <c r="P632" s="60">
        <v>9.5222999999999998E-4</v>
      </c>
      <c r="Q632" s="60">
        <v>1.00029E-3</v>
      </c>
      <c r="R632" s="60">
        <v>1.04382E-3</v>
      </c>
      <c r="S632" s="60">
        <v>1.0830499999999999E-3</v>
      </c>
      <c r="T632" s="60">
        <v>1.11819E-3</v>
      </c>
      <c r="U632" s="60">
        <v>1.0084200000000001E-3</v>
      </c>
      <c r="V632" s="60">
        <v>9.502E-4</v>
      </c>
      <c r="W632" s="60">
        <v>9.6683000000000001E-4</v>
      </c>
      <c r="X632" s="60">
        <v>9.8163000000000005E-4</v>
      </c>
      <c r="Y632" s="60">
        <v>9.9467000000000002E-4</v>
      </c>
      <c r="Z632" s="60">
        <v>1.0060500000000001E-3</v>
      </c>
      <c r="AA632" s="60">
        <v>1.0158299999999999E-3</v>
      </c>
      <c r="AB632" s="60">
        <v>1.0240900000000001E-3</v>
      </c>
      <c r="AC632" s="60">
        <v>1.0309E-3</v>
      </c>
      <c r="AD632" s="60">
        <v>9.6152E-4</v>
      </c>
      <c r="AE632" s="60">
        <v>9.6380999999999995E-4</v>
      </c>
      <c r="AF632" s="60">
        <v>9.5312000000000001E-4</v>
      </c>
      <c r="AG632" s="60">
        <v>9.4087999999999995E-4</v>
      </c>
      <c r="AH632" s="60">
        <v>9.2728000000000005E-4</v>
      </c>
      <c r="AI632" s="60">
        <v>9.1253999999999999E-4</v>
      </c>
      <c r="AJ632" s="60">
        <v>8.9682E-4</v>
      </c>
      <c r="AK632" s="60">
        <v>8.8029999999999998E-4</v>
      </c>
      <c r="AL632" s="60">
        <v>8.0975999999999997E-4</v>
      </c>
      <c r="AM632" s="60">
        <v>7.9790000000000004E-4</v>
      </c>
      <c r="AN632" s="60">
        <v>7.8596999999999998E-4</v>
      </c>
      <c r="AO632" s="60">
        <v>7.7401E-4</v>
      </c>
      <c r="AP632" s="60">
        <v>7.6201999999999997E-4</v>
      </c>
      <c r="AQ632" s="60">
        <v>7.5003999999999999E-4</v>
      </c>
      <c r="AR632" s="60">
        <v>7.3808000000000001E-4</v>
      </c>
      <c r="AS632" s="60">
        <v>7.2614000000000001E-4</v>
      </c>
      <c r="AT632" s="60">
        <v>6.7066000000000001E-4</v>
      </c>
      <c r="AU632" s="60">
        <v>6.3288999999999999E-4</v>
      </c>
      <c r="AV632" s="60">
        <v>6.2348000000000004E-4</v>
      </c>
      <c r="AW632" s="60">
        <v>6.1406999999999998E-4</v>
      </c>
      <c r="AX632" s="60">
        <v>6.0468999999999996E-4</v>
      </c>
      <c r="AY632" s="60">
        <v>5.9533000000000003E-4</v>
      </c>
      <c r="AZ632" s="60">
        <v>5.6284E-4</v>
      </c>
      <c r="BA632" s="60">
        <v>5.5440000000000003E-4</v>
      </c>
      <c r="BB632" s="60">
        <v>5.4279999999999997E-4</v>
      </c>
      <c r="BC632" s="60">
        <v>5.4054000000000005E-4</v>
      </c>
      <c r="BD632" s="60">
        <v>5.3832000000000001E-4</v>
      </c>
      <c r="BE632" s="60">
        <v>5.1559999999999996E-4</v>
      </c>
      <c r="BF632" s="60">
        <v>5.1442999999999997E-4</v>
      </c>
      <c r="BG632" s="60">
        <v>5.1241999999999998E-4</v>
      </c>
      <c r="BH632" s="60">
        <v>5.1042000000000004E-4</v>
      </c>
      <c r="BI632" s="60">
        <v>5.0843000000000004E-4</v>
      </c>
      <c r="BJ632" s="60">
        <v>4.8786000000000001E-4</v>
      </c>
      <c r="BK632" s="60">
        <v>4.6938999999999998E-4</v>
      </c>
      <c r="BL632" s="60">
        <v>4.6797000000000001E-4</v>
      </c>
      <c r="BM632" s="60">
        <v>4.6655999999999998E-4</v>
      </c>
      <c r="BN632" s="60">
        <v>4.6516E-4</v>
      </c>
      <c r="BO632" s="60">
        <v>4.6352999999999998E-4</v>
      </c>
      <c r="BP632" s="60">
        <v>4.6191E-4</v>
      </c>
      <c r="BQ632" s="60">
        <v>4.4511000000000003E-4</v>
      </c>
      <c r="BR632" s="60">
        <v>4.4341999999999998E-4</v>
      </c>
      <c r="BS632" s="60">
        <v>4.4174999999999998E-4</v>
      </c>
      <c r="BT632" s="60">
        <v>4.3762E-4</v>
      </c>
      <c r="BU632" s="60">
        <v>4.3321000000000001E-4</v>
      </c>
      <c r="BV632" s="60">
        <v>4.2883999999999999E-4</v>
      </c>
      <c r="BW632" s="60">
        <v>4.2450000000000002E-4</v>
      </c>
      <c r="BX632" s="60">
        <v>4.2018999999999997E-4</v>
      </c>
      <c r="BY632" s="60">
        <v>4.1593000000000001E-4</v>
      </c>
      <c r="BZ632" s="60">
        <v>4.1168999999999998E-4</v>
      </c>
      <c r="CA632" s="60">
        <v>4.0748999999999999E-4</v>
      </c>
      <c r="CB632" s="60">
        <v>4.0401E-4</v>
      </c>
      <c r="CC632" s="60">
        <v>3.8791999999999999E-4</v>
      </c>
      <c r="CD632" s="60">
        <v>3.8467999999999998E-4</v>
      </c>
      <c r="CE632" s="60">
        <v>3.8144999999999997E-4</v>
      </c>
      <c r="CF632" s="60">
        <v>3.7823000000000002E-4</v>
      </c>
      <c r="CG632" s="60">
        <v>3.7502999999999999E-4</v>
      </c>
      <c r="CH632" s="60">
        <v>3.7216000000000001E-4</v>
      </c>
      <c r="CI632" s="60">
        <v>3.6931000000000003E-4</v>
      </c>
      <c r="CJ632" s="60">
        <v>3.6623999999999999E-4</v>
      </c>
      <c r="CK632" s="60">
        <v>3.6319E-4</v>
      </c>
      <c r="CL632" s="60">
        <v>3.6015999999999999E-4</v>
      </c>
      <c r="CM632" s="60">
        <v>3.5712999999999999E-4</v>
      </c>
      <c r="CN632" s="60">
        <v>3.5415000000000002E-4</v>
      </c>
      <c r="CO632" s="60">
        <v>2.0687E-4</v>
      </c>
      <c r="CP632" s="60">
        <v>2.0807000000000001E-4</v>
      </c>
      <c r="CQ632" s="60">
        <v>2.0927000000000001E-4</v>
      </c>
      <c r="CR632" s="60">
        <v>2.1042000000000001E-4</v>
      </c>
      <c r="CS632" s="60">
        <v>2.1149999999999999E-4</v>
      </c>
      <c r="CT632" s="60">
        <v>2.1246000000000001E-4</v>
      </c>
      <c r="CU632" s="60">
        <v>2.1327999999999999E-4</v>
      </c>
      <c r="CV632" s="60">
        <v>2.1385999999999999E-4</v>
      </c>
      <c r="CW632" s="60">
        <v>2.1440000000000001E-4</v>
      </c>
      <c r="CX632" s="60">
        <v>2.1474999999999999E-4</v>
      </c>
      <c r="CY632" s="60">
        <v>1.8154E-4</v>
      </c>
      <c r="CZ632" s="60">
        <v>1.807E-4</v>
      </c>
      <c r="DA632" s="60">
        <v>1.7981E-4</v>
      </c>
      <c r="DB632" s="60">
        <v>1.7890000000000001E-4</v>
      </c>
      <c r="DC632" s="60">
        <v>1.7799999999999999E-4</v>
      </c>
      <c r="DD632" s="60">
        <v>1.7692000000000001E-4</v>
      </c>
      <c r="DE632" s="60">
        <v>1.7604E-4</v>
      </c>
      <c r="DF632" s="60">
        <v>1.7537E-4</v>
      </c>
      <c r="DG632" s="60">
        <v>1.7501999999999999E-4</v>
      </c>
      <c r="DH632" s="60">
        <v>1.5171999999999999E-4</v>
      </c>
      <c r="DI632" s="60">
        <v>1.5165999999999999E-4</v>
      </c>
      <c r="DJ632" s="60">
        <v>1.5260999999999999E-4</v>
      </c>
      <c r="DK632" s="60">
        <v>1.5504000000000001E-4</v>
      </c>
      <c r="DL632" s="60">
        <v>1.596E-4</v>
      </c>
      <c r="DM632" s="60">
        <v>1.6715E-4</v>
      </c>
      <c r="DN632" s="60">
        <v>1.7887999999999999E-4</v>
      </c>
      <c r="DO632" s="60">
        <v>1.9633000000000001E-4</v>
      </c>
      <c r="DP632" s="60">
        <v>2.2153E-4</v>
      </c>
      <c r="DQ632" s="60">
        <v>2.5708000000000003E-4</v>
      </c>
      <c r="DR632" s="60">
        <v>3.0485000000000001E-4</v>
      </c>
      <c r="DS632" s="60">
        <v>3.7344E-4</v>
      </c>
      <c r="DT632" s="60">
        <v>4.6596000000000002E-4</v>
      </c>
      <c r="DU632" s="60">
        <v>5.8905000000000003E-4</v>
      </c>
      <c r="DV632" s="60">
        <v>7.5077E-4</v>
      </c>
      <c r="DW632" s="60">
        <v>9.6078999999999999E-4</v>
      </c>
      <c r="DX632" s="60">
        <v>1.2306299999999999E-3</v>
      </c>
      <c r="DY632" s="60">
        <v>1.5105100000000001E-3</v>
      </c>
      <c r="DZ632" s="60">
        <v>1.85067E-3</v>
      </c>
      <c r="EA632" s="60">
        <v>2.3292600000000001E-3</v>
      </c>
      <c r="EB632" s="60">
        <v>2.8585199999999998E-3</v>
      </c>
      <c r="EC632" s="60">
        <v>3.5274600000000001E-3</v>
      </c>
      <c r="ED632" s="60">
        <v>4.3307199999999997E-3</v>
      </c>
      <c r="EE632" s="60">
        <v>5.2897300000000003E-3</v>
      </c>
      <c r="EF632" s="60">
        <v>6.4287600000000004E-3</v>
      </c>
      <c r="EG632" s="60">
        <v>7.7752999999999997E-3</v>
      </c>
      <c r="EH632" s="60">
        <v>9.3605900000000002E-3</v>
      </c>
      <c r="EI632" s="60">
        <v>1.1220269999999999E-2</v>
      </c>
      <c r="EJ632" s="60">
        <v>1.339513E-2</v>
      </c>
      <c r="EK632" s="60">
        <v>1.593205E-2</v>
      </c>
      <c r="EL632" s="60">
        <v>1.8885079999999999E-2</v>
      </c>
      <c r="EM632" s="60">
        <v>2.392437E-2</v>
      </c>
      <c r="EN632" s="60">
        <v>3.0149229999999999E-2</v>
      </c>
      <c r="EO632" s="60">
        <v>3.5403810000000001E-2</v>
      </c>
      <c r="EP632" s="60">
        <v>4.1497590000000001E-2</v>
      </c>
      <c r="EQ632" s="60">
        <v>4.856506E-2</v>
      </c>
      <c r="ER632" s="60">
        <v>5.6764490000000001E-2</v>
      </c>
      <c r="ES632" s="60">
        <v>7.0228490000000005E-2</v>
      </c>
      <c r="ET632" s="60">
        <v>8.6786520000000006E-2</v>
      </c>
      <c r="EU632" s="60">
        <v>0.1111674</v>
      </c>
      <c r="EV632" s="60">
        <v>0.14230951</v>
      </c>
      <c r="EW632" s="60">
        <v>0.18204264000000001</v>
      </c>
      <c r="EX632" s="60">
        <v>0.23258633000000001</v>
      </c>
      <c r="EY632" s="60">
        <v>0.29656723000000001</v>
      </c>
      <c r="EZ632" s="60">
        <v>0.37700792999999999</v>
      </c>
      <c r="FA632" s="60">
        <v>0.47727779999999997</v>
      </c>
      <c r="FB632" s="60">
        <v>0.60099601000000002</v>
      </c>
      <c r="FC632" s="60">
        <v>0.75188049999999995</v>
      </c>
      <c r="FD632" s="60">
        <v>0.93353779999999997</v>
      </c>
      <c r="FE632" s="60">
        <v>1.1491992</v>
      </c>
      <c r="FF632" s="60">
        <v>1.401411</v>
      </c>
      <c r="FG632" s="60">
        <v>1.6619219999999999</v>
      </c>
      <c r="FH632" s="60">
        <v>1.9541729999999999</v>
      </c>
      <c r="FI632" s="60">
        <v>2.2774052</v>
      </c>
      <c r="FJ632" s="60">
        <v>2.6295809999999999</v>
      </c>
      <c r="FK632" s="60">
        <v>3.0072480000000001</v>
      </c>
      <c r="FL632" s="60">
        <v>3.4054722000000002</v>
      </c>
      <c r="FM632" s="60">
        <v>3.8178434000000001</v>
      </c>
      <c r="FN632" s="60">
        <v>4.2365750999999996</v>
      </c>
      <c r="FO632" s="60">
        <v>4.5746064000000004</v>
      </c>
      <c r="FP632" s="60">
        <v>4.90707</v>
      </c>
      <c r="FQ632" s="60">
        <v>5.1937949999999997</v>
      </c>
      <c r="FR632" s="60">
        <v>5.4683890000000002</v>
      </c>
      <c r="FS632" s="60">
        <v>5.7268350000000003</v>
      </c>
      <c r="FT632" s="60">
        <v>5.9651449999999997</v>
      </c>
      <c r="FU632" s="60">
        <v>6.1794500000000001</v>
      </c>
      <c r="FV632" s="60">
        <v>6.3661029999999998</v>
      </c>
      <c r="FW632" s="60">
        <v>6.5217749999999999</v>
      </c>
      <c r="FX632" s="60">
        <v>6.643548</v>
      </c>
      <c r="FY632" s="60">
        <v>6.7290000000000001</v>
      </c>
      <c r="FZ632" s="60">
        <v>6.7762890000000002</v>
      </c>
      <c r="GA632" s="60">
        <v>6.7842029999999998</v>
      </c>
      <c r="GB632" s="60">
        <v>6.7522133999999996</v>
      </c>
      <c r="GC632" s="60">
        <v>6.6805013999999998</v>
      </c>
      <c r="GD632" s="60">
        <v>6.5699620000000003</v>
      </c>
      <c r="GE632" s="60">
        <v>6.4221892</v>
      </c>
      <c r="GF632" s="60">
        <v>6.2394423000000003</v>
      </c>
      <c r="GG632" s="60">
        <v>5.9425591999999998</v>
      </c>
      <c r="GH632" s="60">
        <v>5.6564321</v>
      </c>
      <c r="GI632" s="60">
        <v>5.3418473999999998</v>
      </c>
      <c r="GJ632" s="60">
        <v>5.1321282000000004</v>
      </c>
      <c r="GK632" s="60">
        <v>4.6653320000000003</v>
      </c>
      <c r="GL632" s="60">
        <v>4.0391054000000004</v>
      </c>
      <c r="GM632" s="60">
        <v>3.4140090000000001</v>
      </c>
      <c r="GN632" s="60">
        <v>2.8587199999999999</v>
      </c>
      <c r="GO632" s="60">
        <v>2.3492920000000002</v>
      </c>
      <c r="GP632" s="60">
        <v>1.8438239999999999</v>
      </c>
      <c r="GQ632" s="60">
        <v>1.4157</v>
      </c>
      <c r="GR632" s="60">
        <v>1.0639204</v>
      </c>
      <c r="GS632" s="60">
        <v>0.78298080000000003</v>
      </c>
    </row>
    <row r="633" spans="1:201" x14ac:dyDescent="0.2">
      <c r="A633" s="70">
        <v>42227.791597222225</v>
      </c>
      <c r="B633" s="60">
        <v>0</v>
      </c>
      <c r="C633" s="60">
        <v>4.7384E-4</v>
      </c>
      <c r="D633" s="60">
        <v>5.7583000000000005E-4</v>
      </c>
      <c r="E633" s="60">
        <v>5.8807E-4</v>
      </c>
      <c r="F633" s="60">
        <v>5.9035000000000001E-4</v>
      </c>
      <c r="G633" s="60">
        <v>6.9413000000000005E-4</v>
      </c>
      <c r="H633" s="60">
        <v>7.9177999999999996E-4</v>
      </c>
      <c r="I633" s="60">
        <v>8.8345999999999997E-4</v>
      </c>
      <c r="J633" s="60">
        <v>9.6933999999999996E-4</v>
      </c>
      <c r="K633" s="60">
        <v>8.7655000000000003E-4</v>
      </c>
      <c r="L633" s="60">
        <v>9.3152999999999997E-4</v>
      </c>
      <c r="M633" s="60">
        <v>8.4506000000000002E-4</v>
      </c>
      <c r="N633" s="60">
        <v>8.8250999999999998E-4</v>
      </c>
      <c r="O633" s="60">
        <v>9.1803000000000002E-4</v>
      </c>
      <c r="P633" s="60">
        <v>9.5164999999999996E-4</v>
      </c>
      <c r="Q633" s="60">
        <v>9.9970000000000007E-4</v>
      </c>
      <c r="R633" s="60">
        <v>1.04323E-3</v>
      </c>
      <c r="S633" s="60">
        <v>1.08245E-3</v>
      </c>
      <c r="T633" s="60">
        <v>1.1176000000000001E-3</v>
      </c>
      <c r="U633" s="60">
        <v>1.00785E-3</v>
      </c>
      <c r="V633" s="60">
        <v>9.4994999999999997E-4</v>
      </c>
      <c r="W633" s="60">
        <v>9.6659000000000003E-4</v>
      </c>
      <c r="X633" s="60">
        <v>9.8139999999999989E-4</v>
      </c>
      <c r="Y633" s="60">
        <v>9.9445999999999996E-4</v>
      </c>
      <c r="Z633" s="60">
        <v>1.00584E-3</v>
      </c>
      <c r="AA633" s="60">
        <v>1.0156399999999999E-3</v>
      </c>
      <c r="AB633" s="60">
        <v>1.02392E-3</v>
      </c>
      <c r="AC633" s="60">
        <v>1.03075E-3</v>
      </c>
      <c r="AD633" s="60">
        <v>9.6164000000000004E-4</v>
      </c>
      <c r="AE633" s="60">
        <v>9.6393E-4</v>
      </c>
      <c r="AF633" s="60">
        <v>9.5328000000000003E-4</v>
      </c>
      <c r="AG633" s="60">
        <v>9.4105000000000002E-4</v>
      </c>
      <c r="AH633" s="60">
        <v>9.2747999999999995E-4</v>
      </c>
      <c r="AI633" s="60">
        <v>9.1273999999999999E-4</v>
      </c>
      <c r="AJ633" s="60">
        <v>8.9703000000000005E-4</v>
      </c>
      <c r="AK633" s="60">
        <v>8.8049999999999999E-4</v>
      </c>
      <c r="AL633" s="60">
        <v>8.1010000000000001E-4</v>
      </c>
      <c r="AM633" s="60">
        <v>7.9821999999999998E-4</v>
      </c>
      <c r="AN633" s="60">
        <v>7.8627000000000005E-4</v>
      </c>
      <c r="AO633" s="60">
        <v>7.7428000000000002E-4</v>
      </c>
      <c r="AP633" s="60">
        <v>7.6228000000000005E-4</v>
      </c>
      <c r="AQ633" s="60">
        <v>7.5027999999999998E-4</v>
      </c>
      <c r="AR633" s="60">
        <v>7.3828999999999995E-4</v>
      </c>
      <c r="AS633" s="60">
        <v>7.2632999999999997E-4</v>
      </c>
      <c r="AT633" s="60">
        <v>6.7091999999999998E-4</v>
      </c>
      <c r="AU633" s="60">
        <v>6.3309E-4</v>
      </c>
      <c r="AV633" s="60">
        <v>6.2365999999999995E-4</v>
      </c>
      <c r="AW633" s="60">
        <v>6.1423999999999995E-4</v>
      </c>
      <c r="AX633" s="60">
        <v>6.0484000000000004E-4</v>
      </c>
      <c r="AY633" s="60">
        <v>5.9546999999999996E-4</v>
      </c>
      <c r="AZ633" s="60">
        <v>5.6293000000000001E-4</v>
      </c>
      <c r="BA633" s="60">
        <v>5.5447999999999999E-4</v>
      </c>
      <c r="BB633" s="60">
        <v>5.4286999999999998E-4</v>
      </c>
      <c r="BC633" s="60">
        <v>5.4060999999999996E-4</v>
      </c>
      <c r="BD633" s="60">
        <v>5.3839000000000003E-4</v>
      </c>
      <c r="BE633" s="60">
        <v>5.1564000000000004E-4</v>
      </c>
      <c r="BF633" s="60">
        <v>5.1447000000000005E-4</v>
      </c>
      <c r="BG633" s="60">
        <v>5.1245999999999996E-4</v>
      </c>
      <c r="BH633" s="60">
        <v>5.1044999999999997E-4</v>
      </c>
      <c r="BI633" s="60">
        <v>5.0845999999999997E-4</v>
      </c>
      <c r="BJ633" s="60">
        <v>4.8787E-4</v>
      </c>
      <c r="BK633" s="60">
        <v>4.6940000000000003E-4</v>
      </c>
      <c r="BL633" s="60">
        <v>4.6799E-4</v>
      </c>
      <c r="BM633" s="60">
        <v>4.6658000000000002E-4</v>
      </c>
      <c r="BN633" s="60">
        <v>4.6516999999999999E-4</v>
      </c>
      <c r="BO633" s="60">
        <v>4.6354000000000002E-4</v>
      </c>
      <c r="BP633" s="60">
        <v>4.6192E-4</v>
      </c>
      <c r="BQ633" s="60">
        <v>4.4512000000000002E-4</v>
      </c>
      <c r="BR633" s="60">
        <v>4.4342999999999997E-4</v>
      </c>
      <c r="BS633" s="60">
        <v>4.4174999999999998E-4</v>
      </c>
      <c r="BT633" s="60">
        <v>4.3762E-4</v>
      </c>
      <c r="BU633" s="60">
        <v>4.3321000000000001E-4</v>
      </c>
      <c r="BV633" s="60">
        <v>4.2883E-4</v>
      </c>
      <c r="BW633" s="60">
        <v>4.2449000000000002E-4</v>
      </c>
      <c r="BX633" s="60">
        <v>4.2017999999999998E-4</v>
      </c>
      <c r="BY633" s="60">
        <v>4.1591000000000002E-4</v>
      </c>
      <c r="BZ633" s="60">
        <v>4.1166999999999999E-4</v>
      </c>
      <c r="CA633" s="60">
        <v>4.0746000000000001E-4</v>
      </c>
      <c r="CB633" s="60">
        <v>4.0399000000000001E-4</v>
      </c>
      <c r="CC633" s="60">
        <v>3.8789E-4</v>
      </c>
      <c r="CD633" s="60">
        <v>3.8465E-4</v>
      </c>
      <c r="CE633" s="60">
        <v>3.8141999999999999E-4</v>
      </c>
      <c r="CF633" s="60">
        <v>3.7821000000000003E-4</v>
      </c>
      <c r="CG633" s="60">
        <v>3.7500000000000001E-4</v>
      </c>
      <c r="CH633" s="60">
        <v>3.7212999999999998E-4</v>
      </c>
      <c r="CI633" s="60">
        <v>3.6926999999999999E-4</v>
      </c>
      <c r="CJ633" s="60">
        <v>3.6621000000000001E-4</v>
      </c>
      <c r="CK633" s="60">
        <v>3.6316000000000001E-4</v>
      </c>
      <c r="CL633" s="60">
        <v>3.6012000000000001E-4</v>
      </c>
      <c r="CM633" s="60">
        <v>3.5710000000000001E-4</v>
      </c>
      <c r="CN633" s="60">
        <v>3.5411999999999998E-4</v>
      </c>
      <c r="CO633" s="60">
        <v>2.0646999999999999E-4</v>
      </c>
      <c r="CP633" s="60">
        <v>2.0767E-4</v>
      </c>
      <c r="CQ633" s="60">
        <v>2.0887E-4</v>
      </c>
      <c r="CR633" s="60">
        <v>2.1003999999999999E-4</v>
      </c>
      <c r="CS633" s="60">
        <v>2.1113999999999999E-4</v>
      </c>
      <c r="CT633" s="60">
        <v>2.1212999999999999E-4</v>
      </c>
      <c r="CU633" s="60">
        <v>2.1299000000000001E-4</v>
      </c>
      <c r="CV633" s="60">
        <v>2.1359999999999999E-4</v>
      </c>
      <c r="CW633" s="60">
        <v>2.142E-4</v>
      </c>
      <c r="CX633" s="60">
        <v>2.1460000000000001E-4</v>
      </c>
      <c r="CY633" s="60">
        <v>1.8171999999999999E-4</v>
      </c>
      <c r="CZ633" s="60">
        <v>1.8091E-4</v>
      </c>
      <c r="DA633" s="60">
        <v>1.8003999999999999E-4</v>
      </c>
      <c r="DB633" s="60">
        <v>1.7913E-4</v>
      </c>
      <c r="DC633" s="60">
        <v>1.7823000000000001E-4</v>
      </c>
      <c r="DD633" s="60">
        <v>1.7713000000000001E-4</v>
      </c>
      <c r="DE633" s="60">
        <v>1.7623000000000001E-4</v>
      </c>
      <c r="DF633" s="60">
        <v>1.7551000000000001E-4</v>
      </c>
      <c r="DG633" s="60">
        <v>1.7511E-4</v>
      </c>
      <c r="DH633" s="60">
        <v>1.5187999999999999E-4</v>
      </c>
      <c r="DI633" s="60">
        <v>1.5165999999999999E-4</v>
      </c>
      <c r="DJ633" s="60">
        <v>1.5239999999999999E-4</v>
      </c>
      <c r="DK633" s="60">
        <v>1.5451000000000001E-4</v>
      </c>
      <c r="DL633" s="60">
        <v>1.5860000000000001E-4</v>
      </c>
      <c r="DM633" s="60">
        <v>1.6550000000000001E-4</v>
      </c>
      <c r="DN633" s="60">
        <v>1.7631999999999999E-4</v>
      </c>
      <c r="DO633" s="60">
        <v>1.9249999999999999E-4</v>
      </c>
      <c r="DP633" s="60">
        <v>2.1598E-4</v>
      </c>
      <c r="DQ633" s="60">
        <v>2.4921999999999998E-4</v>
      </c>
      <c r="DR633" s="60">
        <v>2.9399999999999999E-4</v>
      </c>
      <c r="DS633" s="60">
        <v>3.5849999999999999E-4</v>
      </c>
      <c r="DT633" s="60">
        <v>4.4570999999999999E-4</v>
      </c>
      <c r="DU633" s="60">
        <v>5.6198999999999995E-4</v>
      </c>
      <c r="DV633" s="60">
        <v>7.1504999999999995E-4</v>
      </c>
      <c r="DW633" s="60">
        <v>9.1418999999999995E-4</v>
      </c>
      <c r="DX633" s="60">
        <v>1.17048E-3</v>
      </c>
      <c r="DY633" s="60">
        <v>1.43665E-3</v>
      </c>
      <c r="DZ633" s="60">
        <v>1.7605400000000001E-3</v>
      </c>
      <c r="EA633" s="60">
        <v>2.2168600000000002E-3</v>
      </c>
      <c r="EB633" s="60">
        <v>2.72193E-3</v>
      </c>
      <c r="EC633" s="60">
        <v>3.3615699999999999E-3</v>
      </c>
      <c r="ED633" s="60">
        <v>4.1304999999999996E-3</v>
      </c>
      <c r="EE633" s="60">
        <v>5.0494900000000002E-3</v>
      </c>
      <c r="EF633" s="60">
        <v>6.1419999999999999E-3</v>
      </c>
      <c r="EG633" s="60">
        <v>7.4346300000000002E-3</v>
      </c>
      <c r="EH633" s="60">
        <v>8.9575699999999998E-3</v>
      </c>
      <c r="EI633" s="60">
        <v>1.074523E-2</v>
      </c>
      <c r="EJ633" s="60">
        <v>1.283697E-2</v>
      </c>
      <c r="EK633" s="60">
        <v>1.527795E-2</v>
      </c>
      <c r="EL633" s="60">
        <v>1.8120219999999999E-2</v>
      </c>
      <c r="EM633" s="60">
        <v>2.29719E-2</v>
      </c>
      <c r="EN633" s="60">
        <v>2.8965589999999999E-2</v>
      </c>
      <c r="EO633" s="60">
        <v>3.4024930000000002E-2</v>
      </c>
      <c r="EP633" s="60">
        <v>3.9891740000000002E-2</v>
      </c>
      <c r="EQ633" s="60">
        <v>4.6694880000000001E-2</v>
      </c>
      <c r="ER633" s="60">
        <v>5.45859E-2</v>
      </c>
      <c r="ES633" s="60">
        <v>6.7538470000000003E-2</v>
      </c>
      <c r="ET633" s="60">
        <v>8.3460790000000007E-2</v>
      </c>
      <c r="EU633" s="60">
        <v>0.1068953</v>
      </c>
      <c r="EV633" s="60">
        <v>0.13681973</v>
      </c>
      <c r="EW633" s="60">
        <v>0.17499619999999999</v>
      </c>
      <c r="EX633" s="60">
        <v>0.22356860000000001</v>
      </c>
      <c r="EY633" s="60">
        <v>0.28508319999999998</v>
      </c>
      <c r="EZ633" s="60">
        <v>0.36248254000000002</v>
      </c>
      <c r="FA633" s="60">
        <v>0.45906340000000001</v>
      </c>
      <c r="FB633" s="60">
        <v>0.57838891999999997</v>
      </c>
      <c r="FC633" s="60">
        <v>0.72414789999999996</v>
      </c>
      <c r="FD633" s="60">
        <v>0.8999566</v>
      </c>
      <c r="FE633" s="60">
        <v>1.1091059999999999</v>
      </c>
      <c r="FF633" s="60">
        <v>1.3542620000000001</v>
      </c>
      <c r="FG633" s="60">
        <v>1.6080460000000001</v>
      </c>
      <c r="FH633" s="60">
        <v>1.893438</v>
      </c>
      <c r="FI633" s="60">
        <v>2.209908</v>
      </c>
      <c r="FJ633" s="60">
        <v>2.5556890000000001</v>
      </c>
      <c r="FK633" s="60">
        <v>2.927632</v>
      </c>
      <c r="FL633" s="60">
        <v>3.3211243000000001</v>
      </c>
      <c r="FM633" s="60">
        <v>3.7300819999999999</v>
      </c>
      <c r="FN633" s="60">
        <v>4.1470250999999996</v>
      </c>
      <c r="FO633" s="60">
        <v>4.4848020000000002</v>
      </c>
      <c r="FP633" s="60">
        <v>4.8183593</v>
      </c>
      <c r="FQ633" s="60">
        <v>5.107189</v>
      </c>
      <c r="FR633" s="60">
        <v>5.3850749999999996</v>
      </c>
      <c r="FS633" s="60">
        <v>5.6480274000000001</v>
      </c>
      <c r="FT633" s="60">
        <v>5.8920583000000004</v>
      </c>
      <c r="FU633" s="60">
        <v>6.1132720000000003</v>
      </c>
      <c r="FV633" s="60">
        <v>6.3079609999999997</v>
      </c>
      <c r="FW633" s="60">
        <v>6.472709</v>
      </c>
      <c r="FX633" s="60">
        <v>6.6044799999999997</v>
      </c>
      <c r="FY633" s="60">
        <v>6.7007092999999998</v>
      </c>
      <c r="FZ633" s="60">
        <v>6.7593839999999998</v>
      </c>
      <c r="GA633" s="60">
        <v>6.7791041999999999</v>
      </c>
      <c r="GB633" s="60">
        <v>6.7591380000000001</v>
      </c>
      <c r="GC633" s="60">
        <v>6.6994509999999998</v>
      </c>
      <c r="GD633" s="60">
        <v>6.6007204000000002</v>
      </c>
      <c r="GE633" s="60">
        <v>6.4643259999999998</v>
      </c>
      <c r="GF633" s="60">
        <v>6.2923191999999997</v>
      </c>
      <c r="GG633" s="60">
        <v>6.008114</v>
      </c>
      <c r="GH633" s="60">
        <v>5.7314340000000001</v>
      </c>
      <c r="GI633" s="60">
        <v>5.4247759999999996</v>
      </c>
      <c r="GJ633" s="60">
        <v>5.2194330000000004</v>
      </c>
      <c r="GK633" s="60">
        <v>4.7588090000000003</v>
      </c>
      <c r="GL633" s="60">
        <v>4.1355909999999998</v>
      </c>
      <c r="GM633" s="60">
        <v>3.5089489999999999</v>
      </c>
      <c r="GN633" s="60">
        <v>2.9488780000000001</v>
      </c>
      <c r="GO633" s="60">
        <v>2.4321579999999998</v>
      </c>
      <c r="GP633" s="60">
        <v>1.9164443</v>
      </c>
      <c r="GQ633" s="60">
        <v>1.4772472999999999</v>
      </c>
      <c r="GR633" s="60">
        <v>1.1144909999999999</v>
      </c>
      <c r="GS633" s="60">
        <v>0.82334160000000001</v>
      </c>
    </row>
    <row r="634" spans="1:201" x14ac:dyDescent="0.2">
      <c r="A634" s="70">
        <v>42227.801493055558</v>
      </c>
      <c r="B634" s="60">
        <v>0</v>
      </c>
      <c r="C634" s="60">
        <v>4.7373000000000001E-4</v>
      </c>
      <c r="D634" s="60">
        <v>5.7563000000000004E-4</v>
      </c>
      <c r="E634" s="60">
        <v>5.8781999999999997E-4</v>
      </c>
      <c r="F634" s="60">
        <v>5.9002999999999996E-4</v>
      </c>
      <c r="G634" s="60">
        <v>6.9375999999999997E-4</v>
      </c>
      <c r="H634" s="60">
        <v>7.9135999999999996E-4</v>
      </c>
      <c r="I634" s="60">
        <v>8.83E-4</v>
      </c>
      <c r="J634" s="60">
        <v>9.6885000000000005E-4</v>
      </c>
      <c r="K634" s="60">
        <v>8.7604000000000002E-4</v>
      </c>
      <c r="L634" s="60">
        <v>9.3099000000000003E-4</v>
      </c>
      <c r="M634" s="60">
        <v>8.4451999999999997E-4</v>
      </c>
      <c r="N634" s="60">
        <v>8.8195999999999999E-4</v>
      </c>
      <c r="O634" s="60">
        <v>9.1746000000000004E-4</v>
      </c>
      <c r="P634" s="60">
        <v>9.5107999999999998E-4</v>
      </c>
      <c r="Q634" s="60">
        <v>9.9912000000000004E-4</v>
      </c>
      <c r="R634" s="60">
        <v>1.0426299999999999E-3</v>
      </c>
      <c r="S634" s="60">
        <v>1.0818500000000001E-3</v>
      </c>
      <c r="T634" s="60">
        <v>1.1169999999999999E-3</v>
      </c>
      <c r="U634" s="60">
        <v>1.0072799999999999E-3</v>
      </c>
      <c r="V634" s="60">
        <v>9.4969E-4</v>
      </c>
      <c r="W634" s="60">
        <v>9.6633999999999999E-4</v>
      </c>
      <c r="X634" s="60">
        <v>9.8116000000000002E-4</v>
      </c>
      <c r="Y634" s="60">
        <v>9.9423000000000003E-4</v>
      </c>
      <c r="Z634" s="60">
        <v>1.0056399999999999E-3</v>
      </c>
      <c r="AA634" s="60">
        <v>1.01545E-3</v>
      </c>
      <c r="AB634" s="60">
        <v>1.0237499999999999E-3</v>
      </c>
      <c r="AC634" s="60">
        <v>1.0306E-3</v>
      </c>
      <c r="AD634" s="60">
        <v>9.6173999999999999E-4</v>
      </c>
      <c r="AE634" s="60">
        <v>9.6405999999999998E-4</v>
      </c>
      <c r="AF634" s="60">
        <v>9.5341999999999996E-4</v>
      </c>
      <c r="AG634" s="60">
        <v>9.4123000000000004E-4</v>
      </c>
      <c r="AH634" s="60">
        <v>9.2767000000000001E-4</v>
      </c>
      <c r="AI634" s="60">
        <v>9.1294E-4</v>
      </c>
      <c r="AJ634" s="60">
        <v>8.9722999999999995E-4</v>
      </c>
      <c r="AK634" s="60">
        <v>8.8071000000000004E-4</v>
      </c>
      <c r="AL634" s="60">
        <v>8.1044000000000005E-4</v>
      </c>
      <c r="AM634" s="60">
        <v>7.9854000000000004E-4</v>
      </c>
      <c r="AN634" s="60">
        <v>7.8657E-4</v>
      </c>
      <c r="AO634" s="60">
        <v>7.7455999999999998E-4</v>
      </c>
      <c r="AP634" s="60">
        <v>7.6252999999999998E-4</v>
      </c>
      <c r="AQ634" s="60">
        <v>7.5051000000000002E-4</v>
      </c>
      <c r="AR634" s="60">
        <v>7.3850000000000001E-4</v>
      </c>
      <c r="AS634" s="60">
        <v>7.2652000000000003E-4</v>
      </c>
      <c r="AT634" s="60">
        <v>6.7119E-4</v>
      </c>
      <c r="AU634" s="60">
        <v>6.3327999999999995E-4</v>
      </c>
      <c r="AV634" s="60">
        <v>6.2383999999999996E-4</v>
      </c>
      <c r="AW634" s="60">
        <v>6.1439999999999997E-4</v>
      </c>
      <c r="AX634" s="60">
        <v>6.0499000000000002E-4</v>
      </c>
      <c r="AY634" s="60">
        <v>5.9561E-4</v>
      </c>
      <c r="AZ634" s="60">
        <v>5.6302000000000001E-4</v>
      </c>
      <c r="BA634" s="60">
        <v>5.5455999999999995E-4</v>
      </c>
      <c r="BB634" s="60">
        <v>5.4295000000000005E-4</v>
      </c>
      <c r="BC634" s="60">
        <v>5.4067999999999998E-4</v>
      </c>
      <c r="BD634" s="60">
        <v>5.3846000000000005E-4</v>
      </c>
      <c r="BE634" s="60">
        <v>5.1568000000000002E-4</v>
      </c>
      <c r="BF634" s="60">
        <v>5.1451000000000003E-4</v>
      </c>
      <c r="BG634" s="60">
        <v>5.1250000000000004E-4</v>
      </c>
      <c r="BH634" s="60">
        <v>5.1049000000000005E-4</v>
      </c>
      <c r="BI634" s="60">
        <v>5.0849999999999995E-4</v>
      </c>
      <c r="BJ634" s="60">
        <v>4.8788E-4</v>
      </c>
      <c r="BK634" s="60">
        <v>4.6942000000000002E-4</v>
      </c>
      <c r="BL634" s="60">
        <v>4.6799999999999999E-4</v>
      </c>
      <c r="BM634" s="60">
        <v>4.6659000000000002E-4</v>
      </c>
      <c r="BN634" s="60">
        <v>4.6518999999999998E-4</v>
      </c>
      <c r="BO634" s="60">
        <v>4.6355000000000002E-4</v>
      </c>
      <c r="BP634" s="60">
        <v>4.6192999999999999E-4</v>
      </c>
      <c r="BQ634" s="60">
        <v>4.4512000000000002E-4</v>
      </c>
      <c r="BR634" s="60">
        <v>4.4342999999999997E-4</v>
      </c>
      <c r="BS634" s="60">
        <v>4.4176000000000003E-4</v>
      </c>
      <c r="BT634" s="60">
        <v>4.3762E-4</v>
      </c>
      <c r="BU634" s="60">
        <v>4.3320000000000001E-4</v>
      </c>
      <c r="BV634" s="60">
        <v>4.2882E-4</v>
      </c>
      <c r="BW634" s="60">
        <v>4.2446999999999998E-4</v>
      </c>
      <c r="BX634" s="60">
        <v>4.2015999999999999E-4</v>
      </c>
      <c r="BY634" s="60">
        <v>4.1588999999999998E-4</v>
      </c>
      <c r="BZ634" s="60">
        <v>4.1165E-4</v>
      </c>
      <c r="CA634" s="60">
        <v>4.0744000000000002E-4</v>
      </c>
      <c r="CB634" s="60">
        <v>4.0395999999999997E-4</v>
      </c>
      <c r="CC634" s="60">
        <v>3.8787000000000001E-4</v>
      </c>
      <c r="CD634" s="60">
        <v>3.8462000000000001E-4</v>
      </c>
      <c r="CE634" s="60">
        <v>3.8139000000000001E-4</v>
      </c>
      <c r="CF634" s="60">
        <v>3.7817999999999999E-4</v>
      </c>
      <c r="CG634" s="60">
        <v>3.7497000000000002E-4</v>
      </c>
      <c r="CH634" s="60">
        <v>3.7209999999999999E-4</v>
      </c>
      <c r="CI634" s="60">
        <v>3.6924000000000001E-4</v>
      </c>
      <c r="CJ634" s="60">
        <v>3.6618000000000002E-4</v>
      </c>
      <c r="CK634" s="60">
        <v>3.6312999999999997E-4</v>
      </c>
      <c r="CL634" s="60">
        <v>3.6008999999999998E-4</v>
      </c>
      <c r="CM634" s="60">
        <v>3.5707000000000002E-4</v>
      </c>
      <c r="CN634" s="60">
        <v>3.5408E-4</v>
      </c>
      <c r="CO634" s="60">
        <v>2.0607000000000001E-4</v>
      </c>
      <c r="CP634" s="60">
        <v>2.0727000000000001E-4</v>
      </c>
      <c r="CQ634" s="60">
        <v>2.0848000000000001E-4</v>
      </c>
      <c r="CR634" s="60">
        <v>2.0966E-4</v>
      </c>
      <c r="CS634" s="60">
        <v>2.1078000000000001E-4</v>
      </c>
      <c r="CT634" s="60">
        <v>2.118E-4</v>
      </c>
      <c r="CU634" s="60">
        <v>2.1269E-4</v>
      </c>
      <c r="CV634" s="60">
        <v>2.1333999999999999E-4</v>
      </c>
      <c r="CW634" s="60">
        <v>2.1398000000000001E-4</v>
      </c>
      <c r="CX634" s="60">
        <v>2.1443999999999999E-4</v>
      </c>
      <c r="CY634" s="60">
        <v>1.819E-4</v>
      </c>
      <c r="CZ634" s="60">
        <v>1.8111000000000001E-4</v>
      </c>
      <c r="DA634" s="60">
        <v>1.8024999999999999E-4</v>
      </c>
      <c r="DB634" s="60">
        <v>1.7935999999999999E-4</v>
      </c>
      <c r="DC634" s="60">
        <v>1.7846E-4</v>
      </c>
      <c r="DD634" s="60">
        <v>1.7735E-4</v>
      </c>
      <c r="DE634" s="60">
        <v>1.7641999999999999E-4</v>
      </c>
      <c r="DF634" s="60">
        <v>1.7566000000000001E-4</v>
      </c>
      <c r="DG634" s="60">
        <v>1.7521999999999999E-4</v>
      </c>
      <c r="DH634" s="60">
        <v>1.5205000000000001E-4</v>
      </c>
      <c r="DI634" s="60">
        <v>1.517E-4</v>
      </c>
      <c r="DJ634" s="60">
        <v>1.5223E-4</v>
      </c>
      <c r="DK634" s="60">
        <v>1.5405E-4</v>
      </c>
      <c r="DL634" s="60">
        <v>1.5771000000000001E-4</v>
      </c>
      <c r="DM634" s="60">
        <v>1.64E-4</v>
      </c>
      <c r="DN634" s="60">
        <v>1.7395E-4</v>
      </c>
      <c r="DO634" s="60">
        <v>1.8895000000000001E-4</v>
      </c>
      <c r="DP634" s="60">
        <v>2.1081999999999999E-4</v>
      </c>
      <c r="DQ634" s="60">
        <v>2.4189E-4</v>
      </c>
      <c r="DR634" s="60">
        <v>2.8383E-4</v>
      </c>
      <c r="DS634" s="60">
        <v>3.4446999999999999E-4</v>
      </c>
      <c r="DT634" s="60">
        <v>4.2665999999999998E-4</v>
      </c>
      <c r="DU634" s="60">
        <v>5.3647999999999999E-4</v>
      </c>
      <c r="DV634" s="60">
        <v>6.8130999999999997E-4</v>
      </c>
      <c r="DW634" s="60">
        <v>8.7009000000000001E-4</v>
      </c>
      <c r="DX634" s="60">
        <v>1.11345E-3</v>
      </c>
      <c r="DY634" s="60">
        <v>1.3665299999999999E-3</v>
      </c>
      <c r="DZ634" s="60">
        <v>1.6748799999999999E-3</v>
      </c>
      <c r="EA634" s="60">
        <v>2.1098900000000001E-3</v>
      </c>
      <c r="EB634" s="60">
        <v>2.5918E-3</v>
      </c>
      <c r="EC634" s="60">
        <v>3.20332E-3</v>
      </c>
      <c r="ED634" s="60">
        <v>3.9392899999999998E-3</v>
      </c>
      <c r="EE634" s="60">
        <v>4.8198099999999999E-3</v>
      </c>
      <c r="EF634" s="60">
        <v>5.8675999999999997E-3</v>
      </c>
      <c r="EG634" s="60">
        <v>7.1083600000000002E-3</v>
      </c>
      <c r="EH634" s="60">
        <v>8.5713000000000004E-3</v>
      </c>
      <c r="EI634" s="60">
        <v>1.0289639999999999E-2</v>
      </c>
      <c r="EJ634" s="60">
        <v>1.2301360000000001E-2</v>
      </c>
      <c r="EK634" s="60">
        <v>1.465001E-2</v>
      </c>
      <c r="EL634" s="60">
        <v>1.7385709999999999E-2</v>
      </c>
      <c r="EM634" s="60">
        <v>2.2056940000000001E-2</v>
      </c>
      <c r="EN634" s="60">
        <v>2.782842E-2</v>
      </c>
      <c r="EO634" s="60">
        <v>3.2700180000000002E-2</v>
      </c>
      <c r="EP634" s="60">
        <v>3.8349059999999997E-2</v>
      </c>
      <c r="EQ634" s="60">
        <v>4.4898540000000001E-2</v>
      </c>
      <c r="ER634" s="60">
        <v>5.2493749999999999E-2</v>
      </c>
      <c r="ES634" s="60">
        <v>6.4956139999999996E-2</v>
      </c>
      <c r="ET634" s="60">
        <v>8.0269489999999999E-2</v>
      </c>
      <c r="EU634" s="60">
        <v>0.10279770000000001</v>
      </c>
      <c r="EV634" s="60">
        <v>0.1315557</v>
      </c>
      <c r="EW634" s="60">
        <v>0.16823993000000001</v>
      </c>
      <c r="EX634" s="60">
        <v>0.21492059999999999</v>
      </c>
      <c r="EY634" s="60">
        <v>0.27406459999999999</v>
      </c>
      <c r="EZ634" s="60">
        <v>0.34853499999999998</v>
      </c>
      <c r="FA634" s="60">
        <v>0.44155470000000002</v>
      </c>
      <c r="FB634" s="60">
        <v>0.55662800000000001</v>
      </c>
      <c r="FC634" s="60">
        <v>0.69740961999999995</v>
      </c>
      <c r="FD634" s="60">
        <v>0.86751869999999998</v>
      </c>
      <c r="FE634" s="60">
        <v>1.0702959999999999</v>
      </c>
      <c r="FF634" s="60">
        <v>1.3085150000000001</v>
      </c>
      <c r="FG634" s="60">
        <v>1.5556540000000001</v>
      </c>
      <c r="FH634" s="60">
        <v>1.8342301000000001</v>
      </c>
      <c r="FI634" s="60">
        <v>2.1439339999999998</v>
      </c>
      <c r="FJ634" s="60">
        <v>2.4832580000000002</v>
      </c>
      <c r="FK634" s="60">
        <v>2.8493482999999999</v>
      </c>
      <c r="FL634" s="60">
        <v>3.237911</v>
      </c>
      <c r="FM634" s="60">
        <v>3.6431832000000002</v>
      </c>
      <c r="FN634" s="60">
        <v>4.0579980000000004</v>
      </c>
      <c r="FO634" s="60">
        <v>4.3952</v>
      </c>
      <c r="FP634" s="60">
        <v>4.729495</v>
      </c>
      <c r="FQ634" s="60">
        <v>5.0200880000000003</v>
      </c>
      <c r="FR634" s="60">
        <v>5.3009060999999997</v>
      </c>
      <c r="FS634" s="60">
        <v>5.5679959999999999</v>
      </c>
      <c r="FT634" s="60">
        <v>5.8173760000000003</v>
      </c>
      <c r="FU634" s="60">
        <v>6.0451302</v>
      </c>
      <c r="FV634" s="60">
        <v>6.2475041999999998</v>
      </c>
      <c r="FW634" s="60">
        <v>6.4210003999999996</v>
      </c>
      <c r="FX634" s="60">
        <v>6.5624751999999997</v>
      </c>
      <c r="FY634" s="60">
        <v>6.6692299999999998</v>
      </c>
      <c r="FZ634" s="60">
        <v>6.7390879999999997</v>
      </c>
      <c r="GA634" s="60">
        <v>6.7704680000000002</v>
      </c>
      <c r="GB634" s="60">
        <v>6.7624392000000002</v>
      </c>
      <c r="GC634" s="60">
        <v>6.7147569999999996</v>
      </c>
      <c r="GD634" s="60">
        <v>6.6278819999999996</v>
      </c>
      <c r="GE634" s="60">
        <v>6.5029779999999997</v>
      </c>
      <c r="GF634" s="60">
        <v>6.3418890000000001</v>
      </c>
      <c r="GG634" s="60">
        <v>6.0707011</v>
      </c>
      <c r="GH634" s="60">
        <v>5.8038169999999996</v>
      </c>
      <c r="GI634" s="60">
        <v>5.5054873999999998</v>
      </c>
      <c r="GJ634" s="60">
        <v>5.3047933</v>
      </c>
      <c r="GK634" s="60">
        <v>4.8509520000000004</v>
      </c>
      <c r="GL634" s="60">
        <v>4.2315310999999998</v>
      </c>
      <c r="GM634" s="60">
        <v>3.6040640000000002</v>
      </c>
      <c r="GN634" s="60">
        <v>3.0397734000000001</v>
      </c>
      <c r="GO634" s="60">
        <v>2.5161874000000002</v>
      </c>
      <c r="GP634" s="60">
        <v>1.9905271</v>
      </c>
      <c r="GQ634" s="60">
        <v>1.540389</v>
      </c>
      <c r="GR634" s="60">
        <v>1.166649</v>
      </c>
      <c r="GS634" s="60">
        <v>0.86518289999999998</v>
      </c>
    </row>
    <row r="635" spans="1:201" x14ac:dyDescent="0.2">
      <c r="A635" s="70">
        <v>42227.811388888891</v>
      </c>
      <c r="B635" s="60">
        <v>0</v>
      </c>
      <c r="C635" s="60">
        <v>4.7362000000000001E-4</v>
      </c>
      <c r="D635" s="60">
        <v>5.7541999999999999E-4</v>
      </c>
      <c r="E635" s="60">
        <v>5.8757000000000004E-4</v>
      </c>
      <c r="F635" s="60">
        <v>5.8971000000000002E-4</v>
      </c>
      <c r="G635" s="60">
        <v>6.9339E-4</v>
      </c>
      <c r="H635" s="60">
        <v>7.9095000000000001E-4</v>
      </c>
      <c r="I635" s="60">
        <v>8.8254000000000002E-4</v>
      </c>
      <c r="J635" s="60">
        <v>9.6836000000000003E-4</v>
      </c>
      <c r="K635" s="60">
        <v>8.7553000000000001E-4</v>
      </c>
      <c r="L635" s="60">
        <v>9.3046000000000003E-4</v>
      </c>
      <c r="M635" s="60">
        <v>8.4398999999999997E-4</v>
      </c>
      <c r="N635" s="60">
        <v>8.8141000000000001E-4</v>
      </c>
      <c r="O635" s="60">
        <v>9.1690000000000001E-4</v>
      </c>
      <c r="P635" s="60">
        <v>9.5049999999999996E-4</v>
      </c>
      <c r="Q635" s="60">
        <v>9.9853000000000008E-4</v>
      </c>
      <c r="R635" s="60">
        <v>1.04203E-3</v>
      </c>
      <c r="S635" s="60">
        <v>1.08125E-3</v>
      </c>
      <c r="T635" s="60">
        <v>1.11641E-3</v>
      </c>
      <c r="U635" s="60">
        <v>1.00672E-3</v>
      </c>
      <c r="V635" s="60">
        <v>9.4943000000000002E-4</v>
      </c>
      <c r="W635" s="60">
        <v>9.6608999999999996E-4</v>
      </c>
      <c r="X635" s="60">
        <v>9.8091999999999993E-4</v>
      </c>
      <c r="Y635" s="60">
        <v>9.9401000000000003E-4</v>
      </c>
      <c r="Z635" s="60">
        <v>1.0054199999999999E-3</v>
      </c>
      <c r="AA635" s="60">
        <v>1.0152500000000001E-3</v>
      </c>
      <c r="AB635" s="60">
        <v>1.0235699999999999E-3</v>
      </c>
      <c r="AC635" s="60">
        <v>1.0304400000000001E-3</v>
      </c>
      <c r="AD635" s="60">
        <v>9.6184000000000005E-4</v>
      </c>
      <c r="AE635" s="60">
        <v>9.6416999999999998E-4</v>
      </c>
      <c r="AF635" s="60">
        <v>9.5357000000000005E-4</v>
      </c>
      <c r="AG635" s="60">
        <v>9.4138999999999996E-4</v>
      </c>
      <c r="AH635" s="60">
        <v>9.2785000000000003E-4</v>
      </c>
      <c r="AI635" s="60">
        <v>9.1314E-4</v>
      </c>
      <c r="AJ635" s="60">
        <v>8.9744E-4</v>
      </c>
      <c r="AK635" s="60">
        <v>8.8091000000000005E-4</v>
      </c>
      <c r="AL635" s="60">
        <v>8.1077999999999999E-4</v>
      </c>
      <c r="AM635" s="60">
        <v>7.9885999999999998E-4</v>
      </c>
      <c r="AN635" s="60">
        <v>7.8686999999999995E-4</v>
      </c>
      <c r="AO635" s="60">
        <v>7.7483999999999995E-4</v>
      </c>
      <c r="AP635" s="60">
        <v>7.6278999999999995E-4</v>
      </c>
      <c r="AQ635" s="60">
        <v>7.5073999999999996E-4</v>
      </c>
      <c r="AR635" s="60">
        <v>7.3872E-4</v>
      </c>
      <c r="AS635" s="60">
        <v>7.2672000000000004E-4</v>
      </c>
      <c r="AT635" s="60">
        <v>6.7144999999999998E-4</v>
      </c>
      <c r="AU635" s="60">
        <v>6.3347999999999996E-4</v>
      </c>
      <c r="AV635" s="60">
        <v>6.2401999999999998E-4</v>
      </c>
      <c r="AW635" s="60">
        <v>6.1457000000000005E-4</v>
      </c>
      <c r="AX635" s="60">
        <v>6.0514E-4</v>
      </c>
      <c r="AY635" s="60">
        <v>5.9573999999999998E-4</v>
      </c>
      <c r="AZ635" s="60">
        <v>5.6311999999999996E-4</v>
      </c>
      <c r="BA635" s="60">
        <v>5.5464000000000002E-4</v>
      </c>
      <c r="BB635" s="60">
        <v>5.4301999999999996E-4</v>
      </c>
      <c r="BC635" s="60">
        <v>5.4075E-4</v>
      </c>
      <c r="BD635" s="60">
        <v>5.3852999999999995E-4</v>
      </c>
      <c r="BE635" s="60">
        <v>5.1572E-4</v>
      </c>
      <c r="BF635" s="60">
        <v>5.1453999999999996E-4</v>
      </c>
      <c r="BG635" s="60">
        <v>5.1252999999999997E-4</v>
      </c>
      <c r="BH635" s="60">
        <v>5.1053000000000003E-4</v>
      </c>
      <c r="BI635" s="60">
        <v>5.0854000000000003E-4</v>
      </c>
      <c r="BJ635" s="60">
        <v>4.8788999999999999E-4</v>
      </c>
      <c r="BK635" s="60">
        <v>4.6943000000000001E-4</v>
      </c>
      <c r="BL635" s="60">
        <v>4.6801999999999998E-4</v>
      </c>
      <c r="BM635" s="60">
        <v>4.6661000000000001E-4</v>
      </c>
      <c r="BN635" s="60">
        <v>4.6519999999999998E-4</v>
      </c>
      <c r="BO635" s="60">
        <v>4.6357000000000001E-4</v>
      </c>
      <c r="BP635" s="60">
        <v>4.6193999999999999E-4</v>
      </c>
      <c r="BQ635" s="60">
        <v>4.4513000000000002E-4</v>
      </c>
      <c r="BR635" s="60">
        <v>4.4344000000000002E-4</v>
      </c>
      <c r="BS635" s="60">
        <v>4.4176000000000003E-4</v>
      </c>
      <c r="BT635" s="60">
        <v>4.3762E-4</v>
      </c>
      <c r="BU635" s="60">
        <v>4.3320000000000001E-4</v>
      </c>
      <c r="BV635" s="60">
        <v>4.2881000000000001E-4</v>
      </c>
      <c r="BW635" s="60">
        <v>4.2445999999999998E-4</v>
      </c>
      <c r="BX635" s="60">
        <v>4.2014999999999999E-4</v>
      </c>
      <c r="BY635" s="60">
        <v>4.1586999999999999E-4</v>
      </c>
      <c r="BZ635" s="60">
        <v>4.1163000000000001E-4</v>
      </c>
      <c r="CA635" s="60">
        <v>4.0742000000000003E-4</v>
      </c>
      <c r="CB635" s="60">
        <v>4.0393999999999998E-4</v>
      </c>
      <c r="CC635" s="60">
        <v>3.8783999999999997E-4</v>
      </c>
      <c r="CD635" s="60">
        <v>3.8460000000000002E-4</v>
      </c>
      <c r="CE635" s="60">
        <v>3.8137000000000002E-4</v>
      </c>
      <c r="CF635" s="60">
        <v>3.7815E-4</v>
      </c>
      <c r="CG635" s="60">
        <v>3.7493999999999998E-4</v>
      </c>
      <c r="CH635" s="60">
        <v>3.7207000000000001E-4</v>
      </c>
      <c r="CI635" s="60">
        <v>3.6921000000000002E-4</v>
      </c>
      <c r="CJ635" s="60">
        <v>3.6614999999999998E-4</v>
      </c>
      <c r="CK635" s="60">
        <v>3.6308999999999999E-4</v>
      </c>
      <c r="CL635" s="60">
        <v>3.6005999999999999E-4</v>
      </c>
      <c r="CM635" s="60">
        <v>3.5702999999999999E-4</v>
      </c>
      <c r="CN635" s="60">
        <v>3.5405000000000001E-4</v>
      </c>
      <c r="CO635" s="60">
        <v>2.0568E-4</v>
      </c>
      <c r="CP635" s="60">
        <v>2.0687E-4</v>
      </c>
      <c r="CQ635" s="60">
        <v>2.0808999999999999E-4</v>
      </c>
      <c r="CR635" s="60">
        <v>2.0927000000000001E-4</v>
      </c>
      <c r="CS635" s="60">
        <v>2.1041000000000001E-4</v>
      </c>
      <c r="CT635" s="60">
        <v>2.1146000000000001E-4</v>
      </c>
      <c r="CU635" s="60">
        <v>2.1238E-4</v>
      </c>
      <c r="CV635" s="60">
        <v>2.1306999999999999E-4</v>
      </c>
      <c r="CW635" s="60">
        <v>2.1376000000000001E-4</v>
      </c>
      <c r="CX635" s="60">
        <v>2.1426E-4</v>
      </c>
      <c r="CY635" s="60">
        <v>1.8206E-4</v>
      </c>
      <c r="CZ635" s="60">
        <v>1.8129999999999999E-4</v>
      </c>
      <c r="DA635" s="60">
        <v>1.8047000000000001E-4</v>
      </c>
      <c r="DB635" s="60">
        <v>1.7959000000000001E-4</v>
      </c>
      <c r="DC635" s="60">
        <v>1.7869000000000001E-4</v>
      </c>
      <c r="DD635" s="60">
        <v>1.7757E-4</v>
      </c>
      <c r="DE635" s="60">
        <v>1.7662E-4</v>
      </c>
      <c r="DF635" s="60">
        <v>1.7581000000000001E-4</v>
      </c>
      <c r="DG635" s="60">
        <v>1.7534000000000001E-4</v>
      </c>
      <c r="DH635" s="60">
        <v>1.5223999999999999E-4</v>
      </c>
      <c r="DI635" s="60">
        <v>1.5176999999999999E-4</v>
      </c>
      <c r="DJ635" s="60">
        <v>1.5211000000000001E-4</v>
      </c>
      <c r="DK635" s="60">
        <v>1.5364999999999999E-4</v>
      </c>
      <c r="DL635" s="60">
        <v>1.5690999999999999E-4</v>
      </c>
      <c r="DM635" s="60">
        <v>1.6263000000000001E-4</v>
      </c>
      <c r="DN635" s="60">
        <v>1.7178000000000001E-4</v>
      </c>
      <c r="DO635" s="60">
        <v>1.8567E-4</v>
      </c>
      <c r="DP635" s="60">
        <v>2.0600999999999999E-4</v>
      </c>
      <c r="DQ635" s="60">
        <v>2.3504E-4</v>
      </c>
      <c r="DR635" s="60">
        <v>2.7431999999999999E-4</v>
      </c>
      <c r="DS635" s="60">
        <v>3.3131000000000002E-4</v>
      </c>
      <c r="DT635" s="60">
        <v>4.0873999999999999E-4</v>
      </c>
      <c r="DU635" s="60">
        <v>5.1241999999999998E-4</v>
      </c>
      <c r="DV635" s="60">
        <v>6.4944000000000004E-4</v>
      </c>
      <c r="DW635" s="60">
        <v>8.2835000000000005E-4</v>
      </c>
      <c r="DX635" s="60">
        <v>1.0594000000000001E-3</v>
      </c>
      <c r="DY635" s="60">
        <v>1.2999800000000001E-3</v>
      </c>
      <c r="DZ635" s="60">
        <v>1.59347E-3</v>
      </c>
      <c r="EA635" s="60">
        <v>2.0080900000000001E-3</v>
      </c>
      <c r="EB635" s="60">
        <v>2.4678199999999999E-3</v>
      </c>
      <c r="EC635" s="60">
        <v>3.05237E-3</v>
      </c>
      <c r="ED635" s="60">
        <v>3.7567099999999999E-3</v>
      </c>
      <c r="EE635" s="60">
        <v>4.6002600000000001E-3</v>
      </c>
      <c r="EF635" s="60">
        <v>5.6050300000000004E-3</v>
      </c>
      <c r="EG635" s="60">
        <v>6.7958999999999997E-3</v>
      </c>
      <c r="EH635" s="60">
        <v>8.2010899999999994E-3</v>
      </c>
      <c r="EI635" s="60">
        <v>9.8527100000000006E-3</v>
      </c>
      <c r="EJ635" s="60">
        <v>1.178741E-2</v>
      </c>
      <c r="EK635" s="60">
        <v>1.4047189999999999E-2</v>
      </c>
      <c r="EL635" s="60">
        <v>1.668033E-2</v>
      </c>
      <c r="EM635" s="60">
        <v>2.1177970000000001E-2</v>
      </c>
      <c r="EN635" s="60">
        <v>2.673584E-2</v>
      </c>
      <c r="EO635" s="60">
        <v>3.1427339999999998E-2</v>
      </c>
      <c r="EP635" s="60">
        <v>3.6866910000000003E-2</v>
      </c>
      <c r="EQ635" s="60">
        <v>4.31729E-2</v>
      </c>
      <c r="ER635" s="60">
        <v>5.0484349999999997E-2</v>
      </c>
      <c r="ES635" s="60">
        <v>6.2476839999999999E-2</v>
      </c>
      <c r="ET635" s="60">
        <v>7.7206739999999996E-2</v>
      </c>
      <c r="EU635" s="60">
        <v>9.8866869999999996E-2</v>
      </c>
      <c r="EV635" s="60">
        <v>0.12650749999999999</v>
      </c>
      <c r="EW635" s="60">
        <v>0.1617614</v>
      </c>
      <c r="EX635" s="60">
        <v>0.2066267</v>
      </c>
      <c r="EY635" s="60">
        <v>0.26349270000000002</v>
      </c>
      <c r="EZ635" s="60">
        <v>0.33514290000000002</v>
      </c>
      <c r="FA635" s="60">
        <v>0.42472589999999999</v>
      </c>
      <c r="FB635" s="60">
        <v>0.53568459999999996</v>
      </c>
      <c r="FC635" s="60">
        <v>0.67163539999999999</v>
      </c>
      <c r="FD635" s="60">
        <v>0.83619299999999996</v>
      </c>
      <c r="FE635" s="60">
        <v>1.0327394000000001</v>
      </c>
      <c r="FF635" s="60">
        <v>1.2641443000000001</v>
      </c>
      <c r="FG635" s="60">
        <v>1.5047250000000001</v>
      </c>
      <c r="FH635" s="60">
        <v>1.7765374</v>
      </c>
      <c r="FI635" s="60">
        <v>2.0794800000000002</v>
      </c>
      <c r="FJ635" s="60">
        <v>2.4122971999999998</v>
      </c>
      <c r="FK635" s="60">
        <v>2.7724223000000001</v>
      </c>
      <c r="FL635" s="60">
        <v>3.1558712999999998</v>
      </c>
      <c r="FM635" s="60">
        <v>3.557204</v>
      </c>
      <c r="FN635" s="60">
        <v>3.9695640000000001</v>
      </c>
      <c r="FO635" s="60">
        <v>4.3058852999999999</v>
      </c>
      <c r="FP635" s="60">
        <v>4.6405709999999996</v>
      </c>
      <c r="FQ635" s="60">
        <v>4.9325951999999997</v>
      </c>
      <c r="FR635" s="60">
        <v>5.2159930000000001</v>
      </c>
      <c r="FS635" s="60">
        <v>5.4868531000000003</v>
      </c>
      <c r="FT635" s="60">
        <v>5.7412109999999998</v>
      </c>
      <c r="FU635" s="60">
        <v>5.9751399999999997</v>
      </c>
      <c r="FV635" s="60">
        <v>6.1848429999999999</v>
      </c>
      <c r="FW635" s="60">
        <v>6.3667531000000004</v>
      </c>
      <c r="FX635" s="60">
        <v>6.5176299999999996</v>
      </c>
      <c r="FY635" s="60">
        <v>6.6346429999999996</v>
      </c>
      <c r="FZ635" s="60">
        <v>6.7154670000000003</v>
      </c>
      <c r="GA635" s="60">
        <v>6.7583440000000001</v>
      </c>
      <c r="GB635" s="60">
        <v>6.7621492999999999</v>
      </c>
      <c r="GC635" s="60">
        <v>6.7264312999999998</v>
      </c>
      <c r="GD635" s="60">
        <v>6.6514379999999997</v>
      </c>
      <c r="GE635" s="60">
        <v>6.5381163999999998</v>
      </c>
      <c r="GF635" s="60">
        <v>6.3881030000000001</v>
      </c>
      <c r="GG635" s="60">
        <v>6.1302459999999996</v>
      </c>
      <c r="GH635" s="60">
        <v>5.8734903000000003</v>
      </c>
      <c r="GI635" s="60">
        <v>5.5838770000000002</v>
      </c>
      <c r="GJ635" s="60">
        <v>5.3880933999999998</v>
      </c>
      <c r="GK635" s="60">
        <v>4.9416380000000002</v>
      </c>
      <c r="GL635" s="60">
        <v>4.3268022000000004</v>
      </c>
      <c r="GM635" s="60">
        <v>3.6992409999999998</v>
      </c>
      <c r="GN635" s="60">
        <v>3.1313111</v>
      </c>
      <c r="GO635" s="60">
        <v>2.6013073000000002</v>
      </c>
      <c r="GP635" s="60">
        <v>2.0660262</v>
      </c>
      <c r="GQ635" s="60">
        <v>1.6051031</v>
      </c>
      <c r="GR635" s="60">
        <v>1.220394</v>
      </c>
      <c r="GS635" s="60">
        <v>0.90851970000000004</v>
      </c>
    </row>
    <row r="636" spans="1:201" x14ac:dyDescent="0.2">
      <c r="A636" s="70">
        <v>42227.821388888886</v>
      </c>
      <c r="B636" s="60">
        <v>0</v>
      </c>
      <c r="C636" s="60">
        <v>4.7351000000000001E-4</v>
      </c>
      <c r="D636" s="60">
        <v>5.7521000000000004E-4</v>
      </c>
      <c r="E636" s="60">
        <v>5.8732000000000001E-4</v>
      </c>
      <c r="F636" s="60">
        <v>5.8938999999999997E-4</v>
      </c>
      <c r="G636" s="60">
        <v>6.9302000000000003E-4</v>
      </c>
      <c r="H636" s="60">
        <v>7.9053000000000001E-4</v>
      </c>
      <c r="I636" s="60">
        <v>8.8208999999999998E-4</v>
      </c>
      <c r="J636" s="60">
        <v>9.6787000000000002E-4</v>
      </c>
      <c r="K636" s="60">
        <v>8.7500999999999996E-4</v>
      </c>
      <c r="L636" s="60">
        <v>9.2991999999999999E-4</v>
      </c>
      <c r="M636" s="60">
        <v>8.4345999999999998E-4</v>
      </c>
      <c r="N636" s="60">
        <v>8.8086000000000002E-4</v>
      </c>
      <c r="O636" s="60">
        <v>9.1633999999999997E-4</v>
      </c>
      <c r="P636" s="60">
        <v>9.4992999999999998E-4</v>
      </c>
      <c r="Q636" s="60">
        <v>9.9793999999999989E-4</v>
      </c>
      <c r="R636" s="60">
        <v>1.04144E-3</v>
      </c>
      <c r="S636" s="60">
        <v>1.08066E-3</v>
      </c>
      <c r="T636" s="60">
        <v>1.1158100000000001E-3</v>
      </c>
      <c r="U636" s="60">
        <v>1.0061499999999999E-3</v>
      </c>
      <c r="V636" s="60">
        <v>9.4917999999999999E-4</v>
      </c>
      <c r="W636" s="60">
        <v>9.6584000000000004E-4</v>
      </c>
      <c r="X636" s="60">
        <v>9.8068000000000005E-4</v>
      </c>
      <c r="Y636" s="60">
        <v>9.9376999999999994E-4</v>
      </c>
      <c r="Z636" s="60">
        <v>1.0052100000000001E-3</v>
      </c>
      <c r="AA636" s="60">
        <v>1.01505E-3</v>
      </c>
      <c r="AB636" s="60">
        <v>1.0233799999999999E-3</v>
      </c>
      <c r="AC636" s="60">
        <v>1.03028E-3</v>
      </c>
      <c r="AD636" s="60">
        <v>9.6192999999999995E-4</v>
      </c>
      <c r="AE636" s="60">
        <v>9.6427999999999998E-4</v>
      </c>
      <c r="AF636" s="60">
        <v>9.5370000000000003E-4</v>
      </c>
      <c r="AG636" s="60">
        <v>9.4154999999999998E-4</v>
      </c>
      <c r="AH636" s="60">
        <v>9.2803000000000004E-4</v>
      </c>
      <c r="AI636" s="60">
        <v>9.1332999999999996E-4</v>
      </c>
      <c r="AJ636" s="60">
        <v>8.9764E-4</v>
      </c>
      <c r="AK636" s="60">
        <v>8.8111000000000005E-4</v>
      </c>
      <c r="AL636" s="60">
        <v>8.1112000000000003E-4</v>
      </c>
      <c r="AM636" s="60">
        <v>7.9918000000000003E-4</v>
      </c>
      <c r="AN636" s="60">
        <v>7.8717000000000001E-4</v>
      </c>
      <c r="AO636" s="60">
        <v>7.7512000000000002E-4</v>
      </c>
      <c r="AP636" s="60">
        <v>7.6305000000000003E-4</v>
      </c>
      <c r="AQ636" s="60">
        <v>7.5098000000000005E-4</v>
      </c>
      <c r="AR636" s="60">
        <v>7.3892999999999995E-4</v>
      </c>
      <c r="AS636" s="60">
        <v>7.2690999999999999E-4</v>
      </c>
      <c r="AT636" s="60">
        <v>6.7170999999999995E-4</v>
      </c>
      <c r="AU636" s="60">
        <v>6.3367999999999996E-4</v>
      </c>
      <c r="AV636" s="60">
        <v>6.2419999999999999E-4</v>
      </c>
      <c r="AW636" s="60">
        <v>6.1474000000000001E-4</v>
      </c>
      <c r="AX636" s="60">
        <v>6.0530000000000002E-4</v>
      </c>
      <c r="AY636" s="60">
        <v>5.9588999999999996E-4</v>
      </c>
      <c r="AZ636" s="60">
        <v>5.6320999999999997E-4</v>
      </c>
      <c r="BA636" s="60">
        <v>5.5473000000000002E-4</v>
      </c>
      <c r="BB636" s="60">
        <v>5.4308999999999998E-4</v>
      </c>
      <c r="BC636" s="60">
        <v>5.4082000000000002E-4</v>
      </c>
      <c r="BD636" s="60">
        <v>5.3859999999999997E-4</v>
      </c>
      <c r="BE636" s="60">
        <v>5.1575999999999998E-4</v>
      </c>
      <c r="BF636" s="60">
        <v>5.1458000000000005E-4</v>
      </c>
      <c r="BG636" s="60">
        <v>5.1256999999999995E-4</v>
      </c>
      <c r="BH636" s="60">
        <v>5.1057000000000001E-4</v>
      </c>
      <c r="BI636" s="60">
        <v>5.0856999999999996E-4</v>
      </c>
      <c r="BJ636" s="60">
        <v>4.8790999999999998E-4</v>
      </c>
      <c r="BK636" s="60">
        <v>4.6944E-4</v>
      </c>
      <c r="BL636" s="60">
        <v>4.6802999999999998E-4</v>
      </c>
      <c r="BM636" s="60">
        <v>4.6662E-4</v>
      </c>
      <c r="BN636" s="60">
        <v>4.6521000000000003E-4</v>
      </c>
      <c r="BO636" s="60">
        <v>4.6358E-4</v>
      </c>
      <c r="BP636" s="60">
        <v>4.6194999999999998E-4</v>
      </c>
      <c r="BQ636" s="60">
        <v>4.4514000000000001E-4</v>
      </c>
      <c r="BR636" s="60">
        <v>4.4345000000000002E-4</v>
      </c>
      <c r="BS636" s="60">
        <v>4.4176000000000003E-4</v>
      </c>
      <c r="BT636" s="60">
        <v>4.3762E-4</v>
      </c>
      <c r="BU636" s="60">
        <v>4.3319000000000002E-4</v>
      </c>
      <c r="BV636" s="60">
        <v>4.2881000000000001E-4</v>
      </c>
      <c r="BW636" s="60">
        <v>4.2444999999999999E-4</v>
      </c>
      <c r="BX636" s="60">
        <v>4.2014E-4</v>
      </c>
      <c r="BY636" s="60">
        <v>4.1585E-4</v>
      </c>
      <c r="BZ636" s="60">
        <v>4.1161000000000002E-4</v>
      </c>
      <c r="CA636" s="60">
        <v>4.0739999999999998E-4</v>
      </c>
      <c r="CB636" s="60">
        <v>4.0391E-4</v>
      </c>
      <c r="CC636" s="60">
        <v>3.8781999999999998E-4</v>
      </c>
      <c r="CD636" s="60">
        <v>3.8456999999999999E-4</v>
      </c>
      <c r="CE636" s="60">
        <v>3.8133999999999998E-4</v>
      </c>
      <c r="CF636" s="60">
        <v>3.7812000000000002E-4</v>
      </c>
      <c r="CG636" s="60">
        <v>3.7492E-4</v>
      </c>
      <c r="CH636" s="60">
        <v>3.7204000000000002E-4</v>
      </c>
      <c r="CI636" s="60">
        <v>3.6917999999999999E-4</v>
      </c>
      <c r="CJ636" s="60">
        <v>3.6611E-4</v>
      </c>
      <c r="CK636" s="60">
        <v>3.6306000000000001E-4</v>
      </c>
      <c r="CL636" s="60">
        <v>3.6002000000000001E-4</v>
      </c>
      <c r="CM636" s="60">
        <v>3.57E-4</v>
      </c>
      <c r="CN636" s="60">
        <v>3.5400999999999998E-4</v>
      </c>
      <c r="CO636" s="60">
        <v>2.0528000000000001E-4</v>
      </c>
      <c r="CP636" s="60">
        <v>2.0647999999999999E-4</v>
      </c>
      <c r="CQ636" s="60">
        <v>2.0769000000000001E-4</v>
      </c>
      <c r="CR636" s="60">
        <v>2.0888999999999999E-4</v>
      </c>
      <c r="CS636" s="60">
        <v>2.1002999999999999E-4</v>
      </c>
      <c r="CT636" s="60">
        <v>2.1110000000000001E-4</v>
      </c>
      <c r="CU636" s="60">
        <v>2.1206999999999999E-4</v>
      </c>
      <c r="CV636" s="60">
        <v>2.1278000000000001E-4</v>
      </c>
      <c r="CW636" s="60">
        <v>2.1352E-4</v>
      </c>
      <c r="CX636" s="60">
        <v>2.1406999999999999E-4</v>
      </c>
      <c r="CY636" s="60">
        <v>1.8221000000000001E-4</v>
      </c>
      <c r="CZ636" s="60">
        <v>1.8148E-4</v>
      </c>
      <c r="DA636" s="60">
        <v>1.8066999999999999E-4</v>
      </c>
      <c r="DB636" s="60">
        <v>1.7981E-4</v>
      </c>
      <c r="DC636" s="60">
        <v>1.7892E-4</v>
      </c>
      <c r="DD636" s="60">
        <v>1.7778999999999999E-4</v>
      </c>
      <c r="DE636" s="60">
        <v>1.7682E-4</v>
      </c>
      <c r="DF636" s="60">
        <v>1.7598000000000001E-4</v>
      </c>
      <c r="DG636" s="60">
        <v>1.7547999999999999E-4</v>
      </c>
      <c r="DH636" s="60">
        <v>1.5245999999999999E-4</v>
      </c>
      <c r="DI636" s="60">
        <v>1.5186999999999999E-4</v>
      </c>
      <c r="DJ636" s="60">
        <v>1.5202999999999999E-4</v>
      </c>
      <c r="DK636" s="60">
        <v>1.5331000000000001E-4</v>
      </c>
      <c r="DL636" s="60">
        <v>1.562E-4</v>
      </c>
      <c r="DM636" s="60">
        <v>1.6138E-4</v>
      </c>
      <c r="DN636" s="60">
        <v>1.6977999999999999E-4</v>
      </c>
      <c r="DO636" s="60">
        <v>1.8263E-4</v>
      </c>
      <c r="DP636" s="60">
        <v>2.0154999999999999E-4</v>
      </c>
      <c r="DQ636" s="60">
        <v>2.2865E-4</v>
      </c>
      <c r="DR636" s="60">
        <v>2.6541999999999999E-4</v>
      </c>
      <c r="DS636" s="60">
        <v>3.1896000000000002E-4</v>
      </c>
      <c r="DT636" s="60">
        <v>3.9188E-4</v>
      </c>
      <c r="DU636" s="60">
        <v>4.8974000000000001E-4</v>
      </c>
      <c r="DV636" s="60">
        <v>6.1932999999999997E-4</v>
      </c>
      <c r="DW636" s="60">
        <v>7.8885999999999995E-4</v>
      </c>
      <c r="DX636" s="60">
        <v>1.0081599999999999E-3</v>
      </c>
      <c r="DY636" s="60">
        <v>1.23682E-3</v>
      </c>
      <c r="DZ636" s="60">
        <v>1.5161199999999999E-3</v>
      </c>
      <c r="EA636" s="60">
        <v>1.91124E-3</v>
      </c>
      <c r="EB636" s="60">
        <v>2.34973E-3</v>
      </c>
      <c r="EC636" s="60">
        <v>2.9084200000000001E-3</v>
      </c>
      <c r="ED636" s="60">
        <v>3.5823700000000001E-3</v>
      </c>
      <c r="EE636" s="60">
        <v>4.39041E-3</v>
      </c>
      <c r="EF636" s="60">
        <v>5.3538300000000004E-3</v>
      </c>
      <c r="EG636" s="60">
        <v>6.4967000000000002E-3</v>
      </c>
      <c r="EH636" s="60">
        <v>7.8463200000000004E-3</v>
      </c>
      <c r="EI636" s="60">
        <v>9.4337099999999997E-3</v>
      </c>
      <c r="EJ636" s="60">
        <v>1.129427E-2</v>
      </c>
      <c r="EK636" s="60">
        <v>1.34685E-2</v>
      </c>
      <c r="EL636" s="60">
        <v>1.600292E-2</v>
      </c>
      <c r="EM636" s="60">
        <v>2.0333560000000001E-2</v>
      </c>
      <c r="EN636" s="60">
        <v>2.568602E-2</v>
      </c>
      <c r="EO636" s="60">
        <v>3.020428E-2</v>
      </c>
      <c r="EP636" s="60">
        <v>3.544278E-2</v>
      </c>
      <c r="EQ636" s="60">
        <v>4.1515000000000003E-2</v>
      </c>
      <c r="ER636" s="60">
        <v>4.8554159999999999E-2</v>
      </c>
      <c r="ES636" s="60">
        <v>6.00961E-2</v>
      </c>
      <c r="ET636" s="60">
        <v>7.4266910000000005E-2</v>
      </c>
      <c r="EU636" s="60">
        <v>9.5095479999999996E-2</v>
      </c>
      <c r="EV636" s="60">
        <v>0.1216656</v>
      </c>
      <c r="EW636" s="60">
        <v>0.15554842999999999</v>
      </c>
      <c r="EX636" s="60">
        <v>0.19867199999999999</v>
      </c>
      <c r="EY636" s="60">
        <v>0.25334902999999998</v>
      </c>
      <c r="EZ636" s="60">
        <v>0.32228449999999997</v>
      </c>
      <c r="FA636" s="60">
        <v>0.40855200000000003</v>
      </c>
      <c r="FB636" s="60">
        <v>0.51553079999999996</v>
      </c>
      <c r="FC636" s="60">
        <v>0.64679491</v>
      </c>
      <c r="FD636" s="60">
        <v>0.80594843000000005</v>
      </c>
      <c r="FE636" s="60">
        <v>0.99640600000000001</v>
      </c>
      <c r="FF636" s="60">
        <v>1.221123</v>
      </c>
      <c r="FG636" s="60">
        <v>1.455236</v>
      </c>
      <c r="FH636" s="60">
        <v>1.7203440999999999</v>
      </c>
      <c r="FI636" s="60">
        <v>2.0165419999999998</v>
      </c>
      <c r="FJ636" s="60">
        <v>2.3428149999999999</v>
      </c>
      <c r="FK636" s="60">
        <v>2.6968749999999999</v>
      </c>
      <c r="FL636" s="60">
        <v>3.075043</v>
      </c>
      <c r="FM636" s="60">
        <v>3.4721962999999998</v>
      </c>
      <c r="FN636" s="60">
        <v>3.8817933999999998</v>
      </c>
      <c r="FO636" s="60">
        <v>4.2169384000000001</v>
      </c>
      <c r="FP636" s="60">
        <v>4.5516810000000003</v>
      </c>
      <c r="FQ636" s="60">
        <v>4.844811</v>
      </c>
      <c r="FR636" s="60">
        <v>5.1304429999999996</v>
      </c>
      <c r="FS636" s="60">
        <v>5.4047130000000001</v>
      </c>
      <c r="FT636" s="60">
        <v>5.6636800000000003</v>
      </c>
      <c r="FU636" s="60">
        <v>5.9034132000000001</v>
      </c>
      <c r="FV636" s="60">
        <v>6.1200871000000001</v>
      </c>
      <c r="FW636" s="60">
        <v>6.3100733</v>
      </c>
      <c r="FX636" s="60">
        <v>6.4700379999999997</v>
      </c>
      <c r="FY636" s="60">
        <v>6.5970360000000001</v>
      </c>
      <c r="FZ636" s="60">
        <v>6.6885943000000001</v>
      </c>
      <c r="GA636" s="60">
        <v>6.7427890000000001</v>
      </c>
      <c r="GB636" s="60">
        <v>6.7583060000000001</v>
      </c>
      <c r="GC636" s="60">
        <v>6.7344932000000002</v>
      </c>
      <c r="GD636" s="60">
        <v>6.6713870999999996</v>
      </c>
      <c r="GE636" s="60">
        <v>6.5697210000000004</v>
      </c>
      <c r="GF636" s="60">
        <v>6.4309190999999997</v>
      </c>
      <c r="GG636" s="60">
        <v>6.1866810000000001</v>
      </c>
      <c r="GH636" s="60">
        <v>5.9403680999999997</v>
      </c>
      <c r="GI636" s="60">
        <v>5.6598401000000003</v>
      </c>
      <c r="GJ636" s="60">
        <v>5.4692230000000004</v>
      </c>
      <c r="GK636" s="60">
        <v>5.0307430999999996</v>
      </c>
      <c r="GL636" s="60">
        <v>4.4212790000000002</v>
      </c>
      <c r="GM636" s="60">
        <v>3.7943644000000001</v>
      </c>
      <c r="GN636" s="60">
        <v>3.2233923999999998</v>
      </c>
      <c r="GO636" s="60">
        <v>2.6874403</v>
      </c>
      <c r="GP636" s="60">
        <v>2.1428910999999999</v>
      </c>
      <c r="GQ636" s="60">
        <v>1.6713651</v>
      </c>
      <c r="GR636" s="60">
        <v>1.2757232999999999</v>
      </c>
      <c r="GS636" s="60">
        <v>0.9533644</v>
      </c>
    </row>
    <row r="637" spans="1:201" x14ac:dyDescent="0.2">
      <c r="A637" s="70">
        <v>42227.831296296295</v>
      </c>
      <c r="B637" s="60">
        <v>0</v>
      </c>
      <c r="C637" s="60">
        <v>4.7340000000000001E-4</v>
      </c>
      <c r="D637" s="60">
        <v>5.7499999999999999E-4</v>
      </c>
      <c r="E637" s="60">
        <v>5.8706999999999997E-4</v>
      </c>
      <c r="F637" s="60">
        <v>5.8905999999999997E-4</v>
      </c>
      <c r="G637" s="60">
        <v>6.9264999999999995E-4</v>
      </c>
      <c r="H637" s="60">
        <v>7.9011999999999995E-4</v>
      </c>
      <c r="I637" s="60">
        <v>8.8163E-4</v>
      </c>
      <c r="J637" s="60">
        <v>9.6738E-4</v>
      </c>
      <c r="K637" s="60">
        <v>8.7449999999999995E-4</v>
      </c>
      <c r="L637" s="60">
        <v>9.2938000000000005E-4</v>
      </c>
      <c r="M637" s="60">
        <v>8.4292000000000004E-4</v>
      </c>
      <c r="N637" s="60">
        <v>8.8031000000000003E-4</v>
      </c>
      <c r="O637" s="60">
        <v>9.1578000000000004E-4</v>
      </c>
      <c r="P637" s="60">
        <v>9.4936E-4</v>
      </c>
      <c r="Q637" s="60">
        <v>9.9734999999999993E-4</v>
      </c>
      <c r="R637" s="60">
        <v>1.0408399999999999E-3</v>
      </c>
      <c r="S637" s="60">
        <v>1.0800600000000001E-3</v>
      </c>
      <c r="T637" s="60">
        <v>1.1152099999999999E-3</v>
      </c>
      <c r="U637" s="60">
        <v>1.0055800000000001E-3</v>
      </c>
      <c r="V637" s="60">
        <v>9.4892000000000002E-4</v>
      </c>
      <c r="W637" s="60">
        <v>9.6559E-4</v>
      </c>
      <c r="X637" s="60">
        <v>9.8043000000000002E-4</v>
      </c>
      <c r="Y637" s="60">
        <v>9.9354E-4</v>
      </c>
      <c r="Z637" s="60">
        <v>1.0049900000000001E-3</v>
      </c>
      <c r="AA637" s="60">
        <v>1.0148500000000001E-3</v>
      </c>
      <c r="AB637" s="60">
        <v>1.02319E-3</v>
      </c>
      <c r="AC637" s="60">
        <v>1.0301100000000001E-3</v>
      </c>
      <c r="AD637" s="60">
        <v>9.6201999999999995E-4</v>
      </c>
      <c r="AE637" s="60">
        <v>9.6438000000000003E-4</v>
      </c>
      <c r="AF637" s="60">
        <v>9.5383000000000002E-4</v>
      </c>
      <c r="AG637" s="60">
        <v>9.4171000000000001E-4</v>
      </c>
      <c r="AH637" s="60">
        <v>9.2820999999999995E-4</v>
      </c>
      <c r="AI637" s="60">
        <v>9.1352000000000002E-4</v>
      </c>
      <c r="AJ637" s="60">
        <v>8.9784000000000001E-4</v>
      </c>
      <c r="AK637" s="60">
        <v>8.8130999999999995E-4</v>
      </c>
      <c r="AL637" s="60">
        <v>8.1145999999999996E-4</v>
      </c>
      <c r="AM637" s="60">
        <v>7.9951000000000002E-4</v>
      </c>
      <c r="AN637" s="60">
        <v>7.8748000000000002E-4</v>
      </c>
      <c r="AO637" s="60">
        <v>7.7539999999999998E-4</v>
      </c>
      <c r="AP637" s="60">
        <v>7.6331000000000001E-4</v>
      </c>
      <c r="AQ637" s="60">
        <v>7.5122000000000003E-4</v>
      </c>
      <c r="AR637" s="60">
        <v>7.3915000000000005E-4</v>
      </c>
      <c r="AS637" s="60">
        <v>7.2711E-4</v>
      </c>
      <c r="AT637" s="60">
        <v>6.7197999999999997E-4</v>
      </c>
      <c r="AU637" s="60">
        <v>6.3387999999999997E-4</v>
      </c>
      <c r="AV637" s="60">
        <v>6.2438000000000001E-4</v>
      </c>
      <c r="AW637" s="60">
        <v>6.1490000000000004E-4</v>
      </c>
      <c r="AX637" s="60">
        <v>6.0545E-4</v>
      </c>
      <c r="AY637" s="60">
        <v>5.9603E-4</v>
      </c>
      <c r="AZ637" s="60">
        <v>5.6329999999999998E-4</v>
      </c>
      <c r="BA637" s="60">
        <v>5.5480999999999998E-4</v>
      </c>
      <c r="BB637" s="60">
        <v>5.4316E-4</v>
      </c>
      <c r="BC637" s="60">
        <v>5.4089000000000003E-4</v>
      </c>
      <c r="BD637" s="60">
        <v>5.3866999999999999E-4</v>
      </c>
      <c r="BE637" s="60">
        <v>5.1579999999999996E-4</v>
      </c>
      <c r="BF637" s="60">
        <v>5.1462000000000003E-4</v>
      </c>
      <c r="BG637" s="60">
        <v>5.1261000000000004E-4</v>
      </c>
      <c r="BH637" s="60">
        <v>5.1060000000000005E-4</v>
      </c>
      <c r="BI637" s="60">
        <v>5.0861000000000005E-4</v>
      </c>
      <c r="BJ637" s="60">
        <v>4.8791999999999998E-4</v>
      </c>
      <c r="BK637" s="60">
        <v>4.6945999999999999E-4</v>
      </c>
      <c r="BL637" s="60">
        <v>4.6804000000000003E-4</v>
      </c>
      <c r="BM637" s="60">
        <v>4.6663E-4</v>
      </c>
      <c r="BN637" s="60">
        <v>4.6523000000000002E-4</v>
      </c>
      <c r="BO637" s="60">
        <v>4.6359E-4</v>
      </c>
      <c r="BP637" s="60">
        <v>4.6195999999999997E-4</v>
      </c>
      <c r="BQ637" s="60">
        <v>4.4516E-4</v>
      </c>
      <c r="BR637" s="60">
        <v>4.4345000000000002E-4</v>
      </c>
      <c r="BS637" s="60">
        <v>4.4177000000000002E-4</v>
      </c>
      <c r="BT637" s="60">
        <v>4.3762E-4</v>
      </c>
      <c r="BU637" s="60">
        <v>4.3319000000000002E-4</v>
      </c>
      <c r="BV637" s="60">
        <v>4.2880000000000001E-4</v>
      </c>
      <c r="BW637" s="60">
        <v>4.2444E-4</v>
      </c>
      <c r="BX637" s="60">
        <v>4.2012000000000001E-4</v>
      </c>
      <c r="BY637" s="60">
        <v>4.1584E-4</v>
      </c>
      <c r="BZ637" s="60">
        <v>4.1158999999999998E-4</v>
      </c>
      <c r="CA637" s="60">
        <v>4.0737E-4</v>
      </c>
      <c r="CB637" s="60">
        <v>4.0389000000000001E-4</v>
      </c>
      <c r="CC637" s="60">
        <v>3.8779999999999999E-4</v>
      </c>
      <c r="CD637" s="60">
        <v>3.8455E-4</v>
      </c>
      <c r="CE637" s="60">
        <v>3.8130999999999999E-4</v>
      </c>
      <c r="CF637" s="60">
        <v>3.7808999999999998E-4</v>
      </c>
      <c r="CG637" s="60">
        <v>3.7489000000000001E-4</v>
      </c>
      <c r="CH637" s="60">
        <v>3.7200999999999998E-4</v>
      </c>
      <c r="CI637" s="60">
        <v>3.6915E-4</v>
      </c>
      <c r="CJ637" s="60">
        <v>3.6608000000000002E-4</v>
      </c>
      <c r="CK637" s="60">
        <v>3.6303000000000003E-4</v>
      </c>
      <c r="CL637" s="60">
        <v>3.5998999999999997E-4</v>
      </c>
      <c r="CM637" s="60">
        <v>3.5697000000000002E-4</v>
      </c>
      <c r="CN637" s="60">
        <v>3.5398E-4</v>
      </c>
      <c r="CO637" s="60">
        <v>2.0489E-4</v>
      </c>
      <c r="CP637" s="60">
        <v>2.0608000000000001E-4</v>
      </c>
      <c r="CQ637" s="60">
        <v>2.073E-4</v>
      </c>
      <c r="CR637" s="60">
        <v>2.085E-4</v>
      </c>
      <c r="CS637" s="60">
        <v>2.0966E-4</v>
      </c>
      <c r="CT637" s="60">
        <v>2.1075E-4</v>
      </c>
      <c r="CU637" s="60">
        <v>2.1174E-4</v>
      </c>
      <c r="CV637" s="60">
        <v>2.1248E-4</v>
      </c>
      <c r="CW637" s="60">
        <v>2.1326E-4</v>
      </c>
      <c r="CX637" s="60">
        <v>2.1387000000000001E-4</v>
      </c>
      <c r="CY637" s="60">
        <v>1.8236000000000001E-4</v>
      </c>
      <c r="CZ637" s="60">
        <v>1.8165999999999999E-4</v>
      </c>
      <c r="DA637" s="60">
        <v>1.8086999999999999E-4</v>
      </c>
      <c r="DB637" s="60">
        <v>1.8003E-4</v>
      </c>
      <c r="DC637" s="60">
        <v>1.7914E-4</v>
      </c>
      <c r="DD637" s="60">
        <v>1.7802000000000001E-4</v>
      </c>
      <c r="DE637" s="60">
        <v>1.7703E-4</v>
      </c>
      <c r="DF637" s="60">
        <v>1.7615999999999999E-4</v>
      </c>
      <c r="DG637" s="60">
        <v>1.7562E-4</v>
      </c>
      <c r="DH637" s="60">
        <v>1.5268000000000001E-4</v>
      </c>
      <c r="DI637" s="60">
        <v>1.5197999999999999E-4</v>
      </c>
      <c r="DJ637" s="60">
        <v>1.5199000000000001E-4</v>
      </c>
      <c r="DK637" s="60">
        <v>1.5302999999999999E-4</v>
      </c>
      <c r="DL637" s="60">
        <v>1.5557E-4</v>
      </c>
      <c r="DM637" s="60">
        <v>1.6024999999999999E-4</v>
      </c>
      <c r="DN637" s="60">
        <v>1.6794999999999999E-4</v>
      </c>
      <c r="DO637" s="60">
        <v>1.7982E-4</v>
      </c>
      <c r="DP637" s="60">
        <v>1.974E-4</v>
      </c>
      <c r="DQ637" s="60">
        <v>2.2269E-4</v>
      </c>
      <c r="DR637" s="60">
        <v>2.5709000000000002E-4</v>
      </c>
      <c r="DS637" s="60">
        <v>3.0737000000000001E-4</v>
      </c>
      <c r="DT637" s="60">
        <v>3.7603000000000002E-4</v>
      </c>
      <c r="DU637" s="60">
        <v>4.6838000000000001E-4</v>
      </c>
      <c r="DV637" s="60">
        <v>5.9091000000000005E-4</v>
      </c>
      <c r="DW637" s="60">
        <v>7.5151000000000005E-4</v>
      </c>
      <c r="DX637" s="60">
        <v>9.5962E-4</v>
      </c>
      <c r="DY637" s="60">
        <v>1.1769E-3</v>
      </c>
      <c r="DZ637" s="60">
        <v>1.44265E-3</v>
      </c>
      <c r="EA637" s="60">
        <v>1.8191100000000001E-3</v>
      </c>
      <c r="EB637" s="60">
        <v>2.23727E-3</v>
      </c>
      <c r="EC637" s="60">
        <v>2.7711599999999999E-3</v>
      </c>
      <c r="ED637" s="60">
        <v>3.4159400000000001E-3</v>
      </c>
      <c r="EE637" s="60">
        <v>4.1898700000000001E-3</v>
      </c>
      <c r="EF637" s="60">
        <v>5.1135199999999999E-3</v>
      </c>
      <c r="EG637" s="60">
        <v>6.2102199999999998E-3</v>
      </c>
      <c r="EH637" s="60">
        <v>7.5063600000000001E-3</v>
      </c>
      <c r="EI637" s="60">
        <v>9.0319300000000005E-3</v>
      </c>
      <c r="EJ637" s="60">
        <v>1.08211E-2</v>
      </c>
      <c r="EK637" s="60">
        <v>1.2912969999999999E-2</v>
      </c>
      <c r="EL637" s="60">
        <v>1.5352370000000001E-2</v>
      </c>
      <c r="EM637" s="60">
        <v>1.9522310000000001E-2</v>
      </c>
      <c r="EN637" s="60">
        <v>2.467724E-2</v>
      </c>
      <c r="EO637" s="60">
        <v>2.9028970000000001E-2</v>
      </c>
      <c r="EP637" s="60">
        <v>3.4074279999999998E-2</v>
      </c>
      <c r="EQ637" s="60">
        <v>3.9922010000000001E-2</v>
      </c>
      <c r="ER637" s="60">
        <v>4.6699839999999999E-2</v>
      </c>
      <c r="ES637" s="60">
        <v>5.7809680000000002E-2</v>
      </c>
      <c r="ET637" s="60">
        <v>7.1444649999999998E-2</v>
      </c>
      <c r="EU637" s="60">
        <v>9.1476509999999997E-2</v>
      </c>
      <c r="EV637" s="60">
        <v>0.117021</v>
      </c>
      <c r="EW637" s="60">
        <v>0.14958961000000001</v>
      </c>
      <c r="EX637" s="60">
        <v>0.19104203</v>
      </c>
      <c r="EY637" s="60">
        <v>0.2436162</v>
      </c>
      <c r="EZ637" s="60">
        <v>0.30993890000000002</v>
      </c>
      <c r="FA637" s="60">
        <v>0.39300859999999999</v>
      </c>
      <c r="FB637" s="60">
        <v>0.4961392</v>
      </c>
      <c r="FC637" s="60">
        <v>0.62285860000000004</v>
      </c>
      <c r="FD637" s="60">
        <v>0.77675439999999996</v>
      </c>
      <c r="FE637" s="60">
        <v>0.96126549999999999</v>
      </c>
      <c r="FF637" s="60">
        <v>1.1794230000000001</v>
      </c>
      <c r="FG637" s="60">
        <v>1.4071659999999999</v>
      </c>
      <c r="FH637" s="60">
        <v>1.665635</v>
      </c>
      <c r="FI637" s="60">
        <v>1.955112</v>
      </c>
      <c r="FJ637" s="60">
        <v>2.2748141</v>
      </c>
      <c r="FK637" s="60">
        <v>2.6227231</v>
      </c>
      <c r="FL637" s="60">
        <v>2.9954580000000002</v>
      </c>
      <c r="FM637" s="60">
        <v>3.3882099999999999</v>
      </c>
      <c r="FN637" s="60">
        <v>3.7947503999999999</v>
      </c>
      <c r="FO637" s="60">
        <v>4.1284380000000001</v>
      </c>
      <c r="FP637" s="60">
        <v>4.4629120000000002</v>
      </c>
      <c r="FQ637" s="60">
        <v>4.7568330000000003</v>
      </c>
      <c r="FR637" s="60">
        <v>5.0443600999999996</v>
      </c>
      <c r="FS637" s="60">
        <v>5.3216834000000004</v>
      </c>
      <c r="FT637" s="60">
        <v>5.5848940999999996</v>
      </c>
      <c r="FU637" s="60">
        <v>5.8300669999999997</v>
      </c>
      <c r="FV637" s="60">
        <v>6.0533510000000001</v>
      </c>
      <c r="FW637" s="60">
        <v>6.2510680000000001</v>
      </c>
      <c r="FX637" s="60">
        <v>6.4198012000000002</v>
      </c>
      <c r="FY637" s="60">
        <v>6.5564980000000004</v>
      </c>
      <c r="FZ637" s="60">
        <v>6.6585463999999996</v>
      </c>
      <c r="GA637" s="60">
        <v>6.7238631</v>
      </c>
      <c r="GB637" s="60">
        <v>6.7509540000000001</v>
      </c>
      <c r="GC637" s="60">
        <v>6.7389682999999998</v>
      </c>
      <c r="GD637" s="60">
        <v>6.687735</v>
      </c>
      <c r="GE637" s="60">
        <v>6.5977750000000004</v>
      </c>
      <c r="GF637" s="60">
        <v>6.4703011000000004</v>
      </c>
      <c r="GG637" s="60">
        <v>6.2399459999999998</v>
      </c>
      <c r="GH637" s="60">
        <v>6.0043689999999996</v>
      </c>
      <c r="GI637" s="60">
        <v>5.733282</v>
      </c>
      <c r="GJ637" s="60">
        <v>5.5480749999999999</v>
      </c>
      <c r="GK637" s="60">
        <v>5.1181489999999998</v>
      </c>
      <c r="GL637" s="60">
        <v>4.5148380000000001</v>
      </c>
      <c r="GM637" s="60">
        <v>3.889319</v>
      </c>
      <c r="GN637" s="60">
        <v>3.3159169999999998</v>
      </c>
      <c r="GO637" s="60">
        <v>2.7745063000000001</v>
      </c>
      <c r="GP637" s="60">
        <v>2.2210679999999998</v>
      </c>
      <c r="GQ637" s="60">
        <v>1.7391460000000001</v>
      </c>
      <c r="GR637" s="60">
        <v>1.3326292</v>
      </c>
      <c r="GS637" s="60">
        <v>0.99972709999999998</v>
      </c>
    </row>
    <row r="638" spans="1:201" x14ac:dyDescent="0.2">
      <c r="A638" s="70">
        <v>42227.841192129628</v>
      </c>
      <c r="B638" s="60">
        <v>0</v>
      </c>
      <c r="C638" s="60">
        <v>4.7328000000000002E-4</v>
      </c>
      <c r="D638" s="60">
        <v>5.7479999999999999E-4</v>
      </c>
      <c r="E638" s="60">
        <v>5.8682000000000005E-4</v>
      </c>
      <c r="F638" s="60">
        <v>5.8874000000000003E-4</v>
      </c>
      <c r="G638" s="60">
        <v>6.9227999999999998E-4</v>
      </c>
      <c r="H638" s="60">
        <v>7.8969999999999995E-4</v>
      </c>
      <c r="I638" s="60">
        <v>8.8117999999999996E-4</v>
      </c>
      <c r="J638" s="60">
        <v>9.6688999999999998E-4</v>
      </c>
      <c r="K638" s="60">
        <v>8.7399000000000005E-4</v>
      </c>
      <c r="L638" s="60">
        <v>9.2885000000000005E-4</v>
      </c>
      <c r="M638" s="60">
        <v>8.4239000000000004E-4</v>
      </c>
      <c r="N638" s="60">
        <v>8.7976999999999999E-4</v>
      </c>
      <c r="O638" s="60">
        <v>9.1520999999999996E-4</v>
      </c>
      <c r="P638" s="60">
        <v>9.4877999999999998E-4</v>
      </c>
      <c r="Q638" s="60">
        <v>9.967699999999999E-4</v>
      </c>
      <c r="R638" s="60">
        <v>1.0402499999999999E-3</v>
      </c>
      <c r="S638" s="60">
        <v>1.07946E-3</v>
      </c>
      <c r="T638" s="60">
        <v>1.11461E-3</v>
      </c>
      <c r="U638" s="60">
        <v>1.005E-3</v>
      </c>
      <c r="V638" s="60">
        <v>9.4864999999999999E-4</v>
      </c>
      <c r="W638" s="60">
        <v>9.6533000000000003E-4</v>
      </c>
      <c r="X638" s="60">
        <v>9.8018999999999992E-4</v>
      </c>
      <c r="Y638" s="60">
        <v>9.9329999999999991E-4</v>
      </c>
      <c r="Z638" s="60">
        <v>1.0047599999999999E-3</v>
      </c>
      <c r="AA638" s="60">
        <v>1.0146300000000001E-3</v>
      </c>
      <c r="AB638" s="60">
        <v>1.023E-3</v>
      </c>
      <c r="AC638" s="60">
        <v>1.0299300000000001E-3</v>
      </c>
      <c r="AD638" s="60">
        <v>9.6210000000000002E-4</v>
      </c>
      <c r="AE638" s="60">
        <v>9.6447999999999998E-4</v>
      </c>
      <c r="AF638" s="60">
        <v>9.5396000000000001E-4</v>
      </c>
      <c r="AG638" s="60">
        <v>9.4185999999999998E-4</v>
      </c>
      <c r="AH638" s="60">
        <v>9.2838000000000003E-4</v>
      </c>
      <c r="AI638" s="60">
        <v>9.1370999999999998E-4</v>
      </c>
      <c r="AJ638" s="60">
        <v>8.9802999999999997E-4</v>
      </c>
      <c r="AK638" s="60">
        <v>8.8150999999999995E-4</v>
      </c>
      <c r="AL638" s="60">
        <v>8.118E-4</v>
      </c>
      <c r="AM638" s="60">
        <v>7.9982999999999996E-4</v>
      </c>
      <c r="AN638" s="60">
        <v>7.8777999999999997E-4</v>
      </c>
      <c r="AO638" s="60">
        <v>7.7568999999999999E-4</v>
      </c>
      <c r="AP638" s="60">
        <v>7.6356999999999998E-4</v>
      </c>
      <c r="AQ638" s="60">
        <v>7.5146000000000002E-4</v>
      </c>
      <c r="AR638" s="60">
        <v>7.3936E-4</v>
      </c>
      <c r="AS638" s="60">
        <v>7.2731E-4</v>
      </c>
      <c r="AT638" s="60">
        <v>6.7225E-4</v>
      </c>
      <c r="AU638" s="60">
        <v>6.3407999999999997E-4</v>
      </c>
      <c r="AV638" s="60">
        <v>6.2456999999999996E-4</v>
      </c>
      <c r="AW638" s="60">
        <v>6.1507E-4</v>
      </c>
      <c r="AX638" s="60">
        <v>6.0561000000000002E-4</v>
      </c>
      <c r="AY638" s="60">
        <v>5.9617000000000003E-4</v>
      </c>
      <c r="AZ638" s="60">
        <v>5.6340000000000003E-4</v>
      </c>
      <c r="BA638" s="60">
        <v>5.5489999999999999E-4</v>
      </c>
      <c r="BB638" s="60">
        <v>5.4323999999999996E-4</v>
      </c>
      <c r="BC638" s="60">
        <v>5.4096000000000005E-4</v>
      </c>
      <c r="BD638" s="60">
        <v>5.3874000000000001E-4</v>
      </c>
      <c r="BE638" s="60">
        <v>5.1583E-4</v>
      </c>
      <c r="BF638" s="60">
        <v>5.1466000000000001E-4</v>
      </c>
      <c r="BG638" s="60">
        <v>5.1265000000000002E-4</v>
      </c>
      <c r="BH638" s="60">
        <v>5.1064000000000003E-4</v>
      </c>
      <c r="BI638" s="60">
        <v>5.0865000000000003E-4</v>
      </c>
      <c r="BJ638" s="60">
        <v>4.8793000000000003E-4</v>
      </c>
      <c r="BK638" s="60">
        <v>4.6946999999999999E-4</v>
      </c>
      <c r="BL638" s="60">
        <v>4.6806000000000001E-4</v>
      </c>
      <c r="BM638" s="60">
        <v>4.6664999999999999E-4</v>
      </c>
      <c r="BN638" s="60">
        <v>4.6524000000000001E-4</v>
      </c>
      <c r="BO638" s="60">
        <v>4.6359999999999999E-4</v>
      </c>
      <c r="BP638" s="60">
        <v>4.6198000000000002E-4</v>
      </c>
      <c r="BQ638" s="60">
        <v>4.4516999999999999E-4</v>
      </c>
      <c r="BR638" s="60">
        <v>4.4346000000000001E-4</v>
      </c>
      <c r="BS638" s="60">
        <v>4.4178000000000002E-4</v>
      </c>
      <c r="BT638" s="60">
        <v>4.3762E-4</v>
      </c>
      <c r="BU638" s="60">
        <v>4.3319000000000002E-4</v>
      </c>
      <c r="BV638" s="60">
        <v>4.2879000000000002E-4</v>
      </c>
      <c r="BW638" s="60">
        <v>4.2443E-4</v>
      </c>
      <c r="BX638" s="60">
        <v>4.2011000000000001E-4</v>
      </c>
      <c r="BY638" s="60">
        <v>4.1582000000000001E-4</v>
      </c>
      <c r="BZ638" s="60">
        <v>4.1156999999999999E-4</v>
      </c>
      <c r="CA638" s="60">
        <v>4.0735000000000001E-4</v>
      </c>
      <c r="CB638" s="60">
        <v>4.0386000000000003E-4</v>
      </c>
      <c r="CC638" s="60">
        <v>3.8777000000000001E-4</v>
      </c>
      <c r="CD638" s="60">
        <v>3.8452000000000001E-4</v>
      </c>
      <c r="CE638" s="60">
        <v>3.8129E-4</v>
      </c>
      <c r="CF638" s="60">
        <v>3.7806999999999999E-4</v>
      </c>
      <c r="CG638" s="60">
        <v>3.7486000000000003E-4</v>
      </c>
      <c r="CH638" s="60">
        <v>3.7198E-4</v>
      </c>
      <c r="CI638" s="60">
        <v>3.6912000000000002E-4</v>
      </c>
      <c r="CJ638" s="60">
        <v>3.6604999999999998E-4</v>
      </c>
      <c r="CK638" s="60">
        <v>3.6299999999999999E-4</v>
      </c>
      <c r="CL638" s="60">
        <v>3.5995999999999999E-4</v>
      </c>
      <c r="CM638" s="60">
        <v>3.5692999999999999E-4</v>
      </c>
      <c r="CN638" s="60">
        <v>3.5394000000000002E-4</v>
      </c>
      <c r="CO638" s="60">
        <v>2.0448999999999999E-4</v>
      </c>
      <c r="CP638" s="60">
        <v>2.0568999999999999E-4</v>
      </c>
      <c r="CQ638" s="60">
        <v>2.0689999999999999E-4</v>
      </c>
      <c r="CR638" s="60">
        <v>2.0809999999999999E-4</v>
      </c>
      <c r="CS638" s="60">
        <v>2.0927000000000001E-4</v>
      </c>
      <c r="CT638" s="60">
        <v>2.1038E-4</v>
      </c>
      <c r="CU638" s="60">
        <v>2.1139999999999999E-4</v>
      </c>
      <c r="CV638" s="60">
        <v>2.1217E-4</v>
      </c>
      <c r="CW638" s="60">
        <v>2.13E-4</v>
      </c>
      <c r="CX638" s="60">
        <v>2.1364999999999999E-4</v>
      </c>
      <c r="CY638" s="60">
        <v>1.8249E-4</v>
      </c>
      <c r="CZ638" s="60">
        <v>1.8181999999999999E-4</v>
      </c>
      <c r="DA638" s="60">
        <v>1.8107E-4</v>
      </c>
      <c r="DB638" s="60">
        <v>1.8024E-4</v>
      </c>
      <c r="DC638" s="60">
        <v>1.7937000000000001E-4</v>
      </c>
      <c r="DD638" s="60">
        <v>1.7824E-4</v>
      </c>
      <c r="DE638" s="60">
        <v>1.7724E-4</v>
      </c>
      <c r="DF638" s="60">
        <v>1.7634000000000001E-4</v>
      </c>
      <c r="DG638" s="60">
        <v>1.7578E-4</v>
      </c>
      <c r="DH638" s="60">
        <v>1.5292999999999999E-4</v>
      </c>
      <c r="DI638" s="60">
        <v>1.5213E-4</v>
      </c>
      <c r="DJ638" s="60">
        <v>1.5197999999999999E-4</v>
      </c>
      <c r="DK638" s="60">
        <v>1.528E-4</v>
      </c>
      <c r="DL638" s="60">
        <v>1.5500999999999999E-4</v>
      </c>
      <c r="DM638" s="60">
        <v>1.5923000000000001E-4</v>
      </c>
      <c r="DN638" s="60">
        <v>1.6626999999999999E-4</v>
      </c>
      <c r="DO638" s="60">
        <v>1.7723000000000001E-4</v>
      </c>
      <c r="DP638" s="60">
        <v>1.9354999999999999E-4</v>
      </c>
      <c r="DQ638" s="60">
        <v>2.1713E-4</v>
      </c>
      <c r="DR638" s="60">
        <v>2.4930999999999998E-4</v>
      </c>
      <c r="DS638" s="60">
        <v>2.9650999999999999E-4</v>
      </c>
      <c r="DT638" s="60">
        <v>3.6112999999999998E-4</v>
      </c>
      <c r="DU638" s="60">
        <v>4.4825000000000003E-4</v>
      </c>
      <c r="DV638" s="60">
        <v>5.6408000000000001E-4</v>
      </c>
      <c r="DW638" s="60">
        <v>7.1617999999999996E-4</v>
      </c>
      <c r="DX638" s="60">
        <v>9.1363000000000002E-4</v>
      </c>
      <c r="DY638" s="60">
        <v>1.12006E-3</v>
      </c>
      <c r="DZ638" s="60">
        <v>1.3728600000000001E-3</v>
      </c>
      <c r="EA638" s="60">
        <v>1.7314800000000001E-3</v>
      </c>
      <c r="EB638" s="60">
        <v>2.1301900000000001E-3</v>
      </c>
      <c r="EC638" s="60">
        <v>2.64029E-3</v>
      </c>
      <c r="ED638" s="60">
        <v>3.2570899999999998E-3</v>
      </c>
      <c r="EE638" s="60">
        <v>3.9982300000000002E-3</v>
      </c>
      <c r="EF638" s="60">
        <v>4.8836599999999997E-3</v>
      </c>
      <c r="EG638" s="60">
        <v>5.9359499999999997E-3</v>
      </c>
      <c r="EH638" s="60">
        <v>7.1806200000000004E-3</v>
      </c>
      <c r="EI638" s="60">
        <v>8.6466800000000003E-3</v>
      </c>
      <c r="EJ638" s="60">
        <v>1.036713E-2</v>
      </c>
      <c r="EK638" s="60">
        <v>1.237969E-2</v>
      </c>
      <c r="EL638" s="60">
        <v>1.472761E-2</v>
      </c>
      <c r="EM638" s="60">
        <v>1.874292E-2</v>
      </c>
      <c r="EN638" s="60">
        <v>2.3707829999999999E-2</v>
      </c>
      <c r="EO638" s="60">
        <v>2.7899449999999999E-2</v>
      </c>
      <c r="EP638" s="60">
        <v>3.2759110000000001E-2</v>
      </c>
      <c r="EQ638" s="60">
        <v>3.8391229999999998E-2</v>
      </c>
      <c r="ER638" s="60">
        <v>4.4918189999999997E-2</v>
      </c>
      <c r="ES638" s="60">
        <v>5.5613549999999998E-2</v>
      </c>
      <c r="ET638" s="60">
        <v>6.873485E-2</v>
      </c>
      <c r="EU638" s="60">
        <v>8.8003319999999996E-2</v>
      </c>
      <c r="EV638" s="60">
        <v>0.11256503</v>
      </c>
      <c r="EW638" s="60">
        <v>0.14387391999999999</v>
      </c>
      <c r="EX638" s="60">
        <v>0.1837231</v>
      </c>
      <c r="EY638" s="60">
        <v>0.23427709999999999</v>
      </c>
      <c r="EZ638" s="60">
        <v>0.29808583</v>
      </c>
      <c r="FA638" s="60">
        <v>0.37807214</v>
      </c>
      <c r="FB638" s="60">
        <v>0.4774832</v>
      </c>
      <c r="FC638" s="60">
        <v>0.59979740000000004</v>
      </c>
      <c r="FD638" s="60">
        <v>0.74858049999999998</v>
      </c>
      <c r="FE638" s="60">
        <v>0.92728811</v>
      </c>
      <c r="FF638" s="60">
        <v>1.1390169999999999</v>
      </c>
      <c r="FG638" s="60">
        <v>1.3604892</v>
      </c>
      <c r="FH638" s="60">
        <v>1.6123911</v>
      </c>
      <c r="FI638" s="60">
        <v>1.8951814</v>
      </c>
      <c r="FJ638" s="60">
        <v>2.2082980000000001</v>
      </c>
      <c r="FK638" s="60">
        <v>2.5499822999999999</v>
      </c>
      <c r="FL638" s="60">
        <v>2.9171459999999998</v>
      </c>
      <c r="FM638" s="60">
        <v>3.3052891999999998</v>
      </c>
      <c r="FN638" s="60">
        <v>3.7084963000000002</v>
      </c>
      <c r="FO638" s="60">
        <v>4.0404552999999996</v>
      </c>
      <c r="FP638" s="60">
        <v>4.374352</v>
      </c>
      <c r="FQ638" s="60">
        <v>4.6687570000000003</v>
      </c>
      <c r="FR638" s="60">
        <v>4.9578480000000003</v>
      </c>
      <c r="FS638" s="60">
        <v>5.2378749999999998</v>
      </c>
      <c r="FT638" s="60">
        <v>5.5049672000000003</v>
      </c>
      <c r="FU638" s="60">
        <v>5.7552123000000002</v>
      </c>
      <c r="FV638" s="60">
        <v>5.9847460000000003</v>
      </c>
      <c r="FW638" s="60">
        <v>6.1898439999999999</v>
      </c>
      <c r="FX638" s="60">
        <v>6.3670210000000003</v>
      </c>
      <c r="FY638" s="60">
        <v>6.5131192000000002</v>
      </c>
      <c r="FZ638" s="60">
        <v>6.6254030000000004</v>
      </c>
      <c r="GA638" s="60">
        <v>6.7016324000000003</v>
      </c>
      <c r="GB638" s="60">
        <v>6.7401410000000004</v>
      </c>
      <c r="GC638" s="60">
        <v>6.7398853000000001</v>
      </c>
      <c r="GD638" s="60">
        <v>6.7004913999999998</v>
      </c>
      <c r="GE638" s="60">
        <v>6.6222690999999996</v>
      </c>
      <c r="GF638" s="60">
        <v>6.5062202999999998</v>
      </c>
      <c r="GG638" s="60">
        <v>6.2899849999999997</v>
      </c>
      <c r="GH638" s="60">
        <v>6.0654171999999997</v>
      </c>
      <c r="GI638" s="60">
        <v>5.8041071000000004</v>
      </c>
      <c r="GJ638" s="60">
        <v>5.6245459999999996</v>
      </c>
      <c r="GK638" s="60">
        <v>5.2037382000000001</v>
      </c>
      <c r="GL638" s="60">
        <v>4.6073570000000004</v>
      </c>
      <c r="GM638" s="60">
        <v>3.9839880000000001</v>
      </c>
      <c r="GN638" s="60">
        <v>3.4087809999999998</v>
      </c>
      <c r="GO638" s="60">
        <v>2.862422</v>
      </c>
      <c r="GP638" s="60">
        <v>2.3004980000000002</v>
      </c>
      <c r="GQ638" s="60">
        <v>1.808413</v>
      </c>
      <c r="GR638" s="60">
        <v>1.3911020000000001</v>
      </c>
      <c r="GS638" s="60">
        <v>1.0476151</v>
      </c>
    </row>
    <row r="639" spans="1:201" x14ac:dyDescent="0.2">
      <c r="A639" s="70">
        <v>42227.851099537038</v>
      </c>
      <c r="B639" s="60">
        <v>0</v>
      </c>
      <c r="C639" s="60">
        <v>4.7317000000000003E-4</v>
      </c>
      <c r="D639" s="60">
        <v>5.7459000000000004E-4</v>
      </c>
      <c r="E639" s="60">
        <v>5.8657000000000002E-4</v>
      </c>
      <c r="F639" s="60">
        <v>5.8841999999999998E-4</v>
      </c>
      <c r="G639" s="60">
        <v>6.9191000000000001E-4</v>
      </c>
      <c r="H639" s="60">
        <v>7.8929E-4</v>
      </c>
      <c r="I639" s="60">
        <v>8.8073000000000003E-4</v>
      </c>
      <c r="J639" s="60">
        <v>9.6639999999999996E-4</v>
      </c>
      <c r="K639" s="60">
        <v>8.7348000000000005E-4</v>
      </c>
      <c r="L639" s="60">
        <v>9.2831000000000001E-4</v>
      </c>
      <c r="M639" s="60">
        <v>8.4186000000000005E-4</v>
      </c>
      <c r="N639" s="60">
        <v>8.7922E-4</v>
      </c>
      <c r="O639" s="60">
        <v>9.1465000000000003E-4</v>
      </c>
      <c r="P639" s="60">
        <v>9.4821E-4</v>
      </c>
      <c r="Q639" s="60">
        <v>9.9617999999999994E-4</v>
      </c>
      <c r="R639" s="60">
        <v>1.03965E-3</v>
      </c>
      <c r="S639" s="60">
        <v>1.0788600000000001E-3</v>
      </c>
      <c r="T639" s="60">
        <v>1.1140099999999999E-3</v>
      </c>
      <c r="U639" s="60">
        <v>1.0044299999999999E-3</v>
      </c>
      <c r="V639" s="60">
        <v>9.4839000000000002E-4</v>
      </c>
      <c r="W639" s="60">
        <v>9.6506999999999995E-4</v>
      </c>
      <c r="X639" s="60">
        <v>9.7992999999999995E-4</v>
      </c>
      <c r="Y639" s="60">
        <v>9.9306000000000004E-4</v>
      </c>
      <c r="Z639" s="60">
        <v>1.00453E-3</v>
      </c>
      <c r="AA639" s="60">
        <v>1.01442E-3</v>
      </c>
      <c r="AB639" s="60">
        <v>1.0227999999999999E-3</v>
      </c>
      <c r="AC639" s="60">
        <v>1.0297500000000001E-3</v>
      </c>
      <c r="AD639" s="60">
        <v>9.6217999999999998E-4</v>
      </c>
      <c r="AE639" s="60">
        <v>9.6456999999999999E-4</v>
      </c>
      <c r="AF639" s="60">
        <v>9.5408000000000005E-4</v>
      </c>
      <c r="AG639" s="60">
        <v>9.4200000000000002E-4</v>
      </c>
      <c r="AH639" s="60">
        <v>9.2854999999999999E-4</v>
      </c>
      <c r="AI639" s="60">
        <v>9.1388999999999999E-4</v>
      </c>
      <c r="AJ639" s="60">
        <v>8.9822000000000003E-4</v>
      </c>
      <c r="AK639" s="60">
        <v>8.8170999999999996E-4</v>
      </c>
      <c r="AL639" s="60">
        <v>8.1214000000000004E-4</v>
      </c>
      <c r="AM639" s="60">
        <v>8.0015000000000001E-4</v>
      </c>
      <c r="AN639" s="60">
        <v>7.8808999999999997E-4</v>
      </c>
      <c r="AO639" s="60">
        <v>7.7596999999999996E-4</v>
      </c>
      <c r="AP639" s="60">
        <v>7.6382999999999996E-4</v>
      </c>
      <c r="AQ639" s="60">
        <v>7.517E-4</v>
      </c>
      <c r="AR639" s="60">
        <v>7.3957999999999999E-4</v>
      </c>
      <c r="AS639" s="60">
        <v>7.2751000000000001E-4</v>
      </c>
      <c r="AT639" s="60">
        <v>6.7252000000000002E-4</v>
      </c>
      <c r="AU639" s="60">
        <v>6.3427999999999998E-4</v>
      </c>
      <c r="AV639" s="60">
        <v>6.2474999999999998E-4</v>
      </c>
      <c r="AW639" s="60">
        <v>6.1525000000000002E-4</v>
      </c>
      <c r="AX639" s="60">
        <v>6.0576E-4</v>
      </c>
      <c r="AY639" s="60">
        <v>5.9630999999999996E-4</v>
      </c>
      <c r="AZ639" s="60">
        <v>5.6349000000000004E-4</v>
      </c>
      <c r="BA639" s="60">
        <v>5.5497999999999995E-4</v>
      </c>
      <c r="BB639" s="60">
        <v>5.4330999999999997E-4</v>
      </c>
      <c r="BC639" s="60">
        <v>5.4102999999999996E-4</v>
      </c>
      <c r="BD639" s="60">
        <v>5.3881000000000003E-4</v>
      </c>
      <c r="BE639" s="60">
        <v>5.1586999999999998E-4</v>
      </c>
      <c r="BF639" s="60">
        <v>5.1469999999999999E-4</v>
      </c>
      <c r="BG639" s="60">
        <v>5.1267999999999995E-4</v>
      </c>
      <c r="BH639" s="60">
        <v>5.1068000000000001E-4</v>
      </c>
      <c r="BI639" s="60">
        <v>5.0867999999999996E-4</v>
      </c>
      <c r="BJ639" s="60">
        <v>4.8794000000000002E-4</v>
      </c>
      <c r="BK639" s="60">
        <v>4.6947999999999998E-4</v>
      </c>
      <c r="BL639" s="60">
        <v>4.6807000000000001E-4</v>
      </c>
      <c r="BM639" s="60">
        <v>4.6665999999999998E-4</v>
      </c>
      <c r="BN639" s="60">
        <v>4.6525000000000001E-4</v>
      </c>
      <c r="BO639" s="60">
        <v>4.6360999999999999E-4</v>
      </c>
      <c r="BP639" s="60">
        <v>4.6199000000000001E-4</v>
      </c>
      <c r="BQ639" s="60">
        <v>4.4517999999999999E-4</v>
      </c>
      <c r="BR639" s="60">
        <v>4.4347000000000001E-4</v>
      </c>
      <c r="BS639" s="60">
        <v>4.4178000000000002E-4</v>
      </c>
      <c r="BT639" s="60">
        <v>4.3762E-4</v>
      </c>
      <c r="BU639" s="60">
        <v>4.3319000000000002E-4</v>
      </c>
      <c r="BV639" s="60">
        <v>4.2879000000000002E-4</v>
      </c>
      <c r="BW639" s="60">
        <v>4.2442000000000001E-4</v>
      </c>
      <c r="BX639" s="60">
        <v>4.2010000000000002E-4</v>
      </c>
      <c r="BY639" s="60">
        <v>4.1581000000000002E-4</v>
      </c>
      <c r="BZ639" s="60">
        <v>4.1155E-4</v>
      </c>
      <c r="CA639" s="60">
        <v>4.0733000000000002E-4</v>
      </c>
      <c r="CB639" s="60">
        <v>4.0383999999999998E-4</v>
      </c>
      <c r="CC639" s="60">
        <v>3.8775000000000002E-4</v>
      </c>
      <c r="CD639" s="60">
        <v>3.8450000000000002E-4</v>
      </c>
      <c r="CE639" s="60">
        <v>3.8126000000000002E-4</v>
      </c>
      <c r="CF639" s="60">
        <v>3.7804000000000001E-4</v>
      </c>
      <c r="CG639" s="60">
        <v>3.7482999999999999E-4</v>
      </c>
      <c r="CH639" s="60">
        <v>3.7195000000000001E-4</v>
      </c>
      <c r="CI639" s="60">
        <v>3.6908999999999998E-4</v>
      </c>
      <c r="CJ639" s="60">
        <v>3.6602E-4</v>
      </c>
      <c r="CK639" s="60">
        <v>3.6296000000000001E-4</v>
      </c>
      <c r="CL639" s="60">
        <v>3.5992000000000001E-4</v>
      </c>
      <c r="CM639" s="60">
        <v>3.569E-4</v>
      </c>
      <c r="CN639" s="60">
        <v>3.5390999999999998E-4</v>
      </c>
      <c r="CO639" s="60">
        <v>2.041E-4</v>
      </c>
      <c r="CP639" s="60">
        <v>2.0529000000000001E-4</v>
      </c>
      <c r="CQ639" s="60">
        <v>2.0651E-4</v>
      </c>
      <c r="CR639" s="60">
        <v>2.0771E-4</v>
      </c>
      <c r="CS639" s="60">
        <v>2.0888999999999999E-4</v>
      </c>
      <c r="CT639" s="60">
        <v>2.1002E-4</v>
      </c>
      <c r="CU639" s="60">
        <v>2.1106E-4</v>
      </c>
      <c r="CV639" s="60">
        <v>2.1185999999999999E-4</v>
      </c>
      <c r="CW639" s="60">
        <v>2.1272000000000001E-4</v>
      </c>
      <c r="CX639" s="60">
        <v>2.1342E-4</v>
      </c>
      <c r="CY639" s="60">
        <v>1.8260999999999999E-4</v>
      </c>
      <c r="CZ639" s="60">
        <v>1.8197999999999999E-4</v>
      </c>
      <c r="DA639" s="60">
        <v>1.8124999999999999E-4</v>
      </c>
      <c r="DB639" s="60">
        <v>1.8044E-4</v>
      </c>
      <c r="DC639" s="60">
        <v>1.7959000000000001E-4</v>
      </c>
      <c r="DD639" s="60">
        <v>1.7846E-4</v>
      </c>
      <c r="DE639" s="60">
        <v>1.7745E-4</v>
      </c>
      <c r="DF639" s="60">
        <v>1.7652999999999999E-4</v>
      </c>
      <c r="DG639" s="60">
        <v>1.7594E-4</v>
      </c>
      <c r="DH639" s="60">
        <v>1.5318999999999999E-4</v>
      </c>
      <c r="DI639" s="60">
        <v>1.5228999999999999E-4</v>
      </c>
      <c r="DJ639" s="60">
        <v>1.5201E-4</v>
      </c>
      <c r="DK639" s="60">
        <v>1.5262000000000001E-4</v>
      </c>
      <c r="DL639" s="60">
        <v>1.5453E-4</v>
      </c>
      <c r="DM639" s="60">
        <v>1.5830999999999999E-4</v>
      </c>
      <c r="DN639" s="60">
        <v>1.6474E-4</v>
      </c>
      <c r="DO639" s="60">
        <v>1.7484E-4</v>
      </c>
      <c r="DP639" s="60">
        <v>1.8997999999999999E-4</v>
      </c>
      <c r="DQ639" s="60">
        <v>2.1196E-4</v>
      </c>
      <c r="DR639" s="60">
        <v>2.4204000000000001E-4</v>
      </c>
      <c r="DS639" s="60">
        <v>2.8633E-4</v>
      </c>
      <c r="DT639" s="60">
        <v>3.4713000000000002E-4</v>
      </c>
      <c r="DU639" s="60">
        <v>4.2928999999999998E-4</v>
      </c>
      <c r="DV639" s="60">
        <v>5.3876E-4</v>
      </c>
      <c r="DW639" s="60">
        <v>6.8278000000000002E-4</v>
      </c>
      <c r="DX639" s="60">
        <v>8.7007000000000002E-4</v>
      </c>
      <c r="DY639" s="60">
        <v>1.0661500000000001E-3</v>
      </c>
      <c r="DZ639" s="60">
        <v>1.3065799999999999E-3</v>
      </c>
      <c r="EA639" s="60">
        <v>1.6481499999999999E-3</v>
      </c>
      <c r="EB639" s="60">
        <v>2.0282400000000002E-3</v>
      </c>
      <c r="EC639" s="60">
        <v>2.5155300000000002E-3</v>
      </c>
      <c r="ED639" s="60">
        <v>3.1054699999999999E-3</v>
      </c>
      <c r="EE639" s="60">
        <v>3.8151299999999999E-3</v>
      </c>
      <c r="EF639" s="60">
        <v>4.6638199999999999E-3</v>
      </c>
      <c r="EG639" s="60">
        <v>5.6733799999999996E-3</v>
      </c>
      <c r="EH639" s="60">
        <v>6.8685300000000003E-3</v>
      </c>
      <c r="EI639" s="60">
        <v>8.2772999999999996E-3</v>
      </c>
      <c r="EJ639" s="60">
        <v>9.9315800000000006E-3</v>
      </c>
      <c r="EK639" s="60">
        <v>1.186779E-2</v>
      </c>
      <c r="EL639" s="60">
        <v>1.412764E-2</v>
      </c>
      <c r="EM639" s="60">
        <v>1.7994099999999999E-2</v>
      </c>
      <c r="EN639" s="60">
        <v>2.277622E-2</v>
      </c>
      <c r="EO639" s="60">
        <v>2.681387E-2</v>
      </c>
      <c r="EP639" s="60">
        <v>3.1495090000000003E-2</v>
      </c>
      <c r="EQ639" s="60">
        <v>3.6920069999999999E-2</v>
      </c>
      <c r="ER639" s="60">
        <v>4.3206170000000002E-2</v>
      </c>
      <c r="ES639" s="60">
        <v>5.350386E-2</v>
      </c>
      <c r="ET639" s="60">
        <v>6.6132659999999996E-2</v>
      </c>
      <c r="EU639" s="60">
        <v>8.4669540000000001E-2</v>
      </c>
      <c r="EV639" s="60">
        <v>0.10828952</v>
      </c>
      <c r="EW639" s="60">
        <v>0.13839080000000001</v>
      </c>
      <c r="EX639" s="60">
        <v>0.17670193000000001</v>
      </c>
      <c r="EY639" s="60">
        <v>0.2253156</v>
      </c>
      <c r="EZ639" s="60">
        <v>0.28670570000000001</v>
      </c>
      <c r="FA639" s="60">
        <v>0.36371973000000002</v>
      </c>
      <c r="FB639" s="60">
        <v>0.45953680000000002</v>
      </c>
      <c r="FC639" s="60">
        <v>0.57758271000000005</v>
      </c>
      <c r="FD639" s="60">
        <v>0.72139660000000005</v>
      </c>
      <c r="FE639" s="60">
        <v>0.89444332999999998</v>
      </c>
      <c r="FF639" s="60">
        <v>1.0998760000000001</v>
      </c>
      <c r="FG639" s="60">
        <v>1.3151820000000001</v>
      </c>
      <c r="FH639" s="60">
        <v>1.5605944</v>
      </c>
      <c r="FI639" s="60">
        <v>1.8367389999999999</v>
      </c>
      <c r="FJ639" s="60">
        <v>2.143265</v>
      </c>
      <c r="FK639" s="60">
        <v>2.4786649999999999</v>
      </c>
      <c r="FL639" s="60">
        <v>2.8401329999999998</v>
      </c>
      <c r="FM639" s="60">
        <v>3.2234761000000001</v>
      </c>
      <c r="FN639" s="60">
        <v>3.6230889999999998</v>
      </c>
      <c r="FO639" s="60">
        <v>3.9530630000000002</v>
      </c>
      <c r="FP639" s="60">
        <v>4.2860803000000001</v>
      </c>
      <c r="FQ639" s="60">
        <v>4.5806740000000001</v>
      </c>
      <c r="FR639" s="60">
        <v>4.8710060000000004</v>
      </c>
      <c r="FS639" s="60">
        <v>5.1533932</v>
      </c>
      <c r="FT639" s="60">
        <v>5.4240101999999997</v>
      </c>
      <c r="FU639" s="60">
        <v>5.6789641</v>
      </c>
      <c r="FV639" s="60">
        <v>5.9143834000000002</v>
      </c>
      <c r="FW639" s="60">
        <v>6.126512</v>
      </c>
      <c r="FX639" s="60">
        <v>6.3117989999999997</v>
      </c>
      <c r="FY639" s="60">
        <v>6.4669961000000002</v>
      </c>
      <c r="FZ639" s="60">
        <v>6.5892470000000003</v>
      </c>
      <c r="GA639" s="60">
        <v>6.6761670000000004</v>
      </c>
      <c r="GB639" s="60">
        <v>6.7259210999999999</v>
      </c>
      <c r="GC639" s="60">
        <v>6.7372820000000004</v>
      </c>
      <c r="GD639" s="60">
        <v>6.7096739999999997</v>
      </c>
      <c r="GE639" s="60">
        <v>6.6432003000000002</v>
      </c>
      <c r="GF639" s="60">
        <v>6.5386519999999999</v>
      </c>
      <c r="GG639" s="60">
        <v>6.3367500000000003</v>
      </c>
      <c r="GH639" s="60">
        <v>6.1234450000000002</v>
      </c>
      <c r="GI639" s="60">
        <v>5.8722300000000001</v>
      </c>
      <c r="GJ639" s="60">
        <v>5.6985391999999999</v>
      </c>
      <c r="GK639" s="60">
        <v>5.2873979999999996</v>
      </c>
      <c r="GL639" s="60">
        <v>4.6987142000000004</v>
      </c>
      <c r="GM639" s="60">
        <v>4.0782530000000001</v>
      </c>
      <c r="GN639" s="60">
        <v>3.5018790000000002</v>
      </c>
      <c r="GO639" s="60">
        <v>2.9510990000000001</v>
      </c>
      <c r="GP639" s="60">
        <v>2.3811192000000001</v>
      </c>
      <c r="GQ639" s="60">
        <v>1.879129</v>
      </c>
      <c r="GR639" s="60">
        <v>1.4511270000000001</v>
      </c>
      <c r="GS639" s="60">
        <v>1.0970333000000001</v>
      </c>
    </row>
    <row r="640" spans="1:201" x14ac:dyDescent="0.2">
      <c r="A640" s="70">
        <v>42227.860995370371</v>
      </c>
      <c r="B640" s="60">
        <v>0</v>
      </c>
      <c r="C640" s="60">
        <v>4.7305999999999997E-4</v>
      </c>
      <c r="D640" s="60">
        <v>5.7437999999999999E-4</v>
      </c>
      <c r="E640" s="60">
        <v>5.8631999999999998E-4</v>
      </c>
      <c r="F640" s="60">
        <v>5.8810000000000004E-4</v>
      </c>
      <c r="G640" s="60">
        <v>6.9154000000000004E-4</v>
      </c>
      <c r="H640" s="60">
        <v>7.8888000000000005E-4</v>
      </c>
      <c r="I640" s="60">
        <v>8.8027000000000005E-4</v>
      </c>
      <c r="J640" s="60">
        <v>9.6591000000000005E-4</v>
      </c>
      <c r="K640" s="60">
        <v>8.7297000000000004E-4</v>
      </c>
      <c r="L640" s="60">
        <v>9.2778000000000001E-4</v>
      </c>
      <c r="M640" s="60">
        <v>8.4133000000000005E-4</v>
      </c>
      <c r="N640" s="60">
        <v>8.7867000000000002E-4</v>
      </c>
      <c r="O640" s="60">
        <v>9.1409E-4</v>
      </c>
      <c r="P640" s="60">
        <v>9.4764000000000003E-4</v>
      </c>
      <c r="Q640" s="60">
        <v>9.9559999999999991E-4</v>
      </c>
      <c r="R640" s="60">
        <v>1.0390600000000001E-3</v>
      </c>
      <c r="S640" s="60">
        <v>1.0782599999999999E-3</v>
      </c>
      <c r="T640" s="60">
        <v>1.11341E-3</v>
      </c>
      <c r="U640" s="60">
        <v>1.0038600000000001E-3</v>
      </c>
      <c r="V640" s="60">
        <v>9.4813000000000004E-4</v>
      </c>
      <c r="W640" s="60">
        <v>9.6480999999999997E-4</v>
      </c>
      <c r="X640" s="60">
        <v>9.7967999999999992E-4</v>
      </c>
      <c r="Y640" s="60">
        <v>9.9281999999999994E-4</v>
      </c>
      <c r="Z640" s="60">
        <v>1.0043000000000001E-3</v>
      </c>
      <c r="AA640" s="60">
        <v>1.0142E-3</v>
      </c>
      <c r="AB640" s="60">
        <v>1.0226E-3</v>
      </c>
      <c r="AC640" s="60">
        <v>1.0295599999999999E-3</v>
      </c>
      <c r="AD640" s="60">
        <v>9.6225E-4</v>
      </c>
      <c r="AE640" s="60">
        <v>9.6464999999999995E-4</v>
      </c>
      <c r="AF640" s="60">
        <v>9.5419000000000005E-4</v>
      </c>
      <c r="AG640" s="60">
        <v>9.4213999999999995E-4</v>
      </c>
      <c r="AH640" s="60">
        <v>9.2871000000000002E-4</v>
      </c>
      <c r="AI640" s="60">
        <v>9.1407000000000001E-4</v>
      </c>
      <c r="AJ640" s="60">
        <v>8.9840999999999999E-4</v>
      </c>
      <c r="AK640" s="60">
        <v>8.8190000000000002E-4</v>
      </c>
      <c r="AL640" s="60">
        <v>8.1247000000000003E-4</v>
      </c>
      <c r="AM640" s="60">
        <v>8.0048000000000001E-4</v>
      </c>
      <c r="AN640" s="60">
        <v>7.8839000000000003E-4</v>
      </c>
      <c r="AO640" s="60">
        <v>7.7625999999999997E-4</v>
      </c>
      <c r="AP640" s="60">
        <v>7.6409999999999998E-4</v>
      </c>
      <c r="AQ640" s="60">
        <v>7.5193999999999999E-4</v>
      </c>
      <c r="AR640" s="60">
        <v>7.3981000000000003E-4</v>
      </c>
      <c r="AS640" s="60">
        <v>7.2771000000000001E-4</v>
      </c>
      <c r="AT640" s="60">
        <v>6.7279000000000004E-4</v>
      </c>
      <c r="AU640" s="60">
        <v>6.3449000000000003E-4</v>
      </c>
      <c r="AV640" s="60">
        <v>6.2494000000000004E-4</v>
      </c>
      <c r="AW640" s="60">
        <v>6.1541999999999999E-4</v>
      </c>
      <c r="AX640" s="60">
        <v>6.0592000000000003E-4</v>
      </c>
      <c r="AY640" s="60">
        <v>5.9646000000000005E-4</v>
      </c>
      <c r="AZ640" s="60">
        <v>5.6358999999999999E-4</v>
      </c>
      <c r="BA640" s="60">
        <v>5.5506999999999996E-4</v>
      </c>
      <c r="BB640" s="60">
        <v>5.4337999999999999E-4</v>
      </c>
      <c r="BC640" s="60">
        <v>5.4109999999999998E-4</v>
      </c>
      <c r="BD640" s="60">
        <v>5.3888000000000004E-4</v>
      </c>
      <c r="BE640" s="60">
        <v>5.1590999999999996E-4</v>
      </c>
      <c r="BF640" s="60">
        <v>5.1473000000000003E-4</v>
      </c>
      <c r="BG640" s="60">
        <v>5.1272000000000004E-4</v>
      </c>
      <c r="BH640" s="60">
        <v>5.1071000000000005E-4</v>
      </c>
      <c r="BI640" s="60">
        <v>5.0872000000000005E-4</v>
      </c>
      <c r="BJ640" s="60">
        <v>4.8795000000000002E-4</v>
      </c>
      <c r="BK640" s="60">
        <v>4.6949999999999997E-4</v>
      </c>
      <c r="BL640" s="60">
        <v>4.6808E-4</v>
      </c>
      <c r="BM640" s="60">
        <v>4.6666999999999998E-4</v>
      </c>
      <c r="BN640" s="60">
        <v>4.6526E-4</v>
      </c>
      <c r="BO640" s="60">
        <v>4.6362999999999998E-4</v>
      </c>
      <c r="BP640" s="60">
        <v>4.6200000000000001E-4</v>
      </c>
      <c r="BQ640" s="60">
        <v>4.4518999999999998E-4</v>
      </c>
      <c r="BR640" s="60">
        <v>4.4348E-4</v>
      </c>
      <c r="BS640" s="60">
        <v>4.4179000000000001E-4</v>
      </c>
      <c r="BT640" s="60">
        <v>4.3763E-4</v>
      </c>
      <c r="BU640" s="60">
        <v>4.3319000000000002E-4</v>
      </c>
      <c r="BV640" s="60">
        <v>4.2878000000000002E-4</v>
      </c>
      <c r="BW640" s="60">
        <v>4.2442000000000001E-4</v>
      </c>
      <c r="BX640" s="60">
        <v>4.2009000000000003E-4</v>
      </c>
      <c r="BY640" s="60">
        <v>4.1578999999999997E-4</v>
      </c>
      <c r="BZ640" s="60">
        <v>4.1153000000000001E-4</v>
      </c>
      <c r="CA640" s="60">
        <v>4.0730999999999997E-4</v>
      </c>
      <c r="CB640" s="60">
        <v>4.0381999999999999E-4</v>
      </c>
      <c r="CC640" s="60">
        <v>3.8772999999999998E-4</v>
      </c>
      <c r="CD640" s="60">
        <v>3.8447999999999998E-4</v>
      </c>
      <c r="CE640" s="60">
        <v>3.8123999999999998E-4</v>
      </c>
      <c r="CF640" s="60">
        <v>3.7801000000000002E-4</v>
      </c>
      <c r="CG640" s="60">
        <v>3.748E-4</v>
      </c>
      <c r="CH640" s="60">
        <v>3.7191999999999998E-4</v>
      </c>
      <c r="CI640" s="60">
        <v>3.6905999999999999E-4</v>
      </c>
      <c r="CJ640" s="60">
        <v>3.6599000000000001E-4</v>
      </c>
      <c r="CK640" s="60">
        <v>3.6293000000000002E-4</v>
      </c>
      <c r="CL640" s="60">
        <v>3.5989000000000003E-4</v>
      </c>
      <c r="CM640" s="60">
        <v>3.5686000000000002E-4</v>
      </c>
      <c r="CN640" s="60">
        <v>3.5387E-4</v>
      </c>
      <c r="CO640" s="60">
        <v>2.0371000000000001E-4</v>
      </c>
      <c r="CP640" s="60">
        <v>2.0489999999999999E-4</v>
      </c>
      <c r="CQ640" s="60">
        <v>2.0610999999999999E-4</v>
      </c>
      <c r="CR640" s="60">
        <v>2.0731999999999999E-4</v>
      </c>
      <c r="CS640" s="60">
        <v>2.085E-4</v>
      </c>
      <c r="CT640" s="60">
        <v>2.0964000000000001E-4</v>
      </c>
      <c r="CU640" s="60">
        <v>2.1070999999999999E-4</v>
      </c>
      <c r="CV640" s="60">
        <v>2.1153E-4</v>
      </c>
      <c r="CW640" s="60">
        <v>2.1243E-4</v>
      </c>
      <c r="CX640" s="60">
        <v>2.1317999999999999E-4</v>
      </c>
      <c r="CY640" s="60">
        <v>1.8272000000000001E-4</v>
      </c>
      <c r="CZ640" s="60">
        <v>1.8212999999999999E-4</v>
      </c>
      <c r="DA640" s="60">
        <v>1.8143E-4</v>
      </c>
      <c r="DB640" s="60">
        <v>1.8064000000000001E-4</v>
      </c>
      <c r="DC640" s="60">
        <v>1.7980000000000001E-4</v>
      </c>
      <c r="DD640" s="60">
        <v>1.7869000000000001E-4</v>
      </c>
      <c r="DE640" s="60">
        <v>1.7767E-4</v>
      </c>
      <c r="DF640" s="60">
        <v>1.7673E-4</v>
      </c>
      <c r="DG640" s="60">
        <v>1.7611999999999999E-4</v>
      </c>
      <c r="DH640" s="60">
        <v>1.5346000000000001E-4</v>
      </c>
      <c r="DI640" s="60">
        <v>1.5247000000000001E-4</v>
      </c>
      <c r="DJ640" s="60">
        <v>1.5206E-4</v>
      </c>
      <c r="DK640" s="60">
        <v>1.5248E-4</v>
      </c>
      <c r="DL640" s="60">
        <v>1.5411E-4</v>
      </c>
      <c r="DM640" s="60">
        <v>1.5749000000000001E-4</v>
      </c>
      <c r="DN640" s="60">
        <v>1.6333999999999999E-4</v>
      </c>
      <c r="DO640" s="60">
        <v>1.7264E-4</v>
      </c>
      <c r="DP640" s="60">
        <v>1.8667E-4</v>
      </c>
      <c r="DQ640" s="60">
        <v>2.0714E-4</v>
      </c>
      <c r="DR640" s="60">
        <v>2.3524E-4</v>
      </c>
      <c r="DS640" s="60">
        <v>2.7679000000000001E-4</v>
      </c>
      <c r="DT640" s="60">
        <v>3.3398E-4</v>
      </c>
      <c r="DU640" s="60">
        <v>4.1144E-4</v>
      </c>
      <c r="DV640" s="60">
        <v>5.1486999999999995E-4</v>
      </c>
      <c r="DW640" s="60">
        <v>6.512E-4</v>
      </c>
      <c r="DX640" s="60">
        <v>8.2881999999999997E-4</v>
      </c>
      <c r="DY640" s="60">
        <v>1.0150300000000001E-3</v>
      </c>
      <c r="DZ640" s="60">
        <v>1.24365E-3</v>
      </c>
      <c r="EA640" s="60">
        <v>1.56891E-3</v>
      </c>
      <c r="EB640" s="60">
        <v>1.9311899999999999E-3</v>
      </c>
      <c r="EC640" s="60">
        <v>2.3966299999999999E-3</v>
      </c>
      <c r="ED640" s="60">
        <v>2.96079E-3</v>
      </c>
      <c r="EE640" s="60">
        <v>3.6402100000000001E-3</v>
      </c>
      <c r="EF640" s="60">
        <v>4.4535800000000004E-3</v>
      </c>
      <c r="EG640" s="60">
        <v>5.4220600000000002E-3</v>
      </c>
      <c r="EH640" s="60">
        <v>6.5695399999999996E-3</v>
      </c>
      <c r="EI640" s="60">
        <v>7.9231600000000003E-3</v>
      </c>
      <c r="EJ640" s="60">
        <v>9.5137299999999998E-3</v>
      </c>
      <c r="EK640" s="60">
        <v>1.137642E-2</v>
      </c>
      <c r="EL640" s="60">
        <v>1.3551469999999999E-2</v>
      </c>
      <c r="EM640" s="60">
        <v>1.7274649999999999E-2</v>
      </c>
      <c r="EN640" s="60">
        <v>2.1880899999999998E-2</v>
      </c>
      <c r="EO640" s="60">
        <v>2.5770459999999999E-2</v>
      </c>
      <c r="EP640" s="60">
        <v>3.0280140000000001E-2</v>
      </c>
      <c r="EQ640" s="60">
        <v>3.5506089999999997E-2</v>
      </c>
      <c r="ER640" s="60">
        <v>4.156087E-2</v>
      </c>
      <c r="ES640" s="60">
        <v>5.1476960000000002E-2</v>
      </c>
      <c r="ET640" s="60">
        <v>6.3633449999999994E-2</v>
      </c>
      <c r="EU640" s="60">
        <v>8.1469079999999999E-2</v>
      </c>
      <c r="EV640" s="60">
        <v>0.10418653999999999</v>
      </c>
      <c r="EW640" s="60">
        <v>0.1331302</v>
      </c>
      <c r="EX640" s="60">
        <v>0.16996583000000001</v>
      </c>
      <c r="EY640" s="60">
        <v>0.21671599999999999</v>
      </c>
      <c r="EZ640" s="60">
        <v>0.27577963</v>
      </c>
      <c r="FA640" s="60">
        <v>0.34992923999999997</v>
      </c>
      <c r="FB640" s="60">
        <v>0.44227460000000002</v>
      </c>
      <c r="FC640" s="60">
        <v>0.55618670000000003</v>
      </c>
      <c r="FD640" s="60">
        <v>0.69517302000000003</v>
      </c>
      <c r="FE640" s="60">
        <v>0.8627013</v>
      </c>
      <c r="FF640" s="60">
        <v>1.0619719999999999</v>
      </c>
      <c r="FG640" s="60">
        <v>1.2712190000000001</v>
      </c>
      <c r="FH640" s="60">
        <v>1.5102249999999999</v>
      </c>
      <c r="FI640" s="60">
        <v>1.779773</v>
      </c>
      <c r="FJ640" s="60">
        <v>2.0797123000000002</v>
      </c>
      <c r="FK640" s="60">
        <v>2.408779</v>
      </c>
      <c r="FL640" s="60">
        <v>2.764443</v>
      </c>
      <c r="FM640" s="60">
        <v>3.1428093000000001</v>
      </c>
      <c r="FN640" s="60">
        <v>3.5385819999999999</v>
      </c>
      <c r="FO640" s="60">
        <v>3.8663259999999999</v>
      </c>
      <c r="FP640" s="60">
        <v>4.1981773000000002</v>
      </c>
      <c r="FQ640" s="60">
        <v>4.4926719999999998</v>
      </c>
      <c r="FR640" s="60">
        <v>4.7839309999999999</v>
      </c>
      <c r="FS640" s="60">
        <v>5.0683429999999996</v>
      </c>
      <c r="FT640" s="60">
        <v>5.3421320000000003</v>
      </c>
      <c r="FU640" s="60">
        <v>5.6014330000000001</v>
      </c>
      <c r="FV640" s="60">
        <v>5.8423771000000002</v>
      </c>
      <c r="FW640" s="60">
        <v>6.0611819999999996</v>
      </c>
      <c r="FX640" s="60">
        <v>6.2542419999999996</v>
      </c>
      <c r="FY640" s="60">
        <v>6.4182259999999998</v>
      </c>
      <c r="FZ640" s="60">
        <v>6.5501649999999998</v>
      </c>
      <c r="GA640" s="60">
        <v>6.6475391000000004</v>
      </c>
      <c r="GB640" s="60">
        <v>6.7083529999999998</v>
      </c>
      <c r="GC640" s="60">
        <v>6.7311990000000002</v>
      </c>
      <c r="GD640" s="60">
        <v>6.7153052999999998</v>
      </c>
      <c r="GE640" s="60">
        <v>6.6605720000000002</v>
      </c>
      <c r="GF640" s="60">
        <v>6.5675809999999997</v>
      </c>
      <c r="GG640" s="60">
        <v>6.3801969999999999</v>
      </c>
      <c r="GH640" s="60">
        <v>6.1783869999999999</v>
      </c>
      <c r="GI640" s="60">
        <v>5.9375679999999997</v>
      </c>
      <c r="GJ640" s="60">
        <v>5.7699619999999996</v>
      </c>
      <c r="GK640" s="60">
        <v>5.3690189999999998</v>
      </c>
      <c r="GL640" s="60">
        <v>4.7887909999999998</v>
      </c>
      <c r="GM640" s="60">
        <v>4.1719980000000003</v>
      </c>
      <c r="GN640" s="60">
        <v>3.5951050000000002</v>
      </c>
      <c r="GO640" s="60">
        <v>3.0404490000000002</v>
      </c>
      <c r="GP640" s="60">
        <v>2.4628670000000001</v>
      </c>
      <c r="GQ640" s="60">
        <v>1.9512541999999999</v>
      </c>
      <c r="GR640" s="60">
        <v>1.5126872</v>
      </c>
      <c r="GS640" s="60">
        <v>1.1479839999999999</v>
      </c>
    </row>
    <row r="641" spans="1:201" x14ac:dyDescent="0.2">
      <c r="A641" s="70">
        <v>42227.870891203704</v>
      </c>
      <c r="B641" s="60">
        <v>0</v>
      </c>
      <c r="C641" s="60">
        <v>4.7294999999999998E-4</v>
      </c>
      <c r="D641" s="60">
        <v>5.7417000000000004E-4</v>
      </c>
      <c r="E641" s="60">
        <v>5.8606999999999995E-4</v>
      </c>
      <c r="F641" s="60">
        <v>5.8777999999999999E-4</v>
      </c>
      <c r="G641" s="60">
        <v>6.9116999999999996E-4</v>
      </c>
      <c r="H641" s="60">
        <v>7.8846000000000005E-4</v>
      </c>
      <c r="I641" s="60">
        <v>8.7982000000000002E-4</v>
      </c>
      <c r="J641" s="60">
        <v>9.6542999999999998E-4</v>
      </c>
      <c r="K641" s="60">
        <v>8.7246000000000003E-4</v>
      </c>
      <c r="L641" s="60">
        <v>9.2725000000000001E-4</v>
      </c>
      <c r="M641" s="60">
        <v>8.4079999999999995E-4</v>
      </c>
      <c r="N641" s="60">
        <v>8.7812999999999997E-4</v>
      </c>
      <c r="O641" s="60">
        <v>9.1352999999999996E-4</v>
      </c>
      <c r="P641" s="60">
        <v>9.4706E-4</v>
      </c>
      <c r="Q641" s="60">
        <v>9.9500999999999995E-4</v>
      </c>
      <c r="R641" s="60">
        <v>1.0384700000000001E-3</v>
      </c>
      <c r="S641" s="60">
        <v>1.07766E-3</v>
      </c>
      <c r="T641" s="60">
        <v>1.1128100000000001E-3</v>
      </c>
      <c r="U641" s="60">
        <v>1.00329E-3</v>
      </c>
      <c r="V641" s="60">
        <v>9.4786000000000002E-4</v>
      </c>
      <c r="W641" s="60">
        <v>9.6455E-4</v>
      </c>
      <c r="X641" s="60">
        <v>9.794300000000001E-4</v>
      </c>
      <c r="Y641" s="60">
        <v>9.9256999999999991E-4</v>
      </c>
      <c r="Z641" s="60">
        <v>1.00406E-3</v>
      </c>
      <c r="AA641" s="60">
        <v>1.01398E-3</v>
      </c>
      <c r="AB641" s="60">
        <v>1.02239E-3</v>
      </c>
      <c r="AC641" s="60">
        <v>1.0293699999999999E-3</v>
      </c>
      <c r="AD641" s="60">
        <v>9.6232000000000002E-4</v>
      </c>
      <c r="AE641" s="60">
        <v>9.6473000000000001E-4</v>
      </c>
      <c r="AF641" s="60">
        <v>9.5430000000000005E-4</v>
      </c>
      <c r="AG641" s="60">
        <v>9.4227999999999998E-4</v>
      </c>
      <c r="AH641" s="60">
        <v>9.2885999999999999E-4</v>
      </c>
      <c r="AI641" s="60">
        <v>9.1423999999999997E-4</v>
      </c>
      <c r="AJ641" s="60">
        <v>8.9860000000000005E-4</v>
      </c>
      <c r="AK641" s="60">
        <v>8.8208999999999998E-4</v>
      </c>
      <c r="AL641" s="60">
        <v>8.1280999999999996E-4</v>
      </c>
      <c r="AM641" s="60">
        <v>8.0079999999999995E-4</v>
      </c>
      <c r="AN641" s="60">
        <v>7.8870000000000003E-4</v>
      </c>
      <c r="AO641" s="60">
        <v>7.7654000000000004E-4</v>
      </c>
      <c r="AP641" s="60">
        <v>7.6435999999999995E-4</v>
      </c>
      <c r="AQ641" s="60">
        <v>7.5219000000000002E-4</v>
      </c>
      <c r="AR641" s="60">
        <v>7.4003000000000003E-4</v>
      </c>
      <c r="AS641" s="60">
        <v>7.2791000000000002E-4</v>
      </c>
      <c r="AT641" s="60">
        <v>6.7305999999999996E-4</v>
      </c>
      <c r="AU641" s="60">
        <v>6.3469000000000004E-4</v>
      </c>
      <c r="AV641" s="60">
        <v>6.2513E-4</v>
      </c>
      <c r="AW641" s="60">
        <v>6.1558999999999995E-4</v>
      </c>
      <c r="AX641" s="60">
        <v>6.0608000000000005E-4</v>
      </c>
      <c r="AY641" s="60">
        <v>5.9659999999999997E-4</v>
      </c>
      <c r="AZ641" s="60">
        <v>5.6368E-4</v>
      </c>
      <c r="BA641" s="60">
        <v>5.5515000000000002E-4</v>
      </c>
      <c r="BB641" s="60">
        <v>5.4345999999999995E-4</v>
      </c>
      <c r="BC641" s="60">
        <v>5.4118000000000005E-4</v>
      </c>
      <c r="BD641" s="60">
        <v>5.3894999999999995E-4</v>
      </c>
      <c r="BE641" s="60">
        <v>5.1595000000000005E-4</v>
      </c>
      <c r="BF641" s="60">
        <v>5.1477000000000001E-4</v>
      </c>
      <c r="BG641" s="60">
        <v>5.1276000000000002E-4</v>
      </c>
      <c r="BH641" s="60">
        <v>5.1075000000000003E-4</v>
      </c>
      <c r="BI641" s="60">
        <v>5.0874999999999998E-4</v>
      </c>
      <c r="BJ641" s="60">
        <v>4.8796000000000001E-4</v>
      </c>
      <c r="BK641" s="60">
        <v>4.6951000000000002E-4</v>
      </c>
      <c r="BL641" s="60">
        <v>4.6809E-4</v>
      </c>
      <c r="BM641" s="60">
        <v>4.6668000000000002E-4</v>
      </c>
      <c r="BN641" s="60">
        <v>4.6527999999999999E-4</v>
      </c>
      <c r="BO641" s="60">
        <v>4.6364000000000003E-4</v>
      </c>
      <c r="BP641" s="60">
        <v>4.6201E-4</v>
      </c>
      <c r="BQ641" s="60">
        <v>4.4519999999999998E-4</v>
      </c>
      <c r="BR641" s="60">
        <v>4.4349E-4</v>
      </c>
      <c r="BS641" s="60">
        <v>4.4179000000000001E-4</v>
      </c>
      <c r="BT641" s="60">
        <v>4.3763E-4</v>
      </c>
      <c r="BU641" s="60">
        <v>4.3319000000000002E-4</v>
      </c>
      <c r="BV641" s="60">
        <v>4.2878000000000002E-4</v>
      </c>
      <c r="BW641" s="60">
        <v>4.2441000000000001E-4</v>
      </c>
      <c r="BX641" s="60">
        <v>4.2006999999999998E-4</v>
      </c>
      <c r="BY641" s="60">
        <v>4.1577999999999998E-4</v>
      </c>
      <c r="BZ641" s="60">
        <v>4.1152000000000002E-4</v>
      </c>
      <c r="CA641" s="60">
        <v>4.0728999999999998E-4</v>
      </c>
      <c r="CB641" s="60">
        <v>4.0379000000000001E-4</v>
      </c>
      <c r="CC641" s="60">
        <v>3.8770999999999999E-4</v>
      </c>
      <c r="CD641" s="60">
        <v>3.8444999999999999E-4</v>
      </c>
      <c r="CE641" s="60">
        <v>3.8120999999999999E-4</v>
      </c>
      <c r="CF641" s="60">
        <v>3.7797999999999998E-4</v>
      </c>
      <c r="CG641" s="60">
        <v>3.7477000000000002E-4</v>
      </c>
      <c r="CH641" s="60">
        <v>3.7188999999999999E-4</v>
      </c>
      <c r="CI641" s="60">
        <v>3.6903000000000001E-4</v>
      </c>
      <c r="CJ641" s="60">
        <v>3.6594999999999998E-4</v>
      </c>
      <c r="CK641" s="60">
        <v>3.6289999999999998E-4</v>
      </c>
      <c r="CL641" s="60">
        <v>3.5985999999999999E-4</v>
      </c>
      <c r="CM641" s="60">
        <v>3.5682999999999998E-4</v>
      </c>
      <c r="CN641" s="60">
        <v>3.5384000000000001E-4</v>
      </c>
      <c r="CO641" s="60">
        <v>2.0332E-4</v>
      </c>
      <c r="CP641" s="60">
        <v>2.0450000000000001E-4</v>
      </c>
      <c r="CQ641" s="60">
        <v>2.0571000000000001E-4</v>
      </c>
      <c r="CR641" s="60">
        <v>2.0692E-4</v>
      </c>
      <c r="CS641" s="60">
        <v>2.0812000000000001E-4</v>
      </c>
      <c r="CT641" s="60">
        <v>2.0927000000000001E-4</v>
      </c>
      <c r="CU641" s="60">
        <v>2.1034999999999999E-4</v>
      </c>
      <c r="CV641" s="60">
        <v>2.1120000000000001E-4</v>
      </c>
      <c r="CW641" s="60">
        <v>2.1212999999999999E-4</v>
      </c>
      <c r="CX641" s="60">
        <v>2.1291999999999999E-4</v>
      </c>
      <c r="CY641" s="60">
        <v>1.8281999999999999E-4</v>
      </c>
      <c r="CZ641" s="60">
        <v>1.8226000000000001E-4</v>
      </c>
      <c r="DA641" s="60">
        <v>1.8159E-4</v>
      </c>
      <c r="DB641" s="60">
        <v>1.8082999999999999E-4</v>
      </c>
      <c r="DC641" s="60">
        <v>1.8001000000000001E-4</v>
      </c>
      <c r="DD641" s="60">
        <v>1.7890000000000001E-4</v>
      </c>
      <c r="DE641" s="60">
        <v>1.7788E-4</v>
      </c>
      <c r="DF641" s="60">
        <v>1.7692000000000001E-4</v>
      </c>
      <c r="DG641" s="60">
        <v>1.763E-4</v>
      </c>
      <c r="DH641" s="60">
        <v>1.5374E-4</v>
      </c>
      <c r="DI641" s="60">
        <v>1.5268000000000001E-4</v>
      </c>
      <c r="DJ641" s="60">
        <v>1.5213999999999999E-4</v>
      </c>
      <c r="DK641" s="60">
        <v>1.5238E-4</v>
      </c>
      <c r="DL641" s="60">
        <v>1.5375E-4</v>
      </c>
      <c r="DM641" s="60">
        <v>1.5676000000000001E-4</v>
      </c>
      <c r="DN641" s="60">
        <v>1.6207E-4</v>
      </c>
      <c r="DO641" s="60">
        <v>1.7060999999999999E-4</v>
      </c>
      <c r="DP641" s="60">
        <v>1.8361000000000001E-4</v>
      </c>
      <c r="DQ641" s="60">
        <v>2.0265999999999999E-4</v>
      </c>
      <c r="DR641" s="60">
        <v>2.2890000000000001E-4</v>
      </c>
      <c r="DS641" s="60">
        <v>2.6785999999999997E-4</v>
      </c>
      <c r="DT641" s="60">
        <v>3.2163E-4</v>
      </c>
      <c r="DU641" s="60">
        <v>3.9463999999999998E-4</v>
      </c>
      <c r="DV641" s="60">
        <v>4.9233000000000002E-4</v>
      </c>
      <c r="DW641" s="60">
        <v>6.2135999999999995E-4</v>
      </c>
      <c r="DX641" s="60">
        <v>7.8976999999999997E-4</v>
      </c>
      <c r="DY641" s="60">
        <v>9.6657000000000004E-4</v>
      </c>
      <c r="DZ641" s="60">
        <v>1.18392E-3</v>
      </c>
      <c r="EA641" s="60">
        <v>1.4935899999999999E-3</v>
      </c>
      <c r="EB641" s="60">
        <v>1.8388300000000001E-3</v>
      </c>
      <c r="EC641" s="60">
        <v>2.2833200000000001E-3</v>
      </c>
      <c r="ED641" s="60">
        <v>2.8227500000000002E-3</v>
      </c>
      <c r="EE641" s="60">
        <v>3.4731200000000001E-3</v>
      </c>
      <c r="EF641" s="60">
        <v>4.2525599999999998E-3</v>
      </c>
      <c r="EG641" s="60">
        <v>5.1815100000000003E-3</v>
      </c>
      <c r="EH641" s="60">
        <v>6.2831299999999996E-3</v>
      </c>
      <c r="EI641" s="60">
        <v>7.5836599999999999E-3</v>
      </c>
      <c r="EJ641" s="60">
        <v>9.1128800000000003E-3</v>
      </c>
      <c r="EK641" s="60">
        <v>1.0904779999999999E-2</v>
      </c>
      <c r="EL641" s="60">
        <v>1.299817E-2</v>
      </c>
      <c r="EM641" s="60">
        <v>1.6583400000000002E-2</v>
      </c>
      <c r="EN641" s="60">
        <v>2.102041E-2</v>
      </c>
      <c r="EO641" s="60">
        <v>2.4767529999999999E-2</v>
      </c>
      <c r="EP641" s="60">
        <v>2.9112260000000001E-2</v>
      </c>
      <c r="EQ641" s="60">
        <v>3.4146919999999997E-2</v>
      </c>
      <c r="ER641" s="60">
        <v>3.9979519999999998E-2</v>
      </c>
      <c r="ES641" s="60">
        <v>4.9529320000000002E-2</v>
      </c>
      <c r="ET641" s="60">
        <v>6.1232790000000002E-2</v>
      </c>
      <c r="EU641" s="60">
        <v>7.8396190000000004E-2</v>
      </c>
      <c r="EV641" s="60">
        <v>0.10024863000000001</v>
      </c>
      <c r="EW641" s="60">
        <v>0.12808249999999999</v>
      </c>
      <c r="EX641" s="60">
        <v>0.1635027</v>
      </c>
      <c r="EY641" s="60">
        <v>0.20846322</v>
      </c>
      <c r="EZ641" s="60">
        <v>0.26528950000000001</v>
      </c>
      <c r="FA641" s="60">
        <v>0.33667910000000001</v>
      </c>
      <c r="FB641" s="60">
        <v>0.42567201999999998</v>
      </c>
      <c r="FC641" s="60">
        <v>0.53558190000000006</v>
      </c>
      <c r="FD641" s="60">
        <v>0.66988060000000005</v>
      </c>
      <c r="FE641" s="60">
        <v>0.83203229999999995</v>
      </c>
      <c r="FF641" s="60">
        <v>1.0252760000000001</v>
      </c>
      <c r="FG641" s="60">
        <v>1.2285733000000001</v>
      </c>
      <c r="FH641" s="60">
        <v>1.4612609999999999</v>
      </c>
      <c r="FI641" s="60">
        <v>1.7242679999999999</v>
      </c>
      <c r="FJ641" s="60">
        <v>2.017636</v>
      </c>
      <c r="FK641" s="60">
        <v>2.3403320000000001</v>
      </c>
      <c r="FL641" s="60">
        <v>2.6900949999999999</v>
      </c>
      <c r="FM641" s="60">
        <v>3.063323</v>
      </c>
      <c r="FN641" s="60">
        <v>3.455025</v>
      </c>
      <c r="FO641" s="60">
        <v>3.7803084</v>
      </c>
      <c r="FP641" s="60">
        <v>4.1107182</v>
      </c>
      <c r="FQ641" s="60">
        <v>4.4048379999999998</v>
      </c>
      <c r="FR641" s="60">
        <v>4.6967191000000001</v>
      </c>
      <c r="FS641" s="60">
        <v>4.9828260000000002</v>
      </c>
      <c r="FT641" s="60">
        <v>5.2594399999999997</v>
      </c>
      <c r="FU641" s="60">
        <v>5.5227310000000003</v>
      </c>
      <c r="FV641" s="60">
        <v>5.7688392999999998</v>
      </c>
      <c r="FW641" s="60">
        <v>5.9939640000000001</v>
      </c>
      <c r="FX641" s="60">
        <v>6.1944559999999997</v>
      </c>
      <c r="FY641" s="60">
        <v>6.3669070000000003</v>
      </c>
      <c r="FZ641" s="60">
        <v>6.5082469999999999</v>
      </c>
      <c r="GA641" s="60">
        <v>6.6158279999999996</v>
      </c>
      <c r="GB641" s="60">
        <v>6.6875</v>
      </c>
      <c r="GC641" s="60">
        <v>6.7216820000000004</v>
      </c>
      <c r="GD641" s="60">
        <v>6.7174142999999997</v>
      </c>
      <c r="GE641" s="60">
        <v>6.6743930999999996</v>
      </c>
      <c r="GF641" s="60">
        <v>6.5929951000000004</v>
      </c>
      <c r="GG641" s="60">
        <v>6.4202899999999996</v>
      </c>
      <c r="GH641" s="60">
        <v>6.2301859999999998</v>
      </c>
      <c r="GI641" s="60">
        <v>6.0000432999999997</v>
      </c>
      <c r="GJ641" s="60">
        <v>5.8387260000000003</v>
      </c>
      <c r="GK641" s="60">
        <v>5.4484940000000002</v>
      </c>
      <c r="GL641" s="60">
        <v>4.8774689999999996</v>
      </c>
      <c r="GM641" s="60">
        <v>4.2651032999999998</v>
      </c>
      <c r="GN641" s="60">
        <v>3.6883499999999998</v>
      </c>
      <c r="GO641" s="60">
        <v>3.1303790999999999</v>
      </c>
      <c r="GP641" s="60">
        <v>2.5456720000000002</v>
      </c>
      <c r="GQ641" s="60">
        <v>2.0247449999999998</v>
      </c>
      <c r="GR641" s="60">
        <v>1.5757622</v>
      </c>
      <c r="GS641" s="60">
        <v>1.2004644</v>
      </c>
    </row>
    <row r="642" spans="1:201" x14ac:dyDescent="0.2">
      <c r="A642" s="70">
        <v>42227.880891203706</v>
      </c>
      <c r="B642" s="60">
        <v>0</v>
      </c>
      <c r="C642" s="60">
        <v>4.7283999999999998E-4</v>
      </c>
      <c r="D642" s="60">
        <v>5.7397000000000004E-4</v>
      </c>
      <c r="E642" s="60">
        <v>5.8582000000000003E-4</v>
      </c>
      <c r="F642" s="60">
        <v>5.8746000000000004E-4</v>
      </c>
      <c r="G642" s="60">
        <v>6.9079999999999999E-4</v>
      </c>
      <c r="H642" s="60">
        <v>7.8804999999999999E-4</v>
      </c>
      <c r="I642" s="60">
        <v>8.7936999999999998E-4</v>
      </c>
      <c r="J642" s="60">
        <v>9.6493999999999996E-4</v>
      </c>
      <c r="K642" s="60">
        <v>8.7195000000000003E-4</v>
      </c>
      <c r="L642" s="60">
        <v>9.2670999999999997E-4</v>
      </c>
      <c r="M642" s="60">
        <v>8.4026999999999995E-4</v>
      </c>
      <c r="N642" s="60">
        <v>8.7757999999999998E-4</v>
      </c>
      <c r="O642" s="60">
        <v>9.1297000000000004E-4</v>
      </c>
      <c r="P642" s="60">
        <v>9.4649000000000003E-4</v>
      </c>
      <c r="Q642" s="60">
        <v>9.9442999999999992E-4</v>
      </c>
      <c r="R642" s="60">
        <v>1.03787E-3</v>
      </c>
      <c r="S642" s="60">
        <v>1.0770599999999999E-3</v>
      </c>
      <c r="T642" s="60">
        <v>1.11221E-3</v>
      </c>
      <c r="U642" s="60">
        <v>1.0027199999999999E-3</v>
      </c>
      <c r="V642" s="60">
        <v>9.4759E-4</v>
      </c>
      <c r="W642" s="60">
        <v>9.6429000000000003E-4</v>
      </c>
      <c r="X642" s="60">
        <v>9.7916999999999991E-4</v>
      </c>
      <c r="Y642" s="60">
        <v>9.9232000000000009E-4</v>
      </c>
      <c r="Z642" s="60">
        <v>1.0038200000000001E-3</v>
      </c>
      <c r="AA642" s="60">
        <v>1.0137499999999999E-3</v>
      </c>
      <c r="AB642" s="60">
        <v>1.0221799999999999E-3</v>
      </c>
      <c r="AC642" s="60">
        <v>1.02917E-3</v>
      </c>
      <c r="AD642" s="60">
        <v>9.6237999999999998E-4</v>
      </c>
      <c r="AE642" s="60">
        <v>9.6480999999999997E-4</v>
      </c>
      <c r="AF642" s="60">
        <v>9.544E-4</v>
      </c>
      <c r="AG642" s="60">
        <v>9.4240000000000003E-4</v>
      </c>
      <c r="AH642" s="60">
        <v>9.2900999999999997E-4</v>
      </c>
      <c r="AI642" s="60">
        <v>9.1441000000000005E-4</v>
      </c>
      <c r="AJ642" s="60">
        <v>8.9877999999999996E-4</v>
      </c>
      <c r="AK642" s="60">
        <v>8.8228000000000004E-4</v>
      </c>
      <c r="AL642" s="60">
        <v>8.1315000000000001E-4</v>
      </c>
      <c r="AM642" s="60">
        <v>8.0113000000000005E-4</v>
      </c>
      <c r="AN642" s="60">
        <v>7.8901000000000004E-4</v>
      </c>
      <c r="AO642" s="60">
        <v>7.7682999999999995E-4</v>
      </c>
      <c r="AP642" s="60">
        <v>7.6462999999999998E-4</v>
      </c>
      <c r="AQ642" s="60">
        <v>7.5243E-4</v>
      </c>
      <c r="AR642" s="60">
        <v>7.4025000000000002E-4</v>
      </c>
      <c r="AS642" s="60">
        <v>7.2811000000000002E-4</v>
      </c>
      <c r="AT642" s="60">
        <v>6.7334000000000003E-4</v>
      </c>
      <c r="AU642" s="60">
        <v>6.3489999999999998E-4</v>
      </c>
      <c r="AV642" s="60">
        <v>6.2533E-4</v>
      </c>
      <c r="AW642" s="60">
        <v>6.1576999999999997E-4</v>
      </c>
      <c r="AX642" s="60">
        <v>6.0623999999999997E-4</v>
      </c>
      <c r="AY642" s="60">
        <v>5.9674999999999995E-4</v>
      </c>
      <c r="AZ642" s="60">
        <v>5.6378000000000005E-4</v>
      </c>
      <c r="BA642" s="60">
        <v>5.5524000000000003E-4</v>
      </c>
      <c r="BB642" s="60">
        <v>5.4352999999999997E-4</v>
      </c>
      <c r="BC642" s="60">
        <v>5.4124999999999996E-4</v>
      </c>
      <c r="BD642" s="60">
        <v>5.3901000000000003E-4</v>
      </c>
      <c r="BE642" s="60">
        <v>5.1597999999999998E-4</v>
      </c>
      <c r="BF642" s="60">
        <v>5.1480999999999999E-4</v>
      </c>
      <c r="BG642" s="60">
        <v>5.1278999999999995E-4</v>
      </c>
      <c r="BH642" s="60">
        <v>5.1077999999999996E-4</v>
      </c>
      <c r="BI642" s="60">
        <v>5.0878999999999996E-4</v>
      </c>
      <c r="BJ642" s="60">
        <v>4.8797000000000001E-4</v>
      </c>
      <c r="BK642" s="60">
        <v>4.6952000000000002E-4</v>
      </c>
      <c r="BL642" s="60">
        <v>4.6810999999999999E-4</v>
      </c>
      <c r="BM642" s="60">
        <v>4.6670000000000001E-4</v>
      </c>
      <c r="BN642" s="60">
        <v>4.6528999999999999E-4</v>
      </c>
      <c r="BO642" s="60">
        <v>4.6365000000000002E-4</v>
      </c>
      <c r="BP642" s="60">
        <v>4.6202E-4</v>
      </c>
      <c r="BQ642" s="60">
        <v>4.4520999999999997E-4</v>
      </c>
      <c r="BR642" s="60">
        <v>4.4349999999999999E-4</v>
      </c>
      <c r="BS642" s="60">
        <v>4.4180000000000001E-4</v>
      </c>
      <c r="BT642" s="60">
        <v>4.3763E-4</v>
      </c>
      <c r="BU642" s="60">
        <v>4.3319000000000002E-4</v>
      </c>
      <c r="BV642" s="60">
        <v>4.2878000000000002E-4</v>
      </c>
      <c r="BW642" s="60">
        <v>4.2440000000000002E-4</v>
      </c>
      <c r="BX642" s="60">
        <v>4.2005999999999999E-4</v>
      </c>
      <c r="BY642" s="60">
        <v>4.1575999999999999E-4</v>
      </c>
      <c r="BZ642" s="60">
        <v>4.1149999999999997E-4</v>
      </c>
      <c r="CA642" s="60">
        <v>4.0727E-4</v>
      </c>
      <c r="CB642" s="60">
        <v>4.0377000000000002E-4</v>
      </c>
      <c r="CC642" s="60">
        <v>3.8769E-4</v>
      </c>
      <c r="CD642" s="60">
        <v>3.8443E-4</v>
      </c>
      <c r="CE642" s="60">
        <v>3.8118000000000001E-4</v>
      </c>
      <c r="CF642" s="60">
        <v>3.7795999999999999E-4</v>
      </c>
      <c r="CG642" s="60">
        <v>3.7473999999999998E-4</v>
      </c>
      <c r="CH642" s="60">
        <v>3.7186000000000001E-4</v>
      </c>
      <c r="CI642" s="60">
        <v>3.6900000000000002E-4</v>
      </c>
      <c r="CJ642" s="60">
        <v>3.6591999999999999E-4</v>
      </c>
      <c r="CK642" s="60">
        <v>3.6286000000000001E-4</v>
      </c>
      <c r="CL642" s="60">
        <v>3.5982000000000001E-4</v>
      </c>
      <c r="CM642" s="60">
        <v>3.5679E-4</v>
      </c>
      <c r="CN642" s="60">
        <v>3.5379999999999998E-4</v>
      </c>
      <c r="CO642" s="60">
        <v>2.0293000000000001E-4</v>
      </c>
      <c r="CP642" s="60">
        <v>2.0411E-4</v>
      </c>
      <c r="CQ642" s="60">
        <v>2.0531999999999999E-4</v>
      </c>
      <c r="CR642" s="60">
        <v>2.0652999999999999E-4</v>
      </c>
      <c r="CS642" s="60">
        <v>2.0772999999999999E-4</v>
      </c>
      <c r="CT642" s="60">
        <v>2.0888999999999999E-4</v>
      </c>
      <c r="CU642" s="60">
        <v>2.0998999999999999E-4</v>
      </c>
      <c r="CV642" s="60">
        <v>2.1086E-4</v>
      </c>
      <c r="CW642" s="60">
        <v>2.1183000000000001E-4</v>
      </c>
      <c r="CX642" s="60">
        <v>2.1265999999999999E-4</v>
      </c>
      <c r="CY642" s="60">
        <v>1.8291E-4</v>
      </c>
      <c r="CZ642" s="60">
        <v>1.8238999999999999E-4</v>
      </c>
      <c r="DA642" s="60">
        <v>1.8175E-4</v>
      </c>
      <c r="DB642" s="60">
        <v>1.8102E-4</v>
      </c>
      <c r="DC642" s="60">
        <v>1.8022000000000001E-4</v>
      </c>
      <c r="DD642" s="60">
        <v>1.7912000000000001E-4</v>
      </c>
      <c r="DE642" s="60">
        <v>1.7809999999999999E-4</v>
      </c>
      <c r="DF642" s="60">
        <v>1.7713000000000001E-4</v>
      </c>
      <c r="DG642" s="60">
        <v>1.7649000000000001E-4</v>
      </c>
      <c r="DH642" s="60">
        <v>1.5402999999999999E-4</v>
      </c>
      <c r="DI642" s="60">
        <v>1.5289000000000001E-4</v>
      </c>
      <c r="DJ642" s="60">
        <v>1.5224999999999999E-4</v>
      </c>
      <c r="DK642" s="60">
        <v>1.5232000000000001E-4</v>
      </c>
      <c r="DL642" s="60">
        <v>1.5344999999999999E-4</v>
      </c>
      <c r="DM642" s="60">
        <v>1.561E-4</v>
      </c>
      <c r="DN642" s="60">
        <v>1.6091E-4</v>
      </c>
      <c r="DO642" s="60">
        <v>1.6875000000000001E-4</v>
      </c>
      <c r="DP642" s="60">
        <v>1.8076999999999999E-4</v>
      </c>
      <c r="DQ642" s="60">
        <v>1.985E-4</v>
      </c>
      <c r="DR642" s="60">
        <v>2.2299E-4</v>
      </c>
      <c r="DS642" s="60">
        <v>2.5950000000000002E-4</v>
      </c>
      <c r="DT642" s="60">
        <v>3.1003999999999998E-4</v>
      </c>
      <c r="DU642" s="60">
        <v>3.7882999999999998E-4</v>
      </c>
      <c r="DV642" s="60">
        <v>4.7108000000000002E-4</v>
      </c>
      <c r="DW642" s="60">
        <v>5.9316999999999996E-4</v>
      </c>
      <c r="DX642" s="60">
        <v>7.5279999999999998E-4</v>
      </c>
      <c r="DY642" s="60">
        <v>9.2062999999999997E-4</v>
      </c>
      <c r="DZ642" s="60">
        <v>1.1272299999999999E-3</v>
      </c>
      <c r="EA642" s="60">
        <v>1.42201E-3</v>
      </c>
      <c r="EB642" s="60">
        <v>1.7509400000000001E-3</v>
      </c>
      <c r="EC642" s="60">
        <v>2.1753499999999999E-3</v>
      </c>
      <c r="ED642" s="60">
        <v>2.69105E-3</v>
      </c>
      <c r="EE642" s="60">
        <v>3.3135399999999998E-3</v>
      </c>
      <c r="EF642" s="60">
        <v>4.0603499999999999E-3</v>
      </c>
      <c r="EG642" s="60">
        <v>4.9512999999999996E-3</v>
      </c>
      <c r="EH642" s="60">
        <v>6.00879E-3</v>
      </c>
      <c r="EI642" s="60">
        <v>7.2582100000000002E-3</v>
      </c>
      <c r="EJ642" s="60">
        <v>8.7283699999999992E-3</v>
      </c>
      <c r="EK642" s="60">
        <v>1.0452080000000001E-2</v>
      </c>
      <c r="EL642" s="60">
        <v>1.246683E-2</v>
      </c>
      <c r="EM642" s="60">
        <v>1.5919249999999999E-2</v>
      </c>
      <c r="EN642" s="60">
        <v>2.0193369999999999E-2</v>
      </c>
      <c r="EO642" s="60">
        <v>2.3803439999999999E-2</v>
      </c>
      <c r="EP642" s="60">
        <v>2.798954E-2</v>
      </c>
      <c r="EQ642" s="60">
        <v>3.2840340000000003E-2</v>
      </c>
      <c r="ER642" s="60">
        <v>3.8459460000000001E-2</v>
      </c>
      <c r="ES642" s="60">
        <v>4.7657629999999999E-2</v>
      </c>
      <c r="ET642" s="60">
        <v>5.8926489999999998E-2</v>
      </c>
      <c r="EU642" s="60">
        <v>7.544534E-2</v>
      </c>
      <c r="EV642" s="60">
        <v>9.6468600000000002E-2</v>
      </c>
      <c r="EW642" s="60">
        <v>0.1232385</v>
      </c>
      <c r="EX642" s="60">
        <v>0.15730089999999999</v>
      </c>
      <c r="EY642" s="60">
        <v>0.20054292000000001</v>
      </c>
      <c r="EZ642" s="60">
        <v>0.25521769999999999</v>
      </c>
      <c r="FA642" s="60">
        <v>0.32394859999999998</v>
      </c>
      <c r="FB642" s="60">
        <v>0.40970509999999999</v>
      </c>
      <c r="FC642" s="60">
        <v>0.51574151999999995</v>
      </c>
      <c r="FD642" s="60">
        <v>0.64549034000000005</v>
      </c>
      <c r="FE642" s="60">
        <v>0.80240639999999996</v>
      </c>
      <c r="FF642" s="60">
        <v>0.98975944000000005</v>
      </c>
      <c r="FG642" s="60">
        <v>1.1872191999999999</v>
      </c>
      <c r="FH642" s="60">
        <v>1.41368</v>
      </c>
      <c r="FI642" s="60">
        <v>1.6702083000000001</v>
      </c>
      <c r="FJ642" s="60">
        <v>1.957028</v>
      </c>
      <c r="FK642" s="60">
        <v>2.2733279999999998</v>
      </c>
      <c r="FL642" s="60">
        <v>2.6171063999999999</v>
      </c>
      <c r="FM642" s="60">
        <v>2.9850490000000001</v>
      </c>
      <c r="FN642" s="60">
        <v>3.3724660000000002</v>
      </c>
      <c r="FO642" s="60">
        <v>3.6950693000000001</v>
      </c>
      <c r="FP642" s="60">
        <v>4.0237750999999999</v>
      </c>
      <c r="FQ642" s="60">
        <v>4.3172540000000001</v>
      </c>
      <c r="FR642" s="60">
        <v>4.6094600000000003</v>
      </c>
      <c r="FS642" s="60">
        <v>4.8969411000000003</v>
      </c>
      <c r="FT642" s="60">
        <v>5.1760400000000004</v>
      </c>
      <c r="FU642" s="60">
        <v>5.4429673999999997</v>
      </c>
      <c r="FV642" s="60">
        <v>5.6938810000000002</v>
      </c>
      <c r="FW642" s="60">
        <v>5.9249700000000001</v>
      </c>
      <c r="FX642" s="60">
        <v>6.1325463999999998</v>
      </c>
      <c r="FY642" s="60">
        <v>6.3131399999999998</v>
      </c>
      <c r="FZ642" s="60">
        <v>6.4635853000000001</v>
      </c>
      <c r="GA642" s="60">
        <v>6.5811123</v>
      </c>
      <c r="GB642" s="60">
        <v>6.6634279999999997</v>
      </c>
      <c r="GC642" s="60">
        <v>6.7087830999999998</v>
      </c>
      <c r="GD642" s="60">
        <v>6.7160339999999996</v>
      </c>
      <c r="GE642" s="60">
        <v>6.6846800000000002</v>
      </c>
      <c r="GF642" s="60">
        <v>6.6148910000000001</v>
      </c>
      <c r="GG642" s="60">
        <v>6.4569979999999996</v>
      </c>
      <c r="GH642" s="60">
        <v>6.278791</v>
      </c>
      <c r="GI642" s="60">
        <v>6.0595860000000004</v>
      </c>
      <c r="GJ642" s="60">
        <v>5.9047460000000003</v>
      </c>
      <c r="GK642" s="60">
        <v>5.5257230000000002</v>
      </c>
      <c r="GL642" s="60">
        <v>4.9646330000000001</v>
      </c>
      <c r="GM642" s="60">
        <v>4.3574529999999996</v>
      </c>
      <c r="GN642" s="60">
        <v>3.7815040999999998</v>
      </c>
      <c r="GO642" s="60">
        <v>3.2207949999999999</v>
      </c>
      <c r="GP642" s="60">
        <v>2.6294620000000002</v>
      </c>
      <c r="GQ642" s="60">
        <v>2.0995529999999998</v>
      </c>
      <c r="GR642" s="60">
        <v>1.640328</v>
      </c>
      <c r="GS642" s="60">
        <v>1.254472</v>
      </c>
    </row>
    <row r="643" spans="1:201" x14ac:dyDescent="0.2">
      <c r="A643" s="70">
        <v>42227.890798611108</v>
      </c>
      <c r="B643" s="60">
        <v>0</v>
      </c>
      <c r="C643" s="60">
        <v>4.7271999999999999E-4</v>
      </c>
      <c r="D643" s="60">
        <v>5.7375999999999998E-4</v>
      </c>
      <c r="E643" s="60">
        <v>5.8556999999999999E-4</v>
      </c>
      <c r="F643" s="60">
        <v>5.8715000000000004E-4</v>
      </c>
      <c r="G643" s="60">
        <v>6.9043000000000002E-4</v>
      </c>
      <c r="H643" s="60">
        <v>7.8764000000000004E-4</v>
      </c>
      <c r="I643" s="60">
        <v>8.7892000000000005E-4</v>
      </c>
      <c r="J643" s="60">
        <v>9.6445000000000005E-4</v>
      </c>
      <c r="K643" s="60">
        <v>8.7144000000000002E-4</v>
      </c>
      <c r="L643" s="60">
        <v>9.2617999999999997E-4</v>
      </c>
      <c r="M643" s="60">
        <v>8.3973999999999995E-4</v>
      </c>
      <c r="N643" s="60">
        <v>8.7704000000000005E-4</v>
      </c>
      <c r="O643" s="60">
        <v>9.1241E-4</v>
      </c>
      <c r="P643" s="60">
        <v>9.4592000000000005E-4</v>
      </c>
      <c r="Q643" s="60">
        <v>9.9383999999999996E-4</v>
      </c>
      <c r="R643" s="60">
        <v>1.03728E-3</v>
      </c>
      <c r="S643" s="60">
        <v>1.07646E-3</v>
      </c>
      <c r="T643" s="60">
        <v>1.1116100000000001E-3</v>
      </c>
      <c r="U643" s="60">
        <v>1.0021400000000001E-3</v>
      </c>
      <c r="V643" s="60">
        <v>9.4731999999999998E-4</v>
      </c>
      <c r="W643" s="60">
        <v>9.6402E-4</v>
      </c>
      <c r="X643" s="60">
        <v>9.7890999999999994E-4</v>
      </c>
      <c r="Y643" s="60">
        <v>9.9207000000000006E-4</v>
      </c>
      <c r="Z643" s="60">
        <v>1.00358E-3</v>
      </c>
      <c r="AA643" s="60">
        <v>1.01352E-3</v>
      </c>
      <c r="AB643" s="60">
        <v>1.0219599999999999E-3</v>
      </c>
      <c r="AC643" s="60">
        <v>1.0289699999999999E-3</v>
      </c>
      <c r="AD643" s="60">
        <v>9.6243000000000001E-4</v>
      </c>
      <c r="AE643" s="60">
        <v>9.6487000000000005E-4</v>
      </c>
      <c r="AF643" s="60">
        <v>9.5449E-4</v>
      </c>
      <c r="AG643" s="60">
        <v>9.4253000000000002E-4</v>
      </c>
      <c r="AH643" s="60">
        <v>9.2915999999999995E-4</v>
      </c>
      <c r="AI643" s="60">
        <v>9.1458000000000002E-4</v>
      </c>
      <c r="AJ643" s="60">
        <v>8.9895999999999997E-4</v>
      </c>
      <c r="AK643" s="60">
        <v>8.8247E-4</v>
      </c>
      <c r="AL643" s="60">
        <v>8.1349000000000005E-4</v>
      </c>
      <c r="AM643" s="60">
        <v>8.0144999999999999E-4</v>
      </c>
      <c r="AN643" s="60">
        <v>7.8932000000000004E-4</v>
      </c>
      <c r="AO643" s="60">
        <v>7.7711999999999996E-4</v>
      </c>
      <c r="AP643" s="60">
        <v>7.649E-4</v>
      </c>
      <c r="AQ643" s="60">
        <v>7.5268000000000004E-4</v>
      </c>
      <c r="AR643" s="60">
        <v>7.4047999999999996E-4</v>
      </c>
      <c r="AS643" s="60">
        <v>7.2831999999999997E-4</v>
      </c>
      <c r="AT643" s="60">
        <v>6.7361999999999999E-4</v>
      </c>
      <c r="AU643" s="60">
        <v>6.3511999999999998E-4</v>
      </c>
      <c r="AV643" s="60">
        <v>6.2551999999999996E-4</v>
      </c>
      <c r="AW643" s="60">
        <v>6.1594999999999998E-4</v>
      </c>
      <c r="AX643" s="60">
        <v>6.0639999999999999E-4</v>
      </c>
      <c r="AY643" s="60">
        <v>5.9688999999999999E-4</v>
      </c>
      <c r="AZ643" s="60">
        <v>5.6388E-4</v>
      </c>
      <c r="BA643" s="60">
        <v>5.5533000000000004E-4</v>
      </c>
      <c r="BB643" s="60">
        <v>5.4361000000000004E-4</v>
      </c>
      <c r="BC643" s="60">
        <v>5.4131999999999997E-4</v>
      </c>
      <c r="BD643" s="60">
        <v>5.3908000000000005E-4</v>
      </c>
      <c r="BE643" s="60">
        <v>5.1601999999999996E-4</v>
      </c>
      <c r="BF643" s="60">
        <v>5.1484000000000002E-4</v>
      </c>
      <c r="BG643" s="60">
        <v>5.1283000000000003E-4</v>
      </c>
      <c r="BH643" s="60">
        <v>5.1082000000000005E-4</v>
      </c>
      <c r="BI643" s="60">
        <v>5.0882E-4</v>
      </c>
      <c r="BJ643" s="60">
        <v>4.8798E-4</v>
      </c>
      <c r="BK643" s="60">
        <v>4.6953000000000001E-4</v>
      </c>
      <c r="BL643" s="60">
        <v>4.6811999999999998E-4</v>
      </c>
      <c r="BM643" s="60">
        <v>4.6671000000000001E-4</v>
      </c>
      <c r="BN643" s="60">
        <v>4.6529999999999998E-4</v>
      </c>
      <c r="BO643" s="60">
        <v>4.6366000000000002E-4</v>
      </c>
      <c r="BP643" s="60">
        <v>4.6202999999999999E-4</v>
      </c>
      <c r="BQ643" s="60">
        <v>4.4522000000000002E-4</v>
      </c>
      <c r="BR643" s="60">
        <v>4.4350999999999999E-4</v>
      </c>
      <c r="BS643" s="60">
        <v>4.4181E-4</v>
      </c>
      <c r="BT643" s="60">
        <v>4.3763999999999999E-4</v>
      </c>
      <c r="BU643" s="60">
        <v>4.3319000000000002E-4</v>
      </c>
      <c r="BV643" s="60">
        <v>4.2876999999999998E-4</v>
      </c>
      <c r="BW643" s="60">
        <v>4.2440000000000002E-4</v>
      </c>
      <c r="BX643" s="60">
        <v>4.2004999999999999E-4</v>
      </c>
      <c r="BY643" s="60">
        <v>4.1575E-4</v>
      </c>
      <c r="BZ643" s="60">
        <v>4.1147999999999998E-4</v>
      </c>
      <c r="CA643" s="60">
        <v>4.0725000000000001E-4</v>
      </c>
      <c r="CB643" s="60">
        <v>4.0374999999999997E-4</v>
      </c>
      <c r="CC643" s="60">
        <v>3.8766000000000001E-4</v>
      </c>
      <c r="CD643" s="60">
        <v>3.8440000000000002E-4</v>
      </c>
      <c r="CE643" s="60">
        <v>3.8116000000000002E-4</v>
      </c>
      <c r="CF643" s="60">
        <v>3.7793000000000001E-4</v>
      </c>
      <c r="CG643" s="60">
        <v>3.7471E-4</v>
      </c>
      <c r="CH643" s="60">
        <v>3.7183000000000002E-4</v>
      </c>
      <c r="CI643" s="60">
        <v>3.6895999999999999E-4</v>
      </c>
      <c r="CJ643" s="60">
        <v>3.6589000000000001E-4</v>
      </c>
      <c r="CK643" s="60">
        <v>3.6283000000000002E-4</v>
      </c>
      <c r="CL643" s="60">
        <v>3.5979000000000002E-4</v>
      </c>
      <c r="CM643" s="60">
        <v>3.5676000000000002E-4</v>
      </c>
      <c r="CN643" s="60">
        <v>3.5377E-4</v>
      </c>
      <c r="CO643" s="60">
        <v>2.0254E-4</v>
      </c>
      <c r="CP643" s="60">
        <v>2.0372000000000001E-4</v>
      </c>
      <c r="CQ643" s="60">
        <v>2.0493E-4</v>
      </c>
      <c r="CR643" s="60">
        <v>2.0614E-4</v>
      </c>
      <c r="CS643" s="60">
        <v>2.0734E-4</v>
      </c>
      <c r="CT643" s="60">
        <v>2.0850999999999999E-4</v>
      </c>
      <c r="CU643" s="60">
        <v>2.0963000000000001E-4</v>
      </c>
      <c r="CV643" s="60">
        <v>2.1050999999999999E-4</v>
      </c>
      <c r="CW643" s="60">
        <v>2.1151000000000001E-4</v>
      </c>
      <c r="CX643" s="60">
        <v>2.1238E-4</v>
      </c>
      <c r="CY643" s="60">
        <v>1.8299000000000001E-4</v>
      </c>
      <c r="CZ643" s="60">
        <v>1.8249999999999999E-4</v>
      </c>
      <c r="DA643" s="60">
        <v>1.819E-4</v>
      </c>
      <c r="DB643" s="60">
        <v>1.8118999999999999E-4</v>
      </c>
      <c r="DC643" s="60">
        <v>1.8040999999999999E-4</v>
      </c>
      <c r="DD643" s="60">
        <v>1.7934E-4</v>
      </c>
      <c r="DE643" s="60">
        <v>1.7831999999999999E-4</v>
      </c>
      <c r="DF643" s="60">
        <v>1.7733000000000001E-4</v>
      </c>
      <c r="DG643" s="60">
        <v>1.7668E-4</v>
      </c>
      <c r="DH643" s="60">
        <v>1.5432999999999999E-4</v>
      </c>
      <c r="DI643" s="60">
        <v>1.5312999999999999E-4</v>
      </c>
      <c r="DJ643" s="60">
        <v>1.5238E-4</v>
      </c>
      <c r="DK643" s="60">
        <v>1.5229999999999999E-4</v>
      </c>
      <c r="DL643" s="60">
        <v>1.5320000000000001E-4</v>
      </c>
      <c r="DM643" s="60">
        <v>1.5553E-4</v>
      </c>
      <c r="DN643" s="60">
        <v>1.5987E-4</v>
      </c>
      <c r="DO643" s="60">
        <v>1.6704999999999999E-4</v>
      </c>
      <c r="DP643" s="60">
        <v>1.7815999999999999E-4</v>
      </c>
      <c r="DQ643" s="60">
        <v>1.9463E-4</v>
      </c>
      <c r="DR643" s="60">
        <v>2.1746999999999999E-4</v>
      </c>
      <c r="DS643" s="60">
        <v>2.5167000000000001E-4</v>
      </c>
      <c r="DT643" s="60">
        <v>2.9915999999999997E-4</v>
      </c>
      <c r="DU643" s="60">
        <v>3.6394999999999998E-4</v>
      </c>
      <c r="DV643" s="60">
        <v>4.5103999999999999E-4</v>
      </c>
      <c r="DW643" s="60">
        <v>5.6652999999999998E-4</v>
      </c>
      <c r="DX643" s="60">
        <v>7.1781999999999998E-4</v>
      </c>
      <c r="DY643" s="60">
        <v>8.7710000000000002E-4</v>
      </c>
      <c r="DZ643" s="60">
        <v>1.07343E-3</v>
      </c>
      <c r="EA643" s="60">
        <v>1.3539800000000001E-3</v>
      </c>
      <c r="EB643" s="60">
        <v>1.6673300000000001E-3</v>
      </c>
      <c r="EC643" s="60">
        <v>2.0724900000000002E-3</v>
      </c>
      <c r="ED643" s="60">
        <v>2.56544E-3</v>
      </c>
      <c r="EE643" s="60">
        <v>3.1611500000000002E-3</v>
      </c>
      <c r="EF643" s="60">
        <v>3.87661E-3</v>
      </c>
      <c r="EG643" s="60">
        <v>4.7310099999999999E-3</v>
      </c>
      <c r="EH643" s="60">
        <v>5.74604E-3</v>
      </c>
      <c r="EI643" s="60">
        <v>6.9462600000000001E-3</v>
      </c>
      <c r="EJ643" s="60">
        <v>8.3595400000000004E-3</v>
      </c>
      <c r="EK643" s="60">
        <v>1.001759E-2</v>
      </c>
      <c r="EL643" s="60">
        <v>1.195659E-2</v>
      </c>
      <c r="EM643" s="60">
        <v>1.528113E-2</v>
      </c>
      <c r="EN643" s="60">
        <v>1.9398450000000001E-2</v>
      </c>
      <c r="EO643" s="60">
        <v>2.2876649999999998E-2</v>
      </c>
      <c r="EP643" s="60">
        <v>2.6910170000000001E-2</v>
      </c>
      <c r="EQ643" s="60">
        <v>3.15842E-2</v>
      </c>
      <c r="ER643" s="60">
        <v>3.699819E-2</v>
      </c>
      <c r="ES643" s="60">
        <v>4.5858709999999997E-2</v>
      </c>
      <c r="ET643" s="60">
        <v>5.6710539999999997E-2</v>
      </c>
      <c r="EU643" s="60">
        <v>7.2611289999999995E-2</v>
      </c>
      <c r="EV643" s="60">
        <v>9.2839610000000003E-2</v>
      </c>
      <c r="EW643" s="60">
        <v>0.11858932</v>
      </c>
      <c r="EX643" s="60">
        <v>0.15134921000000001</v>
      </c>
      <c r="EY643" s="60">
        <v>0.19294124000000001</v>
      </c>
      <c r="EZ643" s="60">
        <v>0.2455474</v>
      </c>
      <c r="FA643" s="60">
        <v>0.31171754000000002</v>
      </c>
      <c r="FB643" s="60">
        <v>0.3943506</v>
      </c>
      <c r="FC643" s="60">
        <v>0.49663960000000001</v>
      </c>
      <c r="FD643" s="60">
        <v>0.62197422000000002</v>
      </c>
      <c r="FE643" s="60">
        <v>0.77379430000000005</v>
      </c>
      <c r="FF643" s="60">
        <v>0.95539300999999999</v>
      </c>
      <c r="FG643" s="60">
        <v>1.14713</v>
      </c>
      <c r="FH643" s="60">
        <v>1.3674594</v>
      </c>
      <c r="FI643" s="60">
        <v>1.617578</v>
      </c>
      <c r="FJ643" s="60">
        <v>1.89788</v>
      </c>
      <c r="FK643" s="60">
        <v>2.2077680000000002</v>
      </c>
      <c r="FL643" s="60">
        <v>2.5454910000000002</v>
      </c>
      <c r="FM643" s="60">
        <v>2.9080149999999998</v>
      </c>
      <c r="FN643" s="60">
        <v>3.2909470000000001</v>
      </c>
      <c r="FO643" s="60">
        <v>3.610665</v>
      </c>
      <c r="FP643" s="60">
        <v>3.9374159999999998</v>
      </c>
      <c r="FQ643" s="60">
        <v>4.229997</v>
      </c>
      <c r="FR643" s="60">
        <v>4.5222439999999997</v>
      </c>
      <c r="FS643" s="60">
        <v>4.8107861999999999</v>
      </c>
      <c r="FT643" s="60">
        <v>5.0920351999999998</v>
      </c>
      <c r="FU643" s="60">
        <v>5.3622509999999997</v>
      </c>
      <c r="FV643" s="60">
        <v>5.6176120000000003</v>
      </c>
      <c r="FW643" s="60">
        <v>5.8543089999999998</v>
      </c>
      <c r="FX643" s="60">
        <v>6.0686239999999998</v>
      </c>
      <c r="FY643" s="60">
        <v>6.2570300000000003</v>
      </c>
      <c r="FZ643" s="60">
        <v>6.4162749999999997</v>
      </c>
      <c r="GA643" s="60">
        <v>6.5434783999999997</v>
      </c>
      <c r="GB643" s="60">
        <v>6.6362094000000003</v>
      </c>
      <c r="GC643" s="60">
        <v>6.6925591999999998</v>
      </c>
      <c r="GD643" s="60">
        <v>6.7112040000000004</v>
      </c>
      <c r="GE643" s="60">
        <v>6.691452</v>
      </c>
      <c r="GF643" s="60">
        <v>6.6332700000000004</v>
      </c>
      <c r="GG643" s="60">
        <v>6.490297</v>
      </c>
      <c r="GH643" s="60">
        <v>6.3241560000000003</v>
      </c>
      <c r="GI643" s="60">
        <v>6.1161289999999999</v>
      </c>
      <c r="GJ643" s="60">
        <v>5.9679479999999998</v>
      </c>
      <c r="GK643" s="60">
        <v>5.6006064000000002</v>
      </c>
      <c r="GL643" s="60">
        <v>5.0501699999999996</v>
      </c>
      <c r="GM643" s="60">
        <v>4.4489302000000004</v>
      </c>
      <c r="GN643" s="60">
        <v>3.8744570999999999</v>
      </c>
      <c r="GO643" s="60">
        <v>3.3115990000000002</v>
      </c>
      <c r="GP643" s="60">
        <v>2.7141611000000001</v>
      </c>
      <c r="GQ643" s="60">
        <v>2.175627</v>
      </c>
      <c r="GR643" s="60">
        <v>1.7063569999999999</v>
      </c>
      <c r="GS643" s="60">
        <v>1.3099991</v>
      </c>
    </row>
    <row r="644" spans="1:201" x14ac:dyDescent="0.2">
      <c r="A644" s="70">
        <v>42227.900694444441</v>
      </c>
      <c r="B644" s="60">
        <v>0</v>
      </c>
      <c r="C644" s="60">
        <v>4.7260999999999999E-4</v>
      </c>
      <c r="D644" s="60">
        <v>5.7355000000000004E-4</v>
      </c>
      <c r="E644" s="60">
        <v>5.8531999999999996E-4</v>
      </c>
      <c r="F644" s="60">
        <v>5.8682999999999999E-4</v>
      </c>
      <c r="G644" s="60">
        <v>6.9006000000000004E-4</v>
      </c>
      <c r="H644" s="60">
        <v>7.8722999999999998E-4</v>
      </c>
      <c r="I644" s="60">
        <v>8.7847000000000001E-4</v>
      </c>
      <c r="J644" s="60">
        <v>9.6396999999999997E-4</v>
      </c>
      <c r="K644" s="60">
        <v>8.7093000000000001E-4</v>
      </c>
      <c r="L644" s="60">
        <v>9.2564999999999998E-4</v>
      </c>
      <c r="M644" s="60">
        <v>8.3920999999999996E-4</v>
      </c>
      <c r="N644" s="60">
        <v>8.7648999999999995E-4</v>
      </c>
      <c r="O644" s="60">
        <v>9.1186000000000001E-4</v>
      </c>
      <c r="P644" s="60">
        <v>9.4534999999999997E-4</v>
      </c>
      <c r="Q644" s="60">
        <v>9.9325999999999993E-4</v>
      </c>
      <c r="R644" s="60">
        <v>1.0366900000000001E-3</v>
      </c>
      <c r="S644" s="60">
        <v>1.07587E-3</v>
      </c>
      <c r="T644" s="60">
        <v>1.1110099999999999E-3</v>
      </c>
      <c r="U644" s="60">
        <v>1.00157E-3</v>
      </c>
      <c r="V644" s="60">
        <v>9.4706E-4</v>
      </c>
      <c r="W644" s="60">
        <v>9.6376000000000003E-4</v>
      </c>
      <c r="X644" s="60">
        <v>9.7864999999999996E-4</v>
      </c>
      <c r="Y644" s="60">
        <v>9.9182000000000003E-4</v>
      </c>
      <c r="Z644" s="60">
        <v>1.0033399999999999E-3</v>
      </c>
      <c r="AA644" s="60">
        <v>1.01329E-3</v>
      </c>
      <c r="AB644" s="60">
        <v>1.0217399999999999E-3</v>
      </c>
      <c r="AC644" s="60">
        <v>1.0287600000000001E-3</v>
      </c>
      <c r="AD644" s="60">
        <v>9.6248999999999998E-4</v>
      </c>
      <c r="AE644" s="60">
        <v>9.6493999999999996E-4</v>
      </c>
      <c r="AF644" s="60">
        <v>9.5458000000000001E-4</v>
      </c>
      <c r="AG644" s="60">
        <v>9.4264000000000001E-4</v>
      </c>
      <c r="AH644" s="60">
        <v>9.2929999999999998E-4</v>
      </c>
      <c r="AI644" s="60">
        <v>9.1474000000000004E-4</v>
      </c>
      <c r="AJ644" s="60">
        <v>8.9913000000000005E-4</v>
      </c>
      <c r="AK644" s="60">
        <v>8.8265000000000001E-4</v>
      </c>
      <c r="AL644" s="60">
        <v>8.1382000000000004E-4</v>
      </c>
      <c r="AM644" s="60">
        <v>8.0177000000000004E-4</v>
      </c>
      <c r="AN644" s="60">
        <v>7.8961999999999999E-4</v>
      </c>
      <c r="AO644" s="60">
        <v>7.7740999999999997E-4</v>
      </c>
      <c r="AP644" s="60">
        <v>7.6517000000000002E-4</v>
      </c>
      <c r="AQ644" s="60">
        <v>7.5292999999999996E-4</v>
      </c>
      <c r="AR644" s="60">
        <v>7.4071E-4</v>
      </c>
      <c r="AS644" s="60">
        <v>7.2851999999999997E-4</v>
      </c>
      <c r="AT644" s="60">
        <v>6.7389999999999995E-4</v>
      </c>
      <c r="AU644" s="60">
        <v>6.3533000000000003E-4</v>
      </c>
      <c r="AV644" s="60">
        <v>6.2571999999999997E-4</v>
      </c>
      <c r="AW644" s="60">
        <v>6.1613E-4</v>
      </c>
      <c r="AX644" s="60">
        <v>6.0656999999999996E-4</v>
      </c>
      <c r="AY644" s="60">
        <v>5.9703999999999996E-4</v>
      </c>
      <c r="AZ644" s="60">
        <v>5.6397999999999995E-4</v>
      </c>
      <c r="BA644" s="60">
        <v>5.5542000000000005E-4</v>
      </c>
      <c r="BB644" s="60">
        <v>5.4368999999999999E-4</v>
      </c>
      <c r="BC644" s="60">
        <v>5.4138999999999999E-4</v>
      </c>
      <c r="BD644" s="60">
        <v>5.3914999999999996E-4</v>
      </c>
      <c r="BE644" s="60">
        <v>5.1606000000000004E-4</v>
      </c>
      <c r="BF644" s="60">
        <v>5.1488E-4</v>
      </c>
      <c r="BG644" s="60">
        <v>5.1285999999999997E-4</v>
      </c>
      <c r="BH644" s="60">
        <v>5.1084999999999998E-4</v>
      </c>
      <c r="BI644" s="60">
        <v>5.0885999999999998E-4</v>
      </c>
      <c r="BJ644" s="60">
        <v>4.8798999999999999E-4</v>
      </c>
      <c r="BK644" s="60">
        <v>4.6954000000000001E-4</v>
      </c>
      <c r="BL644" s="60">
        <v>4.6812999999999998E-4</v>
      </c>
      <c r="BM644" s="60">
        <v>4.6672E-4</v>
      </c>
      <c r="BN644" s="60">
        <v>4.6530999999999997E-4</v>
      </c>
      <c r="BO644" s="60">
        <v>4.6367000000000001E-4</v>
      </c>
      <c r="BP644" s="60">
        <v>4.6203999999999999E-4</v>
      </c>
      <c r="BQ644" s="60">
        <v>4.4523000000000002E-4</v>
      </c>
      <c r="BR644" s="60">
        <v>4.4351999999999998E-4</v>
      </c>
      <c r="BS644" s="60">
        <v>4.4181999999999999E-4</v>
      </c>
      <c r="BT644" s="60">
        <v>4.3763999999999999E-4</v>
      </c>
      <c r="BU644" s="60">
        <v>4.3319000000000002E-4</v>
      </c>
      <c r="BV644" s="60">
        <v>4.2876999999999998E-4</v>
      </c>
      <c r="BW644" s="60">
        <v>4.2439000000000002E-4</v>
      </c>
      <c r="BX644" s="60">
        <v>4.2004E-4</v>
      </c>
      <c r="BY644" s="60">
        <v>4.1574E-4</v>
      </c>
      <c r="BZ644" s="60">
        <v>4.1145999999999999E-4</v>
      </c>
      <c r="CA644" s="60">
        <v>4.0723000000000002E-4</v>
      </c>
      <c r="CB644" s="60">
        <v>4.0372999999999999E-4</v>
      </c>
      <c r="CC644" s="60">
        <v>3.8764000000000002E-4</v>
      </c>
      <c r="CD644" s="60">
        <v>3.8437999999999998E-4</v>
      </c>
      <c r="CE644" s="60">
        <v>3.8112999999999998E-4</v>
      </c>
      <c r="CF644" s="60">
        <v>3.7790000000000002E-4</v>
      </c>
      <c r="CG644" s="60">
        <v>3.7469000000000001E-4</v>
      </c>
      <c r="CH644" s="60">
        <v>3.7179999999999998E-4</v>
      </c>
      <c r="CI644" s="60">
        <v>3.6893000000000001E-4</v>
      </c>
      <c r="CJ644" s="60">
        <v>3.6586000000000002E-4</v>
      </c>
      <c r="CK644" s="60">
        <v>3.6279999999999998E-4</v>
      </c>
      <c r="CL644" s="60">
        <v>3.5974999999999999E-4</v>
      </c>
      <c r="CM644" s="60">
        <v>3.5671999999999999E-4</v>
      </c>
      <c r="CN644" s="60">
        <v>3.5373000000000002E-4</v>
      </c>
      <c r="CO644" s="60">
        <v>2.0215000000000001E-4</v>
      </c>
      <c r="CP644" s="60">
        <v>2.0332999999999999E-4</v>
      </c>
      <c r="CQ644" s="60">
        <v>2.0453E-4</v>
      </c>
      <c r="CR644" s="60">
        <v>2.0573999999999999E-4</v>
      </c>
      <c r="CS644" s="60">
        <v>2.0693999999999999E-4</v>
      </c>
      <c r="CT644" s="60">
        <v>2.0812000000000001E-4</v>
      </c>
      <c r="CU644" s="60">
        <v>2.0926000000000001E-4</v>
      </c>
      <c r="CV644" s="60">
        <v>2.1015000000000001E-4</v>
      </c>
      <c r="CW644" s="60">
        <v>2.1117999999999999E-4</v>
      </c>
      <c r="CX644" s="60">
        <v>2.1209000000000001E-4</v>
      </c>
      <c r="CY644" s="60">
        <v>1.8306E-4</v>
      </c>
      <c r="CZ644" s="60">
        <v>1.8259999999999999E-4</v>
      </c>
      <c r="DA644" s="60">
        <v>1.8202999999999999E-4</v>
      </c>
      <c r="DB644" s="60">
        <v>1.8136000000000001E-4</v>
      </c>
      <c r="DC644" s="60">
        <v>1.8060999999999999E-4</v>
      </c>
      <c r="DD644" s="60">
        <v>1.7955E-4</v>
      </c>
      <c r="DE644" s="60">
        <v>1.7852999999999999E-4</v>
      </c>
      <c r="DF644" s="60">
        <v>1.7754000000000001E-4</v>
      </c>
      <c r="DG644" s="60">
        <v>1.7688E-4</v>
      </c>
      <c r="DH644" s="60">
        <v>1.5464999999999999E-4</v>
      </c>
      <c r="DI644" s="60">
        <v>1.5338E-4</v>
      </c>
      <c r="DJ644" s="60">
        <v>1.5253E-4</v>
      </c>
      <c r="DK644" s="60">
        <v>1.5231000000000001E-4</v>
      </c>
      <c r="DL644" s="60">
        <v>1.5300000000000001E-4</v>
      </c>
      <c r="DM644" s="60">
        <v>1.5501999999999999E-4</v>
      </c>
      <c r="DN644" s="60">
        <v>1.5893E-4</v>
      </c>
      <c r="DO644" s="60">
        <v>1.6548999999999999E-4</v>
      </c>
      <c r="DP644" s="60">
        <v>1.7573999999999999E-4</v>
      </c>
      <c r="DQ644" s="60">
        <v>1.9102999999999999E-4</v>
      </c>
      <c r="DR644" s="60">
        <v>2.1232E-4</v>
      </c>
      <c r="DS644" s="60">
        <v>2.4435E-4</v>
      </c>
      <c r="DT644" s="60">
        <v>2.8895E-4</v>
      </c>
      <c r="DU644" s="60">
        <v>3.4997000000000001E-4</v>
      </c>
      <c r="DV644" s="60">
        <v>4.3216000000000001E-4</v>
      </c>
      <c r="DW644" s="60">
        <v>5.4138000000000005E-4</v>
      </c>
      <c r="DX644" s="60">
        <v>6.8471999999999999E-4</v>
      </c>
      <c r="DY644" s="60">
        <v>8.3584999999999996E-4</v>
      </c>
      <c r="DZ644" s="60">
        <v>1.02239E-3</v>
      </c>
      <c r="EA644" s="60">
        <v>1.2893399999999999E-3</v>
      </c>
      <c r="EB644" s="60">
        <v>1.5877899999999999E-3</v>
      </c>
      <c r="EC644" s="60">
        <v>1.97452E-3</v>
      </c>
      <c r="ED644" s="60">
        <v>2.4456399999999998E-3</v>
      </c>
      <c r="EE644" s="60">
        <v>3.0156499999999999E-3</v>
      </c>
      <c r="EF644" s="60">
        <v>3.7009899999999999E-3</v>
      </c>
      <c r="EG644" s="60">
        <v>4.52024E-3</v>
      </c>
      <c r="EH644" s="60">
        <v>5.4944099999999999E-3</v>
      </c>
      <c r="EI644" s="60">
        <v>6.6472700000000003E-3</v>
      </c>
      <c r="EJ644" s="60">
        <v>8.0057800000000005E-3</v>
      </c>
      <c r="EK644" s="60">
        <v>9.6005799999999992E-3</v>
      </c>
      <c r="EL644" s="60">
        <v>1.146664E-2</v>
      </c>
      <c r="EM644" s="60">
        <v>1.466801E-2</v>
      </c>
      <c r="EN644" s="60">
        <v>1.8634379999999999E-2</v>
      </c>
      <c r="EO644" s="60">
        <v>2.1985660000000001E-2</v>
      </c>
      <c r="EP644" s="60">
        <v>2.5872409999999998E-2</v>
      </c>
      <c r="EQ644" s="60">
        <v>3.0376449999999999E-2</v>
      </c>
      <c r="ER644" s="60">
        <v>3.559329E-2</v>
      </c>
      <c r="ES644" s="60">
        <v>4.4129519999999998E-2</v>
      </c>
      <c r="ET644" s="60">
        <v>5.4581110000000002E-2</v>
      </c>
      <c r="EU644" s="60">
        <v>6.9889039999999999E-2</v>
      </c>
      <c r="EV644" s="60">
        <v>8.9355180000000006E-2</v>
      </c>
      <c r="EW644" s="60">
        <v>0.11412671000000001</v>
      </c>
      <c r="EX644" s="60">
        <v>0.14563709999999999</v>
      </c>
      <c r="EY644" s="60">
        <v>0.18564483000000001</v>
      </c>
      <c r="EZ644" s="60">
        <v>0.23626230000000001</v>
      </c>
      <c r="FA644" s="60">
        <v>0.29996669999999998</v>
      </c>
      <c r="FB644" s="60">
        <v>0.37958592000000002</v>
      </c>
      <c r="FC644" s="60">
        <v>0.47825060000000003</v>
      </c>
      <c r="FD644" s="60">
        <v>0.59930430000000001</v>
      </c>
      <c r="FE644" s="60">
        <v>0.74616682000000001</v>
      </c>
      <c r="FF644" s="60">
        <v>0.92214781000000001</v>
      </c>
      <c r="FG644" s="60">
        <v>1.108277</v>
      </c>
      <c r="FH644" s="60">
        <v>1.3225754000000001</v>
      </c>
      <c r="FI644" s="60">
        <v>1.5663583000000001</v>
      </c>
      <c r="FJ644" s="60">
        <v>1.8401810999999999</v>
      </c>
      <c r="FK644" s="60">
        <v>2.1436519999999999</v>
      </c>
      <c r="FL644" s="60">
        <v>2.4752610000000002</v>
      </c>
      <c r="FM644" s="60">
        <v>2.8322463</v>
      </c>
      <c r="FN644" s="60">
        <v>3.2105093</v>
      </c>
      <c r="FO644" s="60">
        <v>3.5271469999999998</v>
      </c>
      <c r="FP644" s="60">
        <v>3.8517049999999999</v>
      </c>
      <c r="FQ644" s="60">
        <v>4.1431440000000004</v>
      </c>
      <c r="FR644" s="60">
        <v>4.4351544000000001</v>
      </c>
      <c r="FS644" s="60">
        <v>4.7244543999999999</v>
      </c>
      <c r="FT644" s="60">
        <v>5.0075282999999997</v>
      </c>
      <c r="FU644" s="60">
        <v>5.2806873000000003</v>
      </c>
      <c r="FV644" s="60">
        <v>5.5401433999999998</v>
      </c>
      <c r="FW644" s="60">
        <v>5.7820929999999997</v>
      </c>
      <c r="FX644" s="60">
        <v>6.0027970000000002</v>
      </c>
      <c r="FY644" s="60">
        <v>6.1986790000000003</v>
      </c>
      <c r="FZ644" s="60">
        <v>6.3664129999999997</v>
      </c>
      <c r="GA644" s="60">
        <v>6.5030140000000003</v>
      </c>
      <c r="GB644" s="60">
        <v>6.6059193</v>
      </c>
      <c r="GC644" s="60">
        <v>6.6730700000000001</v>
      </c>
      <c r="GD644" s="60">
        <v>6.7029690000000004</v>
      </c>
      <c r="GE644" s="60">
        <v>6.6947359999999998</v>
      </c>
      <c r="GF644" s="60">
        <v>6.6481399999999997</v>
      </c>
      <c r="GG644" s="60">
        <v>6.5201690000000001</v>
      </c>
      <c r="GH644" s="60">
        <v>6.3662409999999996</v>
      </c>
      <c r="GI644" s="60">
        <v>6.169613</v>
      </c>
      <c r="GJ644" s="60">
        <v>6.0282580000000001</v>
      </c>
      <c r="GK644" s="60">
        <v>5.6730520000000002</v>
      </c>
      <c r="GL644" s="60">
        <v>5.1339699999999997</v>
      </c>
      <c r="GM644" s="60">
        <v>4.5394199999999998</v>
      </c>
      <c r="GN644" s="60">
        <v>3.967098</v>
      </c>
      <c r="GO644" s="60">
        <v>3.402692</v>
      </c>
      <c r="GP644" s="60">
        <v>2.7996919999999998</v>
      </c>
      <c r="GQ644" s="60">
        <v>2.2529121999999999</v>
      </c>
      <c r="GR644" s="60">
        <v>1.773817</v>
      </c>
      <c r="GS644" s="60">
        <v>1.3670353</v>
      </c>
    </row>
    <row r="645" spans="1:201" x14ac:dyDescent="0.2">
      <c r="A645" s="70">
        <v>42227.910590277781</v>
      </c>
      <c r="B645" s="60">
        <v>0</v>
      </c>
      <c r="C645" s="60">
        <v>4.7249999999999999E-4</v>
      </c>
      <c r="D645" s="60">
        <v>5.7335000000000003E-4</v>
      </c>
      <c r="E645" s="60">
        <v>5.8507000000000003E-4</v>
      </c>
      <c r="F645" s="60">
        <v>5.8651000000000005E-4</v>
      </c>
      <c r="G645" s="60">
        <v>6.8970000000000001E-4</v>
      </c>
      <c r="H645" s="60">
        <v>7.8680999999999998E-4</v>
      </c>
      <c r="I645" s="60">
        <v>8.7801999999999997E-4</v>
      </c>
      <c r="J645" s="60">
        <v>9.6347999999999996E-4</v>
      </c>
      <c r="K645" s="60">
        <v>8.7042E-4</v>
      </c>
      <c r="L645" s="60">
        <v>9.2511999999999998E-4</v>
      </c>
      <c r="M645" s="60">
        <v>8.3867999999999996E-4</v>
      </c>
      <c r="N645" s="60">
        <v>8.7595000000000001E-4</v>
      </c>
      <c r="O645" s="60">
        <v>9.1129999999999998E-4</v>
      </c>
      <c r="P645" s="60">
        <v>9.4477999999999999E-4</v>
      </c>
      <c r="Q645" s="60">
        <v>9.9267999999999991E-4</v>
      </c>
      <c r="R645" s="60">
        <v>1.0360899999999999E-3</v>
      </c>
      <c r="S645" s="60">
        <v>1.0752699999999999E-3</v>
      </c>
      <c r="T645" s="60">
        <v>1.11041E-3</v>
      </c>
      <c r="U645" s="60">
        <v>1.0009999999999999E-3</v>
      </c>
      <c r="V645" s="60">
        <v>9.4678999999999998E-4</v>
      </c>
      <c r="W645" s="60">
        <v>9.6349000000000001E-4</v>
      </c>
      <c r="X645" s="60">
        <v>9.7838999999999999E-4</v>
      </c>
      <c r="Y645" s="60">
        <v>9.9156000000000005E-4</v>
      </c>
      <c r="Z645" s="60">
        <v>1.0030900000000001E-3</v>
      </c>
      <c r="AA645" s="60">
        <v>1.0130499999999999E-3</v>
      </c>
      <c r="AB645" s="60">
        <v>1.0215199999999999E-3</v>
      </c>
      <c r="AC645" s="60">
        <v>1.02855E-3</v>
      </c>
      <c r="AD645" s="60">
        <v>9.6252999999999996E-4</v>
      </c>
      <c r="AE645" s="60">
        <v>9.6500000000000004E-4</v>
      </c>
      <c r="AF645" s="60">
        <v>9.5467000000000002E-4</v>
      </c>
      <c r="AG645" s="60">
        <v>9.4275000000000001E-4</v>
      </c>
      <c r="AH645" s="60">
        <v>9.2942999999999997E-4</v>
      </c>
      <c r="AI645" s="60">
        <v>9.1489000000000002E-4</v>
      </c>
      <c r="AJ645" s="60">
        <v>8.9930000000000001E-4</v>
      </c>
      <c r="AK645" s="60">
        <v>8.8283000000000003E-4</v>
      </c>
      <c r="AL645" s="60">
        <v>8.1415999999999997E-4</v>
      </c>
      <c r="AM645" s="60">
        <v>8.0210000000000004E-4</v>
      </c>
      <c r="AN645" s="60">
        <v>7.8992999999999999E-4</v>
      </c>
      <c r="AO645" s="60">
        <v>7.7769999999999998E-4</v>
      </c>
      <c r="AP645" s="60">
        <v>7.6544000000000004E-4</v>
      </c>
      <c r="AQ645" s="60">
        <v>7.5318E-4</v>
      </c>
      <c r="AR645" s="60">
        <v>7.4094000000000004E-4</v>
      </c>
      <c r="AS645" s="60">
        <v>7.2873000000000002E-4</v>
      </c>
      <c r="AT645" s="60">
        <v>6.7418000000000003E-4</v>
      </c>
      <c r="AU645" s="60">
        <v>6.3555000000000003E-4</v>
      </c>
      <c r="AV645" s="60">
        <v>6.2591000000000003E-4</v>
      </c>
      <c r="AW645" s="60">
        <v>6.1631000000000001E-4</v>
      </c>
      <c r="AX645" s="60">
        <v>6.0672999999999999E-4</v>
      </c>
      <c r="AY645" s="60">
        <v>5.9719000000000005E-4</v>
      </c>
      <c r="AZ645" s="60">
        <v>5.6408000000000001E-4</v>
      </c>
      <c r="BA645" s="60">
        <v>5.5551000000000005E-4</v>
      </c>
      <c r="BB645" s="60">
        <v>5.4376000000000001E-4</v>
      </c>
      <c r="BC645" s="60">
        <v>5.4146999999999995E-4</v>
      </c>
      <c r="BD645" s="60">
        <v>5.3923000000000003E-4</v>
      </c>
      <c r="BE645" s="60">
        <v>5.1610000000000002E-4</v>
      </c>
      <c r="BF645" s="60">
        <v>5.1491999999999998E-4</v>
      </c>
      <c r="BG645" s="60">
        <v>5.1290000000000005E-4</v>
      </c>
      <c r="BH645" s="60">
        <v>5.1088999999999996E-4</v>
      </c>
      <c r="BI645" s="60">
        <v>5.0889000000000002E-4</v>
      </c>
      <c r="BJ645" s="60">
        <v>4.8799999999999999E-4</v>
      </c>
      <c r="BK645" s="60">
        <v>4.6955E-4</v>
      </c>
      <c r="BL645" s="60">
        <v>4.6813999999999997E-4</v>
      </c>
      <c r="BM645" s="60">
        <v>4.6673E-4</v>
      </c>
      <c r="BN645" s="60">
        <v>4.6532000000000002E-4</v>
      </c>
      <c r="BO645" s="60">
        <v>4.6368000000000001E-4</v>
      </c>
      <c r="BP645" s="60">
        <v>4.6204999999999998E-4</v>
      </c>
      <c r="BQ645" s="60">
        <v>4.4524000000000001E-4</v>
      </c>
      <c r="BR645" s="60">
        <v>4.4352999999999998E-4</v>
      </c>
      <c r="BS645" s="60">
        <v>4.4182999999999999E-4</v>
      </c>
      <c r="BT645" s="60">
        <v>4.3764999999999999E-4</v>
      </c>
      <c r="BU645" s="60">
        <v>4.3319000000000002E-4</v>
      </c>
      <c r="BV645" s="60">
        <v>4.2876999999999998E-4</v>
      </c>
      <c r="BW645" s="60">
        <v>4.2438000000000003E-4</v>
      </c>
      <c r="BX645" s="60">
        <v>4.2004E-4</v>
      </c>
      <c r="BY645" s="60">
        <v>4.1572000000000001E-4</v>
      </c>
      <c r="BZ645" s="60">
        <v>4.1145E-4</v>
      </c>
      <c r="CA645" s="60">
        <v>4.0721000000000003E-4</v>
      </c>
      <c r="CB645" s="60">
        <v>4.0371E-4</v>
      </c>
      <c r="CC645" s="60">
        <v>3.8761999999999998E-4</v>
      </c>
      <c r="CD645" s="60">
        <v>3.8435999999999999E-4</v>
      </c>
      <c r="CE645" s="60">
        <v>3.8110999999999999E-4</v>
      </c>
      <c r="CF645" s="60">
        <v>3.7787999999999998E-4</v>
      </c>
      <c r="CG645" s="60">
        <v>3.7466000000000002E-4</v>
      </c>
      <c r="CH645" s="60">
        <v>3.7177E-4</v>
      </c>
      <c r="CI645" s="60">
        <v>3.6890000000000002E-4</v>
      </c>
      <c r="CJ645" s="60">
        <v>3.6582999999999999E-4</v>
      </c>
      <c r="CK645" s="60">
        <v>3.6277E-4</v>
      </c>
      <c r="CL645" s="60">
        <v>3.5972000000000001E-4</v>
      </c>
      <c r="CM645" s="60">
        <v>3.5669E-4</v>
      </c>
      <c r="CN645" s="60">
        <v>3.5369999999999998E-4</v>
      </c>
      <c r="CO645" s="60">
        <v>2.0175999999999999E-4</v>
      </c>
      <c r="CP645" s="60">
        <v>2.0294000000000001E-4</v>
      </c>
      <c r="CQ645" s="60">
        <v>2.0414000000000001E-4</v>
      </c>
      <c r="CR645" s="60">
        <v>2.0535E-4</v>
      </c>
      <c r="CS645" s="60">
        <v>2.0655000000000001E-4</v>
      </c>
      <c r="CT645" s="60">
        <v>2.0774000000000001E-4</v>
      </c>
      <c r="CU645" s="60">
        <v>2.0887999999999999E-4</v>
      </c>
      <c r="CV645" s="60">
        <v>2.0979000000000001E-4</v>
      </c>
      <c r="CW645" s="60">
        <v>2.1085E-4</v>
      </c>
      <c r="CX645" s="60">
        <v>2.1179E-4</v>
      </c>
      <c r="CY645" s="60">
        <v>1.8311E-4</v>
      </c>
      <c r="CZ645" s="60">
        <v>1.827E-4</v>
      </c>
      <c r="DA645" s="60">
        <v>1.8216E-4</v>
      </c>
      <c r="DB645" s="60">
        <v>1.8152000000000001E-4</v>
      </c>
      <c r="DC645" s="60">
        <v>1.8079000000000001E-4</v>
      </c>
      <c r="DD645" s="60">
        <v>1.7975000000000001E-4</v>
      </c>
      <c r="DE645" s="60">
        <v>1.7875000000000001E-4</v>
      </c>
      <c r="DF645" s="60">
        <v>1.7775000000000001E-4</v>
      </c>
      <c r="DG645" s="60">
        <v>1.7708000000000001E-4</v>
      </c>
      <c r="DH645" s="60">
        <v>1.5496999999999999E-4</v>
      </c>
      <c r="DI645" s="60">
        <v>1.5364E-4</v>
      </c>
      <c r="DJ645" s="60">
        <v>1.527E-4</v>
      </c>
      <c r="DK645" s="60">
        <v>1.5234999999999999E-4</v>
      </c>
      <c r="DL645" s="60">
        <v>1.5285E-4</v>
      </c>
      <c r="DM645" s="60">
        <v>1.5458E-4</v>
      </c>
      <c r="DN645" s="60">
        <v>1.5808E-4</v>
      </c>
      <c r="DO645" s="60">
        <v>1.6406E-4</v>
      </c>
      <c r="DP645" s="60">
        <v>1.7351000000000001E-4</v>
      </c>
      <c r="DQ645" s="60">
        <v>1.8770000000000001E-4</v>
      </c>
      <c r="DR645" s="60">
        <v>2.0752999999999999E-4</v>
      </c>
      <c r="DS645" s="60">
        <v>2.3750999999999999E-4</v>
      </c>
      <c r="DT645" s="60">
        <v>2.7938000000000003E-4</v>
      </c>
      <c r="DU645" s="60">
        <v>3.3681999999999999E-4</v>
      </c>
      <c r="DV645" s="60">
        <v>4.1437000000000001E-4</v>
      </c>
      <c r="DW645" s="60">
        <v>5.1763000000000004E-4</v>
      </c>
      <c r="DX645" s="60">
        <v>6.5340999999999999E-4</v>
      </c>
      <c r="DY645" s="60">
        <v>7.9677999999999997E-4</v>
      </c>
      <c r="DZ645" s="60">
        <v>9.7398000000000005E-4</v>
      </c>
      <c r="EA645" s="60">
        <v>1.22795E-3</v>
      </c>
      <c r="EB645" s="60">
        <v>1.5121399999999999E-3</v>
      </c>
      <c r="EC645" s="60">
        <v>1.8812200000000001E-3</v>
      </c>
      <c r="ED645" s="60">
        <v>2.3314E-3</v>
      </c>
      <c r="EE645" s="60">
        <v>2.8767300000000001E-3</v>
      </c>
      <c r="EF645" s="60">
        <v>3.5331300000000002E-3</v>
      </c>
      <c r="EG645" s="60">
        <v>4.3185899999999998E-3</v>
      </c>
      <c r="EH645" s="60">
        <v>5.2534499999999998E-3</v>
      </c>
      <c r="EI645" s="60">
        <v>6.3607200000000003E-3</v>
      </c>
      <c r="EJ645" s="60">
        <v>7.6664899999999998E-3</v>
      </c>
      <c r="EK645" s="60">
        <v>9.2003899999999993E-3</v>
      </c>
      <c r="EL645" s="60">
        <v>1.099617E-2</v>
      </c>
      <c r="EM645" s="60">
        <v>1.407892E-2</v>
      </c>
      <c r="EN645" s="60">
        <v>1.7899950000000001E-2</v>
      </c>
      <c r="EO645" s="60">
        <v>2.112907E-2</v>
      </c>
      <c r="EP645" s="60">
        <v>2.487458E-2</v>
      </c>
      <c r="EQ645" s="60">
        <v>2.9215140000000001E-2</v>
      </c>
      <c r="ER645" s="60">
        <v>3.4242460000000002E-2</v>
      </c>
      <c r="ES645" s="60">
        <v>4.246718E-2</v>
      </c>
      <c r="ET645" s="60">
        <v>5.2534570000000003E-2</v>
      </c>
      <c r="EU645" s="60">
        <v>6.7273799999999995E-2</v>
      </c>
      <c r="EV645" s="60">
        <v>8.6009039999999995E-2</v>
      </c>
      <c r="EW645" s="60">
        <v>0.1098426</v>
      </c>
      <c r="EX645" s="60">
        <v>0.14015424000000001</v>
      </c>
      <c r="EY645" s="60">
        <v>0.17864099999999999</v>
      </c>
      <c r="EZ645" s="60">
        <v>0.22734679999999999</v>
      </c>
      <c r="FA645" s="60">
        <v>0.28867720000000002</v>
      </c>
      <c r="FB645" s="60">
        <v>0.36538913000000001</v>
      </c>
      <c r="FC645" s="60">
        <v>0.46054952999999998</v>
      </c>
      <c r="FD645" s="60">
        <v>0.57745329999999995</v>
      </c>
      <c r="FE645" s="60">
        <v>0.71949540999999995</v>
      </c>
      <c r="FF645" s="60">
        <v>0.88999503000000002</v>
      </c>
      <c r="FG645" s="60">
        <v>1.0706340999999999</v>
      </c>
      <c r="FH645" s="60">
        <v>1.279004</v>
      </c>
      <c r="FI645" s="60">
        <v>1.5165294</v>
      </c>
      <c r="FJ645" s="60">
        <v>1.78392</v>
      </c>
      <c r="FK645" s="60">
        <v>2.0809769999999999</v>
      </c>
      <c r="FL645" s="60">
        <v>2.4064239999999999</v>
      </c>
      <c r="FM645" s="60">
        <v>2.757765</v>
      </c>
      <c r="FN645" s="60">
        <v>3.1311882999999998</v>
      </c>
      <c r="FO645" s="60">
        <v>3.4445649999999999</v>
      </c>
      <c r="FP645" s="60">
        <v>3.7667039999999998</v>
      </c>
      <c r="FQ645" s="60">
        <v>4.0567669999999998</v>
      </c>
      <c r="FR645" s="60">
        <v>4.3482750000000001</v>
      </c>
      <c r="FS645" s="60">
        <v>4.6380379999999999</v>
      </c>
      <c r="FT645" s="60">
        <v>4.9226159999999997</v>
      </c>
      <c r="FU645" s="60">
        <v>5.1983813999999997</v>
      </c>
      <c r="FV645" s="60">
        <v>5.4615840000000002</v>
      </c>
      <c r="FW645" s="60">
        <v>5.7084301999999996</v>
      </c>
      <c r="FX645" s="60">
        <v>5.9351729999999998</v>
      </c>
      <c r="FY645" s="60">
        <v>6.1381930999999996</v>
      </c>
      <c r="FZ645" s="60">
        <v>6.3140983000000004</v>
      </c>
      <c r="GA645" s="60">
        <v>6.4598069999999996</v>
      </c>
      <c r="GB645" s="60">
        <v>6.5726361000000004</v>
      </c>
      <c r="GC645" s="60">
        <v>6.6503810000000003</v>
      </c>
      <c r="GD645" s="60">
        <v>6.6913771000000004</v>
      </c>
      <c r="GE645" s="60">
        <v>6.6945629999999996</v>
      </c>
      <c r="GF645" s="60">
        <v>6.6595129999999996</v>
      </c>
      <c r="GG645" s="60">
        <v>6.546602</v>
      </c>
      <c r="GH645" s="60">
        <v>6.4050120000000001</v>
      </c>
      <c r="GI645" s="60">
        <v>6.2199831000000003</v>
      </c>
      <c r="GJ645" s="60">
        <v>6.0856089999999998</v>
      </c>
      <c r="GK645" s="60">
        <v>5.7429714000000001</v>
      </c>
      <c r="GL645" s="60">
        <v>5.2159269999999998</v>
      </c>
      <c r="GM645" s="60">
        <v>4.6288070000000001</v>
      </c>
      <c r="GN645" s="60">
        <v>4.0593132000000001</v>
      </c>
      <c r="GO645" s="60">
        <v>3.493973</v>
      </c>
      <c r="GP645" s="60">
        <v>2.8859720000000002</v>
      </c>
      <c r="GQ645" s="60">
        <v>2.3313510000000002</v>
      </c>
      <c r="GR645" s="60">
        <v>1.8426739999999999</v>
      </c>
      <c r="GS645" s="60">
        <v>1.4255673</v>
      </c>
    </row>
    <row r="646" spans="1:201" x14ac:dyDescent="0.2">
      <c r="A646" s="70">
        <v>42227.920497685183</v>
      </c>
      <c r="B646" s="60">
        <v>0</v>
      </c>
      <c r="C646" s="60">
        <v>4.7239E-4</v>
      </c>
      <c r="D646" s="60">
        <v>5.7313999999999998E-4</v>
      </c>
      <c r="E646" s="60">
        <v>5.8483000000000005E-4</v>
      </c>
      <c r="F646" s="60">
        <v>5.8619E-4</v>
      </c>
      <c r="G646" s="60">
        <v>6.8933000000000004E-4</v>
      </c>
      <c r="H646" s="60">
        <v>7.8640000000000003E-4</v>
      </c>
      <c r="I646" s="60">
        <v>8.7757000000000004E-4</v>
      </c>
      <c r="J646" s="60">
        <v>9.6299999999999999E-4</v>
      </c>
      <c r="K646" s="60">
        <v>8.6991E-4</v>
      </c>
      <c r="L646" s="60">
        <v>9.2458999999999998E-4</v>
      </c>
      <c r="M646" s="60">
        <v>8.3814999999999996E-4</v>
      </c>
      <c r="N646" s="60">
        <v>8.7540000000000003E-4</v>
      </c>
      <c r="O646" s="60">
        <v>9.1074000000000005E-4</v>
      </c>
      <c r="P646" s="60">
        <v>9.4421000000000001E-4</v>
      </c>
      <c r="Q646" s="60">
        <v>9.9208999999999994E-4</v>
      </c>
      <c r="R646" s="60">
        <v>1.0355E-3</v>
      </c>
      <c r="S646" s="60">
        <v>1.07467E-3</v>
      </c>
      <c r="T646" s="60">
        <v>1.1098200000000001E-3</v>
      </c>
      <c r="U646" s="60">
        <v>1.0004199999999999E-3</v>
      </c>
      <c r="V646" s="60">
        <v>9.4651999999999996E-4</v>
      </c>
      <c r="W646" s="60">
        <v>9.6321999999999998E-4</v>
      </c>
      <c r="X646" s="60">
        <v>9.7813000000000002E-4</v>
      </c>
      <c r="Y646" s="60">
        <v>9.9131000000000002E-4</v>
      </c>
      <c r="Z646" s="60">
        <v>1.0028400000000001E-3</v>
      </c>
      <c r="AA646" s="60">
        <v>1.0128100000000001E-3</v>
      </c>
      <c r="AB646" s="60">
        <v>1.02129E-3</v>
      </c>
      <c r="AC646" s="60">
        <v>1.02834E-3</v>
      </c>
      <c r="AD646" s="60">
        <v>9.6257999999999999E-4</v>
      </c>
      <c r="AE646" s="60">
        <v>9.6504999999999996E-4</v>
      </c>
      <c r="AF646" s="60">
        <v>9.5474999999999998E-4</v>
      </c>
      <c r="AG646" s="60">
        <v>9.4286000000000001E-4</v>
      </c>
      <c r="AH646" s="60">
        <v>9.2955999999999996E-4</v>
      </c>
      <c r="AI646" s="60">
        <v>9.1503999999999999E-4</v>
      </c>
      <c r="AJ646" s="60">
        <v>8.9946999999999998E-4</v>
      </c>
      <c r="AK646" s="60">
        <v>8.8301000000000004E-4</v>
      </c>
      <c r="AL646" s="60">
        <v>8.1448999999999996E-4</v>
      </c>
      <c r="AM646" s="60">
        <v>8.0241999999999998E-4</v>
      </c>
      <c r="AN646" s="60">
        <v>7.9024E-4</v>
      </c>
      <c r="AO646" s="60">
        <v>7.7800000000000005E-4</v>
      </c>
      <c r="AP646" s="60">
        <v>7.6572000000000001E-4</v>
      </c>
      <c r="AQ646" s="60">
        <v>7.5343000000000003E-4</v>
      </c>
      <c r="AR646" s="60">
        <v>7.4116999999999998E-4</v>
      </c>
      <c r="AS646" s="60">
        <v>7.2893999999999997E-4</v>
      </c>
      <c r="AT646" s="60">
        <v>6.7447000000000004E-4</v>
      </c>
      <c r="AU646" s="60">
        <v>6.3575999999999997E-4</v>
      </c>
      <c r="AV646" s="60">
        <v>6.2611000000000003E-4</v>
      </c>
      <c r="AW646" s="60">
        <v>6.1649000000000003E-4</v>
      </c>
      <c r="AX646" s="60">
        <v>6.0689999999999995E-4</v>
      </c>
      <c r="AY646" s="60">
        <v>5.9734999999999996E-4</v>
      </c>
      <c r="AZ646" s="60">
        <v>5.6417999999999995E-4</v>
      </c>
      <c r="BA646" s="60">
        <v>5.5559999999999995E-4</v>
      </c>
      <c r="BB646" s="60">
        <v>5.4383999999999997E-4</v>
      </c>
      <c r="BC646" s="60">
        <v>5.4153999999999997E-4</v>
      </c>
      <c r="BD646" s="60">
        <v>5.3930000000000004E-4</v>
      </c>
      <c r="BE646" s="60">
        <v>5.1614E-4</v>
      </c>
      <c r="BF646" s="60">
        <v>5.1495999999999996E-4</v>
      </c>
      <c r="BG646" s="60">
        <v>5.1294000000000003E-4</v>
      </c>
      <c r="BH646" s="60">
        <v>5.1091999999999999E-4</v>
      </c>
      <c r="BI646" s="60">
        <v>5.0892999999999999E-4</v>
      </c>
      <c r="BJ646" s="60">
        <v>4.8800999999999998E-4</v>
      </c>
      <c r="BK646" s="60">
        <v>4.6956E-4</v>
      </c>
      <c r="BL646" s="60">
        <v>4.6815000000000002E-4</v>
      </c>
      <c r="BM646" s="60">
        <v>4.6673999999999999E-4</v>
      </c>
      <c r="BN646" s="60">
        <v>4.6533000000000002E-4</v>
      </c>
      <c r="BO646" s="60">
        <v>4.637E-4</v>
      </c>
      <c r="BP646" s="60">
        <v>4.6205999999999998E-4</v>
      </c>
      <c r="BQ646" s="60">
        <v>4.4526E-4</v>
      </c>
      <c r="BR646" s="60">
        <v>4.4354000000000003E-4</v>
      </c>
      <c r="BS646" s="60">
        <v>4.4182999999999999E-4</v>
      </c>
      <c r="BT646" s="60">
        <v>4.3764999999999999E-4</v>
      </c>
      <c r="BU646" s="60">
        <v>4.3319000000000002E-4</v>
      </c>
      <c r="BV646" s="60">
        <v>4.2876999999999998E-4</v>
      </c>
      <c r="BW646" s="60">
        <v>4.2438000000000003E-4</v>
      </c>
      <c r="BX646" s="60">
        <v>4.2003E-4</v>
      </c>
      <c r="BY646" s="60">
        <v>4.1571000000000002E-4</v>
      </c>
      <c r="BZ646" s="60">
        <v>4.1143000000000001E-4</v>
      </c>
      <c r="CA646" s="60">
        <v>4.0718999999999998E-4</v>
      </c>
      <c r="CB646" s="60">
        <v>4.0368000000000001E-4</v>
      </c>
      <c r="CC646" s="60">
        <v>3.8759999999999999E-4</v>
      </c>
      <c r="CD646" s="60">
        <v>3.8434E-4</v>
      </c>
      <c r="CE646" s="60">
        <v>3.8108E-4</v>
      </c>
      <c r="CF646" s="60">
        <v>3.7785E-4</v>
      </c>
      <c r="CG646" s="60">
        <v>3.7462999999999998E-4</v>
      </c>
      <c r="CH646" s="60">
        <v>3.7174000000000002E-4</v>
      </c>
      <c r="CI646" s="60">
        <v>3.6886999999999998E-4</v>
      </c>
      <c r="CJ646" s="60">
        <v>3.658E-4</v>
      </c>
      <c r="CK646" s="60">
        <v>3.6273000000000002E-4</v>
      </c>
      <c r="CL646" s="60">
        <v>3.5969000000000002E-4</v>
      </c>
      <c r="CM646" s="60">
        <v>3.5665000000000002E-4</v>
      </c>
      <c r="CN646" s="60">
        <v>3.5366E-4</v>
      </c>
      <c r="CO646" s="60">
        <v>2.0138E-4</v>
      </c>
      <c r="CP646" s="60">
        <v>2.0254999999999999E-4</v>
      </c>
      <c r="CQ646" s="60">
        <v>2.0374999999999999E-4</v>
      </c>
      <c r="CR646" s="60">
        <v>2.0494999999999999E-4</v>
      </c>
      <c r="CS646" s="60">
        <v>2.0615999999999999E-4</v>
      </c>
      <c r="CT646" s="60">
        <v>2.0735E-4</v>
      </c>
      <c r="CU646" s="60">
        <v>2.085E-4</v>
      </c>
      <c r="CV646" s="60">
        <v>2.0943000000000001E-4</v>
      </c>
      <c r="CW646" s="60">
        <v>2.1050999999999999E-4</v>
      </c>
      <c r="CX646" s="60">
        <v>2.1148E-4</v>
      </c>
      <c r="CY646" s="60">
        <v>1.8316E-4</v>
      </c>
      <c r="CZ646" s="60">
        <v>1.8278000000000001E-4</v>
      </c>
      <c r="DA646" s="60">
        <v>1.8228E-4</v>
      </c>
      <c r="DB646" s="60">
        <v>1.8166999999999999E-4</v>
      </c>
      <c r="DC646" s="60">
        <v>1.8097E-4</v>
      </c>
      <c r="DD646" s="60">
        <v>1.7995000000000001E-4</v>
      </c>
      <c r="DE646" s="60">
        <v>1.7896000000000001E-4</v>
      </c>
      <c r="DF646" s="60">
        <v>1.7796000000000001E-4</v>
      </c>
      <c r="DG646" s="60">
        <v>1.7728000000000001E-4</v>
      </c>
      <c r="DH646" s="60">
        <v>1.5529000000000001E-4</v>
      </c>
      <c r="DI646" s="60">
        <v>1.5391E-4</v>
      </c>
      <c r="DJ646" s="60">
        <v>1.529E-4</v>
      </c>
      <c r="DK646" s="60">
        <v>1.5242000000000001E-4</v>
      </c>
      <c r="DL646" s="60">
        <v>1.5273000000000001E-4</v>
      </c>
      <c r="DM646" s="60">
        <v>1.5420000000000001E-4</v>
      </c>
      <c r="DN646" s="60">
        <v>1.5731999999999999E-4</v>
      </c>
      <c r="DO646" s="60">
        <v>1.6276999999999999E-4</v>
      </c>
      <c r="DP646" s="60">
        <v>1.7145999999999999E-4</v>
      </c>
      <c r="DQ646" s="60">
        <v>1.8461000000000001E-4</v>
      </c>
      <c r="DR646" s="60">
        <v>2.0306999999999999E-4</v>
      </c>
      <c r="DS646" s="60">
        <v>2.3111E-4</v>
      </c>
      <c r="DT646" s="60">
        <v>2.7041000000000001E-4</v>
      </c>
      <c r="DU646" s="60">
        <v>3.2445999999999999E-4</v>
      </c>
      <c r="DV646" s="60">
        <v>3.9761000000000001E-4</v>
      </c>
      <c r="DW646" s="60">
        <v>4.9521000000000005E-4</v>
      </c>
      <c r="DX646" s="60">
        <v>6.2381000000000003E-4</v>
      </c>
      <c r="DY646" s="60">
        <v>7.5978000000000005E-4</v>
      </c>
      <c r="DZ646" s="60">
        <v>9.2807000000000002E-4</v>
      </c>
      <c r="EA646" s="60">
        <v>1.1696300000000001E-3</v>
      </c>
      <c r="EB646" s="60">
        <v>1.4402E-3</v>
      </c>
      <c r="EC646" s="60">
        <v>1.7923699999999999E-3</v>
      </c>
      <c r="ED646" s="60">
        <v>2.2224800000000002E-3</v>
      </c>
      <c r="EE646" s="60">
        <v>2.74413E-3</v>
      </c>
      <c r="EF646" s="60">
        <v>3.3727200000000001E-3</v>
      </c>
      <c r="EG646" s="60">
        <v>4.1256900000000004E-3</v>
      </c>
      <c r="EH646" s="60">
        <v>5.0227300000000004E-3</v>
      </c>
      <c r="EI646" s="60">
        <v>6.0861300000000004E-3</v>
      </c>
      <c r="EJ646" s="60">
        <v>7.3411099999999996E-3</v>
      </c>
      <c r="EK646" s="60">
        <v>8.8163300000000007E-3</v>
      </c>
      <c r="EL646" s="60">
        <v>1.054443E-2</v>
      </c>
      <c r="EM646" s="60">
        <v>1.351291E-2</v>
      </c>
      <c r="EN646" s="60">
        <v>1.7193989999999999E-2</v>
      </c>
      <c r="EO646" s="60">
        <v>2.0305509999999999E-2</v>
      </c>
      <c r="EP646" s="60">
        <v>2.391511E-2</v>
      </c>
      <c r="EQ646" s="60">
        <v>2.8098410000000001E-2</v>
      </c>
      <c r="ER646" s="60">
        <v>3.2943500000000001E-2</v>
      </c>
      <c r="ES646" s="60">
        <v>4.0868920000000003E-2</v>
      </c>
      <c r="ET646" s="60">
        <v>5.0567429999999997E-2</v>
      </c>
      <c r="EU646" s="60">
        <v>6.4761009999999994E-2</v>
      </c>
      <c r="EV646" s="60">
        <v>8.2795289999999994E-2</v>
      </c>
      <c r="EW646" s="60">
        <v>0.1057293</v>
      </c>
      <c r="EX646" s="60">
        <v>0.13489100000000001</v>
      </c>
      <c r="EY646" s="60">
        <v>0.1719174</v>
      </c>
      <c r="EZ646" s="60">
        <v>0.2187858</v>
      </c>
      <c r="FA646" s="60">
        <v>0.27783089999999999</v>
      </c>
      <c r="FB646" s="60">
        <v>0.35173910000000003</v>
      </c>
      <c r="FC646" s="60">
        <v>0.44351239999999997</v>
      </c>
      <c r="FD646" s="60">
        <v>0.55639439999999996</v>
      </c>
      <c r="FE646" s="60">
        <v>0.69375151000000002</v>
      </c>
      <c r="FF646" s="60">
        <v>0.8589059</v>
      </c>
      <c r="FG646" s="60">
        <v>1.034173</v>
      </c>
      <c r="FH646" s="60">
        <v>1.2367189999999999</v>
      </c>
      <c r="FI646" s="60">
        <v>1.4680713000000001</v>
      </c>
      <c r="FJ646" s="60">
        <v>1.7290821999999999</v>
      </c>
      <c r="FK646" s="60">
        <v>2.0197381000000001</v>
      </c>
      <c r="FL646" s="60">
        <v>2.3389871000000002</v>
      </c>
      <c r="FM646" s="60">
        <v>2.68459</v>
      </c>
      <c r="FN646" s="60">
        <v>3.0530179999999998</v>
      </c>
      <c r="FO646" s="60">
        <v>3.3629631</v>
      </c>
      <c r="FP646" s="60">
        <v>3.6824699999999999</v>
      </c>
      <c r="FQ646" s="60">
        <v>3.9709330999999999</v>
      </c>
      <c r="FR646" s="60">
        <v>4.2616829999999997</v>
      </c>
      <c r="FS646" s="60">
        <v>4.5516233000000001</v>
      </c>
      <c r="FT646" s="60">
        <v>4.8373961000000003</v>
      </c>
      <c r="FU646" s="60">
        <v>5.115437</v>
      </c>
      <c r="FV646" s="60">
        <v>5.3820389999999998</v>
      </c>
      <c r="FW646" s="60">
        <v>5.6334314000000001</v>
      </c>
      <c r="FX646" s="60">
        <v>5.8658614</v>
      </c>
      <c r="FY646" s="60">
        <v>6.0756793</v>
      </c>
      <c r="FZ646" s="60">
        <v>6.2594313000000001</v>
      </c>
      <c r="GA646" s="60">
        <v>6.413951</v>
      </c>
      <c r="GB646" s="60">
        <v>6.5364420000000001</v>
      </c>
      <c r="GC646" s="60">
        <v>6.6245593999999999</v>
      </c>
      <c r="GD646" s="60">
        <v>6.6764830999999996</v>
      </c>
      <c r="GE646" s="60">
        <v>6.6909713000000002</v>
      </c>
      <c r="GF646" s="60">
        <v>6.667408</v>
      </c>
      <c r="GG646" s="60">
        <v>6.5695880999999998</v>
      </c>
      <c r="GH646" s="60">
        <v>6.4404411000000001</v>
      </c>
      <c r="GI646" s="60">
        <v>6.2671913999999997</v>
      </c>
      <c r="GJ646" s="60">
        <v>6.1399401999999998</v>
      </c>
      <c r="GK646" s="60">
        <v>5.8102799999999997</v>
      </c>
      <c r="GL646" s="60">
        <v>5.2959350000000001</v>
      </c>
      <c r="GM646" s="60">
        <v>4.7169780000000001</v>
      </c>
      <c r="GN646" s="60">
        <v>4.1509929999999997</v>
      </c>
      <c r="GO646" s="60">
        <v>3.58534</v>
      </c>
      <c r="GP646" s="60">
        <v>2.9729169999999998</v>
      </c>
      <c r="GQ646" s="60">
        <v>2.4108811999999999</v>
      </c>
      <c r="GR646" s="60">
        <v>1.9128892</v>
      </c>
      <c r="GS646" s="60">
        <v>1.485579</v>
      </c>
    </row>
    <row r="647" spans="1:201" x14ac:dyDescent="0.2">
      <c r="A647" s="70">
        <v>42227.930497685185</v>
      </c>
      <c r="B647" s="60">
        <v>0</v>
      </c>
      <c r="C647" s="60">
        <v>4.7228E-4</v>
      </c>
      <c r="D647" s="60">
        <v>5.7293999999999997E-4</v>
      </c>
      <c r="E647" s="60">
        <v>5.8458000000000002E-4</v>
      </c>
      <c r="F647" s="60">
        <v>5.8587000000000005E-4</v>
      </c>
      <c r="G647" s="60">
        <v>6.8895999999999996E-4</v>
      </c>
      <c r="H647" s="60">
        <v>7.8598999999999997E-4</v>
      </c>
      <c r="I647" s="60">
        <v>8.7712E-4</v>
      </c>
      <c r="J647" s="60">
        <v>9.6250999999999997E-4</v>
      </c>
      <c r="K647" s="60">
        <v>8.6941000000000004E-4</v>
      </c>
      <c r="L647" s="60">
        <v>9.2405999999999999E-4</v>
      </c>
      <c r="M647" s="60">
        <v>8.3763000000000002E-4</v>
      </c>
      <c r="N647" s="60">
        <v>8.7485999999999998E-4</v>
      </c>
      <c r="O647" s="60">
        <v>9.1018999999999996E-4</v>
      </c>
      <c r="P647" s="60">
        <v>9.4364999999999998E-4</v>
      </c>
      <c r="Q647" s="60">
        <v>9.9150999999999992E-4</v>
      </c>
      <c r="R647" s="60">
        <v>1.03491E-3</v>
      </c>
      <c r="S647" s="60">
        <v>1.0740700000000001E-3</v>
      </c>
      <c r="T647" s="60">
        <v>1.10922E-3</v>
      </c>
      <c r="U647" s="60">
        <v>9.9985000000000004E-4</v>
      </c>
      <c r="V647" s="60">
        <v>9.4623999999999999E-4</v>
      </c>
      <c r="W647" s="60">
        <v>9.6294999999999996E-4</v>
      </c>
      <c r="X647" s="60">
        <v>9.778600000000001E-4</v>
      </c>
      <c r="Y647" s="60">
        <v>9.9105000000000005E-4</v>
      </c>
      <c r="Z647" s="60">
        <v>1.00259E-3</v>
      </c>
      <c r="AA647" s="60">
        <v>1.01257E-3</v>
      </c>
      <c r="AB647" s="60">
        <v>1.0210600000000001E-3</v>
      </c>
      <c r="AC647" s="60">
        <v>1.02812E-3</v>
      </c>
      <c r="AD647" s="60">
        <v>9.6261999999999997E-4</v>
      </c>
      <c r="AE647" s="60">
        <v>9.6509999999999999E-4</v>
      </c>
      <c r="AF647" s="60">
        <v>9.5483000000000005E-4</v>
      </c>
      <c r="AG647" s="60">
        <v>9.4295999999999996E-4</v>
      </c>
      <c r="AH647" s="60">
        <v>9.2969000000000005E-4</v>
      </c>
      <c r="AI647" s="60">
        <v>9.1518999999999997E-4</v>
      </c>
      <c r="AJ647" s="60">
        <v>8.9963E-4</v>
      </c>
      <c r="AK647" s="60">
        <v>8.8318000000000001E-4</v>
      </c>
      <c r="AL647" s="60">
        <v>8.1481999999999995E-4</v>
      </c>
      <c r="AM647" s="60">
        <v>8.0274000000000003E-4</v>
      </c>
      <c r="AN647" s="60">
        <v>7.9055E-4</v>
      </c>
      <c r="AO647" s="60">
        <v>7.7828999999999995E-4</v>
      </c>
      <c r="AP647" s="60">
        <v>7.6599000000000003E-4</v>
      </c>
      <c r="AQ647" s="60">
        <v>7.5369E-4</v>
      </c>
      <c r="AR647" s="60">
        <v>7.4140000000000002E-4</v>
      </c>
      <c r="AS647" s="60">
        <v>7.2915999999999996E-4</v>
      </c>
      <c r="AT647" s="60">
        <v>6.7476000000000005E-4</v>
      </c>
      <c r="AU647" s="60">
        <v>6.3599000000000001E-4</v>
      </c>
      <c r="AV647" s="60">
        <v>6.2631999999999998E-4</v>
      </c>
      <c r="AW647" s="60">
        <v>6.1667999999999998E-4</v>
      </c>
      <c r="AX647" s="60">
        <v>6.0707000000000003E-4</v>
      </c>
      <c r="AY647" s="60">
        <v>5.9750000000000005E-4</v>
      </c>
      <c r="AZ647" s="60">
        <v>5.6428999999999995E-4</v>
      </c>
      <c r="BA647" s="60">
        <v>5.5570000000000001E-4</v>
      </c>
      <c r="BB647" s="60">
        <v>5.4392000000000004E-4</v>
      </c>
      <c r="BC647" s="60">
        <v>5.4162000000000004E-4</v>
      </c>
      <c r="BD647" s="60">
        <v>5.3936999999999995E-4</v>
      </c>
      <c r="BE647" s="60">
        <v>5.1617999999999998E-4</v>
      </c>
      <c r="BF647" s="60">
        <v>5.1499E-4</v>
      </c>
      <c r="BG647" s="60">
        <v>5.1296999999999996E-4</v>
      </c>
      <c r="BH647" s="60">
        <v>5.1095999999999997E-4</v>
      </c>
      <c r="BI647" s="60">
        <v>5.0896000000000003E-4</v>
      </c>
      <c r="BJ647" s="60">
        <v>4.8801999999999998E-4</v>
      </c>
      <c r="BK647" s="60">
        <v>4.6956999999999999E-4</v>
      </c>
      <c r="BL647" s="60">
        <v>4.6816000000000002E-4</v>
      </c>
      <c r="BM647" s="60">
        <v>4.6674999999999999E-4</v>
      </c>
      <c r="BN647" s="60">
        <v>4.6534000000000001E-4</v>
      </c>
      <c r="BO647" s="60">
        <v>4.6370999999999999E-4</v>
      </c>
      <c r="BP647" s="60">
        <v>4.6207000000000003E-4</v>
      </c>
      <c r="BQ647" s="60">
        <v>4.4527E-4</v>
      </c>
      <c r="BR647" s="60">
        <v>4.4355000000000002E-4</v>
      </c>
      <c r="BS647" s="60">
        <v>4.4183999999999998E-4</v>
      </c>
      <c r="BT647" s="60">
        <v>4.3765999999999998E-4</v>
      </c>
      <c r="BU647" s="60">
        <v>4.3319000000000002E-4</v>
      </c>
      <c r="BV647" s="60">
        <v>4.2876999999999998E-4</v>
      </c>
      <c r="BW647" s="60">
        <v>4.2436999999999998E-4</v>
      </c>
      <c r="BX647" s="60">
        <v>4.2002000000000001E-4</v>
      </c>
      <c r="BY647" s="60">
        <v>4.1570000000000002E-4</v>
      </c>
      <c r="BZ647" s="60">
        <v>4.1142000000000001E-4</v>
      </c>
      <c r="CA647" s="60">
        <v>4.0716999999999999E-4</v>
      </c>
      <c r="CB647" s="60">
        <v>4.0366000000000002E-4</v>
      </c>
      <c r="CC647" s="60">
        <v>3.8758E-4</v>
      </c>
      <c r="CD647" s="60">
        <v>3.8431000000000001E-4</v>
      </c>
      <c r="CE647" s="60">
        <v>3.8106000000000001E-4</v>
      </c>
      <c r="CF647" s="60">
        <v>3.7782000000000001E-4</v>
      </c>
      <c r="CG647" s="60">
        <v>3.746E-4</v>
      </c>
      <c r="CH647" s="60">
        <v>3.7172000000000003E-4</v>
      </c>
      <c r="CI647" s="60">
        <v>3.6884E-4</v>
      </c>
      <c r="CJ647" s="60">
        <v>3.6576000000000002E-4</v>
      </c>
      <c r="CK647" s="60">
        <v>3.6269999999999998E-4</v>
      </c>
      <c r="CL647" s="60">
        <v>3.5964999999999999E-4</v>
      </c>
      <c r="CM647" s="60">
        <v>3.5661999999999998E-4</v>
      </c>
      <c r="CN647" s="60">
        <v>3.5363000000000001E-4</v>
      </c>
      <c r="CO647" s="60">
        <v>2.0099000000000001E-4</v>
      </c>
      <c r="CP647" s="60">
        <v>2.0216E-4</v>
      </c>
      <c r="CQ647" s="60">
        <v>2.0335000000000001E-4</v>
      </c>
      <c r="CR647" s="60">
        <v>2.0456000000000001E-4</v>
      </c>
      <c r="CS647" s="60">
        <v>2.0576000000000001E-4</v>
      </c>
      <c r="CT647" s="60">
        <v>2.0696000000000001E-4</v>
      </c>
      <c r="CU647" s="60">
        <v>2.0812000000000001E-4</v>
      </c>
      <c r="CV647" s="60">
        <v>2.0906000000000001E-4</v>
      </c>
      <c r="CW647" s="60">
        <v>2.1016000000000001E-4</v>
      </c>
      <c r="CX647" s="60">
        <v>2.1116E-4</v>
      </c>
      <c r="CY647" s="60">
        <v>1.8320000000000001E-4</v>
      </c>
      <c r="CZ647" s="60">
        <v>1.8285E-4</v>
      </c>
      <c r="DA647" s="60">
        <v>1.8238999999999999E-4</v>
      </c>
      <c r="DB647" s="60">
        <v>1.8181E-4</v>
      </c>
      <c r="DC647" s="60">
        <v>1.8113E-4</v>
      </c>
      <c r="DD647" s="60">
        <v>1.8014999999999999E-4</v>
      </c>
      <c r="DE647" s="60">
        <v>1.7917000000000001E-4</v>
      </c>
      <c r="DF647" s="60">
        <v>1.7817000000000001E-4</v>
      </c>
      <c r="DG647" s="60">
        <v>1.7749000000000001E-4</v>
      </c>
      <c r="DH647" s="60">
        <v>1.5563E-4</v>
      </c>
      <c r="DI647" s="60">
        <v>1.5420000000000001E-4</v>
      </c>
      <c r="DJ647" s="60">
        <v>1.5310000000000001E-4</v>
      </c>
      <c r="DK647" s="60">
        <v>1.5250999999999999E-4</v>
      </c>
      <c r="DL647" s="60">
        <v>1.5265999999999999E-4</v>
      </c>
      <c r="DM647" s="60">
        <v>1.5388000000000001E-4</v>
      </c>
      <c r="DN647" s="60">
        <v>1.5663999999999999E-4</v>
      </c>
      <c r="DO647" s="60">
        <v>1.6158000000000001E-4</v>
      </c>
      <c r="DP647" s="60">
        <v>1.6956999999999999E-4</v>
      </c>
      <c r="DQ647" s="60">
        <v>1.8175E-4</v>
      </c>
      <c r="DR647" s="60">
        <v>1.9892E-4</v>
      </c>
      <c r="DS647" s="60">
        <v>2.2514E-4</v>
      </c>
      <c r="DT647" s="60">
        <v>2.6200000000000003E-4</v>
      </c>
      <c r="DU647" s="60">
        <v>3.1284999999999999E-4</v>
      </c>
      <c r="DV647" s="60">
        <v>3.8182E-4</v>
      </c>
      <c r="DW647" s="60">
        <v>4.7406E-4</v>
      </c>
      <c r="DX647" s="60">
        <v>5.9581E-4</v>
      </c>
      <c r="DY647" s="60">
        <v>7.2473999999999998E-4</v>
      </c>
      <c r="DZ647" s="60">
        <v>8.8453999999999996E-4</v>
      </c>
      <c r="EA647" s="60">
        <v>1.1142599999999999E-3</v>
      </c>
      <c r="EB647" s="60">
        <v>1.37181E-3</v>
      </c>
      <c r="EC647" s="60">
        <v>1.7077800000000001E-3</v>
      </c>
      <c r="ED647" s="60">
        <v>2.1186500000000001E-3</v>
      </c>
      <c r="EE647" s="60">
        <v>2.6175700000000001E-3</v>
      </c>
      <c r="EF647" s="60">
        <v>3.21945E-3</v>
      </c>
      <c r="EG647" s="60">
        <v>3.9411899999999998E-3</v>
      </c>
      <c r="EH647" s="60">
        <v>4.8018499999999999E-3</v>
      </c>
      <c r="EI647" s="60">
        <v>5.8230000000000001E-3</v>
      </c>
      <c r="EJ647" s="60">
        <v>7.0290800000000001E-3</v>
      </c>
      <c r="EK647" s="60">
        <v>8.4478000000000001E-3</v>
      </c>
      <c r="EL647" s="60">
        <v>1.011068E-2</v>
      </c>
      <c r="EM647" s="60">
        <v>1.2969100000000001E-2</v>
      </c>
      <c r="EN647" s="60">
        <v>1.6515390000000001E-2</v>
      </c>
      <c r="EO647" s="60">
        <v>1.9513679999999999E-2</v>
      </c>
      <c r="EP647" s="60">
        <v>2.2992470000000001E-2</v>
      </c>
      <c r="EQ647" s="60">
        <v>2.702446E-2</v>
      </c>
      <c r="ER647" s="60">
        <v>3.1694319999999998E-2</v>
      </c>
      <c r="ES647" s="60">
        <v>3.9332110000000003E-2</v>
      </c>
      <c r="ET647" s="60">
        <v>4.867639E-2</v>
      </c>
      <c r="EU647" s="60">
        <v>6.2346350000000002E-2</v>
      </c>
      <c r="EV647" s="60">
        <v>7.9708260000000003E-2</v>
      </c>
      <c r="EW647" s="60">
        <v>0.10177944</v>
      </c>
      <c r="EX647" s="60">
        <v>0.12983791</v>
      </c>
      <c r="EY647" s="60">
        <v>0.16546232</v>
      </c>
      <c r="EZ647" s="60">
        <v>0.2105649</v>
      </c>
      <c r="FA647" s="60">
        <v>0.2674105</v>
      </c>
      <c r="FB647" s="60">
        <v>0.33861513999999998</v>
      </c>
      <c r="FC647" s="60">
        <v>0.42711549999999998</v>
      </c>
      <c r="FD647" s="60">
        <v>0.53610170000000001</v>
      </c>
      <c r="FE647" s="60">
        <v>0.66890733999999996</v>
      </c>
      <c r="FF647" s="60">
        <v>0.82885180000000003</v>
      </c>
      <c r="FG647" s="60">
        <v>0.99886569999999997</v>
      </c>
      <c r="FH647" s="60">
        <v>1.1956960000000001</v>
      </c>
      <c r="FI647" s="60">
        <v>1.420963</v>
      </c>
      <c r="FJ647" s="60">
        <v>1.6756530000000001</v>
      </c>
      <c r="FK647" s="60">
        <v>1.959929</v>
      </c>
      <c r="FL647" s="60">
        <v>2.2729539999999999</v>
      </c>
      <c r="FM647" s="60">
        <v>2.6127379999999998</v>
      </c>
      <c r="FN647" s="60">
        <v>2.9760274</v>
      </c>
      <c r="FO647" s="60">
        <v>3.2823842999999999</v>
      </c>
      <c r="FP647" s="60">
        <v>3.5990579999999999</v>
      </c>
      <c r="FQ647" s="60">
        <v>3.8857089999999999</v>
      </c>
      <c r="FR647" s="60">
        <v>4.1754550000000004</v>
      </c>
      <c r="FS647" s="60">
        <v>4.4652969999999996</v>
      </c>
      <c r="FT647" s="60">
        <v>4.7519619999999998</v>
      </c>
      <c r="FU647" s="60">
        <v>5.0319529999999997</v>
      </c>
      <c r="FV647" s="60">
        <v>5.3016151999999996</v>
      </c>
      <c r="FW647" s="60">
        <v>5.5572052000000003</v>
      </c>
      <c r="FX647" s="60">
        <v>5.7949719999999996</v>
      </c>
      <c r="FY647" s="60">
        <v>6.0112433000000003</v>
      </c>
      <c r="FZ647" s="60">
        <v>6.202515</v>
      </c>
      <c r="GA647" s="60">
        <v>6.3655413999999997</v>
      </c>
      <c r="GB647" s="60">
        <v>6.4974210000000001</v>
      </c>
      <c r="GC647" s="60">
        <v>6.5956802000000003</v>
      </c>
      <c r="GD647" s="60">
        <v>6.6583452000000003</v>
      </c>
      <c r="GE647" s="60">
        <v>6.6840023000000004</v>
      </c>
      <c r="GF647" s="60">
        <v>6.6718510000000002</v>
      </c>
      <c r="GG647" s="60">
        <v>6.5891283999999999</v>
      </c>
      <c r="GH647" s="60">
        <v>6.4725073999999996</v>
      </c>
      <c r="GI647" s="60">
        <v>6.3111952999999996</v>
      </c>
      <c r="GJ647" s="60">
        <v>6.1911959999999997</v>
      </c>
      <c r="GK647" s="60">
        <v>5.8749000000000002</v>
      </c>
      <c r="GL647" s="60">
        <v>5.3738951000000004</v>
      </c>
      <c r="GM647" s="60">
        <v>4.8038230000000004</v>
      </c>
      <c r="GN647" s="60">
        <v>4.2420249999999999</v>
      </c>
      <c r="GO647" s="60">
        <v>3.6766890000000001</v>
      </c>
      <c r="GP647" s="60">
        <v>3.0604414000000002</v>
      </c>
      <c r="GQ647" s="60">
        <v>2.4914383</v>
      </c>
      <c r="GR647" s="60">
        <v>1.9844219999999999</v>
      </c>
      <c r="GS647" s="60">
        <v>1.5470489999999999</v>
      </c>
    </row>
    <row r="648" spans="1:201" x14ac:dyDescent="0.2">
      <c r="A648" s="70">
        <v>42227.940393518518</v>
      </c>
      <c r="B648" s="60">
        <v>0</v>
      </c>
      <c r="C648" s="60">
        <v>4.7216000000000001E-4</v>
      </c>
      <c r="D648" s="60">
        <v>5.7273000000000003E-4</v>
      </c>
      <c r="E648" s="60">
        <v>5.8432999999999998E-4</v>
      </c>
      <c r="F648" s="60">
        <v>5.8555E-4</v>
      </c>
      <c r="G648" s="60">
        <v>6.8860000000000004E-4</v>
      </c>
      <c r="H648" s="60">
        <v>7.8558000000000002E-4</v>
      </c>
      <c r="I648" s="60">
        <v>8.7666999999999997E-4</v>
      </c>
      <c r="J648" s="60">
        <v>9.6203E-4</v>
      </c>
      <c r="K648" s="60">
        <v>8.6890000000000003E-4</v>
      </c>
      <c r="L648" s="60">
        <v>9.2352999999999999E-4</v>
      </c>
      <c r="M648" s="60">
        <v>8.3710000000000002E-4</v>
      </c>
      <c r="N648" s="60">
        <v>8.7432000000000005E-4</v>
      </c>
      <c r="O648" s="60">
        <v>9.0963000000000003E-4</v>
      </c>
      <c r="P648" s="60">
        <v>9.4308E-4</v>
      </c>
      <c r="Q648" s="60">
        <v>9.9092999999999989E-4</v>
      </c>
      <c r="R648" s="60">
        <v>1.03432E-3</v>
      </c>
      <c r="S648" s="60">
        <v>1.0734799999999999E-3</v>
      </c>
      <c r="T648" s="60">
        <v>1.10862E-3</v>
      </c>
      <c r="U648" s="60">
        <v>9.9927999999999996E-4</v>
      </c>
      <c r="V648" s="60">
        <v>9.4596999999999997E-4</v>
      </c>
      <c r="W648" s="60">
        <v>9.6268999999999999E-4</v>
      </c>
      <c r="X648" s="60">
        <v>9.7759999999999991E-4</v>
      </c>
      <c r="Y648" s="60">
        <v>9.9079000000000007E-4</v>
      </c>
      <c r="Z648" s="60">
        <v>1.00234E-3</v>
      </c>
      <c r="AA648" s="60">
        <v>1.0123300000000001E-3</v>
      </c>
      <c r="AB648" s="60">
        <v>1.0208299999999999E-3</v>
      </c>
      <c r="AC648" s="60">
        <v>1.0279099999999999E-3</v>
      </c>
      <c r="AD648" s="60">
        <v>9.6265000000000001E-4</v>
      </c>
      <c r="AE648" s="60">
        <v>9.6515000000000001E-4</v>
      </c>
      <c r="AF648" s="60">
        <v>9.5489999999999995E-4</v>
      </c>
      <c r="AG648" s="60">
        <v>9.4306000000000001E-4</v>
      </c>
      <c r="AH648" s="60">
        <v>9.2980999999999999E-4</v>
      </c>
      <c r="AI648" s="60">
        <v>9.1533000000000001E-4</v>
      </c>
      <c r="AJ648" s="60">
        <v>8.9979000000000003E-4</v>
      </c>
      <c r="AK648" s="60">
        <v>8.8334999999999998E-4</v>
      </c>
      <c r="AL648" s="60">
        <v>8.1514999999999995E-4</v>
      </c>
      <c r="AM648" s="60">
        <v>8.0307000000000002E-4</v>
      </c>
      <c r="AN648" s="60">
        <v>7.9086E-4</v>
      </c>
      <c r="AO648" s="60">
        <v>7.7857999999999996E-4</v>
      </c>
      <c r="AP648" s="60">
        <v>7.6626999999999999E-4</v>
      </c>
      <c r="AQ648" s="60">
        <v>7.5394000000000004E-4</v>
      </c>
      <c r="AR648" s="60">
        <v>7.4164000000000001E-4</v>
      </c>
      <c r="AS648" s="60">
        <v>7.2937000000000002E-4</v>
      </c>
      <c r="AT648" s="60">
        <v>6.7504999999999996E-4</v>
      </c>
      <c r="AU648" s="60">
        <v>6.3621000000000001E-4</v>
      </c>
      <c r="AV648" s="60">
        <v>6.2651999999999998E-4</v>
      </c>
      <c r="AW648" s="60">
        <v>6.1686E-4</v>
      </c>
      <c r="AX648" s="60">
        <v>6.0723999999999999E-4</v>
      </c>
      <c r="AY648" s="60">
        <v>5.9765999999999997E-4</v>
      </c>
      <c r="AZ648" s="60">
        <v>5.6439000000000001E-4</v>
      </c>
      <c r="BA648" s="60">
        <v>5.5579000000000002E-4</v>
      </c>
      <c r="BB648" s="60">
        <v>5.44E-4</v>
      </c>
      <c r="BC648" s="60">
        <v>5.4169000000000005E-4</v>
      </c>
      <c r="BD648" s="60">
        <v>5.3943999999999997E-4</v>
      </c>
      <c r="BE648" s="60">
        <v>5.1621999999999996E-4</v>
      </c>
      <c r="BF648" s="60">
        <v>5.1502999999999998E-4</v>
      </c>
      <c r="BG648" s="60">
        <v>5.1301000000000005E-4</v>
      </c>
      <c r="BH648" s="60">
        <v>5.1099000000000001E-4</v>
      </c>
      <c r="BI648" s="60">
        <v>5.0898999999999996E-4</v>
      </c>
      <c r="BJ648" s="60">
        <v>4.8801999999999998E-4</v>
      </c>
      <c r="BK648" s="60">
        <v>4.6957999999999999E-4</v>
      </c>
      <c r="BL648" s="60">
        <v>4.6817000000000001E-4</v>
      </c>
      <c r="BM648" s="60">
        <v>4.6675999999999998E-4</v>
      </c>
      <c r="BN648" s="60">
        <v>4.6535000000000001E-4</v>
      </c>
      <c r="BO648" s="60">
        <v>4.6371999999999999E-4</v>
      </c>
      <c r="BP648" s="60">
        <v>4.6208000000000002E-4</v>
      </c>
      <c r="BQ648" s="60">
        <v>4.4527999999999999E-4</v>
      </c>
      <c r="BR648" s="60">
        <v>4.4356000000000002E-4</v>
      </c>
      <c r="BS648" s="60">
        <v>4.4184999999999998E-4</v>
      </c>
      <c r="BT648" s="60">
        <v>4.3766999999999998E-4</v>
      </c>
      <c r="BU648" s="60">
        <v>4.3320000000000001E-4</v>
      </c>
      <c r="BV648" s="60">
        <v>4.2875999999999998E-4</v>
      </c>
      <c r="BW648" s="60">
        <v>4.2436999999999998E-4</v>
      </c>
      <c r="BX648" s="60">
        <v>4.2001000000000001E-4</v>
      </c>
      <c r="BY648" s="60">
        <v>4.1569000000000003E-4</v>
      </c>
      <c r="BZ648" s="60">
        <v>4.1140000000000003E-4</v>
      </c>
      <c r="CA648" s="60">
        <v>4.0716E-4</v>
      </c>
      <c r="CB648" s="60">
        <v>4.0363999999999998E-4</v>
      </c>
      <c r="CC648" s="60">
        <v>3.8756000000000001E-4</v>
      </c>
      <c r="CD648" s="60">
        <v>3.8429000000000002E-4</v>
      </c>
      <c r="CE648" s="60">
        <v>3.8104000000000002E-4</v>
      </c>
      <c r="CF648" s="60">
        <v>3.7780000000000002E-4</v>
      </c>
      <c r="CG648" s="60">
        <v>3.7457000000000001E-4</v>
      </c>
      <c r="CH648" s="60">
        <v>3.7168999999999999E-4</v>
      </c>
      <c r="CI648" s="60">
        <v>3.6881000000000001E-4</v>
      </c>
      <c r="CJ648" s="60">
        <v>3.6572999999999998E-4</v>
      </c>
      <c r="CK648" s="60">
        <v>3.6267E-4</v>
      </c>
      <c r="CL648" s="60">
        <v>3.5962E-4</v>
      </c>
      <c r="CM648" s="60">
        <v>3.5658E-4</v>
      </c>
      <c r="CN648" s="60">
        <v>3.5358999999999998E-4</v>
      </c>
      <c r="CO648" s="60">
        <v>2.0060999999999999E-4</v>
      </c>
      <c r="CP648" s="60">
        <v>2.0176999999999999E-4</v>
      </c>
      <c r="CQ648" s="60">
        <v>2.0295999999999999E-4</v>
      </c>
      <c r="CR648" s="60">
        <v>2.0416999999999999E-4</v>
      </c>
      <c r="CS648" s="60">
        <v>2.0536999999999999E-4</v>
      </c>
      <c r="CT648" s="60">
        <v>2.0657E-4</v>
      </c>
      <c r="CU648" s="60">
        <v>2.0774000000000001E-4</v>
      </c>
      <c r="CV648" s="60">
        <v>2.0869000000000001E-4</v>
      </c>
      <c r="CW648" s="60">
        <v>2.0981E-4</v>
      </c>
      <c r="CX648" s="60">
        <v>2.1084000000000001E-4</v>
      </c>
      <c r="CY648" s="60">
        <v>1.8322999999999999E-4</v>
      </c>
      <c r="CZ648" s="60">
        <v>1.8291E-4</v>
      </c>
      <c r="DA648" s="60">
        <v>1.8248E-4</v>
      </c>
      <c r="DB648" s="60">
        <v>1.8194000000000001E-4</v>
      </c>
      <c r="DC648" s="60">
        <v>1.8128999999999999E-4</v>
      </c>
      <c r="DD648" s="60">
        <v>1.8034E-4</v>
      </c>
      <c r="DE648" s="60">
        <v>1.7937000000000001E-4</v>
      </c>
      <c r="DF648" s="60">
        <v>1.7838000000000001E-4</v>
      </c>
      <c r="DG648" s="60">
        <v>1.7768999999999999E-4</v>
      </c>
      <c r="DH648" s="60">
        <v>1.5597000000000001E-4</v>
      </c>
      <c r="DI648" s="60">
        <v>1.5448999999999999E-4</v>
      </c>
      <c r="DJ648" s="60">
        <v>1.5333E-4</v>
      </c>
      <c r="DK648" s="60">
        <v>1.5263000000000001E-4</v>
      </c>
      <c r="DL648" s="60">
        <v>1.5262000000000001E-4</v>
      </c>
      <c r="DM648" s="60">
        <v>1.5360999999999999E-4</v>
      </c>
      <c r="DN648" s="60">
        <v>1.5604E-4</v>
      </c>
      <c r="DO648" s="60">
        <v>1.6050999999999999E-4</v>
      </c>
      <c r="DP648" s="60">
        <v>1.6783999999999999E-4</v>
      </c>
      <c r="DQ648" s="60">
        <v>1.7909999999999999E-4</v>
      </c>
      <c r="DR648" s="60">
        <v>1.9506999999999999E-4</v>
      </c>
      <c r="DS648" s="60">
        <v>2.1955999999999999E-4</v>
      </c>
      <c r="DT648" s="60">
        <v>2.5412999999999998E-4</v>
      </c>
      <c r="DU648" s="60">
        <v>3.0194E-4</v>
      </c>
      <c r="DV648" s="60">
        <v>3.6696E-4</v>
      </c>
      <c r="DW648" s="60">
        <v>4.5409999999999998E-4</v>
      </c>
      <c r="DX648" s="60">
        <v>5.6935000000000004E-4</v>
      </c>
      <c r="DY648" s="60">
        <v>6.9156999999999997E-4</v>
      </c>
      <c r="DZ648" s="60">
        <v>8.4327999999999996E-4</v>
      </c>
      <c r="EA648" s="60">
        <v>1.0616899999999999E-3</v>
      </c>
      <c r="EB648" s="60">
        <v>1.3068000000000001E-3</v>
      </c>
      <c r="EC648" s="60">
        <v>1.6272599999999999E-3</v>
      </c>
      <c r="ED648" s="60">
        <v>2.0196799999999998E-3</v>
      </c>
      <c r="EE648" s="60">
        <v>2.49679E-3</v>
      </c>
      <c r="EF648" s="60">
        <v>3.0730200000000001E-3</v>
      </c>
      <c r="EG648" s="60">
        <v>3.76473E-3</v>
      </c>
      <c r="EH648" s="60">
        <v>4.5903899999999997E-3</v>
      </c>
      <c r="EI648" s="60">
        <v>5.5708900000000002E-3</v>
      </c>
      <c r="EJ648" s="60">
        <v>6.7298799999999997E-3</v>
      </c>
      <c r="EK648" s="60">
        <v>8.0941599999999995E-3</v>
      </c>
      <c r="EL648" s="60">
        <v>9.6942299999999999E-3</v>
      </c>
      <c r="EM648" s="60">
        <v>1.24466E-2</v>
      </c>
      <c r="EN648" s="60">
        <v>1.586307E-2</v>
      </c>
      <c r="EO648" s="60">
        <v>1.8752330000000001E-2</v>
      </c>
      <c r="EP648" s="60">
        <v>2.210519E-2</v>
      </c>
      <c r="EQ648" s="60">
        <v>2.5991589999999998E-2</v>
      </c>
      <c r="ER648" s="60">
        <v>3.04929E-2</v>
      </c>
      <c r="ES648" s="60">
        <v>3.7854239999999997E-2</v>
      </c>
      <c r="ET648" s="60">
        <v>4.685827E-2</v>
      </c>
      <c r="EU648" s="60">
        <v>6.0025660000000002E-2</v>
      </c>
      <c r="EV648" s="60">
        <v>7.6742530000000003E-2</v>
      </c>
      <c r="EW648" s="60">
        <v>9.7986139999999999E-2</v>
      </c>
      <c r="EX648" s="60">
        <v>0.12498611</v>
      </c>
      <c r="EY648" s="60">
        <v>0.15926460000000001</v>
      </c>
      <c r="EZ648" s="60">
        <v>0.20267014</v>
      </c>
      <c r="FA648" s="60">
        <v>0.25739909999999999</v>
      </c>
      <c r="FB648" s="60">
        <v>0.32599744000000003</v>
      </c>
      <c r="FC648" s="60">
        <v>0.41133599999999998</v>
      </c>
      <c r="FD648" s="60">
        <v>0.51654960000000005</v>
      </c>
      <c r="FE648" s="60">
        <v>0.64493529999999999</v>
      </c>
      <c r="FF648" s="60">
        <v>0.79980430000000002</v>
      </c>
      <c r="FG648" s="60">
        <v>0.96468441999999999</v>
      </c>
      <c r="FH648" s="60">
        <v>1.1559073</v>
      </c>
      <c r="FI648" s="60">
        <v>1.375181</v>
      </c>
      <c r="FJ648" s="60">
        <v>1.6236159999999999</v>
      </c>
      <c r="FK648" s="60">
        <v>1.9015409999999999</v>
      </c>
      <c r="FL648" s="60">
        <v>2.2083252999999998</v>
      </c>
      <c r="FM648" s="60">
        <v>2.5422213</v>
      </c>
      <c r="FN648" s="60">
        <v>2.9002441999999999</v>
      </c>
      <c r="FO648" s="60">
        <v>3.202868</v>
      </c>
      <c r="FP648" s="60">
        <v>3.5165190000000002</v>
      </c>
      <c r="FQ648" s="60">
        <v>3.8011553</v>
      </c>
      <c r="FR648" s="60">
        <v>4.0896629999999998</v>
      </c>
      <c r="FS648" s="60">
        <v>4.3791399999999996</v>
      </c>
      <c r="FT648" s="60">
        <v>4.6664029999999999</v>
      </c>
      <c r="FU648" s="60">
        <v>4.9480279999999999</v>
      </c>
      <c r="FV648" s="60">
        <v>5.2204170000000003</v>
      </c>
      <c r="FW648" s="60">
        <v>5.4798580000000001</v>
      </c>
      <c r="FX648" s="60">
        <v>5.7226129999999999</v>
      </c>
      <c r="FY648" s="60">
        <v>5.9449930000000002</v>
      </c>
      <c r="FZ648" s="60">
        <v>6.1434519999999999</v>
      </c>
      <c r="GA648" s="60">
        <v>6.3146743000000001</v>
      </c>
      <c r="GB648" s="60">
        <v>6.4556621999999999</v>
      </c>
      <c r="GC648" s="60">
        <v>6.5638183999999997</v>
      </c>
      <c r="GD648" s="60">
        <v>6.6370253000000003</v>
      </c>
      <c r="GE648" s="60">
        <v>6.6737039999999999</v>
      </c>
      <c r="GF648" s="60">
        <v>6.6728699999999996</v>
      </c>
      <c r="GG648" s="60">
        <v>6.6052280000000003</v>
      </c>
      <c r="GH648" s="60">
        <v>6.5011939999999999</v>
      </c>
      <c r="GI648" s="60">
        <v>6.3519572999999996</v>
      </c>
      <c r="GJ648" s="60">
        <v>6.2393273999999996</v>
      </c>
      <c r="GK648" s="60">
        <v>5.9367561000000002</v>
      </c>
      <c r="GL648" s="60">
        <v>5.4497102999999996</v>
      </c>
      <c r="GM648" s="60">
        <v>4.8892319999999998</v>
      </c>
      <c r="GN648" s="60">
        <v>4.3322979999999998</v>
      </c>
      <c r="GO648" s="60">
        <v>3.7679149999999999</v>
      </c>
      <c r="GP648" s="60">
        <v>3.1484559999999999</v>
      </c>
      <c r="GQ648" s="60">
        <v>2.5729540000000002</v>
      </c>
      <c r="GR648" s="60">
        <v>2.0572260999999998</v>
      </c>
      <c r="GS648" s="60">
        <v>1.6099551000000001</v>
      </c>
    </row>
    <row r="649" spans="1:201" x14ac:dyDescent="0.2">
      <c r="A649" s="70">
        <v>42227.950289351851</v>
      </c>
      <c r="B649" s="60">
        <v>0</v>
      </c>
      <c r="C649" s="60">
        <v>4.7205000000000001E-4</v>
      </c>
      <c r="D649" s="60">
        <v>5.7251999999999997E-4</v>
      </c>
      <c r="E649" s="60">
        <v>5.8407999999999995E-4</v>
      </c>
      <c r="F649" s="60">
        <v>5.8524E-4</v>
      </c>
      <c r="G649" s="60">
        <v>6.8822999999999996E-4</v>
      </c>
      <c r="H649" s="60">
        <v>7.8516999999999997E-4</v>
      </c>
      <c r="I649" s="60">
        <v>8.7622000000000004E-4</v>
      </c>
      <c r="J649" s="60">
        <v>9.6153999999999999E-4</v>
      </c>
      <c r="K649" s="60">
        <v>8.6839999999999997E-4</v>
      </c>
      <c r="L649" s="60">
        <v>9.2299999999999999E-4</v>
      </c>
      <c r="M649" s="60">
        <v>8.3657999999999996E-4</v>
      </c>
      <c r="N649" s="60">
        <v>8.7378E-4</v>
      </c>
      <c r="O649" s="60">
        <v>9.0908000000000004E-4</v>
      </c>
      <c r="P649" s="60">
        <v>9.4251000000000003E-4</v>
      </c>
      <c r="Q649" s="60">
        <v>9.9035000000000008E-4</v>
      </c>
      <c r="R649" s="60">
        <v>1.0337300000000001E-3</v>
      </c>
      <c r="S649" s="60">
        <v>1.07288E-3</v>
      </c>
      <c r="T649" s="60">
        <v>1.1080199999999999E-3</v>
      </c>
      <c r="U649" s="60">
        <v>9.9871000000000009E-4</v>
      </c>
      <c r="V649" s="60">
        <v>9.4569999999999995E-4</v>
      </c>
      <c r="W649" s="60">
        <v>9.6241999999999996E-4</v>
      </c>
      <c r="X649" s="60">
        <v>9.7733E-4</v>
      </c>
      <c r="Y649" s="60">
        <v>9.905300000000001E-4</v>
      </c>
      <c r="Z649" s="60">
        <v>1.00209E-3</v>
      </c>
      <c r="AA649" s="60">
        <v>1.0120800000000001E-3</v>
      </c>
      <c r="AB649" s="60">
        <v>1.02059E-3</v>
      </c>
      <c r="AC649" s="60">
        <v>1.02768E-3</v>
      </c>
      <c r="AD649" s="60">
        <v>9.6268999999999999E-4</v>
      </c>
      <c r="AE649" s="60">
        <v>9.6518999999999999E-4</v>
      </c>
      <c r="AF649" s="60">
        <v>9.5496000000000003E-4</v>
      </c>
      <c r="AG649" s="60">
        <v>9.4315000000000002E-4</v>
      </c>
      <c r="AH649" s="60">
        <v>9.2991999999999999E-4</v>
      </c>
      <c r="AI649" s="60">
        <v>9.1547000000000004E-4</v>
      </c>
      <c r="AJ649" s="60">
        <v>8.9994000000000001E-4</v>
      </c>
      <c r="AK649" s="60">
        <v>8.8352000000000005E-4</v>
      </c>
      <c r="AL649" s="60">
        <v>8.1548000000000005E-4</v>
      </c>
      <c r="AM649" s="60">
        <v>8.0338999999999996E-4</v>
      </c>
      <c r="AN649" s="60">
        <v>7.9117E-4</v>
      </c>
      <c r="AO649" s="60">
        <v>7.7888000000000002E-4</v>
      </c>
      <c r="AP649" s="60">
        <v>7.6654000000000002E-4</v>
      </c>
      <c r="AQ649" s="60">
        <v>7.5420000000000001E-4</v>
      </c>
      <c r="AR649" s="60">
        <v>7.4187000000000005E-4</v>
      </c>
      <c r="AS649" s="60">
        <v>7.2959000000000001E-4</v>
      </c>
      <c r="AT649" s="60">
        <v>6.7533999999999997E-4</v>
      </c>
      <c r="AU649" s="60">
        <v>6.3644000000000005E-4</v>
      </c>
      <c r="AV649" s="60">
        <v>6.2673000000000004E-4</v>
      </c>
      <c r="AW649" s="60">
        <v>6.1704999999999996E-4</v>
      </c>
      <c r="AX649" s="60">
        <v>6.0740999999999996E-4</v>
      </c>
      <c r="AY649" s="60">
        <v>5.9781000000000005E-4</v>
      </c>
      <c r="AZ649" s="60">
        <v>5.6450000000000001E-4</v>
      </c>
      <c r="BA649" s="60">
        <v>5.5588999999999996E-4</v>
      </c>
      <c r="BB649" s="60">
        <v>5.4407999999999995E-4</v>
      </c>
      <c r="BC649" s="60">
        <v>5.4177000000000001E-4</v>
      </c>
      <c r="BD649" s="60">
        <v>5.3950999999999999E-4</v>
      </c>
      <c r="BE649" s="60">
        <v>5.1626000000000005E-4</v>
      </c>
      <c r="BF649" s="60">
        <v>5.1506999999999996E-4</v>
      </c>
      <c r="BG649" s="60">
        <v>5.1303999999999998E-4</v>
      </c>
      <c r="BH649" s="60">
        <v>5.1102999999999999E-4</v>
      </c>
      <c r="BI649" s="60">
        <v>5.0903000000000005E-4</v>
      </c>
      <c r="BJ649" s="60">
        <v>4.8802999999999997E-4</v>
      </c>
      <c r="BK649" s="60">
        <v>4.6958999999999998E-4</v>
      </c>
      <c r="BL649" s="60">
        <v>4.6818000000000001E-4</v>
      </c>
      <c r="BM649" s="60">
        <v>4.6676999999999998E-4</v>
      </c>
      <c r="BN649" s="60">
        <v>4.6536E-4</v>
      </c>
      <c r="BO649" s="60">
        <v>4.6372999999999998E-4</v>
      </c>
      <c r="BP649" s="60">
        <v>4.6209000000000002E-4</v>
      </c>
      <c r="BQ649" s="60">
        <v>4.4528999999999999E-4</v>
      </c>
      <c r="BR649" s="60">
        <v>4.4357000000000001E-4</v>
      </c>
      <c r="BS649" s="60">
        <v>4.4185999999999997E-4</v>
      </c>
      <c r="BT649" s="60">
        <v>4.3766999999999998E-4</v>
      </c>
      <c r="BU649" s="60">
        <v>4.3320000000000001E-4</v>
      </c>
      <c r="BV649" s="60">
        <v>4.2875999999999998E-4</v>
      </c>
      <c r="BW649" s="60">
        <v>4.2436999999999998E-4</v>
      </c>
      <c r="BX649" s="60">
        <v>4.2000000000000002E-4</v>
      </c>
      <c r="BY649" s="60">
        <v>4.1567999999999998E-4</v>
      </c>
      <c r="BZ649" s="60">
        <v>4.1138999999999998E-4</v>
      </c>
      <c r="CA649" s="60">
        <v>4.0714000000000001E-4</v>
      </c>
      <c r="CB649" s="60">
        <v>4.0361999999999999E-4</v>
      </c>
      <c r="CC649" s="60">
        <v>3.8754000000000002E-4</v>
      </c>
      <c r="CD649" s="60">
        <v>3.8426999999999998E-4</v>
      </c>
      <c r="CE649" s="60">
        <v>3.8100999999999999E-4</v>
      </c>
      <c r="CF649" s="60">
        <v>3.7776999999999998E-4</v>
      </c>
      <c r="CG649" s="60">
        <v>3.7455000000000002E-4</v>
      </c>
      <c r="CH649" s="60">
        <v>3.7166E-4</v>
      </c>
      <c r="CI649" s="60">
        <v>3.6877999999999998E-4</v>
      </c>
      <c r="CJ649" s="60">
        <v>3.657E-4</v>
      </c>
      <c r="CK649" s="60">
        <v>3.6263000000000002E-4</v>
      </c>
      <c r="CL649" s="60">
        <v>3.5958000000000002E-4</v>
      </c>
      <c r="CM649" s="60">
        <v>3.5655000000000002E-4</v>
      </c>
      <c r="CN649" s="60">
        <v>3.5355E-4</v>
      </c>
      <c r="CO649" s="60">
        <v>2.0022E-4</v>
      </c>
      <c r="CP649" s="60">
        <v>2.0138999999999999E-4</v>
      </c>
      <c r="CQ649" s="60">
        <v>2.0257000000000001E-4</v>
      </c>
      <c r="CR649" s="60">
        <v>2.0377000000000001E-4</v>
      </c>
      <c r="CS649" s="60">
        <v>2.0498000000000001E-4</v>
      </c>
      <c r="CT649" s="60">
        <v>2.0618000000000001E-4</v>
      </c>
      <c r="CU649" s="60">
        <v>2.0735999999999999E-4</v>
      </c>
      <c r="CV649" s="60">
        <v>2.0830999999999999E-4</v>
      </c>
      <c r="CW649" s="60">
        <v>2.0945E-4</v>
      </c>
      <c r="CX649" s="60">
        <v>2.1049999999999999E-4</v>
      </c>
      <c r="CY649" s="60">
        <v>1.8325000000000001E-4</v>
      </c>
      <c r="CZ649" s="60">
        <v>1.8296999999999999E-4</v>
      </c>
      <c r="DA649" s="60">
        <v>1.8257000000000001E-4</v>
      </c>
      <c r="DB649" s="60">
        <v>1.8206E-4</v>
      </c>
      <c r="DC649" s="60">
        <v>1.8144E-4</v>
      </c>
      <c r="DD649" s="60">
        <v>1.8052000000000001E-4</v>
      </c>
      <c r="DE649" s="60">
        <v>1.7956999999999999E-4</v>
      </c>
      <c r="DF649" s="60">
        <v>1.7859000000000001E-4</v>
      </c>
      <c r="DG649" s="60">
        <v>1.7789999999999999E-4</v>
      </c>
      <c r="DH649" s="60">
        <v>1.5631E-4</v>
      </c>
      <c r="DI649" s="60">
        <v>1.548E-4</v>
      </c>
      <c r="DJ649" s="60">
        <v>1.5357000000000001E-4</v>
      </c>
      <c r="DK649" s="60">
        <v>1.5276999999999999E-4</v>
      </c>
      <c r="DL649" s="60">
        <v>1.5260999999999999E-4</v>
      </c>
      <c r="DM649" s="60">
        <v>1.5338999999999999E-4</v>
      </c>
      <c r="DN649" s="60">
        <v>1.5551000000000001E-4</v>
      </c>
      <c r="DO649" s="60">
        <v>1.5954000000000001E-4</v>
      </c>
      <c r="DP649" s="60">
        <v>1.6625E-4</v>
      </c>
      <c r="DQ649" s="60">
        <v>1.7666000000000001E-4</v>
      </c>
      <c r="DR649" s="60">
        <v>1.9148E-4</v>
      </c>
      <c r="DS649" s="60">
        <v>2.1436E-4</v>
      </c>
      <c r="DT649" s="60">
        <v>2.4676E-4</v>
      </c>
      <c r="DU649" s="60">
        <v>2.9169999999999999E-4</v>
      </c>
      <c r="DV649" s="60">
        <v>3.5296999999999998E-4</v>
      </c>
      <c r="DW649" s="60">
        <v>4.3527000000000003E-4</v>
      </c>
      <c r="DX649" s="60">
        <v>5.4434000000000004E-4</v>
      </c>
      <c r="DY649" s="60">
        <v>6.6018000000000001E-4</v>
      </c>
      <c r="DZ649" s="60">
        <v>8.0416000000000005E-4</v>
      </c>
      <c r="EA649" s="60">
        <v>1.0117800000000001E-3</v>
      </c>
      <c r="EB649" s="60">
        <v>1.2450199999999999E-3</v>
      </c>
      <c r="EC649" s="60">
        <v>1.5506300000000001E-3</v>
      </c>
      <c r="ED649" s="60">
        <v>1.92537E-3</v>
      </c>
      <c r="EE649" s="60">
        <v>2.3815500000000001E-3</v>
      </c>
      <c r="EF649" s="60">
        <v>2.9331499999999998E-3</v>
      </c>
      <c r="EG649" s="60">
        <v>3.5959899999999999E-3</v>
      </c>
      <c r="EH649" s="60">
        <v>4.3879899999999996E-3</v>
      </c>
      <c r="EI649" s="60">
        <v>5.32936E-3</v>
      </c>
      <c r="EJ649" s="60">
        <v>6.4429999999999999E-3</v>
      </c>
      <c r="EK649" s="60">
        <v>7.7548599999999997E-3</v>
      </c>
      <c r="EL649" s="60">
        <v>9.2943999999999995E-3</v>
      </c>
      <c r="EM649" s="60">
        <v>1.19446E-2</v>
      </c>
      <c r="EN649" s="60">
        <v>1.5236009999999999E-2</v>
      </c>
      <c r="EO649" s="60">
        <v>1.8020270000000001E-2</v>
      </c>
      <c r="EP649" s="60">
        <v>2.1251889999999999E-2</v>
      </c>
      <c r="EQ649" s="60">
        <v>2.499817E-2</v>
      </c>
      <c r="ER649" s="60">
        <v>2.933734E-2</v>
      </c>
      <c r="ES649" s="60">
        <v>3.6432899999999997E-2</v>
      </c>
      <c r="ET649" s="60">
        <v>4.511006E-2</v>
      </c>
      <c r="EU649" s="60">
        <v>5.7794999999999999E-2</v>
      </c>
      <c r="EV649" s="60">
        <v>7.3892970000000002E-2</v>
      </c>
      <c r="EW649" s="60">
        <v>9.4342670000000003E-2</v>
      </c>
      <c r="EX649" s="60">
        <v>0.12032704</v>
      </c>
      <c r="EY649" s="60">
        <v>0.15331341000000001</v>
      </c>
      <c r="EZ649" s="60">
        <v>0.19508819999999999</v>
      </c>
      <c r="FA649" s="60">
        <v>0.24778040000000001</v>
      </c>
      <c r="FB649" s="60">
        <v>0.3138668</v>
      </c>
      <c r="FC649" s="60">
        <v>0.3961517</v>
      </c>
      <c r="FD649" s="60">
        <v>0.49771302000000001</v>
      </c>
      <c r="FE649" s="60">
        <v>0.62180840000000004</v>
      </c>
      <c r="FF649" s="60">
        <v>0.77173539999999996</v>
      </c>
      <c r="FG649" s="60">
        <v>0.93160120000000002</v>
      </c>
      <c r="FH649" s="60">
        <v>1.117329</v>
      </c>
      <c r="FI649" s="60">
        <v>1.3307032999999999</v>
      </c>
      <c r="FJ649" s="60">
        <v>1.572953</v>
      </c>
      <c r="FK649" s="60">
        <v>1.8445640000000001</v>
      </c>
      <c r="FL649" s="60">
        <v>2.1451012999999999</v>
      </c>
      <c r="FM649" s="60">
        <v>2.473052</v>
      </c>
      <c r="FN649" s="60">
        <v>2.8256923999999999</v>
      </c>
      <c r="FO649" s="60">
        <v>3.1244480000000001</v>
      </c>
      <c r="FP649" s="60">
        <v>3.4348993000000001</v>
      </c>
      <c r="FQ649" s="60">
        <v>3.7173310000000002</v>
      </c>
      <c r="FR649" s="60">
        <v>4.0043749999999996</v>
      </c>
      <c r="FS649" s="60">
        <v>4.2932313999999998</v>
      </c>
      <c r="FT649" s="60">
        <v>4.5808080000000002</v>
      </c>
      <c r="FU649" s="60">
        <v>4.8637579999999998</v>
      </c>
      <c r="FV649" s="60">
        <v>5.1385439999999996</v>
      </c>
      <c r="FW649" s="60">
        <v>5.4014959999999999</v>
      </c>
      <c r="FX649" s="60">
        <v>5.6488914000000001</v>
      </c>
      <c r="FY649" s="60">
        <v>5.8770360000000004</v>
      </c>
      <c r="FZ649" s="60">
        <v>6.0823470000000004</v>
      </c>
      <c r="GA649" s="60">
        <v>6.2614489999999998</v>
      </c>
      <c r="GB649" s="60">
        <v>6.4112552999999997</v>
      </c>
      <c r="GC649" s="60">
        <v>6.5290550999999999</v>
      </c>
      <c r="GD649" s="60">
        <v>6.6125910000000001</v>
      </c>
      <c r="GE649" s="60">
        <v>6.6601261999999997</v>
      </c>
      <c r="GF649" s="60">
        <v>6.6705012000000004</v>
      </c>
      <c r="GG649" s="60">
        <v>6.6178980000000003</v>
      </c>
      <c r="GH649" s="60">
        <v>6.5264911000000003</v>
      </c>
      <c r="GI649" s="60">
        <v>6.3894469999999997</v>
      </c>
      <c r="GJ649" s="60">
        <v>6.2842890000000002</v>
      </c>
      <c r="GK649" s="60">
        <v>5.9957814000000003</v>
      </c>
      <c r="GL649" s="60">
        <v>5.5232881999999996</v>
      </c>
      <c r="GM649" s="60">
        <v>4.9730990000000004</v>
      </c>
      <c r="GN649" s="60">
        <v>4.4217009999999997</v>
      </c>
      <c r="GO649" s="60">
        <v>3.8589129999999998</v>
      </c>
      <c r="GP649" s="60">
        <v>3.2368700000000001</v>
      </c>
      <c r="GQ649" s="60">
        <v>2.6553580000000001</v>
      </c>
      <c r="GR649" s="60">
        <v>2.1312540000000002</v>
      </c>
      <c r="GS649" s="60">
        <v>1.6742710000000001</v>
      </c>
    </row>
    <row r="650" spans="1:201" x14ac:dyDescent="0.2">
      <c r="A650" s="70">
        <v>42227.960196759261</v>
      </c>
      <c r="B650" s="60">
        <v>0</v>
      </c>
      <c r="C650" s="60">
        <v>4.7194000000000001E-4</v>
      </c>
      <c r="D650" s="60">
        <v>5.7231999999999997E-4</v>
      </c>
      <c r="E650" s="60">
        <v>5.8383999999999997E-4</v>
      </c>
      <c r="F650" s="60">
        <v>5.8491999999999995E-4</v>
      </c>
      <c r="G650" s="60">
        <v>6.8787000000000004E-4</v>
      </c>
      <c r="H650" s="60">
        <v>7.8476000000000001E-4</v>
      </c>
      <c r="I650" s="60">
        <v>8.7577E-4</v>
      </c>
      <c r="J650" s="60">
        <v>9.6106000000000002E-4</v>
      </c>
      <c r="K650" s="60">
        <v>8.6788999999999996E-4</v>
      </c>
      <c r="L650" s="60">
        <v>9.2247E-4</v>
      </c>
      <c r="M650" s="60">
        <v>8.3604999999999997E-4</v>
      </c>
      <c r="N650" s="60">
        <v>8.7323999999999995E-4</v>
      </c>
      <c r="O650" s="60">
        <v>9.0852000000000001E-4</v>
      </c>
      <c r="P650" s="60">
        <v>9.4194999999999999E-4</v>
      </c>
      <c r="Q650" s="60">
        <v>9.8977000000000006E-4</v>
      </c>
      <c r="R650" s="60">
        <v>1.0331400000000001E-3</v>
      </c>
      <c r="S650" s="60">
        <v>1.07229E-3</v>
      </c>
      <c r="T650" s="60">
        <v>1.10742E-3</v>
      </c>
      <c r="U650" s="60">
        <v>9.9814000000000001E-4</v>
      </c>
      <c r="V650" s="60">
        <v>9.4543000000000003E-4</v>
      </c>
      <c r="W650" s="60">
        <v>9.6214E-4</v>
      </c>
      <c r="X650" s="60">
        <v>9.7706000000000008E-4</v>
      </c>
      <c r="Y650" s="60">
        <v>9.9026999999999991E-4</v>
      </c>
      <c r="Z650" s="60">
        <v>1.00183E-3</v>
      </c>
      <c r="AA650" s="60">
        <v>1.01184E-3</v>
      </c>
      <c r="AB650" s="60">
        <v>1.0203499999999999E-3</v>
      </c>
      <c r="AC650" s="60">
        <v>1.02746E-3</v>
      </c>
      <c r="AD650" s="60">
        <v>9.6270999999999998E-4</v>
      </c>
      <c r="AE650" s="60">
        <v>9.6522999999999997E-4</v>
      </c>
      <c r="AF650" s="60">
        <v>9.5502E-4</v>
      </c>
      <c r="AG650" s="60">
        <v>9.4322999999999998E-4</v>
      </c>
      <c r="AH650" s="60">
        <v>9.3002999999999998E-4</v>
      </c>
      <c r="AI650" s="60">
        <v>9.1560000000000003E-4</v>
      </c>
      <c r="AJ650" s="60">
        <v>9.0008999999999998E-4</v>
      </c>
      <c r="AK650" s="60">
        <v>8.8367999999999997E-4</v>
      </c>
      <c r="AL650" s="60">
        <v>8.1579999999999999E-4</v>
      </c>
      <c r="AM650" s="60">
        <v>8.0371000000000001E-4</v>
      </c>
      <c r="AN650" s="60">
        <v>7.9148E-4</v>
      </c>
      <c r="AO650" s="60">
        <v>7.7917000000000004E-4</v>
      </c>
      <c r="AP650" s="60">
        <v>7.6681999999999998E-4</v>
      </c>
      <c r="AQ650" s="60">
        <v>7.5445999999999998E-4</v>
      </c>
      <c r="AR650" s="60">
        <v>7.4211000000000004E-4</v>
      </c>
      <c r="AS650" s="60">
        <v>7.2979999999999996E-4</v>
      </c>
      <c r="AT650" s="60">
        <v>6.7562999999999998E-4</v>
      </c>
      <c r="AU650" s="60">
        <v>6.3666000000000005E-4</v>
      </c>
      <c r="AV650" s="60">
        <v>6.2693999999999998E-4</v>
      </c>
      <c r="AW650" s="60">
        <v>6.1724999999999996E-4</v>
      </c>
      <c r="AX650" s="60">
        <v>6.0758999999999997E-4</v>
      </c>
      <c r="AY650" s="60">
        <v>5.9796999999999997E-4</v>
      </c>
      <c r="AZ650" s="60">
        <v>5.6461E-4</v>
      </c>
      <c r="BA650" s="60">
        <v>5.5597999999999997E-4</v>
      </c>
      <c r="BB650" s="60">
        <v>5.4416999999999996E-4</v>
      </c>
      <c r="BC650" s="60">
        <v>5.4184999999999997E-4</v>
      </c>
      <c r="BD650" s="60">
        <v>5.3958999999999995E-4</v>
      </c>
      <c r="BE650" s="60">
        <v>5.1630000000000003E-4</v>
      </c>
      <c r="BF650" s="60">
        <v>5.1511000000000005E-4</v>
      </c>
      <c r="BG650" s="60">
        <v>5.1307999999999996E-4</v>
      </c>
      <c r="BH650" s="60">
        <v>5.1106000000000003E-4</v>
      </c>
      <c r="BI650" s="60">
        <v>5.0905999999999998E-4</v>
      </c>
      <c r="BJ650" s="60">
        <v>4.8804000000000002E-4</v>
      </c>
      <c r="BK650" s="60">
        <v>4.6959999999999998E-4</v>
      </c>
      <c r="BL650" s="60">
        <v>4.6819E-4</v>
      </c>
      <c r="BM650" s="60">
        <v>4.6678000000000003E-4</v>
      </c>
      <c r="BN650" s="60">
        <v>4.6537E-4</v>
      </c>
      <c r="BO650" s="60">
        <v>4.6373999999999997E-4</v>
      </c>
      <c r="BP650" s="60">
        <v>4.6210000000000001E-4</v>
      </c>
      <c r="BQ650" s="60">
        <v>4.4529999999999998E-4</v>
      </c>
      <c r="BR650" s="60">
        <v>4.4358000000000001E-4</v>
      </c>
      <c r="BS650" s="60">
        <v>4.4187000000000002E-4</v>
      </c>
      <c r="BT650" s="60">
        <v>4.3768000000000002E-4</v>
      </c>
      <c r="BU650" s="60">
        <v>4.3320000000000001E-4</v>
      </c>
      <c r="BV650" s="60">
        <v>4.2875999999999998E-4</v>
      </c>
      <c r="BW650" s="60">
        <v>4.2435999999999998E-4</v>
      </c>
      <c r="BX650" s="60">
        <v>4.2000000000000002E-4</v>
      </c>
      <c r="BY650" s="60">
        <v>4.1566999999999998E-4</v>
      </c>
      <c r="BZ650" s="60">
        <v>4.1137999999999998E-4</v>
      </c>
      <c r="CA650" s="60">
        <v>4.0712000000000002E-4</v>
      </c>
      <c r="CB650" s="60">
        <v>4.036E-4</v>
      </c>
      <c r="CC650" s="60">
        <v>3.8751999999999998E-4</v>
      </c>
      <c r="CD650" s="60">
        <v>3.8424999999999999E-4</v>
      </c>
      <c r="CE650" s="60">
        <v>3.8099E-4</v>
      </c>
      <c r="CF650" s="60">
        <v>3.7774999999999999E-4</v>
      </c>
      <c r="CG650" s="60">
        <v>3.7451999999999999E-4</v>
      </c>
      <c r="CH650" s="60">
        <v>3.7163000000000002E-4</v>
      </c>
      <c r="CI650" s="60">
        <v>3.6874999999999999E-4</v>
      </c>
      <c r="CJ650" s="60">
        <v>3.6567000000000001E-4</v>
      </c>
      <c r="CK650" s="60">
        <v>3.6259999999999998E-4</v>
      </c>
      <c r="CL650" s="60">
        <v>3.5954999999999998E-4</v>
      </c>
      <c r="CM650" s="60">
        <v>3.5650999999999999E-4</v>
      </c>
      <c r="CN650" s="60">
        <v>3.5352000000000002E-4</v>
      </c>
      <c r="CO650" s="60">
        <v>1.9984000000000001E-4</v>
      </c>
      <c r="CP650" s="60">
        <v>2.0100000000000001E-4</v>
      </c>
      <c r="CQ650" s="60">
        <v>2.0218999999999999E-4</v>
      </c>
      <c r="CR650" s="60">
        <v>2.0337999999999999E-4</v>
      </c>
      <c r="CS650" s="60">
        <v>2.0458E-4</v>
      </c>
      <c r="CT650" s="60">
        <v>2.0578E-4</v>
      </c>
      <c r="CU650" s="60">
        <v>2.0697000000000001E-4</v>
      </c>
      <c r="CV650" s="60">
        <v>2.0793E-4</v>
      </c>
      <c r="CW650" s="60">
        <v>2.0908999999999999E-4</v>
      </c>
      <c r="CX650" s="60">
        <v>2.1016000000000001E-4</v>
      </c>
      <c r="CY650" s="60">
        <v>1.8326E-4</v>
      </c>
      <c r="CZ650" s="60">
        <v>1.8301E-4</v>
      </c>
      <c r="DA650" s="60">
        <v>1.8264999999999999E-4</v>
      </c>
      <c r="DB650" s="60">
        <v>1.8217E-4</v>
      </c>
      <c r="DC650" s="60">
        <v>1.8159E-4</v>
      </c>
      <c r="DD650" s="60">
        <v>1.8069000000000001E-4</v>
      </c>
      <c r="DE650" s="60">
        <v>1.7976999999999999E-4</v>
      </c>
      <c r="DF650" s="60">
        <v>1.7880000000000001E-4</v>
      </c>
      <c r="DG650" s="60">
        <v>1.7810999999999999E-4</v>
      </c>
      <c r="DH650" s="60">
        <v>1.5666000000000001E-4</v>
      </c>
      <c r="DI650" s="60">
        <v>1.5511E-4</v>
      </c>
      <c r="DJ650" s="60">
        <v>1.5381999999999999E-4</v>
      </c>
      <c r="DK650" s="60">
        <v>1.5292999999999999E-4</v>
      </c>
      <c r="DL650" s="60">
        <v>1.5264E-4</v>
      </c>
      <c r="DM650" s="60">
        <v>1.5322E-4</v>
      </c>
      <c r="DN650" s="60">
        <v>1.5505E-4</v>
      </c>
      <c r="DO650" s="60">
        <v>1.5867E-4</v>
      </c>
      <c r="DP650" s="60">
        <v>1.6479999999999999E-4</v>
      </c>
      <c r="DQ650" s="60">
        <v>1.7440000000000001E-4</v>
      </c>
      <c r="DR650" s="60">
        <v>1.8815999999999999E-4</v>
      </c>
      <c r="DS650" s="60">
        <v>2.0950999999999999E-4</v>
      </c>
      <c r="DT650" s="60">
        <v>2.3986E-4</v>
      </c>
      <c r="DU650" s="60">
        <v>2.8208999999999998E-4</v>
      </c>
      <c r="DV650" s="60">
        <v>3.3981000000000001E-4</v>
      </c>
      <c r="DW650" s="60">
        <v>4.1752E-4</v>
      </c>
      <c r="DX650" s="60">
        <v>5.2070999999999997E-4</v>
      </c>
      <c r="DY650" s="60">
        <v>6.3047000000000005E-4</v>
      </c>
      <c r="DZ650" s="60">
        <v>7.6710000000000005E-4</v>
      </c>
      <c r="EA650" s="60">
        <v>9.6442999999999995E-4</v>
      </c>
      <c r="EB650" s="60">
        <v>1.1862999999999999E-3</v>
      </c>
      <c r="EC650" s="60">
        <v>1.4777099999999999E-3</v>
      </c>
      <c r="ED650" s="60">
        <v>1.8354999999999999E-3</v>
      </c>
      <c r="EE650" s="60">
        <v>2.2715999999999999E-3</v>
      </c>
      <c r="EF650" s="60">
        <v>2.7995400000000001E-3</v>
      </c>
      <c r="EG650" s="60">
        <v>3.43465E-3</v>
      </c>
      <c r="EH650" s="60">
        <v>4.1942699999999999E-3</v>
      </c>
      <c r="EI650" s="60">
        <v>5.0979800000000002E-3</v>
      </c>
      <c r="EJ650" s="60">
        <v>6.1679600000000001E-3</v>
      </c>
      <c r="EK650" s="60">
        <v>7.4293099999999997E-3</v>
      </c>
      <c r="EL650" s="60">
        <v>8.9105499999999997E-3</v>
      </c>
      <c r="EM650" s="60">
        <v>1.14623E-2</v>
      </c>
      <c r="EN650" s="60">
        <v>1.4633230000000001E-2</v>
      </c>
      <c r="EO650" s="60">
        <v>1.7316350000000001E-2</v>
      </c>
      <c r="EP650" s="60">
        <v>2.0431230000000002E-2</v>
      </c>
      <c r="EQ650" s="60">
        <v>2.4042640000000001E-2</v>
      </c>
      <c r="ER650" s="60">
        <v>2.8225790000000001E-2</v>
      </c>
      <c r="ES650" s="60">
        <v>3.5065800000000001E-2</v>
      </c>
      <c r="ET650" s="60">
        <v>4.3428889999999998E-2</v>
      </c>
      <c r="EU650" s="60">
        <v>5.5650600000000001E-2</v>
      </c>
      <c r="EV650" s="60">
        <v>7.1154629999999996E-2</v>
      </c>
      <c r="EW650" s="60">
        <v>9.084267E-2</v>
      </c>
      <c r="EX650" s="60">
        <v>0.11585254</v>
      </c>
      <c r="EY650" s="60">
        <v>0.14759843</v>
      </c>
      <c r="EZ650" s="60">
        <v>0.18780622999999999</v>
      </c>
      <c r="FA650" s="60">
        <v>0.2385389</v>
      </c>
      <c r="FB650" s="60">
        <v>0.30220454000000002</v>
      </c>
      <c r="FC650" s="60">
        <v>0.38154100000000002</v>
      </c>
      <c r="FD650" s="60">
        <v>0.47956779999999999</v>
      </c>
      <c r="FE650" s="60">
        <v>0.59949993999999995</v>
      </c>
      <c r="FF650" s="60">
        <v>0.74461721999999997</v>
      </c>
      <c r="FG650" s="60">
        <v>0.89958804000000003</v>
      </c>
      <c r="FH650" s="60">
        <v>1.0799323000000001</v>
      </c>
      <c r="FI650" s="60">
        <v>1.2875063</v>
      </c>
      <c r="FJ650" s="60">
        <v>1.5236460999999999</v>
      </c>
      <c r="FK650" s="60">
        <v>1.788986</v>
      </c>
      <c r="FL650" s="60">
        <v>2.0832793000000001</v>
      </c>
      <c r="FM650" s="60">
        <v>2.4052373999999999</v>
      </c>
      <c r="FN650" s="60">
        <v>2.7523922000000001</v>
      </c>
      <c r="FO650" s="60">
        <v>3.0471569999999999</v>
      </c>
      <c r="FP650" s="60">
        <v>3.354244</v>
      </c>
      <c r="FQ650" s="60">
        <v>3.63429</v>
      </c>
      <c r="FR650" s="60">
        <v>3.9196569999999999</v>
      </c>
      <c r="FS650" s="60">
        <v>4.2076472999999996</v>
      </c>
      <c r="FT650" s="60">
        <v>4.4952610999999996</v>
      </c>
      <c r="FU650" s="60">
        <v>4.779236</v>
      </c>
      <c r="FV650" s="60">
        <v>5.0560980000000004</v>
      </c>
      <c r="FW650" s="60">
        <v>5.3222231000000004</v>
      </c>
      <c r="FX650" s="60">
        <v>5.5739153999999997</v>
      </c>
      <c r="FY650" s="60">
        <v>5.8074779999999997</v>
      </c>
      <c r="FZ650" s="60">
        <v>6.0193050000000001</v>
      </c>
      <c r="GA650" s="60">
        <v>6.205965</v>
      </c>
      <c r="GB650" s="60">
        <v>6.364293</v>
      </c>
      <c r="GC650" s="60">
        <v>6.4914712000000003</v>
      </c>
      <c r="GD650" s="60">
        <v>6.5851119999999996</v>
      </c>
      <c r="GE650" s="60">
        <v>6.6433261999999997</v>
      </c>
      <c r="GF650" s="60">
        <v>6.6647844000000003</v>
      </c>
      <c r="GG650" s="60">
        <v>6.6271532999999998</v>
      </c>
      <c r="GH650" s="60">
        <v>6.5483950000000002</v>
      </c>
      <c r="GI650" s="60">
        <v>6.4236383000000004</v>
      </c>
      <c r="GJ650" s="60">
        <v>6.3260439999999996</v>
      </c>
      <c r="GK650" s="60">
        <v>6.0519113000000004</v>
      </c>
      <c r="GL650" s="60">
        <v>5.5945400999999997</v>
      </c>
      <c r="GM650" s="60">
        <v>5.0553182999999997</v>
      </c>
      <c r="GN650" s="60">
        <v>4.5101250000000004</v>
      </c>
      <c r="GO650" s="60">
        <v>3.9495762999999999</v>
      </c>
      <c r="GP650" s="60">
        <v>3.3255894000000001</v>
      </c>
      <c r="GQ650" s="60">
        <v>2.7385761</v>
      </c>
      <c r="GR650" s="60">
        <v>2.2064539999999999</v>
      </c>
      <c r="GS650" s="60">
        <v>1.739967</v>
      </c>
    </row>
    <row r="651" spans="1:201" x14ac:dyDescent="0.2">
      <c r="A651" s="70">
        <v>42227.972094907411</v>
      </c>
      <c r="B651" s="60">
        <v>0</v>
      </c>
      <c r="C651" s="60">
        <v>4.7181000000000002E-4</v>
      </c>
      <c r="D651" s="60">
        <v>5.7207000000000004E-4</v>
      </c>
      <c r="E651" s="60">
        <v>5.8354000000000001E-4</v>
      </c>
      <c r="F651" s="60">
        <v>5.8454000000000004E-4</v>
      </c>
      <c r="G651" s="60">
        <v>6.8743000000000005E-4</v>
      </c>
      <c r="H651" s="60">
        <v>7.8427E-4</v>
      </c>
      <c r="I651" s="60">
        <v>8.7522999999999995E-4</v>
      </c>
      <c r="J651" s="60">
        <v>9.6047999999999999E-4</v>
      </c>
      <c r="K651" s="60">
        <v>8.6729000000000005E-4</v>
      </c>
      <c r="L651" s="60">
        <v>9.2184000000000005E-4</v>
      </c>
      <c r="M651" s="60">
        <v>8.3542000000000002E-4</v>
      </c>
      <c r="N651" s="60">
        <v>8.7259000000000002E-4</v>
      </c>
      <c r="O651" s="60">
        <v>9.0786000000000003E-4</v>
      </c>
      <c r="P651" s="60">
        <v>9.4127000000000002E-4</v>
      </c>
      <c r="Q651" s="60">
        <v>9.8908000000000004E-4</v>
      </c>
      <c r="R651" s="60">
        <v>1.0324399999999999E-3</v>
      </c>
      <c r="S651" s="60">
        <v>1.07157E-3</v>
      </c>
      <c r="T651" s="60">
        <v>1.1067E-3</v>
      </c>
      <c r="U651" s="60">
        <v>9.9744999999999999E-4</v>
      </c>
      <c r="V651" s="60">
        <v>9.4510000000000004E-4</v>
      </c>
      <c r="W651" s="60">
        <v>9.6181999999999995E-4</v>
      </c>
      <c r="X651" s="60">
        <v>9.7674000000000003E-4</v>
      </c>
      <c r="Y651" s="60">
        <v>9.8995000000000007E-4</v>
      </c>
      <c r="Z651" s="60">
        <v>1.0015200000000001E-3</v>
      </c>
      <c r="AA651" s="60">
        <v>1.01154E-3</v>
      </c>
      <c r="AB651" s="60">
        <v>1.0200700000000001E-3</v>
      </c>
      <c r="AC651" s="60">
        <v>1.0271799999999999E-3</v>
      </c>
      <c r="AD651" s="60">
        <v>9.6274000000000002E-4</v>
      </c>
      <c r="AE651" s="60">
        <v>9.6526999999999995E-4</v>
      </c>
      <c r="AF651" s="60">
        <v>9.5509000000000002E-4</v>
      </c>
      <c r="AG651" s="60">
        <v>9.4333000000000004E-4</v>
      </c>
      <c r="AH651" s="60">
        <v>9.3015999999999997E-4</v>
      </c>
      <c r="AI651" s="60">
        <v>9.1575000000000001E-4</v>
      </c>
      <c r="AJ651" s="60">
        <v>9.0027E-4</v>
      </c>
      <c r="AK651" s="60">
        <v>8.8387999999999997E-4</v>
      </c>
      <c r="AL651" s="60">
        <v>8.1618999999999995E-4</v>
      </c>
      <c r="AM651" s="60">
        <v>8.0409000000000003E-4</v>
      </c>
      <c r="AN651" s="60">
        <v>7.9184999999999998E-4</v>
      </c>
      <c r="AO651" s="60">
        <v>7.7952999999999996E-4</v>
      </c>
      <c r="AP651" s="60">
        <v>7.6714999999999997E-4</v>
      </c>
      <c r="AQ651" s="60">
        <v>7.5476999999999999E-4</v>
      </c>
      <c r="AR651" s="60">
        <v>7.4240000000000005E-4</v>
      </c>
      <c r="AS651" s="60">
        <v>7.3006999999999998E-4</v>
      </c>
      <c r="AT651" s="60">
        <v>6.7599000000000001E-4</v>
      </c>
      <c r="AU651" s="60">
        <v>6.3694000000000001E-4</v>
      </c>
      <c r="AV651" s="60">
        <v>6.2719999999999996E-4</v>
      </c>
      <c r="AW651" s="60">
        <v>6.1748E-4</v>
      </c>
      <c r="AX651" s="60">
        <v>6.0780000000000003E-4</v>
      </c>
      <c r="AY651" s="60">
        <v>5.9816999999999997E-4</v>
      </c>
      <c r="AZ651" s="60">
        <v>5.6475000000000004E-4</v>
      </c>
      <c r="BA651" s="60">
        <v>5.5610000000000002E-4</v>
      </c>
      <c r="BB651" s="60">
        <v>5.4427000000000002E-4</v>
      </c>
      <c r="BC651" s="60">
        <v>5.4193999999999998E-4</v>
      </c>
      <c r="BD651" s="60">
        <v>5.3967000000000002E-4</v>
      </c>
      <c r="BE651" s="60">
        <v>5.1634999999999995E-4</v>
      </c>
      <c r="BF651" s="60">
        <v>5.1515999999999997E-4</v>
      </c>
      <c r="BG651" s="60">
        <v>5.1312999999999999E-4</v>
      </c>
      <c r="BH651" s="60">
        <v>5.1110999999999995E-4</v>
      </c>
      <c r="BI651" s="60">
        <v>5.0909999999999996E-4</v>
      </c>
      <c r="BJ651" s="60">
        <v>4.8805000000000002E-4</v>
      </c>
      <c r="BK651" s="60">
        <v>4.6962000000000002E-4</v>
      </c>
      <c r="BL651" s="60">
        <v>4.682E-4</v>
      </c>
      <c r="BM651" s="60">
        <v>4.6679000000000002E-4</v>
      </c>
      <c r="BN651" s="60">
        <v>4.6538999999999999E-4</v>
      </c>
      <c r="BO651" s="60">
        <v>4.6375000000000002E-4</v>
      </c>
      <c r="BP651" s="60">
        <v>4.6211000000000001E-4</v>
      </c>
      <c r="BQ651" s="60">
        <v>4.4530999999999998E-4</v>
      </c>
      <c r="BR651" s="60">
        <v>4.4359E-4</v>
      </c>
      <c r="BS651" s="60">
        <v>4.4188000000000002E-4</v>
      </c>
      <c r="BT651" s="60">
        <v>4.3769000000000002E-4</v>
      </c>
      <c r="BU651" s="60">
        <v>4.3321000000000001E-4</v>
      </c>
      <c r="BV651" s="60">
        <v>4.2875999999999998E-4</v>
      </c>
      <c r="BW651" s="60">
        <v>4.2435999999999998E-4</v>
      </c>
      <c r="BX651" s="60">
        <v>4.1999000000000002E-4</v>
      </c>
      <c r="BY651" s="60">
        <v>4.1565999999999999E-4</v>
      </c>
      <c r="BZ651" s="60">
        <v>4.1135999999999999E-4</v>
      </c>
      <c r="CA651" s="60">
        <v>4.0709999999999997E-4</v>
      </c>
      <c r="CB651" s="60">
        <v>4.0358000000000001E-4</v>
      </c>
      <c r="CC651" s="60">
        <v>3.8749999999999999E-4</v>
      </c>
      <c r="CD651" s="60">
        <v>3.8422E-4</v>
      </c>
      <c r="CE651" s="60">
        <v>3.8096000000000001E-4</v>
      </c>
      <c r="CF651" s="60">
        <v>3.7772000000000001E-4</v>
      </c>
      <c r="CG651" s="60">
        <v>3.7449E-4</v>
      </c>
      <c r="CH651" s="60">
        <v>3.7159999999999998E-4</v>
      </c>
      <c r="CI651" s="60">
        <v>3.6872000000000001E-4</v>
      </c>
      <c r="CJ651" s="60">
        <v>3.6562999999999998E-4</v>
      </c>
      <c r="CK651" s="60">
        <v>3.6256E-4</v>
      </c>
      <c r="CL651" s="60">
        <v>3.5951000000000001E-4</v>
      </c>
      <c r="CM651" s="60">
        <v>3.5647000000000001E-4</v>
      </c>
      <c r="CN651" s="60">
        <v>3.5347999999999998E-4</v>
      </c>
      <c r="CO651" s="60">
        <v>1.9938000000000001E-4</v>
      </c>
      <c r="CP651" s="60">
        <v>2.0054E-4</v>
      </c>
      <c r="CQ651" s="60">
        <v>2.0172000000000001E-4</v>
      </c>
      <c r="CR651" s="60">
        <v>2.0290999999999999E-4</v>
      </c>
      <c r="CS651" s="60">
        <v>2.0411E-4</v>
      </c>
      <c r="CT651" s="60">
        <v>2.0531E-4</v>
      </c>
      <c r="CU651" s="60">
        <v>2.065E-4</v>
      </c>
      <c r="CV651" s="60">
        <v>2.0746999999999999E-4</v>
      </c>
      <c r="CW651" s="60">
        <v>2.0864000000000001E-4</v>
      </c>
      <c r="CX651" s="60">
        <v>2.0975E-4</v>
      </c>
      <c r="CY651" s="60">
        <v>1.8327E-4</v>
      </c>
      <c r="CZ651" s="60">
        <v>1.8305E-4</v>
      </c>
      <c r="DA651" s="60">
        <v>1.8273000000000001E-4</v>
      </c>
      <c r="DB651" s="60">
        <v>1.8228999999999999E-4</v>
      </c>
      <c r="DC651" s="60">
        <v>1.8174E-4</v>
      </c>
      <c r="DD651" s="60">
        <v>1.8089000000000001E-4</v>
      </c>
      <c r="DE651" s="60">
        <v>1.8000000000000001E-4</v>
      </c>
      <c r="DF651" s="60">
        <v>1.7903999999999999E-4</v>
      </c>
      <c r="DG651" s="60">
        <v>1.7835999999999999E-4</v>
      </c>
      <c r="DH651" s="60">
        <v>1.5708000000000001E-4</v>
      </c>
      <c r="DI651" s="60">
        <v>1.5548999999999999E-4</v>
      </c>
      <c r="DJ651" s="60">
        <v>1.5414000000000001E-4</v>
      </c>
      <c r="DK651" s="60">
        <v>1.5315000000000001E-4</v>
      </c>
      <c r="DL651" s="60">
        <v>1.5270999999999999E-4</v>
      </c>
      <c r="DM651" s="60">
        <v>1.5307E-4</v>
      </c>
      <c r="DN651" s="60">
        <v>1.5458E-4</v>
      </c>
      <c r="DO651" s="60">
        <v>1.5773999999999999E-4</v>
      </c>
      <c r="DP651" s="60">
        <v>1.6322E-4</v>
      </c>
      <c r="DQ651" s="60">
        <v>1.7191999999999999E-4</v>
      </c>
      <c r="DR651" s="60">
        <v>1.8448E-4</v>
      </c>
      <c r="DS651" s="60">
        <v>2.0411999999999999E-4</v>
      </c>
      <c r="DT651" s="60">
        <v>2.3216E-4</v>
      </c>
      <c r="DU651" s="60">
        <v>2.7133000000000002E-4</v>
      </c>
      <c r="DV651" s="60">
        <v>3.2505000000000001E-4</v>
      </c>
      <c r="DW651" s="60">
        <v>3.9754999999999999E-4</v>
      </c>
      <c r="DX651" s="60">
        <v>4.9406999999999999E-4</v>
      </c>
      <c r="DY651" s="60">
        <v>5.9694000000000001E-4</v>
      </c>
      <c r="DZ651" s="60">
        <v>7.2519999999999995E-4</v>
      </c>
      <c r="EA651" s="60">
        <v>9.1078000000000003E-4</v>
      </c>
      <c r="EB651" s="60">
        <v>1.1197100000000001E-3</v>
      </c>
      <c r="EC651" s="60">
        <v>1.3948700000000001E-3</v>
      </c>
      <c r="ED651" s="60">
        <v>1.7332599999999999E-3</v>
      </c>
      <c r="EE651" s="60">
        <v>2.14635E-3</v>
      </c>
      <c r="EF651" s="60">
        <v>2.6471400000000001E-3</v>
      </c>
      <c r="EG651" s="60">
        <v>3.2503800000000002E-3</v>
      </c>
      <c r="EH651" s="60">
        <v>3.9727699999999996E-3</v>
      </c>
      <c r="EI651" s="60">
        <v>4.8331600000000004E-3</v>
      </c>
      <c r="EJ651" s="60">
        <v>5.8528699999999996E-3</v>
      </c>
      <c r="EK651" s="60">
        <v>7.0560600000000003E-3</v>
      </c>
      <c r="EL651" s="60">
        <v>8.4701299999999993E-3</v>
      </c>
      <c r="EM651" s="60">
        <v>1.090847E-2</v>
      </c>
      <c r="EN651" s="60">
        <v>1.3940620000000001E-2</v>
      </c>
      <c r="EO651" s="60">
        <v>1.6507259999999999E-2</v>
      </c>
      <c r="EP651" s="60">
        <v>1.9487730000000002E-2</v>
      </c>
      <c r="EQ651" s="60">
        <v>2.2943910000000001E-2</v>
      </c>
      <c r="ER651" s="60">
        <v>2.6947570000000001E-2</v>
      </c>
      <c r="ES651" s="60">
        <v>3.3493799999999997E-2</v>
      </c>
      <c r="ET651" s="60">
        <v>4.1496110000000003E-2</v>
      </c>
      <c r="EU651" s="60">
        <v>5.3186110000000002E-2</v>
      </c>
      <c r="EV651" s="60">
        <v>6.8008869999999999E-2</v>
      </c>
      <c r="EW651" s="60">
        <v>8.6823460000000005E-2</v>
      </c>
      <c r="EX651" s="60">
        <v>0.1107158</v>
      </c>
      <c r="EY651" s="60">
        <v>0.14103831</v>
      </c>
      <c r="EZ651" s="60">
        <v>0.17944660000000001</v>
      </c>
      <c r="FA651" s="60">
        <v>0.22792573999999999</v>
      </c>
      <c r="FB651" s="60">
        <v>0.28880289999999997</v>
      </c>
      <c r="FC651" s="60">
        <v>0.3647359</v>
      </c>
      <c r="FD651" s="60">
        <v>0.45867279999999999</v>
      </c>
      <c r="FE651" s="60">
        <v>0.57377389999999995</v>
      </c>
      <c r="FF651" s="60">
        <v>0.71329193999999996</v>
      </c>
      <c r="FG651" s="60">
        <v>0.86254589999999998</v>
      </c>
      <c r="FH651" s="60">
        <v>1.0365802</v>
      </c>
      <c r="FI651" s="60">
        <v>1.2373263000000001</v>
      </c>
      <c r="FJ651" s="60">
        <v>1.46624</v>
      </c>
      <c r="FK651" s="60">
        <v>1.7241203000000001</v>
      </c>
      <c r="FL651" s="60">
        <v>2.0109363999999998</v>
      </c>
      <c r="FM651" s="60">
        <v>2.3256570000000001</v>
      </c>
      <c r="FN651" s="60">
        <v>2.6661109999999999</v>
      </c>
      <c r="FO651" s="60">
        <v>2.9559389999999999</v>
      </c>
      <c r="FP651" s="60">
        <v>3.2587869999999999</v>
      </c>
      <c r="FQ651" s="60">
        <v>3.5357470000000002</v>
      </c>
      <c r="FR651" s="60">
        <v>3.8188339999999998</v>
      </c>
      <c r="FS651" s="60">
        <v>4.1054744000000003</v>
      </c>
      <c r="FT651" s="60">
        <v>4.3927849999999999</v>
      </c>
      <c r="FU651" s="60">
        <v>4.6776032000000001</v>
      </c>
      <c r="FV651" s="60">
        <v>4.9565409999999996</v>
      </c>
      <c r="FW651" s="60">
        <v>5.2260384000000002</v>
      </c>
      <c r="FX651" s="60">
        <v>5.4824361000000001</v>
      </c>
      <c r="FY651" s="60">
        <v>5.722048</v>
      </c>
      <c r="FZ651" s="60">
        <v>5.9412450000000003</v>
      </c>
      <c r="GA651" s="60">
        <v>6.1365470000000002</v>
      </c>
      <c r="GB651" s="60">
        <v>6.3046984000000004</v>
      </c>
      <c r="GC651" s="60">
        <v>6.4427690000000002</v>
      </c>
      <c r="GD651" s="60">
        <v>6.5482230000000001</v>
      </c>
      <c r="GE651" s="60">
        <v>6.6189980000000004</v>
      </c>
      <c r="GF651" s="60">
        <v>6.6535679999999999</v>
      </c>
      <c r="GG651" s="60">
        <v>6.6337862000000003</v>
      </c>
      <c r="GH651" s="60">
        <v>6.570201</v>
      </c>
      <c r="GI651" s="60">
        <v>6.4602880000000003</v>
      </c>
      <c r="GJ651" s="60">
        <v>6.3718700000000004</v>
      </c>
      <c r="GK651" s="60">
        <v>6.1153639999999996</v>
      </c>
      <c r="GL651" s="60">
        <v>5.6768530999999998</v>
      </c>
      <c r="GM651" s="60">
        <v>5.1516652000000001</v>
      </c>
      <c r="GN651" s="60">
        <v>4.6147879999999999</v>
      </c>
      <c r="GO651" s="60">
        <v>4.0577812</v>
      </c>
      <c r="GP651" s="60">
        <v>3.4323241000000002</v>
      </c>
      <c r="GQ651" s="60">
        <v>2.8394059999999999</v>
      </c>
      <c r="GR651" s="60">
        <v>2.2981630000000002</v>
      </c>
      <c r="GS651" s="60">
        <v>1.820576</v>
      </c>
    </row>
    <row r="652" spans="1:201" x14ac:dyDescent="0.2">
      <c r="A652" s="70">
        <v>42227.982094907406</v>
      </c>
      <c r="B652" s="60">
        <v>0</v>
      </c>
      <c r="C652" s="60">
        <v>4.7169999999999997E-4</v>
      </c>
      <c r="D652" s="60">
        <v>5.7187000000000004E-4</v>
      </c>
      <c r="E652" s="60">
        <v>5.8328999999999998E-4</v>
      </c>
      <c r="F652" s="60">
        <v>5.8423000000000004E-4</v>
      </c>
      <c r="G652" s="60">
        <v>6.8705999999999997E-4</v>
      </c>
      <c r="H652" s="60">
        <v>7.8386999999999999E-4</v>
      </c>
      <c r="I652" s="60">
        <v>8.7478999999999996E-4</v>
      </c>
      <c r="J652" s="60">
        <v>9.6000000000000002E-4</v>
      </c>
      <c r="K652" s="60">
        <v>8.6678000000000005E-4</v>
      </c>
      <c r="L652" s="60">
        <v>9.2131999999999999E-4</v>
      </c>
      <c r="M652" s="60">
        <v>8.3489999999999997E-4</v>
      </c>
      <c r="N652" s="60">
        <v>8.7204999999999997E-4</v>
      </c>
      <c r="O652" s="60">
        <v>9.0731000000000004E-4</v>
      </c>
      <c r="P652" s="60">
        <v>9.4070000000000004E-4</v>
      </c>
      <c r="Q652" s="60">
        <v>9.8850000000000001E-4</v>
      </c>
      <c r="R652" s="60">
        <v>1.03185E-3</v>
      </c>
      <c r="S652" s="60">
        <v>1.07098E-3</v>
      </c>
      <c r="T652" s="60">
        <v>1.10611E-3</v>
      </c>
      <c r="U652" s="60">
        <v>9.968799999999999E-4</v>
      </c>
      <c r="V652" s="60">
        <v>9.4483000000000002E-4</v>
      </c>
      <c r="W652" s="60">
        <v>9.6155000000000003E-4</v>
      </c>
      <c r="X652" s="60">
        <v>9.7647000000000001E-4</v>
      </c>
      <c r="Y652" s="60">
        <v>9.8967999999999994E-4</v>
      </c>
      <c r="Z652" s="60">
        <v>1.0012599999999999E-3</v>
      </c>
      <c r="AA652" s="60">
        <v>1.01129E-3</v>
      </c>
      <c r="AB652" s="60">
        <v>1.01983E-3</v>
      </c>
      <c r="AC652" s="60">
        <v>1.02695E-3</v>
      </c>
      <c r="AD652" s="60">
        <v>9.6277000000000005E-4</v>
      </c>
      <c r="AE652" s="60">
        <v>9.6529999999999999E-4</v>
      </c>
      <c r="AF652" s="60">
        <v>9.5514000000000005E-4</v>
      </c>
      <c r="AG652" s="60">
        <v>9.4341E-4</v>
      </c>
      <c r="AH652" s="60">
        <v>9.3026000000000003E-4</v>
      </c>
      <c r="AI652" s="60">
        <v>9.1587000000000005E-4</v>
      </c>
      <c r="AJ652" s="60">
        <v>9.0041000000000003E-4</v>
      </c>
      <c r="AK652" s="60">
        <v>8.8402999999999995E-4</v>
      </c>
      <c r="AL652" s="60">
        <v>8.1651E-4</v>
      </c>
      <c r="AM652" s="60">
        <v>8.0440000000000004E-4</v>
      </c>
      <c r="AN652" s="60">
        <v>7.9215999999999998E-4</v>
      </c>
      <c r="AO652" s="60">
        <v>7.7981999999999997E-4</v>
      </c>
      <c r="AP652" s="60">
        <v>7.6743000000000004E-4</v>
      </c>
      <c r="AQ652" s="60">
        <v>7.5502999999999996E-4</v>
      </c>
      <c r="AR652" s="60">
        <v>7.4264000000000003E-4</v>
      </c>
      <c r="AS652" s="60">
        <v>7.3028999999999998E-4</v>
      </c>
      <c r="AT652" s="60">
        <v>6.7628999999999996E-4</v>
      </c>
      <c r="AU652" s="60">
        <v>6.3717999999999999E-4</v>
      </c>
      <c r="AV652" s="60">
        <v>6.2741000000000001E-4</v>
      </c>
      <c r="AW652" s="60">
        <v>6.1768000000000001E-4</v>
      </c>
      <c r="AX652" s="60">
        <v>6.0798000000000004E-4</v>
      </c>
      <c r="AY652" s="60">
        <v>5.9833E-4</v>
      </c>
      <c r="AZ652" s="60">
        <v>5.6486000000000004E-4</v>
      </c>
      <c r="BA652" s="60">
        <v>5.5619999999999997E-4</v>
      </c>
      <c r="BB652" s="60">
        <v>5.4436000000000003E-4</v>
      </c>
      <c r="BC652" s="60">
        <v>5.4202000000000005E-4</v>
      </c>
      <c r="BD652" s="60">
        <v>5.3974999999999997E-4</v>
      </c>
      <c r="BE652" s="60">
        <v>5.1639000000000003E-4</v>
      </c>
      <c r="BF652" s="60">
        <v>5.1519999999999995E-4</v>
      </c>
      <c r="BG652" s="60">
        <v>5.1316000000000003E-4</v>
      </c>
      <c r="BH652" s="60">
        <v>5.1113999999999999E-4</v>
      </c>
      <c r="BI652" s="60">
        <v>5.0914000000000005E-4</v>
      </c>
      <c r="BJ652" s="60">
        <v>4.8806000000000001E-4</v>
      </c>
      <c r="BK652" s="60">
        <v>4.6962000000000002E-4</v>
      </c>
      <c r="BL652" s="60">
        <v>4.6820999999999999E-4</v>
      </c>
      <c r="BM652" s="60">
        <v>4.6680000000000002E-4</v>
      </c>
      <c r="BN652" s="60">
        <v>4.6538999999999999E-4</v>
      </c>
      <c r="BO652" s="60">
        <v>4.6376000000000002E-4</v>
      </c>
      <c r="BP652" s="60">
        <v>4.6212E-4</v>
      </c>
      <c r="BQ652" s="60">
        <v>4.4532000000000003E-4</v>
      </c>
      <c r="BR652" s="60">
        <v>4.4359999999999999E-4</v>
      </c>
      <c r="BS652" s="60">
        <v>4.4189000000000001E-4</v>
      </c>
      <c r="BT652" s="60">
        <v>4.3769000000000002E-4</v>
      </c>
      <c r="BU652" s="60">
        <v>4.3321000000000001E-4</v>
      </c>
      <c r="BV652" s="60">
        <v>4.2876999999999998E-4</v>
      </c>
      <c r="BW652" s="60">
        <v>4.2435999999999998E-4</v>
      </c>
      <c r="BX652" s="60">
        <v>4.1997999999999997E-4</v>
      </c>
      <c r="BY652" s="60">
        <v>4.1564999999999999E-4</v>
      </c>
      <c r="BZ652" s="60">
        <v>4.1135E-4</v>
      </c>
      <c r="CA652" s="60">
        <v>4.0708999999999998E-4</v>
      </c>
      <c r="CB652" s="60">
        <v>4.0356000000000002E-4</v>
      </c>
      <c r="CC652" s="60">
        <v>3.8748E-4</v>
      </c>
      <c r="CD652" s="60">
        <v>3.8420000000000001E-4</v>
      </c>
      <c r="CE652" s="60">
        <v>3.8094000000000002E-4</v>
      </c>
      <c r="CF652" s="60">
        <v>3.7769000000000002E-4</v>
      </c>
      <c r="CG652" s="60">
        <v>3.7446000000000002E-4</v>
      </c>
      <c r="CH652" s="60">
        <v>3.7156999999999999E-4</v>
      </c>
      <c r="CI652" s="60">
        <v>3.6869000000000002E-4</v>
      </c>
      <c r="CJ652" s="60">
        <v>3.656E-4</v>
      </c>
      <c r="CK652" s="60">
        <v>3.6253000000000001E-4</v>
      </c>
      <c r="CL652" s="60">
        <v>3.5948000000000002E-4</v>
      </c>
      <c r="CM652" s="60">
        <v>3.5644000000000002E-4</v>
      </c>
      <c r="CN652" s="60">
        <v>3.5344E-4</v>
      </c>
      <c r="CO652" s="60">
        <v>1.9900000000000001E-4</v>
      </c>
      <c r="CP652" s="60">
        <v>2.0016000000000001E-4</v>
      </c>
      <c r="CQ652" s="60">
        <v>2.0133E-4</v>
      </c>
      <c r="CR652" s="60">
        <v>2.0252000000000001E-4</v>
      </c>
      <c r="CS652" s="60">
        <v>2.0372000000000001E-4</v>
      </c>
      <c r="CT652" s="60">
        <v>2.0492000000000001E-4</v>
      </c>
      <c r="CU652" s="60">
        <v>2.0610999999999999E-4</v>
      </c>
      <c r="CV652" s="60">
        <v>2.0709E-4</v>
      </c>
      <c r="CW652" s="60">
        <v>2.0827000000000001E-4</v>
      </c>
      <c r="CX652" s="60">
        <v>2.0939E-4</v>
      </c>
      <c r="CY652" s="60">
        <v>1.8326E-4</v>
      </c>
      <c r="CZ652" s="60">
        <v>1.8307999999999999E-4</v>
      </c>
      <c r="DA652" s="60">
        <v>1.8278000000000001E-4</v>
      </c>
      <c r="DB652" s="60">
        <v>1.8238E-4</v>
      </c>
      <c r="DC652" s="60">
        <v>1.8186999999999999E-4</v>
      </c>
      <c r="DD652" s="60">
        <v>1.8105000000000001E-4</v>
      </c>
      <c r="DE652" s="60">
        <v>1.8018E-4</v>
      </c>
      <c r="DF652" s="60">
        <v>1.7924E-4</v>
      </c>
      <c r="DG652" s="60">
        <v>1.7856E-4</v>
      </c>
      <c r="DH652" s="60">
        <v>1.5744000000000001E-4</v>
      </c>
      <c r="DI652" s="60">
        <v>1.5582000000000001E-4</v>
      </c>
      <c r="DJ652" s="60">
        <v>1.5442E-4</v>
      </c>
      <c r="DK652" s="60">
        <v>1.5334999999999999E-4</v>
      </c>
      <c r="DL652" s="60">
        <v>1.528E-4</v>
      </c>
      <c r="DM652" s="60">
        <v>1.5297999999999999E-4</v>
      </c>
      <c r="DN652" s="60">
        <v>1.5425000000000001E-4</v>
      </c>
      <c r="DO652" s="60">
        <v>1.5705E-4</v>
      </c>
      <c r="DP652" s="60">
        <v>1.6202999999999999E-4</v>
      </c>
      <c r="DQ652" s="60">
        <v>1.7003999999999999E-4</v>
      </c>
      <c r="DR652" s="60">
        <v>1.8166999999999999E-4</v>
      </c>
      <c r="DS652" s="60">
        <v>1.9997E-4</v>
      </c>
      <c r="DT652" s="60">
        <v>2.2620999999999999E-4</v>
      </c>
      <c r="DU652" s="60">
        <v>2.6299E-4</v>
      </c>
      <c r="DV652" s="60">
        <v>3.1355E-4</v>
      </c>
      <c r="DW652" s="60">
        <v>3.8196999999999998E-4</v>
      </c>
      <c r="DX652" s="60">
        <v>4.7323999999999999E-4</v>
      </c>
      <c r="DY652" s="60">
        <v>5.7065000000000002E-4</v>
      </c>
      <c r="DZ652" s="60">
        <v>6.9229999999999997E-4</v>
      </c>
      <c r="EA652" s="60">
        <v>8.6859999999999997E-4</v>
      </c>
      <c r="EB652" s="60">
        <v>1.0672699999999999E-3</v>
      </c>
      <c r="EC652" s="60">
        <v>1.32953E-3</v>
      </c>
      <c r="ED652" s="60">
        <v>1.6525000000000001E-3</v>
      </c>
      <c r="EE652" s="60">
        <v>2.0472699999999999E-3</v>
      </c>
      <c r="EF652" s="60">
        <v>2.5264300000000001E-3</v>
      </c>
      <c r="EG652" s="60">
        <v>3.1042600000000002E-3</v>
      </c>
      <c r="EH652" s="60">
        <v>3.79693E-3</v>
      </c>
      <c r="EI652" s="60">
        <v>4.6227100000000004E-3</v>
      </c>
      <c r="EJ652" s="60">
        <v>5.6022499999999996E-3</v>
      </c>
      <c r="EK652" s="60">
        <v>6.7589299999999998E-3</v>
      </c>
      <c r="EL652" s="60">
        <v>8.1192699999999996E-3</v>
      </c>
      <c r="EM652" s="60">
        <v>1.046687E-2</v>
      </c>
      <c r="EN652" s="60">
        <v>1.3387990000000001E-2</v>
      </c>
      <c r="EO652" s="60">
        <v>1.5861469999999999E-2</v>
      </c>
      <c r="EP652" s="60">
        <v>1.8734460000000001E-2</v>
      </c>
      <c r="EQ652" s="60">
        <v>2.2066550000000001E-2</v>
      </c>
      <c r="ER652" s="60">
        <v>2.59268E-2</v>
      </c>
      <c r="ES652" s="60">
        <v>3.2238450000000002E-2</v>
      </c>
      <c r="ET652" s="60">
        <v>3.99529E-2</v>
      </c>
      <c r="EU652" s="60">
        <v>5.1219029999999999E-2</v>
      </c>
      <c r="EV652" s="60">
        <v>6.549903E-2</v>
      </c>
      <c r="EW652" s="60">
        <v>8.3618029999999996E-2</v>
      </c>
      <c r="EX652" s="60">
        <v>0.10662024000000001</v>
      </c>
      <c r="EY652" s="60">
        <v>0.13580880000000001</v>
      </c>
      <c r="EZ652" s="60">
        <v>0.17278189999999999</v>
      </c>
      <c r="FA652" s="60">
        <v>0.21946180000000001</v>
      </c>
      <c r="FB652" s="60">
        <v>0.27810879999999999</v>
      </c>
      <c r="FC652" s="60">
        <v>0.35131430000000002</v>
      </c>
      <c r="FD652" s="60">
        <v>0.44196572000000001</v>
      </c>
      <c r="FE652" s="60">
        <v>0.55317561999999998</v>
      </c>
      <c r="FF652" s="60">
        <v>0.68816940000000004</v>
      </c>
      <c r="FG652" s="60">
        <v>0.83278971000000002</v>
      </c>
      <c r="FH652" s="60">
        <v>1.0016912</v>
      </c>
      <c r="FI652" s="60">
        <v>1.196861</v>
      </c>
      <c r="FJ652" s="60">
        <v>1.419845</v>
      </c>
      <c r="FK652" s="60">
        <v>1.6715723</v>
      </c>
      <c r="FL652" s="60">
        <v>1.95218</v>
      </c>
      <c r="FM652" s="60">
        <v>2.2608413000000001</v>
      </c>
      <c r="FN652" s="60">
        <v>2.5956260000000002</v>
      </c>
      <c r="FO652" s="60">
        <v>2.88123</v>
      </c>
      <c r="FP652" s="60">
        <v>3.1803910000000002</v>
      </c>
      <c r="FQ652" s="60">
        <v>3.4546060000000001</v>
      </c>
      <c r="FR652" s="60">
        <v>3.7355822999999999</v>
      </c>
      <c r="FS652" s="60">
        <v>4.0208519999999996</v>
      </c>
      <c r="FT652" s="60">
        <v>4.3076290000000004</v>
      </c>
      <c r="FU652" s="60">
        <v>4.5928392000000002</v>
      </c>
      <c r="FV652" s="60">
        <v>4.8731703</v>
      </c>
      <c r="FW652" s="60">
        <v>5.1451219999999998</v>
      </c>
      <c r="FX652" s="60">
        <v>5.4050700000000003</v>
      </c>
      <c r="FY652" s="60">
        <v>5.6493460000000004</v>
      </c>
      <c r="FZ652" s="60">
        <v>5.8743129999999999</v>
      </c>
      <c r="GA652" s="60">
        <v>6.0764522000000003</v>
      </c>
      <c r="GB652" s="60">
        <v>6.2524503999999999</v>
      </c>
      <c r="GC652" s="60">
        <v>6.399286</v>
      </c>
      <c r="GD652" s="60">
        <v>6.5143113000000001</v>
      </c>
      <c r="GE652" s="60">
        <v>6.5953264000000003</v>
      </c>
      <c r="GF652" s="60">
        <v>6.6406482999999996</v>
      </c>
      <c r="GG652" s="60">
        <v>6.6356162999999997</v>
      </c>
      <c r="GH652" s="60">
        <v>6.584651</v>
      </c>
      <c r="GI652" s="60">
        <v>6.4871629999999998</v>
      </c>
      <c r="GJ652" s="60">
        <v>6.4064620000000003</v>
      </c>
      <c r="GK652" s="60">
        <v>6.1649279999999997</v>
      </c>
      <c r="GL652" s="60">
        <v>5.7426962000000001</v>
      </c>
      <c r="GM652" s="60">
        <v>5.2299090000000001</v>
      </c>
      <c r="GN652" s="60">
        <v>4.7006772999999997</v>
      </c>
      <c r="GO652" s="60">
        <v>4.147335</v>
      </c>
      <c r="GP652" s="60">
        <v>3.5213830000000002</v>
      </c>
      <c r="GQ652" s="60">
        <v>2.9241432999999999</v>
      </c>
      <c r="GR652" s="60">
        <v>2.3757440000000001</v>
      </c>
      <c r="GS652" s="60">
        <v>1.8891869999999999</v>
      </c>
    </row>
    <row r="653" spans="1:201" x14ac:dyDescent="0.2">
      <c r="A653" s="70">
        <v>42227.991990740738</v>
      </c>
      <c r="B653" s="60">
        <v>0</v>
      </c>
      <c r="C653" s="60">
        <v>4.7157999999999998E-4</v>
      </c>
      <c r="D653" s="60">
        <v>5.7165999999999998E-4</v>
      </c>
      <c r="E653" s="60">
        <v>5.8305E-4</v>
      </c>
      <c r="F653" s="60">
        <v>5.8390999999999998E-4</v>
      </c>
      <c r="G653" s="60">
        <v>6.8670000000000005E-4</v>
      </c>
      <c r="H653" s="60">
        <v>7.8346000000000004E-4</v>
      </c>
      <c r="I653" s="60">
        <v>8.7434000000000003E-4</v>
      </c>
      <c r="J653" s="60">
        <v>9.5951999999999995E-4</v>
      </c>
      <c r="K653" s="60">
        <v>8.6627999999999998E-4</v>
      </c>
      <c r="L653" s="60">
        <v>9.2079E-4</v>
      </c>
      <c r="M653" s="60">
        <v>8.3438000000000002E-4</v>
      </c>
      <c r="N653" s="60">
        <v>8.7151999999999998E-4</v>
      </c>
      <c r="O653" s="60">
        <v>9.0675E-4</v>
      </c>
      <c r="P653" s="60">
        <v>9.4014000000000001E-4</v>
      </c>
      <c r="Q653" s="60">
        <v>9.8791999999999999E-4</v>
      </c>
      <c r="R653" s="60">
        <v>1.03126E-3</v>
      </c>
      <c r="S653" s="60">
        <v>1.0703799999999999E-3</v>
      </c>
      <c r="T653" s="60">
        <v>1.1055100000000001E-3</v>
      </c>
      <c r="U653" s="60">
        <v>9.9631000000000003E-4</v>
      </c>
      <c r="V653" s="60">
        <v>9.4454999999999995E-4</v>
      </c>
      <c r="W653" s="60">
        <v>9.6128000000000001E-4</v>
      </c>
      <c r="X653" s="60">
        <v>9.7619999999999998E-4</v>
      </c>
      <c r="Y653" s="60">
        <v>9.8941999999999997E-4</v>
      </c>
      <c r="Z653" s="60">
        <v>1.0009999999999999E-3</v>
      </c>
      <c r="AA653" s="60">
        <v>1.01103E-3</v>
      </c>
      <c r="AB653" s="60">
        <v>1.01958E-3</v>
      </c>
      <c r="AC653" s="60">
        <v>1.0267200000000001E-3</v>
      </c>
      <c r="AD653" s="60">
        <v>9.6279000000000004E-4</v>
      </c>
      <c r="AE653" s="60">
        <v>9.6533000000000003E-4</v>
      </c>
      <c r="AF653" s="60">
        <v>9.5518999999999997E-4</v>
      </c>
      <c r="AG653" s="60">
        <v>9.4348000000000001E-4</v>
      </c>
      <c r="AH653" s="60">
        <v>9.3035000000000004E-4</v>
      </c>
      <c r="AI653" s="60">
        <v>9.1598999999999999E-4</v>
      </c>
      <c r="AJ653" s="60">
        <v>9.0054999999999996E-4</v>
      </c>
      <c r="AK653" s="60">
        <v>8.8418000000000004E-4</v>
      </c>
      <c r="AL653" s="60">
        <v>8.1683000000000005E-4</v>
      </c>
      <c r="AM653" s="60">
        <v>8.0471999999999998E-4</v>
      </c>
      <c r="AN653" s="60">
        <v>7.9246999999999998E-4</v>
      </c>
      <c r="AO653" s="60">
        <v>7.8012000000000003E-4</v>
      </c>
      <c r="AP653" s="60">
        <v>7.6771000000000001E-4</v>
      </c>
      <c r="AQ653" s="60">
        <v>7.5529000000000004E-4</v>
      </c>
      <c r="AR653" s="60">
        <v>7.4288000000000002E-4</v>
      </c>
      <c r="AS653" s="60">
        <v>7.3050999999999997E-4</v>
      </c>
      <c r="AT653" s="60">
        <v>6.7659000000000003E-4</v>
      </c>
      <c r="AU653" s="60">
        <v>6.3741000000000004E-4</v>
      </c>
      <c r="AV653" s="60">
        <v>6.2763000000000001E-4</v>
      </c>
      <c r="AW653" s="60">
        <v>6.1788000000000001E-4</v>
      </c>
      <c r="AX653" s="60">
        <v>6.0815999999999995E-4</v>
      </c>
      <c r="AY653" s="60">
        <v>5.9849999999999997E-4</v>
      </c>
      <c r="AZ653" s="60">
        <v>5.6497999999999997E-4</v>
      </c>
      <c r="BA653" s="60">
        <v>5.5630999999999996E-4</v>
      </c>
      <c r="BB653" s="60">
        <v>5.4443999999999998E-4</v>
      </c>
      <c r="BC653" s="60">
        <v>5.421E-4</v>
      </c>
      <c r="BD653" s="60">
        <v>5.3983000000000004E-4</v>
      </c>
      <c r="BE653" s="60">
        <v>5.1643000000000001E-4</v>
      </c>
      <c r="BF653" s="60">
        <v>5.1524000000000003E-4</v>
      </c>
      <c r="BG653" s="60">
        <v>5.1320000000000001E-4</v>
      </c>
      <c r="BH653" s="60">
        <v>5.1117999999999997E-4</v>
      </c>
      <c r="BI653" s="60">
        <v>5.0916999999999998E-4</v>
      </c>
      <c r="BJ653" s="60">
        <v>4.8807000000000001E-4</v>
      </c>
      <c r="BK653" s="60">
        <v>4.6963000000000001E-4</v>
      </c>
      <c r="BL653" s="60">
        <v>4.6821999999999999E-4</v>
      </c>
      <c r="BM653" s="60">
        <v>4.6681000000000001E-4</v>
      </c>
      <c r="BN653" s="60">
        <v>4.6539999999999998E-4</v>
      </c>
      <c r="BO653" s="60">
        <v>4.6377000000000001E-4</v>
      </c>
      <c r="BP653" s="60">
        <v>4.6213E-4</v>
      </c>
      <c r="BQ653" s="60">
        <v>4.4534000000000002E-4</v>
      </c>
      <c r="BR653" s="60">
        <v>4.4360999999999999E-4</v>
      </c>
      <c r="BS653" s="60">
        <v>4.4190000000000001E-4</v>
      </c>
      <c r="BT653" s="60">
        <v>4.3770000000000001E-4</v>
      </c>
      <c r="BU653" s="60">
        <v>4.3321000000000001E-4</v>
      </c>
      <c r="BV653" s="60">
        <v>4.2876999999999998E-4</v>
      </c>
      <c r="BW653" s="60">
        <v>4.2434999999999999E-4</v>
      </c>
      <c r="BX653" s="60">
        <v>4.1997999999999997E-4</v>
      </c>
      <c r="BY653" s="60">
        <v>4.1564E-4</v>
      </c>
      <c r="BZ653" s="60">
        <v>4.1134E-4</v>
      </c>
      <c r="CA653" s="60">
        <v>4.0706999999999999E-4</v>
      </c>
      <c r="CB653" s="60">
        <v>4.0355000000000002E-4</v>
      </c>
      <c r="CC653" s="60">
        <v>3.8746000000000001E-4</v>
      </c>
      <c r="CD653" s="60">
        <v>3.8418000000000002E-4</v>
      </c>
      <c r="CE653" s="60">
        <v>3.8091999999999998E-4</v>
      </c>
      <c r="CF653" s="60">
        <v>3.7766999999999998E-4</v>
      </c>
      <c r="CG653" s="60">
        <v>3.7444000000000003E-4</v>
      </c>
      <c r="CH653" s="60">
        <v>3.7154000000000001E-4</v>
      </c>
      <c r="CI653" s="60">
        <v>3.6865999999999998E-4</v>
      </c>
      <c r="CJ653" s="60">
        <v>3.6557000000000001E-4</v>
      </c>
      <c r="CK653" s="60">
        <v>3.6249999999999998E-4</v>
      </c>
      <c r="CL653" s="60">
        <v>3.5943999999999999E-4</v>
      </c>
      <c r="CM653" s="60">
        <v>3.5639999999999999E-4</v>
      </c>
      <c r="CN653" s="60">
        <v>3.5340000000000002E-4</v>
      </c>
      <c r="CO653" s="60">
        <v>1.9861999999999999E-4</v>
      </c>
      <c r="CP653" s="60">
        <v>1.9976999999999999E-4</v>
      </c>
      <c r="CQ653" s="60">
        <v>2.0095000000000001E-4</v>
      </c>
      <c r="CR653" s="60">
        <v>2.0212999999999999E-4</v>
      </c>
      <c r="CS653" s="60">
        <v>2.0332999999999999E-4</v>
      </c>
      <c r="CT653" s="60">
        <v>2.0453E-4</v>
      </c>
      <c r="CU653" s="60">
        <v>2.0572E-4</v>
      </c>
      <c r="CV653" s="60">
        <v>2.0670000000000001E-4</v>
      </c>
      <c r="CW653" s="60">
        <v>2.0790000000000001E-4</v>
      </c>
      <c r="CX653" s="60">
        <v>2.0903999999999999E-4</v>
      </c>
      <c r="CY653" s="60">
        <v>1.8325000000000001E-4</v>
      </c>
      <c r="CZ653" s="60">
        <v>1.8309000000000001E-4</v>
      </c>
      <c r="DA653" s="60">
        <v>1.8283000000000001E-4</v>
      </c>
      <c r="DB653" s="60">
        <v>1.8246000000000001E-4</v>
      </c>
      <c r="DC653" s="60">
        <v>1.8197999999999999E-4</v>
      </c>
      <c r="DD653" s="60">
        <v>1.8120000000000001E-4</v>
      </c>
      <c r="DE653" s="60">
        <v>1.8035999999999999E-4</v>
      </c>
      <c r="DF653" s="60">
        <v>1.7943000000000001E-4</v>
      </c>
      <c r="DG653" s="60">
        <v>1.7876E-4</v>
      </c>
      <c r="DH653" s="60">
        <v>1.5778999999999999E-4</v>
      </c>
      <c r="DI653" s="60">
        <v>1.5615E-4</v>
      </c>
      <c r="DJ653" s="60">
        <v>1.5470999999999999E-4</v>
      </c>
      <c r="DK653" s="60">
        <v>1.5357000000000001E-4</v>
      </c>
      <c r="DL653" s="60">
        <v>1.5291E-4</v>
      </c>
      <c r="DM653" s="60">
        <v>1.5292999999999999E-4</v>
      </c>
      <c r="DN653" s="60">
        <v>1.5396999999999999E-4</v>
      </c>
      <c r="DO653" s="60">
        <v>1.5644000000000001E-4</v>
      </c>
      <c r="DP653" s="60">
        <v>1.6095000000000001E-4</v>
      </c>
      <c r="DQ653" s="60">
        <v>1.683E-4</v>
      </c>
      <c r="DR653" s="60">
        <v>1.7906000000000001E-4</v>
      </c>
      <c r="DS653" s="60">
        <v>1.961E-4</v>
      </c>
      <c r="DT653" s="60">
        <v>2.2065E-4</v>
      </c>
      <c r="DU653" s="60">
        <v>2.5515999999999999E-4</v>
      </c>
      <c r="DV653" s="60">
        <v>3.0274000000000002E-4</v>
      </c>
      <c r="DW653" s="60">
        <v>3.6727999999999999E-4</v>
      </c>
      <c r="DX653" s="60">
        <v>4.5355999999999999E-4</v>
      </c>
      <c r="DY653" s="60">
        <v>5.4580000000000004E-4</v>
      </c>
      <c r="DZ653" s="60">
        <v>6.6115E-4</v>
      </c>
      <c r="EA653" s="60">
        <v>8.2859000000000003E-4</v>
      </c>
      <c r="EB653" s="60">
        <v>1.0174800000000001E-3</v>
      </c>
      <c r="EC653" s="60">
        <v>1.26739E-3</v>
      </c>
      <c r="ED653" s="60">
        <v>1.57559E-3</v>
      </c>
      <c r="EE653" s="60">
        <v>1.95279E-3</v>
      </c>
      <c r="EF653" s="60">
        <v>2.4111900000000001E-3</v>
      </c>
      <c r="EG653" s="60">
        <v>2.9646E-3</v>
      </c>
      <c r="EH653" s="60">
        <v>3.62869E-3</v>
      </c>
      <c r="EI653" s="60">
        <v>4.4211700000000003E-3</v>
      </c>
      <c r="EJ653" s="60">
        <v>5.3620300000000003E-3</v>
      </c>
      <c r="EK653" s="60">
        <v>6.4739100000000003E-3</v>
      </c>
      <c r="EL653" s="60">
        <v>7.7824799999999996E-3</v>
      </c>
      <c r="EM653" s="60">
        <v>1.004263E-2</v>
      </c>
      <c r="EN653" s="60">
        <v>1.285675E-2</v>
      </c>
      <c r="EO653" s="60">
        <v>1.5240470000000001E-2</v>
      </c>
      <c r="EP653" s="60">
        <v>1.8009919999999999E-2</v>
      </c>
      <c r="EQ653" s="60">
        <v>2.122251E-2</v>
      </c>
      <c r="ER653" s="60">
        <v>2.4944709999999998E-2</v>
      </c>
      <c r="ES653" s="60">
        <v>3.103067E-2</v>
      </c>
      <c r="ET653" s="60">
        <v>3.8468349999999998E-2</v>
      </c>
      <c r="EU653" s="60">
        <v>4.9327269999999999E-2</v>
      </c>
      <c r="EV653" s="60">
        <v>6.3086139999999999E-2</v>
      </c>
      <c r="EW653" s="60">
        <v>8.0537510000000007E-2</v>
      </c>
      <c r="EX653" s="60">
        <v>0.1026855</v>
      </c>
      <c r="EY653" s="60">
        <v>0.13078519999999999</v>
      </c>
      <c r="EZ653" s="60">
        <v>0.16637950000000001</v>
      </c>
      <c r="FA653" s="60">
        <v>0.21132889999999999</v>
      </c>
      <c r="FB653" s="60">
        <v>0.2678278</v>
      </c>
      <c r="FC653" s="60">
        <v>0.33840160000000002</v>
      </c>
      <c r="FD653" s="60">
        <v>0.42587634000000002</v>
      </c>
      <c r="FE653" s="60">
        <v>0.53331470000000003</v>
      </c>
      <c r="FF653" s="60">
        <v>0.66391129999999998</v>
      </c>
      <c r="FG653" s="60">
        <v>0.80401551000000004</v>
      </c>
      <c r="FH653" s="60">
        <v>0.96789899999999995</v>
      </c>
      <c r="FI653" s="60">
        <v>1.1575974</v>
      </c>
      <c r="FJ653" s="60">
        <v>1.3747400000000001</v>
      </c>
      <c r="FK653" s="60">
        <v>1.620377</v>
      </c>
      <c r="FL653" s="60">
        <v>1.8948034</v>
      </c>
      <c r="FM653" s="60">
        <v>2.1973919999999998</v>
      </c>
      <c r="FN653" s="60">
        <v>2.5264419999999999</v>
      </c>
      <c r="FO653" s="60">
        <v>2.8077331999999999</v>
      </c>
      <c r="FP653" s="60">
        <v>3.103078</v>
      </c>
      <c r="FQ653" s="60">
        <v>3.3744010000000002</v>
      </c>
      <c r="FR653" s="60">
        <v>3.6530870000000002</v>
      </c>
      <c r="FS653" s="60">
        <v>3.9367730000000001</v>
      </c>
      <c r="FT653" s="60">
        <v>4.2227711000000001</v>
      </c>
      <c r="FU653" s="60">
        <v>4.5081020000000001</v>
      </c>
      <c r="FV653" s="60">
        <v>4.7895289999999999</v>
      </c>
      <c r="FW653" s="60">
        <v>5.0636153000000004</v>
      </c>
      <c r="FX653" s="60">
        <v>5.3267822000000002</v>
      </c>
      <c r="FY653" s="60">
        <v>5.5753839999999997</v>
      </c>
      <c r="FZ653" s="60">
        <v>5.8057800000000004</v>
      </c>
      <c r="GA653" s="60">
        <v>6.0144270000000004</v>
      </c>
      <c r="GB653" s="60">
        <v>6.1979559999999996</v>
      </c>
      <c r="GC653" s="60">
        <v>6.3532662000000002</v>
      </c>
      <c r="GD653" s="60">
        <v>6.4776033999999996</v>
      </c>
      <c r="GE653" s="60">
        <v>6.5686400000000003</v>
      </c>
      <c r="GF653" s="60">
        <v>6.6245409999999998</v>
      </c>
      <c r="GG653" s="60">
        <v>6.6341210000000004</v>
      </c>
      <c r="GH653" s="60">
        <v>6.5957309999999998</v>
      </c>
      <c r="GI653" s="60">
        <v>6.5106982999999996</v>
      </c>
      <c r="GJ653" s="60">
        <v>6.4377613</v>
      </c>
      <c r="GK653" s="60">
        <v>6.21143</v>
      </c>
      <c r="GL653" s="60">
        <v>5.8059592000000002</v>
      </c>
      <c r="GM653" s="60">
        <v>5.3061914000000003</v>
      </c>
      <c r="GN653" s="60">
        <v>4.7852462999999998</v>
      </c>
      <c r="GO653" s="60">
        <v>4.2362149999999996</v>
      </c>
      <c r="GP653" s="60">
        <v>3.6104402000000002</v>
      </c>
      <c r="GQ653" s="60">
        <v>3.0094430000000001</v>
      </c>
      <c r="GR653" s="60">
        <v>2.4543100999999998</v>
      </c>
      <c r="GS653" s="60">
        <v>1.9590609999999999</v>
      </c>
    </row>
    <row r="654" spans="1:201" x14ac:dyDescent="0.2">
      <c r="A654" s="70">
        <v>42228.001898148148</v>
      </c>
      <c r="B654" s="60">
        <v>0</v>
      </c>
      <c r="C654" s="60">
        <v>4.7146999999999998E-4</v>
      </c>
      <c r="D654" s="60">
        <v>5.7145999999999998E-4</v>
      </c>
      <c r="E654" s="60">
        <v>5.8279999999999996E-4</v>
      </c>
      <c r="F654" s="60">
        <v>5.8359999999999998E-4</v>
      </c>
      <c r="G654" s="60">
        <v>6.8634000000000002E-4</v>
      </c>
      <c r="H654" s="60">
        <v>7.8304999999999998E-4</v>
      </c>
      <c r="I654" s="60">
        <v>8.7389E-4</v>
      </c>
      <c r="J654" s="60">
        <v>9.5903999999999998E-4</v>
      </c>
      <c r="K654" s="60">
        <v>8.6578000000000002E-4</v>
      </c>
      <c r="L654" s="60">
        <v>9.2026E-4</v>
      </c>
      <c r="M654" s="60">
        <v>8.3385999999999996E-4</v>
      </c>
      <c r="N654" s="60">
        <v>8.7098000000000004E-4</v>
      </c>
      <c r="O654" s="60">
        <v>9.0620000000000002E-4</v>
      </c>
      <c r="P654" s="60">
        <v>9.3957999999999997E-4</v>
      </c>
      <c r="Q654" s="60">
        <v>9.8733999999999996E-4</v>
      </c>
      <c r="R654" s="60">
        <v>1.03067E-3</v>
      </c>
      <c r="S654" s="60">
        <v>1.0697899999999999E-3</v>
      </c>
      <c r="T654" s="60">
        <v>1.10491E-3</v>
      </c>
      <c r="U654" s="60">
        <v>9.9573999999999995E-4</v>
      </c>
      <c r="V654" s="60">
        <v>9.4428000000000003E-4</v>
      </c>
      <c r="W654" s="60">
        <v>9.6100000000000005E-4</v>
      </c>
      <c r="X654" s="60">
        <v>9.7592999999999996E-4</v>
      </c>
      <c r="Y654" s="60">
        <v>9.8915000000000006E-4</v>
      </c>
      <c r="Z654" s="60">
        <v>1.00074E-3</v>
      </c>
      <c r="AA654" s="60">
        <v>1.01078E-3</v>
      </c>
      <c r="AB654" s="60">
        <v>1.0193400000000001E-3</v>
      </c>
      <c r="AC654" s="60">
        <v>1.02648E-3</v>
      </c>
      <c r="AD654" s="60">
        <v>9.6279999999999998E-4</v>
      </c>
      <c r="AE654" s="60">
        <v>9.6535000000000002E-4</v>
      </c>
      <c r="AF654" s="60">
        <v>9.5524E-4</v>
      </c>
      <c r="AG654" s="60">
        <v>9.4353999999999998E-4</v>
      </c>
      <c r="AH654" s="60">
        <v>9.3044000000000004E-4</v>
      </c>
      <c r="AI654" s="60">
        <v>9.1609999999999999E-4</v>
      </c>
      <c r="AJ654" s="60">
        <v>9.0067999999999995E-4</v>
      </c>
      <c r="AK654" s="60">
        <v>8.8433000000000001E-4</v>
      </c>
      <c r="AL654" s="60">
        <v>8.1714999999999999E-4</v>
      </c>
      <c r="AM654" s="60">
        <v>8.0502999999999998E-4</v>
      </c>
      <c r="AN654" s="60">
        <v>7.9277000000000004E-4</v>
      </c>
      <c r="AO654" s="60">
        <v>7.8041000000000004E-4</v>
      </c>
      <c r="AP654" s="60">
        <v>7.6800000000000002E-4</v>
      </c>
      <c r="AQ654" s="60">
        <v>7.5555999999999996E-4</v>
      </c>
      <c r="AR654" s="60">
        <v>7.4313000000000005E-4</v>
      </c>
      <c r="AS654" s="60">
        <v>7.3072999999999996E-4</v>
      </c>
      <c r="AT654" s="60">
        <v>6.7690000000000003E-4</v>
      </c>
      <c r="AU654" s="60">
        <v>6.3765000000000002E-4</v>
      </c>
      <c r="AV654" s="60">
        <v>6.2785E-4</v>
      </c>
      <c r="AW654" s="60">
        <v>6.1808000000000002E-4</v>
      </c>
      <c r="AX654" s="60">
        <v>6.0835000000000001E-4</v>
      </c>
      <c r="AY654" s="60">
        <v>5.9867000000000004E-4</v>
      </c>
      <c r="AZ654" s="60">
        <v>5.6510000000000002E-4</v>
      </c>
      <c r="BA654" s="60">
        <v>5.5641000000000002E-4</v>
      </c>
      <c r="BB654" s="60">
        <v>5.4452999999999999E-4</v>
      </c>
      <c r="BC654" s="60">
        <v>5.4219000000000001E-4</v>
      </c>
      <c r="BD654" s="60">
        <v>5.3989999999999995E-4</v>
      </c>
      <c r="BE654" s="60">
        <v>5.1648000000000004E-4</v>
      </c>
      <c r="BF654" s="60">
        <v>5.1528000000000001E-4</v>
      </c>
      <c r="BG654" s="60">
        <v>5.1323999999999999E-4</v>
      </c>
      <c r="BH654" s="60">
        <v>5.1121000000000001E-4</v>
      </c>
      <c r="BI654" s="60">
        <v>5.0920000000000002E-4</v>
      </c>
      <c r="BJ654" s="60">
        <v>4.8807000000000001E-4</v>
      </c>
      <c r="BK654" s="60">
        <v>4.6964000000000001E-4</v>
      </c>
      <c r="BL654" s="60">
        <v>4.6822999999999998E-4</v>
      </c>
      <c r="BM654" s="60">
        <v>4.6682000000000001E-4</v>
      </c>
      <c r="BN654" s="60">
        <v>4.6540999999999998E-4</v>
      </c>
      <c r="BO654" s="60">
        <v>4.6377000000000001E-4</v>
      </c>
      <c r="BP654" s="60">
        <v>4.6213999999999999E-4</v>
      </c>
      <c r="BQ654" s="60">
        <v>4.4535000000000001E-4</v>
      </c>
      <c r="BR654" s="60">
        <v>4.4361999999999998E-4</v>
      </c>
      <c r="BS654" s="60">
        <v>4.4191E-4</v>
      </c>
      <c r="BT654" s="60">
        <v>4.3770000000000001E-4</v>
      </c>
      <c r="BU654" s="60">
        <v>4.3322E-4</v>
      </c>
      <c r="BV654" s="60">
        <v>4.2876999999999998E-4</v>
      </c>
      <c r="BW654" s="60">
        <v>4.2434999999999999E-4</v>
      </c>
      <c r="BX654" s="60">
        <v>4.1996999999999998E-4</v>
      </c>
      <c r="BY654" s="60">
        <v>4.1563E-4</v>
      </c>
      <c r="BZ654" s="60">
        <v>4.1133000000000001E-4</v>
      </c>
      <c r="CA654" s="60">
        <v>4.0706E-4</v>
      </c>
      <c r="CB654" s="60">
        <v>4.0352999999999998E-4</v>
      </c>
      <c r="CC654" s="60">
        <v>3.8745000000000001E-4</v>
      </c>
      <c r="CD654" s="60">
        <v>3.8415999999999998E-4</v>
      </c>
      <c r="CE654" s="60">
        <v>3.8089999999999999E-4</v>
      </c>
      <c r="CF654" s="60">
        <v>3.7764999999999999E-4</v>
      </c>
      <c r="CG654" s="60">
        <v>3.7440999999999999E-4</v>
      </c>
      <c r="CH654" s="60">
        <v>3.7151000000000003E-4</v>
      </c>
      <c r="CI654" s="60">
        <v>3.6863E-4</v>
      </c>
      <c r="CJ654" s="60">
        <v>3.6553999999999997E-4</v>
      </c>
      <c r="CK654" s="60">
        <v>3.6246999999999999E-4</v>
      </c>
      <c r="CL654" s="60">
        <v>3.5941E-4</v>
      </c>
      <c r="CM654" s="60">
        <v>3.5637E-4</v>
      </c>
      <c r="CN654" s="60">
        <v>3.5336999999999999E-4</v>
      </c>
      <c r="CO654" s="60">
        <v>1.9824999999999999E-4</v>
      </c>
      <c r="CP654" s="60">
        <v>1.9939E-4</v>
      </c>
      <c r="CQ654" s="60">
        <v>2.0055999999999999E-4</v>
      </c>
      <c r="CR654" s="60">
        <v>2.0174E-4</v>
      </c>
      <c r="CS654" s="60">
        <v>2.0294000000000001E-4</v>
      </c>
      <c r="CT654" s="60">
        <v>2.0414000000000001E-4</v>
      </c>
      <c r="CU654" s="60">
        <v>2.0532999999999999E-4</v>
      </c>
      <c r="CV654" s="60">
        <v>2.0630999999999999E-4</v>
      </c>
      <c r="CW654" s="60">
        <v>2.0751999999999999E-4</v>
      </c>
      <c r="CX654" s="60">
        <v>2.0866999999999999E-4</v>
      </c>
      <c r="CY654" s="60">
        <v>1.8322999999999999E-4</v>
      </c>
      <c r="CZ654" s="60">
        <v>1.8310000000000001E-4</v>
      </c>
      <c r="DA654" s="60">
        <v>1.8286999999999999E-4</v>
      </c>
      <c r="DB654" s="60">
        <v>1.8253E-4</v>
      </c>
      <c r="DC654" s="60">
        <v>1.8207999999999999E-4</v>
      </c>
      <c r="DD654" s="60">
        <v>1.8134E-4</v>
      </c>
      <c r="DE654" s="60">
        <v>1.8052000000000001E-4</v>
      </c>
      <c r="DF654" s="60">
        <v>1.7961999999999999E-4</v>
      </c>
      <c r="DG654" s="60">
        <v>1.7896000000000001E-4</v>
      </c>
      <c r="DH654" s="60">
        <v>1.5815E-4</v>
      </c>
      <c r="DI654" s="60">
        <v>1.5648999999999999E-4</v>
      </c>
      <c r="DJ654" s="60">
        <v>1.5500999999999999E-4</v>
      </c>
      <c r="DK654" s="60">
        <v>1.5380999999999999E-4</v>
      </c>
      <c r="DL654" s="60">
        <v>1.5304000000000001E-4</v>
      </c>
      <c r="DM654" s="60">
        <v>1.5291999999999999E-4</v>
      </c>
      <c r="DN654" s="60">
        <v>1.5374E-4</v>
      </c>
      <c r="DO654" s="60">
        <v>1.5590999999999999E-4</v>
      </c>
      <c r="DP654" s="60">
        <v>1.5998E-4</v>
      </c>
      <c r="DQ654" s="60">
        <v>1.6671000000000001E-4</v>
      </c>
      <c r="DR654" s="60">
        <v>1.7665000000000001E-4</v>
      </c>
      <c r="DS654" s="60">
        <v>1.9251000000000001E-4</v>
      </c>
      <c r="DT654" s="60">
        <v>2.1545000000000001E-4</v>
      </c>
      <c r="DU654" s="60">
        <v>2.4782E-4</v>
      </c>
      <c r="DV654" s="60">
        <v>2.9259000000000002E-4</v>
      </c>
      <c r="DW654" s="60">
        <v>3.5345E-4</v>
      </c>
      <c r="DX654" s="60">
        <v>4.3499000000000001E-4</v>
      </c>
      <c r="DY654" s="60">
        <v>5.2229999999999996E-4</v>
      </c>
      <c r="DZ654" s="60">
        <v>6.3166000000000003E-4</v>
      </c>
      <c r="EA654" s="60">
        <v>7.9066E-4</v>
      </c>
      <c r="EB654" s="60">
        <v>9.7019000000000001E-4</v>
      </c>
      <c r="EC654" s="60">
        <v>1.2083E-3</v>
      </c>
      <c r="ED654" s="60">
        <v>1.5023599999999999E-3</v>
      </c>
      <c r="EE654" s="60">
        <v>1.86272E-3</v>
      </c>
      <c r="EF654" s="60">
        <v>2.3011799999999999E-3</v>
      </c>
      <c r="EG654" s="60">
        <v>2.8311299999999998E-3</v>
      </c>
      <c r="EH654" s="60">
        <v>3.4677499999999999E-3</v>
      </c>
      <c r="EI654" s="60">
        <v>4.2281799999999998E-3</v>
      </c>
      <c r="EJ654" s="60">
        <v>5.1317999999999997E-3</v>
      </c>
      <c r="EK654" s="60">
        <v>6.2005300000000001E-3</v>
      </c>
      <c r="EL654" s="60">
        <v>7.45921E-3</v>
      </c>
      <c r="EM654" s="60">
        <v>9.6350900000000007E-3</v>
      </c>
      <c r="EN654" s="60">
        <v>1.2346090000000001E-2</v>
      </c>
      <c r="EO654" s="60">
        <v>1.46433E-2</v>
      </c>
      <c r="EP654" s="60">
        <v>1.7312999999999999E-2</v>
      </c>
      <c r="EQ654" s="60">
        <v>2.041049E-2</v>
      </c>
      <c r="ER654" s="60">
        <v>2.399977E-2</v>
      </c>
      <c r="ES654" s="60">
        <v>2.9868559999999999E-2</v>
      </c>
      <c r="ET654" s="60">
        <v>3.7040089999999998E-2</v>
      </c>
      <c r="EU654" s="60">
        <v>4.7507710000000002E-2</v>
      </c>
      <c r="EV654" s="60">
        <v>6.0766170000000001E-2</v>
      </c>
      <c r="EW654" s="60">
        <v>7.757667E-2</v>
      </c>
      <c r="EX654" s="60">
        <v>9.890467E-2</v>
      </c>
      <c r="EY654" s="60">
        <v>0.12595899999999999</v>
      </c>
      <c r="EZ654" s="60">
        <v>0.1602286</v>
      </c>
      <c r="FA654" s="60">
        <v>0.20351359999999999</v>
      </c>
      <c r="FB654" s="60">
        <v>0.25794373999999998</v>
      </c>
      <c r="FC654" s="60">
        <v>0.32597880000000001</v>
      </c>
      <c r="FD654" s="60">
        <v>0.41038282999999998</v>
      </c>
      <c r="FE654" s="60">
        <v>0.51416680000000003</v>
      </c>
      <c r="FF654" s="60">
        <v>0.64049129999999999</v>
      </c>
      <c r="FG654" s="60">
        <v>0.77619629999999995</v>
      </c>
      <c r="FH654" s="60">
        <v>0.93517649999999997</v>
      </c>
      <c r="FI654" s="60">
        <v>1.1195104</v>
      </c>
      <c r="FJ654" s="60">
        <v>1.3309029999999999</v>
      </c>
      <c r="FK654" s="60">
        <v>1.5705163</v>
      </c>
      <c r="FL654" s="60">
        <v>1.8387979999999999</v>
      </c>
      <c r="FM654" s="60">
        <v>2.1353080000000002</v>
      </c>
      <c r="FN654" s="60">
        <v>2.4585683</v>
      </c>
      <c r="FO654" s="60">
        <v>2.7354680999999998</v>
      </c>
      <c r="FP654" s="60">
        <v>3.0268782999999999</v>
      </c>
      <c r="FQ654" s="60">
        <v>3.2951730000000001</v>
      </c>
      <c r="FR654" s="60">
        <v>3.571399</v>
      </c>
      <c r="FS654" s="60">
        <v>3.8532980000000001</v>
      </c>
      <c r="FT654" s="60">
        <v>4.1382849999999998</v>
      </c>
      <c r="FU654" s="60">
        <v>4.4234720000000003</v>
      </c>
      <c r="FV654" s="60">
        <v>4.7057060000000002</v>
      </c>
      <c r="FW654" s="60">
        <v>4.9816159999999998</v>
      </c>
      <c r="FX654" s="60">
        <v>5.2476760000000002</v>
      </c>
      <c r="FY654" s="60">
        <v>5.5002659999999999</v>
      </c>
      <c r="FZ654" s="60">
        <v>5.735754</v>
      </c>
      <c r="GA654" s="60">
        <v>5.9505743000000004</v>
      </c>
      <c r="GB654" s="60">
        <v>6.1413149999999996</v>
      </c>
      <c r="GC654" s="60">
        <v>6.3048013999999997</v>
      </c>
      <c r="GD654" s="60">
        <v>6.4381839999999997</v>
      </c>
      <c r="GE654" s="60">
        <v>6.5390100000000002</v>
      </c>
      <c r="GF654" s="60">
        <v>6.6053030000000001</v>
      </c>
      <c r="GG654" s="60">
        <v>6.6293389999999999</v>
      </c>
      <c r="GH654" s="60">
        <v>6.6034592999999999</v>
      </c>
      <c r="GI654" s="60">
        <v>6.5308919999999997</v>
      </c>
      <c r="GJ654" s="60">
        <v>6.4657559999999998</v>
      </c>
      <c r="GK654" s="60">
        <v>6.2548294000000002</v>
      </c>
      <c r="GL654" s="60">
        <v>5.8665713999999998</v>
      </c>
      <c r="GM654" s="60">
        <v>5.3804211000000004</v>
      </c>
      <c r="GN654" s="60">
        <v>4.8683920000000001</v>
      </c>
      <c r="GO654" s="60">
        <v>4.3243140000000002</v>
      </c>
      <c r="GP654" s="60">
        <v>3.699398</v>
      </c>
      <c r="GQ654" s="60">
        <v>3.095221</v>
      </c>
      <c r="GR654" s="60">
        <v>2.5337982000000001</v>
      </c>
      <c r="GS654" s="60">
        <v>2.0301550000000002</v>
      </c>
    </row>
    <row r="655" spans="1:201" x14ac:dyDescent="0.2">
      <c r="A655" s="70">
        <v>42228.011793981481</v>
      </c>
      <c r="B655" s="60">
        <v>0</v>
      </c>
      <c r="C655" s="60">
        <v>4.7137999999999998E-4</v>
      </c>
      <c r="D655" s="60">
        <v>5.7127999999999996E-4</v>
      </c>
      <c r="E655" s="60">
        <v>5.8257999999999997E-4</v>
      </c>
      <c r="F655" s="60">
        <v>5.8332000000000002E-4</v>
      </c>
      <c r="G655" s="60">
        <v>6.8597999999999999E-4</v>
      </c>
      <c r="H655" s="60">
        <v>7.8264000000000003E-4</v>
      </c>
      <c r="I655" s="60">
        <v>8.7345000000000001E-4</v>
      </c>
      <c r="J655" s="60">
        <v>9.5856000000000001E-4</v>
      </c>
      <c r="K655" s="60">
        <v>8.6532000000000004E-4</v>
      </c>
      <c r="L655" s="60">
        <v>9.1974000000000005E-4</v>
      </c>
      <c r="M655" s="60">
        <v>8.3337999999999999E-4</v>
      </c>
      <c r="N655" s="60">
        <v>8.7045000000000004E-4</v>
      </c>
      <c r="O655" s="60">
        <v>9.0565000000000003E-4</v>
      </c>
      <c r="P655" s="60">
        <v>9.3901E-4</v>
      </c>
      <c r="Q655" s="60">
        <v>9.8677000000000009E-4</v>
      </c>
      <c r="R655" s="60">
        <v>1.03009E-3</v>
      </c>
      <c r="S655" s="60">
        <v>1.0692E-3</v>
      </c>
      <c r="T655" s="60">
        <v>1.10432E-3</v>
      </c>
      <c r="U655" s="60">
        <v>9.9522E-4</v>
      </c>
      <c r="V655" s="60">
        <v>9.4393999999999999E-4</v>
      </c>
      <c r="W655" s="60">
        <v>9.6071999999999998E-4</v>
      </c>
      <c r="X655" s="60">
        <v>9.7566000000000005E-4</v>
      </c>
      <c r="Y655" s="60">
        <v>9.8889000000000008E-4</v>
      </c>
      <c r="Z655" s="60">
        <v>1.00048E-3</v>
      </c>
      <c r="AA655" s="60">
        <v>1.0105299999999999E-3</v>
      </c>
      <c r="AB655" s="60">
        <v>1.0190900000000001E-3</v>
      </c>
      <c r="AC655" s="60">
        <v>1.02625E-3</v>
      </c>
      <c r="AD655" s="60">
        <v>9.6274999999999996E-4</v>
      </c>
      <c r="AE655" s="60">
        <v>9.6537000000000001E-4</v>
      </c>
      <c r="AF655" s="60">
        <v>9.5527999999999997E-4</v>
      </c>
      <c r="AG655" s="60">
        <v>9.4361E-4</v>
      </c>
      <c r="AH655" s="60">
        <v>9.3053000000000005E-4</v>
      </c>
      <c r="AI655" s="60">
        <v>9.1620999999999998E-4</v>
      </c>
      <c r="AJ655" s="60">
        <v>9.0081000000000004E-4</v>
      </c>
      <c r="AK655" s="60">
        <v>8.8447999999999999E-4</v>
      </c>
      <c r="AL655" s="60">
        <v>8.1742999999999996E-4</v>
      </c>
      <c r="AM655" s="60">
        <v>8.0533999999999998E-4</v>
      </c>
      <c r="AN655" s="60">
        <v>7.9308000000000004E-4</v>
      </c>
      <c r="AO655" s="60">
        <v>7.8071E-4</v>
      </c>
      <c r="AP655" s="60">
        <v>7.6827999999999998E-4</v>
      </c>
      <c r="AQ655" s="60">
        <v>7.5582000000000004E-4</v>
      </c>
      <c r="AR655" s="60">
        <v>7.4337000000000003E-4</v>
      </c>
      <c r="AS655" s="60">
        <v>7.3096000000000001E-4</v>
      </c>
      <c r="AT655" s="60">
        <v>6.7716E-4</v>
      </c>
      <c r="AU655" s="60">
        <v>6.3789999999999995E-4</v>
      </c>
      <c r="AV655" s="60">
        <v>6.2807E-4</v>
      </c>
      <c r="AW655" s="60">
        <v>6.1828000000000002E-4</v>
      </c>
      <c r="AX655" s="60">
        <v>6.0853999999999997E-4</v>
      </c>
      <c r="AY655" s="60">
        <v>5.9884000000000001E-4</v>
      </c>
      <c r="AZ655" s="60">
        <v>5.6521999999999996E-4</v>
      </c>
      <c r="BA655" s="60">
        <v>5.5652000000000002E-4</v>
      </c>
      <c r="BB655" s="60">
        <v>5.4463000000000005E-4</v>
      </c>
      <c r="BC655" s="60">
        <v>5.4226999999999997E-4</v>
      </c>
      <c r="BD655" s="60">
        <v>5.3998000000000002E-4</v>
      </c>
      <c r="BE655" s="60">
        <v>5.1652999999999996E-4</v>
      </c>
      <c r="BF655" s="60">
        <v>5.1531999999999999E-4</v>
      </c>
      <c r="BG655" s="60">
        <v>5.1327999999999996E-4</v>
      </c>
      <c r="BH655" s="60">
        <v>5.1124999999999999E-4</v>
      </c>
      <c r="BI655" s="60">
        <v>5.0924E-4</v>
      </c>
      <c r="BJ655" s="60">
        <v>4.8808E-4</v>
      </c>
      <c r="BK655" s="60">
        <v>4.6965E-4</v>
      </c>
      <c r="BL655" s="60">
        <v>4.6823999999999998E-4</v>
      </c>
      <c r="BM655" s="60">
        <v>4.6683E-4</v>
      </c>
      <c r="BN655" s="60">
        <v>4.6542000000000003E-4</v>
      </c>
      <c r="BO655" s="60">
        <v>4.6378000000000001E-4</v>
      </c>
      <c r="BP655" s="60">
        <v>4.6214999999999998E-4</v>
      </c>
      <c r="BQ655" s="60">
        <v>4.4535000000000001E-4</v>
      </c>
      <c r="BR655" s="60">
        <v>4.4362999999999998E-4</v>
      </c>
      <c r="BS655" s="60">
        <v>4.4192E-4</v>
      </c>
      <c r="BT655" s="60">
        <v>4.3771000000000001E-4</v>
      </c>
      <c r="BU655" s="60">
        <v>4.3322E-4</v>
      </c>
      <c r="BV655" s="60">
        <v>4.2876999999999998E-4</v>
      </c>
      <c r="BW655" s="60">
        <v>4.2434999999999999E-4</v>
      </c>
      <c r="BX655" s="60">
        <v>4.1996999999999998E-4</v>
      </c>
      <c r="BY655" s="60">
        <v>4.1562000000000001E-4</v>
      </c>
      <c r="BZ655" s="60">
        <v>4.1132000000000001E-4</v>
      </c>
      <c r="CA655" s="60">
        <v>4.0704000000000001E-4</v>
      </c>
      <c r="CB655" s="60">
        <v>4.0350999999999999E-4</v>
      </c>
      <c r="CC655" s="60">
        <v>3.8743000000000002E-4</v>
      </c>
      <c r="CD655" s="60">
        <v>3.8413999999999999E-4</v>
      </c>
      <c r="CE655" s="60">
        <v>3.8088E-4</v>
      </c>
      <c r="CF655" s="60">
        <v>3.7762000000000001E-4</v>
      </c>
      <c r="CG655" s="60">
        <v>3.7438E-4</v>
      </c>
      <c r="CH655" s="60">
        <v>3.7147999999999999E-4</v>
      </c>
      <c r="CI655" s="60">
        <v>3.6860000000000001E-4</v>
      </c>
      <c r="CJ655" s="60">
        <v>3.6550999999999999E-4</v>
      </c>
      <c r="CK655" s="60">
        <v>3.6243000000000001E-4</v>
      </c>
      <c r="CL655" s="60">
        <v>3.5938000000000002E-4</v>
      </c>
      <c r="CM655" s="60">
        <v>3.5633000000000003E-4</v>
      </c>
      <c r="CN655" s="60">
        <v>3.5333000000000001E-4</v>
      </c>
      <c r="CO655" s="60">
        <v>1.9787E-4</v>
      </c>
      <c r="CP655" s="60">
        <v>1.9901000000000001E-4</v>
      </c>
      <c r="CQ655" s="60">
        <v>2.0018E-4</v>
      </c>
      <c r="CR655" s="60">
        <v>2.0136000000000001E-4</v>
      </c>
      <c r="CS655" s="60">
        <v>2.0254999999999999E-4</v>
      </c>
      <c r="CT655" s="60">
        <v>2.0374E-4</v>
      </c>
      <c r="CU655" s="60">
        <v>2.0494E-4</v>
      </c>
      <c r="CV655" s="60">
        <v>2.0592000000000001E-4</v>
      </c>
      <c r="CW655" s="60">
        <v>2.0714E-4</v>
      </c>
      <c r="CX655" s="60">
        <v>2.0829999999999999E-4</v>
      </c>
      <c r="CY655" s="60">
        <v>1.8314000000000001E-4</v>
      </c>
      <c r="CZ655" s="60">
        <v>1.8309000000000001E-4</v>
      </c>
      <c r="DA655" s="60">
        <v>1.829E-4</v>
      </c>
      <c r="DB655" s="60">
        <v>1.8259E-4</v>
      </c>
      <c r="DC655" s="60">
        <v>1.8217E-4</v>
      </c>
      <c r="DD655" s="60">
        <v>1.8147000000000001E-4</v>
      </c>
      <c r="DE655" s="60">
        <v>1.8069000000000001E-4</v>
      </c>
      <c r="DF655" s="60">
        <v>1.7981E-4</v>
      </c>
      <c r="DG655" s="60">
        <v>1.7916000000000001E-4</v>
      </c>
      <c r="DH655" s="60">
        <v>1.5846E-4</v>
      </c>
      <c r="DI655" s="60">
        <v>1.5683E-4</v>
      </c>
      <c r="DJ655" s="60">
        <v>1.5531E-4</v>
      </c>
      <c r="DK655" s="60">
        <v>1.5405E-4</v>
      </c>
      <c r="DL655" s="60">
        <v>1.5318999999999999E-4</v>
      </c>
      <c r="DM655" s="60">
        <v>1.5294000000000001E-4</v>
      </c>
      <c r="DN655" s="60">
        <v>1.5355999999999999E-4</v>
      </c>
      <c r="DO655" s="60">
        <v>1.5542999999999999E-4</v>
      </c>
      <c r="DP655" s="60">
        <v>1.5909999999999999E-4</v>
      </c>
      <c r="DQ655" s="60">
        <v>1.6526E-4</v>
      </c>
      <c r="DR655" s="60">
        <v>1.7443E-4</v>
      </c>
      <c r="DS655" s="60">
        <v>1.8917000000000001E-4</v>
      </c>
      <c r="DT655" s="60">
        <v>2.106E-4</v>
      </c>
      <c r="DU655" s="60">
        <v>2.4095E-4</v>
      </c>
      <c r="DV655" s="60">
        <v>2.8305000000000002E-4</v>
      </c>
      <c r="DW655" s="60">
        <v>3.4043000000000002E-4</v>
      </c>
      <c r="DX655" s="60">
        <v>4.1747000000000003E-4</v>
      </c>
      <c r="DY655" s="60">
        <v>5.0009999999999996E-4</v>
      </c>
      <c r="DZ655" s="60">
        <v>6.0375000000000001E-4</v>
      </c>
      <c r="EA655" s="60">
        <v>7.5469000000000003E-4</v>
      </c>
      <c r="EB655" s="60">
        <v>9.2531000000000004E-4</v>
      </c>
      <c r="EC655" s="60">
        <v>1.1521299999999999E-3</v>
      </c>
      <c r="ED655" s="60">
        <v>1.43264E-3</v>
      </c>
      <c r="EE655" s="60">
        <v>1.77685E-3</v>
      </c>
      <c r="EF655" s="60">
        <v>2.1961799999999998E-3</v>
      </c>
      <c r="EG655" s="60">
        <v>2.7036E-3</v>
      </c>
      <c r="EH655" s="60">
        <v>3.3138099999999999E-3</v>
      </c>
      <c r="EI655" s="60">
        <v>4.0433999999999999E-3</v>
      </c>
      <c r="EJ655" s="60">
        <v>4.9111600000000004E-3</v>
      </c>
      <c r="EK655" s="60">
        <v>5.9383300000000003E-3</v>
      </c>
      <c r="EL655" s="60">
        <v>7.1489500000000003E-3</v>
      </c>
      <c r="EM655" s="60">
        <v>9.2435899999999994E-3</v>
      </c>
      <c r="EN655" s="60">
        <v>1.185521E-2</v>
      </c>
      <c r="EO655" s="60">
        <v>1.406905E-2</v>
      </c>
      <c r="EP655" s="60">
        <v>1.664264E-2</v>
      </c>
      <c r="EQ655" s="60">
        <v>1.9629250000000001E-2</v>
      </c>
      <c r="ER655" s="60">
        <v>2.309052E-2</v>
      </c>
      <c r="ES655" s="60">
        <v>2.8750299999999999E-2</v>
      </c>
      <c r="ET655" s="60">
        <v>3.5665849999999999E-2</v>
      </c>
      <c r="EU655" s="60">
        <v>4.5757409999999998E-2</v>
      </c>
      <c r="EV655" s="60">
        <v>5.8535240000000002E-2</v>
      </c>
      <c r="EW655" s="60">
        <v>7.4730459999999999E-2</v>
      </c>
      <c r="EX655" s="60">
        <v>9.5271369999999994E-2</v>
      </c>
      <c r="EY655" s="60">
        <v>0.1213219</v>
      </c>
      <c r="EZ655" s="60">
        <v>0.15431880000000001</v>
      </c>
      <c r="FA655" s="60">
        <v>0.19600322000000001</v>
      </c>
      <c r="FB655" s="60">
        <v>0.24844132999999999</v>
      </c>
      <c r="FC655" s="60">
        <v>0.31402760000000002</v>
      </c>
      <c r="FD655" s="60">
        <v>0.39546403000000002</v>
      </c>
      <c r="FE655" s="60">
        <v>0.49570819999999999</v>
      </c>
      <c r="FF655" s="60">
        <v>0.61788390000000004</v>
      </c>
      <c r="FG655" s="60">
        <v>0.74930529999999995</v>
      </c>
      <c r="FH655" s="60">
        <v>0.90349692000000004</v>
      </c>
      <c r="FI655" s="60">
        <v>1.0825741</v>
      </c>
      <c r="FJ655" s="60">
        <v>1.288311</v>
      </c>
      <c r="FK655" s="60">
        <v>1.5219731999999999</v>
      </c>
      <c r="FL655" s="60">
        <v>1.7841513</v>
      </c>
      <c r="FM655" s="60">
        <v>2.0745854000000001</v>
      </c>
      <c r="FN655" s="60">
        <v>2.3920132999999999</v>
      </c>
      <c r="FO655" s="60">
        <v>2.6644519999999998</v>
      </c>
      <c r="FP655" s="60">
        <v>2.9518209999999998</v>
      </c>
      <c r="FQ655" s="60">
        <v>3.2169590000000001</v>
      </c>
      <c r="FR655" s="60">
        <v>3.4905659999999998</v>
      </c>
      <c r="FS655" s="60">
        <v>3.7704870000000001</v>
      </c>
      <c r="FT655" s="60">
        <v>4.0542379999999998</v>
      </c>
      <c r="FU655" s="60">
        <v>4.3390263999999998</v>
      </c>
      <c r="FV655" s="60">
        <v>4.6217860999999996</v>
      </c>
      <c r="FW655" s="60">
        <v>4.8992180000000003</v>
      </c>
      <c r="FX655" s="60">
        <v>5.1678490000000004</v>
      </c>
      <c r="FY655" s="60">
        <v>5.4240950999999997</v>
      </c>
      <c r="FZ655" s="60">
        <v>5.6643379999999999</v>
      </c>
      <c r="GA655" s="60">
        <v>5.8849983000000003</v>
      </c>
      <c r="GB655" s="60">
        <v>6.0826279999999997</v>
      </c>
      <c r="GC655" s="60">
        <v>6.2539879999999997</v>
      </c>
      <c r="GD655" s="60">
        <v>6.3961372000000001</v>
      </c>
      <c r="GE655" s="60">
        <v>6.506513</v>
      </c>
      <c r="GF655" s="60">
        <v>6.5829981999999996</v>
      </c>
      <c r="GG655" s="60">
        <v>6.6213120999999999</v>
      </c>
      <c r="GH655" s="60">
        <v>6.6078599999999996</v>
      </c>
      <c r="GI655" s="60">
        <v>6.5477480000000003</v>
      </c>
      <c r="GJ655" s="60">
        <v>6.4904359999999999</v>
      </c>
      <c r="GK655" s="60">
        <v>6.2950920000000004</v>
      </c>
      <c r="GL655" s="60">
        <v>5.9244680000000001</v>
      </c>
      <c r="GM655" s="60">
        <v>5.4525103000000001</v>
      </c>
      <c r="GN655" s="60">
        <v>4.9500130999999996</v>
      </c>
      <c r="GO655" s="60">
        <v>4.4115281</v>
      </c>
      <c r="GP655" s="60">
        <v>3.7881573999999998</v>
      </c>
      <c r="GQ655" s="60">
        <v>3.1813910000000001</v>
      </c>
      <c r="GR655" s="60">
        <v>2.614141</v>
      </c>
      <c r="GS655" s="60">
        <v>2.1024224</v>
      </c>
    </row>
    <row r="656" spans="1:201" x14ac:dyDescent="0.2">
      <c r="A656" s="70">
        <v>42228.021689814814</v>
      </c>
      <c r="B656" s="60">
        <v>0</v>
      </c>
      <c r="C656" s="60">
        <v>4.7133E-4</v>
      </c>
      <c r="D656" s="60">
        <v>5.7116000000000003E-4</v>
      </c>
      <c r="E656" s="60">
        <v>5.8241E-4</v>
      </c>
      <c r="F656" s="60">
        <v>5.8310000000000002E-4</v>
      </c>
      <c r="G656" s="60">
        <v>6.8563999999999995E-4</v>
      </c>
      <c r="H656" s="60">
        <v>7.8224000000000002E-4</v>
      </c>
      <c r="I656" s="60">
        <v>8.7299999999999997E-4</v>
      </c>
      <c r="J656" s="60">
        <v>9.5808000000000004E-4</v>
      </c>
      <c r="K656" s="60">
        <v>8.6494000000000002E-4</v>
      </c>
      <c r="L656" s="60">
        <v>9.1923999999999999E-4</v>
      </c>
      <c r="M656" s="60">
        <v>8.3295999999999999E-4</v>
      </c>
      <c r="N656" s="60">
        <v>8.6992999999999999E-4</v>
      </c>
      <c r="O656" s="60">
        <v>9.0510999999999999E-4</v>
      </c>
      <c r="P656" s="60">
        <v>9.3844999999999996E-4</v>
      </c>
      <c r="Q656" s="60">
        <v>9.8619000000000007E-4</v>
      </c>
      <c r="R656" s="60">
        <v>1.0295E-3</v>
      </c>
      <c r="S656" s="60">
        <v>1.06861E-3</v>
      </c>
      <c r="T656" s="60">
        <v>1.1037200000000001E-3</v>
      </c>
      <c r="U656" s="60">
        <v>9.9477000000000007E-4</v>
      </c>
      <c r="V656" s="60">
        <v>9.4353999999999998E-4</v>
      </c>
      <c r="W656" s="60">
        <v>9.6042000000000002E-4</v>
      </c>
      <c r="X656" s="60">
        <v>9.7539000000000002E-4</v>
      </c>
      <c r="Y656" s="60">
        <v>9.8861999999999995E-4</v>
      </c>
      <c r="Z656" s="60">
        <v>1.00022E-3</v>
      </c>
      <c r="AA656" s="60">
        <v>1.01027E-3</v>
      </c>
      <c r="AB656" s="60">
        <v>1.01884E-3</v>
      </c>
      <c r="AC656" s="60">
        <v>1.0260099999999999E-3</v>
      </c>
      <c r="AD656" s="60">
        <v>9.6261000000000003E-4</v>
      </c>
      <c r="AE656" s="60">
        <v>9.6535000000000002E-4</v>
      </c>
      <c r="AF656" s="60">
        <v>9.5531000000000001E-4</v>
      </c>
      <c r="AG656" s="60">
        <v>9.4366999999999997E-4</v>
      </c>
      <c r="AH656" s="60">
        <v>9.3061000000000001E-4</v>
      </c>
      <c r="AI656" s="60">
        <v>9.1631000000000004E-4</v>
      </c>
      <c r="AJ656" s="60">
        <v>9.0092999999999998E-4</v>
      </c>
      <c r="AK656" s="60">
        <v>8.8462000000000002E-4</v>
      </c>
      <c r="AL656" s="60">
        <v>8.1767000000000005E-4</v>
      </c>
      <c r="AM656" s="60">
        <v>8.0564000000000005E-4</v>
      </c>
      <c r="AN656" s="60">
        <v>7.9338E-4</v>
      </c>
      <c r="AO656" s="60">
        <v>7.8100000000000001E-4</v>
      </c>
      <c r="AP656" s="60">
        <v>7.6855999999999995E-4</v>
      </c>
      <c r="AQ656" s="60">
        <v>7.5608999999999995E-4</v>
      </c>
      <c r="AR656" s="60">
        <v>7.4361999999999996E-4</v>
      </c>
      <c r="AS656" s="60">
        <v>7.3119000000000005E-4</v>
      </c>
      <c r="AT656" s="60">
        <v>6.7738E-4</v>
      </c>
      <c r="AU656" s="60">
        <v>6.3812999999999999E-4</v>
      </c>
      <c r="AV656" s="60">
        <v>6.2830000000000004E-4</v>
      </c>
      <c r="AW656" s="60">
        <v>6.1848999999999997E-4</v>
      </c>
      <c r="AX656" s="60">
        <v>6.0873000000000003E-4</v>
      </c>
      <c r="AY656" s="60">
        <v>5.9900999999999997E-4</v>
      </c>
      <c r="AZ656" s="60">
        <v>5.6535000000000005E-4</v>
      </c>
      <c r="BA656" s="60">
        <v>5.5663000000000002E-4</v>
      </c>
      <c r="BB656" s="60">
        <v>5.4471999999999995E-4</v>
      </c>
      <c r="BC656" s="60">
        <v>5.4235999999999998E-4</v>
      </c>
      <c r="BD656" s="60">
        <v>5.4005999999999998E-4</v>
      </c>
      <c r="BE656" s="60">
        <v>5.1657999999999999E-4</v>
      </c>
      <c r="BF656" s="60">
        <v>5.1537000000000002E-4</v>
      </c>
      <c r="BG656" s="60">
        <v>5.1332000000000005E-4</v>
      </c>
      <c r="BH656" s="60">
        <v>5.1128999999999996E-4</v>
      </c>
      <c r="BI656" s="60">
        <v>5.0927000000000004E-4</v>
      </c>
      <c r="BJ656" s="60">
        <v>4.8809999999999999E-4</v>
      </c>
      <c r="BK656" s="60">
        <v>4.6965E-4</v>
      </c>
      <c r="BL656" s="60">
        <v>4.6823999999999998E-4</v>
      </c>
      <c r="BM656" s="60">
        <v>4.6684E-4</v>
      </c>
      <c r="BN656" s="60">
        <v>4.6543000000000002E-4</v>
      </c>
      <c r="BO656" s="60">
        <v>4.6379E-4</v>
      </c>
      <c r="BP656" s="60">
        <v>4.6215999999999998E-4</v>
      </c>
      <c r="BQ656" s="60">
        <v>4.4536000000000001E-4</v>
      </c>
      <c r="BR656" s="60">
        <v>4.4363999999999997E-4</v>
      </c>
      <c r="BS656" s="60">
        <v>4.4192E-4</v>
      </c>
      <c r="BT656" s="60">
        <v>4.3772E-4</v>
      </c>
      <c r="BU656" s="60">
        <v>4.3323E-4</v>
      </c>
      <c r="BV656" s="60">
        <v>4.2876999999999998E-4</v>
      </c>
      <c r="BW656" s="60">
        <v>4.2434999999999999E-4</v>
      </c>
      <c r="BX656" s="60">
        <v>4.1995999999999998E-4</v>
      </c>
      <c r="BY656" s="60">
        <v>4.1562000000000001E-4</v>
      </c>
      <c r="BZ656" s="60">
        <v>4.1130000000000002E-4</v>
      </c>
      <c r="CA656" s="60">
        <v>4.0703000000000001E-4</v>
      </c>
      <c r="CB656" s="60">
        <v>4.035E-4</v>
      </c>
      <c r="CC656" s="60">
        <v>3.8739999999999998E-4</v>
      </c>
      <c r="CD656" s="60">
        <v>3.8412E-4</v>
      </c>
      <c r="CE656" s="60">
        <v>3.8085000000000001E-4</v>
      </c>
      <c r="CF656" s="60">
        <v>3.7760000000000002E-4</v>
      </c>
      <c r="CG656" s="60">
        <v>3.7436000000000001E-4</v>
      </c>
      <c r="CH656" s="60">
        <v>3.7146E-4</v>
      </c>
      <c r="CI656" s="60">
        <v>3.6856999999999998E-4</v>
      </c>
      <c r="CJ656" s="60">
        <v>3.6548E-4</v>
      </c>
      <c r="CK656" s="60">
        <v>3.6240000000000003E-4</v>
      </c>
      <c r="CL656" s="60">
        <v>3.5933999999999998E-4</v>
      </c>
      <c r="CM656" s="60">
        <v>3.5629999999999999E-4</v>
      </c>
      <c r="CN656" s="60">
        <v>3.5330000000000002E-4</v>
      </c>
      <c r="CO656" s="60">
        <v>1.975E-4</v>
      </c>
      <c r="CP656" s="60">
        <v>1.9862999999999999E-4</v>
      </c>
      <c r="CQ656" s="60">
        <v>1.998E-4</v>
      </c>
      <c r="CR656" s="60">
        <v>2.0097E-4</v>
      </c>
      <c r="CS656" s="60">
        <v>2.0216E-4</v>
      </c>
      <c r="CT656" s="60">
        <v>2.0335000000000001E-4</v>
      </c>
      <c r="CU656" s="60">
        <v>2.0455000000000001E-4</v>
      </c>
      <c r="CV656" s="60">
        <v>2.0552999999999999E-4</v>
      </c>
      <c r="CW656" s="60">
        <v>2.0675000000000001E-4</v>
      </c>
      <c r="CX656" s="60">
        <v>2.0793E-4</v>
      </c>
      <c r="CY656" s="60">
        <v>1.8295E-4</v>
      </c>
      <c r="CZ656" s="60">
        <v>1.8305E-4</v>
      </c>
      <c r="DA656" s="60">
        <v>1.8291E-4</v>
      </c>
      <c r="DB656" s="60">
        <v>1.8264E-4</v>
      </c>
      <c r="DC656" s="60">
        <v>1.8226000000000001E-4</v>
      </c>
      <c r="DD656" s="60">
        <v>1.8159E-4</v>
      </c>
      <c r="DE656" s="60">
        <v>1.8084000000000001E-4</v>
      </c>
      <c r="DF656" s="60">
        <v>1.7998999999999999E-4</v>
      </c>
      <c r="DG656" s="60">
        <v>1.7935E-4</v>
      </c>
      <c r="DH656" s="60">
        <v>1.5870000000000001E-4</v>
      </c>
      <c r="DI656" s="60">
        <v>1.5715999999999999E-4</v>
      </c>
      <c r="DJ656" s="60">
        <v>1.5562E-4</v>
      </c>
      <c r="DK656" s="60">
        <v>1.5431E-4</v>
      </c>
      <c r="DL656" s="60">
        <v>1.5337E-4</v>
      </c>
      <c r="DM656" s="60">
        <v>1.5297999999999999E-4</v>
      </c>
      <c r="DN656" s="60">
        <v>1.5342E-4</v>
      </c>
      <c r="DO656" s="60">
        <v>1.5503000000000001E-4</v>
      </c>
      <c r="DP656" s="60">
        <v>1.583E-4</v>
      </c>
      <c r="DQ656" s="60">
        <v>1.6393000000000001E-4</v>
      </c>
      <c r="DR656" s="60">
        <v>1.7237E-4</v>
      </c>
      <c r="DS656" s="60">
        <v>1.8605999999999999E-4</v>
      </c>
      <c r="DT656" s="60">
        <v>2.0607000000000001E-4</v>
      </c>
      <c r="DU656" s="60">
        <v>2.3452E-4</v>
      </c>
      <c r="DV656" s="60">
        <v>2.7409E-4</v>
      </c>
      <c r="DW656" s="60">
        <v>3.2817000000000002E-4</v>
      </c>
      <c r="DX656" s="60">
        <v>4.0094000000000002E-4</v>
      </c>
      <c r="DY656" s="60">
        <v>4.7911999999999998E-4</v>
      </c>
      <c r="DZ656" s="60">
        <v>5.7733000000000003E-4</v>
      </c>
      <c r="EA656" s="60">
        <v>7.2059999999999995E-4</v>
      </c>
      <c r="EB656" s="60">
        <v>8.8270999999999998E-4</v>
      </c>
      <c r="EC656" s="60">
        <v>1.09873E-3</v>
      </c>
      <c r="ED656" s="60">
        <v>1.3662699999999999E-3</v>
      </c>
      <c r="EE656" s="60">
        <v>1.69501E-3</v>
      </c>
      <c r="EF656" s="60">
        <v>2.0959899999999998E-3</v>
      </c>
      <c r="EG656" s="60">
        <v>2.5817599999999998E-3</v>
      </c>
      <c r="EH656" s="60">
        <v>3.1665700000000001E-3</v>
      </c>
      <c r="EI656" s="60">
        <v>3.8665000000000001E-3</v>
      </c>
      <c r="EJ656" s="60">
        <v>4.6997499999999999E-3</v>
      </c>
      <c r="EK656" s="60">
        <v>5.6868800000000001E-3</v>
      </c>
      <c r="EL656" s="60">
        <v>6.8511900000000001E-3</v>
      </c>
      <c r="EM656" s="60">
        <v>8.8675300000000002E-3</v>
      </c>
      <c r="EN656" s="60">
        <v>1.138335E-2</v>
      </c>
      <c r="EO656" s="60">
        <v>1.351684E-2</v>
      </c>
      <c r="EP656" s="60">
        <v>1.59978E-2</v>
      </c>
      <c r="EQ656" s="60">
        <v>1.887759E-2</v>
      </c>
      <c r="ER656" s="60">
        <v>2.221557E-2</v>
      </c>
      <c r="ES656" s="60">
        <v>2.767416E-2</v>
      </c>
      <c r="ET656" s="60">
        <v>3.4343459999999999E-2</v>
      </c>
      <c r="EU656" s="60">
        <v>4.4073540000000001E-2</v>
      </c>
      <c r="EV656" s="60">
        <v>5.6389660000000001E-2</v>
      </c>
      <c r="EW656" s="60">
        <v>7.1994130000000003E-2</v>
      </c>
      <c r="EX656" s="60">
        <v>9.1779379999999994E-2</v>
      </c>
      <c r="EY656" s="60">
        <v>0.1168661</v>
      </c>
      <c r="EZ656" s="60">
        <v>0.14864024000000001</v>
      </c>
      <c r="FA656" s="60">
        <v>0.18878549999999999</v>
      </c>
      <c r="FB656" s="60">
        <v>0.23930560000000001</v>
      </c>
      <c r="FC656" s="60">
        <v>0.30253034000000001</v>
      </c>
      <c r="FD656" s="60">
        <v>0.38109949999999998</v>
      </c>
      <c r="FE656" s="60">
        <v>0.47791600000000001</v>
      </c>
      <c r="FF656" s="60">
        <v>0.59606389999999998</v>
      </c>
      <c r="FG656" s="60">
        <v>0.72331610000000002</v>
      </c>
      <c r="FH656" s="60">
        <v>0.87283359999999999</v>
      </c>
      <c r="FI656" s="60">
        <v>1.0467630000000001</v>
      </c>
      <c r="FJ656" s="60">
        <v>1.2469399999999999</v>
      </c>
      <c r="FK656" s="60">
        <v>1.4747281000000001</v>
      </c>
      <c r="FL656" s="60">
        <v>1.7308509999999999</v>
      </c>
      <c r="FM656" s="60">
        <v>2.0152204</v>
      </c>
      <c r="FN656" s="60">
        <v>2.3267812000000001</v>
      </c>
      <c r="FO656" s="60">
        <v>2.5946989999999999</v>
      </c>
      <c r="FP656" s="60">
        <v>2.8779284000000001</v>
      </c>
      <c r="FQ656" s="60">
        <v>3.1397943000000001</v>
      </c>
      <c r="FR656" s="60">
        <v>3.4106320000000001</v>
      </c>
      <c r="FS656" s="60">
        <v>3.688393</v>
      </c>
      <c r="FT656" s="60">
        <v>3.9706942999999999</v>
      </c>
      <c r="FU656" s="60">
        <v>4.254842</v>
      </c>
      <c r="FV656" s="60">
        <v>4.5378550000000004</v>
      </c>
      <c r="FW656" s="60">
        <v>4.8165120999999997</v>
      </c>
      <c r="FX656" s="60">
        <v>5.0873989999999996</v>
      </c>
      <c r="FY656" s="60">
        <v>5.3469740000000003</v>
      </c>
      <c r="FZ656" s="60">
        <v>5.5916351999999998</v>
      </c>
      <c r="GA656" s="60">
        <v>5.8178029999999996</v>
      </c>
      <c r="GB656" s="60">
        <v>6.0219959999999997</v>
      </c>
      <c r="GC656" s="60">
        <v>6.2009210000000001</v>
      </c>
      <c r="GD656" s="60">
        <v>6.3515543000000001</v>
      </c>
      <c r="GE656" s="60">
        <v>6.4712262000000003</v>
      </c>
      <c r="GF656" s="60">
        <v>6.5576930000000004</v>
      </c>
      <c r="GG656" s="60">
        <v>6.6100873</v>
      </c>
      <c r="GH656" s="60">
        <v>6.6089630000000001</v>
      </c>
      <c r="GI656" s="60">
        <v>6.5612760000000003</v>
      </c>
      <c r="GJ656" s="60">
        <v>6.5117982999999997</v>
      </c>
      <c r="GK656" s="60">
        <v>6.3321860000000001</v>
      </c>
      <c r="GL656" s="60">
        <v>5.9795889999999998</v>
      </c>
      <c r="GM656" s="60">
        <v>5.5223760000000004</v>
      </c>
      <c r="GN656" s="60">
        <v>5.0300121000000004</v>
      </c>
      <c r="GO656" s="60">
        <v>4.4977549999999997</v>
      </c>
      <c r="GP656" s="60">
        <v>3.8766183000000001</v>
      </c>
      <c r="GQ656" s="60">
        <v>3.2678660000000002</v>
      </c>
      <c r="GR656" s="60">
        <v>2.6952690000000001</v>
      </c>
      <c r="GS656" s="60">
        <v>2.1758150000000001</v>
      </c>
    </row>
    <row r="657" spans="1:201" x14ac:dyDescent="0.2">
      <c r="A657" s="70">
        <v>42228.031689814816</v>
      </c>
      <c r="B657" s="60">
        <v>0</v>
      </c>
      <c r="C657" s="60">
        <v>4.7135999999999999E-4</v>
      </c>
      <c r="D657" s="60">
        <v>5.7109000000000001E-4</v>
      </c>
      <c r="E657" s="60">
        <v>5.8228000000000002E-4</v>
      </c>
      <c r="F657" s="60">
        <v>5.8294E-4</v>
      </c>
      <c r="G657" s="60">
        <v>6.8533000000000005E-4</v>
      </c>
      <c r="H657" s="60">
        <v>7.8184999999999995E-4</v>
      </c>
      <c r="I657" s="60">
        <v>8.7255999999999998E-4</v>
      </c>
      <c r="J657" s="60">
        <v>9.5759999999999997E-4</v>
      </c>
      <c r="K657" s="60">
        <v>8.6459999999999998E-4</v>
      </c>
      <c r="L657" s="60">
        <v>9.1878000000000001E-4</v>
      </c>
      <c r="M657" s="60">
        <v>8.3259000000000002E-4</v>
      </c>
      <c r="N657" s="60">
        <v>8.6945000000000002E-4</v>
      </c>
      <c r="O657" s="60">
        <v>9.0457000000000005E-4</v>
      </c>
      <c r="P657" s="60">
        <v>9.3789000000000003E-4</v>
      </c>
      <c r="Q657" s="60">
        <v>9.8561999999999999E-4</v>
      </c>
      <c r="R657" s="60">
        <v>1.02892E-3</v>
      </c>
      <c r="S657" s="60">
        <v>1.0680100000000001E-3</v>
      </c>
      <c r="T657" s="60">
        <v>1.1031299999999999E-3</v>
      </c>
      <c r="U657" s="60">
        <v>9.9435999999999991E-4</v>
      </c>
      <c r="V657" s="60">
        <v>9.4309999999999999E-4</v>
      </c>
      <c r="W657" s="60">
        <v>9.6007000000000004E-4</v>
      </c>
      <c r="X657" s="60">
        <v>9.7510000000000001E-4</v>
      </c>
      <c r="Y657" s="60">
        <v>9.8835000000000004E-4</v>
      </c>
      <c r="Z657" s="60">
        <v>9.9996000000000004E-4</v>
      </c>
      <c r="AA657" s="60">
        <v>1.01001E-3</v>
      </c>
      <c r="AB657" s="60">
        <v>1.01859E-3</v>
      </c>
      <c r="AC657" s="60">
        <v>1.0257700000000001E-3</v>
      </c>
      <c r="AD657" s="60">
        <v>9.6241000000000002E-4</v>
      </c>
      <c r="AE657" s="60">
        <v>9.6529000000000005E-4</v>
      </c>
      <c r="AF657" s="60">
        <v>9.5534000000000005E-4</v>
      </c>
      <c r="AG657" s="60">
        <v>9.4372E-4</v>
      </c>
      <c r="AH657" s="60">
        <v>9.3068999999999997E-4</v>
      </c>
      <c r="AI657" s="60">
        <v>9.1640999999999999E-4</v>
      </c>
      <c r="AJ657" s="60">
        <v>9.0105000000000003E-4</v>
      </c>
      <c r="AK657" s="60">
        <v>8.8475999999999995E-4</v>
      </c>
      <c r="AL657" s="60">
        <v>8.1788E-4</v>
      </c>
      <c r="AM657" s="60">
        <v>8.0592999999999995E-4</v>
      </c>
      <c r="AN657" s="60">
        <v>7.9367999999999995E-4</v>
      </c>
      <c r="AO657" s="60">
        <v>7.8129999999999996E-4</v>
      </c>
      <c r="AP657" s="60">
        <v>7.6884000000000002E-4</v>
      </c>
      <c r="AQ657" s="60">
        <v>7.5635000000000003E-4</v>
      </c>
      <c r="AR657" s="60">
        <v>7.4386999999999999E-4</v>
      </c>
      <c r="AS657" s="60">
        <v>7.3141999999999999E-4</v>
      </c>
      <c r="AT657" s="60">
        <v>6.7756999999999995E-4</v>
      </c>
      <c r="AU657" s="60">
        <v>6.3834999999999999E-4</v>
      </c>
      <c r="AV657" s="60">
        <v>6.2852000000000003E-4</v>
      </c>
      <c r="AW657" s="60">
        <v>6.1870000000000002E-4</v>
      </c>
      <c r="AX657" s="60">
        <v>6.0891999999999999E-4</v>
      </c>
      <c r="AY657" s="60">
        <v>5.9918000000000005E-4</v>
      </c>
      <c r="AZ657" s="60">
        <v>5.6548999999999998E-4</v>
      </c>
      <c r="BA657" s="60">
        <v>5.5674999999999995E-4</v>
      </c>
      <c r="BB657" s="60">
        <v>5.4482E-4</v>
      </c>
      <c r="BC657" s="60">
        <v>5.4244000000000004E-4</v>
      </c>
      <c r="BD657" s="60">
        <v>5.4014000000000004E-4</v>
      </c>
      <c r="BE657" s="60">
        <v>5.1663999999999996E-4</v>
      </c>
      <c r="BF657" s="60">
        <v>5.1542000000000005E-4</v>
      </c>
      <c r="BG657" s="60">
        <v>5.1336000000000003E-4</v>
      </c>
      <c r="BH657" s="60">
        <v>5.1132E-4</v>
      </c>
      <c r="BI657" s="60">
        <v>5.0931000000000001E-4</v>
      </c>
      <c r="BJ657" s="60">
        <v>4.8810999999999999E-4</v>
      </c>
      <c r="BK657" s="60">
        <v>4.6965E-4</v>
      </c>
      <c r="BL657" s="60">
        <v>4.6825000000000002E-4</v>
      </c>
      <c r="BM657" s="60">
        <v>4.6684E-4</v>
      </c>
      <c r="BN657" s="60">
        <v>4.6544000000000002E-4</v>
      </c>
      <c r="BO657" s="60">
        <v>4.638E-4</v>
      </c>
      <c r="BP657" s="60">
        <v>4.6216999999999997E-4</v>
      </c>
      <c r="BQ657" s="60">
        <v>4.4535000000000001E-4</v>
      </c>
      <c r="BR657" s="60">
        <v>4.4365000000000002E-4</v>
      </c>
      <c r="BS657" s="60">
        <v>4.4192999999999999E-4</v>
      </c>
      <c r="BT657" s="60">
        <v>4.3772E-4</v>
      </c>
      <c r="BU657" s="60">
        <v>4.3323E-4</v>
      </c>
      <c r="BV657" s="60">
        <v>4.2876999999999998E-4</v>
      </c>
      <c r="BW657" s="60">
        <v>4.2434999999999999E-4</v>
      </c>
      <c r="BX657" s="60">
        <v>4.1995999999999998E-4</v>
      </c>
      <c r="BY657" s="60">
        <v>4.1561000000000001E-4</v>
      </c>
      <c r="BZ657" s="60">
        <v>4.1128999999999997E-4</v>
      </c>
      <c r="CA657" s="60">
        <v>4.0702000000000002E-4</v>
      </c>
      <c r="CB657" s="60">
        <v>4.0348000000000001E-4</v>
      </c>
      <c r="CC657" s="60">
        <v>3.8737E-4</v>
      </c>
      <c r="CD657" s="60">
        <v>3.8410000000000001E-4</v>
      </c>
      <c r="CE657" s="60">
        <v>3.8083000000000002E-4</v>
      </c>
      <c r="CF657" s="60">
        <v>3.7757999999999997E-4</v>
      </c>
      <c r="CG657" s="60">
        <v>3.7432999999999998E-4</v>
      </c>
      <c r="CH657" s="60">
        <v>3.7143000000000001E-4</v>
      </c>
      <c r="CI657" s="60">
        <v>3.6853999999999999E-4</v>
      </c>
      <c r="CJ657" s="60">
        <v>3.6545000000000002E-4</v>
      </c>
      <c r="CK657" s="60">
        <v>3.6236999999999999E-4</v>
      </c>
      <c r="CL657" s="60">
        <v>3.5931E-4</v>
      </c>
      <c r="CM657" s="60">
        <v>3.5627E-4</v>
      </c>
      <c r="CN657" s="60">
        <v>3.5325999999999999E-4</v>
      </c>
      <c r="CO657" s="60">
        <v>1.9714E-4</v>
      </c>
      <c r="CP657" s="60">
        <v>1.9825999999999999E-4</v>
      </c>
      <c r="CQ657" s="60">
        <v>1.9940999999999999E-4</v>
      </c>
      <c r="CR657" s="60">
        <v>2.0059E-4</v>
      </c>
      <c r="CS657" s="60">
        <v>2.0176999999999999E-4</v>
      </c>
      <c r="CT657" s="60">
        <v>2.0295999999999999E-4</v>
      </c>
      <c r="CU657" s="60">
        <v>2.0416E-4</v>
      </c>
      <c r="CV657" s="60">
        <v>2.0514E-4</v>
      </c>
      <c r="CW657" s="60">
        <v>2.0636999999999999E-4</v>
      </c>
      <c r="CX657" s="60">
        <v>2.0756E-4</v>
      </c>
      <c r="CY657" s="60">
        <v>1.827E-4</v>
      </c>
      <c r="CZ657" s="60">
        <v>1.8296999999999999E-4</v>
      </c>
      <c r="DA657" s="60">
        <v>1.8291E-4</v>
      </c>
      <c r="DB657" s="60">
        <v>1.8268000000000001E-4</v>
      </c>
      <c r="DC657" s="60">
        <v>1.8233E-4</v>
      </c>
      <c r="DD657" s="60">
        <v>1.8170999999999999E-4</v>
      </c>
      <c r="DE657" s="60">
        <v>1.8098999999999999E-4</v>
      </c>
      <c r="DF657" s="60">
        <v>1.8016000000000001E-4</v>
      </c>
      <c r="DG657" s="60">
        <v>1.7954000000000001E-4</v>
      </c>
      <c r="DH657" s="60">
        <v>1.5888E-4</v>
      </c>
      <c r="DI657" s="60">
        <v>1.5746E-4</v>
      </c>
      <c r="DJ657" s="60">
        <v>1.5593000000000001E-4</v>
      </c>
      <c r="DK657" s="60">
        <v>1.5458E-4</v>
      </c>
      <c r="DL657" s="60">
        <v>1.5355999999999999E-4</v>
      </c>
      <c r="DM657" s="60">
        <v>1.5306E-4</v>
      </c>
      <c r="DN657" s="60">
        <v>1.5332E-4</v>
      </c>
      <c r="DO657" s="60">
        <v>1.5467000000000001E-4</v>
      </c>
      <c r="DP657" s="60">
        <v>1.5758999999999999E-4</v>
      </c>
      <c r="DQ657" s="60">
        <v>1.6270999999999999E-4</v>
      </c>
      <c r="DR657" s="60">
        <v>1.7048000000000001E-4</v>
      </c>
      <c r="DS657" s="60">
        <v>1.8319000000000001E-4</v>
      </c>
      <c r="DT657" s="60">
        <v>2.0185E-4</v>
      </c>
      <c r="DU657" s="60">
        <v>2.285E-4</v>
      </c>
      <c r="DV657" s="60">
        <v>2.6568000000000002E-4</v>
      </c>
      <c r="DW657" s="60">
        <v>3.1662999999999998E-4</v>
      </c>
      <c r="DX657" s="60">
        <v>3.8535000000000002E-4</v>
      </c>
      <c r="DY657" s="60">
        <v>4.593E-4</v>
      </c>
      <c r="DZ657" s="60">
        <v>5.5234000000000001E-4</v>
      </c>
      <c r="EA657" s="60">
        <v>6.8829999999999998E-4</v>
      </c>
      <c r="EB657" s="60">
        <v>8.4230000000000004E-4</v>
      </c>
      <c r="EC657" s="60">
        <v>1.04798E-3</v>
      </c>
      <c r="ED657" s="60">
        <v>1.3031099999999999E-3</v>
      </c>
      <c r="EE657" s="60">
        <v>1.6170100000000001E-3</v>
      </c>
      <c r="EF657" s="60">
        <v>2.00038E-3</v>
      </c>
      <c r="EG657" s="60">
        <v>2.4653700000000001E-3</v>
      </c>
      <c r="EH657" s="60">
        <v>3.0257600000000002E-3</v>
      </c>
      <c r="EI657" s="60">
        <v>3.6971500000000002E-3</v>
      </c>
      <c r="EJ657" s="60">
        <v>4.4971799999999999E-3</v>
      </c>
      <c r="EK657" s="60">
        <v>5.4457500000000001E-3</v>
      </c>
      <c r="EL657" s="60">
        <v>6.5654299999999997E-3</v>
      </c>
      <c r="EM657" s="60">
        <v>8.5063099999999996E-3</v>
      </c>
      <c r="EN657" s="60">
        <v>1.092978E-2</v>
      </c>
      <c r="EO657" s="60">
        <v>1.298582E-2</v>
      </c>
      <c r="EP657" s="60">
        <v>1.5377500000000001E-2</v>
      </c>
      <c r="EQ657" s="60">
        <v>1.815437E-2</v>
      </c>
      <c r="ER657" s="60">
        <v>2.1373590000000001E-2</v>
      </c>
      <c r="ES657" s="60">
        <v>2.6638479999999999E-2</v>
      </c>
      <c r="ET657" s="60">
        <v>3.3070849999999999E-2</v>
      </c>
      <c r="EU657" s="60">
        <v>4.2453390000000001E-2</v>
      </c>
      <c r="EV657" s="60">
        <v>5.432592E-2</v>
      </c>
      <c r="EW657" s="60">
        <v>6.9363069999999999E-2</v>
      </c>
      <c r="EX657" s="60">
        <v>8.8422799999999996E-2</v>
      </c>
      <c r="EY657" s="60">
        <v>0.112584</v>
      </c>
      <c r="EZ657" s="60">
        <v>0.14318339999999999</v>
      </c>
      <c r="FA657" s="60">
        <v>0.1818486</v>
      </c>
      <c r="FB657" s="60">
        <v>0.23052210000000001</v>
      </c>
      <c r="FC657" s="60">
        <v>0.29146992999999999</v>
      </c>
      <c r="FD657" s="60">
        <v>0.36726924</v>
      </c>
      <c r="FE657" s="60">
        <v>0.4607675</v>
      </c>
      <c r="FF657" s="60">
        <v>0.57500642000000002</v>
      </c>
      <c r="FG657" s="60">
        <v>0.69820260000000001</v>
      </c>
      <c r="FH657" s="60">
        <v>0.84315991000000001</v>
      </c>
      <c r="FI657" s="60">
        <v>1.0120511999999999</v>
      </c>
      <c r="FJ657" s="60">
        <v>1.2067672</v>
      </c>
      <c r="FK657" s="60">
        <v>1.4287612999999999</v>
      </c>
      <c r="FL657" s="60">
        <v>1.6788829999999999</v>
      </c>
      <c r="FM657" s="60">
        <v>1.9572063</v>
      </c>
      <c r="FN657" s="60">
        <v>2.2628762</v>
      </c>
      <c r="FO657" s="60">
        <v>2.5262212000000002</v>
      </c>
      <c r="FP657" s="60">
        <v>2.8052250000000001</v>
      </c>
      <c r="FQ657" s="60">
        <v>3.0637099999999999</v>
      </c>
      <c r="FR657" s="60">
        <v>3.3316400000000002</v>
      </c>
      <c r="FS657" s="60">
        <v>3.6070682999999999</v>
      </c>
      <c r="FT657" s="60">
        <v>3.8877169999999999</v>
      </c>
      <c r="FU657" s="60">
        <v>4.1709880000000004</v>
      </c>
      <c r="FV657" s="60">
        <v>4.4539923000000003</v>
      </c>
      <c r="FW657" s="60">
        <v>4.7335862999999998</v>
      </c>
      <c r="FX657" s="60">
        <v>5.0064209999999996</v>
      </c>
      <c r="FY657" s="60">
        <v>5.2690013999999996</v>
      </c>
      <c r="FZ657" s="60">
        <v>5.5177509999999996</v>
      </c>
      <c r="GA657" s="60">
        <v>5.7490920000000001</v>
      </c>
      <c r="GB657" s="60">
        <v>5.9595209999999996</v>
      </c>
      <c r="GC657" s="60">
        <v>6.1456970999999996</v>
      </c>
      <c r="GD657" s="60">
        <v>6.3045252999999999</v>
      </c>
      <c r="GE657" s="60">
        <v>6.4332339999999997</v>
      </c>
      <c r="GF657" s="60">
        <v>6.5294569999999998</v>
      </c>
      <c r="GG657" s="60">
        <v>6.5957179999999997</v>
      </c>
      <c r="GH657" s="60">
        <v>6.6068020000000001</v>
      </c>
      <c r="GI657" s="60">
        <v>6.5714920000000001</v>
      </c>
      <c r="GJ657" s="60">
        <v>6.5298451999999996</v>
      </c>
      <c r="GK657" s="60">
        <v>6.3660892999999996</v>
      </c>
      <c r="GL657" s="60">
        <v>6.0318779999999999</v>
      </c>
      <c r="GM657" s="60">
        <v>5.5899380000000001</v>
      </c>
      <c r="GN657" s="60">
        <v>5.1082929999999998</v>
      </c>
      <c r="GO657" s="60">
        <v>4.5828899999999999</v>
      </c>
      <c r="GP657" s="60">
        <v>3.9646810000000001</v>
      </c>
      <c r="GQ657" s="60">
        <v>3.3545569999999998</v>
      </c>
      <c r="GR657" s="60">
        <v>2.77711</v>
      </c>
      <c r="GS657" s="60">
        <v>2.2502800999999999</v>
      </c>
    </row>
    <row r="658" spans="1:201" x14ac:dyDescent="0.2">
      <c r="A658" s="70">
        <v>42228.041597222225</v>
      </c>
      <c r="B658" s="60">
        <v>0</v>
      </c>
      <c r="C658" s="60">
        <v>4.7144999999999999E-4</v>
      </c>
      <c r="D658" s="60">
        <v>5.7107000000000002E-4</v>
      </c>
      <c r="E658" s="60">
        <v>5.8219999999999995E-4</v>
      </c>
      <c r="F658" s="60">
        <v>5.8281999999999995E-4</v>
      </c>
      <c r="G658" s="60">
        <v>6.8506000000000003E-4</v>
      </c>
      <c r="H658" s="60">
        <v>7.8147000000000004E-4</v>
      </c>
      <c r="I658" s="60">
        <v>8.7211999999999999E-4</v>
      </c>
      <c r="J658" s="60">
        <v>9.5712E-4</v>
      </c>
      <c r="K658" s="60">
        <v>8.6430000000000003E-4</v>
      </c>
      <c r="L658" s="60">
        <v>9.1834000000000002E-4</v>
      </c>
      <c r="M658" s="60">
        <v>8.3226000000000003E-4</v>
      </c>
      <c r="N658" s="60">
        <v>8.6899999999999998E-4</v>
      </c>
      <c r="O658" s="60">
        <v>9.0404999999999999E-4</v>
      </c>
      <c r="P658" s="60">
        <v>9.3734000000000005E-4</v>
      </c>
      <c r="Q658" s="60">
        <v>9.8503999999999996E-4</v>
      </c>
      <c r="R658" s="60">
        <v>1.02833E-3</v>
      </c>
      <c r="S658" s="60">
        <v>1.0674199999999999E-3</v>
      </c>
      <c r="T658" s="60">
        <v>1.10253E-3</v>
      </c>
      <c r="U658" s="60">
        <v>9.9397999999999999E-4</v>
      </c>
      <c r="V658" s="60">
        <v>9.4264999999999995E-4</v>
      </c>
      <c r="W658" s="60">
        <v>9.5969999999999996E-4</v>
      </c>
      <c r="X658" s="60">
        <v>9.7477999999999996E-4</v>
      </c>
      <c r="Y658" s="60">
        <v>9.8806999999999996E-4</v>
      </c>
      <c r="Z658" s="60">
        <v>9.9968999999999991E-4</v>
      </c>
      <c r="AA658" s="60">
        <v>1.00975E-3</v>
      </c>
      <c r="AB658" s="60">
        <v>1.01834E-3</v>
      </c>
      <c r="AC658" s="60">
        <v>1.02552E-3</v>
      </c>
      <c r="AD658" s="60">
        <v>9.6217000000000004E-4</v>
      </c>
      <c r="AE658" s="60">
        <v>9.6518999999999999E-4</v>
      </c>
      <c r="AF658" s="60">
        <v>9.5534000000000005E-4</v>
      </c>
      <c r="AG658" s="60">
        <v>9.4377000000000003E-4</v>
      </c>
      <c r="AH658" s="60">
        <v>9.3075999999999999E-4</v>
      </c>
      <c r="AI658" s="60">
        <v>9.1651000000000005E-4</v>
      </c>
      <c r="AJ658" s="60">
        <v>9.0116999999999997E-4</v>
      </c>
      <c r="AK658" s="60">
        <v>8.8489000000000005E-4</v>
      </c>
      <c r="AL658" s="60">
        <v>8.1804999999999996E-4</v>
      </c>
      <c r="AM658" s="60">
        <v>8.0619999999999997E-4</v>
      </c>
      <c r="AN658" s="60">
        <v>7.9398000000000001E-4</v>
      </c>
      <c r="AO658" s="60">
        <v>7.8158999999999998E-4</v>
      </c>
      <c r="AP658" s="60">
        <v>7.6911999999999998E-4</v>
      </c>
      <c r="AQ658" s="60">
        <v>7.5661999999999995E-4</v>
      </c>
      <c r="AR658" s="60">
        <v>7.4412000000000002E-4</v>
      </c>
      <c r="AS658" s="60">
        <v>7.3165000000000003E-4</v>
      </c>
      <c r="AT658" s="60">
        <v>6.7772999999999998E-4</v>
      </c>
      <c r="AU658" s="60">
        <v>6.3854000000000005E-4</v>
      </c>
      <c r="AV658" s="60">
        <v>6.2874000000000003E-4</v>
      </c>
      <c r="AW658" s="60">
        <v>6.1890999999999997E-4</v>
      </c>
      <c r="AX658" s="60">
        <v>6.0910999999999995E-4</v>
      </c>
      <c r="AY658" s="60">
        <v>5.9935999999999995E-4</v>
      </c>
      <c r="AZ658" s="60">
        <v>5.6563000000000002E-4</v>
      </c>
      <c r="BA658" s="60">
        <v>5.5687E-4</v>
      </c>
      <c r="BB658" s="60">
        <v>5.4491999999999995E-4</v>
      </c>
      <c r="BC658" s="60">
        <v>5.4253000000000005E-4</v>
      </c>
      <c r="BD658" s="60">
        <v>5.4023000000000005E-4</v>
      </c>
      <c r="BE658" s="60">
        <v>5.1668999999999999E-4</v>
      </c>
      <c r="BF658" s="60">
        <v>5.1546999999999997E-4</v>
      </c>
      <c r="BG658" s="60">
        <v>5.1340000000000001E-4</v>
      </c>
      <c r="BH658" s="60">
        <v>5.1135999999999998E-4</v>
      </c>
      <c r="BI658" s="60">
        <v>5.0934000000000005E-4</v>
      </c>
      <c r="BJ658" s="60">
        <v>4.8812999999999998E-4</v>
      </c>
      <c r="BK658" s="60">
        <v>4.6965E-4</v>
      </c>
      <c r="BL658" s="60">
        <v>4.6825000000000002E-4</v>
      </c>
      <c r="BM658" s="60">
        <v>4.6684999999999999E-4</v>
      </c>
      <c r="BN658" s="60">
        <v>4.6544000000000002E-4</v>
      </c>
      <c r="BO658" s="60">
        <v>4.6380999999999999E-4</v>
      </c>
      <c r="BP658" s="60">
        <v>4.6216999999999997E-4</v>
      </c>
      <c r="BQ658" s="60">
        <v>4.4535000000000001E-4</v>
      </c>
      <c r="BR658" s="60">
        <v>4.4365000000000002E-4</v>
      </c>
      <c r="BS658" s="60">
        <v>4.4193999999999999E-4</v>
      </c>
      <c r="BT658" s="60">
        <v>4.3773E-4</v>
      </c>
      <c r="BU658" s="60">
        <v>4.3323E-4</v>
      </c>
      <c r="BV658" s="60">
        <v>4.2876999999999998E-4</v>
      </c>
      <c r="BW658" s="60">
        <v>4.2434999999999999E-4</v>
      </c>
      <c r="BX658" s="60">
        <v>4.1995999999999998E-4</v>
      </c>
      <c r="BY658" s="60">
        <v>4.1560000000000002E-4</v>
      </c>
      <c r="BZ658" s="60">
        <v>4.1127999999999998E-4</v>
      </c>
      <c r="CA658" s="60">
        <v>4.0700000000000003E-4</v>
      </c>
      <c r="CB658" s="60">
        <v>4.0346000000000002E-4</v>
      </c>
      <c r="CC658" s="60">
        <v>3.8734000000000002E-4</v>
      </c>
      <c r="CD658" s="60">
        <v>3.8406999999999997E-4</v>
      </c>
      <c r="CE658" s="60">
        <v>3.8080999999999998E-4</v>
      </c>
      <c r="CF658" s="60">
        <v>3.7754999999999999E-4</v>
      </c>
      <c r="CG658" s="60">
        <v>3.7430999999999999E-4</v>
      </c>
      <c r="CH658" s="60">
        <v>3.7141000000000002E-4</v>
      </c>
      <c r="CI658" s="60">
        <v>3.6851000000000001E-4</v>
      </c>
      <c r="CJ658" s="60">
        <v>3.6541999999999998E-4</v>
      </c>
      <c r="CK658" s="60">
        <v>3.6234E-4</v>
      </c>
      <c r="CL658" s="60">
        <v>3.5928000000000002E-4</v>
      </c>
      <c r="CM658" s="60">
        <v>3.5623000000000002E-4</v>
      </c>
      <c r="CN658" s="60">
        <v>3.5323E-4</v>
      </c>
      <c r="CO658" s="60">
        <v>1.9680000000000001E-4</v>
      </c>
      <c r="CP658" s="60">
        <v>1.9788999999999999E-4</v>
      </c>
      <c r="CQ658" s="60">
        <v>1.9903E-4</v>
      </c>
      <c r="CR658" s="60">
        <v>2.0019999999999999E-4</v>
      </c>
      <c r="CS658" s="60">
        <v>2.0138E-4</v>
      </c>
      <c r="CT658" s="60">
        <v>2.0257000000000001E-4</v>
      </c>
      <c r="CU658" s="60">
        <v>2.0375999999999999E-4</v>
      </c>
      <c r="CV658" s="60">
        <v>2.0474999999999999E-4</v>
      </c>
      <c r="CW658" s="60">
        <v>2.0598E-4</v>
      </c>
      <c r="CX658" s="60">
        <v>2.0718000000000001E-4</v>
      </c>
      <c r="CY658" s="60">
        <v>1.8238999999999999E-4</v>
      </c>
      <c r="CZ658" s="60">
        <v>1.8283000000000001E-4</v>
      </c>
      <c r="DA658" s="60">
        <v>1.8288000000000001E-4</v>
      </c>
      <c r="DB658" s="60">
        <v>1.8270999999999999E-4</v>
      </c>
      <c r="DC658" s="60">
        <v>1.8238999999999999E-4</v>
      </c>
      <c r="DD658" s="60">
        <v>1.8181E-4</v>
      </c>
      <c r="DE658" s="60">
        <v>1.8113E-4</v>
      </c>
      <c r="DF658" s="60">
        <v>1.8033E-4</v>
      </c>
      <c r="DG658" s="60">
        <v>1.7971999999999999E-4</v>
      </c>
      <c r="DH658" s="60">
        <v>1.5903E-4</v>
      </c>
      <c r="DI658" s="60">
        <v>1.5773999999999999E-4</v>
      </c>
      <c r="DJ658" s="60">
        <v>1.5624000000000001E-4</v>
      </c>
      <c r="DK658" s="60">
        <v>1.5485999999999999E-4</v>
      </c>
      <c r="DL658" s="60">
        <v>1.5377000000000001E-4</v>
      </c>
      <c r="DM658" s="60">
        <v>1.5316E-4</v>
      </c>
      <c r="DN658" s="60">
        <v>1.5325000000000001E-4</v>
      </c>
      <c r="DO658" s="60">
        <v>1.5438E-4</v>
      </c>
      <c r="DP658" s="60">
        <v>1.5695999999999999E-4</v>
      </c>
      <c r="DQ658" s="60">
        <v>1.6160999999999999E-4</v>
      </c>
      <c r="DR658" s="60">
        <v>1.6873999999999999E-4</v>
      </c>
      <c r="DS658" s="60">
        <v>1.8052000000000001E-4</v>
      </c>
      <c r="DT658" s="60">
        <v>1.9792E-4</v>
      </c>
      <c r="DU658" s="60">
        <v>2.2287000000000001E-4</v>
      </c>
      <c r="DV658" s="60">
        <v>2.5779999999999998E-4</v>
      </c>
      <c r="DW658" s="60">
        <v>3.0578000000000002E-4</v>
      </c>
      <c r="DX658" s="60">
        <v>3.7064999999999998E-4</v>
      </c>
      <c r="DY658" s="60">
        <v>4.4057999999999999E-4</v>
      </c>
      <c r="DZ658" s="60">
        <v>5.287E-4</v>
      </c>
      <c r="EA658" s="60">
        <v>6.5769000000000005E-4</v>
      </c>
      <c r="EB658" s="60">
        <v>8.0395E-4</v>
      </c>
      <c r="EC658" s="60">
        <v>9.9975999999999993E-4</v>
      </c>
      <c r="ED658" s="60">
        <v>1.243E-3</v>
      </c>
      <c r="EE658" s="60">
        <v>1.5426999999999999E-3</v>
      </c>
      <c r="EF658" s="60">
        <v>1.90917E-3</v>
      </c>
      <c r="EG658" s="60">
        <v>2.3541999999999999E-3</v>
      </c>
      <c r="EH658" s="60">
        <v>2.89113E-3</v>
      </c>
      <c r="EI658" s="60">
        <v>3.53507E-3</v>
      </c>
      <c r="EJ658" s="60">
        <v>4.3031099999999997E-3</v>
      </c>
      <c r="EK658" s="60">
        <v>5.2145500000000001E-3</v>
      </c>
      <c r="EL658" s="60">
        <v>6.2912300000000001E-3</v>
      </c>
      <c r="EM658" s="60">
        <v>8.1593599999999992E-3</v>
      </c>
      <c r="EN658" s="60">
        <v>1.0493799999999999E-2</v>
      </c>
      <c r="EO658" s="60">
        <v>1.2475170000000001E-2</v>
      </c>
      <c r="EP658" s="60">
        <v>1.478081E-2</v>
      </c>
      <c r="EQ658" s="60">
        <v>1.745849E-2</v>
      </c>
      <c r="ER658" s="60">
        <v>2.05633E-2</v>
      </c>
      <c r="ES658" s="60">
        <v>2.5641669999999998E-2</v>
      </c>
      <c r="ET658" s="60">
        <v>3.1846039999999999E-2</v>
      </c>
      <c r="EU658" s="60">
        <v>4.0894380000000001E-2</v>
      </c>
      <c r="EV658" s="60">
        <v>5.2340659999999997E-2</v>
      </c>
      <c r="EW658" s="60">
        <v>6.6832909999999995E-2</v>
      </c>
      <c r="EX658" s="60">
        <v>8.5195969999999996E-2</v>
      </c>
      <c r="EY658" s="60">
        <v>0.10846831999999999</v>
      </c>
      <c r="EZ658" s="60">
        <v>0.13793902</v>
      </c>
      <c r="FA658" s="60">
        <v>0.17518120000000001</v>
      </c>
      <c r="FB658" s="60">
        <v>0.2220771</v>
      </c>
      <c r="FC658" s="60">
        <v>0.28082980000000002</v>
      </c>
      <c r="FD658" s="60">
        <v>0.35395409999999999</v>
      </c>
      <c r="FE658" s="60">
        <v>0.44424082999999998</v>
      </c>
      <c r="FF658" s="60">
        <v>0.55468761</v>
      </c>
      <c r="FG658" s="60">
        <v>0.67393904000000004</v>
      </c>
      <c r="FH658" s="60">
        <v>0.81444970000000005</v>
      </c>
      <c r="FI658" s="60">
        <v>0.97841261999999996</v>
      </c>
      <c r="FJ658" s="60">
        <v>1.1677683000000001</v>
      </c>
      <c r="FK658" s="60">
        <v>1.3840522</v>
      </c>
      <c r="FL658" s="60">
        <v>1.628231</v>
      </c>
      <c r="FM658" s="60">
        <v>1.9005350000000001</v>
      </c>
      <c r="FN658" s="60">
        <v>2.2002983</v>
      </c>
      <c r="FO658" s="60">
        <v>2.4590282000000001</v>
      </c>
      <c r="FP658" s="60">
        <v>2.7337280000000002</v>
      </c>
      <c r="FQ658" s="60">
        <v>2.9887343999999998</v>
      </c>
      <c r="FR658" s="60">
        <v>3.2536269999999998</v>
      </c>
      <c r="FS658" s="60">
        <v>3.5265620000000002</v>
      </c>
      <c r="FT658" s="60">
        <v>3.805364</v>
      </c>
      <c r="FU658" s="60">
        <v>4.0875344</v>
      </c>
      <c r="FV658" s="60">
        <v>4.3702753999999997</v>
      </c>
      <c r="FW658" s="60">
        <v>4.6505273999999996</v>
      </c>
      <c r="FX658" s="60">
        <v>4.9250091999999999</v>
      </c>
      <c r="FY658" s="60">
        <v>5.1902761000000002</v>
      </c>
      <c r="FZ658" s="60">
        <v>5.4427852000000003</v>
      </c>
      <c r="GA658" s="60">
        <v>5.6789670000000001</v>
      </c>
      <c r="GB658" s="60">
        <v>5.8953049999999996</v>
      </c>
      <c r="GC658" s="60">
        <v>6.0884179999999999</v>
      </c>
      <c r="GD658" s="60">
        <v>6.2551420000000002</v>
      </c>
      <c r="GE658" s="60">
        <v>6.3926189999999998</v>
      </c>
      <c r="GF658" s="60">
        <v>6.4983659999999999</v>
      </c>
      <c r="GG658" s="60">
        <v>6.5782590000000001</v>
      </c>
      <c r="GH658" s="60">
        <v>6.6014150000000003</v>
      </c>
      <c r="GI658" s="60">
        <v>6.5784130000000003</v>
      </c>
      <c r="GJ658" s="60">
        <v>6.5445852000000002</v>
      </c>
      <c r="GK658" s="60">
        <v>6.3967830000000001</v>
      </c>
      <c r="GL658" s="60">
        <v>6.0812869999999997</v>
      </c>
      <c r="GM658" s="60">
        <v>5.6551184000000001</v>
      </c>
      <c r="GN658" s="60">
        <v>5.1847640000000004</v>
      </c>
      <c r="GO658" s="60">
        <v>4.6668333999999998</v>
      </c>
      <c r="GP658" s="60">
        <v>4.0522450000000001</v>
      </c>
      <c r="GQ658" s="60">
        <v>3.4413740000000002</v>
      </c>
      <c r="GR658" s="60">
        <v>2.8595899999999999</v>
      </c>
      <c r="GS658" s="60">
        <v>2.3257629999999998</v>
      </c>
    </row>
    <row r="659" spans="1:201" x14ac:dyDescent="0.2">
      <c r="A659" s="70">
        <v>42228.051493055558</v>
      </c>
      <c r="B659" s="60">
        <v>0</v>
      </c>
      <c r="C659" s="60">
        <v>4.7160000000000002E-4</v>
      </c>
      <c r="D659" s="60">
        <v>5.7111E-4</v>
      </c>
      <c r="E659" s="60">
        <v>5.8215999999999997E-4</v>
      </c>
      <c r="F659" s="60">
        <v>5.8275000000000004E-4</v>
      </c>
      <c r="G659" s="60">
        <v>6.8482999999999999E-4</v>
      </c>
      <c r="H659" s="60">
        <v>7.8113E-4</v>
      </c>
      <c r="I659" s="60">
        <v>8.7169999999999999E-4</v>
      </c>
      <c r="J659" s="60">
        <v>9.5664999999999997E-4</v>
      </c>
      <c r="K659" s="60">
        <v>8.6401999999999996E-4</v>
      </c>
      <c r="L659" s="60">
        <v>9.1794999999999995E-4</v>
      </c>
      <c r="M659" s="60">
        <v>8.3195999999999997E-4</v>
      </c>
      <c r="N659" s="60">
        <v>8.6857999999999998E-4</v>
      </c>
      <c r="O659" s="60">
        <v>9.0355000000000003E-4</v>
      </c>
      <c r="P659" s="60">
        <v>9.368E-4</v>
      </c>
      <c r="Q659" s="60">
        <v>9.8448000000000003E-4</v>
      </c>
      <c r="R659" s="60">
        <v>1.02775E-3</v>
      </c>
      <c r="S659" s="60">
        <v>1.0668299999999999E-3</v>
      </c>
      <c r="T659" s="60">
        <v>1.10194E-3</v>
      </c>
      <c r="U659" s="60">
        <v>9.936299999999999E-4</v>
      </c>
      <c r="V659" s="60">
        <v>9.4220000000000003E-4</v>
      </c>
      <c r="W659" s="60">
        <v>9.5929999999999995E-4</v>
      </c>
      <c r="X659" s="60">
        <v>9.7444999999999997E-4</v>
      </c>
      <c r="Y659" s="60">
        <v>9.8777999999999995E-4</v>
      </c>
      <c r="Z659" s="60">
        <v>9.9942E-4</v>
      </c>
      <c r="AA659" s="60">
        <v>1.00949E-3</v>
      </c>
      <c r="AB659" s="60">
        <v>1.0180899999999999E-3</v>
      </c>
      <c r="AC659" s="60">
        <v>1.0252799999999999E-3</v>
      </c>
      <c r="AD659" s="60">
        <v>9.6190999999999996E-4</v>
      </c>
      <c r="AE659" s="60">
        <v>9.6504000000000002E-4</v>
      </c>
      <c r="AF659" s="60">
        <v>9.5533E-4</v>
      </c>
      <c r="AG659" s="60">
        <v>9.4381E-4</v>
      </c>
      <c r="AH659" s="60">
        <v>9.3083E-4</v>
      </c>
      <c r="AI659" s="60">
        <v>9.1660000000000005E-4</v>
      </c>
      <c r="AJ659" s="60">
        <v>9.0127999999999996E-4</v>
      </c>
      <c r="AK659" s="60">
        <v>8.8502000000000003E-4</v>
      </c>
      <c r="AL659" s="60">
        <v>8.1819E-4</v>
      </c>
      <c r="AM659" s="60">
        <v>8.0645000000000001E-4</v>
      </c>
      <c r="AN659" s="60">
        <v>7.9425999999999997E-4</v>
      </c>
      <c r="AO659" s="60">
        <v>7.8187999999999999E-4</v>
      </c>
      <c r="AP659" s="60">
        <v>7.6940000000000005E-4</v>
      </c>
      <c r="AQ659" s="60">
        <v>7.5688999999999997E-4</v>
      </c>
      <c r="AR659" s="60">
        <v>7.4436999999999995E-4</v>
      </c>
      <c r="AS659" s="60">
        <v>7.3187999999999997E-4</v>
      </c>
      <c r="AT659" s="60">
        <v>6.7787999999999995E-4</v>
      </c>
      <c r="AU659" s="60">
        <v>6.3871999999999996E-4</v>
      </c>
      <c r="AV659" s="60">
        <v>6.2894000000000003E-4</v>
      </c>
      <c r="AW659" s="60">
        <v>6.1912000000000002E-4</v>
      </c>
      <c r="AX659" s="60">
        <v>6.0930999999999995E-4</v>
      </c>
      <c r="AY659" s="60">
        <v>5.9953999999999997E-4</v>
      </c>
      <c r="AZ659" s="60">
        <v>5.6577000000000005E-4</v>
      </c>
      <c r="BA659" s="60">
        <v>5.5699000000000005E-4</v>
      </c>
      <c r="BB659" s="60">
        <v>5.4502000000000001E-4</v>
      </c>
      <c r="BC659" s="60">
        <v>5.4263E-4</v>
      </c>
      <c r="BD659" s="60">
        <v>5.4031000000000001E-4</v>
      </c>
      <c r="BE659" s="60">
        <v>5.1676000000000001E-4</v>
      </c>
      <c r="BF659" s="60">
        <v>5.1552E-4</v>
      </c>
      <c r="BG659" s="60">
        <v>5.1345000000000004E-4</v>
      </c>
      <c r="BH659" s="60">
        <v>5.1139999999999996E-4</v>
      </c>
      <c r="BI659" s="60">
        <v>5.0938000000000003E-4</v>
      </c>
      <c r="BJ659" s="60">
        <v>4.8815000000000002E-4</v>
      </c>
      <c r="BK659" s="60">
        <v>4.6965E-4</v>
      </c>
      <c r="BL659" s="60">
        <v>4.6825000000000002E-4</v>
      </c>
      <c r="BM659" s="60">
        <v>4.6684999999999999E-4</v>
      </c>
      <c r="BN659" s="60">
        <v>4.6545000000000001E-4</v>
      </c>
      <c r="BO659" s="60">
        <v>4.6380999999999999E-4</v>
      </c>
      <c r="BP659" s="60">
        <v>4.6218000000000002E-4</v>
      </c>
      <c r="BQ659" s="60">
        <v>4.4535000000000001E-4</v>
      </c>
      <c r="BR659" s="60">
        <v>4.4365000000000002E-4</v>
      </c>
      <c r="BS659" s="60">
        <v>4.4194999999999998E-4</v>
      </c>
      <c r="BT659" s="60">
        <v>4.3773999999999999E-4</v>
      </c>
      <c r="BU659" s="60">
        <v>4.3323999999999999E-4</v>
      </c>
      <c r="BV659" s="60">
        <v>4.2876999999999998E-4</v>
      </c>
      <c r="BW659" s="60">
        <v>4.2433999999999999E-4</v>
      </c>
      <c r="BX659" s="60">
        <v>4.1994999999999999E-4</v>
      </c>
      <c r="BY659" s="60">
        <v>4.1559000000000002E-4</v>
      </c>
      <c r="BZ659" s="60">
        <v>4.1126999999999998E-4</v>
      </c>
      <c r="CA659" s="60">
        <v>4.0698999999999998E-4</v>
      </c>
      <c r="CB659" s="60">
        <v>4.0345000000000002E-4</v>
      </c>
      <c r="CC659" s="60">
        <v>3.8730999999999998E-4</v>
      </c>
      <c r="CD659" s="60">
        <v>3.8403999999999999E-4</v>
      </c>
      <c r="CE659" s="60">
        <v>3.8078E-4</v>
      </c>
      <c r="CF659" s="60">
        <v>3.7753E-4</v>
      </c>
      <c r="CG659" s="60">
        <v>3.7429E-4</v>
      </c>
      <c r="CH659" s="60">
        <v>3.7137999999999998E-4</v>
      </c>
      <c r="CI659" s="60">
        <v>3.6849000000000002E-4</v>
      </c>
      <c r="CJ659" s="60">
        <v>3.6539E-4</v>
      </c>
      <c r="CK659" s="60">
        <v>3.6231000000000002E-4</v>
      </c>
      <c r="CL659" s="60">
        <v>3.5923999999999998E-4</v>
      </c>
      <c r="CM659" s="60">
        <v>3.5619999999999998E-4</v>
      </c>
      <c r="CN659" s="60">
        <v>3.5319000000000003E-4</v>
      </c>
      <c r="CO659" s="60">
        <v>1.9650000000000001E-4</v>
      </c>
      <c r="CP659" s="60">
        <v>1.9752999999999999E-4</v>
      </c>
      <c r="CQ659" s="60">
        <v>1.9866E-4</v>
      </c>
      <c r="CR659" s="60">
        <v>1.9981999999999999E-4</v>
      </c>
      <c r="CS659" s="60">
        <v>2.0099000000000001E-4</v>
      </c>
      <c r="CT659" s="60">
        <v>2.0217999999999999E-4</v>
      </c>
      <c r="CU659" s="60">
        <v>2.0337E-4</v>
      </c>
      <c r="CV659" s="60">
        <v>2.0436E-4</v>
      </c>
      <c r="CW659" s="60">
        <v>2.0558999999999999E-4</v>
      </c>
      <c r="CX659" s="60">
        <v>2.0680000000000001E-4</v>
      </c>
      <c r="CY659" s="60">
        <v>1.8204000000000001E-4</v>
      </c>
      <c r="CZ659" s="60">
        <v>1.8264999999999999E-4</v>
      </c>
      <c r="DA659" s="60">
        <v>1.8281999999999999E-4</v>
      </c>
      <c r="DB659" s="60">
        <v>1.8270999999999999E-4</v>
      </c>
      <c r="DC659" s="60">
        <v>1.8243999999999999E-4</v>
      </c>
      <c r="DD659" s="60">
        <v>1.8191E-4</v>
      </c>
      <c r="DE659" s="60">
        <v>1.8126000000000001E-4</v>
      </c>
      <c r="DF659" s="60">
        <v>1.8049E-4</v>
      </c>
      <c r="DG659" s="60">
        <v>1.7988999999999999E-4</v>
      </c>
      <c r="DH659" s="60">
        <v>1.5914E-4</v>
      </c>
      <c r="DI659" s="60">
        <v>1.5798E-4</v>
      </c>
      <c r="DJ659" s="60">
        <v>1.5653999999999999E-4</v>
      </c>
      <c r="DK659" s="60">
        <v>1.5514000000000001E-4</v>
      </c>
      <c r="DL659" s="60">
        <v>1.5399000000000001E-4</v>
      </c>
      <c r="DM659" s="60">
        <v>1.5328E-4</v>
      </c>
      <c r="DN659" s="60">
        <v>1.5322999999999999E-4</v>
      </c>
      <c r="DO659" s="60">
        <v>1.5412999999999999E-4</v>
      </c>
      <c r="DP659" s="60">
        <v>1.5640000000000001E-4</v>
      </c>
      <c r="DQ659" s="60">
        <v>1.606E-4</v>
      </c>
      <c r="DR659" s="60">
        <v>1.6715E-4</v>
      </c>
      <c r="DS659" s="60">
        <v>1.7804999999999999E-4</v>
      </c>
      <c r="DT659" s="60">
        <v>1.9426E-4</v>
      </c>
      <c r="DU659" s="60">
        <v>2.176E-4</v>
      </c>
      <c r="DV659" s="60">
        <v>2.5039000000000002E-4</v>
      </c>
      <c r="DW659" s="60">
        <v>2.9556999999999999E-4</v>
      </c>
      <c r="DX659" s="60">
        <v>3.5679E-4</v>
      </c>
      <c r="DY659" s="60">
        <v>4.2289999999999998E-4</v>
      </c>
      <c r="DZ659" s="60">
        <v>5.0635000000000003E-4</v>
      </c>
      <c r="EA659" s="60">
        <v>6.2870000000000005E-4</v>
      </c>
      <c r="EB659" s="60">
        <v>7.6758000000000002E-4</v>
      </c>
      <c r="EC659" s="60">
        <v>9.5394000000000002E-4</v>
      </c>
      <c r="ED659" s="60">
        <v>1.18581E-3</v>
      </c>
      <c r="EE659" s="60">
        <v>1.47189E-3</v>
      </c>
      <c r="EF659" s="60">
        <v>1.8221699999999999E-3</v>
      </c>
      <c r="EG659" s="60">
        <v>2.2480299999999998E-3</v>
      </c>
      <c r="EH659" s="60">
        <v>2.7624099999999999E-3</v>
      </c>
      <c r="EI659" s="60">
        <v>3.3799400000000001E-3</v>
      </c>
      <c r="EJ659" s="60">
        <v>4.1171999999999997E-3</v>
      </c>
      <c r="EK659" s="60">
        <v>4.9928699999999999E-3</v>
      </c>
      <c r="EL659" s="60">
        <v>6.0281199999999997E-3</v>
      </c>
      <c r="EM659" s="60">
        <v>7.8261400000000005E-3</v>
      </c>
      <c r="EN659" s="60">
        <v>1.007474E-2</v>
      </c>
      <c r="EO659" s="60">
        <v>1.1984130000000001E-2</v>
      </c>
      <c r="EP659" s="60">
        <v>1.420682E-2</v>
      </c>
      <c r="EQ659" s="60">
        <v>1.6788899999999999E-2</v>
      </c>
      <c r="ER659" s="60">
        <v>1.9783470000000001E-2</v>
      </c>
      <c r="ES659" s="60">
        <v>2.468221E-2</v>
      </c>
      <c r="ET659" s="60">
        <v>3.0667139999999999E-2</v>
      </c>
      <c r="EU659" s="60">
        <v>3.9394060000000002E-2</v>
      </c>
      <c r="EV659" s="60">
        <v>5.0430660000000002E-2</v>
      </c>
      <c r="EW659" s="60">
        <v>6.4399499999999998E-2</v>
      </c>
      <c r="EX659" s="60">
        <v>8.2093509999999995E-2</v>
      </c>
      <c r="EY659" s="60">
        <v>0.10451222</v>
      </c>
      <c r="EZ659" s="60">
        <v>0.13289851999999999</v>
      </c>
      <c r="FA659" s="60">
        <v>0.16877233</v>
      </c>
      <c r="FB659" s="60">
        <v>0.21395723</v>
      </c>
      <c r="FC659" s="60">
        <v>0.27059402999999999</v>
      </c>
      <c r="FD659" s="60">
        <v>0.34113532000000002</v>
      </c>
      <c r="FE659" s="60">
        <v>0.42831469999999999</v>
      </c>
      <c r="FF659" s="60">
        <v>0.53508359999999999</v>
      </c>
      <c r="FG659" s="60">
        <v>0.65050050000000004</v>
      </c>
      <c r="FH659" s="60">
        <v>0.78667664000000004</v>
      </c>
      <c r="FI659" s="60">
        <v>0.94582160000000004</v>
      </c>
      <c r="FJ659" s="60">
        <v>1.1299189999999999</v>
      </c>
      <c r="FK659" s="60">
        <v>1.3405792999999999</v>
      </c>
      <c r="FL659" s="60">
        <v>1.5788800000000001</v>
      </c>
      <c r="FM659" s="60">
        <v>1.845197</v>
      </c>
      <c r="FN659" s="60">
        <v>2.1390470000000001</v>
      </c>
      <c r="FO659" s="60">
        <v>2.3931271999999999</v>
      </c>
      <c r="FP659" s="60">
        <v>2.6634552</v>
      </c>
      <c r="FQ659" s="60">
        <v>2.9148939999999999</v>
      </c>
      <c r="FR659" s="60">
        <v>3.1766283</v>
      </c>
      <c r="FS659" s="60">
        <v>3.4469183999999999</v>
      </c>
      <c r="FT659" s="60">
        <v>3.7236902000000001</v>
      </c>
      <c r="FU659" s="60">
        <v>4.0045451999999999</v>
      </c>
      <c r="FV659" s="60">
        <v>4.2867800000000003</v>
      </c>
      <c r="FW659" s="60">
        <v>4.5674190000000001</v>
      </c>
      <c r="FX659" s="60">
        <v>4.8432529999999998</v>
      </c>
      <c r="FY659" s="60">
        <v>5.1108950999999996</v>
      </c>
      <c r="FZ659" s="60">
        <v>5.3668389999999997</v>
      </c>
      <c r="GA659" s="60">
        <v>5.607532</v>
      </c>
      <c r="GB659" s="60">
        <v>5.8294500999999999</v>
      </c>
      <c r="GC659" s="60">
        <v>6.0291790000000001</v>
      </c>
      <c r="GD659" s="60">
        <v>6.2035</v>
      </c>
      <c r="GE659" s="60">
        <v>6.3494672000000003</v>
      </c>
      <c r="GF659" s="60">
        <v>6.4644940000000002</v>
      </c>
      <c r="GG659" s="60">
        <v>6.5577683000000002</v>
      </c>
      <c r="GH659" s="60">
        <v>6.5928449999999996</v>
      </c>
      <c r="GI659" s="60">
        <v>6.5820670000000003</v>
      </c>
      <c r="GJ659" s="60">
        <v>6.5560299999999998</v>
      </c>
      <c r="GK659" s="60">
        <v>6.4242530000000002</v>
      </c>
      <c r="GL659" s="60">
        <v>6.1277689999999998</v>
      </c>
      <c r="GM659" s="60">
        <v>5.7178472999999999</v>
      </c>
      <c r="GN659" s="60">
        <v>5.259334</v>
      </c>
      <c r="GO659" s="60">
        <v>4.749485</v>
      </c>
      <c r="GP659" s="60">
        <v>4.1392102</v>
      </c>
      <c r="GQ659" s="60">
        <v>3.5282250999999998</v>
      </c>
      <c r="GR659" s="60">
        <v>2.9426313999999998</v>
      </c>
      <c r="GS659" s="60">
        <v>2.4022060000000001</v>
      </c>
    </row>
    <row r="660" spans="1:201" x14ac:dyDescent="0.2">
      <c r="A660" s="70">
        <v>42228.061388888891</v>
      </c>
      <c r="B660" s="60">
        <v>0</v>
      </c>
      <c r="C660" s="60">
        <v>4.7178999999999998E-4</v>
      </c>
      <c r="D660" s="60">
        <v>5.7118999999999996E-4</v>
      </c>
      <c r="E660" s="60">
        <v>5.8215999999999997E-4</v>
      </c>
      <c r="F660" s="60">
        <v>5.8272E-4</v>
      </c>
      <c r="G660" s="60">
        <v>6.8464999999999997E-4</v>
      </c>
      <c r="H660" s="60">
        <v>7.8080999999999995E-4</v>
      </c>
      <c r="I660" s="60">
        <v>8.7129000000000004E-4</v>
      </c>
      <c r="J660" s="60">
        <v>9.5618000000000005E-4</v>
      </c>
      <c r="K660" s="60">
        <v>8.6375999999999998E-4</v>
      </c>
      <c r="L660" s="60">
        <v>9.1757999999999998E-4</v>
      </c>
      <c r="M660" s="60">
        <v>8.317E-4</v>
      </c>
      <c r="N660" s="60">
        <v>8.6819999999999996E-4</v>
      </c>
      <c r="O660" s="60">
        <v>9.0308000000000001E-4</v>
      </c>
      <c r="P660" s="60">
        <v>9.3627000000000001E-4</v>
      </c>
      <c r="Q660" s="60">
        <v>9.8390999999999995E-4</v>
      </c>
      <c r="R660" s="60">
        <v>1.02717E-3</v>
      </c>
      <c r="S660" s="60">
        <v>1.0662499999999999E-3</v>
      </c>
      <c r="T660" s="60">
        <v>1.1013500000000001E-3</v>
      </c>
      <c r="U660" s="60">
        <v>9.9328999999999997E-4</v>
      </c>
      <c r="V660" s="60">
        <v>9.4176000000000004E-4</v>
      </c>
      <c r="W660" s="60">
        <v>9.5889E-4</v>
      </c>
      <c r="X660" s="60">
        <v>9.7409999999999999E-4</v>
      </c>
      <c r="Y660" s="60">
        <v>9.8747000000000006E-4</v>
      </c>
      <c r="Z660" s="60">
        <v>9.9913999999999992E-4</v>
      </c>
      <c r="AA660" s="60">
        <v>1.0092300000000001E-3</v>
      </c>
      <c r="AB660" s="60">
        <v>1.0178400000000001E-3</v>
      </c>
      <c r="AC660" s="60">
        <v>1.0250400000000001E-3</v>
      </c>
      <c r="AD660" s="60">
        <v>9.6162000000000005E-4</v>
      </c>
      <c r="AE660" s="60">
        <v>9.6486E-4</v>
      </c>
      <c r="AF660" s="60">
        <v>9.5529000000000002E-4</v>
      </c>
      <c r="AG660" s="60">
        <v>9.4384000000000004E-4</v>
      </c>
      <c r="AH660" s="60">
        <v>9.3088999999999997E-4</v>
      </c>
      <c r="AI660" s="60">
        <v>9.1668000000000001E-4</v>
      </c>
      <c r="AJ660" s="60">
        <v>9.0138000000000002E-4</v>
      </c>
      <c r="AK660" s="60">
        <v>8.8513999999999997E-4</v>
      </c>
      <c r="AL660" s="60">
        <v>8.1831999999999998E-4</v>
      </c>
      <c r="AM660" s="60">
        <v>8.0667E-4</v>
      </c>
      <c r="AN660" s="60">
        <v>7.9454000000000005E-4</v>
      </c>
      <c r="AO660" s="60">
        <v>7.8217E-4</v>
      </c>
      <c r="AP660" s="60">
        <v>7.6968999999999996E-4</v>
      </c>
      <c r="AQ660" s="60">
        <v>7.5715999999999999E-4</v>
      </c>
      <c r="AR660" s="60">
        <v>7.4461999999999998E-4</v>
      </c>
      <c r="AS660" s="60">
        <v>7.3211999999999995E-4</v>
      </c>
      <c r="AT660" s="60">
        <v>6.7801000000000005E-4</v>
      </c>
      <c r="AU660" s="60">
        <v>6.3889000000000003E-4</v>
      </c>
      <c r="AV660" s="60">
        <v>6.2912999999999999E-4</v>
      </c>
      <c r="AW660" s="60">
        <v>6.1932000000000003E-4</v>
      </c>
      <c r="AX660" s="60">
        <v>6.0950999999999996E-4</v>
      </c>
      <c r="AY660" s="60">
        <v>5.9971999999999998E-4</v>
      </c>
      <c r="AZ660" s="60">
        <v>5.6592000000000003E-4</v>
      </c>
      <c r="BA660" s="60">
        <v>5.5712000000000003E-4</v>
      </c>
      <c r="BB660" s="60">
        <v>5.4513000000000001E-4</v>
      </c>
      <c r="BC660" s="60">
        <v>5.4272000000000001E-4</v>
      </c>
      <c r="BD660" s="60">
        <v>5.4040000000000002E-4</v>
      </c>
      <c r="BE660" s="60">
        <v>5.1681999999999997E-4</v>
      </c>
      <c r="BF660" s="60">
        <v>5.1557999999999997E-4</v>
      </c>
      <c r="BG660" s="60">
        <v>5.1349999999999996E-4</v>
      </c>
      <c r="BH660" s="60">
        <v>5.1144000000000005E-4</v>
      </c>
      <c r="BI660" s="60">
        <v>5.0942000000000001E-4</v>
      </c>
      <c r="BJ660" s="60">
        <v>4.8817000000000001E-4</v>
      </c>
      <c r="BK660" s="60">
        <v>4.6964000000000001E-4</v>
      </c>
      <c r="BL660" s="60">
        <v>4.6825000000000002E-4</v>
      </c>
      <c r="BM660" s="60">
        <v>4.6685999999999999E-4</v>
      </c>
      <c r="BN660" s="60">
        <v>4.6546000000000001E-4</v>
      </c>
      <c r="BO660" s="60">
        <v>4.6381999999999999E-4</v>
      </c>
      <c r="BP660" s="60">
        <v>4.6219000000000002E-4</v>
      </c>
      <c r="BQ660" s="60">
        <v>4.4534000000000002E-4</v>
      </c>
      <c r="BR660" s="60">
        <v>4.4365000000000002E-4</v>
      </c>
      <c r="BS660" s="60">
        <v>4.4194999999999998E-4</v>
      </c>
      <c r="BT660" s="60">
        <v>4.3773999999999999E-4</v>
      </c>
      <c r="BU660" s="60">
        <v>4.3323999999999999E-4</v>
      </c>
      <c r="BV660" s="60">
        <v>4.2878000000000002E-4</v>
      </c>
      <c r="BW660" s="60">
        <v>4.2433999999999999E-4</v>
      </c>
      <c r="BX660" s="60">
        <v>4.1994999999999999E-4</v>
      </c>
      <c r="BY660" s="60">
        <v>4.1559000000000002E-4</v>
      </c>
      <c r="BZ660" s="60">
        <v>4.1125999999999999E-4</v>
      </c>
      <c r="CA660" s="60">
        <v>4.0697999999999998E-4</v>
      </c>
      <c r="CB660" s="60">
        <v>4.0342999999999998E-4</v>
      </c>
      <c r="CC660" s="60">
        <v>3.8727999999999999E-4</v>
      </c>
      <c r="CD660" s="60">
        <v>3.8401E-4</v>
      </c>
      <c r="CE660" s="60">
        <v>3.8075000000000001E-4</v>
      </c>
      <c r="CF660" s="60">
        <v>3.7750000000000001E-4</v>
      </c>
      <c r="CG660" s="60">
        <v>3.7426000000000001E-4</v>
      </c>
      <c r="CH660" s="60">
        <v>3.7135E-4</v>
      </c>
      <c r="CI660" s="60">
        <v>3.6845999999999998E-4</v>
      </c>
      <c r="CJ660" s="60">
        <v>3.6536000000000001E-4</v>
      </c>
      <c r="CK660" s="60">
        <v>3.6227999999999998E-4</v>
      </c>
      <c r="CL660" s="60">
        <v>3.5921E-4</v>
      </c>
      <c r="CM660" s="60">
        <v>3.5616000000000001E-4</v>
      </c>
      <c r="CN660" s="60">
        <v>3.5314999999999999E-4</v>
      </c>
      <c r="CO660" s="60">
        <v>1.9623000000000001E-4</v>
      </c>
      <c r="CP660" s="60">
        <v>1.9719E-4</v>
      </c>
      <c r="CQ660" s="60">
        <v>1.9829E-4</v>
      </c>
      <c r="CR660" s="60">
        <v>1.9944E-4</v>
      </c>
      <c r="CS660" s="60">
        <v>2.0060999999999999E-4</v>
      </c>
      <c r="CT660" s="60">
        <v>2.0179E-4</v>
      </c>
      <c r="CU660" s="60">
        <v>2.0298000000000001E-4</v>
      </c>
      <c r="CV660" s="60">
        <v>2.0396999999999999E-4</v>
      </c>
      <c r="CW660" s="60">
        <v>2.052E-4</v>
      </c>
      <c r="CX660" s="60">
        <v>2.0641999999999999E-4</v>
      </c>
      <c r="CY660" s="60">
        <v>1.8166999999999999E-4</v>
      </c>
      <c r="CZ660" s="60">
        <v>1.8241000000000001E-4</v>
      </c>
      <c r="DA660" s="60">
        <v>1.8270999999999999E-4</v>
      </c>
      <c r="DB660" s="60">
        <v>1.827E-4</v>
      </c>
      <c r="DC660" s="60">
        <v>1.8248E-4</v>
      </c>
      <c r="DD660" s="60">
        <v>1.8199000000000001E-4</v>
      </c>
      <c r="DE660" s="60">
        <v>1.8138E-4</v>
      </c>
      <c r="DF660" s="60">
        <v>1.8064000000000001E-4</v>
      </c>
      <c r="DG660" s="60">
        <v>1.8006000000000001E-4</v>
      </c>
      <c r="DH660" s="60">
        <v>1.5923000000000001E-4</v>
      </c>
      <c r="DI660" s="60">
        <v>1.582E-4</v>
      </c>
      <c r="DJ660" s="60">
        <v>1.5683E-4</v>
      </c>
      <c r="DK660" s="60">
        <v>1.5542E-4</v>
      </c>
      <c r="DL660" s="60">
        <v>1.5422E-4</v>
      </c>
      <c r="DM660" s="60">
        <v>1.5342E-4</v>
      </c>
      <c r="DN660" s="60">
        <v>1.5322999999999999E-4</v>
      </c>
      <c r="DO660" s="60">
        <v>1.5393000000000001E-4</v>
      </c>
      <c r="DP660" s="60">
        <v>1.5590999999999999E-4</v>
      </c>
      <c r="DQ660" s="60">
        <v>1.5970000000000001E-4</v>
      </c>
      <c r="DR660" s="60">
        <v>1.6568E-4</v>
      </c>
      <c r="DS660" s="60">
        <v>1.7576000000000001E-4</v>
      </c>
      <c r="DT660" s="60">
        <v>1.9086E-4</v>
      </c>
      <c r="DU660" s="60">
        <v>2.1268E-4</v>
      </c>
      <c r="DV660" s="60">
        <v>2.4346E-4</v>
      </c>
      <c r="DW660" s="60">
        <v>2.8598000000000002E-4</v>
      </c>
      <c r="DX660" s="60">
        <v>3.4373999999999999E-4</v>
      </c>
      <c r="DY660" s="60">
        <v>4.0622E-4</v>
      </c>
      <c r="DZ660" s="60">
        <v>4.8521000000000002E-4</v>
      </c>
      <c r="EA660" s="60">
        <v>6.0123999999999996E-4</v>
      </c>
      <c r="EB660" s="60">
        <v>7.3309999999999998E-4</v>
      </c>
      <c r="EC660" s="60">
        <v>9.1042E-4</v>
      </c>
      <c r="ED660" s="60">
        <v>1.13141E-3</v>
      </c>
      <c r="EE660" s="60">
        <v>1.4044400000000001E-3</v>
      </c>
      <c r="EF660" s="60">
        <v>1.7391799999999999E-3</v>
      </c>
      <c r="EG660" s="60">
        <v>2.1466499999999999E-3</v>
      </c>
      <c r="EH660" s="60">
        <v>2.6393499999999999E-3</v>
      </c>
      <c r="EI660" s="60">
        <v>3.2315E-3</v>
      </c>
      <c r="EJ660" s="60">
        <v>3.9391199999999999E-3</v>
      </c>
      <c r="EK660" s="60">
        <v>4.7803500000000001E-3</v>
      </c>
      <c r="EL660" s="60">
        <v>5.7756800000000001E-3</v>
      </c>
      <c r="EM660" s="60">
        <v>7.5061099999999999E-3</v>
      </c>
      <c r="EN660" s="60">
        <v>9.6719500000000003E-3</v>
      </c>
      <c r="EO660" s="60">
        <v>1.151194E-2</v>
      </c>
      <c r="EP660" s="60">
        <v>1.3654670000000001E-2</v>
      </c>
      <c r="EQ660" s="60">
        <v>1.6144599999999999E-2</v>
      </c>
      <c r="ER660" s="60">
        <v>1.903293E-2</v>
      </c>
      <c r="ES660" s="60">
        <v>2.3758649999999999E-2</v>
      </c>
      <c r="ET660" s="60">
        <v>2.9532320000000001E-2</v>
      </c>
      <c r="EU660" s="60">
        <v>3.7950060000000001E-2</v>
      </c>
      <c r="EV660" s="60">
        <v>4.859285E-2</v>
      </c>
      <c r="EW660" s="60">
        <v>6.2058820000000001E-2</v>
      </c>
      <c r="EX660" s="60">
        <v>7.9110230000000004E-2</v>
      </c>
      <c r="EY660" s="60">
        <v>0.1007091</v>
      </c>
      <c r="EZ660" s="60">
        <v>0.12805349999999999</v>
      </c>
      <c r="FA660" s="60">
        <v>0.1626117</v>
      </c>
      <c r="FB660" s="60">
        <v>0.20614972000000001</v>
      </c>
      <c r="FC660" s="60">
        <v>0.26074720000000001</v>
      </c>
      <c r="FD660" s="60">
        <v>0.3287948</v>
      </c>
      <c r="FE660" s="60">
        <v>0.41296840000000001</v>
      </c>
      <c r="FF660" s="60">
        <v>0.51617133000000004</v>
      </c>
      <c r="FG660" s="60">
        <v>0.62786191000000002</v>
      </c>
      <c r="FH660" s="60">
        <v>0.75981509999999997</v>
      </c>
      <c r="FI660" s="60">
        <v>0.91425219999999996</v>
      </c>
      <c r="FJ660" s="60">
        <v>1.0931949999999999</v>
      </c>
      <c r="FK660" s="60">
        <v>1.2983210000000001</v>
      </c>
      <c r="FL660" s="60">
        <v>1.5308111</v>
      </c>
      <c r="FM660" s="60">
        <v>1.7911801000000001</v>
      </c>
      <c r="FN660" s="60">
        <v>2.0791189999999999</v>
      </c>
      <c r="FO660" s="60">
        <v>2.3285233000000001</v>
      </c>
      <c r="FP660" s="60">
        <v>2.5944200999999998</v>
      </c>
      <c r="FQ660" s="60">
        <v>2.8422101999999998</v>
      </c>
      <c r="FR660" s="60">
        <v>3.1006770000000001</v>
      </c>
      <c r="FS660" s="60">
        <v>3.3681809999999999</v>
      </c>
      <c r="FT660" s="60">
        <v>3.6427489999999998</v>
      </c>
      <c r="FU660" s="60">
        <v>3.9220833000000002</v>
      </c>
      <c r="FV660" s="60">
        <v>4.2035770000000001</v>
      </c>
      <c r="FW660" s="60">
        <v>4.4843400999999998</v>
      </c>
      <c r="FX660" s="60">
        <v>4.7612404000000002</v>
      </c>
      <c r="FY660" s="60">
        <v>5.0309520000000001</v>
      </c>
      <c r="FZ660" s="60">
        <v>5.2900119999999999</v>
      </c>
      <c r="GA660" s="60">
        <v>5.5348889999999997</v>
      </c>
      <c r="GB660" s="60">
        <v>5.7620589999999998</v>
      </c>
      <c r="GC660" s="60">
        <v>5.9680833</v>
      </c>
      <c r="GD660" s="60">
        <v>6.1496930000000001</v>
      </c>
      <c r="GE660" s="60">
        <v>6.3038682000000001</v>
      </c>
      <c r="GF660" s="60">
        <v>6.4279212000000001</v>
      </c>
      <c r="GG660" s="60">
        <v>6.5343121999999996</v>
      </c>
      <c r="GH660" s="60">
        <v>6.5811400000000004</v>
      </c>
      <c r="GI660" s="60">
        <v>6.5824813000000004</v>
      </c>
      <c r="GJ660" s="60">
        <v>6.5641980000000002</v>
      </c>
      <c r="GK660" s="60">
        <v>6.4484919999999999</v>
      </c>
      <c r="GL660" s="60">
        <v>6.1712851000000004</v>
      </c>
      <c r="GM660" s="60">
        <v>5.7780570000000004</v>
      </c>
      <c r="GN660" s="60">
        <v>5.3319169999999998</v>
      </c>
      <c r="GO660" s="60">
        <v>4.8307479999999998</v>
      </c>
      <c r="GP660" s="60">
        <v>4.2254779999999998</v>
      </c>
      <c r="GQ660" s="60">
        <v>3.6150183</v>
      </c>
      <c r="GR660" s="60">
        <v>3.0261570999999998</v>
      </c>
      <c r="GS660" s="60">
        <v>2.479549</v>
      </c>
    </row>
    <row r="661" spans="1:201" x14ac:dyDescent="0.2">
      <c r="A661" s="70">
        <v>42228.071388888886</v>
      </c>
      <c r="B661" s="60">
        <v>0</v>
      </c>
      <c r="C661" s="60">
        <v>4.7202000000000002E-4</v>
      </c>
      <c r="D661" s="60">
        <v>5.7132000000000005E-4</v>
      </c>
      <c r="E661" s="60">
        <v>5.8219999999999995E-4</v>
      </c>
      <c r="F661" s="60">
        <v>5.8273999999999999E-4</v>
      </c>
      <c r="G661" s="60">
        <v>6.8451999999999999E-4</v>
      </c>
      <c r="H661" s="60">
        <v>7.8054000000000003E-4</v>
      </c>
      <c r="I661" s="60">
        <v>8.7091000000000002E-4</v>
      </c>
      <c r="J661" s="60">
        <v>9.5573000000000001E-4</v>
      </c>
      <c r="K661" s="60">
        <v>8.6353000000000005E-4</v>
      </c>
      <c r="L661" s="60">
        <v>9.1724000000000005E-4</v>
      </c>
      <c r="M661" s="60">
        <v>8.3146999999999995E-4</v>
      </c>
      <c r="N661" s="60">
        <v>8.6786000000000003E-4</v>
      </c>
      <c r="O661" s="60">
        <v>9.0262999999999997E-4</v>
      </c>
      <c r="P661" s="60">
        <v>9.3574999999999995E-4</v>
      </c>
      <c r="Q661" s="60">
        <v>9.8335999999999996E-4</v>
      </c>
      <c r="R661" s="60">
        <v>1.02659E-3</v>
      </c>
      <c r="S661" s="60">
        <v>1.06566E-3</v>
      </c>
      <c r="T661" s="60">
        <v>1.1007600000000001E-3</v>
      </c>
      <c r="U661" s="60">
        <v>9.9295999999999998E-4</v>
      </c>
      <c r="V661" s="60">
        <v>9.4132999999999999E-4</v>
      </c>
      <c r="W661" s="60">
        <v>9.5847E-4</v>
      </c>
      <c r="X661" s="60">
        <v>9.7371999999999997E-4</v>
      </c>
      <c r="Y661" s="60">
        <v>9.8715000000000001E-4</v>
      </c>
      <c r="Z661" s="60">
        <v>9.9884999999999991E-4</v>
      </c>
      <c r="AA661" s="60">
        <v>1.0089599999999999E-3</v>
      </c>
      <c r="AB661" s="60">
        <v>1.0175799999999999E-3</v>
      </c>
      <c r="AC661" s="60">
        <v>1.02479E-3</v>
      </c>
      <c r="AD661" s="60">
        <v>9.6131999999999999E-4</v>
      </c>
      <c r="AE661" s="60">
        <v>9.6464000000000001E-4</v>
      </c>
      <c r="AF661" s="60">
        <v>9.5522999999999995E-4</v>
      </c>
      <c r="AG661" s="60">
        <v>9.4386000000000003E-4</v>
      </c>
      <c r="AH661" s="60">
        <v>9.3095000000000005E-4</v>
      </c>
      <c r="AI661" s="60">
        <v>9.1677000000000002E-4</v>
      </c>
      <c r="AJ661" s="60">
        <v>9.0149000000000002E-4</v>
      </c>
      <c r="AK661" s="60">
        <v>8.8526999999999996E-4</v>
      </c>
      <c r="AL661" s="60">
        <v>8.1842000000000004E-4</v>
      </c>
      <c r="AM661" s="60">
        <v>8.0688000000000005E-4</v>
      </c>
      <c r="AN661" s="60">
        <v>7.9480999999999996E-4</v>
      </c>
      <c r="AO661" s="60">
        <v>7.8244999999999996E-4</v>
      </c>
      <c r="AP661" s="60">
        <v>7.6997000000000003E-4</v>
      </c>
      <c r="AQ661" s="60">
        <v>7.5743000000000002E-4</v>
      </c>
      <c r="AR661" s="60">
        <v>7.4487999999999996E-4</v>
      </c>
      <c r="AS661" s="60">
        <v>7.3234999999999999E-4</v>
      </c>
      <c r="AT661" s="60">
        <v>6.7814000000000004E-4</v>
      </c>
      <c r="AU661" s="60">
        <v>6.3904000000000001E-4</v>
      </c>
      <c r="AV661" s="60">
        <v>6.2931E-4</v>
      </c>
      <c r="AW661" s="60">
        <v>6.1950999999999998E-4</v>
      </c>
      <c r="AX661" s="60">
        <v>6.0970000000000002E-4</v>
      </c>
      <c r="AY661" s="60">
        <v>5.9991000000000005E-4</v>
      </c>
      <c r="AZ661" s="60">
        <v>5.6607000000000001E-4</v>
      </c>
      <c r="BA661" s="60">
        <v>5.5725999999999996E-4</v>
      </c>
      <c r="BB661" s="60">
        <v>5.4524E-4</v>
      </c>
      <c r="BC661" s="60">
        <v>5.4281999999999996E-4</v>
      </c>
      <c r="BD661" s="60">
        <v>5.4049000000000002E-4</v>
      </c>
      <c r="BE661" s="60">
        <v>5.1688999999999999E-4</v>
      </c>
      <c r="BF661" s="60">
        <v>5.1564000000000004E-4</v>
      </c>
      <c r="BG661" s="60">
        <v>5.1354999999999999E-4</v>
      </c>
      <c r="BH661" s="60">
        <v>5.1148999999999997E-4</v>
      </c>
      <c r="BI661" s="60">
        <v>5.0945000000000005E-4</v>
      </c>
      <c r="BJ661" s="60">
        <v>4.8819E-4</v>
      </c>
      <c r="BK661" s="60">
        <v>4.6964000000000001E-4</v>
      </c>
      <c r="BL661" s="60">
        <v>4.6825000000000002E-4</v>
      </c>
      <c r="BM661" s="60">
        <v>4.6685999999999999E-4</v>
      </c>
      <c r="BN661" s="60">
        <v>4.6546000000000001E-4</v>
      </c>
      <c r="BO661" s="60">
        <v>4.6382999999999998E-4</v>
      </c>
      <c r="BP661" s="60">
        <v>4.6220000000000001E-4</v>
      </c>
      <c r="BQ661" s="60">
        <v>4.4533000000000002E-4</v>
      </c>
      <c r="BR661" s="60">
        <v>4.4365000000000002E-4</v>
      </c>
      <c r="BS661" s="60">
        <v>4.4194999999999998E-4</v>
      </c>
      <c r="BT661" s="60">
        <v>4.3774999999999999E-4</v>
      </c>
      <c r="BU661" s="60">
        <v>4.3323999999999999E-4</v>
      </c>
      <c r="BV661" s="60">
        <v>4.2878000000000002E-4</v>
      </c>
      <c r="BW661" s="60">
        <v>4.2433999999999999E-4</v>
      </c>
      <c r="BX661" s="60">
        <v>4.1993999999999999E-4</v>
      </c>
      <c r="BY661" s="60">
        <v>4.1557999999999998E-4</v>
      </c>
      <c r="BZ661" s="60">
        <v>4.1125999999999999E-4</v>
      </c>
      <c r="CA661" s="60">
        <v>4.0696999999999999E-4</v>
      </c>
      <c r="CB661" s="60">
        <v>4.0341999999999998E-4</v>
      </c>
      <c r="CC661" s="60">
        <v>3.8725000000000001E-4</v>
      </c>
      <c r="CD661" s="60">
        <v>3.8398000000000002E-4</v>
      </c>
      <c r="CE661" s="60">
        <v>3.8073000000000002E-4</v>
      </c>
      <c r="CF661" s="60">
        <v>3.7748000000000002E-4</v>
      </c>
      <c r="CG661" s="60">
        <v>3.7423000000000003E-4</v>
      </c>
      <c r="CH661" s="60">
        <v>3.7133000000000001E-4</v>
      </c>
      <c r="CI661" s="60">
        <v>3.6842999999999999E-4</v>
      </c>
      <c r="CJ661" s="60">
        <v>3.6532999999999997E-4</v>
      </c>
      <c r="CK661" s="60">
        <v>3.6225E-4</v>
      </c>
      <c r="CL661" s="60">
        <v>3.5918000000000001E-4</v>
      </c>
      <c r="CM661" s="60">
        <v>3.5613000000000002E-4</v>
      </c>
      <c r="CN661" s="60">
        <v>3.5312000000000001E-4</v>
      </c>
      <c r="CO661" s="60">
        <v>1.9599E-4</v>
      </c>
      <c r="CP661" s="60">
        <v>1.9687E-4</v>
      </c>
      <c r="CQ661" s="60">
        <v>1.9793E-4</v>
      </c>
      <c r="CR661" s="60">
        <v>1.9906000000000001E-4</v>
      </c>
      <c r="CS661" s="60">
        <v>2.0023E-4</v>
      </c>
      <c r="CT661" s="60">
        <v>2.0139999999999999E-4</v>
      </c>
      <c r="CU661" s="60">
        <v>2.0259E-4</v>
      </c>
      <c r="CV661" s="60">
        <v>2.0358E-4</v>
      </c>
      <c r="CW661" s="60">
        <v>2.0481000000000001E-4</v>
      </c>
      <c r="CX661" s="60">
        <v>2.0603E-4</v>
      </c>
      <c r="CY661" s="60">
        <v>1.8127E-4</v>
      </c>
      <c r="CZ661" s="60">
        <v>1.8213999999999999E-4</v>
      </c>
      <c r="DA661" s="60">
        <v>1.8257000000000001E-4</v>
      </c>
      <c r="DB661" s="60">
        <v>1.8265999999999999E-4</v>
      </c>
      <c r="DC661" s="60">
        <v>1.8249999999999999E-4</v>
      </c>
      <c r="DD661" s="60">
        <v>1.8207E-4</v>
      </c>
      <c r="DE661" s="60">
        <v>1.8149E-4</v>
      </c>
      <c r="DF661" s="60">
        <v>1.8077999999999999E-4</v>
      </c>
      <c r="DG661" s="60">
        <v>1.8022000000000001E-4</v>
      </c>
      <c r="DH661" s="60">
        <v>1.593E-4</v>
      </c>
      <c r="DI661" s="60">
        <v>1.584E-4</v>
      </c>
      <c r="DJ661" s="60">
        <v>1.571E-4</v>
      </c>
      <c r="DK661" s="60">
        <v>1.5571000000000001E-4</v>
      </c>
      <c r="DL661" s="60">
        <v>1.5447E-4</v>
      </c>
      <c r="DM661" s="60">
        <v>1.5358E-4</v>
      </c>
      <c r="DN661" s="60">
        <v>1.5326000000000001E-4</v>
      </c>
      <c r="DO661" s="60">
        <v>1.5377000000000001E-4</v>
      </c>
      <c r="DP661" s="60">
        <v>1.5548E-4</v>
      </c>
      <c r="DQ661" s="60">
        <v>1.5888E-4</v>
      </c>
      <c r="DR661" s="60">
        <v>1.6433999999999999E-4</v>
      </c>
      <c r="DS661" s="60">
        <v>1.7364999999999999E-4</v>
      </c>
      <c r="DT661" s="60">
        <v>1.8768999999999999E-4</v>
      </c>
      <c r="DU661" s="60">
        <v>2.0808999999999999E-4</v>
      </c>
      <c r="DV661" s="60">
        <v>2.3695000000000001E-4</v>
      </c>
      <c r="DW661" s="60">
        <v>2.7695999999999998E-4</v>
      </c>
      <c r="DX661" s="60">
        <v>3.3144000000000001E-4</v>
      </c>
      <c r="DY661" s="60">
        <v>3.9047000000000002E-4</v>
      </c>
      <c r="DZ661" s="60">
        <v>4.6524000000000001E-4</v>
      </c>
      <c r="EA661" s="60">
        <v>5.7523999999999997E-4</v>
      </c>
      <c r="EB661" s="60">
        <v>7.004E-4</v>
      </c>
      <c r="EC661" s="60">
        <v>8.6910000000000004E-4</v>
      </c>
      <c r="ED661" s="60">
        <v>1.0796600000000001E-3</v>
      </c>
      <c r="EE661" s="60">
        <v>1.3401999999999999E-3</v>
      </c>
      <c r="EF661" s="60">
        <v>1.6600499999999999E-3</v>
      </c>
      <c r="EG661" s="60">
        <v>2.0498500000000002E-3</v>
      </c>
      <c r="EH661" s="60">
        <v>2.5217400000000002E-3</v>
      </c>
      <c r="EI661" s="60">
        <v>3.08946E-3</v>
      </c>
      <c r="EJ661" s="60">
        <v>3.7685700000000002E-3</v>
      </c>
      <c r="EK661" s="60">
        <v>4.5766299999999999E-3</v>
      </c>
      <c r="EL661" s="60">
        <v>5.5335000000000002E-3</v>
      </c>
      <c r="EM661" s="60">
        <v>7.1987600000000002E-3</v>
      </c>
      <c r="EN661" s="60">
        <v>9.2848199999999992E-3</v>
      </c>
      <c r="EO661" s="60">
        <v>1.1057890000000001E-2</v>
      </c>
      <c r="EP661" s="60">
        <v>1.312351E-2</v>
      </c>
      <c r="EQ661" s="60">
        <v>1.5524609999999999E-2</v>
      </c>
      <c r="ER661" s="60">
        <v>1.8310549999999998E-2</v>
      </c>
      <c r="ES661" s="60">
        <v>2.2869589999999999E-2</v>
      </c>
      <c r="ET661" s="60">
        <v>2.8439869999999999E-2</v>
      </c>
      <c r="EU661" s="60">
        <v>3.6560130000000003E-2</v>
      </c>
      <c r="EV661" s="60">
        <v>4.6824299999999999E-2</v>
      </c>
      <c r="EW661" s="60">
        <v>5.9807069999999997E-2</v>
      </c>
      <c r="EX661" s="60">
        <v>7.6241229999999993E-2</v>
      </c>
      <c r="EY661" s="60">
        <v>9.7052540000000007E-2</v>
      </c>
      <c r="EZ661" s="60">
        <v>0.1233958</v>
      </c>
      <c r="FA661" s="60">
        <v>0.1566891</v>
      </c>
      <c r="FB661" s="60">
        <v>0.19864219999999999</v>
      </c>
      <c r="FC661" s="60">
        <v>0.25127433999999998</v>
      </c>
      <c r="FD661" s="60">
        <v>0.316915</v>
      </c>
      <c r="FE661" s="60">
        <v>0.39818161000000002</v>
      </c>
      <c r="FF661" s="60">
        <v>0.49792831999999998</v>
      </c>
      <c r="FG661" s="60">
        <v>0.60599899999999995</v>
      </c>
      <c r="FH661" s="60">
        <v>0.73383960000000004</v>
      </c>
      <c r="FI661" s="60">
        <v>0.88367872999999997</v>
      </c>
      <c r="FJ661" s="60">
        <v>1.0575703000000001</v>
      </c>
      <c r="FK661" s="60">
        <v>1.257255</v>
      </c>
      <c r="FL661" s="60">
        <v>1.4840072</v>
      </c>
      <c r="FM661" s="60">
        <v>1.7384733999999999</v>
      </c>
      <c r="FN661" s="60">
        <v>2.0205099999999998</v>
      </c>
      <c r="FO661" s="60">
        <v>2.2652199999999998</v>
      </c>
      <c r="FP661" s="60">
        <v>2.5266350000000002</v>
      </c>
      <c r="FQ661" s="60">
        <v>2.770705</v>
      </c>
      <c r="FR661" s="60">
        <v>3.0258020000000001</v>
      </c>
      <c r="FS661" s="60">
        <v>3.290387</v>
      </c>
      <c r="FT661" s="60">
        <v>3.5625879999999999</v>
      </c>
      <c r="FU661" s="60">
        <v>3.8402072999999999</v>
      </c>
      <c r="FV661" s="60">
        <v>4.1207342000000002</v>
      </c>
      <c r="FW661" s="60">
        <v>4.4013689999999999</v>
      </c>
      <c r="FX661" s="60">
        <v>4.6790580000000004</v>
      </c>
      <c r="FY661" s="60">
        <v>4.9505400000000002</v>
      </c>
      <c r="FZ661" s="60">
        <v>5.2123999999999997</v>
      </c>
      <c r="GA661" s="60">
        <v>5.4611369999999999</v>
      </c>
      <c r="GB661" s="60">
        <v>5.6932320000000001</v>
      </c>
      <c r="GC661" s="60">
        <v>5.9052309999999997</v>
      </c>
      <c r="GD661" s="60">
        <v>6.09382</v>
      </c>
      <c r="GE661" s="60">
        <v>6.2559132000000002</v>
      </c>
      <c r="GF661" s="60">
        <v>6.3887299999999998</v>
      </c>
      <c r="GG661" s="60">
        <v>6.5079560000000001</v>
      </c>
      <c r="GH661" s="60">
        <v>6.5663523000000001</v>
      </c>
      <c r="GI661" s="60">
        <v>6.5796922999999996</v>
      </c>
      <c r="GJ661" s="60">
        <v>6.5691119999999996</v>
      </c>
      <c r="GK661" s="60">
        <v>6.4694972000000002</v>
      </c>
      <c r="GL661" s="60">
        <v>6.2118000000000002</v>
      </c>
      <c r="GM661" s="60">
        <v>5.8356839999999996</v>
      </c>
      <c r="GN661" s="60">
        <v>5.4024299999999998</v>
      </c>
      <c r="GO661" s="60">
        <v>4.9105261999999996</v>
      </c>
      <c r="GP661" s="60">
        <v>4.3109489999999999</v>
      </c>
      <c r="GQ661" s="60">
        <v>3.7016610000000001</v>
      </c>
      <c r="GR661" s="60">
        <v>3.110087</v>
      </c>
      <c r="GS661" s="60">
        <v>2.5577290000000001</v>
      </c>
    </row>
    <row r="662" spans="1:201" x14ac:dyDescent="0.2">
      <c r="A662" s="70">
        <v>42228.081296296295</v>
      </c>
      <c r="B662" s="60">
        <v>0</v>
      </c>
      <c r="C662" s="60">
        <v>4.7228E-4</v>
      </c>
      <c r="D662" s="60">
        <v>5.7149000000000002E-4</v>
      </c>
      <c r="E662" s="60">
        <v>5.8228000000000002E-4</v>
      </c>
      <c r="F662" s="60">
        <v>5.8277999999999997E-4</v>
      </c>
      <c r="G662" s="60">
        <v>6.8442999999999998E-4</v>
      </c>
      <c r="H662" s="60">
        <v>7.8030000000000005E-4</v>
      </c>
      <c r="I662" s="60">
        <v>8.7054999999999999E-4</v>
      </c>
      <c r="J662" s="60">
        <v>9.5529000000000002E-4</v>
      </c>
      <c r="K662" s="60">
        <v>8.633E-4</v>
      </c>
      <c r="L662" s="60">
        <v>9.1693000000000005E-4</v>
      </c>
      <c r="M662" s="60">
        <v>8.3126999999999995E-4</v>
      </c>
      <c r="N662" s="60">
        <v>8.6755000000000003E-4</v>
      </c>
      <c r="O662" s="60">
        <v>9.0222000000000002E-4</v>
      </c>
      <c r="P662" s="60">
        <v>9.3526000000000004E-4</v>
      </c>
      <c r="Q662" s="60">
        <v>9.8281999999999992E-4</v>
      </c>
      <c r="R662" s="60">
        <v>1.0260200000000001E-3</v>
      </c>
      <c r="S662" s="60">
        <v>1.06507E-3</v>
      </c>
      <c r="T662" s="60">
        <v>1.1001699999999999E-3</v>
      </c>
      <c r="U662" s="60">
        <v>9.9263999999999993E-4</v>
      </c>
      <c r="V662" s="60">
        <v>9.4090000000000005E-4</v>
      </c>
      <c r="W662" s="60">
        <v>9.5805E-4</v>
      </c>
      <c r="X662" s="60">
        <v>9.7333999999999995E-4</v>
      </c>
      <c r="Y662" s="60">
        <v>9.8681000000000007E-4</v>
      </c>
      <c r="Z662" s="60">
        <v>9.9854999999999996E-4</v>
      </c>
      <c r="AA662" s="60">
        <v>1.00869E-3</v>
      </c>
      <c r="AB662" s="60">
        <v>1.0173199999999999E-3</v>
      </c>
      <c r="AC662" s="60">
        <v>1.02454E-3</v>
      </c>
      <c r="AD662" s="60">
        <v>9.6100999999999999E-4</v>
      </c>
      <c r="AE662" s="60">
        <v>9.6440000000000002E-4</v>
      </c>
      <c r="AF662" s="60">
        <v>9.5514000000000005E-4</v>
      </c>
      <c r="AG662" s="60">
        <v>9.4386000000000003E-4</v>
      </c>
      <c r="AH662" s="60">
        <v>9.3099999999999997E-4</v>
      </c>
      <c r="AI662" s="60">
        <v>9.1684000000000004E-4</v>
      </c>
      <c r="AJ662" s="60">
        <v>9.0158999999999997E-4</v>
      </c>
      <c r="AK662" s="60">
        <v>8.8537999999999996E-4</v>
      </c>
      <c r="AL662" s="60">
        <v>8.1851000000000005E-4</v>
      </c>
      <c r="AM662" s="60">
        <v>8.0707000000000001E-4</v>
      </c>
      <c r="AN662" s="60">
        <v>7.9505999999999999E-4</v>
      </c>
      <c r="AO662" s="60">
        <v>7.8273000000000004E-4</v>
      </c>
      <c r="AP662" s="60">
        <v>7.7024000000000005E-4</v>
      </c>
      <c r="AQ662" s="60">
        <v>7.5770000000000004E-4</v>
      </c>
      <c r="AR662" s="60">
        <v>7.4512999999999999E-4</v>
      </c>
      <c r="AS662" s="60">
        <v>7.3258999999999998E-4</v>
      </c>
      <c r="AT662" s="60">
        <v>6.7827000000000002E-4</v>
      </c>
      <c r="AU662" s="60">
        <v>6.3918000000000004E-4</v>
      </c>
      <c r="AV662" s="60">
        <v>6.2947999999999997E-4</v>
      </c>
      <c r="AW662" s="60">
        <v>6.1970000000000005E-4</v>
      </c>
      <c r="AX662" s="60">
        <v>6.0988999999999998E-4</v>
      </c>
      <c r="AY662" s="60">
        <v>6.0008999999999996E-4</v>
      </c>
      <c r="AZ662" s="60">
        <v>5.6621999999999998E-4</v>
      </c>
      <c r="BA662" s="60">
        <v>5.5738999999999995E-4</v>
      </c>
      <c r="BB662" s="60">
        <v>5.4535E-4</v>
      </c>
      <c r="BC662" s="60">
        <v>5.4292000000000001E-4</v>
      </c>
      <c r="BD662" s="60">
        <v>5.4058000000000003E-4</v>
      </c>
      <c r="BE662" s="60">
        <v>5.1696000000000001E-4</v>
      </c>
      <c r="BF662" s="60">
        <v>5.1570999999999995E-4</v>
      </c>
      <c r="BG662" s="60">
        <v>5.1360000000000002E-4</v>
      </c>
      <c r="BH662" s="60">
        <v>5.1152999999999995E-4</v>
      </c>
      <c r="BI662" s="60">
        <v>5.0949000000000003E-4</v>
      </c>
      <c r="BJ662" s="60">
        <v>4.8820999999999999E-4</v>
      </c>
      <c r="BK662" s="60">
        <v>4.6964000000000001E-4</v>
      </c>
      <c r="BL662" s="60">
        <v>4.6825000000000002E-4</v>
      </c>
      <c r="BM662" s="60">
        <v>4.6685999999999999E-4</v>
      </c>
      <c r="BN662" s="60">
        <v>4.6547E-4</v>
      </c>
      <c r="BO662" s="60">
        <v>4.6382999999999998E-4</v>
      </c>
      <c r="BP662" s="60">
        <v>4.6220000000000001E-4</v>
      </c>
      <c r="BQ662" s="60">
        <v>4.4532000000000003E-4</v>
      </c>
      <c r="BR662" s="60">
        <v>4.4365000000000002E-4</v>
      </c>
      <c r="BS662" s="60">
        <v>4.4195999999999998E-4</v>
      </c>
      <c r="BT662" s="60">
        <v>4.3774999999999999E-4</v>
      </c>
      <c r="BU662" s="60">
        <v>4.3324999999999999E-4</v>
      </c>
      <c r="BV662" s="60">
        <v>4.2878000000000002E-4</v>
      </c>
      <c r="BW662" s="60">
        <v>4.2433999999999999E-4</v>
      </c>
      <c r="BX662" s="60">
        <v>4.1993999999999999E-4</v>
      </c>
      <c r="BY662" s="60">
        <v>4.1557999999999998E-4</v>
      </c>
      <c r="BZ662" s="60">
        <v>4.1124999999999999E-4</v>
      </c>
      <c r="CA662" s="60">
        <v>4.0695E-4</v>
      </c>
      <c r="CB662" s="60">
        <v>4.0339999999999999E-4</v>
      </c>
      <c r="CC662" s="60">
        <v>3.8722000000000002E-4</v>
      </c>
      <c r="CD662" s="60">
        <v>3.8394999999999998E-4</v>
      </c>
      <c r="CE662" s="60">
        <v>3.8069999999999998E-4</v>
      </c>
      <c r="CF662" s="60">
        <v>3.7744999999999999E-4</v>
      </c>
      <c r="CG662" s="60">
        <v>3.7420999999999998E-4</v>
      </c>
      <c r="CH662" s="60">
        <v>3.7130000000000003E-4</v>
      </c>
      <c r="CI662" s="60">
        <v>3.6840000000000001E-4</v>
      </c>
      <c r="CJ662" s="60">
        <v>3.6529999999999999E-4</v>
      </c>
      <c r="CK662" s="60">
        <v>3.6222000000000001E-4</v>
      </c>
      <c r="CL662" s="60">
        <v>3.5914999999999997E-4</v>
      </c>
      <c r="CM662" s="60">
        <v>3.5609999999999998E-4</v>
      </c>
      <c r="CN662" s="60">
        <v>3.5307999999999997E-4</v>
      </c>
      <c r="CO662" s="60">
        <v>1.9578E-4</v>
      </c>
      <c r="CP662" s="60">
        <v>1.9657999999999999E-4</v>
      </c>
      <c r="CQ662" s="60">
        <v>1.9757999999999999E-4</v>
      </c>
      <c r="CR662" s="60">
        <v>1.9869000000000001E-4</v>
      </c>
      <c r="CS662" s="60">
        <v>1.9984000000000001E-4</v>
      </c>
      <c r="CT662" s="60">
        <v>2.0102E-4</v>
      </c>
      <c r="CU662" s="60">
        <v>2.0220000000000001E-4</v>
      </c>
      <c r="CV662" s="60">
        <v>2.0319000000000001E-4</v>
      </c>
      <c r="CW662" s="60">
        <v>2.0442E-4</v>
      </c>
      <c r="CX662" s="60">
        <v>2.0565000000000001E-4</v>
      </c>
      <c r="CY662" s="60">
        <v>1.8086E-4</v>
      </c>
      <c r="CZ662" s="60">
        <v>1.8184000000000001E-4</v>
      </c>
      <c r="DA662" s="60">
        <v>1.8239999999999999E-4</v>
      </c>
      <c r="DB662" s="60">
        <v>1.8258E-4</v>
      </c>
      <c r="DC662" s="60">
        <v>1.8249999999999999E-4</v>
      </c>
      <c r="DD662" s="60">
        <v>1.8212999999999999E-4</v>
      </c>
      <c r="DE662" s="60">
        <v>1.8159E-4</v>
      </c>
      <c r="DF662" s="60">
        <v>1.8092E-4</v>
      </c>
      <c r="DG662" s="60">
        <v>1.8038E-4</v>
      </c>
      <c r="DH662" s="60">
        <v>1.5935999999999999E-4</v>
      </c>
      <c r="DI662" s="60">
        <v>1.5856E-4</v>
      </c>
      <c r="DJ662" s="60">
        <v>1.5735E-4</v>
      </c>
      <c r="DK662" s="60">
        <v>1.5599E-4</v>
      </c>
      <c r="DL662" s="60">
        <v>1.5472000000000001E-4</v>
      </c>
      <c r="DM662" s="60">
        <v>1.5375999999999999E-4</v>
      </c>
      <c r="DN662" s="60">
        <v>1.5332E-4</v>
      </c>
      <c r="DO662" s="60">
        <v>1.5364999999999999E-4</v>
      </c>
      <c r="DP662" s="60">
        <v>1.5511E-4</v>
      </c>
      <c r="DQ662" s="60">
        <v>1.5814E-4</v>
      </c>
      <c r="DR662" s="60">
        <v>1.6312E-4</v>
      </c>
      <c r="DS662" s="60">
        <v>1.7170999999999999E-4</v>
      </c>
      <c r="DT662" s="60">
        <v>1.8474E-4</v>
      </c>
      <c r="DU662" s="60">
        <v>2.0379999999999999E-4</v>
      </c>
      <c r="DV662" s="60">
        <v>2.3086E-4</v>
      </c>
      <c r="DW662" s="60">
        <v>2.6847999999999998E-4</v>
      </c>
      <c r="DX662" s="60">
        <v>3.1985E-4</v>
      </c>
      <c r="DY662" s="60">
        <v>3.7562000000000001E-4</v>
      </c>
      <c r="DZ662" s="60">
        <v>4.4635999999999998E-4</v>
      </c>
      <c r="EA662" s="60">
        <v>5.5062999999999998E-4</v>
      </c>
      <c r="EB662" s="60">
        <v>6.6940000000000001E-4</v>
      </c>
      <c r="EC662" s="60">
        <v>8.2985999999999997E-4</v>
      </c>
      <c r="ED662" s="60">
        <v>1.03046E-3</v>
      </c>
      <c r="EE662" s="60">
        <v>1.27903E-3</v>
      </c>
      <c r="EF662" s="60">
        <v>1.5845900000000001E-3</v>
      </c>
      <c r="EG662" s="60">
        <v>1.95744E-3</v>
      </c>
      <c r="EH662" s="60">
        <v>2.4093299999999999E-3</v>
      </c>
      <c r="EI662" s="60">
        <v>2.95357E-3</v>
      </c>
      <c r="EJ662" s="60">
        <v>3.60524E-3</v>
      </c>
      <c r="EK662" s="60">
        <v>4.3813599999999999E-3</v>
      </c>
      <c r="EL662" s="60">
        <v>5.30117E-3</v>
      </c>
      <c r="EM662" s="60">
        <v>6.90363E-3</v>
      </c>
      <c r="EN662" s="60">
        <v>8.9127400000000006E-3</v>
      </c>
      <c r="EO662" s="60">
        <v>1.062128E-2</v>
      </c>
      <c r="EP662" s="60">
        <v>1.261256E-2</v>
      </c>
      <c r="EQ662" s="60">
        <v>1.492801E-2</v>
      </c>
      <c r="ER662" s="60">
        <v>1.7615260000000001E-2</v>
      </c>
      <c r="ES662" s="60">
        <v>2.2013700000000001E-2</v>
      </c>
      <c r="ET662" s="60">
        <v>2.738811E-2</v>
      </c>
      <c r="EU662" s="60">
        <v>3.5222129999999997E-2</v>
      </c>
      <c r="EV662" s="60">
        <v>4.5122210000000003E-2</v>
      </c>
      <c r="EW662" s="60">
        <v>5.76406E-2</v>
      </c>
      <c r="EX662" s="60">
        <v>7.3481759999999993E-2</v>
      </c>
      <c r="EY662" s="60">
        <v>9.3536540000000001E-2</v>
      </c>
      <c r="EZ662" s="60">
        <v>0.11891784</v>
      </c>
      <c r="FA662" s="60">
        <v>0.15099493999999999</v>
      </c>
      <c r="FB662" s="60">
        <v>0.1914228</v>
      </c>
      <c r="FC662" s="60">
        <v>0.2421613</v>
      </c>
      <c r="FD662" s="60">
        <v>0.30547892999999998</v>
      </c>
      <c r="FE662" s="60">
        <v>0.38393490000000002</v>
      </c>
      <c r="FF662" s="60">
        <v>0.4803325</v>
      </c>
      <c r="FG662" s="60">
        <v>0.58488799999999996</v>
      </c>
      <c r="FH662" s="60">
        <v>0.70872500000000005</v>
      </c>
      <c r="FI662" s="60">
        <v>0.85407580000000005</v>
      </c>
      <c r="FJ662" s="60">
        <v>1.0230214</v>
      </c>
      <c r="FK662" s="60">
        <v>1.2173584</v>
      </c>
      <c r="FL662" s="60">
        <v>1.4384490999999999</v>
      </c>
      <c r="FM662" s="60">
        <v>1.687063</v>
      </c>
      <c r="FN662" s="60">
        <v>1.963214</v>
      </c>
      <c r="FO662" s="60">
        <v>2.203217</v>
      </c>
      <c r="FP662" s="60">
        <v>2.4601082000000001</v>
      </c>
      <c r="FQ662" s="60">
        <v>2.7003940000000002</v>
      </c>
      <c r="FR662" s="60">
        <v>2.9520293999999998</v>
      </c>
      <c r="FS662" s="60">
        <v>3.2135729999999998</v>
      </c>
      <c r="FT662" s="60">
        <v>3.4832540000000001</v>
      </c>
      <c r="FU662" s="60">
        <v>3.7589731</v>
      </c>
      <c r="FV662" s="60">
        <v>4.0383180999999997</v>
      </c>
      <c r="FW662" s="60">
        <v>4.3185801000000001</v>
      </c>
      <c r="FX662" s="60">
        <v>4.5967874000000002</v>
      </c>
      <c r="FY662" s="60">
        <v>4.8697480000000004</v>
      </c>
      <c r="FZ662" s="60">
        <v>5.1341000000000001</v>
      </c>
      <c r="GA662" s="60">
        <v>5.3863760000000003</v>
      </c>
      <c r="GB662" s="60">
        <v>5.6230710999999998</v>
      </c>
      <c r="GC662" s="60">
        <v>5.8407210000000003</v>
      </c>
      <c r="GD662" s="60">
        <v>6.0359769999999999</v>
      </c>
      <c r="GE662" s="60">
        <v>6.2056931999999998</v>
      </c>
      <c r="GF662" s="60">
        <v>6.3470050000000002</v>
      </c>
      <c r="GG662" s="60">
        <v>6.4787710000000001</v>
      </c>
      <c r="GH662" s="60">
        <v>6.5485363000000003</v>
      </c>
      <c r="GI662" s="60">
        <v>6.5737389999999998</v>
      </c>
      <c r="GJ662" s="60">
        <v>6.5708003000000001</v>
      </c>
      <c r="GK662" s="60">
        <v>6.4872709999999998</v>
      </c>
      <c r="GL662" s="60">
        <v>6.2492840000000003</v>
      </c>
      <c r="GM662" s="60">
        <v>5.8906692999999999</v>
      </c>
      <c r="GN662" s="60">
        <v>5.4707939999999997</v>
      </c>
      <c r="GO662" s="60">
        <v>4.9887280000000001</v>
      </c>
      <c r="GP662" s="60">
        <v>4.3955250000000001</v>
      </c>
      <c r="GQ662" s="60">
        <v>3.7880579999999999</v>
      </c>
      <c r="GR662" s="60">
        <v>3.1943380000000001</v>
      </c>
      <c r="GS662" s="60">
        <v>2.6366809999999998</v>
      </c>
    </row>
    <row r="663" spans="1:201" x14ac:dyDescent="0.2">
      <c r="A663" s="70">
        <v>42228.091192129628</v>
      </c>
      <c r="B663" s="60">
        <v>0</v>
      </c>
      <c r="C663" s="60">
        <v>4.7256000000000002E-4</v>
      </c>
      <c r="D663" s="60">
        <v>5.7169999999999996E-4</v>
      </c>
      <c r="E663" s="60">
        <v>5.8239000000000001E-4</v>
      </c>
      <c r="F663" s="60">
        <v>5.8286999999999998E-4</v>
      </c>
      <c r="G663" s="60">
        <v>6.8439E-4</v>
      </c>
      <c r="H663" s="60">
        <v>7.8010999999999998E-4</v>
      </c>
      <c r="I663" s="60">
        <v>8.7023000000000005E-4</v>
      </c>
      <c r="J663" s="60">
        <v>9.5487000000000002E-4</v>
      </c>
      <c r="K663" s="60">
        <v>8.6308999999999995E-4</v>
      </c>
      <c r="L663" s="60">
        <v>9.1664000000000003E-4</v>
      </c>
      <c r="M663" s="60">
        <v>8.3109999999999998E-4</v>
      </c>
      <c r="N663" s="60">
        <v>8.6726999999999996E-4</v>
      </c>
      <c r="O663" s="60">
        <v>9.0184E-4</v>
      </c>
      <c r="P663" s="60">
        <v>9.3479000000000001E-4</v>
      </c>
      <c r="Q663" s="60">
        <v>9.8229000000000003E-4</v>
      </c>
      <c r="R663" s="60">
        <v>1.02546E-3</v>
      </c>
      <c r="S663" s="60">
        <v>1.06449E-3</v>
      </c>
      <c r="T663" s="60">
        <v>1.09958E-3</v>
      </c>
      <c r="U663" s="60">
        <v>9.9232000000000009E-4</v>
      </c>
      <c r="V663" s="60">
        <v>9.4048000000000005E-4</v>
      </c>
      <c r="W663" s="60">
        <v>9.5763E-4</v>
      </c>
      <c r="X663" s="60">
        <v>9.7294000000000005E-4</v>
      </c>
      <c r="Y663" s="60">
        <v>9.8645000000000004E-4</v>
      </c>
      <c r="Z663" s="60">
        <v>9.9824000000000006E-4</v>
      </c>
      <c r="AA663" s="60">
        <v>1.0084E-3</v>
      </c>
      <c r="AB663" s="60">
        <v>1.01706E-3</v>
      </c>
      <c r="AC663" s="60">
        <v>1.02429E-3</v>
      </c>
      <c r="AD663" s="60">
        <v>9.6069000000000005E-4</v>
      </c>
      <c r="AE663" s="60">
        <v>9.6414999999999999E-4</v>
      </c>
      <c r="AF663" s="60">
        <v>9.5503000000000005E-4</v>
      </c>
      <c r="AG663" s="60">
        <v>9.4384000000000004E-4</v>
      </c>
      <c r="AH663" s="60">
        <v>9.3103999999999995E-4</v>
      </c>
      <c r="AI663" s="60">
        <v>9.1692E-4</v>
      </c>
      <c r="AJ663" s="60">
        <v>9.0167999999999997E-4</v>
      </c>
      <c r="AK663" s="60">
        <v>8.855E-4</v>
      </c>
      <c r="AL663" s="60">
        <v>8.1857999999999996E-4</v>
      </c>
      <c r="AM663" s="60">
        <v>8.0723999999999998E-4</v>
      </c>
      <c r="AN663" s="60">
        <v>7.9529999999999998E-4</v>
      </c>
      <c r="AO663" s="60">
        <v>7.8299999999999995E-4</v>
      </c>
      <c r="AP663" s="60">
        <v>7.7052000000000002E-4</v>
      </c>
      <c r="AQ663" s="60">
        <v>7.5796000000000001E-4</v>
      </c>
      <c r="AR663" s="60">
        <v>7.4538999999999996E-4</v>
      </c>
      <c r="AS663" s="60">
        <v>7.3282999999999996E-4</v>
      </c>
      <c r="AT663" s="60">
        <v>6.7840000000000001E-4</v>
      </c>
      <c r="AU663" s="60">
        <v>6.3931000000000003E-4</v>
      </c>
      <c r="AV663" s="60">
        <v>6.2964E-4</v>
      </c>
      <c r="AW663" s="60">
        <v>6.1987999999999995E-4</v>
      </c>
      <c r="AX663" s="60">
        <v>6.1006999999999999E-4</v>
      </c>
      <c r="AY663" s="60">
        <v>6.0026999999999997E-4</v>
      </c>
      <c r="AZ663" s="60">
        <v>5.6638000000000001E-4</v>
      </c>
      <c r="BA663" s="60">
        <v>5.5752999999999998E-4</v>
      </c>
      <c r="BB663" s="60">
        <v>5.4547000000000005E-4</v>
      </c>
      <c r="BC663" s="60">
        <v>5.4303000000000001E-4</v>
      </c>
      <c r="BD663" s="60">
        <v>5.4067000000000004E-4</v>
      </c>
      <c r="BE663" s="60">
        <v>5.1703000000000003E-4</v>
      </c>
      <c r="BF663" s="60">
        <v>5.1577000000000003E-4</v>
      </c>
      <c r="BG663" s="60">
        <v>5.1365999999999998E-4</v>
      </c>
      <c r="BH663" s="60">
        <v>5.1157999999999998E-4</v>
      </c>
      <c r="BI663" s="60">
        <v>5.0953000000000001E-4</v>
      </c>
      <c r="BJ663" s="60">
        <v>4.8823999999999997E-4</v>
      </c>
      <c r="BK663" s="60">
        <v>4.6964000000000001E-4</v>
      </c>
      <c r="BL663" s="60">
        <v>4.6825000000000002E-4</v>
      </c>
      <c r="BM663" s="60">
        <v>4.6685999999999999E-4</v>
      </c>
      <c r="BN663" s="60">
        <v>4.6547E-4</v>
      </c>
      <c r="BO663" s="60">
        <v>4.6383999999999998E-4</v>
      </c>
      <c r="BP663" s="60">
        <v>4.6221000000000001E-4</v>
      </c>
      <c r="BQ663" s="60">
        <v>4.4530999999999998E-4</v>
      </c>
      <c r="BR663" s="60">
        <v>4.4363999999999997E-4</v>
      </c>
      <c r="BS663" s="60">
        <v>4.4195999999999998E-4</v>
      </c>
      <c r="BT663" s="60">
        <v>4.3774999999999999E-4</v>
      </c>
      <c r="BU663" s="60">
        <v>4.3324999999999999E-4</v>
      </c>
      <c r="BV663" s="60">
        <v>4.2878000000000002E-4</v>
      </c>
      <c r="BW663" s="60">
        <v>4.2433999999999999E-4</v>
      </c>
      <c r="BX663" s="60">
        <v>4.1993999999999999E-4</v>
      </c>
      <c r="BY663" s="60">
        <v>4.1556999999999998E-4</v>
      </c>
      <c r="BZ663" s="60">
        <v>4.1124E-4</v>
      </c>
      <c r="CA663" s="60">
        <v>4.0694E-4</v>
      </c>
      <c r="CB663" s="60">
        <v>4.0339E-4</v>
      </c>
      <c r="CC663" s="60">
        <v>3.8718999999999998E-4</v>
      </c>
      <c r="CD663" s="60">
        <v>3.8392E-4</v>
      </c>
      <c r="CE663" s="60">
        <v>3.8067E-4</v>
      </c>
      <c r="CF663" s="60">
        <v>3.7742E-4</v>
      </c>
      <c r="CG663" s="60">
        <v>3.7418E-4</v>
      </c>
      <c r="CH663" s="60">
        <v>3.7126999999999999E-4</v>
      </c>
      <c r="CI663" s="60">
        <v>3.6838000000000002E-4</v>
      </c>
      <c r="CJ663" s="60">
        <v>3.6527E-4</v>
      </c>
      <c r="CK663" s="60">
        <v>3.6218999999999997E-4</v>
      </c>
      <c r="CL663" s="60">
        <v>3.5911999999999999E-4</v>
      </c>
      <c r="CM663" s="60">
        <v>3.5606E-4</v>
      </c>
      <c r="CN663" s="60">
        <v>3.5304999999999999E-4</v>
      </c>
      <c r="CO663" s="60">
        <v>1.9561000000000001E-4</v>
      </c>
      <c r="CP663" s="60">
        <v>1.9631E-4</v>
      </c>
      <c r="CQ663" s="60">
        <v>1.9725999999999999E-4</v>
      </c>
      <c r="CR663" s="60">
        <v>1.9833000000000001E-4</v>
      </c>
      <c r="CS663" s="60">
        <v>1.9947000000000001E-4</v>
      </c>
      <c r="CT663" s="60">
        <v>2.0063000000000001E-4</v>
      </c>
      <c r="CU663" s="60">
        <v>2.0180999999999999E-4</v>
      </c>
      <c r="CV663" s="60">
        <v>2.028E-4</v>
      </c>
      <c r="CW663" s="60">
        <v>2.0403000000000001E-4</v>
      </c>
      <c r="CX663" s="60">
        <v>2.0526E-4</v>
      </c>
      <c r="CY663" s="60">
        <v>1.8043000000000001E-4</v>
      </c>
      <c r="CZ663" s="60">
        <v>1.8149999999999999E-4</v>
      </c>
      <c r="DA663" s="60">
        <v>1.8217999999999999E-4</v>
      </c>
      <c r="DB663" s="60">
        <v>1.8248E-4</v>
      </c>
      <c r="DC663" s="60">
        <v>1.8248E-4</v>
      </c>
      <c r="DD663" s="60">
        <v>1.8217E-4</v>
      </c>
      <c r="DE663" s="60">
        <v>1.8168000000000001E-4</v>
      </c>
      <c r="DF663" s="60">
        <v>1.8103999999999999E-4</v>
      </c>
      <c r="DG663" s="60">
        <v>1.8053000000000001E-4</v>
      </c>
      <c r="DH663" s="60">
        <v>1.594E-4</v>
      </c>
      <c r="DI663" s="60">
        <v>1.5871E-4</v>
      </c>
      <c r="DJ663" s="60">
        <v>1.5758999999999999E-4</v>
      </c>
      <c r="DK663" s="60">
        <v>1.5626E-4</v>
      </c>
      <c r="DL663" s="60">
        <v>1.5498000000000001E-4</v>
      </c>
      <c r="DM663" s="60">
        <v>1.5395E-4</v>
      </c>
      <c r="DN663" s="60">
        <v>1.5341000000000001E-4</v>
      </c>
      <c r="DO663" s="60">
        <v>1.5358E-4</v>
      </c>
      <c r="DP663" s="60">
        <v>1.5479E-4</v>
      </c>
      <c r="DQ663" s="60">
        <v>1.5749000000000001E-4</v>
      </c>
      <c r="DR663" s="60">
        <v>1.6201E-4</v>
      </c>
      <c r="DS663" s="60">
        <v>1.6991E-4</v>
      </c>
      <c r="DT663" s="60">
        <v>1.8201E-4</v>
      </c>
      <c r="DU663" s="60">
        <v>1.9979000000000001E-4</v>
      </c>
      <c r="DV663" s="60">
        <v>2.2515999999999999E-4</v>
      </c>
      <c r="DW663" s="60">
        <v>2.6051999999999998E-4</v>
      </c>
      <c r="DX663" s="60">
        <v>3.0894000000000001E-4</v>
      </c>
      <c r="DY663" s="60">
        <v>3.6160000000000001E-4</v>
      </c>
      <c r="DZ663" s="60">
        <v>4.2852E-4</v>
      </c>
      <c r="EA663" s="60">
        <v>5.2733000000000001E-4</v>
      </c>
      <c r="EB663" s="60">
        <v>6.4002000000000004E-4</v>
      </c>
      <c r="EC663" s="60">
        <v>7.9261999999999996E-4</v>
      </c>
      <c r="ED663" s="60">
        <v>9.8367000000000007E-4</v>
      </c>
      <c r="EE663" s="60">
        <v>1.2207800000000001E-3</v>
      </c>
      <c r="EF663" s="60">
        <v>1.5126499999999999E-3</v>
      </c>
      <c r="EG663" s="60">
        <v>1.8692400000000001E-3</v>
      </c>
      <c r="EH663" s="60">
        <v>2.3019099999999999E-3</v>
      </c>
      <c r="EI663" s="60">
        <v>2.82358E-3</v>
      </c>
      <c r="EJ663" s="60">
        <v>3.4488399999999999E-3</v>
      </c>
      <c r="EK663" s="60">
        <v>4.1942000000000004E-3</v>
      </c>
      <c r="EL663" s="60">
        <v>5.0783099999999999E-3</v>
      </c>
      <c r="EM663" s="60">
        <v>6.6202300000000004E-3</v>
      </c>
      <c r="EN663" s="60">
        <v>8.5551499999999992E-3</v>
      </c>
      <c r="EO663" s="60">
        <v>1.0201460000000001E-2</v>
      </c>
      <c r="EP663" s="60">
        <v>1.212104E-2</v>
      </c>
      <c r="EQ663" s="60">
        <v>1.4353909999999999E-2</v>
      </c>
      <c r="ER663" s="60">
        <v>1.6946010000000001E-2</v>
      </c>
      <c r="ES663" s="60">
        <v>2.1189699999999999E-2</v>
      </c>
      <c r="ET663" s="60">
        <v>2.6375470000000002E-2</v>
      </c>
      <c r="EU663" s="60">
        <v>3.3933980000000002E-2</v>
      </c>
      <c r="EV663" s="60">
        <v>4.3483910000000001E-2</v>
      </c>
      <c r="EW663" s="60">
        <v>5.5555939999999998E-2</v>
      </c>
      <c r="EX663" s="60">
        <v>7.0827340000000003E-2</v>
      </c>
      <c r="EY663" s="60">
        <v>9.0155299999999994E-2</v>
      </c>
      <c r="EZ663" s="60">
        <v>0.11461222</v>
      </c>
      <c r="FA663" s="60">
        <v>0.14552010000000001</v>
      </c>
      <c r="FB663" s="60">
        <v>0.18448011</v>
      </c>
      <c r="FC663" s="60">
        <v>0.23339409999999999</v>
      </c>
      <c r="FD663" s="60">
        <v>0.29447022</v>
      </c>
      <c r="FE663" s="60">
        <v>0.37020910000000001</v>
      </c>
      <c r="FF663" s="60">
        <v>0.46336240000000001</v>
      </c>
      <c r="FG663" s="60">
        <v>0.56450533000000003</v>
      </c>
      <c r="FH663" s="60">
        <v>0.68444651000000001</v>
      </c>
      <c r="FI663" s="60">
        <v>0.82541790000000004</v>
      </c>
      <c r="FJ663" s="60">
        <v>0.98952309999999999</v>
      </c>
      <c r="FK663" s="60">
        <v>1.1786082</v>
      </c>
      <c r="FL663" s="60">
        <v>1.3941170000000001</v>
      </c>
      <c r="FM663" s="60">
        <v>1.6369332999999999</v>
      </c>
      <c r="FN663" s="60">
        <v>1.9072229999999999</v>
      </c>
      <c r="FO663" s="60">
        <v>2.1425141999999999</v>
      </c>
      <c r="FP663" s="60">
        <v>2.3948480000000001</v>
      </c>
      <c r="FQ663" s="60">
        <v>2.6312929999999999</v>
      </c>
      <c r="FR663" s="60">
        <v>2.8793839999999999</v>
      </c>
      <c r="FS663" s="60">
        <v>3.1377730000000001</v>
      </c>
      <c r="FT663" s="60">
        <v>3.4047882</v>
      </c>
      <c r="FU663" s="60">
        <v>3.6784330000000001</v>
      </c>
      <c r="FV663" s="60">
        <v>3.9563902999999998</v>
      </c>
      <c r="FW663" s="60">
        <v>4.2360449999999998</v>
      </c>
      <c r="FX663" s="60">
        <v>4.5145092</v>
      </c>
      <c r="FY663" s="60">
        <v>4.7886632999999996</v>
      </c>
      <c r="FZ663" s="60">
        <v>5.0552039999999998</v>
      </c>
      <c r="GA663" s="60">
        <v>5.3107040000000003</v>
      </c>
      <c r="GB663" s="60">
        <v>5.5516769999999998</v>
      </c>
      <c r="GC663" s="60">
        <v>5.774654</v>
      </c>
      <c r="GD663" s="60">
        <v>5.9762620000000002</v>
      </c>
      <c r="GE663" s="60">
        <v>6.1533021000000003</v>
      </c>
      <c r="GF663" s="60">
        <v>6.3028329999999997</v>
      </c>
      <c r="GG663" s="60">
        <v>6.4468290000000001</v>
      </c>
      <c r="GH663" s="60">
        <v>6.5277532999999996</v>
      </c>
      <c r="GI663" s="60">
        <v>6.5646633999999997</v>
      </c>
      <c r="GJ663" s="60">
        <v>6.5692953999999997</v>
      </c>
      <c r="GK663" s="60">
        <v>6.5018224</v>
      </c>
      <c r="GL663" s="60">
        <v>6.2837113999999996</v>
      </c>
      <c r="GM663" s="60">
        <v>5.9429600000000002</v>
      </c>
      <c r="GN663" s="60">
        <v>5.5369320000000002</v>
      </c>
      <c r="GO663" s="60">
        <v>5.0652609999999996</v>
      </c>
      <c r="GP663" s="60">
        <v>4.4791090000000002</v>
      </c>
      <c r="GQ663" s="60">
        <v>3.8741161000000002</v>
      </c>
      <c r="GR663" s="60">
        <v>3.2788271</v>
      </c>
      <c r="GS663" s="60">
        <v>2.7163369999999998</v>
      </c>
    </row>
    <row r="664" spans="1:201" x14ac:dyDescent="0.2">
      <c r="A664" s="70">
        <v>42228.101099537038</v>
      </c>
      <c r="B664" s="60">
        <v>0</v>
      </c>
      <c r="C664" s="60">
        <v>4.7284999999999997E-4</v>
      </c>
      <c r="D664" s="60">
        <v>5.7193999999999995E-4</v>
      </c>
      <c r="E664" s="60">
        <v>5.8253999999999999E-4</v>
      </c>
      <c r="F664" s="60">
        <v>5.8299000000000003E-4</v>
      </c>
      <c r="G664" s="60">
        <v>6.8439E-4</v>
      </c>
      <c r="H664" s="60">
        <v>7.7996999999999995E-4</v>
      </c>
      <c r="I664" s="60">
        <v>8.6994999999999998E-4</v>
      </c>
      <c r="J664" s="60">
        <v>9.5447999999999996E-4</v>
      </c>
      <c r="K664" s="60">
        <v>8.6288999999999995E-4</v>
      </c>
      <c r="L664" s="60">
        <v>9.1637000000000001E-4</v>
      </c>
      <c r="M664" s="60">
        <v>8.3095E-4</v>
      </c>
      <c r="N664" s="60">
        <v>8.6702999999999997E-4</v>
      </c>
      <c r="O664" s="60">
        <v>9.0147999999999997E-4</v>
      </c>
      <c r="P664" s="60">
        <v>9.3435000000000002E-4</v>
      </c>
      <c r="Q664" s="60">
        <v>9.8178000000000002E-4</v>
      </c>
      <c r="R664" s="60">
        <v>1.02491E-3</v>
      </c>
      <c r="S664" s="60">
        <v>1.0639200000000001E-3</v>
      </c>
      <c r="T664" s="60">
        <v>1.09899E-3</v>
      </c>
      <c r="U664" s="60">
        <v>9.9200000000000004E-4</v>
      </c>
      <c r="V664" s="60">
        <v>9.4006999999999999E-4</v>
      </c>
      <c r="W664" s="60">
        <v>9.5721000000000001E-4</v>
      </c>
      <c r="X664" s="60">
        <v>9.7254000000000004E-4</v>
      </c>
      <c r="Y664" s="60">
        <v>9.8608000000000007E-4</v>
      </c>
      <c r="Z664" s="60">
        <v>9.9791000000000007E-4</v>
      </c>
      <c r="AA664" s="60">
        <v>1.00811E-3</v>
      </c>
      <c r="AB664" s="60">
        <v>1.0167799999999999E-3</v>
      </c>
      <c r="AC664" s="60">
        <v>1.02403E-3</v>
      </c>
      <c r="AD664" s="60">
        <v>9.6037E-4</v>
      </c>
      <c r="AE664" s="60">
        <v>9.6387000000000003E-4</v>
      </c>
      <c r="AF664" s="60">
        <v>9.5489000000000001E-4</v>
      </c>
      <c r="AG664" s="60">
        <v>9.4381E-4</v>
      </c>
      <c r="AH664" s="60">
        <v>9.3106999999999999E-4</v>
      </c>
      <c r="AI664" s="60">
        <v>9.1697999999999997E-4</v>
      </c>
      <c r="AJ664" s="60">
        <v>9.0176999999999998E-4</v>
      </c>
      <c r="AK664" s="60">
        <v>8.8561E-4</v>
      </c>
      <c r="AL664" s="60">
        <v>8.1864999999999998E-4</v>
      </c>
      <c r="AM664" s="60">
        <v>8.0738999999999995E-4</v>
      </c>
      <c r="AN664" s="60">
        <v>7.9553000000000002E-4</v>
      </c>
      <c r="AO664" s="60">
        <v>7.8326000000000003E-4</v>
      </c>
      <c r="AP664" s="60">
        <v>7.7079000000000004E-4</v>
      </c>
      <c r="AQ664" s="60">
        <v>7.5823000000000004E-4</v>
      </c>
      <c r="AR664" s="60">
        <v>7.4564E-4</v>
      </c>
      <c r="AS664" s="60">
        <v>7.3307000000000005E-4</v>
      </c>
      <c r="AT664" s="60">
        <v>6.7853E-4</v>
      </c>
      <c r="AU664" s="60">
        <v>6.3944000000000002E-4</v>
      </c>
      <c r="AV664" s="60">
        <v>6.2978000000000003E-4</v>
      </c>
      <c r="AW664" s="60">
        <v>6.2003999999999998E-4</v>
      </c>
      <c r="AX664" s="60">
        <v>6.1025000000000001E-4</v>
      </c>
      <c r="AY664" s="60">
        <v>6.0044999999999999E-4</v>
      </c>
      <c r="AZ664" s="60">
        <v>5.6654000000000003E-4</v>
      </c>
      <c r="BA664" s="60">
        <v>5.5767999999999996E-4</v>
      </c>
      <c r="BB664" s="60">
        <v>5.4558999999999999E-4</v>
      </c>
      <c r="BC664" s="60">
        <v>5.4312999999999996E-4</v>
      </c>
      <c r="BD664" s="60">
        <v>5.4076999999999999E-4</v>
      </c>
      <c r="BE664" s="60">
        <v>5.1710999999999999E-4</v>
      </c>
      <c r="BF664" s="60">
        <v>5.1584000000000005E-4</v>
      </c>
      <c r="BG664" s="60">
        <v>5.1371999999999995E-4</v>
      </c>
      <c r="BH664" s="60">
        <v>5.1163000000000001E-4</v>
      </c>
      <c r="BI664" s="60">
        <v>5.0958000000000004E-4</v>
      </c>
      <c r="BJ664" s="60">
        <v>4.8826000000000002E-4</v>
      </c>
      <c r="BK664" s="60">
        <v>4.6964000000000001E-4</v>
      </c>
      <c r="BL664" s="60">
        <v>4.6825000000000002E-4</v>
      </c>
      <c r="BM664" s="60">
        <v>4.6685999999999999E-4</v>
      </c>
      <c r="BN664" s="60">
        <v>4.6547E-4</v>
      </c>
      <c r="BO664" s="60">
        <v>4.6383999999999998E-4</v>
      </c>
      <c r="BP664" s="60">
        <v>4.6221000000000001E-4</v>
      </c>
      <c r="BQ664" s="60">
        <v>4.4529999999999998E-4</v>
      </c>
      <c r="BR664" s="60">
        <v>4.4362999999999998E-4</v>
      </c>
      <c r="BS664" s="60">
        <v>4.4194999999999998E-4</v>
      </c>
      <c r="BT664" s="60">
        <v>4.3774999999999999E-4</v>
      </c>
      <c r="BU664" s="60">
        <v>4.3324999999999999E-4</v>
      </c>
      <c r="BV664" s="60">
        <v>4.2878000000000002E-4</v>
      </c>
      <c r="BW664" s="60">
        <v>4.2433999999999999E-4</v>
      </c>
      <c r="BX664" s="60">
        <v>4.1993E-4</v>
      </c>
      <c r="BY664" s="60">
        <v>4.1555999999999999E-4</v>
      </c>
      <c r="BZ664" s="60">
        <v>4.1123E-4</v>
      </c>
      <c r="CA664" s="60">
        <v>4.0693000000000001E-4</v>
      </c>
      <c r="CB664" s="60">
        <v>4.0338E-4</v>
      </c>
      <c r="CC664" s="60">
        <v>3.8716E-4</v>
      </c>
      <c r="CD664" s="60">
        <v>3.8389000000000001E-4</v>
      </c>
      <c r="CE664" s="60">
        <v>3.8063000000000002E-4</v>
      </c>
      <c r="CF664" s="60">
        <v>3.7739000000000002E-4</v>
      </c>
      <c r="CG664" s="60">
        <v>3.7415000000000001E-4</v>
      </c>
      <c r="CH664" s="60">
        <v>3.7124E-4</v>
      </c>
      <c r="CI664" s="60">
        <v>3.6834999999999998E-4</v>
      </c>
      <c r="CJ664" s="60">
        <v>3.6524000000000002E-4</v>
      </c>
      <c r="CK664" s="60">
        <v>3.6215999999999999E-4</v>
      </c>
      <c r="CL664" s="60">
        <v>3.5908000000000001E-4</v>
      </c>
      <c r="CM664" s="60">
        <v>3.5603000000000002E-4</v>
      </c>
      <c r="CN664" s="60">
        <v>3.5302E-4</v>
      </c>
      <c r="CO664" s="60">
        <v>1.9546E-4</v>
      </c>
      <c r="CP664" s="60">
        <v>1.9607000000000001E-4</v>
      </c>
      <c r="CQ664" s="60">
        <v>1.9693999999999999E-4</v>
      </c>
      <c r="CR664" s="60">
        <v>1.9798E-4</v>
      </c>
      <c r="CS664" s="60">
        <v>1.9908999999999999E-4</v>
      </c>
      <c r="CT664" s="60">
        <v>2.0024999999999999E-4</v>
      </c>
      <c r="CU664" s="60">
        <v>2.0143E-4</v>
      </c>
      <c r="CV664" s="60">
        <v>2.0241000000000001E-4</v>
      </c>
      <c r="CW664" s="60">
        <v>2.0364E-4</v>
      </c>
      <c r="CX664" s="60">
        <v>2.0487000000000001E-4</v>
      </c>
      <c r="CY664" s="60">
        <v>1.8000000000000001E-4</v>
      </c>
      <c r="CZ664" s="60">
        <v>1.8113999999999999E-4</v>
      </c>
      <c r="DA664" s="60">
        <v>1.8192999999999999E-4</v>
      </c>
      <c r="DB664" s="60">
        <v>1.8233999999999999E-4</v>
      </c>
      <c r="DC664" s="60">
        <v>1.8243E-4</v>
      </c>
      <c r="DD664" s="60">
        <v>1.8220000000000001E-4</v>
      </c>
      <c r="DE664" s="60">
        <v>1.8175999999999999E-4</v>
      </c>
      <c r="DF664" s="60">
        <v>1.8116000000000001E-4</v>
      </c>
      <c r="DG664" s="60">
        <v>1.8066999999999999E-4</v>
      </c>
      <c r="DH664" s="60">
        <v>1.5944E-4</v>
      </c>
      <c r="DI664" s="60">
        <v>1.5883E-4</v>
      </c>
      <c r="DJ664" s="60">
        <v>1.5779999999999999E-4</v>
      </c>
      <c r="DK664" s="60">
        <v>1.5652999999999999E-4</v>
      </c>
      <c r="DL664" s="60">
        <v>1.5524000000000001E-4</v>
      </c>
      <c r="DM664" s="60">
        <v>1.5416E-4</v>
      </c>
      <c r="DN664" s="60">
        <v>1.5351000000000001E-4</v>
      </c>
      <c r="DO664" s="60">
        <v>1.5353E-4</v>
      </c>
      <c r="DP664" s="60">
        <v>1.5452E-4</v>
      </c>
      <c r="DQ664" s="60">
        <v>1.5689999999999999E-4</v>
      </c>
      <c r="DR664" s="60">
        <v>1.6098999999999999E-4</v>
      </c>
      <c r="DS664" s="60">
        <v>1.6825999999999999E-4</v>
      </c>
      <c r="DT664" s="60">
        <v>1.7948000000000001E-4</v>
      </c>
      <c r="DU664" s="60">
        <v>1.9605999999999999E-4</v>
      </c>
      <c r="DV664" s="60">
        <v>2.1981999999999999E-4</v>
      </c>
      <c r="DW664" s="60">
        <v>2.5305E-4</v>
      </c>
      <c r="DX664" s="60">
        <v>2.9867000000000001E-4</v>
      </c>
      <c r="DY664" s="60">
        <v>3.4839000000000002E-4</v>
      </c>
      <c r="DZ664" s="60">
        <v>4.1166999999999999E-4</v>
      </c>
      <c r="EA664" s="60">
        <v>5.0529000000000004E-4</v>
      </c>
      <c r="EB664" s="60">
        <v>6.1218999999999998E-4</v>
      </c>
      <c r="EC664" s="60">
        <v>7.5726999999999999E-4</v>
      </c>
      <c r="ED664" s="60">
        <v>9.3919999999999995E-4</v>
      </c>
      <c r="EE664" s="60">
        <v>1.16533E-3</v>
      </c>
      <c r="EF664" s="60">
        <v>1.44407E-3</v>
      </c>
      <c r="EG664" s="60">
        <v>1.78505E-3</v>
      </c>
      <c r="EH664" s="60">
        <v>2.1992800000000001E-3</v>
      </c>
      <c r="EI664" s="60">
        <v>2.6992399999999999E-3</v>
      </c>
      <c r="EJ664" s="60">
        <v>3.2991000000000001E-3</v>
      </c>
      <c r="EK664" s="60">
        <v>4.0148500000000004E-3</v>
      </c>
      <c r="EL664" s="60">
        <v>4.8645600000000004E-3</v>
      </c>
      <c r="EM664" s="60">
        <v>6.3481099999999997E-3</v>
      </c>
      <c r="EN664" s="60">
        <v>8.2115E-3</v>
      </c>
      <c r="EO664" s="60">
        <v>9.7977900000000007E-3</v>
      </c>
      <c r="EP664" s="60">
        <v>1.1648230000000001E-2</v>
      </c>
      <c r="EQ664" s="60">
        <v>1.380145E-2</v>
      </c>
      <c r="ER664" s="60">
        <v>1.630183E-2</v>
      </c>
      <c r="ES664" s="60">
        <v>2.0396359999999999E-2</v>
      </c>
      <c r="ET664" s="60">
        <v>2.5400409999999998E-2</v>
      </c>
      <c r="EU664" s="60">
        <v>3.2693729999999997E-2</v>
      </c>
      <c r="EV664" s="60">
        <v>4.1906819999999997E-2</v>
      </c>
      <c r="EW664" s="60">
        <v>5.354975E-2</v>
      </c>
      <c r="EX664" s="60">
        <v>6.8273630000000002E-2</v>
      </c>
      <c r="EY664" s="60">
        <v>8.6903270000000005E-2</v>
      </c>
      <c r="EZ664" s="60">
        <v>0.11047191000000001</v>
      </c>
      <c r="FA664" s="60">
        <v>0.14025551</v>
      </c>
      <c r="FB664" s="60">
        <v>0.17780319999999999</v>
      </c>
      <c r="FC664" s="60">
        <v>0.22495944000000001</v>
      </c>
      <c r="FD664" s="60">
        <v>0.28387299999999999</v>
      </c>
      <c r="FE664" s="60">
        <v>0.35698590000000002</v>
      </c>
      <c r="FF664" s="60">
        <v>0.44699709999999998</v>
      </c>
      <c r="FG664" s="60">
        <v>0.54482839999999999</v>
      </c>
      <c r="FH664" s="60">
        <v>0.66097980000000001</v>
      </c>
      <c r="FI664" s="60">
        <v>0.79768002000000005</v>
      </c>
      <c r="FJ664" s="60">
        <v>0.95705032000000001</v>
      </c>
      <c r="FK664" s="60">
        <v>1.140981</v>
      </c>
      <c r="FL664" s="60">
        <v>1.3509902</v>
      </c>
      <c r="FM664" s="60">
        <v>1.5880700000000001</v>
      </c>
      <c r="FN664" s="60">
        <v>1.852528</v>
      </c>
      <c r="FO664" s="60">
        <v>2.0831091000000002</v>
      </c>
      <c r="FP664" s="60">
        <v>2.3308582000000002</v>
      </c>
      <c r="FQ664" s="60">
        <v>2.5634152000000001</v>
      </c>
      <c r="FR664" s="60">
        <v>2.8078851</v>
      </c>
      <c r="FS664" s="60">
        <v>3.0630152000000002</v>
      </c>
      <c r="FT664" s="60">
        <v>3.3272320999999998</v>
      </c>
      <c r="FU664" s="60">
        <v>3.5986359999999999</v>
      </c>
      <c r="FV664" s="60">
        <v>3.8750100000000001</v>
      </c>
      <c r="FW664" s="60">
        <v>4.1538320000000004</v>
      </c>
      <c r="FX664" s="60">
        <v>4.4322999999999997</v>
      </c>
      <c r="FY664" s="60">
        <v>4.7073720000000003</v>
      </c>
      <c r="FZ664" s="60">
        <v>4.9758050000000003</v>
      </c>
      <c r="GA664" s="60">
        <v>5.2342161999999997</v>
      </c>
      <c r="GB664" s="60">
        <v>5.4791470000000002</v>
      </c>
      <c r="GC664" s="60">
        <v>5.7071303999999996</v>
      </c>
      <c r="GD664" s="60">
        <v>5.9147743999999998</v>
      </c>
      <c r="GE664" s="60">
        <v>6.0988350000000002</v>
      </c>
      <c r="GF664" s="60">
        <v>6.2563013999999999</v>
      </c>
      <c r="GG664" s="60">
        <v>6.4122079999999997</v>
      </c>
      <c r="GH664" s="60">
        <v>6.5040649999999998</v>
      </c>
      <c r="GI664" s="60">
        <v>6.5525149999999996</v>
      </c>
      <c r="GJ664" s="60">
        <v>6.564635</v>
      </c>
      <c r="GK664" s="60">
        <v>6.5131629999999996</v>
      </c>
      <c r="GL664" s="60">
        <v>6.3150649999999997</v>
      </c>
      <c r="GM664" s="60">
        <v>5.9925059999999997</v>
      </c>
      <c r="GN664" s="60">
        <v>5.6007730000000002</v>
      </c>
      <c r="GO664" s="60">
        <v>5.1400389999999998</v>
      </c>
      <c r="GP664" s="60">
        <v>4.5616054000000004</v>
      </c>
      <c r="GQ664" s="60">
        <v>3.9597411</v>
      </c>
      <c r="GR664" s="60">
        <v>3.3634710000000001</v>
      </c>
      <c r="GS664" s="60">
        <v>2.7966280000000001</v>
      </c>
    </row>
    <row r="665" spans="1:201" x14ac:dyDescent="0.2">
      <c r="A665" s="70">
        <v>42228.110995370371</v>
      </c>
      <c r="B665" s="60">
        <v>0</v>
      </c>
      <c r="C665" s="60">
        <v>4.7315999999999998E-4</v>
      </c>
      <c r="D665" s="60">
        <v>5.7220000000000003E-4</v>
      </c>
      <c r="E665" s="60">
        <v>5.8272E-4</v>
      </c>
      <c r="F665" s="60">
        <v>5.8312999999999995E-4</v>
      </c>
      <c r="G665" s="60">
        <v>6.8444000000000003E-4</v>
      </c>
      <c r="H665" s="60">
        <v>7.7988000000000005E-4</v>
      </c>
      <c r="I665" s="60">
        <v>8.6970999999999999E-4</v>
      </c>
      <c r="J665" s="60">
        <v>9.5412000000000003E-4</v>
      </c>
      <c r="K665" s="60">
        <v>8.6271000000000004E-4</v>
      </c>
      <c r="L665" s="60">
        <v>9.1611999999999998E-4</v>
      </c>
      <c r="M665" s="60">
        <v>8.3080999999999997E-4</v>
      </c>
      <c r="N665" s="60">
        <v>8.6680999999999998E-4</v>
      </c>
      <c r="O665" s="60">
        <v>9.0116999999999997E-4</v>
      </c>
      <c r="P665" s="60">
        <v>9.3393999999999997E-4</v>
      </c>
      <c r="Q665" s="60">
        <v>9.812899999999999E-4</v>
      </c>
      <c r="R665" s="60">
        <v>1.0243699999999999E-3</v>
      </c>
      <c r="S665" s="60">
        <v>1.06335E-3</v>
      </c>
      <c r="T665" s="60">
        <v>1.09841E-3</v>
      </c>
      <c r="U665" s="60">
        <v>9.9168999999999993E-4</v>
      </c>
      <c r="V665" s="60">
        <v>9.3966000000000004E-4</v>
      </c>
      <c r="W665" s="60">
        <v>9.5679999999999995E-4</v>
      </c>
      <c r="X665" s="60">
        <v>9.7212999999999998E-4</v>
      </c>
      <c r="Y665" s="60">
        <v>9.857100000000001E-4</v>
      </c>
      <c r="Z665" s="60">
        <v>9.9756999999999992E-4</v>
      </c>
      <c r="AA665" s="60">
        <v>1.0078000000000001E-3</v>
      </c>
      <c r="AB665" s="60">
        <v>1.01651E-3</v>
      </c>
      <c r="AC665" s="60">
        <v>1.02377E-3</v>
      </c>
      <c r="AD665" s="60">
        <v>9.6004E-4</v>
      </c>
      <c r="AE665" s="60">
        <v>9.6358000000000001E-4</v>
      </c>
      <c r="AF665" s="60">
        <v>9.5472999999999999E-4</v>
      </c>
      <c r="AG665" s="60">
        <v>9.4375999999999998E-4</v>
      </c>
      <c r="AH665" s="60">
        <v>9.3108999999999998E-4</v>
      </c>
      <c r="AI665" s="60">
        <v>9.1704000000000004E-4</v>
      </c>
      <c r="AJ665" s="60">
        <v>9.0185999999999999E-4</v>
      </c>
      <c r="AK665" s="60">
        <v>8.8570999999999995E-4</v>
      </c>
      <c r="AL665" s="60">
        <v>8.187E-4</v>
      </c>
      <c r="AM665" s="60">
        <v>8.0752999999999999E-4</v>
      </c>
      <c r="AN665" s="60">
        <v>7.9573999999999997E-4</v>
      </c>
      <c r="AO665" s="60">
        <v>7.8352000000000001E-4</v>
      </c>
      <c r="AP665" s="60">
        <v>7.7105999999999995E-4</v>
      </c>
      <c r="AQ665" s="60">
        <v>7.5849999999999995E-4</v>
      </c>
      <c r="AR665" s="60">
        <v>7.4589999999999997E-4</v>
      </c>
      <c r="AS665" s="60">
        <v>7.3331000000000004E-4</v>
      </c>
      <c r="AT665" s="60">
        <v>6.7865000000000004E-4</v>
      </c>
      <c r="AU665" s="60">
        <v>6.3955999999999995E-4</v>
      </c>
      <c r="AV665" s="60">
        <v>6.2991999999999996E-4</v>
      </c>
      <c r="AW665" s="60">
        <v>6.202E-4</v>
      </c>
      <c r="AX665" s="60">
        <v>6.1041999999999997E-4</v>
      </c>
      <c r="AY665" s="60">
        <v>6.0063E-4</v>
      </c>
      <c r="AZ665" s="60">
        <v>5.6669999999999995E-4</v>
      </c>
      <c r="BA665" s="60">
        <v>5.5782E-4</v>
      </c>
      <c r="BB665" s="60">
        <v>5.4571000000000003E-4</v>
      </c>
      <c r="BC665" s="60">
        <v>5.4325E-4</v>
      </c>
      <c r="BD665" s="60">
        <v>5.4087000000000004E-4</v>
      </c>
      <c r="BE665" s="60">
        <v>5.1718000000000001E-4</v>
      </c>
      <c r="BF665" s="60">
        <v>5.1590999999999996E-4</v>
      </c>
      <c r="BG665" s="60">
        <v>5.1378000000000003E-4</v>
      </c>
      <c r="BH665" s="60">
        <v>5.1168000000000003E-4</v>
      </c>
      <c r="BI665" s="60">
        <v>5.0962000000000002E-4</v>
      </c>
      <c r="BJ665" s="60">
        <v>4.8828999999999995E-4</v>
      </c>
      <c r="BK665" s="60">
        <v>4.6964000000000001E-4</v>
      </c>
      <c r="BL665" s="60">
        <v>4.6825000000000002E-4</v>
      </c>
      <c r="BM665" s="60">
        <v>4.6685999999999999E-4</v>
      </c>
      <c r="BN665" s="60">
        <v>4.6547E-4</v>
      </c>
      <c r="BO665" s="60">
        <v>4.6385000000000003E-4</v>
      </c>
      <c r="BP665" s="60">
        <v>4.6222E-4</v>
      </c>
      <c r="BQ665" s="60">
        <v>4.4528999999999999E-4</v>
      </c>
      <c r="BR665" s="60">
        <v>4.4362999999999998E-4</v>
      </c>
      <c r="BS665" s="60">
        <v>4.4194999999999998E-4</v>
      </c>
      <c r="BT665" s="60">
        <v>4.3774999999999999E-4</v>
      </c>
      <c r="BU665" s="60">
        <v>4.3324999999999999E-4</v>
      </c>
      <c r="BV665" s="60">
        <v>4.2878000000000002E-4</v>
      </c>
      <c r="BW665" s="60">
        <v>4.2433999999999999E-4</v>
      </c>
      <c r="BX665" s="60">
        <v>4.1993E-4</v>
      </c>
      <c r="BY665" s="60">
        <v>4.1555999999999999E-4</v>
      </c>
      <c r="BZ665" s="60">
        <v>4.1122000000000001E-4</v>
      </c>
      <c r="CA665" s="60">
        <v>4.0692000000000001E-4</v>
      </c>
      <c r="CB665" s="60">
        <v>4.0336000000000001E-4</v>
      </c>
      <c r="CC665" s="60">
        <v>3.8713000000000002E-4</v>
      </c>
      <c r="CD665" s="60">
        <v>3.8385999999999997E-4</v>
      </c>
      <c r="CE665" s="60">
        <v>3.8059999999999998E-4</v>
      </c>
      <c r="CF665" s="60">
        <v>3.7735999999999998E-4</v>
      </c>
      <c r="CG665" s="60">
        <v>3.7411999999999998E-4</v>
      </c>
      <c r="CH665" s="60">
        <v>3.7122000000000001E-4</v>
      </c>
      <c r="CI665" s="60">
        <v>3.6832E-4</v>
      </c>
      <c r="CJ665" s="60">
        <v>3.6521999999999998E-4</v>
      </c>
      <c r="CK665" s="60">
        <v>3.6213E-4</v>
      </c>
      <c r="CL665" s="60">
        <v>3.5905000000000003E-4</v>
      </c>
      <c r="CM665" s="60">
        <v>3.5599999999999998E-4</v>
      </c>
      <c r="CN665" s="60">
        <v>3.5298000000000003E-4</v>
      </c>
      <c r="CO665" s="60">
        <v>1.9531999999999999E-4</v>
      </c>
      <c r="CP665" s="60">
        <v>1.9586000000000001E-4</v>
      </c>
      <c r="CQ665" s="60">
        <v>1.9666E-4</v>
      </c>
      <c r="CR665" s="60">
        <v>1.9764000000000001E-4</v>
      </c>
      <c r="CS665" s="60">
        <v>1.9872999999999999E-4</v>
      </c>
      <c r="CT665" s="60">
        <v>1.9987E-4</v>
      </c>
      <c r="CU665" s="60">
        <v>2.0104000000000001E-4</v>
      </c>
      <c r="CV665" s="60">
        <v>2.0201999999999999E-4</v>
      </c>
      <c r="CW665" s="60">
        <v>2.0325000000000001E-4</v>
      </c>
      <c r="CX665" s="60">
        <v>2.0448999999999999E-4</v>
      </c>
      <c r="CY665" s="60">
        <v>1.7956E-4</v>
      </c>
      <c r="CZ665" s="60">
        <v>1.8076E-4</v>
      </c>
      <c r="DA665" s="60">
        <v>1.8165E-4</v>
      </c>
      <c r="DB665" s="60">
        <v>1.8217E-4</v>
      </c>
      <c r="DC665" s="60">
        <v>1.8236000000000001E-4</v>
      </c>
      <c r="DD665" s="60">
        <v>1.8222E-4</v>
      </c>
      <c r="DE665" s="60">
        <v>1.8183000000000001E-4</v>
      </c>
      <c r="DF665" s="60">
        <v>1.8127E-4</v>
      </c>
      <c r="DG665" s="60">
        <v>1.808E-4</v>
      </c>
      <c r="DH665" s="60">
        <v>1.5945999999999999E-4</v>
      </c>
      <c r="DI665" s="60">
        <v>1.5893E-4</v>
      </c>
      <c r="DJ665" s="60">
        <v>1.5799999999999999E-4</v>
      </c>
      <c r="DK665" s="60">
        <v>1.5678E-4</v>
      </c>
      <c r="DL665" s="60">
        <v>1.5550000000000001E-4</v>
      </c>
      <c r="DM665" s="60">
        <v>1.5438E-4</v>
      </c>
      <c r="DN665" s="60">
        <v>1.5364E-4</v>
      </c>
      <c r="DO665" s="60">
        <v>1.5352000000000001E-4</v>
      </c>
      <c r="DP665" s="60">
        <v>1.5430000000000001E-4</v>
      </c>
      <c r="DQ665" s="60">
        <v>1.5639000000000001E-4</v>
      </c>
      <c r="DR665" s="60">
        <v>1.6008E-4</v>
      </c>
      <c r="DS665" s="60">
        <v>1.6673999999999999E-4</v>
      </c>
      <c r="DT665" s="60">
        <v>1.7713000000000001E-4</v>
      </c>
      <c r="DU665" s="60">
        <v>1.9259E-4</v>
      </c>
      <c r="DV665" s="60">
        <v>2.1482000000000001E-4</v>
      </c>
      <c r="DW665" s="60">
        <v>2.4604E-4</v>
      </c>
      <c r="DX665" s="60">
        <v>2.8901000000000003E-4</v>
      </c>
      <c r="DY665" s="60">
        <v>3.3593000000000002E-4</v>
      </c>
      <c r="DZ665" s="60">
        <v>3.9576999999999999E-4</v>
      </c>
      <c r="EA665" s="60">
        <v>4.8443999999999999E-4</v>
      </c>
      <c r="EB665" s="60">
        <v>5.8582000000000003E-4</v>
      </c>
      <c r="EC665" s="60">
        <v>7.2373000000000001E-4</v>
      </c>
      <c r="ED665" s="60">
        <v>8.9694000000000004E-4</v>
      </c>
      <c r="EE665" s="60">
        <v>1.1125600000000001E-3</v>
      </c>
      <c r="EF665" s="60">
        <v>1.37871E-3</v>
      </c>
      <c r="EG665" s="60">
        <v>1.7047099999999999E-3</v>
      </c>
      <c r="EH665" s="60">
        <v>2.10122E-3</v>
      </c>
      <c r="EI665" s="60">
        <v>2.58033E-3</v>
      </c>
      <c r="EJ665" s="60">
        <v>3.1557400000000002E-3</v>
      </c>
      <c r="EK665" s="60">
        <v>3.8429800000000002E-3</v>
      </c>
      <c r="EL665" s="60">
        <v>4.6595600000000001E-3</v>
      </c>
      <c r="EM665" s="60">
        <v>6.0868500000000004E-3</v>
      </c>
      <c r="EN665" s="60">
        <v>7.8812399999999994E-3</v>
      </c>
      <c r="EO665" s="60">
        <v>9.4096500000000003E-3</v>
      </c>
      <c r="EP665" s="60">
        <v>1.1193399999999999E-2</v>
      </c>
      <c r="EQ665" s="60">
        <v>1.326983E-2</v>
      </c>
      <c r="ER665" s="60">
        <v>1.5681750000000001E-2</v>
      </c>
      <c r="ES665" s="60">
        <v>1.9632520000000001E-2</v>
      </c>
      <c r="ET665" s="60">
        <v>2.4461489999999999E-2</v>
      </c>
      <c r="EU665" s="60">
        <v>3.1499480000000003E-2</v>
      </c>
      <c r="EV665" s="60">
        <v>4.0388510000000002E-2</v>
      </c>
      <c r="EW665" s="60">
        <v>5.1618860000000003E-2</v>
      </c>
      <c r="EX665" s="60">
        <v>6.5816529999999998E-2</v>
      </c>
      <c r="EY665" s="60">
        <v>8.3775150000000007E-2</v>
      </c>
      <c r="EZ665" s="60">
        <v>0.10649011</v>
      </c>
      <c r="FA665" s="60">
        <v>0.1351928</v>
      </c>
      <c r="FB665" s="60">
        <v>0.17138141000000001</v>
      </c>
      <c r="FC665" s="60">
        <v>0.21684450999999999</v>
      </c>
      <c r="FD665" s="60">
        <v>0.27367192000000001</v>
      </c>
      <c r="FE665" s="60">
        <v>0.34424734000000001</v>
      </c>
      <c r="FF665" s="60">
        <v>0.43121622999999998</v>
      </c>
      <c r="FG665" s="60">
        <v>0.52583449999999998</v>
      </c>
      <c r="FH665" s="60">
        <v>0.63830100999999995</v>
      </c>
      <c r="FI665" s="60">
        <v>0.77083729999999995</v>
      </c>
      <c r="FJ665" s="60">
        <v>0.92557840999999996</v>
      </c>
      <c r="FK665" s="60">
        <v>1.1044533999999999</v>
      </c>
      <c r="FL665" s="60">
        <v>1.3090484</v>
      </c>
      <c r="FM665" s="60">
        <v>1.540456</v>
      </c>
      <c r="FN665" s="60">
        <v>1.799118</v>
      </c>
      <c r="FO665" s="60">
        <v>2.0249969999999999</v>
      </c>
      <c r="FP665" s="60">
        <v>2.2681422000000002</v>
      </c>
      <c r="FQ665" s="60">
        <v>2.4967701</v>
      </c>
      <c r="FR665" s="60">
        <v>2.7375530000000001</v>
      </c>
      <c r="FS665" s="60">
        <v>2.9893290000000001</v>
      </c>
      <c r="FT665" s="60">
        <v>3.2506210000000002</v>
      </c>
      <c r="FU665" s="60">
        <v>3.5196290000000001</v>
      </c>
      <c r="FV665" s="60">
        <v>3.7942330000000002</v>
      </c>
      <c r="FW665" s="60">
        <v>4.072006</v>
      </c>
      <c r="FX665" s="60">
        <v>4.3502349999999996</v>
      </c>
      <c r="FY665" s="60">
        <v>4.6259550999999997</v>
      </c>
      <c r="FZ665" s="60">
        <v>4.8959903000000002</v>
      </c>
      <c r="GA665" s="60">
        <v>5.1570080999999997</v>
      </c>
      <c r="GB665" s="60">
        <v>5.4055799999999996</v>
      </c>
      <c r="GC665" s="60">
        <v>5.6382503000000002</v>
      </c>
      <c r="GD665" s="60">
        <v>5.8516130000000004</v>
      </c>
      <c r="GE665" s="60">
        <v>6.0423869999999997</v>
      </c>
      <c r="GF665" s="60">
        <v>6.2075009999999997</v>
      </c>
      <c r="GG665" s="60">
        <v>6.3749852000000002</v>
      </c>
      <c r="GH665" s="60">
        <v>6.477538</v>
      </c>
      <c r="GI665" s="60">
        <v>6.5373444000000003</v>
      </c>
      <c r="GJ665" s="60">
        <v>6.5568593999999996</v>
      </c>
      <c r="GK665" s="60">
        <v>6.5213109999999999</v>
      </c>
      <c r="GL665" s="60">
        <v>6.3433289999999998</v>
      </c>
      <c r="GM665" s="60">
        <v>6.0392621999999996</v>
      </c>
      <c r="GN665" s="60">
        <v>5.6622481000000002</v>
      </c>
      <c r="GO665" s="60">
        <v>5.2129760000000003</v>
      </c>
      <c r="GP665" s="60">
        <v>4.6429200000000002</v>
      </c>
      <c r="GQ665" s="60">
        <v>4.0448389999999996</v>
      </c>
      <c r="GR665" s="60">
        <v>3.4481809999999999</v>
      </c>
      <c r="GS665" s="60">
        <v>2.8774814000000002</v>
      </c>
    </row>
    <row r="666" spans="1:201" x14ac:dyDescent="0.2">
      <c r="A666" s="70">
        <v>42228.120995370373</v>
      </c>
      <c r="B666" s="60">
        <v>0</v>
      </c>
      <c r="C666" s="60">
        <v>4.7346999999999998E-4</v>
      </c>
      <c r="D666" s="60">
        <v>5.7247999999999999E-4</v>
      </c>
      <c r="E666" s="60">
        <v>5.8292000000000001E-4</v>
      </c>
      <c r="F666" s="60">
        <v>5.8330999999999997E-4</v>
      </c>
      <c r="G666" s="60">
        <v>6.8451999999999999E-4</v>
      </c>
      <c r="H666" s="60">
        <v>7.7983000000000002E-4</v>
      </c>
      <c r="I666" s="60">
        <v>8.6952000000000004E-4</v>
      </c>
      <c r="J666" s="60">
        <v>9.5379999999999998E-4</v>
      </c>
      <c r="K666" s="60">
        <v>8.6253999999999996E-4</v>
      </c>
      <c r="L666" s="60">
        <v>9.1589000000000004E-4</v>
      </c>
      <c r="M666" s="60">
        <v>8.3069999999999997E-4</v>
      </c>
      <c r="N666" s="60">
        <v>8.6660999999999997E-4</v>
      </c>
      <c r="O666" s="60">
        <v>9.0087999999999995E-4</v>
      </c>
      <c r="P666" s="60">
        <v>9.3355E-4</v>
      </c>
      <c r="Q666" s="60">
        <v>9.8083000000000003E-4</v>
      </c>
      <c r="R666" s="60">
        <v>1.02385E-3</v>
      </c>
      <c r="S666" s="60">
        <v>1.0627900000000001E-3</v>
      </c>
      <c r="T666" s="60">
        <v>1.0978299999999999E-3</v>
      </c>
      <c r="U666" s="60">
        <v>9.9138000000000004E-4</v>
      </c>
      <c r="V666" s="60">
        <v>9.3924999999999998E-4</v>
      </c>
      <c r="W666" s="60">
        <v>9.5637999999999995E-4</v>
      </c>
      <c r="X666" s="60">
        <v>9.7172999999999997E-4</v>
      </c>
      <c r="Y666" s="60">
        <v>9.8532000000000003E-4</v>
      </c>
      <c r="Z666" s="60">
        <v>9.9722000000000005E-4</v>
      </c>
      <c r="AA666" s="60">
        <v>1.00749E-3</v>
      </c>
      <c r="AB666" s="60">
        <v>1.01622E-3</v>
      </c>
      <c r="AC666" s="60">
        <v>1.02351E-3</v>
      </c>
      <c r="AD666" s="60">
        <v>9.5971000000000001E-4</v>
      </c>
      <c r="AE666" s="60">
        <v>9.6329E-4</v>
      </c>
      <c r="AF666" s="60">
        <v>9.5454999999999997E-4</v>
      </c>
      <c r="AG666" s="60">
        <v>9.4370000000000001E-4</v>
      </c>
      <c r="AH666" s="60">
        <v>9.3110000000000003E-4</v>
      </c>
      <c r="AI666" s="60">
        <v>9.1708999999999996E-4</v>
      </c>
      <c r="AJ666" s="60">
        <v>9.0193999999999995E-4</v>
      </c>
      <c r="AK666" s="60">
        <v>8.8582000000000005E-4</v>
      </c>
      <c r="AL666" s="60">
        <v>8.1873999999999998E-4</v>
      </c>
      <c r="AM666" s="60">
        <v>8.0765000000000003E-4</v>
      </c>
      <c r="AN666" s="60">
        <v>7.9593000000000003E-4</v>
      </c>
      <c r="AO666" s="60">
        <v>7.8375999999999999E-4</v>
      </c>
      <c r="AP666" s="60">
        <v>7.7132999999999998E-4</v>
      </c>
      <c r="AQ666" s="60">
        <v>7.5876000000000003E-4</v>
      </c>
      <c r="AR666" s="60">
        <v>7.4615E-4</v>
      </c>
      <c r="AS666" s="60">
        <v>7.3355000000000002E-4</v>
      </c>
      <c r="AT666" s="60">
        <v>6.7878000000000003E-4</v>
      </c>
      <c r="AU666" s="60">
        <v>6.3969000000000005E-4</v>
      </c>
      <c r="AV666" s="60">
        <v>6.3004999999999995E-4</v>
      </c>
      <c r="AW666" s="60">
        <v>6.2034999999999998E-4</v>
      </c>
      <c r="AX666" s="60">
        <v>6.1059000000000005E-4</v>
      </c>
      <c r="AY666" s="60">
        <v>6.0079999999999997E-4</v>
      </c>
      <c r="AZ666" s="60">
        <v>5.6685000000000004E-4</v>
      </c>
      <c r="BA666" s="60">
        <v>5.5796999999999997E-4</v>
      </c>
      <c r="BB666" s="60">
        <v>5.4584000000000002E-4</v>
      </c>
      <c r="BC666" s="60">
        <v>5.4336E-4</v>
      </c>
      <c r="BD666" s="60">
        <v>5.4098000000000004E-4</v>
      </c>
      <c r="BE666" s="60">
        <v>5.1725999999999996E-4</v>
      </c>
      <c r="BF666" s="60">
        <v>5.1597999999999998E-4</v>
      </c>
      <c r="BG666" s="60">
        <v>5.1384E-4</v>
      </c>
      <c r="BH666" s="60">
        <v>5.1172999999999995E-4</v>
      </c>
      <c r="BI666" s="60">
        <v>5.0967000000000004E-4</v>
      </c>
      <c r="BJ666" s="60">
        <v>4.8831999999999999E-4</v>
      </c>
      <c r="BK666" s="60">
        <v>4.6964000000000001E-4</v>
      </c>
      <c r="BL666" s="60">
        <v>4.6825000000000002E-4</v>
      </c>
      <c r="BM666" s="60">
        <v>4.6685999999999999E-4</v>
      </c>
      <c r="BN666" s="60">
        <v>4.6547E-4</v>
      </c>
      <c r="BO666" s="60">
        <v>4.6385000000000003E-4</v>
      </c>
      <c r="BP666" s="60">
        <v>4.6222E-4</v>
      </c>
      <c r="BQ666" s="60">
        <v>4.4527E-4</v>
      </c>
      <c r="BR666" s="60">
        <v>4.4361999999999998E-4</v>
      </c>
      <c r="BS666" s="60">
        <v>4.4194999999999998E-4</v>
      </c>
      <c r="BT666" s="60">
        <v>4.3774999999999999E-4</v>
      </c>
      <c r="BU666" s="60">
        <v>4.3324999999999999E-4</v>
      </c>
      <c r="BV666" s="60">
        <v>4.2878000000000002E-4</v>
      </c>
      <c r="BW666" s="60">
        <v>4.2433999999999999E-4</v>
      </c>
      <c r="BX666" s="60">
        <v>4.1993E-4</v>
      </c>
      <c r="BY666" s="60">
        <v>4.1554999999999999E-4</v>
      </c>
      <c r="BZ666" s="60">
        <v>4.1121000000000002E-4</v>
      </c>
      <c r="CA666" s="60">
        <v>4.0691000000000002E-4</v>
      </c>
      <c r="CB666" s="60">
        <v>4.0335000000000002E-4</v>
      </c>
      <c r="CC666" s="60">
        <v>3.8708999999999998E-4</v>
      </c>
      <c r="CD666" s="60">
        <v>3.8382999999999999E-4</v>
      </c>
      <c r="CE666" s="60">
        <v>3.8057E-4</v>
      </c>
      <c r="CF666" s="60">
        <v>3.7732E-4</v>
      </c>
      <c r="CG666" s="60">
        <v>3.7408999999999999E-4</v>
      </c>
      <c r="CH666" s="60">
        <v>3.7118999999999997E-4</v>
      </c>
      <c r="CI666" s="60">
        <v>3.6829000000000001E-4</v>
      </c>
      <c r="CJ666" s="60">
        <v>3.6518999999999999E-4</v>
      </c>
      <c r="CK666" s="60">
        <v>3.6210000000000002E-4</v>
      </c>
      <c r="CL666" s="60">
        <v>3.5901999999999999E-4</v>
      </c>
      <c r="CM666" s="60">
        <v>3.5596E-4</v>
      </c>
      <c r="CN666" s="60">
        <v>3.5294999999999999E-4</v>
      </c>
      <c r="CO666" s="60">
        <v>1.9521E-4</v>
      </c>
      <c r="CP666" s="60">
        <v>1.9566000000000001E-4</v>
      </c>
      <c r="CQ666" s="60">
        <v>1.9639000000000001E-4</v>
      </c>
      <c r="CR666" s="60">
        <v>1.9730999999999999E-4</v>
      </c>
      <c r="CS666" s="60">
        <v>1.9837000000000001E-4</v>
      </c>
      <c r="CT666" s="60">
        <v>1.995E-4</v>
      </c>
      <c r="CU666" s="60">
        <v>2.0065999999999999E-4</v>
      </c>
      <c r="CV666" s="60">
        <v>2.0163000000000001E-4</v>
      </c>
      <c r="CW666" s="60">
        <v>2.0285999999999999E-4</v>
      </c>
      <c r="CX666" s="60">
        <v>2.041E-4</v>
      </c>
      <c r="CY666" s="60">
        <v>1.7912000000000001E-4</v>
      </c>
      <c r="CZ666" s="60">
        <v>1.8035999999999999E-4</v>
      </c>
      <c r="DA666" s="60">
        <v>1.8134E-4</v>
      </c>
      <c r="DB666" s="60">
        <v>1.8196999999999999E-4</v>
      </c>
      <c r="DC666" s="60">
        <v>1.8226000000000001E-4</v>
      </c>
      <c r="DD666" s="60">
        <v>1.8221000000000001E-4</v>
      </c>
      <c r="DE666" s="60">
        <v>1.8187999999999999E-4</v>
      </c>
      <c r="DF666" s="60">
        <v>1.8137000000000001E-4</v>
      </c>
      <c r="DG666" s="60">
        <v>1.8092E-4</v>
      </c>
      <c r="DH666" s="60">
        <v>1.5948000000000001E-4</v>
      </c>
      <c r="DI666" s="60">
        <v>1.5902000000000001E-4</v>
      </c>
      <c r="DJ666" s="60">
        <v>1.5817000000000001E-4</v>
      </c>
      <c r="DK666" s="60">
        <v>1.5702000000000001E-4</v>
      </c>
      <c r="DL666" s="60">
        <v>1.5574999999999999E-4</v>
      </c>
      <c r="DM666" s="60">
        <v>1.5459999999999999E-4</v>
      </c>
      <c r="DN666" s="60">
        <v>1.5379E-4</v>
      </c>
      <c r="DO666" s="60">
        <v>1.5354E-4</v>
      </c>
      <c r="DP666" s="60">
        <v>1.5412999999999999E-4</v>
      </c>
      <c r="DQ666" s="60">
        <v>1.5593000000000001E-4</v>
      </c>
      <c r="DR666" s="60">
        <v>1.5924999999999999E-4</v>
      </c>
      <c r="DS666" s="60">
        <v>1.6535000000000001E-4</v>
      </c>
      <c r="DT666" s="60">
        <v>1.7495999999999999E-4</v>
      </c>
      <c r="DU666" s="60">
        <v>1.8934999999999999E-4</v>
      </c>
      <c r="DV666" s="60">
        <v>2.1015000000000001E-4</v>
      </c>
      <c r="DW666" s="60">
        <v>2.3945999999999999E-4</v>
      </c>
      <c r="DX666" s="60">
        <v>2.7992000000000002E-4</v>
      </c>
      <c r="DY666" s="60">
        <v>3.2419000000000003E-4</v>
      </c>
      <c r="DZ666" s="60">
        <v>3.8075000000000001E-4</v>
      </c>
      <c r="EA666" s="60">
        <v>4.6472000000000001E-4</v>
      </c>
      <c r="EB666" s="60">
        <v>5.6083999999999995E-4</v>
      </c>
      <c r="EC666" s="60">
        <v>6.9189999999999996E-4</v>
      </c>
      <c r="ED666" s="60">
        <v>8.5678999999999996E-4</v>
      </c>
      <c r="EE666" s="60">
        <v>1.06233E-3</v>
      </c>
      <c r="EF666" s="60">
        <v>1.31642E-3</v>
      </c>
      <c r="EG666" s="60">
        <v>1.62806E-3</v>
      </c>
      <c r="EH666" s="60">
        <v>2.0075499999999999E-3</v>
      </c>
      <c r="EI666" s="60">
        <v>2.4666100000000002E-3</v>
      </c>
      <c r="EJ666" s="60">
        <v>3.0185099999999999E-3</v>
      </c>
      <c r="EK666" s="60">
        <v>3.6783100000000002E-3</v>
      </c>
      <c r="EL666" s="60">
        <v>4.4629700000000001E-3</v>
      </c>
      <c r="EM666" s="60">
        <v>5.8360199999999999E-3</v>
      </c>
      <c r="EN666" s="60">
        <v>7.5638900000000002E-3</v>
      </c>
      <c r="EO666" s="60">
        <v>9.0364699999999996E-3</v>
      </c>
      <c r="EP666" s="60">
        <v>1.0755900000000001E-2</v>
      </c>
      <c r="EQ666" s="60">
        <v>1.275825E-2</v>
      </c>
      <c r="ER666" s="60">
        <v>1.508486E-2</v>
      </c>
      <c r="ES666" s="60">
        <v>1.8897029999999999E-2</v>
      </c>
      <c r="ET666" s="60">
        <v>2.3557310000000001E-2</v>
      </c>
      <c r="EU666" s="60">
        <v>3.034943E-2</v>
      </c>
      <c r="EV666" s="60">
        <v>3.8926629999999997E-2</v>
      </c>
      <c r="EW666" s="60">
        <v>4.9760220000000001E-2</v>
      </c>
      <c r="EX666" s="60">
        <v>6.3452090000000003E-2</v>
      </c>
      <c r="EY666" s="60">
        <v>8.076585E-2</v>
      </c>
      <c r="EZ666" s="60">
        <v>0.1026604</v>
      </c>
      <c r="FA666" s="60">
        <v>0.13032379999999999</v>
      </c>
      <c r="FB666" s="60">
        <v>0.16520470000000001</v>
      </c>
      <c r="FC666" s="60">
        <v>0.20903694</v>
      </c>
      <c r="FD666" s="60">
        <v>0.26385223000000002</v>
      </c>
      <c r="FE666" s="60">
        <v>0.3319761</v>
      </c>
      <c r="FF666" s="60">
        <v>0.41599999999999998</v>
      </c>
      <c r="FG666" s="60">
        <v>0.50750200999999995</v>
      </c>
      <c r="FH666" s="60">
        <v>0.61638649999999995</v>
      </c>
      <c r="FI666" s="60">
        <v>0.74486523000000004</v>
      </c>
      <c r="FJ666" s="60">
        <v>0.89508279999999996</v>
      </c>
      <c r="FK666" s="60">
        <v>1.069002</v>
      </c>
      <c r="FL666" s="60">
        <v>1.26827</v>
      </c>
      <c r="FM666" s="60">
        <v>1.494073</v>
      </c>
      <c r="FN666" s="60">
        <v>1.746982</v>
      </c>
      <c r="FO666" s="60">
        <v>1.968172</v>
      </c>
      <c r="FP666" s="60">
        <v>2.2067009999999998</v>
      </c>
      <c r="FQ666" s="60">
        <v>2.4313663999999999</v>
      </c>
      <c r="FR666" s="60">
        <v>2.6684019999999999</v>
      </c>
      <c r="FS666" s="60">
        <v>2.9167369999999999</v>
      </c>
      <c r="FT666" s="60">
        <v>3.1749890000000001</v>
      </c>
      <c r="FU666" s="60">
        <v>3.4414549999999999</v>
      </c>
      <c r="FV666" s="60">
        <v>3.7141122000000002</v>
      </c>
      <c r="FW666" s="60">
        <v>3.9906299999999999</v>
      </c>
      <c r="FX666" s="60">
        <v>4.2683850000000003</v>
      </c>
      <c r="FY666" s="60">
        <v>4.5444931000000004</v>
      </c>
      <c r="FZ666" s="60">
        <v>4.8158482999999999</v>
      </c>
      <c r="GA666" s="60">
        <v>5.0791719999999998</v>
      </c>
      <c r="GB666" s="60">
        <v>5.3310722999999998</v>
      </c>
      <c r="GC666" s="60">
        <v>5.568111</v>
      </c>
      <c r="GD666" s="60">
        <v>5.7868750000000002</v>
      </c>
      <c r="GE666" s="60">
        <v>5.9840540000000004</v>
      </c>
      <c r="GF666" s="60">
        <v>6.1565231999999996</v>
      </c>
      <c r="GG666" s="60">
        <v>6.3352431999999999</v>
      </c>
      <c r="GH666" s="60">
        <v>6.4482420999999999</v>
      </c>
      <c r="GI666" s="60">
        <v>6.5192079999999999</v>
      </c>
      <c r="GJ666" s="60">
        <v>6.5460162000000004</v>
      </c>
      <c r="GK666" s="60">
        <v>6.5262890000000002</v>
      </c>
      <c r="GL666" s="60">
        <v>6.3684940000000001</v>
      </c>
      <c r="GM666" s="60">
        <v>6.0831904000000003</v>
      </c>
      <c r="GN666" s="60">
        <v>5.7212934000000004</v>
      </c>
      <c r="GO666" s="60">
        <v>5.2839900000000002</v>
      </c>
      <c r="GP666" s="60">
        <v>4.7229590000000004</v>
      </c>
      <c r="GQ666" s="60">
        <v>4.1293150000000001</v>
      </c>
      <c r="GR666" s="60">
        <v>3.5328724</v>
      </c>
      <c r="GS666" s="60">
        <v>2.958825</v>
      </c>
    </row>
    <row r="667" spans="1:201" x14ac:dyDescent="0.2">
      <c r="A667" s="70">
        <v>42228.130891203706</v>
      </c>
      <c r="B667" s="60">
        <v>0</v>
      </c>
      <c r="C667" s="60">
        <v>4.7378999999999998E-4</v>
      </c>
      <c r="D667" s="60">
        <v>5.7277999999999995E-4</v>
      </c>
      <c r="E667" s="60">
        <v>5.8315000000000005E-4</v>
      </c>
      <c r="F667" s="60">
        <v>5.8352000000000002E-4</v>
      </c>
      <c r="G667" s="60">
        <v>6.8464000000000003E-4</v>
      </c>
      <c r="H667" s="60">
        <v>7.7981999999999997E-4</v>
      </c>
      <c r="I667" s="60">
        <v>8.6936999999999995E-4</v>
      </c>
      <c r="J667" s="60">
        <v>9.5352000000000002E-4</v>
      </c>
      <c r="K667" s="60">
        <v>8.6238999999999999E-4</v>
      </c>
      <c r="L667" s="60">
        <v>9.1567999999999999E-4</v>
      </c>
      <c r="M667" s="60">
        <v>8.3060000000000002E-4</v>
      </c>
      <c r="N667" s="60">
        <v>8.6644000000000001E-4</v>
      </c>
      <c r="O667" s="60">
        <v>9.0061999999999998E-4</v>
      </c>
      <c r="P667" s="60">
        <v>9.3320000000000002E-4</v>
      </c>
      <c r="Q667" s="60">
        <v>9.8039000000000004E-4</v>
      </c>
      <c r="R667" s="60">
        <v>1.0233499999999999E-3</v>
      </c>
      <c r="S667" s="60">
        <v>1.06225E-3</v>
      </c>
      <c r="T667" s="60">
        <v>1.0972600000000001E-3</v>
      </c>
      <c r="U667" s="60">
        <v>9.9108000000000009E-4</v>
      </c>
      <c r="V667" s="60">
        <v>9.3884999999999997E-4</v>
      </c>
      <c r="W667" s="60">
        <v>9.5597E-4</v>
      </c>
      <c r="X667" s="60">
        <v>9.7132000000000002E-4</v>
      </c>
      <c r="Y667" s="60">
        <v>9.8492999999999996E-4</v>
      </c>
      <c r="Z667" s="60">
        <v>9.9686000000000002E-4</v>
      </c>
      <c r="AA667" s="60">
        <v>1.00716E-3</v>
      </c>
      <c r="AB667" s="60">
        <v>1.01592E-3</v>
      </c>
      <c r="AC667" s="60">
        <v>1.0232399999999999E-3</v>
      </c>
      <c r="AD667" s="60">
        <v>9.5938000000000002E-4</v>
      </c>
      <c r="AE667" s="60">
        <v>9.6298E-4</v>
      </c>
      <c r="AF667" s="60">
        <v>9.5434999999999997E-4</v>
      </c>
      <c r="AG667" s="60">
        <v>9.4361E-4</v>
      </c>
      <c r="AH667" s="60">
        <v>9.3108999999999998E-4</v>
      </c>
      <c r="AI667" s="60">
        <v>9.1713999999999999E-4</v>
      </c>
      <c r="AJ667" s="60">
        <v>9.0200999999999996E-4</v>
      </c>
      <c r="AK667" s="60">
        <v>8.8592E-4</v>
      </c>
      <c r="AL667" s="60">
        <v>8.1877999999999996E-4</v>
      </c>
      <c r="AM667" s="60">
        <v>8.0774999999999998E-4</v>
      </c>
      <c r="AN667" s="60">
        <v>7.9611000000000005E-4</v>
      </c>
      <c r="AO667" s="60">
        <v>7.8399999999999997E-4</v>
      </c>
      <c r="AP667" s="60">
        <v>7.7158999999999995E-4</v>
      </c>
      <c r="AQ667" s="60">
        <v>7.5902999999999995E-4</v>
      </c>
      <c r="AR667" s="60">
        <v>7.4640999999999998E-4</v>
      </c>
      <c r="AS667" s="60">
        <v>7.3379000000000001E-4</v>
      </c>
      <c r="AT667" s="60">
        <v>6.7891000000000002E-4</v>
      </c>
      <c r="AU667" s="60">
        <v>6.3980999999999999E-4</v>
      </c>
      <c r="AV667" s="60">
        <v>6.3018000000000004E-4</v>
      </c>
      <c r="AW667" s="60">
        <v>6.2049000000000002E-4</v>
      </c>
      <c r="AX667" s="60">
        <v>6.1074999999999996E-4</v>
      </c>
      <c r="AY667" s="60">
        <v>6.0097000000000004E-4</v>
      </c>
      <c r="AZ667" s="60">
        <v>5.6700999999999995E-4</v>
      </c>
      <c r="BA667" s="60">
        <v>5.5811999999999995E-4</v>
      </c>
      <c r="BB667" s="60">
        <v>5.4597000000000001E-4</v>
      </c>
      <c r="BC667" s="60">
        <v>5.4348000000000005E-4</v>
      </c>
      <c r="BD667" s="60">
        <v>5.4107999999999999E-4</v>
      </c>
      <c r="BE667" s="60">
        <v>5.1734999999999997E-4</v>
      </c>
      <c r="BF667" s="60">
        <v>5.1606000000000004E-4</v>
      </c>
      <c r="BG667" s="60">
        <v>5.1391000000000002E-4</v>
      </c>
      <c r="BH667" s="60">
        <v>5.1179000000000003E-4</v>
      </c>
      <c r="BI667" s="60">
        <v>5.0971999999999996E-4</v>
      </c>
      <c r="BJ667" s="60">
        <v>4.8835000000000003E-4</v>
      </c>
      <c r="BK667" s="60">
        <v>4.6965E-4</v>
      </c>
      <c r="BL667" s="60">
        <v>4.6825000000000002E-4</v>
      </c>
      <c r="BM667" s="60">
        <v>4.6685999999999999E-4</v>
      </c>
      <c r="BN667" s="60">
        <v>4.6547E-4</v>
      </c>
      <c r="BO667" s="60">
        <v>4.6385000000000003E-4</v>
      </c>
      <c r="BP667" s="60">
        <v>4.6223E-4</v>
      </c>
      <c r="BQ667" s="60">
        <v>4.4526E-4</v>
      </c>
      <c r="BR667" s="60">
        <v>4.4360999999999999E-4</v>
      </c>
      <c r="BS667" s="60">
        <v>4.4193999999999999E-4</v>
      </c>
      <c r="BT667" s="60">
        <v>4.3773999999999999E-4</v>
      </c>
      <c r="BU667" s="60">
        <v>4.3324999999999999E-4</v>
      </c>
      <c r="BV667" s="60">
        <v>4.2876999999999998E-4</v>
      </c>
      <c r="BW667" s="60">
        <v>4.2433E-4</v>
      </c>
      <c r="BX667" s="60">
        <v>4.1992E-4</v>
      </c>
      <c r="BY667" s="60">
        <v>4.1554999999999999E-4</v>
      </c>
      <c r="BZ667" s="60">
        <v>4.1120000000000002E-4</v>
      </c>
      <c r="CA667" s="60">
        <v>4.0690000000000002E-4</v>
      </c>
      <c r="CB667" s="60">
        <v>4.0334000000000002E-4</v>
      </c>
      <c r="CC667" s="60">
        <v>3.8706E-4</v>
      </c>
      <c r="CD667" s="60">
        <v>3.8379000000000001E-4</v>
      </c>
      <c r="CE667" s="60">
        <v>3.8054000000000001E-4</v>
      </c>
      <c r="CF667" s="60">
        <v>3.7729000000000001E-4</v>
      </c>
      <c r="CG667" s="60">
        <v>3.7406000000000001E-4</v>
      </c>
      <c r="CH667" s="60">
        <v>3.7115E-4</v>
      </c>
      <c r="CI667" s="60">
        <v>3.6825999999999997E-4</v>
      </c>
      <c r="CJ667" s="60">
        <v>3.6516000000000001E-4</v>
      </c>
      <c r="CK667" s="60">
        <v>3.6206999999999998E-4</v>
      </c>
      <c r="CL667" s="60">
        <v>3.5899E-4</v>
      </c>
      <c r="CM667" s="60">
        <v>3.5593000000000002E-4</v>
      </c>
      <c r="CN667" s="60">
        <v>3.5291000000000001E-4</v>
      </c>
      <c r="CO667" s="60">
        <v>1.9510999999999999E-4</v>
      </c>
      <c r="CP667" s="60">
        <v>1.9548999999999999E-4</v>
      </c>
      <c r="CQ667" s="60">
        <v>1.9614E-4</v>
      </c>
      <c r="CR667" s="60">
        <v>1.9701000000000001E-4</v>
      </c>
      <c r="CS667" s="60">
        <v>1.9802E-4</v>
      </c>
      <c r="CT667" s="60">
        <v>1.9913E-4</v>
      </c>
      <c r="CU667" s="60">
        <v>2.0028E-4</v>
      </c>
      <c r="CV667" s="60">
        <v>2.0123999999999999E-4</v>
      </c>
      <c r="CW667" s="60">
        <v>2.0247E-4</v>
      </c>
      <c r="CX667" s="60">
        <v>2.0371000000000001E-4</v>
      </c>
      <c r="CY667" s="60">
        <v>1.7867E-4</v>
      </c>
      <c r="CZ667" s="60">
        <v>1.7995000000000001E-4</v>
      </c>
      <c r="DA667" s="60">
        <v>1.8100000000000001E-4</v>
      </c>
      <c r="DB667" s="60">
        <v>1.8173000000000001E-4</v>
      </c>
      <c r="DC667" s="60">
        <v>1.8212E-4</v>
      </c>
      <c r="DD667" s="60">
        <v>1.8217999999999999E-4</v>
      </c>
      <c r="DE667" s="60">
        <v>1.8191999999999999E-4</v>
      </c>
      <c r="DF667" s="60">
        <v>1.8144999999999999E-4</v>
      </c>
      <c r="DG667" s="60">
        <v>1.8103999999999999E-4</v>
      </c>
      <c r="DH667" s="60">
        <v>1.5949000000000001E-4</v>
      </c>
      <c r="DI667" s="60">
        <v>1.5909E-4</v>
      </c>
      <c r="DJ667" s="60">
        <v>1.5833000000000001E-4</v>
      </c>
      <c r="DK667" s="60">
        <v>1.5724000000000001E-4</v>
      </c>
      <c r="DL667" s="60">
        <v>1.56E-4</v>
      </c>
      <c r="DM667" s="60">
        <v>1.5483000000000001E-4</v>
      </c>
      <c r="DN667" s="60">
        <v>1.5395E-4</v>
      </c>
      <c r="DO667" s="60">
        <v>1.5358E-4</v>
      </c>
      <c r="DP667" s="60">
        <v>1.5399000000000001E-4</v>
      </c>
      <c r="DQ667" s="60">
        <v>1.5553999999999999E-4</v>
      </c>
      <c r="DR667" s="60">
        <v>1.5851E-4</v>
      </c>
      <c r="DS667" s="60">
        <v>1.6407999999999999E-4</v>
      </c>
      <c r="DT667" s="60">
        <v>1.7296E-4</v>
      </c>
      <c r="DU667" s="60">
        <v>1.8634000000000001E-4</v>
      </c>
      <c r="DV667" s="60">
        <v>2.0578999999999999E-4</v>
      </c>
      <c r="DW667" s="60">
        <v>2.3329000000000001E-4</v>
      </c>
      <c r="DX667" s="60">
        <v>2.7137999999999999E-4</v>
      </c>
      <c r="DY667" s="60">
        <v>3.1313000000000001E-4</v>
      </c>
      <c r="DZ667" s="60">
        <v>3.6656999999999998E-4</v>
      </c>
      <c r="EA667" s="60">
        <v>4.4607000000000002E-4</v>
      </c>
      <c r="EB667" s="60">
        <v>5.3719E-4</v>
      </c>
      <c r="EC667" s="60">
        <v>6.6171999999999997E-4</v>
      </c>
      <c r="ED667" s="60">
        <v>8.1864000000000004E-4</v>
      </c>
      <c r="EE667" s="60">
        <v>1.0145499999999999E-3</v>
      </c>
      <c r="EF667" s="60">
        <v>1.25708E-3</v>
      </c>
      <c r="EG667" s="60">
        <v>1.5549299999999999E-3</v>
      </c>
      <c r="EH667" s="60">
        <v>1.91808E-3</v>
      </c>
      <c r="EI667" s="60">
        <v>2.3578700000000002E-3</v>
      </c>
      <c r="EJ667" s="60">
        <v>2.8871700000000001E-3</v>
      </c>
      <c r="EK667" s="60">
        <v>3.52054E-3</v>
      </c>
      <c r="EL667" s="60">
        <v>4.2744599999999999E-3</v>
      </c>
      <c r="EM667" s="60">
        <v>5.5952399999999996E-3</v>
      </c>
      <c r="EN667" s="60">
        <v>7.2589400000000002E-3</v>
      </c>
      <c r="EO667" s="60">
        <v>8.6776800000000001E-3</v>
      </c>
      <c r="EP667" s="60">
        <v>1.033505E-2</v>
      </c>
      <c r="EQ667" s="60">
        <v>1.2265949999999999E-2</v>
      </c>
      <c r="ER667" s="60">
        <v>1.451029E-2</v>
      </c>
      <c r="ES667" s="60">
        <v>1.818883E-2</v>
      </c>
      <c r="ET667" s="60">
        <v>2.268653E-2</v>
      </c>
      <c r="EU667" s="60">
        <v>2.9241860000000001E-2</v>
      </c>
      <c r="EV667" s="60">
        <v>3.7518940000000001E-2</v>
      </c>
      <c r="EW667" s="60">
        <v>4.7970930000000002E-2</v>
      </c>
      <c r="EX667" s="60">
        <v>6.1176559999999998E-2</v>
      </c>
      <c r="EY667" s="60">
        <v>7.7870529999999993E-2</v>
      </c>
      <c r="EZ667" s="60">
        <v>9.8976460000000002E-2</v>
      </c>
      <c r="FA667" s="60">
        <v>0.12564059999999999</v>
      </c>
      <c r="FB667" s="60">
        <v>0.15926334</v>
      </c>
      <c r="FC667" s="60">
        <v>0.2015248</v>
      </c>
      <c r="FD667" s="60">
        <v>0.25439952999999998</v>
      </c>
      <c r="FE667" s="60">
        <v>0.32015529999999998</v>
      </c>
      <c r="FF667" s="60">
        <v>0.40132911999999998</v>
      </c>
      <c r="FG667" s="60">
        <v>0.48980950000000001</v>
      </c>
      <c r="FH667" s="60">
        <v>0.59521323000000004</v>
      </c>
      <c r="FI667" s="60">
        <v>0.71973960999999997</v>
      </c>
      <c r="FJ667" s="60">
        <v>0.86553871000000004</v>
      </c>
      <c r="FK667" s="60">
        <v>1.034602</v>
      </c>
      <c r="FL667" s="60">
        <v>1.2286330000000001</v>
      </c>
      <c r="FM667" s="60">
        <v>1.4489042000000001</v>
      </c>
      <c r="FN667" s="60">
        <v>1.6961063999999999</v>
      </c>
      <c r="FO667" s="60">
        <v>1.9126261</v>
      </c>
      <c r="FP667" s="60">
        <v>2.1465339999999999</v>
      </c>
      <c r="FQ667" s="60">
        <v>2.3672094000000001</v>
      </c>
      <c r="FR667" s="60">
        <v>2.600447</v>
      </c>
      <c r="FS667" s="60">
        <v>2.8452630000000001</v>
      </c>
      <c r="FT667" s="60">
        <v>3.1003669999999999</v>
      </c>
      <c r="FU667" s="60">
        <v>3.3641532999999999</v>
      </c>
      <c r="FV667" s="60">
        <v>3.6346980000000002</v>
      </c>
      <c r="FW667" s="60">
        <v>3.9097632999999998</v>
      </c>
      <c r="FX667" s="60">
        <v>4.1868189999999998</v>
      </c>
      <c r="FY667" s="60">
        <v>4.463063</v>
      </c>
      <c r="FZ667" s="60">
        <v>4.7354630000000002</v>
      </c>
      <c r="GA667" s="60">
        <v>5.0007982000000002</v>
      </c>
      <c r="GB667" s="60">
        <v>5.2557200000000002</v>
      </c>
      <c r="GC667" s="60">
        <v>5.4968113000000001</v>
      </c>
      <c r="GD667" s="60">
        <v>5.7206599999999996</v>
      </c>
      <c r="GE667" s="60">
        <v>5.9239344000000003</v>
      </c>
      <c r="GF667" s="60">
        <v>6.1034611999999999</v>
      </c>
      <c r="GG667" s="60">
        <v>6.2930650000000004</v>
      </c>
      <c r="GH667" s="60">
        <v>6.4162502000000003</v>
      </c>
      <c r="GI667" s="60">
        <v>6.4981650000000002</v>
      </c>
      <c r="GJ667" s="60">
        <v>6.5321540000000002</v>
      </c>
      <c r="GK667" s="60">
        <v>6.5281250000000002</v>
      </c>
      <c r="GL667" s="60">
        <v>6.3905560000000001</v>
      </c>
      <c r="GM667" s="60">
        <v>6.1242542000000002</v>
      </c>
      <c r="GN667" s="60">
        <v>5.7778499999999999</v>
      </c>
      <c r="GO667" s="60">
        <v>5.3530030000000002</v>
      </c>
      <c r="GP667" s="60">
        <v>4.8016329999999998</v>
      </c>
      <c r="GQ667" s="60">
        <v>4.2130770000000002</v>
      </c>
      <c r="GR667" s="60">
        <v>3.6174571000000002</v>
      </c>
      <c r="GS667" s="60">
        <v>3.0405820000000001</v>
      </c>
    </row>
    <row r="668" spans="1:201" x14ac:dyDescent="0.2">
      <c r="A668" s="70">
        <v>42228.140798611108</v>
      </c>
      <c r="B668" s="60">
        <v>0</v>
      </c>
      <c r="C668" s="60">
        <v>4.7412000000000002E-4</v>
      </c>
      <c r="D668" s="60">
        <v>5.7308999999999995E-4</v>
      </c>
      <c r="E668" s="60">
        <v>5.8339000000000004E-4</v>
      </c>
      <c r="F668" s="60">
        <v>5.8374999999999996E-4</v>
      </c>
      <c r="G668" s="60">
        <v>6.8479999999999995E-4</v>
      </c>
      <c r="H668" s="60">
        <v>7.7987E-4</v>
      </c>
      <c r="I668" s="60">
        <v>8.6927E-4</v>
      </c>
      <c r="J668" s="60">
        <v>9.5328000000000003E-4</v>
      </c>
      <c r="K668" s="60">
        <v>8.6227000000000005E-4</v>
      </c>
      <c r="L668" s="60">
        <v>9.1549000000000003E-4</v>
      </c>
      <c r="M668" s="60">
        <v>8.3051999999999996E-4</v>
      </c>
      <c r="N668" s="60">
        <v>8.6629000000000003E-4</v>
      </c>
      <c r="O668" s="60">
        <v>9.0038E-4</v>
      </c>
      <c r="P668" s="60">
        <v>9.3287000000000003E-4</v>
      </c>
      <c r="Q668" s="60">
        <v>9.7998000000000009E-4</v>
      </c>
      <c r="R668" s="60">
        <v>1.0228699999999999E-3</v>
      </c>
      <c r="S668" s="60">
        <v>1.0617199999999999E-3</v>
      </c>
      <c r="T668" s="60">
        <v>1.0966999999999999E-3</v>
      </c>
      <c r="U668" s="60">
        <v>9.9077999999999992E-4</v>
      </c>
      <c r="V668" s="60">
        <v>9.3844999999999996E-4</v>
      </c>
      <c r="W668" s="60">
        <v>9.5556999999999999E-4</v>
      </c>
      <c r="X668" s="60">
        <v>9.7090999999999996E-4</v>
      </c>
      <c r="Y668" s="60">
        <v>9.8453999999999989E-4</v>
      </c>
      <c r="Z668" s="60">
        <v>9.9649000000000005E-4</v>
      </c>
      <c r="AA668" s="60">
        <v>1.0068200000000001E-3</v>
      </c>
      <c r="AB668" s="60">
        <v>1.0156200000000001E-3</v>
      </c>
      <c r="AC668" s="60">
        <v>1.0229600000000001E-3</v>
      </c>
      <c r="AD668" s="60">
        <v>9.5903999999999998E-4</v>
      </c>
      <c r="AE668" s="60">
        <v>9.6267E-4</v>
      </c>
      <c r="AF668" s="60">
        <v>9.5414000000000002E-4</v>
      </c>
      <c r="AG668" s="60">
        <v>9.4351000000000005E-4</v>
      </c>
      <c r="AH668" s="60">
        <v>9.3106999999999999E-4</v>
      </c>
      <c r="AI668" s="60">
        <v>9.1717000000000003E-4</v>
      </c>
      <c r="AJ668" s="60">
        <v>9.0207999999999998E-4</v>
      </c>
      <c r="AK668" s="60">
        <v>8.8601000000000001E-4</v>
      </c>
      <c r="AL668" s="60">
        <v>8.1881E-4</v>
      </c>
      <c r="AM668" s="60">
        <v>8.0785000000000004E-4</v>
      </c>
      <c r="AN668" s="60">
        <v>7.9628000000000001E-4</v>
      </c>
      <c r="AO668" s="60">
        <v>7.8421999999999997E-4</v>
      </c>
      <c r="AP668" s="60">
        <v>7.7183999999999998E-4</v>
      </c>
      <c r="AQ668" s="60">
        <v>7.5929000000000003E-4</v>
      </c>
      <c r="AR668" s="60">
        <v>7.4666000000000001E-4</v>
      </c>
      <c r="AS668" s="60">
        <v>7.3402999999999999E-4</v>
      </c>
      <c r="AT668" s="60">
        <v>6.7902999999999995E-4</v>
      </c>
      <c r="AU668" s="60">
        <v>6.3993000000000003E-4</v>
      </c>
      <c r="AV668" s="60">
        <v>6.3029999999999998E-4</v>
      </c>
      <c r="AW668" s="60">
        <v>6.2063000000000005E-4</v>
      </c>
      <c r="AX668" s="60">
        <v>6.1089E-4</v>
      </c>
      <c r="AY668" s="60">
        <v>6.0112999999999996E-4</v>
      </c>
      <c r="AZ668" s="60">
        <v>5.6716000000000004E-4</v>
      </c>
      <c r="BA668" s="60">
        <v>5.5827000000000003E-4</v>
      </c>
      <c r="BB668" s="60">
        <v>5.4611000000000004E-4</v>
      </c>
      <c r="BC668" s="60">
        <v>5.4359999999999999E-4</v>
      </c>
      <c r="BD668" s="60">
        <v>5.4118999999999999E-4</v>
      </c>
      <c r="BE668" s="60">
        <v>5.1743000000000004E-4</v>
      </c>
      <c r="BF668" s="60">
        <v>5.1614E-4</v>
      </c>
      <c r="BG668" s="60">
        <v>5.1398000000000004E-4</v>
      </c>
      <c r="BH668" s="60">
        <v>5.1185E-4</v>
      </c>
      <c r="BI668" s="60">
        <v>5.0976999999999999E-4</v>
      </c>
      <c r="BJ668" s="60">
        <v>4.8837999999999996E-4</v>
      </c>
      <c r="BK668" s="60">
        <v>4.6965E-4</v>
      </c>
      <c r="BL668" s="60">
        <v>4.6825000000000002E-4</v>
      </c>
      <c r="BM668" s="60">
        <v>4.6685999999999999E-4</v>
      </c>
      <c r="BN668" s="60">
        <v>4.6547E-4</v>
      </c>
      <c r="BO668" s="60">
        <v>4.6385000000000003E-4</v>
      </c>
      <c r="BP668" s="60">
        <v>4.6223E-4</v>
      </c>
      <c r="BQ668" s="60">
        <v>4.4525000000000001E-4</v>
      </c>
      <c r="BR668" s="60">
        <v>4.4359E-4</v>
      </c>
      <c r="BS668" s="60">
        <v>4.4192999999999999E-4</v>
      </c>
      <c r="BT668" s="60">
        <v>4.3773999999999999E-4</v>
      </c>
      <c r="BU668" s="60">
        <v>4.3323999999999999E-4</v>
      </c>
      <c r="BV668" s="60">
        <v>4.2876999999999998E-4</v>
      </c>
      <c r="BW668" s="60">
        <v>4.2433E-4</v>
      </c>
      <c r="BX668" s="60">
        <v>4.1992E-4</v>
      </c>
      <c r="BY668" s="60">
        <v>4.1554E-4</v>
      </c>
      <c r="BZ668" s="60">
        <v>4.1120000000000002E-4</v>
      </c>
      <c r="CA668" s="60">
        <v>4.0688999999999998E-4</v>
      </c>
      <c r="CB668" s="60">
        <v>4.0331999999999998E-4</v>
      </c>
      <c r="CC668" s="60">
        <v>3.8703000000000001E-4</v>
      </c>
      <c r="CD668" s="60">
        <v>3.8376000000000003E-4</v>
      </c>
      <c r="CE668" s="60">
        <v>3.8049999999999998E-4</v>
      </c>
      <c r="CF668" s="60">
        <v>3.7725999999999998E-4</v>
      </c>
      <c r="CG668" s="60">
        <v>3.7401999999999997E-4</v>
      </c>
      <c r="CH668" s="60">
        <v>3.7112000000000001E-4</v>
      </c>
      <c r="CI668" s="60">
        <v>3.6822999999999999E-4</v>
      </c>
      <c r="CJ668" s="60">
        <v>3.6513000000000002E-4</v>
      </c>
      <c r="CK668" s="60">
        <v>3.6204E-4</v>
      </c>
      <c r="CL668" s="60">
        <v>3.5896000000000002E-4</v>
      </c>
      <c r="CM668" s="60">
        <v>3.5589999999999998E-4</v>
      </c>
      <c r="CN668" s="60">
        <v>3.5288000000000002E-4</v>
      </c>
      <c r="CO668" s="60">
        <v>1.9502000000000001E-4</v>
      </c>
      <c r="CP668" s="60">
        <v>1.9534000000000001E-4</v>
      </c>
      <c r="CQ668" s="60">
        <v>1.9592000000000001E-4</v>
      </c>
      <c r="CR668" s="60">
        <v>1.9672E-4</v>
      </c>
      <c r="CS668" s="60">
        <v>1.9769000000000001E-4</v>
      </c>
      <c r="CT668" s="60">
        <v>1.9877E-4</v>
      </c>
      <c r="CU668" s="60">
        <v>1.9990000000000001E-4</v>
      </c>
      <c r="CV668" s="60">
        <v>2.0086E-4</v>
      </c>
      <c r="CW668" s="60">
        <v>2.0209000000000001E-4</v>
      </c>
      <c r="CX668" s="60">
        <v>2.0332E-4</v>
      </c>
      <c r="CY668" s="60">
        <v>1.7822000000000001E-4</v>
      </c>
      <c r="CZ668" s="60">
        <v>1.7953000000000001E-4</v>
      </c>
      <c r="DA668" s="60">
        <v>1.8064000000000001E-4</v>
      </c>
      <c r="DB668" s="60">
        <v>1.8147000000000001E-4</v>
      </c>
      <c r="DC668" s="60">
        <v>1.8196E-4</v>
      </c>
      <c r="DD668" s="60">
        <v>1.8212E-4</v>
      </c>
      <c r="DE668" s="60">
        <v>1.8194000000000001E-4</v>
      </c>
      <c r="DF668" s="60">
        <v>1.8153000000000001E-4</v>
      </c>
      <c r="DG668" s="60">
        <v>1.8113999999999999E-4</v>
      </c>
      <c r="DH668" s="60">
        <v>1.5949000000000001E-4</v>
      </c>
      <c r="DI668" s="60">
        <v>1.5914999999999999E-4</v>
      </c>
      <c r="DJ668" s="60">
        <v>1.5846999999999999E-4</v>
      </c>
      <c r="DK668" s="60">
        <v>1.5745000000000001E-4</v>
      </c>
      <c r="DL668" s="60">
        <v>1.5625E-4</v>
      </c>
      <c r="DM668" s="60">
        <v>1.5506999999999999E-4</v>
      </c>
      <c r="DN668" s="60">
        <v>1.5412999999999999E-4</v>
      </c>
      <c r="DO668" s="60">
        <v>1.5364999999999999E-4</v>
      </c>
      <c r="DP668" s="60">
        <v>1.539E-4</v>
      </c>
      <c r="DQ668" s="60">
        <v>1.552E-4</v>
      </c>
      <c r="DR668" s="60">
        <v>1.5783999999999999E-4</v>
      </c>
      <c r="DS668" s="60">
        <v>1.6291999999999999E-4</v>
      </c>
      <c r="DT668" s="60">
        <v>1.7110000000000001E-4</v>
      </c>
      <c r="DU668" s="60">
        <v>1.8353999999999999E-4</v>
      </c>
      <c r="DV668" s="60">
        <v>2.0170999999999999E-4</v>
      </c>
      <c r="DW668" s="60">
        <v>2.2751E-4</v>
      </c>
      <c r="DX668" s="60">
        <v>2.6333999999999998E-4</v>
      </c>
      <c r="DY668" s="60">
        <v>3.0270999999999998E-4</v>
      </c>
      <c r="DZ668" s="60">
        <v>3.5319000000000003E-4</v>
      </c>
      <c r="EA668" s="60">
        <v>4.2843999999999998E-4</v>
      </c>
      <c r="EB668" s="60">
        <v>5.1479E-4</v>
      </c>
      <c r="EC668" s="60">
        <v>6.3310000000000005E-4</v>
      </c>
      <c r="ED668" s="60">
        <v>7.8240000000000004E-4</v>
      </c>
      <c r="EE668" s="60">
        <v>9.6909999999999997E-4</v>
      </c>
      <c r="EF668" s="60">
        <v>1.2005500000000001E-3</v>
      </c>
      <c r="EG668" s="60">
        <v>1.48518E-3</v>
      </c>
      <c r="EH668" s="60">
        <v>1.83264E-3</v>
      </c>
      <c r="EI668" s="60">
        <v>2.25391E-3</v>
      </c>
      <c r="EJ668" s="60">
        <v>2.7614599999999999E-3</v>
      </c>
      <c r="EK668" s="60">
        <v>3.3694100000000002E-3</v>
      </c>
      <c r="EL668" s="60">
        <v>4.0937200000000003E-3</v>
      </c>
      <c r="EM668" s="60">
        <v>5.3641000000000001E-3</v>
      </c>
      <c r="EN668" s="60">
        <v>6.9659400000000003E-3</v>
      </c>
      <c r="EO668" s="60">
        <v>8.33273E-3</v>
      </c>
      <c r="EP668" s="60">
        <v>9.9302499999999998E-3</v>
      </c>
      <c r="EQ668" s="60">
        <v>1.1792209999999999E-2</v>
      </c>
      <c r="ER668" s="60">
        <v>1.3957199999999999E-2</v>
      </c>
      <c r="ES668" s="60">
        <v>1.7506879999999999E-2</v>
      </c>
      <c r="ET668" s="60">
        <v>2.184788E-2</v>
      </c>
      <c r="EU668" s="60">
        <v>2.8175120000000001E-2</v>
      </c>
      <c r="EV668" s="60">
        <v>3.6163319999999999E-2</v>
      </c>
      <c r="EW668" s="60">
        <v>4.6248209999999998E-2</v>
      </c>
      <c r="EX668" s="60">
        <v>5.8986329999999997E-2</v>
      </c>
      <c r="EY668" s="60">
        <v>7.508455E-2</v>
      </c>
      <c r="EZ668" s="60">
        <v>9.5432470000000005E-2</v>
      </c>
      <c r="FA668" s="60">
        <v>0.12113574000000001</v>
      </c>
      <c r="FB668" s="60">
        <v>0.15354791000000001</v>
      </c>
      <c r="FC668" s="60">
        <v>0.19429661000000001</v>
      </c>
      <c r="FD668" s="60">
        <v>0.24530010999999999</v>
      </c>
      <c r="FE668" s="60">
        <v>0.30876870000000001</v>
      </c>
      <c r="FF668" s="60">
        <v>0.38718481999999999</v>
      </c>
      <c r="FG668" s="60">
        <v>0.4727362</v>
      </c>
      <c r="FH668" s="60">
        <v>0.57475863999999999</v>
      </c>
      <c r="FI668" s="60">
        <v>0.69543653000000005</v>
      </c>
      <c r="FJ668" s="60">
        <v>0.83692193000000004</v>
      </c>
      <c r="FK668" s="60">
        <v>1.0012300999999999</v>
      </c>
      <c r="FL668" s="60">
        <v>1.1901151999999999</v>
      </c>
      <c r="FM668" s="60">
        <v>1.4049301999999999</v>
      </c>
      <c r="FN668" s="60">
        <v>1.6464780000000001</v>
      </c>
      <c r="FO668" s="60">
        <v>1.8583512</v>
      </c>
      <c r="FP668" s="60">
        <v>2.0876380999999999</v>
      </c>
      <c r="FQ668" s="60">
        <v>2.3043040000000001</v>
      </c>
      <c r="FR668" s="60">
        <v>2.5336983000000002</v>
      </c>
      <c r="FS668" s="60">
        <v>2.7749242000000001</v>
      </c>
      <c r="FT668" s="60">
        <v>3.0267832000000001</v>
      </c>
      <c r="FU668" s="60">
        <v>3.2877630999999998</v>
      </c>
      <c r="FV668" s="60">
        <v>3.5560360000000002</v>
      </c>
      <c r="FW668" s="60">
        <v>3.8294619999999999</v>
      </c>
      <c r="FX668" s="60">
        <v>4.1056010000000001</v>
      </c>
      <c r="FY668" s="60">
        <v>4.3817380000000004</v>
      </c>
      <c r="FZ668" s="60">
        <v>4.6549149999999999</v>
      </c>
      <c r="GA668" s="60">
        <v>4.9219751</v>
      </c>
      <c r="GB668" s="60">
        <v>5.1796154000000003</v>
      </c>
      <c r="GC668" s="60">
        <v>5.4244469999999998</v>
      </c>
      <c r="GD668" s="60">
        <v>5.6530659999999999</v>
      </c>
      <c r="GE668" s="60">
        <v>5.8621233999999998</v>
      </c>
      <c r="GF668" s="60">
        <v>6.0484090000000004</v>
      </c>
      <c r="GG668" s="60">
        <v>6.2485350000000004</v>
      </c>
      <c r="GH668" s="60">
        <v>6.3816379999999997</v>
      </c>
      <c r="GI668" s="60">
        <v>6.4742769999999998</v>
      </c>
      <c r="GJ668" s="60">
        <v>6.5153280000000002</v>
      </c>
      <c r="GK668" s="60">
        <v>6.5268492</v>
      </c>
      <c r="GL668" s="60">
        <v>6.409516</v>
      </c>
      <c r="GM668" s="60">
        <v>6.1624239999999997</v>
      </c>
      <c r="GN668" s="60">
        <v>5.8318599999999998</v>
      </c>
      <c r="GO668" s="60">
        <v>5.4199380000000001</v>
      </c>
      <c r="GP668" s="60">
        <v>4.8788520000000002</v>
      </c>
      <c r="GQ668" s="60">
        <v>4.2960310000000002</v>
      </c>
      <c r="GR668" s="60">
        <v>3.7018469999999999</v>
      </c>
      <c r="GS668" s="60">
        <v>3.1226769999999999</v>
      </c>
    </row>
    <row r="669" spans="1:201" x14ac:dyDescent="0.2">
      <c r="A669" s="70">
        <v>42228.150694444441</v>
      </c>
      <c r="B669" s="60">
        <v>0</v>
      </c>
      <c r="C669" s="60">
        <v>4.7445000000000001E-4</v>
      </c>
      <c r="D669" s="60">
        <v>5.7341E-4</v>
      </c>
      <c r="E669" s="60">
        <v>5.8365000000000001E-4</v>
      </c>
      <c r="F669" s="60">
        <v>5.8399999999999999E-4</v>
      </c>
      <c r="G669" s="60">
        <v>6.8499999999999995E-4</v>
      </c>
      <c r="H669" s="60">
        <v>7.7994999999999996E-4</v>
      </c>
      <c r="I669" s="60">
        <v>8.6921999999999998E-4</v>
      </c>
      <c r="J669" s="60">
        <v>9.5308000000000003E-4</v>
      </c>
      <c r="K669" s="60">
        <v>8.6216000000000005E-4</v>
      </c>
      <c r="L669" s="60">
        <v>9.1531000000000002E-4</v>
      </c>
      <c r="M669" s="60">
        <v>8.3045000000000005E-4</v>
      </c>
      <c r="N669" s="60">
        <v>8.6616999999999998E-4</v>
      </c>
      <c r="O669" s="60">
        <v>9.0017000000000005E-4</v>
      </c>
      <c r="P669" s="60">
        <v>9.3256999999999997E-4</v>
      </c>
      <c r="Q669" s="60">
        <v>9.7959000000000002E-4</v>
      </c>
      <c r="R669" s="60">
        <v>1.0224100000000001E-3</v>
      </c>
      <c r="S669" s="60">
        <v>1.0612099999999999E-3</v>
      </c>
      <c r="T669" s="60">
        <v>1.0961600000000001E-3</v>
      </c>
      <c r="U669" s="60">
        <v>9.9047999999999996E-4</v>
      </c>
      <c r="V669" s="60">
        <v>9.3804999999999995E-4</v>
      </c>
      <c r="W669" s="60">
        <v>9.5516999999999998E-4</v>
      </c>
      <c r="X669" s="60">
        <v>9.7050999999999995E-4</v>
      </c>
      <c r="Y669" s="60">
        <v>9.841400000000001E-4</v>
      </c>
      <c r="Z669" s="60">
        <v>9.9610999999999992E-4</v>
      </c>
      <c r="AA669" s="60">
        <v>1.0064799999999999E-3</v>
      </c>
      <c r="AB669" s="60">
        <v>1.0153E-3</v>
      </c>
      <c r="AC669" s="60">
        <v>1.02267E-3</v>
      </c>
      <c r="AD669" s="60">
        <v>9.5869E-4</v>
      </c>
      <c r="AE669" s="60">
        <v>9.6234999999999995E-4</v>
      </c>
      <c r="AF669" s="60">
        <v>9.5390999999999998E-4</v>
      </c>
      <c r="AG669" s="60">
        <v>9.4337999999999996E-4</v>
      </c>
      <c r="AH669" s="60">
        <v>9.3103999999999995E-4</v>
      </c>
      <c r="AI669" s="60">
        <v>9.1719999999999996E-4</v>
      </c>
      <c r="AJ669" s="60">
        <v>9.0215E-4</v>
      </c>
      <c r="AK669" s="60">
        <v>8.8610000000000002E-4</v>
      </c>
      <c r="AL669" s="60">
        <v>8.1882999999999999E-4</v>
      </c>
      <c r="AM669" s="60">
        <v>8.0793E-4</v>
      </c>
      <c r="AN669" s="60">
        <v>7.9642999999999999E-4</v>
      </c>
      <c r="AO669" s="60">
        <v>7.8443000000000002E-4</v>
      </c>
      <c r="AP669" s="60">
        <v>7.7209000000000002E-4</v>
      </c>
      <c r="AQ669" s="60">
        <v>7.5955E-4</v>
      </c>
      <c r="AR669" s="60">
        <v>7.4691999999999998E-4</v>
      </c>
      <c r="AS669" s="60">
        <v>7.3428000000000002E-4</v>
      </c>
      <c r="AT669" s="60">
        <v>6.7916000000000005E-4</v>
      </c>
      <c r="AU669" s="60">
        <v>6.4004999999999997E-4</v>
      </c>
      <c r="AV669" s="60">
        <v>6.3042999999999997E-4</v>
      </c>
      <c r="AW669" s="60">
        <v>6.2076000000000004E-4</v>
      </c>
      <c r="AX669" s="60">
        <v>6.1103999999999998E-4</v>
      </c>
      <c r="AY669" s="60">
        <v>6.0128000000000004E-4</v>
      </c>
      <c r="AZ669" s="60">
        <v>5.6731000000000001E-4</v>
      </c>
      <c r="BA669" s="60">
        <v>5.5840999999999996E-4</v>
      </c>
      <c r="BB669" s="60">
        <v>5.4624000000000003E-4</v>
      </c>
      <c r="BC669" s="60">
        <v>5.4372000000000003E-4</v>
      </c>
      <c r="BD669" s="60">
        <v>5.4129999999999998E-4</v>
      </c>
      <c r="BE669" s="60">
        <v>5.1752000000000005E-4</v>
      </c>
      <c r="BF669" s="60">
        <v>5.1621999999999996E-4</v>
      </c>
      <c r="BG669" s="60">
        <v>5.1405000000000005E-4</v>
      </c>
      <c r="BH669" s="60">
        <v>5.1190999999999997E-4</v>
      </c>
      <c r="BI669" s="60">
        <v>5.0982000000000002E-4</v>
      </c>
      <c r="BJ669" s="60">
        <v>4.8840999999999999E-4</v>
      </c>
      <c r="BK669" s="60">
        <v>4.6966E-4</v>
      </c>
      <c r="BL669" s="60">
        <v>4.6825000000000002E-4</v>
      </c>
      <c r="BM669" s="60">
        <v>4.6685999999999999E-4</v>
      </c>
      <c r="BN669" s="60">
        <v>4.6547E-4</v>
      </c>
      <c r="BO669" s="60">
        <v>4.6385000000000003E-4</v>
      </c>
      <c r="BP669" s="60">
        <v>4.6223E-4</v>
      </c>
      <c r="BQ669" s="60">
        <v>4.4523000000000002E-4</v>
      </c>
      <c r="BR669" s="60">
        <v>4.4358000000000001E-4</v>
      </c>
      <c r="BS669" s="60">
        <v>4.4192999999999999E-4</v>
      </c>
      <c r="BT669" s="60">
        <v>4.3773E-4</v>
      </c>
      <c r="BU669" s="60">
        <v>4.3323999999999999E-4</v>
      </c>
      <c r="BV669" s="60">
        <v>4.2876999999999998E-4</v>
      </c>
      <c r="BW669" s="60">
        <v>4.2433E-4</v>
      </c>
      <c r="BX669" s="60">
        <v>4.1991000000000001E-4</v>
      </c>
      <c r="BY669" s="60">
        <v>4.1553E-4</v>
      </c>
      <c r="BZ669" s="60">
        <v>4.1119000000000003E-4</v>
      </c>
      <c r="CA669" s="60">
        <v>4.0687999999999998E-4</v>
      </c>
      <c r="CB669" s="60">
        <v>4.0330999999999999E-4</v>
      </c>
      <c r="CC669" s="60">
        <v>3.8699999999999997E-4</v>
      </c>
      <c r="CD669" s="60">
        <v>3.8372999999999999E-4</v>
      </c>
      <c r="CE669" s="60">
        <v>3.8046999999999999E-4</v>
      </c>
      <c r="CF669" s="60">
        <v>3.7722999999999999E-4</v>
      </c>
      <c r="CG669" s="60">
        <v>3.7398999999999999E-4</v>
      </c>
      <c r="CH669" s="60">
        <v>3.7109000000000003E-4</v>
      </c>
      <c r="CI669" s="60">
        <v>3.6820000000000001E-4</v>
      </c>
      <c r="CJ669" s="60">
        <v>3.6509999999999998E-4</v>
      </c>
      <c r="CK669" s="60">
        <v>3.6200000000000002E-4</v>
      </c>
      <c r="CL669" s="60">
        <v>3.5892999999999998E-4</v>
      </c>
      <c r="CM669" s="60">
        <v>3.5586999999999999E-4</v>
      </c>
      <c r="CN669" s="60">
        <v>3.5283999999999999E-4</v>
      </c>
      <c r="CO669" s="60">
        <v>1.9494E-4</v>
      </c>
      <c r="CP669" s="60">
        <v>1.9521E-4</v>
      </c>
      <c r="CQ669" s="60">
        <v>1.9571000000000001E-4</v>
      </c>
      <c r="CR669" s="60">
        <v>1.9645E-4</v>
      </c>
      <c r="CS669" s="60">
        <v>1.9736999999999999E-4</v>
      </c>
      <c r="CT669" s="60">
        <v>1.9840999999999999E-4</v>
      </c>
      <c r="CU669" s="60">
        <v>1.9953000000000001E-4</v>
      </c>
      <c r="CV669" s="60">
        <v>2.0048E-4</v>
      </c>
      <c r="CW669" s="60">
        <v>2.017E-4</v>
      </c>
      <c r="CX669" s="60">
        <v>2.0293000000000001E-4</v>
      </c>
      <c r="CY669" s="60">
        <v>1.7776000000000001E-4</v>
      </c>
      <c r="CZ669" s="60">
        <v>1.7909999999999999E-4</v>
      </c>
      <c r="DA669" s="60">
        <v>1.8027000000000001E-4</v>
      </c>
      <c r="DB669" s="60">
        <v>1.8118E-4</v>
      </c>
      <c r="DC669" s="60">
        <v>1.8176999999999999E-4</v>
      </c>
      <c r="DD669" s="60">
        <v>1.8204000000000001E-4</v>
      </c>
      <c r="DE669" s="60">
        <v>1.8194000000000001E-4</v>
      </c>
      <c r="DF669" s="60">
        <v>1.8159E-4</v>
      </c>
      <c r="DG669" s="60">
        <v>1.8123E-4</v>
      </c>
      <c r="DH669" s="60">
        <v>1.5948000000000001E-4</v>
      </c>
      <c r="DI669" s="60">
        <v>1.5919999999999999E-4</v>
      </c>
      <c r="DJ669" s="60">
        <v>1.5859000000000001E-4</v>
      </c>
      <c r="DK669" s="60">
        <v>1.5765000000000001E-4</v>
      </c>
      <c r="DL669" s="60">
        <v>1.5648999999999999E-4</v>
      </c>
      <c r="DM669" s="60">
        <v>1.5531E-4</v>
      </c>
      <c r="DN669" s="60">
        <v>1.5432E-4</v>
      </c>
      <c r="DO669" s="60">
        <v>1.5374E-4</v>
      </c>
      <c r="DP669" s="60">
        <v>1.5384E-4</v>
      </c>
      <c r="DQ669" s="60">
        <v>1.5491999999999999E-4</v>
      </c>
      <c r="DR669" s="60">
        <v>1.5725E-4</v>
      </c>
      <c r="DS669" s="60">
        <v>1.6186E-4</v>
      </c>
      <c r="DT669" s="60">
        <v>1.694E-4</v>
      </c>
      <c r="DU669" s="60">
        <v>1.8094000000000001E-4</v>
      </c>
      <c r="DV669" s="60">
        <v>1.9791000000000001E-4</v>
      </c>
      <c r="DW669" s="60">
        <v>2.2209000000000001E-4</v>
      </c>
      <c r="DX669" s="60">
        <v>2.5578999999999999E-4</v>
      </c>
      <c r="DY669" s="60">
        <v>2.9290000000000002E-4</v>
      </c>
      <c r="DZ669" s="60">
        <v>3.4057E-4</v>
      </c>
      <c r="EA669" s="60">
        <v>4.1177E-4</v>
      </c>
      <c r="EB669" s="60">
        <v>4.9359999999999996E-4</v>
      </c>
      <c r="EC669" s="60">
        <v>6.0596000000000001E-4</v>
      </c>
      <c r="ED669" s="60">
        <v>7.4799000000000003E-4</v>
      </c>
      <c r="EE669" s="60">
        <v>9.2586999999999997E-4</v>
      </c>
      <c r="EF669" s="60">
        <v>1.14671E-3</v>
      </c>
      <c r="EG669" s="60">
        <v>1.41866E-3</v>
      </c>
      <c r="EH669" s="60">
        <v>1.7510500000000001E-3</v>
      </c>
      <c r="EI669" s="60">
        <v>2.15453E-3</v>
      </c>
      <c r="EJ669" s="60">
        <v>2.64116E-3</v>
      </c>
      <c r="EK669" s="60">
        <v>3.22464E-3</v>
      </c>
      <c r="EL669" s="60">
        <v>3.9204299999999999E-3</v>
      </c>
      <c r="EM669" s="60">
        <v>5.1422500000000001E-3</v>
      </c>
      <c r="EN669" s="60">
        <v>6.68441E-3</v>
      </c>
      <c r="EO669" s="60">
        <v>8.0011000000000006E-3</v>
      </c>
      <c r="EP669" s="60">
        <v>9.5408799999999998E-3</v>
      </c>
      <c r="EQ669" s="60">
        <v>1.133635E-2</v>
      </c>
      <c r="ER669" s="60">
        <v>1.3424780000000001E-2</v>
      </c>
      <c r="ES669" s="60">
        <v>1.6850190000000001E-2</v>
      </c>
      <c r="ET669" s="60">
        <v>2.1040119999999999E-2</v>
      </c>
      <c r="EU669" s="60">
        <v>2.7147620000000001E-2</v>
      </c>
      <c r="EV669" s="60">
        <v>3.4857699999999998E-2</v>
      </c>
      <c r="EW669" s="60">
        <v>4.4589400000000001E-2</v>
      </c>
      <c r="EX669" s="60">
        <v>5.6877940000000002E-2</v>
      </c>
      <c r="EY669" s="60">
        <v>7.2403460000000003E-2</v>
      </c>
      <c r="EZ669" s="60">
        <v>9.2022690000000004E-2</v>
      </c>
      <c r="FA669" s="60">
        <v>0.11680210000000001</v>
      </c>
      <c r="FB669" s="60">
        <v>0.1480495</v>
      </c>
      <c r="FC669" s="60">
        <v>0.18734131000000001</v>
      </c>
      <c r="FD669" s="60">
        <v>0.23654059999999999</v>
      </c>
      <c r="FE669" s="60">
        <v>0.29780060000000003</v>
      </c>
      <c r="FF669" s="60">
        <v>0.37354904</v>
      </c>
      <c r="FG669" s="60">
        <v>0.45626169999999999</v>
      </c>
      <c r="FH669" s="60">
        <v>0.55500070000000001</v>
      </c>
      <c r="FI669" s="60">
        <v>0.67193250999999998</v>
      </c>
      <c r="FJ669" s="60">
        <v>0.80920833000000003</v>
      </c>
      <c r="FK669" s="60">
        <v>0.96886282999999995</v>
      </c>
      <c r="FL669" s="60">
        <v>1.152695</v>
      </c>
      <c r="FM669" s="60">
        <v>1.3621319999999999</v>
      </c>
      <c r="FN669" s="60">
        <v>1.5980810000000001</v>
      </c>
      <c r="FO669" s="60">
        <v>1.805337</v>
      </c>
      <c r="FP669" s="60">
        <v>2.0300091999999998</v>
      </c>
      <c r="FQ669" s="60">
        <v>2.242651</v>
      </c>
      <c r="FR669" s="60">
        <v>2.4681660000000001</v>
      </c>
      <c r="FS669" s="60">
        <v>2.7057394000000001</v>
      </c>
      <c r="FT669" s="60">
        <v>2.9542630000000001</v>
      </c>
      <c r="FU669" s="60">
        <v>3.2123172000000002</v>
      </c>
      <c r="FV669" s="60">
        <v>3.4781710000000001</v>
      </c>
      <c r="FW669" s="60">
        <v>3.7497790000000002</v>
      </c>
      <c r="FX669" s="60">
        <v>4.0247950000000001</v>
      </c>
      <c r="FY669" s="60">
        <v>4.3005899999999997</v>
      </c>
      <c r="FZ669" s="60">
        <v>4.5742849999999997</v>
      </c>
      <c r="GA669" s="60">
        <v>4.8427891000000001</v>
      </c>
      <c r="GB669" s="60">
        <v>5.1028504000000003</v>
      </c>
      <c r="GC669" s="60">
        <v>5.3511141999999996</v>
      </c>
      <c r="GD669" s="60">
        <v>5.5841884000000004</v>
      </c>
      <c r="GE669" s="60">
        <v>5.7987184000000003</v>
      </c>
      <c r="GF669" s="60">
        <v>5.9914589999999999</v>
      </c>
      <c r="GG669" s="60">
        <v>6.2017411999999998</v>
      </c>
      <c r="GH669" s="60">
        <v>6.3444820000000002</v>
      </c>
      <c r="GI669" s="60">
        <v>6.4476120000000003</v>
      </c>
      <c r="GJ669" s="60">
        <v>6.4955939999999996</v>
      </c>
      <c r="GK669" s="60">
        <v>6.5225</v>
      </c>
      <c r="GL669" s="60">
        <v>6.4253790000000004</v>
      </c>
      <c r="GM669" s="60">
        <v>6.1976741999999998</v>
      </c>
      <c r="GN669" s="60">
        <v>5.8832750000000003</v>
      </c>
      <c r="GO669" s="60">
        <v>5.4847250000000001</v>
      </c>
      <c r="GP669" s="60">
        <v>4.9545300000000001</v>
      </c>
      <c r="GQ669" s="60">
        <v>4.3780849999999996</v>
      </c>
      <c r="GR669" s="60">
        <v>3.7859530000000001</v>
      </c>
      <c r="GS669" s="60">
        <v>3.2050304000000001</v>
      </c>
    </row>
    <row r="670" spans="1:201" x14ac:dyDescent="0.2">
      <c r="A670" s="70">
        <v>42228.160590277781</v>
      </c>
      <c r="B670" s="60">
        <v>0</v>
      </c>
      <c r="C670" s="60">
        <v>4.7478E-4</v>
      </c>
      <c r="D670" s="60">
        <v>5.7373999999999999E-4</v>
      </c>
      <c r="E670" s="60">
        <v>5.8392999999999997E-4</v>
      </c>
      <c r="F670" s="60">
        <v>5.8427000000000002E-4</v>
      </c>
      <c r="G670" s="60">
        <v>6.8521999999999995E-4</v>
      </c>
      <c r="H670" s="60">
        <v>7.8008000000000005E-4</v>
      </c>
      <c r="I670" s="60">
        <v>8.6921999999999998E-4</v>
      </c>
      <c r="J670" s="60">
        <v>9.5293000000000005E-4</v>
      </c>
      <c r="K670" s="60">
        <v>8.6209000000000004E-4</v>
      </c>
      <c r="L670" s="60">
        <v>9.1516999999999998E-4</v>
      </c>
      <c r="M670" s="60">
        <v>8.3040000000000002E-4</v>
      </c>
      <c r="N670" s="60">
        <v>8.6605999999999999E-4</v>
      </c>
      <c r="O670" s="60">
        <v>8.9999000000000003E-4</v>
      </c>
      <c r="P670" s="60">
        <v>9.3229999999999995E-4</v>
      </c>
      <c r="Q670" s="60">
        <v>9.7923999999999993E-4</v>
      </c>
      <c r="R670" s="60">
        <v>1.0219700000000001E-3</v>
      </c>
      <c r="S670" s="60">
        <v>1.0607100000000001E-3</v>
      </c>
      <c r="T670" s="60">
        <v>1.0956200000000001E-3</v>
      </c>
      <c r="U670" s="60">
        <v>9.9018000000000001E-4</v>
      </c>
      <c r="V670" s="60">
        <v>9.3765999999999999E-4</v>
      </c>
      <c r="W670" s="60">
        <v>9.5476999999999997E-4</v>
      </c>
      <c r="X670" s="60">
        <v>9.7011000000000005E-4</v>
      </c>
      <c r="Y670" s="60">
        <v>9.8374000000000009E-4</v>
      </c>
      <c r="Z670" s="60">
        <v>9.9573000000000001E-4</v>
      </c>
      <c r="AA670" s="60">
        <v>1.0061200000000001E-3</v>
      </c>
      <c r="AB670" s="60">
        <v>1.01498E-3</v>
      </c>
      <c r="AC670" s="60">
        <v>1.02238E-3</v>
      </c>
      <c r="AD670" s="60">
        <v>9.5834000000000002E-4</v>
      </c>
      <c r="AE670" s="60">
        <v>9.6201999999999995E-4</v>
      </c>
      <c r="AF670" s="60">
        <v>9.5367E-4</v>
      </c>
      <c r="AG670" s="60">
        <v>9.4324999999999997E-4</v>
      </c>
      <c r="AH670" s="60">
        <v>9.3099000000000003E-4</v>
      </c>
      <c r="AI670" s="60">
        <v>9.1721999999999995E-4</v>
      </c>
      <c r="AJ670" s="60">
        <v>9.0220999999999997E-4</v>
      </c>
      <c r="AK670" s="60">
        <v>8.8617999999999998E-4</v>
      </c>
      <c r="AL670" s="60">
        <v>8.1884000000000004E-4</v>
      </c>
      <c r="AM670" s="60">
        <v>8.0800000000000002E-4</v>
      </c>
      <c r="AN670" s="60">
        <v>7.9657000000000003E-4</v>
      </c>
      <c r="AO670" s="60">
        <v>7.8463000000000003E-4</v>
      </c>
      <c r="AP670" s="60">
        <v>7.7231999999999995E-4</v>
      </c>
      <c r="AQ670" s="60">
        <v>7.5980000000000004E-4</v>
      </c>
      <c r="AR670" s="60">
        <v>7.4717000000000002E-4</v>
      </c>
      <c r="AS670" s="60">
        <v>7.3452000000000001E-4</v>
      </c>
      <c r="AT670" s="60">
        <v>6.7929000000000004E-4</v>
      </c>
      <c r="AU670" s="60">
        <v>6.4017000000000002E-4</v>
      </c>
      <c r="AV670" s="60">
        <v>6.3055000000000001E-4</v>
      </c>
      <c r="AW670" s="60">
        <v>6.2087999999999998E-4</v>
      </c>
      <c r="AX670" s="60">
        <v>6.1116999999999996E-4</v>
      </c>
      <c r="AY670" s="60">
        <v>6.0143000000000002E-4</v>
      </c>
      <c r="AZ670" s="60">
        <v>5.6745999999999999E-4</v>
      </c>
      <c r="BA670" s="60">
        <v>5.5856000000000005E-4</v>
      </c>
      <c r="BB670" s="60">
        <v>5.4637999999999996E-4</v>
      </c>
      <c r="BC670" s="60">
        <v>5.4385000000000002E-4</v>
      </c>
      <c r="BD670" s="60">
        <v>5.4142000000000003E-4</v>
      </c>
      <c r="BE670" s="60">
        <v>5.1761999999999999E-4</v>
      </c>
      <c r="BF670" s="60">
        <v>5.1630999999999997E-4</v>
      </c>
      <c r="BG670" s="60">
        <v>5.1411999999999996E-4</v>
      </c>
      <c r="BH670" s="60">
        <v>5.1197999999999999E-4</v>
      </c>
      <c r="BI670" s="60">
        <v>5.0987999999999999E-4</v>
      </c>
      <c r="BJ670" s="60">
        <v>4.8844999999999997E-4</v>
      </c>
      <c r="BK670" s="60">
        <v>4.6966E-4</v>
      </c>
      <c r="BL670" s="60">
        <v>4.6825000000000002E-4</v>
      </c>
      <c r="BM670" s="60">
        <v>4.6685999999999999E-4</v>
      </c>
      <c r="BN670" s="60">
        <v>4.6547E-4</v>
      </c>
      <c r="BO670" s="60">
        <v>4.6385000000000003E-4</v>
      </c>
      <c r="BP670" s="60">
        <v>4.6223E-4</v>
      </c>
      <c r="BQ670" s="60">
        <v>4.4522000000000002E-4</v>
      </c>
      <c r="BR670" s="60">
        <v>4.4357000000000001E-4</v>
      </c>
      <c r="BS670" s="60">
        <v>4.4192E-4</v>
      </c>
      <c r="BT670" s="60">
        <v>4.3772E-4</v>
      </c>
      <c r="BU670" s="60">
        <v>4.3323E-4</v>
      </c>
      <c r="BV670" s="60">
        <v>4.2875999999999998E-4</v>
      </c>
      <c r="BW670" s="60">
        <v>4.2432E-4</v>
      </c>
      <c r="BX670" s="60">
        <v>4.1991000000000001E-4</v>
      </c>
      <c r="BY670" s="60">
        <v>4.1553E-4</v>
      </c>
      <c r="BZ670" s="60">
        <v>4.1117999999999998E-4</v>
      </c>
      <c r="CA670" s="60">
        <v>4.0686999999999999E-4</v>
      </c>
      <c r="CB670" s="60">
        <v>4.0329999999999999E-4</v>
      </c>
      <c r="CC670" s="60">
        <v>3.8696999999999999E-4</v>
      </c>
      <c r="CD670" s="60">
        <v>3.837E-4</v>
      </c>
      <c r="CE670" s="60">
        <v>3.8044000000000001E-4</v>
      </c>
      <c r="CF670" s="60">
        <v>3.7719000000000001E-4</v>
      </c>
      <c r="CG670" s="60">
        <v>3.7396E-4</v>
      </c>
      <c r="CH670" s="60">
        <v>3.7105999999999999E-4</v>
      </c>
      <c r="CI670" s="60">
        <v>3.6817000000000002E-4</v>
      </c>
      <c r="CJ670" s="60">
        <v>3.6506E-4</v>
      </c>
      <c r="CK670" s="60">
        <v>3.6196999999999998E-4</v>
      </c>
      <c r="CL670" s="60">
        <v>3.589E-4</v>
      </c>
      <c r="CM670" s="60">
        <v>3.5583000000000001E-4</v>
      </c>
      <c r="CN670" s="60">
        <v>3.5281000000000001E-4</v>
      </c>
      <c r="CO670" s="60">
        <v>1.9487000000000001E-4</v>
      </c>
      <c r="CP670" s="60">
        <v>1.9509E-4</v>
      </c>
      <c r="CQ670" s="60">
        <v>1.9552999999999999E-4</v>
      </c>
      <c r="CR670" s="60">
        <v>1.962E-4</v>
      </c>
      <c r="CS670" s="60">
        <v>1.9705999999999999E-4</v>
      </c>
      <c r="CT670" s="60">
        <v>1.9807000000000001E-4</v>
      </c>
      <c r="CU670" s="60">
        <v>1.9916000000000001E-4</v>
      </c>
      <c r="CV670" s="60">
        <v>2.0010000000000001E-4</v>
      </c>
      <c r="CW670" s="60">
        <v>2.0131000000000001E-4</v>
      </c>
      <c r="CX670" s="60">
        <v>2.0254E-4</v>
      </c>
      <c r="CY670" s="60">
        <v>1.7730999999999999E-4</v>
      </c>
      <c r="CZ670" s="60">
        <v>1.7866E-4</v>
      </c>
      <c r="DA670" s="60">
        <v>1.7987999999999999E-4</v>
      </c>
      <c r="DB670" s="60">
        <v>1.8086E-4</v>
      </c>
      <c r="DC670" s="60">
        <v>1.8154E-4</v>
      </c>
      <c r="DD670" s="60">
        <v>1.8192999999999999E-4</v>
      </c>
      <c r="DE670" s="60">
        <v>1.8191999999999999E-4</v>
      </c>
      <c r="DF670" s="60">
        <v>1.8163000000000001E-4</v>
      </c>
      <c r="DG670" s="60">
        <v>1.8131000000000001E-4</v>
      </c>
      <c r="DH670" s="60">
        <v>1.5946999999999999E-4</v>
      </c>
      <c r="DI670" s="60">
        <v>1.5923000000000001E-4</v>
      </c>
      <c r="DJ670" s="60">
        <v>1.5868999999999999E-4</v>
      </c>
      <c r="DK670" s="60">
        <v>1.5782E-4</v>
      </c>
      <c r="DL670" s="60">
        <v>1.5672E-4</v>
      </c>
      <c r="DM670" s="60">
        <v>1.5553999999999999E-4</v>
      </c>
      <c r="DN670" s="60">
        <v>1.5451000000000001E-4</v>
      </c>
      <c r="DO670" s="60">
        <v>1.5385E-4</v>
      </c>
      <c r="DP670" s="60">
        <v>1.5380999999999999E-4</v>
      </c>
      <c r="DQ670" s="60">
        <v>1.5468E-4</v>
      </c>
      <c r="DR670" s="60">
        <v>1.5672E-4</v>
      </c>
      <c r="DS670" s="60">
        <v>1.6090000000000001E-4</v>
      </c>
      <c r="DT670" s="60">
        <v>1.6782E-4</v>
      </c>
      <c r="DU670" s="60">
        <v>1.7852999999999999E-4</v>
      </c>
      <c r="DV670" s="60">
        <v>1.9436E-4</v>
      </c>
      <c r="DW670" s="60">
        <v>2.1702000000000001E-4</v>
      </c>
      <c r="DX670" s="60">
        <v>2.4869999999999997E-4</v>
      </c>
      <c r="DY670" s="60">
        <v>2.8367000000000003E-4</v>
      </c>
      <c r="DZ670" s="60">
        <v>3.2866999999999998E-4</v>
      </c>
      <c r="EA670" s="60">
        <v>3.9603000000000001E-4</v>
      </c>
      <c r="EB670" s="60">
        <v>4.7354E-4</v>
      </c>
      <c r="EC670" s="60">
        <v>5.8023000000000005E-4</v>
      </c>
      <c r="ED670" s="60">
        <v>7.1531999999999997E-4</v>
      </c>
      <c r="EE670" s="60">
        <v>8.8475999999999995E-4</v>
      </c>
      <c r="EF670" s="60">
        <v>1.0954300000000001E-3</v>
      </c>
      <c r="EG670" s="60">
        <v>1.3552200000000001E-3</v>
      </c>
      <c r="EH670" s="60">
        <v>1.6731599999999999E-3</v>
      </c>
      <c r="EI670" s="60">
        <v>2.0595399999999999E-3</v>
      </c>
      <c r="EJ670" s="60">
        <v>2.5260600000000001E-3</v>
      </c>
      <c r="EK670" s="60">
        <v>3.0859799999999999E-3</v>
      </c>
      <c r="EL670" s="60">
        <v>3.7543099999999999E-3</v>
      </c>
      <c r="EM670" s="60">
        <v>4.9293200000000001E-3</v>
      </c>
      <c r="EN670" s="60">
        <v>6.4139399999999999E-3</v>
      </c>
      <c r="EO670" s="60">
        <v>7.6823000000000004E-3</v>
      </c>
      <c r="EP670" s="60">
        <v>9.1663600000000001E-3</v>
      </c>
      <c r="EQ670" s="60">
        <v>1.089767E-2</v>
      </c>
      <c r="ER670" s="60">
        <v>1.291225E-2</v>
      </c>
      <c r="ES670" s="60">
        <v>1.6217800000000001E-2</v>
      </c>
      <c r="ET670" s="60">
        <v>2.026209E-2</v>
      </c>
      <c r="EU670" s="60">
        <v>2.615785E-2</v>
      </c>
      <c r="EV670" s="60">
        <v>3.3600119999999997E-2</v>
      </c>
      <c r="EW670" s="60">
        <v>4.2991960000000003E-2</v>
      </c>
      <c r="EX670" s="60">
        <v>5.484812E-2</v>
      </c>
      <c r="EY670" s="60">
        <v>6.9822999999999996E-2</v>
      </c>
      <c r="EZ670" s="60">
        <v>8.8741689999999998E-2</v>
      </c>
      <c r="FA670" s="60">
        <v>0.11263262</v>
      </c>
      <c r="FB670" s="60">
        <v>0.14275940000000001</v>
      </c>
      <c r="FC670" s="60">
        <v>0.18064831000000001</v>
      </c>
      <c r="FD670" s="60">
        <v>0.22810810000000001</v>
      </c>
      <c r="FE670" s="60">
        <v>0.28723569999999998</v>
      </c>
      <c r="FF670" s="60">
        <v>0.360404</v>
      </c>
      <c r="FG670" s="60">
        <v>0.44036629999999999</v>
      </c>
      <c r="FH670" s="60">
        <v>0.53591750000000005</v>
      </c>
      <c r="FI670" s="60">
        <v>0.64920449999999996</v>
      </c>
      <c r="FJ670" s="60">
        <v>0.78237400000000001</v>
      </c>
      <c r="FK670" s="60">
        <v>0.93747599999999998</v>
      </c>
      <c r="FL670" s="60">
        <v>1.1163493</v>
      </c>
      <c r="FM670" s="60">
        <v>1.3204883000000001</v>
      </c>
      <c r="FN670" s="60">
        <v>1.5509004</v>
      </c>
      <c r="FO670" s="60">
        <v>1.7535719999999999</v>
      </c>
      <c r="FP670" s="60">
        <v>1.9736423000000001</v>
      </c>
      <c r="FQ670" s="60">
        <v>2.1822509999999999</v>
      </c>
      <c r="FR670" s="60">
        <v>2.4038560000000002</v>
      </c>
      <c r="FS670" s="60">
        <v>2.6377229999999998</v>
      </c>
      <c r="FT670" s="60">
        <v>2.8828290000000001</v>
      </c>
      <c r="FU670" s="60">
        <v>3.1378480999999998</v>
      </c>
      <c r="FV670" s="60">
        <v>3.4011433000000002</v>
      </c>
      <c r="FW670" s="60">
        <v>3.6707649999999998</v>
      </c>
      <c r="FX670" s="60">
        <v>3.9444591</v>
      </c>
      <c r="FY670" s="60">
        <v>4.2196870000000004</v>
      </c>
      <c r="FZ670" s="60">
        <v>4.4936489999999996</v>
      </c>
      <c r="GA670" s="60">
        <v>4.7633232999999997</v>
      </c>
      <c r="GB670" s="60">
        <v>5.0255150000000004</v>
      </c>
      <c r="GC670" s="60">
        <v>5.2769063999999997</v>
      </c>
      <c r="GD670" s="60">
        <v>5.5141263</v>
      </c>
      <c r="GE670" s="60">
        <v>5.7338170000000002</v>
      </c>
      <c r="GF670" s="60">
        <v>5.9327079999999999</v>
      </c>
      <c r="GG670" s="60">
        <v>6.1527710000000004</v>
      </c>
      <c r="GH670" s="60">
        <v>6.3048640000000002</v>
      </c>
      <c r="GI670" s="60">
        <v>6.4182372000000001</v>
      </c>
      <c r="GJ670" s="60">
        <v>6.473014</v>
      </c>
      <c r="GK670" s="60">
        <v>6.5151149999999998</v>
      </c>
      <c r="GL670" s="60">
        <v>6.4381560000000002</v>
      </c>
      <c r="GM670" s="60">
        <v>6.2299850000000001</v>
      </c>
      <c r="GN670" s="60">
        <v>5.9320449999999996</v>
      </c>
      <c r="GO670" s="60">
        <v>5.5472939999999999</v>
      </c>
      <c r="GP670" s="60">
        <v>5.0285820000000001</v>
      </c>
      <c r="GQ670" s="60">
        <v>4.459149</v>
      </c>
      <c r="GR670" s="60">
        <v>3.8696869999999999</v>
      </c>
      <c r="GS670" s="60">
        <v>3.2875640000000002</v>
      </c>
    </row>
    <row r="671" spans="1:201" x14ac:dyDescent="0.2">
      <c r="A671" s="70">
        <v>42228.170590277776</v>
      </c>
      <c r="B671" s="60">
        <v>0</v>
      </c>
      <c r="C671" s="60">
        <v>4.7511999999999999E-4</v>
      </c>
      <c r="D671" s="60">
        <v>5.7408000000000003E-4</v>
      </c>
      <c r="E671" s="60">
        <v>5.8421999999999999E-4</v>
      </c>
      <c r="F671" s="60">
        <v>5.8454999999999998E-4</v>
      </c>
      <c r="G671" s="60">
        <v>6.8546999999999998E-4</v>
      </c>
      <c r="H671" s="60">
        <v>7.8023999999999997E-4</v>
      </c>
      <c r="I671" s="60">
        <v>8.6925999999999995E-4</v>
      </c>
      <c r="J671" s="60">
        <v>9.5283E-4</v>
      </c>
      <c r="K671" s="60">
        <v>8.6204000000000001E-4</v>
      </c>
      <c r="L671" s="60">
        <v>9.1503999999999999E-4</v>
      </c>
      <c r="M671" s="60">
        <v>8.3036000000000004E-4</v>
      </c>
      <c r="N671" s="60">
        <v>8.6596999999999998E-4</v>
      </c>
      <c r="O671" s="60">
        <v>8.9983000000000001E-4</v>
      </c>
      <c r="P671" s="60">
        <v>9.3205999999999996E-4</v>
      </c>
      <c r="Q671" s="60">
        <v>9.7890999999999994E-4</v>
      </c>
      <c r="R671" s="60">
        <v>1.0215700000000001E-3</v>
      </c>
      <c r="S671" s="60">
        <v>1.0602400000000001E-3</v>
      </c>
      <c r="T671" s="60">
        <v>1.0950999999999999E-3</v>
      </c>
      <c r="U671" s="60">
        <v>9.8989E-4</v>
      </c>
      <c r="V671" s="60">
        <v>9.3727000000000003E-4</v>
      </c>
      <c r="W671" s="60">
        <v>9.5436999999999996E-4</v>
      </c>
      <c r="X671" s="60">
        <v>9.6971000000000004E-4</v>
      </c>
      <c r="Y671" s="60">
        <v>9.8335000000000002E-4</v>
      </c>
      <c r="Z671" s="60">
        <v>9.953500000000001E-4</v>
      </c>
      <c r="AA671" s="60">
        <v>1.0057600000000001E-3</v>
      </c>
      <c r="AB671" s="60">
        <v>1.01465E-3</v>
      </c>
      <c r="AC671" s="60">
        <v>1.0220699999999999E-3</v>
      </c>
      <c r="AD671" s="60">
        <v>9.5799000000000004E-4</v>
      </c>
      <c r="AE671" s="60">
        <v>9.6168999999999996E-4</v>
      </c>
      <c r="AF671" s="60">
        <v>9.5341999999999996E-4</v>
      </c>
      <c r="AG671" s="60">
        <v>9.4309000000000005E-4</v>
      </c>
      <c r="AH671" s="60">
        <v>9.3092999999999995E-4</v>
      </c>
      <c r="AI671" s="60">
        <v>9.1721999999999995E-4</v>
      </c>
      <c r="AJ671" s="60">
        <v>9.0226E-4</v>
      </c>
      <c r="AK671" s="60">
        <v>8.8626000000000004E-4</v>
      </c>
      <c r="AL671" s="60">
        <v>8.1886000000000003E-4</v>
      </c>
      <c r="AM671" s="60">
        <v>8.0805999999999998E-4</v>
      </c>
      <c r="AN671" s="60">
        <v>7.9670000000000001E-4</v>
      </c>
      <c r="AO671" s="60">
        <v>7.8481999999999998E-4</v>
      </c>
      <c r="AP671" s="60">
        <v>7.7254999999999999E-4</v>
      </c>
      <c r="AQ671" s="60">
        <v>7.6004999999999996E-4</v>
      </c>
      <c r="AR671" s="60">
        <v>7.4742000000000005E-4</v>
      </c>
      <c r="AS671" s="60">
        <v>7.3475999999999999E-4</v>
      </c>
      <c r="AT671" s="60">
        <v>6.7942999999999996E-4</v>
      </c>
      <c r="AU671" s="60">
        <v>6.4028999999999996E-4</v>
      </c>
      <c r="AV671" s="60">
        <v>6.3066999999999995E-4</v>
      </c>
      <c r="AW671" s="60">
        <v>6.2100999999999996E-4</v>
      </c>
      <c r="AX671" s="60">
        <v>6.1131E-4</v>
      </c>
      <c r="AY671" s="60">
        <v>6.0156999999999995E-4</v>
      </c>
      <c r="AZ671" s="60">
        <v>5.6760000000000003E-4</v>
      </c>
      <c r="BA671" s="60">
        <v>5.5869999999999997E-4</v>
      </c>
      <c r="BB671" s="60">
        <v>5.4651999999999999E-4</v>
      </c>
      <c r="BC671" s="60">
        <v>5.4398000000000001E-4</v>
      </c>
      <c r="BD671" s="60">
        <v>5.4153999999999997E-4</v>
      </c>
      <c r="BE671" s="60">
        <v>5.1771E-4</v>
      </c>
      <c r="BF671" s="60">
        <v>5.1639999999999998E-4</v>
      </c>
      <c r="BG671" s="60">
        <v>5.1420000000000003E-4</v>
      </c>
      <c r="BH671" s="60">
        <v>5.1203999999999996E-4</v>
      </c>
      <c r="BI671" s="60">
        <v>5.0993000000000002E-4</v>
      </c>
      <c r="BJ671" s="60">
        <v>4.8848999999999995E-4</v>
      </c>
      <c r="BK671" s="60">
        <v>4.6966999999999999E-4</v>
      </c>
      <c r="BL671" s="60">
        <v>4.6826000000000002E-4</v>
      </c>
      <c r="BM671" s="60">
        <v>4.6685999999999999E-4</v>
      </c>
      <c r="BN671" s="60">
        <v>4.6547E-4</v>
      </c>
      <c r="BO671" s="60">
        <v>4.6385000000000003E-4</v>
      </c>
      <c r="BP671" s="60">
        <v>4.6223999999999999E-4</v>
      </c>
      <c r="BQ671" s="60">
        <v>4.4519999999999998E-4</v>
      </c>
      <c r="BR671" s="60">
        <v>4.4356000000000002E-4</v>
      </c>
      <c r="BS671" s="60">
        <v>4.4191E-4</v>
      </c>
      <c r="BT671" s="60">
        <v>4.3771000000000001E-4</v>
      </c>
      <c r="BU671" s="60">
        <v>4.3322E-4</v>
      </c>
      <c r="BV671" s="60">
        <v>4.2875999999999998E-4</v>
      </c>
      <c r="BW671" s="60">
        <v>4.2432E-4</v>
      </c>
      <c r="BX671" s="60">
        <v>4.1990000000000001E-4</v>
      </c>
      <c r="BY671" s="60">
        <v>4.1552000000000001E-4</v>
      </c>
      <c r="BZ671" s="60">
        <v>4.1116999999999998E-4</v>
      </c>
      <c r="CA671" s="60">
        <v>4.0685999999999999E-4</v>
      </c>
      <c r="CB671" s="60">
        <v>4.0329E-4</v>
      </c>
      <c r="CC671" s="60">
        <v>3.8695E-4</v>
      </c>
      <c r="CD671" s="60">
        <v>3.8367000000000002E-4</v>
      </c>
      <c r="CE671" s="60">
        <v>3.8041000000000003E-4</v>
      </c>
      <c r="CF671" s="60">
        <v>3.7715999999999997E-4</v>
      </c>
      <c r="CG671" s="60">
        <v>3.7392000000000002E-4</v>
      </c>
      <c r="CH671" s="60">
        <v>3.7102000000000001E-4</v>
      </c>
      <c r="CI671" s="60">
        <v>3.6812999999999999E-4</v>
      </c>
      <c r="CJ671" s="60">
        <v>3.6503000000000002E-4</v>
      </c>
      <c r="CK671" s="60">
        <v>3.6193999999999999E-4</v>
      </c>
      <c r="CL671" s="60">
        <v>3.5886000000000002E-4</v>
      </c>
      <c r="CM671" s="60">
        <v>3.5579999999999997E-4</v>
      </c>
      <c r="CN671" s="60">
        <v>3.5278000000000002E-4</v>
      </c>
      <c r="CO671" s="60">
        <v>1.9479999999999999E-4</v>
      </c>
      <c r="CP671" s="60">
        <v>1.9498000000000001E-4</v>
      </c>
      <c r="CQ671" s="60">
        <v>1.9536E-4</v>
      </c>
      <c r="CR671" s="60">
        <v>1.9597000000000001E-4</v>
      </c>
      <c r="CS671" s="60">
        <v>1.9677E-4</v>
      </c>
      <c r="CT671" s="60">
        <v>1.9773999999999999E-4</v>
      </c>
      <c r="CU671" s="60">
        <v>1.9880000000000001E-4</v>
      </c>
      <c r="CV671" s="60">
        <v>1.9972999999999999E-4</v>
      </c>
      <c r="CW671" s="60">
        <v>2.0092999999999999E-4</v>
      </c>
      <c r="CX671" s="60">
        <v>2.0215000000000001E-4</v>
      </c>
      <c r="CY671" s="60">
        <v>1.7684999999999999E-4</v>
      </c>
      <c r="CZ671" s="60">
        <v>1.7822000000000001E-4</v>
      </c>
      <c r="DA671" s="60">
        <v>1.7946999999999999E-4</v>
      </c>
      <c r="DB671" s="60">
        <v>1.8052000000000001E-4</v>
      </c>
      <c r="DC671" s="60">
        <v>1.8128999999999999E-4</v>
      </c>
      <c r="DD671" s="60">
        <v>1.818E-4</v>
      </c>
      <c r="DE671" s="60">
        <v>1.8187999999999999E-4</v>
      </c>
      <c r="DF671" s="60">
        <v>1.8165999999999999E-4</v>
      </c>
      <c r="DG671" s="60">
        <v>1.8138E-4</v>
      </c>
      <c r="DH671" s="60">
        <v>1.5944E-4</v>
      </c>
      <c r="DI671" s="60">
        <v>1.5925999999999999E-4</v>
      </c>
      <c r="DJ671" s="60">
        <v>1.5878999999999999E-4</v>
      </c>
      <c r="DK671" s="60">
        <v>1.5799E-4</v>
      </c>
      <c r="DL671" s="60">
        <v>1.5693E-4</v>
      </c>
      <c r="DM671" s="60">
        <v>1.5578E-4</v>
      </c>
      <c r="DN671" s="60">
        <v>1.5472000000000001E-4</v>
      </c>
      <c r="DO671" s="60">
        <v>1.5398000000000001E-4</v>
      </c>
      <c r="DP671" s="60">
        <v>1.5380999999999999E-4</v>
      </c>
      <c r="DQ671" s="60">
        <v>1.5448E-4</v>
      </c>
      <c r="DR671" s="60">
        <v>1.5626E-4</v>
      </c>
      <c r="DS671" s="60">
        <v>1.6003E-4</v>
      </c>
      <c r="DT671" s="60">
        <v>1.6637999999999999E-4</v>
      </c>
      <c r="DU671" s="60">
        <v>1.763E-4</v>
      </c>
      <c r="DV671" s="60">
        <v>1.9105000000000001E-4</v>
      </c>
      <c r="DW671" s="60">
        <v>2.1227E-4</v>
      </c>
      <c r="DX671" s="60">
        <v>2.4204000000000001E-4</v>
      </c>
      <c r="DY671" s="60">
        <v>2.7496999999999998E-4</v>
      </c>
      <c r="DZ671" s="60">
        <v>3.1744999999999999E-4</v>
      </c>
      <c r="EA671" s="60">
        <v>3.8115000000000002E-4</v>
      </c>
      <c r="EB671" s="60">
        <v>4.5456000000000001E-4</v>
      </c>
      <c r="EC671" s="60">
        <v>5.5584999999999999E-4</v>
      </c>
      <c r="ED671" s="60">
        <v>6.8429999999999999E-4</v>
      </c>
      <c r="EE671" s="60">
        <v>8.4568000000000002E-4</v>
      </c>
      <c r="EF671" s="60">
        <v>1.0466200000000001E-3</v>
      </c>
      <c r="EG671" s="60">
        <v>1.29474E-3</v>
      </c>
      <c r="EH671" s="60">
        <v>1.5988E-3</v>
      </c>
      <c r="EI671" s="60">
        <v>1.96875E-3</v>
      </c>
      <c r="EJ671" s="60">
        <v>2.4159300000000002E-3</v>
      </c>
      <c r="EK671" s="60">
        <v>2.9531900000000001E-3</v>
      </c>
      <c r="EL671" s="60">
        <v>3.5950800000000001E-3</v>
      </c>
      <c r="EM671" s="60">
        <v>4.7249700000000002E-3</v>
      </c>
      <c r="EN671" s="60">
        <v>6.1541E-3</v>
      </c>
      <c r="EO671" s="60">
        <v>7.3758399999999998E-3</v>
      </c>
      <c r="EP671" s="60">
        <v>8.8061500000000004E-3</v>
      </c>
      <c r="EQ671" s="60">
        <v>1.047556E-2</v>
      </c>
      <c r="ER671" s="60">
        <v>1.241887E-2</v>
      </c>
      <c r="ES671" s="60">
        <v>1.5608800000000001E-2</v>
      </c>
      <c r="ET671" s="60">
        <v>1.9512649999999999E-2</v>
      </c>
      <c r="EU671" s="60">
        <v>2.520437E-2</v>
      </c>
      <c r="EV671" s="60">
        <v>3.2388720000000003E-2</v>
      </c>
      <c r="EW671" s="60">
        <v>4.1453450000000003E-2</v>
      </c>
      <c r="EX671" s="60">
        <v>5.2893700000000002E-2</v>
      </c>
      <c r="EY671" s="60">
        <v>6.7339109999999994E-2</v>
      </c>
      <c r="EZ671" s="60">
        <v>8.5584250000000001E-2</v>
      </c>
      <c r="FA671" s="60">
        <v>0.10862081</v>
      </c>
      <c r="FB671" s="60">
        <v>0.13766929999999999</v>
      </c>
      <c r="FC671" s="60">
        <v>0.17420740000000001</v>
      </c>
      <c r="FD671" s="60">
        <v>0.2199903</v>
      </c>
      <c r="FE671" s="60">
        <v>0.27705933999999999</v>
      </c>
      <c r="FF671" s="60">
        <v>0.3477326</v>
      </c>
      <c r="FG671" s="60">
        <v>0.42503073000000002</v>
      </c>
      <c r="FH671" s="60">
        <v>0.51748810000000001</v>
      </c>
      <c r="FI671" s="60">
        <v>0.62722979999999995</v>
      </c>
      <c r="FJ671" s="60">
        <v>0.75639522000000003</v>
      </c>
      <c r="FK671" s="60">
        <v>0.90704613000000001</v>
      </c>
      <c r="FL671" s="60">
        <v>1.081056</v>
      </c>
      <c r="FM671" s="60">
        <v>1.2799803000000001</v>
      </c>
      <c r="FN671" s="60">
        <v>1.5049193999999999</v>
      </c>
      <c r="FO671" s="60">
        <v>1.703044</v>
      </c>
      <c r="FP671" s="60">
        <v>1.9185293000000001</v>
      </c>
      <c r="FQ671" s="60">
        <v>2.1231024000000001</v>
      </c>
      <c r="FR671" s="60">
        <v>2.3407730999999998</v>
      </c>
      <c r="FS671" s="60">
        <v>2.5708859999999998</v>
      </c>
      <c r="FT671" s="60">
        <v>2.8125013999999999</v>
      </c>
      <c r="FU671" s="60">
        <v>3.0643842000000001</v>
      </c>
      <c r="FV671" s="60">
        <v>3.3249909999999998</v>
      </c>
      <c r="FW671" s="60">
        <v>3.5924662999999999</v>
      </c>
      <c r="FX671" s="60">
        <v>3.8646509999999998</v>
      </c>
      <c r="FY671" s="60">
        <v>4.1390943</v>
      </c>
      <c r="FZ671" s="60">
        <v>4.4130801999999996</v>
      </c>
      <c r="GA671" s="60">
        <v>4.6836599999999997</v>
      </c>
      <c r="GB671" s="60">
        <v>4.9476959999999996</v>
      </c>
      <c r="GC671" s="60">
        <v>5.2019162000000003</v>
      </c>
      <c r="GD671" s="60">
        <v>5.4429730999999997</v>
      </c>
      <c r="GE671" s="60">
        <v>5.6675139999999997</v>
      </c>
      <c r="GF671" s="60">
        <v>5.8722500000000002</v>
      </c>
      <c r="GG671" s="60">
        <v>6.1017150000000004</v>
      </c>
      <c r="GH671" s="60">
        <v>6.2628649999999997</v>
      </c>
      <c r="GI671" s="60">
        <v>6.3862252000000002</v>
      </c>
      <c r="GJ671" s="60">
        <v>6.4476519999999997</v>
      </c>
      <c r="GK671" s="60">
        <v>6.5047420000000002</v>
      </c>
      <c r="GL671" s="60">
        <v>6.4478600000000004</v>
      </c>
      <c r="GM671" s="60">
        <v>6.2593382999999996</v>
      </c>
      <c r="GN671" s="60">
        <v>5.9781293</v>
      </c>
      <c r="GO671" s="60">
        <v>5.6075800999999998</v>
      </c>
      <c r="GP671" s="60">
        <v>5.1009273000000004</v>
      </c>
      <c r="GQ671" s="60">
        <v>4.5391329999999996</v>
      </c>
      <c r="GR671" s="60">
        <v>3.9529592</v>
      </c>
      <c r="GS671" s="60">
        <v>3.3701952999999998</v>
      </c>
    </row>
    <row r="672" spans="1:201" x14ac:dyDescent="0.2">
      <c r="A672" s="70">
        <v>42228.180497685185</v>
      </c>
      <c r="B672" s="60">
        <v>0</v>
      </c>
      <c r="C672" s="60">
        <v>4.7544999999999998E-4</v>
      </c>
      <c r="D672" s="60">
        <v>5.7441999999999997E-4</v>
      </c>
      <c r="E672" s="60">
        <v>5.8452000000000005E-4</v>
      </c>
      <c r="F672" s="60">
        <v>5.8485999999999998E-4</v>
      </c>
      <c r="G672" s="60">
        <v>6.8574E-4</v>
      </c>
      <c r="H672" s="60">
        <v>7.8045000000000002E-4</v>
      </c>
      <c r="I672" s="60">
        <v>8.6934000000000002E-4</v>
      </c>
      <c r="J672" s="60">
        <v>9.5277999999999997E-4</v>
      </c>
      <c r="K672" s="60">
        <v>8.6202000000000002E-4</v>
      </c>
      <c r="L672" s="60">
        <v>9.1494000000000005E-4</v>
      </c>
      <c r="M672" s="60">
        <v>8.3034000000000005E-4</v>
      </c>
      <c r="N672" s="60">
        <v>8.6589000000000002E-4</v>
      </c>
      <c r="O672" s="60">
        <v>8.9968999999999997E-4</v>
      </c>
      <c r="P672" s="60">
        <v>9.3183999999999997E-4</v>
      </c>
      <c r="Q672" s="60">
        <v>9.7860999999999998E-4</v>
      </c>
      <c r="R672" s="60">
        <v>1.02118E-3</v>
      </c>
      <c r="S672" s="60">
        <v>1.0597899999999999E-3</v>
      </c>
      <c r="T672" s="60">
        <v>1.0945900000000001E-3</v>
      </c>
      <c r="U672" s="60">
        <v>9.8960999999999993E-4</v>
      </c>
      <c r="V672" s="60">
        <v>9.3687999999999996E-4</v>
      </c>
      <c r="W672" s="60">
        <v>9.5398E-4</v>
      </c>
      <c r="X672" s="60">
        <v>9.6931000000000003E-4</v>
      </c>
      <c r="Y672" s="60">
        <v>9.8295000000000001E-4</v>
      </c>
      <c r="Z672" s="60">
        <v>9.9496000000000003E-4</v>
      </c>
      <c r="AA672" s="60">
        <v>1.0053900000000001E-3</v>
      </c>
      <c r="AB672" s="60">
        <v>1.0143000000000001E-3</v>
      </c>
      <c r="AC672" s="60">
        <v>1.02176E-3</v>
      </c>
      <c r="AD672" s="60">
        <v>9.5761999999999996E-4</v>
      </c>
      <c r="AE672" s="60">
        <v>9.6135999999999997E-4</v>
      </c>
      <c r="AF672" s="60">
        <v>9.5315999999999999E-4</v>
      </c>
      <c r="AG672" s="60">
        <v>9.4293000000000003E-4</v>
      </c>
      <c r="AH672" s="60">
        <v>9.3084999999999999E-4</v>
      </c>
      <c r="AI672" s="60">
        <v>9.1721999999999995E-4</v>
      </c>
      <c r="AJ672" s="60">
        <v>9.0229999999999998E-4</v>
      </c>
      <c r="AK672" s="60">
        <v>8.8634E-4</v>
      </c>
      <c r="AL672" s="60">
        <v>8.1886000000000003E-4</v>
      </c>
      <c r="AM672" s="60">
        <v>8.0811000000000001E-4</v>
      </c>
      <c r="AN672" s="60">
        <v>7.9681000000000001E-4</v>
      </c>
      <c r="AO672" s="60">
        <v>7.8498999999999995E-4</v>
      </c>
      <c r="AP672" s="60">
        <v>7.7276999999999999E-4</v>
      </c>
      <c r="AQ672" s="60">
        <v>7.6028999999999995E-4</v>
      </c>
      <c r="AR672" s="60">
        <v>7.4766999999999998E-4</v>
      </c>
      <c r="AS672" s="60">
        <v>7.3501000000000003E-4</v>
      </c>
      <c r="AT672" s="60">
        <v>6.7955999999999995E-4</v>
      </c>
      <c r="AU672" s="60">
        <v>6.4042000000000005E-4</v>
      </c>
      <c r="AV672" s="60">
        <v>6.3079E-4</v>
      </c>
      <c r="AW672" s="60">
        <v>6.2113000000000001E-4</v>
      </c>
      <c r="AX672" s="60">
        <v>6.1143000000000005E-4</v>
      </c>
      <c r="AY672" s="60">
        <v>6.0170999999999998E-4</v>
      </c>
      <c r="AZ672" s="60">
        <v>5.6773999999999995E-4</v>
      </c>
      <c r="BA672" s="60">
        <v>5.5884000000000001E-4</v>
      </c>
      <c r="BB672" s="60">
        <v>5.4664999999999998E-4</v>
      </c>
      <c r="BC672" s="60">
        <v>5.4410999999999999E-4</v>
      </c>
      <c r="BD672" s="60">
        <v>5.4166000000000001E-4</v>
      </c>
      <c r="BE672" s="60">
        <v>5.1780999999999995E-4</v>
      </c>
      <c r="BF672" s="60">
        <v>5.1648999999999998E-4</v>
      </c>
      <c r="BG672" s="60">
        <v>5.1427999999999999E-4</v>
      </c>
      <c r="BH672" s="60">
        <v>5.1210999999999997E-4</v>
      </c>
      <c r="BI672" s="60">
        <v>5.1000000000000004E-4</v>
      </c>
      <c r="BJ672" s="60">
        <v>4.8853000000000004E-4</v>
      </c>
      <c r="BK672" s="60">
        <v>4.6968999999999998E-4</v>
      </c>
      <c r="BL672" s="60">
        <v>4.6827000000000001E-4</v>
      </c>
      <c r="BM672" s="60">
        <v>4.6685999999999999E-4</v>
      </c>
      <c r="BN672" s="60">
        <v>4.6547E-4</v>
      </c>
      <c r="BO672" s="60">
        <v>4.6385000000000003E-4</v>
      </c>
      <c r="BP672" s="60">
        <v>4.6223999999999999E-4</v>
      </c>
      <c r="BQ672" s="60">
        <v>4.4518999999999998E-4</v>
      </c>
      <c r="BR672" s="60">
        <v>4.4354000000000003E-4</v>
      </c>
      <c r="BS672" s="60">
        <v>4.4189000000000001E-4</v>
      </c>
      <c r="BT672" s="60">
        <v>4.3770000000000001E-4</v>
      </c>
      <c r="BU672" s="60">
        <v>4.3321000000000001E-4</v>
      </c>
      <c r="BV672" s="60">
        <v>4.2874999999999999E-4</v>
      </c>
      <c r="BW672" s="60">
        <v>4.2431000000000001E-4</v>
      </c>
      <c r="BX672" s="60">
        <v>4.1990000000000001E-4</v>
      </c>
      <c r="BY672" s="60">
        <v>4.1551000000000001E-4</v>
      </c>
      <c r="BZ672" s="60">
        <v>4.1115999999999999E-4</v>
      </c>
      <c r="CA672" s="60">
        <v>4.0685E-4</v>
      </c>
      <c r="CB672" s="60">
        <v>4.0328E-4</v>
      </c>
      <c r="CC672" s="60">
        <v>3.8692000000000002E-4</v>
      </c>
      <c r="CD672" s="60">
        <v>3.8363999999999998E-4</v>
      </c>
      <c r="CE672" s="60">
        <v>3.8036999999999999E-4</v>
      </c>
      <c r="CF672" s="60">
        <v>3.7712999999999999E-4</v>
      </c>
      <c r="CG672" s="60">
        <v>3.7388999999999999E-4</v>
      </c>
      <c r="CH672" s="60">
        <v>3.7099000000000002E-4</v>
      </c>
      <c r="CI672" s="60">
        <v>3.681E-4</v>
      </c>
      <c r="CJ672" s="60">
        <v>3.6499999999999998E-4</v>
      </c>
      <c r="CK672" s="60">
        <v>3.6191000000000001E-4</v>
      </c>
      <c r="CL672" s="60">
        <v>3.5882999999999998E-4</v>
      </c>
      <c r="CM672" s="60">
        <v>3.5576999999999999E-4</v>
      </c>
      <c r="CN672" s="60">
        <v>3.5273999999999999E-4</v>
      </c>
      <c r="CO672" s="60">
        <v>1.9474E-4</v>
      </c>
      <c r="CP672" s="60">
        <v>1.9489E-4</v>
      </c>
      <c r="CQ672" s="60">
        <v>1.9521999999999999E-4</v>
      </c>
      <c r="CR672" s="60">
        <v>1.9576000000000001E-4</v>
      </c>
      <c r="CS672" s="60">
        <v>1.9650000000000001E-4</v>
      </c>
      <c r="CT672" s="60">
        <v>1.9741999999999999E-4</v>
      </c>
      <c r="CU672" s="60">
        <v>1.9845E-4</v>
      </c>
      <c r="CV672" s="60">
        <v>1.9935999999999999E-4</v>
      </c>
      <c r="CW672" s="60">
        <v>2.0055E-4</v>
      </c>
      <c r="CX672" s="60">
        <v>2.0176999999999999E-4</v>
      </c>
      <c r="CY672" s="60">
        <v>1.7639000000000001E-4</v>
      </c>
      <c r="CZ672" s="60">
        <v>1.7777E-4</v>
      </c>
      <c r="DA672" s="60">
        <v>1.7906000000000001E-4</v>
      </c>
      <c r="DB672" s="60">
        <v>1.8017E-4</v>
      </c>
      <c r="DC672" s="60">
        <v>1.8102E-4</v>
      </c>
      <c r="DD672" s="60">
        <v>1.8164E-4</v>
      </c>
      <c r="DE672" s="60">
        <v>1.8181E-4</v>
      </c>
      <c r="DF672" s="60">
        <v>1.8166999999999999E-4</v>
      </c>
      <c r="DG672" s="60">
        <v>1.8143E-4</v>
      </c>
      <c r="DH672" s="60">
        <v>1.5941999999999999E-4</v>
      </c>
      <c r="DI672" s="60">
        <v>1.5927000000000001E-4</v>
      </c>
      <c r="DJ672" s="60">
        <v>1.5886000000000001E-4</v>
      </c>
      <c r="DK672" s="60">
        <v>1.5813000000000001E-4</v>
      </c>
      <c r="DL672" s="60">
        <v>1.5714E-4</v>
      </c>
      <c r="DM672" s="60">
        <v>1.5600999999999999E-4</v>
      </c>
      <c r="DN672" s="60">
        <v>1.5493000000000001E-4</v>
      </c>
      <c r="DO672" s="60">
        <v>1.5412999999999999E-4</v>
      </c>
      <c r="DP672" s="60">
        <v>1.5383000000000001E-4</v>
      </c>
      <c r="DQ672" s="60">
        <v>1.5432999999999999E-4</v>
      </c>
      <c r="DR672" s="60">
        <v>1.5585999999999999E-4</v>
      </c>
      <c r="DS672" s="60">
        <v>1.5924E-4</v>
      </c>
      <c r="DT672" s="60">
        <v>1.6506E-4</v>
      </c>
      <c r="DU672" s="60">
        <v>1.7422999999999999E-4</v>
      </c>
      <c r="DV672" s="60">
        <v>1.8797E-4</v>
      </c>
      <c r="DW672" s="60">
        <v>2.0782999999999999E-4</v>
      </c>
      <c r="DX672" s="60">
        <v>2.3578999999999999E-4</v>
      </c>
      <c r="DY672" s="60">
        <v>2.6679999999999998E-4</v>
      </c>
      <c r="DZ672" s="60">
        <v>3.0686999999999999E-4</v>
      </c>
      <c r="EA672" s="60">
        <v>3.6709999999999998E-4</v>
      </c>
      <c r="EB672" s="60">
        <v>4.3659999999999999E-4</v>
      </c>
      <c r="EC672" s="60">
        <v>5.3273999999999997E-4</v>
      </c>
      <c r="ED672" s="60">
        <v>6.5487E-4</v>
      </c>
      <c r="EE672" s="60">
        <v>8.0853000000000001E-4</v>
      </c>
      <c r="EF672" s="60">
        <v>1.00015E-3</v>
      </c>
      <c r="EG672" s="60">
        <v>1.2370899999999999E-3</v>
      </c>
      <c r="EH672" s="60">
        <v>1.52783E-3</v>
      </c>
      <c r="EI672" s="60">
        <v>1.882E-3</v>
      </c>
      <c r="EJ672" s="60">
        <v>2.31058E-3</v>
      </c>
      <c r="EK672" s="60">
        <v>2.8260400000000001E-3</v>
      </c>
      <c r="EL672" s="60">
        <v>3.4424600000000001E-3</v>
      </c>
      <c r="EM672" s="60">
        <v>4.5288699999999999E-3</v>
      </c>
      <c r="EN672" s="60">
        <v>5.9044900000000001E-3</v>
      </c>
      <c r="EO672" s="60">
        <v>7.0812499999999999E-3</v>
      </c>
      <c r="EP672" s="60">
        <v>8.4597000000000006E-3</v>
      </c>
      <c r="EQ672" s="60">
        <v>1.0069369999999999E-2</v>
      </c>
      <c r="ER672" s="60">
        <v>1.194393E-2</v>
      </c>
      <c r="ES672" s="60">
        <v>1.502232E-2</v>
      </c>
      <c r="ET672" s="60">
        <v>1.8790729999999999E-2</v>
      </c>
      <c r="EU672" s="60">
        <v>2.4285770000000002E-2</v>
      </c>
      <c r="EV672" s="60">
        <v>3.122169E-2</v>
      </c>
      <c r="EW672" s="60">
        <v>3.9971560000000003E-2</v>
      </c>
      <c r="EX672" s="60">
        <v>5.1011679999999997E-2</v>
      </c>
      <c r="EY672" s="60">
        <v>6.4947909999999998E-2</v>
      </c>
      <c r="EZ672" s="60">
        <v>8.2545389999999996E-2</v>
      </c>
      <c r="FA672" s="60">
        <v>0.1047603</v>
      </c>
      <c r="FB672" s="60">
        <v>0.13277140000000001</v>
      </c>
      <c r="FC672" s="60">
        <v>0.16800863999999999</v>
      </c>
      <c r="FD672" s="60">
        <v>0.21217512999999999</v>
      </c>
      <c r="FE672" s="60">
        <v>0.26725724000000001</v>
      </c>
      <c r="FF672" s="60">
        <v>0.33551819999999999</v>
      </c>
      <c r="FG672" s="60">
        <v>0.4102363</v>
      </c>
      <c r="FH672" s="60">
        <v>0.49969160000000001</v>
      </c>
      <c r="FI672" s="60">
        <v>0.60598609999999997</v>
      </c>
      <c r="FJ672" s="60">
        <v>0.73124880000000003</v>
      </c>
      <c r="FK672" s="60">
        <v>0.87754949999999998</v>
      </c>
      <c r="FL672" s="60">
        <v>1.046791</v>
      </c>
      <c r="FM672" s="60">
        <v>1.2405870000000001</v>
      </c>
      <c r="FN672" s="60">
        <v>1.460121</v>
      </c>
      <c r="FO672" s="60">
        <v>1.6537393</v>
      </c>
      <c r="FP672" s="60">
        <v>1.8646624000000001</v>
      </c>
      <c r="FQ672" s="60">
        <v>2.0652021999999999</v>
      </c>
      <c r="FR672" s="60">
        <v>2.2789210999999998</v>
      </c>
      <c r="FS672" s="60">
        <v>2.505239</v>
      </c>
      <c r="FT672" s="60">
        <v>2.7432979999999998</v>
      </c>
      <c r="FU672" s="60">
        <v>2.9919520999999998</v>
      </c>
      <c r="FV672" s="60">
        <v>3.2497493999999998</v>
      </c>
      <c r="FW672" s="60">
        <v>3.5149282999999998</v>
      </c>
      <c r="FX672" s="60">
        <v>3.7854239999999999</v>
      </c>
      <c r="FY672" s="60">
        <v>4.0588749999999996</v>
      </c>
      <c r="FZ672" s="60">
        <v>4.3326501000000004</v>
      </c>
      <c r="GA672" s="60">
        <v>4.6038769999999998</v>
      </c>
      <c r="GB672" s="60">
        <v>4.8694791000000004</v>
      </c>
      <c r="GC672" s="60">
        <v>5.1262340000000002</v>
      </c>
      <c r="GD672" s="60">
        <v>5.3708239999999998</v>
      </c>
      <c r="GE672" s="60">
        <v>5.5999059999999998</v>
      </c>
      <c r="GF672" s="60">
        <v>5.8101820000000002</v>
      </c>
      <c r="GG672" s="60">
        <v>6.0486639999999996</v>
      </c>
      <c r="GH672" s="60">
        <v>6.2185680000000003</v>
      </c>
      <c r="GI672" s="60">
        <v>6.3516501999999999</v>
      </c>
      <c r="GJ672" s="60">
        <v>6.419575</v>
      </c>
      <c r="GK672" s="60">
        <v>6.4914269999999998</v>
      </c>
      <c r="GL672" s="60">
        <v>6.4545130000000004</v>
      </c>
      <c r="GM672" s="60">
        <v>6.2857260000000004</v>
      </c>
      <c r="GN672" s="60">
        <v>6.0214891000000001</v>
      </c>
      <c r="GO672" s="60">
        <v>5.6655239999999996</v>
      </c>
      <c r="GP672" s="60">
        <v>5.1714859999999998</v>
      </c>
      <c r="GQ672" s="60">
        <v>4.6179480000000002</v>
      </c>
      <c r="GR672" s="60">
        <v>4.0356820000000004</v>
      </c>
      <c r="GS672" s="60">
        <v>3.4528443000000002</v>
      </c>
    </row>
    <row r="673" spans="1:201" x14ac:dyDescent="0.2">
      <c r="A673" s="70">
        <v>42228.190393518518</v>
      </c>
      <c r="B673" s="60">
        <v>0</v>
      </c>
      <c r="C673" s="60">
        <v>4.7579000000000002E-4</v>
      </c>
      <c r="D673" s="60">
        <v>5.7476999999999995E-4</v>
      </c>
      <c r="E673" s="60">
        <v>5.8482E-4</v>
      </c>
      <c r="F673" s="60">
        <v>5.8516999999999998E-4</v>
      </c>
      <c r="G673" s="60">
        <v>6.8603999999999996E-4</v>
      </c>
      <c r="H673" s="60">
        <v>7.8067999999999996E-4</v>
      </c>
      <c r="I673" s="60">
        <v>8.6947000000000001E-4</v>
      </c>
      <c r="J673" s="60">
        <v>9.5277000000000003E-4</v>
      </c>
      <c r="K673" s="60">
        <v>8.6202999999999996E-4</v>
      </c>
      <c r="L673" s="60">
        <v>9.1487000000000003E-4</v>
      </c>
      <c r="M673" s="60">
        <v>8.3034000000000005E-4</v>
      </c>
      <c r="N673" s="60">
        <v>8.6583999999999999E-4</v>
      </c>
      <c r="O673" s="60">
        <v>8.9957999999999998E-4</v>
      </c>
      <c r="P673" s="60">
        <v>9.3165000000000001E-4</v>
      </c>
      <c r="Q673" s="60">
        <v>9.7832999999999991E-4</v>
      </c>
      <c r="R673" s="60">
        <v>1.0208299999999999E-3</v>
      </c>
      <c r="S673" s="60">
        <v>1.0593600000000001E-3</v>
      </c>
      <c r="T673" s="60">
        <v>1.0941099999999999E-3</v>
      </c>
      <c r="U673" s="60">
        <v>9.8934000000000001E-4</v>
      </c>
      <c r="V673" s="60">
        <v>9.3650000000000005E-4</v>
      </c>
      <c r="W673" s="60">
        <v>9.5359000000000004E-4</v>
      </c>
      <c r="X673" s="60">
        <v>9.6891999999999996E-4</v>
      </c>
      <c r="Y673" s="60">
        <v>9.8255999999999994E-4</v>
      </c>
      <c r="Z673" s="60">
        <v>9.9456999999999996E-4</v>
      </c>
      <c r="AA673" s="60">
        <v>1.0050199999999999E-3</v>
      </c>
      <c r="AB673" s="60">
        <v>1.0139599999999999E-3</v>
      </c>
      <c r="AC673" s="60">
        <v>1.02144E-3</v>
      </c>
      <c r="AD673" s="60">
        <v>9.5724999999999998E-4</v>
      </c>
      <c r="AE673" s="60">
        <v>9.6100999999999999E-4</v>
      </c>
      <c r="AF673" s="60">
        <v>9.5288999999999997E-4</v>
      </c>
      <c r="AG673" s="60">
        <v>9.4275000000000001E-4</v>
      </c>
      <c r="AH673" s="60">
        <v>9.3075999999999999E-4</v>
      </c>
      <c r="AI673" s="60">
        <v>9.1719999999999996E-4</v>
      </c>
      <c r="AJ673" s="60">
        <v>9.0233000000000002E-4</v>
      </c>
      <c r="AK673" s="60">
        <v>8.8641000000000002E-4</v>
      </c>
      <c r="AL673" s="60">
        <v>8.1886000000000003E-4</v>
      </c>
      <c r="AM673" s="60">
        <v>8.0816000000000004E-4</v>
      </c>
      <c r="AN673" s="60">
        <v>7.9692000000000001E-4</v>
      </c>
      <c r="AO673" s="60">
        <v>7.8516000000000002E-4</v>
      </c>
      <c r="AP673" s="60">
        <v>7.7298000000000004E-4</v>
      </c>
      <c r="AQ673" s="60">
        <v>7.6053000000000004E-4</v>
      </c>
      <c r="AR673" s="60">
        <v>7.4792000000000001E-4</v>
      </c>
      <c r="AS673" s="60">
        <v>7.3525000000000001E-4</v>
      </c>
      <c r="AT673" s="60">
        <v>6.7969000000000005E-4</v>
      </c>
      <c r="AU673" s="60">
        <v>6.4053999999999999E-4</v>
      </c>
      <c r="AV673" s="60">
        <v>6.3091000000000004E-4</v>
      </c>
      <c r="AW673" s="60">
        <v>6.2124999999999995E-4</v>
      </c>
      <c r="AX673" s="60">
        <v>6.1156000000000003E-4</v>
      </c>
      <c r="AY673" s="60">
        <v>6.0183999999999997E-4</v>
      </c>
      <c r="AZ673" s="60">
        <v>5.6787000000000005E-4</v>
      </c>
      <c r="BA673" s="60">
        <v>5.5898000000000005E-4</v>
      </c>
      <c r="BB673" s="60">
        <v>5.4679000000000001E-4</v>
      </c>
      <c r="BC673" s="60">
        <v>5.4423999999999998E-4</v>
      </c>
      <c r="BD673" s="60">
        <v>5.4177999999999995E-4</v>
      </c>
      <c r="BE673" s="60">
        <v>5.1791999999999995E-4</v>
      </c>
      <c r="BF673" s="60">
        <v>5.1657999999999999E-4</v>
      </c>
      <c r="BG673" s="60">
        <v>5.1435999999999995E-4</v>
      </c>
      <c r="BH673" s="60">
        <v>5.1219000000000004E-4</v>
      </c>
      <c r="BI673" s="60">
        <v>5.1006000000000001E-4</v>
      </c>
      <c r="BJ673" s="60">
        <v>4.8857000000000002E-4</v>
      </c>
      <c r="BK673" s="60">
        <v>4.6969999999999998E-4</v>
      </c>
      <c r="BL673" s="60">
        <v>4.6827000000000001E-4</v>
      </c>
      <c r="BM673" s="60">
        <v>4.6685999999999999E-4</v>
      </c>
      <c r="BN673" s="60">
        <v>4.6547E-4</v>
      </c>
      <c r="BO673" s="60">
        <v>4.6385000000000003E-4</v>
      </c>
      <c r="BP673" s="60">
        <v>4.6223999999999999E-4</v>
      </c>
      <c r="BQ673" s="60">
        <v>4.4516999999999999E-4</v>
      </c>
      <c r="BR673" s="60">
        <v>4.4352999999999998E-4</v>
      </c>
      <c r="BS673" s="60">
        <v>4.4188000000000002E-4</v>
      </c>
      <c r="BT673" s="60">
        <v>4.3769000000000002E-4</v>
      </c>
      <c r="BU673" s="60">
        <v>4.3320000000000001E-4</v>
      </c>
      <c r="BV673" s="60">
        <v>4.2873999999999999E-4</v>
      </c>
      <c r="BW673" s="60">
        <v>4.2430000000000001E-4</v>
      </c>
      <c r="BX673" s="60">
        <v>4.1989000000000002E-4</v>
      </c>
      <c r="BY673" s="60">
        <v>4.1551000000000001E-4</v>
      </c>
      <c r="BZ673" s="60">
        <v>4.1115999999999999E-4</v>
      </c>
      <c r="CA673" s="60">
        <v>4.0684E-4</v>
      </c>
      <c r="CB673" s="60">
        <v>4.0326000000000001E-4</v>
      </c>
      <c r="CC673" s="60">
        <v>3.8688999999999998E-4</v>
      </c>
      <c r="CD673" s="60">
        <v>3.8360999999999999E-4</v>
      </c>
      <c r="CE673" s="60">
        <v>3.8034000000000001E-4</v>
      </c>
      <c r="CF673" s="60">
        <v>3.7709000000000001E-4</v>
      </c>
      <c r="CG673" s="60">
        <v>3.7386E-4</v>
      </c>
      <c r="CH673" s="60">
        <v>3.7095999999999999E-4</v>
      </c>
      <c r="CI673" s="60">
        <v>3.6806000000000002E-4</v>
      </c>
      <c r="CJ673" s="60">
        <v>3.6496E-4</v>
      </c>
      <c r="CK673" s="60">
        <v>3.6188000000000003E-4</v>
      </c>
      <c r="CL673" s="60">
        <v>3.5879999999999999E-4</v>
      </c>
      <c r="CM673" s="60">
        <v>3.5574000000000001E-4</v>
      </c>
      <c r="CN673" s="60">
        <v>3.5271E-4</v>
      </c>
      <c r="CO673" s="60">
        <v>1.9468E-4</v>
      </c>
      <c r="CP673" s="60">
        <v>1.9479999999999999E-4</v>
      </c>
      <c r="CQ673" s="60">
        <v>1.9508000000000001E-4</v>
      </c>
      <c r="CR673" s="60">
        <v>1.9556E-4</v>
      </c>
      <c r="CS673" s="60">
        <v>1.9625E-4</v>
      </c>
      <c r="CT673" s="60">
        <v>1.9710999999999999E-4</v>
      </c>
      <c r="CU673" s="60">
        <v>1.9811000000000001E-4</v>
      </c>
      <c r="CV673" s="60">
        <v>1.9900000000000001E-4</v>
      </c>
      <c r="CW673" s="60">
        <v>2.0018E-4</v>
      </c>
      <c r="CX673" s="60">
        <v>2.0138E-4</v>
      </c>
      <c r="CY673" s="60">
        <v>1.7594E-4</v>
      </c>
      <c r="CZ673" s="60">
        <v>1.7731999999999999E-4</v>
      </c>
      <c r="DA673" s="60">
        <v>1.7864000000000001E-4</v>
      </c>
      <c r="DB673" s="60">
        <v>1.7980000000000001E-4</v>
      </c>
      <c r="DC673" s="60">
        <v>1.8071999999999999E-4</v>
      </c>
      <c r="DD673" s="60">
        <v>1.8145999999999999E-4</v>
      </c>
      <c r="DE673" s="60">
        <v>1.8171999999999999E-4</v>
      </c>
      <c r="DF673" s="60">
        <v>1.8165999999999999E-4</v>
      </c>
      <c r="DG673" s="60">
        <v>1.8147000000000001E-4</v>
      </c>
      <c r="DH673" s="60">
        <v>1.5938000000000001E-4</v>
      </c>
      <c r="DI673" s="60">
        <v>1.5928000000000001E-4</v>
      </c>
      <c r="DJ673" s="60">
        <v>1.5893E-4</v>
      </c>
      <c r="DK673" s="60">
        <v>1.5826999999999999E-4</v>
      </c>
      <c r="DL673" s="60">
        <v>1.5733000000000001E-4</v>
      </c>
      <c r="DM673" s="60">
        <v>1.5622999999999999E-4</v>
      </c>
      <c r="DN673" s="60">
        <v>1.5515E-4</v>
      </c>
      <c r="DO673" s="60">
        <v>1.5428999999999999E-4</v>
      </c>
      <c r="DP673" s="60">
        <v>1.5389000000000001E-4</v>
      </c>
      <c r="DQ673" s="60">
        <v>1.5422E-4</v>
      </c>
      <c r="DR673" s="60">
        <v>1.5551000000000001E-4</v>
      </c>
      <c r="DS673" s="60">
        <v>1.5852999999999999E-4</v>
      </c>
      <c r="DT673" s="60">
        <v>1.6385E-4</v>
      </c>
      <c r="DU673" s="60">
        <v>1.7232E-4</v>
      </c>
      <c r="DV673" s="60">
        <v>1.8510999999999999E-4</v>
      </c>
      <c r="DW673" s="60">
        <v>2.0368E-4</v>
      </c>
      <c r="DX673" s="60">
        <v>2.2992999999999999E-4</v>
      </c>
      <c r="DY673" s="60">
        <v>2.5911E-4</v>
      </c>
      <c r="DZ673" s="60">
        <v>2.9691E-4</v>
      </c>
      <c r="EA673" s="60">
        <v>3.5384000000000001E-4</v>
      </c>
      <c r="EB673" s="60">
        <v>4.1962E-4</v>
      </c>
      <c r="EC673" s="60">
        <v>5.1084999999999998E-4</v>
      </c>
      <c r="ED673" s="60">
        <v>6.2693999999999998E-4</v>
      </c>
      <c r="EE673" s="60">
        <v>7.7322000000000003E-4</v>
      </c>
      <c r="EF673" s="60">
        <v>9.5591999999999997E-4</v>
      </c>
      <c r="EG673" s="60">
        <v>1.1821500000000001E-3</v>
      </c>
      <c r="EH673" s="60">
        <v>1.4601E-3</v>
      </c>
      <c r="EI673" s="60">
        <v>1.79911E-3</v>
      </c>
      <c r="EJ673" s="60">
        <v>2.2098199999999999E-3</v>
      </c>
      <c r="EK673" s="60">
        <v>2.7042899999999998E-3</v>
      </c>
      <c r="EL673" s="60">
        <v>3.2961900000000001E-3</v>
      </c>
      <c r="EM673" s="60">
        <v>4.3406900000000003E-3</v>
      </c>
      <c r="EN673" s="60">
        <v>5.6647099999999999E-3</v>
      </c>
      <c r="EO673" s="60">
        <v>6.7980899999999997E-3</v>
      </c>
      <c r="EP673" s="60">
        <v>8.12651E-3</v>
      </c>
      <c r="EQ673" s="60">
        <v>9.6785399999999994E-3</v>
      </c>
      <c r="ER673" s="60">
        <v>1.148675E-2</v>
      </c>
      <c r="ES673" s="60">
        <v>1.445751E-2</v>
      </c>
      <c r="ET673" s="60">
        <v>1.809529E-2</v>
      </c>
      <c r="EU673" s="60">
        <v>2.3400730000000002E-2</v>
      </c>
      <c r="EV673" s="60">
        <v>3.009732E-2</v>
      </c>
      <c r="EW673" s="60">
        <v>3.8544059999999998E-2</v>
      </c>
      <c r="EX673" s="60">
        <v>4.919917E-2</v>
      </c>
      <c r="EY673" s="60">
        <v>6.2645660000000006E-2</v>
      </c>
      <c r="EZ673" s="60">
        <v>7.9620319999999994E-2</v>
      </c>
      <c r="FA673" s="60">
        <v>0.101045</v>
      </c>
      <c r="FB673" s="60">
        <v>0.1280579</v>
      </c>
      <c r="FC673" s="60">
        <v>0.16204270000000001</v>
      </c>
      <c r="FD673" s="60">
        <v>0.20465120000000001</v>
      </c>
      <c r="FE673" s="60">
        <v>0.25781562000000002</v>
      </c>
      <c r="FF673" s="60">
        <v>0.3237447</v>
      </c>
      <c r="FG673" s="60">
        <v>0.39596461999999999</v>
      </c>
      <c r="FH673" s="60">
        <v>0.48250799999999999</v>
      </c>
      <c r="FI673" s="60">
        <v>0.58545150000000001</v>
      </c>
      <c r="FJ673" s="60">
        <v>0.70691179999999998</v>
      </c>
      <c r="FK673" s="60">
        <v>0.84896271999999995</v>
      </c>
      <c r="FL673" s="60">
        <v>1.013533</v>
      </c>
      <c r="FM673" s="60">
        <v>1.202286</v>
      </c>
      <c r="FN673" s="60">
        <v>1.4164861</v>
      </c>
      <c r="FO673" s="60">
        <v>1.6056440000000001</v>
      </c>
      <c r="FP673" s="60">
        <v>1.8120320000000001</v>
      </c>
      <c r="FQ673" s="60">
        <v>2.0085459999999999</v>
      </c>
      <c r="FR673" s="60">
        <v>2.2183009999999999</v>
      </c>
      <c r="FS673" s="60">
        <v>2.4407892000000002</v>
      </c>
      <c r="FT673" s="60">
        <v>2.6752349999999998</v>
      </c>
      <c r="FU673" s="60">
        <v>2.9205752999999999</v>
      </c>
      <c r="FV673" s="60">
        <v>3.1754503000000001</v>
      </c>
      <c r="FW673" s="60">
        <v>3.4381921000000002</v>
      </c>
      <c r="FX673" s="60">
        <v>3.7068279999999998</v>
      </c>
      <c r="FY673" s="60">
        <v>3.9790882999999999</v>
      </c>
      <c r="FZ673" s="60">
        <v>4.2524280000000001</v>
      </c>
      <c r="GA673" s="60">
        <v>4.5240501999999996</v>
      </c>
      <c r="GB673" s="60">
        <v>4.7909474000000003</v>
      </c>
      <c r="GC673" s="60">
        <v>5.0499482000000002</v>
      </c>
      <c r="GD673" s="60">
        <v>5.2977699999999999</v>
      </c>
      <c r="GE673" s="60">
        <v>5.5310879999999996</v>
      </c>
      <c r="GF673" s="60">
        <v>5.7465972000000001</v>
      </c>
      <c r="GG673" s="60">
        <v>5.9937079999999998</v>
      </c>
      <c r="GH673" s="60">
        <v>6.1720600000000001</v>
      </c>
      <c r="GI673" s="60">
        <v>6.3145889999999998</v>
      </c>
      <c r="GJ673" s="60">
        <v>6.3888540000000003</v>
      </c>
      <c r="GK673" s="60">
        <v>6.4752229999999997</v>
      </c>
      <c r="GL673" s="60">
        <v>6.4581379999999999</v>
      </c>
      <c r="GM673" s="60">
        <v>6.3091400000000002</v>
      </c>
      <c r="GN673" s="60">
        <v>6.0620919999999998</v>
      </c>
      <c r="GO673" s="60">
        <v>5.7210679999999998</v>
      </c>
      <c r="GP673" s="60">
        <v>5.2401819999999999</v>
      </c>
      <c r="GQ673" s="60">
        <v>4.6955083999999996</v>
      </c>
      <c r="GR673" s="60">
        <v>4.1177659999999996</v>
      </c>
      <c r="GS673" s="60">
        <v>3.535428</v>
      </c>
    </row>
    <row r="674" spans="1:201" x14ac:dyDescent="0.2">
      <c r="A674" s="70">
        <v>42228.200289351851</v>
      </c>
      <c r="B674" s="60">
        <v>0</v>
      </c>
      <c r="C674" s="60">
        <v>4.7613000000000001E-4</v>
      </c>
      <c r="D674" s="60">
        <v>5.7512000000000004E-4</v>
      </c>
      <c r="E674" s="60">
        <v>5.8514000000000005E-4</v>
      </c>
      <c r="F674" s="60">
        <v>5.8549999999999997E-4</v>
      </c>
      <c r="G674" s="60">
        <v>6.8636000000000001E-4</v>
      </c>
      <c r="H674" s="60">
        <v>7.8094999999999998E-4</v>
      </c>
      <c r="I674" s="60">
        <v>8.6963999999999997E-4</v>
      </c>
      <c r="J674" s="60">
        <v>9.5281000000000001E-4</v>
      </c>
      <c r="K674" s="60">
        <v>8.6207000000000005E-4</v>
      </c>
      <c r="L674" s="60">
        <v>9.1483000000000005E-4</v>
      </c>
      <c r="M674" s="60">
        <v>8.3034999999999999E-4</v>
      </c>
      <c r="N674" s="60">
        <v>8.6580000000000001E-4</v>
      </c>
      <c r="O674" s="60">
        <v>8.9948000000000003E-4</v>
      </c>
      <c r="P674" s="60">
        <v>9.3148000000000005E-4</v>
      </c>
      <c r="Q674" s="60">
        <v>9.780800000000001E-4</v>
      </c>
      <c r="R674" s="60">
        <v>1.0204999999999999E-3</v>
      </c>
      <c r="S674" s="60">
        <v>1.0589499999999999E-3</v>
      </c>
      <c r="T674" s="60">
        <v>1.0936400000000001E-3</v>
      </c>
      <c r="U674" s="60">
        <v>9.8908000000000004E-4</v>
      </c>
      <c r="V674" s="60">
        <v>9.3612000000000003E-4</v>
      </c>
      <c r="W674" s="60">
        <v>9.5319999999999997E-4</v>
      </c>
      <c r="X674" s="60">
        <v>9.6853E-4</v>
      </c>
      <c r="Y674" s="60">
        <v>9.8217000000000009E-4</v>
      </c>
      <c r="Z674" s="60">
        <v>9.9419000000000005E-4</v>
      </c>
      <c r="AA674" s="60">
        <v>1.0046499999999999E-3</v>
      </c>
      <c r="AB674" s="60">
        <v>1.0135999999999999E-3</v>
      </c>
      <c r="AC674" s="60">
        <v>1.02111E-3</v>
      </c>
      <c r="AD674" s="60">
        <v>9.5688000000000001E-4</v>
      </c>
      <c r="AE674" s="60">
        <v>9.6066000000000001E-4</v>
      </c>
      <c r="AF674" s="60">
        <v>9.5261E-4</v>
      </c>
      <c r="AG674" s="60">
        <v>9.4255000000000001E-4</v>
      </c>
      <c r="AH674" s="60">
        <v>9.3066000000000004E-4</v>
      </c>
      <c r="AI674" s="60">
        <v>9.1717000000000003E-4</v>
      </c>
      <c r="AJ674" s="60">
        <v>9.0235999999999995E-4</v>
      </c>
      <c r="AK674" s="60">
        <v>8.8646999999999999E-4</v>
      </c>
      <c r="AL674" s="60">
        <v>8.1886000000000003E-4</v>
      </c>
      <c r="AM674" s="60">
        <v>8.0820000000000002E-4</v>
      </c>
      <c r="AN674" s="60">
        <v>7.9701000000000001E-4</v>
      </c>
      <c r="AO674" s="60">
        <v>7.8531E-4</v>
      </c>
      <c r="AP674" s="60">
        <v>7.7318999999999999E-4</v>
      </c>
      <c r="AQ674" s="60">
        <v>7.6075999999999997E-4</v>
      </c>
      <c r="AR674" s="60">
        <v>7.4815999999999999E-4</v>
      </c>
      <c r="AS674" s="60">
        <v>7.3548999999999999E-4</v>
      </c>
      <c r="AT674" s="60">
        <v>6.7982999999999997E-4</v>
      </c>
      <c r="AU674" s="60">
        <v>6.4066999999999998E-4</v>
      </c>
      <c r="AV674" s="60">
        <v>6.3102999999999998E-4</v>
      </c>
      <c r="AW674" s="60">
        <v>6.2135999999999995E-4</v>
      </c>
      <c r="AX674" s="60">
        <v>6.1167999999999997E-4</v>
      </c>
      <c r="AY674" s="60">
        <v>6.0196999999999996E-4</v>
      </c>
      <c r="AZ674" s="60">
        <v>5.6800000000000004E-4</v>
      </c>
      <c r="BA674" s="60">
        <v>5.5911999999999997E-4</v>
      </c>
      <c r="BB674" s="60">
        <v>5.4692E-4</v>
      </c>
      <c r="BC674" s="60">
        <v>5.4438000000000002E-4</v>
      </c>
      <c r="BD674" s="60">
        <v>5.4191000000000005E-4</v>
      </c>
      <c r="BE674" s="60">
        <v>5.1802E-4</v>
      </c>
      <c r="BF674" s="60">
        <v>5.1668000000000005E-4</v>
      </c>
      <c r="BG674" s="60">
        <v>5.1444999999999996E-4</v>
      </c>
      <c r="BH674" s="60">
        <v>5.1225999999999995E-4</v>
      </c>
      <c r="BI674" s="60">
        <v>5.1011999999999997E-4</v>
      </c>
      <c r="BJ674" s="60">
        <v>4.8862000000000005E-4</v>
      </c>
      <c r="BK674" s="60">
        <v>4.6972000000000002E-4</v>
      </c>
      <c r="BL674" s="60">
        <v>4.6828000000000001E-4</v>
      </c>
      <c r="BM674" s="60">
        <v>4.6686999999999998E-4</v>
      </c>
      <c r="BN674" s="60">
        <v>4.6547E-4</v>
      </c>
      <c r="BO674" s="60">
        <v>4.6385000000000003E-4</v>
      </c>
      <c r="BP674" s="60">
        <v>4.6223999999999999E-4</v>
      </c>
      <c r="BQ674" s="60">
        <v>4.4515000000000001E-4</v>
      </c>
      <c r="BR674" s="60">
        <v>4.4350999999999999E-4</v>
      </c>
      <c r="BS674" s="60">
        <v>4.4187000000000002E-4</v>
      </c>
      <c r="BT674" s="60">
        <v>4.3768000000000002E-4</v>
      </c>
      <c r="BU674" s="60">
        <v>4.3319000000000002E-4</v>
      </c>
      <c r="BV674" s="60">
        <v>4.2873E-4</v>
      </c>
      <c r="BW674" s="60">
        <v>4.2429000000000002E-4</v>
      </c>
      <c r="BX674" s="60">
        <v>4.1988000000000003E-4</v>
      </c>
      <c r="BY674" s="60">
        <v>4.1550000000000002E-4</v>
      </c>
      <c r="BZ674" s="60">
        <v>4.1114999999999999E-4</v>
      </c>
      <c r="CA674" s="60">
        <v>4.0683000000000001E-4</v>
      </c>
      <c r="CB674" s="60">
        <v>4.0325000000000002E-4</v>
      </c>
      <c r="CC674" s="60">
        <v>3.8685999999999999E-4</v>
      </c>
      <c r="CD674" s="60">
        <v>3.8358000000000001E-4</v>
      </c>
      <c r="CE674" s="60">
        <v>3.8031000000000002E-4</v>
      </c>
      <c r="CF674" s="60">
        <v>3.7706000000000003E-4</v>
      </c>
      <c r="CG674" s="60">
        <v>3.7382000000000002E-4</v>
      </c>
      <c r="CH674" s="60">
        <v>3.7092000000000001E-4</v>
      </c>
      <c r="CI674" s="60">
        <v>3.6802999999999998E-4</v>
      </c>
      <c r="CJ674" s="60">
        <v>3.6493000000000002E-4</v>
      </c>
      <c r="CK674" s="60">
        <v>3.6183999999999999E-4</v>
      </c>
      <c r="CL674" s="60">
        <v>3.5877000000000001E-4</v>
      </c>
      <c r="CM674" s="60">
        <v>3.5570000000000003E-4</v>
      </c>
      <c r="CN674" s="60">
        <v>3.5268000000000002E-4</v>
      </c>
      <c r="CO674" s="60">
        <v>1.9462E-4</v>
      </c>
      <c r="CP674" s="60">
        <v>1.9472000000000001E-4</v>
      </c>
      <c r="CQ674" s="60">
        <v>1.9495999999999999E-4</v>
      </c>
      <c r="CR674" s="60">
        <v>1.9537999999999999E-4</v>
      </c>
      <c r="CS674" s="60">
        <v>1.9600999999999999E-4</v>
      </c>
      <c r="CT674" s="60">
        <v>1.9682E-4</v>
      </c>
      <c r="CU674" s="60">
        <v>1.9777999999999999E-4</v>
      </c>
      <c r="CV674" s="60">
        <v>1.9865E-4</v>
      </c>
      <c r="CW674" s="60">
        <v>1.998E-4</v>
      </c>
      <c r="CX674" s="60">
        <v>2.0100000000000001E-4</v>
      </c>
      <c r="CY674" s="60">
        <v>1.7547999999999999E-4</v>
      </c>
      <c r="CZ674" s="60">
        <v>1.7687000000000001E-4</v>
      </c>
      <c r="DA674" s="60">
        <v>1.7820999999999999E-4</v>
      </c>
      <c r="DB674" s="60">
        <v>1.7940999999999999E-4</v>
      </c>
      <c r="DC674" s="60">
        <v>1.8039999999999999E-4</v>
      </c>
      <c r="DD674" s="60">
        <v>1.8123999999999999E-4</v>
      </c>
      <c r="DE674" s="60">
        <v>1.8160999999999999E-4</v>
      </c>
      <c r="DF674" s="60">
        <v>1.8163000000000001E-4</v>
      </c>
      <c r="DG674" s="60">
        <v>1.8148E-4</v>
      </c>
      <c r="DH674" s="60">
        <v>1.5933000000000001E-4</v>
      </c>
      <c r="DI674" s="60">
        <v>1.5928000000000001E-4</v>
      </c>
      <c r="DJ674" s="60">
        <v>1.5898E-4</v>
      </c>
      <c r="DK674" s="60">
        <v>1.5838000000000001E-4</v>
      </c>
      <c r="DL674" s="60">
        <v>1.5751E-4</v>
      </c>
      <c r="DM674" s="60">
        <v>1.5645000000000001E-4</v>
      </c>
      <c r="DN674" s="60">
        <v>1.5536E-4</v>
      </c>
      <c r="DO674" s="60">
        <v>1.5446000000000001E-4</v>
      </c>
      <c r="DP674" s="60">
        <v>1.5396E-4</v>
      </c>
      <c r="DQ674" s="60">
        <v>1.5414000000000001E-4</v>
      </c>
      <c r="DR674" s="60">
        <v>1.5521E-4</v>
      </c>
      <c r="DS674" s="60">
        <v>1.5789999999999999E-4</v>
      </c>
      <c r="DT674" s="60">
        <v>1.6274E-4</v>
      </c>
      <c r="DU674" s="60">
        <v>1.7055999999999999E-4</v>
      </c>
      <c r="DV674" s="60">
        <v>1.8243999999999999E-4</v>
      </c>
      <c r="DW674" s="60">
        <v>1.998E-4</v>
      </c>
      <c r="DX674" s="60">
        <v>2.2442999999999999E-4</v>
      </c>
      <c r="DY674" s="60">
        <v>2.5188000000000001E-4</v>
      </c>
      <c r="DZ674" s="60">
        <v>2.8751999999999998E-4</v>
      </c>
      <c r="EA674" s="60">
        <v>3.4131E-4</v>
      </c>
      <c r="EB674" s="60">
        <v>4.0357000000000001E-4</v>
      </c>
      <c r="EC674" s="60">
        <v>4.9012000000000003E-4</v>
      </c>
      <c r="ED674" s="60">
        <v>6.0044000000000004E-4</v>
      </c>
      <c r="EE674" s="60">
        <v>7.3968000000000005E-4</v>
      </c>
      <c r="EF674" s="60">
        <v>9.1383000000000002E-4</v>
      </c>
      <c r="EG674" s="60">
        <v>1.1297900000000001E-3</v>
      </c>
      <c r="EH674" s="60">
        <v>1.39547E-3</v>
      </c>
      <c r="EI674" s="60">
        <v>1.7199299999999999E-3</v>
      </c>
      <c r="EJ674" s="60">
        <v>2.1134499999999998E-3</v>
      </c>
      <c r="EK674" s="60">
        <v>2.5877299999999999E-3</v>
      </c>
      <c r="EL674" s="60">
        <v>3.1560199999999998E-3</v>
      </c>
      <c r="EM674" s="60">
        <v>4.1601499999999996E-3</v>
      </c>
      <c r="EN674" s="60">
        <v>5.4343999999999998E-3</v>
      </c>
      <c r="EO674" s="60">
        <v>6.5259300000000001E-3</v>
      </c>
      <c r="EP674" s="60">
        <v>7.80607E-3</v>
      </c>
      <c r="EQ674" s="60">
        <v>9.3024700000000002E-3</v>
      </c>
      <c r="ER674" s="60">
        <v>1.104665E-2</v>
      </c>
      <c r="ES674" s="60">
        <v>1.391357E-2</v>
      </c>
      <c r="ET674" s="60">
        <v>1.7425329999999999E-2</v>
      </c>
      <c r="EU674" s="60">
        <v>2.2547979999999999E-2</v>
      </c>
      <c r="EV674" s="60">
        <v>2.9013959999999998E-2</v>
      </c>
      <c r="EW674" s="60">
        <v>3.7168809999999997E-2</v>
      </c>
      <c r="EX674" s="60">
        <v>4.7453410000000001E-2</v>
      </c>
      <c r="EY674" s="60">
        <v>6.0428799999999998E-2</v>
      </c>
      <c r="EZ674" s="60">
        <v>7.680447E-2</v>
      </c>
      <c r="FA674" s="60">
        <v>9.7469050000000002E-2</v>
      </c>
      <c r="FB674" s="60">
        <v>0.12352151</v>
      </c>
      <c r="FC674" s="60">
        <v>0.15630040000000001</v>
      </c>
      <c r="FD674" s="60">
        <v>0.19740740000000001</v>
      </c>
      <c r="FE674" s="60">
        <v>0.24872113000000001</v>
      </c>
      <c r="FF674" s="60">
        <v>0.31239650000000002</v>
      </c>
      <c r="FG674" s="60">
        <v>0.38219819999999999</v>
      </c>
      <c r="FH674" s="60">
        <v>0.46591749999999998</v>
      </c>
      <c r="FI674" s="60">
        <v>0.56560469999999996</v>
      </c>
      <c r="FJ674" s="60">
        <v>0.68336149999999996</v>
      </c>
      <c r="FK674" s="60">
        <v>0.82126279999999996</v>
      </c>
      <c r="FL674" s="60">
        <v>0.98125839999999998</v>
      </c>
      <c r="FM674" s="60">
        <v>1.1650574</v>
      </c>
      <c r="FN674" s="60">
        <v>1.3739980000000001</v>
      </c>
      <c r="FO674" s="60">
        <v>1.5587420000000001</v>
      </c>
      <c r="FP674" s="60">
        <v>1.7606261000000001</v>
      </c>
      <c r="FQ674" s="60">
        <v>1.9531270000000001</v>
      </c>
      <c r="FR674" s="60">
        <v>2.1589120999999998</v>
      </c>
      <c r="FS674" s="60">
        <v>2.3775439999999999</v>
      </c>
      <c r="FT674" s="60">
        <v>2.6083240000000001</v>
      </c>
      <c r="FU674" s="60">
        <v>2.8502749999999999</v>
      </c>
      <c r="FV674" s="60">
        <v>3.1021239999999999</v>
      </c>
      <c r="FW674" s="60">
        <v>3.3622960000000002</v>
      </c>
      <c r="FX674" s="60">
        <v>3.628911</v>
      </c>
      <c r="FY674" s="60">
        <v>3.8997912000000001</v>
      </c>
      <c r="FZ674" s="60">
        <v>4.1724779999999999</v>
      </c>
      <c r="GA674" s="60">
        <v>4.4442539999999999</v>
      </c>
      <c r="GB674" s="60">
        <v>4.7121820000000003</v>
      </c>
      <c r="GC674" s="60">
        <v>4.9731459999999998</v>
      </c>
      <c r="GD674" s="60">
        <v>5.2239050000000002</v>
      </c>
      <c r="GE674" s="60">
        <v>5.4611539999999996</v>
      </c>
      <c r="GF674" s="60">
        <v>5.6815910000000001</v>
      </c>
      <c r="GG674" s="60">
        <v>5.9369399999999999</v>
      </c>
      <c r="GH674" s="60">
        <v>6.1234263999999996</v>
      </c>
      <c r="GI674" s="60">
        <v>6.2751201999999999</v>
      </c>
      <c r="GJ674" s="60">
        <v>6.3555599999999997</v>
      </c>
      <c r="GK674" s="60">
        <v>6.4561852999999996</v>
      </c>
      <c r="GL674" s="60">
        <v>6.4587621000000004</v>
      </c>
      <c r="GM674" s="60">
        <v>6.3295782999999997</v>
      </c>
      <c r="GN674" s="60">
        <v>6.0999080000000001</v>
      </c>
      <c r="GO674" s="60">
        <v>5.7741584000000001</v>
      </c>
      <c r="GP674" s="60">
        <v>5.3069420000000003</v>
      </c>
      <c r="GQ674" s="60">
        <v>4.7717289999999997</v>
      </c>
      <c r="GR674" s="60">
        <v>4.1991240000000003</v>
      </c>
      <c r="GS674" s="60">
        <v>3.6178629999999998</v>
      </c>
    </row>
    <row r="675" spans="1:201" x14ac:dyDescent="0.2">
      <c r="A675" s="70">
        <v>42228.210289351853</v>
      </c>
      <c r="B675" s="60">
        <v>0</v>
      </c>
      <c r="C675" s="60">
        <v>4.7647E-4</v>
      </c>
      <c r="D675" s="60">
        <v>5.7547000000000002E-4</v>
      </c>
      <c r="E675" s="60">
        <v>5.8544999999999995E-4</v>
      </c>
      <c r="F675" s="60">
        <v>5.8584000000000002E-4</v>
      </c>
      <c r="G675" s="60">
        <v>6.8670000000000005E-4</v>
      </c>
      <c r="H675" s="60">
        <v>7.8123999999999999E-4</v>
      </c>
      <c r="I675" s="60">
        <v>8.6985000000000003E-4</v>
      </c>
      <c r="J675" s="60">
        <v>9.5290000000000001E-4</v>
      </c>
      <c r="K675" s="60">
        <v>8.6213999999999995E-4</v>
      </c>
      <c r="L675" s="60">
        <v>9.1482E-4</v>
      </c>
      <c r="M675" s="60">
        <v>8.3038000000000003E-4</v>
      </c>
      <c r="N675" s="60">
        <v>8.6578000000000002E-4</v>
      </c>
      <c r="O675" s="60">
        <v>8.9939999999999996E-4</v>
      </c>
      <c r="P675" s="60">
        <v>9.3134000000000001E-4</v>
      </c>
      <c r="Q675" s="60">
        <v>9.778600000000001E-4</v>
      </c>
      <c r="R675" s="60">
        <v>1.0202E-3</v>
      </c>
      <c r="S675" s="60">
        <v>1.0585799999999999E-3</v>
      </c>
      <c r="T675" s="60">
        <v>1.0931999999999999E-3</v>
      </c>
      <c r="U675" s="60">
        <v>9.8882000000000006E-4</v>
      </c>
      <c r="V675" s="60">
        <v>9.3574000000000001E-4</v>
      </c>
      <c r="W675" s="60">
        <v>9.5281999999999995E-4</v>
      </c>
      <c r="X675" s="60">
        <v>9.6814000000000004E-4</v>
      </c>
      <c r="Y675" s="60">
        <v>9.8178000000000002E-4</v>
      </c>
      <c r="Z675" s="60">
        <v>9.9379999999999998E-4</v>
      </c>
      <c r="AA675" s="60">
        <v>1.00427E-3</v>
      </c>
      <c r="AB675" s="60">
        <v>1.01325E-3</v>
      </c>
      <c r="AC675" s="60">
        <v>1.02078E-3</v>
      </c>
      <c r="AD675" s="60">
        <v>9.5649999999999999E-4</v>
      </c>
      <c r="AE675" s="60">
        <v>9.6031000000000003E-4</v>
      </c>
      <c r="AF675" s="60">
        <v>9.5231999999999999E-4</v>
      </c>
      <c r="AG675" s="60">
        <v>9.4235E-4</v>
      </c>
      <c r="AH675" s="60">
        <v>9.3053999999999999E-4</v>
      </c>
      <c r="AI675" s="60">
        <v>9.1713000000000005E-4</v>
      </c>
      <c r="AJ675" s="60">
        <v>9.0238000000000004E-4</v>
      </c>
      <c r="AK675" s="60">
        <v>8.8652999999999996E-4</v>
      </c>
      <c r="AL675" s="60">
        <v>8.1884999999999998E-4</v>
      </c>
      <c r="AM675" s="60">
        <v>8.0822999999999995E-4</v>
      </c>
      <c r="AN675" s="60">
        <v>7.9708999999999997E-4</v>
      </c>
      <c r="AO675" s="60">
        <v>7.8545000000000004E-4</v>
      </c>
      <c r="AP675" s="60">
        <v>7.7338000000000005E-4</v>
      </c>
      <c r="AQ675" s="60">
        <v>7.6099000000000002E-4</v>
      </c>
      <c r="AR675" s="60">
        <v>7.4839999999999998E-4</v>
      </c>
      <c r="AS675" s="60">
        <v>7.3572999999999998E-4</v>
      </c>
      <c r="AT675" s="60">
        <v>6.7995999999999996E-4</v>
      </c>
      <c r="AU675" s="60">
        <v>6.4079999999999996E-4</v>
      </c>
      <c r="AV675" s="60">
        <v>6.3115000000000003E-4</v>
      </c>
      <c r="AW675" s="60">
        <v>6.2147999999999999E-4</v>
      </c>
      <c r="AX675" s="60">
        <v>6.1180000000000002E-4</v>
      </c>
      <c r="AY675" s="60">
        <v>6.0209E-4</v>
      </c>
      <c r="AZ675" s="60">
        <v>5.6813000000000002E-4</v>
      </c>
      <c r="BA675" s="60">
        <v>5.5924999999999996E-4</v>
      </c>
      <c r="BB675" s="60">
        <v>5.4704999999999999E-4</v>
      </c>
      <c r="BC675" s="60">
        <v>5.4451E-4</v>
      </c>
      <c r="BD675" s="60">
        <v>5.4204000000000003E-4</v>
      </c>
      <c r="BE675" s="60">
        <v>5.1813E-4</v>
      </c>
      <c r="BF675" s="60">
        <v>5.1679000000000004E-4</v>
      </c>
      <c r="BG675" s="60">
        <v>5.1453999999999996E-4</v>
      </c>
      <c r="BH675" s="60">
        <v>5.1234000000000002E-4</v>
      </c>
      <c r="BI675" s="60">
        <v>5.1018999999999999E-4</v>
      </c>
      <c r="BJ675" s="60">
        <v>4.8866999999999997E-4</v>
      </c>
      <c r="BK675" s="60">
        <v>4.6973000000000002E-4</v>
      </c>
      <c r="BL675" s="60">
        <v>4.6829E-4</v>
      </c>
      <c r="BM675" s="60">
        <v>4.6686999999999998E-4</v>
      </c>
      <c r="BN675" s="60">
        <v>4.6547E-4</v>
      </c>
      <c r="BO675" s="60">
        <v>4.6385000000000003E-4</v>
      </c>
      <c r="BP675" s="60">
        <v>4.6223999999999999E-4</v>
      </c>
      <c r="BQ675" s="60">
        <v>4.4513000000000002E-4</v>
      </c>
      <c r="BR675" s="60">
        <v>4.4349999999999999E-4</v>
      </c>
      <c r="BS675" s="60">
        <v>4.4184999999999998E-4</v>
      </c>
      <c r="BT675" s="60">
        <v>4.3766999999999998E-4</v>
      </c>
      <c r="BU675" s="60">
        <v>4.3318000000000002E-4</v>
      </c>
      <c r="BV675" s="60">
        <v>4.2872E-4</v>
      </c>
      <c r="BW675" s="60">
        <v>4.2428000000000002E-4</v>
      </c>
      <c r="BX675" s="60">
        <v>4.1986999999999998E-4</v>
      </c>
      <c r="BY675" s="60">
        <v>4.1549000000000002E-4</v>
      </c>
      <c r="BZ675" s="60">
        <v>4.1114E-4</v>
      </c>
      <c r="CA675" s="60">
        <v>4.0682000000000001E-4</v>
      </c>
      <c r="CB675" s="60">
        <v>4.0324000000000002E-4</v>
      </c>
      <c r="CC675" s="60">
        <v>3.8683000000000001E-4</v>
      </c>
      <c r="CD675" s="60">
        <v>3.8355000000000003E-4</v>
      </c>
      <c r="CE675" s="60">
        <v>3.8027999999999998E-4</v>
      </c>
      <c r="CF675" s="60">
        <v>3.7702999999999999E-4</v>
      </c>
      <c r="CG675" s="60">
        <v>3.7378999999999998E-4</v>
      </c>
      <c r="CH675" s="60">
        <v>3.7089000000000002E-4</v>
      </c>
      <c r="CI675" s="60">
        <v>3.68E-4</v>
      </c>
      <c r="CJ675" s="60">
        <v>3.6489999999999998E-4</v>
      </c>
      <c r="CK675" s="60">
        <v>3.6181000000000001E-4</v>
      </c>
      <c r="CL675" s="60">
        <v>3.5872999999999998E-4</v>
      </c>
      <c r="CM675" s="60">
        <v>3.5566999999999999E-4</v>
      </c>
      <c r="CN675" s="60">
        <v>3.5263999999999998E-4</v>
      </c>
      <c r="CO675" s="60">
        <v>1.9456000000000001E-4</v>
      </c>
      <c r="CP675" s="60">
        <v>1.9464999999999999E-4</v>
      </c>
      <c r="CQ675" s="60">
        <v>1.9484999999999999E-4</v>
      </c>
      <c r="CR675" s="60">
        <v>1.9521999999999999E-4</v>
      </c>
      <c r="CS675" s="60">
        <v>1.9578999999999999E-4</v>
      </c>
      <c r="CT675" s="60">
        <v>1.9655000000000001E-4</v>
      </c>
      <c r="CU675" s="60">
        <v>1.9746E-4</v>
      </c>
      <c r="CV675" s="60">
        <v>1.983E-4</v>
      </c>
      <c r="CW675" s="60">
        <v>1.9944E-4</v>
      </c>
      <c r="CX675" s="60">
        <v>2.0061999999999999E-4</v>
      </c>
      <c r="CY675" s="60">
        <v>1.7501999999999999E-4</v>
      </c>
      <c r="CZ675" s="60">
        <v>1.7641999999999999E-4</v>
      </c>
      <c r="DA675" s="60">
        <v>1.7777E-4</v>
      </c>
      <c r="DB675" s="60">
        <v>1.7901000000000001E-4</v>
      </c>
      <c r="DC675" s="60">
        <v>1.8006000000000001E-4</v>
      </c>
      <c r="DD675" s="60">
        <v>1.8101E-4</v>
      </c>
      <c r="DE675" s="60">
        <v>1.8147000000000001E-4</v>
      </c>
      <c r="DF675" s="60">
        <v>1.8158000000000001E-4</v>
      </c>
      <c r="DG675" s="60">
        <v>1.8148E-4</v>
      </c>
      <c r="DH675" s="60">
        <v>1.5928000000000001E-4</v>
      </c>
      <c r="DI675" s="60">
        <v>1.5925999999999999E-4</v>
      </c>
      <c r="DJ675" s="60">
        <v>1.5902000000000001E-4</v>
      </c>
      <c r="DK675" s="60">
        <v>1.5849000000000001E-4</v>
      </c>
      <c r="DL675" s="60">
        <v>1.5767E-4</v>
      </c>
      <c r="DM675" s="60">
        <v>1.5665000000000001E-4</v>
      </c>
      <c r="DN675" s="60">
        <v>1.5558E-4</v>
      </c>
      <c r="DO675" s="60">
        <v>1.5464E-4</v>
      </c>
      <c r="DP675" s="60">
        <v>1.5406E-4</v>
      </c>
      <c r="DQ675" s="60">
        <v>1.5409000000000001E-4</v>
      </c>
      <c r="DR675" s="60">
        <v>1.5496999999999999E-4</v>
      </c>
      <c r="DS675" s="60">
        <v>1.5734000000000001E-4</v>
      </c>
      <c r="DT675" s="60">
        <v>1.6173000000000001E-4</v>
      </c>
      <c r="DU675" s="60">
        <v>1.6893E-4</v>
      </c>
      <c r="DV675" s="60">
        <v>1.7997E-4</v>
      </c>
      <c r="DW675" s="60">
        <v>1.9616999999999999E-4</v>
      </c>
      <c r="DX675" s="60">
        <v>2.1927000000000001E-4</v>
      </c>
      <c r="DY675" s="60">
        <v>2.4509E-4</v>
      </c>
      <c r="DZ675" s="60">
        <v>2.7868000000000001E-4</v>
      </c>
      <c r="EA675" s="60">
        <v>3.2948999999999999E-4</v>
      </c>
      <c r="EB675" s="60">
        <v>3.8839000000000001E-4</v>
      </c>
      <c r="EC675" s="60">
        <v>4.7048000000000001E-4</v>
      </c>
      <c r="ED675" s="60">
        <v>5.7530000000000005E-4</v>
      </c>
      <c r="EE675" s="60">
        <v>7.0781000000000001E-4</v>
      </c>
      <c r="EF675" s="60">
        <v>8.7378E-4</v>
      </c>
      <c r="EG675" s="60">
        <v>1.0799E-3</v>
      </c>
      <c r="EH675" s="60">
        <v>1.3338200000000001E-3</v>
      </c>
      <c r="EI675" s="60">
        <v>1.6442900000000001E-3</v>
      </c>
      <c r="EJ675" s="60">
        <v>2.0212899999999998E-3</v>
      </c>
      <c r="EK675" s="60">
        <v>2.4761499999999999E-3</v>
      </c>
      <c r="EL675" s="60">
        <v>3.0217099999999999E-3</v>
      </c>
      <c r="EM675" s="60">
        <v>3.9869299999999996E-3</v>
      </c>
      <c r="EN675" s="60">
        <v>5.2132000000000003E-3</v>
      </c>
      <c r="EO675" s="60">
        <v>6.2643600000000001E-3</v>
      </c>
      <c r="EP675" s="60">
        <v>7.49791E-3</v>
      </c>
      <c r="EQ675" s="60">
        <v>8.9406199999999998E-3</v>
      </c>
      <c r="ER675" s="60">
        <v>1.0623E-2</v>
      </c>
      <c r="ES675" s="60">
        <v>1.3389710000000001E-2</v>
      </c>
      <c r="ET675" s="60">
        <v>1.67799E-2</v>
      </c>
      <c r="EU675" s="60">
        <v>2.1726280000000001E-2</v>
      </c>
      <c r="EV675" s="60">
        <v>2.797003E-2</v>
      </c>
      <c r="EW675" s="60">
        <v>3.5843769999999997E-2</v>
      </c>
      <c r="EX675" s="60">
        <v>4.5771760000000002E-2</v>
      </c>
      <c r="EY675" s="60">
        <v>5.8293919999999999E-2</v>
      </c>
      <c r="EZ675" s="60">
        <v>7.409346E-2</v>
      </c>
      <c r="FA675" s="60">
        <v>9.4026940000000003E-2</v>
      </c>
      <c r="FB675" s="60">
        <v>0.11915530000000001</v>
      </c>
      <c r="FC675" s="60">
        <v>0.15077299999999999</v>
      </c>
      <c r="FD675" s="60">
        <v>0.19043289999999999</v>
      </c>
      <c r="FE675" s="60">
        <v>0.23996101</v>
      </c>
      <c r="FF675" s="60">
        <v>0.30145841000000001</v>
      </c>
      <c r="FG675" s="60">
        <v>0.36891960000000001</v>
      </c>
      <c r="FH675" s="60">
        <v>0.449901</v>
      </c>
      <c r="FI675" s="60">
        <v>0.54642469999999999</v>
      </c>
      <c r="FJ675" s="60">
        <v>0.66057569999999999</v>
      </c>
      <c r="FK675" s="60">
        <v>0.79442650000000004</v>
      </c>
      <c r="FL675" s="60">
        <v>0.94994449999999997</v>
      </c>
      <c r="FM675" s="60">
        <v>1.1288791</v>
      </c>
      <c r="FN675" s="60">
        <v>1.3326359999999999</v>
      </c>
      <c r="FO675" s="60">
        <v>1.5130182999999999</v>
      </c>
      <c r="FP675" s="60">
        <v>1.710434</v>
      </c>
      <c r="FQ675" s="60">
        <v>1.898938</v>
      </c>
      <c r="FR675" s="60">
        <v>2.100752</v>
      </c>
      <c r="FS675" s="60">
        <v>2.3155060000000001</v>
      </c>
      <c r="FT675" s="60">
        <v>2.5425770000000001</v>
      </c>
      <c r="FU675" s="60">
        <v>2.781069</v>
      </c>
      <c r="FV675" s="60">
        <v>3.0297969999999999</v>
      </c>
      <c r="FW675" s="60">
        <v>3.2872753000000001</v>
      </c>
      <c r="FX675" s="60">
        <v>3.5517180000000002</v>
      </c>
      <c r="FY675" s="60">
        <v>3.8210380000000002</v>
      </c>
      <c r="FZ675" s="60">
        <v>4.0928630000000004</v>
      </c>
      <c r="GA675" s="60">
        <v>4.3645591000000001</v>
      </c>
      <c r="GB675" s="60">
        <v>4.6332610000000001</v>
      </c>
      <c r="GC675" s="60">
        <v>4.8959111999999996</v>
      </c>
      <c r="GD675" s="60">
        <v>5.1493152999999996</v>
      </c>
      <c r="GE675" s="60">
        <v>5.3901953000000002</v>
      </c>
      <c r="GF675" s="60">
        <v>5.6152579999999999</v>
      </c>
      <c r="GG675" s="60">
        <v>5.8784523000000002</v>
      </c>
      <c r="GH675" s="60">
        <v>6.0727571999999999</v>
      </c>
      <c r="GI675" s="60">
        <v>6.2333249999999998</v>
      </c>
      <c r="GJ675" s="60">
        <v>6.3197700000000001</v>
      </c>
      <c r="GK675" s="60">
        <v>6.4343729999999999</v>
      </c>
      <c r="GL675" s="60">
        <v>6.4564199999999996</v>
      </c>
      <c r="GM675" s="60">
        <v>6.3470449999999996</v>
      </c>
      <c r="GN675" s="60">
        <v>6.1349124000000002</v>
      </c>
      <c r="GO675" s="60">
        <v>5.8247470000000003</v>
      </c>
      <c r="GP675" s="60">
        <v>5.3716964000000003</v>
      </c>
      <c r="GQ675" s="60">
        <v>4.8465261000000002</v>
      </c>
      <c r="GR675" s="60">
        <v>4.2796683</v>
      </c>
      <c r="GS675" s="60">
        <v>3.7000660000000001</v>
      </c>
    </row>
    <row r="676" spans="1:201" x14ac:dyDescent="0.2">
      <c r="A676" s="70">
        <v>42228.220196759263</v>
      </c>
      <c r="B676" s="60">
        <v>0</v>
      </c>
      <c r="C676" s="60">
        <v>4.7680999999999998E-4</v>
      </c>
      <c r="D676" s="60">
        <v>5.7583000000000005E-4</v>
      </c>
      <c r="E676" s="60">
        <v>5.8578000000000005E-4</v>
      </c>
      <c r="F676" s="60">
        <v>5.8617999999999995E-4</v>
      </c>
      <c r="G676" s="60">
        <v>6.8705000000000003E-4</v>
      </c>
      <c r="H676" s="60">
        <v>7.8156000000000005E-4</v>
      </c>
      <c r="I676" s="60">
        <v>8.7009000000000001E-4</v>
      </c>
      <c r="J676" s="60">
        <v>9.5303E-4</v>
      </c>
      <c r="K676" s="60">
        <v>8.6224999999999995E-4</v>
      </c>
      <c r="L676" s="60">
        <v>9.1483999999999999E-4</v>
      </c>
      <c r="M676" s="60">
        <v>8.3042999999999995E-4</v>
      </c>
      <c r="N676" s="60">
        <v>8.6578000000000002E-4</v>
      </c>
      <c r="O676" s="60">
        <v>8.9933999999999999E-4</v>
      </c>
      <c r="P676" s="60">
        <v>9.3121999999999996E-4</v>
      </c>
      <c r="Q676" s="60">
        <v>9.7766999999999993E-4</v>
      </c>
      <c r="R676" s="60">
        <v>1.0199199999999999E-3</v>
      </c>
      <c r="S676" s="60">
        <v>1.0582199999999999E-3</v>
      </c>
      <c r="T676" s="60">
        <v>1.09278E-3</v>
      </c>
      <c r="U676" s="60">
        <v>9.8857999999999997E-4</v>
      </c>
      <c r="V676" s="60">
        <v>9.3537999999999998E-4</v>
      </c>
      <c r="W676" s="60">
        <v>9.5244999999999998E-4</v>
      </c>
      <c r="X676" s="60">
        <v>9.6776000000000002E-4</v>
      </c>
      <c r="Y676" s="60">
        <v>9.8138999999999995E-4</v>
      </c>
      <c r="Z676" s="60">
        <v>9.9342000000000007E-4</v>
      </c>
      <c r="AA676" s="60">
        <v>1.0038899999999999E-3</v>
      </c>
      <c r="AB676" s="60">
        <v>1.0128800000000001E-3</v>
      </c>
      <c r="AC676" s="60">
        <v>1.0204400000000001E-3</v>
      </c>
      <c r="AD676" s="60">
        <v>9.5611000000000003E-4</v>
      </c>
      <c r="AE676" s="60">
        <v>9.5995E-4</v>
      </c>
      <c r="AF676" s="60">
        <v>9.5202999999999998E-4</v>
      </c>
      <c r="AG676" s="60">
        <v>9.4213000000000001E-4</v>
      </c>
      <c r="AH676" s="60">
        <v>9.3041E-4</v>
      </c>
      <c r="AI676" s="60">
        <v>9.1708000000000002E-4</v>
      </c>
      <c r="AJ676" s="60">
        <v>9.0238999999999998E-4</v>
      </c>
      <c r="AK676" s="60">
        <v>8.8657999999999999E-4</v>
      </c>
      <c r="AL676" s="60">
        <v>8.1884000000000004E-4</v>
      </c>
      <c r="AM676" s="60">
        <v>8.0825000000000005E-4</v>
      </c>
      <c r="AN676" s="60">
        <v>7.9717000000000004E-4</v>
      </c>
      <c r="AO676" s="60">
        <v>7.8558000000000002E-4</v>
      </c>
      <c r="AP676" s="60">
        <v>7.7355999999999996E-4</v>
      </c>
      <c r="AQ676" s="60">
        <v>7.6119999999999996E-4</v>
      </c>
      <c r="AR676" s="60">
        <v>7.4863999999999996E-4</v>
      </c>
      <c r="AS676" s="60">
        <v>7.3596999999999996E-4</v>
      </c>
      <c r="AT676" s="60">
        <v>6.801E-4</v>
      </c>
      <c r="AU676" s="60">
        <v>6.4092000000000001E-4</v>
      </c>
      <c r="AV676" s="60">
        <v>6.3126999999999996E-4</v>
      </c>
      <c r="AW676" s="60">
        <v>6.2160000000000004E-4</v>
      </c>
      <c r="AX676" s="60">
        <v>6.1191999999999996E-4</v>
      </c>
      <c r="AY676" s="60">
        <v>6.0221000000000005E-4</v>
      </c>
      <c r="AZ676" s="60">
        <v>5.6824999999999996E-4</v>
      </c>
      <c r="BA676" s="60">
        <v>5.5937999999999995E-4</v>
      </c>
      <c r="BB676" s="60">
        <v>5.4717999999999998E-4</v>
      </c>
      <c r="BC676" s="60">
        <v>5.4463999999999999E-4</v>
      </c>
      <c r="BD676" s="60">
        <v>5.4217000000000002E-4</v>
      </c>
      <c r="BE676" s="60">
        <v>5.1824E-4</v>
      </c>
      <c r="BF676" s="60">
        <v>5.1688999999999999E-4</v>
      </c>
      <c r="BG676" s="60">
        <v>5.1462999999999997E-4</v>
      </c>
      <c r="BH676" s="60">
        <v>5.1241999999999998E-4</v>
      </c>
      <c r="BI676" s="60">
        <v>5.1026999999999995E-4</v>
      </c>
      <c r="BJ676" s="60">
        <v>4.8872E-4</v>
      </c>
      <c r="BK676" s="60">
        <v>4.6975000000000001E-4</v>
      </c>
      <c r="BL676" s="60">
        <v>4.6830999999999999E-4</v>
      </c>
      <c r="BM676" s="60">
        <v>4.6687999999999998E-4</v>
      </c>
      <c r="BN676" s="60">
        <v>4.6548E-4</v>
      </c>
      <c r="BO676" s="60">
        <v>4.6385000000000003E-4</v>
      </c>
      <c r="BP676" s="60">
        <v>4.6223999999999999E-4</v>
      </c>
      <c r="BQ676" s="60">
        <v>4.4512000000000002E-4</v>
      </c>
      <c r="BR676" s="60">
        <v>4.4348E-4</v>
      </c>
      <c r="BS676" s="60">
        <v>4.4183999999999998E-4</v>
      </c>
      <c r="BT676" s="60">
        <v>4.3764999999999999E-4</v>
      </c>
      <c r="BU676" s="60">
        <v>4.3316999999999997E-4</v>
      </c>
      <c r="BV676" s="60">
        <v>4.2871000000000001E-4</v>
      </c>
      <c r="BW676" s="60">
        <v>4.2426999999999997E-4</v>
      </c>
      <c r="BX676" s="60">
        <v>4.1985999999999998E-4</v>
      </c>
      <c r="BY676" s="60">
        <v>4.1548000000000003E-4</v>
      </c>
      <c r="BZ676" s="60">
        <v>4.1113E-4</v>
      </c>
      <c r="CA676" s="60">
        <v>4.0681000000000002E-4</v>
      </c>
      <c r="CB676" s="60">
        <v>4.0322999999999997E-4</v>
      </c>
      <c r="CC676" s="60">
        <v>3.8680000000000002E-4</v>
      </c>
      <c r="CD676" s="60">
        <v>3.8351999999999999E-4</v>
      </c>
      <c r="CE676" s="60">
        <v>3.8025E-4</v>
      </c>
      <c r="CF676" s="60">
        <v>3.7699000000000001E-4</v>
      </c>
      <c r="CG676" s="60">
        <v>3.7375E-4</v>
      </c>
      <c r="CH676" s="60">
        <v>3.7084999999999999E-4</v>
      </c>
      <c r="CI676" s="60">
        <v>3.6796000000000002E-4</v>
      </c>
      <c r="CJ676" s="60">
        <v>3.6486E-4</v>
      </c>
      <c r="CK676" s="60">
        <v>3.6176999999999997E-4</v>
      </c>
      <c r="CL676" s="60">
        <v>3.5869999999999999E-4</v>
      </c>
      <c r="CM676" s="60">
        <v>3.5563000000000001E-4</v>
      </c>
      <c r="CN676" s="60">
        <v>3.5261E-4</v>
      </c>
      <c r="CO676" s="60">
        <v>1.9451000000000001E-4</v>
      </c>
      <c r="CP676" s="60">
        <v>1.9458E-4</v>
      </c>
      <c r="CQ676" s="60">
        <v>1.9474999999999999E-4</v>
      </c>
      <c r="CR676" s="60">
        <v>1.9506999999999999E-4</v>
      </c>
      <c r="CS676" s="60">
        <v>1.9558999999999999E-4</v>
      </c>
      <c r="CT676" s="60">
        <v>1.9629000000000001E-4</v>
      </c>
      <c r="CU676" s="60">
        <v>1.9715999999999999E-4</v>
      </c>
      <c r="CV676" s="60">
        <v>1.9797E-4</v>
      </c>
      <c r="CW676" s="60">
        <v>1.9908E-4</v>
      </c>
      <c r="CX676" s="60">
        <v>2.0024999999999999E-4</v>
      </c>
      <c r="CY676" s="60">
        <v>1.7456000000000001E-4</v>
      </c>
      <c r="CZ676" s="60">
        <v>1.7595999999999999E-4</v>
      </c>
      <c r="DA676" s="60">
        <v>1.7733000000000001E-4</v>
      </c>
      <c r="DB676" s="60">
        <v>1.786E-4</v>
      </c>
      <c r="DC676" s="60">
        <v>1.7971E-4</v>
      </c>
      <c r="DD676" s="60">
        <v>1.8075E-4</v>
      </c>
      <c r="DE676" s="60">
        <v>1.8131000000000001E-4</v>
      </c>
      <c r="DF676" s="60">
        <v>1.8150999999999999E-4</v>
      </c>
      <c r="DG676" s="60">
        <v>1.8147000000000001E-4</v>
      </c>
      <c r="DH676" s="60">
        <v>1.5920999999999999E-4</v>
      </c>
      <c r="DI676" s="60">
        <v>1.5924E-4</v>
      </c>
      <c r="DJ676" s="60">
        <v>1.5904E-4</v>
      </c>
      <c r="DK676" s="60">
        <v>1.5857999999999999E-4</v>
      </c>
      <c r="DL676" s="60">
        <v>1.5782E-4</v>
      </c>
      <c r="DM676" s="60">
        <v>1.5684999999999999E-4</v>
      </c>
      <c r="DN676" s="60">
        <v>1.5579E-4</v>
      </c>
      <c r="DO676" s="60">
        <v>1.5482000000000001E-4</v>
      </c>
      <c r="DP676" s="60">
        <v>1.5417E-4</v>
      </c>
      <c r="DQ676" s="60">
        <v>1.5406999999999999E-4</v>
      </c>
      <c r="DR676" s="60">
        <v>1.5475999999999999E-4</v>
      </c>
      <c r="DS676" s="60">
        <v>1.5684E-4</v>
      </c>
      <c r="DT676" s="60">
        <v>1.6082E-4</v>
      </c>
      <c r="DU676" s="60">
        <v>1.6742999999999999E-4</v>
      </c>
      <c r="DV676" s="60">
        <v>1.7767E-4</v>
      </c>
      <c r="DW676" s="60">
        <v>1.9279E-4</v>
      </c>
      <c r="DX676" s="60">
        <v>2.1443999999999999E-4</v>
      </c>
      <c r="DY676" s="60">
        <v>2.3871E-4</v>
      </c>
      <c r="DZ676" s="60">
        <v>2.7034999999999998E-4</v>
      </c>
      <c r="EA676" s="60">
        <v>3.1834000000000002E-4</v>
      </c>
      <c r="EB676" s="60">
        <v>3.7405000000000001E-4</v>
      </c>
      <c r="EC676" s="60">
        <v>4.5188999999999998E-4</v>
      </c>
      <c r="ED676" s="60">
        <v>5.5146000000000004E-4</v>
      </c>
      <c r="EE676" s="60">
        <v>6.7752999999999997E-4</v>
      </c>
      <c r="EF676" s="60">
        <v>8.3569000000000004E-4</v>
      </c>
      <c r="EG676" s="60">
        <v>1.0323800000000001E-3</v>
      </c>
      <c r="EH676" s="60">
        <v>1.27501E-3</v>
      </c>
      <c r="EI676" s="60">
        <v>1.57205E-3</v>
      </c>
      <c r="EJ676" s="60">
        <v>1.9331699999999999E-3</v>
      </c>
      <c r="EK676" s="60">
        <v>2.3693500000000001E-3</v>
      </c>
      <c r="EL676" s="60">
        <v>2.89303E-3</v>
      </c>
      <c r="EM676" s="60">
        <v>3.8207499999999999E-3</v>
      </c>
      <c r="EN676" s="60">
        <v>5.00075E-3</v>
      </c>
      <c r="EO676" s="60">
        <v>6.0129700000000003E-3</v>
      </c>
      <c r="EP676" s="60">
        <v>7.20157E-3</v>
      </c>
      <c r="EQ676" s="60">
        <v>8.5924799999999996E-3</v>
      </c>
      <c r="ER676" s="60">
        <v>1.0215210000000001E-2</v>
      </c>
      <c r="ES676" s="60">
        <v>1.2885199999999999E-2</v>
      </c>
      <c r="ET676" s="60">
        <v>1.6158079999999998E-2</v>
      </c>
      <c r="EU676" s="60">
        <v>2.0934479999999998E-2</v>
      </c>
      <c r="EV676" s="60">
        <v>2.696403E-2</v>
      </c>
      <c r="EW676" s="60">
        <v>3.4567000000000001E-2</v>
      </c>
      <c r="EX676" s="60">
        <v>4.4151700000000002E-2</v>
      </c>
      <c r="EY676" s="60">
        <v>5.6237769999999999E-2</v>
      </c>
      <c r="EZ676" s="60">
        <v>7.1483080000000004E-2</v>
      </c>
      <c r="FA676" s="60">
        <v>9.0713260000000004E-2</v>
      </c>
      <c r="FB676" s="60">
        <v>0.11495231</v>
      </c>
      <c r="FC676" s="60">
        <v>0.14545214000000001</v>
      </c>
      <c r="FD676" s="60">
        <v>0.18371751</v>
      </c>
      <c r="FE676" s="60">
        <v>0.2315228</v>
      </c>
      <c r="FF676" s="60">
        <v>0.29091583999999998</v>
      </c>
      <c r="FG676" s="60">
        <v>0.35611224000000002</v>
      </c>
      <c r="FH676" s="60">
        <v>0.43443959999999998</v>
      </c>
      <c r="FI676" s="60">
        <v>0.52789103000000004</v>
      </c>
      <c r="FJ676" s="60">
        <v>0.63853234000000003</v>
      </c>
      <c r="FK676" s="60">
        <v>0.76843139999999999</v>
      </c>
      <c r="FL676" s="60">
        <v>0.91956870000000002</v>
      </c>
      <c r="FM676" s="60">
        <v>1.0937300000000001</v>
      </c>
      <c r="FN676" s="60">
        <v>1.2923819999999999</v>
      </c>
      <c r="FO676" s="60">
        <v>1.468456</v>
      </c>
      <c r="FP676" s="60">
        <v>1.6614420999999999</v>
      </c>
      <c r="FQ676" s="60">
        <v>1.8459700000000001</v>
      </c>
      <c r="FR676" s="60">
        <v>2.0438170000000002</v>
      </c>
      <c r="FS676" s="60">
        <v>2.2546781999999999</v>
      </c>
      <c r="FT676" s="60">
        <v>2.4780030000000002</v>
      </c>
      <c r="FU676" s="60">
        <v>2.7129742999999999</v>
      </c>
      <c r="FV676" s="60">
        <v>2.9584931999999999</v>
      </c>
      <c r="FW676" s="60">
        <v>3.2131639999999999</v>
      </c>
      <c r="FX676" s="60">
        <v>3.4752909999999999</v>
      </c>
      <c r="FY676" s="60">
        <v>3.7428773999999998</v>
      </c>
      <c r="FZ676" s="60">
        <v>4.0136422999999999</v>
      </c>
      <c r="GA676" s="60">
        <v>4.2850339999999996</v>
      </c>
      <c r="GB676" s="60">
        <v>4.5542593</v>
      </c>
      <c r="GC676" s="60">
        <v>4.8183274000000003</v>
      </c>
      <c r="GD676" s="60">
        <v>5.0740914000000004</v>
      </c>
      <c r="GE676" s="60">
        <v>5.3183059999999998</v>
      </c>
      <c r="GF676" s="60">
        <v>5.5476910000000004</v>
      </c>
      <c r="GG676" s="60">
        <v>5.8183369999999996</v>
      </c>
      <c r="GH676" s="60">
        <v>6.0201392</v>
      </c>
      <c r="GI676" s="60">
        <v>6.1892851999999996</v>
      </c>
      <c r="GJ676" s="60">
        <v>6.2815593999999999</v>
      </c>
      <c r="GK676" s="60">
        <v>6.4098480000000002</v>
      </c>
      <c r="GL676" s="60">
        <v>6.4511469999999997</v>
      </c>
      <c r="GM676" s="60">
        <v>6.3615474000000001</v>
      </c>
      <c r="GN676" s="60">
        <v>6.1670870000000004</v>
      </c>
      <c r="GO676" s="60">
        <v>5.8727893</v>
      </c>
      <c r="GP676" s="60">
        <v>5.4343781</v>
      </c>
      <c r="GQ676" s="60">
        <v>4.9198202999999996</v>
      </c>
      <c r="GR676" s="60">
        <v>4.3593133999999996</v>
      </c>
      <c r="GS676" s="60">
        <v>3.7819530000000001</v>
      </c>
    </row>
    <row r="677" spans="1:201" x14ac:dyDescent="0.2">
      <c r="A677" s="70">
        <v>42228.230092592596</v>
      </c>
      <c r="B677" s="60">
        <v>0</v>
      </c>
      <c r="C677" s="60">
        <v>4.7715000000000002E-4</v>
      </c>
      <c r="D677" s="60">
        <v>5.7618999999999997E-4</v>
      </c>
      <c r="E677" s="60">
        <v>5.8609999999999999E-4</v>
      </c>
      <c r="F677" s="60">
        <v>5.8653999999999998E-4</v>
      </c>
      <c r="G677" s="60">
        <v>6.8742E-4</v>
      </c>
      <c r="H677" s="60">
        <v>7.8189999999999998E-4</v>
      </c>
      <c r="I677" s="60">
        <v>8.7036999999999998E-4</v>
      </c>
      <c r="J677" s="60">
        <v>9.5319999999999997E-4</v>
      </c>
      <c r="K677" s="60">
        <v>8.6238999999999999E-4</v>
      </c>
      <c r="L677" s="60">
        <v>9.1489999999999996E-4</v>
      </c>
      <c r="M677" s="60">
        <v>8.3049999999999997E-4</v>
      </c>
      <c r="N677" s="60">
        <v>8.6580000000000001E-4</v>
      </c>
      <c r="O677" s="60">
        <v>8.9930999999999995E-4</v>
      </c>
      <c r="P677" s="60">
        <v>9.3110999999999997E-4</v>
      </c>
      <c r="Q677" s="60">
        <v>9.7750000000000007E-4</v>
      </c>
      <c r="R677" s="60">
        <v>1.0196700000000001E-3</v>
      </c>
      <c r="S677" s="60">
        <v>1.0579000000000001E-3</v>
      </c>
      <c r="T677" s="60">
        <v>1.09238E-3</v>
      </c>
      <c r="U677" s="60">
        <v>9.8835999999999998E-4</v>
      </c>
      <c r="V677" s="60">
        <v>9.3501999999999995E-4</v>
      </c>
      <c r="W677" s="60">
        <v>9.5208000000000001E-4</v>
      </c>
      <c r="X677" s="60">
        <v>9.6738E-4</v>
      </c>
      <c r="Y677" s="60">
        <v>9.8101000000000004E-4</v>
      </c>
      <c r="Z677" s="60">
        <v>9.9303E-4</v>
      </c>
      <c r="AA677" s="60">
        <v>1.0035199999999999E-3</v>
      </c>
      <c r="AB677" s="60">
        <v>1.01252E-3</v>
      </c>
      <c r="AC677" s="60">
        <v>1.02009E-3</v>
      </c>
      <c r="AD677" s="60">
        <v>9.5571000000000002E-4</v>
      </c>
      <c r="AE677" s="60">
        <v>9.5958000000000002E-4</v>
      </c>
      <c r="AF677" s="60">
        <v>9.5171999999999997E-4</v>
      </c>
      <c r="AG677" s="60">
        <v>9.4189999999999996E-4</v>
      </c>
      <c r="AH677" s="60">
        <v>9.3026000000000003E-4</v>
      </c>
      <c r="AI677" s="60">
        <v>9.1701E-4</v>
      </c>
      <c r="AJ677" s="60">
        <v>9.0238000000000004E-4</v>
      </c>
      <c r="AK677" s="60">
        <v>8.8661999999999996E-4</v>
      </c>
      <c r="AL677" s="60">
        <v>8.1882000000000005E-4</v>
      </c>
      <c r="AM677" s="60">
        <v>8.0827000000000004E-4</v>
      </c>
      <c r="AN677" s="60">
        <v>7.9723000000000001E-4</v>
      </c>
      <c r="AO677" s="60">
        <v>7.8569999999999996E-4</v>
      </c>
      <c r="AP677" s="60">
        <v>7.7373000000000003E-4</v>
      </c>
      <c r="AQ677" s="60">
        <v>7.6141000000000002E-4</v>
      </c>
      <c r="AR677" s="60">
        <v>7.4887E-4</v>
      </c>
      <c r="AS677" s="60">
        <v>7.3620999999999995E-4</v>
      </c>
      <c r="AT677" s="60">
        <v>6.8022999999999998E-4</v>
      </c>
      <c r="AU677" s="60">
        <v>6.4105E-4</v>
      </c>
      <c r="AV677" s="60">
        <v>6.3139999999999995E-4</v>
      </c>
      <c r="AW677" s="60">
        <v>6.2171999999999998E-4</v>
      </c>
      <c r="AX677" s="60">
        <v>6.1202999999999995E-4</v>
      </c>
      <c r="AY677" s="60">
        <v>6.0232999999999999E-4</v>
      </c>
      <c r="AZ677" s="60">
        <v>5.6837000000000001E-4</v>
      </c>
      <c r="BA677" s="60">
        <v>5.5949999999999999E-4</v>
      </c>
      <c r="BB677" s="60">
        <v>5.4730999999999996E-4</v>
      </c>
      <c r="BC677" s="60">
        <v>5.4476999999999998E-4</v>
      </c>
      <c r="BD677" s="60">
        <v>5.4230000000000001E-4</v>
      </c>
      <c r="BE677" s="60">
        <v>5.1836000000000004E-4</v>
      </c>
      <c r="BF677" s="60">
        <v>5.1699999999999999E-4</v>
      </c>
      <c r="BG677" s="60">
        <v>5.1473000000000003E-4</v>
      </c>
      <c r="BH677" s="60">
        <v>5.1250999999999998E-4</v>
      </c>
      <c r="BI677" s="60">
        <v>5.1033999999999997E-4</v>
      </c>
      <c r="BJ677" s="60">
        <v>4.8877000000000002E-4</v>
      </c>
      <c r="BK677" s="60">
        <v>4.6977999999999999E-4</v>
      </c>
      <c r="BL677" s="60">
        <v>4.6831999999999999E-4</v>
      </c>
      <c r="BM677" s="60">
        <v>4.6689000000000002E-4</v>
      </c>
      <c r="BN677" s="60">
        <v>4.6548E-4</v>
      </c>
      <c r="BO677" s="60">
        <v>4.6385000000000003E-4</v>
      </c>
      <c r="BP677" s="60">
        <v>4.6223999999999999E-4</v>
      </c>
      <c r="BQ677" s="60">
        <v>4.4509999999999998E-4</v>
      </c>
      <c r="BR677" s="60">
        <v>4.4346000000000001E-4</v>
      </c>
      <c r="BS677" s="60">
        <v>4.4182999999999999E-4</v>
      </c>
      <c r="BT677" s="60">
        <v>4.3763999999999999E-4</v>
      </c>
      <c r="BU677" s="60">
        <v>4.3314999999999998E-4</v>
      </c>
      <c r="BV677" s="60">
        <v>4.2870000000000001E-4</v>
      </c>
      <c r="BW677" s="60">
        <v>4.2425999999999998E-4</v>
      </c>
      <c r="BX677" s="60">
        <v>4.1984999999999999E-4</v>
      </c>
      <c r="BY677" s="60">
        <v>4.1546999999999998E-4</v>
      </c>
      <c r="BZ677" s="60">
        <v>4.1112000000000001E-4</v>
      </c>
      <c r="CA677" s="60">
        <v>4.0679000000000003E-4</v>
      </c>
      <c r="CB677" s="60">
        <v>4.0321999999999998E-4</v>
      </c>
      <c r="CC677" s="60">
        <v>3.8676999999999998E-4</v>
      </c>
      <c r="CD677" s="60">
        <v>3.8349E-4</v>
      </c>
      <c r="CE677" s="60">
        <v>3.8022000000000002E-4</v>
      </c>
      <c r="CF677" s="60">
        <v>3.7696000000000002E-4</v>
      </c>
      <c r="CG677" s="60">
        <v>3.7372000000000002E-4</v>
      </c>
      <c r="CH677" s="60">
        <v>3.7082E-4</v>
      </c>
      <c r="CI677" s="60">
        <v>3.6791999999999999E-4</v>
      </c>
      <c r="CJ677" s="60">
        <v>3.6482000000000002E-4</v>
      </c>
      <c r="CK677" s="60">
        <v>3.6173999999999999E-4</v>
      </c>
      <c r="CL677" s="60">
        <v>3.5866000000000001E-4</v>
      </c>
      <c r="CM677" s="60">
        <v>3.5560000000000002E-4</v>
      </c>
      <c r="CN677" s="60">
        <v>3.5257000000000002E-4</v>
      </c>
      <c r="CO677" s="60">
        <v>1.9446000000000001E-4</v>
      </c>
      <c r="CP677" s="60">
        <v>1.9452E-4</v>
      </c>
      <c r="CQ677" s="60">
        <v>1.9466000000000001E-4</v>
      </c>
      <c r="CR677" s="60">
        <v>1.9494E-4</v>
      </c>
      <c r="CS677" s="60">
        <v>1.9540000000000001E-4</v>
      </c>
      <c r="CT677" s="60">
        <v>1.9604999999999999E-4</v>
      </c>
      <c r="CU677" s="60">
        <v>1.9687E-4</v>
      </c>
      <c r="CV677" s="60">
        <v>1.9764000000000001E-4</v>
      </c>
      <c r="CW677" s="60">
        <v>1.9872999999999999E-4</v>
      </c>
      <c r="CX677" s="60">
        <v>1.9987999999999999E-4</v>
      </c>
      <c r="CY677" s="60">
        <v>1.7411E-4</v>
      </c>
      <c r="CZ677" s="60">
        <v>1.7551000000000001E-4</v>
      </c>
      <c r="DA677" s="60">
        <v>1.7688E-4</v>
      </c>
      <c r="DB677" s="60">
        <v>1.7818000000000001E-4</v>
      </c>
      <c r="DC677" s="60">
        <v>1.7933000000000001E-4</v>
      </c>
      <c r="DD677" s="60">
        <v>1.8047000000000001E-4</v>
      </c>
      <c r="DE677" s="60">
        <v>1.8112E-4</v>
      </c>
      <c r="DF677" s="60">
        <v>1.8141000000000001E-4</v>
      </c>
      <c r="DG677" s="60">
        <v>1.8143E-4</v>
      </c>
      <c r="DH677" s="60">
        <v>1.5913E-4</v>
      </c>
      <c r="DI677" s="60">
        <v>1.5920999999999999E-4</v>
      </c>
      <c r="DJ677" s="60">
        <v>1.5906000000000001E-4</v>
      </c>
      <c r="DK677" s="60">
        <v>1.5865000000000001E-4</v>
      </c>
      <c r="DL677" s="60">
        <v>1.5796000000000001E-4</v>
      </c>
      <c r="DM677" s="60">
        <v>1.5704E-4</v>
      </c>
      <c r="DN677" s="60">
        <v>1.56E-4</v>
      </c>
      <c r="DO677" s="60">
        <v>1.5501999999999999E-4</v>
      </c>
      <c r="DP677" s="60">
        <v>1.5430000000000001E-4</v>
      </c>
      <c r="DQ677" s="60">
        <v>1.5407999999999999E-4</v>
      </c>
      <c r="DR677" s="60">
        <v>1.5459999999999999E-4</v>
      </c>
      <c r="DS677" s="60">
        <v>1.5640000000000001E-4</v>
      </c>
      <c r="DT677" s="60">
        <v>1.5998999999999999E-4</v>
      </c>
      <c r="DU677" s="60">
        <v>1.6605999999999999E-4</v>
      </c>
      <c r="DV677" s="60">
        <v>1.7553999999999999E-4</v>
      </c>
      <c r="DW677" s="60">
        <v>1.8964000000000001E-4</v>
      </c>
      <c r="DX677" s="60">
        <v>2.0992E-4</v>
      </c>
      <c r="DY677" s="60">
        <v>2.3272000000000001E-4</v>
      </c>
      <c r="DZ677" s="60">
        <v>2.6251999999999997E-4</v>
      </c>
      <c r="EA677" s="60">
        <v>3.0781999999999999E-4</v>
      </c>
      <c r="EB677" s="60">
        <v>3.6049999999999998E-4</v>
      </c>
      <c r="EC677" s="60">
        <v>4.3429999999999999E-4</v>
      </c>
      <c r="ED677" s="60">
        <v>5.2884999999999998E-4</v>
      </c>
      <c r="EE677" s="60">
        <v>6.4877999999999995E-4</v>
      </c>
      <c r="EF677" s="60">
        <v>7.9945999999999999E-4</v>
      </c>
      <c r="EG677" s="60">
        <v>9.8711999999999997E-4</v>
      </c>
      <c r="EH677" s="60">
        <v>1.21893E-3</v>
      </c>
      <c r="EI677" s="60">
        <v>1.50308E-3</v>
      </c>
      <c r="EJ677" s="60">
        <v>1.8489299999999999E-3</v>
      </c>
      <c r="EK677" s="60">
        <v>2.26714E-3</v>
      </c>
      <c r="EL677" s="60">
        <v>2.7697500000000001E-3</v>
      </c>
      <c r="EM677" s="60">
        <v>3.6613499999999998E-3</v>
      </c>
      <c r="EN677" s="60">
        <v>4.7967299999999999E-3</v>
      </c>
      <c r="EO677" s="60">
        <v>5.7713900000000004E-3</v>
      </c>
      <c r="EP677" s="60">
        <v>6.9166100000000001E-3</v>
      </c>
      <c r="EQ677" s="60">
        <v>8.2575099999999992E-3</v>
      </c>
      <c r="ER677" s="60">
        <v>9.8226700000000004E-3</v>
      </c>
      <c r="ES677" s="60">
        <v>1.239932E-2</v>
      </c>
      <c r="ET677" s="60">
        <v>1.555901E-2</v>
      </c>
      <c r="EU677" s="60">
        <v>2.0171439999999999E-2</v>
      </c>
      <c r="EV677" s="60">
        <v>2.5994509999999998E-2</v>
      </c>
      <c r="EW677" s="60">
        <v>3.3336629999999999E-2</v>
      </c>
      <c r="EX677" s="60">
        <v>4.259081E-2</v>
      </c>
      <c r="EY677" s="60">
        <v>5.425721E-2</v>
      </c>
      <c r="EZ677" s="60">
        <v>6.8969329999999995E-2</v>
      </c>
      <c r="FA677" s="60">
        <v>8.7522920000000004E-2</v>
      </c>
      <c r="FB677" s="60">
        <v>0.1109063</v>
      </c>
      <c r="FC677" s="60">
        <v>0.14032974000000001</v>
      </c>
      <c r="FD677" s="60">
        <v>0.1772513</v>
      </c>
      <c r="FE677" s="60">
        <v>0.22339452000000001</v>
      </c>
      <c r="FF677" s="60">
        <v>0.28075460000000002</v>
      </c>
      <c r="FG677" s="60">
        <v>0.34375982999999999</v>
      </c>
      <c r="FH677" s="60">
        <v>0.41951519999999998</v>
      </c>
      <c r="FI677" s="60">
        <v>0.50998370000000004</v>
      </c>
      <c r="FJ677" s="60">
        <v>0.61721009999999998</v>
      </c>
      <c r="FK677" s="60">
        <v>0.74325483999999997</v>
      </c>
      <c r="FL677" s="60">
        <v>0.89010829999999996</v>
      </c>
      <c r="FM677" s="60">
        <v>1.0595872</v>
      </c>
      <c r="FN677" s="60">
        <v>1.253215</v>
      </c>
      <c r="FO677" s="60">
        <v>1.4250370000000001</v>
      </c>
      <c r="FP677" s="60">
        <v>1.613637</v>
      </c>
      <c r="FQ677" s="60">
        <v>1.7942134000000001</v>
      </c>
      <c r="FR677" s="60">
        <v>1.9881024</v>
      </c>
      <c r="FS677" s="60">
        <v>2.1950609999999999</v>
      </c>
      <c r="FT677" s="60">
        <v>2.4146079999999999</v>
      </c>
      <c r="FU677" s="60">
        <v>2.6460051</v>
      </c>
      <c r="FV677" s="60">
        <v>2.888236</v>
      </c>
      <c r="FW677" s="60">
        <v>3.1399919999999999</v>
      </c>
      <c r="FX677" s="60">
        <v>3.3996680000000001</v>
      </c>
      <c r="FY677" s="60">
        <v>3.6653593999999998</v>
      </c>
      <c r="FZ677" s="60">
        <v>3.9348740000000002</v>
      </c>
      <c r="GA677" s="60">
        <v>4.2057419999999999</v>
      </c>
      <c r="GB677" s="60">
        <v>4.4752511000000004</v>
      </c>
      <c r="GC677" s="60">
        <v>4.7404739999999999</v>
      </c>
      <c r="GD677" s="60">
        <v>4.9983180000000003</v>
      </c>
      <c r="GE677" s="60">
        <v>5.2455743999999997</v>
      </c>
      <c r="GF677" s="60">
        <v>5.4789823999999996</v>
      </c>
      <c r="GG677" s="60">
        <v>5.7566870000000003</v>
      </c>
      <c r="GH677" s="60">
        <v>5.9656624000000003</v>
      </c>
      <c r="GI677" s="60">
        <v>6.1430850000000001</v>
      </c>
      <c r="GJ677" s="60">
        <v>6.2410100000000002</v>
      </c>
      <c r="GK677" s="60">
        <v>6.3826761000000003</v>
      </c>
      <c r="GL677" s="60">
        <v>6.4429831000000002</v>
      </c>
      <c r="GM677" s="60">
        <v>6.3730963999999997</v>
      </c>
      <c r="GN677" s="60">
        <v>6.1964139999999999</v>
      </c>
      <c r="GO677" s="60">
        <v>5.9182442999999996</v>
      </c>
      <c r="GP677" s="60">
        <v>5.4949250000000003</v>
      </c>
      <c r="GQ677" s="60">
        <v>4.9915320000000003</v>
      </c>
      <c r="GR677" s="60">
        <v>4.4379733999999997</v>
      </c>
      <c r="GS677" s="60">
        <v>3.8634409999999999</v>
      </c>
    </row>
    <row r="678" spans="1:201" x14ac:dyDescent="0.2">
      <c r="A678" s="70">
        <v>42228.24</v>
      </c>
      <c r="B678" s="60">
        <v>0</v>
      </c>
      <c r="C678" s="60">
        <v>4.7749000000000001E-4</v>
      </c>
      <c r="D678" s="60">
        <v>5.7655E-4</v>
      </c>
      <c r="E678" s="60">
        <v>5.8642999999999998E-4</v>
      </c>
      <c r="F678" s="60">
        <v>5.8688999999999996E-4</v>
      </c>
      <c r="G678" s="60">
        <v>6.8778999999999997E-4</v>
      </c>
      <c r="H678" s="60">
        <v>7.8226000000000001E-4</v>
      </c>
      <c r="I678" s="60">
        <v>8.7067000000000004E-4</v>
      </c>
      <c r="J678" s="60">
        <v>9.5341000000000002E-4</v>
      </c>
      <c r="K678" s="60">
        <v>8.6255999999999995E-4</v>
      </c>
      <c r="L678" s="60">
        <v>9.1498000000000003E-4</v>
      </c>
      <c r="M678" s="60">
        <v>8.3058999999999997E-4</v>
      </c>
      <c r="N678" s="60">
        <v>8.6583999999999999E-4</v>
      </c>
      <c r="O678" s="60">
        <v>8.9928999999999996E-4</v>
      </c>
      <c r="P678" s="60">
        <v>9.3103999999999995E-4</v>
      </c>
      <c r="Q678" s="60">
        <v>9.7735000000000009E-4</v>
      </c>
      <c r="R678" s="60">
        <v>1.0194500000000001E-3</v>
      </c>
      <c r="S678" s="60">
        <v>1.0575999999999999E-3</v>
      </c>
      <c r="T678" s="60">
        <v>1.09201E-3</v>
      </c>
      <c r="U678" s="60">
        <v>9.8813999999999998E-4</v>
      </c>
      <c r="V678" s="60">
        <v>9.3466999999999997E-4</v>
      </c>
      <c r="W678" s="60">
        <v>9.5171000000000003E-4</v>
      </c>
      <c r="X678" s="60">
        <v>9.6701000000000003E-4</v>
      </c>
      <c r="Y678" s="60">
        <v>9.8062999999999991E-4</v>
      </c>
      <c r="Z678" s="60">
        <v>9.9265000000000009E-4</v>
      </c>
      <c r="AA678" s="60">
        <v>1.00314E-3</v>
      </c>
      <c r="AB678" s="60">
        <v>1.0121500000000001E-3</v>
      </c>
      <c r="AC678" s="60">
        <v>1.01975E-3</v>
      </c>
      <c r="AD678" s="60">
        <v>9.5531000000000001E-4</v>
      </c>
      <c r="AE678" s="60">
        <v>9.592E-4</v>
      </c>
      <c r="AF678" s="60">
        <v>9.5140999999999997E-4</v>
      </c>
      <c r="AG678" s="60">
        <v>9.4165999999999998E-4</v>
      </c>
      <c r="AH678" s="60">
        <v>9.3011000000000005E-4</v>
      </c>
      <c r="AI678" s="60">
        <v>9.1693000000000005E-4</v>
      </c>
      <c r="AJ678" s="60">
        <v>9.0237E-4</v>
      </c>
      <c r="AK678" s="60">
        <v>8.8666000000000005E-4</v>
      </c>
      <c r="AL678" s="60">
        <v>8.1879999999999995E-4</v>
      </c>
      <c r="AM678" s="60">
        <v>8.0827999999999998E-4</v>
      </c>
      <c r="AN678" s="60">
        <v>7.9728999999999998E-4</v>
      </c>
      <c r="AO678" s="60">
        <v>7.8580999999999996E-4</v>
      </c>
      <c r="AP678" s="60">
        <v>7.7388999999999995E-4</v>
      </c>
      <c r="AQ678" s="60">
        <v>7.6161000000000002E-4</v>
      </c>
      <c r="AR678" s="60">
        <v>7.4909E-4</v>
      </c>
      <c r="AS678" s="60">
        <v>7.3643999999999999E-4</v>
      </c>
      <c r="AT678" s="60">
        <v>6.8037000000000002E-4</v>
      </c>
      <c r="AU678" s="60">
        <v>6.4119000000000003E-4</v>
      </c>
      <c r="AV678" s="60">
        <v>6.3152E-4</v>
      </c>
      <c r="AW678" s="60">
        <v>6.2184000000000002E-4</v>
      </c>
      <c r="AX678" s="60">
        <v>6.1215E-4</v>
      </c>
      <c r="AY678" s="60">
        <v>6.0245000000000003E-4</v>
      </c>
      <c r="AZ678" s="60">
        <v>5.6848999999999995E-4</v>
      </c>
      <c r="BA678" s="60">
        <v>5.5962000000000004E-4</v>
      </c>
      <c r="BB678" s="60">
        <v>5.4743999999999995E-4</v>
      </c>
      <c r="BC678" s="60">
        <v>5.4489999999999996E-4</v>
      </c>
      <c r="BD678" s="60">
        <v>5.4241999999999995E-4</v>
      </c>
      <c r="BE678" s="60">
        <v>5.1847000000000004E-4</v>
      </c>
      <c r="BF678" s="60">
        <v>5.1710999999999999E-4</v>
      </c>
      <c r="BG678" s="60">
        <v>5.1482999999999998E-4</v>
      </c>
      <c r="BH678" s="60">
        <v>5.1259000000000005E-4</v>
      </c>
      <c r="BI678" s="60">
        <v>5.1042000000000004E-4</v>
      </c>
      <c r="BJ678" s="60">
        <v>4.8882999999999999E-4</v>
      </c>
      <c r="BK678" s="60">
        <v>4.6979999999999998E-4</v>
      </c>
      <c r="BL678" s="60">
        <v>4.6833999999999998E-4</v>
      </c>
      <c r="BM678" s="60">
        <v>4.6690000000000002E-4</v>
      </c>
      <c r="BN678" s="60">
        <v>4.6548999999999999E-4</v>
      </c>
      <c r="BO678" s="60">
        <v>4.6385000000000003E-4</v>
      </c>
      <c r="BP678" s="60">
        <v>4.6223999999999999E-4</v>
      </c>
      <c r="BQ678" s="60">
        <v>4.4507999999999999E-4</v>
      </c>
      <c r="BR678" s="60">
        <v>4.4345000000000002E-4</v>
      </c>
      <c r="BS678" s="60">
        <v>4.4181E-4</v>
      </c>
      <c r="BT678" s="60">
        <v>4.3762E-4</v>
      </c>
      <c r="BU678" s="60">
        <v>4.3313999999999999E-4</v>
      </c>
      <c r="BV678" s="60">
        <v>4.2868000000000002E-4</v>
      </c>
      <c r="BW678" s="60">
        <v>4.2424999999999999E-4</v>
      </c>
      <c r="BX678" s="60">
        <v>4.1983999999999999E-4</v>
      </c>
      <c r="BY678" s="60">
        <v>4.1545999999999998E-4</v>
      </c>
      <c r="BZ678" s="60">
        <v>4.1111000000000001E-4</v>
      </c>
      <c r="CA678" s="60">
        <v>4.0677999999999998E-4</v>
      </c>
      <c r="CB678" s="60">
        <v>4.0319999999999999E-4</v>
      </c>
      <c r="CC678" s="60">
        <v>3.8674E-4</v>
      </c>
      <c r="CD678" s="60">
        <v>3.8346000000000002E-4</v>
      </c>
      <c r="CE678" s="60">
        <v>3.8018999999999998E-4</v>
      </c>
      <c r="CF678" s="60">
        <v>3.7692999999999998E-4</v>
      </c>
      <c r="CG678" s="60">
        <v>3.7368999999999998E-4</v>
      </c>
      <c r="CH678" s="60">
        <v>3.7078000000000002E-4</v>
      </c>
      <c r="CI678" s="60">
        <v>3.6789E-4</v>
      </c>
      <c r="CJ678" s="60">
        <v>3.6478999999999998E-4</v>
      </c>
      <c r="CK678" s="60">
        <v>3.6170000000000001E-4</v>
      </c>
      <c r="CL678" s="60">
        <v>3.5862999999999997E-4</v>
      </c>
      <c r="CM678" s="60">
        <v>3.5555999999999999E-4</v>
      </c>
      <c r="CN678" s="60">
        <v>3.5253999999999998E-4</v>
      </c>
      <c r="CO678" s="60">
        <v>1.9441E-4</v>
      </c>
      <c r="CP678" s="60">
        <v>1.9445000000000001E-4</v>
      </c>
      <c r="CQ678" s="60">
        <v>1.9457E-4</v>
      </c>
      <c r="CR678" s="60">
        <v>1.9482000000000001E-4</v>
      </c>
      <c r="CS678" s="60">
        <v>1.9523000000000001E-4</v>
      </c>
      <c r="CT678" s="60">
        <v>1.9582000000000001E-4</v>
      </c>
      <c r="CU678" s="60">
        <v>1.9659000000000001E-4</v>
      </c>
      <c r="CV678" s="60">
        <v>1.9733000000000001E-4</v>
      </c>
      <c r="CW678" s="60">
        <v>1.9839E-4</v>
      </c>
      <c r="CX678" s="60">
        <v>1.9951999999999999E-4</v>
      </c>
      <c r="CY678" s="60">
        <v>1.7364999999999999E-4</v>
      </c>
      <c r="CZ678" s="60">
        <v>1.7505E-4</v>
      </c>
      <c r="DA678" s="60">
        <v>1.7644000000000001E-4</v>
      </c>
      <c r="DB678" s="60">
        <v>1.7775000000000001E-4</v>
      </c>
      <c r="DC678" s="60">
        <v>1.7895000000000001E-4</v>
      </c>
      <c r="DD678" s="60">
        <v>1.8017E-4</v>
      </c>
      <c r="DE678" s="60">
        <v>1.8091E-4</v>
      </c>
      <c r="DF678" s="60">
        <v>1.8128999999999999E-4</v>
      </c>
      <c r="DG678" s="60">
        <v>1.8137000000000001E-4</v>
      </c>
      <c r="DH678" s="60">
        <v>1.5903E-4</v>
      </c>
      <c r="DI678" s="60">
        <v>1.5915999999999999E-4</v>
      </c>
      <c r="DJ678" s="60">
        <v>1.5907000000000001E-4</v>
      </c>
      <c r="DK678" s="60">
        <v>1.5872E-4</v>
      </c>
      <c r="DL678" s="60">
        <v>1.5809E-4</v>
      </c>
      <c r="DM678" s="60">
        <v>1.5721999999999999E-4</v>
      </c>
      <c r="DN678" s="60">
        <v>1.562E-4</v>
      </c>
      <c r="DO678" s="60">
        <v>1.5521E-4</v>
      </c>
      <c r="DP678" s="60">
        <v>1.5443999999999999E-4</v>
      </c>
      <c r="DQ678" s="60">
        <v>1.5411999999999999E-4</v>
      </c>
      <c r="DR678" s="60">
        <v>1.5447E-4</v>
      </c>
      <c r="DS678" s="60">
        <v>1.5601999999999999E-4</v>
      </c>
      <c r="DT678" s="60">
        <v>1.5924E-4</v>
      </c>
      <c r="DU678" s="60">
        <v>1.6479999999999999E-4</v>
      </c>
      <c r="DV678" s="60">
        <v>1.7357000000000001E-4</v>
      </c>
      <c r="DW678" s="60">
        <v>1.8670000000000001E-4</v>
      </c>
      <c r="DX678" s="60">
        <v>2.0568999999999999E-4</v>
      </c>
      <c r="DY678" s="60">
        <v>2.2709E-4</v>
      </c>
      <c r="DZ678" s="60">
        <v>2.5514999999999999E-4</v>
      </c>
      <c r="EA678" s="60">
        <v>2.9789999999999998E-4</v>
      </c>
      <c r="EB678" s="60">
        <v>3.4769E-4</v>
      </c>
      <c r="EC678" s="60">
        <v>4.1763999999999999E-4</v>
      </c>
      <c r="ED678" s="60">
        <v>5.0741999999999996E-4</v>
      </c>
      <c r="EE678" s="60">
        <v>6.2147999999999999E-4</v>
      </c>
      <c r="EF678" s="60">
        <v>7.6501E-4</v>
      </c>
      <c r="EG678" s="60">
        <v>9.4401999999999995E-4</v>
      </c>
      <c r="EH678" s="60">
        <v>1.16544E-3</v>
      </c>
      <c r="EI678" s="60">
        <v>1.4372199999999999E-3</v>
      </c>
      <c r="EJ678" s="60">
        <v>1.76841E-3</v>
      </c>
      <c r="EK678" s="60">
        <v>2.1693300000000001E-3</v>
      </c>
      <c r="EL678" s="60">
        <v>2.6516600000000001E-3</v>
      </c>
      <c r="EM678" s="60">
        <v>3.5084500000000002E-3</v>
      </c>
      <c r="EN678" s="60">
        <v>4.6008200000000003E-3</v>
      </c>
      <c r="EO678" s="60">
        <v>5.53924E-3</v>
      </c>
      <c r="EP678" s="60">
        <v>6.6426000000000002E-3</v>
      </c>
      <c r="EQ678" s="60">
        <v>7.9352499999999996E-3</v>
      </c>
      <c r="ER678" s="60">
        <v>9.4448299999999995E-3</v>
      </c>
      <c r="ES678" s="60">
        <v>1.193137E-2</v>
      </c>
      <c r="ET678" s="60">
        <v>1.498182E-2</v>
      </c>
      <c r="EU678" s="60">
        <v>1.9436080000000001E-2</v>
      </c>
      <c r="EV678" s="60">
        <v>2.5060079999999998E-2</v>
      </c>
      <c r="EW678" s="60">
        <v>3.2150860000000003E-2</v>
      </c>
      <c r="EX678" s="60">
        <v>4.1086770000000002E-2</v>
      </c>
      <c r="EY678" s="60">
        <v>5.2349260000000002E-2</v>
      </c>
      <c r="EZ678" s="60">
        <v>6.6548350000000006E-2</v>
      </c>
      <c r="FA678" s="60">
        <v>8.4450979999999995E-2</v>
      </c>
      <c r="FB678" s="60">
        <v>0.10701090000000001</v>
      </c>
      <c r="FC678" s="60">
        <v>0.13539801000000001</v>
      </c>
      <c r="FD678" s="60">
        <v>0.1710247</v>
      </c>
      <c r="FE678" s="60">
        <v>0.2155647</v>
      </c>
      <c r="FF678" s="60">
        <v>0.27096100000000001</v>
      </c>
      <c r="FG678" s="60">
        <v>0.33184661999999998</v>
      </c>
      <c r="FH678" s="60">
        <v>0.40511000000000003</v>
      </c>
      <c r="FI678" s="60">
        <v>0.49268293000000002</v>
      </c>
      <c r="FJ678" s="60">
        <v>0.5965878</v>
      </c>
      <c r="FK678" s="60">
        <v>0.71887480999999998</v>
      </c>
      <c r="FL678" s="60">
        <v>0.86154090999999999</v>
      </c>
      <c r="FM678" s="60">
        <v>1.02643</v>
      </c>
      <c r="FN678" s="60">
        <v>1.2151160999999999</v>
      </c>
      <c r="FO678" s="60">
        <v>1.3827449999999999</v>
      </c>
      <c r="FP678" s="60">
        <v>1.5670040000000001</v>
      </c>
      <c r="FQ678" s="60">
        <v>1.7436571000000001</v>
      </c>
      <c r="FR678" s="60">
        <v>1.9336012</v>
      </c>
      <c r="FS678" s="60">
        <v>2.1366521999999999</v>
      </c>
      <c r="FT678" s="60">
        <v>2.3523974000000001</v>
      </c>
      <c r="FU678" s="60">
        <v>2.5801729999999998</v>
      </c>
      <c r="FV678" s="60">
        <v>2.8190431</v>
      </c>
      <c r="FW678" s="60">
        <v>3.0677862</v>
      </c>
      <c r="FX678" s="60">
        <v>3.3248859999999998</v>
      </c>
      <c r="FY678" s="60">
        <v>3.5885291000000001</v>
      </c>
      <c r="FZ678" s="60">
        <v>3.8566102</v>
      </c>
      <c r="GA678" s="60">
        <v>4.1267480000000001</v>
      </c>
      <c r="GB678" s="60">
        <v>4.3963070000000002</v>
      </c>
      <c r="GC678" s="60">
        <v>4.6624290000000004</v>
      </c>
      <c r="GD678" s="60">
        <v>4.9220790000000001</v>
      </c>
      <c r="GE678" s="60">
        <v>5.1720889999999997</v>
      </c>
      <c r="GF678" s="60">
        <v>5.4092250000000002</v>
      </c>
      <c r="GG678" s="60">
        <v>5.6935929999999999</v>
      </c>
      <c r="GH678" s="60">
        <v>5.9094180999999999</v>
      </c>
      <c r="GI678" s="60">
        <v>6.0948099999999998</v>
      </c>
      <c r="GJ678" s="60">
        <v>6.1982001999999996</v>
      </c>
      <c r="GK678" s="60">
        <v>6.3529239999999998</v>
      </c>
      <c r="GL678" s="60">
        <v>6.4319730000000002</v>
      </c>
      <c r="GM678" s="60">
        <v>6.3817089999999999</v>
      </c>
      <c r="GN678" s="60">
        <v>6.2228849999999998</v>
      </c>
      <c r="GO678" s="60">
        <v>5.9610760000000003</v>
      </c>
      <c r="GP678" s="60">
        <v>5.5532750000000002</v>
      </c>
      <c r="GQ678" s="60">
        <v>5.061585</v>
      </c>
      <c r="GR678" s="60">
        <v>4.5155643999999997</v>
      </c>
      <c r="GS678" s="60">
        <v>3.944445</v>
      </c>
    </row>
    <row r="679" spans="1:201" x14ac:dyDescent="0.2">
      <c r="A679" s="70">
        <v>42228.251898148148</v>
      </c>
      <c r="B679" s="60">
        <v>0</v>
      </c>
      <c r="C679" s="60">
        <v>4.7790000000000002E-4</v>
      </c>
      <c r="D679" s="60">
        <v>5.7698000000000005E-4</v>
      </c>
      <c r="E679" s="60">
        <v>5.8682999999999999E-4</v>
      </c>
      <c r="F679" s="60">
        <v>5.8732999999999995E-4</v>
      </c>
      <c r="G679" s="60">
        <v>6.8826E-4</v>
      </c>
      <c r="H679" s="60">
        <v>7.8271999999999999E-4</v>
      </c>
      <c r="I679" s="60">
        <v>8.7107999999999999E-4</v>
      </c>
      <c r="J679" s="60">
        <v>9.5370999999999997E-4</v>
      </c>
      <c r="K679" s="60">
        <v>8.6280999999999999E-4</v>
      </c>
      <c r="L679" s="60">
        <v>9.1513E-4</v>
      </c>
      <c r="M679" s="60">
        <v>8.3073000000000001E-4</v>
      </c>
      <c r="N679" s="60">
        <v>8.6591000000000001E-4</v>
      </c>
      <c r="O679" s="60">
        <v>8.9930000000000001E-4</v>
      </c>
      <c r="P679" s="60">
        <v>9.3097000000000004E-4</v>
      </c>
      <c r="Q679" s="60">
        <v>9.771999999999999E-4</v>
      </c>
      <c r="R679" s="60">
        <v>1.0192199999999999E-3</v>
      </c>
      <c r="S679" s="60">
        <v>1.0572699999999999E-3</v>
      </c>
      <c r="T679" s="60">
        <v>1.0916000000000001E-3</v>
      </c>
      <c r="U679" s="60">
        <v>9.8791000000000005E-4</v>
      </c>
      <c r="V679" s="60">
        <v>9.3426000000000002E-4</v>
      </c>
      <c r="W679" s="60">
        <v>9.5129000000000003E-4</v>
      </c>
      <c r="X679" s="60">
        <v>9.6657000000000004E-4</v>
      </c>
      <c r="Y679" s="60">
        <v>9.8017999999999998E-4</v>
      </c>
      <c r="Z679" s="60">
        <v>9.9219999999999994E-4</v>
      </c>
      <c r="AA679" s="60">
        <v>1.0026900000000001E-3</v>
      </c>
      <c r="AB679" s="60">
        <v>1.0117100000000001E-3</v>
      </c>
      <c r="AC679" s="60">
        <v>1.01932E-3</v>
      </c>
      <c r="AD679" s="60">
        <v>9.5482E-4</v>
      </c>
      <c r="AE679" s="60">
        <v>9.5874999999999997E-4</v>
      </c>
      <c r="AF679" s="60">
        <v>9.5102999999999995E-4</v>
      </c>
      <c r="AG679" s="60">
        <v>9.4136999999999997E-4</v>
      </c>
      <c r="AH679" s="60">
        <v>9.2991000000000005E-4</v>
      </c>
      <c r="AI679" s="60">
        <v>9.1682000000000005E-4</v>
      </c>
      <c r="AJ679" s="60">
        <v>9.0233999999999996E-4</v>
      </c>
      <c r="AK679" s="60">
        <v>8.8668999999999998E-4</v>
      </c>
      <c r="AL679" s="60">
        <v>8.1877000000000002E-4</v>
      </c>
      <c r="AM679" s="60">
        <v>8.0829000000000003E-4</v>
      </c>
      <c r="AN679" s="60">
        <v>7.9734999999999995E-4</v>
      </c>
      <c r="AO679" s="60">
        <v>7.8593000000000001E-4</v>
      </c>
      <c r="AP679" s="60">
        <v>7.7406999999999997E-4</v>
      </c>
      <c r="AQ679" s="60">
        <v>7.6183999999999996E-4</v>
      </c>
      <c r="AR679" s="60">
        <v>7.4936000000000002E-4</v>
      </c>
      <c r="AS679" s="60">
        <v>7.3671999999999995E-4</v>
      </c>
      <c r="AT679" s="60">
        <v>6.8053000000000005E-4</v>
      </c>
      <c r="AU679" s="60">
        <v>6.4134000000000001E-4</v>
      </c>
      <c r="AV679" s="60">
        <v>6.3166999999999997E-4</v>
      </c>
      <c r="AW679" s="60">
        <v>6.2199E-4</v>
      </c>
      <c r="AX679" s="60">
        <v>6.1229000000000003E-4</v>
      </c>
      <c r="AY679" s="60">
        <v>6.0258999999999996E-4</v>
      </c>
      <c r="AZ679" s="60">
        <v>5.6862999999999998E-4</v>
      </c>
      <c r="BA679" s="60">
        <v>5.5977000000000002E-4</v>
      </c>
      <c r="BB679" s="60">
        <v>5.4759000000000003E-4</v>
      </c>
      <c r="BC679" s="60">
        <v>5.4505000000000005E-4</v>
      </c>
      <c r="BD679" s="60">
        <v>5.4257999999999997E-4</v>
      </c>
      <c r="BE679" s="60">
        <v>5.1862000000000002E-4</v>
      </c>
      <c r="BF679" s="60">
        <v>5.1723999999999997E-4</v>
      </c>
      <c r="BG679" s="60">
        <v>5.1495000000000002E-4</v>
      </c>
      <c r="BH679" s="60">
        <v>5.1270000000000005E-4</v>
      </c>
      <c r="BI679" s="60">
        <v>5.1051000000000004E-4</v>
      </c>
      <c r="BJ679" s="60">
        <v>4.8890000000000001E-4</v>
      </c>
      <c r="BK679" s="60">
        <v>4.6984000000000001E-4</v>
      </c>
      <c r="BL679" s="60">
        <v>4.6837000000000002E-4</v>
      </c>
      <c r="BM679" s="60">
        <v>4.6692000000000001E-4</v>
      </c>
      <c r="BN679" s="60">
        <v>4.6549999999999998E-4</v>
      </c>
      <c r="BO679" s="60">
        <v>4.6386000000000002E-4</v>
      </c>
      <c r="BP679" s="60">
        <v>4.6223999999999999E-4</v>
      </c>
      <c r="BQ679" s="60">
        <v>4.4506E-4</v>
      </c>
      <c r="BR679" s="60">
        <v>4.4341999999999998E-4</v>
      </c>
      <c r="BS679" s="60">
        <v>4.4179000000000001E-4</v>
      </c>
      <c r="BT679" s="60">
        <v>4.3760000000000001E-4</v>
      </c>
      <c r="BU679" s="60">
        <v>4.3312E-4</v>
      </c>
      <c r="BV679" s="60">
        <v>4.2865999999999998E-4</v>
      </c>
      <c r="BW679" s="60">
        <v>4.2423E-4</v>
      </c>
      <c r="BX679" s="60">
        <v>4.1983E-4</v>
      </c>
      <c r="BY679" s="60">
        <v>4.1543999999999999E-4</v>
      </c>
      <c r="BZ679" s="60">
        <v>4.1109000000000002E-4</v>
      </c>
      <c r="CA679" s="60">
        <v>4.0676999999999998E-4</v>
      </c>
      <c r="CB679" s="60">
        <v>4.0318999999999999E-4</v>
      </c>
      <c r="CC679" s="60">
        <v>3.8671000000000002E-4</v>
      </c>
      <c r="CD679" s="60">
        <v>3.8341999999999998E-4</v>
      </c>
      <c r="CE679" s="60">
        <v>3.8015E-4</v>
      </c>
      <c r="CF679" s="60">
        <v>3.7689E-4</v>
      </c>
      <c r="CG679" s="60">
        <v>3.7365E-4</v>
      </c>
      <c r="CH679" s="60">
        <v>3.7073999999999999E-4</v>
      </c>
      <c r="CI679" s="60">
        <v>3.6785000000000002E-4</v>
      </c>
      <c r="CJ679" s="60">
        <v>3.6475E-4</v>
      </c>
      <c r="CK679" s="60">
        <v>3.6165999999999998E-4</v>
      </c>
      <c r="CL679" s="60">
        <v>3.5858E-4</v>
      </c>
      <c r="CM679" s="60">
        <v>3.5552000000000001E-4</v>
      </c>
      <c r="CN679" s="60">
        <v>3.525E-4</v>
      </c>
      <c r="CO679" s="60">
        <v>1.9435000000000001E-4</v>
      </c>
      <c r="CP679" s="60">
        <v>1.9437999999999999E-4</v>
      </c>
      <c r="CQ679" s="60">
        <v>1.9447999999999999E-4</v>
      </c>
      <c r="CR679" s="60">
        <v>1.9468E-4</v>
      </c>
      <c r="CS679" s="60">
        <v>1.9504E-4</v>
      </c>
      <c r="CT679" s="60">
        <v>1.9557E-4</v>
      </c>
      <c r="CU679" s="60">
        <v>1.9628000000000001E-4</v>
      </c>
      <c r="CV679" s="60">
        <v>1.9698E-4</v>
      </c>
      <c r="CW679" s="60">
        <v>1.9798999999999999E-4</v>
      </c>
      <c r="CX679" s="60">
        <v>1.9908999999999999E-4</v>
      </c>
      <c r="CY679" s="60">
        <v>1.7310000000000001E-4</v>
      </c>
      <c r="CZ679" s="60">
        <v>1.7451000000000001E-4</v>
      </c>
      <c r="DA679" s="60">
        <v>1.7589E-4</v>
      </c>
      <c r="DB679" s="60">
        <v>1.7723000000000001E-4</v>
      </c>
      <c r="DC679" s="60">
        <v>1.7846999999999999E-4</v>
      </c>
      <c r="DD679" s="60">
        <v>1.7977999999999999E-4</v>
      </c>
      <c r="DE679" s="60">
        <v>1.8063000000000001E-4</v>
      </c>
      <c r="DF679" s="60">
        <v>1.8112E-4</v>
      </c>
      <c r="DG679" s="60">
        <v>1.8126000000000001E-4</v>
      </c>
      <c r="DH679" s="60">
        <v>1.5890000000000001E-4</v>
      </c>
      <c r="DI679" s="60">
        <v>1.5909999999999999E-4</v>
      </c>
      <c r="DJ679" s="60">
        <v>1.5906000000000001E-4</v>
      </c>
      <c r="DK679" s="60">
        <v>1.5877999999999999E-4</v>
      </c>
      <c r="DL679" s="60">
        <v>1.5822000000000001E-4</v>
      </c>
      <c r="DM679" s="60">
        <v>1.5741E-4</v>
      </c>
      <c r="DN679" s="60">
        <v>1.5644000000000001E-4</v>
      </c>
      <c r="DO679" s="60">
        <v>1.5545000000000001E-4</v>
      </c>
      <c r="DP679" s="60">
        <v>1.5462000000000001E-4</v>
      </c>
      <c r="DQ679" s="60">
        <v>1.5419000000000001E-4</v>
      </c>
      <c r="DR679" s="60">
        <v>1.5437E-4</v>
      </c>
      <c r="DS679" s="60">
        <v>1.5563999999999999E-4</v>
      </c>
      <c r="DT679" s="60">
        <v>1.5844000000000001E-4</v>
      </c>
      <c r="DU679" s="60">
        <v>1.6342E-4</v>
      </c>
      <c r="DV679" s="60">
        <v>1.7139999999999999E-4</v>
      </c>
      <c r="DW679" s="60">
        <v>1.8344999999999999E-4</v>
      </c>
      <c r="DX679" s="60">
        <v>2.0097E-4</v>
      </c>
      <c r="DY679" s="60">
        <v>2.208E-4</v>
      </c>
      <c r="DZ679" s="60">
        <v>2.4687999999999999E-4</v>
      </c>
      <c r="EA679" s="60">
        <v>2.8675E-4</v>
      </c>
      <c r="EB679" s="60">
        <v>3.3326999999999999E-4</v>
      </c>
      <c r="EC679" s="60">
        <v>3.9884000000000002E-4</v>
      </c>
      <c r="ED679" s="60">
        <v>4.8317999999999999E-4</v>
      </c>
      <c r="EE679" s="60">
        <v>5.9053999999999997E-4</v>
      </c>
      <c r="EF679" s="60">
        <v>7.2590000000000003E-4</v>
      </c>
      <c r="EG679" s="60">
        <v>8.9501000000000001E-4</v>
      </c>
      <c r="EH679" s="60">
        <v>1.10454E-3</v>
      </c>
      <c r="EI679" s="60">
        <v>1.3621200000000001E-3</v>
      </c>
      <c r="EJ679" s="60">
        <v>1.67647E-3</v>
      </c>
      <c r="EK679" s="60">
        <v>2.0575099999999998E-3</v>
      </c>
      <c r="EL679" s="60">
        <v>2.51652E-3</v>
      </c>
      <c r="EM679" s="60">
        <v>3.33322E-3</v>
      </c>
      <c r="EN679" s="60">
        <v>4.3759799999999998E-3</v>
      </c>
      <c r="EO679" s="60">
        <v>5.2726099999999996E-3</v>
      </c>
      <c r="EP679" s="60">
        <v>6.3276799999999996E-3</v>
      </c>
      <c r="EQ679" s="60">
        <v>7.5646200000000002E-3</v>
      </c>
      <c r="ER679" s="60">
        <v>9.0100600000000003E-3</v>
      </c>
      <c r="ES679" s="60">
        <v>1.1392589999999999E-2</v>
      </c>
      <c r="ET679" s="60">
        <v>1.431696E-2</v>
      </c>
      <c r="EU679" s="60">
        <v>1.8588739999999999E-2</v>
      </c>
      <c r="EV679" s="60">
        <v>2.398322E-2</v>
      </c>
      <c r="EW679" s="60">
        <v>3.078442E-2</v>
      </c>
      <c r="EX679" s="60">
        <v>3.9353869999999999E-2</v>
      </c>
      <c r="EY679" s="60">
        <v>5.015153E-2</v>
      </c>
      <c r="EZ679" s="60">
        <v>6.376047E-2</v>
      </c>
      <c r="FA679" s="60">
        <v>8.0914349999999996E-2</v>
      </c>
      <c r="FB679" s="60">
        <v>0.1025269</v>
      </c>
      <c r="FC679" s="60">
        <v>0.12972120000000001</v>
      </c>
      <c r="FD679" s="60">
        <v>0.16385612999999999</v>
      </c>
      <c r="FE679" s="60">
        <v>0.20654700000000001</v>
      </c>
      <c r="FF679" s="60">
        <v>0.25967519999999999</v>
      </c>
      <c r="FG679" s="60">
        <v>0.31810912000000002</v>
      </c>
      <c r="FH679" s="60">
        <v>0.38848490000000002</v>
      </c>
      <c r="FI679" s="60">
        <v>0.47269600000000001</v>
      </c>
      <c r="FJ679" s="60">
        <v>0.57273580000000002</v>
      </c>
      <c r="FK679" s="60">
        <v>0.69063949999999996</v>
      </c>
      <c r="FL679" s="60">
        <v>0.82840749999999996</v>
      </c>
      <c r="FM679" s="60">
        <v>0.98791039999999997</v>
      </c>
      <c r="FN679" s="60">
        <v>1.1707780999999999</v>
      </c>
      <c r="FO679" s="60">
        <v>1.3334539999999999</v>
      </c>
      <c r="FP679" s="60">
        <v>1.5125690000000001</v>
      </c>
      <c r="FQ679" s="60">
        <v>1.6845570000000001</v>
      </c>
      <c r="FR679" s="60">
        <v>1.8697904000000001</v>
      </c>
      <c r="FS679" s="60">
        <v>2.0681539999999998</v>
      </c>
      <c r="FT679" s="60">
        <v>2.2793130000000001</v>
      </c>
      <c r="FU679" s="60">
        <v>2.5026893000000001</v>
      </c>
      <c r="FV679" s="60">
        <v>2.7374421999999998</v>
      </c>
      <c r="FW679" s="60">
        <v>2.9824514</v>
      </c>
      <c r="FX679" s="60">
        <v>3.2363059999999999</v>
      </c>
      <c r="FY679" s="60">
        <v>3.4972989999999999</v>
      </c>
      <c r="FZ679" s="60">
        <v>3.7634340000000002</v>
      </c>
      <c r="GA679" s="60">
        <v>4.0324311000000002</v>
      </c>
      <c r="GB679" s="60">
        <v>4.3017529999999997</v>
      </c>
      <c r="GC679" s="60">
        <v>4.5686273000000002</v>
      </c>
      <c r="GD679" s="60">
        <v>4.8300913999999997</v>
      </c>
      <c r="GE679" s="60">
        <v>5.0830349999999997</v>
      </c>
      <c r="GF679" s="60">
        <v>5.3242560000000001</v>
      </c>
      <c r="GG679" s="60">
        <v>5.6161050000000001</v>
      </c>
      <c r="GH679" s="60">
        <v>5.8397164000000004</v>
      </c>
      <c r="GI679" s="60">
        <v>6.0342621000000003</v>
      </c>
      <c r="GJ679" s="60">
        <v>6.1439623000000001</v>
      </c>
      <c r="GK679" s="60">
        <v>6.3139149999999997</v>
      </c>
      <c r="GL679" s="60">
        <v>6.4150714000000004</v>
      </c>
      <c r="GM679" s="60">
        <v>6.3881969999999999</v>
      </c>
      <c r="GN679" s="60">
        <v>6.2508692000000003</v>
      </c>
      <c r="GO679" s="60">
        <v>6.008966</v>
      </c>
      <c r="GP679" s="60">
        <v>5.620317</v>
      </c>
      <c r="GQ679" s="60">
        <v>5.143357</v>
      </c>
      <c r="GR679" s="60">
        <v>4.6071461999999999</v>
      </c>
      <c r="GS679" s="60">
        <v>4.0408939999999998</v>
      </c>
    </row>
    <row r="680" spans="1:201" x14ac:dyDescent="0.2">
      <c r="A680" s="70">
        <v>42228.26189814815</v>
      </c>
      <c r="B680" s="60">
        <v>0</v>
      </c>
      <c r="C680" s="60">
        <v>4.7824E-4</v>
      </c>
      <c r="D680" s="60">
        <v>5.7733999999999997E-4</v>
      </c>
      <c r="E680" s="60">
        <v>5.8717000000000003E-4</v>
      </c>
      <c r="F680" s="60">
        <v>5.8770000000000003E-4</v>
      </c>
      <c r="G680" s="60">
        <v>6.8866000000000001E-4</v>
      </c>
      <c r="H680" s="60">
        <v>7.8312E-4</v>
      </c>
      <c r="I680" s="60">
        <v>8.7144000000000002E-4</v>
      </c>
      <c r="J680" s="60">
        <v>9.5399999999999999E-4</v>
      </c>
      <c r="K680" s="60">
        <v>8.6304999999999997E-4</v>
      </c>
      <c r="L680" s="60">
        <v>9.1527999999999998E-4</v>
      </c>
      <c r="M680" s="60">
        <v>8.3087000000000005E-4</v>
      </c>
      <c r="N680" s="60">
        <v>8.6600000000000002E-4</v>
      </c>
      <c r="O680" s="60">
        <v>8.9933000000000005E-4</v>
      </c>
      <c r="P680" s="60">
        <v>9.3094E-4</v>
      </c>
      <c r="Q680" s="60">
        <v>9.7711E-4</v>
      </c>
      <c r="R680" s="60">
        <v>1.0190500000000001E-3</v>
      </c>
      <c r="S680" s="60">
        <v>1.05703E-3</v>
      </c>
      <c r="T680" s="60">
        <v>1.09128E-3</v>
      </c>
      <c r="U680" s="60">
        <v>9.8773000000000003E-4</v>
      </c>
      <c r="V680" s="60">
        <v>9.3393999999999997E-4</v>
      </c>
      <c r="W680" s="60">
        <v>9.5094000000000005E-4</v>
      </c>
      <c r="X680" s="60">
        <v>9.6621000000000001E-4</v>
      </c>
      <c r="Y680" s="60">
        <v>9.7981999999999995E-4</v>
      </c>
      <c r="Z680" s="60">
        <v>9.9182999999999997E-4</v>
      </c>
      <c r="AA680" s="60">
        <v>1.0023199999999999E-3</v>
      </c>
      <c r="AB680" s="60">
        <v>1.0113500000000001E-3</v>
      </c>
      <c r="AC680" s="60">
        <v>1.0189699999999999E-3</v>
      </c>
      <c r="AD680" s="60">
        <v>9.5441000000000005E-4</v>
      </c>
      <c r="AE680" s="60">
        <v>9.5836000000000001E-4</v>
      </c>
      <c r="AF680" s="60">
        <v>9.5069999999999996E-4</v>
      </c>
      <c r="AG680" s="60">
        <v>9.4110999999999999E-4</v>
      </c>
      <c r="AH680" s="60">
        <v>9.2971999999999998E-4</v>
      </c>
      <c r="AI680" s="60">
        <v>9.1671999999999999E-4</v>
      </c>
      <c r="AJ680" s="60">
        <v>9.0231000000000003E-4</v>
      </c>
      <c r="AK680" s="60">
        <v>8.8670999999999997E-4</v>
      </c>
      <c r="AL680" s="60">
        <v>8.1873000000000004E-4</v>
      </c>
      <c r="AM680" s="60">
        <v>8.0829000000000003E-4</v>
      </c>
      <c r="AN680" s="60">
        <v>7.9739000000000003E-4</v>
      </c>
      <c r="AO680" s="60">
        <v>7.8602000000000001E-4</v>
      </c>
      <c r="AP680" s="60">
        <v>7.7421E-4</v>
      </c>
      <c r="AQ680" s="60">
        <v>7.6203000000000002E-4</v>
      </c>
      <c r="AR680" s="60">
        <v>7.4956999999999997E-4</v>
      </c>
      <c r="AS680" s="60">
        <v>7.3695E-4</v>
      </c>
      <c r="AT680" s="60">
        <v>6.8066000000000003E-4</v>
      </c>
      <c r="AU680" s="60">
        <v>6.4147E-4</v>
      </c>
      <c r="AV680" s="60">
        <v>6.3179999999999996E-4</v>
      </c>
      <c r="AW680" s="60">
        <v>6.2211000000000005E-4</v>
      </c>
      <c r="AX680" s="60">
        <v>6.1240999999999997E-4</v>
      </c>
      <c r="AY680" s="60">
        <v>6.0271000000000001E-4</v>
      </c>
      <c r="AZ680" s="60">
        <v>5.6873999999999998E-4</v>
      </c>
      <c r="BA680" s="60">
        <v>5.5988000000000001E-4</v>
      </c>
      <c r="BB680" s="60">
        <v>5.4770999999999997E-4</v>
      </c>
      <c r="BC680" s="60">
        <v>5.4518000000000004E-4</v>
      </c>
      <c r="BD680" s="60">
        <v>5.4270999999999996E-4</v>
      </c>
      <c r="BE680" s="60">
        <v>5.1873000000000002E-4</v>
      </c>
      <c r="BF680" s="60">
        <v>5.1736000000000002E-4</v>
      </c>
      <c r="BG680" s="60">
        <v>5.1506000000000002E-4</v>
      </c>
      <c r="BH680" s="60">
        <v>5.128E-4</v>
      </c>
      <c r="BI680" s="60">
        <v>5.1060000000000005E-4</v>
      </c>
      <c r="BJ680" s="60">
        <v>4.8895999999999998E-4</v>
      </c>
      <c r="BK680" s="60">
        <v>4.6987E-4</v>
      </c>
      <c r="BL680" s="60">
        <v>4.6839000000000001E-4</v>
      </c>
      <c r="BM680" s="60">
        <v>4.6694E-4</v>
      </c>
      <c r="BN680" s="60">
        <v>4.6550999999999998E-4</v>
      </c>
      <c r="BO680" s="60">
        <v>4.6386000000000002E-4</v>
      </c>
      <c r="BP680" s="60">
        <v>4.6223999999999999E-4</v>
      </c>
      <c r="BQ680" s="60">
        <v>4.4504000000000001E-4</v>
      </c>
      <c r="BR680" s="60">
        <v>4.4340999999999998E-4</v>
      </c>
      <c r="BS680" s="60">
        <v>4.4177000000000002E-4</v>
      </c>
      <c r="BT680" s="60">
        <v>4.3759000000000002E-4</v>
      </c>
      <c r="BU680" s="60">
        <v>4.3310000000000001E-4</v>
      </c>
      <c r="BV680" s="60">
        <v>4.2864999999999998E-4</v>
      </c>
      <c r="BW680" s="60">
        <v>4.2422E-4</v>
      </c>
      <c r="BX680" s="60">
        <v>4.1981000000000001E-4</v>
      </c>
      <c r="BY680" s="60">
        <v>4.1543E-4</v>
      </c>
      <c r="BZ680" s="60">
        <v>4.1107999999999997E-4</v>
      </c>
      <c r="CA680" s="60">
        <v>4.0675999999999999E-4</v>
      </c>
      <c r="CB680" s="60">
        <v>4.0318E-4</v>
      </c>
      <c r="CC680" s="60">
        <v>3.8667999999999998E-4</v>
      </c>
      <c r="CD680" s="60">
        <v>3.8339E-4</v>
      </c>
      <c r="CE680" s="60">
        <v>3.8012000000000001E-4</v>
      </c>
      <c r="CF680" s="60">
        <v>3.7686000000000002E-4</v>
      </c>
      <c r="CG680" s="60">
        <v>3.7361000000000002E-4</v>
      </c>
      <c r="CH680" s="60">
        <v>3.7071000000000001E-4</v>
      </c>
      <c r="CI680" s="60">
        <v>3.6780999999999999E-4</v>
      </c>
      <c r="CJ680" s="60">
        <v>3.6471000000000002E-4</v>
      </c>
      <c r="CK680" s="60">
        <v>3.6162E-4</v>
      </c>
      <c r="CL680" s="60">
        <v>3.5855000000000001E-4</v>
      </c>
      <c r="CM680" s="60">
        <v>3.5547999999999998E-4</v>
      </c>
      <c r="CN680" s="60">
        <v>3.5246000000000002E-4</v>
      </c>
      <c r="CO680" s="60">
        <v>1.9430000000000001E-4</v>
      </c>
      <c r="CP680" s="60">
        <v>1.9432999999999999E-4</v>
      </c>
      <c r="CQ680" s="60">
        <v>1.9441E-4</v>
      </c>
      <c r="CR680" s="60">
        <v>1.9458E-4</v>
      </c>
      <c r="CS680" s="60">
        <v>1.9489E-4</v>
      </c>
      <c r="CT680" s="60">
        <v>1.9537999999999999E-4</v>
      </c>
      <c r="CU680" s="60">
        <v>1.9603000000000001E-4</v>
      </c>
      <c r="CV680" s="60">
        <v>1.9668999999999999E-4</v>
      </c>
      <c r="CW680" s="60">
        <v>1.9766E-4</v>
      </c>
      <c r="CX680" s="60">
        <v>1.9874000000000001E-4</v>
      </c>
      <c r="CY680" s="60">
        <v>1.7265E-4</v>
      </c>
      <c r="CZ680" s="60">
        <v>1.7405E-4</v>
      </c>
      <c r="DA680" s="60">
        <v>1.7543999999999999E-4</v>
      </c>
      <c r="DB680" s="60">
        <v>1.7679999999999999E-4</v>
      </c>
      <c r="DC680" s="60">
        <v>1.7806000000000001E-4</v>
      </c>
      <c r="DD680" s="60">
        <v>1.7944E-4</v>
      </c>
      <c r="DE680" s="60">
        <v>1.8037000000000001E-4</v>
      </c>
      <c r="DF680" s="60">
        <v>1.8095000000000001E-4</v>
      </c>
      <c r="DG680" s="60">
        <v>1.8115000000000001E-4</v>
      </c>
      <c r="DH680" s="60">
        <v>1.5877999999999999E-4</v>
      </c>
      <c r="DI680" s="60">
        <v>1.5903E-4</v>
      </c>
      <c r="DJ680" s="60">
        <v>1.5904E-4</v>
      </c>
      <c r="DK680" s="60">
        <v>1.5881000000000001E-4</v>
      </c>
      <c r="DL680" s="60">
        <v>1.5831999999999999E-4</v>
      </c>
      <c r="DM680" s="60">
        <v>1.5756E-4</v>
      </c>
      <c r="DN680" s="60">
        <v>1.5663E-4</v>
      </c>
      <c r="DO680" s="60">
        <v>1.5563999999999999E-4</v>
      </c>
      <c r="DP680" s="60">
        <v>1.5478000000000001E-4</v>
      </c>
      <c r="DQ680" s="60">
        <v>1.5427E-4</v>
      </c>
      <c r="DR680" s="60">
        <v>1.5432E-4</v>
      </c>
      <c r="DS680" s="60">
        <v>1.5537E-4</v>
      </c>
      <c r="DT680" s="60">
        <v>1.5786000000000001E-4</v>
      </c>
      <c r="DU680" s="60">
        <v>1.6239E-4</v>
      </c>
      <c r="DV680" s="60">
        <v>1.6974000000000001E-4</v>
      </c>
      <c r="DW680" s="60">
        <v>1.8094000000000001E-4</v>
      </c>
      <c r="DX680" s="60">
        <v>1.9731999999999999E-4</v>
      </c>
      <c r="DY680" s="60">
        <v>2.1592000000000001E-4</v>
      </c>
      <c r="DZ680" s="60">
        <v>2.4044999999999999E-4</v>
      </c>
      <c r="EA680" s="60">
        <v>2.7804000000000001E-4</v>
      </c>
      <c r="EB680" s="60">
        <v>3.2199000000000003E-4</v>
      </c>
      <c r="EC680" s="60">
        <v>3.8410000000000001E-4</v>
      </c>
      <c r="ED680" s="60">
        <v>4.6413999999999998E-4</v>
      </c>
      <c r="EE680" s="60">
        <v>5.6619999999999999E-4</v>
      </c>
      <c r="EF680" s="60">
        <v>6.9507E-4</v>
      </c>
      <c r="EG680" s="60">
        <v>8.5632999999999998E-4</v>
      </c>
      <c r="EH680" s="60">
        <v>1.0564000000000001E-3</v>
      </c>
      <c r="EI680" s="60">
        <v>1.3026699999999999E-3</v>
      </c>
      <c r="EJ680" s="60">
        <v>1.60359E-3</v>
      </c>
      <c r="EK680" s="60">
        <v>1.9687699999999999E-3</v>
      </c>
      <c r="EL680" s="60">
        <v>2.4091400000000002E-3</v>
      </c>
      <c r="EM680" s="60">
        <v>3.1937699999999999E-3</v>
      </c>
      <c r="EN680" s="60">
        <v>4.1968300000000004E-3</v>
      </c>
      <c r="EO680" s="60">
        <v>5.0599800000000004E-3</v>
      </c>
      <c r="EP680" s="60">
        <v>6.0763500000000003E-3</v>
      </c>
      <c r="EQ680" s="60">
        <v>7.2686599999999997E-3</v>
      </c>
      <c r="ER680" s="60">
        <v>8.6626700000000008E-3</v>
      </c>
      <c r="ES680" s="60">
        <v>1.0961810000000001E-2</v>
      </c>
      <c r="ET680" s="60">
        <v>1.378513E-2</v>
      </c>
      <c r="EU680" s="60">
        <v>1.791071E-2</v>
      </c>
      <c r="EV680" s="60">
        <v>2.3121389999999999E-2</v>
      </c>
      <c r="EW680" s="60">
        <v>2.9690859999999999E-2</v>
      </c>
      <c r="EX680" s="60">
        <v>3.7967250000000001E-2</v>
      </c>
      <c r="EY680" s="60">
        <v>4.8393419999999999E-2</v>
      </c>
      <c r="EZ680" s="60">
        <v>6.153086E-2</v>
      </c>
      <c r="FA680" s="60">
        <v>7.8086619999999995E-2</v>
      </c>
      <c r="FB680" s="60">
        <v>9.8942290000000002E-2</v>
      </c>
      <c r="FC680" s="60">
        <v>0.12518309999999999</v>
      </c>
      <c r="FD680" s="60">
        <v>0.15812480000000001</v>
      </c>
      <c r="FE680" s="60">
        <v>0.19933490000000001</v>
      </c>
      <c r="FF680" s="60">
        <v>0.25064423000000002</v>
      </c>
      <c r="FG680" s="60">
        <v>0.30710911000000002</v>
      </c>
      <c r="FH680" s="60">
        <v>0.37516190999999999</v>
      </c>
      <c r="FI680" s="60">
        <v>0.45666333999999997</v>
      </c>
      <c r="FJ680" s="60">
        <v>0.55358110999999999</v>
      </c>
      <c r="FK680" s="60">
        <v>0.66793559999999996</v>
      </c>
      <c r="FL680" s="60">
        <v>0.80172663</v>
      </c>
      <c r="FM680" s="60">
        <v>0.95684331</v>
      </c>
      <c r="FN680" s="60">
        <v>1.1349560999999999</v>
      </c>
      <c r="FO680" s="60">
        <v>1.293574</v>
      </c>
      <c r="FP680" s="60">
        <v>1.468459</v>
      </c>
      <c r="FQ680" s="60">
        <v>1.636598</v>
      </c>
      <c r="FR680" s="60">
        <v>1.81793</v>
      </c>
      <c r="FS680" s="60">
        <v>2.012394</v>
      </c>
      <c r="FT680" s="60">
        <v>2.2197170000000002</v>
      </c>
      <c r="FU680" s="60">
        <v>2.4393910000000001</v>
      </c>
      <c r="FV680" s="60">
        <v>2.6706509999999999</v>
      </c>
      <c r="FW680" s="60">
        <v>2.9124583999999998</v>
      </c>
      <c r="FX680" s="60">
        <v>3.1634891000000001</v>
      </c>
      <c r="FY680" s="60">
        <v>3.422126</v>
      </c>
      <c r="FZ680" s="60">
        <v>3.6864590000000002</v>
      </c>
      <c r="GA680" s="60">
        <v>3.9542972999999999</v>
      </c>
      <c r="GB680" s="60">
        <v>4.2231839999999998</v>
      </c>
      <c r="GC680" s="60">
        <v>4.4904219999999997</v>
      </c>
      <c r="GD680" s="60">
        <v>4.7531122999999997</v>
      </c>
      <c r="GE680" s="60">
        <v>5.0081949999999997</v>
      </c>
      <c r="GF680" s="60">
        <v>5.2525043</v>
      </c>
      <c r="GG680" s="60">
        <v>5.5501579999999997</v>
      </c>
      <c r="GH680" s="60">
        <v>5.7798990000000003</v>
      </c>
      <c r="GI680" s="60">
        <v>5.9817260000000001</v>
      </c>
      <c r="GJ680" s="60">
        <v>6.096476</v>
      </c>
      <c r="GK680" s="60">
        <v>6.2787369999999996</v>
      </c>
      <c r="GL680" s="60">
        <v>6.3979711000000004</v>
      </c>
      <c r="GM680" s="60">
        <v>6.3904261</v>
      </c>
      <c r="GN680" s="60">
        <v>6.2710379999999999</v>
      </c>
      <c r="GO680" s="60">
        <v>6.0459193999999998</v>
      </c>
      <c r="GP680" s="60">
        <v>5.6736430999999996</v>
      </c>
      <c r="GQ680" s="60">
        <v>5.2095070000000003</v>
      </c>
      <c r="GR680" s="60">
        <v>4.6820969999999997</v>
      </c>
      <c r="GS680" s="60">
        <v>4.1205410000000002</v>
      </c>
    </row>
    <row r="681" spans="1:201" x14ac:dyDescent="0.2">
      <c r="A681" s="70">
        <v>42228.271793981483</v>
      </c>
      <c r="B681" s="60">
        <v>0</v>
      </c>
      <c r="C681" s="60">
        <v>4.7857999999999999E-4</v>
      </c>
      <c r="D681" s="60">
        <v>5.777E-4</v>
      </c>
      <c r="E681" s="60">
        <v>5.8750000000000002E-4</v>
      </c>
      <c r="F681" s="60">
        <v>5.8807E-4</v>
      </c>
      <c r="G681" s="60">
        <v>6.8906999999999996E-4</v>
      </c>
      <c r="H681" s="60">
        <v>7.8354E-4</v>
      </c>
      <c r="I681" s="60">
        <v>8.7182999999999998E-4</v>
      </c>
      <c r="J681" s="60">
        <v>9.5432000000000004E-4</v>
      </c>
      <c r="K681" s="60">
        <v>8.6331999999999999E-4</v>
      </c>
      <c r="L681" s="60">
        <v>9.1547000000000004E-4</v>
      </c>
      <c r="M681" s="60">
        <v>8.3104000000000001E-4</v>
      </c>
      <c r="N681" s="60">
        <v>8.6611000000000001E-4</v>
      </c>
      <c r="O681" s="60">
        <v>8.9937999999999997E-4</v>
      </c>
      <c r="P681" s="60">
        <v>9.3092999999999995E-4</v>
      </c>
      <c r="Q681" s="60">
        <v>9.7703999999999998E-4</v>
      </c>
      <c r="R681" s="60">
        <v>1.01891E-3</v>
      </c>
      <c r="S681" s="60">
        <v>1.05682E-3</v>
      </c>
      <c r="T681" s="60">
        <v>1.09099E-3</v>
      </c>
      <c r="U681" s="60">
        <v>9.875699999999999E-4</v>
      </c>
      <c r="V681" s="60">
        <v>9.3362000000000002E-4</v>
      </c>
      <c r="W681" s="60">
        <v>9.5060999999999995E-4</v>
      </c>
      <c r="X681" s="60">
        <v>9.6586000000000003E-4</v>
      </c>
      <c r="Y681" s="60">
        <v>9.7945999999999992E-4</v>
      </c>
      <c r="Z681" s="60">
        <v>9.9146E-4</v>
      </c>
      <c r="AA681" s="60">
        <v>1.0019499999999999E-3</v>
      </c>
      <c r="AB681" s="60">
        <v>1.0109800000000001E-3</v>
      </c>
      <c r="AC681" s="60">
        <v>1.0186100000000001E-3</v>
      </c>
      <c r="AD681" s="60">
        <v>9.5399999999999999E-4</v>
      </c>
      <c r="AE681" s="60">
        <v>9.5797000000000005E-4</v>
      </c>
      <c r="AF681" s="60">
        <v>9.5036999999999997E-4</v>
      </c>
      <c r="AG681" s="60">
        <v>9.4083999999999997E-4</v>
      </c>
      <c r="AH681" s="60">
        <v>9.2953000000000003E-4</v>
      </c>
      <c r="AI681" s="60">
        <v>9.1660999999999999E-4</v>
      </c>
      <c r="AJ681" s="60">
        <v>9.0226E-4</v>
      </c>
      <c r="AK681" s="60">
        <v>8.8672000000000002E-4</v>
      </c>
      <c r="AL681" s="60">
        <v>8.1868999999999996E-4</v>
      </c>
      <c r="AM681" s="60">
        <v>8.0829000000000003E-4</v>
      </c>
      <c r="AN681" s="60">
        <v>7.9741999999999996E-4</v>
      </c>
      <c r="AO681" s="60">
        <v>7.8609999999999997E-4</v>
      </c>
      <c r="AP681" s="60">
        <v>7.7433999999999999E-4</v>
      </c>
      <c r="AQ681" s="60">
        <v>7.6219999999999999E-4</v>
      </c>
      <c r="AR681" s="60">
        <v>7.4978000000000002E-4</v>
      </c>
      <c r="AS681" s="60">
        <v>7.3716999999999999E-4</v>
      </c>
      <c r="AT681" s="60">
        <v>6.8079000000000002E-4</v>
      </c>
      <c r="AU681" s="60">
        <v>6.4161000000000003E-4</v>
      </c>
      <c r="AV681" s="60">
        <v>6.3192999999999995E-4</v>
      </c>
      <c r="AW681" s="60">
        <v>6.2222999999999998E-4</v>
      </c>
      <c r="AX681" s="60">
        <v>6.1253000000000002E-4</v>
      </c>
      <c r="AY681" s="60">
        <v>6.0282000000000001E-4</v>
      </c>
      <c r="AZ681" s="60">
        <v>5.6886000000000003E-4</v>
      </c>
      <c r="BA681" s="60">
        <v>5.5999999999999995E-4</v>
      </c>
      <c r="BB681" s="60">
        <v>5.4781999999999997E-4</v>
      </c>
      <c r="BC681" s="60">
        <v>5.4529999999999997E-4</v>
      </c>
      <c r="BD681" s="60">
        <v>5.4283000000000001E-4</v>
      </c>
      <c r="BE681" s="60">
        <v>5.1884999999999995E-4</v>
      </c>
      <c r="BF681" s="60">
        <v>5.1747999999999996E-4</v>
      </c>
      <c r="BG681" s="60">
        <v>5.1517000000000002E-4</v>
      </c>
      <c r="BH681" s="60">
        <v>5.1290000000000005E-4</v>
      </c>
      <c r="BI681" s="60">
        <v>5.1068999999999995E-4</v>
      </c>
      <c r="BJ681" s="60">
        <v>4.8903E-4</v>
      </c>
      <c r="BK681" s="60">
        <v>4.6990999999999998E-4</v>
      </c>
      <c r="BL681" s="60">
        <v>4.6841999999999999E-4</v>
      </c>
      <c r="BM681" s="60">
        <v>4.6694999999999999E-4</v>
      </c>
      <c r="BN681" s="60">
        <v>4.6551999999999997E-4</v>
      </c>
      <c r="BO681" s="60">
        <v>4.6387000000000002E-4</v>
      </c>
      <c r="BP681" s="60">
        <v>4.6223999999999999E-4</v>
      </c>
      <c r="BQ681" s="60">
        <v>4.4502000000000002E-4</v>
      </c>
      <c r="BR681" s="60">
        <v>4.4339E-4</v>
      </c>
      <c r="BS681" s="60">
        <v>4.4176000000000003E-4</v>
      </c>
      <c r="BT681" s="60">
        <v>4.3757000000000003E-4</v>
      </c>
      <c r="BU681" s="60">
        <v>4.3309000000000002E-4</v>
      </c>
      <c r="BV681" s="60">
        <v>4.2862999999999999E-4</v>
      </c>
      <c r="BW681" s="60">
        <v>4.2420000000000001E-4</v>
      </c>
      <c r="BX681" s="60">
        <v>4.1980000000000001E-4</v>
      </c>
      <c r="BY681" s="60">
        <v>4.1542E-4</v>
      </c>
      <c r="BZ681" s="60">
        <v>4.1106999999999998E-4</v>
      </c>
      <c r="CA681" s="60">
        <v>4.0674E-4</v>
      </c>
      <c r="CB681" s="60">
        <v>4.0316000000000001E-4</v>
      </c>
      <c r="CC681" s="60">
        <v>3.8664999999999999E-4</v>
      </c>
      <c r="CD681" s="60">
        <v>3.8336000000000002E-4</v>
      </c>
      <c r="CE681" s="60">
        <v>3.8008999999999997E-4</v>
      </c>
      <c r="CF681" s="60">
        <v>3.7682999999999998E-4</v>
      </c>
      <c r="CG681" s="60">
        <v>3.7357999999999998E-4</v>
      </c>
      <c r="CH681" s="60">
        <v>3.7066999999999997E-4</v>
      </c>
      <c r="CI681" s="60">
        <v>3.6778000000000001E-4</v>
      </c>
      <c r="CJ681" s="60">
        <v>3.6466999999999999E-4</v>
      </c>
      <c r="CK681" s="60">
        <v>3.6158000000000002E-4</v>
      </c>
      <c r="CL681" s="60">
        <v>3.5850999999999998E-4</v>
      </c>
      <c r="CM681" s="60">
        <v>3.5544999999999999E-4</v>
      </c>
      <c r="CN681" s="60">
        <v>3.5241999999999999E-4</v>
      </c>
      <c r="CO681" s="60">
        <v>1.9425000000000001E-4</v>
      </c>
      <c r="CP681" s="60">
        <v>1.9427999999999999E-4</v>
      </c>
      <c r="CQ681" s="60">
        <v>1.9434000000000001E-4</v>
      </c>
      <c r="CR681" s="60">
        <v>1.9448999999999999E-4</v>
      </c>
      <c r="CS681" s="60">
        <v>1.9476000000000001E-4</v>
      </c>
      <c r="CT681" s="60">
        <v>1.952E-4</v>
      </c>
      <c r="CU681" s="60">
        <v>1.9579999999999999E-4</v>
      </c>
      <c r="CV681" s="60">
        <v>1.9641999999999999E-4</v>
      </c>
      <c r="CW681" s="60">
        <v>1.9735E-4</v>
      </c>
      <c r="CX681" s="60">
        <v>1.984E-4</v>
      </c>
      <c r="CY681" s="60">
        <v>1.7220000000000001E-4</v>
      </c>
      <c r="CZ681" s="60">
        <v>1.7359999999999999E-4</v>
      </c>
      <c r="DA681" s="60">
        <v>1.7499E-4</v>
      </c>
      <c r="DB681" s="60">
        <v>1.7635E-4</v>
      </c>
      <c r="DC681" s="60">
        <v>1.7763999999999999E-4</v>
      </c>
      <c r="DD681" s="60">
        <v>1.7908E-4</v>
      </c>
      <c r="DE681" s="60">
        <v>1.8008999999999999E-4</v>
      </c>
      <c r="DF681" s="60">
        <v>1.8076E-4</v>
      </c>
      <c r="DG681" s="60">
        <v>1.8102E-4</v>
      </c>
      <c r="DH681" s="60">
        <v>1.5864000000000001E-4</v>
      </c>
      <c r="DI681" s="60">
        <v>1.5894999999999999E-4</v>
      </c>
      <c r="DJ681" s="60">
        <v>1.5901000000000001E-4</v>
      </c>
      <c r="DK681" s="60">
        <v>1.5883999999999999E-4</v>
      </c>
      <c r="DL681" s="60">
        <v>1.584E-4</v>
      </c>
      <c r="DM681" s="60">
        <v>1.5770000000000001E-4</v>
      </c>
      <c r="DN681" s="60">
        <v>1.5681000000000001E-4</v>
      </c>
      <c r="DO681" s="60">
        <v>1.5584E-4</v>
      </c>
      <c r="DP681" s="60">
        <v>1.5495E-4</v>
      </c>
      <c r="DQ681" s="60">
        <v>1.5437E-4</v>
      </c>
      <c r="DR681" s="60">
        <v>1.5430000000000001E-4</v>
      </c>
      <c r="DS681" s="60">
        <v>1.5514000000000001E-4</v>
      </c>
      <c r="DT681" s="60">
        <v>1.5733000000000001E-4</v>
      </c>
      <c r="DU681" s="60">
        <v>1.6144E-4</v>
      </c>
      <c r="DV681" s="60">
        <v>1.6820999999999999E-4</v>
      </c>
      <c r="DW681" s="60">
        <v>1.7861E-4</v>
      </c>
      <c r="DX681" s="60">
        <v>1.9390999999999999E-4</v>
      </c>
      <c r="DY681" s="60">
        <v>2.1134999999999999E-4</v>
      </c>
      <c r="DZ681" s="60">
        <v>2.3440000000000001E-4</v>
      </c>
      <c r="EA681" s="60">
        <v>2.6983999999999998E-4</v>
      </c>
      <c r="EB681" s="60">
        <v>3.1134000000000001E-4</v>
      </c>
      <c r="EC681" s="60">
        <v>3.7016000000000002E-4</v>
      </c>
      <c r="ED681" s="60">
        <v>4.461E-4</v>
      </c>
      <c r="EE681" s="60">
        <v>5.4310000000000003E-4</v>
      </c>
      <c r="EF681" s="60">
        <v>6.6578000000000004E-4</v>
      </c>
      <c r="EG681" s="60">
        <v>8.1950999999999997E-4</v>
      </c>
      <c r="EH681" s="60">
        <v>1.01052E-3</v>
      </c>
      <c r="EI681" s="60">
        <v>1.2459400000000001E-3</v>
      </c>
      <c r="EJ681" s="60">
        <v>1.53396E-3</v>
      </c>
      <c r="EK681" s="60">
        <v>1.88389E-3</v>
      </c>
      <c r="EL681" s="60">
        <v>2.3063200000000002E-3</v>
      </c>
      <c r="EM681" s="60">
        <v>3.0600499999999999E-3</v>
      </c>
      <c r="EN681" s="60">
        <v>4.0248300000000001E-3</v>
      </c>
      <c r="EO681" s="60">
        <v>4.8556900000000002E-3</v>
      </c>
      <c r="EP681" s="60">
        <v>5.8347199999999998E-3</v>
      </c>
      <c r="EQ681" s="60">
        <v>6.9839400000000001E-3</v>
      </c>
      <c r="ER681" s="60">
        <v>8.3283100000000002E-3</v>
      </c>
      <c r="ES681" s="60">
        <v>1.0546949999999999E-2</v>
      </c>
      <c r="ET681" s="60">
        <v>1.32727E-2</v>
      </c>
      <c r="EU681" s="60">
        <v>1.72572E-2</v>
      </c>
      <c r="EV681" s="60">
        <v>2.2290600000000001E-2</v>
      </c>
      <c r="EW681" s="60">
        <v>2.8636669999999999E-2</v>
      </c>
      <c r="EX681" s="60">
        <v>3.6630719999999999E-2</v>
      </c>
      <c r="EY681" s="60">
        <v>4.6699169999999998E-2</v>
      </c>
      <c r="EZ681" s="60">
        <v>5.9382770000000001E-2</v>
      </c>
      <c r="FA681" s="60">
        <v>7.5362929999999995E-2</v>
      </c>
      <c r="FB681" s="60">
        <v>9.5490110000000003E-2</v>
      </c>
      <c r="FC681" s="60">
        <v>0.1208129</v>
      </c>
      <c r="FD681" s="60">
        <v>0.15260489999999999</v>
      </c>
      <c r="FE681" s="60">
        <v>0.1923869</v>
      </c>
      <c r="FF681" s="60">
        <v>0.24193990000000001</v>
      </c>
      <c r="FG681" s="60">
        <v>0.29650110000000002</v>
      </c>
      <c r="FH681" s="60">
        <v>0.36230459999999998</v>
      </c>
      <c r="FI681" s="60">
        <v>0.44117781</v>
      </c>
      <c r="FJ681" s="60">
        <v>0.53506160000000003</v>
      </c>
      <c r="FK681" s="60">
        <v>0.64595943</v>
      </c>
      <c r="FL681" s="60">
        <v>0.77586829999999996</v>
      </c>
      <c r="FM681" s="60">
        <v>0.92669159999999995</v>
      </c>
      <c r="FN681" s="60">
        <v>1.100136</v>
      </c>
      <c r="FO681" s="60">
        <v>1.2547594</v>
      </c>
      <c r="FP681" s="60">
        <v>1.4254690000000001</v>
      </c>
      <c r="FQ681" s="60">
        <v>1.5897969999999999</v>
      </c>
      <c r="FR681" s="60">
        <v>1.7672540000000001</v>
      </c>
      <c r="FS681" s="60">
        <v>1.9578291000000001</v>
      </c>
      <c r="FT681" s="60">
        <v>2.1613093999999999</v>
      </c>
      <c r="FU681" s="60">
        <v>2.3772540000000002</v>
      </c>
      <c r="FV681" s="60">
        <v>2.6049720000000001</v>
      </c>
      <c r="FW681" s="60">
        <v>2.8435044</v>
      </c>
      <c r="FX681" s="60">
        <v>3.0916123</v>
      </c>
      <c r="FY681" s="60">
        <v>3.3477654000000001</v>
      </c>
      <c r="FZ681" s="60">
        <v>3.6101434000000001</v>
      </c>
      <c r="GA681" s="60">
        <v>3.8766419999999999</v>
      </c>
      <c r="GB681" s="60">
        <v>4.1448859999999996</v>
      </c>
      <c r="GC681" s="60">
        <v>4.4122570000000003</v>
      </c>
      <c r="GD681" s="60">
        <v>4.6759203999999999</v>
      </c>
      <c r="GE681" s="60">
        <v>4.9328729999999998</v>
      </c>
      <c r="GF681" s="60">
        <v>5.1799873999999999</v>
      </c>
      <c r="GG681" s="60">
        <v>5.4830589999999999</v>
      </c>
      <c r="GH681" s="60">
        <v>5.7186009999999996</v>
      </c>
      <c r="GI681" s="60">
        <v>5.9273930000000004</v>
      </c>
      <c r="GJ681" s="60">
        <v>6.0469970000000002</v>
      </c>
      <c r="GK681" s="60">
        <v>6.2412109999999998</v>
      </c>
      <c r="GL681" s="60">
        <v>6.3781889999999999</v>
      </c>
      <c r="GM681" s="60">
        <v>6.389799</v>
      </c>
      <c r="GN681" s="60">
        <v>6.2883433999999996</v>
      </c>
      <c r="GO681" s="60">
        <v>6.0801619999999996</v>
      </c>
      <c r="GP681" s="60">
        <v>5.7246059999999996</v>
      </c>
      <c r="GQ681" s="60">
        <v>5.2737721999999998</v>
      </c>
      <c r="GR681" s="60">
        <v>4.7557200999999996</v>
      </c>
      <c r="GS681" s="60">
        <v>4.1994379999999998</v>
      </c>
    </row>
    <row r="682" spans="1:201" x14ac:dyDescent="0.2">
      <c r="A682" s="70">
        <v>42228.281689814816</v>
      </c>
      <c r="B682" s="60">
        <v>0</v>
      </c>
      <c r="C682" s="60">
        <v>4.7893000000000002E-4</v>
      </c>
      <c r="D682" s="60">
        <v>5.7806000000000003E-4</v>
      </c>
      <c r="E682" s="60">
        <v>5.8783999999999996E-4</v>
      </c>
      <c r="F682" s="60">
        <v>5.8845000000000002E-4</v>
      </c>
      <c r="G682" s="60">
        <v>6.8948000000000002E-4</v>
      </c>
      <c r="H682" s="60">
        <v>7.8396E-4</v>
      </c>
      <c r="I682" s="60">
        <v>8.7224000000000004E-4</v>
      </c>
      <c r="J682" s="60">
        <v>9.5467000000000002E-4</v>
      </c>
      <c r="K682" s="60">
        <v>8.6361999999999995E-4</v>
      </c>
      <c r="L682" s="60">
        <v>9.1569000000000004E-4</v>
      </c>
      <c r="M682" s="60">
        <v>8.3122999999999997E-4</v>
      </c>
      <c r="N682" s="60">
        <v>8.6624E-4</v>
      </c>
      <c r="O682" s="60">
        <v>8.9944999999999999E-4</v>
      </c>
      <c r="P682" s="60">
        <v>9.3094E-4</v>
      </c>
      <c r="Q682" s="60">
        <v>9.7699000000000006E-4</v>
      </c>
      <c r="R682" s="60">
        <v>1.0188E-3</v>
      </c>
      <c r="S682" s="60">
        <v>1.05663E-3</v>
      </c>
      <c r="T682" s="60">
        <v>1.09073E-3</v>
      </c>
      <c r="U682" s="60">
        <v>9.8743000000000008E-4</v>
      </c>
      <c r="V682" s="60">
        <v>9.3331999999999996E-4</v>
      </c>
      <c r="W682" s="60">
        <v>9.5027999999999996E-4</v>
      </c>
      <c r="X682" s="60">
        <v>9.6551999999999999E-4</v>
      </c>
      <c r="Y682" s="60">
        <v>9.7909999999999989E-4</v>
      </c>
      <c r="Z682" s="60">
        <v>9.9109999999999997E-4</v>
      </c>
      <c r="AA682" s="60">
        <v>1.0015899999999999E-3</v>
      </c>
      <c r="AB682" s="60">
        <v>1.0106200000000001E-3</v>
      </c>
      <c r="AC682" s="60">
        <v>1.01826E-3</v>
      </c>
      <c r="AD682" s="60">
        <v>9.5357999999999999E-4</v>
      </c>
      <c r="AE682" s="60">
        <v>9.5757000000000004E-4</v>
      </c>
      <c r="AF682" s="60">
        <v>9.5003000000000004E-4</v>
      </c>
      <c r="AG682" s="60">
        <v>9.4056999999999995E-4</v>
      </c>
      <c r="AH682" s="60">
        <v>9.2933000000000002E-4</v>
      </c>
      <c r="AI682" s="60">
        <v>9.1648000000000001E-4</v>
      </c>
      <c r="AJ682" s="60">
        <v>9.0220999999999997E-4</v>
      </c>
      <c r="AK682" s="60">
        <v>8.8672000000000002E-4</v>
      </c>
      <c r="AL682" s="60">
        <v>8.1864999999999998E-4</v>
      </c>
      <c r="AM682" s="60">
        <v>8.0827999999999998E-4</v>
      </c>
      <c r="AN682" s="60">
        <v>7.9745E-4</v>
      </c>
      <c r="AO682" s="60">
        <v>7.8616999999999999E-4</v>
      </c>
      <c r="AP682" s="60">
        <v>7.7446000000000004E-4</v>
      </c>
      <c r="AQ682" s="60">
        <v>7.6236999999999995E-4</v>
      </c>
      <c r="AR682" s="60">
        <v>7.4998000000000003E-4</v>
      </c>
      <c r="AS682" s="60">
        <v>7.3738999999999999E-4</v>
      </c>
      <c r="AT682" s="60">
        <v>6.8092000000000001E-4</v>
      </c>
      <c r="AU682" s="60">
        <v>6.4174000000000002E-4</v>
      </c>
      <c r="AV682" s="60">
        <v>6.3206000000000004E-4</v>
      </c>
      <c r="AW682" s="60">
        <v>6.2235999999999997E-4</v>
      </c>
      <c r="AX682" s="60">
        <v>6.1264999999999996E-4</v>
      </c>
      <c r="AY682" s="60">
        <v>6.0294000000000005E-4</v>
      </c>
      <c r="AZ682" s="60">
        <v>5.6897000000000002E-4</v>
      </c>
      <c r="BA682" s="60">
        <v>5.6010999999999995E-4</v>
      </c>
      <c r="BB682" s="60">
        <v>5.4794000000000002E-4</v>
      </c>
      <c r="BC682" s="60">
        <v>5.4542000000000002E-4</v>
      </c>
      <c r="BD682" s="60">
        <v>5.4295999999999999E-4</v>
      </c>
      <c r="BE682" s="60">
        <v>5.1897E-4</v>
      </c>
      <c r="BF682" s="60">
        <v>5.1758999999999996E-4</v>
      </c>
      <c r="BG682" s="60">
        <v>5.1528000000000001E-4</v>
      </c>
      <c r="BH682" s="60">
        <v>5.13E-4</v>
      </c>
      <c r="BI682" s="60">
        <v>5.1077999999999996E-4</v>
      </c>
      <c r="BJ682" s="60">
        <v>4.8910000000000002E-4</v>
      </c>
      <c r="BK682" s="60">
        <v>4.6994000000000002E-4</v>
      </c>
      <c r="BL682" s="60">
        <v>4.6844999999999998E-4</v>
      </c>
      <c r="BM682" s="60">
        <v>4.6697999999999998E-4</v>
      </c>
      <c r="BN682" s="60">
        <v>4.6553000000000002E-4</v>
      </c>
      <c r="BO682" s="60">
        <v>4.6387000000000002E-4</v>
      </c>
      <c r="BP682" s="60">
        <v>4.6223999999999999E-4</v>
      </c>
      <c r="BQ682" s="60">
        <v>4.4501000000000002E-4</v>
      </c>
      <c r="BR682" s="60">
        <v>4.4337000000000001E-4</v>
      </c>
      <c r="BS682" s="60">
        <v>4.4173999999999998E-4</v>
      </c>
      <c r="BT682" s="60">
        <v>4.3754999999999998E-4</v>
      </c>
      <c r="BU682" s="60">
        <v>4.3307000000000003E-4</v>
      </c>
      <c r="BV682" s="60">
        <v>4.2861E-4</v>
      </c>
      <c r="BW682" s="60">
        <v>4.2419000000000002E-4</v>
      </c>
      <c r="BX682" s="60">
        <v>4.1978000000000002E-4</v>
      </c>
      <c r="BY682" s="60">
        <v>4.1540000000000001E-4</v>
      </c>
      <c r="BZ682" s="60">
        <v>4.1104999999999999E-4</v>
      </c>
      <c r="CA682" s="60">
        <v>4.0673E-4</v>
      </c>
      <c r="CB682" s="60">
        <v>4.0315000000000001E-4</v>
      </c>
      <c r="CC682" s="60">
        <v>3.8662000000000001E-4</v>
      </c>
      <c r="CD682" s="60">
        <v>3.8332999999999998E-4</v>
      </c>
      <c r="CE682" s="60">
        <v>3.8005999999999999E-4</v>
      </c>
      <c r="CF682" s="60">
        <v>3.7679E-4</v>
      </c>
      <c r="CG682" s="60">
        <v>3.7355E-4</v>
      </c>
      <c r="CH682" s="60">
        <v>3.7063999999999999E-4</v>
      </c>
      <c r="CI682" s="60">
        <v>3.6774000000000003E-4</v>
      </c>
      <c r="CJ682" s="60">
        <v>3.6464000000000001E-4</v>
      </c>
      <c r="CK682" s="60">
        <v>3.6154999999999998E-4</v>
      </c>
      <c r="CL682" s="60">
        <v>3.5847E-4</v>
      </c>
      <c r="CM682" s="60">
        <v>3.5541000000000001E-4</v>
      </c>
      <c r="CN682" s="60">
        <v>3.5239000000000001E-4</v>
      </c>
      <c r="CO682" s="60">
        <v>1.942E-4</v>
      </c>
      <c r="CP682" s="60">
        <v>1.9421999999999999E-4</v>
      </c>
      <c r="CQ682" s="60">
        <v>1.9427999999999999E-4</v>
      </c>
      <c r="CR682" s="60">
        <v>1.9440000000000001E-4</v>
      </c>
      <c r="CS682" s="60">
        <v>1.9463999999999999E-4</v>
      </c>
      <c r="CT682" s="60">
        <v>1.9503000000000001E-4</v>
      </c>
      <c r="CU682" s="60">
        <v>1.9558999999999999E-4</v>
      </c>
      <c r="CV682" s="60">
        <v>1.9616999999999999E-4</v>
      </c>
      <c r="CW682" s="60">
        <v>1.9705999999999999E-4</v>
      </c>
      <c r="CX682" s="60">
        <v>1.9807000000000001E-4</v>
      </c>
      <c r="CY682" s="60">
        <v>1.7176E-4</v>
      </c>
      <c r="CZ682" s="60">
        <v>1.7314000000000001E-4</v>
      </c>
      <c r="DA682" s="60">
        <v>1.7453999999999999E-4</v>
      </c>
      <c r="DB682" s="60">
        <v>1.7590999999999999E-4</v>
      </c>
      <c r="DC682" s="60">
        <v>1.7721999999999999E-4</v>
      </c>
      <c r="DD682" s="60">
        <v>1.7871E-4</v>
      </c>
      <c r="DE682" s="60">
        <v>1.7979000000000001E-4</v>
      </c>
      <c r="DF682" s="60">
        <v>1.8054E-4</v>
      </c>
      <c r="DG682" s="60">
        <v>1.8086999999999999E-4</v>
      </c>
      <c r="DH682" s="60">
        <v>1.5847999999999999E-4</v>
      </c>
      <c r="DI682" s="60">
        <v>1.5885000000000001E-4</v>
      </c>
      <c r="DJ682" s="60">
        <v>1.5897E-4</v>
      </c>
      <c r="DK682" s="60">
        <v>1.5885000000000001E-4</v>
      </c>
      <c r="DL682" s="60">
        <v>1.5846999999999999E-4</v>
      </c>
      <c r="DM682" s="60">
        <v>1.5783E-4</v>
      </c>
      <c r="DN682" s="60">
        <v>1.5698E-4</v>
      </c>
      <c r="DO682" s="60">
        <v>1.5603000000000001E-4</v>
      </c>
      <c r="DP682" s="60">
        <v>1.5512999999999999E-4</v>
      </c>
      <c r="DQ682" s="60">
        <v>1.5448E-4</v>
      </c>
      <c r="DR682" s="60">
        <v>1.5430000000000001E-4</v>
      </c>
      <c r="DS682" s="60">
        <v>1.5495999999999999E-4</v>
      </c>
      <c r="DT682" s="60">
        <v>1.5687000000000001E-4</v>
      </c>
      <c r="DU682" s="60">
        <v>1.6059000000000001E-4</v>
      </c>
      <c r="DV682" s="60">
        <v>1.6679999999999999E-4</v>
      </c>
      <c r="DW682" s="60">
        <v>1.7645000000000001E-4</v>
      </c>
      <c r="DX682" s="60">
        <v>1.9073000000000001E-4</v>
      </c>
      <c r="DY682" s="60">
        <v>2.0706000000000001E-4</v>
      </c>
      <c r="DZ682" s="60">
        <v>2.2872999999999999E-4</v>
      </c>
      <c r="EA682" s="60">
        <v>2.6212000000000002E-4</v>
      </c>
      <c r="EB682" s="60">
        <v>3.0129000000000001E-4</v>
      </c>
      <c r="EC682" s="60">
        <v>3.5698000000000001E-4</v>
      </c>
      <c r="ED682" s="60">
        <v>4.2901000000000001E-4</v>
      </c>
      <c r="EE682" s="60">
        <v>5.2117999999999999E-4</v>
      </c>
      <c r="EF682" s="60">
        <v>6.3794000000000003E-4</v>
      </c>
      <c r="EG682" s="60">
        <v>7.8448000000000005E-4</v>
      </c>
      <c r="EH682" s="60">
        <v>9.6679999999999997E-4</v>
      </c>
      <c r="EI682" s="60">
        <v>1.19181E-3</v>
      </c>
      <c r="EJ682" s="60">
        <v>1.46744E-3</v>
      </c>
      <c r="EK682" s="60">
        <v>1.8027E-3</v>
      </c>
      <c r="EL682" s="60">
        <v>2.2078800000000002E-3</v>
      </c>
      <c r="EM682" s="60">
        <v>2.9318500000000002E-3</v>
      </c>
      <c r="EN682" s="60">
        <v>3.8597200000000001E-3</v>
      </c>
      <c r="EO682" s="60">
        <v>4.65943E-3</v>
      </c>
      <c r="EP682" s="60">
        <v>5.6024400000000002E-3</v>
      </c>
      <c r="EQ682" s="60">
        <v>6.7100600000000003E-3</v>
      </c>
      <c r="ER682" s="60">
        <v>8.0064999999999997E-3</v>
      </c>
      <c r="ES682" s="60">
        <v>1.0147410000000001E-2</v>
      </c>
      <c r="ET682" s="60">
        <v>1.2778980000000001E-2</v>
      </c>
      <c r="EU682" s="60">
        <v>1.6627300000000001E-2</v>
      </c>
      <c r="EV682" s="60">
        <v>2.1489669999999999E-2</v>
      </c>
      <c r="EW682" s="60">
        <v>2.762036E-2</v>
      </c>
      <c r="EX682" s="60">
        <v>3.5342350000000002E-2</v>
      </c>
      <c r="EY682" s="60">
        <v>4.5066299999999997E-2</v>
      </c>
      <c r="EZ682" s="60">
        <v>5.7313019999999999E-2</v>
      </c>
      <c r="FA682" s="60">
        <v>7.2739139999999994E-2</v>
      </c>
      <c r="FB682" s="60">
        <v>9.2165129999999998E-2</v>
      </c>
      <c r="FC682" s="60">
        <v>0.11660391000000001</v>
      </c>
      <c r="FD682" s="60">
        <v>0.14728820000000001</v>
      </c>
      <c r="FE682" s="60">
        <v>0.18569300999999999</v>
      </c>
      <c r="FF682" s="60">
        <v>0.23355039999999999</v>
      </c>
      <c r="FG682" s="60">
        <v>0.28627123999999998</v>
      </c>
      <c r="FH682" s="60">
        <v>0.34989720000000002</v>
      </c>
      <c r="FI682" s="60">
        <v>0.42622179999999998</v>
      </c>
      <c r="FJ682" s="60">
        <v>0.51715800000000001</v>
      </c>
      <c r="FK682" s="60">
        <v>0.62469070000000004</v>
      </c>
      <c r="FL682" s="60">
        <v>0.75081100000000001</v>
      </c>
      <c r="FM682" s="60">
        <v>0.89743362999999998</v>
      </c>
      <c r="FN682" s="60">
        <v>1.0662970000000001</v>
      </c>
      <c r="FO682" s="60">
        <v>1.2169920000000001</v>
      </c>
      <c r="FP682" s="60">
        <v>1.3835820999999999</v>
      </c>
      <c r="FQ682" s="60">
        <v>1.5441402</v>
      </c>
      <c r="FR682" s="60">
        <v>1.717751</v>
      </c>
      <c r="FS682" s="60">
        <v>1.904453</v>
      </c>
      <c r="FT682" s="60">
        <v>2.1040882999999999</v>
      </c>
      <c r="FU682" s="60">
        <v>2.3162821999999998</v>
      </c>
      <c r="FV682" s="60">
        <v>2.5404152</v>
      </c>
      <c r="FW682" s="60">
        <v>2.7756071000000002</v>
      </c>
      <c r="FX682" s="60">
        <v>3.0207004</v>
      </c>
      <c r="FY682" s="60">
        <v>3.2742521</v>
      </c>
      <c r="FZ682" s="60">
        <v>3.5345300000000002</v>
      </c>
      <c r="GA682" s="60">
        <v>3.7995160000000001</v>
      </c>
      <c r="GB682" s="60">
        <v>4.0669193000000003</v>
      </c>
      <c r="GC682" s="60">
        <v>4.3341989999999999</v>
      </c>
      <c r="GD682" s="60">
        <v>4.5985909999999999</v>
      </c>
      <c r="GE682" s="60">
        <v>4.8571489999999997</v>
      </c>
      <c r="GF682" s="60">
        <v>5.1067891000000003</v>
      </c>
      <c r="GG682" s="60">
        <v>5.4148963999999999</v>
      </c>
      <c r="GH682" s="60">
        <v>5.655913</v>
      </c>
      <c r="GI682" s="60">
        <v>5.8713509999999998</v>
      </c>
      <c r="GJ682" s="60">
        <v>5.9956129999999996</v>
      </c>
      <c r="GK682" s="60">
        <v>6.2014141</v>
      </c>
      <c r="GL682" s="60">
        <v>6.3557819999999996</v>
      </c>
      <c r="GM682" s="60">
        <v>6.3863472000000003</v>
      </c>
      <c r="GN682" s="60">
        <v>6.3027943999999998</v>
      </c>
      <c r="GO682" s="60">
        <v>6.111675</v>
      </c>
      <c r="GP682" s="60">
        <v>5.773161</v>
      </c>
      <c r="GQ682" s="60">
        <v>5.3360890999999997</v>
      </c>
      <c r="GR682" s="60">
        <v>4.8279389999999998</v>
      </c>
      <c r="GS682" s="60">
        <v>4.2775040000000004</v>
      </c>
    </row>
    <row r="683" spans="1:201" x14ac:dyDescent="0.2">
      <c r="A683" s="70">
        <v>42228.291597222225</v>
      </c>
      <c r="B683" s="60">
        <v>0</v>
      </c>
      <c r="C683" s="60">
        <v>4.7927000000000001E-4</v>
      </c>
      <c r="D683" s="60">
        <v>5.7843E-4</v>
      </c>
      <c r="E683" s="60">
        <v>5.8818E-4</v>
      </c>
      <c r="F683" s="60">
        <v>5.8883000000000004E-4</v>
      </c>
      <c r="G683" s="60">
        <v>6.8990000000000002E-4</v>
      </c>
      <c r="H683" s="60">
        <v>7.8439999999999998E-4</v>
      </c>
      <c r="I683" s="60">
        <v>8.7266000000000004E-4</v>
      </c>
      <c r="J683" s="60">
        <v>9.5505000000000004E-4</v>
      </c>
      <c r="K683" s="60">
        <v>8.6394E-4</v>
      </c>
      <c r="L683" s="60">
        <v>9.1593999999999996E-4</v>
      </c>
      <c r="M683" s="60">
        <v>8.3144000000000002E-4</v>
      </c>
      <c r="N683" s="60">
        <v>8.6638999999999998E-4</v>
      </c>
      <c r="O683" s="60">
        <v>8.9954E-4</v>
      </c>
      <c r="P683" s="60">
        <v>9.3097000000000004E-4</v>
      </c>
      <c r="Q683" s="60">
        <v>9.7696999999999997E-4</v>
      </c>
      <c r="R683" s="60">
        <v>1.0187099999999999E-3</v>
      </c>
      <c r="S683" s="60">
        <v>1.05646E-3</v>
      </c>
      <c r="T683" s="60">
        <v>1.0904899999999999E-3</v>
      </c>
      <c r="U683" s="60">
        <v>9.8729999999999998E-4</v>
      </c>
      <c r="V683" s="60">
        <v>9.3302999999999995E-4</v>
      </c>
      <c r="W683" s="60">
        <v>9.4996000000000002E-4</v>
      </c>
      <c r="X683" s="60">
        <v>9.6518000000000005E-4</v>
      </c>
      <c r="Y683" s="60">
        <v>9.7875000000000002E-4</v>
      </c>
      <c r="Z683" s="60">
        <v>9.9075000000000009E-4</v>
      </c>
      <c r="AA683" s="60">
        <v>1.0012300000000001E-3</v>
      </c>
      <c r="AB683" s="60">
        <v>1.01026E-3</v>
      </c>
      <c r="AC683" s="60">
        <v>1.0179E-3</v>
      </c>
      <c r="AD683" s="60">
        <v>9.5315999999999999E-4</v>
      </c>
      <c r="AE683" s="60">
        <v>9.5717000000000003E-4</v>
      </c>
      <c r="AF683" s="60">
        <v>9.4969E-4</v>
      </c>
      <c r="AG683" s="60">
        <v>9.4028999999999998E-4</v>
      </c>
      <c r="AH683" s="60">
        <v>9.2911999999999997E-4</v>
      </c>
      <c r="AI683" s="60">
        <v>9.1635000000000002E-4</v>
      </c>
      <c r="AJ683" s="60">
        <v>9.0213999999999995E-4</v>
      </c>
      <c r="AK683" s="60">
        <v>8.8672000000000002E-4</v>
      </c>
      <c r="AL683" s="60">
        <v>8.1859999999999995E-4</v>
      </c>
      <c r="AM683" s="60">
        <v>8.0825999999999999E-4</v>
      </c>
      <c r="AN683" s="60">
        <v>7.9746999999999999E-4</v>
      </c>
      <c r="AO683" s="60">
        <v>7.8624000000000001E-4</v>
      </c>
      <c r="AP683" s="60">
        <v>7.7457999999999997E-4</v>
      </c>
      <c r="AQ683" s="60">
        <v>7.6252999999999998E-4</v>
      </c>
      <c r="AR683" s="60">
        <v>7.5016999999999998E-4</v>
      </c>
      <c r="AS683" s="60">
        <v>7.3760000000000004E-4</v>
      </c>
      <c r="AT683" s="60">
        <v>6.8104999999999999E-4</v>
      </c>
      <c r="AU683" s="60">
        <v>6.4187000000000001E-4</v>
      </c>
      <c r="AV683" s="60">
        <v>6.3219000000000003E-4</v>
      </c>
      <c r="AW683" s="60">
        <v>6.2248000000000002E-4</v>
      </c>
      <c r="AX683" s="60">
        <v>6.1277E-4</v>
      </c>
      <c r="AY683" s="60">
        <v>6.0305999999999999E-4</v>
      </c>
      <c r="AZ683" s="60">
        <v>5.6908000000000002E-4</v>
      </c>
      <c r="BA683" s="60">
        <v>5.6022000000000005E-4</v>
      </c>
      <c r="BB683" s="60">
        <v>5.4805000000000001E-4</v>
      </c>
      <c r="BC683" s="60">
        <v>5.4553999999999996E-4</v>
      </c>
      <c r="BD683" s="60">
        <v>5.4308000000000004E-4</v>
      </c>
      <c r="BE683" s="60">
        <v>5.1909000000000005E-4</v>
      </c>
      <c r="BF683" s="60">
        <v>5.1771E-4</v>
      </c>
      <c r="BG683" s="60">
        <v>5.1539000000000001E-4</v>
      </c>
      <c r="BH683" s="60">
        <v>5.1309999999999995E-4</v>
      </c>
      <c r="BI683" s="60">
        <v>5.1086999999999997E-4</v>
      </c>
      <c r="BJ683" s="60">
        <v>4.8917000000000003E-4</v>
      </c>
      <c r="BK683" s="60">
        <v>4.6998999999999999E-4</v>
      </c>
      <c r="BL683" s="60">
        <v>4.6848000000000001E-4</v>
      </c>
      <c r="BM683" s="60">
        <v>4.6700000000000002E-4</v>
      </c>
      <c r="BN683" s="60">
        <v>4.6555000000000001E-4</v>
      </c>
      <c r="BO683" s="60">
        <v>4.6388000000000001E-4</v>
      </c>
      <c r="BP683" s="60">
        <v>4.6224999999999999E-4</v>
      </c>
      <c r="BQ683" s="60">
        <v>4.4498999999999998E-4</v>
      </c>
      <c r="BR683" s="60">
        <v>4.4335000000000002E-4</v>
      </c>
      <c r="BS683" s="60">
        <v>4.4171999999999999E-4</v>
      </c>
      <c r="BT683" s="60">
        <v>4.3752999999999999E-4</v>
      </c>
      <c r="BU683" s="60">
        <v>4.3304999999999998E-4</v>
      </c>
      <c r="BV683" s="60">
        <v>4.2860000000000001E-4</v>
      </c>
      <c r="BW683" s="60">
        <v>4.2417000000000003E-4</v>
      </c>
      <c r="BX683" s="60">
        <v>4.1975999999999998E-4</v>
      </c>
      <c r="BY683" s="60">
        <v>4.1539000000000002E-4</v>
      </c>
      <c r="BZ683" s="60">
        <v>4.1103999999999999E-4</v>
      </c>
      <c r="CA683" s="60">
        <v>4.0671000000000001E-4</v>
      </c>
      <c r="CB683" s="60">
        <v>4.0313000000000002E-4</v>
      </c>
      <c r="CC683" s="60">
        <v>3.8659000000000002E-4</v>
      </c>
      <c r="CD683" s="60">
        <v>3.8329999999999999E-4</v>
      </c>
      <c r="CE683" s="60">
        <v>3.8003000000000001E-4</v>
      </c>
      <c r="CF683" s="60">
        <v>3.7676000000000002E-4</v>
      </c>
      <c r="CG683" s="60">
        <v>3.7351000000000002E-4</v>
      </c>
      <c r="CH683" s="60">
        <v>3.7060000000000001E-4</v>
      </c>
      <c r="CI683" s="60">
        <v>3.6769999999999999E-4</v>
      </c>
      <c r="CJ683" s="60">
        <v>3.6460000000000003E-4</v>
      </c>
      <c r="CK683" s="60">
        <v>3.6151E-4</v>
      </c>
      <c r="CL683" s="60">
        <v>3.5843000000000002E-4</v>
      </c>
      <c r="CM683" s="60">
        <v>3.5536999999999998E-4</v>
      </c>
      <c r="CN683" s="60">
        <v>3.5235000000000003E-4</v>
      </c>
      <c r="CO683" s="60">
        <v>1.9415E-4</v>
      </c>
      <c r="CP683" s="60">
        <v>1.9416999999999999E-4</v>
      </c>
      <c r="CQ683" s="60">
        <v>1.9421999999999999E-4</v>
      </c>
      <c r="CR683" s="60">
        <v>1.9432E-4</v>
      </c>
      <c r="CS683" s="60">
        <v>1.9453E-4</v>
      </c>
      <c r="CT683" s="60">
        <v>1.9488E-4</v>
      </c>
      <c r="CU683" s="60">
        <v>1.9539000000000001E-4</v>
      </c>
      <c r="CV683" s="60">
        <v>1.9593E-4</v>
      </c>
      <c r="CW683" s="60">
        <v>1.9677E-4</v>
      </c>
      <c r="CX683" s="60">
        <v>1.9775000000000001E-4</v>
      </c>
      <c r="CY683" s="60">
        <v>1.7132000000000001E-4</v>
      </c>
      <c r="CZ683" s="60">
        <v>1.7269E-4</v>
      </c>
      <c r="DA683" s="60">
        <v>1.7407999999999999E-4</v>
      </c>
      <c r="DB683" s="60">
        <v>1.7546E-4</v>
      </c>
      <c r="DC683" s="60">
        <v>1.7678999999999999E-4</v>
      </c>
      <c r="DD683" s="60">
        <v>1.7833000000000001E-4</v>
      </c>
      <c r="DE683" s="60">
        <v>1.7946999999999999E-4</v>
      </c>
      <c r="DF683" s="60">
        <v>1.8031000000000001E-4</v>
      </c>
      <c r="DG683" s="60">
        <v>1.8069000000000001E-4</v>
      </c>
      <c r="DH683" s="60">
        <v>1.583E-4</v>
      </c>
      <c r="DI683" s="60">
        <v>1.5873999999999999E-4</v>
      </c>
      <c r="DJ683" s="60">
        <v>1.5892E-4</v>
      </c>
      <c r="DK683" s="60">
        <v>1.5885000000000001E-4</v>
      </c>
      <c r="DL683" s="60">
        <v>1.5852999999999999E-4</v>
      </c>
      <c r="DM683" s="60">
        <v>1.5794E-4</v>
      </c>
      <c r="DN683" s="60">
        <v>1.5714E-4</v>
      </c>
      <c r="DO683" s="60">
        <v>1.5621E-4</v>
      </c>
      <c r="DP683" s="60">
        <v>1.5530000000000001E-4</v>
      </c>
      <c r="DQ683" s="60">
        <v>1.5461000000000001E-4</v>
      </c>
      <c r="DR683" s="60">
        <v>1.5432999999999999E-4</v>
      </c>
      <c r="DS683" s="60">
        <v>1.5480999999999999E-4</v>
      </c>
      <c r="DT683" s="60">
        <v>1.5647E-4</v>
      </c>
      <c r="DU683" s="60">
        <v>1.5981E-4</v>
      </c>
      <c r="DV683" s="60">
        <v>1.6551000000000001E-4</v>
      </c>
      <c r="DW683" s="60">
        <v>1.7445000000000001E-4</v>
      </c>
      <c r="DX683" s="60">
        <v>1.8776E-4</v>
      </c>
      <c r="DY683" s="60">
        <v>2.0305E-4</v>
      </c>
      <c r="DZ683" s="60">
        <v>2.2340000000000001E-4</v>
      </c>
      <c r="EA683" s="60">
        <v>2.5484999999999999E-4</v>
      </c>
      <c r="EB683" s="60">
        <v>2.9181999999999998E-4</v>
      </c>
      <c r="EC683" s="60">
        <v>3.4452000000000002E-4</v>
      </c>
      <c r="ED683" s="60">
        <v>4.1282999999999999E-4</v>
      </c>
      <c r="EE683" s="60">
        <v>5.0038999999999997E-4</v>
      </c>
      <c r="EF683" s="60">
        <v>6.1149000000000002E-4</v>
      </c>
      <c r="EG683" s="60">
        <v>7.5113999999999997E-4</v>
      </c>
      <c r="EH683" s="60">
        <v>9.2513999999999997E-4</v>
      </c>
      <c r="EI683" s="60">
        <v>1.14017E-3</v>
      </c>
      <c r="EJ683" s="60">
        <v>1.4039E-3</v>
      </c>
      <c r="EK683" s="60">
        <v>1.72507E-3</v>
      </c>
      <c r="EL683" s="60">
        <v>2.11363E-3</v>
      </c>
      <c r="EM683" s="60">
        <v>2.8089399999999998E-3</v>
      </c>
      <c r="EN683" s="60">
        <v>3.7012299999999998E-3</v>
      </c>
      <c r="EO683" s="60">
        <v>4.4708999999999999E-3</v>
      </c>
      <c r="EP683" s="60">
        <v>5.3791300000000002E-3</v>
      </c>
      <c r="EQ683" s="60">
        <v>6.4466100000000002E-3</v>
      </c>
      <c r="ER683" s="60">
        <v>7.6967800000000003E-3</v>
      </c>
      <c r="ES683" s="60">
        <v>9.7626399999999995E-3</v>
      </c>
      <c r="ET683" s="60">
        <v>1.230326E-2</v>
      </c>
      <c r="EU683" s="60">
        <v>1.602013E-2</v>
      </c>
      <c r="EV683" s="60">
        <v>2.07175E-2</v>
      </c>
      <c r="EW683" s="60">
        <v>2.6640500000000001E-2</v>
      </c>
      <c r="EX683" s="60">
        <v>3.4100310000000002E-2</v>
      </c>
      <c r="EY683" s="60">
        <v>4.3492429999999999E-2</v>
      </c>
      <c r="EZ683" s="60">
        <v>5.5318510000000001E-2</v>
      </c>
      <c r="FA683" s="60">
        <v>7.0211339999999997E-2</v>
      </c>
      <c r="FB683" s="60">
        <v>8.8962349999999996E-2</v>
      </c>
      <c r="FC683" s="60">
        <v>0.11255</v>
      </c>
      <c r="FD683" s="60">
        <v>0.14216699999999999</v>
      </c>
      <c r="FE683" s="60">
        <v>0.17924380000000001</v>
      </c>
      <c r="FF683" s="60">
        <v>0.2254641</v>
      </c>
      <c r="FG683" s="60">
        <v>0.27640619999999999</v>
      </c>
      <c r="FH683" s="60">
        <v>0.33792440000000001</v>
      </c>
      <c r="FI683" s="60">
        <v>0.41177803000000002</v>
      </c>
      <c r="FJ683" s="60">
        <v>0.49985130999999999</v>
      </c>
      <c r="FK683" s="60">
        <v>0.6041088</v>
      </c>
      <c r="FL683" s="60">
        <v>0.72653341000000005</v>
      </c>
      <c r="FM683" s="60">
        <v>0.86904789999999998</v>
      </c>
      <c r="FN683" s="60">
        <v>1.0334179999999999</v>
      </c>
      <c r="FO683" s="60">
        <v>1.1802509999999999</v>
      </c>
      <c r="FP683" s="60">
        <v>1.342781</v>
      </c>
      <c r="FQ683" s="60">
        <v>1.4996122999999999</v>
      </c>
      <c r="FR683" s="60">
        <v>1.6694089999999999</v>
      </c>
      <c r="FS683" s="60">
        <v>1.8522559999999999</v>
      </c>
      <c r="FT683" s="60">
        <v>2.0480501000000002</v>
      </c>
      <c r="FU683" s="60">
        <v>2.256478</v>
      </c>
      <c r="FV683" s="60">
        <v>2.4769899999999998</v>
      </c>
      <c r="FW683" s="60">
        <v>2.7087813999999999</v>
      </c>
      <c r="FX683" s="60">
        <v>2.950777</v>
      </c>
      <c r="FY683" s="60">
        <v>3.2016170000000002</v>
      </c>
      <c r="FZ683" s="60">
        <v>3.4596570999999998</v>
      </c>
      <c r="GA683" s="60">
        <v>3.7229670000000001</v>
      </c>
      <c r="GB683" s="60">
        <v>3.9893399999999999</v>
      </c>
      <c r="GC683" s="60">
        <v>4.2563133000000004</v>
      </c>
      <c r="GD683" s="60">
        <v>4.5211953999999999</v>
      </c>
      <c r="GE683" s="60">
        <v>4.7811009999999996</v>
      </c>
      <c r="GF683" s="60">
        <v>5.0329940000000004</v>
      </c>
      <c r="GG683" s="60">
        <v>5.345758</v>
      </c>
      <c r="GH683" s="60">
        <v>5.5919241</v>
      </c>
      <c r="GI683" s="60">
        <v>5.8136890000000001</v>
      </c>
      <c r="GJ683" s="60">
        <v>5.9424109999999999</v>
      </c>
      <c r="GK683" s="60">
        <v>6.1594249999999997</v>
      </c>
      <c r="GL683" s="60">
        <v>6.3308109999999997</v>
      </c>
      <c r="GM683" s="60">
        <v>6.3801082999999998</v>
      </c>
      <c r="GN683" s="60">
        <v>6.3144020999999997</v>
      </c>
      <c r="GO683" s="60">
        <v>6.1404449999999997</v>
      </c>
      <c r="GP683" s="60">
        <v>5.8192690000000002</v>
      </c>
      <c r="GQ683" s="60">
        <v>5.3963970000000003</v>
      </c>
      <c r="GR683" s="60">
        <v>4.8986780000000003</v>
      </c>
      <c r="GS683" s="60">
        <v>4.3546579999999997</v>
      </c>
    </row>
    <row r="684" spans="1:201" x14ac:dyDescent="0.2">
      <c r="A684" s="70">
        <v>42228.30159722222</v>
      </c>
      <c r="B684" s="60">
        <v>0</v>
      </c>
      <c r="C684" s="60">
        <v>4.7961999999999999E-4</v>
      </c>
      <c r="D684" s="60">
        <v>5.7879000000000003E-4</v>
      </c>
      <c r="E684" s="60">
        <v>5.8852000000000004E-4</v>
      </c>
      <c r="F684" s="60">
        <v>5.8920999999999995E-4</v>
      </c>
      <c r="G684" s="60">
        <v>6.9032000000000002E-4</v>
      </c>
      <c r="H684" s="60">
        <v>7.8485000000000002E-4</v>
      </c>
      <c r="I684" s="60">
        <v>8.7310000000000003E-4</v>
      </c>
      <c r="J684" s="60">
        <v>9.5545000000000005E-4</v>
      </c>
      <c r="K684" s="60">
        <v>8.6428999999999998E-4</v>
      </c>
      <c r="L684" s="60">
        <v>9.1622000000000003E-4</v>
      </c>
      <c r="M684" s="60">
        <v>8.3168000000000001E-4</v>
      </c>
      <c r="N684" s="60">
        <v>8.6656999999999999E-4</v>
      </c>
      <c r="O684" s="60">
        <v>8.9966000000000004E-4</v>
      </c>
      <c r="P684" s="60">
        <v>9.3103000000000001E-4</v>
      </c>
      <c r="Q684" s="60">
        <v>9.7696000000000002E-4</v>
      </c>
      <c r="R684" s="60">
        <v>1.0186399999999999E-3</v>
      </c>
      <c r="S684" s="60">
        <v>1.0563300000000001E-3</v>
      </c>
      <c r="T684" s="60">
        <v>1.0902799999999999E-3</v>
      </c>
      <c r="U684" s="60">
        <v>9.8719999999999993E-4</v>
      </c>
      <c r="V684" s="60">
        <v>9.3274999999999999E-4</v>
      </c>
      <c r="W684" s="60">
        <v>9.4965999999999996E-4</v>
      </c>
      <c r="X684" s="60">
        <v>9.6486E-4</v>
      </c>
      <c r="Y684" s="60">
        <v>9.7841000000000009E-4</v>
      </c>
      <c r="Z684" s="60">
        <v>9.9039000000000006E-4</v>
      </c>
      <c r="AA684" s="60">
        <v>1.0008700000000001E-3</v>
      </c>
      <c r="AB684" s="60">
        <v>1.0099E-3</v>
      </c>
      <c r="AC684" s="60">
        <v>1.0175500000000001E-3</v>
      </c>
      <c r="AD684" s="60">
        <v>9.5273999999999999E-4</v>
      </c>
      <c r="AE684" s="60">
        <v>9.5677000000000002E-4</v>
      </c>
      <c r="AF684" s="60">
        <v>9.4934000000000001E-4</v>
      </c>
      <c r="AG684" s="60">
        <v>9.3999999999999997E-4</v>
      </c>
      <c r="AH684" s="60">
        <v>9.2889999999999997E-4</v>
      </c>
      <c r="AI684" s="60">
        <v>9.1620000000000004E-4</v>
      </c>
      <c r="AJ684" s="60">
        <v>9.0205999999999999E-4</v>
      </c>
      <c r="AK684" s="60">
        <v>8.8670000000000003E-4</v>
      </c>
      <c r="AL684" s="60">
        <v>8.1853999999999998E-4</v>
      </c>
      <c r="AM684" s="60">
        <v>8.0824E-4</v>
      </c>
      <c r="AN684" s="60">
        <v>7.9748999999999998E-4</v>
      </c>
      <c r="AO684" s="60">
        <v>7.8629999999999998E-4</v>
      </c>
      <c r="AP684" s="60">
        <v>7.7468000000000003E-4</v>
      </c>
      <c r="AQ684" s="60">
        <v>7.6267000000000001E-4</v>
      </c>
      <c r="AR684" s="60">
        <v>7.5035E-4</v>
      </c>
      <c r="AS684" s="60">
        <v>7.3780999999999998E-4</v>
      </c>
      <c r="AT684" s="60">
        <v>6.8117000000000004E-4</v>
      </c>
      <c r="AU684" s="60">
        <v>6.4199999999999999E-4</v>
      </c>
      <c r="AV684" s="60">
        <v>6.3232000000000002E-4</v>
      </c>
      <c r="AW684" s="60">
        <v>6.2261E-4</v>
      </c>
      <c r="AX684" s="60">
        <v>6.1289000000000005E-4</v>
      </c>
      <c r="AY684" s="60">
        <v>6.0316999999999999E-4</v>
      </c>
      <c r="AZ684" s="60">
        <v>5.6919000000000002E-4</v>
      </c>
      <c r="BA684" s="60">
        <v>5.6033000000000005E-4</v>
      </c>
      <c r="BB684" s="60">
        <v>5.4816000000000001E-4</v>
      </c>
      <c r="BC684" s="60">
        <v>5.4566E-4</v>
      </c>
      <c r="BD684" s="60">
        <v>5.4321000000000003E-4</v>
      </c>
      <c r="BE684" s="60">
        <v>5.1920999999999998E-4</v>
      </c>
      <c r="BF684" s="60">
        <v>5.1783000000000005E-4</v>
      </c>
      <c r="BG684" s="60">
        <v>5.1550000000000001E-4</v>
      </c>
      <c r="BH684" s="60">
        <v>5.1320999999999995E-4</v>
      </c>
      <c r="BI684" s="60">
        <v>5.1097000000000002E-4</v>
      </c>
      <c r="BJ684" s="60">
        <v>4.8924999999999999E-4</v>
      </c>
      <c r="BK684" s="60">
        <v>4.7003000000000002E-4</v>
      </c>
      <c r="BL684" s="60">
        <v>4.6851E-4</v>
      </c>
      <c r="BM684" s="60">
        <v>4.6702000000000001E-4</v>
      </c>
      <c r="BN684" s="60">
        <v>4.6557E-4</v>
      </c>
      <c r="BO684" s="60">
        <v>4.6389000000000001E-4</v>
      </c>
      <c r="BP684" s="60">
        <v>4.6224999999999999E-4</v>
      </c>
      <c r="BQ684" s="60">
        <v>4.4496999999999999E-4</v>
      </c>
      <c r="BR684" s="60">
        <v>4.4334000000000002E-4</v>
      </c>
      <c r="BS684" s="60">
        <v>4.417E-4</v>
      </c>
      <c r="BT684" s="60">
        <v>4.3752E-4</v>
      </c>
      <c r="BU684" s="60">
        <v>4.3302999999999999E-4</v>
      </c>
      <c r="BV684" s="60">
        <v>4.2858000000000002E-4</v>
      </c>
      <c r="BW684" s="60">
        <v>4.2414999999999998E-4</v>
      </c>
      <c r="BX684" s="60">
        <v>4.1974999999999998E-4</v>
      </c>
      <c r="BY684" s="60">
        <v>4.1536999999999998E-4</v>
      </c>
      <c r="BZ684" s="60">
        <v>4.1102000000000001E-4</v>
      </c>
      <c r="CA684" s="60">
        <v>4.0670000000000002E-4</v>
      </c>
      <c r="CB684" s="60">
        <v>4.0311999999999998E-4</v>
      </c>
      <c r="CC684" s="60">
        <v>3.8655999999999999E-4</v>
      </c>
      <c r="CD684" s="60">
        <v>3.8327000000000001E-4</v>
      </c>
      <c r="CE684" s="60">
        <v>3.7999000000000003E-4</v>
      </c>
      <c r="CF684" s="60">
        <v>3.7672999999999998E-4</v>
      </c>
      <c r="CG684" s="60">
        <v>3.7347999999999998E-4</v>
      </c>
      <c r="CH684" s="60">
        <v>3.7057000000000002E-4</v>
      </c>
      <c r="CI684" s="60">
        <v>3.6767000000000001E-4</v>
      </c>
      <c r="CJ684" s="60">
        <v>3.6455999999999999E-4</v>
      </c>
      <c r="CK684" s="60">
        <v>3.6147000000000002E-4</v>
      </c>
      <c r="CL684" s="60">
        <v>3.5839999999999998E-4</v>
      </c>
      <c r="CM684" s="60">
        <v>3.5534E-4</v>
      </c>
      <c r="CN684" s="60">
        <v>3.5230999999999999E-4</v>
      </c>
      <c r="CO684" s="60">
        <v>1.9411E-4</v>
      </c>
      <c r="CP684" s="60">
        <v>1.9411999999999999E-4</v>
      </c>
      <c r="CQ684" s="60">
        <v>1.9416E-4</v>
      </c>
      <c r="CR684" s="60">
        <v>1.9425000000000001E-4</v>
      </c>
      <c r="CS684" s="60">
        <v>1.9442999999999999E-4</v>
      </c>
      <c r="CT684" s="60">
        <v>1.9474E-4</v>
      </c>
      <c r="CU684" s="60">
        <v>1.952E-4</v>
      </c>
      <c r="CV684" s="60">
        <v>1.9570000000000001E-4</v>
      </c>
      <c r="CW684" s="60">
        <v>1.9650000000000001E-4</v>
      </c>
      <c r="CX684" s="60">
        <v>1.9744000000000001E-4</v>
      </c>
      <c r="CY684" s="60">
        <v>1.7087999999999999E-4</v>
      </c>
      <c r="CZ684" s="60">
        <v>1.7225000000000001E-4</v>
      </c>
      <c r="DA684" s="60">
        <v>1.7363E-4</v>
      </c>
      <c r="DB684" s="60">
        <v>1.7500999999999999E-4</v>
      </c>
      <c r="DC684" s="60">
        <v>1.7635E-4</v>
      </c>
      <c r="DD684" s="60">
        <v>1.7793999999999999E-4</v>
      </c>
      <c r="DE684" s="60">
        <v>1.7914E-4</v>
      </c>
      <c r="DF684" s="60">
        <v>1.8005000000000001E-4</v>
      </c>
      <c r="DG684" s="60">
        <v>1.8049E-4</v>
      </c>
      <c r="DH684" s="60">
        <v>1.5810999999999999E-4</v>
      </c>
      <c r="DI684" s="60">
        <v>1.5861E-4</v>
      </c>
      <c r="DJ684" s="60">
        <v>1.5885000000000001E-4</v>
      </c>
      <c r="DK684" s="60">
        <v>1.5883999999999999E-4</v>
      </c>
      <c r="DL684" s="60">
        <v>1.5856999999999999E-4</v>
      </c>
      <c r="DM684" s="60">
        <v>1.5804999999999999E-4</v>
      </c>
      <c r="DN684" s="60">
        <v>1.5729000000000001E-4</v>
      </c>
      <c r="DO684" s="60">
        <v>1.5639000000000001E-4</v>
      </c>
      <c r="DP684" s="60">
        <v>1.5548E-4</v>
      </c>
      <c r="DQ684" s="60">
        <v>1.5474E-4</v>
      </c>
      <c r="DR684" s="60">
        <v>1.5438E-4</v>
      </c>
      <c r="DS684" s="60">
        <v>1.5469999999999999E-4</v>
      </c>
      <c r="DT684" s="60">
        <v>1.5611999999999999E-4</v>
      </c>
      <c r="DU684" s="60">
        <v>1.5911000000000001E-4</v>
      </c>
      <c r="DV684" s="60">
        <v>1.6432999999999999E-4</v>
      </c>
      <c r="DW684" s="60">
        <v>1.7259E-4</v>
      </c>
      <c r="DX684" s="60">
        <v>1.8499E-4</v>
      </c>
      <c r="DY684" s="60">
        <v>1.9929999999999999E-4</v>
      </c>
      <c r="DZ684" s="60">
        <v>2.184E-4</v>
      </c>
      <c r="EA684" s="60">
        <v>2.4801000000000001E-4</v>
      </c>
      <c r="EB684" s="60">
        <v>2.8288E-4</v>
      </c>
      <c r="EC684" s="60">
        <v>3.3273999999999999E-4</v>
      </c>
      <c r="ED684" s="60">
        <v>3.9751000000000001E-4</v>
      </c>
      <c r="EE684" s="60">
        <v>4.8067999999999999E-4</v>
      </c>
      <c r="EF684" s="60">
        <v>5.8637000000000001E-4</v>
      </c>
      <c r="EG684" s="60">
        <v>7.1942999999999996E-4</v>
      </c>
      <c r="EH684" s="60">
        <v>8.8544999999999997E-4</v>
      </c>
      <c r="EI684" s="60">
        <v>1.0909100000000001E-3</v>
      </c>
      <c r="EJ684" s="60">
        <v>1.3432100000000001E-3</v>
      </c>
      <c r="EK684" s="60">
        <v>1.65084E-3</v>
      </c>
      <c r="EL684" s="60">
        <v>2.0234300000000001E-3</v>
      </c>
      <c r="EM684" s="60">
        <v>2.69112E-3</v>
      </c>
      <c r="EN684" s="60">
        <v>3.5490999999999999E-3</v>
      </c>
      <c r="EO684" s="60">
        <v>4.2897999999999999E-3</v>
      </c>
      <c r="EP684" s="60">
        <v>5.1644799999999999E-3</v>
      </c>
      <c r="EQ684" s="60">
        <v>6.1932100000000002E-3</v>
      </c>
      <c r="ER684" s="60">
        <v>7.3987100000000002E-3</v>
      </c>
      <c r="ES684" s="60">
        <v>9.3920800000000006E-3</v>
      </c>
      <c r="ET684" s="60">
        <v>1.18449E-2</v>
      </c>
      <c r="EU684" s="60">
        <v>1.543487E-2</v>
      </c>
      <c r="EV684" s="60">
        <v>1.9973009999999999E-2</v>
      </c>
      <c r="EW684" s="60">
        <v>2.5695699999999998E-2</v>
      </c>
      <c r="EX684" s="60">
        <v>3.2902809999999998E-2</v>
      </c>
      <c r="EY684" s="60">
        <v>4.1975279999999997E-2</v>
      </c>
      <c r="EZ684" s="60">
        <v>5.3396310000000002E-2</v>
      </c>
      <c r="FA684" s="60">
        <v>6.7775749999999996E-2</v>
      </c>
      <c r="FB684" s="60">
        <v>8.5876949999999994E-2</v>
      </c>
      <c r="FC684" s="60">
        <v>0.10864493</v>
      </c>
      <c r="FD684" s="60">
        <v>0.13723369999999999</v>
      </c>
      <c r="FE684" s="60">
        <v>0.17302989999999999</v>
      </c>
      <c r="FF684" s="60">
        <v>0.21767001999999999</v>
      </c>
      <c r="FG684" s="60">
        <v>0.26689299999999999</v>
      </c>
      <c r="FH684" s="60">
        <v>0.32637134000000001</v>
      </c>
      <c r="FI684" s="60">
        <v>0.39782990000000001</v>
      </c>
      <c r="FJ684" s="60">
        <v>0.48312319999999997</v>
      </c>
      <c r="FK684" s="60">
        <v>0.58419379999999999</v>
      </c>
      <c r="FL684" s="60">
        <v>0.70301460999999998</v>
      </c>
      <c r="FM684" s="60">
        <v>0.84151299999999996</v>
      </c>
      <c r="FN684" s="60">
        <v>1.0014783</v>
      </c>
      <c r="FO684" s="60">
        <v>1.144517</v>
      </c>
      <c r="FP684" s="60">
        <v>1.3030470000000001</v>
      </c>
      <c r="FQ684" s="60">
        <v>1.456197</v>
      </c>
      <c r="FR684" s="60">
        <v>1.6222151</v>
      </c>
      <c r="FS684" s="60">
        <v>1.8012300000000001</v>
      </c>
      <c r="FT684" s="60">
        <v>1.99319</v>
      </c>
      <c r="FU684" s="60">
        <v>2.1978420000000001</v>
      </c>
      <c r="FV684" s="60">
        <v>2.4147023999999999</v>
      </c>
      <c r="FW684" s="60">
        <v>2.6430411</v>
      </c>
      <c r="FX684" s="60">
        <v>2.8818614</v>
      </c>
      <c r="FY684" s="60">
        <v>3.1298881999999999</v>
      </c>
      <c r="FZ684" s="60">
        <v>3.3855629999999999</v>
      </c>
      <c r="GA684" s="60">
        <v>3.6470410000000002</v>
      </c>
      <c r="GB684" s="60">
        <v>3.9122013999999998</v>
      </c>
      <c r="GC684" s="60">
        <v>4.1786620000000001</v>
      </c>
      <c r="GD684" s="60">
        <v>4.4438040000000001</v>
      </c>
      <c r="GE684" s="60">
        <v>4.7048053000000003</v>
      </c>
      <c r="GF684" s="60">
        <v>4.9586834</v>
      </c>
      <c r="GG684" s="60">
        <v>5.2757310000000004</v>
      </c>
      <c r="GH684" s="60">
        <v>5.5267229999999996</v>
      </c>
      <c r="GI684" s="60">
        <v>5.7544940000000002</v>
      </c>
      <c r="GJ684" s="60">
        <v>5.8874763999999997</v>
      </c>
      <c r="GK684" s="60">
        <v>6.1153230000000001</v>
      </c>
      <c r="GL684" s="60">
        <v>6.3033380000000001</v>
      </c>
      <c r="GM684" s="60">
        <v>6.3711222999999997</v>
      </c>
      <c r="GN684" s="60">
        <v>6.3231830000000002</v>
      </c>
      <c r="GO684" s="60">
        <v>6.166461</v>
      </c>
      <c r="GP684" s="60">
        <v>5.8628920000000004</v>
      </c>
      <c r="GQ684" s="60">
        <v>5.4546359999999998</v>
      </c>
      <c r="GR684" s="60">
        <v>4.9678639999999996</v>
      </c>
      <c r="GS684" s="60">
        <v>4.4308204</v>
      </c>
    </row>
    <row r="685" spans="1:201" x14ac:dyDescent="0.2">
      <c r="A685" s="70">
        <v>42228.311493055553</v>
      </c>
      <c r="B685" s="60">
        <v>0</v>
      </c>
      <c r="C685" s="60">
        <v>4.7995999999999998E-4</v>
      </c>
      <c r="D685" s="60">
        <v>5.7916E-4</v>
      </c>
      <c r="E685" s="60">
        <v>5.8885999999999997E-4</v>
      </c>
      <c r="F685" s="60">
        <v>5.8958999999999997E-4</v>
      </c>
      <c r="G685" s="60">
        <v>6.9074999999999996E-4</v>
      </c>
      <c r="H685" s="60">
        <v>7.8529999999999995E-4</v>
      </c>
      <c r="I685" s="60">
        <v>8.7354999999999996E-4</v>
      </c>
      <c r="J685" s="60">
        <v>9.5587000000000005E-4</v>
      </c>
      <c r="K685" s="60">
        <v>8.6465999999999995E-4</v>
      </c>
      <c r="L685" s="60">
        <v>9.1651999999999999E-4</v>
      </c>
      <c r="M685" s="60">
        <v>8.3193000000000004E-4</v>
      </c>
      <c r="N685" s="60">
        <v>8.6677E-4</v>
      </c>
      <c r="O685" s="60">
        <v>8.9979999999999997E-4</v>
      </c>
      <c r="P685" s="60">
        <v>9.3110999999999997E-4</v>
      </c>
      <c r="Q685" s="60">
        <v>9.7699000000000006E-4</v>
      </c>
      <c r="R685" s="60">
        <v>1.0185999999999999E-3</v>
      </c>
      <c r="S685" s="60">
        <v>1.0562099999999999E-3</v>
      </c>
      <c r="T685" s="60">
        <v>1.0900899999999999E-3</v>
      </c>
      <c r="U685" s="60">
        <v>9.8711000000000003E-4</v>
      </c>
      <c r="V685" s="60">
        <v>9.3249000000000001E-4</v>
      </c>
      <c r="W685" s="60">
        <v>9.4937000000000005E-4</v>
      </c>
      <c r="X685" s="60">
        <v>9.6455E-4</v>
      </c>
      <c r="Y685" s="60">
        <v>9.780800000000001E-4</v>
      </c>
      <c r="Z685" s="60">
        <v>9.9004999999999991E-4</v>
      </c>
      <c r="AA685" s="60">
        <v>1.00052E-3</v>
      </c>
      <c r="AB685" s="60">
        <v>1.0095499999999999E-3</v>
      </c>
      <c r="AC685" s="60">
        <v>1.0172E-3</v>
      </c>
      <c r="AD685" s="60">
        <v>9.5231999999999999E-4</v>
      </c>
      <c r="AE685" s="60">
        <v>9.5637000000000001E-4</v>
      </c>
      <c r="AF685" s="60">
        <v>9.4897999999999998E-4</v>
      </c>
      <c r="AG685" s="60">
        <v>9.3970000000000002E-4</v>
      </c>
      <c r="AH685" s="60">
        <v>9.2867000000000004E-4</v>
      </c>
      <c r="AI685" s="60">
        <v>9.1604000000000002E-4</v>
      </c>
      <c r="AJ685" s="60">
        <v>9.0198000000000003E-4</v>
      </c>
      <c r="AK685" s="60">
        <v>8.8666999999999999E-4</v>
      </c>
      <c r="AL685" s="60">
        <v>8.1848000000000001E-4</v>
      </c>
      <c r="AM685" s="60">
        <v>8.0822000000000001E-4</v>
      </c>
      <c r="AN685" s="60">
        <v>7.9750000000000003E-4</v>
      </c>
      <c r="AO685" s="60">
        <v>7.8635E-4</v>
      </c>
      <c r="AP685" s="60">
        <v>7.7477999999999998E-4</v>
      </c>
      <c r="AQ685" s="60">
        <v>7.6281000000000005E-4</v>
      </c>
      <c r="AR685" s="60">
        <v>7.5053000000000001E-4</v>
      </c>
      <c r="AS685" s="60">
        <v>7.3800999999999999E-4</v>
      </c>
      <c r="AT685" s="60">
        <v>6.8128999999999998E-4</v>
      </c>
      <c r="AU685" s="60">
        <v>6.4212999999999998E-4</v>
      </c>
      <c r="AV685" s="60">
        <v>6.3243999999999996E-4</v>
      </c>
      <c r="AW685" s="60">
        <v>6.2273000000000005E-4</v>
      </c>
      <c r="AX685" s="60">
        <v>6.1300999999999999E-4</v>
      </c>
      <c r="AY685" s="60">
        <v>6.0329000000000003E-4</v>
      </c>
      <c r="AZ685" s="60">
        <v>5.6930999999999995E-4</v>
      </c>
      <c r="BA685" s="60">
        <v>5.6044000000000005E-4</v>
      </c>
      <c r="BB685" s="60">
        <v>5.4827999999999995E-4</v>
      </c>
      <c r="BC685" s="60">
        <v>5.4578000000000005E-4</v>
      </c>
      <c r="BD685" s="60">
        <v>5.4332999999999996E-4</v>
      </c>
      <c r="BE685" s="60">
        <v>5.1933000000000003E-4</v>
      </c>
      <c r="BF685" s="60">
        <v>5.1794999999999999E-4</v>
      </c>
      <c r="BG685" s="60">
        <v>5.1562000000000005E-4</v>
      </c>
      <c r="BH685" s="60">
        <v>5.1331E-4</v>
      </c>
      <c r="BI685" s="60">
        <v>5.1106999999999997E-4</v>
      </c>
      <c r="BJ685" s="60">
        <v>4.8932999999999995E-4</v>
      </c>
      <c r="BK685" s="60">
        <v>4.7008E-4</v>
      </c>
      <c r="BL685" s="60">
        <v>4.6854999999999998E-4</v>
      </c>
      <c r="BM685" s="60">
        <v>4.6705E-4</v>
      </c>
      <c r="BN685" s="60">
        <v>4.6558999999999999E-4</v>
      </c>
      <c r="BO685" s="60">
        <v>4.6391E-4</v>
      </c>
      <c r="BP685" s="60">
        <v>4.6225999999999998E-4</v>
      </c>
      <c r="BQ685" s="60">
        <v>4.4496E-4</v>
      </c>
      <c r="BR685" s="60">
        <v>4.4331999999999998E-4</v>
      </c>
      <c r="BS685" s="60">
        <v>4.4169000000000001E-4</v>
      </c>
      <c r="BT685" s="60">
        <v>4.3750000000000001E-4</v>
      </c>
      <c r="BU685" s="60">
        <v>4.3301E-4</v>
      </c>
      <c r="BV685" s="60">
        <v>4.2855999999999998E-4</v>
      </c>
      <c r="BW685" s="60">
        <v>4.2412999999999999E-4</v>
      </c>
      <c r="BX685" s="60">
        <v>4.1972999999999999E-4</v>
      </c>
      <c r="BY685" s="60">
        <v>4.1534999999999999E-4</v>
      </c>
      <c r="BZ685" s="60">
        <v>4.1101000000000001E-4</v>
      </c>
      <c r="CA685" s="60">
        <v>4.0667999999999998E-4</v>
      </c>
      <c r="CB685" s="60">
        <v>4.0309999999999999E-4</v>
      </c>
      <c r="CC685" s="60">
        <v>3.8653E-4</v>
      </c>
      <c r="CD685" s="60">
        <v>3.8324000000000002E-4</v>
      </c>
      <c r="CE685" s="60">
        <v>3.7995999999999999E-4</v>
      </c>
      <c r="CF685" s="60">
        <v>3.7669999999999999E-4</v>
      </c>
      <c r="CG685" s="60">
        <v>3.7345E-4</v>
      </c>
      <c r="CH685" s="60">
        <v>3.7052999999999999E-4</v>
      </c>
      <c r="CI685" s="60">
        <v>3.6764000000000002E-4</v>
      </c>
      <c r="CJ685" s="60">
        <v>3.6453000000000001E-4</v>
      </c>
      <c r="CK685" s="60">
        <v>3.6143999999999998E-4</v>
      </c>
      <c r="CL685" s="60">
        <v>3.5836E-4</v>
      </c>
      <c r="CM685" s="60">
        <v>3.5530000000000002E-4</v>
      </c>
      <c r="CN685" s="60">
        <v>3.5227000000000001E-4</v>
      </c>
      <c r="CO685" s="60">
        <v>1.9406E-4</v>
      </c>
      <c r="CP685" s="60">
        <v>1.9406999999999999E-4</v>
      </c>
      <c r="CQ685" s="60">
        <v>1.941E-4</v>
      </c>
      <c r="CR685" s="60">
        <v>1.9417999999999999E-4</v>
      </c>
      <c r="CS685" s="60">
        <v>1.9432999999999999E-4</v>
      </c>
      <c r="CT685" s="60">
        <v>1.9461000000000001E-4</v>
      </c>
      <c r="CU685" s="60">
        <v>1.9503000000000001E-4</v>
      </c>
      <c r="CV685" s="60">
        <v>1.9548999999999999E-4</v>
      </c>
      <c r="CW685" s="60">
        <v>1.9624E-4</v>
      </c>
      <c r="CX685" s="60">
        <v>1.9714E-4</v>
      </c>
      <c r="CY685" s="60">
        <v>1.7045E-4</v>
      </c>
      <c r="CZ685" s="60">
        <v>1.718E-4</v>
      </c>
      <c r="DA685" s="60">
        <v>1.7317999999999999E-4</v>
      </c>
      <c r="DB685" s="60">
        <v>1.7456000000000001E-4</v>
      </c>
      <c r="DC685" s="60">
        <v>1.7590999999999999E-4</v>
      </c>
      <c r="DD685" s="60">
        <v>1.7752999999999999E-4</v>
      </c>
      <c r="DE685" s="60">
        <v>1.7878999999999999E-4</v>
      </c>
      <c r="DF685" s="60">
        <v>1.7977999999999999E-4</v>
      </c>
      <c r="DG685" s="60">
        <v>1.8027000000000001E-4</v>
      </c>
      <c r="DH685" s="60">
        <v>1.5789999999999999E-4</v>
      </c>
      <c r="DI685" s="60">
        <v>1.5846999999999999E-4</v>
      </c>
      <c r="DJ685" s="60">
        <v>1.5877E-4</v>
      </c>
      <c r="DK685" s="60">
        <v>1.5882E-4</v>
      </c>
      <c r="DL685" s="60">
        <v>1.5860000000000001E-4</v>
      </c>
      <c r="DM685" s="60">
        <v>1.5814E-4</v>
      </c>
      <c r="DN685" s="60">
        <v>1.5742999999999999E-4</v>
      </c>
      <c r="DO685" s="60">
        <v>1.5657E-4</v>
      </c>
      <c r="DP685" s="60">
        <v>1.5566000000000001E-4</v>
      </c>
      <c r="DQ685" s="60">
        <v>1.5489E-4</v>
      </c>
      <c r="DR685" s="60">
        <v>1.5444999999999999E-4</v>
      </c>
      <c r="DS685" s="60">
        <v>1.5462000000000001E-4</v>
      </c>
      <c r="DT685" s="60">
        <v>1.5582000000000001E-4</v>
      </c>
      <c r="DU685" s="60">
        <v>1.5849000000000001E-4</v>
      </c>
      <c r="DV685" s="60">
        <v>1.6323999999999999E-4</v>
      </c>
      <c r="DW685" s="60">
        <v>1.7087999999999999E-4</v>
      </c>
      <c r="DX685" s="60">
        <v>1.8242000000000001E-4</v>
      </c>
      <c r="DY685" s="60">
        <v>1.9578999999999999E-4</v>
      </c>
      <c r="DZ685" s="60">
        <v>2.1371000000000001E-4</v>
      </c>
      <c r="EA685" s="60">
        <v>2.4157000000000001E-4</v>
      </c>
      <c r="EB685" s="60">
        <v>2.7446000000000003E-4</v>
      </c>
      <c r="EC685" s="60">
        <v>3.2162E-4</v>
      </c>
      <c r="ED685" s="60">
        <v>3.8300999999999998E-4</v>
      </c>
      <c r="EE685" s="60">
        <v>4.6198000000000002E-4</v>
      </c>
      <c r="EF685" s="60">
        <v>5.6251000000000001E-4</v>
      </c>
      <c r="EG685" s="60">
        <v>6.8926999999999997E-4</v>
      </c>
      <c r="EH685" s="60">
        <v>8.4765000000000003E-4</v>
      </c>
      <c r="EI685" s="60">
        <v>1.04393E-3</v>
      </c>
      <c r="EJ685" s="60">
        <v>1.2852600000000001E-3</v>
      </c>
      <c r="EK685" s="60">
        <v>1.5798699999999999E-3</v>
      </c>
      <c r="EL685" s="60">
        <v>1.93709E-3</v>
      </c>
      <c r="EM685" s="60">
        <v>2.5782000000000001E-3</v>
      </c>
      <c r="EN685" s="60">
        <v>3.40311E-3</v>
      </c>
      <c r="EO685" s="60">
        <v>4.1158599999999998E-3</v>
      </c>
      <c r="EP685" s="60">
        <v>4.9581699999999996E-3</v>
      </c>
      <c r="EQ685" s="60">
        <v>5.94949E-3</v>
      </c>
      <c r="ER685" s="60">
        <v>7.1118500000000003E-3</v>
      </c>
      <c r="ES685" s="60">
        <v>9.03523E-3</v>
      </c>
      <c r="ET685" s="60">
        <v>1.140325E-2</v>
      </c>
      <c r="EU685" s="60">
        <v>1.4870710000000001E-2</v>
      </c>
      <c r="EV685" s="60">
        <v>1.925518E-2</v>
      </c>
      <c r="EW685" s="60">
        <v>2.478466E-2</v>
      </c>
      <c r="EX685" s="60">
        <v>3.1748159999999997E-2</v>
      </c>
      <c r="EY685" s="60">
        <v>4.0512649999999997E-2</v>
      </c>
      <c r="EZ685" s="60">
        <v>5.1543609999999997E-2</v>
      </c>
      <c r="FA685" s="60">
        <v>6.5428749999999994E-2</v>
      </c>
      <c r="FB685" s="60">
        <v>8.2904350000000002E-2</v>
      </c>
      <c r="FC685" s="60">
        <v>0.10488303</v>
      </c>
      <c r="FD685" s="60">
        <v>0.13248109999999999</v>
      </c>
      <c r="FE685" s="60">
        <v>0.16704260000000001</v>
      </c>
      <c r="FF685" s="60">
        <v>0.21015734</v>
      </c>
      <c r="FG685" s="60">
        <v>0.25771909999999998</v>
      </c>
      <c r="FH685" s="60">
        <v>0.31522362999999998</v>
      </c>
      <c r="FI685" s="60">
        <v>0.38436110000000001</v>
      </c>
      <c r="FJ685" s="60">
        <v>0.46695542000000001</v>
      </c>
      <c r="FK685" s="60">
        <v>0.56492631999999998</v>
      </c>
      <c r="FL685" s="60">
        <v>0.68023409999999995</v>
      </c>
      <c r="FM685" s="60">
        <v>0.81480783000000001</v>
      </c>
      <c r="FN685" s="60">
        <v>0.97045709999999996</v>
      </c>
      <c r="FO685" s="60">
        <v>1.1097699999999999</v>
      </c>
      <c r="FP685" s="60">
        <v>1.2643610000000001</v>
      </c>
      <c r="FQ685" s="60">
        <v>1.413878</v>
      </c>
      <c r="FR685" s="60">
        <v>1.5761552999999999</v>
      </c>
      <c r="FS685" s="60">
        <v>1.7513639999999999</v>
      </c>
      <c r="FT685" s="60">
        <v>1.9395020000000001</v>
      </c>
      <c r="FU685" s="60">
        <v>2.1403721999999998</v>
      </c>
      <c r="FV685" s="60">
        <v>2.3535571000000002</v>
      </c>
      <c r="FW685" s="60">
        <v>2.5783971999999999</v>
      </c>
      <c r="FX685" s="60">
        <v>2.8139731000000001</v>
      </c>
      <c r="FY685" s="60">
        <v>3.0590929999999998</v>
      </c>
      <c r="FZ685" s="60">
        <v>3.3122813</v>
      </c>
      <c r="GA685" s="60">
        <v>3.5717804000000002</v>
      </c>
      <c r="GB685" s="60">
        <v>3.8355549999999998</v>
      </c>
      <c r="GC685" s="60">
        <v>4.1013031</v>
      </c>
      <c r="GD685" s="60">
        <v>4.3664822000000001</v>
      </c>
      <c r="GE685" s="60">
        <v>4.628336</v>
      </c>
      <c r="GF685" s="60">
        <v>4.8839373000000004</v>
      </c>
      <c r="GG685" s="60">
        <v>5.2049000000000003</v>
      </c>
      <c r="GH685" s="60">
        <v>5.4603972000000001</v>
      </c>
      <c r="GI685" s="60">
        <v>5.6938542999999999</v>
      </c>
      <c r="GJ685" s="60">
        <v>5.8308989999999996</v>
      </c>
      <c r="GK685" s="60">
        <v>6.0691880999999999</v>
      </c>
      <c r="GL685" s="60">
        <v>6.2734293000000001</v>
      </c>
      <c r="GM685" s="60">
        <v>6.3594331000000004</v>
      </c>
      <c r="GN685" s="60">
        <v>6.3291544000000002</v>
      </c>
      <c r="GO685" s="60">
        <v>6.1897191999999999</v>
      </c>
      <c r="GP685" s="60">
        <v>5.9039973999999997</v>
      </c>
      <c r="GQ685" s="60">
        <v>5.5107530000000002</v>
      </c>
      <c r="GR685" s="60">
        <v>5.0354279999999996</v>
      </c>
      <c r="GS685" s="60">
        <v>4.5059123000000003</v>
      </c>
    </row>
    <row r="686" spans="1:201" x14ac:dyDescent="0.2">
      <c r="A686" s="70">
        <v>42228.321388888886</v>
      </c>
      <c r="B686" s="60">
        <v>0</v>
      </c>
      <c r="C686" s="60">
        <v>4.8031000000000001E-4</v>
      </c>
      <c r="D686" s="60">
        <v>5.7952000000000004E-4</v>
      </c>
      <c r="E686" s="60">
        <v>5.8920000000000001E-4</v>
      </c>
      <c r="F686" s="60">
        <v>5.8996999999999999E-4</v>
      </c>
      <c r="G686" s="60">
        <v>6.9118000000000001E-4</v>
      </c>
      <c r="H686" s="60">
        <v>7.8576000000000004E-4</v>
      </c>
      <c r="I686" s="60">
        <v>8.7401999999999998E-4</v>
      </c>
      <c r="J686" s="60">
        <v>9.5631000000000004E-4</v>
      </c>
      <c r="K686" s="60">
        <v>8.6505000000000002E-4</v>
      </c>
      <c r="L686" s="60">
        <v>9.1686000000000003E-4</v>
      </c>
      <c r="M686" s="60">
        <v>8.3222000000000005E-4</v>
      </c>
      <c r="N686" s="60">
        <v>8.6698999999999999E-4</v>
      </c>
      <c r="O686" s="60">
        <v>8.9996E-4</v>
      </c>
      <c r="P686" s="60">
        <v>9.3121000000000002E-4</v>
      </c>
      <c r="Q686" s="60">
        <v>9.7703000000000004E-4</v>
      </c>
      <c r="R686" s="60">
        <v>1.01858E-3</v>
      </c>
      <c r="S686" s="60">
        <v>1.05613E-3</v>
      </c>
      <c r="T686" s="60">
        <v>1.08993E-3</v>
      </c>
      <c r="U686" s="60">
        <v>9.8704000000000001E-4</v>
      </c>
      <c r="V686" s="60">
        <v>9.3223999999999998E-4</v>
      </c>
      <c r="W686" s="60">
        <v>9.4908999999999998E-4</v>
      </c>
      <c r="X686" s="60">
        <v>9.6424E-4</v>
      </c>
      <c r="Y686" s="60">
        <v>9.7776000000000004E-4</v>
      </c>
      <c r="Z686" s="60">
        <v>9.8971999999999992E-4</v>
      </c>
      <c r="AA686" s="60">
        <v>1.0001700000000001E-3</v>
      </c>
      <c r="AB686" s="60">
        <v>1.0092E-3</v>
      </c>
      <c r="AC686" s="60">
        <v>1.0168499999999999E-3</v>
      </c>
      <c r="AD686" s="60">
        <v>9.5189999999999999E-4</v>
      </c>
      <c r="AE686" s="60">
        <v>9.5595999999999995E-4</v>
      </c>
      <c r="AF686" s="60">
        <v>9.4861999999999995E-4</v>
      </c>
      <c r="AG686" s="60">
        <v>9.3939999999999996E-4</v>
      </c>
      <c r="AH686" s="60">
        <v>9.2843999999999999E-4</v>
      </c>
      <c r="AI686" s="60">
        <v>9.1587999999999999E-4</v>
      </c>
      <c r="AJ686" s="60">
        <v>9.0187999999999998E-4</v>
      </c>
      <c r="AK686" s="60">
        <v>8.8663999999999995E-4</v>
      </c>
      <c r="AL686" s="60">
        <v>8.1840999999999999E-4</v>
      </c>
      <c r="AM686" s="60">
        <v>8.0818999999999997E-4</v>
      </c>
      <c r="AN686" s="60">
        <v>7.9750999999999997E-4</v>
      </c>
      <c r="AO686" s="60">
        <v>7.8638999999999998E-4</v>
      </c>
      <c r="AP686" s="60">
        <v>7.7486000000000005E-4</v>
      </c>
      <c r="AQ686" s="60">
        <v>7.6294999999999998E-4</v>
      </c>
      <c r="AR686" s="60">
        <v>7.5069999999999998E-4</v>
      </c>
      <c r="AS686" s="60">
        <v>7.3820999999999999E-4</v>
      </c>
      <c r="AT686" s="60">
        <v>6.8141000000000002E-4</v>
      </c>
      <c r="AU686" s="60">
        <v>6.4225999999999997E-4</v>
      </c>
      <c r="AV686" s="60">
        <v>6.3257000000000005E-4</v>
      </c>
      <c r="AW686" s="60">
        <v>6.2286000000000004E-4</v>
      </c>
      <c r="AX686" s="60">
        <v>6.1313000000000003E-4</v>
      </c>
      <c r="AY686" s="60">
        <v>6.0340999999999997E-4</v>
      </c>
      <c r="AZ686" s="60">
        <v>5.6941999999999995E-4</v>
      </c>
      <c r="BA686" s="60">
        <v>5.6055999999999999E-4</v>
      </c>
      <c r="BB686" s="60">
        <v>5.4839000000000005E-4</v>
      </c>
      <c r="BC686" s="60">
        <v>5.4589000000000005E-4</v>
      </c>
      <c r="BD686" s="60">
        <v>5.4345000000000001E-4</v>
      </c>
      <c r="BE686" s="60">
        <v>5.1944999999999997E-4</v>
      </c>
      <c r="BF686" s="60">
        <v>5.1807000000000003E-4</v>
      </c>
      <c r="BG686" s="60">
        <v>5.1573000000000005E-4</v>
      </c>
      <c r="BH686" s="60">
        <v>5.1342E-4</v>
      </c>
      <c r="BI686" s="60">
        <v>5.1117000000000003E-4</v>
      </c>
      <c r="BJ686" s="60">
        <v>4.8941000000000002E-4</v>
      </c>
      <c r="BK686" s="60">
        <v>4.7013000000000003E-4</v>
      </c>
      <c r="BL686" s="60">
        <v>4.6859000000000001E-4</v>
      </c>
      <c r="BM686" s="60">
        <v>4.6708999999999997E-4</v>
      </c>
      <c r="BN686" s="60">
        <v>4.6560999999999998E-4</v>
      </c>
      <c r="BO686" s="60">
        <v>4.6391999999999999E-4</v>
      </c>
      <c r="BP686" s="60">
        <v>4.6225999999999998E-4</v>
      </c>
      <c r="BQ686" s="60">
        <v>4.4495E-4</v>
      </c>
      <c r="BR686" s="60">
        <v>4.4329999999999999E-4</v>
      </c>
      <c r="BS686" s="60">
        <v>4.4167000000000002E-4</v>
      </c>
      <c r="BT686" s="60">
        <v>4.3748000000000002E-4</v>
      </c>
      <c r="BU686" s="60">
        <v>4.3300000000000001E-4</v>
      </c>
      <c r="BV686" s="60">
        <v>4.2853999999999999E-4</v>
      </c>
      <c r="BW686" s="60">
        <v>4.2411E-4</v>
      </c>
      <c r="BX686" s="60">
        <v>4.1971E-4</v>
      </c>
      <c r="BY686" s="60">
        <v>4.1533999999999999E-4</v>
      </c>
      <c r="BZ686" s="60">
        <v>4.1099000000000002E-4</v>
      </c>
      <c r="CA686" s="60">
        <v>4.0666999999999998E-4</v>
      </c>
      <c r="CB686" s="60">
        <v>4.0308999999999999E-4</v>
      </c>
      <c r="CC686" s="60">
        <v>3.8650000000000002E-4</v>
      </c>
      <c r="CD686" s="60">
        <v>3.8320999999999999E-4</v>
      </c>
      <c r="CE686" s="60">
        <v>3.7993E-4</v>
      </c>
      <c r="CF686" s="60">
        <v>3.7667000000000001E-4</v>
      </c>
      <c r="CG686" s="60">
        <v>3.7341000000000002E-4</v>
      </c>
      <c r="CH686" s="60">
        <v>3.7050000000000001E-4</v>
      </c>
      <c r="CI686" s="60">
        <v>3.6759999999999999E-4</v>
      </c>
      <c r="CJ686" s="60">
        <v>3.6448999999999997E-4</v>
      </c>
      <c r="CK686" s="60">
        <v>3.614E-4</v>
      </c>
      <c r="CL686" s="60">
        <v>3.5832000000000003E-4</v>
      </c>
      <c r="CM686" s="60">
        <v>3.5525999999999998E-4</v>
      </c>
      <c r="CN686" s="60">
        <v>3.5223999999999997E-4</v>
      </c>
      <c r="CO686" s="60">
        <v>1.9400999999999999E-4</v>
      </c>
      <c r="CP686" s="60">
        <v>1.9401999999999999E-4</v>
      </c>
      <c r="CQ686" s="60">
        <v>1.9405E-4</v>
      </c>
      <c r="CR686" s="60">
        <v>1.9411E-4</v>
      </c>
      <c r="CS686" s="60">
        <v>1.9425000000000001E-4</v>
      </c>
      <c r="CT686" s="60">
        <v>1.9448999999999999E-4</v>
      </c>
      <c r="CU686" s="60">
        <v>1.9485999999999999E-4</v>
      </c>
      <c r="CV686" s="60">
        <v>1.9529000000000001E-4</v>
      </c>
      <c r="CW686" s="60">
        <v>1.9599E-4</v>
      </c>
      <c r="CX686" s="60">
        <v>1.9684999999999999E-4</v>
      </c>
      <c r="CY686" s="60">
        <v>1.7003E-4</v>
      </c>
      <c r="CZ686" s="60">
        <v>1.7137000000000001E-4</v>
      </c>
      <c r="DA686" s="60">
        <v>1.7273000000000001E-4</v>
      </c>
      <c r="DB686" s="60">
        <v>1.7411E-4</v>
      </c>
      <c r="DC686" s="60">
        <v>1.7547E-4</v>
      </c>
      <c r="DD686" s="60">
        <v>1.7712000000000001E-4</v>
      </c>
      <c r="DE686" s="60">
        <v>1.7843000000000001E-4</v>
      </c>
      <c r="DF686" s="60">
        <v>1.7949E-4</v>
      </c>
      <c r="DG686" s="60">
        <v>1.8003999999999999E-4</v>
      </c>
      <c r="DH686" s="60">
        <v>1.5767E-4</v>
      </c>
      <c r="DI686" s="60">
        <v>1.5831999999999999E-4</v>
      </c>
      <c r="DJ686" s="60">
        <v>1.5867999999999999E-4</v>
      </c>
      <c r="DK686" s="60">
        <v>1.5877999999999999E-4</v>
      </c>
      <c r="DL686" s="60">
        <v>1.5862E-4</v>
      </c>
      <c r="DM686" s="60">
        <v>1.5820999999999999E-4</v>
      </c>
      <c r="DN686" s="60">
        <v>1.5756E-4</v>
      </c>
      <c r="DO686" s="60">
        <v>1.5673E-4</v>
      </c>
      <c r="DP686" s="60">
        <v>1.5584E-4</v>
      </c>
      <c r="DQ686" s="60">
        <v>1.5504000000000001E-4</v>
      </c>
      <c r="DR686" s="60">
        <v>1.5453E-4</v>
      </c>
      <c r="DS686" s="60">
        <v>1.5458E-4</v>
      </c>
      <c r="DT686" s="60">
        <v>1.5556000000000001E-4</v>
      </c>
      <c r="DU686" s="60">
        <v>1.5793E-4</v>
      </c>
      <c r="DV686" s="60">
        <v>1.6224999999999999E-4</v>
      </c>
      <c r="DW686" s="60">
        <v>1.6929E-4</v>
      </c>
      <c r="DX686" s="60">
        <v>1.8002E-4</v>
      </c>
      <c r="DY686" s="60">
        <v>1.9251000000000001E-4</v>
      </c>
      <c r="DZ686" s="60">
        <v>2.0930999999999999E-4</v>
      </c>
      <c r="EA686" s="60">
        <v>2.3551999999999999E-4</v>
      </c>
      <c r="EB686" s="60">
        <v>2.6652000000000002E-4</v>
      </c>
      <c r="EC686" s="60">
        <v>3.1112000000000002E-4</v>
      </c>
      <c r="ED686" s="60">
        <v>3.6927999999999999E-4</v>
      </c>
      <c r="EE686" s="60">
        <v>4.4424999999999998E-4</v>
      </c>
      <c r="EF686" s="60">
        <v>5.3985999999999997E-4</v>
      </c>
      <c r="EG686" s="60">
        <v>6.6058000000000002E-4</v>
      </c>
      <c r="EH686" s="60">
        <v>8.1165999999999996E-4</v>
      </c>
      <c r="EI686" s="60">
        <v>9.9912000000000004E-4</v>
      </c>
      <c r="EJ686" s="60">
        <v>1.22993E-3</v>
      </c>
      <c r="EK686" s="60">
        <v>1.5120299999999999E-3</v>
      </c>
      <c r="EL686" s="60">
        <v>1.85447E-3</v>
      </c>
      <c r="EM686" s="60">
        <v>2.4699700000000002E-3</v>
      </c>
      <c r="EN686" s="60">
        <v>3.2630100000000002E-3</v>
      </c>
      <c r="EO686" s="60">
        <v>3.9487999999999997E-3</v>
      </c>
      <c r="EP686" s="60">
        <v>4.7598700000000002E-3</v>
      </c>
      <c r="EQ686" s="60">
        <v>5.71508E-3</v>
      </c>
      <c r="ER686" s="60">
        <v>6.8357899999999996E-3</v>
      </c>
      <c r="ES686" s="60">
        <v>8.6915900000000008E-3</v>
      </c>
      <c r="ET686" s="60">
        <v>1.09777E-2</v>
      </c>
      <c r="EU686" s="60">
        <v>1.432687E-2</v>
      </c>
      <c r="EV686" s="60">
        <v>1.856302E-2</v>
      </c>
      <c r="EW686" s="60">
        <v>2.3906110000000001E-2</v>
      </c>
      <c r="EX686" s="60">
        <v>3.0634729999999999E-2</v>
      </c>
      <c r="EY686" s="60">
        <v>3.9102440000000002E-2</v>
      </c>
      <c r="EZ686" s="60">
        <v>4.9757700000000002E-2</v>
      </c>
      <c r="FA686" s="60">
        <v>6.3166879999999995E-2</v>
      </c>
      <c r="FB686" s="60">
        <v>8.0040130000000001E-2</v>
      </c>
      <c r="FC686" s="60">
        <v>0.10125871</v>
      </c>
      <c r="FD686" s="60">
        <v>0.12790222000000001</v>
      </c>
      <c r="FE686" s="60">
        <v>0.16127320000000001</v>
      </c>
      <c r="FF686" s="60">
        <v>0.20291580000000001</v>
      </c>
      <c r="FG686" s="60">
        <v>0.24887239999999999</v>
      </c>
      <c r="FH686" s="60">
        <v>0.30446731999999999</v>
      </c>
      <c r="FI686" s="60">
        <v>0.37135570000000001</v>
      </c>
      <c r="FJ686" s="60">
        <v>0.45133060000000003</v>
      </c>
      <c r="FK686" s="60">
        <v>0.54628710999999996</v>
      </c>
      <c r="FL686" s="60">
        <v>0.65817130000000001</v>
      </c>
      <c r="FM686" s="60">
        <v>0.78891151999999998</v>
      </c>
      <c r="FN686" s="60">
        <v>0.94033350000000004</v>
      </c>
      <c r="FO686" s="60">
        <v>1.0759890999999999</v>
      </c>
      <c r="FP686" s="60">
        <v>1.2267049999999999</v>
      </c>
      <c r="FQ686" s="60">
        <v>1.372638</v>
      </c>
      <c r="FR686" s="60">
        <v>1.531215</v>
      </c>
      <c r="FS686" s="60">
        <v>1.7026463000000001</v>
      </c>
      <c r="FT686" s="60">
        <v>1.886978</v>
      </c>
      <c r="FU686" s="60">
        <v>2.0840670000000001</v>
      </c>
      <c r="FV686" s="60">
        <v>2.2935569999999998</v>
      </c>
      <c r="FW686" s="60">
        <v>2.514859</v>
      </c>
      <c r="FX686" s="60">
        <v>2.7471290000000002</v>
      </c>
      <c r="FY686" s="60">
        <v>2.9892539999999999</v>
      </c>
      <c r="FZ686" s="60">
        <v>3.2398440000000002</v>
      </c>
      <c r="GA686" s="60">
        <v>3.4972259999999999</v>
      </c>
      <c r="GB686" s="60">
        <v>3.759449</v>
      </c>
      <c r="GC686" s="60">
        <v>4.0242940000000003</v>
      </c>
      <c r="GD686" s="60">
        <v>4.2892950000000001</v>
      </c>
      <c r="GE686" s="60">
        <v>4.5517649999999996</v>
      </c>
      <c r="GF686" s="60">
        <v>4.8088340000000001</v>
      </c>
      <c r="GG686" s="60">
        <v>5.1333479999999998</v>
      </c>
      <c r="GH686" s="60">
        <v>5.3930340000000001</v>
      </c>
      <c r="GI686" s="60">
        <v>5.6318580000000003</v>
      </c>
      <c r="GJ686" s="60">
        <v>5.7727632</v>
      </c>
      <c r="GK686" s="60">
        <v>6.0211033</v>
      </c>
      <c r="GL686" s="60">
        <v>6.2411522000000001</v>
      </c>
      <c r="GM686" s="60">
        <v>6.3450870000000004</v>
      </c>
      <c r="GN686" s="60">
        <v>6.3323419999999997</v>
      </c>
      <c r="GO686" s="60">
        <v>6.2102170000000001</v>
      </c>
      <c r="GP686" s="60">
        <v>5.9425581999999997</v>
      </c>
      <c r="GQ686" s="60">
        <v>5.5646950000000004</v>
      </c>
      <c r="GR686" s="60">
        <v>5.1013001999999998</v>
      </c>
      <c r="GS686" s="60">
        <v>4.5798572999999996</v>
      </c>
    </row>
    <row r="687" spans="1:201" x14ac:dyDescent="0.2">
      <c r="A687" s="70">
        <v>42228.331296296295</v>
      </c>
      <c r="B687" s="60">
        <v>0</v>
      </c>
      <c r="C687" s="60">
        <v>4.8065E-4</v>
      </c>
      <c r="D687" s="60">
        <v>5.7989000000000001E-4</v>
      </c>
      <c r="E687" s="60">
        <v>5.8954000000000005E-4</v>
      </c>
      <c r="F687" s="60">
        <v>5.9035999999999995E-4</v>
      </c>
      <c r="G687" s="60">
        <v>6.9162E-4</v>
      </c>
      <c r="H687" s="60">
        <v>7.8622999999999996E-4</v>
      </c>
      <c r="I687" s="60">
        <v>8.7449999999999995E-4</v>
      </c>
      <c r="J687" s="60">
        <v>9.5677999999999996E-4</v>
      </c>
      <c r="K687" s="60">
        <v>8.6545999999999997E-4</v>
      </c>
      <c r="L687" s="60">
        <v>9.1721000000000001E-4</v>
      </c>
      <c r="M687" s="60">
        <v>8.3252E-4</v>
      </c>
      <c r="N687" s="60">
        <v>8.6724000000000002E-4</v>
      </c>
      <c r="O687" s="60">
        <v>9.0014999999999995E-4</v>
      </c>
      <c r="P687" s="60">
        <v>9.3134000000000001E-4</v>
      </c>
      <c r="Q687" s="60">
        <v>9.7710000000000006E-4</v>
      </c>
      <c r="R687" s="60">
        <v>1.01858E-3</v>
      </c>
      <c r="S687" s="60">
        <v>1.0560700000000001E-3</v>
      </c>
      <c r="T687" s="60">
        <v>1.0897999999999999E-3</v>
      </c>
      <c r="U687" s="60">
        <v>9.8699000000000009E-4</v>
      </c>
      <c r="V687" s="60">
        <v>9.3199999999999999E-4</v>
      </c>
      <c r="W687" s="60">
        <v>9.4883000000000001E-4</v>
      </c>
      <c r="X687" s="60">
        <v>9.6394999999999998E-4</v>
      </c>
      <c r="Y687" s="60">
        <v>9.7744999999999993E-4</v>
      </c>
      <c r="Z687" s="60">
        <v>9.8938999999999993E-4</v>
      </c>
      <c r="AA687" s="60">
        <v>9.9982999999999995E-4</v>
      </c>
      <c r="AB687" s="60">
        <v>1.0088499999999999E-3</v>
      </c>
      <c r="AC687" s="60">
        <v>1.0165E-3</v>
      </c>
      <c r="AD687" s="60">
        <v>9.5147999999999999E-4</v>
      </c>
      <c r="AE687" s="60">
        <v>9.5555E-4</v>
      </c>
      <c r="AF687" s="60">
        <v>9.4826000000000003E-4</v>
      </c>
      <c r="AG687" s="60">
        <v>9.391E-4</v>
      </c>
      <c r="AH687" s="60">
        <v>9.2818999999999996E-4</v>
      </c>
      <c r="AI687" s="60">
        <v>9.1569999999999998E-4</v>
      </c>
      <c r="AJ687" s="60">
        <v>9.0178000000000003E-4</v>
      </c>
      <c r="AK687" s="60">
        <v>8.8659999999999997E-4</v>
      </c>
      <c r="AL687" s="60">
        <v>8.1833999999999997E-4</v>
      </c>
      <c r="AM687" s="60">
        <v>8.0814999999999999E-4</v>
      </c>
      <c r="AN687" s="60">
        <v>7.9750999999999997E-4</v>
      </c>
      <c r="AO687" s="60">
        <v>7.8642999999999996E-4</v>
      </c>
      <c r="AP687" s="60">
        <v>7.7494E-4</v>
      </c>
      <c r="AQ687" s="60">
        <v>7.6307000000000002E-4</v>
      </c>
      <c r="AR687" s="60">
        <v>7.5086E-4</v>
      </c>
      <c r="AS687" s="60">
        <v>7.3839999999999995E-4</v>
      </c>
      <c r="AT687" s="60">
        <v>6.8152000000000002E-4</v>
      </c>
      <c r="AU687" s="60">
        <v>6.4238000000000001E-4</v>
      </c>
      <c r="AV687" s="60">
        <v>6.3270000000000004E-4</v>
      </c>
      <c r="AW687" s="60">
        <v>6.2299000000000002E-4</v>
      </c>
      <c r="AX687" s="60">
        <v>6.1326000000000002E-4</v>
      </c>
      <c r="AY687" s="60">
        <v>6.0353000000000002E-4</v>
      </c>
      <c r="AZ687" s="60">
        <v>5.6954E-4</v>
      </c>
      <c r="BA687" s="60">
        <v>5.6066999999999998E-4</v>
      </c>
      <c r="BB687" s="60">
        <v>5.4850000000000005E-4</v>
      </c>
      <c r="BC687" s="60">
        <v>5.4600999999999998E-4</v>
      </c>
      <c r="BD687" s="60">
        <v>5.4356000000000001E-4</v>
      </c>
      <c r="BE687" s="60">
        <v>5.1955999999999997E-4</v>
      </c>
      <c r="BF687" s="60">
        <v>5.1818000000000003E-4</v>
      </c>
      <c r="BG687" s="60">
        <v>5.1584999999999999E-4</v>
      </c>
      <c r="BH687" s="60">
        <v>5.1353E-4</v>
      </c>
      <c r="BI687" s="60">
        <v>5.1126999999999998E-4</v>
      </c>
      <c r="BJ687" s="60">
        <v>4.8950000000000003E-4</v>
      </c>
      <c r="BK687" s="60">
        <v>4.7019E-4</v>
      </c>
      <c r="BL687" s="60">
        <v>4.6863999999999999E-4</v>
      </c>
      <c r="BM687" s="60">
        <v>4.6712000000000001E-4</v>
      </c>
      <c r="BN687" s="60">
        <v>4.6564000000000002E-4</v>
      </c>
      <c r="BO687" s="60">
        <v>4.6393999999999998E-4</v>
      </c>
      <c r="BP687" s="60">
        <v>4.6226999999999998E-4</v>
      </c>
      <c r="BQ687" s="60">
        <v>4.4493000000000001E-4</v>
      </c>
      <c r="BR687" s="60">
        <v>4.4328999999999999E-4</v>
      </c>
      <c r="BS687" s="60">
        <v>4.4164999999999997E-4</v>
      </c>
      <c r="BT687" s="60">
        <v>4.3745999999999998E-4</v>
      </c>
      <c r="BU687" s="60">
        <v>4.3298000000000002E-4</v>
      </c>
      <c r="BV687" s="60">
        <v>4.2852E-4</v>
      </c>
      <c r="BW687" s="60">
        <v>4.2409000000000001E-4</v>
      </c>
      <c r="BX687" s="60">
        <v>4.1969000000000002E-4</v>
      </c>
      <c r="BY687" s="60">
        <v>4.1532E-4</v>
      </c>
      <c r="BZ687" s="60">
        <v>4.1096999999999998E-4</v>
      </c>
      <c r="CA687" s="60">
        <v>4.0664999999999999E-4</v>
      </c>
      <c r="CB687" s="60">
        <v>4.0307E-4</v>
      </c>
      <c r="CC687" s="60">
        <v>3.8646999999999998E-4</v>
      </c>
      <c r="CD687" s="60">
        <v>3.8318E-4</v>
      </c>
      <c r="CE687" s="60">
        <v>3.7990000000000002E-4</v>
      </c>
      <c r="CF687" s="60">
        <v>3.7664000000000003E-4</v>
      </c>
      <c r="CG687" s="60">
        <v>3.7337999999999998E-4</v>
      </c>
      <c r="CH687" s="60">
        <v>3.7047000000000002E-4</v>
      </c>
      <c r="CI687" s="60">
        <v>3.6757000000000001E-4</v>
      </c>
      <c r="CJ687" s="60">
        <v>3.6445999999999999E-4</v>
      </c>
      <c r="CK687" s="60">
        <v>3.6136000000000002E-4</v>
      </c>
      <c r="CL687" s="60">
        <v>3.5827999999999999E-4</v>
      </c>
      <c r="CM687" s="60">
        <v>3.5522E-4</v>
      </c>
      <c r="CN687" s="60">
        <v>3.522E-4</v>
      </c>
      <c r="CO687" s="60">
        <v>1.9395999999999999E-4</v>
      </c>
      <c r="CP687" s="60">
        <v>1.9396999999999999E-4</v>
      </c>
      <c r="CQ687" s="60">
        <v>1.9399E-4</v>
      </c>
      <c r="CR687" s="60">
        <v>1.9405E-4</v>
      </c>
      <c r="CS687" s="60">
        <v>1.9416E-4</v>
      </c>
      <c r="CT687" s="60">
        <v>1.9437E-4</v>
      </c>
      <c r="CU687" s="60">
        <v>1.9471000000000001E-4</v>
      </c>
      <c r="CV687" s="60">
        <v>1.951E-4</v>
      </c>
      <c r="CW687" s="60">
        <v>1.9576000000000001E-4</v>
      </c>
      <c r="CX687" s="60">
        <v>1.9657E-4</v>
      </c>
      <c r="CY687" s="60">
        <v>1.6961999999999999E-4</v>
      </c>
      <c r="CZ687" s="60">
        <v>1.7092999999999999E-4</v>
      </c>
      <c r="DA687" s="60">
        <v>1.7228999999999999E-4</v>
      </c>
      <c r="DB687" s="60">
        <v>1.7365999999999999E-4</v>
      </c>
      <c r="DC687" s="60">
        <v>1.7503000000000001E-4</v>
      </c>
      <c r="DD687" s="60">
        <v>1.7671000000000001E-4</v>
      </c>
      <c r="DE687" s="60">
        <v>1.7806000000000001E-4</v>
      </c>
      <c r="DF687" s="60">
        <v>1.7918E-4</v>
      </c>
      <c r="DG687" s="60">
        <v>1.7977999999999999E-4</v>
      </c>
      <c r="DH687" s="60">
        <v>1.5741999999999999E-4</v>
      </c>
      <c r="DI687" s="60">
        <v>1.5814E-4</v>
      </c>
      <c r="DJ687" s="60">
        <v>1.5856999999999999E-4</v>
      </c>
      <c r="DK687" s="60">
        <v>1.5872999999999999E-4</v>
      </c>
      <c r="DL687" s="60">
        <v>1.5862999999999999E-4</v>
      </c>
      <c r="DM687" s="60">
        <v>1.5828000000000001E-4</v>
      </c>
      <c r="DN687" s="60">
        <v>1.5767999999999999E-4</v>
      </c>
      <c r="DO687" s="60">
        <v>1.5689E-4</v>
      </c>
      <c r="DP687" s="60">
        <v>1.5600999999999999E-4</v>
      </c>
      <c r="DQ687" s="60">
        <v>1.5519000000000001E-4</v>
      </c>
      <c r="DR687" s="60">
        <v>1.5463E-4</v>
      </c>
      <c r="DS687" s="60">
        <v>1.5454999999999999E-4</v>
      </c>
      <c r="DT687" s="60">
        <v>1.5535000000000001E-4</v>
      </c>
      <c r="DU687" s="60">
        <v>1.5742999999999999E-4</v>
      </c>
      <c r="DV687" s="60">
        <v>1.6134999999999999E-4</v>
      </c>
      <c r="DW687" s="60">
        <v>1.6783E-4</v>
      </c>
      <c r="DX687" s="60">
        <v>1.7778999999999999E-4</v>
      </c>
      <c r="DY687" s="60">
        <v>1.8945E-4</v>
      </c>
      <c r="DZ687" s="60">
        <v>2.0519000000000001E-4</v>
      </c>
      <c r="EA687" s="60">
        <v>2.2982999999999999E-4</v>
      </c>
      <c r="EB687" s="60">
        <v>2.5903999999999999E-4</v>
      </c>
      <c r="EC687" s="60">
        <v>3.012E-4</v>
      </c>
      <c r="ED687" s="60">
        <v>3.5629999999999999E-4</v>
      </c>
      <c r="EE687" s="60">
        <v>4.2745000000000001E-4</v>
      </c>
      <c r="EF687" s="60">
        <v>5.1835E-4</v>
      </c>
      <c r="EG687" s="60">
        <v>6.3330999999999999E-4</v>
      </c>
      <c r="EH687" s="60">
        <v>7.7738000000000004E-4</v>
      </c>
      <c r="EI687" s="60">
        <v>9.5640999999999999E-4</v>
      </c>
      <c r="EJ687" s="60">
        <v>1.1771100000000001E-3</v>
      </c>
      <c r="EK687" s="60">
        <v>1.4471900000000001E-3</v>
      </c>
      <c r="EL687" s="60">
        <v>1.7754100000000001E-3</v>
      </c>
      <c r="EM687" s="60">
        <v>2.3662599999999998E-3</v>
      </c>
      <c r="EN687" s="60">
        <v>3.1285699999999998E-3</v>
      </c>
      <c r="EO687" s="60">
        <v>3.7883600000000002E-3</v>
      </c>
      <c r="EP687" s="60">
        <v>4.5692900000000002E-3</v>
      </c>
      <c r="EQ687" s="60">
        <v>5.4896500000000004E-3</v>
      </c>
      <c r="ER687" s="60">
        <v>6.5701400000000004E-3</v>
      </c>
      <c r="ES687" s="60">
        <v>8.3606600000000007E-3</v>
      </c>
      <c r="ET687" s="60">
        <v>1.0567679999999999E-2</v>
      </c>
      <c r="EU687" s="60">
        <v>1.380261E-2</v>
      </c>
      <c r="EV687" s="60">
        <v>1.7895580000000001E-2</v>
      </c>
      <c r="EW687" s="60">
        <v>2.3058840000000001E-2</v>
      </c>
      <c r="EX687" s="60">
        <v>2.9560960000000001E-2</v>
      </c>
      <c r="EY687" s="60">
        <v>3.7742659999999997E-2</v>
      </c>
      <c r="EZ687" s="60">
        <v>4.8035990000000001E-2</v>
      </c>
      <c r="FA687" s="60">
        <v>6.0986819999999997E-2</v>
      </c>
      <c r="FB687" s="60">
        <v>7.7280050000000003E-2</v>
      </c>
      <c r="FC687" s="60">
        <v>9.776659E-2</v>
      </c>
      <c r="FD687" s="60">
        <v>0.12349042</v>
      </c>
      <c r="FE687" s="60">
        <v>0.1557135</v>
      </c>
      <c r="FF687" s="60">
        <v>0.19593532</v>
      </c>
      <c r="FG687" s="60">
        <v>0.24034114000000001</v>
      </c>
      <c r="FH687" s="60">
        <v>0.29408879999999998</v>
      </c>
      <c r="FI687" s="60">
        <v>0.35879841000000001</v>
      </c>
      <c r="FJ687" s="60">
        <v>0.43623142999999998</v>
      </c>
      <c r="FK687" s="60">
        <v>0.52825754000000003</v>
      </c>
      <c r="FL687" s="60">
        <v>0.63680650000000005</v>
      </c>
      <c r="FM687" s="60">
        <v>0.76380329999999996</v>
      </c>
      <c r="FN687" s="60">
        <v>0.91108679999999997</v>
      </c>
      <c r="FO687" s="60">
        <v>1.0431550000000001</v>
      </c>
      <c r="FP687" s="60">
        <v>1.1900599999999999</v>
      </c>
      <c r="FQ687" s="60">
        <v>1.3324590000000001</v>
      </c>
      <c r="FR687" s="60">
        <v>1.487379</v>
      </c>
      <c r="FS687" s="60">
        <v>1.6550659999999999</v>
      </c>
      <c r="FT687" s="60">
        <v>1.8356101</v>
      </c>
      <c r="FU687" s="60">
        <v>2.0289210999999998</v>
      </c>
      <c r="FV687" s="60">
        <v>2.2347033000000001</v>
      </c>
      <c r="FW687" s="60">
        <v>2.4524339999999998</v>
      </c>
      <c r="FX687" s="60">
        <v>2.6813411</v>
      </c>
      <c r="FY687" s="60">
        <v>2.9203929999999998</v>
      </c>
      <c r="FZ687" s="60">
        <v>3.1682793999999999</v>
      </c>
      <c r="GA687" s="60">
        <v>3.4234140000000002</v>
      </c>
      <c r="GB687" s="60">
        <v>3.683929</v>
      </c>
      <c r="GC687" s="60">
        <v>3.947689</v>
      </c>
      <c r="GD687" s="60">
        <v>4.2123040999999999</v>
      </c>
      <c r="GE687" s="60">
        <v>4.4751601000000001</v>
      </c>
      <c r="GF687" s="60">
        <v>4.733447</v>
      </c>
      <c r="GG687" s="60">
        <v>5.0611581000000001</v>
      </c>
      <c r="GH687" s="60">
        <v>5.3247169999999997</v>
      </c>
      <c r="GI687" s="60">
        <v>5.5685909999999996</v>
      </c>
      <c r="GJ687" s="60">
        <v>5.7131571000000001</v>
      </c>
      <c r="GK687" s="60">
        <v>5.9711509999999999</v>
      </c>
      <c r="GL687" s="60">
        <v>6.2065763</v>
      </c>
      <c r="GM687" s="60">
        <v>6.3281340000000004</v>
      </c>
      <c r="GN687" s="60">
        <v>6.3327713000000001</v>
      </c>
      <c r="GO687" s="60">
        <v>6.2279562000000004</v>
      </c>
      <c r="GP687" s="60">
        <v>5.978548</v>
      </c>
      <c r="GQ687" s="60">
        <v>5.6164149999999999</v>
      </c>
      <c r="GR687" s="60">
        <v>5.1654162000000001</v>
      </c>
      <c r="GS687" s="60">
        <v>4.6525800000000004</v>
      </c>
    </row>
    <row r="688" spans="1:201" x14ac:dyDescent="0.2">
      <c r="A688" s="70">
        <v>42228.341192129628</v>
      </c>
      <c r="B688" s="60">
        <v>0</v>
      </c>
      <c r="C688" s="60">
        <v>4.8099999999999998E-4</v>
      </c>
      <c r="D688" s="60">
        <v>5.8025999999999998E-4</v>
      </c>
      <c r="E688" s="60">
        <v>5.8989000000000003E-4</v>
      </c>
      <c r="F688" s="60">
        <v>5.9073999999999997E-4</v>
      </c>
      <c r="G688" s="60">
        <v>6.9205999999999998E-4</v>
      </c>
      <c r="H688" s="60">
        <v>7.8669999999999999E-4</v>
      </c>
      <c r="I688" s="60">
        <v>8.7498999999999997E-4</v>
      </c>
      <c r="J688" s="60">
        <v>9.5724999999999998E-4</v>
      </c>
      <c r="K688" s="60">
        <v>8.6589000000000002E-4</v>
      </c>
      <c r="L688" s="60">
        <v>9.1759000000000003E-4</v>
      </c>
      <c r="M688" s="60">
        <v>8.3285E-4</v>
      </c>
      <c r="N688" s="60">
        <v>8.6751000000000005E-4</v>
      </c>
      <c r="O688" s="60">
        <v>9.0036000000000001E-4</v>
      </c>
      <c r="P688" s="60">
        <v>9.3148999999999999E-4</v>
      </c>
      <c r="Q688" s="60">
        <v>9.7718999999999996E-4</v>
      </c>
      <c r="R688" s="60">
        <v>1.01862E-3</v>
      </c>
      <c r="S688" s="60">
        <v>1.0560299999999999E-3</v>
      </c>
      <c r="T688" s="60">
        <v>1.0896899999999999E-3</v>
      </c>
      <c r="U688" s="60">
        <v>9.8694999999999989E-4</v>
      </c>
      <c r="V688" s="60">
        <v>9.3178E-4</v>
      </c>
      <c r="W688" s="60">
        <v>9.4857999999999997E-4</v>
      </c>
      <c r="X688" s="60">
        <v>9.6367000000000002E-4</v>
      </c>
      <c r="Y688" s="60">
        <v>9.7714999999999998E-4</v>
      </c>
      <c r="Z688" s="60">
        <v>9.890700000000001E-4</v>
      </c>
      <c r="AA688" s="60">
        <v>9.9949999999999995E-4</v>
      </c>
      <c r="AB688" s="60">
        <v>1.00851E-3</v>
      </c>
      <c r="AC688" s="60">
        <v>1.0161599999999999E-3</v>
      </c>
      <c r="AD688" s="60">
        <v>9.5105999999999999E-4</v>
      </c>
      <c r="AE688" s="60">
        <v>9.5514000000000005E-4</v>
      </c>
      <c r="AF688" s="60">
        <v>9.4788999999999995E-4</v>
      </c>
      <c r="AG688" s="60">
        <v>9.3877999999999995E-4</v>
      </c>
      <c r="AH688" s="60">
        <v>9.2794000000000004E-4</v>
      </c>
      <c r="AI688" s="60">
        <v>9.1551999999999996E-4</v>
      </c>
      <c r="AJ688" s="60">
        <v>9.0165999999999998E-4</v>
      </c>
      <c r="AK688" s="60">
        <v>8.8654000000000001E-4</v>
      </c>
      <c r="AL688" s="60">
        <v>8.1826000000000002E-4</v>
      </c>
      <c r="AM688" s="60">
        <v>8.0811000000000001E-4</v>
      </c>
      <c r="AN688" s="60">
        <v>7.9750000000000003E-4</v>
      </c>
      <c r="AO688" s="60">
        <v>7.8646E-4</v>
      </c>
      <c r="AP688" s="60">
        <v>7.7501999999999996E-4</v>
      </c>
      <c r="AQ688" s="60">
        <v>7.6318999999999996E-4</v>
      </c>
      <c r="AR688" s="60">
        <v>7.5102000000000003E-4</v>
      </c>
      <c r="AS688" s="60">
        <v>7.3859000000000001E-4</v>
      </c>
      <c r="AT688" s="60">
        <v>6.8163000000000002E-4</v>
      </c>
      <c r="AU688" s="60">
        <v>6.4251E-4</v>
      </c>
      <c r="AV688" s="60">
        <v>6.3283000000000002E-4</v>
      </c>
      <c r="AW688" s="60">
        <v>6.2310999999999996E-4</v>
      </c>
      <c r="AX688" s="60">
        <v>6.1337999999999996E-4</v>
      </c>
      <c r="AY688" s="60">
        <v>6.0364999999999995E-4</v>
      </c>
      <c r="AZ688" s="60">
        <v>5.6966000000000004E-4</v>
      </c>
      <c r="BA688" s="60">
        <v>5.6077999999999998E-4</v>
      </c>
      <c r="BB688" s="60">
        <v>5.4861000000000005E-4</v>
      </c>
      <c r="BC688" s="60">
        <v>5.4611999999999998E-4</v>
      </c>
      <c r="BD688" s="60">
        <v>5.4368000000000005E-4</v>
      </c>
      <c r="BE688" s="60">
        <v>5.1968000000000001E-4</v>
      </c>
      <c r="BF688" s="60">
        <v>5.1829999999999997E-4</v>
      </c>
      <c r="BG688" s="60">
        <v>5.1595999999999999E-4</v>
      </c>
      <c r="BH688" s="60">
        <v>5.1364E-4</v>
      </c>
      <c r="BI688" s="60">
        <v>5.1137999999999997E-4</v>
      </c>
      <c r="BJ688" s="60">
        <v>4.8959000000000003E-4</v>
      </c>
      <c r="BK688" s="60">
        <v>4.7025000000000002E-4</v>
      </c>
      <c r="BL688" s="60">
        <v>4.6869000000000001E-4</v>
      </c>
      <c r="BM688" s="60">
        <v>4.6715999999999999E-4</v>
      </c>
      <c r="BN688" s="60">
        <v>4.6566000000000001E-4</v>
      </c>
      <c r="BO688" s="60">
        <v>4.6396000000000002E-4</v>
      </c>
      <c r="BP688" s="60">
        <v>4.6228000000000003E-4</v>
      </c>
      <c r="BQ688" s="60">
        <v>4.4492000000000002E-4</v>
      </c>
      <c r="BR688" s="60">
        <v>4.4327E-4</v>
      </c>
      <c r="BS688" s="60">
        <v>4.4162999999999998E-4</v>
      </c>
      <c r="BT688" s="60">
        <v>4.3743999999999999E-4</v>
      </c>
      <c r="BU688" s="60">
        <v>4.3295999999999997E-4</v>
      </c>
      <c r="BV688" s="60">
        <v>4.2850000000000001E-4</v>
      </c>
      <c r="BW688" s="60">
        <v>4.2407000000000002E-4</v>
      </c>
      <c r="BX688" s="60">
        <v>4.1967000000000003E-4</v>
      </c>
      <c r="BY688" s="60">
        <v>4.1530000000000001E-4</v>
      </c>
      <c r="BZ688" s="60">
        <v>4.1094999999999999E-4</v>
      </c>
      <c r="CA688" s="60">
        <v>4.0663E-4</v>
      </c>
      <c r="CB688" s="60">
        <v>4.0305000000000001E-4</v>
      </c>
      <c r="CC688" s="60">
        <v>3.8643999999999999E-4</v>
      </c>
      <c r="CD688" s="60">
        <v>3.8315000000000002E-4</v>
      </c>
      <c r="CE688" s="60">
        <v>3.7986999999999998E-4</v>
      </c>
      <c r="CF688" s="60">
        <v>3.7659999999999999E-4</v>
      </c>
      <c r="CG688" s="60">
        <v>3.7334999999999999E-4</v>
      </c>
      <c r="CH688" s="60">
        <v>3.7042999999999999E-4</v>
      </c>
      <c r="CI688" s="60">
        <v>3.6753000000000003E-4</v>
      </c>
      <c r="CJ688" s="60">
        <v>3.6442000000000001E-4</v>
      </c>
      <c r="CK688" s="60">
        <v>3.6132999999999998E-4</v>
      </c>
      <c r="CL688" s="60">
        <v>3.5825000000000001E-4</v>
      </c>
      <c r="CM688" s="60">
        <v>3.5518000000000002E-4</v>
      </c>
      <c r="CN688" s="60">
        <v>3.5216000000000002E-4</v>
      </c>
      <c r="CO688" s="60">
        <v>1.9391999999999999E-4</v>
      </c>
      <c r="CP688" s="60">
        <v>1.9391999999999999E-4</v>
      </c>
      <c r="CQ688" s="60">
        <v>1.9394E-4</v>
      </c>
      <c r="CR688" s="60">
        <v>1.9399E-4</v>
      </c>
      <c r="CS688" s="60">
        <v>1.9409000000000001E-4</v>
      </c>
      <c r="CT688" s="60">
        <v>1.9426999999999999E-4</v>
      </c>
      <c r="CU688" s="60">
        <v>1.9457E-4</v>
      </c>
      <c r="CV688" s="60">
        <v>1.9493000000000001E-4</v>
      </c>
      <c r="CW688" s="60">
        <v>1.9553999999999999E-4</v>
      </c>
      <c r="CX688" s="60">
        <v>1.9631E-4</v>
      </c>
      <c r="CY688" s="60">
        <v>1.6922000000000001E-4</v>
      </c>
      <c r="CZ688" s="60">
        <v>1.7050999999999999E-4</v>
      </c>
      <c r="DA688" s="60">
        <v>1.7185E-4</v>
      </c>
      <c r="DB688" s="60">
        <v>1.7322E-4</v>
      </c>
      <c r="DC688" s="60">
        <v>1.7458E-4</v>
      </c>
      <c r="DD688" s="60">
        <v>1.7628000000000001E-4</v>
      </c>
      <c r="DE688" s="60">
        <v>1.7767999999999999E-4</v>
      </c>
      <c r="DF688" s="60">
        <v>1.7885000000000001E-4</v>
      </c>
      <c r="DG688" s="60">
        <v>1.795E-4</v>
      </c>
      <c r="DH688" s="60">
        <v>1.5715E-4</v>
      </c>
      <c r="DI688" s="60">
        <v>1.5794999999999999E-4</v>
      </c>
      <c r="DJ688" s="60">
        <v>1.5845E-4</v>
      </c>
      <c r="DK688" s="60">
        <v>1.5867E-4</v>
      </c>
      <c r="DL688" s="60">
        <v>1.5862999999999999E-4</v>
      </c>
      <c r="DM688" s="60">
        <v>1.5833000000000001E-4</v>
      </c>
      <c r="DN688" s="60">
        <v>1.5778999999999999E-4</v>
      </c>
      <c r="DO688" s="60">
        <v>1.5704E-4</v>
      </c>
      <c r="DP688" s="60">
        <v>1.5618000000000001E-4</v>
      </c>
      <c r="DQ688" s="60">
        <v>1.5535000000000001E-4</v>
      </c>
      <c r="DR688" s="60">
        <v>1.5474E-4</v>
      </c>
      <c r="DS688" s="60">
        <v>1.5456000000000001E-4</v>
      </c>
      <c r="DT688" s="60">
        <v>1.5516999999999999E-4</v>
      </c>
      <c r="DU688" s="60">
        <v>1.5699E-4</v>
      </c>
      <c r="DV688" s="60">
        <v>1.6053000000000001E-4</v>
      </c>
      <c r="DW688" s="60">
        <v>1.6647999999999999E-4</v>
      </c>
      <c r="DX688" s="60">
        <v>1.7572E-4</v>
      </c>
      <c r="DY688" s="60">
        <v>1.8660000000000001E-4</v>
      </c>
      <c r="DZ688" s="60">
        <v>2.0133E-4</v>
      </c>
      <c r="EA688" s="60">
        <v>2.2448999999999999E-4</v>
      </c>
      <c r="EB688" s="60">
        <v>2.52E-4</v>
      </c>
      <c r="EC688" s="60">
        <v>2.9182999999999998E-4</v>
      </c>
      <c r="ED688" s="60">
        <v>3.4402E-4</v>
      </c>
      <c r="EE688" s="60">
        <v>4.1153000000000001E-4</v>
      </c>
      <c r="EF688" s="60">
        <v>4.9793000000000005E-4</v>
      </c>
      <c r="EG688" s="60">
        <v>6.0738000000000003E-4</v>
      </c>
      <c r="EH688" s="60">
        <v>7.4474999999999997E-4</v>
      </c>
      <c r="EI688" s="60">
        <v>9.1569000000000004E-4</v>
      </c>
      <c r="EJ688" s="60">
        <v>1.1267E-3</v>
      </c>
      <c r="EK688" s="60">
        <v>1.3852300000000001E-3</v>
      </c>
      <c r="EL688" s="60">
        <v>1.6997799999999999E-3</v>
      </c>
      <c r="EM688" s="60">
        <v>2.2668900000000001E-3</v>
      </c>
      <c r="EN688" s="60">
        <v>2.9995899999999999E-3</v>
      </c>
      <c r="EO688" s="60">
        <v>3.6343E-3</v>
      </c>
      <c r="EP688" s="60">
        <v>4.3861400000000002E-3</v>
      </c>
      <c r="EQ688" s="60">
        <v>5.2728599999999999E-3</v>
      </c>
      <c r="ER688" s="60">
        <v>6.3145199999999997E-3</v>
      </c>
      <c r="ES688" s="60">
        <v>8.0419900000000006E-3</v>
      </c>
      <c r="ET688" s="60">
        <v>1.017261E-2</v>
      </c>
      <c r="EU688" s="60">
        <v>1.329722E-2</v>
      </c>
      <c r="EV688" s="60">
        <v>1.7251969999999998E-2</v>
      </c>
      <c r="EW688" s="60">
        <v>2.2241690000000001E-2</v>
      </c>
      <c r="EX688" s="60">
        <v>2.8525370000000001E-2</v>
      </c>
      <c r="EY688" s="60">
        <v>3.6431369999999998E-2</v>
      </c>
      <c r="EZ688" s="60">
        <v>4.6376010000000002E-2</v>
      </c>
      <c r="FA688" s="60">
        <v>5.8885390000000003E-2</v>
      </c>
      <c r="FB688" s="60">
        <v>7.4620060000000002E-2</v>
      </c>
      <c r="FC688" s="60">
        <v>9.4401550000000001E-2</v>
      </c>
      <c r="FD688" s="60">
        <v>0.11923930000000001</v>
      </c>
      <c r="FE688" s="60">
        <v>0.15035562</v>
      </c>
      <c r="FF688" s="60">
        <v>0.18920629999999999</v>
      </c>
      <c r="FG688" s="60">
        <v>0.23211403999999999</v>
      </c>
      <c r="FH688" s="60">
        <v>0.28407500000000002</v>
      </c>
      <c r="FI688" s="60">
        <v>0.34667429999999999</v>
      </c>
      <c r="FJ688" s="60">
        <v>0.42164122999999998</v>
      </c>
      <c r="FK688" s="60">
        <v>0.51081913000000001</v>
      </c>
      <c r="FL688" s="60">
        <v>0.61611992000000004</v>
      </c>
      <c r="FM688" s="60">
        <v>0.73946272999999996</v>
      </c>
      <c r="FN688" s="60">
        <v>0.88269640000000005</v>
      </c>
      <c r="FO688" s="60">
        <v>1.0112471999999999</v>
      </c>
      <c r="FP688" s="60">
        <v>1.154406</v>
      </c>
      <c r="FQ688" s="60">
        <v>1.2933243999999999</v>
      </c>
      <c r="FR688" s="60">
        <v>1.4446319999999999</v>
      </c>
      <c r="FS688" s="60">
        <v>1.6086091</v>
      </c>
      <c r="FT688" s="60">
        <v>1.7853889999999999</v>
      </c>
      <c r="FU688" s="60">
        <v>1.974931</v>
      </c>
      <c r="FV688" s="60">
        <v>2.1769962</v>
      </c>
      <c r="FW688" s="60">
        <v>2.391127</v>
      </c>
      <c r="FX688" s="60">
        <v>2.6166239999999998</v>
      </c>
      <c r="FY688" s="60">
        <v>2.8525292000000002</v>
      </c>
      <c r="FZ688" s="60">
        <v>3.0976159999999999</v>
      </c>
      <c r="GA688" s="60">
        <v>3.3503794</v>
      </c>
      <c r="GB688" s="60">
        <v>3.6090380999999998</v>
      </c>
      <c r="GC688" s="60">
        <v>3.8715380000000001</v>
      </c>
      <c r="GD688" s="60">
        <v>4.1355690000000003</v>
      </c>
      <c r="GE688" s="60">
        <v>4.3985890000000003</v>
      </c>
      <c r="GF688" s="60">
        <v>4.657851</v>
      </c>
      <c r="GG688" s="60">
        <v>4.98841</v>
      </c>
      <c r="GH688" s="60">
        <v>5.2555329999999998</v>
      </c>
      <c r="GI688" s="60">
        <v>5.5041403000000004</v>
      </c>
      <c r="GJ688" s="60">
        <v>5.6521663000000002</v>
      </c>
      <c r="GK688" s="60">
        <v>5.9194139999999997</v>
      </c>
      <c r="GL688" s="60">
        <v>6.1697730000000002</v>
      </c>
      <c r="GM688" s="60">
        <v>6.3086250000000001</v>
      </c>
      <c r="GN688" s="60">
        <v>6.3304739999999997</v>
      </c>
      <c r="GO688" s="60">
        <v>6.2429451</v>
      </c>
      <c r="GP688" s="60">
        <v>6.0119480000000003</v>
      </c>
      <c r="GQ688" s="60">
        <v>5.6658682000000002</v>
      </c>
      <c r="GR688" s="60">
        <v>5.2277149999999999</v>
      </c>
      <c r="GS688" s="60">
        <v>4.7240060000000001</v>
      </c>
    </row>
    <row r="689" spans="1:201" x14ac:dyDescent="0.2">
      <c r="A689" s="70">
        <v>42228.35119212963</v>
      </c>
      <c r="B689" s="60">
        <v>0</v>
      </c>
      <c r="C689" s="60">
        <v>4.8135000000000002E-4</v>
      </c>
      <c r="D689" s="60">
        <v>5.8062000000000001E-4</v>
      </c>
      <c r="E689" s="60">
        <v>5.9022999999999996E-4</v>
      </c>
      <c r="F689" s="60">
        <v>5.9113000000000004E-4</v>
      </c>
      <c r="G689" s="60">
        <v>6.9249999999999997E-4</v>
      </c>
      <c r="H689" s="60">
        <v>7.8717999999999995E-4</v>
      </c>
      <c r="I689" s="60">
        <v>8.7547999999999999E-4</v>
      </c>
      <c r="J689" s="60">
        <v>9.5774E-4</v>
      </c>
      <c r="K689" s="60">
        <v>8.6633000000000001E-4</v>
      </c>
      <c r="L689" s="60">
        <v>9.1799000000000004E-4</v>
      </c>
      <c r="M689" s="60">
        <v>8.3319000000000004E-4</v>
      </c>
      <c r="N689" s="60">
        <v>8.6779999999999995E-4</v>
      </c>
      <c r="O689" s="60">
        <v>9.0059999999999999E-4</v>
      </c>
      <c r="P689" s="60">
        <v>9.3165999999999995E-4</v>
      </c>
      <c r="Q689" s="60">
        <v>9.773099999999999E-4</v>
      </c>
      <c r="R689" s="60">
        <v>1.0186699999999999E-3</v>
      </c>
      <c r="S689" s="60">
        <v>1.05602E-3</v>
      </c>
      <c r="T689" s="60">
        <v>1.08961E-3</v>
      </c>
      <c r="U689" s="60">
        <v>9.8693999999999995E-4</v>
      </c>
      <c r="V689" s="60">
        <v>9.3157999999999999E-4</v>
      </c>
      <c r="W689" s="60">
        <v>9.4833999999999999E-4</v>
      </c>
      <c r="X689" s="60">
        <v>9.6341000000000005E-4</v>
      </c>
      <c r="Y689" s="60">
        <v>9.7685999999999997E-4</v>
      </c>
      <c r="Z689" s="60">
        <v>9.8875999999999999E-4</v>
      </c>
      <c r="AA689" s="60">
        <v>9.991799999999999E-4</v>
      </c>
      <c r="AB689" s="60">
        <v>1.00818E-3</v>
      </c>
      <c r="AC689" s="60">
        <v>1.01582E-3</v>
      </c>
      <c r="AD689" s="60">
        <v>9.5063999999999999E-4</v>
      </c>
      <c r="AE689" s="60">
        <v>9.5472999999999999E-4</v>
      </c>
      <c r="AF689" s="60">
        <v>9.4753000000000003E-4</v>
      </c>
      <c r="AG689" s="60">
        <v>9.3846000000000001E-4</v>
      </c>
      <c r="AH689" s="60">
        <v>9.2767999999999995E-4</v>
      </c>
      <c r="AI689" s="60">
        <v>9.1531999999999996E-4</v>
      </c>
      <c r="AJ689" s="60">
        <v>9.0153E-4</v>
      </c>
      <c r="AK689" s="60">
        <v>8.8648000000000004E-4</v>
      </c>
      <c r="AL689" s="60">
        <v>8.1817000000000001E-4</v>
      </c>
      <c r="AM689" s="60">
        <v>8.0805999999999998E-4</v>
      </c>
      <c r="AN689" s="60">
        <v>7.9748999999999998E-4</v>
      </c>
      <c r="AO689" s="60">
        <v>7.8649000000000004E-4</v>
      </c>
      <c r="AP689" s="60">
        <v>7.7508000000000004E-4</v>
      </c>
      <c r="AQ689" s="60">
        <v>7.6329000000000002E-4</v>
      </c>
      <c r="AR689" s="60">
        <v>7.5117000000000001E-4</v>
      </c>
      <c r="AS689" s="60">
        <v>7.3877000000000003E-4</v>
      </c>
      <c r="AT689" s="60">
        <v>6.8174000000000002E-4</v>
      </c>
      <c r="AU689" s="60">
        <v>6.4263000000000005E-4</v>
      </c>
      <c r="AV689" s="60">
        <v>6.3294999999999996E-4</v>
      </c>
      <c r="AW689" s="60">
        <v>6.2323999999999995E-4</v>
      </c>
      <c r="AX689" s="60">
        <v>6.1351000000000005E-4</v>
      </c>
      <c r="AY689" s="60">
        <v>6.0377E-4</v>
      </c>
      <c r="AZ689" s="60">
        <v>5.6977000000000004E-4</v>
      </c>
      <c r="BA689" s="60">
        <v>5.6090000000000003E-4</v>
      </c>
      <c r="BB689" s="60">
        <v>5.4872000000000005E-4</v>
      </c>
      <c r="BC689" s="60">
        <v>5.4622999999999998E-4</v>
      </c>
      <c r="BD689" s="60">
        <v>5.4379000000000005E-4</v>
      </c>
      <c r="BE689" s="60">
        <v>5.1979999999999995E-4</v>
      </c>
      <c r="BF689" s="60">
        <v>5.1842000000000001E-4</v>
      </c>
      <c r="BG689" s="60">
        <v>5.1608000000000003E-4</v>
      </c>
      <c r="BH689" s="60">
        <v>5.1376000000000004E-4</v>
      </c>
      <c r="BI689" s="60">
        <v>5.1148000000000003E-4</v>
      </c>
      <c r="BJ689" s="60">
        <v>4.8968000000000004E-4</v>
      </c>
      <c r="BK689" s="60">
        <v>4.7030999999999999E-4</v>
      </c>
      <c r="BL689" s="60">
        <v>4.6873999999999999E-4</v>
      </c>
      <c r="BM689" s="60">
        <v>4.6720000000000003E-4</v>
      </c>
      <c r="BN689" s="60">
        <v>4.6569999999999999E-4</v>
      </c>
      <c r="BO689" s="60">
        <v>4.6398000000000001E-4</v>
      </c>
      <c r="BP689" s="60">
        <v>4.6230000000000002E-4</v>
      </c>
      <c r="BQ689" s="60">
        <v>4.4491000000000002E-4</v>
      </c>
      <c r="BR689" s="60">
        <v>4.4326000000000001E-4</v>
      </c>
      <c r="BS689" s="60">
        <v>4.4161999999999999E-4</v>
      </c>
      <c r="BT689" s="60">
        <v>4.3742E-4</v>
      </c>
      <c r="BU689" s="60">
        <v>4.3293999999999999E-4</v>
      </c>
      <c r="BV689" s="60">
        <v>4.2848000000000002E-4</v>
      </c>
      <c r="BW689" s="60">
        <v>4.2404999999999998E-4</v>
      </c>
      <c r="BX689" s="60">
        <v>4.1964999999999998E-4</v>
      </c>
      <c r="BY689" s="60">
        <v>4.1528000000000002E-4</v>
      </c>
      <c r="BZ689" s="60">
        <v>4.1093E-4</v>
      </c>
      <c r="CA689" s="60">
        <v>4.0661000000000001E-4</v>
      </c>
      <c r="CB689" s="60">
        <v>4.0303000000000002E-4</v>
      </c>
      <c r="CC689" s="60">
        <v>3.8641000000000001E-4</v>
      </c>
      <c r="CD689" s="60">
        <v>3.8311999999999998E-4</v>
      </c>
      <c r="CE689" s="60">
        <v>3.7984E-4</v>
      </c>
      <c r="CF689" s="60">
        <v>3.7657000000000001E-4</v>
      </c>
      <c r="CG689" s="60">
        <v>3.7332000000000001E-4</v>
      </c>
      <c r="CH689" s="60">
        <v>3.704E-4</v>
      </c>
      <c r="CI689" s="60">
        <v>3.6749999999999999E-4</v>
      </c>
      <c r="CJ689" s="60">
        <v>3.6439000000000003E-4</v>
      </c>
      <c r="CK689" s="60">
        <v>3.6129000000000001E-4</v>
      </c>
      <c r="CL689" s="60">
        <v>3.5820999999999997E-4</v>
      </c>
      <c r="CM689" s="60">
        <v>3.5513999999999999E-4</v>
      </c>
      <c r="CN689" s="60">
        <v>3.5211999999999998E-4</v>
      </c>
      <c r="CO689" s="60">
        <v>1.9387000000000001E-4</v>
      </c>
      <c r="CP689" s="60">
        <v>1.9388000000000001E-4</v>
      </c>
      <c r="CQ689" s="60">
        <v>1.9389E-4</v>
      </c>
      <c r="CR689" s="60">
        <v>1.9393000000000001E-4</v>
      </c>
      <c r="CS689" s="60">
        <v>1.9400999999999999E-4</v>
      </c>
      <c r="CT689" s="60">
        <v>1.9416999999999999E-4</v>
      </c>
      <c r="CU689" s="60">
        <v>1.9443999999999999E-4</v>
      </c>
      <c r="CV689" s="60">
        <v>1.9477000000000001E-4</v>
      </c>
      <c r="CW689" s="60">
        <v>1.9534000000000001E-4</v>
      </c>
      <c r="CX689" s="60">
        <v>1.9605999999999999E-4</v>
      </c>
      <c r="CY689" s="60">
        <v>1.6882E-4</v>
      </c>
      <c r="CZ689" s="60">
        <v>1.7008999999999999E-4</v>
      </c>
      <c r="DA689" s="60">
        <v>1.7140999999999999E-4</v>
      </c>
      <c r="DB689" s="60">
        <v>1.7276999999999999E-4</v>
      </c>
      <c r="DC689" s="60">
        <v>1.7414000000000001E-4</v>
      </c>
      <c r="DD689" s="60">
        <v>1.7584999999999999E-4</v>
      </c>
      <c r="DE689" s="60">
        <v>1.7728000000000001E-4</v>
      </c>
      <c r="DF689" s="60">
        <v>1.7851E-4</v>
      </c>
      <c r="DG689" s="60">
        <v>1.7919999999999999E-4</v>
      </c>
      <c r="DH689" s="60">
        <v>1.5687000000000001E-4</v>
      </c>
      <c r="DI689" s="60">
        <v>1.5775000000000001E-4</v>
      </c>
      <c r="DJ689" s="60">
        <v>1.5830999999999999E-4</v>
      </c>
      <c r="DK689" s="60">
        <v>1.5859000000000001E-4</v>
      </c>
      <c r="DL689" s="60">
        <v>1.5861E-4</v>
      </c>
      <c r="DM689" s="60">
        <v>1.5836999999999999E-4</v>
      </c>
      <c r="DN689" s="60">
        <v>1.5788E-4</v>
      </c>
      <c r="DO689" s="60">
        <v>1.5718000000000001E-4</v>
      </c>
      <c r="DP689" s="60">
        <v>1.5635000000000001E-4</v>
      </c>
      <c r="DQ689" s="60">
        <v>1.5551000000000001E-4</v>
      </c>
      <c r="DR689" s="60">
        <v>1.5485999999999999E-4</v>
      </c>
      <c r="DS689" s="60">
        <v>1.5458E-4</v>
      </c>
      <c r="DT689" s="60">
        <v>1.5503000000000001E-4</v>
      </c>
      <c r="DU689" s="60">
        <v>1.5661000000000001E-4</v>
      </c>
      <c r="DV689" s="60">
        <v>1.5979000000000001E-4</v>
      </c>
      <c r="DW689" s="60">
        <v>1.6525000000000001E-4</v>
      </c>
      <c r="DX689" s="60">
        <v>1.7380999999999999E-4</v>
      </c>
      <c r="DY689" s="60">
        <v>1.8393000000000001E-4</v>
      </c>
      <c r="DZ689" s="60">
        <v>1.9772E-4</v>
      </c>
      <c r="EA689" s="60">
        <v>2.1947000000000001E-4</v>
      </c>
      <c r="EB689" s="60">
        <v>2.4537000000000002E-4</v>
      </c>
      <c r="EC689" s="60">
        <v>2.8299999999999999E-4</v>
      </c>
      <c r="ED689" s="60">
        <v>3.324E-4</v>
      </c>
      <c r="EE689" s="60">
        <v>3.9645000000000001E-4</v>
      </c>
      <c r="EF689" s="60">
        <v>4.7855E-4</v>
      </c>
      <c r="EG689" s="60">
        <v>5.8273000000000005E-4</v>
      </c>
      <c r="EH689" s="60">
        <v>7.1369000000000001E-4</v>
      </c>
      <c r="EI689" s="60">
        <v>8.7688000000000002E-4</v>
      </c>
      <c r="EJ689" s="60">
        <v>1.07858E-3</v>
      </c>
      <c r="EK689" s="60">
        <v>1.32602E-3</v>
      </c>
      <c r="EL689" s="60">
        <v>1.62743E-3</v>
      </c>
      <c r="EM689" s="60">
        <v>2.17169E-3</v>
      </c>
      <c r="EN689" s="60">
        <v>2.8758500000000001E-3</v>
      </c>
      <c r="EO689" s="60">
        <v>3.4863699999999999E-3</v>
      </c>
      <c r="EP689" s="60">
        <v>4.2101500000000002E-3</v>
      </c>
      <c r="EQ689" s="60">
        <v>5.0643900000000002E-3</v>
      </c>
      <c r="ER689" s="60">
        <v>6.0685499999999998E-3</v>
      </c>
      <c r="ES689" s="60">
        <v>7.7351299999999998E-3</v>
      </c>
      <c r="ET689" s="60">
        <v>9.7919500000000007E-3</v>
      </c>
      <c r="EU689" s="60">
        <v>1.281001E-2</v>
      </c>
      <c r="EV689" s="60">
        <v>1.663129E-2</v>
      </c>
      <c r="EW689" s="60">
        <v>2.145354E-2</v>
      </c>
      <c r="EX689" s="60">
        <v>2.7526519999999999E-2</v>
      </c>
      <c r="EY689" s="60">
        <v>3.516673E-2</v>
      </c>
      <c r="EZ689" s="60">
        <v>4.4775379999999997E-2</v>
      </c>
      <c r="FA689" s="60">
        <v>5.685954E-2</v>
      </c>
      <c r="FB689" s="60">
        <v>7.2056259999999997E-2</v>
      </c>
      <c r="FC689" s="60">
        <v>9.1158649999999994E-2</v>
      </c>
      <c r="FD689" s="60">
        <v>0.1151426</v>
      </c>
      <c r="FE689" s="60">
        <v>0.14519192</v>
      </c>
      <c r="FF689" s="60">
        <v>0.18271950000000001</v>
      </c>
      <c r="FG689" s="60">
        <v>0.22418014</v>
      </c>
      <c r="FH689" s="60">
        <v>0.27441320000000002</v>
      </c>
      <c r="FI689" s="60">
        <v>0.33496870000000001</v>
      </c>
      <c r="FJ689" s="60">
        <v>0.40754373999999999</v>
      </c>
      <c r="FK689" s="60">
        <v>0.49395410000000001</v>
      </c>
      <c r="FL689" s="60">
        <v>0.59609230000000002</v>
      </c>
      <c r="FM689" s="60">
        <v>0.71586970000000005</v>
      </c>
      <c r="FN689" s="60">
        <v>0.85514179999999995</v>
      </c>
      <c r="FO689" s="60">
        <v>0.98024540000000004</v>
      </c>
      <c r="FP689" s="60">
        <v>1.1197250000000001</v>
      </c>
      <c r="FQ689" s="60">
        <v>1.2552160000000001</v>
      </c>
      <c r="FR689" s="60">
        <v>1.402957</v>
      </c>
      <c r="FS689" s="60">
        <v>1.5632622</v>
      </c>
      <c r="FT689" s="60">
        <v>1.7363040000000001</v>
      </c>
      <c r="FU689" s="60">
        <v>1.9220889999999999</v>
      </c>
      <c r="FV689" s="60">
        <v>2.1204339999999999</v>
      </c>
      <c r="FW689" s="60">
        <v>2.3309430999999998</v>
      </c>
      <c r="FX689" s="60">
        <v>2.5529860000000002</v>
      </c>
      <c r="FY689" s="60">
        <v>2.7856800000000002</v>
      </c>
      <c r="FZ689" s="60">
        <v>3.0278770000000002</v>
      </c>
      <c r="GA689" s="60">
        <v>3.2781552999999999</v>
      </c>
      <c r="GB689" s="60">
        <v>3.5348169999999999</v>
      </c>
      <c r="GC689" s="60">
        <v>3.7958902999999999</v>
      </c>
      <c r="GD689" s="60">
        <v>4.0591460000000001</v>
      </c>
      <c r="GE689" s="60">
        <v>4.3221150000000002</v>
      </c>
      <c r="GF689" s="60">
        <v>4.5821170000000002</v>
      </c>
      <c r="GG689" s="60">
        <v>4.9151809999999996</v>
      </c>
      <c r="GH689" s="60">
        <v>5.1855630000000001</v>
      </c>
      <c r="GI689" s="60">
        <v>5.4385914</v>
      </c>
      <c r="GJ689" s="60">
        <v>5.5898789999999998</v>
      </c>
      <c r="GK689" s="60">
        <v>5.8659762999999998</v>
      </c>
      <c r="GL689" s="60">
        <v>6.130814</v>
      </c>
      <c r="GM689" s="60">
        <v>6.2866172000000002</v>
      </c>
      <c r="GN689" s="60">
        <v>6.3254840000000003</v>
      </c>
      <c r="GO689" s="60">
        <v>6.2551930000000002</v>
      </c>
      <c r="GP689" s="60">
        <v>6.0427393</v>
      </c>
      <c r="GQ689" s="60">
        <v>5.7130140999999997</v>
      </c>
      <c r="GR689" s="60">
        <v>5.2881330999999996</v>
      </c>
      <c r="GS689" s="60">
        <v>4.7940630000000004</v>
      </c>
    </row>
    <row r="690" spans="1:201" x14ac:dyDescent="0.2">
      <c r="A690" s="70">
        <v>42228.36109953704</v>
      </c>
      <c r="B690" s="60">
        <v>0</v>
      </c>
      <c r="C690" s="60">
        <v>4.8169E-4</v>
      </c>
      <c r="D690" s="60">
        <v>5.8098999999999998E-4</v>
      </c>
      <c r="E690" s="60">
        <v>5.9057000000000001E-4</v>
      </c>
      <c r="F690" s="60">
        <v>5.9152E-4</v>
      </c>
      <c r="G690" s="60">
        <v>6.9293999999999996E-4</v>
      </c>
      <c r="H690" s="60">
        <v>7.8766000000000003E-4</v>
      </c>
      <c r="I690" s="60">
        <v>8.7598999999999999E-4</v>
      </c>
      <c r="J690" s="60">
        <v>9.5825000000000001E-4</v>
      </c>
      <c r="K690" s="60">
        <v>8.6678999999999999E-4</v>
      </c>
      <c r="L690" s="60">
        <v>9.1841999999999998E-4</v>
      </c>
      <c r="M690" s="60">
        <v>8.3356000000000001E-4</v>
      </c>
      <c r="N690" s="60">
        <v>8.6810999999999995E-4</v>
      </c>
      <c r="O690" s="60">
        <v>9.0085000000000002E-4</v>
      </c>
      <c r="P690" s="60">
        <v>9.3185999999999996E-4</v>
      </c>
      <c r="Q690" s="60">
        <v>9.7744999999999993E-4</v>
      </c>
      <c r="R690" s="60">
        <v>1.0187499999999999E-3</v>
      </c>
      <c r="S690" s="60">
        <v>1.0560299999999999E-3</v>
      </c>
      <c r="T690" s="60">
        <v>1.0895600000000001E-3</v>
      </c>
      <c r="U690" s="60">
        <v>9.8693999999999995E-4</v>
      </c>
      <c r="V690" s="60">
        <v>9.3137999999999999E-4</v>
      </c>
      <c r="W690" s="60">
        <v>9.4812E-4</v>
      </c>
      <c r="X690" s="60">
        <v>9.6316000000000001E-4</v>
      </c>
      <c r="Y690" s="60">
        <v>9.765799999999999E-4</v>
      </c>
      <c r="Z690" s="60">
        <v>9.8846000000000003E-4</v>
      </c>
      <c r="AA690" s="60">
        <v>9.9886000000000007E-4</v>
      </c>
      <c r="AB690" s="60">
        <v>1.00785E-3</v>
      </c>
      <c r="AC690" s="60">
        <v>1.01549E-3</v>
      </c>
      <c r="AD690" s="60">
        <v>9.5021999999999999E-4</v>
      </c>
      <c r="AE690" s="60">
        <v>9.5432000000000004E-4</v>
      </c>
      <c r="AF690" s="60">
        <v>9.4715000000000001E-4</v>
      </c>
      <c r="AG690" s="60">
        <v>9.3813999999999996E-4</v>
      </c>
      <c r="AH690" s="60">
        <v>9.2741999999999998E-4</v>
      </c>
      <c r="AI690" s="60">
        <v>9.1511999999999995E-4</v>
      </c>
      <c r="AJ690" s="60">
        <v>9.0140000000000001E-4</v>
      </c>
      <c r="AK690" s="60">
        <v>8.8641000000000002E-4</v>
      </c>
      <c r="AL690" s="60">
        <v>8.1806999999999995E-4</v>
      </c>
      <c r="AM690" s="60">
        <v>8.0800999999999996E-4</v>
      </c>
      <c r="AN690" s="60">
        <v>7.9746999999999999E-4</v>
      </c>
      <c r="AO690" s="60">
        <v>7.8651000000000003E-4</v>
      </c>
      <c r="AP690" s="60">
        <v>7.7514000000000001E-4</v>
      </c>
      <c r="AQ690" s="60">
        <v>7.6340000000000002E-4</v>
      </c>
      <c r="AR690" s="60">
        <v>7.5131000000000004E-4</v>
      </c>
      <c r="AS690" s="60">
        <v>7.3894E-4</v>
      </c>
      <c r="AT690" s="60">
        <v>6.8183999999999996E-4</v>
      </c>
      <c r="AU690" s="60">
        <v>6.4274999999999998E-4</v>
      </c>
      <c r="AV690" s="60">
        <v>6.3307999999999995E-4</v>
      </c>
      <c r="AW690" s="60">
        <v>6.2335999999999999E-4</v>
      </c>
      <c r="AX690" s="60">
        <v>6.1362999999999999E-4</v>
      </c>
      <c r="AY690" s="60">
        <v>6.0389000000000005E-4</v>
      </c>
      <c r="AZ690" s="60">
        <v>5.6988999999999998E-4</v>
      </c>
      <c r="BA690" s="60">
        <v>5.6101000000000002E-4</v>
      </c>
      <c r="BB690" s="60">
        <v>5.4883000000000004E-4</v>
      </c>
      <c r="BC690" s="60">
        <v>5.4633999999999998E-4</v>
      </c>
      <c r="BD690" s="60">
        <v>5.4390999999999999E-4</v>
      </c>
      <c r="BE690" s="60">
        <v>5.1990999999999995E-4</v>
      </c>
      <c r="BF690" s="60">
        <v>5.1853000000000001E-4</v>
      </c>
      <c r="BG690" s="60">
        <v>5.1619999999999997E-4</v>
      </c>
      <c r="BH690" s="60">
        <v>5.1387000000000004E-4</v>
      </c>
      <c r="BI690" s="60">
        <v>5.1159000000000003E-4</v>
      </c>
      <c r="BJ690" s="60">
        <v>4.8977000000000005E-4</v>
      </c>
      <c r="BK690" s="60">
        <v>4.7037000000000001E-4</v>
      </c>
      <c r="BL690" s="60">
        <v>4.6879000000000002E-4</v>
      </c>
      <c r="BM690" s="60">
        <v>4.6724000000000001E-4</v>
      </c>
      <c r="BN690" s="60">
        <v>4.6572999999999997E-4</v>
      </c>
      <c r="BO690" s="60">
        <v>4.64E-4</v>
      </c>
      <c r="BP690" s="60">
        <v>4.6231000000000001E-4</v>
      </c>
      <c r="BQ690" s="60">
        <v>4.4490000000000003E-4</v>
      </c>
      <c r="BR690" s="60">
        <v>4.4324000000000002E-4</v>
      </c>
      <c r="BS690" s="60">
        <v>4.416E-4</v>
      </c>
      <c r="BT690" s="60">
        <v>4.3740000000000001E-4</v>
      </c>
      <c r="BU690" s="60">
        <v>4.3292E-4</v>
      </c>
      <c r="BV690" s="60">
        <v>4.2845999999999997E-4</v>
      </c>
      <c r="BW690" s="60">
        <v>4.2402999999999999E-4</v>
      </c>
      <c r="BX690" s="60">
        <v>4.1962999999999999E-4</v>
      </c>
      <c r="BY690" s="60">
        <v>4.1525999999999998E-4</v>
      </c>
      <c r="BZ690" s="60">
        <v>4.1091000000000001E-4</v>
      </c>
      <c r="CA690" s="60">
        <v>4.0659000000000002E-4</v>
      </c>
      <c r="CB690" s="60">
        <v>4.0301999999999997E-4</v>
      </c>
      <c r="CC690" s="60">
        <v>3.8638000000000002E-4</v>
      </c>
      <c r="CD690" s="60">
        <v>3.8308999999999999E-4</v>
      </c>
      <c r="CE690" s="60">
        <v>3.7981000000000001E-4</v>
      </c>
      <c r="CF690" s="60">
        <v>3.7654000000000002E-4</v>
      </c>
      <c r="CG690" s="60">
        <v>3.7327999999999998E-4</v>
      </c>
      <c r="CH690" s="60">
        <v>3.7037000000000002E-4</v>
      </c>
      <c r="CI690" s="60">
        <v>3.6746000000000001E-4</v>
      </c>
      <c r="CJ690" s="60">
        <v>3.6434999999999999E-4</v>
      </c>
      <c r="CK690" s="60">
        <v>3.6125000000000003E-4</v>
      </c>
      <c r="CL690" s="60">
        <v>3.5816999999999999E-4</v>
      </c>
      <c r="CM690" s="60">
        <v>3.5511000000000001E-4</v>
      </c>
      <c r="CN690" s="60">
        <v>3.5208E-4</v>
      </c>
      <c r="CO690" s="60">
        <v>1.9382000000000001E-4</v>
      </c>
      <c r="CP690" s="60">
        <v>1.9383000000000001E-4</v>
      </c>
      <c r="CQ690" s="60">
        <v>1.9384E-4</v>
      </c>
      <c r="CR690" s="60">
        <v>1.9387000000000001E-4</v>
      </c>
      <c r="CS690" s="60">
        <v>1.9395E-4</v>
      </c>
      <c r="CT690" s="60">
        <v>1.9409000000000001E-4</v>
      </c>
      <c r="CU690" s="60">
        <v>1.9432E-4</v>
      </c>
      <c r="CV690" s="60">
        <v>1.9462E-4</v>
      </c>
      <c r="CW690" s="60">
        <v>1.9514000000000001E-4</v>
      </c>
      <c r="CX690" s="60">
        <v>1.9582000000000001E-4</v>
      </c>
      <c r="CY690" s="60">
        <v>1.6843000000000001E-4</v>
      </c>
      <c r="CZ690" s="60">
        <v>1.6966999999999999E-4</v>
      </c>
      <c r="DA690" s="60">
        <v>1.7097999999999999E-4</v>
      </c>
      <c r="DB690" s="60">
        <v>1.7233E-4</v>
      </c>
      <c r="DC690" s="60">
        <v>1.7369E-4</v>
      </c>
      <c r="DD690" s="60">
        <v>1.7542E-4</v>
      </c>
      <c r="DE690" s="60">
        <v>1.7688E-4</v>
      </c>
      <c r="DF690" s="60">
        <v>1.7815999999999999E-4</v>
      </c>
      <c r="DG690" s="60">
        <v>1.7888999999999999E-4</v>
      </c>
      <c r="DH690" s="60">
        <v>1.5657E-4</v>
      </c>
      <c r="DI690" s="60">
        <v>1.5752E-4</v>
      </c>
      <c r="DJ690" s="60">
        <v>1.5815999999999999E-4</v>
      </c>
      <c r="DK690" s="60">
        <v>1.585E-4</v>
      </c>
      <c r="DL690" s="60">
        <v>1.5857999999999999E-4</v>
      </c>
      <c r="DM690" s="60">
        <v>1.584E-4</v>
      </c>
      <c r="DN690" s="60">
        <v>1.5796000000000001E-4</v>
      </c>
      <c r="DO690" s="60">
        <v>1.5731E-4</v>
      </c>
      <c r="DP690" s="60">
        <v>1.5651E-4</v>
      </c>
      <c r="DQ690" s="60">
        <v>1.5568E-4</v>
      </c>
      <c r="DR690" s="60">
        <v>1.5499000000000001E-4</v>
      </c>
      <c r="DS690" s="60">
        <v>1.5463E-4</v>
      </c>
      <c r="DT690" s="60">
        <v>1.5493000000000001E-4</v>
      </c>
      <c r="DU690" s="60">
        <v>1.5626999999999999E-4</v>
      </c>
      <c r="DV690" s="60">
        <v>1.5913E-4</v>
      </c>
      <c r="DW690" s="60">
        <v>1.6411E-4</v>
      </c>
      <c r="DX690" s="60">
        <v>1.7202999999999999E-4</v>
      </c>
      <c r="DY690" s="60">
        <v>1.8145999999999999E-4</v>
      </c>
      <c r="DZ690" s="60">
        <v>1.9434000000000001E-4</v>
      </c>
      <c r="EA690" s="60">
        <v>2.1476000000000001E-4</v>
      </c>
      <c r="EB690" s="60">
        <v>2.3913999999999999E-4</v>
      </c>
      <c r="EC690" s="60">
        <v>2.7465999999999998E-4</v>
      </c>
      <c r="ED690" s="60">
        <v>3.2142E-4</v>
      </c>
      <c r="EE690" s="60">
        <v>3.8215999999999999E-4</v>
      </c>
      <c r="EF690" s="60">
        <v>4.6016999999999998E-4</v>
      </c>
      <c r="EG690" s="60">
        <v>5.5931000000000004E-4</v>
      </c>
      <c r="EH690" s="60">
        <v>6.8413000000000002E-4</v>
      </c>
      <c r="EI690" s="60">
        <v>8.3989000000000004E-4</v>
      </c>
      <c r="EJ690" s="60">
        <v>1.0326700000000001E-3</v>
      </c>
      <c r="EK690" s="60">
        <v>1.2694500000000001E-3</v>
      </c>
      <c r="EL690" s="60">
        <v>1.5582199999999999E-3</v>
      </c>
      <c r="EM690" s="60">
        <v>2.0804899999999999E-3</v>
      </c>
      <c r="EN690" s="60">
        <v>2.7571399999999999E-3</v>
      </c>
      <c r="EO690" s="60">
        <v>3.3443499999999998E-3</v>
      </c>
      <c r="EP690" s="60">
        <v>4.04105E-3</v>
      </c>
      <c r="EQ690" s="60">
        <v>4.8639299999999998E-3</v>
      </c>
      <c r="ER690" s="60">
        <v>5.8318900000000002E-3</v>
      </c>
      <c r="ES690" s="60">
        <v>7.4396499999999999E-3</v>
      </c>
      <c r="ET690" s="60">
        <v>9.42518E-3</v>
      </c>
      <c r="EU690" s="60">
        <v>1.234032E-2</v>
      </c>
      <c r="EV690" s="60">
        <v>1.6032729999999999E-2</v>
      </c>
      <c r="EW690" s="60">
        <v>2.0693320000000001E-2</v>
      </c>
      <c r="EX690" s="60">
        <v>2.6563030000000001E-2</v>
      </c>
      <c r="EY690" s="60">
        <v>3.3946980000000002E-2</v>
      </c>
      <c r="EZ690" s="60">
        <v>4.3231829999999999E-2</v>
      </c>
      <c r="FA690" s="60">
        <v>5.490635E-2</v>
      </c>
      <c r="FB690" s="60">
        <v>6.9584919999999995E-2</v>
      </c>
      <c r="FC690" s="60">
        <v>8.8033180000000003E-2</v>
      </c>
      <c r="FD690" s="60">
        <v>0.11119442</v>
      </c>
      <c r="FE690" s="60">
        <v>0.14021502</v>
      </c>
      <c r="FF690" s="60">
        <v>0.17646582999999999</v>
      </c>
      <c r="FG690" s="60">
        <v>0.21652884</v>
      </c>
      <c r="FH690" s="60">
        <v>0.26509100000000002</v>
      </c>
      <c r="FI690" s="60">
        <v>0.32366763999999998</v>
      </c>
      <c r="FJ690" s="60">
        <v>0.39392300000000002</v>
      </c>
      <c r="FK690" s="60">
        <v>0.47764479999999998</v>
      </c>
      <c r="FL690" s="60">
        <v>0.57670480000000002</v>
      </c>
      <c r="FM690" s="60">
        <v>0.69300419999999996</v>
      </c>
      <c r="FN690" s="60">
        <v>0.82840263000000003</v>
      </c>
      <c r="FO690" s="60">
        <v>0.95012929999999995</v>
      </c>
      <c r="FP690" s="60">
        <v>1.0859951000000001</v>
      </c>
      <c r="FQ690" s="60">
        <v>1.2181139999999999</v>
      </c>
      <c r="FR690" s="60">
        <v>1.362338</v>
      </c>
      <c r="FS690" s="60">
        <v>1.5190109999999999</v>
      </c>
      <c r="FT690" s="60">
        <v>1.6883440000000001</v>
      </c>
      <c r="FU690" s="60">
        <v>1.8703879999999999</v>
      </c>
      <c r="FV690" s="60">
        <v>2.0650134000000002</v>
      </c>
      <c r="FW690" s="60">
        <v>2.271884</v>
      </c>
      <c r="FX690" s="60">
        <v>2.4904359999999999</v>
      </c>
      <c r="FY690" s="60">
        <v>2.7198600000000002</v>
      </c>
      <c r="FZ690" s="60">
        <v>2.9590852000000001</v>
      </c>
      <c r="GA690" s="60">
        <v>3.206772</v>
      </c>
      <c r="GB690" s="60">
        <v>3.4613032000000001</v>
      </c>
      <c r="GC690" s="60">
        <v>3.7207922</v>
      </c>
      <c r="GD690" s="60">
        <v>3.9830890000000001</v>
      </c>
      <c r="GE690" s="60">
        <v>4.2458</v>
      </c>
      <c r="GF690" s="60">
        <v>4.5063133000000004</v>
      </c>
      <c r="GG690" s="60">
        <v>4.8415480000000004</v>
      </c>
      <c r="GH690" s="60">
        <v>5.1148880999999999</v>
      </c>
      <c r="GI690" s="60">
        <v>5.3720280000000002</v>
      </c>
      <c r="GJ690" s="60">
        <v>5.5263799999999996</v>
      </c>
      <c r="GK690" s="60">
        <v>5.8109209999999996</v>
      </c>
      <c r="GL690" s="60">
        <v>6.0897740999999996</v>
      </c>
      <c r="GM690" s="60">
        <v>6.2621684000000002</v>
      </c>
      <c r="GN690" s="60">
        <v>6.3178381000000003</v>
      </c>
      <c r="GO690" s="60">
        <v>6.2647142000000002</v>
      </c>
      <c r="GP690" s="60">
        <v>6.0709109999999997</v>
      </c>
      <c r="GQ690" s="60">
        <v>5.7578144</v>
      </c>
      <c r="GR690" s="60">
        <v>5.346616</v>
      </c>
      <c r="GS690" s="60">
        <v>4.8626820000000004</v>
      </c>
    </row>
    <row r="691" spans="1:201" x14ac:dyDescent="0.2">
      <c r="A691" s="70">
        <v>42228.370995370373</v>
      </c>
      <c r="B691" s="60">
        <v>0</v>
      </c>
      <c r="C691" s="60">
        <v>4.8203999999999999E-4</v>
      </c>
      <c r="D691" s="60">
        <v>5.8135999999999995E-4</v>
      </c>
      <c r="E691" s="60">
        <v>5.9091999999999999E-4</v>
      </c>
      <c r="F691" s="60">
        <v>5.9190999999999996E-4</v>
      </c>
      <c r="G691" s="60">
        <v>6.9337999999999995E-4</v>
      </c>
      <c r="H691" s="60">
        <v>7.8815000000000005E-4</v>
      </c>
      <c r="I691" s="60">
        <v>8.765E-4</v>
      </c>
      <c r="J691" s="60">
        <v>9.5876000000000002E-4</v>
      </c>
      <c r="K691" s="60">
        <v>8.6726999999999996E-4</v>
      </c>
      <c r="L691" s="60">
        <v>9.1885999999999997E-4</v>
      </c>
      <c r="M691" s="60">
        <v>8.3394000000000003E-4</v>
      </c>
      <c r="N691" s="60">
        <v>8.6844999999999999E-4</v>
      </c>
      <c r="O691" s="60">
        <v>9.0112999999999999E-4</v>
      </c>
      <c r="P691" s="60">
        <v>9.3207999999999995E-4</v>
      </c>
      <c r="Q691" s="60">
        <v>9.7761000000000007E-4</v>
      </c>
      <c r="R691" s="60">
        <v>1.01885E-3</v>
      </c>
      <c r="S691" s="60">
        <v>1.0560700000000001E-3</v>
      </c>
      <c r="T691" s="60">
        <v>1.0895200000000001E-3</v>
      </c>
      <c r="U691" s="60">
        <v>9.8696000000000005E-4</v>
      </c>
      <c r="V691" s="60">
        <v>9.3121000000000002E-4</v>
      </c>
      <c r="W691" s="60">
        <v>9.4791000000000005E-4</v>
      </c>
      <c r="X691" s="60">
        <v>9.6292000000000003E-4</v>
      </c>
      <c r="Y691" s="60">
        <v>9.7632000000000003E-4</v>
      </c>
      <c r="Z691" s="60">
        <v>9.8817000000000002E-4</v>
      </c>
      <c r="AA691" s="60">
        <v>9.985599999999999E-4</v>
      </c>
      <c r="AB691" s="60">
        <v>1.00753E-3</v>
      </c>
      <c r="AC691" s="60">
        <v>1.01516E-3</v>
      </c>
      <c r="AD691" s="60">
        <v>9.4979999999999999E-4</v>
      </c>
      <c r="AE691" s="60">
        <v>9.5390999999999998E-4</v>
      </c>
      <c r="AF691" s="60">
        <v>9.4678000000000004E-4</v>
      </c>
      <c r="AG691" s="60">
        <v>9.3780999999999997E-4</v>
      </c>
      <c r="AH691" s="60">
        <v>9.2714999999999996E-4</v>
      </c>
      <c r="AI691" s="60">
        <v>9.1491999999999995E-4</v>
      </c>
      <c r="AJ691" s="60">
        <v>9.0125999999999997E-4</v>
      </c>
      <c r="AK691" s="60">
        <v>8.8632999999999995E-4</v>
      </c>
      <c r="AL691" s="60">
        <v>8.1797E-4</v>
      </c>
      <c r="AM691" s="60">
        <v>8.0794999999999999E-4</v>
      </c>
      <c r="AN691" s="60">
        <v>7.9745E-4</v>
      </c>
      <c r="AO691" s="60">
        <v>7.8651999999999997E-4</v>
      </c>
      <c r="AP691" s="60">
        <v>7.7519999999999998E-4</v>
      </c>
      <c r="AQ691" s="60">
        <v>7.6349000000000002E-4</v>
      </c>
      <c r="AR691" s="60">
        <v>7.5144000000000003E-4</v>
      </c>
      <c r="AS691" s="60">
        <v>7.3910999999999996E-4</v>
      </c>
      <c r="AT691" s="60">
        <v>6.8194000000000002E-4</v>
      </c>
      <c r="AU691" s="60">
        <v>6.4285999999999998E-4</v>
      </c>
      <c r="AV691" s="60">
        <v>6.332E-4</v>
      </c>
      <c r="AW691" s="60">
        <v>6.2348999999999998E-4</v>
      </c>
      <c r="AX691" s="60">
        <v>6.1375999999999998E-4</v>
      </c>
      <c r="AY691" s="60">
        <v>6.0402000000000003E-4</v>
      </c>
      <c r="AZ691" s="60">
        <v>5.7001000000000003E-4</v>
      </c>
      <c r="BA691" s="60">
        <v>5.6112999999999996E-4</v>
      </c>
      <c r="BB691" s="60">
        <v>5.4894000000000004E-4</v>
      </c>
      <c r="BC691" s="60">
        <v>5.4644999999999997E-4</v>
      </c>
      <c r="BD691" s="60">
        <v>5.4401999999999999E-4</v>
      </c>
      <c r="BE691" s="60">
        <v>5.2002000000000005E-4</v>
      </c>
      <c r="BF691" s="60">
        <v>5.1864999999999995E-4</v>
      </c>
      <c r="BG691" s="60">
        <v>5.1630999999999997E-4</v>
      </c>
      <c r="BH691" s="60">
        <v>5.1398000000000004E-4</v>
      </c>
      <c r="BI691" s="60">
        <v>5.1170000000000002E-4</v>
      </c>
      <c r="BJ691" s="60">
        <v>4.8987E-4</v>
      </c>
      <c r="BK691" s="60">
        <v>4.7043999999999997E-4</v>
      </c>
      <c r="BL691" s="60">
        <v>4.6884999999999999E-4</v>
      </c>
      <c r="BM691" s="60">
        <v>4.6728999999999998E-4</v>
      </c>
      <c r="BN691" s="60">
        <v>4.6577000000000001E-4</v>
      </c>
      <c r="BO691" s="60">
        <v>4.6402999999999999E-4</v>
      </c>
      <c r="BP691" s="60">
        <v>4.6233E-4</v>
      </c>
      <c r="BQ691" s="60">
        <v>4.4490000000000003E-4</v>
      </c>
      <c r="BR691" s="60">
        <v>4.4323000000000002E-4</v>
      </c>
      <c r="BS691" s="60">
        <v>4.4158000000000001E-4</v>
      </c>
      <c r="BT691" s="60">
        <v>4.3739000000000001E-4</v>
      </c>
      <c r="BU691" s="60">
        <v>4.3290000000000001E-4</v>
      </c>
      <c r="BV691" s="60">
        <v>4.2843999999999998E-4</v>
      </c>
      <c r="BW691" s="60">
        <v>4.2401E-4</v>
      </c>
      <c r="BX691" s="60">
        <v>4.1961E-4</v>
      </c>
      <c r="BY691" s="60">
        <v>4.1523999999999999E-4</v>
      </c>
      <c r="BZ691" s="60">
        <v>4.1089000000000002E-4</v>
      </c>
      <c r="CA691" s="60">
        <v>4.0656999999999998E-4</v>
      </c>
      <c r="CB691" s="60">
        <v>4.0299999999999998E-4</v>
      </c>
      <c r="CC691" s="60">
        <v>3.8633999999999999E-4</v>
      </c>
      <c r="CD691" s="60">
        <v>3.8305000000000001E-4</v>
      </c>
      <c r="CE691" s="60">
        <v>3.7976999999999998E-4</v>
      </c>
      <c r="CF691" s="60">
        <v>3.7650999999999998E-4</v>
      </c>
      <c r="CG691" s="60">
        <v>3.7324999999999999E-4</v>
      </c>
      <c r="CH691" s="60">
        <v>3.7032999999999999E-4</v>
      </c>
      <c r="CI691" s="60">
        <v>3.6743000000000002E-4</v>
      </c>
      <c r="CJ691" s="60">
        <v>3.6432000000000001E-4</v>
      </c>
      <c r="CK691" s="60">
        <v>3.6121999999999999E-4</v>
      </c>
      <c r="CL691" s="60">
        <v>3.5814000000000001E-4</v>
      </c>
      <c r="CM691" s="60">
        <v>3.5506999999999997E-4</v>
      </c>
      <c r="CN691" s="60">
        <v>3.5204000000000002E-4</v>
      </c>
      <c r="CO691" s="60">
        <v>1.9378E-4</v>
      </c>
      <c r="CP691" s="60">
        <v>1.9378E-4</v>
      </c>
      <c r="CQ691" s="60">
        <v>1.9379E-4</v>
      </c>
      <c r="CR691" s="60">
        <v>1.9382000000000001E-4</v>
      </c>
      <c r="CS691" s="60">
        <v>1.9388000000000001E-4</v>
      </c>
      <c r="CT691" s="60">
        <v>1.94E-4</v>
      </c>
      <c r="CU691" s="60">
        <v>1.9421E-4</v>
      </c>
      <c r="CV691" s="60">
        <v>1.9447999999999999E-4</v>
      </c>
      <c r="CW691" s="60">
        <v>1.9495999999999999E-4</v>
      </c>
      <c r="CX691" s="60">
        <v>1.9558999999999999E-4</v>
      </c>
      <c r="CY691" s="60">
        <v>1.6805999999999999E-4</v>
      </c>
      <c r="CZ691" s="60">
        <v>1.6927000000000001E-4</v>
      </c>
      <c r="DA691" s="60">
        <v>1.7055999999999999E-4</v>
      </c>
      <c r="DB691" s="60">
        <v>1.7189000000000001E-4</v>
      </c>
      <c r="DC691" s="60">
        <v>1.7325000000000001E-4</v>
      </c>
      <c r="DD691" s="60">
        <v>1.7499E-4</v>
      </c>
      <c r="DE691" s="60">
        <v>1.7647E-4</v>
      </c>
      <c r="DF691" s="60">
        <v>1.7778999999999999E-4</v>
      </c>
      <c r="DG691" s="60">
        <v>1.7856E-4</v>
      </c>
      <c r="DH691" s="60">
        <v>1.5626E-4</v>
      </c>
      <c r="DI691" s="60">
        <v>1.5728000000000001E-4</v>
      </c>
      <c r="DJ691" s="60">
        <v>1.5799E-4</v>
      </c>
      <c r="DK691" s="60">
        <v>1.584E-4</v>
      </c>
      <c r="DL691" s="60">
        <v>1.5852999999999999E-4</v>
      </c>
      <c r="DM691" s="60">
        <v>1.5841E-4</v>
      </c>
      <c r="DN691" s="60">
        <v>1.5803E-4</v>
      </c>
      <c r="DO691" s="60">
        <v>1.5742999999999999E-4</v>
      </c>
      <c r="DP691" s="60">
        <v>1.5666000000000001E-4</v>
      </c>
      <c r="DQ691" s="60">
        <v>1.5584E-4</v>
      </c>
      <c r="DR691" s="60">
        <v>1.5512999999999999E-4</v>
      </c>
      <c r="DS691" s="60">
        <v>1.5469E-4</v>
      </c>
      <c r="DT691" s="60">
        <v>1.5485999999999999E-4</v>
      </c>
      <c r="DU691" s="60">
        <v>1.5598000000000001E-4</v>
      </c>
      <c r="DV691" s="60">
        <v>1.5852999999999999E-4</v>
      </c>
      <c r="DW691" s="60">
        <v>1.6307999999999999E-4</v>
      </c>
      <c r="DX691" s="60">
        <v>1.7039E-4</v>
      </c>
      <c r="DY691" s="60">
        <v>1.7914999999999999E-4</v>
      </c>
      <c r="DZ691" s="60">
        <v>1.9118999999999999E-4</v>
      </c>
      <c r="EA691" s="60">
        <v>2.1034E-4</v>
      </c>
      <c r="EB691" s="60">
        <v>2.3326999999999999E-4</v>
      </c>
      <c r="EC691" s="60">
        <v>2.6679999999999998E-4</v>
      </c>
      <c r="ED691" s="60">
        <v>3.1104E-4</v>
      </c>
      <c r="EE691" s="60">
        <v>3.6863E-4</v>
      </c>
      <c r="EF691" s="60">
        <v>4.4273000000000001E-4</v>
      </c>
      <c r="EG691" s="60">
        <v>5.3706000000000001E-4</v>
      </c>
      <c r="EH691" s="60">
        <v>6.5600000000000001E-4</v>
      </c>
      <c r="EI691" s="60">
        <v>8.0464000000000002E-4</v>
      </c>
      <c r="EJ691" s="60">
        <v>9.8886000000000004E-4</v>
      </c>
      <c r="EK691" s="60">
        <v>1.21542E-3</v>
      </c>
      <c r="EL691" s="60">
        <v>1.49204E-3</v>
      </c>
      <c r="EM691" s="60">
        <v>1.9931300000000001E-3</v>
      </c>
      <c r="EN691" s="60">
        <v>2.64328E-3</v>
      </c>
      <c r="EO691" s="60">
        <v>3.2079999999999999E-3</v>
      </c>
      <c r="EP691" s="60">
        <v>3.87857E-3</v>
      </c>
      <c r="EQ691" s="60">
        <v>4.6712000000000004E-3</v>
      </c>
      <c r="ER691" s="60">
        <v>5.6042000000000002E-3</v>
      </c>
      <c r="ES691" s="60">
        <v>7.1551399999999999E-3</v>
      </c>
      <c r="ET691" s="60">
        <v>9.0717999999999997E-3</v>
      </c>
      <c r="EU691" s="60">
        <v>1.188752E-2</v>
      </c>
      <c r="EV691" s="60">
        <v>1.5455460000000001E-2</v>
      </c>
      <c r="EW691" s="60">
        <v>1.995999E-2</v>
      </c>
      <c r="EX691" s="60">
        <v>2.563358E-2</v>
      </c>
      <c r="EY691" s="60">
        <v>3.277041E-2</v>
      </c>
      <c r="EZ691" s="60">
        <v>4.1743170000000003E-2</v>
      </c>
      <c r="FA691" s="60">
        <v>5.3023010000000002E-2</v>
      </c>
      <c r="FB691" s="60">
        <v>6.7202460000000006E-2</v>
      </c>
      <c r="FC691" s="60">
        <v>8.5020570000000004E-2</v>
      </c>
      <c r="FD691" s="60">
        <v>0.1073891</v>
      </c>
      <c r="FE691" s="60">
        <v>0.13541790000000001</v>
      </c>
      <c r="FF691" s="60">
        <v>0.1704368</v>
      </c>
      <c r="FG691" s="60">
        <v>0.20915</v>
      </c>
      <c r="FH691" s="60">
        <v>0.25609660000000001</v>
      </c>
      <c r="FI691" s="60">
        <v>0.31275740000000002</v>
      </c>
      <c r="FJ691" s="60">
        <v>0.38076364000000001</v>
      </c>
      <c r="FK691" s="60">
        <v>0.46187420000000001</v>
      </c>
      <c r="FL691" s="60">
        <v>0.55793881000000001</v>
      </c>
      <c r="FM691" s="60">
        <v>0.67084679999999997</v>
      </c>
      <c r="FN691" s="60">
        <v>0.80245889999999997</v>
      </c>
      <c r="FO691" s="60">
        <v>0.92087889999999994</v>
      </c>
      <c r="FP691" s="60">
        <v>1.053199</v>
      </c>
      <c r="FQ691" s="60">
        <v>1.1820010000000001</v>
      </c>
      <c r="FR691" s="60">
        <v>1.3227571</v>
      </c>
      <c r="FS691" s="60">
        <v>1.4758403</v>
      </c>
      <c r="FT691" s="60">
        <v>1.6414960000000001</v>
      </c>
      <c r="FU691" s="60">
        <v>1.8198193</v>
      </c>
      <c r="FV691" s="60">
        <v>2.0107301999999998</v>
      </c>
      <c r="FW691" s="60">
        <v>2.2139503</v>
      </c>
      <c r="FX691" s="60">
        <v>2.4289809999999998</v>
      </c>
      <c r="FY691" s="60">
        <v>2.6550821999999998</v>
      </c>
      <c r="FZ691" s="60">
        <v>2.8912610000000001</v>
      </c>
      <c r="GA691" s="60">
        <v>3.1362551999999999</v>
      </c>
      <c r="GB691" s="60">
        <v>3.3885323999999999</v>
      </c>
      <c r="GC691" s="60">
        <v>3.6462870000000001</v>
      </c>
      <c r="GD691" s="60">
        <v>3.9074499999999999</v>
      </c>
      <c r="GE691" s="60">
        <v>4.1697034000000004</v>
      </c>
      <c r="GF691" s="60">
        <v>4.4305060000000003</v>
      </c>
      <c r="GG691" s="60">
        <v>4.7675852000000001</v>
      </c>
      <c r="GH691" s="60">
        <v>5.0435889999999999</v>
      </c>
      <c r="GI691" s="60">
        <v>5.3045340000000003</v>
      </c>
      <c r="GJ691" s="60">
        <v>5.4617529999999999</v>
      </c>
      <c r="GK691" s="60">
        <v>5.7543319999999998</v>
      </c>
      <c r="GL691" s="60">
        <v>6.0467300000000002</v>
      </c>
      <c r="GM691" s="60">
        <v>6.2353372</v>
      </c>
      <c r="GN691" s="60">
        <v>6.3075780000000004</v>
      </c>
      <c r="GO691" s="60">
        <v>6.2715262999999997</v>
      </c>
      <c r="GP691" s="60">
        <v>6.0964539999999996</v>
      </c>
      <c r="GQ691" s="60">
        <v>5.8002370000000001</v>
      </c>
      <c r="GR691" s="60">
        <v>5.4031099999999999</v>
      </c>
      <c r="GS691" s="60">
        <v>4.9297943000000002</v>
      </c>
    </row>
    <row r="692" spans="1:201" x14ac:dyDescent="0.2">
      <c r="A692" s="70">
        <v>42228.380995370368</v>
      </c>
      <c r="B692" s="60">
        <v>0</v>
      </c>
      <c r="C692" s="60">
        <v>4.8239000000000002E-4</v>
      </c>
      <c r="D692" s="60">
        <v>5.8173000000000003E-4</v>
      </c>
      <c r="E692" s="60">
        <v>5.9126000000000003E-4</v>
      </c>
      <c r="F692" s="60">
        <v>5.9230000000000003E-4</v>
      </c>
      <c r="G692" s="60">
        <v>6.9382999999999999E-4</v>
      </c>
      <c r="H692" s="60">
        <v>7.8863000000000002E-4</v>
      </c>
      <c r="I692" s="60">
        <v>8.7701999999999995E-4</v>
      </c>
      <c r="J692" s="60">
        <v>9.5929000000000001E-4</v>
      </c>
      <c r="K692" s="60">
        <v>8.6775000000000003E-4</v>
      </c>
      <c r="L692" s="60">
        <v>9.1931000000000001E-4</v>
      </c>
      <c r="M692" s="60">
        <v>8.3434000000000004E-4</v>
      </c>
      <c r="N692" s="60">
        <v>8.6879999999999998E-4</v>
      </c>
      <c r="O692" s="60">
        <v>9.0143000000000005E-4</v>
      </c>
      <c r="P692" s="60">
        <v>9.3232000000000005E-4</v>
      </c>
      <c r="Q692" s="60">
        <v>9.7780000000000002E-4</v>
      </c>
      <c r="R692" s="60">
        <v>1.0189800000000001E-3</v>
      </c>
      <c r="S692" s="60">
        <v>1.05613E-3</v>
      </c>
      <c r="T692" s="60">
        <v>1.0895200000000001E-3</v>
      </c>
      <c r="U692" s="60">
        <v>9.8700000000000003E-4</v>
      </c>
      <c r="V692" s="60">
        <v>9.3103999999999995E-4</v>
      </c>
      <c r="W692" s="60">
        <v>9.4771000000000005E-4</v>
      </c>
      <c r="X692" s="60">
        <v>9.6268999999999999E-4</v>
      </c>
      <c r="Y692" s="60">
        <v>9.7605999999999995E-4</v>
      </c>
      <c r="Z692" s="60">
        <v>9.8790000000000011E-4</v>
      </c>
      <c r="AA692" s="60">
        <v>9.9825999999999995E-4</v>
      </c>
      <c r="AB692" s="60">
        <v>1.0072200000000001E-3</v>
      </c>
      <c r="AC692" s="60">
        <v>1.0148399999999999E-3</v>
      </c>
      <c r="AD692" s="60">
        <v>9.4939000000000004E-4</v>
      </c>
      <c r="AE692" s="60">
        <v>9.5350000000000003E-4</v>
      </c>
      <c r="AF692" s="60">
        <v>9.4640000000000002E-4</v>
      </c>
      <c r="AG692" s="60">
        <v>9.3747999999999998E-4</v>
      </c>
      <c r="AH692" s="60">
        <v>9.2686999999999999E-4</v>
      </c>
      <c r="AI692" s="60">
        <v>9.1469999999999995E-4</v>
      </c>
      <c r="AJ692" s="60">
        <v>9.0111E-4</v>
      </c>
      <c r="AK692" s="60">
        <v>8.8624000000000005E-4</v>
      </c>
      <c r="AL692" s="60">
        <v>8.1786000000000001E-4</v>
      </c>
      <c r="AM692" s="60">
        <v>8.0787999999999997E-4</v>
      </c>
      <c r="AN692" s="60">
        <v>7.9741999999999996E-4</v>
      </c>
      <c r="AO692" s="60">
        <v>7.8653000000000002E-4</v>
      </c>
      <c r="AP692" s="60">
        <v>7.7523999999999996E-4</v>
      </c>
      <c r="AQ692" s="60">
        <v>7.6358000000000003E-4</v>
      </c>
      <c r="AR692" s="60">
        <v>7.5157000000000002E-4</v>
      </c>
      <c r="AS692" s="60">
        <v>7.3926999999999999E-4</v>
      </c>
      <c r="AT692" s="60">
        <v>6.8203000000000003E-4</v>
      </c>
      <c r="AU692" s="60">
        <v>6.4296999999999998E-4</v>
      </c>
      <c r="AV692" s="60">
        <v>6.3332000000000004E-4</v>
      </c>
      <c r="AW692" s="60">
        <v>6.2361000000000003E-4</v>
      </c>
      <c r="AX692" s="60">
        <v>6.1388000000000002E-4</v>
      </c>
      <c r="AY692" s="60">
        <v>6.0413999999999997E-4</v>
      </c>
      <c r="AZ692" s="60">
        <v>5.7014000000000001E-4</v>
      </c>
      <c r="BA692" s="60">
        <v>5.6123999999999996E-4</v>
      </c>
      <c r="BB692" s="60">
        <v>5.4905000000000004E-4</v>
      </c>
      <c r="BC692" s="60">
        <v>5.4657000000000002E-4</v>
      </c>
      <c r="BD692" s="60">
        <v>5.4412999999999998E-4</v>
      </c>
      <c r="BE692" s="60">
        <v>5.2013999999999999E-4</v>
      </c>
      <c r="BF692" s="60">
        <v>5.1875999999999995E-4</v>
      </c>
      <c r="BG692" s="60">
        <v>5.1643000000000001E-4</v>
      </c>
      <c r="BH692" s="60">
        <v>5.1409999999999997E-4</v>
      </c>
      <c r="BI692" s="60">
        <v>5.1181000000000002E-4</v>
      </c>
      <c r="BJ692" s="60">
        <v>4.8997000000000005E-4</v>
      </c>
      <c r="BK692" s="60">
        <v>4.7050999999999999E-4</v>
      </c>
      <c r="BL692" s="60">
        <v>4.6891000000000001E-4</v>
      </c>
      <c r="BM692" s="60">
        <v>4.6734000000000001E-4</v>
      </c>
      <c r="BN692" s="60">
        <v>4.6580999999999999E-4</v>
      </c>
      <c r="BO692" s="60">
        <v>4.6406000000000003E-4</v>
      </c>
      <c r="BP692" s="60">
        <v>4.6234999999999999E-4</v>
      </c>
      <c r="BQ692" s="60">
        <v>4.4488999999999998E-4</v>
      </c>
      <c r="BR692" s="60">
        <v>4.4321999999999997E-4</v>
      </c>
      <c r="BS692" s="60">
        <v>4.4157000000000002E-4</v>
      </c>
      <c r="BT692" s="60">
        <v>4.3737000000000002E-4</v>
      </c>
      <c r="BU692" s="60">
        <v>4.3288000000000002E-4</v>
      </c>
      <c r="BV692" s="60">
        <v>4.2841999999999999E-4</v>
      </c>
      <c r="BW692" s="60">
        <v>4.2399000000000001E-4</v>
      </c>
      <c r="BX692" s="60">
        <v>4.1959000000000001E-4</v>
      </c>
      <c r="BY692" s="60">
        <v>4.1522E-4</v>
      </c>
      <c r="BZ692" s="60">
        <v>4.1086999999999997E-4</v>
      </c>
      <c r="CA692" s="60">
        <v>4.0654999999999999E-4</v>
      </c>
      <c r="CB692" s="60">
        <v>4.0297999999999999E-4</v>
      </c>
      <c r="CC692" s="60">
        <v>3.8631000000000001E-4</v>
      </c>
      <c r="CD692" s="60">
        <v>3.8301999999999998E-4</v>
      </c>
      <c r="CE692" s="60">
        <v>3.7973999999999999E-4</v>
      </c>
      <c r="CF692" s="60">
        <v>3.7647000000000001E-4</v>
      </c>
      <c r="CG692" s="60">
        <v>3.7322000000000001E-4</v>
      </c>
      <c r="CH692" s="60">
        <v>3.703E-4</v>
      </c>
      <c r="CI692" s="60">
        <v>3.6738999999999999E-4</v>
      </c>
      <c r="CJ692" s="60">
        <v>3.6427999999999997E-4</v>
      </c>
      <c r="CK692" s="60">
        <v>3.6118000000000001E-4</v>
      </c>
      <c r="CL692" s="60">
        <v>3.5809999999999998E-4</v>
      </c>
      <c r="CM692" s="60">
        <v>3.5502999999999999E-4</v>
      </c>
      <c r="CN692" s="60">
        <v>3.5199999999999999E-4</v>
      </c>
      <c r="CO692" s="60">
        <v>1.9373E-4</v>
      </c>
      <c r="CP692" s="60">
        <v>1.9373E-4</v>
      </c>
      <c r="CQ692" s="60">
        <v>1.9374E-4</v>
      </c>
      <c r="CR692" s="60">
        <v>1.9377000000000001E-4</v>
      </c>
      <c r="CS692" s="60">
        <v>1.9382000000000001E-4</v>
      </c>
      <c r="CT692" s="60">
        <v>1.9391999999999999E-4</v>
      </c>
      <c r="CU692" s="60">
        <v>1.9411E-4</v>
      </c>
      <c r="CV692" s="60">
        <v>1.9435000000000001E-4</v>
      </c>
      <c r="CW692" s="60">
        <v>1.9479E-4</v>
      </c>
      <c r="CX692" s="60">
        <v>1.9537999999999999E-4</v>
      </c>
      <c r="CY692" s="60">
        <v>1.6768999999999999E-4</v>
      </c>
      <c r="CZ692" s="60">
        <v>1.6887E-4</v>
      </c>
      <c r="DA692" s="60">
        <v>1.7013999999999999E-4</v>
      </c>
      <c r="DB692" s="60">
        <v>1.7145999999999999E-4</v>
      </c>
      <c r="DC692" s="60">
        <v>1.7280999999999999E-4</v>
      </c>
      <c r="DD692" s="60">
        <v>1.7454999999999999E-4</v>
      </c>
      <c r="DE692" s="60">
        <v>1.7605999999999999E-4</v>
      </c>
      <c r="DF692" s="60">
        <v>1.7741999999999999E-4</v>
      </c>
      <c r="DG692" s="60">
        <v>1.7822000000000001E-4</v>
      </c>
      <c r="DH692" s="60">
        <v>1.5593000000000001E-4</v>
      </c>
      <c r="DI692" s="60">
        <v>1.5702000000000001E-4</v>
      </c>
      <c r="DJ692" s="60">
        <v>1.5779999999999999E-4</v>
      </c>
      <c r="DK692" s="60">
        <v>1.5828000000000001E-4</v>
      </c>
      <c r="DL692" s="60">
        <v>1.5847999999999999E-4</v>
      </c>
      <c r="DM692" s="60">
        <v>1.5841E-4</v>
      </c>
      <c r="DN692" s="60">
        <v>1.5809E-4</v>
      </c>
      <c r="DO692" s="60">
        <v>1.5754000000000001E-4</v>
      </c>
      <c r="DP692" s="60">
        <v>1.5679999999999999E-4</v>
      </c>
      <c r="DQ692" s="60">
        <v>1.56E-4</v>
      </c>
      <c r="DR692" s="60">
        <v>1.5527E-4</v>
      </c>
      <c r="DS692" s="60">
        <v>1.5477000000000001E-4</v>
      </c>
      <c r="DT692" s="60">
        <v>1.5480999999999999E-4</v>
      </c>
      <c r="DU692" s="60">
        <v>1.5574E-4</v>
      </c>
      <c r="DV692" s="60">
        <v>1.5799E-4</v>
      </c>
      <c r="DW692" s="60">
        <v>1.6212999999999999E-4</v>
      </c>
      <c r="DX692" s="60">
        <v>1.6887E-4</v>
      </c>
      <c r="DY692" s="60">
        <v>1.7699999999999999E-4</v>
      </c>
      <c r="DZ692" s="60">
        <v>1.8824E-4</v>
      </c>
      <c r="EA692" s="60">
        <v>2.062E-4</v>
      </c>
      <c r="EB692" s="60">
        <v>2.2775000000000001E-4</v>
      </c>
      <c r="EC692" s="60">
        <v>2.5939000000000002E-4</v>
      </c>
      <c r="ED692" s="60">
        <v>3.0123999999999998E-4</v>
      </c>
      <c r="EE692" s="60">
        <v>3.5582000000000002E-4</v>
      </c>
      <c r="EF692" s="60">
        <v>4.2619000000000001E-4</v>
      </c>
      <c r="EG692" s="60">
        <v>5.1592000000000001E-4</v>
      </c>
      <c r="EH692" s="60">
        <v>6.2923999999999999E-4</v>
      </c>
      <c r="EI692" s="60">
        <v>7.7105999999999995E-4</v>
      </c>
      <c r="EJ692" s="60">
        <v>9.4707000000000005E-4</v>
      </c>
      <c r="EK692" s="60">
        <v>1.1638099999999999E-3</v>
      </c>
      <c r="EL692" s="60">
        <v>1.4287600000000001E-3</v>
      </c>
      <c r="EM692" s="60">
        <v>1.9094699999999999E-3</v>
      </c>
      <c r="EN692" s="60">
        <v>2.5340800000000002E-3</v>
      </c>
      <c r="EO692" s="60">
        <v>3.07712E-3</v>
      </c>
      <c r="EP692" s="60">
        <v>3.7224799999999998E-3</v>
      </c>
      <c r="EQ692" s="60">
        <v>4.4859000000000001E-3</v>
      </c>
      <c r="ER692" s="60">
        <v>5.3851400000000001E-3</v>
      </c>
      <c r="ES692" s="60">
        <v>6.8811999999999996E-3</v>
      </c>
      <c r="ET692" s="60">
        <v>8.7313300000000007E-3</v>
      </c>
      <c r="EU692" s="60">
        <v>1.1450989999999999E-2</v>
      </c>
      <c r="EV692" s="60">
        <v>1.4898720000000001E-2</v>
      </c>
      <c r="EW692" s="60">
        <v>1.925259E-2</v>
      </c>
      <c r="EX692" s="60">
        <v>2.4736919999999999E-2</v>
      </c>
      <c r="EY692" s="60">
        <v>3.1635410000000003E-2</v>
      </c>
      <c r="EZ692" s="60">
        <v>4.0307320000000001E-2</v>
      </c>
      <c r="FA692" s="60">
        <v>5.1206849999999998E-2</v>
      </c>
      <c r="FB692" s="60">
        <v>6.4905439999999995E-2</v>
      </c>
      <c r="FC692" s="60">
        <v>8.2116480000000006E-2</v>
      </c>
      <c r="FD692" s="60">
        <v>0.10372114</v>
      </c>
      <c r="FE692" s="60">
        <v>0.13079370000000001</v>
      </c>
      <c r="FF692" s="60">
        <v>0.16462394</v>
      </c>
      <c r="FG692" s="60">
        <v>0.20203354000000001</v>
      </c>
      <c r="FH692" s="60">
        <v>0.24741841000000001</v>
      </c>
      <c r="FI692" s="60">
        <v>0.30222470000000001</v>
      </c>
      <c r="FJ692" s="60">
        <v>0.36805060000000001</v>
      </c>
      <c r="FK692" s="60">
        <v>0.44662560000000001</v>
      </c>
      <c r="FL692" s="60">
        <v>0.53977629999999999</v>
      </c>
      <c r="FM692" s="60">
        <v>0.64937800000000001</v>
      </c>
      <c r="FN692" s="60">
        <v>0.7772907</v>
      </c>
      <c r="FO692" s="60">
        <v>0.89247410000000005</v>
      </c>
      <c r="FP692" s="60">
        <v>1.0213160999999999</v>
      </c>
      <c r="FQ692" s="60">
        <v>1.1468579999999999</v>
      </c>
      <c r="FR692" s="60">
        <v>1.284198</v>
      </c>
      <c r="FS692" s="60">
        <v>1.433735</v>
      </c>
      <c r="FT692" s="60">
        <v>1.5957481</v>
      </c>
      <c r="FU692" s="60">
        <v>1.7703739999999999</v>
      </c>
      <c r="FV692" s="60">
        <v>1.9575792999999999</v>
      </c>
      <c r="FW692" s="60">
        <v>2.1571419999999999</v>
      </c>
      <c r="FX692" s="60">
        <v>2.3686250000000002</v>
      </c>
      <c r="FY692" s="60">
        <v>2.5913580000000001</v>
      </c>
      <c r="FZ692" s="60">
        <v>2.8244213999999999</v>
      </c>
      <c r="GA692" s="60">
        <v>3.0666319999999998</v>
      </c>
      <c r="GB692" s="60">
        <v>3.316538</v>
      </c>
      <c r="GC692" s="60">
        <v>3.5724152999999998</v>
      </c>
      <c r="GD692" s="60">
        <v>3.8322769999999999</v>
      </c>
      <c r="GE692" s="60">
        <v>4.0938810999999999</v>
      </c>
      <c r="GF692" s="60">
        <v>4.3547589999999996</v>
      </c>
      <c r="GG692" s="60">
        <v>4.693365</v>
      </c>
      <c r="GH692" s="60">
        <v>4.971743</v>
      </c>
      <c r="GI692" s="60">
        <v>5.2361902999999996</v>
      </c>
      <c r="GJ692" s="60">
        <v>5.3960824000000001</v>
      </c>
      <c r="GK692" s="60">
        <v>5.6962932999999998</v>
      </c>
      <c r="GL692" s="60">
        <v>6.0017560999999997</v>
      </c>
      <c r="GM692" s="60">
        <v>6.2061869999999999</v>
      </c>
      <c r="GN692" s="60">
        <v>6.2947470000000001</v>
      </c>
      <c r="GO692" s="60">
        <v>6.275652</v>
      </c>
      <c r="GP692" s="60">
        <v>6.1193622999999997</v>
      </c>
      <c r="GQ692" s="60">
        <v>5.8402504000000004</v>
      </c>
      <c r="GR692" s="60">
        <v>5.4575623999999996</v>
      </c>
      <c r="GS692" s="60">
        <v>4.9953349999999999</v>
      </c>
    </row>
    <row r="693" spans="1:201" x14ac:dyDescent="0.2">
      <c r="A693" s="70">
        <v>42228.3908912037</v>
      </c>
      <c r="B693" s="60">
        <v>0</v>
      </c>
      <c r="C693" s="60">
        <v>4.8274E-4</v>
      </c>
      <c r="D693" s="60">
        <v>5.821E-4</v>
      </c>
      <c r="E693" s="60">
        <v>5.9161000000000001E-4</v>
      </c>
      <c r="F693" s="60">
        <v>5.9268999999999999E-4</v>
      </c>
      <c r="G693" s="60">
        <v>6.9426999999999998E-4</v>
      </c>
      <c r="H693" s="60">
        <v>7.8912999999999997E-4</v>
      </c>
      <c r="I693" s="60">
        <v>8.7754E-4</v>
      </c>
      <c r="J693" s="60">
        <v>9.5982000000000001E-4</v>
      </c>
      <c r="K693" s="60">
        <v>8.6824999999999999E-4</v>
      </c>
      <c r="L693" s="60">
        <v>9.1978999999999997E-4</v>
      </c>
      <c r="M693" s="60">
        <v>8.3476000000000004E-4</v>
      </c>
      <c r="N693" s="60">
        <v>8.6918E-4</v>
      </c>
      <c r="O693" s="60">
        <v>9.0176000000000004E-4</v>
      </c>
      <c r="P693" s="60">
        <v>9.3258000000000002E-4</v>
      </c>
      <c r="Q693" s="60">
        <v>9.7801000000000008E-4</v>
      </c>
      <c r="R693" s="60">
        <v>1.01913E-3</v>
      </c>
      <c r="S693" s="60">
        <v>1.0562200000000001E-3</v>
      </c>
      <c r="T693" s="60">
        <v>1.08954E-3</v>
      </c>
      <c r="U693" s="60">
        <v>9.8706000000000011E-4</v>
      </c>
      <c r="V693" s="60">
        <v>9.3088999999999997E-4</v>
      </c>
      <c r="W693" s="60">
        <v>9.4753000000000003E-4</v>
      </c>
      <c r="X693" s="60">
        <v>9.6248000000000004E-4</v>
      </c>
      <c r="Y693" s="60">
        <v>9.7581999999999996E-4</v>
      </c>
      <c r="Z693" s="60">
        <v>9.8762999999999997E-4</v>
      </c>
      <c r="AA693" s="60">
        <v>9.9798000000000009E-4</v>
      </c>
      <c r="AB693" s="60">
        <v>1.0069199999999999E-3</v>
      </c>
      <c r="AC693" s="60">
        <v>1.01453E-3</v>
      </c>
      <c r="AD693" s="60">
        <v>9.4897999999999998E-4</v>
      </c>
      <c r="AE693" s="60">
        <v>9.5310000000000002E-4</v>
      </c>
      <c r="AF693" s="60">
        <v>9.4603000000000005E-4</v>
      </c>
      <c r="AG693" s="60">
        <v>9.3714999999999998E-4</v>
      </c>
      <c r="AH693" s="60">
        <v>9.2659000000000003E-4</v>
      </c>
      <c r="AI693" s="60">
        <v>9.1447999999999996E-4</v>
      </c>
      <c r="AJ693" s="60">
        <v>9.0094999999999997E-4</v>
      </c>
      <c r="AK693" s="60">
        <v>8.8615000000000005E-4</v>
      </c>
      <c r="AL693" s="60">
        <v>8.1775000000000001E-4</v>
      </c>
      <c r="AM693" s="60">
        <v>8.0780999999999995E-4</v>
      </c>
      <c r="AN693" s="60">
        <v>7.9739000000000003E-4</v>
      </c>
      <c r="AO693" s="60">
        <v>7.8653999999999996E-4</v>
      </c>
      <c r="AP693" s="60">
        <v>7.7528000000000004E-4</v>
      </c>
      <c r="AQ693" s="60">
        <v>7.6365999999999999E-4</v>
      </c>
      <c r="AR693" s="60">
        <v>7.5168999999999995E-4</v>
      </c>
      <c r="AS693" s="60">
        <v>7.3941999999999996E-4</v>
      </c>
      <c r="AT693" s="60">
        <v>6.8212000000000004E-4</v>
      </c>
      <c r="AU693" s="60">
        <v>6.4307999999999998E-4</v>
      </c>
      <c r="AV693" s="60">
        <v>6.3343000000000004E-4</v>
      </c>
      <c r="AW693" s="60">
        <v>6.2372999999999997E-4</v>
      </c>
      <c r="AX693" s="60">
        <v>6.1399999999999996E-4</v>
      </c>
      <c r="AY693" s="60">
        <v>6.0426000000000002E-4</v>
      </c>
      <c r="AZ693" s="60">
        <v>5.7025999999999995E-4</v>
      </c>
      <c r="BA693" s="60">
        <v>5.6136000000000001E-4</v>
      </c>
      <c r="BB693" s="60">
        <v>5.4916999999999998E-4</v>
      </c>
      <c r="BC693" s="60">
        <v>5.4668000000000002E-4</v>
      </c>
      <c r="BD693" s="60">
        <v>5.4423999999999998E-4</v>
      </c>
      <c r="BE693" s="60">
        <v>5.2024999999999999E-4</v>
      </c>
      <c r="BF693" s="60">
        <v>5.1887000000000005E-4</v>
      </c>
      <c r="BG693" s="60">
        <v>5.1654000000000001E-4</v>
      </c>
      <c r="BH693" s="60">
        <v>5.1420999999999997E-4</v>
      </c>
      <c r="BI693" s="60">
        <v>5.1192000000000002E-4</v>
      </c>
      <c r="BJ693" s="60">
        <v>4.9007E-4</v>
      </c>
      <c r="BK693" s="60">
        <v>4.7059000000000001E-4</v>
      </c>
      <c r="BL693" s="60">
        <v>4.6898000000000003E-4</v>
      </c>
      <c r="BM693" s="60">
        <v>4.6739999999999998E-4</v>
      </c>
      <c r="BN693" s="60">
        <v>4.6585000000000002E-4</v>
      </c>
      <c r="BO693" s="60">
        <v>4.6409000000000001E-4</v>
      </c>
      <c r="BP693" s="60">
        <v>4.6236999999999998E-4</v>
      </c>
      <c r="BQ693" s="60">
        <v>4.4488999999999998E-4</v>
      </c>
      <c r="BR693" s="60">
        <v>4.4320999999999998E-4</v>
      </c>
      <c r="BS693" s="60">
        <v>4.4156000000000002E-4</v>
      </c>
      <c r="BT693" s="60">
        <v>4.3734999999999998E-4</v>
      </c>
      <c r="BU693" s="60">
        <v>4.3286000000000003E-4</v>
      </c>
      <c r="BV693" s="60">
        <v>4.284E-4</v>
      </c>
      <c r="BW693" s="60">
        <v>4.2397000000000002E-4</v>
      </c>
      <c r="BX693" s="60">
        <v>4.1957000000000002E-4</v>
      </c>
      <c r="BY693" s="60">
        <v>4.1519000000000001E-4</v>
      </c>
      <c r="BZ693" s="60">
        <v>4.1084999999999998E-4</v>
      </c>
      <c r="CA693" s="60">
        <v>4.0653E-4</v>
      </c>
      <c r="CB693" s="60">
        <v>4.0296E-4</v>
      </c>
      <c r="CC693" s="60">
        <v>3.8627000000000003E-4</v>
      </c>
      <c r="CD693" s="60">
        <v>3.8298999999999999E-4</v>
      </c>
      <c r="CE693" s="60">
        <v>3.7971000000000001E-4</v>
      </c>
      <c r="CF693" s="60">
        <v>3.7644000000000002E-4</v>
      </c>
      <c r="CG693" s="60">
        <v>3.7317999999999997E-4</v>
      </c>
      <c r="CH693" s="60">
        <v>3.7027000000000002E-4</v>
      </c>
      <c r="CI693" s="60">
        <v>3.6736000000000001E-4</v>
      </c>
      <c r="CJ693" s="60">
        <v>3.6424999999999999E-4</v>
      </c>
      <c r="CK693" s="60">
        <v>3.6115000000000002E-4</v>
      </c>
      <c r="CL693" s="60">
        <v>3.5806E-4</v>
      </c>
      <c r="CM693" s="60">
        <v>3.5499000000000001E-4</v>
      </c>
      <c r="CN693" s="60">
        <v>3.5197000000000001E-4</v>
      </c>
      <c r="CO693" s="60">
        <v>1.9369E-4</v>
      </c>
      <c r="CP693" s="60">
        <v>1.9369E-4</v>
      </c>
      <c r="CQ693" s="60">
        <v>1.9369E-4</v>
      </c>
      <c r="CR693" s="60">
        <v>1.9370999999999999E-4</v>
      </c>
      <c r="CS693" s="60">
        <v>1.9375999999999999E-4</v>
      </c>
      <c r="CT693" s="60">
        <v>1.9385E-4</v>
      </c>
      <c r="CU693" s="60">
        <v>1.9400999999999999E-4</v>
      </c>
      <c r="CV693" s="60">
        <v>1.9422999999999999E-4</v>
      </c>
      <c r="CW693" s="60">
        <v>1.9463E-4</v>
      </c>
      <c r="CX693" s="60">
        <v>1.9518000000000001E-4</v>
      </c>
      <c r="CY693" s="60">
        <v>1.6733000000000001E-4</v>
      </c>
      <c r="CZ693" s="60">
        <v>1.6849000000000001E-4</v>
      </c>
      <c r="DA693" s="60">
        <v>1.6972999999999999E-4</v>
      </c>
      <c r="DB693" s="60">
        <v>1.7102999999999999E-4</v>
      </c>
      <c r="DC693" s="60">
        <v>1.7237E-4</v>
      </c>
      <c r="DD693" s="60">
        <v>1.7411E-4</v>
      </c>
      <c r="DE693" s="60">
        <v>1.7563999999999999E-4</v>
      </c>
      <c r="DF693" s="60">
        <v>1.7703E-4</v>
      </c>
      <c r="DG693" s="60">
        <v>1.7787E-4</v>
      </c>
      <c r="DH693" s="60">
        <v>1.5558E-4</v>
      </c>
      <c r="DI693" s="60">
        <v>1.5674999999999999E-4</v>
      </c>
      <c r="DJ693" s="60">
        <v>1.5760000000000001E-4</v>
      </c>
      <c r="DK693" s="60">
        <v>1.5814E-4</v>
      </c>
      <c r="DL693" s="60">
        <v>1.5841E-4</v>
      </c>
      <c r="DM693" s="60">
        <v>1.584E-4</v>
      </c>
      <c r="DN693" s="60">
        <v>1.5813000000000001E-4</v>
      </c>
      <c r="DO693" s="60">
        <v>1.5762999999999999E-4</v>
      </c>
      <c r="DP693" s="60">
        <v>1.5694E-4</v>
      </c>
      <c r="DQ693" s="60">
        <v>1.5615E-4</v>
      </c>
      <c r="DR693" s="60">
        <v>1.5542E-4</v>
      </c>
      <c r="DS693" s="60">
        <v>1.5485999999999999E-4</v>
      </c>
      <c r="DT693" s="60">
        <v>1.5479E-4</v>
      </c>
      <c r="DU693" s="60">
        <v>1.5553999999999999E-4</v>
      </c>
      <c r="DV693" s="60">
        <v>1.5752E-4</v>
      </c>
      <c r="DW693" s="60">
        <v>1.6127000000000001E-4</v>
      </c>
      <c r="DX693" s="60">
        <v>1.6746999999999999E-4</v>
      </c>
      <c r="DY693" s="60">
        <v>1.7500999999999999E-4</v>
      </c>
      <c r="DZ693" s="60">
        <v>1.8548999999999999E-4</v>
      </c>
      <c r="EA693" s="60">
        <v>2.0232E-4</v>
      </c>
      <c r="EB693" s="60">
        <v>2.2257000000000001E-4</v>
      </c>
      <c r="EC693" s="60">
        <v>2.5241E-4</v>
      </c>
      <c r="ED693" s="60">
        <v>2.9197000000000001E-4</v>
      </c>
      <c r="EE693" s="60">
        <v>3.4370000000000001E-4</v>
      </c>
      <c r="EF693" s="60">
        <v>4.105E-4</v>
      </c>
      <c r="EG693" s="60">
        <v>4.9584E-4</v>
      </c>
      <c r="EH693" s="60">
        <v>6.0378000000000005E-4</v>
      </c>
      <c r="EI693" s="60">
        <v>7.3908000000000003E-4</v>
      </c>
      <c r="EJ693" s="60">
        <v>9.0720999999999998E-4</v>
      </c>
      <c r="EK693" s="60">
        <v>1.1145199999999999E-3</v>
      </c>
      <c r="EL693" s="60">
        <v>1.3682499999999999E-3</v>
      </c>
      <c r="EM693" s="60">
        <v>1.82935E-3</v>
      </c>
      <c r="EN693" s="60">
        <v>2.4293600000000002E-3</v>
      </c>
      <c r="EO693" s="60">
        <v>2.9514900000000002E-3</v>
      </c>
      <c r="EP693" s="60">
        <v>3.5725399999999999E-3</v>
      </c>
      <c r="EQ693" s="60">
        <v>4.3077599999999999E-3</v>
      </c>
      <c r="ER693" s="60">
        <v>5.1744E-3</v>
      </c>
      <c r="ES693" s="60">
        <v>6.6174500000000004E-3</v>
      </c>
      <c r="ET693" s="60">
        <v>8.4032900000000008E-3</v>
      </c>
      <c r="EU693" s="60">
        <v>1.1030150000000001E-2</v>
      </c>
      <c r="EV693" s="60">
        <v>1.436175E-2</v>
      </c>
      <c r="EW693" s="60">
        <v>1.8570139999999999E-2</v>
      </c>
      <c r="EX693" s="60">
        <v>2.3871819999999998E-2</v>
      </c>
      <c r="EY693" s="60">
        <v>3.054041E-2</v>
      </c>
      <c r="EZ693" s="60">
        <v>3.8922270000000002E-2</v>
      </c>
      <c r="FA693" s="60">
        <v>4.9455279999999997E-2</v>
      </c>
      <c r="FB693" s="60">
        <v>6.2690590000000004E-2</v>
      </c>
      <c r="FC693" s="60">
        <v>7.9316739999999997E-2</v>
      </c>
      <c r="FD693" s="60">
        <v>0.1001853</v>
      </c>
      <c r="FE693" s="60">
        <v>0.1263359</v>
      </c>
      <c r="FF693" s="60">
        <v>0.1590193</v>
      </c>
      <c r="FG693" s="60">
        <v>0.19517013</v>
      </c>
      <c r="FH693" s="60">
        <v>0.23904529999999999</v>
      </c>
      <c r="FI693" s="60">
        <v>0.29205661999999999</v>
      </c>
      <c r="FJ693" s="60">
        <v>0.35576923999999999</v>
      </c>
      <c r="FK693" s="60">
        <v>0.43188263999999998</v>
      </c>
      <c r="FL693" s="60">
        <v>0.52219932999999996</v>
      </c>
      <c r="FM693" s="60">
        <v>0.62857909999999995</v>
      </c>
      <c r="FN693" s="60">
        <v>0.75287839999999995</v>
      </c>
      <c r="FO693" s="60">
        <v>0.86489503999999995</v>
      </c>
      <c r="FP693" s="60">
        <v>0.99032699999999996</v>
      </c>
      <c r="FQ693" s="60">
        <v>1.1126659999999999</v>
      </c>
      <c r="FR693" s="60">
        <v>1.246642</v>
      </c>
      <c r="FS693" s="60">
        <v>1.392679</v>
      </c>
      <c r="FT693" s="60">
        <v>1.5510870000000001</v>
      </c>
      <c r="FU693" s="60">
        <v>1.7220409999999999</v>
      </c>
      <c r="FV693" s="60">
        <v>1.905554</v>
      </c>
      <c r="FW693" s="60">
        <v>2.1014564</v>
      </c>
      <c r="FX693" s="60">
        <v>2.3093720000000002</v>
      </c>
      <c r="FY693" s="60">
        <v>2.5286970000000002</v>
      </c>
      <c r="FZ693" s="60">
        <v>2.7585829999999998</v>
      </c>
      <c r="GA693" s="60">
        <v>2.9979243000000002</v>
      </c>
      <c r="GB693" s="60">
        <v>3.2453493999999998</v>
      </c>
      <c r="GC693" s="60">
        <v>3.4992160000000001</v>
      </c>
      <c r="GD693" s="60">
        <v>3.7576160000000001</v>
      </c>
      <c r="GE693" s="60">
        <v>4.0183879999999998</v>
      </c>
      <c r="GF693" s="60">
        <v>4.279134</v>
      </c>
      <c r="GG693" s="60">
        <v>4.618957</v>
      </c>
      <c r="GH693" s="60">
        <v>4.8994260000000001</v>
      </c>
      <c r="GI693" s="60">
        <v>5.1670784000000003</v>
      </c>
      <c r="GJ693" s="60">
        <v>5.3294509999999997</v>
      </c>
      <c r="GK693" s="60">
        <v>5.6368879999999999</v>
      </c>
      <c r="GL693" s="60">
        <v>5.9549303</v>
      </c>
      <c r="GM693" s="60">
        <v>6.1747794000000003</v>
      </c>
      <c r="GN693" s="60">
        <v>6.2793903000000002</v>
      </c>
      <c r="GO693" s="60">
        <v>6.2771160000000004</v>
      </c>
      <c r="GP693" s="60">
        <v>6.1396360000000003</v>
      </c>
      <c r="GQ693" s="60">
        <v>5.8778290000000002</v>
      </c>
      <c r="GR693" s="60">
        <v>5.5099280000000004</v>
      </c>
      <c r="GS693" s="60">
        <v>5.05924</v>
      </c>
    </row>
    <row r="694" spans="1:201" x14ac:dyDescent="0.2">
      <c r="A694" s="70">
        <v>42228.40079861111</v>
      </c>
      <c r="B694" s="60">
        <v>0</v>
      </c>
      <c r="C694" s="60">
        <v>4.8308999999999998E-4</v>
      </c>
      <c r="D694" s="60">
        <v>5.8246999999999997E-4</v>
      </c>
      <c r="E694" s="60">
        <v>5.9195999999999999E-4</v>
      </c>
      <c r="F694" s="60">
        <v>5.9307999999999995E-4</v>
      </c>
      <c r="G694" s="60">
        <v>6.9472000000000002E-4</v>
      </c>
      <c r="H694" s="60">
        <v>7.8961999999999999E-4</v>
      </c>
      <c r="I694" s="60">
        <v>8.7805999999999995E-4</v>
      </c>
      <c r="J694" s="60">
        <v>9.6035999999999995E-4</v>
      </c>
      <c r="K694" s="60">
        <v>8.6876E-4</v>
      </c>
      <c r="L694" s="60">
        <v>9.2027000000000005E-4</v>
      </c>
      <c r="M694" s="60">
        <v>8.3518999999999998E-4</v>
      </c>
      <c r="N694" s="60">
        <v>8.6956999999999996E-4</v>
      </c>
      <c r="O694" s="60">
        <v>9.0209999999999997E-4</v>
      </c>
      <c r="P694" s="60">
        <v>9.3287000000000003E-4</v>
      </c>
      <c r="Q694" s="60">
        <v>9.7824999999999995E-4</v>
      </c>
      <c r="R694" s="60">
        <v>1.0193100000000001E-3</v>
      </c>
      <c r="S694" s="60">
        <v>1.05634E-3</v>
      </c>
      <c r="T694" s="60">
        <v>1.0895900000000001E-3</v>
      </c>
      <c r="U694" s="60">
        <v>9.8712999999999991E-4</v>
      </c>
      <c r="V694" s="60">
        <v>9.3075999999999999E-4</v>
      </c>
      <c r="W694" s="60">
        <v>9.4737E-4</v>
      </c>
      <c r="X694" s="60">
        <v>9.6228999999999998E-4</v>
      </c>
      <c r="Y694" s="60">
        <v>9.7559999999999997E-4</v>
      </c>
      <c r="Z694" s="60">
        <v>9.8737999999999994E-4</v>
      </c>
      <c r="AA694" s="60">
        <v>9.9770000000000002E-4</v>
      </c>
      <c r="AB694" s="60">
        <v>1.0066299999999999E-3</v>
      </c>
      <c r="AC694" s="60">
        <v>1.0142199999999999E-3</v>
      </c>
      <c r="AD694" s="60">
        <v>9.4857000000000003E-4</v>
      </c>
      <c r="AE694" s="60">
        <v>9.5268999999999996E-4</v>
      </c>
      <c r="AF694" s="60">
        <v>9.4565000000000003E-4</v>
      </c>
      <c r="AG694" s="60">
        <v>9.3681000000000005E-4</v>
      </c>
      <c r="AH694" s="60">
        <v>9.2630000000000002E-4</v>
      </c>
      <c r="AI694" s="60">
        <v>9.1425000000000002E-4</v>
      </c>
      <c r="AJ694" s="60">
        <v>9.0078000000000001E-4</v>
      </c>
      <c r="AK694" s="60">
        <v>8.8604000000000005E-4</v>
      </c>
      <c r="AL694" s="60">
        <v>8.1762000000000002E-4</v>
      </c>
      <c r="AM694" s="60">
        <v>8.0772999999999999E-4</v>
      </c>
      <c r="AN694" s="60">
        <v>7.9734999999999995E-4</v>
      </c>
      <c r="AO694" s="60">
        <v>7.8653000000000002E-4</v>
      </c>
      <c r="AP694" s="60">
        <v>7.7532000000000002E-4</v>
      </c>
      <c r="AQ694" s="60">
        <v>7.6373000000000001E-4</v>
      </c>
      <c r="AR694" s="60">
        <v>7.5179999999999995E-4</v>
      </c>
      <c r="AS694" s="60">
        <v>7.3957000000000005E-4</v>
      </c>
      <c r="AT694" s="60">
        <v>6.8219999999999999E-4</v>
      </c>
      <c r="AU694" s="60">
        <v>6.4318999999999997E-4</v>
      </c>
      <c r="AV694" s="60">
        <v>6.3354999999999998E-4</v>
      </c>
      <c r="AW694" s="60">
        <v>6.2385000000000001E-4</v>
      </c>
      <c r="AX694" s="60">
        <v>6.1412000000000001E-4</v>
      </c>
      <c r="AY694" s="60">
        <v>6.0437999999999996E-4</v>
      </c>
      <c r="AZ694" s="60">
        <v>5.7038E-4</v>
      </c>
      <c r="BA694" s="60">
        <v>5.6148000000000005E-4</v>
      </c>
      <c r="BB694" s="60">
        <v>5.4927999999999997E-4</v>
      </c>
      <c r="BC694" s="60">
        <v>5.4679000000000001E-4</v>
      </c>
      <c r="BD694" s="60">
        <v>5.4436000000000003E-4</v>
      </c>
      <c r="BE694" s="60">
        <v>5.2035999999999998E-4</v>
      </c>
      <c r="BF694" s="60">
        <v>5.1898999999999999E-4</v>
      </c>
      <c r="BG694" s="60">
        <v>5.1665000000000001E-4</v>
      </c>
      <c r="BH694" s="60">
        <v>5.1433000000000002E-4</v>
      </c>
      <c r="BI694" s="60">
        <v>5.1203000000000002E-4</v>
      </c>
      <c r="BJ694" s="60">
        <v>4.9016999999999995E-4</v>
      </c>
      <c r="BK694" s="60">
        <v>4.7067000000000002E-4</v>
      </c>
      <c r="BL694" s="60">
        <v>4.6904E-4</v>
      </c>
      <c r="BM694" s="60">
        <v>4.6745000000000001E-4</v>
      </c>
      <c r="BN694" s="60">
        <v>4.6589999999999999E-4</v>
      </c>
      <c r="BO694" s="60">
        <v>4.6412999999999999E-4</v>
      </c>
      <c r="BP694" s="60">
        <v>4.6240000000000002E-4</v>
      </c>
      <c r="BQ694" s="60">
        <v>4.4488999999999998E-4</v>
      </c>
      <c r="BR694" s="60">
        <v>4.4320999999999998E-4</v>
      </c>
      <c r="BS694" s="60">
        <v>4.4153999999999998E-4</v>
      </c>
      <c r="BT694" s="60">
        <v>4.3733999999999998E-4</v>
      </c>
      <c r="BU694" s="60">
        <v>4.3283999999999998E-4</v>
      </c>
      <c r="BV694" s="60">
        <v>4.2838000000000002E-4</v>
      </c>
      <c r="BW694" s="60">
        <v>4.2394999999999998E-4</v>
      </c>
      <c r="BX694" s="60">
        <v>4.1954999999999998E-4</v>
      </c>
      <c r="BY694" s="60">
        <v>4.1517000000000002E-4</v>
      </c>
      <c r="BZ694" s="60">
        <v>4.1083E-4</v>
      </c>
      <c r="CA694" s="60">
        <v>4.0651000000000001E-4</v>
      </c>
      <c r="CB694" s="60">
        <v>4.0293000000000002E-4</v>
      </c>
      <c r="CC694" s="60">
        <v>3.8623999999999999E-4</v>
      </c>
      <c r="CD694" s="60">
        <v>3.8295000000000001E-4</v>
      </c>
      <c r="CE694" s="60">
        <v>3.7966999999999997E-4</v>
      </c>
      <c r="CF694" s="60">
        <v>3.7640999999999998E-4</v>
      </c>
      <c r="CG694" s="60">
        <v>3.7314999999999999E-4</v>
      </c>
      <c r="CH694" s="60">
        <v>3.7022999999999998E-4</v>
      </c>
      <c r="CI694" s="60">
        <v>3.6733000000000002E-4</v>
      </c>
      <c r="CJ694" s="60">
        <v>3.6421000000000001E-4</v>
      </c>
      <c r="CK694" s="60">
        <v>3.6110999999999999E-4</v>
      </c>
      <c r="CL694" s="60">
        <v>3.5802000000000002E-4</v>
      </c>
      <c r="CM694" s="60">
        <v>3.5494999999999998E-4</v>
      </c>
      <c r="CN694" s="60">
        <v>3.5192999999999997E-4</v>
      </c>
      <c r="CO694" s="60">
        <v>1.9364999999999999E-4</v>
      </c>
      <c r="CP694" s="60">
        <v>1.9364E-4</v>
      </c>
      <c r="CQ694" s="60">
        <v>1.9364999999999999E-4</v>
      </c>
      <c r="CR694" s="60">
        <v>1.9366000000000001E-4</v>
      </c>
      <c r="CS694" s="60">
        <v>1.9369999999999999E-4</v>
      </c>
      <c r="CT694" s="60">
        <v>1.9378E-4</v>
      </c>
      <c r="CU694" s="60">
        <v>1.9391999999999999E-4</v>
      </c>
      <c r="CV694" s="60">
        <v>1.9411E-4</v>
      </c>
      <c r="CW694" s="60">
        <v>1.9447999999999999E-4</v>
      </c>
      <c r="CX694" s="60">
        <v>1.9499E-4</v>
      </c>
      <c r="CY694" s="60">
        <v>1.6699E-4</v>
      </c>
      <c r="CZ694" s="60">
        <v>1.6810999999999999E-4</v>
      </c>
      <c r="DA694" s="60">
        <v>1.6932000000000001E-4</v>
      </c>
      <c r="DB694" s="60">
        <v>1.7060999999999999E-4</v>
      </c>
      <c r="DC694" s="60">
        <v>1.7192999999999999E-4</v>
      </c>
      <c r="DD694" s="60">
        <v>1.7368E-4</v>
      </c>
      <c r="DE694" s="60">
        <v>1.7521E-4</v>
      </c>
      <c r="DF694" s="60">
        <v>1.7663999999999999E-4</v>
      </c>
      <c r="DG694" s="60">
        <v>1.7751E-4</v>
      </c>
      <c r="DH694" s="60">
        <v>1.5521999999999999E-4</v>
      </c>
      <c r="DI694" s="60">
        <v>1.5646E-4</v>
      </c>
      <c r="DJ694" s="60">
        <v>1.5737999999999999E-4</v>
      </c>
      <c r="DK694" s="60">
        <v>1.5799E-4</v>
      </c>
      <c r="DL694" s="60">
        <v>1.5831999999999999E-4</v>
      </c>
      <c r="DM694" s="60">
        <v>1.5836999999999999E-4</v>
      </c>
      <c r="DN694" s="60">
        <v>1.5817000000000001E-4</v>
      </c>
      <c r="DO694" s="60">
        <v>1.5772E-4</v>
      </c>
      <c r="DP694" s="60">
        <v>1.5707000000000001E-4</v>
      </c>
      <c r="DQ694" s="60">
        <v>1.563E-4</v>
      </c>
      <c r="DR694" s="60">
        <v>1.5557E-4</v>
      </c>
      <c r="DS694" s="60">
        <v>1.5495999999999999E-4</v>
      </c>
      <c r="DT694" s="60">
        <v>1.5479E-4</v>
      </c>
      <c r="DU694" s="60">
        <v>1.5537E-4</v>
      </c>
      <c r="DV694" s="60">
        <v>1.571E-4</v>
      </c>
      <c r="DW694" s="60">
        <v>1.6048000000000001E-4</v>
      </c>
      <c r="DX694" s="60">
        <v>1.6618000000000001E-4</v>
      </c>
      <c r="DY694" s="60">
        <v>1.7317E-4</v>
      </c>
      <c r="DZ694" s="60">
        <v>1.8293000000000001E-4</v>
      </c>
      <c r="EA694" s="60">
        <v>1.9867999999999999E-4</v>
      </c>
      <c r="EB694" s="60">
        <v>2.1770000000000001E-4</v>
      </c>
      <c r="EC694" s="60">
        <v>2.4583E-4</v>
      </c>
      <c r="ED694" s="60">
        <v>2.8321999999999999E-4</v>
      </c>
      <c r="EE694" s="60">
        <v>3.3221999999999999E-4</v>
      </c>
      <c r="EF694" s="60">
        <v>3.9563000000000001E-4</v>
      </c>
      <c r="EG694" s="60">
        <v>4.7677E-4</v>
      </c>
      <c r="EH694" s="60">
        <v>5.7956999999999996E-4</v>
      </c>
      <c r="EI694" s="60">
        <v>7.0861000000000003E-4</v>
      </c>
      <c r="EJ694" s="60">
        <v>8.6919999999999999E-4</v>
      </c>
      <c r="EK694" s="60">
        <v>1.06745E-3</v>
      </c>
      <c r="EL694" s="60">
        <v>1.3104E-3</v>
      </c>
      <c r="EM694" s="60">
        <v>1.75263E-3</v>
      </c>
      <c r="EN694" s="60">
        <v>2.3289399999999998E-3</v>
      </c>
      <c r="EO694" s="60">
        <v>2.8309199999999998E-3</v>
      </c>
      <c r="EP694" s="60">
        <v>3.4285000000000001E-3</v>
      </c>
      <c r="EQ694" s="60">
        <v>4.1365100000000004E-3</v>
      </c>
      <c r="ER694" s="60">
        <v>4.9716700000000001E-3</v>
      </c>
      <c r="ES694" s="60">
        <v>6.3635200000000001E-3</v>
      </c>
      <c r="ET694" s="60">
        <v>8.0872400000000007E-3</v>
      </c>
      <c r="EU694" s="60">
        <v>1.0624430000000001E-2</v>
      </c>
      <c r="EV694" s="60">
        <v>1.3843859999999999E-2</v>
      </c>
      <c r="EW694" s="60">
        <v>1.7911750000000001E-2</v>
      </c>
      <c r="EX694" s="60">
        <v>2.3037129999999999E-2</v>
      </c>
      <c r="EY694" s="60">
        <v>2.948392E-2</v>
      </c>
      <c r="EZ694" s="60">
        <v>3.7586099999999997E-2</v>
      </c>
      <c r="FA694" s="60">
        <v>4.7765849999999999E-2</v>
      </c>
      <c r="FB694" s="60">
        <v>6.0554730000000001E-2</v>
      </c>
      <c r="FC694" s="60">
        <v>7.6617320000000003E-2</v>
      </c>
      <c r="FD694" s="60">
        <v>9.6776420000000002E-2</v>
      </c>
      <c r="FE694" s="60">
        <v>0.1220382</v>
      </c>
      <c r="FF694" s="60">
        <v>0.15361512999999999</v>
      </c>
      <c r="FG694" s="60">
        <v>0.18855050000000001</v>
      </c>
      <c r="FH694" s="60">
        <v>0.23096639999999999</v>
      </c>
      <c r="FI694" s="60">
        <v>0.28224071000000001</v>
      </c>
      <c r="FJ694" s="60">
        <v>0.34390541000000002</v>
      </c>
      <c r="FK694" s="60">
        <v>0.41762961999999998</v>
      </c>
      <c r="FL694" s="60">
        <v>0.50519060999999998</v>
      </c>
      <c r="FM694" s="60">
        <v>0.60843139999999996</v>
      </c>
      <c r="FN694" s="60">
        <v>0.72920244000000001</v>
      </c>
      <c r="FO694" s="60">
        <v>0.83812209999999998</v>
      </c>
      <c r="FP694" s="60">
        <v>0.96021199999999995</v>
      </c>
      <c r="FQ694" s="60">
        <v>1.0794054</v>
      </c>
      <c r="FR694" s="60">
        <v>1.2100709999999999</v>
      </c>
      <c r="FS694" s="60">
        <v>1.3526552000000001</v>
      </c>
      <c r="FT694" s="60">
        <v>1.507498</v>
      </c>
      <c r="FU694" s="60">
        <v>1.674809</v>
      </c>
      <c r="FV694" s="60">
        <v>1.8546463</v>
      </c>
      <c r="FW694" s="60">
        <v>2.0468904000000001</v>
      </c>
      <c r="FX694" s="60">
        <v>2.2512232999999999</v>
      </c>
      <c r="FY694" s="60">
        <v>2.4671050999999999</v>
      </c>
      <c r="FZ694" s="60">
        <v>2.693759</v>
      </c>
      <c r="GA694" s="60">
        <v>2.9301539999999999</v>
      </c>
      <c r="GB694" s="60">
        <v>3.1749960000000002</v>
      </c>
      <c r="GC694" s="60">
        <v>3.4267240000000001</v>
      </c>
      <c r="GD694" s="60">
        <v>3.6835114</v>
      </c>
      <c r="GE694" s="60">
        <v>3.9432744</v>
      </c>
      <c r="GF694" s="60">
        <v>4.2036899999999999</v>
      </c>
      <c r="GG694" s="60">
        <v>4.5444293</v>
      </c>
      <c r="GH694" s="60">
        <v>4.8267119999999997</v>
      </c>
      <c r="GI694" s="60">
        <v>5.0972761999999996</v>
      </c>
      <c r="GJ694" s="60">
        <v>5.2619400000000001</v>
      </c>
      <c r="GK694" s="60">
        <v>5.5761989999999999</v>
      </c>
      <c r="GL694" s="60">
        <v>5.9063309999999998</v>
      </c>
      <c r="GM694" s="60">
        <v>6.1411829999999998</v>
      </c>
      <c r="GN694" s="60">
        <v>6.261558</v>
      </c>
      <c r="GO694" s="60">
        <v>6.2759460000000002</v>
      </c>
      <c r="GP694" s="60">
        <v>6.1572769999999997</v>
      </c>
      <c r="GQ694" s="60">
        <v>5.9129500000000004</v>
      </c>
      <c r="GR694" s="60">
        <v>5.5601601</v>
      </c>
      <c r="GS694" s="60">
        <v>5.121448</v>
      </c>
    </row>
    <row r="695" spans="1:201" x14ac:dyDescent="0.2">
      <c r="A695" s="70">
        <v>42228.410694444443</v>
      </c>
      <c r="B695" s="60">
        <v>0</v>
      </c>
      <c r="C695" s="60">
        <v>4.8344000000000002E-4</v>
      </c>
      <c r="D695" s="60">
        <v>5.8284000000000005E-4</v>
      </c>
      <c r="E695" s="60">
        <v>5.9230000000000003E-4</v>
      </c>
      <c r="F695" s="60">
        <v>5.9347000000000002E-4</v>
      </c>
      <c r="G695" s="60">
        <v>6.9516999999999995E-4</v>
      </c>
      <c r="H695" s="60">
        <v>7.9011000000000001E-4</v>
      </c>
      <c r="I695" s="60">
        <v>8.7858999999999995E-4</v>
      </c>
      <c r="J695" s="60">
        <v>9.6091000000000004E-4</v>
      </c>
      <c r="K695" s="60">
        <v>8.6928000000000005E-4</v>
      </c>
      <c r="L695" s="60">
        <v>9.2077999999999995E-4</v>
      </c>
      <c r="M695" s="60">
        <v>8.3564000000000002E-4</v>
      </c>
      <c r="N695" s="60">
        <v>8.6998000000000002E-4</v>
      </c>
      <c r="O695" s="60">
        <v>9.0246E-4</v>
      </c>
      <c r="P695" s="60">
        <v>9.3318000000000003E-4</v>
      </c>
      <c r="Q695" s="60">
        <v>9.7850999999999993E-4</v>
      </c>
      <c r="R695" s="60">
        <v>1.0195099999999999E-3</v>
      </c>
      <c r="S695" s="60">
        <v>1.0564699999999999E-3</v>
      </c>
      <c r="T695" s="60">
        <v>1.0896600000000001E-3</v>
      </c>
      <c r="U695" s="60">
        <v>9.8722999999999997E-4</v>
      </c>
      <c r="V695" s="60">
        <v>9.3064000000000005E-4</v>
      </c>
      <c r="W695" s="60">
        <v>9.4722000000000003E-4</v>
      </c>
      <c r="X695" s="60">
        <v>9.6210000000000002E-4</v>
      </c>
      <c r="Y695" s="60">
        <v>9.7537999999999998E-4</v>
      </c>
      <c r="Z695" s="60">
        <v>9.8714000000000007E-4</v>
      </c>
      <c r="AA695" s="60">
        <v>9.9744000000000005E-4</v>
      </c>
      <c r="AB695" s="60">
        <v>1.0063400000000001E-3</v>
      </c>
      <c r="AC695" s="60">
        <v>1.01392E-3</v>
      </c>
      <c r="AD695" s="60">
        <v>9.4817000000000002E-4</v>
      </c>
      <c r="AE695" s="60">
        <v>9.5228999999999995E-4</v>
      </c>
      <c r="AF695" s="60">
        <v>9.4527000000000001E-4</v>
      </c>
      <c r="AG695" s="60">
        <v>9.3647000000000001E-4</v>
      </c>
      <c r="AH695" s="60">
        <v>9.2601000000000001E-4</v>
      </c>
      <c r="AI695" s="60">
        <v>9.1401000000000004E-4</v>
      </c>
      <c r="AJ695" s="60">
        <v>9.0059999999999999E-4</v>
      </c>
      <c r="AK695" s="60">
        <v>8.8593000000000005E-4</v>
      </c>
      <c r="AL695" s="60">
        <v>8.1749000000000004E-4</v>
      </c>
      <c r="AM695" s="60">
        <v>8.0765000000000003E-4</v>
      </c>
      <c r="AN695" s="60">
        <v>7.9730000000000003E-4</v>
      </c>
      <c r="AO695" s="60">
        <v>7.8653000000000002E-4</v>
      </c>
      <c r="AP695" s="60">
        <v>7.7534999999999995E-4</v>
      </c>
      <c r="AQ695" s="60">
        <v>7.6380000000000003E-4</v>
      </c>
      <c r="AR695" s="60">
        <v>7.5190000000000001E-4</v>
      </c>
      <c r="AS695" s="60">
        <v>7.3970999999999998E-4</v>
      </c>
      <c r="AT695" s="60">
        <v>6.8227999999999995E-4</v>
      </c>
      <c r="AU695" s="60">
        <v>6.4329000000000003E-4</v>
      </c>
      <c r="AV695" s="60">
        <v>6.3365999999999997E-4</v>
      </c>
      <c r="AW695" s="60">
        <v>6.2396999999999995E-4</v>
      </c>
      <c r="AX695" s="60">
        <v>6.1425E-4</v>
      </c>
      <c r="AY695" s="60">
        <v>6.0451000000000005E-4</v>
      </c>
      <c r="AZ695" s="60">
        <v>5.7050000000000004E-4</v>
      </c>
      <c r="BA695" s="60">
        <v>5.6159999999999999E-4</v>
      </c>
      <c r="BB695" s="60">
        <v>5.4938999999999997E-4</v>
      </c>
      <c r="BC695" s="60">
        <v>5.4690000000000001E-4</v>
      </c>
      <c r="BD695" s="60">
        <v>5.4447000000000002E-4</v>
      </c>
      <c r="BE695" s="60">
        <v>5.2046999999999998E-4</v>
      </c>
      <c r="BF695" s="60">
        <v>5.1909999999999999E-4</v>
      </c>
      <c r="BG695" s="60">
        <v>5.1676999999999995E-4</v>
      </c>
      <c r="BH695" s="60">
        <v>5.1444000000000001E-4</v>
      </c>
      <c r="BI695" s="60">
        <v>5.1214999999999995E-4</v>
      </c>
      <c r="BJ695" s="60">
        <v>4.9027999999999995E-4</v>
      </c>
      <c r="BK695" s="60">
        <v>4.7073999999999998E-4</v>
      </c>
      <c r="BL695" s="60">
        <v>4.6911000000000001E-4</v>
      </c>
      <c r="BM695" s="60">
        <v>4.6750999999999997E-4</v>
      </c>
      <c r="BN695" s="60">
        <v>4.6595000000000002E-4</v>
      </c>
      <c r="BO695" s="60">
        <v>4.6415999999999997E-4</v>
      </c>
      <c r="BP695" s="60">
        <v>4.6242000000000001E-4</v>
      </c>
      <c r="BQ695" s="60">
        <v>4.4490000000000003E-4</v>
      </c>
      <c r="BR695" s="60">
        <v>4.4319999999999999E-4</v>
      </c>
      <c r="BS695" s="60">
        <v>4.4152999999999998E-4</v>
      </c>
      <c r="BT695" s="60">
        <v>4.3731999999999999E-4</v>
      </c>
      <c r="BU695" s="60">
        <v>4.3281999999999999E-4</v>
      </c>
      <c r="BV695" s="60">
        <v>4.2836000000000003E-4</v>
      </c>
      <c r="BW695" s="60">
        <v>4.2392999999999999E-4</v>
      </c>
      <c r="BX695" s="60">
        <v>4.1951999999999999E-4</v>
      </c>
      <c r="BY695" s="60">
        <v>4.1514999999999998E-4</v>
      </c>
      <c r="BZ695" s="60">
        <v>4.1080000000000001E-4</v>
      </c>
      <c r="CA695" s="60">
        <v>4.0649000000000002E-4</v>
      </c>
      <c r="CB695" s="60">
        <v>4.0290999999999998E-4</v>
      </c>
      <c r="CC695" s="60">
        <v>3.8620000000000001E-4</v>
      </c>
      <c r="CD695" s="60">
        <v>3.8292000000000003E-4</v>
      </c>
      <c r="CE695" s="60">
        <v>3.7963999999999999E-4</v>
      </c>
      <c r="CF695" s="60">
        <v>3.7637E-4</v>
      </c>
      <c r="CG695" s="60">
        <v>3.7312000000000001E-4</v>
      </c>
      <c r="CH695" s="60">
        <v>3.702E-4</v>
      </c>
      <c r="CI695" s="60">
        <v>3.6728999999999999E-4</v>
      </c>
      <c r="CJ695" s="60">
        <v>3.6418000000000003E-4</v>
      </c>
      <c r="CK695" s="60">
        <v>3.6107000000000001E-4</v>
      </c>
      <c r="CL695" s="60">
        <v>3.5798999999999998E-4</v>
      </c>
      <c r="CM695" s="60">
        <v>3.5492E-4</v>
      </c>
      <c r="CN695" s="60">
        <v>3.5188999999999999E-4</v>
      </c>
      <c r="CO695" s="60">
        <v>1.9359999999999999E-4</v>
      </c>
      <c r="CP695" s="60">
        <v>1.9359999999999999E-4</v>
      </c>
      <c r="CQ695" s="60">
        <v>1.9359999999999999E-4</v>
      </c>
      <c r="CR695" s="60">
        <v>1.9361000000000001E-4</v>
      </c>
      <c r="CS695" s="60">
        <v>1.9364E-4</v>
      </c>
      <c r="CT695" s="60">
        <v>1.9370999999999999E-4</v>
      </c>
      <c r="CU695" s="60">
        <v>1.9384E-4</v>
      </c>
      <c r="CV695" s="60">
        <v>1.9400999999999999E-4</v>
      </c>
      <c r="CW695" s="60">
        <v>1.9434000000000001E-4</v>
      </c>
      <c r="CX695" s="60">
        <v>1.9481000000000001E-4</v>
      </c>
      <c r="CY695" s="60">
        <v>1.6665000000000001E-4</v>
      </c>
      <c r="CZ695" s="60">
        <v>1.6773999999999999E-4</v>
      </c>
      <c r="DA695" s="60">
        <v>1.6893E-4</v>
      </c>
      <c r="DB695" s="60">
        <v>1.7019E-4</v>
      </c>
      <c r="DC695" s="60">
        <v>1.7149999999999999E-4</v>
      </c>
      <c r="DD695" s="60">
        <v>1.7323999999999999E-4</v>
      </c>
      <c r="DE695" s="60">
        <v>1.7478E-4</v>
      </c>
      <c r="DF695" s="60">
        <v>1.7624000000000001E-4</v>
      </c>
      <c r="DG695" s="60">
        <v>1.7713000000000001E-4</v>
      </c>
      <c r="DH695" s="60">
        <v>1.5485E-4</v>
      </c>
      <c r="DI695" s="60">
        <v>1.5615E-4</v>
      </c>
      <c r="DJ695" s="60">
        <v>1.5714E-4</v>
      </c>
      <c r="DK695" s="60">
        <v>1.5783E-4</v>
      </c>
      <c r="DL695" s="60">
        <v>1.5822000000000001E-4</v>
      </c>
      <c r="DM695" s="60">
        <v>1.5833000000000001E-4</v>
      </c>
      <c r="DN695" s="60">
        <v>1.5819E-4</v>
      </c>
      <c r="DO695" s="60">
        <v>1.5778999999999999E-4</v>
      </c>
      <c r="DP695" s="60">
        <v>1.5719E-4</v>
      </c>
      <c r="DQ695" s="60">
        <v>1.5645000000000001E-4</v>
      </c>
      <c r="DR695" s="60">
        <v>1.5571000000000001E-4</v>
      </c>
      <c r="DS695" s="60">
        <v>1.5506999999999999E-4</v>
      </c>
      <c r="DT695" s="60">
        <v>1.5480999999999999E-4</v>
      </c>
      <c r="DU695" s="60">
        <v>1.5524000000000001E-4</v>
      </c>
      <c r="DV695" s="60">
        <v>1.5673E-4</v>
      </c>
      <c r="DW695" s="60">
        <v>1.5977999999999999E-4</v>
      </c>
      <c r="DX695" s="60">
        <v>1.6499E-4</v>
      </c>
      <c r="DY695" s="60">
        <v>1.7145999999999999E-4</v>
      </c>
      <c r="DZ695" s="60">
        <v>1.8054E-4</v>
      </c>
      <c r="EA695" s="60">
        <v>1.9527999999999999E-4</v>
      </c>
      <c r="EB695" s="60">
        <v>2.1312999999999999E-4</v>
      </c>
      <c r="EC695" s="60">
        <v>2.3963000000000001E-4</v>
      </c>
      <c r="ED695" s="60">
        <v>2.7495999999999998E-4</v>
      </c>
      <c r="EE695" s="60">
        <v>3.2136000000000003E-4</v>
      </c>
      <c r="EF695" s="60">
        <v>3.8152999999999999E-4</v>
      </c>
      <c r="EG695" s="60">
        <v>4.5867E-4</v>
      </c>
      <c r="EH695" s="60">
        <v>5.5654999999999995E-4</v>
      </c>
      <c r="EI695" s="60">
        <v>6.7960000000000004E-4</v>
      </c>
      <c r="EJ695" s="60">
        <v>8.3295000000000005E-4</v>
      </c>
      <c r="EK695" s="60">
        <v>1.0225200000000001E-3</v>
      </c>
      <c r="EL695" s="60">
        <v>1.25511E-3</v>
      </c>
      <c r="EM695" s="60">
        <v>1.67918E-3</v>
      </c>
      <c r="EN695" s="60">
        <v>2.23266E-3</v>
      </c>
      <c r="EO695" s="60">
        <v>2.71521E-3</v>
      </c>
      <c r="EP695" s="60">
        <v>3.2901599999999999E-3</v>
      </c>
      <c r="EQ695" s="60">
        <v>3.9719100000000004E-3</v>
      </c>
      <c r="ER695" s="60">
        <v>4.7766700000000002E-3</v>
      </c>
      <c r="ES695" s="60">
        <v>6.1190400000000001E-3</v>
      </c>
      <c r="ET695" s="60">
        <v>7.7827499999999997E-3</v>
      </c>
      <c r="EU695" s="60">
        <v>1.0233300000000001E-2</v>
      </c>
      <c r="EV695" s="60">
        <v>1.334434E-2</v>
      </c>
      <c r="EW695" s="60">
        <v>1.7276550000000002E-2</v>
      </c>
      <c r="EX695" s="60">
        <v>2.223172E-2</v>
      </c>
      <c r="EY695" s="60">
        <v>2.8464509999999998E-2</v>
      </c>
      <c r="EZ695" s="60">
        <v>3.6296969999999998E-2</v>
      </c>
      <c r="FA695" s="60">
        <v>4.6136179999999999E-2</v>
      </c>
      <c r="FB695" s="60">
        <v>5.8494839999999999E-2</v>
      </c>
      <c r="FC695" s="60">
        <v>7.4014389999999999E-2</v>
      </c>
      <c r="FD695" s="60">
        <v>9.348977E-2</v>
      </c>
      <c r="FE695" s="60">
        <v>0.11789450999999999</v>
      </c>
      <c r="FF695" s="60">
        <v>0.14840400000000001</v>
      </c>
      <c r="FG695" s="60">
        <v>0.18216579999999999</v>
      </c>
      <c r="FH695" s="60">
        <v>0.22317129999999999</v>
      </c>
      <c r="FI695" s="60">
        <v>0.27276489999999998</v>
      </c>
      <c r="FJ695" s="60">
        <v>0.3324453</v>
      </c>
      <c r="FK695" s="60">
        <v>0.40385100000000002</v>
      </c>
      <c r="FL695" s="60">
        <v>0.48873319999999998</v>
      </c>
      <c r="FM695" s="60">
        <v>0.58891660000000001</v>
      </c>
      <c r="FN695" s="60">
        <v>0.70624381000000003</v>
      </c>
      <c r="FO695" s="60">
        <v>0.81213570000000002</v>
      </c>
      <c r="FP695" s="60">
        <v>0.93095170000000005</v>
      </c>
      <c r="FQ695" s="60">
        <v>1.047058</v>
      </c>
      <c r="FR695" s="60">
        <v>1.1744680000000001</v>
      </c>
      <c r="FS695" s="60">
        <v>1.3136481</v>
      </c>
      <c r="FT695" s="60">
        <v>1.464966</v>
      </c>
      <c r="FU695" s="60">
        <v>1.6286662000000001</v>
      </c>
      <c r="FV695" s="60">
        <v>1.804848</v>
      </c>
      <c r="FW695" s="60">
        <v>1.9934400000000001</v>
      </c>
      <c r="FX695" s="60">
        <v>2.1941792000000002</v>
      </c>
      <c r="FY695" s="60">
        <v>2.40659</v>
      </c>
      <c r="FZ695" s="60">
        <v>2.6299619999999999</v>
      </c>
      <c r="GA695" s="60">
        <v>2.8633381999999998</v>
      </c>
      <c r="GB695" s="60">
        <v>3.1055030000000001</v>
      </c>
      <c r="GC695" s="60">
        <v>3.3549739999999999</v>
      </c>
      <c r="GD695" s="60">
        <v>3.6100050000000001</v>
      </c>
      <c r="GE695" s="60">
        <v>3.8685909999999999</v>
      </c>
      <c r="GF695" s="60">
        <v>4.1284830000000001</v>
      </c>
      <c r="GG695" s="60">
        <v>4.4698479999999998</v>
      </c>
      <c r="GH695" s="60">
        <v>4.753673</v>
      </c>
      <c r="GI695" s="60">
        <v>5.0268629999999996</v>
      </c>
      <c r="GJ695" s="60">
        <v>5.1936289999999996</v>
      </c>
      <c r="GK695" s="60">
        <v>5.5143084</v>
      </c>
      <c r="GL695" s="60">
        <v>5.8560352</v>
      </c>
      <c r="GM695" s="60">
        <v>6.1054639999999996</v>
      </c>
      <c r="GN695" s="60">
        <v>6.2413020000000001</v>
      </c>
      <c r="GO695" s="60">
        <v>6.2721739999999997</v>
      </c>
      <c r="GP695" s="60">
        <v>6.1722910000000004</v>
      </c>
      <c r="GQ695" s="60">
        <v>5.9455942999999998</v>
      </c>
      <c r="GR695" s="60">
        <v>5.6082181000000002</v>
      </c>
      <c r="GS695" s="60">
        <v>5.1819024000000002</v>
      </c>
    </row>
    <row r="696" spans="1:201" x14ac:dyDescent="0.2">
      <c r="A696" s="70">
        <v>42228.420694444445</v>
      </c>
      <c r="B696" s="60">
        <v>0</v>
      </c>
      <c r="C696" s="60">
        <v>4.8379E-4</v>
      </c>
      <c r="D696" s="60">
        <v>5.8321000000000002E-4</v>
      </c>
      <c r="E696" s="60">
        <v>5.9265000000000001E-4</v>
      </c>
      <c r="F696" s="60">
        <v>5.9387000000000003E-4</v>
      </c>
      <c r="G696" s="60">
        <v>6.9561999999999998E-4</v>
      </c>
      <c r="H696" s="60">
        <v>7.9060999999999997E-4</v>
      </c>
      <c r="I696" s="60">
        <v>8.7912999999999999E-4</v>
      </c>
      <c r="J696" s="60">
        <v>9.6146000000000003E-4</v>
      </c>
      <c r="K696" s="60">
        <v>8.698E-4</v>
      </c>
      <c r="L696" s="60">
        <v>9.2128999999999996E-4</v>
      </c>
      <c r="M696" s="60">
        <v>8.3609999999999999E-4</v>
      </c>
      <c r="N696" s="60">
        <v>8.7040999999999996E-4</v>
      </c>
      <c r="O696" s="60">
        <v>9.0284999999999996E-4</v>
      </c>
      <c r="P696" s="60">
        <v>9.3351000000000003E-4</v>
      </c>
      <c r="Q696" s="60">
        <v>9.7879E-4</v>
      </c>
      <c r="R696" s="60">
        <v>1.0197299999999999E-3</v>
      </c>
      <c r="S696" s="60">
        <v>1.05663E-3</v>
      </c>
      <c r="T696" s="60">
        <v>1.08975E-3</v>
      </c>
      <c r="U696" s="60">
        <v>9.8733999999999996E-4</v>
      </c>
      <c r="V696" s="60">
        <v>9.3053000000000005E-4</v>
      </c>
      <c r="W696" s="60">
        <v>9.4707999999999999E-4</v>
      </c>
      <c r="X696" s="60">
        <v>9.6192999999999995E-4</v>
      </c>
      <c r="Y696" s="60">
        <v>9.7519000000000002E-4</v>
      </c>
      <c r="Z696" s="60">
        <v>9.8690999999999991E-4</v>
      </c>
      <c r="AA696" s="60">
        <v>9.9719000000000001E-4</v>
      </c>
      <c r="AB696" s="60">
        <v>1.00607E-3</v>
      </c>
      <c r="AC696" s="60">
        <v>1.01363E-3</v>
      </c>
      <c r="AD696" s="60">
        <v>9.4777000000000001E-4</v>
      </c>
      <c r="AE696" s="60">
        <v>9.5189000000000005E-4</v>
      </c>
      <c r="AF696" s="60">
        <v>9.4490000000000004E-4</v>
      </c>
      <c r="AG696" s="60">
        <v>9.3612999999999997E-4</v>
      </c>
      <c r="AH696" s="60">
        <v>9.2571000000000005E-4</v>
      </c>
      <c r="AI696" s="60">
        <v>9.1376999999999995E-4</v>
      </c>
      <c r="AJ696" s="60">
        <v>9.0041999999999997E-4</v>
      </c>
      <c r="AK696" s="60">
        <v>8.8581E-4</v>
      </c>
      <c r="AL696" s="60">
        <v>8.1736000000000005E-4</v>
      </c>
      <c r="AM696" s="60">
        <v>8.0754999999999998E-4</v>
      </c>
      <c r="AN696" s="60">
        <v>7.9725E-4</v>
      </c>
      <c r="AO696" s="60">
        <v>7.8651000000000003E-4</v>
      </c>
      <c r="AP696" s="60">
        <v>7.7537000000000005E-4</v>
      </c>
      <c r="AQ696" s="60">
        <v>7.6385999999999999E-4</v>
      </c>
      <c r="AR696" s="60">
        <v>7.5199999999999996E-4</v>
      </c>
      <c r="AS696" s="60">
        <v>7.3985000000000001E-4</v>
      </c>
      <c r="AT696" s="60">
        <v>6.8236000000000002E-4</v>
      </c>
      <c r="AU696" s="60">
        <v>6.4338999999999998E-4</v>
      </c>
      <c r="AV696" s="60">
        <v>6.3376000000000003E-4</v>
      </c>
      <c r="AW696" s="60">
        <v>6.2407999999999995E-4</v>
      </c>
      <c r="AX696" s="60">
        <v>6.1437000000000004E-4</v>
      </c>
      <c r="AY696" s="60">
        <v>6.0462999999999999E-4</v>
      </c>
      <c r="AZ696" s="60">
        <v>5.7063000000000003E-4</v>
      </c>
      <c r="BA696" s="60">
        <v>5.6172000000000004E-4</v>
      </c>
      <c r="BB696" s="60">
        <v>5.4951000000000002E-4</v>
      </c>
      <c r="BC696" s="60">
        <v>5.4701000000000001E-4</v>
      </c>
      <c r="BD696" s="60">
        <v>5.4458000000000002E-4</v>
      </c>
      <c r="BE696" s="60">
        <v>5.2057999999999998E-4</v>
      </c>
      <c r="BF696" s="60">
        <v>5.1920999999999998E-4</v>
      </c>
      <c r="BG696" s="60">
        <v>5.1688000000000005E-4</v>
      </c>
      <c r="BH696" s="60">
        <v>5.1455000000000001E-4</v>
      </c>
      <c r="BI696" s="60">
        <v>5.1225999999999995E-4</v>
      </c>
      <c r="BJ696" s="60">
        <v>4.9038E-4</v>
      </c>
      <c r="BK696" s="60">
        <v>4.7082999999999999E-4</v>
      </c>
      <c r="BL696" s="60">
        <v>4.6919000000000003E-4</v>
      </c>
      <c r="BM696" s="60">
        <v>4.6757999999999999E-4</v>
      </c>
      <c r="BN696" s="60">
        <v>4.66E-4</v>
      </c>
      <c r="BO696" s="60">
        <v>4.6420000000000001E-4</v>
      </c>
      <c r="BP696" s="60">
        <v>4.6244999999999999E-4</v>
      </c>
      <c r="BQ696" s="60">
        <v>4.4490000000000003E-4</v>
      </c>
      <c r="BR696" s="60">
        <v>4.4319999999999999E-4</v>
      </c>
      <c r="BS696" s="60">
        <v>4.4151999999999999E-4</v>
      </c>
      <c r="BT696" s="60">
        <v>4.3731E-4</v>
      </c>
      <c r="BU696" s="60">
        <v>4.3281E-4</v>
      </c>
      <c r="BV696" s="60">
        <v>4.2833999999999998E-4</v>
      </c>
      <c r="BW696" s="60">
        <v>4.2391E-4</v>
      </c>
      <c r="BX696" s="60">
        <v>4.1950000000000001E-4</v>
      </c>
      <c r="BY696" s="60">
        <v>4.1512999999999999E-4</v>
      </c>
      <c r="BZ696" s="60">
        <v>4.1078000000000002E-4</v>
      </c>
      <c r="CA696" s="60">
        <v>4.0645999999999998E-4</v>
      </c>
      <c r="CB696" s="60">
        <v>4.0288999999999999E-4</v>
      </c>
      <c r="CC696" s="60">
        <v>3.8617000000000002E-4</v>
      </c>
      <c r="CD696" s="60">
        <v>3.8287999999999999E-4</v>
      </c>
      <c r="CE696" s="60">
        <v>3.7960000000000001E-4</v>
      </c>
      <c r="CF696" s="60">
        <v>3.7634000000000002E-4</v>
      </c>
      <c r="CG696" s="60">
        <v>3.7308000000000003E-4</v>
      </c>
      <c r="CH696" s="60">
        <v>3.7017000000000002E-4</v>
      </c>
      <c r="CI696" s="60">
        <v>3.6726E-4</v>
      </c>
      <c r="CJ696" s="60">
        <v>3.6413999999999999E-4</v>
      </c>
      <c r="CK696" s="60">
        <v>3.6104000000000003E-4</v>
      </c>
      <c r="CL696" s="60">
        <v>3.5795E-4</v>
      </c>
      <c r="CM696" s="60">
        <v>3.5488000000000002E-4</v>
      </c>
      <c r="CN696" s="60">
        <v>3.5185000000000001E-4</v>
      </c>
      <c r="CO696" s="60">
        <v>1.9356000000000001E-4</v>
      </c>
      <c r="CP696" s="60">
        <v>1.9354999999999999E-4</v>
      </c>
      <c r="CQ696" s="60">
        <v>1.9354999999999999E-4</v>
      </c>
      <c r="CR696" s="60">
        <v>1.9356000000000001E-4</v>
      </c>
      <c r="CS696" s="60">
        <v>1.9358999999999999E-4</v>
      </c>
      <c r="CT696" s="60">
        <v>1.9364999999999999E-4</v>
      </c>
      <c r="CU696" s="60">
        <v>1.9375999999999999E-4</v>
      </c>
      <c r="CV696" s="60">
        <v>1.9390999999999999E-4</v>
      </c>
      <c r="CW696" s="60">
        <v>1.9421E-4</v>
      </c>
      <c r="CX696" s="60">
        <v>1.9464999999999999E-4</v>
      </c>
      <c r="CY696" s="60">
        <v>1.6631999999999999E-4</v>
      </c>
      <c r="CZ696" s="60">
        <v>1.6737999999999999E-4</v>
      </c>
      <c r="DA696" s="60">
        <v>1.6854000000000001E-4</v>
      </c>
      <c r="DB696" s="60">
        <v>1.6977999999999999E-4</v>
      </c>
      <c r="DC696" s="60">
        <v>1.7107E-4</v>
      </c>
      <c r="DD696" s="60">
        <v>1.7280999999999999E-4</v>
      </c>
      <c r="DE696" s="60">
        <v>1.7436E-4</v>
      </c>
      <c r="DF696" s="60">
        <v>1.7583E-4</v>
      </c>
      <c r="DG696" s="60">
        <v>1.7674999999999999E-4</v>
      </c>
      <c r="DH696" s="60">
        <v>1.5446000000000001E-4</v>
      </c>
      <c r="DI696" s="60">
        <v>1.5583E-4</v>
      </c>
      <c r="DJ696" s="60">
        <v>1.5689E-4</v>
      </c>
      <c r="DK696" s="60">
        <v>1.5763999999999999E-4</v>
      </c>
      <c r="DL696" s="60">
        <v>1.5809999999999999E-4</v>
      </c>
      <c r="DM696" s="60">
        <v>1.5828000000000001E-4</v>
      </c>
      <c r="DN696" s="60">
        <v>1.5819E-4</v>
      </c>
      <c r="DO696" s="60">
        <v>1.5784999999999999E-4</v>
      </c>
      <c r="DP696" s="60">
        <v>1.573E-4</v>
      </c>
      <c r="DQ696" s="60">
        <v>1.5658999999999999E-4</v>
      </c>
      <c r="DR696" s="60">
        <v>1.5585999999999999E-4</v>
      </c>
      <c r="DS696" s="60">
        <v>1.5517999999999999E-4</v>
      </c>
      <c r="DT696" s="60">
        <v>1.5485E-4</v>
      </c>
      <c r="DU696" s="60">
        <v>1.5514000000000001E-4</v>
      </c>
      <c r="DV696" s="60">
        <v>1.5641E-4</v>
      </c>
      <c r="DW696" s="60">
        <v>1.5914E-4</v>
      </c>
      <c r="DX696" s="60">
        <v>1.6390999999999999E-4</v>
      </c>
      <c r="DY696" s="60">
        <v>1.6987E-4</v>
      </c>
      <c r="DZ696" s="60">
        <v>1.7831999999999999E-4</v>
      </c>
      <c r="EA696" s="60">
        <v>1.9209000000000001E-4</v>
      </c>
      <c r="EB696" s="60">
        <v>2.0882999999999999E-4</v>
      </c>
      <c r="EC696" s="60">
        <v>2.3379999999999999E-4</v>
      </c>
      <c r="ED696" s="60">
        <v>2.6717000000000001E-4</v>
      </c>
      <c r="EE696" s="60">
        <v>3.1108999999999998E-4</v>
      </c>
      <c r="EF696" s="60">
        <v>3.6817000000000002E-4</v>
      </c>
      <c r="EG696" s="60">
        <v>4.4148000000000001E-4</v>
      </c>
      <c r="EH696" s="60">
        <v>5.3465999999999995E-4</v>
      </c>
      <c r="EI696" s="60">
        <v>6.5198000000000003E-4</v>
      </c>
      <c r="EJ696" s="60">
        <v>7.9838999999999995E-4</v>
      </c>
      <c r="EK696" s="60">
        <v>9.7962000000000006E-4</v>
      </c>
      <c r="EL696" s="60">
        <v>1.2022599999999999E-3</v>
      </c>
      <c r="EM696" s="60">
        <v>1.6088700000000001E-3</v>
      </c>
      <c r="EN696" s="60">
        <v>2.1403500000000001E-3</v>
      </c>
      <c r="EO696" s="60">
        <v>2.6041699999999998E-3</v>
      </c>
      <c r="EP696" s="60">
        <v>3.1573E-3</v>
      </c>
      <c r="EQ696" s="60">
        <v>3.8136899999999998E-3</v>
      </c>
      <c r="ER696" s="60">
        <v>4.5891100000000004E-3</v>
      </c>
      <c r="ES696" s="60">
        <v>5.8836899999999996E-3</v>
      </c>
      <c r="ET696" s="60">
        <v>7.4894100000000002E-3</v>
      </c>
      <c r="EU696" s="60">
        <v>9.8562200000000006E-3</v>
      </c>
      <c r="EV696" s="60">
        <v>1.286254E-2</v>
      </c>
      <c r="EW696" s="60">
        <v>1.666368E-2</v>
      </c>
      <c r="EX696" s="60">
        <v>2.1454529999999999E-2</v>
      </c>
      <c r="EY696" s="60">
        <v>2.7480790000000001E-2</v>
      </c>
      <c r="EZ696" s="60">
        <v>3.5053099999999997E-2</v>
      </c>
      <c r="FA696" s="60">
        <v>4.4564010000000001E-2</v>
      </c>
      <c r="FB696" s="60">
        <v>5.6508030000000001E-2</v>
      </c>
      <c r="FC696" s="60">
        <v>7.1504239999999997E-2</v>
      </c>
      <c r="FD696" s="60">
        <v>9.0320639999999994E-2</v>
      </c>
      <c r="FE696" s="60">
        <v>0.1138991</v>
      </c>
      <c r="FF696" s="60">
        <v>0.14337864</v>
      </c>
      <c r="FG696" s="60">
        <v>0.17600740000000001</v>
      </c>
      <c r="FH696" s="60">
        <v>0.21565000000000001</v>
      </c>
      <c r="FI696" s="60">
        <v>0.26361741999999999</v>
      </c>
      <c r="FJ696" s="60">
        <v>0.32137549999999998</v>
      </c>
      <c r="FK696" s="60">
        <v>0.39053159999999998</v>
      </c>
      <c r="FL696" s="60">
        <v>0.47281044</v>
      </c>
      <c r="FM696" s="60">
        <v>0.57001679999999999</v>
      </c>
      <c r="FN696" s="60">
        <v>0.68398362000000001</v>
      </c>
      <c r="FO696" s="60">
        <v>0.78691643</v>
      </c>
      <c r="FP696" s="60">
        <v>0.90252659999999996</v>
      </c>
      <c r="FQ696" s="60">
        <v>1.0156044</v>
      </c>
      <c r="FR696" s="60">
        <v>1.1398140000000001</v>
      </c>
      <c r="FS696" s="60">
        <v>1.2756400999999999</v>
      </c>
      <c r="FT696" s="60">
        <v>1.4234770000000001</v>
      </c>
      <c r="FU696" s="60">
        <v>1.583601</v>
      </c>
      <c r="FV696" s="60">
        <v>1.7561492000000001</v>
      </c>
      <c r="FW696" s="60">
        <v>1.9410989999999999</v>
      </c>
      <c r="FX696" s="60">
        <v>2.1382400000000001</v>
      </c>
      <c r="FY696" s="60">
        <v>2.3471549999999999</v>
      </c>
      <c r="FZ696" s="60">
        <v>2.567202</v>
      </c>
      <c r="GA696" s="60">
        <v>2.7974953</v>
      </c>
      <c r="GB696" s="60">
        <v>3.0368943000000002</v>
      </c>
      <c r="GC696" s="60">
        <v>3.2839969999999998</v>
      </c>
      <c r="GD696" s="60">
        <v>3.5371350000000001</v>
      </c>
      <c r="GE696" s="60">
        <v>3.7943829999999998</v>
      </c>
      <c r="GF696" s="60">
        <v>4.0535680000000003</v>
      </c>
      <c r="GG696" s="60">
        <v>4.3952749999999998</v>
      </c>
      <c r="GH696" s="60">
        <v>4.6803803000000004</v>
      </c>
      <c r="GI696" s="60">
        <v>4.9559120999999999</v>
      </c>
      <c r="GJ696" s="60">
        <v>5.1245969999999996</v>
      </c>
      <c r="GK696" s="60">
        <v>5.4512982000000001</v>
      </c>
      <c r="GL696" s="60">
        <v>5.8041229999999997</v>
      </c>
      <c r="GM696" s="60">
        <v>6.0676893999999999</v>
      </c>
      <c r="GN696" s="60">
        <v>6.2186750999999996</v>
      </c>
      <c r="GO696" s="60">
        <v>6.265835</v>
      </c>
      <c r="GP696" s="60">
        <v>6.1846889999999997</v>
      </c>
      <c r="GQ696" s="60">
        <v>5.9757480000000003</v>
      </c>
      <c r="GR696" s="60">
        <v>5.6540651000000004</v>
      </c>
      <c r="GS696" s="60">
        <v>5.2405460000000001</v>
      </c>
    </row>
    <row r="697" spans="1:201" x14ac:dyDescent="0.2">
      <c r="A697" s="70">
        <v>42228.430590277778</v>
      </c>
      <c r="B697" s="60">
        <v>0</v>
      </c>
      <c r="C697" s="60">
        <v>4.8413999999999998E-4</v>
      </c>
      <c r="D697" s="60">
        <v>5.8357999999999999E-4</v>
      </c>
      <c r="E697" s="60">
        <v>5.9299999999999999E-4</v>
      </c>
      <c r="F697" s="60">
        <v>5.9425999999999999E-4</v>
      </c>
      <c r="G697" s="60">
        <v>6.9607000000000002E-4</v>
      </c>
      <c r="H697" s="60">
        <v>7.9111000000000003E-4</v>
      </c>
      <c r="I697" s="60">
        <v>8.7965999999999999E-4</v>
      </c>
      <c r="J697" s="60">
        <v>9.6201999999999995E-4</v>
      </c>
      <c r="K697" s="60">
        <v>8.7033E-4</v>
      </c>
      <c r="L697" s="60">
        <v>9.2181000000000001E-4</v>
      </c>
      <c r="M697" s="60">
        <v>8.3657999999999996E-4</v>
      </c>
      <c r="N697" s="60">
        <v>8.7085000000000005E-4</v>
      </c>
      <c r="O697" s="60">
        <v>9.0324999999999997E-4</v>
      </c>
      <c r="P697" s="60">
        <v>9.3386000000000001E-4</v>
      </c>
      <c r="Q697" s="60">
        <v>9.7908999999999995E-4</v>
      </c>
      <c r="R697" s="60">
        <v>1.01998E-3</v>
      </c>
      <c r="S697" s="60">
        <v>1.05682E-3</v>
      </c>
      <c r="T697" s="60">
        <v>1.0898699999999999E-3</v>
      </c>
      <c r="U697" s="60">
        <v>9.8747000000000006E-4</v>
      </c>
      <c r="V697" s="60">
        <v>9.3044000000000004E-4</v>
      </c>
      <c r="W697" s="60">
        <v>9.4695999999999995E-4</v>
      </c>
      <c r="X697" s="60">
        <v>9.6177999999999997E-4</v>
      </c>
      <c r="Y697" s="60">
        <v>9.7499999999999996E-4</v>
      </c>
      <c r="Z697" s="60">
        <v>9.8670000000000008E-4</v>
      </c>
      <c r="AA697" s="60">
        <v>9.9694999999999992E-4</v>
      </c>
      <c r="AB697" s="60">
        <v>1.00581E-3</v>
      </c>
      <c r="AC697" s="60">
        <v>1.0133500000000001E-3</v>
      </c>
      <c r="AD697" s="60">
        <v>9.4738000000000005E-4</v>
      </c>
      <c r="AE697" s="60">
        <v>9.5149999999999998E-4</v>
      </c>
      <c r="AF697" s="60">
        <v>9.4452000000000002E-4</v>
      </c>
      <c r="AG697" s="60">
        <v>9.3579000000000004E-4</v>
      </c>
      <c r="AH697" s="60">
        <v>9.2540999999999999E-4</v>
      </c>
      <c r="AI697" s="60">
        <v>9.1352000000000002E-4</v>
      </c>
      <c r="AJ697" s="60">
        <v>9.0023000000000002E-4</v>
      </c>
      <c r="AK697" s="60">
        <v>8.8568000000000002E-4</v>
      </c>
      <c r="AL697" s="60">
        <v>8.1720999999999996E-4</v>
      </c>
      <c r="AM697" s="60">
        <v>8.0745999999999997E-4</v>
      </c>
      <c r="AN697" s="60">
        <v>7.9719999999999997E-4</v>
      </c>
      <c r="AO697" s="60">
        <v>7.8649000000000004E-4</v>
      </c>
      <c r="AP697" s="60">
        <v>7.7539000000000004E-4</v>
      </c>
      <c r="AQ697" s="60">
        <v>7.6391000000000002E-4</v>
      </c>
      <c r="AR697" s="60">
        <v>7.5208999999999996E-4</v>
      </c>
      <c r="AS697" s="60">
        <v>7.3996999999999995E-4</v>
      </c>
      <c r="AT697" s="60">
        <v>6.8241999999999999E-4</v>
      </c>
      <c r="AU697" s="60">
        <v>6.4347999999999999E-4</v>
      </c>
      <c r="AV697" s="60">
        <v>6.3387000000000003E-4</v>
      </c>
      <c r="AW697" s="60">
        <v>6.2419999999999999E-4</v>
      </c>
      <c r="AX697" s="60">
        <v>6.1448000000000004E-4</v>
      </c>
      <c r="AY697" s="60">
        <v>6.0475000000000004E-4</v>
      </c>
      <c r="AZ697" s="60">
        <v>5.7074999999999997E-4</v>
      </c>
      <c r="BA697" s="60">
        <v>5.6183999999999997E-4</v>
      </c>
      <c r="BB697" s="60">
        <v>5.4962999999999995E-4</v>
      </c>
      <c r="BC697" s="60">
        <v>5.4712999999999995E-4</v>
      </c>
      <c r="BD697" s="60">
        <v>5.4469000000000002E-4</v>
      </c>
      <c r="BE697" s="60">
        <v>5.2068999999999998E-4</v>
      </c>
      <c r="BF697" s="60">
        <v>5.1931999999999998E-4</v>
      </c>
      <c r="BG697" s="60">
        <v>5.1699000000000005E-4</v>
      </c>
      <c r="BH697" s="60">
        <v>5.1466999999999995E-4</v>
      </c>
      <c r="BI697" s="60">
        <v>5.1236999999999995E-4</v>
      </c>
      <c r="BJ697" s="60">
        <v>4.9049E-4</v>
      </c>
      <c r="BK697" s="60">
        <v>4.7091E-4</v>
      </c>
      <c r="BL697" s="60">
        <v>4.6925999999999999E-4</v>
      </c>
      <c r="BM697" s="60">
        <v>4.6764000000000002E-4</v>
      </c>
      <c r="BN697" s="60">
        <v>4.6606000000000002E-4</v>
      </c>
      <c r="BO697" s="60">
        <v>4.6424999999999998E-4</v>
      </c>
      <c r="BP697" s="60">
        <v>4.6249000000000003E-4</v>
      </c>
      <c r="BQ697" s="60">
        <v>4.4491000000000002E-4</v>
      </c>
      <c r="BR697" s="60">
        <v>4.4319999999999999E-4</v>
      </c>
      <c r="BS697" s="60">
        <v>4.4151999999999999E-4</v>
      </c>
      <c r="BT697" s="60">
        <v>4.373E-4</v>
      </c>
      <c r="BU697" s="60">
        <v>4.3279000000000001E-4</v>
      </c>
      <c r="BV697" s="60">
        <v>4.2831999999999999E-4</v>
      </c>
      <c r="BW697" s="60">
        <v>4.2388000000000001E-4</v>
      </c>
      <c r="BX697" s="60">
        <v>4.1948000000000002E-4</v>
      </c>
      <c r="BY697" s="60">
        <v>4.1510000000000001E-4</v>
      </c>
      <c r="BZ697" s="60">
        <v>4.1075999999999998E-4</v>
      </c>
      <c r="CA697" s="60">
        <v>4.0643999999999999E-4</v>
      </c>
      <c r="CB697" s="60">
        <v>4.0287E-4</v>
      </c>
      <c r="CC697" s="60">
        <v>3.8612999999999999E-4</v>
      </c>
      <c r="CD697" s="60">
        <v>3.8285000000000001E-4</v>
      </c>
      <c r="CE697" s="60">
        <v>3.7957000000000003E-4</v>
      </c>
      <c r="CF697" s="60">
        <v>3.7629999999999999E-4</v>
      </c>
      <c r="CG697" s="60">
        <v>3.7304999999999999E-4</v>
      </c>
      <c r="CH697" s="60">
        <v>3.7012999999999998E-4</v>
      </c>
      <c r="CI697" s="60">
        <v>3.6722000000000002E-4</v>
      </c>
      <c r="CJ697" s="60">
        <v>3.6411000000000001E-4</v>
      </c>
      <c r="CK697" s="60">
        <v>3.6099999999999999E-4</v>
      </c>
      <c r="CL697" s="60">
        <v>3.5792000000000002E-4</v>
      </c>
      <c r="CM697" s="60">
        <v>3.5483999999999998E-4</v>
      </c>
      <c r="CN697" s="60">
        <v>3.5180999999999998E-4</v>
      </c>
      <c r="CO697" s="60">
        <v>1.9352E-4</v>
      </c>
      <c r="CP697" s="60">
        <v>1.9351000000000001E-4</v>
      </c>
      <c r="CQ697" s="60">
        <v>1.9351000000000001E-4</v>
      </c>
      <c r="CR697" s="60">
        <v>1.9352E-4</v>
      </c>
      <c r="CS697" s="60">
        <v>1.9353999999999999E-4</v>
      </c>
      <c r="CT697" s="60">
        <v>1.9358999999999999E-4</v>
      </c>
      <c r="CU697" s="60">
        <v>1.9368E-4</v>
      </c>
      <c r="CV697" s="60">
        <v>1.9382000000000001E-4</v>
      </c>
      <c r="CW697" s="60">
        <v>1.9409000000000001E-4</v>
      </c>
      <c r="CX697" s="60">
        <v>1.9448999999999999E-4</v>
      </c>
      <c r="CY697" s="60">
        <v>1.6600999999999999E-4</v>
      </c>
      <c r="CZ697" s="60">
        <v>1.6704E-4</v>
      </c>
      <c r="DA697" s="60">
        <v>1.6815999999999999E-4</v>
      </c>
      <c r="DB697" s="60">
        <v>1.6937000000000001E-4</v>
      </c>
      <c r="DC697" s="60">
        <v>1.7065E-4</v>
      </c>
      <c r="DD697" s="60">
        <v>1.7237E-4</v>
      </c>
      <c r="DE697" s="60">
        <v>1.7393000000000001E-4</v>
      </c>
      <c r="DF697" s="60">
        <v>1.7542E-4</v>
      </c>
      <c r="DG697" s="60">
        <v>1.7635E-4</v>
      </c>
      <c r="DH697" s="60">
        <v>1.5406E-4</v>
      </c>
      <c r="DI697" s="60">
        <v>1.5548999999999999E-4</v>
      </c>
      <c r="DJ697" s="60">
        <v>1.5662E-4</v>
      </c>
      <c r="DK697" s="60">
        <v>1.5745000000000001E-4</v>
      </c>
      <c r="DL697" s="60">
        <v>1.5797000000000001E-4</v>
      </c>
      <c r="DM697" s="60">
        <v>1.5822000000000001E-4</v>
      </c>
      <c r="DN697" s="60">
        <v>1.5819E-4</v>
      </c>
      <c r="DO697" s="60">
        <v>1.5789999999999999E-4</v>
      </c>
      <c r="DP697" s="60">
        <v>1.574E-4</v>
      </c>
      <c r="DQ697" s="60">
        <v>1.5672E-4</v>
      </c>
      <c r="DR697" s="60">
        <v>1.5600999999999999E-4</v>
      </c>
      <c r="DS697" s="60">
        <v>1.5531E-4</v>
      </c>
      <c r="DT697" s="60">
        <v>1.549E-4</v>
      </c>
      <c r="DU697" s="60">
        <v>1.5506999999999999E-4</v>
      </c>
      <c r="DV697" s="60">
        <v>1.5614000000000001E-4</v>
      </c>
      <c r="DW697" s="60">
        <v>1.5856999999999999E-4</v>
      </c>
      <c r="DX697" s="60">
        <v>1.6291E-4</v>
      </c>
      <c r="DY697" s="60">
        <v>1.6841E-4</v>
      </c>
      <c r="DZ697" s="60">
        <v>1.7625E-4</v>
      </c>
      <c r="EA697" s="60">
        <v>1.8912000000000001E-4</v>
      </c>
      <c r="EB697" s="60">
        <v>2.0481000000000001E-4</v>
      </c>
      <c r="EC697" s="60">
        <v>2.2830999999999999E-4</v>
      </c>
      <c r="ED697" s="60">
        <v>2.5981000000000002E-4</v>
      </c>
      <c r="EE697" s="60">
        <v>3.0138000000000002E-4</v>
      </c>
      <c r="EF697" s="60">
        <v>3.5552000000000001E-4</v>
      </c>
      <c r="EG697" s="60">
        <v>4.2517E-4</v>
      </c>
      <c r="EH697" s="60">
        <v>5.1385999999999999E-4</v>
      </c>
      <c r="EI697" s="60">
        <v>6.2567999999999999E-4</v>
      </c>
      <c r="EJ697" s="60">
        <v>7.6544999999999998E-4</v>
      </c>
      <c r="EK697" s="60">
        <v>9.3868E-4</v>
      </c>
      <c r="EL697" s="60">
        <v>1.1517599999999999E-3</v>
      </c>
      <c r="EM697" s="60">
        <v>1.54156E-3</v>
      </c>
      <c r="EN697" s="60">
        <v>2.0518699999999999E-3</v>
      </c>
      <c r="EO697" s="60">
        <v>2.4976400000000002E-3</v>
      </c>
      <c r="EP697" s="60">
        <v>3.0297100000000001E-3</v>
      </c>
      <c r="EQ697" s="60">
        <v>3.6616399999999999E-3</v>
      </c>
      <c r="ER697" s="60">
        <v>4.4087199999999997E-3</v>
      </c>
      <c r="ES697" s="60">
        <v>5.6571399999999997E-3</v>
      </c>
      <c r="ET697" s="60">
        <v>7.2068100000000001E-3</v>
      </c>
      <c r="EU697" s="60">
        <v>9.4926999999999997E-3</v>
      </c>
      <c r="EV697" s="60">
        <v>1.239782E-2</v>
      </c>
      <c r="EW697" s="60">
        <v>1.6072349999999999E-2</v>
      </c>
      <c r="EX697" s="60">
        <v>2.0704509999999999E-2</v>
      </c>
      <c r="EY697" s="60">
        <v>2.6531470000000001E-2</v>
      </c>
      <c r="EZ697" s="60">
        <v>3.3852819999999999E-2</v>
      </c>
      <c r="FA697" s="60">
        <v>4.3047170000000003E-2</v>
      </c>
      <c r="FB697" s="60">
        <v>5.4591510000000003E-2</v>
      </c>
      <c r="FC697" s="60">
        <v>6.9083320000000004E-2</v>
      </c>
      <c r="FD697" s="60">
        <v>8.7264549999999996E-2</v>
      </c>
      <c r="FE697" s="60">
        <v>0.11004630999999999</v>
      </c>
      <c r="FF697" s="60">
        <v>0.1385323</v>
      </c>
      <c r="FG697" s="60">
        <v>0.1700671</v>
      </c>
      <c r="FH697" s="60">
        <v>0.20839260000000001</v>
      </c>
      <c r="FI697" s="60">
        <v>0.25478693000000002</v>
      </c>
      <c r="FJ697" s="60">
        <v>0.31068299999999999</v>
      </c>
      <c r="FK697" s="60">
        <v>0.37765690000000002</v>
      </c>
      <c r="FL697" s="60">
        <v>0.45740609999999998</v>
      </c>
      <c r="FM697" s="60">
        <v>0.55171440000000005</v>
      </c>
      <c r="FN697" s="60">
        <v>0.66240334000000001</v>
      </c>
      <c r="FO697" s="60">
        <v>0.76244533000000003</v>
      </c>
      <c r="FP697" s="60">
        <v>0.87491750000000001</v>
      </c>
      <c r="FQ697" s="60">
        <v>0.98502582000000005</v>
      </c>
      <c r="FR697" s="60">
        <v>1.10609</v>
      </c>
      <c r="FS697" s="60">
        <v>1.2386142</v>
      </c>
      <c r="FT697" s="60">
        <v>1.3830142999999999</v>
      </c>
      <c r="FU697" s="60">
        <v>1.539598</v>
      </c>
      <c r="FV697" s="60">
        <v>1.7085399999999999</v>
      </c>
      <c r="FW697" s="60">
        <v>1.889861</v>
      </c>
      <c r="FX697" s="60">
        <v>2.0834009999999998</v>
      </c>
      <c r="FY697" s="60">
        <v>2.2888030000000001</v>
      </c>
      <c r="FZ697" s="60">
        <v>2.5054872000000001</v>
      </c>
      <c r="GA697" s="60">
        <v>2.7326389999999998</v>
      </c>
      <c r="GB697" s="60">
        <v>2.9691920000000001</v>
      </c>
      <c r="GC697" s="60">
        <v>3.2138211000000001</v>
      </c>
      <c r="GD697" s="60">
        <v>3.4649380000000001</v>
      </c>
      <c r="GE697" s="60">
        <v>3.7206950000000001</v>
      </c>
      <c r="GF697" s="60">
        <v>3.978996</v>
      </c>
      <c r="GG697" s="60">
        <v>4.3207719999999998</v>
      </c>
      <c r="GH697" s="60">
        <v>4.6069009999999997</v>
      </c>
      <c r="GI697" s="60">
        <v>4.8844989999999999</v>
      </c>
      <c r="GJ697" s="60">
        <v>5.0549210999999996</v>
      </c>
      <c r="GK697" s="60">
        <v>5.3872479999999996</v>
      </c>
      <c r="GL697" s="60">
        <v>5.7506712999999996</v>
      </c>
      <c r="GM697" s="60">
        <v>6.0279319999999998</v>
      </c>
      <c r="GN697" s="60">
        <v>6.1937350000000002</v>
      </c>
      <c r="GO697" s="60">
        <v>6.2569660000000002</v>
      </c>
      <c r="GP697" s="60">
        <v>6.1944841999999998</v>
      </c>
      <c r="GQ697" s="60">
        <v>6.0033973999999999</v>
      </c>
      <c r="GR697" s="60">
        <v>5.6976659999999999</v>
      </c>
      <c r="GS697" s="60">
        <v>5.297326</v>
      </c>
    </row>
    <row r="698" spans="1:201" x14ac:dyDescent="0.2">
      <c r="A698" s="70">
        <v>42228.440497685187</v>
      </c>
      <c r="B698" s="60">
        <v>0</v>
      </c>
      <c r="C698" s="60">
        <v>4.8449000000000002E-4</v>
      </c>
      <c r="D698" s="60">
        <v>5.8394999999999996E-4</v>
      </c>
      <c r="E698" s="60">
        <v>5.9334000000000003E-4</v>
      </c>
      <c r="F698" s="60">
        <v>5.9466E-4</v>
      </c>
      <c r="G698" s="60">
        <v>6.9651999999999995E-4</v>
      </c>
      <c r="H698" s="60">
        <v>7.9160999999999999E-4</v>
      </c>
      <c r="I698" s="60">
        <v>8.8020000000000004E-4</v>
      </c>
      <c r="J698" s="60">
        <v>9.6259000000000004E-4</v>
      </c>
      <c r="K698" s="60">
        <v>8.7087000000000004E-4</v>
      </c>
      <c r="L698" s="60">
        <v>9.2234000000000001E-4</v>
      </c>
      <c r="M698" s="60">
        <v>8.3706000000000004E-4</v>
      </c>
      <c r="N698" s="60">
        <v>8.7131000000000003E-4</v>
      </c>
      <c r="O698" s="60">
        <v>9.0366999999999997E-4</v>
      </c>
      <c r="P698" s="60">
        <v>9.3422999999999998E-4</v>
      </c>
      <c r="Q698" s="60">
        <v>9.7941E-4</v>
      </c>
      <c r="R698" s="60">
        <v>1.0202500000000001E-3</v>
      </c>
      <c r="S698" s="60">
        <v>1.05703E-3</v>
      </c>
      <c r="T698" s="60">
        <v>1.0900199999999999E-3</v>
      </c>
      <c r="U698" s="60">
        <v>9.8762000000000003E-4</v>
      </c>
      <c r="V698" s="60">
        <v>9.3037000000000003E-4</v>
      </c>
      <c r="W698" s="60">
        <v>9.4684999999999995E-4</v>
      </c>
      <c r="X698" s="60">
        <v>9.6164000000000004E-4</v>
      </c>
      <c r="Y698" s="60">
        <v>9.7482999999999999E-4</v>
      </c>
      <c r="Z698" s="60">
        <v>9.8649999999999996E-4</v>
      </c>
      <c r="AA698" s="60">
        <v>9.9671999999999998E-4</v>
      </c>
      <c r="AB698" s="60">
        <v>1.00556E-3</v>
      </c>
      <c r="AC698" s="60">
        <v>1.01308E-3</v>
      </c>
      <c r="AD698" s="60">
        <v>9.4698999999999998E-4</v>
      </c>
      <c r="AE698" s="60">
        <v>9.5111000000000002E-4</v>
      </c>
      <c r="AF698" s="60">
        <v>9.4414E-4</v>
      </c>
      <c r="AG698" s="60">
        <v>9.3543999999999995E-4</v>
      </c>
      <c r="AH698" s="60">
        <v>9.2511000000000004E-4</v>
      </c>
      <c r="AI698" s="60">
        <v>9.1326000000000005E-4</v>
      </c>
      <c r="AJ698" s="60">
        <v>9.0003000000000001E-4</v>
      </c>
      <c r="AK698" s="60">
        <v>8.8553999999999998E-4</v>
      </c>
      <c r="AL698" s="60">
        <v>8.1705999999999999E-4</v>
      </c>
      <c r="AM698" s="60">
        <v>8.0734999999999997E-4</v>
      </c>
      <c r="AN698" s="60">
        <v>7.9714E-4</v>
      </c>
      <c r="AO698" s="60">
        <v>7.8647000000000005E-4</v>
      </c>
      <c r="AP698" s="60">
        <v>7.7539999999999998E-4</v>
      </c>
      <c r="AQ698" s="60">
        <v>7.6396000000000005E-4</v>
      </c>
      <c r="AR698" s="60">
        <v>7.5217999999999997E-4</v>
      </c>
      <c r="AS698" s="60">
        <v>7.4010000000000005E-4</v>
      </c>
      <c r="AT698" s="60">
        <v>6.8249000000000001E-4</v>
      </c>
      <c r="AU698" s="60">
        <v>6.4356999999999999E-4</v>
      </c>
      <c r="AV698" s="60">
        <v>6.3396999999999998E-4</v>
      </c>
      <c r="AW698" s="60">
        <v>6.2430999999999999E-4</v>
      </c>
      <c r="AX698" s="60">
        <v>6.1459999999999998E-4</v>
      </c>
      <c r="AY698" s="60">
        <v>6.0486999999999997E-4</v>
      </c>
      <c r="AZ698" s="60">
        <v>5.7087999999999996E-4</v>
      </c>
      <c r="BA698" s="60">
        <v>5.6196999999999996E-4</v>
      </c>
      <c r="BB698" s="60">
        <v>5.4975E-4</v>
      </c>
      <c r="BC698" s="60">
        <v>5.4724000000000005E-4</v>
      </c>
      <c r="BD698" s="60">
        <v>5.4480999999999996E-4</v>
      </c>
      <c r="BE698" s="60">
        <v>5.2081000000000002E-4</v>
      </c>
      <c r="BF698" s="60">
        <v>5.1942999999999998E-4</v>
      </c>
      <c r="BG698" s="60">
        <v>5.1710000000000005E-4</v>
      </c>
      <c r="BH698" s="60">
        <v>5.1477999999999995E-4</v>
      </c>
      <c r="BI698" s="60">
        <v>5.1248000000000005E-4</v>
      </c>
      <c r="BJ698" s="60">
        <v>4.906E-4</v>
      </c>
      <c r="BK698" s="60">
        <v>4.7100000000000001E-4</v>
      </c>
      <c r="BL698" s="60">
        <v>4.6934E-4</v>
      </c>
      <c r="BM698" s="60">
        <v>4.6770999999999998E-4</v>
      </c>
      <c r="BN698" s="60">
        <v>4.6611999999999999E-4</v>
      </c>
      <c r="BO698" s="60">
        <v>4.6430000000000001E-4</v>
      </c>
      <c r="BP698" s="60">
        <v>4.6252000000000001E-4</v>
      </c>
      <c r="BQ698" s="60">
        <v>4.4492000000000002E-4</v>
      </c>
      <c r="BR698" s="60">
        <v>4.4319999999999999E-4</v>
      </c>
      <c r="BS698" s="60">
        <v>4.4150999999999999E-4</v>
      </c>
      <c r="BT698" s="60">
        <v>4.3729000000000001E-4</v>
      </c>
      <c r="BU698" s="60">
        <v>4.3278000000000001E-4</v>
      </c>
      <c r="BV698" s="60">
        <v>4.283E-4</v>
      </c>
      <c r="BW698" s="60">
        <v>4.2386000000000002E-4</v>
      </c>
      <c r="BX698" s="60">
        <v>4.1946000000000003E-4</v>
      </c>
      <c r="BY698" s="60">
        <v>4.1508000000000002E-4</v>
      </c>
      <c r="BZ698" s="60">
        <v>4.1072999999999999E-4</v>
      </c>
      <c r="CA698" s="60">
        <v>4.0642E-4</v>
      </c>
      <c r="CB698" s="60">
        <v>4.0284000000000001E-4</v>
      </c>
      <c r="CC698" s="60">
        <v>3.8610000000000001E-4</v>
      </c>
      <c r="CD698" s="60">
        <v>3.8280999999999998E-4</v>
      </c>
      <c r="CE698" s="60">
        <v>3.7952999999999999E-4</v>
      </c>
      <c r="CF698" s="60">
        <v>3.7627E-4</v>
      </c>
      <c r="CG698" s="60">
        <v>3.7301000000000001E-4</v>
      </c>
      <c r="CH698" s="60">
        <v>3.701E-4</v>
      </c>
      <c r="CI698" s="60">
        <v>3.6718999999999999E-4</v>
      </c>
      <c r="CJ698" s="60">
        <v>3.6406999999999998E-4</v>
      </c>
      <c r="CK698" s="60">
        <v>3.6097000000000001E-4</v>
      </c>
      <c r="CL698" s="60">
        <v>3.5787999999999998E-4</v>
      </c>
      <c r="CM698" s="60">
        <v>3.5481E-4</v>
      </c>
      <c r="CN698" s="60">
        <v>3.5177E-4</v>
      </c>
      <c r="CO698" s="60">
        <v>1.9348E-4</v>
      </c>
      <c r="CP698" s="60">
        <v>1.9347E-4</v>
      </c>
      <c r="CQ698" s="60">
        <v>1.9346000000000001E-4</v>
      </c>
      <c r="CR698" s="60">
        <v>1.9347E-4</v>
      </c>
      <c r="CS698" s="60">
        <v>1.9348999999999999E-4</v>
      </c>
      <c r="CT698" s="60">
        <v>1.9353E-4</v>
      </c>
      <c r="CU698" s="60">
        <v>1.9361000000000001E-4</v>
      </c>
      <c r="CV698" s="60">
        <v>1.9373E-4</v>
      </c>
      <c r="CW698" s="60">
        <v>1.9398000000000001E-4</v>
      </c>
      <c r="CX698" s="60">
        <v>1.9434000000000001E-4</v>
      </c>
      <c r="CY698" s="60">
        <v>1.6569999999999999E-4</v>
      </c>
      <c r="CZ698" s="60">
        <v>1.6670000000000001E-4</v>
      </c>
      <c r="DA698" s="60">
        <v>1.6778999999999999E-4</v>
      </c>
      <c r="DB698" s="60">
        <v>1.6898E-4</v>
      </c>
      <c r="DC698" s="60">
        <v>1.7024E-4</v>
      </c>
      <c r="DD698" s="60">
        <v>1.7194000000000001E-4</v>
      </c>
      <c r="DE698" s="60">
        <v>1.7348999999999999E-4</v>
      </c>
      <c r="DF698" s="60">
        <v>1.75E-4</v>
      </c>
      <c r="DG698" s="60">
        <v>1.7594999999999999E-4</v>
      </c>
      <c r="DH698" s="60">
        <v>1.5365999999999999E-4</v>
      </c>
      <c r="DI698" s="60">
        <v>1.5514000000000001E-4</v>
      </c>
      <c r="DJ698" s="60">
        <v>1.5634000000000001E-4</v>
      </c>
      <c r="DK698" s="60">
        <v>1.5723000000000001E-4</v>
      </c>
      <c r="DL698" s="60">
        <v>1.5783E-4</v>
      </c>
      <c r="DM698" s="60">
        <v>1.5813000000000001E-4</v>
      </c>
      <c r="DN698" s="60">
        <v>1.5817000000000001E-4</v>
      </c>
      <c r="DO698" s="60">
        <v>1.5794E-4</v>
      </c>
      <c r="DP698" s="60">
        <v>1.5747999999999999E-4</v>
      </c>
      <c r="DQ698" s="60">
        <v>1.5684999999999999E-4</v>
      </c>
      <c r="DR698" s="60">
        <v>1.5615E-4</v>
      </c>
      <c r="DS698" s="60">
        <v>1.5543999999999999E-4</v>
      </c>
      <c r="DT698" s="60">
        <v>1.5496999999999999E-4</v>
      </c>
      <c r="DU698" s="60">
        <v>1.5501999999999999E-4</v>
      </c>
      <c r="DV698" s="60">
        <v>1.5590999999999999E-4</v>
      </c>
      <c r="DW698" s="60">
        <v>1.5804999999999999E-4</v>
      </c>
      <c r="DX698" s="60">
        <v>1.6201E-4</v>
      </c>
      <c r="DY698" s="60">
        <v>1.6705999999999999E-4</v>
      </c>
      <c r="DZ698" s="60">
        <v>1.7432999999999999E-4</v>
      </c>
      <c r="EA698" s="60">
        <v>1.8634000000000001E-4</v>
      </c>
      <c r="EB698" s="60">
        <v>2.0104000000000001E-4</v>
      </c>
      <c r="EC698" s="60">
        <v>2.2314000000000001E-4</v>
      </c>
      <c r="ED698" s="60">
        <v>2.5286999999999998E-4</v>
      </c>
      <c r="EE698" s="60">
        <v>2.922E-4</v>
      </c>
      <c r="EF698" s="60">
        <v>3.4352999999999999E-4</v>
      </c>
      <c r="EG698" s="60">
        <v>4.0968999999999999E-4</v>
      </c>
      <c r="EH698" s="60">
        <v>4.9408000000000004E-4</v>
      </c>
      <c r="EI698" s="60">
        <v>6.0066000000000004E-4</v>
      </c>
      <c r="EJ698" s="60">
        <v>7.3404999999999998E-4</v>
      </c>
      <c r="EK698" s="60">
        <v>8.9961000000000001E-4</v>
      </c>
      <c r="EL698" s="60">
        <v>1.10351E-3</v>
      </c>
      <c r="EM698" s="60">
        <v>1.47715E-3</v>
      </c>
      <c r="EN698" s="60">
        <v>1.9670500000000001E-3</v>
      </c>
      <c r="EO698" s="60">
        <v>2.39543E-3</v>
      </c>
      <c r="EP698" s="60">
        <v>2.9072E-3</v>
      </c>
      <c r="EQ698" s="60">
        <v>3.5155099999999999E-3</v>
      </c>
      <c r="ER698" s="60">
        <v>4.2352300000000004E-3</v>
      </c>
      <c r="ES698" s="60">
        <v>5.43905E-3</v>
      </c>
      <c r="ET698" s="60">
        <v>6.9345700000000001E-3</v>
      </c>
      <c r="EU698" s="60">
        <v>9.1422499999999993E-3</v>
      </c>
      <c r="EV698" s="60">
        <v>1.194957E-2</v>
      </c>
      <c r="EW698" s="60">
        <v>1.550177E-2</v>
      </c>
      <c r="EX698" s="60">
        <v>1.9980689999999999E-2</v>
      </c>
      <c r="EY698" s="60">
        <v>2.5615249999999999E-2</v>
      </c>
      <c r="EZ698" s="60">
        <v>3.269449E-2</v>
      </c>
      <c r="FA698" s="60">
        <v>4.158357E-2</v>
      </c>
      <c r="FB698" s="60">
        <v>5.2742600000000001E-2</v>
      </c>
      <c r="FC698" s="60">
        <v>6.674824E-2</v>
      </c>
      <c r="FD698" s="60">
        <v>8.4317230000000007E-2</v>
      </c>
      <c r="FE698" s="60">
        <v>0.1063308</v>
      </c>
      <c r="FF698" s="60">
        <v>0.13385813999999999</v>
      </c>
      <c r="FG698" s="60">
        <v>0.16433690000000001</v>
      </c>
      <c r="FH698" s="60">
        <v>0.20138980000000001</v>
      </c>
      <c r="FI698" s="60">
        <v>0.2462625</v>
      </c>
      <c r="FJ698" s="60">
        <v>0.30035513000000003</v>
      </c>
      <c r="FK698" s="60">
        <v>0.3652126</v>
      </c>
      <c r="FL698" s="60">
        <v>0.44250431000000001</v>
      </c>
      <c r="FM698" s="60">
        <v>0.53399220000000003</v>
      </c>
      <c r="FN698" s="60">
        <v>0.64148461000000001</v>
      </c>
      <c r="FO698" s="60">
        <v>0.73870340000000001</v>
      </c>
      <c r="FP698" s="60">
        <v>0.84810531</v>
      </c>
      <c r="FQ698" s="60">
        <v>0.95530280000000001</v>
      </c>
      <c r="FR698" s="60">
        <v>1.0732790000000001</v>
      </c>
      <c r="FS698" s="60">
        <v>1.202553</v>
      </c>
      <c r="FT698" s="60">
        <v>1.3435630000000001</v>
      </c>
      <c r="FU698" s="60">
        <v>1.496645</v>
      </c>
      <c r="FV698" s="60">
        <v>1.6620092</v>
      </c>
      <c r="FW698" s="60">
        <v>1.839718</v>
      </c>
      <c r="FX698" s="60">
        <v>2.0296599999999998</v>
      </c>
      <c r="FY698" s="60">
        <v>2.231535</v>
      </c>
      <c r="FZ698" s="60">
        <v>2.4448249999999998</v>
      </c>
      <c r="GA698" s="60">
        <v>2.6687829999999999</v>
      </c>
      <c r="GB698" s="60">
        <v>2.9024160000000001</v>
      </c>
      <c r="GC698" s="60">
        <v>3.1444740000000002</v>
      </c>
      <c r="GD698" s="60">
        <v>3.3934479999999998</v>
      </c>
      <c r="GE698" s="60">
        <v>3.6475683999999999</v>
      </c>
      <c r="GF698" s="60">
        <v>3.9048162999999998</v>
      </c>
      <c r="GG698" s="60">
        <v>4.246397</v>
      </c>
      <c r="GH698" s="60">
        <v>4.5333009999999998</v>
      </c>
      <c r="GI698" s="60">
        <v>4.8126949999999997</v>
      </c>
      <c r="GJ698" s="60">
        <v>4.9846773000000004</v>
      </c>
      <c r="GK698" s="60">
        <v>5.3222383999999998</v>
      </c>
      <c r="GL698" s="60">
        <v>5.6957601999999996</v>
      </c>
      <c r="GM698" s="60">
        <v>5.9862603999999999</v>
      </c>
      <c r="GN698" s="60">
        <v>6.1665369999999999</v>
      </c>
      <c r="GO698" s="60">
        <v>6.2456082999999998</v>
      </c>
      <c r="GP698" s="60">
        <v>6.2016939999999998</v>
      </c>
      <c r="GQ698" s="60">
        <v>6.0285352999999997</v>
      </c>
      <c r="GR698" s="60">
        <v>5.7389890000000001</v>
      </c>
      <c r="GS698" s="60">
        <v>5.3521923999999999</v>
      </c>
    </row>
    <row r="699" spans="1:201" x14ac:dyDescent="0.2">
      <c r="A699" s="70">
        <v>42228.45039351852</v>
      </c>
      <c r="B699" s="60">
        <v>0</v>
      </c>
      <c r="C699" s="60">
        <v>4.8484999999999999E-4</v>
      </c>
      <c r="D699" s="60">
        <v>5.8432000000000004E-4</v>
      </c>
      <c r="E699" s="60">
        <v>5.9369000000000002E-4</v>
      </c>
      <c r="F699" s="60">
        <v>5.9504999999999996E-4</v>
      </c>
      <c r="G699" s="60">
        <v>6.9696999999999999E-4</v>
      </c>
      <c r="H699" s="60">
        <v>7.9210999999999995E-4</v>
      </c>
      <c r="I699" s="60">
        <v>8.8073999999999997E-4</v>
      </c>
      <c r="J699" s="60">
        <v>9.6316000000000001E-4</v>
      </c>
      <c r="K699" s="60">
        <v>8.7142000000000003E-4</v>
      </c>
      <c r="L699" s="60">
        <v>9.2289E-4</v>
      </c>
      <c r="M699" s="60">
        <v>8.3756E-4</v>
      </c>
      <c r="N699" s="60">
        <v>8.7177999999999995E-4</v>
      </c>
      <c r="O699" s="60">
        <v>9.0410000000000002E-4</v>
      </c>
      <c r="P699" s="60">
        <v>9.3462000000000005E-4</v>
      </c>
      <c r="Q699" s="60">
        <v>9.7974999999999994E-4</v>
      </c>
      <c r="R699" s="60">
        <v>1.0205399999999999E-3</v>
      </c>
      <c r="S699" s="60">
        <v>1.05726E-3</v>
      </c>
      <c r="T699" s="60">
        <v>1.09019E-3</v>
      </c>
      <c r="U699" s="60">
        <v>9.8778999999999989E-4</v>
      </c>
      <c r="V699" s="60">
        <v>9.3030000000000001E-4</v>
      </c>
      <c r="W699" s="60">
        <v>9.4675E-4</v>
      </c>
      <c r="X699" s="60">
        <v>9.6150999999999995E-4</v>
      </c>
      <c r="Y699" s="60">
        <v>9.7466999999999996E-4</v>
      </c>
      <c r="Z699" s="60">
        <v>9.8631000000000001E-4</v>
      </c>
      <c r="AA699" s="60">
        <v>9.9649999999999999E-4</v>
      </c>
      <c r="AB699" s="60">
        <v>1.0053200000000001E-3</v>
      </c>
      <c r="AC699" s="60">
        <v>1.01282E-3</v>
      </c>
      <c r="AD699" s="60">
        <v>9.4660999999999996E-4</v>
      </c>
      <c r="AE699" s="60">
        <v>9.5071999999999995E-4</v>
      </c>
      <c r="AF699" s="60">
        <v>9.4377000000000003E-4</v>
      </c>
      <c r="AG699" s="60">
        <v>9.3508999999999997E-4</v>
      </c>
      <c r="AH699" s="60">
        <v>9.2480000000000004E-4</v>
      </c>
      <c r="AI699" s="60">
        <v>9.1299999999999997E-4</v>
      </c>
      <c r="AJ699" s="60">
        <v>8.9983000000000001E-4</v>
      </c>
      <c r="AK699" s="60">
        <v>8.8539000000000001E-4</v>
      </c>
      <c r="AL699" s="60">
        <v>8.1689999999999996E-4</v>
      </c>
      <c r="AM699" s="60">
        <v>8.0723999999999998E-4</v>
      </c>
      <c r="AN699" s="60">
        <v>7.9706999999999998E-4</v>
      </c>
      <c r="AO699" s="60">
        <v>7.8644000000000001E-4</v>
      </c>
      <c r="AP699" s="60">
        <v>7.7541000000000003E-4</v>
      </c>
      <c r="AQ699" s="60">
        <v>7.6400000000000003E-4</v>
      </c>
      <c r="AR699" s="60">
        <v>7.5226000000000004E-4</v>
      </c>
      <c r="AS699" s="60">
        <v>7.4021000000000004E-4</v>
      </c>
      <c r="AT699" s="60">
        <v>6.8254999999999998E-4</v>
      </c>
      <c r="AU699" s="60">
        <v>6.4366E-4</v>
      </c>
      <c r="AV699" s="60">
        <v>6.3407000000000003E-4</v>
      </c>
      <c r="AW699" s="60">
        <v>6.2441000000000005E-4</v>
      </c>
      <c r="AX699" s="60">
        <v>6.1470999999999997E-4</v>
      </c>
      <c r="AY699" s="60">
        <v>6.0499000000000002E-4</v>
      </c>
      <c r="AZ699" s="60">
        <v>5.71E-4</v>
      </c>
      <c r="BA699" s="60">
        <v>5.6209000000000001E-4</v>
      </c>
      <c r="BB699" s="60">
        <v>5.4987000000000005E-4</v>
      </c>
      <c r="BC699" s="60">
        <v>5.4735999999999999E-4</v>
      </c>
      <c r="BD699" s="60">
        <v>5.4491999999999995E-4</v>
      </c>
      <c r="BE699" s="60">
        <v>5.2092000000000002E-4</v>
      </c>
      <c r="BF699" s="60">
        <v>5.1955000000000002E-4</v>
      </c>
      <c r="BG699" s="60">
        <v>5.1721999999999998E-4</v>
      </c>
      <c r="BH699" s="60">
        <v>5.1489000000000005E-4</v>
      </c>
      <c r="BI699" s="60">
        <v>5.1259999999999999E-4</v>
      </c>
      <c r="BJ699" s="60">
        <v>4.9069999999999995E-4</v>
      </c>
      <c r="BK699" s="60">
        <v>4.7108000000000002E-4</v>
      </c>
      <c r="BL699" s="60">
        <v>4.6942000000000002E-4</v>
      </c>
      <c r="BM699" s="60">
        <v>4.6778999999999999E-4</v>
      </c>
      <c r="BN699" s="60">
        <v>4.6618000000000001E-4</v>
      </c>
      <c r="BO699" s="60">
        <v>4.6434999999999998E-4</v>
      </c>
      <c r="BP699" s="60">
        <v>4.6255999999999999E-4</v>
      </c>
      <c r="BQ699" s="60">
        <v>4.4493000000000001E-4</v>
      </c>
      <c r="BR699" s="60">
        <v>4.4319999999999999E-4</v>
      </c>
      <c r="BS699" s="60">
        <v>4.4150999999999999E-4</v>
      </c>
      <c r="BT699" s="60">
        <v>4.3728000000000001E-4</v>
      </c>
      <c r="BU699" s="60">
        <v>4.3276000000000002E-4</v>
      </c>
      <c r="BV699" s="60">
        <v>4.2829000000000001E-4</v>
      </c>
      <c r="BW699" s="60">
        <v>4.2384999999999998E-4</v>
      </c>
      <c r="BX699" s="60">
        <v>4.1943999999999998E-4</v>
      </c>
      <c r="BY699" s="60">
        <v>4.1505999999999997E-4</v>
      </c>
      <c r="BZ699" s="60">
        <v>4.1071E-4</v>
      </c>
      <c r="CA699" s="60">
        <v>4.0639000000000002E-4</v>
      </c>
      <c r="CB699" s="60">
        <v>4.0282000000000002E-4</v>
      </c>
      <c r="CC699" s="60">
        <v>3.8605999999999997E-4</v>
      </c>
      <c r="CD699" s="60">
        <v>3.8277E-4</v>
      </c>
      <c r="CE699" s="60">
        <v>3.7950000000000001E-4</v>
      </c>
      <c r="CF699" s="60">
        <v>3.7623000000000002E-4</v>
      </c>
      <c r="CG699" s="60">
        <v>3.7298000000000002E-4</v>
      </c>
      <c r="CH699" s="60">
        <v>3.7006000000000002E-4</v>
      </c>
      <c r="CI699" s="60">
        <v>3.6715000000000001E-4</v>
      </c>
      <c r="CJ699" s="60">
        <v>3.6403999999999999E-4</v>
      </c>
      <c r="CK699" s="60">
        <v>3.6092999999999997E-4</v>
      </c>
      <c r="CL699" s="60">
        <v>3.5784E-4</v>
      </c>
      <c r="CM699" s="60">
        <v>3.5477000000000002E-4</v>
      </c>
      <c r="CN699" s="60">
        <v>3.5174000000000002E-4</v>
      </c>
      <c r="CO699" s="60">
        <v>1.9343999999999999E-4</v>
      </c>
      <c r="CP699" s="60">
        <v>1.9343E-4</v>
      </c>
      <c r="CQ699" s="60">
        <v>1.9342E-4</v>
      </c>
      <c r="CR699" s="60">
        <v>1.9342E-4</v>
      </c>
      <c r="CS699" s="60">
        <v>1.9343E-4</v>
      </c>
      <c r="CT699" s="60">
        <v>1.9347E-4</v>
      </c>
      <c r="CU699" s="60">
        <v>1.9353999999999999E-4</v>
      </c>
      <c r="CV699" s="60">
        <v>1.9364999999999999E-4</v>
      </c>
      <c r="CW699" s="60">
        <v>1.9388000000000001E-4</v>
      </c>
      <c r="CX699" s="60">
        <v>1.9421E-4</v>
      </c>
      <c r="CY699" s="60">
        <v>1.6540000000000001E-4</v>
      </c>
      <c r="CZ699" s="60">
        <v>1.6636999999999999E-4</v>
      </c>
      <c r="DA699" s="60">
        <v>1.6742999999999999E-4</v>
      </c>
      <c r="DB699" s="60">
        <v>1.6859000000000001E-4</v>
      </c>
      <c r="DC699" s="60">
        <v>1.6982999999999999E-4</v>
      </c>
      <c r="DD699" s="60">
        <v>1.7152000000000001E-4</v>
      </c>
      <c r="DE699" s="60">
        <v>1.7306E-4</v>
      </c>
      <c r="DF699" s="60">
        <v>1.7458E-4</v>
      </c>
      <c r="DG699" s="60">
        <v>1.7555000000000001E-4</v>
      </c>
      <c r="DH699" s="60">
        <v>1.5323999999999999E-4</v>
      </c>
      <c r="DI699" s="60">
        <v>1.5478000000000001E-4</v>
      </c>
      <c r="DJ699" s="60">
        <v>1.5604E-4</v>
      </c>
      <c r="DK699" s="60">
        <v>1.5699999999999999E-4</v>
      </c>
      <c r="DL699" s="60">
        <v>1.5767E-4</v>
      </c>
      <c r="DM699" s="60">
        <v>1.5804E-4</v>
      </c>
      <c r="DN699" s="60">
        <v>1.5813000000000001E-4</v>
      </c>
      <c r="DO699" s="60">
        <v>1.5796000000000001E-4</v>
      </c>
      <c r="DP699" s="60">
        <v>1.5756E-4</v>
      </c>
      <c r="DQ699" s="60">
        <v>1.5695999999999999E-4</v>
      </c>
      <c r="DR699" s="60">
        <v>1.5629000000000001E-4</v>
      </c>
      <c r="DS699" s="60">
        <v>1.5557E-4</v>
      </c>
      <c r="DT699" s="60">
        <v>1.5505E-4</v>
      </c>
      <c r="DU699" s="60">
        <v>1.55E-4</v>
      </c>
      <c r="DV699" s="60">
        <v>1.5571000000000001E-4</v>
      </c>
      <c r="DW699" s="60">
        <v>1.5760000000000001E-4</v>
      </c>
      <c r="DX699" s="60">
        <v>1.6118E-4</v>
      </c>
      <c r="DY699" s="60">
        <v>1.6582000000000001E-4</v>
      </c>
      <c r="DZ699" s="60">
        <v>1.7254999999999999E-4</v>
      </c>
      <c r="EA699" s="60">
        <v>1.8374E-4</v>
      </c>
      <c r="EB699" s="60">
        <v>1.975E-4</v>
      </c>
      <c r="EC699" s="60">
        <v>2.1829E-4</v>
      </c>
      <c r="ED699" s="60">
        <v>2.4633000000000001E-4</v>
      </c>
      <c r="EE699" s="60">
        <v>2.8352999999999999E-4</v>
      </c>
      <c r="EF699" s="60">
        <v>3.3217000000000001E-4</v>
      </c>
      <c r="EG699" s="60">
        <v>3.9501E-4</v>
      </c>
      <c r="EH699" s="60">
        <v>4.7529000000000001E-4</v>
      </c>
      <c r="EI699" s="60">
        <v>5.7684000000000001E-4</v>
      </c>
      <c r="EJ699" s="60">
        <v>7.0412000000000003E-4</v>
      </c>
      <c r="EK699" s="60">
        <v>8.6231999999999997E-4</v>
      </c>
      <c r="EL699" s="60">
        <v>1.0574099999999999E-3</v>
      </c>
      <c r="EM699" s="60">
        <v>1.41551E-3</v>
      </c>
      <c r="EN699" s="60">
        <v>1.8857699999999999E-3</v>
      </c>
      <c r="EO699" s="60">
        <v>2.2973799999999999E-3</v>
      </c>
      <c r="EP699" s="60">
        <v>2.78956E-3</v>
      </c>
      <c r="EQ699" s="60">
        <v>3.3750999999999998E-3</v>
      </c>
      <c r="ER699" s="60">
        <v>4.0683999999999998E-3</v>
      </c>
      <c r="ES699" s="60">
        <v>5.2291300000000002E-3</v>
      </c>
      <c r="ET699" s="60">
        <v>6.6723099999999999E-3</v>
      </c>
      <c r="EU699" s="60">
        <v>8.8044000000000004E-3</v>
      </c>
      <c r="EV699" s="60">
        <v>1.151721E-2</v>
      </c>
      <c r="EW699" s="60">
        <v>1.495121E-2</v>
      </c>
      <c r="EX699" s="60">
        <v>1.9282110000000002E-2</v>
      </c>
      <c r="EY699" s="60">
        <v>2.4730930000000002E-2</v>
      </c>
      <c r="EZ699" s="60">
        <v>3.1576559999999997E-2</v>
      </c>
      <c r="FA699" s="60">
        <v>4.0171209999999999E-2</v>
      </c>
      <c r="FB699" s="60">
        <v>5.0958759999999999E-2</v>
      </c>
      <c r="FC699" s="60">
        <v>6.4495750000000004E-2</v>
      </c>
      <c r="FD699" s="60">
        <v>8.147451E-2</v>
      </c>
      <c r="FE699" s="60">
        <v>0.10274732</v>
      </c>
      <c r="FF699" s="60">
        <v>0.12934989999999999</v>
      </c>
      <c r="FG699" s="60">
        <v>0.15880920000000001</v>
      </c>
      <c r="FH699" s="60">
        <v>0.19463241000000001</v>
      </c>
      <c r="FI699" s="60">
        <v>0.23803341</v>
      </c>
      <c r="FJ699" s="60">
        <v>0.29037973</v>
      </c>
      <c r="FK699" s="60">
        <v>0.35318480000000002</v>
      </c>
      <c r="FL699" s="60">
        <v>0.42808970000000002</v>
      </c>
      <c r="FM699" s="60">
        <v>0.5168334</v>
      </c>
      <c r="FN699" s="60">
        <v>0.62120960000000003</v>
      </c>
      <c r="FO699" s="60">
        <v>0.71567199999999997</v>
      </c>
      <c r="FP699" s="60">
        <v>0.82207090000000005</v>
      </c>
      <c r="FQ699" s="60">
        <v>0.92641660000000003</v>
      </c>
      <c r="FR699" s="60">
        <v>1.041361</v>
      </c>
      <c r="FS699" s="60">
        <v>1.167438</v>
      </c>
      <c r="FT699" s="60">
        <v>1.3051060000000001</v>
      </c>
      <c r="FU699" s="60">
        <v>1.4547270000000001</v>
      </c>
      <c r="FV699" s="60">
        <v>1.6165449999999999</v>
      </c>
      <c r="FW699" s="60">
        <v>1.7906610000000001</v>
      </c>
      <c r="FX699" s="60">
        <v>1.9770129999999999</v>
      </c>
      <c r="FY699" s="60">
        <v>2.175351</v>
      </c>
      <c r="FZ699" s="60">
        <v>2.3852199999999999</v>
      </c>
      <c r="GA699" s="60">
        <v>2.6059380000000001</v>
      </c>
      <c r="GB699" s="60">
        <v>2.8365821000000002</v>
      </c>
      <c r="GC699" s="60">
        <v>3.0759794</v>
      </c>
      <c r="GD699" s="60">
        <v>3.3226969999999998</v>
      </c>
      <c r="GE699" s="60">
        <v>3.5750434000000002</v>
      </c>
      <c r="GF699" s="60">
        <v>3.8310761000000002</v>
      </c>
      <c r="GG699" s="60">
        <v>4.1722080000000004</v>
      </c>
      <c r="GH699" s="60">
        <v>4.4596439999999999</v>
      </c>
      <c r="GI699" s="60">
        <v>4.7405710000000001</v>
      </c>
      <c r="GJ699" s="60">
        <v>4.9139390000000001</v>
      </c>
      <c r="GK699" s="60">
        <v>5.256348</v>
      </c>
      <c r="GL699" s="60">
        <v>5.6394681000000002</v>
      </c>
      <c r="GM699" s="60">
        <v>5.9427479999999999</v>
      </c>
      <c r="GN699" s="60">
        <v>6.1371440000000002</v>
      </c>
      <c r="GO699" s="60">
        <v>6.2318049999999996</v>
      </c>
      <c r="GP699" s="60">
        <v>6.2063360000000003</v>
      </c>
      <c r="GQ699" s="60">
        <v>6.0511584000000003</v>
      </c>
      <c r="GR699" s="60">
        <v>5.7780069999999997</v>
      </c>
      <c r="GS699" s="60">
        <v>5.4050984</v>
      </c>
    </row>
    <row r="700" spans="1:201" x14ac:dyDescent="0.2">
      <c r="A700" s="70">
        <v>42228.460393518515</v>
      </c>
      <c r="B700" s="60">
        <v>0</v>
      </c>
      <c r="C700" s="60">
        <v>4.8519999999999998E-4</v>
      </c>
      <c r="D700" s="60">
        <v>5.8469000000000001E-4</v>
      </c>
      <c r="E700" s="60">
        <v>5.9404E-4</v>
      </c>
      <c r="F700" s="60">
        <v>5.9544999999999997E-4</v>
      </c>
      <c r="G700" s="60">
        <v>6.9742999999999997E-4</v>
      </c>
      <c r="H700" s="60">
        <v>7.9261000000000002E-4</v>
      </c>
      <c r="I700" s="60">
        <v>8.8128000000000002E-4</v>
      </c>
      <c r="J700" s="60">
        <v>9.6372999999999999E-4</v>
      </c>
      <c r="K700" s="60">
        <v>8.7197000000000002E-4</v>
      </c>
      <c r="L700" s="60">
        <v>9.2343999999999998E-4</v>
      </c>
      <c r="M700" s="60">
        <v>8.3805999999999996E-4</v>
      </c>
      <c r="N700" s="60">
        <v>8.7226000000000003E-4</v>
      </c>
      <c r="O700" s="60">
        <v>9.0454999999999995E-4</v>
      </c>
      <c r="P700" s="60">
        <v>9.3503E-4</v>
      </c>
      <c r="Q700" s="60">
        <v>9.8011999999999991E-4</v>
      </c>
      <c r="R700" s="60">
        <v>1.02085E-3</v>
      </c>
      <c r="S700" s="60">
        <v>1.0575199999999999E-3</v>
      </c>
      <c r="T700" s="60">
        <v>1.09038E-3</v>
      </c>
      <c r="U700" s="60">
        <v>9.8796999999999991E-4</v>
      </c>
      <c r="V700" s="60">
        <v>9.3026000000000003E-4</v>
      </c>
      <c r="W700" s="60">
        <v>9.4667000000000004E-4</v>
      </c>
      <c r="X700" s="60">
        <v>9.6139999999999995E-4</v>
      </c>
      <c r="Y700" s="60">
        <v>9.7453000000000004E-4</v>
      </c>
      <c r="Z700" s="60">
        <v>9.8613999999999993E-4</v>
      </c>
      <c r="AA700" s="60">
        <v>9.9630000000000009E-4</v>
      </c>
      <c r="AB700" s="60">
        <v>1.0050899999999999E-3</v>
      </c>
      <c r="AC700" s="60">
        <v>1.01257E-3</v>
      </c>
      <c r="AD700" s="60">
        <v>9.4623000000000005E-4</v>
      </c>
      <c r="AE700" s="60">
        <v>9.5034000000000004E-4</v>
      </c>
      <c r="AF700" s="60">
        <v>9.4339999999999995E-4</v>
      </c>
      <c r="AG700" s="60">
        <v>9.3475000000000003E-4</v>
      </c>
      <c r="AH700" s="60">
        <v>9.2449000000000003E-4</v>
      </c>
      <c r="AI700" s="60">
        <v>9.1273999999999999E-4</v>
      </c>
      <c r="AJ700" s="60">
        <v>8.9961999999999996E-4</v>
      </c>
      <c r="AK700" s="60">
        <v>8.8524000000000003E-4</v>
      </c>
      <c r="AL700" s="60">
        <v>8.1673E-4</v>
      </c>
      <c r="AM700" s="60">
        <v>8.0712000000000004E-4</v>
      </c>
      <c r="AN700" s="60">
        <v>7.9699000000000002E-4</v>
      </c>
      <c r="AO700" s="60">
        <v>7.8640000000000003E-4</v>
      </c>
      <c r="AP700" s="60">
        <v>7.7541000000000003E-4</v>
      </c>
      <c r="AQ700" s="60">
        <v>7.6404000000000001E-4</v>
      </c>
      <c r="AR700" s="60">
        <v>7.5232999999999995E-4</v>
      </c>
      <c r="AS700" s="60">
        <v>7.4032000000000004E-4</v>
      </c>
      <c r="AT700" s="60">
        <v>6.826E-4</v>
      </c>
      <c r="AU700" s="60">
        <v>6.4373999999999996E-4</v>
      </c>
      <c r="AV700" s="60">
        <v>6.3416000000000004E-4</v>
      </c>
      <c r="AW700" s="60">
        <v>6.2452000000000004E-4</v>
      </c>
      <c r="AX700" s="60">
        <v>6.1481999999999997E-4</v>
      </c>
      <c r="AY700" s="60">
        <v>6.0510000000000002E-4</v>
      </c>
      <c r="AZ700" s="60">
        <v>5.7112999999999999E-4</v>
      </c>
      <c r="BA700" s="60">
        <v>5.6221000000000005E-4</v>
      </c>
      <c r="BB700" s="60">
        <v>5.4998999999999998E-4</v>
      </c>
      <c r="BC700" s="60">
        <v>5.4748000000000004E-4</v>
      </c>
      <c r="BD700" s="60">
        <v>5.4502999999999995E-4</v>
      </c>
      <c r="BE700" s="60">
        <v>5.2103000000000002E-4</v>
      </c>
      <c r="BF700" s="60">
        <v>5.1966000000000002E-4</v>
      </c>
      <c r="BG700" s="60">
        <v>5.1732999999999998E-4</v>
      </c>
      <c r="BH700" s="60">
        <v>5.1500000000000005E-4</v>
      </c>
      <c r="BI700" s="60">
        <v>5.1270999999999999E-4</v>
      </c>
      <c r="BJ700" s="60">
        <v>4.9081000000000005E-4</v>
      </c>
      <c r="BK700" s="60">
        <v>4.7116999999999998E-4</v>
      </c>
      <c r="BL700" s="60">
        <v>4.6949999999999997E-4</v>
      </c>
      <c r="BM700" s="60">
        <v>4.6786000000000001E-4</v>
      </c>
      <c r="BN700" s="60">
        <v>4.6624999999999998E-4</v>
      </c>
      <c r="BO700" s="60">
        <v>4.6440000000000001E-4</v>
      </c>
      <c r="BP700" s="60">
        <v>4.6260000000000002E-4</v>
      </c>
      <c r="BQ700" s="60">
        <v>4.4495E-4</v>
      </c>
      <c r="BR700" s="60">
        <v>4.4320999999999998E-4</v>
      </c>
      <c r="BS700" s="60">
        <v>4.415E-4</v>
      </c>
      <c r="BT700" s="60">
        <v>4.3727000000000002E-4</v>
      </c>
      <c r="BU700" s="60">
        <v>4.3274999999999997E-4</v>
      </c>
      <c r="BV700" s="60">
        <v>4.2827000000000002E-4</v>
      </c>
      <c r="BW700" s="60">
        <v>4.2382999999999999E-4</v>
      </c>
      <c r="BX700" s="60">
        <v>4.1941999999999999E-4</v>
      </c>
      <c r="BY700" s="60">
        <v>4.1503999999999998E-4</v>
      </c>
      <c r="BZ700" s="60">
        <v>4.1069000000000001E-4</v>
      </c>
      <c r="CA700" s="60">
        <v>4.0636999999999997E-4</v>
      </c>
      <c r="CB700" s="60">
        <v>4.0279999999999998E-4</v>
      </c>
      <c r="CC700" s="60">
        <v>3.8601999999999999E-4</v>
      </c>
      <c r="CD700" s="60">
        <v>3.8274000000000001E-4</v>
      </c>
      <c r="CE700" s="60">
        <v>3.7945999999999998E-4</v>
      </c>
      <c r="CF700" s="60">
        <v>3.7619999999999998E-4</v>
      </c>
      <c r="CG700" s="60">
        <v>3.7293999999999999E-4</v>
      </c>
      <c r="CH700" s="60">
        <v>3.7002999999999998E-4</v>
      </c>
      <c r="CI700" s="60">
        <v>3.6712000000000002E-4</v>
      </c>
      <c r="CJ700" s="60">
        <v>3.6400000000000001E-4</v>
      </c>
      <c r="CK700" s="60">
        <v>3.6089999999999999E-4</v>
      </c>
      <c r="CL700" s="60">
        <v>3.5781000000000002E-4</v>
      </c>
      <c r="CM700" s="60">
        <v>3.5472999999999999E-4</v>
      </c>
      <c r="CN700" s="60">
        <v>3.5169999999999998E-4</v>
      </c>
      <c r="CO700" s="60">
        <v>1.9340000000000001E-4</v>
      </c>
      <c r="CP700" s="60">
        <v>1.9338E-4</v>
      </c>
      <c r="CQ700" s="60">
        <v>1.9337E-4</v>
      </c>
      <c r="CR700" s="60">
        <v>1.9337E-4</v>
      </c>
      <c r="CS700" s="60">
        <v>1.9338999999999999E-4</v>
      </c>
      <c r="CT700" s="60">
        <v>1.9341000000000001E-4</v>
      </c>
      <c r="CU700" s="60">
        <v>1.9348E-4</v>
      </c>
      <c r="CV700" s="60">
        <v>1.9357000000000001E-4</v>
      </c>
      <c r="CW700" s="60">
        <v>1.9378E-4</v>
      </c>
      <c r="CX700" s="60">
        <v>1.9408000000000001E-4</v>
      </c>
      <c r="CY700" s="60">
        <v>1.6511999999999999E-4</v>
      </c>
      <c r="CZ700" s="60">
        <v>1.6605E-4</v>
      </c>
      <c r="DA700" s="60">
        <v>1.6708000000000001E-4</v>
      </c>
      <c r="DB700" s="60">
        <v>1.6820999999999999E-4</v>
      </c>
      <c r="DC700" s="60">
        <v>1.6941999999999999E-4</v>
      </c>
      <c r="DD700" s="60">
        <v>1.7108999999999999E-4</v>
      </c>
      <c r="DE700" s="60">
        <v>1.7263000000000001E-4</v>
      </c>
      <c r="DF700" s="60">
        <v>1.7416E-4</v>
      </c>
      <c r="DG700" s="60">
        <v>1.7514000000000001E-4</v>
      </c>
      <c r="DH700" s="60">
        <v>1.5281999999999999E-4</v>
      </c>
      <c r="DI700" s="60">
        <v>1.5440000000000001E-4</v>
      </c>
      <c r="DJ700" s="60">
        <v>1.5573E-4</v>
      </c>
      <c r="DK700" s="60">
        <v>1.5676000000000001E-4</v>
      </c>
      <c r="DL700" s="60">
        <v>1.5749000000000001E-4</v>
      </c>
      <c r="DM700" s="60">
        <v>1.5793E-4</v>
      </c>
      <c r="DN700" s="60">
        <v>1.5808E-4</v>
      </c>
      <c r="DO700" s="60">
        <v>1.5798E-4</v>
      </c>
      <c r="DP700" s="60">
        <v>1.5762E-4</v>
      </c>
      <c r="DQ700" s="60">
        <v>1.5707000000000001E-4</v>
      </c>
      <c r="DR700" s="60">
        <v>1.5642E-4</v>
      </c>
      <c r="DS700" s="60">
        <v>1.5569999999999999E-4</v>
      </c>
      <c r="DT700" s="60">
        <v>1.5514000000000001E-4</v>
      </c>
      <c r="DU700" s="60">
        <v>1.5499000000000001E-4</v>
      </c>
      <c r="DV700" s="60">
        <v>1.5555000000000001E-4</v>
      </c>
      <c r="DW700" s="60">
        <v>1.572E-4</v>
      </c>
      <c r="DX700" s="60">
        <v>1.6043000000000001E-4</v>
      </c>
      <c r="DY700" s="60">
        <v>1.6468E-4</v>
      </c>
      <c r="DZ700" s="60">
        <v>1.7090000000000001E-4</v>
      </c>
      <c r="EA700" s="60">
        <v>1.8132000000000001E-4</v>
      </c>
      <c r="EB700" s="60">
        <v>1.9419000000000001E-4</v>
      </c>
      <c r="EC700" s="60">
        <v>2.1373E-4</v>
      </c>
      <c r="ED700" s="60">
        <v>2.4017E-4</v>
      </c>
      <c r="EE700" s="60">
        <v>2.7533000000000001E-4</v>
      </c>
      <c r="EF700" s="60">
        <v>3.2142E-4</v>
      </c>
      <c r="EG700" s="60">
        <v>3.8108E-4</v>
      </c>
      <c r="EH700" s="60">
        <v>4.5743999999999998E-4</v>
      </c>
      <c r="EI700" s="60">
        <v>5.5418000000000004E-4</v>
      </c>
      <c r="EJ700" s="60">
        <v>6.7560999999999999E-4</v>
      </c>
      <c r="EK700" s="60">
        <v>8.2675000000000001E-4</v>
      </c>
      <c r="EL700" s="60">
        <v>1.01337E-3</v>
      </c>
      <c r="EM700" s="60">
        <v>1.3565199999999999E-3</v>
      </c>
      <c r="EN700" s="60">
        <v>1.80787E-3</v>
      </c>
      <c r="EO700" s="60">
        <v>2.2033299999999999E-3</v>
      </c>
      <c r="EP700" s="60">
        <v>2.6766300000000002E-3</v>
      </c>
      <c r="EQ700" s="60">
        <v>3.2401800000000001E-3</v>
      </c>
      <c r="ER700" s="60">
        <v>3.9079800000000001E-3</v>
      </c>
      <c r="ES700" s="60">
        <v>5.0270899999999997E-3</v>
      </c>
      <c r="ET700" s="60">
        <v>6.4197000000000004E-3</v>
      </c>
      <c r="EU700" s="60">
        <v>8.4787100000000004E-3</v>
      </c>
      <c r="EV700" s="60">
        <v>1.110016E-2</v>
      </c>
      <c r="EW700" s="60">
        <v>1.4419939999999999E-2</v>
      </c>
      <c r="EX700" s="60">
        <v>1.8607869999999999E-2</v>
      </c>
      <c r="EY700" s="60">
        <v>2.3877349999999999E-2</v>
      </c>
      <c r="EZ700" s="60">
        <v>3.0497529999999998E-2</v>
      </c>
      <c r="FA700" s="60">
        <v>3.8808170000000003E-2</v>
      </c>
      <c r="FB700" s="60">
        <v>4.9237509999999998E-2</v>
      </c>
      <c r="FC700" s="60">
        <v>6.232269E-2</v>
      </c>
      <c r="FD700" s="60">
        <v>7.8732460000000004E-2</v>
      </c>
      <c r="FE700" s="60">
        <v>9.9290970000000006E-2</v>
      </c>
      <c r="FF700" s="60">
        <v>0.12500140000000001</v>
      </c>
      <c r="FG700" s="60">
        <v>0.15347641000000001</v>
      </c>
      <c r="FH700" s="60">
        <v>0.18811173</v>
      </c>
      <c r="FI700" s="60">
        <v>0.23008944000000001</v>
      </c>
      <c r="FJ700" s="60">
        <v>0.28074491000000001</v>
      </c>
      <c r="FK700" s="60">
        <v>0.34155999999999997</v>
      </c>
      <c r="FL700" s="60">
        <v>0.41414712999999997</v>
      </c>
      <c r="FM700" s="60">
        <v>0.50022149999999999</v>
      </c>
      <c r="FN700" s="60">
        <v>0.60156052999999998</v>
      </c>
      <c r="FO700" s="60">
        <v>0.69333279999999997</v>
      </c>
      <c r="FP700" s="60">
        <v>0.79679571999999999</v>
      </c>
      <c r="FQ700" s="60">
        <v>0.89834840000000005</v>
      </c>
      <c r="FR700" s="60">
        <v>1.010318</v>
      </c>
      <c r="FS700" s="60">
        <v>1.1332519999999999</v>
      </c>
      <c r="FT700" s="60">
        <v>1.2676270000000001</v>
      </c>
      <c r="FU700" s="60">
        <v>1.4138294</v>
      </c>
      <c r="FV700" s="60">
        <v>1.5721350000000001</v>
      </c>
      <c r="FW700" s="60">
        <v>1.7426820000000001</v>
      </c>
      <c r="FX700" s="60">
        <v>1.9254522999999999</v>
      </c>
      <c r="FY700" s="60">
        <v>2.12025</v>
      </c>
      <c r="FZ700" s="60">
        <v>2.326676</v>
      </c>
      <c r="GA700" s="60">
        <v>2.5441129999999998</v>
      </c>
      <c r="GB700" s="60">
        <v>2.7717079999999998</v>
      </c>
      <c r="GC700" s="60">
        <v>3.0083609999999998</v>
      </c>
      <c r="GD700" s="60">
        <v>3.2527143000000001</v>
      </c>
      <c r="GE700" s="60">
        <v>3.5031569999999999</v>
      </c>
      <c r="GF700" s="60">
        <v>3.7578201</v>
      </c>
      <c r="GG700" s="60">
        <v>4.0982570000000003</v>
      </c>
      <c r="GH700" s="60">
        <v>4.385993</v>
      </c>
      <c r="GI700" s="60">
        <v>4.6681949999999999</v>
      </c>
      <c r="GJ700" s="60">
        <v>4.842778</v>
      </c>
      <c r="GK700" s="60">
        <v>5.1896519999999997</v>
      </c>
      <c r="GL700" s="60">
        <v>5.5818729999999999</v>
      </c>
      <c r="GM700" s="60">
        <v>5.8974659999999997</v>
      </c>
      <c r="GN700" s="60">
        <v>6.1056160000000004</v>
      </c>
      <c r="GO700" s="60">
        <v>6.2156019999999996</v>
      </c>
      <c r="GP700" s="60">
        <v>6.2084359999999998</v>
      </c>
      <c r="GQ700" s="60">
        <v>6.0712641999999999</v>
      </c>
      <c r="GR700" s="60">
        <v>5.8146959999999996</v>
      </c>
      <c r="GS700" s="60">
        <v>5.4559993000000002</v>
      </c>
    </row>
    <row r="701" spans="1:201" x14ac:dyDescent="0.2">
      <c r="A701" s="70">
        <v>42228.470289351855</v>
      </c>
      <c r="B701" s="60">
        <v>0</v>
      </c>
      <c r="C701" s="60">
        <v>4.8555000000000001E-4</v>
      </c>
      <c r="D701" s="60">
        <v>5.8507000000000003E-4</v>
      </c>
      <c r="E701" s="60">
        <v>5.9438999999999998E-4</v>
      </c>
      <c r="F701" s="60">
        <v>5.9584000000000004E-4</v>
      </c>
      <c r="G701" s="60">
        <v>6.9788000000000001E-4</v>
      </c>
      <c r="H701" s="60">
        <v>7.9312000000000002E-4</v>
      </c>
      <c r="I701" s="60">
        <v>8.8183000000000001E-4</v>
      </c>
      <c r="J701" s="60">
        <v>9.6429999999999997E-4</v>
      </c>
      <c r="K701" s="60">
        <v>8.7252E-4</v>
      </c>
      <c r="L701" s="60">
        <v>9.2398999999999997E-4</v>
      </c>
      <c r="M701" s="60">
        <v>8.3858000000000001E-4</v>
      </c>
      <c r="N701" s="60">
        <v>8.7275999999999999E-4</v>
      </c>
      <c r="O701" s="60">
        <v>9.0501000000000004E-4</v>
      </c>
      <c r="P701" s="60">
        <v>9.3545E-4</v>
      </c>
      <c r="Q701" s="60">
        <v>9.8050000000000003E-4</v>
      </c>
      <c r="R701" s="60">
        <v>1.0211899999999999E-3</v>
      </c>
      <c r="S701" s="60">
        <v>1.0577900000000001E-3</v>
      </c>
      <c r="T701" s="60">
        <v>1.09059E-3</v>
      </c>
      <c r="U701" s="60">
        <v>9.8817999999999996E-4</v>
      </c>
      <c r="V701" s="60">
        <v>9.3022000000000005E-4</v>
      </c>
      <c r="W701" s="60">
        <v>9.4660999999999996E-4</v>
      </c>
      <c r="X701" s="60">
        <v>9.6131000000000005E-4</v>
      </c>
      <c r="Y701" s="60">
        <v>9.7440000000000005E-4</v>
      </c>
      <c r="Z701" s="60">
        <v>9.8598000000000002E-4</v>
      </c>
      <c r="AA701" s="60">
        <v>9.9610999999999992E-4</v>
      </c>
      <c r="AB701" s="60">
        <v>1.0048800000000001E-3</v>
      </c>
      <c r="AC701" s="60">
        <v>1.0123300000000001E-3</v>
      </c>
      <c r="AD701" s="60">
        <v>9.4585999999999997E-4</v>
      </c>
      <c r="AE701" s="60">
        <v>9.4996000000000002E-4</v>
      </c>
      <c r="AF701" s="60">
        <v>9.4302999999999998E-4</v>
      </c>
      <c r="AG701" s="60">
        <v>9.3440000000000005E-4</v>
      </c>
      <c r="AH701" s="60">
        <v>9.2418000000000003E-4</v>
      </c>
      <c r="AI701" s="60">
        <v>9.1246999999999997E-4</v>
      </c>
      <c r="AJ701" s="60">
        <v>8.9939999999999996E-4</v>
      </c>
      <c r="AK701" s="60">
        <v>8.8508E-4</v>
      </c>
      <c r="AL701" s="60">
        <v>8.1656000000000003E-4</v>
      </c>
      <c r="AM701" s="60">
        <v>8.0699999999999999E-4</v>
      </c>
      <c r="AN701" s="60">
        <v>7.9690999999999996E-4</v>
      </c>
      <c r="AO701" s="60">
        <v>7.8636000000000005E-4</v>
      </c>
      <c r="AP701" s="60">
        <v>7.7539999999999998E-4</v>
      </c>
      <c r="AQ701" s="60">
        <v>7.6407000000000005E-4</v>
      </c>
      <c r="AR701" s="60">
        <v>7.5239999999999997E-4</v>
      </c>
      <c r="AS701" s="60">
        <v>7.4041999999999999E-4</v>
      </c>
      <c r="AT701" s="60">
        <v>6.8265000000000003E-4</v>
      </c>
      <c r="AU701" s="60">
        <v>6.4382000000000003E-4</v>
      </c>
      <c r="AV701" s="60">
        <v>6.3425000000000005E-4</v>
      </c>
      <c r="AW701" s="60">
        <v>6.2461999999999999E-4</v>
      </c>
      <c r="AX701" s="60">
        <v>6.1492999999999997E-4</v>
      </c>
      <c r="AY701" s="60">
        <v>6.0521999999999996E-4</v>
      </c>
      <c r="AZ701" s="60">
        <v>5.7125000000000003E-4</v>
      </c>
      <c r="BA701" s="60">
        <v>5.6234000000000004E-4</v>
      </c>
      <c r="BB701" s="60">
        <v>5.5011000000000003E-4</v>
      </c>
      <c r="BC701" s="60">
        <v>5.4759000000000003E-4</v>
      </c>
      <c r="BD701" s="60">
        <v>5.4515E-4</v>
      </c>
      <c r="BE701" s="60">
        <v>5.2114999999999996E-4</v>
      </c>
      <c r="BF701" s="60">
        <v>5.1977000000000002E-4</v>
      </c>
      <c r="BG701" s="60">
        <v>5.1743999999999998E-4</v>
      </c>
      <c r="BH701" s="60">
        <v>5.1511000000000005E-4</v>
      </c>
      <c r="BI701" s="60">
        <v>5.1281999999999999E-4</v>
      </c>
      <c r="BJ701" s="60">
        <v>4.9092000000000005E-4</v>
      </c>
      <c r="BK701" s="60">
        <v>4.7125999999999998E-4</v>
      </c>
      <c r="BL701" s="60">
        <v>4.6958999999999998E-4</v>
      </c>
      <c r="BM701" s="60">
        <v>4.6794000000000002E-4</v>
      </c>
      <c r="BN701" s="60">
        <v>4.6631999999999999E-4</v>
      </c>
      <c r="BO701" s="60">
        <v>4.6445999999999998E-4</v>
      </c>
      <c r="BP701" s="60">
        <v>4.6265E-4</v>
      </c>
      <c r="BQ701" s="60">
        <v>4.4496999999999999E-4</v>
      </c>
      <c r="BR701" s="60">
        <v>4.4321999999999997E-4</v>
      </c>
      <c r="BS701" s="60">
        <v>4.415E-4</v>
      </c>
      <c r="BT701" s="60">
        <v>4.3726000000000002E-4</v>
      </c>
      <c r="BU701" s="60">
        <v>4.3273999999999998E-4</v>
      </c>
      <c r="BV701" s="60">
        <v>4.2826000000000002E-4</v>
      </c>
      <c r="BW701" s="60">
        <v>4.2381E-4</v>
      </c>
      <c r="BX701" s="60">
        <v>4.194E-4</v>
      </c>
      <c r="BY701" s="60">
        <v>4.1501E-4</v>
      </c>
      <c r="BZ701" s="60">
        <v>4.1065999999999997E-4</v>
      </c>
      <c r="CA701" s="60">
        <v>4.0634999999999998E-4</v>
      </c>
      <c r="CB701" s="60">
        <v>4.0276999999999999E-4</v>
      </c>
      <c r="CC701" s="60">
        <v>3.8598000000000001E-4</v>
      </c>
      <c r="CD701" s="60">
        <v>3.8269999999999998E-4</v>
      </c>
      <c r="CE701" s="60">
        <v>3.7942999999999999E-4</v>
      </c>
      <c r="CF701" s="60">
        <v>3.7616E-4</v>
      </c>
      <c r="CG701" s="60">
        <v>3.7291000000000001E-4</v>
      </c>
      <c r="CH701" s="60">
        <v>3.6999E-4</v>
      </c>
      <c r="CI701" s="60">
        <v>3.6707999999999999E-4</v>
      </c>
      <c r="CJ701" s="60">
        <v>3.6395999999999998E-4</v>
      </c>
      <c r="CK701" s="60">
        <v>3.6086000000000001E-4</v>
      </c>
      <c r="CL701" s="60">
        <v>3.5776999999999998E-4</v>
      </c>
      <c r="CM701" s="60">
        <v>3.5469000000000001E-4</v>
      </c>
      <c r="CN701" s="60">
        <v>3.5166E-4</v>
      </c>
      <c r="CO701" s="60">
        <v>1.9336000000000001E-4</v>
      </c>
      <c r="CP701" s="60">
        <v>1.9333999999999999E-4</v>
      </c>
      <c r="CQ701" s="60">
        <v>1.9332999999999999E-4</v>
      </c>
      <c r="CR701" s="60">
        <v>1.9332999999999999E-4</v>
      </c>
      <c r="CS701" s="60">
        <v>1.9333999999999999E-4</v>
      </c>
      <c r="CT701" s="60">
        <v>1.9336000000000001E-4</v>
      </c>
      <c r="CU701" s="60">
        <v>1.9341000000000001E-4</v>
      </c>
      <c r="CV701" s="60">
        <v>1.9349999999999999E-4</v>
      </c>
      <c r="CW701" s="60">
        <v>1.9368E-4</v>
      </c>
      <c r="CX701" s="60">
        <v>1.9395999999999999E-4</v>
      </c>
      <c r="CY701" s="60">
        <v>1.6484E-4</v>
      </c>
      <c r="CZ701" s="60">
        <v>1.6574E-4</v>
      </c>
      <c r="DA701" s="60">
        <v>1.6673999999999999E-4</v>
      </c>
      <c r="DB701" s="60">
        <v>1.6783999999999999E-4</v>
      </c>
      <c r="DC701" s="60">
        <v>1.6903E-4</v>
      </c>
      <c r="DD701" s="60">
        <v>1.7068000000000001E-4</v>
      </c>
      <c r="DE701" s="60">
        <v>1.7221000000000001E-4</v>
      </c>
      <c r="DF701" s="60">
        <v>1.7373000000000001E-4</v>
      </c>
      <c r="DG701" s="60">
        <v>1.7472000000000001E-4</v>
      </c>
      <c r="DH701" s="60">
        <v>1.5239E-4</v>
      </c>
      <c r="DI701" s="60">
        <v>1.5401999999999999E-4</v>
      </c>
      <c r="DJ701" s="60">
        <v>1.5540000000000001E-4</v>
      </c>
      <c r="DK701" s="60">
        <v>1.5650000000000001E-4</v>
      </c>
      <c r="DL701" s="60">
        <v>1.573E-4</v>
      </c>
      <c r="DM701" s="60">
        <v>1.5779999999999999E-4</v>
      </c>
      <c r="DN701" s="60">
        <v>1.5802000000000001E-4</v>
      </c>
      <c r="DO701" s="60">
        <v>1.5797000000000001E-4</v>
      </c>
      <c r="DP701" s="60">
        <v>1.5767999999999999E-4</v>
      </c>
      <c r="DQ701" s="60">
        <v>1.5716999999999999E-4</v>
      </c>
      <c r="DR701" s="60">
        <v>1.5655000000000001E-4</v>
      </c>
      <c r="DS701" s="60">
        <v>1.5583E-4</v>
      </c>
      <c r="DT701" s="60">
        <v>1.5524000000000001E-4</v>
      </c>
      <c r="DU701" s="60">
        <v>1.5500999999999999E-4</v>
      </c>
      <c r="DV701" s="60">
        <v>1.5542E-4</v>
      </c>
      <c r="DW701" s="60">
        <v>1.5684999999999999E-4</v>
      </c>
      <c r="DX701" s="60">
        <v>1.5975000000000001E-4</v>
      </c>
      <c r="DY701" s="60">
        <v>1.6364E-4</v>
      </c>
      <c r="DZ701" s="60">
        <v>1.6938000000000001E-4</v>
      </c>
      <c r="EA701" s="60">
        <v>1.7907E-4</v>
      </c>
      <c r="EB701" s="60">
        <v>1.9110000000000001E-4</v>
      </c>
      <c r="EC701" s="60">
        <v>2.0944E-4</v>
      </c>
      <c r="ED701" s="60">
        <v>2.3436E-4</v>
      </c>
      <c r="EE701" s="60">
        <v>2.6759E-4</v>
      </c>
      <c r="EF701" s="60">
        <v>3.1125E-4</v>
      </c>
      <c r="EG701" s="60">
        <v>3.6787000000000001E-4</v>
      </c>
      <c r="EH701" s="60">
        <v>4.4047999999999998E-4</v>
      </c>
      <c r="EI701" s="60">
        <v>5.3262000000000003E-4</v>
      </c>
      <c r="EJ701" s="60">
        <v>6.4844999999999996E-4</v>
      </c>
      <c r="EK701" s="60">
        <v>7.9281999999999996E-4</v>
      </c>
      <c r="EL701" s="60">
        <v>9.7130999999999997E-4</v>
      </c>
      <c r="EM701" s="60">
        <v>1.3000900000000001E-3</v>
      </c>
      <c r="EN701" s="60">
        <v>1.7332300000000001E-3</v>
      </c>
      <c r="EO701" s="60">
        <v>2.11312E-3</v>
      </c>
      <c r="EP701" s="60">
        <v>2.56822E-3</v>
      </c>
      <c r="EQ701" s="60">
        <v>3.1105500000000001E-3</v>
      </c>
      <c r="ER701" s="60">
        <v>3.7537199999999999E-3</v>
      </c>
      <c r="ES701" s="60">
        <v>4.83264E-3</v>
      </c>
      <c r="ET701" s="60">
        <v>6.1763699999999996E-3</v>
      </c>
      <c r="EU701" s="60">
        <v>8.1647500000000001E-3</v>
      </c>
      <c r="EV701" s="60">
        <v>1.069789E-2</v>
      </c>
      <c r="EW701" s="60">
        <v>1.3907279999999999E-2</v>
      </c>
      <c r="EX701" s="60">
        <v>1.7957069999999999E-2</v>
      </c>
      <c r="EY701" s="60">
        <v>2.3053379999999998E-2</v>
      </c>
      <c r="EZ701" s="60">
        <v>2.945596E-2</v>
      </c>
      <c r="FA701" s="60">
        <v>3.7492619999999997E-2</v>
      </c>
      <c r="FB701" s="60">
        <v>4.7576519999999997E-2</v>
      </c>
      <c r="FC701" s="60">
        <v>6.0226090000000003E-2</v>
      </c>
      <c r="FD701" s="60">
        <v>7.6087260000000004E-2</v>
      </c>
      <c r="FE701" s="60">
        <v>9.5956949999999999E-2</v>
      </c>
      <c r="FF701" s="60">
        <v>0.1208066</v>
      </c>
      <c r="FG701" s="60">
        <v>0.14833160000000001</v>
      </c>
      <c r="FH701" s="60">
        <v>0.18181923</v>
      </c>
      <c r="FI701" s="60">
        <v>0.2224206</v>
      </c>
      <c r="FJ701" s="60">
        <v>0.27143909999999999</v>
      </c>
      <c r="FK701" s="60">
        <v>0.33032512000000003</v>
      </c>
      <c r="FL701" s="60">
        <v>0.40066210000000002</v>
      </c>
      <c r="FM701" s="60">
        <v>0.48414040000000003</v>
      </c>
      <c r="FN701" s="60">
        <v>0.58252009999999999</v>
      </c>
      <c r="FO701" s="60">
        <v>0.67166769999999998</v>
      </c>
      <c r="FP701" s="60">
        <v>0.77226101999999996</v>
      </c>
      <c r="FQ701" s="60">
        <v>0.87107931999999999</v>
      </c>
      <c r="FR701" s="60">
        <v>0.98013159999999999</v>
      </c>
      <c r="FS701" s="60">
        <v>1.099977</v>
      </c>
      <c r="FT701" s="60">
        <v>1.231109</v>
      </c>
      <c r="FU701" s="60">
        <v>1.3739371</v>
      </c>
      <c r="FV701" s="60">
        <v>1.5287660000000001</v>
      </c>
      <c r="FW701" s="60">
        <v>1.6957690999999999</v>
      </c>
      <c r="FX701" s="60">
        <v>1.874973</v>
      </c>
      <c r="FY701" s="60">
        <v>2.0662291000000002</v>
      </c>
      <c r="FZ701" s="60">
        <v>2.2691949999999999</v>
      </c>
      <c r="GA701" s="60">
        <v>2.4833159999999999</v>
      </c>
      <c r="GB701" s="60">
        <v>2.7078063000000001</v>
      </c>
      <c r="GC701" s="60">
        <v>2.9416380000000002</v>
      </c>
      <c r="GD701" s="60">
        <v>3.1835284000000001</v>
      </c>
      <c r="GE701" s="60">
        <v>3.4319424000000001</v>
      </c>
      <c r="GF701" s="60">
        <v>3.6850900000000002</v>
      </c>
      <c r="GG701" s="60">
        <v>4.0245971000000003</v>
      </c>
      <c r="GH701" s="60">
        <v>4.312405</v>
      </c>
      <c r="GI701" s="60">
        <v>4.5956330000000003</v>
      </c>
      <c r="GJ701" s="60">
        <v>4.7712649999999996</v>
      </c>
      <c r="GK701" s="60">
        <v>5.1222281000000001</v>
      </c>
      <c r="GL701" s="60">
        <v>5.5230512000000003</v>
      </c>
      <c r="GM701" s="60">
        <v>5.8504880999999997</v>
      </c>
      <c r="GN701" s="60">
        <v>6.0720159999999996</v>
      </c>
      <c r="GO701" s="60">
        <v>6.1970461999999999</v>
      </c>
      <c r="GP701" s="60">
        <v>6.2080191999999998</v>
      </c>
      <c r="GQ701" s="60">
        <v>6.0888562000000004</v>
      </c>
      <c r="GR701" s="60">
        <v>5.8490342999999996</v>
      </c>
      <c r="GS701" s="60">
        <v>5.5048539999999999</v>
      </c>
    </row>
    <row r="702" spans="1:201" x14ac:dyDescent="0.2">
      <c r="A702" s="70">
        <v>42228.480196759258</v>
      </c>
      <c r="B702" s="60">
        <v>0</v>
      </c>
      <c r="C702" s="60">
        <v>4.8590999999999999E-4</v>
      </c>
      <c r="D702" s="60">
        <v>5.8544000000000001E-4</v>
      </c>
      <c r="E702" s="60">
        <v>5.9473999999999996E-4</v>
      </c>
      <c r="F702" s="60">
        <v>5.9624000000000005E-4</v>
      </c>
      <c r="G702" s="60">
        <v>6.9833000000000004E-4</v>
      </c>
      <c r="H702" s="60">
        <v>7.9361999999999998E-4</v>
      </c>
      <c r="I702" s="60">
        <v>8.8237000000000005E-4</v>
      </c>
      <c r="J702" s="60">
        <v>9.6487999999999999E-4</v>
      </c>
      <c r="K702" s="60">
        <v>8.7308000000000004E-4</v>
      </c>
      <c r="L702" s="60">
        <v>9.2456000000000005E-4</v>
      </c>
      <c r="M702" s="60">
        <v>8.3909999999999996E-4</v>
      </c>
      <c r="N702" s="60">
        <v>8.7326000000000005E-4</v>
      </c>
      <c r="O702" s="60">
        <v>9.0549000000000001E-4</v>
      </c>
      <c r="P702" s="60">
        <v>9.3588999999999999E-4</v>
      </c>
      <c r="Q702" s="60">
        <v>9.8090000000000004E-4</v>
      </c>
      <c r="R702" s="60">
        <v>1.02154E-3</v>
      </c>
      <c r="S702" s="60">
        <v>1.05809E-3</v>
      </c>
      <c r="T702" s="60">
        <v>1.0908300000000001E-3</v>
      </c>
      <c r="U702" s="60">
        <v>9.8839999999999996E-4</v>
      </c>
      <c r="V702" s="60">
        <v>9.3021E-4</v>
      </c>
      <c r="W702" s="60">
        <v>9.4656000000000004E-4</v>
      </c>
      <c r="X702" s="60">
        <v>9.6122999999999998E-4</v>
      </c>
      <c r="Y702" s="60">
        <v>9.7429000000000005E-4</v>
      </c>
      <c r="Z702" s="60">
        <v>9.8583000000000004E-4</v>
      </c>
      <c r="AA702" s="60">
        <v>9.9594000000000006E-4</v>
      </c>
      <c r="AB702" s="60">
        <v>1.00467E-3</v>
      </c>
      <c r="AC702" s="60">
        <v>1.0121100000000001E-3</v>
      </c>
      <c r="AD702" s="60">
        <v>9.4550000000000005E-4</v>
      </c>
      <c r="AE702" s="60">
        <v>9.4959000000000005E-4</v>
      </c>
      <c r="AF702" s="60">
        <v>9.4266E-4</v>
      </c>
      <c r="AG702" s="60">
        <v>9.3404999999999996E-4</v>
      </c>
      <c r="AH702" s="60">
        <v>9.2385999999999998E-4</v>
      </c>
      <c r="AI702" s="60">
        <v>9.1219999999999995E-4</v>
      </c>
      <c r="AJ702" s="60">
        <v>8.9917999999999997E-4</v>
      </c>
      <c r="AK702" s="60">
        <v>8.8491000000000004E-4</v>
      </c>
      <c r="AL702" s="60">
        <v>8.1638000000000001E-4</v>
      </c>
      <c r="AM702" s="60">
        <v>8.0687E-4</v>
      </c>
      <c r="AN702" s="60">
        <v>7.9681999999999995E-4</v>
      </c>
      <c r="AO702" s="60">
        <v>7.8631999999999997E-4</v>
      </c>
      <c r="AP702" s="60">
        <v>7.7539000000000004E-4</v>
      </c>
      <c r="AQ702" s="60">
        <v>7.6409999999999998E-4</v>
      </c>
      <c r="AR702" s="60">
        <v>7.5246000000000004E-4</v>
      </c>
      <c r="AS702" s="60">
        <v>7.4052000000000005E-4</v>
      </c>
      <c r="AT702" s="60">
        <v>6.8269000000000001E-4</v>
      </c>
      <c r="AU702" s="60">
        <v>6.4389000000000004E-4</v>
      </c>
      <c r="AV702" s="60">
        <v>6.3433999999999995E-4</v>
      </c>
      <c r="AW702" s="60">
        <v>6.2471E-4</v>
      </c>
      <c r="AX702" s="60">
        <v>6.1503999999999997E-4</v>
      </c>
      <c r="AY702" s="60">
        <v>6.0532999999999995E-4</v>
      </c>
      <c r="AZ702" s="60">
        <v>5.7136999999999997E-4</v>
      </c>
      <c r="BA702" s="60">
        <v>5.6245999999999998E-4</v>
      </c>
      <c r="BB702" s="60">
        <v>5.5022999999999997E-4</v>
      </c>
      <c r="BC702" s="60">
        <v>5.4770999999999997E-4</v>
      </c>
      <c r="BD702" s="60">
        <v>5.4525999999999999E-4</v>
      </c>
      <c r="BE702" s="60">
        <v>5.2125999999999995E-4</v>
      </c>
      <c r="BF702" s="60">
        <v>5.1988000000000002E-4</v>
      </c>
      <c r="BG702" s="60">
        <v>5.1754999999999998E-4</v>
      </c>
      <c r="BH702" s="60">
        <v>5.1522999999999998E-4</v>
      </c>
      <c r="BI702" s="60">
        <v>5.1292999999999998E-4</v>
      </c>
      <c r="BJ702" s="60">
        <v>4.9103000000000005E-4</v>
      </c>
      <c r="BK702" s="60">
        <v>4.7134999999999999E-4</v>
      </c>
      <c r="BL702" s="60">
        <v>4.6966999999999999E-4</v>
      </c>
      <c r="BM702" s="60">
        <v>4.6801999999999998E-4</v>
      </c>
      <c r="BN702" s="60">
        <v>4.6639000000000001E-4</v>
      </c>
      <c r="BO702" s="60">
        <v>4.6452E-4</v>
      </c>
      <c r="BP702" s="60">
        <v>4.6268999999999998E-4</v>
      </c>
      <c r="BQ702" s="60">
        <v>4.4498999999999998E-4</v>
      </c>
      <c r="BR702" s="60">
        <v>4.4323000000000002E-4</v>
      </c>
      <c r="BS702" s="60">
        <v>4.4150999999999999E-4</v>
      </c>
      <c r="BT702" s="60">
        <v>4.3726000000000002E-4</v>
      </c>
      <c r="BU702" s="60">
        <v>4.3272999999999999E-4</v>
      </c>
      <c r="BV702" s="60">
        <v>4.2823999999999998E-4</v>
      </c>
      <c r="BW702" s="60">
        <v>4.2379000000000001E-4</v>
      </c>
      <c r="BX702" s="60">
        <v>4.1938000000000001E-4</v>
      </c>
      <c r="BY702" s="60">
        <v>4.1499000000000001E-4</v>
      </c>
      <c r="BZ702" s="60">
        <v>4.1063999999999999E-4</v>
      </c>
      <c r="CA702" s="60">
        <v>4.0632E-4</v>
      </c>
      <c r="CB702" s="60">
        <v>4.0275E-4</v>
      </c>
      <c r="CC702" s="60">
        <v>3.8594999999999998E-4</v>
      </c>
      <c r="CD702" s="60">
        <v>3.8266E-4</v>
      </c>
      <c r="CE702" s="60">
        <v>3.7939000000000001E-4</v>
      </c>
      <c r="CF702" s="60">
        <v>3.7612000000000002E-4</v>
      </c>
      <c r="CG702" s="60">
        <v>3.7287000000000003E-4</v>
      </c>
      <c r="CH702" s="60">
        <v>3.6995000000000002E-4</v>
      </c>
      <c r="CI702" s="60">
        <v>3.6705E-4</v>
      </c>
      <c r="CJ702" s="60">
        <v>3.6392999999999999E-4</v>
      </c>
      <c r="CK702" s="60">
        <v>3.6081999999999998E-4</v>
      </c>
      <c r="CL702" s="60">
        <v>3.5773000000000001E-4</v>
      </c>
      <c r="CM702" s="60">
        <v>3.5466000000000002E-4</v>
      </c>
      <c r="CN702" s="60">
        <v>3.5162000000000002E-4</v>
      </c>
      <c r="CO702" s="60">
        <v>1.9332999999999999E-4</v>
      </c>
      <c r="CP702" s="60">
        <v>1.9330000000000001E-4</v>
      </c>
      <c r="CQ702" s="60">
        <v>1.9328999999999999E-4</v>
      </c>
      <c r="CR702" s="60">
        <v>1.9327999999999999E-4</v>
      </c>
      <c r="CS702" s="60">
        <v>1.9328999999999999E-4</v>
      </c>
      <c r="CT702" s="60">
        <v>1.9331E-4</v>
      </c>
      <c r="CU702" s="60">
        <v>1.9335000000000001E-4</v>
      </c>
      <c r="CV702" s="60">
        <v>1.9343E-4</v>
      </c>
      <c r="CW702" s="60">
        <v>1.9359999999999999E-4</v>
      </c>
      <c r="CX702" s="60">
        <v>1.9385E-4</v>
      </c>
      <c r="CY702" s="60">
        <v>1.6457E-4</v>
      </c>
      <c r="CZ702" s="60">
        <v>1.6543999999999999E-4</v>
      </c>
      <c r="DA702" s="60">
        <v>1.6641E-4</v>
      </c>
      <c r="DB702" s="60">
        <v>1.6747999999999999E-4</v>
      </c>
      <c r="DC702" s="60">
        <v>1.6864000000000001E-4</v>
      </c>
      <c r="DD702" s="60">
        <v>1.7026000000000001E-4</v>
      </c>
      <c r="DE702" s="60">
        <v>1.7178000000000001E-4</v>
      </c>
      <c r="DF702" s="60">
        <v>1.7331000000000001E-4</v>
      </c>
      <c r="DG702" s="60">
        <v>1.7430000000000001E-4</v>
      </c>
      <c r="DH702" s="60">
        <v>1.5195000000000001E-4</v>
      </c>
      <c r="DI702" s="60">
        <v>1.5362000000000001E-4</v>
      </c>
      <c r="DJ702" s="60">
        <v>1.5506E-4</v>
      </c>
      <c r="DK702" s="60">
        <v>1.5621999999999999E-4</v>
      </c>
      <c r="DL702" s="60">
        <v>1.5709E-4</v>
      </c>
      <c r="DM702" s="60">
        <v>1.5766E-4</v>
      </c>
      <c r="DN702" s="60">
        <v>1.5794999999999999E-4</v>
      </c>
      <c r="DO702" s="60">
        <v>1.5796000000000001E-4</v>
      </c>
      <c r="DP702" s="60">
        <v>1.5772E-4</v>
      </c>
      <c r="DQ702" s="60">
        <v>1.5726E-4</v>
      </c>
      <c r="DR702" s="60">
        <v>1.5667E-4</v>
      </c>
      <c r="DS702" s="60">
        <v>1.5595999999999999E-4</v>
      </c>
      <c r="DT702" s="60">
        <v>1.5535000000000001E-4</v>
      </c>
      <c r="DU702" s="60">
        <v>1.5504000000000001E-4</v>
      </c>
      <c r="DV702" s="60">
        <v>1.5532E-4</v>
      </c>
      <c r="DW702" s="60">
        <v>1.5653999999999999E-4</v>
      </c>
      <c r="DX702" s="60">
        <v>1.5914E-4</v>
      </c>
      <c r="DY702" s="60">
        <v>1.6268000000000001E-4</v>
      </c>
      <c r="DZ702" s="60">
        <v>1.6797000000000001E-4</v>
      </c>
      <c r="EA702" s="60">
        <v>1.7697000000000001E-4</v>
      </c>
      <c r="EB702" s="60">
        <v>1.8819999999999999E-4</v>
      </c>
      <c r="EC702" s="60">
        <v>2.0541999999999999E-4</v>
      </c>
      <c r="ED702" s="60">
        <v>2.2889000000000001E-4</v>
      </c>
      <c r="EE702" s="60">
        <v>2.6027999999999999E-4</v>
      </c>
      <c r="EF702" s="60">
        <v>3.0162E-4</v>
      </c>
      <c r="EG702" s="60">
        <v>3.5534999999999999E-4</v>
      </c>
      <c r="EH702" s="60">
        <v>4.2436999999999998E-4</v>
      </c>
      <c r="EI702" s="60">
        <v>5.1210999999999997E-4</v>
      </c>
      <c r="EJ702" s="60">
        <v>6.2257999999999997E-4</v>
      </c>
      <c r="EK702" s="60">
        <v>7.6046000000000002E-4</v>
      </c>
      <c r="EL702" s="60">
        <v>9.3114000000000001E-4</v>
      </c>
      <c r="EM702" s="60">
        <v>1.2461099999999999E-3</v>
      </c>
      <c r="EN702" s="60">
        <v>1.66172E-3</v>
      </c>
      <c r="EO702" s="60">
        <v>2.0266099999999999E-3</v>
      </c>
      <c r="EP702" s="60">
        <v>2.46415E-3</v>
      </c>
      <c r="EQ702" s="60">
        <v>2.9860199999999998E-3</v>
      </c>
      <c r="ER702" s="60">
        <v>3.6054199999999998E-3</v>
      </c>
      <c r="ES702" s="60">
        <v>4.6455000000000003E-3</v>
      </c>
      <c r="ET702" s="60">
        <v>5.9419900000000003E-3</v>
      </c>
      <c r="EU702" s="60">
        <v>7.8621000000000003E-3</v>
      </c>
      <c r="EV702" s="60">
        <v>1.030987E-2</v>
      </c>
      <c r="EW702" s="60">
        <v>1.341256E-2</v>
      </c>
      <c r="EX702" s="60">
        <v>1.732889E-2</v>
      </c>
      <c r="EY702" s="60">
        <v>2.2257949999999999E-2</v>
      </c>
      <c r="EZ702" s="60">
        <v>2.845048E-2</v>
      </c>
      <c r="FA702" s="60">
        <v>3.6222789999999998E-2</v>
      </c>
      <c r="FB702" s="60">
        <v>4.5973510000000002E-2</v>
      </c>
      <c r="FC702" s="60">
        <v>5.8203039999999998E-2</v>
      </c>
      <c r="FD702" s="60">
        <v>7.3535249999999996E-2</v>
      </c>
      <c r="FE702" s="60">
        <v>9.2740669999999997E-2</v>
      </c>
      <c r="FF702" s="60">
        <v>0.11675983</v>
      </c>
      <c r="FG702" s="60">
        <v>0.14336779999999999</v>
      </c>
      <c r="FH702" s="60">
        <v>0.17574672999999999</v>
      </c>
      <c r="FI702" s="60">
        <v>0.21501729999999999</v>
      </c>
      <c r="FJ702" s="60">
        <v>0.26245114000000003</v>
      </c>
      <c r="FK702" s="60">
        <v>0.31946742</v>
      </c>
      <c r="FL702" s="60">
        <v>0.38762003</v>
      </c>
      <c r="FM702" s="60">
        <v>0.4685743</v>
      </c>
      <c r="FN702" s="60">
        <v>0.56407141000000005</v>
      </c>
      <c r="FO702" s="60">
        <v>0.65065890000000004</v>
      </c>
      <c r="FP702" s="60">
        <v>0.74844849999999996</v>
      </c>
      <c r="FQ702" s="60">
        <v>0.84459099999999998</v>
      </c>
      <c r="FR702" s="60">
        <v>0.95078339999999995</v>
      </c>
      <c r="FS702" s="60">
        <v>1.0675950000000001</v>
      </c>
      <c r="FT702" s="60">
        <v>1.195535</v>
      </c>
      <c r="FU702" s="60">
        <v>1.3350341999999999</v>
      </c>
      <c r="FV702" s="60">
        <v>1.486424</v>
      </c>
      <c r="FW702" s="60">
        <v>1.649913</v>
      </c>
      <c r="FX702" s="60">
        <v>1.8255669999999999</v>
      </c>
      <c r="FY702" s="60">
        <v>2.0132850000000002</v>
      </c>
      <c r="FZ702" s="60">
        <v>2.2127789999999998</v>
      </c>
      <c r="GA702" s="60">
        <v>2.4235540000000002</v>
      </c>
      <c r="GB702" s="60">
        <v>2.6448900000000002</v>
      </c>
      <c r="GC702" s="60">
        <v>2.875829</v>
      </c>
      <c r="GD702" s="60">
        <v>3.115164</v>
      </c>
      <c r="GE702" s="60">
        <v>3.361434</v>
      </c>
      <c r="GF702" s="60">
        <v>3.6129259999999999</v>
      </c>
      <c r="GG702" s="60">
        <v>3.9512779999999998</v>
      </c>
      <c r="GH702" s="60">
        <v>4.2389380000000001</v>
      </c>
      <c r="GI702" s="60">
        <v>4.5229489999999997</v>
      </c>
      <c r="GJ702" s="60">
        <v>4.6994670999999997</v>
      </c>
      <c r="GK702" s="60">
        <v>5.0541510000000001</v>
      </c>
      <c r="GL702" s="60">
        <v>5.463082</v>
      </c>
      <c r="GM702" s="60">
        <v>5.8018879999999999</v>
      </c>
      <c r="GN702" s="60">
        <v>6.0364089999999999</v>
      </c>
      <c r="GO702" s="60">
        <v>6.1761894000000002</v>
      </c>
      <c r="GP702" s="60">
        <v>6.2051162</v>
      </c>
      <c r="GQ702" s="60">
        <v>6.1039399999999997</v>
      </c>
      <c r="GR702" s="60">
        <v>5.881005</v>
      </c>
      <c r="GS702" s="60">
        <v>5.5516233000000001</v>
      </c>
    </row>
    <row r="703" spans="1:201" x14ac:dyDescent="0.2">
      <c r="A703" s="70">
        <v>42228.49009259259</v>
      </c>
      <c r="B703" s="60">
        <v>0</v>
      </c>
      <c r="C703" s="60">
        <v>4.8626000000000002E-4</v>
      </c>
      <c r="D703" s="60">
        <v>5.8582000000000003E-4</v>
      </c>
      <c r="E703" s="60">
        <v>5.9509000000000005E-4</v>
      </c>
      <c r="F703" s="60">
        <v>5.9663999999999995E-4</v>
      </c>
      <c r="G703" s="60">
        <v>6.9879000000000002E-4</v>
      </c>
      <c r="H703" s="60">
        <v>7.9412999999999999E-4</v>
      </c>
      <c r="I703" s="60">
        <v>8.8292000000000004E-4</v>
      </c>
      <c r="J703" s="60">
        <v>9.6546000000000002E-4</v>
      </c>
      <c r="K703" s="60">
        <v>8.7363999999999996E-4</v>
      </c>
      <c r="L703" s="60">
        <v>9.2511999999999998E-4</v>
      </c>
      <c r="M703" s="60">
        <v>8.3962999999999996E-4</v>
      </c>
      <c r="N703" s="60">
        <v>8.7378E-4</v>
      </c>
      <c r="O703" s="60">
        <v>9.0598000000000002E-4</v>
      </c>
      <c r="P703" s="60">
        <v>9.3634999999999996E-4</v>
      </c>
      <c r="Q703" s="60">
        <v>9.8131999999999994E-4</v>
      </c>
      <c r="R703" s="60">
        <v>1.02191E-3</v>
      </c>
      <c r="S703" s="60">
        <v>1.0584100000000001E-3</v>
      </c>
      <c r="T703" s="60">
        <v>1.0910900000000001E-3</v>
      </c>
      <c r="U703" s="60">
        <v>9.8864000000000005E-4</v>
      </c>
      <c r="V703" s="60">
        <v>9.3019999999999995E-4</v>
      </c>
      <c r="W703" s="60">
        <v>9.4651999999999996E-4</v>
      </c>
      <c r="X703" s="60">
        <v>9.6115999999999997E-4</v>
      </c>
      <c r="Y703" s="60">
        <v>9.7419E-4</v>
      </c>
      <c r="Z703" s="60">
        <v>9.8569999999999994E-4</v>
      </c>
      <c r="AA703" s="60">
        <v>9.9577999999999993E-4</v>
      </c>
      <c r="AB703" s="60">
        <v>1.0044800000000001E-3</v>
      </c>
      <c r="AC703" s="60">
        <v>1.0118900000000001E-3</v>
      </c>
      <c r="AD703" s="60">
        <v>9.4514999999999996E-4</v>
      </c>
      <c r="AE703" s="60">
        <v>9.4923000000000002E-4</v>
      </c>
      <c r="AF703" s="60">
        <v>9.4229999999999997E-4</v>
      </c>
      <c r="AG703" s="60">
        <v>9.3371000000000003E-4</v>
      </c>
      <c r="AH703" s="60">
        <v>9.2354999999999998E-4</v>
      </c>
      <c r="AI703" s="60">
        <v>9.1191999999999998E-4</v>
      </c>
      <c r="AJ703" s="60">
        <v>8.9895000000000003E-4</v>
      </c>
      <c r="AK703" s="60">
        <v>8.8473999999999996E-4</v>
      </c>
      <c r="AL703" s="60">
        <v>8.1618999999999995E-4</v>
      </c>
      <c r="AM703" s="60">
        <v>8.0672999999999997E-4</v>
      </c>
      <c r="AN703" s="60">
        <v>7.9673000000000005E-4</v>
      </c>
      <c r="AO703" s="60">
        <v>7.8626E-4</v>
      </c>
      <c r="AP703" s="60">
        <v>7.7537999999999999E-4</v>
      </c>
      <c r="AQ703" s="60">
        <v>7.6411999999999997E-4</v>
      </c>
      <c r="AR703" s="60">
        <v>7.5252000000000001E-4</v>
      </c>
      <c r="AS703" s="60">
        <v>7.4061000000000005E-4</v>
      </c>
      <c r="AT703" s="60">
        <v>6.8272999999999999E-4</v>
      </c>
      <c r="AU703" s="60">
        <v>6.4395999999999995E-4</v>
      </c>
      <c r="AV703" s="60">
        <v>6.3442000000000001E-4</v>
      </c>
      <c r="AW703" s="60">
        <v>6.2480999999999995E-4</v>
      </c>
      <c r="AX703" s="60">
        <v>6.1514000000000002E-4</v>
      </c>
      <c r="AY703" s="60">
        <v>6.0543999999999995E-4</v>
      </c>
      <c r="AZ703" s="60">
        <v>5.7149000000000002E-4</v>
      </c>
      <c r="BA703" s="60">
        <v>5.6258000000000002E-4</v>
      </c>
      <c r="BB703" s="60">
        <v>5.5035000000000001E-4</v>
      </c>
      <c r="BC703" s="60">
        <v>5.4783000000000002E-4</v>
      </c>
      <c r="BD703" s="60">
        <v>5.4538000000000004E-4</v>
      </c>
      <c r="BE703" s="60">
        <v>5.2138E-4</v>
      </c>
      <c r="BF703" s="60">
        <v>5.1999999999999995E-4</v>
      </c>
      <c r="BG703" s="60">
        <v>5.1765999999999997E-4</v>
      </c>
      <c r="BH703" s="60">
        <v>5.1533999999999998E-4</v>
      </c>
      <c r="BI703" s="60">
        <v>5.1303999999999998E-4</v>
      </c>
      <c r="BJ703" s="60">
        <v>4.9114000000000004E-4</v>
      </c>
      <c r="BK703" s="60">
        <v>4.7144E-4</v>
      </c>
      <c r="BL703" s="60">
        <v>4.6976E-4</v>
      </c>
      <c r="BM703" s="60">
        <v>4.6809999999999999E-4</v>
      </c>
      <c r="BN703" s="60">
        <v>4.6645999999999998E-4</v>
      </c>
      <c r="BO703" s="60">
        <v>4.6457999999999997E-4</v>
      </c>
      <c r="BP703" s="60">
        <v>4.6275E-4</v>
      </c>
      <c r="BQ703" s="60">
        <v>4.4502000000000002E-4</v>
      </c>
      <c r="BR703" s="60">
        <v>4.4324000000000002E-4</v>
      </c>
      <c r="BS703" s="60">
        <v>4.4150999999999999E-4</v>
      </c>
      <c r="BT703" s="60">
        <v>4.3726000000000002E-4</v>
      </c>
      <c r="BU703" s="60">
        <v>4.3272999999999999E-4</v>
      </c>
      <c r="BV703" s="60">
        <v>4.2822999999999998E-4</v>
      </c>
      <c r="BW703" s="60">
        <v>4.2378000000000001E-4</v>
      </c>
      <c r="BX703" s="60">
        <v>4.1936000000000002E-4</v>
      </c>
      <c r="BY703" s="60">
        <v>4.1497000000000002E-4</v>
      </c>
      <c r="BZ703" s="60">
        <v>4.1062E-4</v>
      </c>
      <c r="CA703" s="60">
        <v>4.0630000000000001E-4</v>
      </c>
      <c r="CB703" s="60">
        <v>4.0272000000000002E-4</v>
      </c>
      <c r="CC703" s="60">
        <v>3.8591E-4</v>
      </c>
      <c r="CD703" s="60">
        <v>3.8263000000000001E-4</v>
      </c>
      <c r="CE703" s="60">
        <v>3.7934999999999998E-4</v>
      </c>
      <c r="CF703" s="60">
        <v>3.7608999999999999E-4</v>
      </c>
      <c r="CG703" s="60">
        <v>3.7282999999999999E-4</v>
      </c>
      <c r="CH703" s="60">
        <v>3.6991999999999998E-4</v>
      </c>
      <c r="CI703" s="60">
        <v>3.6701000000000003E-4</v>
      </c>
      <c r="CJ703" s="60">
        <v>3.6389000000000001E-4</v>
      </c>
      <c r="CK703" s="60">
        <v>3.6078999999999999E-4</v>
      </c>
      <c r="CL703" s="60">
        <v>3.5770000000000002E-4</v>
      </c>
      <c r="CM703" s="60">
        <v>3.5461999999999999E-4</v>
      </c>
      <c r="CN703" s="60">
        <v>3.5158999999999999E-4</v>
      </c>
      <c r="CO703" s="60">
        <v>1.9328999999999999E-4</v>
      </c>
      <c r="CP703" s="60">
        <v>1.9327E-4</v>
      </c>
      <c r="CQ703" s="60">
        <v>1.9325000000000001E-4</v>
      </c>
      <c r="CR703" s="60">
        <v>1.9324000000000001E-4</v>
      </c>
      <c r="CS703" s="60">
        <v>1.9324000000000001E-4</v>
      </c>
      <c r="CT703" s="60">
        <v>1.9326E-4</v>
      </c>
      <c r="CU703" s="60">
        <v>1.9328999999999999E-4</v>
      </c>
      <c r="CV703" s="60">
        <v>1.9336000000000001E-4</v>
      </c>
      <c r="CW703" s="60">
        <v>1.9351000000000001E-4</v>
      </c>
      <c r="CX703" s="60">
        <v>1.9374E-4</v>
      </c>
      <c r="CY703" s="60">
        <v>1.6430000000000001E-4</v>
      </c>
      <c r="CZ703" s="60">
        <v>1.6515E-4</v>
      </c>
      <c r="DA703" s="60">
        <v>1.6609E-4</v>
      </c>
      <c r="DB703" s="60">
        <v>1.6713000000000001E-4</v>
      </c>
      <c r="DC703" s="60">
        <v>1.6825999999999999E-4</v>
      </c>
      <c r="DD703" s="60">
        <v>1.6986E-4</v>
      </c>
      <c r="DE703" s="60">
        <v>1.7136000000000001E-4</v>
      </c>
      <c r="DF703" s="60">
        <v>1.7289000000000001E-4</v>
      </c>
      <c r="DG703" s="60">
        <v>1.7388000000000001E-4</v>
      </c>
      <c r="DH703" s="60">
        <v>1.5150999999999999E-4</v>
      </c>
      <c r="DI703" s="60">
        <v>1.5322E-4</v>
      </c>
      <c r="DJ703" s="60">
        <v>1.5470999999999999E-4</v>
      </c>
      <c r="DK703" s="60">
        <v>1.5593000000000001E-4</v>
      </c>
      <c r="DL703" s="60">
        <v>1.5687000000000001E-4</v>
      </c>
      <c r="DM703" s="60">
        <v>1.5750000000000001E-4</v>
      </c>
      <c r="DN703" s="60">
        <v>1.5784999999999999E-4</v>
      </c>
      <c r="DO703" s="60">
        <v>1.5793E-4</v>
      </c>
      <c r="DP703" s="60">
        <v>1.5773999999999999E-4</v>
      </c>
      <c r="DQ703" s="60">
        <v>1.5733000000000001E-4</v>
      </c>
      <c r="DR703" s="60">
        <v>1.5678E-4</v>
      </c>
      <c r="DS703" s="60">
        <v>1.5609E-4</v>
      </c>
      <c r="DT703" s="60">
        <v>1.5546000000000001E-4</v>
      </c>
      <c r="DU703" s="60">
        <v>1.5509000000000001E-4</v>
      </c>
      <c r="DV703" s="60">
        <v>1.5525000000000001E-4</v>
      </c>
      <c r="DW703" s="60">
        <v>1.5627999999999999E-4</v>
      </c>
      <c r="DX703" s="60">
        <v>1.5859000000000001E-4</v>
      </c>
      <c r="DY703" s="60">
        <v>1.6181E-4</v>
      </c>
      <c r="DZ703" s="60">
        <v>1.6667E-4</v>
      </c>
      <c r="EA703" s="60">
        <v>1.7503000000000001E-4</v>
      </c>
      <c r="EB703" s="60">
        <v>1.8550000000000001E-4</v>
      </c>
      <c r="EC703" s="60">
        <v>2.0165E-4</v>
      </c>
      <c r="ED703" s="60">
        <v>2.2374E-4</v>
      </c>
      <c r="EE703" s="60">
        <v>2.5337999999999999E-4</v>
      </c>
      <c r="EF703" s="60">
        <v>2.9251E-4</v>
      </c>
      <c r="EG703" s="60">
        <v>3.4348000000000001E-4</v>
      </c>
      <c r="EH703" s="60">
        <v>4.0907999999999998E-4</v>
      </c>
      <c r="EI703" s="60">
        <v>4.9260999999999999E-4</v>
      </c>
      <c r="EJ703" s="60">
        <v>5.9794000000000004E-4</v>
      </c>
      <c r="EK703" s="60">
        <v>7.2959000000000001E-4</v>
      </c>
      <c r="EL703" s="60">
        <v>8.9278999999999997E-4</v>
      </c>
      <c r="EM703" s="60">
        <v>1.1944799999999999E-3</v>
      </c>
      <c r="EN703" s="60">
        <v>1.59322E-3</v>
      </c>
      <c r="EO703" s="60">
        <v>1.9436499999999999E-3</v>
      </c>
      <c r="EP703" s="60">
        <v>2.3642699999999999E-3</v>
      </c>
      <c r="EQ703" s="60">
        <v>2.8663899999999999E-3</v>
      </c>
      <c r="ER703" s="60">
        <v>3.46285E-3</v>
      </c>
      <c r="ES703" s="60">
        <v>4.4654100000000004E-3</v>
      </c>
      <c r="ET703" s="60">
        <v>5.71625E-3</v>
      </c>
      <c r="EU703" s="60">
        <v>7.5703599999999999E-3</v>
      </c>
      <c r="EV703" s="60">
        <v>9.9355999999999993E-3</v>
      </c>
      <c r="EW703" s="60">
        <v>1.2935149999999999E-2</v>
      </c>
      <c r="EX703" s="60">
        <v>1.6722520000000001E-2</v>
      </c>
      <c r="EY703" s="60">
        <v>2.149003E-2</v>
      </c>
      <c r="EZ703" s="60">
        <v>2.7479759999999999E-2</v>
      </c>
      <c r="FA703" s="60">
        <v>3.4996979999999997E-2</v>
      </c>
      <c r="FB703" s="60">
        <v>4.442633E-2</v>
      </c>
      <c r="FC703" s="60">
        <v>5.6250790000000002E-2</v>
      </c>
      <c r="FD703" s="60">
        <v>7.1072930000000006E-2</v>
      </c>
      <c r="FE703" s="60">
        <v>8.9637709999999995E-2</v>
      </c>
      <c r="FF703" s="60">
        <v>0.1128557</v>
      </c>
      <c r="FG703" s="60">
        <v>0.13857832</v>
      </c>
      <c r="FH703" s="60">
        <v>0.16988639999999999</v>
      </c>
      <c r="FI703" s="60">
        <v>0.2078702</v>
      </c>
      <c r="FJ703" s="60">
        <v>0.2537703</v>
      </c>
      <c r="FK703" s="60">
        <v>0.30897449999999999</v>
      </c>
      <c r="FL703" s="60">
        <v>0.37500724000000002</v>
      </c>
      <c r="FM703" s="60">
        <v>0.45350781000000001</v>
      </c>
      <c r="FN703" s="60">
        <v>0.54619770999999995</v>
      </c>
      <c r="FO703" s="60">
        <v>0.63028883000000002</v>
      </c>
      <c r="FP703" s="60">
        <v>0.72533994000000002</v>
      </c>
      <c r="FQ703" s="60">
        <v>0.81886482000000005</v>
      </c>
      <c r="FR703" s="60">
        <v>0.92225469999999998</v>
      </c>
      <c r="FS703" s="60">
        <v>1.0360879999999999</v>
      </c>
      <c r="FT703" s="60">
        <v>1.1608879999999999</v>
      </c>
      <c r="FU703" s="60">
        <v>1.297105</v>
      </c>
      <c r="FV703" s="60">
        <v>1.4450959999999999</v>
      </c>
      <c r="FW703" s="60">
        <v>1.6051010999999999</v>
      </c>
      <c r="FX703" s="60">
        <v>1.7772250000000001</v>
      </c>
      <c r="FY703" s="60">
        <v>1.9614121</v>
      </c>
      <c r="FZ703" s="60">
        <v>2.1574263</v>
      </c>
      <c r="GA703" s="60">
        <v>2.3648302000000001</v>
      </c>
      <c r="GB703" s="60">
        <v>2.5829681999999998</v>
      </c>
      <c r="GC703" s="60">
        <v>2.8109510000000002</v>
      </c>
      <c r="GD703" s="60">
        <v>3.0476434000000001</v>
      </c>
      <c r="GE703" s="60">
        <v>3.2916609999999999</v>
      </c>
      <c r="GF703" s="60">
        <v>3.5413644</v>
      </c>
      <c r="GG703" s="60">
        <v>3.8783449999999999</v>
      </c>
      <c r="GH703" s="60">
        <v>4.165648</v>
      </c>
      <c r="GI703" s="60">
        <v>4.4502053000000004</v>
      </c>
      <c r="GJ703" s="60">
        <v>4.6274514</v>
      </c>
      <c r="GK703" s="60">
        <v>4.9854922000000004</v>
      </c>
      <c r="GL703" s="60">
        <v>5.4020400000000004</v>
      </c>
      <c r="GM703" s="60">
        <v>5.7517399999999999</v>
      </c>
      <c r="GN703" s="60">
        <v>5.9988602999999996</v>
      </c>
      <c r="GO703" s="60">
        <v>6.1530839999999998</v>
      </c>
      <c r="GP703" s="60">
        <v>6.1997580000000001</v>
      </c>
      <c r="GQ703" s="60">
        <v>6.1165250000000002</v>
      </c>
      <c r="GR703" s="60">
        <v>5.9105943999999999</v>
      </c>
      <c r="GS703" s="60">
        <v>5.5962730000000001</v>
      </c>
    </row>
    <row r="704" spans="1:201" x14ac:dyDescent="0.2">
      <c r="A704" s="70">
        <v>42228.500092592592</v>
      </c>
      <c r="B704" s="60">
        <v>0</v>
      </c>
      <c r="C704" s="60">
        <v>4.8661E-4</v>
      </c>
      <c r="D704" s="60">
        <v>5.8619E-4</v>
      </c>
      <c r="E704" s="60">
        <v>5.9544000000000003E-4</v>
      </c>
      <c r="F704" s="60">
        <v>5.9703000000000002E-4</v>
      </c>
      <c r="G704" s="60">
        <v>6.9925E-4</v>
      </c>
      <c r="H704" s="60">
        <v>7.9463000000000005E-4</v>
      </c>
      <c r="I704" s="60">
        <v>8.8347000000000002E-4</v>
      </c>
      <c r="J704" s="60">
        <v>9.6604999999999998E-4</v>
      </c>
      <c r="K704" s="60">
        <v>8.7421000000000005E-4</v>
      </c>
      <c r="L704" s="60">
        <v>9.257E-4</v>
      </c>
      <c r="M704" s="60">
        <v>8.4015999999999995E-4</v>
      </c>
      <c r="N704" s="60">
        <v>8.7429999999999995E-4</v>
      </c>
      <c r="O704" s="60">
        <v>9.0647999999999998E-4</v>
      </c>
      <c r="P704" s="60">
        <v>9.3681999999999999E-4</v>
      </c>
      <c r="Q704" s="60">
        <v>9.8175999999999992E-4</v>
      </c>
      <c r="R704" s="60">
        <v>1.02231E-3</v>
      </c>
      <c r="S704" s="60">
        <v>1.05875E-3</v>
      </c>
      <c r="T704" s="60">
        <v>1.0913800000000001E-3</v>
      </c>
      <c r="U704" s="60">
        <v>9.8890000000000002E-4</v>
      </c>
      <c r="V704" s="60">
        <v>9.3021E-4</v>
      </c>
      <c r="W704" s="60">
        <v>9.4649999999999997E-4</v>
      </c>
      <c r="X704" s="60">
        <v>9.611E-4</v>
      </c>
      <c r="Y704" s="60">
        <v>9.7409999999999999E-4</v>
      </c>
      <c r="Z704" s="60">
        <v>9.8558999999999995E-4</v>
      </c>
      <c r="AA704" s="60">
        <v>9.9562999999999995E-4</v>
      </c>
      <c r="AB704" s="60">
        <v>1.00431E-3</v>
      </c>
      <c r="AC704" s="60">
        <v>1.01169E-3</v>
      </c>
      <c r="AD704" s="60">
        <v>9.4481000000000003E-4</v>
      </c>
      <c r="AE704" s="60">
        <v>9.4886999999999999E-4</v>
      </c>
      <c r="AF704" s="60">
        <v>9.4194999999999999E-4</v>
      </c>
      <c r="AG704" s="60">
        <v>9.3336000000000005E-4</v>
      </c>
      <c r="AH704" s="60">
        <v>9.2323000000000004E-4</v>
      </c>
      <c r="AI704" s="60">
        <v>9.1164999999999996E-4</v>
      </c>
      <c r="AJ704" s="60">
        <v>8.9871999999999999E-4</v>
      </c>
      <c r="AK704" s="60">
        <v>8.8455999999999995E-4</v>
      </c>
      <c r="AL704" s="60">
        <v>8.1599999999999999E-4</v>
      </c>
      <c r="AM704" s="60">
        <v>8.0657999999999999E-4</v>
      </c>
      <c r="AN704" s="60">
        <v>7.9662999999999999E-4</v>
      </c>
      <c r="AO704" s="60">
        <v>7.8620999999999997E-4</v>
      </c>
      <c r="AP704" s="60">
        <v>7.7536E-4</v>
      </c>
      <c r="AQ704" s="60">
        <v>7.6413000000000002E-4</v>
      </c>
      <c r="AR704" s="60">
        <v>7.5257000000000004E-4</v>
      </c>
      <c r="AS704" s="60">
        <v>7.4069000000000001E-4</v>
      </c>
      <c r="AT704" s="60">
        <v>6.8276000000000003E-4</v>
      </c>
      <c r="AU704" s="60">
        <v>6.4402000000000003E-4</v>
      </c>
      <c r="AV704" s="60">
        <v>6.3449999999999997E-4</v>
      </c>
      <c r="AW704" s="60">
        <v>6.2489999999999996E-4</v>
      </c>
      <c r="AX704" s="60">
        <v>6.1523999999999997E-4</v>
      </c>
      <c r="AY704" s="60">
        <v>6.0554999999999995E-4</v>
      </c>
      <c r="AZ704" s="60">
        <v>5.7160999999999996E-4</v>
      </c>
      <c r="BA704" s="60">
        <v>5.6269999999999996E-4</v>
      </c>
      <c r="BB704" s="60">
        <v>5.5046999999999995E-4</v>
      </c>
      <c r="BC704" s="60">
        <v>5.4794999999999996E-4</v>
      </c>
      <c r="BD704" s="60">
        <v>5.4549999999999998E-4</v>
      </c>
      <c r="BE704" s="60">
        <v>5.2150000000000005E-4</v>
      </c>
      <c r="BF704" s="60">
        <v>5.2010999999999995E-4</v>
      </c>
      <c r="BG704" s="60">
        <v>5.1778000000000002E-4</v>
      </c>
      <c r="BH704" s="60">
        <v>5.1544999999999998E-4</v>
      </c>
      <c r="BI704" s="60">
        <v>5.1316000000000003E-4</v>
      </c>
      <c r="BJ704" s="60">
        <v>4.9125000000000004E-4</v>
      </c>
      <c r="BK704" s="60">
        <v>4.7154E-4</v>
      </c>
      <c r="BL704" s="60">
        <v>4.6985000000000001E-4</v>
      </c>
      <c r="BM704" s="60">
        <v>4.6818000000000001E-4</v>
      </c>
      <c r="BN704" s="60">
        <v>4.6653999999999999E-4</v>
      </c>
      <c r="BO704" s="60">
        <v>4.6464E-4</v>
      </c>
      <c r="BP704" s="60">
        <v>4.6279999999999997E-4</v>
      </c>
      <c r="BQ704" s="60">
        <v>4.4504000000000001E-4</v>
      </c>
      <c r="BR704" s="60">
        <v>4.4326000000000001E-4</v>
      </c>
      <c r="BS704" s="60">
        <v>4.4151999999999999E-4</v>
      </c>
      <c r="BT704" s="60">
        <v>4.3726000000000002E-4</v>
      </c>
      <c r="BU704" s="60">
        <v>4.3271999999999999E-4</v>
      </c>
      <c r="BV704" s="60">
        <v>4.2821999999999999E-4</v>
      </c>
      <c r="BW704" s="60">
        <v>4.2376000000000002E-4</v>
      </c>
      <c r="BX704" s="60">
        <v>4.1933999999999998E-4</v>
      </c>
      <c r="BY704" s="60">
        <v>4.1494999999999998E-4</v>
      </c>
      <c r="BZ704" s="60">
        <v>4.1060000000000001E-4</v>
      </c>
      <c r="CA704" s="60">
        <v>4.0627000000000003E-4</v>
      </c>
      <c r="CB704" s="60">
        <v>4.0269999999999998E-4</v>
      </c>
      <c r="CC704" s="60">
        <v>3.8587000000000002E-4</v>
      </c>
      <c r="CD704" s="60">
        <v>3.8258999999999998E-4</v>
      </c>
      <c r="CE704" s="60">
        <v>3.7931E-4</v>
      </c>
      <c r="CF704" s="60">
        <v>3.7605000000000001E-4</v>
      </c>
      <c r="CG704" s="60">
        <v>3.7280000000000001E-4</v>
      </c>
      <c r="CH704" s="60">
        <v>3.6988E-4</v>
      </c>
      <c r="CI704" s="60">
        <v>3.6696999999999999E-4</v>
      </c>
      <c r="CJ704" s="60">
        <v>3.6385999999999998E-4</v>
      </c>
      <c r="CK704" s="60">
        <v>3.6075000000000001E-4</v>
      </c>
      <c r="CL704" s="60">
        <v>3.5765999999999999E-4</v>
      </c>
      <c r="CM704" s="60">
        <v>3.5458000000000001E-4</v>
      </c>
      <c r="CN704" s="60">
        <v>3.5155000000000001E-4</v>
      </c>
      <c r="CO704" s="60">
        <v>1.9326E-4</v>
      </c>
      <c r="CP704" s="60">
        <v>1.9322999999999999E-4</v>
      </c>
      <c r="CQ704" s="60">
        <v>1.9321E-4</v>
      </c>
      <c r="CR704" s="60">
        <v>1.9320000000000001E-4</v>
      </c>
      <c r="CS704" s="60">
        <v>1.9320000000000001E-4</v>
      </c>
      <c r="CT704" s="60">
        <v>1.9321E-4</v>
      </c>
      <c r="CU704" s="60">
        <v>1.9324000000000001E-4</v>
      </c>
      <c r="CV704" s="60">
        <v>1.9330000000000001E-4</v>
      </c>
      <c r="CW704" s="60">
        <v>1.9343E-4</v>
      </c>
      <c r="CX704" s="60">
        <v>1.9364E-4</v>
      </c>
      <c r="CY704" s="60">
        <v>1.6405E-4</v>
      </c>
      <c r="CZ704" s="60">
        <v>1.6485999999999999E-4</v>
      </c>
      <c r="DA704" s="60">
        <v>1.6578E-4</v>
      </c>
      <c r="DB704" s="60">
        <v>1.6678999999999999E-4</v>
      </c>
      <c r="DC704" s="60">
        <v>1.6788999999999999E-4</v>
      </c>
      <c r="DD704" s="60">
        <v>1.6945999999999999E-4</v>
      </c>
      <c r="DE704" s="60">
        <v>1.7095000000000001E-4</v>
      </c>
      <c r="DF704" s="60">
        <v>1.7246000000000001E-4</v>
      </c>
      <c r="DG704" s="60">
        <v>1.7346000000000001E-4</v>
      </c>
      <c r="DH704" s="60">
        <v>1.5106000000000001E-4</v>
      </c>
      <c r="DI704" s="60">
        <v>1.5281E-4</v>
      </c>
      <c r="DJ704" s="60">
        <v>1.5435000000000001E-4</v>
      </c>
      <c r="DK704" s="60">
        <v>1.5563E-4</v>
      </c>
      <c r="DL704" s="60">
        <v>1.5663E-4</v>
      </c>
      <c r="DM704" s="60">
        <v>1.5733000000000001E-4</v>
      </c>
      <c r="DN704" s="60">
        <v>1.5775000000000001E-4</v>
      </c>
      <c r="DO704" s="60">
        <v>1.5788E-4</v>
      </c>
      <c r="DP704" s="60">
        <v>1.5776000000000001E-4</v>
      </c>
      <c r="DQ704" s="60">
        <v>1.574E-4</v>
      </c>
      <c r="DR704" s="60">
        <v>1.5688E-4</v>
      </c>
      <c r="DS704" s="60">
        <v>1.5621E-4</v>
      </c>
      <c r="DT704" s="60">
        <v>1.5557E-4</v>
      </c>
      <c r="DU704" s="60">
        <v>1.5515E-4</v>
      </c>
      <c r="DV704" s="60">
        <v>1.5521E-4</v>
      </c>
      <c r="DW704" s="60">
        <v>1.5605E-4</v>
      </c>
      <c r="DX704" s="60">
        <v>1.5809999999999999E-4</v>
      </c>
      <c r="DY704" s="60">
        <v>1.6101000000000001E-4</v>
      </c>
      <c r="DZ704" s="60">
        <v>1.6547E-4</v>
      </c>
      <c r="EA704" s="60">
        <v>1.7322E-4</v>
      </c>
      <c r="EB704" s="60">
        <v>1.8298000000000001E-4</v>
      </c>
      <c r="EC704" s="60">
        <v>1.9811000000000001E-4</v>
      </c>
      <c r="ED704" s="60">
        <v>2.1889000000000001E-4</v>
      </c>
      <c r="EE704" s="60">
        <v>2.4687E-4</v>
      </c>
      <c r="EF704" s="60">
        <v>2.8390000000000002E-4</v>
      </c>
      <c r="EG704" s="60">
        <v>3.3222999999999998E-4</v>
      </c>
      <c r="EH704" s="60">
        <v>3.9456000000000002E-4</v>
      </c>
      <c r="EI704" s="60">
        <v>4.7406E-4</v>
      </c>
      <c r="EJ704" s="60">
        <v>5.7446999999999999E-4</v>
      </c>
      <c r="EK704" s="60">
        <v>7.0016000000000002E-4</v>
      </c>
      <c r="EL704" s="60">
        <v>8.5616999999999996E-4</v>
      </c>
      <c r="EM704" s="60">
        <v>1.1451E-3</v>
      </c>
      <c r="EN704" s="60">
        <v>1.5275899999999999E-3</v>
      </c>
      <c r="EO704" s="60">
        <v>1.86411E-3</v>
      </c>
      <c r="EP704" s="60">
        <v>2.2684099999999998E-3</v>
      </c>
      <c r="EQ704" s="60">
        <v>2.7514900000000001E-3</v>
      </c>
      <c r="ER704" s="60">
        <v>3.3257899999999999E-3</v>
      </c>
      <c r="ES704" s="60">
        <v>4.29212E-3</v>
      </c>
      <c r="ET704" s="60">
        <v>5.4988499999999996E-3</v>
      </c>
      <c r="EU704" s="60">
        <v>7.2891500000000003E-3</v>
      </c>
      <c r="EV704" s="60">
        <v>9.5745899999999991E-3</v>
      </c>
      <c r="EW704" s="60">
        <v>1.247444E-2</v>
      </c>
      <c r="EX704" s="60">
        <v>1.6137169999999999E-2</v>
      </c>
      <c r="EY704" s="60">
        <v>2.0748619999999999E-2</v>
      </c>
      <c r="EZ704" s="60">
        <v>2.6542550000000002E-2</v>
      </c>
      <c r="FA704" s="60">
        <v>3.3813570000000001E-2</v>
      </c>
      <c r="FB704" s="60">
        <v>4.293288E-2</v>
      </c>
      <c r="FC704" s="60">
        <v>5.4366680000000001E-2</v>
      </c>
      <c r="FD704" s="60">
        <v>6.8696919999999995E-2</v>
      </c>
      <c r="FE704" s="60">
        <v>8.6643819999999996E-2</v>
      </c>
      <c r="FF704" s="60">
        <v>0.1090888</v>
      </c>
      <c r="FG704" s="60">
        <v>0.13395689999999999</v>
      </c>
      <c r="FH704" s="60">
        <v>0.16423041999999999</v>
      </c>
      <c r="FI704" s="60">
        <v>0.20097029999999999</v>
      </c>
      <c r="FJ704" s="60">
        <v>0.24538599999999999</v>
      </c>
      <c r="FK704" s="60">
        <v>0.2988344</v>
      </c>
      <c r="FL704" s="60">
        <v>0.36281004</v>
      </c>
      <c r="FM704" s="60">
        <v>0.43892599999999998</v>
      </c>
      <c r="FN704" s="60">
        <v>0.52888279999999999</v>
      </c>
      <c r="FO704" s="60">
        <v>0.61054039999999998</v>
      </c>
      <c r="FP704" s="60">
        <v>0.70291762999999996</v>
      </c>
      <c r="FQ704" s="60">
        <v>0.79388272000000004</v>
      </c>
      <c r="FR704" s="60">
        <v>0.89452750000000003</v>
      </c>
      <c r="FS704" s="60">
        <v>1.0054380000000001</v>
      </c>
      <c r="FT704" s="60">
        <v>1.127151</v>
      </c>
      <c r="FU704" s="60">
        <v>1.2601332999999999</v>
      </c>
      <c r="FV704" s="60">
        <v>1.4047670000000001</v>
      </c>
      <c r="FW704" s="60">
        <v>1.5613220000000001</v>
      </c>
      <c r="FX704" s="60">
        <v>1.7299389999999999</v>
      </c>
      <c r="FY704" s="60">
        <v>1.910606</v>
      </c>
      <c r="FZ704" s="60">
        <v>2.1031360000000001</v>
      </c>
      <c r="GA704" s="60">
        <v>2.3071489999999999</v>
      </c>
      <c r="GB704" s="60">
        <v>2.5220503000000001</v>
      </c>
      <c r="GC704" s="60">
        <v>2.7470180000000002</v>
      </c>
      <c r="GD704" s="60">
        <v>2.9809890000000001</v>
      </c>
      <c r="GE704" s="60">
        <v>3.2226509999999999</v>
      </c>
      <c r="GF704" s="60">
        <v>3.4704419999999998</v>
      </c>
      <c r="GG704" s="60">
        <v>3.8058450000000001</v>
      </c>
      <c r="GH704" s="60">
        <v>4.092587</v>
      </c>
      <c r="GI704" s="60">
        <v>4.3774613999999996</v>
      </c>
      <c r="GJ704" s="60">
        <v>4.5552830000000002</v>
      </c>
      <c r="GK704" s="60">
        <v>4.9163240000000004</v>
      </c>
      <c r="GL704" s="60">
        <v>5.3400020000000001</v>
      </c>
      <c r="GM704" s="60">
        <v>5.7001160000000004</v>
      </c>
      <c r="GN704" s="60">
        <v>5.9594373000000003</v>
      </c>
      <c r="GO704" s="60">
        <v>6.1277831999999997</v>
      </c>
      <c r="GP704" s="60">
        <v>6.1919803</v>
      </c>
      <c r="GQ704" s="60">
        <v>6.1266230000000004</v>
      </c>
      <c r="GR704" s="60">
        <v>5.9377909999999998</v>
      </c>
      <c r="GS704" s="60">
        <v>5.6387710000000002</v>
      </c>
    </row>
    <row r="705" spans="1:201" x14ac:dyDescent="0.2">
      <c r="A705" s="70">
        <v>42228.51</v>
      </c>
      <c r="B705" s="60">
        <v>0</v>
      </c>
      <c r="C705" s="60">
        <v>4.8696999999999998E-4</v>
      </c>
      <c r="D705" s="60">
        <v>5.8657000000000002E-4</v>
      </c>
      <c r="E705" s="60">
        <v>5.9579000000000001E-4</v>
      </c>
      <c r="F705" s="60">
        <v>5.9743000000000003E-4</v>
      </c>
      <c r="G705" s="60">
        <v>6.9970000000000004E-4</v>
      </c>
      <c r="H705" s="60">
        <v>7.9513999999999995E-4</v>
      </c>
      <c r="I705" s="60">
        <v>8.8402000000000001E-4</v>
      </c>
      <c r="J705" s="60">
        <v>9.6663000000000001E-4</v>
      </c>
      <c r="K705" s="60">
        <v>8.7476999999999997E-4</v>
      </c>
      <c r="L705" s="60">
        <v>9.2628000000000003E-4</v>
      </c>
      <c r="M705" s="60">
        <v>8.407E-4</v>
      </c>
      <c r="N705" s="60">
        <v>8.7483000000000005E-4</v>
      </c>
      <c r="O705" s="60">
        <v>9.0700000000000004E-4</v>
      </c>
      <c r="P705" s="60">
        <v>9.3729999999999996E-4</v>
      </c>
      <c r="Q705" s="60">
        <v>9.8221000000000007E-4</v>
      </c>
      <c r="R705" s="60">
        <v>1.02272E-3</v>
      </c>
      <c r="S705" s="60">
        <v>1.05912E-3</v>
      </c>
      <c r="T705" s="60">
        <v>1.09168E-3</v>
      </c>
      <c r="U705" s="60">
        <v>9.8916999999999994E-4</v>
      </c>
      <c r="V705" s="60">
        <v>9.3024000000000004E-4</v>
      </c>
      <c r="W705" s="60">
        <v>9.4649999999999997E-4</v>
      </c>
      <c r="X705" s="60">
        <v>9.6106999999999996E-4</v>
      </c>
      <c r="Y705" s="60">
        <v>9.7402999999999997E-4</v>
      </c>
      <c r="Z705" s="60">
        <v>9.8547999999999995E-4</v>
      </c>
      <c r="AA705" s="60">
        <v>9.9550000000000007E-4</v>
      </c>
      <c r="AB705" s="60">
        <v>1.0041399999999999E-3</v>
      </c>
      <c r="AC705" s="60">
        <v>1.0115E-3</v>
      </c>
      <c r="AD705" s="60">
        <v>9.4446999999999999E-4</v>
      </c>
      <c r="AE705" s="60">
        <v>9.4852999999999995E-4</v>
      </c>
      <c r="AF705" s="60">
        <v>9.4158999999999996E-4</v>
      </c>
      <c r="AG705" s="60">
        <v>9.3302000000000001E-4</v>
      </c>
      <c r="AH705" s="60">
        <v>9.2290999999999998E-4</v>
      </c>
      <c r="AI705" s="60">
        <v>9.1135999999999995E-4</v>
      </c>
      <c r="AJ705" s="60">
        <v>8.9848E-4</v>
      </c>
      <c r="AK705" s="60">
        <v>8.8436999999999999E-4</v>
      </c>
      <c r="AL705" s="60">
        <v>8.1579999999999999E-4</v>
      </c>
      <c r="AM705" s="60">
        <v>8.0643000000000002E-4</v>
      </c>
      <c r="AN705" s="60">
        <v>7.9653000000000005E-4</v>
      </c>
      <c r="AO705" s="60">
        <v>7.8613999999999995E-4</v>
      </c>
      <c r="AP705" s="60">
        <v>7.7532999999999996E-4</v>
      </c>
      <c r="AQ705" s="60">
        <v>7.6413999999999996E-4</v>
      </c>
      <c r="AR705" s="60">
        <v>7.5261000000000002E-4</v>
      </c>
      <c r="AS705" s="60">
        <v>7.4076999999999997E-4</v>
      </c>
      <c r="AT705" s="60">
        <v>6.8278999999999996E-4</v>
      </c>
      <c r="AU705" s="60">
        <v>6.4409000000000005E-4</v>
      </c>
      <c r="AV705" s="60">
        <v>6.3456999999999999E-4</v>
      </c>
      <c r="AW705" s="60">
        <v>6.2498999999999996E-4</v>
      </c>
      <c r="AX705" s="60">
        <v>6.1534000000000003E-4</v>
      </c>
      <c r="AY705" s="60">
        <v>6.0566000000000005E-4</v>
      </c>
      <c r="AZ705" s="60">
        <v>5.7173E-4</v>
      </c>
      <c r="BA705" s="60">
        <v>5.6282000000000001E-4</v>
      </c>
      <c r="BB705" s="60">
        <v>5.5059E-4</v>
      </c>
      <c r="BC705" s="60">
        <v>5.4807E-4</v>
      </c>
      <c r="BD705" s="60">
        <v>5.4562000000000002E-4</v>
      </c>
      <c r="BE705" s="60">
        <v>5.2161000000000004E-4</v>
      </c>
      <c r="BF705" s="60">
        <v>5.2023E-4</v>
      </c>
      <c r="BG705" s="60">
        <v>5.1789000000000002E-4</v>
      </c>
      <c r="BH705" s="60">
        <v>5.1555999999999998E-4</v>
      </c>
      <c r="BI705" s="60">
        <v>5.1327000000000002E-4</v>
      </c>
      <c r="BJ705" s="60">
        <v>4.9136000000000004E-4</v>
      </c>
      <c r="BK705" s="60">
        <v>4.7163000000000001E-4</v>
      </c>
      <c r="BL705" s="60">
        <v>4.6994000000000002E-4</v>
      </c>
      <c r="BM705" s="60">
        <v>4.6826000000000002E-4</v>
      </c>
      <c r="BN705" s="60">
        <v>4.6662E-4</v>
      </c>
      <c r="BO705" s="60">
        <v>4.6471000000000001E-4</v>
      </c>
      <c r="BP705" s="60">
        <v>4.6285E-4</v>
      </c>
      <c r="BQ705" s="60">
        <v>4.4507999999999999E-4</v>
      </c>
      <c r="BR705" s="60">
        <v>4.4328E-4</v>
      </c>
      <c r="BS705" s="60">
        <v>4.4152999999999998E-4</v>
      </c>
      <c r="BT705" s="60">
        <v>4.3726000000000002E-4</v>
      </c>
      <c r="BU705" s="60">
        <v>4.3271999999999999E-4</v>
      </c>
      <c r="BV705" s="60">
        <v>4.2820999999999999E-4</v>
      </c>
      <c r="BW705" s="60">
        <v>4.2374999999999997E-4</v>
      </c>
      <c r="BX705" s="60">
        <v>4.1931999999999999E-4</v>
      </c>
      <c r="BY705" s="60">
        <v>4.1492999999999999E-4</v>
      </c>
      <c r="BZ705" s="60">
        <v>4.1057000000000002E-4</v>
      </c>
      <c r="CA705" s="60">
        <v>4.0624999999999998E-4</v>
      </c>
      <c r="CB705" s="60">
        <v>4.0266999999999999E-4</v>
      </c>
      <c r="CC705" s="60">
        <v>3.8583999999999998E-4</v>
      </c>
      <c r="CD705" s="60">
        <v>3.8255E-4</v>
      </c>
      <c r="CE705" s="60">
        <v>3.7928000000000001E-4</v>
      </c>
      <c r="CF705" s="60">
        <v>3.7601000000000003E-4</v>
      </c>
      <c r="CG705" s="60">
        <v>3.7275999999999998E-4</v>
      </c>
      <c r="CH705" s="60">
        <v>3.6984000000000002E-4</v>
      </c>
      <c r="CI705" s="60">
        <v>3.6694000000000001E-4</v>
      </c>
      <c r="CJ705" s="60">
        <v>3.6382E-4</v>
      </c>
      <c r="CK705" s="60">
        <v>3.6071999999999998E-4</v>
      </c>
      <c r="CL705" s="60">
        <v>3.5762000000000001E-4</v>
      </c>
      <c r="CM705" s="60">
        <v>3.5455000000000003E-4</v>
      </c>
      <c r="CN705" s="60">
        <v>3.5150999999999997E-4</v>
      </c>
      <c r="CO705" s="60">
        <v>1.9322E-4</v>
      </c>
      <c r="CP705" s="60">
        <v>1.9319000000000001E-4</v>
      </c>
      <c r="CQ705" s="60">
        <v>1.9317E-4</v>
      </c>
      <c r="CR705" s="60">
        <v>1.9315000000000001E-4</v>
      </c>
      <c r="CS705" s="60">
        <v>1.9315000000000001E-4</v>
      </c>
      <c r="CT705" s="60">
        <v>1.9316E-4</v>
      </c>
      <c r="CU705" s="60">
        <v>1.9317999999999999E-4</v>
      </c>
      <c r="CV705" s="60">
        <v>1.9324000000000001E-4</v>
      </c>
      <c r="CW705" s="60">
        <v>1.9336000000000001E-4</v>
      </c>
      <c r="CX705" s="60">
        <v>1.9354999999999999E-4</v>
      </c>
      <c r="CY705" s="60">
        <v>1.638E-4</v>
      </c>
      <c r="CZ705" s="60">
        <v>1.6458999999999999E-4</v>
      </c>
      <c r="DA705" s="60">
        <v>1.6547E-4</v>
      </c>
      <c r="DB705" s="60">
        <v>1.6645000000000001E-4</v>
      </c>
      <c r="DC705" s="60">
        <v>1.6752999999999999E-4</v>
      </c>
      <c r="DD705" s="60">
        <v>1.6906000000000001E-4</v>
      </c>
      <c r="DE705" s="60">
        <v>1.7053000000000001E-4</v>
      </c>
      <c r="DF705" s="60">
        <v>1.7204000000000001E-4</v>
      </c>
      <c r="DG705" s="60">
        <v>1.7304000000000001E-4</v>
      </c>
      <c r="DH705" s="60">
        <v>1.5061E-4</v>
      </c>
      <c r="DI705" s="60">
        <v>1.5239E-4</v>
      </c>
      <c r="DJ705" s="60">
        <v>1.5396999999999999E-4</v>
      </c>
      <c r="DK705" s="60">
        <v>1.5531E-4</v>
      </c>
      <c r="DL705" s="60">
        <v>1.5637E-4</v>
      </c>
      <c r="DM705" s="60">
        <v>1.5715E-4</v>
      </c>
      <c r="DN705" s="60">
        <v>1.5762999999999999E-4</v>
      </c>
      <c r="DO705" s="60">
        <v>1.5783E-4</v>
      </c>
      <c r="DP705" s="60">
        <v>1.5776000000000001E-4</v>
      </c>
      <c r="DQ705" s="60">
        <v>1.5745000000000001E-4</v>
      </c>
      <c r="DR705" s="60">
        <v>1.5698E-4</v>
      </c>
      <c r="DS705" s="60">
        <v>1.5632999999999999E-4</v>
      </c>
      <c r="DT705" s="60">
        <v>1.5569E-4</v>
      </c>
      <c r="DU705" s="60">
        <v>1.5521999999999999E-4</v>
      </c>
      <c r="DV705" s="60">
        <v>1.5517999999999999E-4</v>
      </c>
      <c r="DW705" s="60">
        <v>1.5587000000000001E-4</v>
      </c>
      <c r="DX705" s="60">
        <v>1.5767E-4</v>
      </c>
      <c r="DY705" s="60">
        <v>1.6029E-4</v>
      </c>
      <c r="DZ705" s="60">
        <v>1.6437E-4</v>
      </c>
      <c r="EA705" s="60">
        <v>1.7154E-4</v>
      </c>
      <c r="EB705" s="60">
        <v>1.8061999999999999E-4</v>
      </c>
      <c r="EC705" s="60">
        <v>1.9479E-4</v>
      </c>
      <c r="ED705" s="60">
        <v>2.1432999999999999E-4</v>
      </c>
      <c r="EE705" s="60">
        <v>2.4072000000000001E-4</v>
      </c>
      <c r="EF705" s="60">
        <v>2.7575000000000001E-4</v>
      </c>
      <c r="EG705" s="60">
        <v>3.2158000000000002E-4</v>
      </c>
      <c r="EH705" s="60">
        <v>3.8078E-4</v>
      </c>
      <c r="EI705" s="60">
        <v>4.5643000000000002E-4</v>
      </c>
      <c r="EJ705" s="60">
        <v>5.5214000000000001E-4</v>
      </c>
      <c r="EK705" s="60">
        <v>6.7210000000000002E-4</v>
      </c>
      <c r="EL705" s="60">
        <v>8.2122E-4</v>
      </c>
      <c r="EM705" s="60">
        <v>1.0978699999999999E-3</v>
      </c>
      <c r="EN705" s="60">
        <v>1.46474E-3</v>
      </c>
      <c r="EO705" s="60">
        <v>1.7878600000000001E-3</v>
      </c>
      <c r="EP705" s="60">
        <v>2.1764200000000001E-3</v>
      </c>
      <c r="EQ705" s="60">
        <v>2.6411300000000002E-3</v>
      </c>
      <c r="ER705" s="60">
        <v>3.1940499999999999E-3</v>
      </c>
      <c r="ES705" s="60">
        <v>4.1253799999999997E-3</v>
      </c>
      <c r="ET705" s="60">
        <v>5.2894700000000001E-3</v>
      </c>
      <c r="EU705" s="60">
        <v>7.0180900000000003E-3</v>
      </c>
      <c r="EV705" s="60">
        <v>9.2263699999999994E-3</v>
      </c>
      <c r="EW705" s="60">
        <v>1.202983E-2</v>
      </c>
      <c r="EX705" s="60">
        <v>1.557209E-2</v>
      </c>
      <c r="EY705" s="60">
        <v>2.0032769999999998E-2</v>
      </c>
      <c r="EZ705" s="60">
        <v>2.563762E-2</v>
      </c>
      <c r="FA705" s="60">
        <v>3.2670999999999999E-2</v>
      </c>
      <c r="FB705" s="60">
        <v>4.1491180000000003E-2</v>
      </c>
      <c r="FC705" s="60">
        <v>5.2548159999999997E-2</v>
      </c>
      <c r="FD705" s="60">
        <v>6.6404009999999999E-2</v>
      </c>
      <c r="FE705" s="60">
        <v>8.3754930000000005E-2</v>
      </c>
      <c r="FF705" s="60">
        <v>0.10545403</v>
      </c>
      <c r="FG705" s="60">
        <v>0.12949730000000001</v>
      </c>
      <c r="FH705" s="60">
        <v>0.15877161000000001</v>
      </c>
      <c r="FI705" s="60">
        <v>0.19430890000000001</v>
      </c>
      <c r="FJ705" s="60">
        <v>0.23728814000000001</v>
      </c>
      <c r="FK705" s="60">
        <v>0.2890354</v>
      </c>
      <c r="FL705" s="60">
        <v>0.35101529999999997</v>
      </c>
      <c r="FM705" s="60">
        <v>0.42481404</v>
      </c>
      <c r="FN705" s="60">
        <v>0.51211052999999995</v>
      </c>
      <c r="FO705" s="60">
        <v>0.59139649999999999</v>
      </c>
      <c r="FP705" s="60">
        <v>0.68116379999999999</v>
      </c>
      <c r="FQ705" s="60">
        <v>0.76962649999999999</v>
      </c>
      <c r="FR705" s="60">
        <v>0.8675834</v>
      </c>
      <c r="FS705" s="60">
        <v>0.97562720000000003</v>
      </c>
      <c r="FT705" s="60">
        <v>1.0943053</v>
      </c>
      <c r="FU705" s="60">
        <v>1.2241029999999999</v>
      </c>
      <c r="FV705" s="60">
        <v>1.3654219999999999</v>
      </c>
      <c r="FW705" s="60">
        <v>1.518562</v>
      </c>
      <c r="FX705" s="60">
        <v>1.6836979999999999</v>
      </c>
      <c r="FY705" s="60">
        <v>1.8608583000000001</v>
      </c>
      <c r="FZ705" s="60">
        <v>2.0499052999999998</v>
      </c>
      <c r="GA705" s="60">
        <v>2.2505120000000001</v>
      </c>
      <c r="GB705" s="60">
        <v>2.4621439999999999</v>
      </c>
      <c r="GC705" s="60">
        <v>2.6840440999999999</v>
      </c>
      <c r="GD705" s="60">
        <v>2.9152200000000001</v>
      </c>
      <c r="GE705" s="60">
        <v>3.1544313000000002</v>
      </c>
      <c r="GF705" s="60">
        <v>3.4001912999999999</v>
      </c>
      <c r="GG705" s="60">
        <v>3.7338182</v>
      </c>
      <c r="GH705" s="60">
        <v>4.0198043999999999</v>
      </c>
      <c r="GI705" s="60">
        <v>4.3047760999999998</v>
      </c>
      <c r="GJ705" s="60">
        <v>4.4830230000000002</v>
      </c>
      <c r="GK705" s="60">
        <v>4.8467149999999997</v>
      </c>
      <c r="GL705" s="60">
        <v>5.2770409999999996</v>
      </c>
      <c r="GM705" s="60">
        <v>5.6470909999999996</v>
      </c>
      <c r="GN705" s="60">
        <v>5.9182071000000001</v>
      </c>
      <c r="GO705" s="60">
        <v>6.1003441</v>
      </c>
      <c r="GP705" s="60">
        <v>6.1818210000000002</v>
      </c>
      <c r="GQ705" s="60">
        <v>6.1342499999999998</v>
      </c>
      <c r="GR705" s="60">
        <v>5.9625873</v>
      </c>
      <c r="GS705" s="60">
        <v>5.6790880000000001</v>
      </c>
    </row>
    <row r="706" spans="1:201" x14ac:dyDescent="0.2">
      <c r="A706" s="70">
        <v>42228.519895833335</v>
      </c>
      <c r="B706" s="60">
        <v>0</v>
      </c>
      <c r="C706" s="60">
        <v>4.8733000000000001E-4</v>
      </c>
      <c r="D706" s="60">
        <v>5.8693999999999999E-4</v>
      </c>
      <c r="E706" s="60">
        <v>5.9613999999999999E-4</v>
      </c>
      <c r="F706" s="60">
        <v>5.9783000000000004E-4</v>
      </c>
      <c r="G706" s="60">
        <v>7.0016000000000002E-4</v>
      </c>
      <c r="H706" s="60">
        <v>7.9564999999999996E-4</v>
      </c>
      <c r="I706" s="60">
        <v>8.8457E-4</v>
      </c>
      <c r="J706" s="60">
        <v>9.6721999999999997E-4</v>
      </c>
      <c r="K706" s="60">
        <v>8.7533999999999995E-4</v>
      </c>
      <c r="L706" s="60">
        <v>9.2686000000000005E-4</v>
      </c>
      <c r="M706" s="60">
        <v>8.4124999999999998E-4</v>
      </c>
      <c r="N706" s="60">
        <v>8.7536999999999999E-4</v>
      </c>
      <c r="O706" s="60">
        <v>9.0751999999999998E-4</v>
      </c>
      <c r="P706" s="60">
        <v>9.3780000000000003E-4</v>
      </c>
      <c r="Q706" s="60">
        <v>9.826800000000001E-4</v>
      </c>
      <c r="R706" s="60">
        <v>1.0231400000000001E-3</v>
      </c>
      <c r="S706" s="60">
        <v>1.0594999999999999E-3</v>
      </c>
      <c r="T706" s="60">
        <v>1.09201E-3</v>
      </c>
      <c r="U706" s="60">
        <v>9.8947000000000011E-4</v>
      </c>
      <c r="V706" s="60">
        <v>9.3028000000000002E-4</v>
      </c>
      <c r="W706" s="60">
        <v>9.4651000000000002E-4</v>
      </c>
      <c r="X706" s="60">
        <v>9.6104000000000003E-4</v>
      </c>
      <c r="Y706" s="60">
        <v>9.7398000000000005E-4</v>
      </c>
      <c r="Z706" s="60">
        <v>9.8539000000000005E-4</v>
      </c>
      <c r="AA706" s="60">
        <v>9.9537999999999992E-4</v>
      </c>
      <c r="AB706" s="60">
        <v>1.00399E-3</v>
      </c>
      <c r="AC706" s="60">
        <v>1.01132E-3</v>
      </c>
      <c r="AD706" s="60">
        <v>9.4414E-4</v>
      </c>
      <c r="AE706" s="60">
        <v>9.4817999999999996E-4</v>
      </c>
      <c r="AF706" s="60">
        <v>9.4123999999999998E-4</v>
      </c>
      <c r="AG706" s="60">
        <v>9.3267999999999997E-4</v>
      </c>
      <c r="AH706" s="60">
        <v>9.2259000000000004E-4</v>
      </c>
      <c r="AI706" s="60">
        <v>9.1107999999999998E-4</v>
      </c>
      <c r="AJ706" s="60">
        <v>8.9824000000000002E-4</v>
      </c>
      <c r="AK706" s="60">
        <v>8.8418000000000004E-4</v>
      </c>
      <c r="AL706" s="60">
        <v>8.1559000000000004E-4</v>
      </c>
      <c r="AM706" s="60">
        <v>8.0626999999999999E-4</v>
      </c>
      <c r="AN706" s="60">
        <v>7.9641E-4</v>
      </c>
      <c r="AO706" s="60">
        <v>7.8607000000000004E-4</v>
      </c>
      <c r="AP706" s="60">
        <v>7.7530000000000003E-4</v>
      </c>
      <c r="AQ706" s="60">
        <v>7.6415000000000001E-4</v>
      </c>
      <c r="AR706" s="60">
        <v>7.5265E-4</v>
      </c>
      <c r="AS706" s="60">
        <v>7.4085000000000004E-4</v>
      </c>
      <c r="AT706" s="60">
        <v>6.8282E-4</v>
      </c>
      <c r="AU706" s="60">
        <v>6.4413999999999997E-4</v>
      </c>
      <c r="AV706" s="60">
        <v>6.3464000000000001E-4</v>
      </c>
      <c r="AW706" s="60">
        <v>6.2507000000000003E-4</v>
      </c>
      <c r="AX706" s="60">
        <v>6.1543999999999998E-4</v>
      </c>
      <c r="AY706" s="60">
        <v>6.0576E-4</v>
      </c>
      <c r="AZ706" s="60">
        <v>5.7185000000000005E-4</v>
      </c>
      <c r="BA706" s="60">
        <v>5.6295E-4</v>
      </c>
      <c r="BB706" s="60">
        <v>5.5071999999999999E-4</v>
      </c>
      <c r="BC706" s="60">
        <v>5.4819000000000005E-4</v>
      </c>
      <c r="BD706" s="60">
        <v>5.4573999999999996E-4</v>
      </c>
      <c r="BE706" s="60">
        <v>5.2172999999999998E-4</v>
      </c>
      <c r="BF706" s="60">
        <v>5.2035000000000004E-4</v>
      </c>
      <c r="BG706" s="60">
        <v>5.1800999999999995E-4</v>
      </c>
      <c r="BH706" s="60">
        <v>5.1568000000000002E-4</v>
      </c>
      <c r="BI706" s="60">
        <v>5.1338000000000002E-4</v>
      </c>
      <c r="BJ706" s="60">
        <v>4.9147000000000004E-4</v>
      </c>
      <c r="BK706" s="60">
        <v>4.7172000000000002E-4</v>
      </c>
      <c r="BL706" s="60">
        <v>4.7003000000000002E-4</v>
      </c>
      <c r="BM706" s="60">
        <v>4.6834999999999997E-4</v>
      </c>
      <c r="BN706" s="60">
        <v>4.6670000000000001E-4</v>
      </c>
      <c r="BO706" s="60">
        <v>4.6477999999999998E-4</v>
      </c>
      <c r="BP706" s="60">
        <v>4.6291000000000003E-4</v>
      </c>
      <c r="BQ706" s="60">
        <v>4.4511000000000003E-4</v>
      </c>
      <c r="BR706" s="60">
        <v>4.4329999999999999E-4</v>
      </c>
      <c r="BS706" s="60">
        <v>4.4153999999999998E-4</v>
      </c>
      <c r="BT706" s="60">
        <v>4.3727000000000002E-4</v>
      </c>
      <c r="BU706" s="60">
        <v>4.3271999999999999E-4</v>
      </c>
      <c r="BV706" s="60">
        <v>4.2820999999999999E-4</v>
      </c>
      <c r="BW706" s="60">
        <v>4.2373999999999998E-4</v>
      </c>
      <c r="BX706" s="60">
        <v>4.1931E-4</v>
      </c>
      <c r="BY706" s="60">
        <v>4.1491E-4</v>
      </c>
      <c r="BZ706" s="60">
        <v>4.1054999999999998E-4</v>
      </c>
      <c r="CA706" s="60">
        <v>4.0622999999999999E-4</v>
      </c>
      <c r="CB706" s="60">
        <v>4.0265E-4</v>
      </c>
      <c r="CC706" s="60">
        <v>3.858E-4</v>
      </c>
      <c r="CD706" s="60">
        <v>3.8251000000000002E-4</v>
      </c>
      <c r="CE706" s="60">
        <v>3.7923999999999998E-4</v>
      </c>
      <c r="CF706" s="60">
        <v>3.7596999999999999E-4</v>
      </c>
      <c r="CG706" s="60">
        <v>3.7272E-4</v>
      </c>
      <c r="CH706" s="60">
        <v>3.6980999999999998E-4</v>
      </c>
      <c r="CI706" s="60">
        <v>3.6689999999999997E-4</v>
      </c>
      <c r="CJ706" s="60">
        <v>3.6378000000000002E-4</v>
      </c>
      <c r="CK706" s="60">
        <v>3.6068E-4</v>
      </c>
      <c r="CL706" s="60">
        <v>3.5759000000000002E-4</v>
      </c>
      <c r="CM706" s="60">
        <v>3.5450999999999999E-4</v>
      </c>
      <c r="CN706" s="60">
        <v>3.5146999999999999E-4</v>
      </c>
      <c r="CO706" s="60">
        <v>1.9319000000000001E-4</v>
      </c>
      <c r="CP706" s="60">
        <v>1.9315000000000001E-4</v>
      </c>
      <c r="CQ706" s="60">
        <v>1.9312999999999999E-4</v>
      </c>
      <c r="CR706" s="60">
        <v>1.9311E-4</v>
      </c>
      <c r="CS706" s="60">
        <v>1.9311E-4</v>
      </c>
      <c r="CT706" s="60">
        <v>1.9311E-4</v>
      </c>
      <c r="CU706" s="60">
        <v>1.9312999999999999E-4</v>
      </c>
      <c r="CV706" s="60">
        <v>1.9317999999999999E-4</v>
      </c>
      <c r="CW706" s="60">
        <v>1.9328999999999999E-4</v>
      </c>
      <c r="CX706" s="60">
        <v>1.9346000000000001E-4</v>
      </c>
      <c r="CY706" s="60">
        <v>1.6354999999999999E-4</v>
      </c>
      <c r="CZ706" s="60">
        <v>1.6432E-4</v>
      </c>
      <c r="DA706" s="60">
        <v>1.6517999999999999E-4</v>
      </c>
      <c r="DB706" s="60">
        <v>1.6613000000000001E-4</v>
      </c>
      <c r="DC706" s="60">
        <v>1.6716999999999999E-4</v>
      </c>
      <c r="DD706" s="60">
        <v>1.6867999999999999E-4</v>
      </c>
      <c r="DE706" s="60">
        <v>1.7013E-4</v>
      </c>
      <c r="DF706" s="60">
        <v>1.7161999999999999E-4</v>
      </c>
      <c r="DG706" s="60">
        <v>1.7262000000000001E-4</v>
      </c>
      <c r="DH706" s="60">
        <v>1.5016000000000001E-4</v>
      </c>
      <c r="DI706" s="60">
        <v>1.5196E-4</v>
      </c>
      <c r="DJ706" s="60">
        <v>1.5358E-4</v>
      </c>
      <c r="DK706" s="60">
        <v>1.5498000000000001E-4</v>
      </c>
      <c r="DL706" s="60">
        <v>1.5610999999999999E-4</v>
      </c>
      <c r="DM706" s="60">
        <v>1.5694E-4</v>
      </c>
      <c r="DN706" s="60">
        <v>1.5749000000000001E-4</v>
      </c>
      <c r="DO706" s="60">
        <v>1.5776000000000001E-4</v>
      </c>
      <c r="DP706" s="60">
        <v>1.5775000000000001E-4</v>
      </c>
      <c r="DQ706" s="60">
        <v>1.5750000000000001E-4</v>
      </c>
      <c r="DR706" s="60">
        <v>1.5705999999999999E-4</v>
      </c>
      <c r="DS706" s="60">
        <v>1.5644000000000001E-4</v>
      </c>
      <c r="DT706" s="60">
        <v>1.5579999999999999E-4</v>
      </c>
      <c r="DU706" s="60">
        <v>1.5530000000000001E-4</v>
      </c>
      <c r="DV706" s="60">
        <v>1.5517999999999999E-4</v>
      </c>
      <c r="DW706" s="60">
        <v>1.5571000000000001E-4</v>
      </c>
      <c r="DX706" s="60">
        <v>1.5728000000000001E-4</v>
      </c>
      <c r="DY706" s="60">
        <v>1.5964000000000001E-4</v>
      </c>
      <c r="DZ706" s="60">
        <v>1.6337E-4</v>
      </c>
      <c r="EA706" s="60">
        <v>1.6998999999999999E-4</v>
      </c>
      <c r="EB706" s="60">
        <v>1.7843000000000001E-4</v>
      </c>
      <c r="EC706" s="60">
        <v>1.9169E-4</v>
      </c>
      <c r="ED706" s="60">
        <v>2.1005000000000001E-4</v>
      </c>
      <c r="EE706" s="60">
        <v>2.3493E-4</v>
      </c>
      <c r="EF706" s="60">
        <v>2.6804999999999998E-4</v>
      </c>
      <c r="EG706" s="60">
        <v>3.1147999999999999E-4</v>
      </c>
      <c r="EH706" s="60">
        <v>3.6769999999999999E-4</v>
      </c>
      <c r="EI706" s="60">
        <v>4.3968000000000002E-4</v>
      </c>
      <c r="EJ706" s="60">
        <v>5.3087000000000002E-4</v>
      </c>
      <c r="EK706" s="60">
        <v>6.4535999999999999E-4</v>
      </c>
      <c r="EL706" s="60">
        <v>7.8784999999999999E-4</v>
      </c>
      <c r="EM706" s="60">
        <v>1.05272E-3</v>
      </c>
      <c r="EN706" s="60">
        <v>1.4045500000000001E-3</v>
      </c>
      <c r="EO706" s="60">
        <v>1.7147499999999999E-3</v>
      </c>
      <c r="EP706" s="60">
        <v>2.0881599999999999E-3</v>
      </c>
      <c r="EQ706" s="60">
        <v>2.53514E-3</v>
      </c>
      <c r="ER706" s="60">
        <v>3.0674299999999999E-3</v>
      </c>
      <c r="ES706" s="60">
        <v>3.9649500000000001E-3</v>
      </c>
      <c r="ET706" s="60">
        <v>5.0878399999999997E-3</v>
      </c>
      <c r="EU706" s="60">
        <v>6.7568200000000002E-3</v>
      </c>
      <c r="EV706" s="60">
        <v>8.8905000000000008E-3</v>
      </c>
      <c r="EW706" s="60">
        <v>1.160077E-2</v>
      </c>
      <c r="EX706" s="60">
        <v>1.5026579999999999E-2</v>
      </c>
      <c r="EY706" s="60">
        <v>1.9341569999999999E-2</v>
      </c>
      <c r="EZ706" s="60">
        <v>2.4763790000000001E-2</v>
      </c>
      <c r="FA706" s="60">
        <v>3.1567779999999997E-2</v>
      </c>
      <c r="FB706" s="60">
        <v>4.0099309999999999E-2</v>
      </c>
      <c r="FC706" s="60">
        <v>5.0792780000000003E-2</v>
      </c>
      <c r="FD706" s="60">
        <v>6.4191059999999994E-2</v>
      </c>
      <c r="FE706" s="60">
        <v>8.0967109999999995E-2</v>
      </c>
      <c r="FF706" s="60">
        <v>0.1019466</v>
      </c>
      <c r="FG706" s="60">
        <v>0.12519363999999999</v>
      </c>
      <c r="FH706" s="60">
        <v>0.15350282000000001</v>
      </c>
      <c r="FI706" s="60">
        <v>0.18787760000000001</v>
      </c>
      <c r="FJ706" s="60">
        <v>0.22946693000000001</v>
      </c>
      <c r="FK706" s="60">
        <v>0.27956619999999999</v>
      </c>
      <c r="FL706" s="60">
        <v>0.33961019999999997</v>
      </c>
      <c r="FM706" s="60">
        <v>0.41115780000000002</v>
      </c>
      <c r="FN706" s="60">
        <v>0.49586543</v>
      </c>
      <c r="FO706" s="60">
        <v>0.57284062999999996</v>
      </c>
      <c r="FP706" s="60">
        <v>0.66006111999999995</v>
      </c>
      <c r="FQ706" s="60">
        <v>0.74607840000000003</v>
      </c>
      <c r="FR706" s="60">
        <v>0.84140440000000005</v>
      </c>
      <c r="FS706" s="60">
        <v>0.94663739999999996</v>
      </c>
      <c r="FT706" s="60">
        <v>1.062335</v>
      </c>
      <c r="FU706" s="60">
        <v>1.1889970000000001</v>
      </c>
      <c r="FV706" s="60">
        <v>1.3270459999999999</v>
      </c>
      <c r="FW706" s="60">
        <v>1.4768079999999999</v>
      </c>
      <c r="FX706" s="60">
        <v>1.6384909999999999</v>
      </c>
      <c r="FY706" s="60">
        <v>1.812163</v>
      </c>
      <c r="FZ706" s="60">
        <v>1.9977301999999999</v>
      </c>
      <c r="GA706" s="60">
        <v>2.1949190999999999</v>
      </c>
      <c r="GB706" s="60">
        <v>2.403254</v>
      </c>
      <c r="GC706" s="60">
        <v>2.6220400000000001</v>
      </c>
      <c r="GD706" s="60">
        <v>2.8503530000000001</v>
      </c>
      <c r="GE706" s="60">
        <v>3.0870251</v>
      </c>
      <c r="GF706" s="60">
        <v>3.3306429999999998</v>
      </c>
      <c r="GG706" s="60">
        <v>3.6623070000000002</v>
      </c>
      <c r="GH706" s="60">
        <v>3.9473500000000001</v>
      </c>
      <c r="GI706" s="60">
        <v>4.2322043999999996</v>
      </c>
      <c r="GJ706" s="60">
        <v>4.4107313000000001</v>
      </c>
      <c r="GK706" s="60">
        <v>4.7767350000000004</v>
      </c>
      <c r="GL706" s="60">
        <v>5.2132329999999998</v>
      </c>
      <c r="GM706" s="60">
        <v>5.5927389999999999</v>
      </c>
      <c r="GN706" s="60">
        <v>5.8752380000000004</v>
      </c>
      <c r="GO706" s="60">
        <v>6.070824</v>
      </c>
      <c r="GP706" s="60">
        <v>6.1693191000000001</v>
      </c>
      <c r="GQ706" s="60">
        <v>6.1394250000000001</v>
      </c>
      <c r="GR706" s="60">
        <v>5.9849810000000003</v>
      </c>
      <c r="GS706" s="60">
        <v>5.7171982999999997</v>
      </c>
    </row>
    <row r="707" spans="1:201" x14ac:dyDescent="0.2">
      <c r="A707" s="70">
        <v>42228.529895833337</v>
      </c>
      <c r="B707" s="60">
        <v>0</v>
      </c>
      <c r="C707" s="60">
        <v>4.8767999999999999E-4</v>
      </c>
      <c r="D707" s="60">
        <v>5.8732000000000001E-4</v>
      </c>
      <c r="E707" s="60">
        <v>5.9648999999999998E-4</v>
      </c>
      <c r="F707" s="60">
        <v>5.9823000000000005E-4</v>
      </c>
      <c r="G707" s="60">
        <v>7.0062E-4</v>
      </c>
      <c r="H707" s="60">
        <v>7.9615999999999997E-4</v>
      </c>
      <c r="I707" s="60">
        <v>8.8513000000000003E-4</v>
      </c>
      <c r="J707" s="60">
        <v>9.6781000000000005E-4</v>
      </c>
      <c r="K707" s="60">
        <v>8.7591999999999998E-4</v>
      </c>
      <c r="L707" s="60">
        <v>9.2745000000000002E-4</v>
      </c>
      <c r="M707" s="60">
        <v>8.4179999999999997E-4</v>
      </c>
      <c r="N707" s="60">
        <v>8.7591000000000003E-4</v>
      </c>
      <c r="O707" s="60">
        <v>9.0804999999999998E-4</v>
      </c>
      <c r="P707" s="60">
        <v>9.3831000000000003E-4</v>
      </c>
      <c r="Q707" s="60">
        <v>9.8316000000000007E-4</v>
      </c>
      <c r="R707" s="60">
        <v>1.02359E-3</v>
      </c>
      <c r="S707" s="60">
        <v>1.05989E-3</v>
      </c>
      <c r="T707" s="60">
        <v>1.09235E-3</v>
      </c>
      <c r="U707" s="60">
        <v>9.8978E-4</v>
      </c>
      <c r="V707" s="60">
        <v>9.3033999999999999E-4</v>
      </c>
      <c r="W707" s="60">
        <v>9.4653000000000001E-4</v>
      </c>
      <c r="X707" s="60">
        <v>9.6102999999999998E-4</v>
      </c>
      <c r="Y707" s="60">
        <v>9.7393000000000002E-4</v>
      </c>
      <c r="Z707" s="60">
        <v>9.8532000000000003E-4</v>
      </c>
      <c r="AA707" s="60">
        <v>9.9526999999999992E-4</v>
      </c>
      <c r="AB707" s="60">
        <v>1.0038600000000001E-3</v>
      </c>
      <c r="AC707" s="60">
        <v>1.0111499999999999E-3</v>
      </c>
      <c r="AD707" s="60">
        <v>9.4382999999999999E-4</v>
      </c>
      <c r="AE707" s="60">
        <v>9.4784999999999997E-4</v>
      </c>
      <c r="AF707" s="60">
        <v>9.4090000000000005E-4</v>
      </c>
      <c r="AG707" s="60">
        <v>9.3234000000000004E-4</v>
      </c>
      <c r="AH707" s="60">
        <v>9.2226999999999999E-4</v>
      </c>
      <c r="AI707" s="60">
        <v>9.1078999999999997E-4</v>
      </c>
      <c r="AJ707" s="60">
        <v>8.9798999999999999E-4</v>
      </c>
      <c r="AK707" s="60">
        <v>8.8398999999999997E-4</v>
      </c>
      <c r="AL707" s="60">
        <v>8.1537000000000005E-4</v>
      </c>
      <c r="AM707" s="60">
        <v>8.0610000000000002E-4</v>
      </c>
      <c r="AN707" s="60">
        <v>7.9628999999999995E-4</v>
      </c>
      <c r="AO707" s="60">
        <v>7.8600000000000002E-4</v>
      </c>
      <c r="AP707" s="60">
        <v>7.7525999999999995E-4</v>
      </c>
      <c r="AQ707" s="60">
        <v>7.6415000000000001E-4</v>
      </c>
      <c r="AR707" s="60">
        <v>7.5268999999999998E-4</v>
      </c>
      <c r="AS707" s="60">
        <v>7.4091999999999995E-4</v>
      </c>
      <c r="AT707" s="60">
        <v>6.8283999999999999E-4</v>
      </c>
      <c r="AU707" s="60">
        <v>6.4420000000000005E-4</v>
      </c>
      <c r="AV707" s="60">
        <v>6.3471000000000003E-4</v>
      </c>
      <c r="AW707" s="60">
        <v>6.2514999999999999E-4</v>
      </c>
      <c r="AX707" s="60">
        <v>6.1552999999999998E-4</v>
      </c>
      <c r="AY707" s="60">
        <v>6.0585999999999995E-4</v>
      </c>
      <c r="AZ707" s="60">
        <v>5.7196999999999999E-4</v>
      </c>
      <c r="BA707" s="60">
        <v>5.6307000000000004E-4</v>
      </c>
      <c r="BB707" s="60">
        <v>5.5084000000000003E-4</v>
      </c>
      <c r="BC707" s="60">
        <v>5.4832000000000004E-4</v>
      </c>
      <c r="BD707" s="60">
        <v>5.4586000000000001E-4</v>
      </c>
      <c r="BE707" s="60">
        <v>5.2185000000000003E-4</v>
      </c>
      <c r="BF707" s="60">
        <v>5.2046000000000004E-4</v>
      </c>
      <c r="BG707" s="60">
        <v>5.1811999999999995E-4</v>
      </c>
      <c r="BH707" s="60">
        <v>5.1579000000000002E-4</v>
      </c>
      <c r="BI707" s="60">
        <v>5.1349000000000002E-4</v>
      </c>
      <c r="BJ707" s="60">
        <v>4.9158000000000003E-4</v>
      </c>
      <c r="BK707" s="60">
        <v>4.7182000000000002E-4</v>
      </c>
      <c r="BL707" s="60">
        <v>4.7011999999999998E-4</v>
      </c>
      <c r="BM707" s="60">
        <v>4.6843999999999998E-4</v>
      </c>
      <c r="BN707" s="60">
        <v>4.6678000000000003E-4</v>
      </c>
      <c r="BO707" s="60">
        <v>4.6485E-4</v>
      </c>
      <c r="BP707" s="60">
        <v>4.6297999999999999E-4</v>
      </c>
      <c r="BQ707" s="60">
        <v>4.4515000000000001E-4</v>
      </c>
      <c r="BR707" s="60">
        <v>4.4333000000000003E-4</v>
      </c>
      <c r="BS707" s="60">
        <v>4.4156000000000002E-4</v>
      </c>
      <c r="BT707" s="60">
        <v>4.3728000000000001E-4</v>
      </c>
      <c r="BU707" s="60">
        <v>4.3271999999999999E-4</v>
      </c>
      <c r="BV707" s="60">
        <v>4.282E-4</v>
      </c>
      <c r="BW707" s="60">
        <v>4.2372999999999998E-4</v>
      </c>
      <c r="BX707" s="60">
        <v>4.1929000000000001E-4</v>
      </c>
      <c r="BY707" s="60">
        <v>4.149E-4</v>
      </c>
      <c r="BZ707" s="60">
        <v>4.1052999999999999E-4</v>
      </c>
      <c r="CA707" s="60">
        <v>4.0621E-4</v>
      </c>
      <c r="CB707" s="60">
        <v>4.0263000000000001E-4</v>
      </c>
      <c r="CC707" s="60">
        <v>3.8576000000000002E-4</v>
      </c>
      <c r="CD707" s="60">
        <v>3.8247999999999998E-4</v>
      </c>
      <c r="CE707" s="60">
        <v>3.792E-4</v>
      </c>
      <c r="CF707" s="60">
        <v>3.7594000000000001E-4</v>
      </c>
      <c r="CG707" s="60">
        <v>3.7269000000000001E-4</v>
      </c>
      <c r="CH707" s="60">
        <v>3.6977000000000001E-4</v>
      </c>
      <c r="CI707" s="60">
        <v>3.6685999999999999E-4</v>
      </c>
      <c r="CJ707" s="60">
        <v>3.6374999999999998E-4</v>
      </c>
      <c r="CK707" s="60">
        <v>3.6064000000000002E-4</v>
      </c>
      <c r="CL707" s="60">
        <v>3.5754999999999999E-4</v>
      </c>
      <c r="CM707" s="60">
        <v>3.5447000000000001E-4</v>
      </c>
      <c r="CN707" s="60">
        <v>3.5144000000000001E-4</v>
      </c>
      <c r="CO707" s="60">
        <v>1.9316E-4</v>
      </c>
      <c r="CP707" s="60">
        <v>1.9311999999999999E-4</v>
      </c>
      <c r="CQ707" s="60">
        <v>1.9309000000000001E-4</v>
      </c>
      <c r="CR707" s="60">
        <v>1.9306999999999999E-4</v>
      </c>
      <c r="CS707" s="60">
        <v>1.9306E-4</v>
      </c>
      <c r="CT707" s="60">
        <v>1.9306E-4</v>
      </c>
      <c r="CU707" s="60">
        <v>1.9307999999999999E-4</v>
      </c>
      <c r="CV707" s="60">
        <v>1.9311999999999999E-4</v>
      </c>
      <c r="CW707" s="60">
        <v>1.9322E-4</v>
      </c>
      <c r="CX707" s="60">
        <v>1.9337E-4</v>
      </c>
      <c r="CY707" s="60">
        <v>1.6332E-4</v>
      </c>
      <c r="CZ707" s="60">
        <v>1.6406E-4</v>
      </c>
      <c r="DA707" s="60">
        <v>1.6489E-4</v>
      </c>
      <c r="DB707" s="60">
        <v>1.6581000000000001E-4</v>
      </c>
      <c r="DC707" s="60">
        <v>1.6683E-4</v>
      </c>
      <c r="DD707" s="60">
        <v>1.683E-4</v>
      </c>
      <c r="DE707" s="60">
        <v>1.6972999999999999E-4</v>
      </c>
      <c r="DF707" s="60">
        <v>1.7121000000000001E-4</v>
      </c>
      <c r="DG707" s="60">
        <v>1.7220000000000001E-4</v>
      </c>
      <c r="DH707" s="60">
        <v>1.4971E-4</v>
      </c>
      <c r="DI707" s="60">
        <v>1.5153000000000001E-4</v>
      </c>
      <c r="DJ707" s="60">
        <v>1.5318999999999999E-4</v>
      </c>
      <c r="DK707" s="60">
        <v>1.5464E-4</v>
      </c>
      <c r="DL707" s="60">
        <v>1.5582000000000001E-4</v>
      </c>
      <c r="DM707" s="60">
        <v>1.5673E-4</v>
      </c>
      <c r="DN707" s="60">
        <v>1.5734000000000001E-4</v>
      </c>
      <c r="DO707" s="60">
        <v>1.5767E-4</v>
      </c>
      <c r="DP707" s="60">
        <v>1.5772E-4</v>
      </c>
      <c r="DQ707" s="60">
        <v>1.5752999999999999E-4</v>
      </c>
      <c r="DR707" s="60">
        <v>1.5714E-4</v>
      </c>
      <c r="DS707" s="60">
        <v>1.5655000000000001E-4</v>
      </c>
      <c r="DT707" s="60">
        <v>1.5592000000000001E-4</v>
      </c>
      <c r="DU707" s="60">
        <v>1.5538999999999999E-4</v>
      </c>
      <c r="DV707" s="60">
        <v>1.5519000000000001E-4</v>
      </c>
      <c r="DW707" s="60">
        <v>1.5558999999999999E-4</v>
      </c>
      <c r="DX707" s="60">
        <v>1.5694E-4</v>
      </c>
      <c r="DY707" s="60">
        <v>1.5904999999999999E-4</v>
      </c>
      <c r="DZ707" s="60">
        <v>1.6244999999999999E-4</v>
      </c>
      <c r="EA707" s="60">
        <v>1.6855E-4</v>
      </c>
      <c r="EB707" s="60">
        <v>1.7639000000000001E-4</v>
      </c>
      <c r="EC707" s="60">
        <v>1.8877999999999999E-4</v>
      </c>
      <c r="ED707" s="60">
        <v>2.0603E-4</v>
      </c>
      <c r="EE707" s="60">
        <v>2.2948000000000001E-4</v>
      </c>
      <c r="EF707" s="60">
        <v>2.6078000000000001E-4</v>
      </c>
      <c r="EG707" s="60">
        <v>3.0192000000000001E-4</v>
      </c>
      <c r="EH707" s="60">
        <v>3.5530000000000002E-4</v>
      </c>
      <c r="EI707" s="60">
        <v>4.2374999999999997E-4</v>
      </c>
      <c r="EJ707" s="60">
        <v>5.1062999999999998E-4</v>
      </c>
      <c r="EK707" s="60">
        <v>6.1985999999999996E-4</v>
      </c>
      <c r="EL707" s="60">
        <v>7.5602000000000004E-4</v>
      </c>
      <c r="EM707" s="60">
        <v>1.0095499999999999E-3</v>
      </c>
      <c r="EN707" s="60">
        <v>1.34691E-3</v>
      </c>
      <c r="EO707" s="60">
        <v>1.6446799999999999E-3</v>
      </c>
      <c r="EP707" s="60">
        <v>2.0034800000000002E-3</v>
      </c>
      <c r="EQ707" s="60">
        <v>2.4333699999999998E-3</v>
      </c>
      <c r="ER707" s="60">
        <v>2.9457400000000001E-3</v>
      </c>
      <c r="ES707" s="60">
        <v>3.8105999999999999E-3</v>
      </c>
      <c r="ET707" s="60">
        <v>4.8936800000000001E-3</v>
      </c>
      <c r="EU707" s="60">
        <v>6.5050000000000004E-3</v>
      </c>
      <c r="EV707" s="60">
        <v>8.5665399999999992E-3</v>
      </c>
      <c r="EW707" s="60">
        <v>1.1186689999999999E-2</v>
      </c>
      <c r="EX707" s="60">
        <v>1.4499929999999999E-2</v>
      </c>
      <c r="EY707" s="60">
        <v>1.8674139999999999E-2</v>
      </c>
      <c r="EZ707" s="60">
        <v>2.3919960000000001E-2</v>
      </c>
      <c r="FA707" s="60">
        <v>3.0502459999999999E-2</v>
      </c>
      <c r="FB707" s="60">
        <v>3.875543E-2</v>
      </c>
      <c r="FC707" s="60">
        <v>4.9098210000000003E-2</v>
      </c>
      <c r="FD707" s="60">
        <v>6.2055100000000002E-2</v>
      </c>
      <c r="FE707" s="60">
        <v>7.8276609999999996E-2</v>
      </c>
      <c r="FF707" s="60">
        <v>9.8561750000000004E-2</v>
      </c>
      <c r="FG707" s="60">
        <v>0.1210402</v>
      </c>
      <c r="FH707" s="60">
        <v>0.1484172</v>
      </c>
      <c r="FI707" s="60">
        <v>0.1816683</v>
      </c>
      <c r="FJ707" s="60">
        <v>0.22191284</v>
      </c>
      <c r="FK707" s="60">
        <v>0.27041579999999998</v>
      </c>
      <c r="FL707" s="60">
        <v>0.32858219999999999</v>
      </c>
      <c r="FM707" s="60">
        <v>0.39794321999999999</v>
      </c>
      <c r="FN707" s="60">
        <v>0.48013212999999999</v>
      </c>
      <c r="FO707" s="60">
        <v>0.55485653000000001</v>
      </c>
      <c r="FP707" s="60">
        <v>0.63959250000000001</v>
      </c>
      <c r="FQ707" s="60">
        <v>0.72322081999999999</v>
      </c>
      <c r="FR707" s="60">
        <v>0.81597262000000004</v>
      </c>
      <c r="FS707" s="60">
        <v>0.91845083000000005</v>
      </c>
      <c r="FT707" s="60">
        <v>1.0312220000000001</v>
      </c>
      <c r="FU707" s="60">
        <v>1.1547989999999999</v>
      </c>
      <c r="FV707" s="60">
        <v>1.2896240000000001</v>
      </c>
      <c r="FW707" s="60">
        <v>1.4360470000000001</v>
      </c>
      <c r="FX707" s="60">
        <v>1.5943073999999999</v>
      </c>
      <c r="FY707" s="60">
        <v>1.7645101999999999</v>
      </c>
      <c r="FZ707" s="60">
        <v>1.9466060999999999</v>
      </c>
      <c r="GA707" s="60">
        <v>2.140371</v>
      </c>
      <c r="GB707" s="60">
        <v>2.3453841</v>
      </c>
      <c r="GC707" s="60">
        <v>2.5610151000000001</v>
      </c>
      <c r="GD707" s="60">
        <v>2.7864043000000001</v>
      </c>
      <c r="GE707" s="60">
        <v>3.0204550999999999</v>
      </c>
      <c r="GF707" s="60">
        <v>3.2618261999999998</v>
      </c>
      <c r="GG707" s="60">
        <v>3.5913490000000001</v>
      </c>
      <c r="GH707" s="60">
        <v>3.8752681999999998</v>
      </c>
      <c r="GI707" s="60">
        <v>4.1597999999999997</v>
      </c>
      <c r="GJ707" s="60">
        <v>4.3384669999999996</v>
      </c>
      <c r="GK707" s="60">
        <v>4.706448</v>
      </c>
      <c r="GL707" s="60">
        <v>5.1486470000000004</v>
      </c>
      <c r="GM707" s="60">
        <v>5.5371322000000003</v>
      </c>
      <c r="GN707" s="60">
        <v>5.8305990000000003</v>
      </c>
      <c r="GO707" s="60">
        <v>6.039282</v>
      </c>
      <c r="GP707" s="60">
        <v>6.1545180000000004</v>
      </c>
      <c r="GQ707" s="60">
        <v>6.1421694000000002</v>
      </c>
      <c r="GR707" s="60">
        <v>6.004969</v>
      </c>
      <c r="GS707" s="60">
        <v>5.7530802999999997</v>
      </c>
    </row>
    <row r="708" spans="1:201" x14ac:dyDescent="0.2">
      <c r="A708" s="70">
        <v>42228.54179398148</v>
      </c>
      <c r="B708" s="60">
        <v>0</v>
      </c>
      <c r="C708" s="60">
        <v>4.8810999999999999E-4</v>
      </c>
      <c r="D708" s="60">
        <v>5.8777000000000005E-4</v>
      </c>
      <c r="E708" s="60">
        <v>5.9690999999999998E-4</v>
      </c>
      <c r="F708" s="60">
        <v>5.9871000000000002E-4</v>
      </c>
      <c r="G708" s="60">
        <v>7.0116999999999998E-4</v>
      </c>
      <c r="H708" s="60">
        <v>7.9677000000000003E-4</v>
      </c>
      <c r="I708" s="60">
        <v>8.8579000000000001E-4</v>
      </c>
      <c r="J708" s="60">
        <v>9.6851999999999995E-4</v>
      </c>
      <c r="K708" s="60">
        <v>8.7661E-4</v>
      </c>
      <c r="L708" s="60">
        <v>9.2814999999999998E-4</v>
      </c>
      <c r="M708" s="60">
        <v>8.4247E-4</v>
      </c>
      <c r="N708" s="60">
        <v>8.7657999999999996E-4</v>
      </c>
      <c r="O708" s="60">
        <v>9.0870000000000002E-4</v>
      </c>
      <c r="P708" s="60">
        <v>9.3893000000000004E-4</v>
      </c>
      <c r="Q708" s="60">
        <v>9.8375000000000003E-4</v>
      </c>
      <c r="R708" s="60">
        <v>1.02414E-3</v>
      </c>
      <c r="S708" s="60">
        <v>1.0604E-3</v>
      </c>
      <c r="T708" s="60">
        <v>1.09279E-3</v>
      </c>
      <c r="U708" s="60">
        <v>9.9017000000000007E-4</v>
      </c>
      <c r="V708" s="60">
        <v>9.3042000000000005E-4</v>
      </c>
      <c r="W708" s="60">
        <v>9.4656999999999999E-4</v>
      </c>
      <c r="X708" s="60">
        <v>9.6104000000000003E-4</v>
      </c>
      <c r="Y708" s="60">
        <v>9.7389999999999998E-4</v>
      </c>
      <c r="Z708" s="60">
        <v>9.8525000000000001E-4</v>
      </c>
      <c r="AA708" s="60">
        <v>9.9515999999999992E-4</v>
      </c>
      <c r="AB708" s="60">
        <v>1.0037100000000001E-3</v>
      </c>
      <c r="AC708" s="60">
        <v>1.0109699999999999E-3</v>
      </c>
      <c r="AD708" s="60">
        <v>9.4346000000000002E-4</v>
      </c>
      <c r="AE708" s="60">
        <v>9.4746000000000001E-4</v>
      </c>
      <c r="AF708" s="60">
        <v>9.4050000000000004E-4</v>
      </c>
      <c r="AG708" s="60">
        <v>9.3194000000000003E-4</v>
      </c>
      <c r="AH708" s="60">
        <v>9.2188999999999997E-4</v>
      </c>
      <c r="AI708" s="60">
        <v>9.1045000000000004E-4</v>
      </c>
      <c r="AJ708" s="60">
        <v>8.9769000000000003E-4</v>
      </c>
      <c r="AK708" s="60">
        <v>8.8374000000000005E-4</v>
      </c>
      <c r="AL708" s="60">
        <v>8.1510999999999997E-4</v>
      </c>
      <c r="AM708" s="60">
        <v>8.0590000000000002E-4</v>
      </c>
      <c r="AN708" s="60">
        <v>7.9613999999999998E-4</v>
      </c>
      <c r="AO708" s="60">
        <v>7.8589999999999997E-4</v>
      </c>
      <c r="AP708" s="60">
        <v>7.7521000000000003E-4</v>
      </c>
      <c r="AQ708" s="60">
        <v>7.6413999999999996E-4</v>
      </c>
      <c r="AR708" s="60">
        <v>7.5272000000000002E-4</v>
      </c>
      <c r="AS708" s="60">
        <v>7.4098999999999996E-4</v>
      </c>
      <c r="AT708" s="60">
        <v>6.8285999999999998E-4</v>
      </c>
      <c r="AU708" s="60">
        <v>6.4426000000000001E-4</v>
      </c>
      <c r="AV708" s="60">
        <v>6.3478999999999999E-4</v>
      </c>
      <c r="AW708" s="60">
        <v>6.2524E-4</v>
      </c>
      <c r="AX708" s="60">
        <v>6.1563000000000004E-4</v>
      </c>
      <c r="AY708" s="60">
        <v>6.0598E-4</v>
      </c>
      <c r="AZ708" s="60">
        <v>5.7209999999999997E-4</v>
      </c>
      <c r="BA708" s="60">
        <v>5.6320999999999997E-4</v>
      </c>
      <c r="BB708" s="60">
        <v>5.5097999999999996E-4</v>
      </c>
      <c r="BC708" s="60">
        <v>5.4845999999999996E-4</v>
      </c>
      <c r="BD708" s="60">
        <v>5.4600000000000004E-4</v>
      </c>
      <c r="BE708" s="60">
        <v>5.22E-4</v>
      </c>
      <c r="BF708" s="60">
        <v>5.2061000000000002E-4</v>
      </c>
      <c r="BG708" s="60">
        <v>5.1825999999999999E-4</v>
      </c>
      <c r="BH708" s="60">
        <v>5.1592999999999995E-4</v>
      </c>
      <c r="BI708" s="60">
        <v>5.1362999999999995E-4</v>
      </c>
      <c r="BJ708" s="60">
        <v>4.9171000000000002E-4</v>
      </c>
      <c r="BK708" s="60">
        <v>4.7193000000000002E-4</v>
      </c>
      <c r="BL708" s="60">
        <v>4.7022999999999998E-4</v>
      </c>
      <c r="BM708" s="60">
        <v>4.6854999999999998E-4</v>
      </c>
      <c r="BN708" s="60">
        <v>4.6687999999999998E-4</v>
      </c>
      <c r="BO708" s="60">
        <v>4.6494E-4</v>
      </c>
      <c r="BP708" s="60">
        <v>4.6305000000000001E-4</v>
      </c>
      <c r="BQ708" s="60">
        <v>4.4519999999999998E-4</v>
      </c>
      <c r="BR708" s="60">
        <v>4.4336000000000001E-4</v>
      </c>
      <c r="BS708" s="60">
        <v>4.4158000000000001E-4</v>
      </c>
      <c r="BT708" s="60">
        <v>4.3729000000000001E-4</v>
      </c>
      <c r="BU708" s="60">
        <v>4.3271999999999999E-4</v>
      </c>
      <c r="BV708" s="60">
        <v>4.282E-4</v>
      </c>
      <c r="BW708" s="60">
        <v>4.2371999999999999E-4</v>
      </c>
      <c r="BX708" s="60">
        <v>4.1928000000000001E-4</v>
      </c>
      <c r="BY708" s="60">
        <v>4.1488000000000001E-4</v>
      </c>
      <c r="BZ708" s="60">
        <v>4.1051E-4</v>
      </c>
      <c r="CA708" s="60">
        <v>4.0618000000000002E-4</v>
      </c>
      <c r="CB708" s="60">
        <v>4.0259999999999997E-4</v>
      </c>
      <c r="CC708" s="60">
        <v>3.8571999999999999E-4</v>
      </c>
      <c r="CD708" s="60">
        <v>3.8243000000000001E-4</v>
      </c>
      <c r="CE708" s="60">
        <v>3.7916000000000002E-4</v>
      </c>
      <c r="CF708" s="60">
        <v>3.7588999999999998E-4</v>
      </c>
      <c r="CG708" s="60">
        <v>3.7263999999999998E-4</v>
      </c>
      <c r="CH708" s="60">
        <v>3.6971999999999998E-4</v>
      </c>
      <c r="CI708" s="60">
        <v>3.6682000000000001E-4</v>
      </c>
      <c r="CJ708" s="60">
        <v>3.637E-4</v>
      </c>
      <c r="CK708" s="60">
        <v>3.6059999999999998E-4</v>
      </c>
      <c r="CL708" s="60">
        <v>3.5751000000000001E-4</v>
      </c>
      <c r="CM708" s="60">
        <v>3.5442999999999998E-4</v>
      </c>
      <c r="CN708" s="60">
        <v>3.5138999999999998E-4</v>
      </c>
      <c r="CO708" s="60">
        <v>1.9311999999999999E-4</v>
      </c>
      <c r="CP708" s="60">
        <v>1.9307999999999999E-4</v>
      </c>
      <c r="CQ708" s="60">
        <v>1.9305E-4</v>
      </c>
      <c r="CR708" s="60">
        <v>1.9301999999999999E-4</v>
      </c>
      <c r="CS708" s="60">
        <v>1.9301E-4</v>
      </c>
      <c r="CT708" s="60">
        <v>1.9301E-4</v>
      </c>
      <c r="CU708" s="60">
        <v>1.9301999999999999E-4</v>
      </c>
      <c r="CV708" s="60">
        <v>1.9306E-4</v>
      </c>
      <c r="CW708" s="60">
        <v>1.9315000000000001E-4</v>
      </c>
      <c r="CX708" s="60">
        <v>1.9327999999999999E-4</v>
      </c>
      <c r="CY708" s="60">
        <v>1.6304000000000001E-4</v>
      </c>
      <c r="CZ708" s="60">
        <v>1.6375999999999999E-4</v>
      </c>
      <c r="DA708" s="60">
        <v>1.6454999999999999E-4</v>
      </c>
      <c r="DB708" s="60">
        <v>1.6543999999999999E-4</v>
      </c>
      <c r="DC708" s="60">
        <v>1.6642999999999999E-4</v>
      </c>
      <c r="DD708" s="60">
        <v>1.6786000000000001E-4</v>
      </c>
      <c r="DE708" s="60">
        <v>1.6924999999999999E-4</v>
      </c>
      <c r="DF708" s="60">
        <v>1.7071E-4</v>
      </c>
      <c r="DG708" s="60">
        <v>1.717E-4</v>
      </c>
      <c r="DH708" s="60">
        <v>1.4915999999999999E-4</v>
      </c>
      <c r="DI708" s="60">
        <v>1.5100000000000001E-4</v>
      </c>
      <c r="DJ708" s="60">
        <v>1.527E-4</v>
      </c>
      <c r="DK708" s="60">
        <v>1.5421E-4</v>
      </c>
      <c r="DL708" s="60">
        <v>1.5547E-4</v>
      </c>
      <c r="DM708" s="60">
        <v>1.5645000000000001E-4</v>
      </c>
      <c r="DN708" s="60">
        <v>1.5714E-4</v>
      </c>
      <c r="DO708" s="60">
        <v>1.5755000000000001E-4</v>
      </c>
      <c r="DP708" s="60">
        <v>1.5767999999999999E-4</v>
      </c>
      <c r="DQ708" s="60">
        <v>1.5755000000000001E-4</v>
      </c>
      <c r="DR708" s="60">
        <v>1.5720999999999999E-4</v>
      </c>
      <c r="DS708" s="60">
        <v>1.5667E-4</v>
      </c>
      <c r="DT708" s="60">
        <v>1.5605E-4</v>
      </c>
      <c r="DU708" s="60">
        <v>1.5550000000000001E-4</v>
      </c>
      <c r="DV708" s="60">
        <v>1.5521999999999999E-4</v>
      </c>
      <c r="DW708" s="60">
        <v>1.5547E-4</v>
      </c>
      <c r="DX708" s="60">
        <v>1.5660000000000001E-4</v>
      </c>
      <c r="DY708" s="60">
        <v>1.5843000000000001E-4</v>
      </c>
      <c r="DZ708" s="60">
        <v>1.6144999999999999E-4</v>
      </c>
      <c r="EA708" s="60">
        <v>1.6697000000000001E-4</v>
      </c>
      <c r="EB708" s="60">
        <v>1.7412999999999999E-4</v>
      </c>
      <c r="EC708" s="60">
        <v>1.8555000000000001E-4</v>
      </c>
      <c r="ED708" s="60">
        <v>2.0152000000000001E-4</v>
      </c>
      <c r="EE708" s="60">
        <v>2.2334000000000001E-4</v>
      </c>
      <c r="EF708" s="60">
        <v>2.5258000000000002E-4</v>
      </c>
      <c r="EG708" s="60">
        <v>2.9112000000000002E-4</v>
      </c>
      <c r="EH708" s="60">
        <v>3.4124999999999997E-4</v>
      </c>
      <c r="EI708" s="60">
        <v>4.0569E-4</v>
      </c>
      <c r="EJ708" s="60">
        <v>4.8763000000000002E-4</v>
      </c>
      <c r="EK708" s="60">
        <v>5.9084999999999997E-4</v>
      </c>
      <c r="EL708" s="60">
        <v>7.1973000000000002E-4</v>
      </c>
      <c r="EM708" s="60">
        <v>9.6026E-4</v>
      </c>
      <c r="EN708" s="60">
        <v>1.28097E-3</v>
      </c>
      <c r="EO708" s="60">
        <v>1.5644299999999999E-3</v>
      </c>
      <c r="EP708" s="60">
        <v>1.90639E-3</v>
      </c>
      <c r="EQ708" s="60">
        <v>2.31657E-3</v>
      </c>
      <c r="ER708" s="60">
        <v>2.8059600000000001E-3</v>
      </c>
      <c r="ES708" s="60">
        <v>3.6331100000000002E-3</v>
      </c>
      <c r="ET708" s="60">
        <v>4.6701700000000004E-3</v>
      </c>
      <c r="EU708" s="60">
        <v>6.2148200000000002E-3</v>
      </c>
      <c r="EV708" s="60">
        <v>8.1929299999999993E-3</v>
      </c>
      <c r="EW708" s="60">
        <v>1.0708860000000001E-2</v>
      </c>
      <c r="EX708" s="60">
        <v>1.389193E-2</v>
      </c>
      <c r="EY708" s="60">
        <v>1.7903410000000002E-2</v>
      </c>
      <c r="EZ708" s="60">
        <v>2.2945429999999999E-2</v>
      </c>
      <c r="FA708" s="60">
        <v>2.927219E-2</v>
      </c>
      <c r="FB708" s="60">
        <v>3.7203630000000001E-2</v>
      </c>
      <c r="FC708" s="60">
        <v>4.7141799999999998E-2</v>
      </c>
      <c r="FD708" s="60">
        <v>5.958956E-2</v>
      </c>
      <c r="FE708" s="60">
        <v>7.5171390000000005E-2</v>
      </c>
      <c r="FF708" s="60">
        <v>9.4655349999999999E-2</v>
      </c>
      <c r="FG708" s="60">
        <v>0.11624661999999999</v>
      </c>
      <c r="FH708" s="60">
        <v>0.14254700000000001</v>
      </c>
      <c r="FI708" s="60">
        <v>0.17449912000000001</v>
      </c>
      <c r="FJ708" s="60">
        <v>0.2131876</v>
      </c>
      <c r="FK708" s="60">
        <v>0.25984119999999999</v>
      </c>
      <c r="FL708" s="60">
        <v>0.31582929999999998</v>
      </c>
      <c r="FM708" s="60">
        <v>0.38264969999999998</v>
      </c>
      <c r="FN708" s="60">
        <v>0.46190663999999998</v>
      </c>
      <c r="FO708" s="60">
        <v>0.53400780000000003</v>
      </c>
      <c r="FP708" s="60">
        <v>0.61584340999999998</v>
      </c>
      <c r="FQ708" s="60">
        <v>0.69667862999999997</v>
      </c>
      <c r="FR708" s="60">
        <v>0.78641592999999999</v>
      </c>
      <c r="FS708" s="60">
        <v>0.88566219999999996</v>
      </c>
      <c r="FT708" s="60">
        <v>0.99499289999999996</v>
      </c>
      <c r="FU708" s="60">
        <v>1.1149359999999999</v>
      </c>
      <c r="FV708" s="60">
        <v>1.245954</v>
      </c>
      <c r="FW708" s="60">
        <v>1.3884240999999999</v>
      </c>
      <c r="FX708" s="60">
        <v>1.542621</v>
      </c>
      <c r="FY708" s="60">
        <v>1.7086912000000001</v>
      </c>
      <c r="FZ708" s="60">
        <v>1.886636</v>
      </c>
      <c r="GA708" s="60">
        <v>2.0762879999999999</v>
      </c>
      <c r="GB708" s="60">
        <v>2.2772920000000001</v>
      </c>
      <c r="GC708" s="60">
        <v>2.4890892</v>
      </c>
      <c r="GD708" s="60">
        <v>2.7108971999999998</v>
      </c>
      <c r="GE708" s="60">
        <v>2.9417023000000002</v>
      </c>
      <c r="GF708" s="60">
        <v>3.1802492</v>
      </c>
      <c r="GG708" s="60">
        <v>3.5069789999999998</v>
      </c>
      <c r="GH708" s="60">
        <v>3.7893249999999998</v>
      </c>
      <c r="GI708" s="60">
        <v>4.073207</v>
      </c>
      <c r="GJ708" s="60">
        <v>4.2518630000000002</v>
      </c>
      <c r="GK708" s="60">
        <v>4.621791</v>
      </c>
      <c r="GL708" s="60">
        <v>5.0702204000000002</v>
      </c>
      <c r="GM708" s="60">
        <v>5.4688509999999999</v>
      </c>
      <c r="GN708" s="60">
        <v>5.7749249999999996</v>
      </c>
      <c r="GO708" s="60">
        <v>5.9988473999999998</v>
      </c>
      <c r="GP708" s="60">
        <v>6.1337842</v>
      </c>
      <c r="GQ708" s="60">
        <v>6.1422901000000003</v>
      </c>
      <c r="GR708" s="60">
        <v>6.0257839999999998</v>
      </c>
      <c r="GS708" s="60">
        <v>5.7931689999999998</v>
      </c>
    </row>
    <row r="709" spans="1:201" x14ac:dyDescent="0.2">
      <c r="A709" s="70">
        <v>42228.551689814813</v>
      </c>
      <c r="B709" s="60">
        <v>0</v>
      </c>
      <c r="C709" s="60">
        <v>4.8846999999999996E-4</v>
      </c>
      <c r="D709" s="60">
        <v>5.8814999999999996E-4</v>
      </c>
      <c r="E709" s="60">
        <v>5.9727000000000001E-4</v>
      </c>
      <c r="F709" s="60">
        <v>5.9911000000000003E-4</v>
      </c>
      <c r="G709" s="60">
        <v>7.0162999999999996E-4</v>
      </c>
      <c r="H709" s="60">
        <v>7.9728000000000004E-4</v>
      </c>
      <c r="I709" s="60">
        <v>8.8635000000000005E-4</v>
      </c>
      <c r="J709" s="60">
        <v>9.6911000000000002E-4</v>
      </c>
      <c r="K709" s="60">
        <v>8.7719000000000002E-4</v>
      </c>
      <c r="L709" s="60">
        <v>9.2875E-4</v>
      </c>
      <c r="M709" s="60">
        <v>8.4303000000000004E-4</v>
      </c>
      <c r="N709" s="60">
        <v>8.7713999999999999E-4</v>
      </c>
      <c r="O709" s="60">
        <v>9.0925000000000001E-4</v>
      </c>
      <c r="P709" s="60">
        <v>9.3946000000000003E-4</v>
      </c>
      <c r="Q709" s="60">
        <v>9.8426000000000004E-4</v>
      </c>
      <c r="R709" s="60">
        <v>1.02462E-3</v>
      </c>
      <c r="S709" s="60">
        <v>1.06083E-3</v>
      </c>
      <c r="T709" s="60">
        <v>1.09318E-3</v>
      </c>
      <c r="U709" s="60">
        <v>9.9051999999999994E-4</v>
      </c>
      <c r="V709" s="60">
        <v>9.3050999999999995E-4</v>
      </c>
      <c r="W709" s="60">
        <v>9.4662999999999995E-4</v>
      </c>
      <c r="X709" s="60">
        <v>9.6106000000000002E-4</v>
      </c>
      <c r="Y709" s="60">
        <v>9.7389000000000004E-4</v>
      </c>
      <c r="Z709" s="60">
        <v>9.8520000000000009E-4</v>
      </c>
      <c r="AA709" s="60">
        <v>9.9507999999999997E-4</v>
      </c>
      <c r="AB709" s="60">
        <v>1.0036000000000001E-3</v>
      </c>
      <c r="AC709" s="60">
        <v>1.01084E-3</v>
      </c>
      <c r="AD709" s="60">
        <v>9.4315999999999996E-4</v>
      </c>
      <c r="AE709" s="60">
        <v>9.4715000000000001E-4</v>
      </c>
      <c r="AF709" s="60">
        <v>9.4016E-4</v>
      </c>
      <c r="AG709" s="60">
        <v>9.3161000000000003E-4</v>
      </c>
      <c r="AH709" s="60">
        <v>9.2157999999999997E-4</v>
      </c>
      <c r="AI709" s="60">
        <v>9.1014999999999998E-4</v>
      </c>
      <c r="AJ709" s="60">
        <v>8.9744E-4</v>
      </c>
      <c r="AK709" s="60">
        <v>8.8352999999999999E-4</v>
      </c>
      <c r="AL709" s="60">
        <v>8.1488000000000003E-4</v>
      </c>
      <c r="AM709" s="60">
        <v>8.0572E-4</v>
      </c>
      <c r="AN709" s="60">
        <v>7.9600999999999999E-4</v>
      </c>
      <c r="AO709" s="60">
        <v>7.8580999999999996E-4</v>
      </c>
      <c r="AP709" s="60">
        <v>7.7516E-4</v>
      </c>
      <c r="AQ709" s="60">
        <v>7.6413000000000002E-4</v>
      </c>
      <c r="AR709" s="60">
        <v>7.5274000000000001E-4</v>
      </c>
      <c r="AS709" s="60">
        <v>7.4105000000000004E-4</v>
      </c>
      <c r="AT709" s="60">
        <v>6.8287000000000003E-4</v>
      </c>
      <c r="AU709" s="60">
        <v>6.4429999999999999E-4</v>
      </c>
      <c r="AV709" s="60">
        <v>6.3484999999999995E-4</v>
      </c>
      <c r="AW709" s="60">
        <v>6.2531999999999996E-4</v>
      </c>
      <c r="AX709" s="60">
        <v>6.1572000000000005E-4</v>
      </c>
      <c r="AY709" s="60">
        <v>6.0607E-4</v>
      </c>
      <c r="AZ709" s="60">
        <v>5.7222000000000002E-4</v>
      </c>
      <c r="BA709" s="60">
        <v>5.6331999999999997E-4</v>
      </c>
      <c r="BB709" s="60">
        <v>5.5110000000000001E-4</v>
      </c>
      <c r="BC709" s="60">
        <v>5.4858000000000001E-4</v>
      </c>
      <c r="BD709" s="60">
        <v>5.4611999999999998E-4</v>
      </c>
      <c r="BE709" s="60">
        <v>5.2212000000000005E-4</v>
      </c>
      <c r="BF709" s="60">
        <v>5.2072999999999996E-4</v>
      </c>
      <c r="BG709" s="60">
        <v>5.1838000000000003E-4</v>
      </c>
      <c r="BH709" s="60">
        <v>5.1604000000000005E-4</v>
      </c>
      <c r="BI709" s="60">
        <v>5.1374000000000005E-4</v>
      </c>
      <c r="BJ709" s="60">
        <v>4.9182999999999996E-4</v>
      </c>
      <c r="BK709" s="60">
        <v>4.7203000000000002E-4</v>
      </c>
      <c r="BL709" s="60">
        <v>4.7032999999999998E-4</v>
      </c>
      <c r="BM709" s="60">
        <v>4.6863999999999999E-4</v>
      </c>
      <c r="BN709" s="60">
        <v>4.6695999999999999E-4</v>
      </c>
      <c r="BO709" s="60">
        <v>4.6502000000000002E-4</v>
      </c>
      <c r="BP709" s="60">
        <v>4.6312000000000002E-4</v>
      </c>
      <c r="BQ709" s="60">
        <v>4.4524000000000001E-4</v>
      </c>
      <c r="BR709" s="60">
        <v>4.4339999999999999E-4</v>
      </c>
      <c r="BS709" s="60">
        <v>4.416E-4</v>
      </c>
      <c r="BT709" s="60">
        <v>4.373E-4</v>
      </c>
      <c r="BU709" s="60">
        <v>4.3272999999999999E-4</v>
      </c>
      <c r="BV709" s="60">
        <v>4.282E-4</v>
      </c>
      <c r="BW709" s="60">
        <v>4.2370999999999999E-4</v>
      </c>
      <c r="BX709" s="60">
        <v>4.1927000000000002E-4</v>
      </c>
      <c r="BY709" s="60">
        <v>4.1486000000000002E-4</v>
      </c>
      <c r="BZ709" s="60">
        <v>4.1049000000000001E-4</v>
      </c>
      <c r="CA709" s="60">
        <v>4.0615999999999997E-4</v>
      </c>
      <c r="CB709" s="60">
        <v>4.0257999999999998E-4</v>
      </c>
      <c r="CC709" s="60">
        <v>3.8568000000000001E-4</v>
      </c>
      <c r="CD709" s="60">
        <v>3.8238999999999998E-4</v>
      </c>
      <c r="CE709" s="60">
        <v>3.7911999999999999E-4</v>
      </c>
      <c r="CF709" s="60">
        <v>3.7585E-4</v>
      </c>
      <c r="CG709" s="60">
        <v>3.726E-4</v>
      </c>
      <c r="CH709" s="60">
        <v>3.6968999999999999E-4</v>
      </c>
      <c r="CI709" s="60">
        <v>3.6677999999999998E-4</v>
      </c>
      <c r="CJ709" s="60">
        <v>3.6367000000000002E-4</v>
      </c>
      <c r="CK709" s="60">
        <v>3.6056E-4</v>
      </c>
      <c r="CL709" s="60">
        <v>3.5746999999999998E-4</v>
      </c>
      <c r="CM709" s="60">
        <v>3.5439E-4</v>
      </c>
      <c r="CN709" s="60">
        <v>3.5135E-4</v>
      </c>
      <c r="CO709" s="60">
        <v>1.9309000000000001E-4</v>
      </c>
      <c r="CP709" s="60">
        <v>1.9305E-4</v>
      </c>
      <c r="CQ709" s="60">
        <v>1.9301E-4</v>
      </c>
      <c r="CR709" s="60">
        <v>1.9298000000000001E-4</v>
      </c>
      <c r="CS709" s="60">
        <v>1.9296999999999999E-4</v>
      </c>
      <c r="CT709" s="60">
        <v>1.9296E-4</v>
      </c>
      <c r="CU709" s="60">
        <v>1.9296999999999999E-4</v>
      </c>
      <c r="CV709" s="60">
        <v>1.9301E-4</v>
      </c>
      <c r="CW709" s="60">
        <v>1.9307999999999999E-4</v>
      </c>
      <c r="CX709" s="60">
        <v>1.9321E-4</v>
      </c>
      <c r="CY709" s="60">
        <v>1.6280999999999999E-4</v>
      </c>
      <c r="CZ709" s="60">
        <v>1.6351000000000001E-4</v>
      </c>
      <c r="DA709" s="60">
        <v>1.6427999999999999E-4</v>
      </c>
      <c r="DB709" s="60">
        <v>1.6515E-4</v>
      </c>
      <c r="DC709" s="60">
        <v>1.661E-4</v>
      </c>
      <c r="DD709" s="60">
        <v>1.6750000000000001E-4</v>
      </c>
      <c r="DE709" s="60">
        <v>1.6886000000000001E-4</v>
      </c>
      <c r="DF709" s="60">
        <v>1.7030999999999999E-4</v>
      </c>
      <c r="DG709" s="60">
        <v>1.7128E-4</v>
      </c>
      <c r="DH709" s="60">
        <v>1.4871E-4</v>
      </c>
      <c r="DI709" s="60">
        <v>1.5056E-4</v>
      </c>
      <c r="DJ709" s="60">
        <v>1.5228999999999999E-4</v>
      </c>
      <c r="DK709" s="60">
        <v>1.5384E-4</v>
      </c>
      <c r="DL709" s="60">
        <v>1.5516E-4</v>
      </c>
      <c r="DM709" s="60">
        <v>1.562E-4</v>
      </c>
      <c r="DN709" s="60">
        <v>1.5695999999999999E-4</v>
      </c>
      <c r="DO709" s="60">
        <v>1.5742999999999999E-4</v>
      </c>
      <c r="DP709" s="60">
        <v>1.5762E-4</v>
      </c>
      <c r="DQ709" s="60">
        <v>1.5755000000000001E-4</v>
      </c>
      <c r="DR709" s="60">
        <v>1.5726999999999999E-4</v>
      </c>
      <c r="DS709" s="60">
        <v>1.5676000000000001E-4</v>
      </c>
      <c r="DT709" s="60">
        <v>1.5616E-4</v>
      </c>
      <c r="DU709" s="60">
        <v>1.5559999999999999E-4</v>
      </c>
      <c r="DV709" s="60">
        <v>1.5526E-4</v>
      </c>
      <c r="DW709" s="60">
        <v>1.5541E-4</v>
      </c>
      <c r="DX709" s="60">
        <v>1.5635000000000001E-4</v>
      </c>
      <c r="DY709" s="60">
        <v>1.5797000000000001E-4</v>
      </c>
      <c r="DZ709" s="60">
        <v>1.607E-4</v>
      </c>
      <c r="EA709" s="60">
        <v>1.6577000000000001E-4</v>
      </c>
      <c r="EB709" s="60">
        <v>1.7239999999999999E-4</v>
      </c>
      <c r="EC709" s="60">
        <v>1.8304000000000001E-4</v>
      </c>
      <c r="ED709" s="60">
        <v>1.9802E-4</v>
      </c>
      <c r="EE709" s="60">
        <v>2.1855999999999999E-4</v>
      </c>
      <c r="EF709" s="60">
        <v>2.4615999999999999E-4</v>
      </c>
      <c r="EG709" s="60">
        <v>2.8265000000000001E-4</v>
      </c>
      <c r="EH709" s="60">
        <v>3.3021E-4</v>
      </c>
      <c r="EI709" s="60">
        <v>3.9146E-4</v>
      </c>
      <c r="EJ709" s="60">
        <v>4.6948999999999998E-4</v>
      </c>
      <c r="EK709" s="60">
        <v>5.6793000000000002E-4</v>
      </c>
      <c r="EL709" s="60">
        <v>6.9101999999999998E-4</v>
      </c>
      <c r="EM709" s="60">
        <v>9.2117999999999996E-4</v>
      </c>
      <c r="EN709" s="60">
        <v>1.2286E-3</v>
      </c>
      <c r="EO709" s="60">
        <v>1.50062E-3</v>
      </c>
      <c r="EP709" s="60">
        <v>1.8291099999999999E-3</v>
      </c>
      <c r="EQ709" s="60">
        <v>2.2235000000000002E-3</v>
      </c>
      <c r="ER709" s="60">
        <v>2.69448E-3</v>
      </c>
      <c r="ES709" s="60">
        <v>3.49139E-3</v>
      </c>
      <c r="ET709" s="60">
        <v>4.4915199999999997E-3</v>
      </c>
      <c r="EU709" s="60">
        <v>5.98264E-3</v>
      </c>
      <c r="EV709" s="60">
        <v>7.8937399999999998E-3</v>
      </c>
      <c r="EW709" s="60">
        <v>1.032595E-2</v>
      </c>
      <c r="EX709" s="60">
        <v>1.340449E-2</v>
      </c>
      <c r="EY709" s="60">
        <v>1.728534E-2</v>
      </c>
      <c r="EZ709" s="60">
        <v>2.2163829999999999E-2</v>
      </c>
      <c r="FA709" s="60">
        <v>2.828549E-2</v>
      </c>
      <c r="FB709" s="60">
        <v>3.5959209999999998E-2</v>
      </c>
      <c r="FC709" s="60">
        <v>4.5573170000000003E-2</v>
      </c>
      <c r="FD709" s="60">
        <v>5.7613049999999999E-2</v>
      </c>
      <c r="FE709" s="60">
        <v>7.2682440000000001E-2</v>
      </c>
      <c r="FF709" s="60">
        <v>9.1524449999999993E-2</v>
      </c>
      <c r="FG709" s="60">
        <v>0.11240459999999999</v>
      </c>
      <c r="FH709" s="60">
        <v>0.1378414</v>
      </c>
      <c r="FI709" s="60">
        <v>0.16875100000000001</v>
      </c>
      <c r="FJ709" s="60">
        <v>0.20618923</v>
      </c>
      <c r="FK709" s="60">
        <v>0.2513553</v>
      </c>
      <c r="FL709" s="60">
        <v>0.30558879999999999</v>
      </c>
      <c r="FM709" s="60">
        <v>0.37035941999999999</v>
      </c>
      <c r="FN709" s="60">
        <v>0.44724710000000001</v>
      </c>
      <c r="FO709" s="60">
        <v>0.51722570000000001</v>
      </c>
      <c r="FP709" s="60">
        <v>0.59671092000000003</v>
      </c>
      <c r="FQ709" s="60">
        <v>0.67527930000000003</v>
      </c>
      <c r="FR709" s="60">
        <v>0.76256599999999997</v>
      </c>
      <c r="FS709" s="60">
        <v>0.85918030000000001</v>
      </c>
      <c r="FT709" s="60">
        <v>0.96570400000000001</v>
      </c>
      <c r="FU709" s="60">
        <v>1.082676</v>
      </c>
      <c r="FV709" s="60">
        <v>1.2105733999999999</v>
      </c>
      <c r="FW709" s="60">
        <v>1.3497969999999999</v>
      </c>
      <c r="FX709" s="60">
        <v>1.5006453</v>
      </c>
      <c r="FY709" s="60">
        <v>1.6633003</v>
      </c>
      <c r="FZ709" s="60">
        <v>1.8378019999999999</v>
      </c>
      <c r="GA709" s="60">
        <v>2.0240279999999999</v>
      </c>
      <c r="GB709" s="60">
        <v>2.2216770000000001</v>
      </c>
      <c r="GC709" s="60">
        <v>2.4302450000000002</v>
      </c>
      <c r="GD709" s="60">
        <v>2.6490149999999999</v>
      </c>
      <c r="GE709" s="60">
        <v>2.8770389999999999</v>
      </c>
      <c r="GF709" s="60">
        <v>3.1131329999999999</v>
      </c>
      <c r="GG709" s="60">
        <v>3.43736</v>
      </c>
      <c r="GH709" s="60">
        <v>3.7182154000000001</v>
      </c>
      <c r="GI709" s="60">
        <v>4.0013480000000001</v>
      </c>
      <c r="GJ709" s="60">
        <v>4.1798520000000003</v>
      </c>
      <c r="GK709" s="60">
        <v>4.5510543999999999</v>
      </c>
      <c r="GL709" s="60">
        <v>5.0041760999999996</v>
      </c>
      <c r="GM709" s="60">
        <v>5.4107402999999996</v>
      </c>
      <c r="GN709" s="60">
        <v>5.7268552000000001</v>
      </c>
      <c r="GO709" s="60">
        <v>5.9630722</v>
      </c>
      <c r="GP709" s="60">
        <v>6.1140840000000001</v>
      </c>
      <c r="GQ709" s="60">
        <v>6.1397789999999999</v>
      </c>
      <c r="GR709" s="60">
        <v>6.0404960000000001</v>
      </c>
      <c r="GS709" s="60">
        <v>5.8240832999999999</v>
      </c>
    </row>
    <row r="710" spans="1:201" x14ac:dyDescent="0.2">
      <c r="A710" s="70">
        <v>42228.561689814815</v>
      </c>
      <c r="B710" s="60">
        <v>0</v>
      </c>
      <c r="C710" s="60">
        <v>4.8882999999999999E-4</v>
      </c>
      <c r="D710" s="60">
        <v>5.8852000000000004E-4</v>
      </c>
      <c r="E710" s="60">
        <v>5.9761999999999999E-4</v>
      </c>
      <c r="F710" s="60">
        <v>5.9951000000000004E-4</v>
      </c>
      <c r="G710" s="60">
        <v>7.0209000000000005E-4</v>
      </c>
      <c r="H710" s="60">
        <v>7.9779000000000004E-4</v>
      </c>
      <c r="I710" s="60">
        <v>8.8690000000000004E-4</v>
      </c>
      <c r="J710" s="60">
        <v>9.6969999999999999E-4</v>
      </c>
      <c r="K710" s="60">
        <v>8.7777000000000005E-4</v>
      </c>
      <c r="L710" s="60">
        <v>9.2933999999999996E-4</v>
      </c>
      <c r="M710" s="60">
        <v>8.4358999999999996E-4</v>
      </c>
      <c r="N710" s="60">
        <v>8.7770000000000003E-4</v>
      </c>
      <c r="O710" s="60">
        <v>9.098E-4</v>
      </c>
      <c r="P710" s="60">
        <v>9.3999999999999997E-4</v>
      </c>
      <c r="Q710" s="60">
        <v>9.8477999999999999E-4</v>
      </c>
      <c r="R710" s="60">
        <v>1.0251100000000001E-3</v>
      </c>
      <c r="S710" s="60">
        <v>1.0612799999999999E-3</v>
      </c>
      <c r="T710" s="60">
        <v>1.09358E-3</v>
      </c>
      <c r="U710" s="60">
        <v>9.9087999999999997E-4</v>
      </c>
      <c r="V710" s="60">
        <v>9.3061000000000001E-4</v>
      </c>
      <c r="W710" s="60">
        <v>9.4669999999999997E-4</v>
      </c>
      <c r="X710" s="60">
        <v>9.611E-4</v>
      </c>
      <c r="Y710" s="60">
        <v>9.7389000000000004E-4</v>
      </c>
      <c r="Z710" s="60">
        <v>9.8517000000000006E-4</v>
      </c>
      <c r="AA710" s="60">
        <v>9.9502000000000011E-4</v>
      </c>
      <c r="AB710" s="60">
        <v>1.00351E-3</v>
      </c>
      <c r="AC710" s="60">
        <v>1.01071E-3</v>
      </c>
      <c r="AD710" s="60">
        <v>9.4286999999999995E-4</v>
      </c>
      <c r="AE710" s="60">
        <v>9.4684000000000001E-4</v>
      </c>
      <c r="AF710" s="60">
        <v>9.3983999999999995E-4</v>
      </c>
      <c r="AG710" s="60">
        <v>9.3128000000000004E-4</v>
      </c>
      <c r="AH710" s="60">
        <v>9.2126000000000003E-4</v>
      </c>
      <c r="AI710" s="60">
        <v>9.0985999999999997E-4</v>
      </c>
      <c r="AJ710" s="60">
        <v>8.9718000000000003E-4</v>
      </c>
      <c r="AK710" s="60">
        <v>8.8332000000000005E-4</v>
      </c>
      <c r="AL710" s="60">
        <v>8.1464999999999999E-4</v>
      </c>
      <c r="AM710" s="60">
        <v>8.0553000000000005E-4</v>
      </c>
      <c r="AN710" s="60">
        <v>7.9586999999999995E-4</v>
      </c>
      <c r="AO710" s="60">
        <v>7.8571000000000001E-4</v>
      </c>
      <c r="AP710" s="60">
        <v>7.7510999999999997E-4</v>
      </c>
      <c r="AQ710" s="60">
        <v>7.6411000000000003E-4</v>
      </c>
      <c r="AR710" s="60">
        <v>7.5276E-4</v>
      </c>
      <c r="AS710" s="60">
        <v>7.4109999999999996E-4</v>
      </c>
      <c r="AT710" s="60">
        <v>6.8287999999999997E-4</v>
      </c>
      <c r="AU710" s="60">
        <v>6.4435000000000002E-4</v>
      </c>
      <c r="AV710" s="60">
        <v>6.3491000000000003E-4</v>
      </c>
      <c r="AW710" s="60">
        <v>6.2538999999999997E-4</v>
      </c>
      <c r="AX710" s="60">
        <v>6.1580000000000001E-4</v>
      </c>
      <c r="AY710" s="60">
        <v>6.0616999999999995E-4</v>
      </c>
      <c r="AZ710" s="60">
        <v>5.7233000000000002E-4</v>
      </c>
      <c r="BA710" s="60">
        <v>5.6344000000000001E-4</v>
      </c>
      <c r="BB710" s="60">
        <v>5.5122000000000005E-4</v>
      </c>
      <c r="BC710" s="60">
        <v>5.4869999999999995E-4</v>
      </c>
      <c r="BD710" s="60">
        <v>5.4624000000000003E-4</v>
      </c>
      <c r="BE710" s="60">
        <v>5.2225000000000004E-4</v>
      </c>
      <c r="BF710" s="60">
        <v>5.2085E-4</v>
      </c>
      <c r="BG710" s="60">
        <v>5.1849999999999997E-4</v>
      </c>
      <c r="BH710" s="60">
        <v>5.1615999999999999E-4</v>
      </c>
      <c r="BI710" s="60">
        <v>5.1385000000000005E-4</v>
      </c>
      <c r="BJ710" s="60">
        <v>4.9193999999999996E-4</v>
      </c>
      <c r="BK710" s="60">
        <v>4.7213000000000002E-4</v>
      </c>
      <c r="BL710" s="60">
        <v>4.7041999999999999E-4</v>
      </c>
      <c r="BM710" s="60">
        <v>4.6872999999999999E-4</v>
      </c>
      <c r="BN710" s="60">
        <v>4.6705E-4</v>
      </c>
      <c r="BO710" s="60">
        <v>4.6509999999999998E-4</v>
      </c>
      <c r="BP710" s="60">
        <v>4.6318999999999999E-4</v>
      </c>
      <c r="BQ710" s="60">
        <v>4.4528999999999999E-4</v>
      </c>
      <c r="BR710" s="60">
        <v>4.4342999999999997E-4</v>
      </c>
      <c r="BS710" s="60">
        <v>4.4161999999999999E-4</v>
      </c>
      <c r="BT710" s="60">
        <v>4.3731999999999999E-4</v>
      </c>
      <c r="BU710" s="60">
        <v>4.3273999999999998E-4</v>
      </c>
      <c r="BV710" s="60">
        <v>4.282E-4</v>
      </c>
      <c r="BW710" s="60">
        <v>4.2370999999999999E-4</v>
      </c>
      <c r="BX710" s="60">
        <v>4.1926000000000002E-4</v>
      </c>
      <c r="BY710" s="60">
        <v>4.1484999999999997E-4</v>
      </c>
      <c r="BZ710" s="60">
        <v>4.1047000000000002E-4</v>
      </c>
      <c r="CA710" s="60">
        <v>4.0613999999999998E-4</v>
      </c>
      <c r="CB710" s="60">
        <v>4.0255E-4</v>
      </c>
      <c r="CC710" s="60">
        <v>3.8565000000000002E-4</v>
      </c>
      <c r="CD710" s="60">
        <v>3.8235999999999999E-4</v>
      </c>
      <c r="CE710" s="60">
        <v>3.7908000000000001E-4</v>
      </c>
      <c r="CF710" s="60">
        <v>3.7582000000000002E-4</v>
      </c>
      <c r="CG710" s="60">
        <v>3.7256000000000002E-4</v>
      </c>
      <c r="CH710" s="60">
        <v>3.6965000000000001E-4</v>
      </c>
      <c r="CI710" s="60">
        <v>3.6674E-4</v>
      </c>
      <c r="CJ710" s="60">
        <v>3.6362999999999999E-4</v>
      </c>
      <c r="CK710" s="60">
        <v>3.6052000000000002E-4</v>
      </c>
      <c r="CL710" s="60">
        <v>3.5743E-4</v>
      </c>
      <c r="CM710" s="60">
        <v>3.5435000000000002E-4</v>
      </c>
      <c r="CN710" s="60">
        <v>3.5132000000000002E-4</v>
      </c>
      <c r="CO710" s="60">
        <v>1.9306E-4</v>
      </c>
      <c r="CP710" s="60">
        <v>1.9301E-4</v>
      </c>
      <c r="CQ710" s="60">
        <v>1.9296999999999999E-4</v>
      </c>
      <c r="CR710" s="60">
        <v>1.9295E-4</v>
      </c>
      <c r="CS710" s="60">
        <v>1.9293000000000001E-4</v>
      </c>
      <c r="CT710" s="60">
        <v>1.9291999999999999E-4</v>
      </c>
      <c r="CU710" s="60">
        <v>1.9291999999999999E-4</v>
      </c>
      <c r="CV710" s="60">
        <v>1.9295E-4</v>
      </c>
      <c r="CW710" s="60">
        <v>1.9302999999999999E-4</v>
      </c>
      <c r="CX710" s="60">
        <v>1.9314000000000001E-4</v>
      </c>
      <c r="CY710" s="60">
        <v>1.6259E-4</v>
      </c>
      <c r="CZ710" s="60">
        <v>1.6327E-4</v>
      </c>
      <c r="DA710" s="60">
        <v>1.6401999999999999E-4</v>
      </c>
      <c r="DB710" s="60">
        <v>1.6485999999999999E-4</v>
      </c>
      <c r="DC710" s="60">
        <v>1.6578E-4</v>
      </c>
      <c r="DD710" s="60">
        <v>1.6715E-4</v>
      </c>
      <c r="DE710" s="60">
        <v>1.6848000000000001E-4</v>
      </c>
      <c r="DF710" s="60">
        <v>1.6991E-4</v>
      </c>
      <c r="DG710" s="60">
        <v>1.7087E-4</v>
      </c>
      <c r="DH710" s="60">
        <v>1.4825E-4</v>
      </c>
      <c r="DI710" s="60">
        <v>1.5011000000000001E-4</v>
      </c>
      <c r="DJ710" s="60">
        <v>1.5186999999999999E-4</v>
      </c>
      <c r="DK710" s="60">
        <v>1.5346000000000001E-4</v>
      </c>
      <c r="DL710" s="60">
        <v>1.5483000000000001E-4</v>
      </c>
      <c r="DM710" s="60">
        <v>1.5594E-4</v>
      </c>
      <c r="DN710" s="60">
        <v>1.5676000000000001E-4</v>
      </c>
      <c r="DO710" s="60">
        <v>1.5729000000000001E-4</v>
      </c>
      <c r="DP710" s="60">
        <v>1.5755000000000001E-4</v>
      </c>
      <c r="DQ710" s="60">
        <v>1.5754000000000001E-4</v>
      </c>
      <c r="DR710" s="60">
        <v>1.5731E-4</v>
      </c>
      <c r="DS710" s="60">
        <v>1.5684999999999999E-4</v>
      </c>
      <c r="DT710" s="60">
        <v>1.5626999999999999E-4</v>
      </c>
      <c r="DU710" s="60">
        <v>1.5569999999999999E-4</v>
      </c>
      <c r="DV710" s="60">
        <v>1.5532E-4</v>
      </c>
      <c r="DW710" s="60">
        <v>1.5536E-4</v>
      </c>
      <c r="DX710" s="60">
        <v>1.5614000000000001E-4</v>
      </c>
      <c r="DY710" s="60">
        <v>1.5756E-4</v>
      </c>
      <c r="DZ710" s="60">
        <v>1.6002E-4</v>
      </c>
      <c r="EA710" s="60">
        <v>1.6466000000000001E-4</v>
      </c>
      <c r="EB710" s="60">
        <v>1.7079000000000001E-4</v>
      </c>
      <c r="EC710" s="60">
        <v>1.8071E-4</v>
      </c>
      <c r="ED710" s="60">
        <v>1.9474E-4</v>
      </c>
      <c r="EE710" s="60">
        <v>2.1405999999999999E-4</v>
      </c>
      <c r="EF710" s="60">
        <v>2.4011E-4</v>
      </c>
      <c r="EG710" s="60">
        <v>2.7463999999999999E-4</v>
      </c>
      <c r="EH710" s="60">
        <v>3.1974E-4</v>
      </c>
      <c r="EI710" s="60">
        <v>3.7795E-4</v>
      </c>
      <c r="EJ710" s="60">
        <v>4.5223000000000003E-4</v>
      </c>
      <c r="EK710" s="60">
        <v>5.4609999999999999E-4</v>
      </c>
      <c r="EL710" s="60">
        <v>6.6363000000000001E-4</v>
      </c>
      <c r="EM710" s="60">
        <v>8.8383000000000005E-4</v>
      </c>
      <c r="EN710" s="60">
        <v>1.17847E-3</v>
      </c>
      <c r="EO710" s="60">
        <v>1.43947E-3</v>
      </c>
      <c r="EP710" s="60">
        <v>1.75498E-3</v>
      </c>
      <c r="EQ710" s="60">
        <v>2.13416E-3</v>
      </c>
      <c r="ER710" s="60">
        <v>2.5873599999999999E-3</v>
      </c>
      <c r="ES710" s="60">
        <v>3.3550699999999999E-3</v>
      </c>
      <c r="ET710" s="60">
        <v>4.3195100000000004E-3</v>
      </c>
      <c r="EU710" s="60">
        <v>5.7588800000000001E-3</v>
      </c>
      <c r="EV710" s="60">
        <v>7.6051699999999996E-3</v>
      </c>
      <c r="EW710" s="60">
        <v>9.9564200000000005E-3</v>
      </c>
      <c r="EX710" s="60">
        <v>1.293388E-2</v>
      </c>
      <c r="EY710" s="60">
        <v>1.6688439999999999E-2</v>
      </c>
      <c r="EZ710" s="60">
        <v>2.1408920000000001E-2</v>
      </c>
      <c r="FA710" s="60">
        <v>2.7332470000000001E-2</v>
      </c>
      <c r="FB710" s="60">
        <v>3.4757379999999997E-2</v>
      </c>
      <c r="FC710" s="60">
        <v>4.4058439999999997E-2</v>
      </c>
      <c r="FD710" s="60">
        <v>5.5704770000000001E-2</v>
      </c>
      <c r="FE710" s="60">
        <v>7.0279709999999995E-2</v>
      </c>
      <c r="FF710" s="60">
        <v>8.8502230000000001E-2</v>
      </c>
      <c r="FG710" s="60">
        <v>0.10869591000000001</v>
      </c>
      <c r="FH710" s="60">
        <v>0.13329869999999999</v>
      </c>
      <c r="FI710" s="60">
        <v>0.1632007</v>
      </c>
      <c r="FJ710" s="60">
        <v>0.19942960000000001</v>
      </c>
      <c r="FK710" s="60">
        <v>0.24315521000000001</v>
      </c>
      <c r="FL710" s="60">
        <v>0.29568772999999998</v>
      </c>
      <c r="FM710" s="60">
        <v>0.35846869999999997</v>
      </c>
      <c r="FN710" s="60">
        <v>0.43305260000000001</v>
      </c>
      <c r="FO710" s="60">
        <v>0.50096541000000006</v>
      </c>
      <c r="FP710" s="60">
        <v>0.57815963000000004</v>
      </c>
      <c r="FQ710" s="60">
        <v>0.65451561999999996</v>
      </c>
      <c r="FR710" s="60">
        <v>0.73940711999999997</v>
      </c>
      <c r="FS710" s="60">
        <v>0.83344510000000005</v>
      </c>
      <c r="FT710" s="60">
        <v>0.93721633999999998</v>
      </c>
      <c r="FU710" s="60">
        <v>1.0512691000000001</v>
      </c>
      <c r="FV710" s="60">
        <v>1.176096</v>
      </c>
      <c r="FW710" s="60">
        <v>1.3121153999999999</v>
      </c>
      <c r="FX710" s="60">
        <v>1.4596532</v>
      </c>
      <c r="FY710" s="60">
        <v>1.6189210999999999</v>
      </c>
      <c r="FZ710" s="60">
        <v>1.7899970000000001</v>
      </c>
      <c r="GA710" s="60">
        <v>1.9728030000000001</v>
      </c>
      <c r="GB710" s="60">
        <v>2.1670861000000001</v>
      </c>
      <c r="GC710" s="60">
        <v>2.372401</v>
      </c>
      <c r="GD710" s="60">
        <v>2.5880890000000001</v>
      </c>
      <c r="GE710" s="60">
        <v>2.8132690999999999</v>
      </c>
      <c r="GF710" s="60">
        <v>3.0468261000000001</v>
      </c>
      <c r="GG710" s="60">
        <v>3.3684020000000001</v>
      </c>
      <c r="GH710" s="60">
        <v>3.6476120000000001</v>
      </c>
      <c r="GI710" s="60">
        <v>3.9298120999999999</v>
      </c>
      <c r="GJ710" s="60">
        <v>4.1080383999999999</v>
      </c>
      <c r="GK710" s="60">
        <v>4.4802109999999997</v>
      </c>
      <c r="GL710" s="60">
        <v>4.9375790000000004</v>
      </c>
      <c r="GM710" s="60">
        <v>5.3516060000000003</v>
      </c>
      <c r="GN710" s="60">
        <v>5.6773389999999999</v>
      </c>
      <c r="GO710" s="60">
        <v>5.9254731999999999</v>
      </c>
      <c r="GP710" s="60">
        <v>6.0922340999999998</v>
      </c>
      <c r="GQ710" s="60">
        <v>6.134925</v>
      </c>
      <c r="GR710" s="60">
        <v>6.0528211000000001</v>
      </c>
      <c r="GS710" s="60">
        <v>5.8527183000000003</v>
      </c>
    </row>
    <row r="711" spans="1:201" x14ac:dyDescent="0.2">
      <c r="A711" s="70">
        <v>42228.571597222224</v>
      </c>
      <c r="B711" s="60">
        <v>0</v>
      </c>
      <c r="C711" s="60">
        <v>4.8919000000000002E-4</v>
      </c>
      <c r="D711" s="60">
        <v>5.8889999999999995E-4</v>
      </c>
      <c r="E711" s="60">
        <v>5.9796999999999997E-4</v>
      </c>
      <c r="F711" s="60">
        <v>5.9991000000000005E-4</v>
      </c>
      <c r="G711" s="60">
        <v>7.0255000000000003E-4</v>
      </c>
      <c r="H711" s="60">
        <v>7.9830999999999999E-4</v>
      </c>
      <c r="I711" s="60">
        <v>8.8745999999999996E-4</v>
      </c>
      <c r="J711" s="60">
        <v>9.7028999999999995E-4</v>
      </c>
      <c r="K711" s="60">
        <v>8.7834999999999996E-4</v>
      </c>
      <c r="L711" s="60">
        <v>9.2993999999999998E-4</v>
      </c>
      <c r="M711" s="60">
        <v>8.4416000000000005E-4</v>
      </c>
      <c r="N711" s="60">
        <v>8.7827000000000001E-4</v>
      </c>
      <c r="O711" s="60">
        <v>9.1036999999999997E-4</v>
      </c>
      <c r="P711" s="60">
        <v>9.4054999999999996E-4</v>
      </c>
      <c r="Q711" s="60">
        <v>9.8531000000000009E-4</v>
      </c>
      <c r="R711" s="60">
        <v>1.0256099999999999E-3</v>
      </c>
      <c r="S711" s="60">
        <v>1.06175E-3</v>
      </c>
      <c r="T711" s="60">
        <v>1.0940100000000001E-3</v>
      </c>
      <c r="U711" s="60">
        <v>9.912600000000001E-4</v>
      </c>
      <c r="V711" s="60">
        <v>9.3072000000000001E-4</v>
      </c>
      <c r="W711" s="60">
        <v>9.4678000000000004E-4</v>
      </c>
      <c r="X711" s="60">
        <v>9.6115000000000003E-4</v>
      </c>
      <c r="Y711" s="60">
        <v>9.7391000000000003E-4</v>
      </c>
      <c r="Z711" s="60">
        <v>9.851599999999999E-4</v>
      </c>
      <c r="AA711" s="60">
        <v>9.9496999999999997E-4</v>
      </c>
      <c r="AB711" s="60">
        <v>1.00343E-3</v>
      </c>
      <c r="AC711" s="60">
        <v>1.0106E-3</v>
      </c>
      <c r="AD711" s="60">
        <v>9.4258999999999999E-4</v>
      </c>
      <c r="AE711" s="60">
        <v>9.4653999999999995E-4</v>
      </c>
      <c r="AF711" s="60">
        <v>9.3952E-4</v>
      </c>
      <c r="AG711" s="60">
        <v>9.3095999999999999E-4</v>
      </c>
      <c r="AH711" s="60">
        <v>9.2095000000000002E-4</v>
      </c>
      <c r="AI711" s="60">
        <v>9.0956999999999995E-4</v>
      </c>
      <c r="AJ711" s="60">
        <v>8.9692999999999999E-4</v>
      </c>
      <c r="AK711" s="60">
        <v>8.8310000000000005E-4</v>
      </c>
      <c r="AL711" s="60">
        <v>8.1441E-4</v>
      </c>
      <c r="AM711" s="60">
        <v>8.0533999999999998E-4</v>
      </c>
      <c r="AN711" s="60">
        <v>7.9571999999999998E-4</v>
      </c>
      <c r="AO711" s="60">
        <v>7.8560999999999995E-4</v>
      </c>
      <c r="AP711" s="60">
        <v>7.7505E-4</v>
      </c>
      <c r="AQ711" s="60">
        <v>7.6409000000000004E-4</v>
      </c>
      <c r="AR711" s="60">
        <v>7.5277000000000004E-4</v>
      </c>
      <c r="AS711" s="60">
        <v>7.4114000000000005E-4</v>
      </c>
      <c r="AT711" s="60">
        <v>6.8287999999999997E-4</v>
      </c>
      <c r="AU711" s="60">
        <v>6.4437999999999995E-4</v>
      </c>
      <c r="AV711" s="60">
        <v>6.3495999999999995E-4</v>
      </c>
      <c r="AW711" s="60">
        <v>6.2545000000000005E-4</v>
      </c>
      <c r="AX711" s="60">
        <v>6.1587999999999996E-4</v>
      </c>
      <c r="AY711" s="60">
        <v>6.0625999999999996E-4</v>
      </c>
      <c r="AZ711" s="60">
        <v>5.7242999999999997E-4</v>
      </c>
      <c r="BA711" s="60">
        <v>5.6355000000000001E-4</v>
      </c>
      <c r="BB711" s="60">
        <v>5.5133999999999999E-4</v>
      </c>
      <c r="BC711" s="60">
        <v>5.4881999999999999E-4</v>
      </c>
      <c r="BD711" s="60">
        <v>5.4635999999999997E-4</v>
      </c>
      <c r="BE711" s="60">
        <v>5.2236999999999997E-4</v>
      </c>
      <c r="BF711" s="60">
        <v>5.2097000000000005E-4</v>
      </c>
      <c r="BG711" s="60">
        <v>5.1862000000000002E-4</v>
      </c>
      <c r="BH711" s="60">
        <v>5.1626999999999999E-4</v>
      </c>
      <c r="BI711" s="60">
        <v>5.1396999999999999E-4</v>
      </c>
      <c r="BJ711" s="60">
        <v>4.9204999999999995E-4</v>
      </c>
      <c r="BK711" s="60">
        <v>4.7223000000000002E-4</v>
      </c>
      <c r="BL711" s="60">
        <v>4.7051999999999999E-4</v>
      </c>
      <c r="BM711" s="60">
        <v>4.6882E-4</v>
      </c>
      <c r="BN711" s="60">
        <v>4.6714E-4</v>
      </c>
      <c r="BO711" s="60">
        <v>4.6517999999999999E-4</v>
      </c>
      <c r="BP711" s="60">
        <v>4.6326000000000001E-4</v>
      </c>
      <c r="BQ711" s="60">
        <v>4.4534000000000002E-4</v>
      </c>
      <c r="BR711" s="60">
        <v>4.4347000000000001E-4</v>
      </c>
      <c r="BS711" s="60">
        <v>4.4164999999999997E-4</v>
      </c>
      <c r="BT711" s="60">
        <v>4.3733999999999998E-4</v>
      </c>
      <c r="BU711" s="60">
        <v>4.3274999999999997E-4</v>
      </c>
      <c r="BV711" s="60">
        <v>4.2820999999999999E-4</v>
      </c>
      <c r="BW711" s="60">
        <v>4.2370999999999999E-4</v>
      </c>
      <c r="BX711" s="60">
        <v>4.1925000000000003E-4</v>
      </c>
      <c r="BY711" s="60">
        <v>4.1483999999999998E-4</v>
      </c>
      <c r="BZ711" s="60">
        <v>4.1046000000000002E-4</v>
      </c>
      <c r="CA711" s="60">
        <v>4.0611999999999999E-4</v>
      </c>
      <c r="CB711" s="60">
        <v>4.0253000000000001E-4</v>
      </c>
      <c r="CC711" s="60">
        <v>3.8560999999999999E-4</v>
      </c>
      <c r="CD711" s="60">
        <v>3.8232000000000001E-4</v>
      </c>
      <c r="CE711" s="60">
        <v>3.7903999999999998E-4</v>
      </c>
      <c r="CF711" s="60">
        <v>3.7577999999999998E-4</v>
      </c>
      <c r="CG711" s="60">
        <v>3.7252999999999999E-4</v>
      </c>
      <c r="CH711" s="60">
        <v>3.6960999999999998E-4</v>
      </c>
      <c r="CI711" s="60">
        <v>3.6671000000000002E-4</v>
      </c>
      <c r="CJ711" s="60">
        <v>3.6359000000000001E-4</v>
      </c>
      <c r="CK711" s="60">
        <v>3.6048999999999999E-4</v>
      </c>
      <c r="CL711" s="60">
        <v>3.5739000000000002E-4</v>
      </c>
      <c r="CM711" s="60">
        <v>3.5431999999999998E-4</v>
      </c>
      <c r="CN711" s="60">
        <v>3.5127999999999998E-4</v>
      </c>
      <c r="CO711" s="60">
        <v>1.9304000000000001E-4</v>
      </c>
      <c r="CP711" s="60">
        <v>1.9298000000000001E-4</v>
      </c>
      <c r="CQ711" s="60">
        <v>1.9294000000000001E-4</v>
      </c>
      <c r="CR711" s="60">
        <v>1.9290999999999999E-4</v>
      </c>
      <c r="CS711" s="60">
        <v>1.9289E-4</v>
      </c>
      <c r="CT711" s="60">
        <v>1.9288000000000001E-4</v>
      </c>
      <c r="CU711" s="60">
        <v>1.9288000000000001E-4</v>
      </c>
      <c r="CV711" s="60">
        <v>1.929E-4</v>
      </c>
      <c r="CW711" s="60">
        <v>1.9296999999999999E-4</v>
      </c>
      <c r="CX711" s="60">
        <v>1.9306999999999999E-4</v>
      </c>
      <c r="CY711" s="60">
        <v>1.6237000000000001E-4</v>
      </c>
      <c r="CZ711" s="60">
        <v>1.6304000000000001E-4</v>
      </c>
      <c r="DA711" s="60">
        <v>1.6377000000000001E-4</v>
      </c>
      <c r="DB711" s="60">
        <v>1.6458E-4</v>
      </c>
      <c r="DC711" s="60">
        <v>1.6547999999999999E-4</v>
      </c>
      <c r="DD711" s="60">
        <v>1.6679999999999999E-4</v>
      </c>
      <c r="DE711" s="60">
        <v>1.6810999999999999E-4</v>
      </c>
      <c r="DF711" s="60">
        <v>1.6950999999999999E-4</v>
      </c>
      <c r="DG711" s="60">
        <v>1.7047000000000001E-4</v>
      </c>
      <c r="DH711" s="60">
        <v>1.4779999999999999E-4</v>
      </c>
      <c r="DI711" s="60">
        <v>1.4967E-4</v>
      </c>
      <c r="DJ711" s="60">
        <v>1.5144999999999999E-4</v>
      </c>
      <c r="DK711" s="60">
        <v>1.5307999999999999E-4</v>
      </c>
      <c r="DL711" s="60">
        <v>1.5448999999999999E-4</v>
      </c>
      <c r="DM711" s="60">
        <v>1.5566000000000001E-4</v>
      </c>
      <c r="DN711" s="60">
        <v>1.5653999999999999E-4</v>
      </c>
      <c r="DO711" s="60">
        <v>1.5715E-4</v>
      </c>
      <c r="DP711" s="60">
        <v>1.5746E-4</v>
      </c>
      <c r="DQ711" s="60">
        <v>1.5751E-4</v>
      </c>
      <c r="DR711" s="60">
        <v>1.5733000000000001E-4</v>
      </c>
      <c r="DS711" s="60">
        <v>1.5692000000000001E-4</v>
      </c>
      <c r="DT711" s="60">
        <v>1.5637E-4</v>
      </c>
      <c r="DU711" s="60">
        <v>1.5579999999999999E-4</v>
      </c>
      <c r="DV711" s="60">
        <v>1.5537999999999999E-4</v>
      </c>
      <c r="DW711" s="60">
        <v>1.5533999999999999E-4</v>
      </c>
      <c r="DX711" s="60">
        <v>1.5597000000000001E-4</v>
      </c>
      <c r="DY711" s="60">
        <v>1.572E-4</v>
      </c>
      <c r="DZ711" s="60">
        <v>1.594E-4</v>
      </c>
      <c r="EA711" s="60">
        <v>1.6364999999999999E-4</v>
      </c>
      <c r="EB711" s="60">
        <v>1.693E-4</v>
      </c>
      <c r="EC711" s="60">
        <v>1.7852999999999999E-4</v>
      </c>
      <c r="ED711" s="60">
        <v>1.9167000000000001E-4</v>
      </c>
      <c r="EE711" s="60">
        <v>2.0982999999999999E-4</v>
      </c>
      <c r="EF711" s="60">
        <v>2.3440000000000001E-4</v>
      </c>
      <c r="EG711" s="60">
        <v>2.6706000000000001E-4</v>
      </c>
      <c r="EH711" s="60">
        <v>3.0981999999999998E-4</v>
      </c>
      <c r="EI711" s="60">
        <v>3.6511999999999997E-4</v>
      </c>
      <c r="EJ711" s="60">
        <v>4.3582000000000001E-4</v>
      </c>
      <c r="EK711" s="60">
        <v>5.2530000000000003E-4</v>
      </c>
      <c r="EL711" s="60">
        <v>6.3750999999999999E-4</v>
      </c>
      <c r="EM711" s="60">
        <v>8.4814000000000005E-4</v>
      </c>
      <c r="EN711" s="60">
        <v>1.1304900000000001E-3</v>
      </c>
      <c r="EO711" s="60">
        <v>1.3808900000000001E-3</v>
      </c>
      <c r="EP711" s="60">
        <v>1.6838999999999999E-3</v>
      </c>
      <c r="EQ711" s="60">
        <v>2.0484000000000001E-3</v>
      </c>
      <c r="ER711" s="60">
        <v>2.48446E-3</v>
      </c>
      <c r="ES711" s="60">
        <v>3.2239600000000001E-3</v>
      </c>
      <c r="ET711" s="60">
        <v>4.1539200000000002E-3</v>
      </c>
      <c r="EU711" s="60">
        <v>5.5432499999999996E-3</v>
      </c>
      <c r="EV711" s="60">
        <v>7.3268600000000001E-3</v>
      </c>
      <c r="EW711" s="60">
        <v>9.5998000000000003E-3</v>
      </c>
      <c r="EX711" s="60">
        <v>1.2479499999999999E-2</v>
      </c>
      <c r="EY711" s="60">
        <v>1.611197E-2</v>
      </c>
      <c r="EZ711" s="60">
        <v>2.067975E-2</v>
      </c>
      <c r="FA711" s="60">
        <v>2.641193E-2</v>
      </c>
      <c r="FB711" s="60">
        <v>3.3596590000000003E-2</v>
      </c>
      <c r="FC711" s="60">
        <v>4.2595630000000002E-2</v>
      </c>
      <c r="FD711" s="60">
        <v>5.3862170000000001E-2</v>
      </c>
      <c r="FE711" s="60">
        <v>6.7960019999999996E-2</v>
      </c>
      <c r="FF711" s="60">
        <v>8.5584690000000005E-2</v>
      </c>
      <c r="FG711" s="60">
        <v>0.10511570000000001</v>
      </c>
      <c r="FH711" s="60">
        <v>0.12891300999999999</v>
      </c>
      <c r="FI711" s="60">
        <v>0.15784119999999999</v>
      </c>
      <c r="FJ711" s="60">
        <v>0.1929004</v>
      </c>
      <c r="FK711" s="60">
        <v>0.23523142</v>
      </c>
      <c r="FL711" s="60">
        <v>0.28611513</v>
      </c>
      <c r="FM711" s="60">
        <v>0.34696473999999999</v>
      </c>
      <c r="FN711" s="60">
        <v>0.41930933999999997</v>
      </c>
      <c r="FO711" s="60">
        <v>0.48521189999999997</v>
      </c>
      <c r="FP711" s="60">
        <v>0.56017380000000006</v>
      </c>
      <c r="FQ711" s="60">
        <v>0.63437120000000002</v>
      </c>
      <c r="FR711" s="60">
        <v>0.71692239999999996</v>
      </c>
      <c r="FS711" s="60">
        <v>0.80843909999999997</v>
      </c>
      <c r="FT711" s="60">
        <v>0.90951263000000004</v>
      </c>
      <c r="FU711" s="60">
        <v>1.0206991999999999</v>
      </c>
      <c r="FV711" s="60">
        <v>1.1425050000000001</v>
      </c>
      <c r="FW711" s="60">
        <v>1.2753654000000001</v>
      </c>
      <c r="FX711" s="60">
        <v>1.4196310000000001</v>
      </c>
      <c r="FY711" s="60">
        <v>1.575542</v>
      </c>
      <c r="FZ711" s="60">
        <v>1.7432129999999999</v>
      </c>
      <c r="GA711" s="60">
        <v>1.922607</v>
      </c>
      <c r="GB711" s="60">
        <v>2.1135201000000001</v>
      </c>
      <c r="GC711" s="60">
        <v>2.3155600000000001</v>
      </c>
      <c r="GD711" s="60">
        <v>2.5281281</v>
      </c>
      <c r="GE711" s="60">
        <v>2.7504080000000002</v>
      </c>
      <c r="GF711" s="60">
        <v>2.9813500999999998</v>
      </c>
      <c r="GG711" s="60">
        <v>3.3001330000000002</v>
      </c>
      <c r="GH711" s="60">
        <v>3.5775510000000001</v>
      </c>
      <c r="GI711" s="60">
        <v>3.8586450000000001</v>
      </c>
      <c r="GJ711" s="60">
        <v>4.0364731999999997</v>
      </c>
      <c r="GK711" s="60">
        <v>4.4093184000000001</v>
      </c>
      <c r="GL711" s="60">
        <v>4.8704942999999998</v>
      </c>
      <c r="GM711" s="60">
        <v>5.2915191000000004</v>
      </c>
      <c r="GN711" s="60">
        <v>5.6264440000000002</v>
      </c>
      <c r="GO711" s="60">
        <v>5.8861131000000002</v>
      </c>
      <c r="GP711" s="60">
        <v>6.0682859999999996</v>
      </c>
      <c r="GQ711" s="60">
        <v>6.1277613000000004</v>
      </c>
      <c r="GR711" s="60">
        <v>6.062773</v>
      </c>
      <c r="GS711" s="60">
        <v>5.8790649999999998</v>
      </c>
    </row>
    <row r="712" spans="1:201" x14ac:dyDescent="0.2">
      <c r="A712" s="70">
        <v>42228.581493055557</v>
      </c>
      <c r="B712" s="60">
        <v>0</v>
      </c>
      <c r="C712" s="60">
        <v>4.8954999999999995E-4</v>
      </c>
      <c r="D712" s="60">
        <v>5.8927999999999997E-4</v>
      </c>
      <c r="E712" s="60">
        <v>5.9833E-4</v>
      </c>
      <c r="F712" s="60">
        <v>6.0032E-4</v>
      </c>
      <c r="G712" s="60">
        <v>7.0301000000000001E-4</v>
      </c>
      <c r="H712" s="60">
        <v>7.9882E-4</v>
      </c>
      <c r="I712" s="60">
        <v>8.8802E-4</v>
      </c>
      <c r="J712" s="60">
        <v>9.7088999999999997E-4</v>
      </c>
      <c r="K712" s="60">
        <v>8.7892999999999999E-4</v>
      </c>
      <c r="L712" s="60">
        <v>9.3053999999999999E-4</v>
      </c>
      <c r="M712" s="60">
        <v>8.4473000000000003E-4</v>
      </c>
      <c r="N712" s="60">
        <v>8.7883999999999998E-4</v>
      </c>
      <c r="O712" s="60">
        <v>9.1093000000000001E-4</v>
      </c>
      <c r="P712" s="60">
        <v>9.4110000000000005E-4</v>
      </c>
      <c r="Q712" s="60">
        <v>9.8584999999999992E-4</v>
      </c>
      <c r="R712" s="60">
        <v>1.0261300000000001E-3</v>
      </c>
      <c r="S712" s="60">
        <v>1.0622299999999999E-3</v>
      </c>
      <c r="T712" s="60">
        <v>1.0944399999999999E-3</v>
      </c>
      <c r="U712" s="60">
        <v>9.9164999999999995E-4</v>
      </c>
      <c r="V712" s="60">
        <v>9.3084999999999999E-4</v>
      </c>
      <c r="W712" s="60">
        <v>9.4687999999999999E-4</v>
      </c>
      <c r="X712" s="60">
        <v>9.6120999999999999E-4</v>
      </c>
      <c r="Y712" s="60">
        <v>9.7393999999999996E-4</v>
      </c>
      <c r="Z712" s="60">
        <v>9.851599999999999E-4</v>
      </c>
      <c r="AA712" s="60">
        <v>9.9493999999999993E-4</v>
      </c>
      <c r="AB712" s="60">
        <v>1.00336E-3</v>
      </c>
      <c r="AC712" s="60">
        <v>1.0105100000000001E-3</v>
      </c>
      <c r="AD712" s="60">
        <v>9.4231999999999996E-4</v>
      </c>
      <c r="AE712" s="60">
        <v>9.4625000000000004E-4</v>
      </c>
      <c r="AF712" s="60">
        <v>9.3921E-4</v>
      </c>
      <c r="AG712" s="60">
        <v>9.3064000000000005E-4</v>
      </c>
      <c r="AH712" s="60">
        <v>9.2062999999999997E-4</v>
      </c>
      <c r="AI712" s="60">
        <v>9.0928000000000005E-4</v>
      </c>
      <c r="AJ712" s="60">
        <v>8.9665999999999997E-4</v>
      </c>
      <c r="AK712" s="60">
        <v>8.8287999999999995E-4</v>
      </c>
      <c r="AL712" s="60">
        <v>8.1415999999999997E-4</v>
      </c>
      <c r="AM712" s="60">
        <v>8.0513999999999998E-4</v>
      </c>
      <c r="AN712" s="60">
        <v>7.9557E-4</v>
      </c>
      <c r="AO712" s="60">
        <v>7.8549999999999996E-4</v>
      </c>
      <c r="AP712" s="60">
        <v>7.7497999999999998E-4</v>
      </c>
      <c r="AQ712" s="60">
        <v>7.6406E-4</v>
      </c>
      <c r="AR712" s="60">
        <v>7.5277999999999999E-4</v>
      </c>
      <c r="AS712" s="60">
        <v>7.4118999999999997E-4</v>
      </c>
      <c r="AT712" s="60">
        <v>6.8287999999999997E-4</v>
      </c>
      <c r="AU712" s="60">
        <v>6.4442000000000004E-4</v>
      </c>
      <c r="AV712" s="60">
        <v>6.3500999999999998E-4</v>
      </c>
      <c r="AW712" s="60">
        <v>6.2551000000000002E-4</v>
      </c>
      <c r="AX712" s="60">
        <v>6.1594999999999998E-4</v>
      </c>
      <c r="AY712" s="60">
        <v>6.0634000000000003E-4</v>
      </c>
      <c r="AZ712" s="60">
        <v>5.7253999999999996E-4</v>
      </c>
      <c r="BA712" s="60">
        <v>5.6366000000000001E-4</v>
      </c>
      <c r="BB712" s="60">
        <v>5.5146000000000004E-4</v>
      </c>
      <c r="BC712" s="60">
        <v>5.4894000000000004E-4</v>
      </c>
      <c r="BD712" s="60">
        <v>5.4648000000000001E-4</v>
      </c>
      <c r="BE712" s="60">
        <v>5.2249000000000002E-4</v>
      </c>
      <c r="BF712" s="60">
        <v>5.2110000000000004E-4</v>
      </c>
      <c r="BG712" s="60">
        <v>5.1873999999999996E-4</v>
      </c>
      <c r="BH712" s="60">
        <v>5.1639000000000003E-4</v>
      </c>
      <c r="BI712" s="60">
        <v>5.1407999999999998E-4</v>
      </c>
      <c r="BJ712" s="60">
        <v>4.9217E-4</v>
      </c>
      <c r="BK712" s="60">
        <v>4.7233000000000003E-4</v>
      </c>
      <c r="BL712" s="60">
        <v>4.7061E-4</v>
      </c>
      <c r="BM712" s="60">
        <v>4.6891000000000001E-4</v>
      </c>
      <c r="BN712" s="60">
        <v>4.6723000000000001E-4</v>
      </c>
      <c r="BO712" s="60">
        <v>4.6526E-4</v>
      </c>
      <c r="BP712" s="60">
        <v>4.6334000000000002E-4</v>
      </c>
      <c r="BQ712" s="60">
        <v>4.4538999999999999E-4</v>
      </c>
      <c r="BR712" s="60">
        <v>4.4350999999999999E-4</v>
      </c>
      <c r="BS712" s="60">
        <v>4.4168000000000001E-4</v>
      </c>
      <c r="BT712" s="60">
        <v>4.3735999999999997E-4</v>
      </c>
      <c r="BU712" s="60">
        <v>4.3276000000000002E-4</v>
      </c>
      <c r="BV712" s="60">
        <v>4.2820999999999999E-4</v>
      </c>
      <c r="BW712" s="60">
        <v>4.2370999999999999E-4</v>
      </c>
      <c r="BX712" s="60">
        <v>4.1925000000000003E-4</v>
      </c>
      <c r="BY712" s="60">
        <v>4.1482999999999998E-4</v>
      </c>
      <c r="BZ712" s="60">
        <v>4.1043999999999998E-4</v>
      </c>
      <c r="CA712" s="60">
        <v>4.061E-4</v>
      </c>
      <c r="CB712" s="60">
        <v>4.0251000000000002E-4</v>
      </c>
      <c r="CC712" s="60">
        <v>3.8558E-4</v>
      </c>
      <c r="CD712" s="60">
        <v>3.8228999999999997E-4</v>
      </c>
      <c r="CE712" s="60">
        <v>3.7900999999999999E-4</v>
      </c>
      <c r="CF712" s="60">
        <v>3.7574E-4</v>
      </c>
      <c r="CG712" s="60">
        <v>3.7249000000000001E-4</v>
      </c>
      <c r="CH712" s="60">
        <v>3.6957E-4</v>
      </c>
      <c r="CI712" s="60">
        <v>3.6666999999999998E-4</v>
      </c>
      <c r="CJ712" s="60">
        <v>3.6354999999999997E-4</v>
      </c>
      <c r="CK712" s="60">
        <v>3.6045000000000001E-4</v>
      </c>
      <c r="CL712" s="60">
        <v>3.5735999999999998E-4</v>
      </c>
      <c r="CM712" s="60">
        <v>3.5428E-4</v>
      </c>
      <c r="CN712" s="60">
        <v>3.5124E-4</v>
      </c>
      <c r="CO712" s="60">
        <v>1.9301E-4</v>
      </c>
      <c r="CP712" s="60">
        <v>1.9295E-4</v>
      </c>
      <c r="CQ712" s="60">
        <v>1.9290999999999999E-4</v>
      </c>
      <c r="CR712" s="60">
        <v>1.9286999999999999E-4</v>
      </c>
      <c r="CS712" s="60">
        <v>1.9285E-4</v>
      </c>
      <c r="CT712" s="60">
        <v>1.9283000000000001E-4</v>
      </c>
      <c r="CU712" s="60">
        <v>1.9283000000000001E-4</v>
      </c>
      <c r="CV712" s="60">
        <v>1.9285E-4</v>
      </c>
      <c r="CW712" s="60">
        <v>1.9290999999999999E-4</v>
      </c>
      <c r="CX712" s="60">
        <v>1.93E-4</v>
      </c>
      <c r="CY712" s="60">
        <v>1.6216000000000001E-4</v>
      </c>
      <c r="CZ712" s="60">
        <v>1.6280999999999999E-4</v>
      </c>
      <c r="DA712" s="60">
        <v>1.6352000000000001E-4</v>
      </c>
      <c r="DB712" s="60">
        <v>1.6430000000000001E-4</v>
      </c>
      <c r="DC712" s="60">
        <v>1.6516999999999999E-4</v>
      </c>
      <c r="DD712" s="60">
        <v>1.6647E-4</v>
      </c>
      <c r="DE712" s="60">
        <v>1.6775000000000001E-4</v>
      </c>
      <c r="DF712" s="60">
        <v>1.6912000000000001E-4</v>
      </c>
      <c r="DG712" s="60">
        <v>1.7006000000000001E-4</v>
      </c>
      <c r="DH712" s="60">
        <v>1.4735E-4</v>
      </c>
      <c r="DI712" s="60">
        <v>1.4922000000000001E-4</v>
      </c>
      <c r="DJ712" s="60">
        <v>1.5102E-4</v>
      </c>
      <c r="DK712" s="60">
        <v>1.5268000000000001E-4</v>
      </c>
      <c r="DL712" s="60">
        <v>1.5415000000000001E-4</v>
      </c>
      <c r="DM712" s="60">
        <v>1.5537E-4</v>
      </c>
      <c r="DN712" s="60">
        <v>1.5631999999999999E-4</v>
      </c>
      <c r="DO712" s="60">
        <v>1.5698E-4</v>
      </c>
      <c r="DP712" s="60">
        <v>1.5736999999999999E-4</v>
      </c>
      <c r="DQ712" s="60">
        <v>1.5747999999999999E-4</v>
      </c>
      <c r="DR712" s="60">
        <v>1.5735E-4</v>
      </c>
      <c r="DS712" s="60">
        <v>1.5698E-4</v>
      </c>
      <c r="DT712" s="60">
        <v>1.5646E-4</v>
      </c>
      <c r="DU712" s="60">
        <v>1.5589999999999999E-4</v>
      </c>
      <c r="DV712" s="60">
        <v>1.5545000000000001E-4</v>
      </c>
      <c r="DW712" s="60">
        <v>1.5532999999999999E-4</v>
      </c>
      <c r="DX712" s="60">
        <v>1.5582000000000001E-4</v>
      </c>
      <c r="DY712" s="60">
        <v>1.5688E-4</v>
      </c>
      <c r="DZ712" s="60">
        <v>1.5885000000000001E-4</v>
      </c>
      <c r="EA712" s="60">
        <v>1.6271999999999999E-4</v>
      </c>
      <c r="EB712" s="60">
        <v>1.6793E-4</v>
      </c>
      <c r="EC712" s="60">
        <v>1.7651E-4</v>
      </c>
      <c r="ED712" s="60">
        <v>1.8878999999999999E-4</v>
      </c>
      <c r="EE712" s="60">
        <v>2.0584999999999999E-4</v>
      </c>
      <c r="EF712" s="60">
        <v>2.2901E-4</v>
      </c>
      <c r="EG712" s="60">
        <v>2.5988999999999998E-4</v>
      </c>
      <c r="EH712" s="60">
        <v>3.0041999999999997E-4</v>
      </c>
      <c r="EI712" s="60">
        <v>3.5293999999999999E-4</v>
      </c>
      <c r="EJ712" s="60">
        <v>4.2021000000000002E-4</v>
      </c>
      <c r="EK712" s="60">
        <v>5.0549000000000004E-4</v>
      </c>
      <c r="EL712" s="60">
        <v>6.1260000000000004E-4</v>
      </c>
      <c r="EM712" s="60">
        <v>8.1404999999999997E-4</v>
      </c>
      <c r="EN712" s="60">
        <v>1.08457E-3</v>
      </c>
      <c r="EO712" s="60">
        <v>1.3247599999999999E-3</v>
      </c>
      <c r="EP712" s="60">
        <v>1.6157299999999999E-3</v>
      </c>
      <c r="EQ712" s="60">
        <v>1.9660799999999998E-3</v>
      </c>
      <c r="ER712" s="60">
        <v>2.3855999999999999E-3</v>
      </c>
      <c r="ES712" s="60">
        <v>3.09786E-3</v>
      </c>
      <c r="ET712" s="60">
        <v>3.9945099999999997E-3</v>
      </c>
      <c r="EU712" s="60">
        <v>5.3354500000000003E-3</v>
      </c>
      <c r="EV712" s="60">
        <v>7.05845E-3</v>
      </c>
      <c r="EW712" s="60">
        <v>9.2556500000000007E-3</v>
      </c>
      <c r="EX712" s="60">
        <v>1.2040810000000001E-2</v>
      </c>
      <c r="EY712" s="60">
        <v>1.555522E-2</v>
      </c>
      <c r="EZ712" s="60">
        <v>1.9975389999999999E-2</v>
      </c>
      <c r="FA712" s="60">
        <v>2.5522690000000001E-2</v>
      </c>
      <c r="FB712" s="60">
        <v>3.2475339999999998E-2</v>
      </c>
      <c r="FC712" s="60">
        <v>4.1182829999999997E-2</v>
      </c>
      <c r="FD712" s="60">
        <v>5.208285E-2</v>
      </c>
      <c r="FE712" s="60">
        <v>6.5720290000000001E-2</v>
      </c>
      <c r="FF712" s="60">
        <v>8.2767960000000002E-2</v>
      </c>
      <c r="FG712" s="60">
        <v>0.10165929999999999</v>
      </c>
      <c r="FH712" s="60">
        <v>0.12467863999999999</v>
      </c>
      <c r="FI712" s="60">
        <v>0.15266579999999999</v>
      </c>
      <c r="FJ712" s="60">
        <v>0.1865937</v>
      </c>
      <c r="FK712" s="60">
        <v>0.22757459999999999</v>
      </c>
      <c r="FL712" s="60">
        <v>0.2768603</v>
      </c>
      <c r="FM712" s="60">
        <v>0.33583560000000001</v>
      </c>
      <c r="FN712" s="60">
        <v>0.40600380000000003</v>
      </c>
      <c r="FO712" s="60">
        <v>0.4699506</v>
      </c>
      <c r="FP712" s="60">
        <v>0.54273780000000005</v>
      </c>
      <c r="FQ712" s="60">
        <v>0.61482950000000003</v>
      </c>
      <c r="FR712" s="60">
        <v>0.69509489999999996</v>
      </c>
      <c r="FS712" s="60">
        <v>0.78414539999999999</v>
      </c>
      <c r="FT712" s="60">
        <v>0.88257560000000002</v>
      </c>
      <c r="FU712" s="60">
        <v>0.99094903000000001</v>
      </c>
      <c r="FV712" s="60">
        <v>1.109783</v>
      </c>
      <c r="FW712" s="60">
        <v>1.2395309999999999</v>
      </c>
      <c r="FX712" s="60">
        <v>1.3805639999999999</v>
      </c>
      <c r="FY712" s="60">
        <v>1.5331512</v>
      </c>
      <c r="FZ712" s="60">
        <v>1.6974400000000001</v>
      </c>
      <c r="GA712" s="60">
        <v>1.8734341000000001</v>
      </c>
      <c r="GB712" s="60">
        <v>2.0609760000000001</v>
      </c>
      <c r="GC712" s="60">
        <v>2.259725</v>
      </c>
      <c r="GD712" s="60">
        <v>2.4691399999999999</v>
      </c>
      <c r="GE712" s="60">
        <v>2.6884663</v>
      </c>
      <c r="GF712" s="60">
        <v>2.9167234</v>
      </c>
      <c r="GG712" s="60">
        <v>3.2325810000000001</v>
      </c>
      <c r="GH712" s="60">
        <v>3.508067</v>
      </c>
      <c r="GI712" s="60">
        <v>3.7878880000000001</v>
      </c>
      <c r="GJ712" s="60">
        <v>3.9652029999999998</v>
      </c>
      <c r="GK712" s="60">
        <v>4.3384330000000002</v>
      </c>
      <c r="GL712" s="60">
        <v>4.802988</v>
      </c>
      <c r="GM712" s="60">
        <v>5.23055</v>
      </c>
      <c r="GN712" s="60">
        <v>5.5742409999999998</v>
      </c>
      <c r="GO712" s="60">
        <v>5.8450569999999997</v>
      </c>
      <c r="GP712" s="60">
        <v>6.0422909999999996</v>
      </c>
      <c r="GQ712" s="60">
        <v>6.1183240000000003</v>
      </c>
      <c r="GR712" s="60">
        <v>6.0703659999999999</v>
      </c>
      <c r="GS712" s="60">
        <v>5.9031159999999998</v>
      </c>
    </row>
    <row r="713" spans="1:201" x14ac:dyDescent="0.2">
      <c r="A713" s="70">
        <v>42228.591493055559</v>
      </c>
      <c r="B713" s="60">
        <v>0</v>
      </c>
      <c r="C713" s="60">
        <v>4.8990999999999998E-4</v>
      </c>
      <c r="D713" s="60">
        <v>5.8965999999999999E-4</v>
      </c>
      <c r="E713" s="60">
        <v>5.9867999999999998E-4</v>
      </c>
      <c r="F713" s="60">
        <v>6.0072000000000001E-4</v>
      </c>
      <c r="G713" s="60">
        <v>7.0346999999999999E-4</v>
      </c>
      <c r="H713" s="60">
        <v>7.9933000000000001E-4</v>
      </c>
      <c r="I713" s="60">
        <v>8.8858000000000003E-4</v>
      </c>
      <c r="J713" s="60">
        <v>9.7148999999999998E-4</v>
      </c>
      <c r="K713" s="60">
        <v>8.7951000000000001E-4</v>
      </c>
      <c r="L713" s="60">
        <v>9.3114000000000001E-4</v>
      </c>
      <c r="M713" s="60">
        <v>8.453E-4</v>
      </c>
      <c r="N713" s="60">
        <v>8.7942000000000001E-4</v>
      </c>
      <c r="O713" s="60">
        <v>9.1151000000000003E-4</v>
      </c>
      <c r="P713" s="60">
        <v>9.4167000000000003E-4</v>
      </c>
      <c r="Q713" s="60">
        <v>9.8639999999999991E-4</v>
      </c>
      <c r="R713" s="60">
        <v>1.02666E-3</v>
      </c>
      <c r="S713" s="60">
        <v>1.06273E-3</v>
      </c>
      <c r="T713" s="60">
        <v>1.0949E-3</v>
      </c>
      <c r="U713" s="60">
        <v>9.920599999999999E-4</v>
      </c>
      <c r="V713" s="60">
        <v>9.3099000000000003E-4</v>
      </c>
      <c r="W713" s="60">
        <v>9.4698999999999998E-4</v>
      </c>
      <c r="X713" s="60">
        <v>9.6128999999999995E-4</v>
      </c>
      <c r="Y713" s="60">
        <v>9.7398999999999999E-4</v>
      </c>
      <c r="Z713" s="60">
        <v>9.8517000000000006E-4</v>
      </c>
      <c r="AA713" s="60">
        <v>9.9492000000000005E-4</v>
      </c>
      <c r="AB713" s="60">
        <v>1.0033100000000001E-3</v>
      </c>
      <c r="AC713" s="60">
        <v>1.0104199999999999E-3</v>
      </c>
      <c r="AD713" s="60">
        <v>9.4205999999999999E-4</v>
      </c>
      <c r="AE713" s="60">
        <v>9.4598000000000002E-4</v>
      </c>
      <c r="AF713" s="60">
        <v>9.3891000000000005E-4</v>
      </c>
      <c r="AG713" s="60">
        <v>9.3033000000000005E-4</v>
      </c>
      <c r="AH713" s="60">
        <v>9.2031999999999997E-4</v>
      </c>
      <c r="AI713" s="60">
        <v>9.0899000000000004E-4</v>
      </c>
      <c r="AJ713" s="60">
        <v>8.964E-4</v>
      </c>
      <c r="AK713" s="60">
        <v>8.8265000000000001E-4</v>
      </c>
      <c r="AL713" s="60">
        <v>8.1391000000000005E-4</v>
      </c>
      <c r="AM713" s="60">
        <v>8.0493000000000003E-4</v>
      </c>
      <c r="AN713" s="60">
        <v>7.9540999999999998E-4</v>
      </c>
      <c r="AO713" s="60">
        <v>7.8538999999999996E-4</v>
      </c>
      <c r="AP713" s="60">
        <v>7.7490999999999997E-4</v>
      </c>
      <c r="AQ713" s="60">
        <v>7.6402999999999996E-4</v>
      </c>
      <c r="AR713" s="60">
        <v>7.5277999999999999E-4</v>
      </c>
      <c r="AS713" s="60">
        <v>7.4122000000000001E-4</v>
      </c>
      <c r="AT713" s="60">
        <v>6.8287000000000003E-4</v>
      </c>
      <c r="AU713" s="60">
        <v>6.4444999999999997E-4</v>
      </c>
      <c r="AV713" s="60">
        <v>6.3504999999999996E-4</v>
      </c>
      <c r="AW713" s="60">
        <v>6.2556999999999999E-4</v>
      </c>
      <c r="AX713" s="60">
        <v>6.1603000000000005E-4</v>
      </c>
      <c r="AY713" s="60">
        <v>6.0643000000000003E-4</v>
      </c>
      <c r="AZ713" s="60">
        <v>5.7264000000000002E-4</v>
      </c>
      <c r="BA713" s="60">
        <v>5.6377E-4</v>
      </c>
      <c r="BB713" s="60">
        <v>5.5157999999999997E-4</v>
      </c>
      <c r="BC713" s="60">
        <v>5.4905999999999998E-4</v>
      </c>
      <c r="BD713" s="60">
        <v>5.4659999999999995E-4</v>
      </c>
      <c r="BE713" s="60">
        <v>5.2262000000000001E-4</v>
      </c>
      <c r="BF713" s="60">
        <v>5.2121999999999997E-4</v>
      </c>
      <c r="BG713" s="60">
        <v>5.1886E-4</v>
      </c>
      <c r="BH713" s="60">
        <v>5.1650999999999997E-4</v>
      </c>
      <c r="BI713" s="60">
        <v>5.1420000000000003E-4</v>
      </c>
      <c r="BJ713" s="60">
        <v>4.9228E-4</v>
      </c>
      <c r="BK713" s="60">
        <v>4.7242999999999997E-4</v>
      </c>
      <c r="BL713" s="60">
        <v>4.7071E-4</v>
      </c>
      <c r="BM713" s="60">
        <v>4.6901000000000001E-4</v>
      </c>
      <c r="BN713" s="60">
        <v>4.6732000000000002E-4</v>
      </c>
      <c r="BO713" s="60">
        <v>4.6535000000000001E-4</v>
      </c>
      <c r="BP713" s="60">
        <v>4.6340999999999998E-4</v>
      </c>
      <c r="BQ713" s="60">
        <v>4.4545000000000001E-4</v>
      </c>
      <c r="BR713" s="60">
        <v>4.4356000000000002E-4</v>
      </c>
      <c r="BS713" s="60">
        <v>4.4171E-4</v>
      </c>
      <c r="BT713" s="60">
        <v>4.3739000000000001E-4</v>
      </c>
      <c r="BU713" s="60">
        <v>4.3278000000000001E-4</v>
      </c>
      <c r="BV713" s="60">
        <v>4.2821999999999999E-4</v>
      </c>
      <c r="BW713" s="60">
        <v>4.2370999999999999E-4</v>
      </c>
      <c r="BX713" s="60">
        <v>4.1923999999999998E-4</v>
      </c>
      <c r="BY713" s="60">
        <v>4.1481999999999999E-4</v>
      </c>
      <c r="BZ713" s="60">
        <v>4.1042999999999999E-4</v>
      </c>
      <c r="CA713" s="60">
        <v>4.0609000000000001E-4</v>
      </c>
      <c r="CB713" s="60">
        <v>4.0248999999999998E-4</v>
      </c>
      <c r="CC713" s="60">
        <v>3.8555000000000002E-4</v>
      </c>
      <c r="CD713" s="60">
        <v>3.8224999999999999E-4</v>
      </c>
      <c r="CE713" s="60">
        <v>3.7897000000000001E-4</v>
      </c>
      <c r="CF713" s="60">
        <v>3.7571000000000002E-4</v>
      </c>
      <c r="CG713" s="60">
        <v>3.7244999999999997E-4</v>
      </c>
      <c r="CH713" s="60">
        <v>3.6954000000000002E-4</v>
      </c>
      <c r="CI713" s="60">
        <v>3.6663E-4</v>
      </c>
      <c r="CJ713" s="60">
        <v>3.6350999999999999E-4</v>
      </c>
      <c r="CK713" s="60">
        <v>3.6040999999999997E-4</v>
      </c>
      <c r="CL713" s="60">
        <v>3.5732E-4</v>
      </c>
      <c r="CM713" s="60">
        <v>3.5424000000000002E-4</v>
      </c>
      <c r="CN713" s="60">
        <v>3.5120000000000003E-4</v>
      </c>
      <c r="CO713" s="60">
        <v>1.9298000000000001E-4</v>
      </c>
      <c r="CP713" s="60">
        <v>1.9291999999999999E-4</v>
      </c>
      <c r="CQ713" s="60">
        <v>1.9286999999999999E-4</v>
      </c>
      <c r="CR713" s="60">
        <v>1.9284E-4</v>
      </c>
      <c r="CS713" s="60">
        <v>1.9280999999999999E-4</v>
      </c>
      <c r="CT713" s="60">
        <v>1.9279E-4</v>
      </c>
      <c r="CU713" s="60">
        <v>1.9279E-4</v>
      </c>
      <c r="CV713" s="60">
        <v>1.9280999999999999E-4</v>
      </c>
      <c r="CW713" s="60">
        <v>1.9285999999999999E-4</v>
      </c>
      <c r="CX713" s="60">
        <v>1.9294000000000001E-4</v>
      </c>
      <c r="CY713" s="60">
        <v>1.6195000000000001E-4</v>
      </c>
      <c r="CZ713" s="60">
        <v>1.6258000000000001E-4</v>
      </c>
      <c r="DA713" s="60">
        <v>1.6327E-4</v>
      </c>
      <c r="DB713" s="60">
        <v>1.6404000000000001E-4</v>
      </c>
      <c r="DC713" s="60">
        <v>1.6488000000000001E-4</v>
      </c>
      <c r="DD713" s="60">
        <v>1.6614000000000001E-4</v>
      </c>
      <c r="DE713" s="60">
        <v>1.6739000000000001E-4</v>
      </c>
      <c r="DF713" s="60">
        <v>1.6873999999999999E-4</v>
      </c>
      <c r="DG713" s="60">
        <v>1.6966999999999999E-4</v>
      </c>
      <c r="DH713" s="60">
        <v>1.4690999999999999E-4</v>
      </c>
      <c r="DI713" s="60">
        <v>1.4877E-4</v>
      </c>
      <c r="DJ713" s="60">
        <v>1.5059000000000001E-4</v>
      </c>
      <c r="DK713" s="60">
        <v>1.5228E-4</v>
      </c>
      <c r="DL713" s="60">
        <v>1.5379E-4</v>
      </c>
      <c r="DM713" s="60">
        <v>1.5506E-4</v>
      </c>
      <c r="DN713" s="60">
        <v>1.5606999999999999E-4</v>
      </c>
      <c r="DO713" s="60">
        <v>1.5679999999999999E-4</v>
      </c>
      <c r="DP713" s="60">
        <v>1.5725E-4</v>
      </c>
      <c r="DQ713" s="60">
        <v>1.5742999999999999E-4</v>
      </c>
      <c r="DR713" s="60">
        <v>1.5735E-4</v>
      </c>
      <c r="DS713" s="60">
        <v>1.5704E-4</v>
      </c>
      <c r="DT713" s="60">
        <v>1.5655000000000001E-4</v>
      </c>
      <c r="DU713" s="60">
        <v>1.56E-4</v>
      </c>
      <c r="DV713" s="60">
        <v>1.5553E-4</v>
      </c>
      <c r="DW713" s="60">
        <v>1.5533999999999999E-4</v>
      </c>
      <c r="DX713" s="60">
        <v>1.5571000000000001E-4</v>
      </c>
      <c r="DY713" s="60">
        <v>1.5661000000000001E-4</v>
      </c>
      <c r="DZ713" s="60">
        <v>1.5835999999999999E-4</v>
      </c>
      <c r="EA713" s="60">
        <v>1.6186999999999999E-4</v>
      </c>
      <c r="EB713" s="60">
        <v>1.6666000000000001E-4</v>
      </c>
      <c r="EC713" s="60">
        <v>1.7462000000000001E-4</v>
      </c>
      <c r="ED713" s="60">
        <v>1.8609E-4</v>
      </c>
      <c r="EE713" s="60">
        <v>2.0211E-4</v>
      </c>
      <c r="EF713" s="60">
        <v>2.2393000000000001E-4</v>
      </c>
      <c r="EG713" s="60">
        <v>2.5312000000000002E-4</v>
      </c>
      <c r="EH713" s="60">
        <v>2.9151999999999997E-4</v>
      </c>
      <c r="EI713" s="60">
        <v>3.4139000000000001E-4</v>
      </c>
      <c r="EJ713" s="60">
        <v>4.0538E-4</v>
      </c>
      <c r="EK713" s="60">
        <v>4.8663999999999999E-4</v>
      </c>
      <c r="EL713" s="60">
        <v>5.8885000000000003E-4</v>
      </c>
      <c r="EM713" s="60">
        <v>7.8147000000000004E-4</v>
      </c>
      <c r="EN713" s="60">
        <v>1.0406300000000001E-3</v>
      </c>
      <c r="EO713" s="60">
        <v>1.271E-3</v>
      </c>
      <c r="EP713" s="60">
        <v>1.55036E-3</v>
      </c>
      <c r="EQ713" s="60">
        <v>1.88708E-3</v>
      </c>
      <c r="ER713" s="60">
        <v>2.29064E-3</v>
      </c>
      <c r="ES713" s="60">
        <v>2.9766100000000002E-3</v>
      </c>
      <c r="ET713" s="60">
        <v>3.8410599999999999E-3</v>
      </c>
      <c r="EU713" s="60">
        <v>5.1352300000000002E-3</v>
      </c>
      <c r="EV713" s="60">
        <v>6.7996000000000003E-3</v>
      </c>
      <c r="EW713" s="60">
        <v>8.9235300000000007E-3</v>
      </c>
      <c r="EX713" s="60">
        <v>1.1617239999999999E-2</v>
      </c>
      <c r="EY713" s="60">
        <v>1.501749E-2</v>
      </c>
      <c r="EZ713" s="60">
        <v>1.929498E-2</v>
      </c>
      <c r="FA713" s="60">
        <v>2.4663640000000001E-2</v>
      </c>
      <c r="FB713" s="60">
        <v>3.1392209999999997E-2</v>
      </c>
      <c r="FC713" s="60">
        <v>3.9818230000000003E-2</v>
      </c>
      <c r="FD713" s="60">
        <v>5.0364480000000003E-2</v>
      </c>
      <c r="FE713" s="60">
        <v>6.3557600000000006E-2</v>
      </c>
      <c r="FF713" s="60">
        <v>8.0048369999999994E-2</v>
      </c>
      <c r="FG713" s="60">
        <v>9.8322069999999998E-2</v>
      </c>
      <c r="FH713" s="60">
        <v>0.12059019999999999</v>
      </c>
      <c r="FI713" s="60">
        <v>0.14766783999999999</v>
      </c>
      <c r="FJ713" s="60">
        <v>0.18050169999999999</v>
      </c>
      <c r="FK713" s="60">
        <v>0.2201757</v>
      </c>
      <c r="FL713" s="60">
        <v>0.26791271</v>
      </c>
      <c r="FM713" s="60">
        <v>0.32506940000000001</v>
      </c>
      <c r="FN713" s="60">
        <v>0.39312269999999999</v>
      </c>
      <c r="FO713" s="60">
        <v>0.45516719999999999</v>
      </c>
      <c r="FP713" s="60">
        <v>0.52583630000000003</v>
      </c>
      <c r="FQ713" s="60">
        <v>0.59587471999999997</v>
      </c>
      <c r="FR713" s="60">
        <v>0.67390799999999995</v>
      </c>
      <c r="FS713" s="60">
        <v>0.76054674</v>
      </c>
      <c r="FT713" s="60">
        <v>0.85638800000000004</v>
      </c>
      <c r="FU713" s="60">
        <v>0.96200143999999999</v>
      </c>
      <c r="FV713" s="60">
        <v>1.077915</v>
      </c>
      <c r="FW713" s="60">
        <v>1.2045969999999999</v>
      </c>
      <c r="FX713" s="60">
        <v>1.3424389999999999</v>
      </c>
      <c r="FY713" s="60">
        <v>1.4917370000000001</v>
      </c>
      <c r="FZ713" s="60">
        <v>1.6526689999999999</v>
      </c>
      <c r="GA713" s="60">
        <v>1.8252781</v>
      </c>
      <c r="GB713" s="60">
        <v>2.0094509999999999</v>
      </c>
      <c r="GC713" s="60">
        <v>2.2048960000000002</v>
      </c>
      <c r="GD713" s="60">
        <v>2.4111292</v>
      </c>
      <c r="GE713" s="60">
        <v>2.6274571</v>
      </c>
      <c r="GF713" s="60">
        <v>2.8529629999999999</v>
      </c>
      <c r="GG713" s="60">
        <v>3.1657709999999999</v>
      </c>
      <c r="GH713" s="60">
        <v>3.4391929999999999</v>
      </c>
      <c r="GI713" s="60">
        <v>3.7175820000000002</v>
      </c>
      <c r="GJ713" s="60">
        <v>3.8942713000000002</v>
      </c>
      <c r="GK713" s="60">
        <v>4.2676090000000002</v>
      </c>
      <c r="GL713" s="60">
        <v>4.7351239999999999</v>
      </c>
      <c r="GM713" s="60">
        <v>5.1687659999999997</v>
      </c>
      <c r="GN713" s="60">
        <v>5.5207981999999998</v>
      </c>
      <c r="GO713" s="60">
        <v>5.8023699999999998</v>
      </c>
      <c r="GP713" s="60">
        <v>6.0143031999999996</v>
      </c>
      <c r="GQ713" s="60">
        <v>6.1066503000000001</v>
      </c>
      <c r="GR713" s="60">
        <v>6.0756189999999997</v>
      </c>
      <c r="GS713" s="60">
        <v>5.9248690000000002</v>
      </c>
    </row>
    <row r="714" spans="1:201" x14ac:dyDescent="0.2">
      <c r="A714" s="70">
        <v>42228.601388888892</v>
      </c>
      <c r="B714" s="60">
        <v>0</v>
      </c>
      <c r="C714" s="60">
        <v>4.9027000000000001E-4</v>
      </c>
      <c r="D714" s="60">
        <v>5.9004000000000001E-4</v>
      </c>
      <c r="E714" s="60">
        <v>5.9904000000000001E-4</v>
      </c>
      <c r="F714" s="60">
        <v>6.0112000000000002E-4</v>
      </c>
      <c r="G714" s="60">
        <v>7.0392999999999996E-4</v>
      </c>
      <c r="H714" s="60">
        <v>7.9984999999999995E-4</v>
      </c>
      <c r="I714" s="60">
        <v>8.8913999999999996E-4</v>
      </c>
      <c r="J714" s="60">
        <v>9.7207999999999995E-4</v>
      </c>
      <c r="K714" s="60">
        <v>8.8009999999999998E-4</v>
      </c>
      <c r="L714" s="60">
        <v>9.3174999999999996E-4</v>
      </c>
      <c r="M714" s="60">
        <v>8.4586999999999998E-4</v>
      </c>
      <c r="N714" s="60">
        <v>8.7998999999999998E-4</v>
      </c>
      <c r="O714" s="60">
        <v>9.1208000000000001E-4</v>
      </c>
      <c r="P714" s="60">
        <v>9.4222999999999996E-4</v>
      </c>
      <c r="Q714" s="60">
        <v>9.8696000000000005E-4</v>
      </c>
      <c r="R714" s="60">
        <v>1.0272E-3</v>
      </c>
      <c r="S714" s="60">
        <v>1.0632300000000001E-3</v>
      </c>
      <c r="T714" s="60">
        <v>1.09537E-3</v>
      </c>
      <c r="U714" s="60">
        <v>9.9248000000000001E-4</v>
      </c>
      <c r="V714" s="60">
        <v>9.3114999999999995E-4</v>
      </c>
      <c r="W714" s="60">
        <v>9.4711000000000003E-4</v>
      </c>
      <c r="X714" s="60">
        <v>9.6137999999999996E-4</v>
      </c>
      <c r="Y714" s="60">
        <v>9.7404000000000002E-4</v>
      </c>
      <c r="Z714" s="60">
        <v>9.8518999999999994E-4</v>
      </c>
      <c r="AA714" s="60">
        <v>9.9490999999999989E-4</v>
      </c>
      <c r="AB714" s="60">
        <v>1.0032699999999999E-3</v>
      </c>
      <c r="AC714" s="60">
        <v>1.0103499999999999E-3</v>
      </c>
      <c r="AD714" s="60">
        <v>9.4180999999999996E-4</v>
      </c>
      <c r="AE714" s="60">
        <v>9.4571E-4</v>
      </c>
      <c r="AF714" s="60">
        <v>9.3860999999999999E-4</v>
      </c>
      <c r="AG714" s="60">
        <v>9.3002000000000004E-4</v>
      </c>
      <c r="AH714" s="60">
        <v>9.2002000000000002E-4</v>
      </c>
      <c r="AI714" s="60">
        <v>9.0868999999999998E-4</v>
      </c>
      <c r="AJ714" s="60">
        <v>8.9612999999999997E-4</v>
      </c>
      <c r="AK714" s="60">
        <v>8.8243000000000002E-4</v>
      </c>
      <c r="AL714" s="60">
        <v>8.1364999999999996E-4</v>
      </c>
      <c r="AM714" s="60">
        <v>8.0471999999999998E-4</v>
      </c>
      <c r="AN714" s="60">
        <v>7.9524999999999995E-4</v>
      </c>
      <c r="AO714" s="60">
        <v>7.8527000000000002E-4</v>
      </c>
      <c r="AP714" s="60">
        <v>7.7483000000000001E-4</v>
      </c>
      <c r="AQ714" s="60">
        <v>7.6398999999999998E-4</v>
      </c>
      <c r="AR714" s="60">
        <v>7.5277999999999999E-4</v>
      </c>
      <c r="AS714" s="60">
        <v>7.4125000000000005E-4</v>
      </c>
      <c r="AT714" s="60">
        <v>6.8285999999999998E-4</v>
      </c>
      <c r="AU714" s="60">
        <v>6.4448000000000001E-4</v>
      </c>
      <c r="AV714" s="60">
        <v>6.3509999999999999E-4</v>
      </c>
      <c r="AW714" s="60">
        <v>6.2562999999999996E-4</v>
      </c>
      <c r="AX714" s="60">
        <v>6.1609999999999996E-4</v>
      </c>
      <c r="AY714" s="60">
        <v>6.0650999999999999E-4</v>
      </c>
      <c r="AZ714" s="60">
        <v>5.7273999999999997E-4</v>
      </c>
      <c r="BA714" s="60">
        <v>5.6388E-4</v>
      </c>
      <c r="BB714" s="60">
        <v>5.5168999999999997E-4</v>
      </c>
      <c r="BC714" s="60">
        <v>5.4918000000000002E-4</v>
      </c>
      <c r="BD714" s="60">
        <v>5.4672E-4</v>
      </c>
      <c r="BE714" s="60">
        <v>5.2274000000000005E-4</v>
      </c>
      <c r="BF714" s="60">
        <v>5.2134000000000002E-4</v>
      </c>
      <c r="BG714" s="60">
        <v>5.1898000000000005E-4</v>
      </c>
      <c r="BH714" s="60">
        <v>5.1663000000000002E-4</v>
      </c>
      <c r="BI714" s="60">
        <v>5.1431999999999997E-4</v>
      </c>
      <c r="BJ714" s="60">
        <v>4.9240000000000004E-4</v>
      </c>
      <c r="BK714" s="60">
        <v>4.7252999999999998E-4</v>
      </c>
      <c r="BL714" s="60">
        <v>4.7081E-4</v>
      </c>
      <c r="BM714" s="60">
        <v>4.6910000000000002E-4</v>
      </c>
      <c r="BN714" s="60">
        <v>4.6741000000000003E-4</v>
      </c>
      <c r="BO714" s="60">
        <v>4.6544000000000002E-4</v>
      </c>
      <c r="BP714" s="60">
        <v>4.6349E-4</v>
      </c>
      <c r="BQ714" s="60">
        <v>4.4549999999999999E-4</v>
      </c>
      <c r="BR714" s="60">
        <v>4.4359999999999999E-4</v>
      </c>
      <c r="BS714" s="60">
        <v>4.4174999999999998E-4</v>
      </c>
      <c r="BT714" s="60">
        <v>4.3742E-4</v>
      </c>
      <c r="BU714" s="60">
        <v>4.328E-4</v>
      </c>
      <c r="BV714" s="60">
        <v>4.2823999999999998E-4</v>
      </c>
      <c r="BW714" s="60">
        <v>4.2371999999999999E-4</v>
      </c>
      <c r="BX714" s="60">
        <v>4.1923999999999998E-4</v>
      </c>
      <c r="BY714" s="60">
        <v>4.1480999999999999E-4</v>
      </c>
      <c r="BZ714" s="60">
        <v>4.1041999999999999E-4</v>
      </c>
      <c r="CA714" s="60">
        <v>4.0607000000000002E-4</v>
      </c>
      <c r="CB714" s="60">
        <v>4.0246999999999999E-4</v>
      </c>
      <c r="CC714" s="60">
        <v>3.8551999999999998E-4</v>
      </c>
      <c r="CD714" s="60">
        <v>3.8222000000000001E-4</v>
      </c>
      <c r="CE714" s="60">
        <v>3.7893999999999997E-4</v>
      </c>
      <c r="CF714" s="60">
        <v>3.7566999999999999E-4</v>
      </c>
      <c r="CG714" s="60">
        <v>3.7241999999999999E-4</v>
      </c>
      <c r="CH714" s="60">
        <v>3.6949999999999998E-4</v>
      </c>
      <c r="CI714" s="60">
        <v>3.6659000000000003E-4</v>
      </c>
      <c r="CJ714" s="60">
        <v>3.6348000000000001E-4</v>
      </c>
      <c r="CK714" s="60">
        <v>3.6036999999999999E-4</v>
      </c>
      <c r="CL714" s="60">
        <v>3.5728000000000002E-4</v>
      </c>
      <c r="CM714" s="60">
        <v>3.5419999999999999E-4</v>
      </c>
      <c r="CN714" s="60">
        <v>3.5115999999999999E-4</v>
      </c>
      <c r="CO714" s="60">
        <v>1.9296E-4</v>
      </c>
      <c r="CP714" s="60">
        <v>1.9289E-4</v>
      </c>
      <c r="CQ714" s="60">
        <v>1.9284E-4</v>
      </c>
      <c r="CR714" s="60">
        <v>1.928E-4</v>
      </c>
      <c r="CS714" s="60">
        <v>1.9277000000000001E-4</v>
      </c>
      <c r="CT714" s="60">
        <v>1.9275E-4</v>
      </c>
      <c r="CU714" s="60">
        <v>1.9274E-4</v>
      </c>
      <c r="CV714" s="60">
        <v>1.9275999999999999E-4</v>
      </c>
      <c r="CW714" s="60">
        <v>1.9280999999999999E-4</v>
      </c>
      <c r="CX714" s="60">
        <v>1.9288000000000001E-4</v>
      </c>
      <c r="CY714" s="60">
        <v>1.6174000000000001E-4</v>
      </c>
      <c r="CZ714" s="60">
        <v>1.6236000000000001E-4</v>
      </c>
      <c r="DA714" s="60">
        <v>1.6302999999999999E-4</v>
      </c>
      <c r="DB714" s="60">
        <v>1.6378000000000001E-4</v>
      </c>
      <c r="DC714" s="60">
        <v>1.6459999999999999E-4</v>
      </c>
      <c r="DD714" s="60">
        <v>1.6582000000000001E-4</v>
      </c>
      <c r="DE714" s="60">
        <v>1.6704E-4</v>
      </c>
      <c r="DF714" s="60">
        <v>1.6835999999999999E-4</v>
      </c>
      <c r="DG714" s="60">
        <v>1.6928000000000001E-4</v>
      </c>
      <c r="DH714" s="60">
        <v>1.4646E-4</v>
      </c>
      <c r="DI714" s="60">
        <v>1.4831999999999999E-4</v>
      </c>
      <c r="DJ714" s="60">
        <v>1.5014999999999999E-4</v>
      </c>
      <c r="DK714" s="60">
        <v>1.5186999999999999E-4</v>
      </c>
      <c r="DL714" s="60">
        <v>1.5342E-4</v>
      </c>
      <c r="DM714" s="60">
        <v>1.5474999999999999E-4</v>
      </c>
      <c r="DN714" s="60">
        <v>1.5582000000000001E-4</v>
      </c>
      <c r="DO714" s="60">
        <v>1.5661000000000001E-4</v>
      </c>
      <c r="DP714" s="60">
        <v>1.5712000000000001E-4</v>
      </c>
      <c r="DQ714" s="60">
        <v>1.5736E-4</v>
      </c>
      <c r="DR714" s="60">
        <v>1.5734000000000001E-4</v>
      </c>
      <c r="DS714" s="60">
        <v>1.5708000000000001E-4</v>
      </c>
      <c r="DT714" s="60">
        <v>1.5663E-4</v>
      </c>
      <c r="DU714" s="60">
        <v>1.5609E-4</v>
      </c>
      <c r="DV714" s="60">
        <v>1.5561000000000001E-4</v>
      </c>
      <c r="DW714" s="60">
        <v>1.5536E-4</v>
      </c>
      <c r="DX714" s="60">
        <v>1.5562E-4</v>
      </c>
      <c r="DY714" s="60">
        <v>1.5637E-4</v>
      </c>
      <c r="DZ714" s="60">
        <v>1.5792000000000001E-4</v>
      </c>
      <c r="EA714" s="60">
        <v>1.6110000000000001E-4</v>
      </c>
      <c r="EB714" s="60">
        <v>1.6548999999999999E-4</v>
      </c>
      <c r="EC714" s="60">
        <v>1.7286999999999999E-4</v>
      </c>
      <c r="ED714" s="60">
        <v>1.8358E-4</v>
      </c>
      <c r="EE714" s="60">
        <v>1.986E-4</v>
      </c>
      <c r="EF714" s="60">
        <v>2.1914999999999999E-4</v>
      </c>
      <c r="EG714" s="60">
        <v>2.4672000000000002E-4</v>
      </c>
      <c r="EH714" s="60">
        <v>2.8309E-4</v>
      </c>
      <c r="EI714" s="60">
        <v>3.3042E-4</v>
      </c>
      <c r="EJ714" s="60">
        <v>3.9126999999999999E-4</v>
      </c>
      <c r="EK714" s="60">
        <v>4.6868000000000002E-4</v>
      </c>
      <c r="EL714" s="60">
        <v>5.6619999999999999E-4</v>
      </c>
      <c r="EM714" s="60">
        <v>7.5036999999999999E-4</v>
      </c>
      <c r="EN714" s="60">
        <v>9.9858999999999994E-4</v>
      </c>
      <c r="EO714" s="60">
        <v>1.21951E-3</v>
      </c>
      <c r="EP714" s="60">
        <v>1.4876900000000001E-3</v>
      </c>
      <c r="EQ714" s="60">
        <v>1.8112600000000001E-3</v>
      </c>
      <c r="ER714" s="60">
        <v>2.19943E-3</v>
      </c>
      <c r="ES714" s="60">
        <v>2.8600100000000001E-3</v>
      </c>
      <c r="ET714" s="60">
        <v>3.6933500000000002E-3</v>
      </c>
      <c r="EU714" s="60">
        <v>4.9423000000000002E-3</v>
      </c>
      <c r="EV714" s="60">
        <v>6.5499699999999996E-3</v>
      </c>
      <c r="EW714" s="60">
        <v>8.6030299999999994E-3</v>
      </c>
      <c r="EX714" s="60">
        <v>1.1208269999999999E-2</v>
      </c>
      <c r="EY714" s="60">
        <v>1.449812E-2</v>
      </c>
      <c r="EZ714" s="60">
        <v>1.863768E-2</v>
      </c>
      <c r="FA714" s="60">
        <v>2.3833699999999999E-2</v>
      </c>
      <c r="FB714" s="60">
        <v>3.0345830000000001E-2</v>
      </c>
      <c r="FC714" s="60">
        <v>3.8500069999999997E-2</v>
      </c>
      <c r="FD714" s="60">
        <v>4.8704839999999999E-2</v>
      </c>
      <c r="FE714" s="60">
        <v>6.1469099999999999E-2</v>
      </c>
      <c r="FF714" s="60">
        <v>7.7422350000000001E-2</v>
      </c>
      <c r="FG714" s="60">
        <v>9.5099810000000007E-2</v>
      </c>
      <c r="FH714" s="60">
        <v>0.1166423</v>
      </c>
      <c r="FI714" s="60">
        <v>0.1428412</v>
      </c>
      <c r="FJ714" s="60">
        <v>0.17461690999999999</v>
      </c>
      <c r="FK714" s="60">
        <v>0.21302589999999999</v>
      </c>
      <c r="FL714" s="60">
        <v>0.2592624</v>
      </c>
      <c r="FM714" s="60">
        <v>0.31465461</v>
      </c>
      <c r="FN714" s="60">
        <v>0.38065323000000001</v>
      </c>
      <c r="FO714" s="60">
        <v>0.44084772</v>
      </c>
      <c r="FP714" s="60">
        <v>0.50945439999999997</v>
      </c>
      <c r="FQ714" s="60">
        <v>0.57749099999999998</v>
      </c>
      <c r="FR714" s="60">
        <v>0.65334530000000002</v>
      </c>
      <c r="FS714" s="60">
        <v>0.73762643000000006</v>
      </c>
      <c r="FT714" s="60">
        <v>0.83093291000000002</v>
      </c>
      <c r="FU714" s="60">
        <v>0.93383959999999999</v>
      </c>
      <c r="FV714" s="60">
        <v>1.0468839999999999</v>
      </c>
      <c r="FW714" s="60">
        <v>1.170547</v>
      </c>
      <c r="FX714" s="60">
        <v>1.3052410000000001</v>
      </c>
      <c r="FY714" s="60">
        <v>1.4512849999999999</v>
      </c>
      <c r="FZ714" s="60">
        <v>1.608889</v>
      </c>
      <c r="GA714" s="60">
        <v>1.7781309999999999</v>
      </c>
      <c r="GB714" s="60">
        <v>1.9589399999999999</v>
      </c>
      <c r="GC714" s="60">
        <v>2.1510734</v>
      </c>
      <c r="GD714" s="60">
        <v>2.3541020000000001</v>
      </c>
      <c r="GE714" s="60">
        <v>2.5673892</v>
      </c>
      <c r="GF714" s="60">
        <v>2.7900833999999999</v>
      </c>
      <c r="GG714" s="60">
        <v>3.0997264000000002</v>
      </c>
      <c r="GH714" s="60">
        <v>3.370959</v>
      </c>
      <c r="GI714" s="60">
        <v>3.647764</v>
      </c>
      <c r="GJ714" s="60">
        <v>3.8237223</v>
      </c>
      <c r="GK714" s="60">
        <v>4.196898</v>
      </c>
      <c r="GL714" s="60">
        <v>4.6669631000000003</v>
      </c>
      <c r="GM714" s="60">
        <v>5.1062349999999999</v>
      </c>
      <c r="GN714" s="60">
        <v>5.4661860000000004</v>
      </c>
      <c r="GO714" s="60">
        <v>5.7581160000000002</v>
      </c>
      <c r="GP714" s="60">
        <v>5.9843780000000004</v>
      </c>
      <c r="GQ714" s="60">
        <v>6.0927800999999997</v>
      </c>
      <c r="GR714" s="60">
        <v>6.0785520000000002</v>
      </c>
      <c r="GS714" s="60">
        <v>5.9443239999999999</v>
      </c>
    </row>
    <row r="715" spans="1:201" x14ac:dyDescent="0.2">
      <c r="A715" s="70">
        <v>42228.611296296294</v>
      </c>
      <c r="B715" s="60">
        <v>0</v>
      </c>
      <c r="C715" s="60">
        <v>4.9063000000000004E-4</v>
      </c>
      <c r="D715" s="60">
        <v>5.9042000000000003E-4</v>
      </c>
      <c r="E715" s="60">
        <v>5.9938999999999999E-4</v>
      </c>
      <c r="F715" s="60">
        <v>6.0152999999999997E-4</v>
      </c>
      <c r="G715" s="60">
        <v>7.0439999999999999E-4</v>
      </c>
      <c r="H715" s="60">
        <v>8.0035999999999996E-4</v>
      </c>
      <c r="I715" s="60">
        <v>8.897E-4</v>
      </c>
      <c r="J715" s="60">
        <v>9.7267999999999996E-4</v>
      </c>
      <c r="K715" s="60">
        <v>8.8069000000000005E-4</v>
      </c>
      <c r="L715" s="60">
        <v>9.3234999999999998E-4</v>
      </c>
      <c r="M715" s="60">
        <v>8.4645E-4</v>
      </c>
      <c r="N715" s="60">
        <v>8.8057999999999995E-4</v>
      </c>
      <c r="O715" s="60">
        <v>9.1266999999999997E-4</v>
      </c>
      <c r="P715" s="60">
        <v>9.4280999999999998E-4</v>
      </c>
      <c r="Q715" s="60">
        <v>9.8752999999999992E-4</v>
      </c>
      <c r="R715" s="60">
        <v>1.0277400000000001E-3</v>
      </c>
      <c r="S715" s="60">
        <v>1.06375E-3</v>
      </c>
      <c r="T715" s="60">
        <v>1.09585E-3</v>
      </c>
      <c r="U715" s="60">
        <v>9.9291000000000006E-4</v>
      </c>
      <c r="V715" s="60">
        <v>9.3130999999999997E-4</v>
      </c>
      <c r="W715" s="60">
        <v>9.4724000000000002E-4</v>
      </c>
      <c r="X715" s="60">
        <v>9.6148000000000002E-4</v>
      </c>
      <c r="Y715" s="60">
        <v>9.7411999999999998E-4</v>
      </c>
      <c r="Z715" s="60">
        <v>9.8522999999999992E-4</v>
      </c>
      <c r="AA715" s="60">
        <v>9.9492000000000005E-4</v>
      </c>
      <c r="AB715" s="60">
        <v>1.00325E-3</v>
      </c>
      <c r="AC715" s="60">
        <v>1.0102900000000001E-3</v>
      </c>
      <c r="AD715" s="60">
        <v>9.4158000000000002E-4</v>
      </c>
      <c r="AE715" s="60">
        <v>9.4545000000000002E-4</v>
      </c>
      <c r="AF715" s="60">
        <v>9.3833000000000002E-4</v>
      </c>
      <c r="AG715" s="60">
        <v>9.2971999999999998E-4</v>
      </c>
      <c r="AH715" s="60">
        <v>9.1971000000000002E-4</v>
      </c>
      <c r="AI715" s="60">
        <v>9.0839999999999996E-4</v>
      </c>
      <c r="AJ715" s="60">
        <v>8.9587E-4</v>
      </c>
      <c r="AK715" s="60">
        <v>8.8219000000000004E-4</v>
      </c>
      <c r="AL715" s="60">
        <v>8.1338999999999999E-4</v>
      </c>
      <c r="AM715" s="60">
        <v>8.0449999999999999E-4</v>
      </c>
      <c r="AN715" s="60">
        <v>7.9507999999999998E-4</v>
      </c>
      <c r="AO715" s="60">
        <v>7.8514000000000003E-4</v>
      </c>
      <c r="AP715" s="60">
        <v>7.7475000000000005E-4</v>
      </c>
      <c r="AQ715" s="60">
        <v>7.6393999999999995E-4</v>
      </c>
      <c r="AR715" s="60">
        <v>7.5277000000000004E-4</v>
      </c>
      <c r="AS715" s="60">
        <v>7.4127999999999998E-4</v>
      </c>
      <c r="AT715" s="60">
        <v>6.8285000000000004E-4</v>
      </c>
      <c r="AU715" s="60">
        <v>6.445E-4</v>
      </c>
      <c r="AV715" s="60">
        <v>6.3513999999999997E-4</v>
      </c>
      <c r="AW715" s="60">
        <v>6.2567999999999999E-4</v>
      </c>
      <c r="AX715" s="60">
        <v>6.1616000000000004E-4</v>
      </c>
      <c r="AY715" s="60">
        <v>6.0658000000000001E-4</v>
      </c>
      <c r="AZ715" s="60">
        <v>5.7284000000000002E-4</v>
      </c>
      <c r="BA715" s="60">
        <v>5.6399E-4</v>
      </c>
      <c r="BB715" s="60">
        <v>5.5179999999999997E-4</v>
      </c>
      <c r="BC715" s="60">
        <v>5.4929999999999996E-4</v>
      </c>
      <c r="BD715" s="60">
        <v>5.4684000000000004E-4</v>
      </c>
      <c r="BE715" s="60">
        <v>5.2287000000000004E-4</v>
      </c>
      <c r="BF715" s="60">
        <v>5.2147000000000001E-4</v>
      </c>
      <c r="BG715" s="60">
        <v>5.1909999999999999E-4</v>
      </c>
      <c r="BH715" s="60">
        <v>5.1674999999999996E-4</v>
      </c>
      <c r="BI715" s="60">
        <v>5.1442999999999997E-4</v>
      </c>
      <c r="BJ715" s="60">
        <v>4.9251000000000004E-4</v>
      </c>
      <c r="BK715" s="60">
        <v>4.7262999999999998E-4</v>
      </c>
      <c r="BL715" s="60">
        <v>4.7091E-4</v>
      </c>
      <c r="BM715" s="60">
        <v>4.6920000000000002E-4</v>
      </c>
      <c r="BN715" s="60">
        <v>4.6749999999999998E-4</v>
      </c>
      <c r="BO715" s="60">
        <v>4.6551999999999997E-4</v>
      </c>
      <c r="BP715" s="60">
        <v>4.6357000000000001E-4</v>
      </c>
      <c r="BQ715" s="60">
        <v>4.4556000000000001E-4</v>
      </c>
      <c r="BR715" s="60">
        <v>4.4365000000000002E-4</v>
      </c>
      <c r="BS715" s="60">
        <v>4.4179000000000001E-4</v>
      </c>
      <c r="BT715" s="60">
        <v>4.3744999999999998E-4</v>
      </c>
      <c r="BU715" s="60">
        <v>4.3281999999999999E-4</v>
      </c>
      <c r="BV715" s="60">
        <v>4.2824999999999997E-4</v>
      </c>
      <c r="BW715" s="60">
        <v>4.2371999999999999E-4</v>
      </c>
      <c r="BX715" s="60">
        <v>4.1923999999999998E-4</v>
      </c>
      <c r="BY715" s="60">
        <v>4.1480999999999999E-4</v>
      </c>
      <c r="BZ715" s="60">
        <v>4.1041E-4</v>
      </c>
      <c r="CA715" s="60">
        <v>4.0606000000000003E-4</v>
      </c>
      <c r="CB715" s="60">
        <v>4.0245999999999999E-4</v>
      </c>
      <c r="CC715" s="60">
        <v>3.8549E-4</v>
      </c>
      <c r="CD715" s="60">
        <v>3.8219000000000003E-4</v>
      </c>
      <c r="CE715" s="60">
        <v>3.7889999999999999E-4</v>
      </c>
      <c r="CF715" s="60">
        <v>3.7563000000000001E-4</v>
      </c>
      <c r="CG715" s="60">
        <v>3.7238000000000001E-4</v>
      </c>
      <c r="CH715" s="60">
        <v>3.6946E-4</v>
      </c>
      <c r="CI715" s="60">
        <v>3.6655999999999999E-4</v>
      </c>
      <c r="CJ715" s="60">
        <v>3.6343999999999998E-4</v>
      </c>
      <c r="CK715" s="60">
        <v>3.6033000000000001E-4</v>
      </c>
      <c r="CL715" s="60">
        <v>3.5723999999999999E-4</v>
      </c>
      <c r="CM715" s="60">
        <v>3.5417000000000001E-4</v>
      </c>
      <c r="CN715" s="60">
        <v>3.5113000000000001E-4</v>
      </c>
      <c r="CO715" s="60">
        <v>1.9293000000000001E-4</v>
      </c>
      <c r="CP715" s="60">
        <v>1.9286999999999999E-4</v>
      </c>
      <c r="CQ715" s="60">
        <v>1.9280999999999999E-4</v>
      </c>
      <c r="CR715" s="60">
        <v>1.9277000000000001E-4</v>
      </c>
      <c r="CS715" s="60">
        <v>1.9273000000000001E-4</v>
      </c>
      <c r="CT715" s="60">
        <v>1.9270999999999999E-4</v>
      </c>
      <c r="CU715" s="60">
        <v>1.9269999999999999E-4</v>
      </c>
      <c r="CV715" s="60">
        <v>1.9270999999999999E-4</v>
      </c>
      <c r="CW715" s="60">
        <v>1.9275999999999999E-4</v>
      </c>
      <c r="CX715" s="60">
        <v>1.9281999999999999E-4</v>
      </c>
      <c r="CY715" s="60">
        <v>1.6154E-4</v>
      </c>
      <c r="CZ715" s="60">
        <v>1.6213999999999999E-4</v>
      </c>
      <c r="DA715" s="60">
        <v>1.628E-4</v>
      </c>
      <c r="DB715" s="60">
        <v>1.6352000000000001E-4</v>
      </c>
      <c r="DC715" s="60">
        <v>1.6432E-4</v>
      </c>
      <c r="DD715" s="60">
        <v>1.6551000000000001E-4</v>
      </c>
      <c r="DE715" s="60">
        <v>1.6670000000000001E-4</v>
      </c>
      <c r="DF715" s="60">
        <v>1.6799E-4</v>
      </c>
      <c r="DG715" s="60">
        <v>1.6888999999999999E-4</v>
      </c>
      <c r="DH715" s="60">
        <v>1.4601999999999999E-4</v>
      </c>
      <c r="DI715" s="60">
        <v>1.4788E-4</v>
      </c>
      <c r="DJ715" s="60">
        <v>1.4971E-4</v>
      </c>
      <c r="DK715" s="60">
        <v>1.5144999999999999E-4</v>
      </c>
      <c r="DL715" s="60">
        <v>1.5304000000000001E-4</v>
      </c>
      <c r="DM715" s="60">
        <v>1.5442E-4</v>
      </c>
      <c r="DN715" s="60">
        <v>1.5555000000000001E-4</v>
      </c>
      <c r="DO715" s="60">
        <v>1.5640000000000001E-4</v>
      </c>
      <c r="DP715" s="60">
        <v>1.5698E-4</v>
      </c>
      <c r="DQ715" s="60">
        <v>1.5728000000000001E-4</v>
      </c>
      <c r="DR715" s="60">
        <v>1.5731999999999999E-4</v>
      </c>
      <c r="DS715" s="60">
        <v>1.5710999999999999E-4</v>
      </c>
      <c r="DT715" s="60">
        <v>1.5669999999999999E-4</v>
      </c>
      <c r="DU715" s="60">
        <v>1.5618000000000001E-4</v>
      </c>
      <c r="DV715" s="60">
        <v>1.5569E-4</v>
      </c>
      <c r="DW715" s="60">
        <v>1.5540000000000001E-4</v>
      </c>
      <c r="DX715" s="60">
        <v>1.5555000000000001E-4</v>
      </c>
      <c r="DY715" s="60">
        <v>1.5616999999999999E-4</v>
      </c>
      <c r="DZ715" s="60">
        <v>1.5752E-4</v>
      </c>
      <c r="EA715" s="60">
        <v>1.604E-4</v>
      </c>
      <c r="EB715" s="60">
        <v>1.6442E-4</v>
      </c>
      <c r="EC715" s="60">
        <v>1.7124999999999999E-4</v>
      </c>
      <c r="ED715" s="60">
        <v>1.8123E-4</v>
      </c>
      <c r="EE715" s="60">
        <v>1.9531E-4</v>
      </c>
      <c r="EF715" s="60">
        <v>2.1465000000000001E-4</v>
      </c>
      <c r="EG715" s="60">
        <v>2.4067000000000001E-4</v>
      </c>
      <c r="EH715" s="60">
        <v>2.7511000000000001E-4</v>
      </c>
      <c r="EI715" s="60">
        <v>3.2002000000000002E-4</v>
      </c>
      <c r="EJ715" s="60">
        <v>3.7786999999999999E-4</v>
      </c>
      <c r="EK715" s="60">
        <v>4.5160000000000003E-4</v>
      </c>
      <c r="EL715" s="60">
        <v>5.4462E-4</v>
      </c>
      <c r="EM715" s="60">
        <v>7.2066000000000003E-4</v>
      </c>
      <c r="EN715" s="60">
        <v>9.5836999999999995E-4</v>
      </c>
      <c r="EO715" s="60">
        <v>1.17019E-3</v>
      </c>
      <c r="EP715" s="60">
        <v>1.4276200000000001E-3</v>
      </c>
      <c r="EQ715" s="60">
        <v>1.7385199999999999E-3</v>
      </c>
      <c r="ER715" s="60">
        <v>2.1118299999999999E-3</v>
      </c>
      <c r="ES715" s="60">
        <v>2.7479000000000002E-3</v>
      </c>
      <c r="ET715" s="60">
        <v>3.5511800000000001E-3</v>
      </c>
      <c r="EU715" s="60">
        <v>4.7564199999999999E-3</v>
      </c>
      <c r="EV715" s="60">
        <v>6.3092399999999998E-3</v>
      </c>
      <c r="EW715" s="60">
        <v>8.2937299999999992E-3</v>
      </c>
      <c r="EX715" s="60">
        <v>1.0813410000000001E-2</v>
      </c>
      <c r="EY715" s="60">
        <v>1.399648E-2</v>
      </c>
      <c r="EZ715" s="60">
        <v>1.800266E-2</v>
      </c>
      <c r="FA715" s="60">
        <v>2.303185E-2</v>
      </c>
      <c r="FB715" s="60">
        <v>2.9334869999999999E-2</v>
      </c>
      <c r="FC715" s="60">
        <v>3.7226670000000003E-2</v>
      </c>
      <c r="FD715" s="60">
        <v>4.7101770000000001E-2</v>
      </c>
      <c r="FE715" s="60">
        <v>5.9452089999999999E-2</v>
      </c>
      <c r="FF715" s="60">
        <v>7.4886469999999997E-2</v>
      </c>
      <c r="FG715" s="60">
        <v>9.1988299999999995E-2</v>
      </c>
      <c r="FH715" s="60">
        <v>0.11282992999999999</v>
      </c>
      <c r="FI715" s="60">
        <v>0.13817960000000001</v>
      </c>
      <c r="FJ715" s="60">
        <v>0.16893221999999999</v>
      </c>
      <c r="FK715" s="60">
        <v>0.20611682000000001</v>
      </c>
      <c r="FL715" s="60">
        <v>0.25089939999999999</v>
      </c>
      <c r="FM715" s="60">
        <v>0.30458010000000002</v>
      </c>
      <c r="FN715" s="60">
        <v>0.36858279999999999</v>
      </c>
      <c r="FO715" s="60">
        <v>0.42697859999999999</v>
      </c>
      <c r="FP715" s="60">
        <v>0.4935774</v>
      </c>
      <c r="FQ715" s="60">
        <v>0.55966300000000002</v>
      </c>
      <c r="FR715" s="60">
        <v>0.63339080000000003</v>
      </c>
      <c r="FS715" s="60">
        <v>0.71536772999999998</v>
      </c>
      <c r="FT715" s="60">
        <v>0.8061933</v>
      </c>
      <c r="FU715" s="60">
        <v>0.90644650000000004</v>
      </c>
      <c r="FV715" s="60">
        <v>1.0166723</v>
      </c>
      <c r="FW715" s="60">
        <v>1.1373660000000001</v>
      </c>
      <c r="FX715" s="60">
        <v>1.2689554000000001</v>
      </c>
      <c r="FY715" s="60">
        <v>1.4117839999999999</v>
      </c>
      <c r="FZ715" s="60">
        <v>1.5660890000000001</v>
      </c>
      <c r="GA715" s="60">
        <v>1.7319842000000001</v>
      </c>
      <c r="GB715" s="60">
        <v>1.9094390000000001</v>
      </c>
      <c r="GC715" s="60">
        <v>2.0982563000000001</v>
      </c>
      <c r="GD715" s="60">
        <v>2.2980594000000001</v>
      </c>
      <c r="GE715" s="60">
        <v>2.5082702000000001</v>
      </c>
      <c r="GF715" s="60">
        <v>2.7280989999999998</v>
      </c>
      <c r="GG715" s="60">
        <v>3.0344690999999999</v>
      </c>
      <c r="GH715" s="60">
        <v>3.3033950000000001</v>
      </c>
      <c r="GI715" s="60">
        <v>3.5784710999999998</v>
      </c>
      <c r="GJ715" s="60">
        <v>3.7535962999999999</v>
      </c>
      <c r="GK715" s="60">
        <v>4.1263503999999998</v>
      </c>
      <c r="GL715" s="60">
        <v>4.5985651000000001</v>
      </c>
      <c r="GM715" s="60">
        <v>5.043024</v>
      </c>
      <c r="GN715" s="60">
        <v>5.4104713999999996</v>
      </c>
      <c r="GO715" s="60">
        <v>5.7123622000000003</v>
      </c>
      <c r="GP715" s="60">
        <v>5.952572</v>
      </c>
      <c r="GQ715" s="60">
        <v>6.0767550000000004</v>
      </c>
      <c r="GR715" s="60">
        <v>6.0791880000000003</v>
      </c>
      <c r="GS715" s="60">
        <v>5.9614833999999997</v>
      </c>
    </row>
    <row r="716" spans="1:201" x14ac:dyDescent="0.2">
      <c r="A716" s="70">
        <v>42228.621296296296</v>
      </c>
      <c r="B716" s="60">
        <v>0</v>
      </c>
      <c r="C716" s="60">
        <v>4.9098999999999996E-4</v>
      </c>
      <c r="D716" s="60">
        <v>5.9080000000000005E-4</v>
      </c>
      <c r="E716" s="60">
        <v>5.9975000000000002E-4</v>
      </c>
      <c r="F716" s="60">
        <v>6.0192999999999998E-4</v>
      </c>
      <c r="G716" s="60">
        <v>7.0485999999999997E-4</v>
      </c>
      <c r="H716" s="60">
        <v>8.0088000000000002E-4</v>
      </c>
      <c r="I716" s="60">
        <v>8.9026000000000003E-4</v>
      </c>
      <c r="J716" s="60">
        <v>9.7327999999999998E-4</v>
      </c>
      <c r="K716" s="60">
        <v>8.8126999999999997E-4</v>
      </c>
      <c r="L716" s="60">
        <v>9.3296000000000004E-4</v>
      </c>
      <c r="M716" s="60">
        <v>8.4703000000000003E-4</v>
      </c>
      <c r="N716" s="60">
        <v>8.8115999999999997E-4</v>
      </c>
      <c r="O716" s="60">
        <v>9.1325E-4</v>
      </c>
      <c r="P716" s="60">
        <v>9.4339000000000001E-4</v>
      </c>
      <c r="Q716" s="60">
        <v>9.881E-4</v>
      </c>
      <c r="R716" s="60">
        <v>1.0283E-3</v>
      </c>
      <c r="S716" s="60">
        <v>1.0642799999999999E-3</v>
      </c>
      <c r="T716" s="60">
        <v>1.0963500000000001E-3</v>
      </c>
      <c r="U716" s="60">
        <v>9.9335999999999999E-4</v>
      </c>
      <c r="V716" s="60">
        <v>9.3148999999999999E-4</v>
      </c>
      <c r="W716" s="60">
        <v>9.4738999999999999E-4</v>
      </c>
      <c r="X716" s="60">
        <v>9.6159999999999995E-4</v>
      </c>
      <c r="Y716" s="60">
        <v>9.7420000000000004E-4</v>
      </c>
      <c r="Z716" s="60">
        <v>9.8528999999999999E-4</v>
      </c>
      <c r="AA716" s="60">
        <v>9.9493999999999993E-4</v>
      </c>
      <c r="AB716" s="60">
        <v>1.0032299999999999E-3</v>
      </c>
      <c r="AC716" s="60">
        <v>1.0102500000000001E-3</v>
      </c>
      <c r="AD716" s="60">
        <v>9.4134999999999998E-4</v>
      </c>
      <c r="AE716" s="60">
        <v>9.4519999999999999E-4</v>
      </c>
      <c r="AF716" s="60">
        <v>9.3804999999999995E-4</v>
      </c>
      <c r="AG716" s="60">
        <v>9.2942000000000003E-4</v>
      </c>
      <c r="AH716" s="60">
        <v>9.1940999999999995E-4</v>
      </c>
      <c r="AI716" s="60">
        <v>9.0810999999999995E-4</v>
      </c>
      <c r="AJ716" s="60">
        <v>8.9559999999999998E-4</v>
      </c>
      <c r="AK716" s="60">
        <v>8.8195999999999999E-4</v>
      </c>
      <c r="AL716" s="60">
        <v>8.1311999999999997E-4</v>
      </c>
      <c r="AM716" s="60">
        <v>8.0427999999999999E-4</v>
      </c>
      <c r="AN716" s="60">
        <v>7.9489999999999997E-4</v>
      </c>
      <c r="AO716" s="60">
        <v>7.8501000000000005E-4</v>
      </c>
      <c r="AP716" s="60">
        <v>7.7466000000000004E-4</v>
      </c>
      <c r="AQ716" s="60">
        <v>7.6389000000000003E-4</v>
      </c>
      <c r="AR716" s="60">
        <v>7.5276E-4</v>
      </c>
      <c r="AS716" s="60">
        <v>7.4129999999999997E-4</v>
      </c>
      <c r="AT716" s="60">
        <v>6.8283000000000005E-4</v>
      </c>
      <c r="AU716" s="60">
        <v>6.4453000000000004E-4</v>
      </c>
      <c r="AV716" s="60">
        <v>6.3517000000000001E-4</v>
      </c>
      <c r="AW716" s="60">
        <v>6.2573000000000001E-4</v>
      </c>
      <c r="AX716" s="60">
        <v>6.1622000000000001E-4</v>
      </c>
      <c r="AY716" s="60">
        <v>6.0665999999999997E-4</v>
      </c>
      <c r="AZ716" s="60">
        <v>5.7293999999999997E-4</v>
      </c>
      <c r="BA716" s="60">
        <v>5.6408999999999995E-4</v>
      </c>
      <c r="BB716" s="60">
        <v>5.5192000000000001E-4</v>
      </c>
      <c r="BC716" s="60">
        <v>5.4942000000000001E-4</v>
      </c>
      <c r="BD716" s="60">
        <v>5.4695999999999998E-4</v>
      </c>
      <c r="BE716" s="60">
        <v>5.2300000000000003E-4</v>
      </c>
      <c r="BF716" s="60">
        <v>5.2159000000000005E-4</v>
      </c>
      <c r="BG716" s="60">
        <v>5.1922000000000003E-4</v>
      </c>
      <c r="BH716" s="60">
        <v>5.1687E-4</v>
      </c>
      <c r="BI716" s="60">
        <v>5.1455000000000001E-4</v>
      </c>
      <c r="BJ716" s="60">
        <v>4.9262999999999998E-4</v>
      </c>
      <c r="BK716" s="60">
        <v>4.7272999999999998E-4</v>
      </c>
      <c r="BL716" s="60">
        <v>4.7101000000000001E-4</v>
      </c>
      <c r="BM716" s="60">
        <v>4.6930000000000002E-4</v>
      </c>
      <c r="BN716" s="60">
        <v>4.6759999999999998E-4</v>
      </c>
      <c r="BO716" s="60">
        <v>4.6560999999999998E-4</v>
      </c>
      <c r="BP716" s="60">
        <v>4.6366000000000002E-4</v>
      </c>
      <c r="BQ716" s="60">
        <v>4.4562999999999997E-4</v>
      </c>
      <c r="BR716" s="60">
        <v>4.4370999999999999E-4</v>
      </c>
      <c r="BS716" s="60">
        <v>4.4182999999999999E-4</v>
      </c>
      <c r="BT716" s="60">
        <v>4.3748000000000002E-4</v>
      </c>
      <c r="BU716" s="60">
        <v>4.3284999999999998E-4</v>
      </c>
      <c r="BV716" s="60">
        <v>4.2827000000000002E-4</v>
      </c>
      <c r="BW716" s="60">
        <v>4.2373999999999998E-4</v>
      </c>
      <c r="BX716" s="60">
        <v>4.1925000000000003E-4</v>
      </c>
      <c r="BY716" s="60">
        <v>4.148E-4</v>
      </c>
      <c r="BZ716" s="60">
        <v>4.104E-4</v>
      </c>
      <c r="CA716" s="60">
        <v>4.0603999999999998E-4</v>
      </c>
      <c r="CB716" s="60">
        <v>4.0244E-4</v>
      </c>
      <c r="CC716" s="60">
        <v>3.8546000000000001E-4</v>
      </c>
      <c r="CD716" s="60">
        <v>3.8215999999999999E-4</v>
      </c>
      <c r="CE716" s="60">
        <v>3.7887000000000001E-4</v>
      </c>
      <c r="CF716" s="60">
        <v>3.7560000000000002E-4</v>
      </c>
      <c r="CG716" s="60">
        <v>3.7233999999999998E-4</v>
      </c>
      <c r="CH716" s="60">
        <v>3.6943000000000002E-4</v>
      </c>
      <c r="CI716" s="60">
        <v>3.6652000000000001E-4</v>
      </c>
      <c r="CJ716" s="60">
        <v>3.634E-4</v>
      </c>
      <c r="CK716" s="60">
        <v>3.6029999999999998E-4</v>
      </c>
      <c r="CL716" s="60">
        <v>3.5721E-4</v>
      </c>
      <c r="CM716" s="60">
        <v>3.5413000000000003E-4</v>
      </c>
      <c r="CN716" s="60">
        <v>3.5108999999999997E-4</v>
      </c>
      <c r="CO716" s="60">
        <v>1.9290999999999999E-4</v>
      </c>
      <c r="CP716" s="60">
        <v>1.9284E-4</v>
      </c>
      <c r="CQ716" s="60">
        <v>1.9278000000000001E-4</v>
      </c>
      <c r="CR716" s="60">
        <v>1.9274E-4</v>
      </c>
      <c r="CS716" s="60">
        <v>1.9269999999999999E-4</v>
      </c>
      <c r="CT716" s="60">
        <v>1.9267000000000001E-4</v>
      </c>
      <c r="CU716" s="60">
        <v>1.9265999999999999E-4</v>
      </c>
      <c r="CV716" s="60">
        <v>1.9267000000000001E-4</v>
      </c>
      <c r="CW716" s="60">
        <v>1.9270999999999999E-4</v>
      </c>
      <c r="CX716" s="60">
        <v>1.9277000000000001E-4</v>
      </c>
      <c r="CY716" s="60">
        <v>1.6134E-4</v>
      </c>
      <c r="CZ716" s="60">
        <v>1.6192999999999999E-4</v>
      </c>
      <c r="DA716" s="60">
        <v>1.6257000000000001E-4</v>
      </c>
      <c r="DB716" s="60">
        <v>1.6328E-4</v>
      </c>
      <c r="DC716" s="60">
        <v>1.6405E-4</v>
      </c>
      <c r="DD716" s="60">
        <v>1.652E-4</v>
      </c>
      <c r="DE716" s="60">
        <v>1.6636E-4</v>
      </c>
      <c r="DF716" s="60">
        <v>1.6762999999999999E-4</v>
      </c>
      <c r="DG716" s="60">
        <v>1.6851E-4</v>
      </c>
      <c r="DH716" s="60">
        <v>1.4558999999999999E-4</v>
      </c>
      <c r="DI716" s="60">
        <v>1.4742999999999999E-4</v>
      </c>
      <c r="DJ716" s="60">
        <v>1.4927000000000001E-4</v>
      </c>
      <c r="DK716" s="60">
        <v>1.5103E-4</v>
      </c>
      <c r="DL716" s="60">
        <v>1.5265E-4</v>
      </c>
      <c r="DM716" s="60">
        <v>1.5407999999999999E-4</v>
      </c>
      <c r="DN716" s="60">
        <v>1.5526E-4</v>
      </c>
      <c r="DO716" s="60">
        <v>1.5618000000000001E-4</v>
      </c>
      <c r="DP716" s="60">
        <v>1.5682000000000001E-4</v>
      </c>
      <c r="DQ716" s="60">
        <v>1.5718000000000001E-4</v>
      </c>
      <c r="DR716" s="60">
        <v>1.5728000000000001E-4</v>
      </c>
      <c r="DS716" s="60">
        <v>1.5713000000000001E-4</v>
      </c>
      <c r="DT716" s="60">
        <v>1.5676000000000001E-4</v>
      </c>
      <c r="DU716" s="60">
        <v>1.5626999999999999E-4</v>
      </c>
      <c r="DV716" s="60">
        <v>1.5577000000000001E-4</v>
      </c>
      <c r="DW716" s="60">
        <v>1.5543999999999999E-4</v>
      </c>
      <c r="DX716" s="60">
        <v>1.5550000000000001E-4</v>
      </c>
      <c r="DY716" s="60">
        <v>1.56E-4</v>
      </c>
      <c r="DZ716" s="60">
        <v>1.5718000000000001E-4</v>
      </c>
      <c r="EA716" s="60">
        <v>1.5976E-4</v>
      </c>
      <c r="EB716" s="60">
        <v>1.6343E-4</v>
      </c>
      <c r="EC716" s="60">
        <v>1.6974000000000001E-4</v>
      </c>
      <c r="ED716" s="60">
        <v>1.7903999999999999E-4</v>
      </c>
      <c r="EE716" s="60">
        <v>1.9222E-4</v>
      </c>
      <c r="EF716" s="60">
        <v>2.1041000000000001E-4</v>
      </c>
      <c r="EG716" s="60">
        <v>2.3497000000000001E-4</v>
      </c>
      <c r="EH716" s="60">
        <v>2.6755000000000003E-4</v>
      </c>
      <c r="EI716" s="60">
        <v>3.1014999999999998E-4</v>
      </c>
      <c r="EJ716" s="60">
        <v>3.6514000000000002E-4</v>
      </c>
      <c r="EK716" s="60">
        <v>4.3533999999999999E-4</v>
      </c>
      <c r="EL716" s="60">
        <v>5.2404999999999997E-4</v>
      </c>
      <c r="EM716" s="60">
        <v>6.9229000000000003E-4</v>
      </c>
      <c r="EN716" s="60">
        <v>9.1989999999999997E-4</v>
      </c>
      <c r="EO716" s="60">
        <v>1.12297E-3</v>
      </c>
      <c r="EP716" s="60">
        <v>1.3700299999999999E-3</v>
      </c>
      <c r="EQ716" s="60">
        <v>1.6687200000000001E-3</v>
      </c>
      <c r="ER716" s="60">
        <v>2.0277099999999998E-3</v>
      </c>
      <c r="ES716" s="60">
        <v>2.6401100000000002E-3</v>
      </c>
      <c r="ET716" s="60">
        <v>3.41436E-3</v>
      </c>
      <c r="EU716" s="60">
        <v>4.5773200000000002E-3</v>
      </c>
      <c r="EV716" s="60">
        <v>6.0771000000000002E-3</v>
      </c>
      <c r="EW716" s="60">
        <v>7.9952600000000006E-3</v>
      </c>
      <c r="EX716" s="60">
        <v>1.0432149999999999E-2</v>
      </c>
      <c r="EY716" s="60">
        <v>1.351194E-2</v>
      </c>
      <c r="EZ716" s="60">
        <v>1.7389160000000001E-2</v>
      </c>
      <c r="FA716" s="60">
        <v>2.225707E-2</v>
      </c>
      <c r="FB716" s="60">
        <v>2.8358080000000001E-2</v>
      </c>
      <c r="FC716" s="60">
        <v>3.599641E-2</v>
      </c>
      <c r="FD716" s="60">
        <v>4.5553219999999998E-2</v>
      </c>
      <c r="FE716" s="60">
        <v>5.7503949999999998E-2</v>
      </c>
      <c r="FF716" s="60">
        <v>7.2437440000000006E-2</v>
      </c>
      <c r="FG716" s="60">
        <v>8.8983480000000004E-2</v>
      </c>
      <c r="FH716" s="60">
        <v>0.1091483</v>
      </c>
      <c r="FI716" s="60">
        <v>0.13367730999999999</v>
      </c>
      <c r="FJ716" s="60">
        <v>0.16344059999999999</v>
      </c>
      <c r="FK716" s="60">
        <v>0.19944022</v>
      </c>
      <c r="FL716" s="60">
        <v>0.24281431000000001</v>
      </c>
      <c r="FM716" s="60">
        <v>0.29483490000000001</v>
      </c>
      <c r="FN716" s="60">
        <v>0.35689911000000002</v>
      </c>
      <c r="FO716" s="60">
        <v>0.41354639999999998</v>
      </c>
      <c r="FP716" s="60">
        <v>0.47819099999999998</v>
      </c>
      <c r="FQ716" s="60">
        <v>0.54237531999999999</v>
      </c>
      <c r="FR716" s="60">
        <v>0.61402840000000003</v>
      </c>
      <c r="FS716" s="60">
        <v>0.69375443000000003</v>
      </c>
      <c r="FT716" s="60">
        <v>0.78215270000000003</v>
      </c>
      <c r="FU716" s="60">
        <v>0.87980539999999996</v>
      </c>
      <c r="FV716" s="60">
        <v>0.98726480999999999</v>
      </c>
      <c r="FW716" s="60">
        <v>1.1050374000000001</v>
      </c>
      <c r="FX716" s="60">
        <v>1.2335674000000001</v>
      </c>
      <c r="FY716" s="60">
        <v>1.3732192999999999</v>
      </c>
      <c r="FZ716" s="60">
        <v>1.5242579999999999</v>
      </c>
      <c r="GA716" s="60">
        <v>1.6868289999999999</v>
      </c>
      <c r="GB716" s="60">
        <v>1.860941</v>
      </c>
      <c r="GC716" s="60">
        <v>2.0464419999999999</v>
      </c>
      <c r="GD716" s="60">
        <v>2.2430050000000001</v>
      </c>
      <c r="GE716" s="60">
        <v>2.4501080000000002</v>
      </c>
      <c r="GF716" s="60">
        <v>2.6670210000000001</v>
      </c>
      <c r="GG716" s="60">
        <v>2.9700180999999999</v>
      </c>
      <c r="GH716" s="60">
        <v>3.236526</v>
      </c>
      <c r="GI716" s="60">
        <v>3.5097369999999999</v>
      </c>
      <c r="GJ716" s="60">
        <v>3.683932</v>
      </c>
      <c r="GK716" s="60">
        <v>4.0560150000000004</v>
      </c>
      <c r="GL716" s="60">
        <v>4.5299899999999997</v>
      </c>
      <c r="GM716" s="60">
        <v>4.9791983999999996</v>
      </c>
      <c r="GN716" s="60">
        <v>5.3537229999999996</v>
      </c>
      <c r="GO716" s="60">
        <v>5.6651740000000004</v>
      </c>
      <c r="GP716" s="60">
        <v>5.9189420000000004</v>
      </c>
      <c r="GQ716" s="60">
        <v>6.0586190000000002</v>
      </c>
      <c r="GR716" s="60">
        <v>6.0775540000000001</v>
      </c>
      <c r="GS716" s="60">
        <v>5.9763539999999997</v>
      </c>
    </row>
    <row r="717" spans="1:201" x14ac:dyDescent="0.2">
      <c r="A717" s="70">
        <v>42228.631192129629</v>
      </c>
      <c r="B717" s="60">
        <v>0</v>
      </c>
      <c r="C717" s="60">
        <v>4.9134999999999999E-4</v>
      </c>
      <c r="D717" s="60">
        <v>5.9117999999999996E-4</v>
      </c>
      <c r="E717" s="60">
        <v>6.001E-4</v>
      </c>
      <c r="F717" s="60">
        <v>6.0234000000000004E-4</v>
      </c>
      <c r="G717" s="60">
        <v>7.0533E-4</v>
      </c>
      <c r="H717" s="60">
        <v>8.0139000000000002E-4</v>
      </c>
      <c r="I717" s="60">
        <v>8.9081999999999996E-4</v>
      </c>
      <c r="J717" s="60">
        <v>9.7387999999999999E-4</v>
      </c>
      <c r="K717" s="60">
        <v>8.8186000000000004E-4</v>
      </c>
      <c r="L717" s="60">
        <v>9.3356999999999999E-4</v>
      </c>
      <c r="M717" s="60">
        <v>8.4761000000000005E-4</v>
      </c>
      <c r="N717" s="60">
        <v>8.8175000000000005E-4</v>
      </c>
      <c r="O717" s="60">
        <v>9.1383999999999996E-4</v>
      </c>
      <c r="P717" s="60">
        <v>9.4397999999999997E-4</v>
      </c>
      <c r="Q717" s="60">
        <v>9.8868000000000003E-4</v>
      </c>
      <c r="R717" s="60">
        <v>1.0288599999999999E-3</v>
      </c>
      <c r="S717" s="60">
        <v>1.0648299999999999E-3</v>
      </c>
      <c r="T717" s="60">
        <v>1.0968499999999999E-3</v>
      </c>
      <c r="U717" s="60">
        <v>9.9382000000000008E-4</v>
      </c>
      <c r="V717" s="60">
        <v>9.3168000000000005E-4</v>
      </c>
      <c r="W717" s="60">
        <v>9.4755000000000002E-4</v>
      </c>
      <c r="X717" s="60">
        <v>9.6173000000000005E-4</v>
      </c>
      <c r="Y717" s="60">
        <v>9.7429999999999999E-4</v>
      </c>
      <c r="Z717" s="60">
        <v>9.8535000000000007E-4</v>
      </c>
      <c r="AA717" s="60">
        <v>9.9496999999999997E-4</v>
      </c>
      <c r="AB717" s="60">
        <v>1.0032299999999999E-3</v>
      </c>
      <c r="AC717" s="60">
        <v>1.01022E-3</v>
      </c>
      <c r="AD717" s="60">
        <v>9.4112999999999998E-4</v>
      </c>
      <c r="AE717" s="60">
        <v>9.4496000000000001E-4</v>
      </c>
      <c r="AF717" s="60">
        <v>9.3776999999999999E-4</v>
      </c>
      <c r="AG717" s="60">
        <v>9.2913000000000002E-4</v>
      </c>
      <c r="AH717" s="60">
        <v>9.1912000000000005E-4</v>
      </c>
      <c r="AI717" s="60">
        <v>9.0782000000000005E-4</v>
      </c>
      <c r="AJ717" s="60">
        <v>8.9532999999999995E-4</v>
      </c>
      <c r="AK717" s="60">
        <v>8.8172000000000001E-4</v>
      </c>
      <c r="AL717" s="60">
        <v>8.1285000000000005E-4</v>
      </c>
      <c r="AM717" s="60">
        <v>8.0404999999999995E-4</v>
      </c>
      <c r="AN717" s="60">
        <v>7.9471000000000001E-4</v>
      </c>
      <c r="AO717" s="60">
        <v>7.8487000000000001E-4</v>
      </c>
      <c r="AP717" s="60">
        <v>7.7455999999999998E-4</v>
      </c>
      <c r="AQ717" s="60">
        <v>7.6382999999999996E-4</v>
      </c>
      <c r="AR717" s="60">
        <v>7.5274000000000001E-4</v>
      </c>
      <c r="AS717" s="60">
        <v>7.4131000000000002E-4</v>
      </c>
      <c r="AT717" s="60">
        <v>6.8280999999999995E-4</v>
      </c>
      <c r="AU717" s="60">
        <v>6.4453999999999998E-4</v>
      </c>
      <c r="AV717" s="60">
        <v>6.3520999999999998E-4</v>
      </c>
      <c r="AW717" s="60">
        <v>6.2578000000000004E-4</v>
      </c>
      <c r="AX717" s="60">
        <v>6.1627999999999997E-4</v>
      </c>
      <c r="AY717" s="60">
        <v>6.0672999999999999E-4</v>
      </c>
      <c r="AZ717" s="60">
        <v>5.7302999999999998E-4</v>
      </c>
      <c r="BA717" s="60">
        <v>5.6420000000000005E-4</v>
      </c>
      <c r="BB717" s="60">
        <v>5.5203000000000001E-4</v>
      </c>
      <c r="BC717" s="60">
        <v>5.4953000000000001E-4</v>
      </c>
      <c r="BD717" s="60">
        <v>5.4708000000000003E-4</v>
      </c>
      <c r="BE717" s="60">
        <v>5.2311999999999997E-4</v>
      </c>
      <c r="BF717" s="60">
        <v>5.2172000000000004E-4</v>
      </c>
      <c r="BG717" s="60">
        <v>5.1935000000000002E-4</v>
      </c>
      <c r="BH717" s="60">
        <v>5.1699000000000005E-4</v>
      </c>
      <c r="BI717" s="60">
        <v>5.1466999999999995E-4</v>
      </c>
      <c r="BJ717" s="60">
        <v>4.9275000000000002E-4</v>
      </c>
      <c r="BK717" s="60">
        <v>4.7283999999999998E-4</v>
      </c>
      <c r="BL717" s="60">
        <v>4.7111000000000001E-4</v>
      </c>
      <c r="BM717" s="60">
        <v>4.6940000000000003E-4</v>
      </c>
      <c r="BN717" s="60">
        <v>4.6768999999999999E-4</v>
      </c>
      <c r="BO717" s="60">
        <v>4.6569999999999999E-4</v>
      </c>
      <c r="BP717" s="60">
        <v>4.6373999999999997E-4</v>
      </c>
      <c r="BQ717" s="60">
        <v>4.4569E-4</v>
      </c>
      <c r="BR717" s="60">
        <v>4.4376000000000002E-4</v>
      </c>
      <c r="BS717" s="60">
        <v>4.4188000000000002E-4</v>
      </c>
      <c r="BT717" s="60">
        <v>4.3752E-4</v>
      </c>
      <c r="BU717" s="60">
        <v>4.3288000000000002E-4</v>
      </c>
      <c r="BV717" s="60">
        <v>4.2829000000000001E-4</v>
      </c>
      <c r="BW717" s="60">
        <v>4.2374999999999997E-4</v>
      </c>
      <c r="BX717" s="60">
        <v>4.1925000000000003E-4</v>
      </c>
      <c r="BY717" s="60">
        <v>4.148E-4</v>
      </c>
      <c r="BZ717" s="60">
        <v>4.104E-4</v>
      </c>
      <c r="CA717" s="60">
        <v>4.0602999999999999E-4</v>
      </c>
      <c r="CB717" s="60">
        <v>4.0243000000000001E-4</v>
      </c>
      <c r="CC717" s="60">
        <v>3.8542999999999997E-4</v>
      </c>
      <c r="CD717" s="60">
        <v>3.8213E-4</v>
      </c>
      <c r="CE717" s="60">
        <v>3.7884000000000003E-4</v>
      </c>
      <c r="CF717" s="60">
        <v>3.7556999999999998E-4</v>
      </c>
      <c r="CG717" s="60">
        <v>3.7230999999999999E-4</v>
      </c>
      <c r="CH717" s="60">
        <v>3.6938999999999999E-4</v>
      </c>
      <c r="CI717" s="60">
        <v>3.6647999999999997E-4</v>
      </c>
      <c r="CJ717" s="60">
        <v>3.6336000000000002E-4</v>
      </c>
      <c r="CK717" s="60">
        <v>3.6026E-4</v>
      </c>
      <c r="CL717" s="60">
        <v>3.5717000000000002E-4</v>
      </c>
      <c r="CM717" s="60">
        <v>3.5408999999999999E-4</v>
      </c>
      <c r="CN717" s="60">
        <v>3.5104999999999999E-4</v>
      </c>
      <c r="CO717" s="60">
        <v>1.9289E-4</v>
      </c>
      <c r="CP717" s="60">
        <v>1.9281999999999999E-4</v>
      </c>
      <c r="CQ717" s="60">
        <v>1.9275E-4</v>
      </c>
      <c r="CR717" s="60">
        <v>1.9269999999999999E-4</v>
      </c>
      <c r="CS717" s="60">
        <v>1.9265999999999999E-4</v>
      </c>
      <c r="CT717" s="60">
        <v>1.9263E-4</v>
      </c>
      <c r="CU717" s="60">
        <v>1.9262000000000001E-4</v>
      </c>
      <c r="CV717" s="60">
        <v>1.9263E-4</v>
      </c>
      <c r="CW717" s="60">
        <v>1.9265999999999999E-4</v>
      </c>
      <c r="CX717" s="60">
        <v>1.9270999999999999E-4</v>
      </c>
      <c r="CY717" s="60">
        <v>1.6113999999999999E-4</v>
      </c>
      <c r="CZ717" s="60">
        <v>1.6171999999999999E-4</v>
      </c>
      <c r="DA717" s="60">
        <v>1.6234999999999999E-4</v>
      </c>
      <c r="DB717" s="60">
        <v>1.6302999999999999E-4</v>
      </c>
      <c r="DC717" s="60">
        <v>1.6379E-4</v>
      </c>
      <c r="DD717" s="60">
        <v>1.6490999999999999E-4</v>
      </c>
      <c r="DE717" s="60">
        <v>1.6604E-4</v>
      </c>
      <c r="DF717" s="60">
        <v>1.6728000000000001E-4</v>
      </c>
      <c r="DG717" s="60">
        <v>1.6814E-4</v>
      </c>
      <c r="DH717" s="60">
        <v>1.4516E-4</v>
      </c>
      <c r="DI717" s="60">
        <v>1.4699E-4</v>
      </c>
      <c r="DJ717" s="60">
        <v>1.4883E-4</v>
      </c>
      <c r="DK717" s="60">
        <v>1.5061E-4</v>
      </c>
      <c r="DL717" s="60">
        <v>1.5226000000000001E-4</v>
      </c>
      <c r="DM717" s="60">
        <v>1.5373000000000001E-4</v>
      </c>
      <c r="DN717" s="60">
        <v>1.5496999999999999E-4</v>
      </c>
      <c r="DO717" s="60">
        <v>1.5595E-4</v>
      </c>
      <c r="DP717" s="60">
        <v>1.5665000000000001E-4</v>
      </c>
      <c r="DQ717" s="60">
        <v>1.5708000000000001E-4</v>
      </c>
      <c r="DR717" s="60">
        <v>1.5723000000000001E-4</v>
      </c>
      <c r="DS717" s="60">
        <v>1.5713000000000001E-4</v>
      </c>
      <c r="DT717" s="60">
        <v>1.5682000000000001E-4</v>
      </c>
      <c r="DU717" s="60">
        <v>1.5635000000000001E-4</v>
      </c>
      <c r="DV717" s="60">
        <v>1.5585999999999999E-4</v>
      </c>
      <c r="DW717" s="60">
        <v>1.5548999999999999E-4</v>
      </c>
      <c r="DX717" s="60">
        <v>1.5547E-4</v>
      </c>
      <c r="DY717" s="60">
        <v>1.5585999999999999E-4</v>
      </c>
      <c r="DZ717" s="60">
        <v>1.5688E-4</v>
      </c>
      <c r="EA717" s="60">
        <v>1.5919E-4</v>
      </c>
      <c r="EB717" s="60">
        <v>1.6253E-4</v>
      </c>
      <c r="EC717" s="60">
        <v>1.6835E-4</v>
      </c>
      <c r="ED717" s="60">
        <v>1.7699E-4</v>
      </c>
      <c r="EE717" s="60">
        <v>1.8933000000000001E-4</v>
      </c>
      <c r="EF717" s="60">
        <v>2.0641999999999999E-4</v>
      </c>
      <c r="EG717" s="60">
        <v>2.2958000000000001E-4</v>
      </c>
      <c r="EH717" s="60">
        <v>2.6039999999999999E-4</v>
      </c>
      <c r="EI717" s="60">
        <v>3.0079E-4</v>
      </c>
      <c r="EJ717" s="60">
        <v>3.5303999999999999E-4</v>
      </c>
      <c r="EK717" s="60">
        <v>4.1986999999999998E-4</v>
      </c>
      <c r="EL717" s="60">
        <v>5.0445999999999998E-4</v>
      </c>
      <c r="EM717" s="60">
        <v>6.6520000000000001E-4</v>
      </c>
      <c r="EN717" s="60">
        <v>8.8310000000000005E-4</v>
      </c>
      <c r="EO717" s="60">
        <v>1.0777600000000001E-3</v>
      </c>
      <c r="EP717" s="60">
        <v>1.3148299999999999E-3</v>
      </c>
      <c r="EQ717" s="60">
        <v>1.6017500000000001E-3</v>
      </c>
      <c r="ER717" s="60">
        <v>1.9469299999999999E-3</v>
      </c>
      <c r="ES717" s="60">
        <v>2.5364900000000002E-3</v>
      </c>
      <c r="ET717" s="60">
        <v>3.28269E-3</v>
      </c>
      <c r="EU717" s="60">
        <v>4.4047899999999996E-3</v>
      </c>
      <c r="EV717" s="60">
        <v>5.8532599999999999E-3</v>
      </c>
      <c r="EW717" s="60">
        <v>7.7072499999999997E-3</v>
      </c>
      <c r="EX717" s="60">
        <v>1.006404E-2</v>
      </c>
      <c r="EY717" s="60">
        <v>1.3043910000000001E-2</v>
      </c>
      <c r="EZ717" s="60">
        <v>1.6796410000000001E-2</v>
      </c>
      <c r="FA717" s="60">
        <v>2.1508429999999999E-2</v>
      </c>
      <c r="FB717" s="60">
        <v>2.741422E-2</v>
      </c>
      <c r="FC717" s="60">
        <v>3.4807730000000002E-2</v>
      </c>
      <c r="FD717" s="60">
        <v>4.4057209999999999E-2</v>
      </c>
      <c r="FE717" s="60">
        <v>5.5622159999999997E-2</v>
      </c>
      <c r="FF717" s="60">
        <v>7.0072099999999998E-2</v>
      </c>
      <c r="FG717" s="60">
        <v>8.608151E-2</v>
      </c>
      <c r="FH717" s="60">
        <v>0.10559259999999999</v>
      </c>
      <c r="FI717" s="60">
        <v>0.12932869999999999</v>
      </c>
      <c r="FJ717" s="60">
        <v>0.15813530000000001</v>
      </c>
      <c r="FK717" s="60">
        <v>0.19298820999999999</v>
      </c>
      <c r="FL717" s="60">
        <v>0.23499790000000001</v>
      </c>
      <c r="FM717" s="60">
        <v>0.28540850000000001</v>
      </c>
      <c r="FN717" s="60">
        <v>0.34559032000000001</v>
      </c>
      <c r="FO717" s="60">
        <v>0.40053811</v>
      </c>
      <c r="FP717" s="60">
        <v>0.4632811</v>
      </c>
      <c r="FQ717" s="60">
        <v>0.52561340000000001</v>
      </c>
      <c r="FR717" s="60">
        <v>0.59524279999999996</v>
      </c>
      <c r="FS717" s="60">
        <v>0.67277019999999998</v>
      </c>
      <c r="FT717" s="60">
        <v>0.75879419999999997</v>
      </c>
      <c r="FU717" s="60">
        <v>0.85389959999999998</v>
      </c>
      <c r="FV717" s="60">
        <v>0.95864444000000004</v>
      </c>
      <c r="FW717" s="60">
        <v>1.0735459999999999</v>
      </c>
      <c r="FX717" s="60">
        <v>1.1990620000000001</v>
      </c>
      <c r="FY717" s="60">
        <v>1.3355779999999999</v>
      </c>
      <c r="FZ717" s="60">
        <v>1.4833832</v>
      </c>
      <c r="GA717" s="60">
        <v>1.6426559999999999</v>
      </c>
      <c r="GB717" s="60">
        <v>1.8134394</v>
      </c>
      <c r="GC717" s="60">
        <v>1.995627</v>
      </c>
      <c r="GD717" s="60">
        <v>2.1889379999999998</v>
      </c>
      <c r="GE717" s="60">
        <v>2.3929064000000002</v>
      </c>
      <c r="GF717" s="60">
        <v>2.6068601</v>
      </c>
      <c r="GG717" s="60">
        <v>2.9063919999999999</v>
      </c>
      <c r="GH717" s="60">
        <v>3.1703790000000001</v>
      </c>
      <c r="GI717" s="60">
        <v>3.4415939999999998</v>
      </c>
      <c r="GJ717" s="60">
        <v>3.6147659999999999</v>
      </c>
      <c r="GK717" s="60">
        <v>3.9859360000000001</v>
      </c>
      <c r="GL717" s="60">
        <v>4.4612921999999999</v>
      </c>
      <c r="GM717" s="60">
        <v>4.914822</v>
      </c>
      <c r="GN717" s="60">
        <v>5.2960080999999999</v>
      </c>
      <c r="GO717" s="60">
        <v>5.6166179999999999</v>
      </c>
      <c r="GP717" s="60">
        <v>5.8835470000000001</v>
      </c>
      <c r="GQ717" s="60">
        <v>6.0384172999999999</v>
      </c>
      <c r="GR717" s="60">
        <v>6.0736761000000001</v>
      </c>
      <c r="GS717" s="60">
        <v>5.9889429999999999</v>
      </c>
    </row>
    <row r="718" spans="1:201" x14ac:dyDescent="0.2">
      <c r="A718" s="70">
        <v>42228.641099537039</v>
      </c>
      <c r="B718" s="60">
        <v>0</v>
      </c>
      <c r="C718" s="60">
        <v>4.9171000000000002E-4</v>
      </c>
      <c r="D718" s="60">
        <v>5.9155999999999998E-4</v>
      </c>
      <c r="E718" s="60">
        <v>6.0046000000000003E-4</v>
      </c>
      <c r="F718" s="60">
        <v>6.0274000000000005E-4</v>
      </c>
      <c r="G718" s="60">
        <v>7.0578999999999998E-4</v>
      </c>
      <c r="H718" s="60">
        <v>8.0190999999999997E-4</v>
      </c>
      <c r="I718" s="60">
        <v>8.9137999999999999E-4</v>
      </c>
      <c r="J718" s="60">
        <v>9.7448000000000001E-4</v>
      </c>
      <c r="K718" s="60">
        <v>8.8245000000000001E-4</v>
      </c>
      <c r="L718" s="60">
        <v>9.3417999999999995E-4</v>
      </c>
      <c r="M718" s="60">
        <v>8.4818999999999997E-4</v>
      </c>
      <c r="N718" s="60">
        <v>8.8234000000000001E-4</v>
      </c>
      <c r="O718" s="60">
        <v>9.1443000000000004E-4</v>
      </c>
      <c r="P718" s="60">
        <v>9.4457000000000004E-4</v>
      </c>
      <c r="Q718" s="60">
        <v>9.8926999999999999E-4</v>
      </c>
      <c r="R718" s="60">
        <v>1.02944E-3</v>
      </c>
      <c r="S718" s="60">
        <v>1.0653800000000001E-3</v>
      </c>
      <c r="T718" s="60">
        <v>1.0973700000000001E-3</v>
      </c>
      <c r="U718" s="60">
        <v>9.942900000000001E-4</v>
      </c>
      <c r="V718" s="60">
        <v>9.3187999999999995E-4</v>
      </c>
      <c r="W718" s="60">
        <v>9.4771999999999999E-4</v>
      </c>
      <c r="X718" s="60">
        <v>9.6186999999999998E-4</v>
      </c>
      <c r="Y718" s="60">
        <v>9.7440999999999999E-4</v>
      </c>
      <c r="Z718" s="60">
        <v>9.8543000000000003E-4</v>
      </c>
      <c r="AA718" s="60">
        <v>9.9502000000000011E-4</v>
      </c>
      <c r="AB718" s="60">
        <v>1.00325E-3</v>
      </c>
      <c r="AC718" s="60">
        <v>1.0101999999999999E-3</v>
      </c>
      <c r="AD718" s="60">
        <v>9.4092000000000004E-4</v>
      </c>
      <c r="AE718" s="60">
        <v>9.4472999999999996E-4</v>
      </c>
      <c r="AF718" s="60">
        <v>9.3751000000000001E-4</v>
      </c>
      <c r="AG718" s="60">
        <v>9.2885000000000005E-4</v>
      </c>
      <c r="AH718" s="60">
        <v>9.1883000000000004E-4</v>
      </c>
      <c r="AI718" s="60">
        <v>9.0753999999999997E-4</v>
      </c>
      <c r="AJ718" s="60">
        <v>8.9506000000000004E-4</v>
      </c>
      <c r="AK718" s="60">
        <v>8.8148000000000002E-4</v>
      </c>
      <c r="AL718" s="60">
        <v>8.1256999999999998E-4</v>
      </c>
      <c r="AM718" s="60">
        <v>8.0382000000000001E-4</v>
      </c>
      <c r="AN718" s="60">
        <v>7.9451999999999995E-4</v>
      </c>
      <c r="AO718" s="60">
        <v>7.8472000000000004E-4</v>
      </c>
      <c r="AP718" s="60">
        <v>7.7446000000000004E-4</v>
      </c>
      <c r="AQ718" s="60">
        <v>7.6376999999999999E-4</v>
      </c>
      <c r="AR718" s="60">
        <v>7.5270999999999997E-4</v>
      </c>
      <c r="AS718" s="60">
        <v>7.4131999999999996E-4</v>
      </c>
      <c r="AT718" s="60">
        <v>6.8278999999999996E-4</v>
      </c>
      <c r="AU718" s="60">
        <v>6.4455999999999997E-4</v>
      </c>
      <c r="AV718" s="60">
        <v>6.3522999999999997E-4</v>
      </c>
      <c r="AW718" s="60">
        <v>6.2582000000000002E-4</v>
      </c>
      <c r="AX718" s="60">
        <v>6.1634000000000005E-4</v>
      </c>
      <c r="AY718" s="60">
        <v>6.068E-4</v>
      </c>
      <c r="AZ718" s="60">
        <v>5.7313000000000004E-4</v>
      </c>
      <c r="BA718" s="60">
        <v>5.643E-4</v>
      </c>
      <c r="BB718" s="60">
        <v>5.5214000000000001E-4</v>
      </c>
      <c r="BC718" s="60">
        <v>5.4965000000000005E-4</v>
      </c>
      <c r="BD718" s="60">
        <v>5.4719999999999997E-4</v>
      </c>
      <c r="BE718" s="60">
        <v>5.2324999999999995E-4</v>
      </c>
      <c r="BF718" s="60">
        <v>5.2183999999999998E-4</v>
      </c>
      <c r="BG718" s="60">
        <v>5.1946999999999996E-4</v>
      </c>
      <c r="BH718" s="60">
        <v>5.1710999999999999E-4</v>
      </c>
      <c r="BI718" s="60">
        <v>5.1479E-4</v>
      </c>
      <c r="BJ718" s="60">
        <v>4.9286999999999996E-4</v>
      </c>
      <c r="BK718" s="60">
        <v>4.7293999999999998E-4</v>
      </c>
      <c r="BL718" s="60">
        <v>4.7121000000000001E-4</v>
      </c>
      <c r="BM718" s="60">
        <v>4.6948999999999998E-4</v>
      </c>
      <c r="BN718" s="60">
        <v>4.6778999999999999E-4</v>
      </c>
      <c r="BO718" s="60">
        <v>4.6579E-4</v>
      </c>
      <c r="BP718" s="60">
        <v>4.6382999999999998E-4</v>
      </c>
      <c r="BQ718" s="60">
        <v>4.4576000000000001E-4</v>
      </c>
      <c r="BR718" s="60">
        <v>4.4381999999999999E-4</v>
      </c>
      <c r="BS718" s="60">
        <v>4.4192E-4</v>
      </c>
      <c r="BT718" s="60">
        <v>4.3755999999999998E-4</v>
      </c>
      <c r="BU718" s="60">
        <v>4.3291E-4</v>
      </c>
      <c r="BV718" s="60">
        <v>4.2831E-4</v>
      </c>
      <c r="BW718" s="60">
        <v>4.2376000000000002E-4</v>
      </c>
      <c r="BX718" s="60">
        <v>4.1926000000000002E-4</v>
      </c>
      <c r="BY718" s="60">
        <v>4.1480999999999999E-4</v>
      </c>
      <c r="BZ718" s="60">
        <v>4.1039000000000001E-4</v>
      </c>
      <c r="CA718" s="60">
        <v>4.0602999999999999E-4</v>
      </c>
      <c r="CB718" s="60">
        <v>4.0241000000000002E-4</v>
      </c>
      <c r="CC718" s="60">
        <v>3.8539999999999999E-4</v>
      </c>
      <c r="CD718" s="60">
        <v>3.8210000000000002E-4</v>
      </c>
      <c r="CE718" s="60">
        <v>3.7880999999999999E-4</v>
      </c>
      <c r="CF718" s="60">
        <v>3.7553E-4</v>
      </c>
      <c r="CG718" s="60">
        <v>3.7227000000000001E-4</v>
      </c>
      <c r="CH718" s="60">
        <v>3.6935000000000001E-4</v>
      </c>
      <c r="CI718" s="60">
        <v>3.6643999999999999E-4</v>
      </c>
      <c r="CJ718" s="60">
        <v>3.6332999999999998E-4</v>
      </c>
      <c r="CK718" s="60">
        <v>3.6022000000000002E-4</v>
      </c>
      <c r="CL718" s="60">
        <v>3.5712999999999999E-4</v>
      </c>
      <c r="CM718" s="60">
        <v>3.5405000000000001E-4</v>
      </c>
      <c r="CN718" s="60">
        <v>3.5101000000000002E-4</v>
      </c>
      <c r="CO718" s="60">
        <v>1.9286999999999999E-4</v>
      </c>
      <c r="CP718" s="60">
        <v>1.9279E-4</v>
      </c>
      <c r="CQ718" s="60">
        <v>1.9273000000000001E-4</v>
      </c>
      <c r="CR718" s="60">
        <v>1.9267000000000001E-4</v>
      </c>
      <c r="CS718" s="60">
        <v>1.9263E-4</v>
      </c>
      <c r="CT718" s="60">
        <v>1.9259999999999999E-4</v>
      </c>
      <c r="CU718" s="60">
        <v>1.9258E-4</v>
      </c>
      <c r="CV718" s="60">
        <v>1.9258E-4</v>
      </c>
      <c r="CW718" s="60">
        <v>1.9260999999999999E-4</v>
      </c>
      <c r="CX718" s="60">
        <v>1.9265999999999999E-4</v>
      </c>
      <c r="CY718" s="60">
        <v>1.6093999999999999E-4</v>
      </c>
      <c r="CZ718" s="60">
        <v>1.6152000000000001E-4</v>
      </c>
      <c r="DA718" s="60">
        <v>1.6212999999999999E-4</v>
      </c>
      <c r="DB718" s="60">
        <v>1.628E-4</v>
      </c>
      <c r="DC718" s="60">
        <v>1.6353E-4</v>
      </c>
      <c r="DD718" s="60">
        <v>1.6462000000000001E-4</v>
      </c>
      <c r="DE718" s="60">
        <v>1.6572000000000001E-4</v>
      </c>
      <c r="DF718" s="60">
        <v>1.6693E-4</v>
      </c>
      <c r="DG718" s="60">
        <v>1.6777E-4</v>
      </c>
      <c r="DH718" s="60">
        <v>1.4473000000000001E-4</v>
      </c>
      <c r="DI718" s="60">
        <v>1.4655000000000001E-4</v>
      </c>
      <c r="DJ718" s="60">
        <v>1.4839000000000001E-4</v>
      </c>
      <c r="DK718" s="60">
        <v>1.5018E-4</v>
      </c>
      <c r="DL718" s="60">
        <v>1.5186E-4</v>
      </c>
      <c r="DM718" s="60">
        <v>1.5337E-4</v>
      </c>
      <c r="DN718" s="60">
        <v>1.5466000000000001E-4</v>
      </c>
      <c r="DO718" s="60">
        <v>1.5569999999999999E-4</v>
      </c>
      <c r="DP718" s="60">
        <v>1.5646E-4</v>
      </c>
      <c r="DQ718" s="60">
        <v>1.5694999999999999E-4</v>
      </c>
      <c r="DR718" s="60">
        <v>1.5716999999999999E-4</v>
      </c>
      <c r="DS718" s="60">
        <v>1.5713000000000001E-4</v>
      </c>
      <c r="DT718" s="60">
        <v>1.5686000000000001E-4</v>
      </c>
      <c r="DU718" s="60">
        <v>1.5642999999999999E-4</v>
      </c>
      <c r="DV718" s="60">
        <v>1.5594E-4</v>
      </c>
      <c r="DW718" s="60">
        <v>1.5555000000000001E-4</v>
      </c>
      <c r="DX718" s="60">
        <v>1.5546000000000001E-4</v>
      </c>
      <c r="DY718" s="60">
        <v>1.5574999999999999E-4</v>
      </c>
      <c r="DZ718" s="60">
        <v>1.5661000000000001E-4</v>
      </c>
      <c r="EA718" s="60">
        <v>1.5867E-4</v>
      </c>
      <c r="EB718" s="60">
        <v>1.6171E-4</v>
      </c>
      <c r="EC718" s="60">
        <v>1.6705999999999999E-4</v>
      </c>
      <c r="ED718" s="60">
        <v>1.7509000000000001E-4</v>
      </c>
      <c r="EE718" s="60">
        <v>1.8662E-4</v>
      </c>
      <c r="EF718" s="60">
        <v>2.0267000000000001E-4</v>
      </c>
      <c r="EG718" s="60">
        <v>2.2451E-4</v>
      </c>
      <c r="EH718" s="60">
        <v>2.5365000000000001E-4</v>
      </c>
      <c r="EI718" s="60">
        <v>2.9192999999999998E-4</v>
      </c>
      <c r="EJ718" s="60">
        <v>3.4155999999999998E-4</v>
      </c>
      <c r="EK718" s="60">
        <v>4.0515000000000001E-4</v>
      </c>
      <c r="EL718" s="60">
        <v>4.8579E-4</v>
      </c>
      <c r="EM718" s="60">
        <v>6.3933999999999996E-4</v>
      </c>
      <c r="EN718" s="60">
        <v>8.4792000000000005E-4</v>
      </c>
      <c r="EO718" s="60">
        <v>1.03447E-3</v>
      </c>
      <c r="EP718" s="60">
        <v>1.26194E-3</v>
      </c>
      <c r="EQ718" s="60">
        <v>1.53751E-3</v>
      </c>
      <c r="ER718" s="60">
        <v>1.86937E-3</v>
      </c>
      <c r="ES718" s="60">
        <v>2.4368800000000002E-3</v>
      </c>
      <c r="ET718" s="60">
        <v>3.1559700000000001E-3</v>
      </c>
      <c r="EU718" s="60">
        <v>4.2385699999999997E-3</v>
      </c>
      <c r="EV718" s="60">
        <v>5.6374099999999998E-3</v>
      </c>
      <c r="EW718" s="60">
        <v>7.4293199999999997E-3</v>
      </c>
      <c r="EX718" s="60">
        <v>9.7086199999999994E-3</v>
      </c>
      <c r="EY718" s="60">
        <v>1.259182E-2</v>
      </c>
      <c r="EZ718" s="60">
        <v>1.6223709999999999E-2</v>
      </c>
      <c r="FA718" s="60">
        <v>2.0785000000000001E-2</v>
      </c>
      <c r="FB718" s="60">
        <v>2.650214E-2</v>
      </c>
      <c r="FC718" s="60">
        <v>3.3659149999999999E-2</v>
      </c>
      <c r="FD718" s="60">
        <v>4.2611830000000003E-2</v>
      </c>
      <c r="FE718" s="60">
        <v>5.3804320000000003E-2</v>
      </c>
      <c r="FF718" s="60">
        <v>6.7787390000000003E-2</v>
      </c>
      <c r="FG718" s="60">
        <v>8.3278649999999996E-2</v>
      </c>
      <c r="FH718" s="60">
        <v>0.10215829999999999</v>
      </c>
      <c r="FI718" s="60">
        <v>0.12512812000000001</v>
      </c>
      <c r="FJ718" s="60">
        <v>0.1530098</v>
      </c>
      <c r="FK718" s="60">
        <v>0.18675310000000001</v>
      </c>
      <c r="FL718" s="60">
        <v>0.22744120000000001</v>
      </c>
      <c r="FM718" s="60">
        <v>0.2762907</v>
      </c>
      <c r="FN718" s="60">
        <v>0.33464482000000001</v>
      </c>
      <c r="FO718" s="60">
        <v>0.38794111999999997</v>
      </c>
      <c r="FP718" s="60">
        <v>0.44883402999999999</v>
      </c>
      <c r="FQ718" s="60">
        <v>0.50936232999999997</v>
      </c>
      <c r="FR718" s="60">
        <v>0.57701840000000004</v>
      </c>
      <c r="FS718" s="60">
        <v>0.65239919999999996</v>
      </c>
      <c r="FT718" s="60">
        <v>0.73610173999999995</v>
      </c>
      <c r="FU718" s="60">
        <v>0.82871251999999995</v>
      </c>
      <c r="FV718" s="60">
        <v>0.93079471000000003</v>
      </c>
      <c r="FW718" s="60">
        <v>1.0428740000000001</v>
      </c>
      <c r="FX718" s="60">
        <v>1.1654230999999999</v>
      </c>
      <c r="FY718" s="60">
        <v>1.298845</v>
      </c>
      <c r="FZ718" s="60">
        <v>1.4434530000000001</v>
      </c>
      <c r="GA718" s="60">
        <v>1.5994539999999999</v>
      </c>
      <c r="GB718" s="60">
        <v>1.7669272</v>
      </c>
      <c r="GC718" s="60">
        <v>1.9458070000000001</v>
      </c>
      <c r="GD718" s="60">
        <v>2.1358592000000001</v>
      </c>
      <c r="GE718" s="60">
        <v>2.3366701000000001</v>
      </c>
      <c r="GF718" s="60">
        <v>2.5476253</v>
      </c>
      <c r="GG718" s="60">
        <v>2.8436070999999998</v>
      </c>
      <c r="GH718" s="60">
        <v>3.1049753999999998</v>
      </c>
      <c r="GI718" s="60">
        <v>3.374072</v>
      </c>
      <c r="GJ718" s="60">
        <v>3.5461323</v>
      </c>
      <c r="GK718" s="60">
        <v>3.9161589999999999</v>
      </c>
      <c r="GL718" s="60">
        <v>4.3925280000000004</v>
      </c>
      <c r="GM718" s="60">
        <v>4.8499569999999999</v>
      </c>
      <c r="GN718" s="60">
        <v>5.237393</v>
      </c>
      <c r="GO718" s="60">
        <v>5.5667580000000001</v>
      </c>
      <c r="GP718" s="60">
        <v>5.8464460000000003</v>
      </c>
      <c r="GQ718" s="60">
        <v>6.016197</v>
      </c>
      <c r="GR718" s="60">
        <v>6.0675872999999996</v>
      </c>
      <c r="GS718" s="60">
        <v>5.9992631999999997</v>
      </c>
    </row>
    <row r="719" spans="1:201" x14ac:dyDescent="0.2">
      <c r="A719" s="70">
        <v>42228.651099537034</v>
      </c>
      <c r="B719" s="60">
        <v>0</v>
      </c>
      <c r="C719" s="60">
        <v>4.9207999999999999E-4</v>
      </c>
      <c r="D719" s="60">
        <v>5.9194E-4</v>
      </c>
      <c r="E719" s="60">
        <v>6.0081000000000002E-4</v>
      </c>
      <c r="F719" s="60">
        <v>6.0315E-4</v>
      </c>
      <c r="G719" s="60">
        <v>7.0626E-4</v>
      </c>
      <c r="H719" s="60">
        <v>8.0243000000000003E-4</v>
      </c>
      <c r="I719" s="60">
        <v>8.9194000000000003E-4</v>
      </c>
      <c r="J719" s="60">
        <v>9.7508999999999996E-4</v>
      </c>
      <c r="K719" s="60">
        <v>8.8303999999999998E-4</v>
      </c>
      <c r="L719" s="60">
        <v>9.3479000000000001E-4</v>
      </c>
      <c r="M719" s="60">
        <v>8.4876999999999999E-4</v>
      </c>
      <c r="N719" s="60">
        <v>8.8292999999999998E-4</v>
      </c>
      <c r="O719" s="60">
        <v>9.1503000000000005E-4</v>
      </c>
      <c r="P719" s="60">
        <v>9.4516000000000001E-4</v>
      </c>
      <c r="Q719" s="60">
        <v>9.8985999999999996E-4</v>
      </c>
      <c r="R719" s="60">
        <v>1.03002E-3</v>
      </c>
      <c r="S719" s="60">
        <v>1.06594E-3</v>
      </c>
      <c r="T719" s="60">
        <v>1.0979E-3</v>
      </c>
      <c r="U719" s="60">
        <v>9.9477000000000007E-4</v>
      </c>
      <c r="V719" s="60">
        <v>9.3209E-4</v>
      </c>
      <c r="W719" s="60">
        <v>9.4791000000000005E-4</v>
      </c>
      <c r="X719" s="60">
        <v>9.6201999999999995E-4</v>
      </c>
      <c r="Y719" s="60">
        <v>9.7453000000000004E-4</v>
      </c>
      <c r="Z719" s="60">
        <v>9.8551999999999993E-4</v>
      </c>
      <c r="AA719" s="60">
        <v>9.9507999999999997E-4</v>
      </c>
      <c r="AB719" s="60">
        <v>1.0032800000000001E-3</v>
      </c>
      <c r="AC719" s="60">
        <v>1.01019E-3</v>
      </c>
      <c r="AD719" s="60">
        <v>9.4072000000000003E-4</v>
      </c>
      <c r="AE719" s="60">
        <v>9.4450999999999997E-4</v>
      </c>
      <c r="AF719" s="60">
        <v>9.3725999999999998E-4</v>
      </c>
      <c r="AG719" s="60">
        <v>9.2856999999999998E-4</v>
      </c>
      <c r="AH719" s="60">
        <v>9.1854000000000002E-4</v>
      </c>
      <c r="AI719" s="60">
        <v>9.0724999999999996E-4</v>
      </c>
      <c r="AJ719" s="60">
        <v>8.9479000000000002E-4</v>
      </c>
      <c r="AK719" s="60">
        <v>8.8124000000000004E-4</v>
      </c>
      <c r="AL719" s="60">
        <v>8.1229000000000002E-4</v>
      </c>
      <c r="AM719" s="60">
        <v>8.0358000000000003E-4</v>
      </c>
      <c r="AN719" s="60">
        <v>7.9432999999999999E-4</v>
      </c>
      <c r="AO719" s="60">
        <v>7.8456999999999995E-4</v>
      </c>
      <c r="AP719" s="60">
        <v>7.7435000000000004E-4</v>
      </c>
      <c r="AQ719" s="60">
        <v>7.6371000000000002E-4</v>
      </c>
      <c r="AR719" s="60">
        <v>7.5268000000000004E-4</v>
      </c>
      <c r="AS719" s="60">
        <v>7.4133000000000001E-4</v>
      </c>
      <c r="AT719" s="60">
        <v>6.8276000000000003E-4</v>
      </c>
      <c r="AU719" s="60">
        <v>6.4457000000000002E-4</v>
      </c>
      <c r="AV719" s="60">
        <v>6.3526000000000001E-4</v>
      </c>
      <c r="AW719" s="60">
        <v>6.2586E-4</v>
      </c>
      <c r="AX719" s="60">
        <v>6.1640000000000002E-4</v>
      </c>
      <c r="AY719" s="60">
        <v>6.0687000000000002E-4</v>
      </c>
      <c r="AZ719" s="60">
        <v>5.7322000000000004E-4</v>
      </c>
      <c r="BA719" s="60">
        <v>5.6439000000000001E-4</v>
      </c>
      <c r="BB719" s="60">
        <v>5.5223999999999996E-4</v>
      </c>
      <c r="BC719" s="60">
        <v>5.4976000000000005E-4</v>
      </c>
      <c r="BD719" s="60">
        <v>5.4732000000000001E-4</v>
      </c>
      <c r="BE719" s="60">
        <v>5.2337E-4</v>
      </c>
      <c r="BF719" s="60">
        <v>5.2196999999999996E-4</v>
      </c>
      <c r="BG719" s="60">
        <v>5.1960000000000005E-4</v>
      </c>
      <c r="BH719" s="60">
        <v>5.1723000000000003E-4</v>
      </c>
      <c r="BI719" s="60">
        <v>5.1491000000000004E-4</v>
      </c>
      <c r="BJ719" s="60">
        <v>4.9299000000000001E-4</v>
      </c>
      <c r="BK719" s="60">
        <v>4.7304999999999998E-4</v>
      </c>
      <c r="BL719" s="60">
        <v>4.7131000000000001E-4</v>
      </c>
      <c r="BM719" s="60">
        <v>4.6958999999999998E-4</v>
      </c>
      <c r="BN719" s="60">
        <v>4.6788999999999999E-4</v>
      </c>
      <c r="BO719" s="60">
        <v>4.6589E-4</v>
      </c>
      <c r="BP719" s="60">
        <v>4.6391E-4</v>
      </c>
      <c r="BQ719" s="60">
        <v>4.4582999999999998E-4</v>
      </c>
      <c r="BR719" s="60">
        <v>4.4388000000000001E-4</v>
      </c>
      <c r="BS719" s="60">
        <v>4.4197000000000003E-4</v>
      </c>
      <c r="BT719" s="60">
        <v>4.3760000000000001E-4</v>
      </c>
      <c r="BU719" s="60">
        <v>4.3294999999999998E-4</v>
      </c>
      <c r="BV719" s="60">
        <v>4.2833999999999998E-4</v>
      </c>
      <c r="BW719" s="60">
        <v>4.2378000000000001E-4</v>
      </c>
      <c r="BX719" s="60">
        <v>4.1927000000000002E-4</v>
      </c>
      <c r="BY719" s="60">
        <v>4.1480999999999999E-4</v>
      </c>
      <c r="BZ719" s="60">
        <v>4.1039000000000001E-4</v>
      </c>
      <c r="CA719" s="60">
        <v>4.0601999999999999E-4</v>
      </c>
      <c r="CB719" s="60">
        <v>4.0240000000000002E-4</v>
      </c>
      <c r="CC719" s="60">
        <v>3.8538E-4</v>
      </c>
      <c r="CD719" s="60">
        <v>3.8206999999999998E-4</v>
      </c>
      <c r="CE719" s="60">
        <v>3.7878E-4</v>
      </c>
      <c r="CF719" s="60">
        <v>3.7550000000000002E-4</v>
      </c>
      <c r="CG719" s="60">
        <v>3.7223999999999997E-4</v>
      </c>
      <c r="CH719" s="60">
        <v>3.6932000000000002E-4</v>
      </c>
      <c r="CI719" s="60">
        <v>3.6641000000000001E-4</v>
      </c>
      <c r="CJ719" s="60">
        <v>3.6329E-4</v>
      </c>
      <c r="CK719" s="60">
        <v>3.6017999999999998E-4</v>
      </c>
      <c r="CL719" s="60">
        <v>3.5709000000000001E-4</v>
      </c>
      <c r="CM719" s="60">
        <v>3.5400999999999998E-4</v>
      </c>
      <c r="CN719" s="60">
        <v>3.5097999999999998E-4</v>
      </c>
      <c r="CO719" s="60">
        <v>1.9285E-4</v>
      </c>
      <c r="CP719" s="60">
        <v>1.9277000000000001E-4</v>
      </c>
      <c r="CQ719" s="60">
        <v>1.9269999999999999E-4</v>
      </c>
      <c r="CR719" s="60">
        <v>1.9264E-4</v>
      </c>
      <c r="CS719" s="60">
        <v>1.9259999999999999E-4</v>
      </c>
      <c r="CT719" s="60">
        <v>1.9256000000000001E-4</v>
      </c>
      <c r="CU719" s="60">
        <v>1.9254E-4</v>
      </c>
      <c r="CV719" s="60">
        <v>1.9254E-4</v>
      </c>
      <c r="CW719" s="60">
        <v>1.9257000000000001E-4</v>
      </c>
      <c r="CX719" s="60">
        <v>1.9260999999999999E-4</v>
      </c>
      <c r="CY719" s="60">
        <v>1.6075E-4</v>
      </c>
      <c r="CZ719" s="60">
        <v>1.6131000000000001E-4</v>
      </c>
      <c r="DA719" s="60">
        <v>1.6191999999999999E-4</v>
      </c>
      <c r="DB719" s="60">
        <v>1.6257000000000001E-4</v>
      </c>
      <c r="DC719" s="60">
        <v>1.6328E-4</v>
      </c>
      <c r="DD719" s="60">
        <v>1.6433999999999999E-4</v>
      </c>
      <c r="DE719" s="60">
        <v>1.6541E-4</v>
      </c>
      <c r="DF719" s="60">
        <v>1.6658999999999999E-4</v>
      </c>
      <c r="DG719" s="60">
        <v>1.6741E-4</v>
      </c>
      <c r="DH719" s="60">
        <v>1.4431000000000001E-4</v>
      </c>
      <c r="DI719" s="60">
        <v>1.4611E-4</v>
      </c>
      <c r="DJ719" s="60">
        <v>1.4794999999999999E-4</v>
      </c>
      <c r="DK719" s="60">
        <v>1.4975000000000001E-4</v>
      </c>
      <c r="DL719" s="60">
        <v>1.5144999999999999E-4</v>
      </c>
      <c r="DM719" s="60">
        <v>1.5300000000000001E-4</v>
      </c>
      <c r="DN719" s="60">
        <v>1.5433999999999999E-4</v>
      </c>
      <c r="DO719" s="60">
        <v>1.5542999999999999E-4</v>
      </c>
      <c r="DP719" s="60">
        <v>1.5626E-4</v>
      </c>
      <c r="DQ719" s="60">
        <v>1.5682000000000001E-4</v>
      </c>
      <c r="DR719" s="60">
        <v>1.5709E-4</v>
      </c>
      <c r="DS719" s="60">
        <v>1.5710999999999999E-4</v>
      </c>
      <c r="DT719" s="60">
        <v>1.5689E-4</v>
      </c>
      <c r="DU719" s="60">
        <v>1.5650000000000001E-4</v>
      </c>
      <c r="DV719" s="60">
        <v>1.5603000000000001E-4</v>
      </c>
      <c r="DW719" s="60">
        <v>1.5562E-4</v>
      </c>
      <c r="DX719" s="60">
        <v>1.5547E-4</v>
      </c>
      <c r="DY719" s="60">
        <v>1.5567000000000001E-4</v>
      </c>
      <c r="DZ719" s="60">
        <v>1.5639000000000001E-4</v>
      </c>
      <c r="EA719" s="60">
        <v>1.5820999999999999E-4</v>
      </c>
      <c r="EB719" s="60">
        <v>1.6096E-4</v>
      </c>
      <c r="EC719" s="60">
        <v>1.6588E-4</v>
      </c>
      <c r="ED719" s="60">
        <v>1.7332E-4</v>
      </c>
      <c r="EE719" s="60">
        <v>1.8409000000000001E-4</v>
      </c>
      <c r="EF719" s="60">
        <v>1.9914999999999999E-4</v>
      </c>
      <c r="EG719" s="60">
        <v>2.1971999999999999E-4</v>
      </c>
      <c r="EH719" s="60">
        <v>2.4726000000000001E-4</v>
      </c>
      <c r="EI719" s="60">
        <v>2.8352999999999999E-4</v>
      </c>
      <c r="EJ719" s="60">
        <v>3.3064999999999999E-4</v>
      </c>
      <c r="EK719" s="60">
        <v>3.9114999999999999E-4</v>
      </c>
      <c r="EL719" s="60">
        <v>4.6799999999999999E-4</v>
      </c>
      <c r="EM719" s="60">
        <v>6.1465999999999995E-4</v>
      </c>
      <c r="EN719" s="60">
        <v>8.1426999999999997E-4</v>
      </c>
      <c r="EO719" s="60">
        <v>9.9303E-4</v>
      </c>
      <c r="EP719" s="60">
        <v>1.2112500000000001E-3</v>
      </c>
      <c r="EQ719" s="60">
        <v>1.4759E-3</v>
      </c>
      <c r="ER719" s="60">
        <v>1.79491E-3</v>
      </c>
      <c r="ES719" s="60">
        <v>2.3411299999999999E-3</v>
      </c>
      <c r="ET719" s="60">
        <v>3.0340499999999999E-3</v>
      </c>
      <c r="EU719" s="60">
        <v>4.07845E-3</v>
      </c>
      <c r="EV719" s="60">
        <v>5.4292999999999998E-3</v>
      </c>
      <c r="EW719" s="60">
        <v>7.1611299999999999E-3</v>
      </c>
      <c r="EX719" s="60">
        <v>9.3654399999999992E-3</v>
      </c>
      <c r="EY719" s="60">
        <v>1.215513E-2</v>
      </c>
      <c r="EZ719" s="60">
        <v>1.5670340000000001E-2</v>
      </c>
      <c r="FA719" s="60">
        <v>2.00859E-2</v>
      </c>
      <c r="FB719" s="60">
        <v>2.5620710000000001E-2</v>
      </c>
      <c r="FC719" s="60">
        <v>3.2549219999999997E-2</v>
      </c>
      <c r="FD719" s="60">
        <v>4.1215259999999997E-2</v>
      </c>
      <c r="FE719" s="60">
        <v>5.2048089999999998E-2</v>
      </c>
      <c r="FF719" s="60">
        <v>6.5580399999999997E-2</v>
      </c>
      <c r="FG719" s="60">
        <v>8.0571299999999998E-2</v>
      </c>
      <c r="FH719" s="60">
        <v>9.884105E-2</v>
      </c>
      <c r="FI719" s="60">
        <v>0.1210705</v>
      </c>
      <c r="FJ719" s="60">
        <v>0.14805779999999999</v>
      </c>
      <c r="FK719" s="60">
        <v>0.18072740000000001</v>
      </c>
      <c r="FL719" s="60">
        <v>0.22013559999999999</v>
      </c>
      <c r="FM719" s="60">
        <v>0.26747140000000003</v>
      </c>
      <c r="FN719" s="60">
        <v>0.32405129999999999</v>
      </c>
      <c r="FO719" s="60">
        <v>0.37574302999999998</v>
      </c>
      <c r="FP719" s="60">
        <v>0.43483640000000001</v>
      </c>
      <c r="FQ719" s="60">
        <v>0.49360809999999999</v>
      </c>
      <c r="FR719" s="60">
        <v>0.55934030000000001</v>
      </c>
      <c r="FS719" s="60">
        <v>0.63262560000000001</v>
      </c>
      <c r="FT719" s="60">
        <v>0.714059</v>
      </c>
      <c r="FU719" s="60">
        <v>0.80422769999999999</v>
      </c>
      <c r="FV719" s="60">
        <v>0.90369920000000004</v>
      </c>
      <c r="FW719" s="60">
        <v>1.013007</v>
      </c>
      <c r="FX719" s="60">
        <v>1.1326361</v>
      </c>
      <c r="FY719" s="60">
        <v>1.2630062</v>
      </c>
      <c r="FZ719" s="60">
        <v>1.4044540000000001</v>
      </c>
      <c r="GA719" s="60">
        <v>1.5572124000000001</v>
      </c>
      <c r="GB719" s="60">
        <v>1.7213959999999999</v>
      </c>
      <c r="GC719" s="60">
        <v>1.8969762999999999</v>
      </c>
      <c r="GD719" s="60">
        <v>2.0837669999999999</v>
      </c>
      <c r="GE719" s="60">
        <v>2.2814021000000002</v>
      </c>
      <c r="GF719" s="60">
        <v>2.4893242999999998</v>
      </c>
      <c r="GG719" s="60">
        <v>2.7816779999999999</v>
      </c>
      <c r="GH719" s="60">
        <v>3.0403370000000001</v>
      </c>
      <c r="GI719" s="60">
        <v>3.3071990000000002</v>
      </c>
      <c r="GJ719" s="60">
        <v>3.478065</v>
      </c>
      <c r="GK719" s="60">
        <v>3.8467254</v>
      </c>
      <c r="GL719" s="60">
        <v>4.3237500000000004</v>
      </c>
      <c r="GM719" s="60">
        <v>4.7846650999999998</v>
      </c>
      <c r="GN719" s="60">
        <v>5.1779422000000004</v>
      </c>
      <c r="GO719" s="60">
        <v>5.5156609999999997</v>
      </c>
      <c r="GP719" s="60">
        <v>5.8076980000000002</v>
      </c>
      <c r="GQ719" s="60">
        <v>5.9920059999999999</v>
      </c>
      <c r="GR719" s="60">
        <v>6.0593190000000003</v>
      </c>
      <c r="GS719" s="60">
        <v>6.0073280000000002</v>
      </c>
    </row>
    <row r="720" spans="1:201" x14ac:dyDescent="0.2">
      <c r="A720" s="70">
        <v>42228.660995370374</v>
      </c>
      <c r="B720" s="60">
        <v>0</v>
      </c>
      <c r="C720" s="60">
        <v>4.9244000000000002E-4</v>
      </c>
      <c r="D720" s="60">
        <v>5.9232999999999996E-4</v>
      </c>
      <c r="E720" s="60">
        <v>6.0117000000000005E-4</v>
      </c>
      <c r="F720" s="60">
        <v>6.0355999999999995E-4</v>
      </c>
      <c r="G720" s="60">
        <v>7.0671999999999998E-4</v>
      </c>
      <c r="H720" s="60">
        <v>8.0294999999999997E-4</v>
      </c>
      <c r="I720" s="60">
        <v>8.9251E-4</v>
      </c>
      <c r="J720" s="60">
        <v>9.7568999999999998E-4</v>
      </c>
      <c r="K720" s="60">
        <v>8.8363000000000005E-4</v>
      </c>
      <c r="L720" s="60">
        <v>9.3539999999999997E-4</v>
      </c>
      <c r="M720" s="60">
        <v>8.4935999999999996E-4</v>
      </c>
      <c r="N720" s="60">
        <v>8.8352000000000005E-4</v>
      </c>
      <c r="O720" s="60">
        <v>9.1562999999999996E-4</v>
      </c>
      <c r="P720" s="60">
        <v>9.4576000000000003E-4</v>
      </c>
      <c r="Q720" s="60">
        <v>9.9046000000000008E-4</v>
      </c>
      <c r="R720" s="60">
        <v>1.0306E-3</v>
      </c>
      <c r="S720" s="60">
        <v>1.0665E-3</v>
      </c>
      <c r="T720" s="60">
        <v>1.0984499999999999E-3</v>
      </c>
      <c r="U720" s="60">
        <v>9.9525999999999998E-4</v>
      </c>
      <c r="V720" s="60">
        <v>9.3231E-4</v>
      </c>
      <c r="W720" s="60">
        <v>9.4810000000000001E-4</v>
      </c>
      <c r="X720" s="60">
        <v>9.6219000000000003E-4</v>
      </c>
      <c r="Y720" s="60">
        <v>9.7466999999999996E-4</v>
      </c>
      <c r="Z720" s="60">
        <v>9.8562999999999993E-4</v>
      </c>
      <c r="AA720" s="60">
        <v>9.9514999999999998E-4</v>
      </c>
      <c r="AB720" s="60">
        <v>1.0033100000000001E-3</v>
      </c>
      <c r="AC720" s="60">
        <v>1.0101999999999999E-3</v>
      </c>
      <c r="AD720" s="60">
        <v>9.4054000000000002E-4</v>
      </c>
      <c r="AE720" s="60">
        <v>9.4430000000000002E-4</v>
      </c>
      <c r="AF720" s="60">
        <v>9.3700999999999995E-4</v>
      </c>
      <c r="AG720" s="60">
        <v>9.2829999999999996E-4</v>
      </c>
      <c r="AH720" s="60">
        <v>9.1825999999999995E-4</v>
      </c>
      <c r="AI720" s="60">
        <v>9.0697E-4</v>
      </c>
      <c r="AJ720" s="60">
        <v>8.9451999999999999E-4</v>
      </c>
      <c r="AK720" s="60">
        <v>8.8099000000000001E-4</v>
      </c>
      <c r="AL720" s="60">
        <v>8.12E-4</v>
      </c>
      <c r="AM720" s="60">
        <v>8.0332999999999999E-4</v>
      </c>
      <c r="AN720" s="60">
        <v>7.9412999999999999E-4</v>
      </c>
      <c r="AO720" s="60">
        <v>7.8441000000000003E-4</v>
      </c>
      <c r="AP720" s="60">
        <v>7.7424000000000004E-4</v>
      </c>
      <c r="AQ720" s="60">
        <v>7.6362999999999995E-4</v>
      </c>
      <c r="AR720" s="60">
        <v>7.5265E-4</v>
      </c>
      <c r="AS720" s="60">
        <v>7.4133000000000001E-4</v>
      </c>
      <c r="AT720" s="60">
        <v>6.8272000000000005E-4</v>
      </c>
      <c r="AU720" s="60">
        <v>6.4457000000000002E-4</v>
      </c>
      <c r="AV720" s="60">
        <v>6.3528E-4</v>
      </c>
      <c r="AW720" s="60">
        <v>6.2589999999999998E-4</v>
      </c>
      <c r="AX720" s="60">
        <v>6.1645000000000005E-4</v>
      </c>
      <c r="AY720" s="60">
        <v>6.0692999999999999E-4</v>
      </c>
      <c r="AZ720" s="60">
        <v>5.733E-4</v>
      </c>
      <c r="BA720" s="60">
        <v>5.6448999999999996E-4</v>
      </c>
      <c r="BB720" s="60">
        <v>5.5234999999999995E-4</v>
      </c>
      <c r="BC720" s="60">
        <v>5.4987000000000005E-4</v>
      </c>
      <c r="BD720" s="60">
        <v>5.4743000000000001E-4</v>
      </c>
      <c r="BE720" s="60">
        <v>5.2349999999999999E-4</v>
      </c>
      <c r="BF720" s="60">
        <v>5.2209000000000001E-4</v>
      </c>
      <c r="BG720" s="60">
        <v>5.1971999999999999E-4</v>
      </c>
      <c r="BH720" s="60">
        <v>5.1736000000000002E-4</v>
      </c>
      <c r="BI720" s="60">
        <v>5.1502999999999998E-4</v>
      </c>
      <c r="BJ720" s="60">
        <v>4.9310999999999995E-4</v>
      </c>
      <c r="BK720" s="60">
        <v>4.7315999999999998E-4</v>
      </c>
      <c r="BL720" s="60">
        <v>4.7142000000000001E-4</v>
      </c>
      <c r="BM720" s="60">
        <v>4.6969999999999998E-4</v>
      </c>
      <c r="BN720" s="60">
        <v>4.6798E-4</v>
      </c>
      <c r="BO720" s="60">
        <v>4.6598000000000001E-4</v>
      </c>
      <c r="BP720" s="60">
        <v>4.64E-4</v>
      </c>
      <c r="BQ720" s="60">
        <v>4.459E-4</v>
      </c>
      <c r="BR720" s="60">
        <v>4.4393999999999998E-4</v>
      </c>
      <c r="BS720" s="60">
        <v>4.4202E-4</v>
      </c>
      <c r="BT720" s="60">
        <v>4.3763999999999999E-4</v>
      </c>
      <c r="BU720" s="60">
        <v>4.3298000000000002E-4</v>
      </c>
      <c r="BV720" s="60">
        <v>4.2837000000000002E-4</v>
      </c>
      <c r="BW720" s="60">
        <v>4.238E-4</v>
      </c>
      <c r="BX720" s="60">
        <v>4.1929000000000001E-4</v>
      </c>
      <c r="BY720" s="60">
        <v>4.1481999999999999E-4</v>
      </c>
      <c r="BZ720" s="60">
        <v>4.1039000000000001E-4</v>
      </c>
      <c r="CA720" s="60">
        <v>4.0601E-4</v>
      </c>
      <c r="CB720" s="60">
        <v>4.0238999999999997E-4</v>
      </c>
      <c r="CC720" s="60">
        <v>3.8536000000000001E-4</v>
      </c>
      <c r="CD720" s="60">
        <v>3.8203999999999999E-4</v>
      </c>
      <c r="CE720" s="60">
        <v>3.7875000000000002E-4</v>
      </c>
      <c r="CF720" s="60">
        <v>3.7546999999999998E-4</v>
      </c>
      <c r="CG720" s="60">
        <v>3.7220999999999999E-4</v>
      </c>
      <c r="CH720" s="60">
        <v>3.6927999999999999E-4</v>
      </c>
      <c r="CI720" s="60">
        <v>3.6636999999999998E-4</v>
      </c>
      <c r="CJ720" s="60">
        <v>3.6325000000000002E-4</v>
      </c>
      <c r="CK720" s="60">
        <v>3.6015E-4</v>
      </c>
      <c r="CL720" s="60">
        <v>3.5705999999999997E-4</v>
      </c>
      <c r="CM720" s="60">
        <v>3.5398E-4</v>
      </c>
      <c r="CN720" s="60">
        <v>3.5094E-4</v>
      </c>
      <c r="CO720" s="60">
        <v>1.9283000000000001E-4</v>
      </c>
      <c r="CP720" s="60">
        <v>1.9275E-4</v>
      </c>
      <c r="CQ720" s="60">
        <v>1.9267000000000001E-4</v>
      </c>
      <c r="CR720" s="60">
        <v>1.9260999999999999E-4</v>
      </c>
      <c r="CS720" s="60">
        <v>1.9256000000000001E-4</v>
      </c>
      <c r="CT720" s="60">
        <v>1.9253E-4</v>
      </c>
      <c r="CU720" s="60">
        <v>1.9249999999999999E-4</v>
      </c>
      <c r="CV720" s="60">
        <v>1.9249999999999999E-4</v>
      </c>
      <c r="CW720" s="60">
        <v>1.9252000000000001E-4</v>
      </c>
      <c r="CX720" s="60">
        <v>1.9256000000000001E-4</v>
      </c>
      <c r="CY720" s="60">
        <v>1.6055E-4</v>
      </c>
      <c r="CZ720" s="60">
        <v>1.6111000000000001E-4</v>
      </c>
      <c r="DA720" s="60">
        <v>1.617E-4</v>
      </c>
      <c r="DB720" s="60">
        <v>1.6233999999999999E-4</v>
      </c>
      <c r="DC720" s="60">
        <v>1.6304000000000001E-4</v>
      </c>
      <c r="DD720" s="60">
        <v>1.6406999999999999E-4</v>
      </c>
      <c r="DE720" s="60">
        <v>1.651E-4</v>
      </c>
      <c r="DF720" s="60">
        <v>1.6625E-4</v>
      </c>
      <c r="DG720" s="60">
        <v>1.6705999999999999E-4</v>
      </c>
      <c r="DH720" s="60">
        <v>1.439E-4</v>
      </c>
      <c r="DI720" s="60">
        <v>1.4568E-4</v>
      </c>
      <c r="DJ720" s="60">
        <v>1.4751E-4</v>
      </c>
      <c r="DK720" s="60">
        <v>1.4930999999999999E-4</v>
      </c>
      <c r="DL720" s="60">
        <v>1.5103999999999999E-4</v>
      </c>
      <c r="DM720" s="60">
        <v>1.5262000000000001E-4</v>
      </c>
      <c r="DN720" s="60">
        <v>1.5401E-4</v>
      </c>
      <c r="DO720" s="60">
        <v>1.5516E-4</v>
      </c>
      <c r="DP720" s="60">
        <v>1.5605E-4</v>
      </c>
      <c r="DQ720" s="60">
        <v>1.5666000000000001E-4</v>
      </c>
      <c r="DR720" s="60">
        <v>1.5699999999999999E-4</v>
      </c>
      <c r="DS720" s="60">
        <v>1.5708000000000001E-4</v>
      </c>
      <c r="DT720" s="60">
        <v>1.5690999999999999E-4</v>
      </c>
      <c r="DU720" s="60">
        <v>1.5656000000000001E-4</v>
      </c>
      <c r="DV720" s="60">
        <v>1.561E-4</v>
      </c>
      <c r="DW720" s="60">
        <v>1.5568E-4</v>
      </c>
      <c r="DX720" s="60">
        <v>1.5548E-4</v>
      </c>
      <c r="DY720" s="60">
        <v>1.5559999999999999E-4</v>
      </c>
      <c r="DZ720" s="60">
        <v>1.5619000000000001E-4</v>
      </c>
      <c r="EA720" s="60">
        <v>1.5779999999999999E-4</v>
      </c>
      <c r="EB720" s="60">
        <v>1.6027000000000001E-4</v>
      </c>
      <c r="EC720" s="60">
        <v>1.6479E-4</v>
      </c>
      <c r="ED720" s="60">
        <v>1.7168000000000001E-4</v>
      </c>
      <c r="EE720" s="60">
        <v>1.8171999999999999E-4</v>
      </c>
      <c r="EF720" s="60">
        <v>1.9584999999999999E-4</v>
      </c>
      <c r="EG720" s="60">
        <v>2.1520999999999999E-4</v>
      </c>
      <c r="EH720" s="60">
        <v>2.4122E-4</v>
      </c>
      <c r="EI720" s="60">
        <v>2.7556999999999999E-4</v>
      </c>
      <c r="EJ720" s="60">
        <v>3.2029999999999998E-4</v>
      </c>
      <c r="EK720" s="60">
        <v>3.7784E-4</v>
      </c>
      <c r="EL720" s="60">
        <v>4.5105999999999998E-4</v>
      </c>
      <c r="EM720" s="60">
        <v>5.9111000000000005E-4</v>
      </c>
      <c r="EN720" s="60">
        <v>7.8209999999999998E-4</v>
      </c>
      <c r="EO720" s="60">
        <v>9.5337000000000004E-4</v>
      </c>
      <c r="EP720" s="60">
        <v>1.1626799999999999E-3</v>
      </c>
      <c r="EQ720" s="60">
        <v>1.4168E-3</v>
      </c>
      <c r="ER720" s="60">
        <v>1.72343E-3</v>
      </c>
      <c r="ES720" s="60">
        <v>2.2491E-3</v>
      </c>
      <c r="ET720" s="60">
        <v>2.9167300000000002E-3</v>
      </c>
      <c r="EU720" s="60">
        <v>3.92421E-3</v>
      </c>
      <c r="EV720" s="60">
        <v>5.2286399999999997E-3</v>
      </c>
      <c r="EW720" s="60">
        <v>6.9023499999999998E-3</v>
      </c>
      <c r="EX720" s="60">
        <v>9.0340999999999998E-3</v>
      </c>
      <c r="EY720" s="60">
        <v>1.17333E-2</v>
      </c>
      <c r="EZ720" s="60">
        <v>1.513565E-2</v>
      </c>
      <c r="FA720" s="60">
        <v>1.9410279999999999E-2</v>
      </c>
      <c r="FB720" s="60">
        <v>2.476884E-2</v>
      </c>
      <c r="FC720" s="60">
        <v>3.1476570000000002E-2</v>
      </c>
      <c r="FD720" s="60">
        <v>3.9865749999999998E-2</v>
      </c>
      <c r="FE720" s="60">
        <v>5.0351269999999997E-2</v>
      </c>
      <c r="FF720" s="60">
        <v>6.3448290000000004E-2</v>
      </c>
      <c r="FG720" s="60">
        <v>7.7956020000000001E-2</v>
      </c>
      <c r="FH720" s="60">
        <v>9.5636680000000002E-2</v>
      </c>
      <c r="FI720" s="60">
        <v>0.11715064</v>
      </c>
      <c r="FJ720" s="60">
        <v>0.14327329999999999</v>
      </c>
      <c r="FK720" s="60">
        <v>0.174904</v>
      </c>
      <c r="FL720" s="60">
        <v>0.2130727</v>
      </c>
      <c r="FM720" s="60">
        <v>0.25894109999999998</v>
      </c>
      <c r="FN720" s="60">
        <v>0.31379871999999998</v>
      </c>
      <c r="FO720" s="60">
        <v>0.36393180000000003</v>
      </c>
      <c r="FP720" s="60">
        <v>0.42127500000000001</v>
      </c>
      <c r="FQ720" s="60">
        <v>0.4783366</v>
      </c>
      <c r="FR720" s="60">
        <v>0.5421937</v>
      </c>
      <c r="FS720" s="60">
        <v>0.61343400000000003</v>
      </c>
      <c r="FT720" s="60">
        <v>0.69265001999999998</v>
      </c>
      <c r="FU720" s="60">
        <v>0.78042900000000004</v>
      </c>
      <c r="FV720" s="60">
        <v>0.8773415</v>
      </c>
      <c r="FW720" s="60">
        <v>0.98392813999999995</v>
      </c>
      <c r="FX720" s="60">
        <v>1.1006849999999999</v>
      </c>
      <c r="FY720" s="60">
        <v>1.2280473999999999</v>
      </c>
      <c r="FZ720" s="60">
        <v>1.3663730000000001</v>
      </c>
      <c r="GA720" s="60">
        <v>1.5159210000000001</v>
      </c>
      <c r="GB720" s="60">
        <v>1.6768369999999999</v>
      </c>
      <c r="GC720" s="60">
        <v>1.8491302999999999</v>
      </c>
      <c r="GD720" s="60">
        <v>2.0326580000000001</v>
      </c>
      <c r="GE720" s="60">
        <v>2.2271040000000002</v>
      </c>
      <c r="GF720" s="60">
        <v>2.4319630000000001</v>
      </c>
      <c r="GG720" s="60">
        <v>2.7206169999999998</v>
      </c>
      <c r="GH720" s="60">
        <v>2.9764832999999999</v>
      </c>
      <c r="GI720" s="60">
        <v>3.2410011000000001</v>
      </c>
      <c r="GJ720" s="60">
        <v>3.4105940000000001</v>
      </c>
      <c r="GK720" s="60">
        <v>3.777676</v>
      </c>
      <c r="GL720" s="60">
        <v>4.2550090000000003</v>
      </c>
      <c r="GM720" s="60">
        <v>4.7190060000000003</v>
      </c>
      <c r="GN720" s="60">
        <v>5.1177219999999997</v>
      </c>
      <c r="GO720" s="60">
        <v>5.4633919999999998</v>
      </c>
      <c r="GP720" s="60">
        <v>5.7673639999999997</v>
      </c>
      <c r="GQ720" s="60">
        <v>5.9658949999999997</v>
      </c>
      <c r="GR720" s="60">
        <v>6.0489069999999998</v>
      </c>
      <c r="GS720" s="60">
        <v>6.013153</v>
      </c>
    </row>
    <row r="721" spans="1:201" x14ac:dyDescent="0.2">
      <c r="A721" s="70">
        <v>42228.670995370368</v>
      </c>
      <c r="B721" s="60">
        <v>0</v>
      </c>
      <c r="C721" s="60">
        <v>4.9280000000000005E-4</v>
      </c>
      <c r="D721" s="60">
        <v>5.9270999999999998E-4</v>
      </c>
      <c r="E721" s="60">
        <v>6.0152999999999997E-4</v>
      </c>
      <c r="F721" s="60">
        <v>6.0395999999999996E-4</v>
      </c>
      <c r="G721" s="60">
        <v>7.0719000000000001E-4</v>
      </c>
      <c r="H721" s="60">
        <v>8.0347000000000003E-4</v>
      </c>
      <c r="I721" s="60">
        <v>8.9307000000000004E-4</v>
      </c>
      <c r="J721" s="60">
        <v>9.7628999999999999E-4</v>
      </c>
      <c r="K721" s="60">
        <v>8.8422999999999996E-4</v>
      </c>
      <c r="L721" s="60">
        <v>9.3601999999999997E-4</v>
      </c>
      <c r="M721" s="60">
        <v>8.4993999999999998E-4</v>
      </c>
      <c r="N721" s="60">
        <v>8.8411999999999996E-4</v>
      </c>
      <c r="O721" s="60">
        <v>9.1622999999999997E-4</v>
      </c>
      <c r="P721" s="60">
        <v>9.4636000000000004E-4</v>
      </c>
      <c r="Q721" s="60">
        <v>9.9105999999999999E-4</v>
      </c>
      <c r="R721" s="60">
        <v>1.0311999999999999E-3</v>
      </c>
      <c r="S721" s="60">
        <v>1.06708E-3</v>
      </c>
      <c r="T721" s="60">
        <v>1.0989999999999999E-3</v>
      </c>
      <c r="U721" s="60">
        <v>9.9576000000000005E-4</v>
      </c>
      <c r="V721" s="60">
        <v>9.3254000000000004E-4</v>
      </c>
      <c r="W721" s="60">
        <v>9.4830999999999995E-4</v>
      </c>
      <c r="X721" s="60">
        <v>9.6237000000000004E-4</v>
      </c>
      <c r="Y721" s="60">
        <v>9.7482000000000005E-4</v>
      </c>
      <c r="Z721" s="60">
        <v>9.8573999999999992E-4</v>
      </c>
      <c r="AA721" s="60">
        <v>9.9522999999999994E-4</v>
      </c>
      <c r="AB721" s="60">
        <v>1.00337E-3</v>
      </c>
      <c r="AC721" s="60">
        <v>1.01022E-3</v>
      </c>
      <c r="AD721" s="60">
        <v>9.4036E-4</v>
      </c>
      <c r="AE721" s="60">
        <v>9.4410000000000002E-4</v>
      </c>
      <c r="AF721" s="60">
        <v>9.3676999999999996E-4</v>
      </c>
      <c r="AG721" s="60">
        <v>9.2803000000000004E-4</v>
      </c>
      <c r="AH721" s="60">
        <v>9.1797999999999999E-4</v>
      </c>
      <c r="AI721" s="60">
        <v>9.0669000000000003E-4</v>
      </c>
      <c r="AJ721" s="60">
        <v>8.9426000000000002E-4</v>
      </c>
      <c r="AK721" s="60">
        <v>8.8075000000000002E-4</v>
      </c>
      <c r="AL721" s="60">
        <v>8.1170999999999999E-4</v>
      </c>
      <c r="AM721" s="60">
        <v>8.0307999999999996E-4</v>
      </c>
      <c r="AN721" s="60">
        <v>7.9392000000000004E-4</v>
      </c>
      <c r="AO721" s="60">
        <v>7.8425000000000001E-4</v>
      </c>
      <c r="AP721" s="60">
        <v>7.7411999999999999E-4</v>
      </c>
      <c r="AQ721" s="60">
        <v>7.6354999999999999E-4</v>
      </c>
      <c r="AR721" s="60">
        <v>7.5261000000000002E-4</v>
      </c>
      <c r="AS721" s="60">
        <v>7.4133000000000001E-4</v>
      </c>
      <c r="AT721" s="60">
        <v>6.8269000000000001E-4</v>
      </c>
      <c r="AU721" s="60">
        <v>6.4457999999999996E-4</v>
      </c>
      <c r="AV721" s="60">
        <v>6.3529999999999999E-4</v>
      </c>
      <c r="AW721" s="60">
        <v>6.2593999999999996E-4</v>
      </c>
      <c r="AX721" s="60">
        <v>6.1649000000000003E-4</v>
      </c>
      <c r="AY721" s="60">
        <v>6.0698999999999996E-4</v>
      </c>
      <c r="AZ721" s="60">
        <v>5.7339000000000001E-4</v>
      </c>
      <c r="BA721" s="60">
        <v>5.6457999999999996E-4</v>
      </c>
      <c r="BB721" s="60">
        <v>5.5245000000000001E-4</v>
      </c>
      <c r="BC721" s="60">
        <v>5.4998000000000004E-4</v>
      </c>
      <c r="BD721" s="60">
        <v>5.4754000000000001E-4</v>
      </c>
      <c r="BE721" s="60">
        <v>5.2362000000000003E-4</v>
      </c>
      <c r="BF721" s="60">
        <v>5.2222E-4</v>
      </c>
      <c r="BG721" s="60">
        <v>5.1984999999999998E-4</v>
      </c>
      <c r="BH721" s="60">
        <v>5.1747999999999996E-4</v>
      </c>
      <c r="BI721" s="60">
        <v>5.1515000000000003E-4</v>
      </c>
      <c r="BJ721" s="60">
        <v>4.9322999999999999E-4</v>
      </c>
      <c r="BK721" s="60">
        <v>4.7325999999999998E-4</v>
      </c>
      <c r="BL721" s="60">
        <v>4.7152000000000001E-4</v>
      </c>
      <c r="BM721" s="60">
        <v>4.6979999999999998E-4</v>
      </c>
      <c r="BN721" s="60">
        <v>4.6808E-4</v>
      </c>
      <c r="BO721" s="60">
        <v>4.6607000000000002E-4</v>
      </c>
      <c r="BP721" s="60">
        <v>4.6409000000000001E-4</v>
      </c>
      <c r="BQ721" s="60">
        <v>4.4597000000000001E-4</v>
      </c>
      <c r="BR721" s="60">
        <v>4.44E-4</v>
      </c>
      <c r="BS721" s="60">
        <v>4.4208000000000002E-4</v>
      </c>
      <c r="BT721" s="60">
        <v>4.3769000000000002E-4</v>
      </c>
      <c r="BU721" s="60">
        <v>4.3302E-4</v>
      </c>
      <c r="BV721" s="60">
        <v>4.284E-4</v>
      </c>
      <c r="BW721" s="60">
        <v>4.2382999999999999E-4</v>
      </c>
      <c r="BX721" s="60">
        <v>4.1931E-4</v>
      </c>
      <c r="BY721" s="60">
        <v>4.1482999999999998E-4</v>
      </c>
      <c r="BZ721" s="60">
        <v>4.104E-4</v>
      </c>
      <c r="CA721" s="60">
        <v>4.0601E-4</v>
      </c>
      <c r="CB721" s="60">
        <v>4.0238999999999997E-4</v>
      </c>
      <c r="CC721" s="60">
        <v>3.8534000000000002E-4</v>
      </c>
      <c r="CD721" s="60">
        <v>3.8202E-4</v>
      </c>
      <c r="CE721" s="60">
        <v>3.7871999999999998E-4</v>
      </c>
      <c r="CF721" s="60">
        <v>3.7544E-4</v>
      </c>
      <c r="CG721" s="60">
        <v>3.7218E-4</v>
      </c>
      <c r="CH721" s="60">
        <v>3.6925E-4</v>
      </c>
      <c r="CI721" s="60">
        <v>3.6633999999999999E-4</v>
      </c>
      <c r="CJ721" s="60">
        <v>3.6321999999999998E-4</v>
      </c>
      <c r="CK721" s="60">
        <v>3.6011000000000002E-4</v>
      </c>
      <c r="CL721" s="60">
        <v>3.5701999999999999E-4</v>
      </c>
      <c r="CM721" s="60">
        <v>3.5394000000000002E-4</v>
      </c>
      <c r="CN721" s="60">
        <v>3.5090000000000002E-4</v>
      </c>
      <c r="CO721" s="60">
        <v>1.9280999999999999E-4</v>
      </c>
      <c r="CP721" s="60">
        <v>1.9272000000000001E-4</v>
      </c>
      <c r="CQ721" s="60">
        <v>1.9264999999999999E-4</v>
      </c>
      <c r="CR721" s="60">
        <v>1.9258E-4</v>
      </c>
      <c r="CS721" s="60">
        <v>1.9253E-4</v>
      </c>
      <c r="CT721" s="60">
        <v>1.9249E-4</v>
      </c>
      <c r="CU721" s="60">
        <v>1.9246000000000001E-4</v>
      </c>
      <c r="CV721" s="60">
        <v>1.9246000000000001E-4</v>
      </c>
      <c r="CW721" s="60">
        <v>1.9248E-4</v>
      </c>
      <c r="CX721" s="60">
        <v>1.9251000000000001E-4</v>
      </c>
      <c r="CY721" s="60">
        <v>1.6035999999999999E-4</v>
      </c>
      <c r="CZ721" s="60">
        <v>1.6091E-4</v>
      </c>
      <c r="DA721" s="60">
        <v>1.6149E-4</v>
      </c>
      <c r="DB721" s="60">
        <v>1.6212E-4</v>
      </c>
      <c r="DC721" s="60">
        <v>1.628E-4</v>
      </c>
      <c r="DD721" s="60">
        <v>1.638E-4</v>
      </c>
      <c r="DE721" s="60">
        <v>1.6480999999999999E-4</v>
      </c>
      <c r="DF721" s="60">
        <v>1.6593000000000001E-4</v>
      </c>
      <c r="DG721" s="60">
        <v>1.6672E-4</v>
      </c>
      <c r="DH721" s="60">
        <v>1.4349E-4</v>
      </c>
      <c r="DI721" s="60">
        <v>1.4525000000000001E-4</v>
      </c>
      <c r="DJ721" s="60">
        <v>1.4707000000000001E-4</v>
      </c>
      <c r="DK721" s="60">
        <v>1.4888E-4</v>
      </c>
      <c r="DL721" s="60">
        <v>1.5061999999999999E-4</v>
      </c>
      <c r="DM721" s="60">
        <v>1.5223E-4</v>
      </c>
      <c r="DN721" s="60">
        <v>1.5367000000000001E-4</v>
      </c>
      <c r="DO721" s="60">
        <v>1.5487000000000001E-4</v>
      </c>
      <c r="DP721" s="60">
        <v>1.5582000000000001E-4</v>
      </c>
      <c r="DQ721" s="60">
        <v>1.5650000000000001E-4</v>
      </c>
      <c r="DR721" s="60">
        <v>1.5689E-4</v>
      </c>
      <c r="DS721" s="60">
        <v>1.5703000000000001E-4</v>
      </c>
      <c r="DT721" s="60">
        <v>1.5692000000000001E-4</v>
      </c>
      <c r="DU721" s="60">
        <v>1.5661000000000001E-4</v>
      </c>
      <c r="DV721" s="60">
        <v>1.5618000000000001E-4</v>
      </c>
      <c r="DW721" s="60">
        <v>1.5574999999999999E-4</v>
      </c>
      <c r="DX721" s="60">
        <v>1.5551000000000001E-4</v>
      </c>
      <c r="DY721" s="60">
        <v>1.5555000000000001E-4</v>
      </c>
      <c r="DZ721" s="60">
        <v>1.5603000000000001E-4</v>
      </c>
      <c r="EA721" s="60">
        <v>1.5744000000000001E-4</v>
      </c>
      <c r="EB721" s="60">
        <v>1.5966E-4</v>
      </c>
      <c r="EC721" s="60">
        <v>1.6378000000000001E-4</v>
      </c>
      <c r="ED721" s="60">
        <v>1.7016000000000001E-4</v>
      </c>
      <c r="EE721" s="60">
        <v>1.7950999999999999E-4</v>
      </c>
      <c r="EF721" s="60">
        <v>1.9274E-4</v>
      </c>
      <c r="EG721" s="60">
        <v>2.1096E-4</v>
      </c>
      <c r="EH721" s="60">
        <v>2.3551E-4</v>
      </c>
      <c r="EI721" s="60">
        <v>2.6802999999999999E-4</v>
      </c>
      <c r="EJ721" s="60">
        <v>3.1048000000000002E-4</v>
      </c>
      <c r="EK721" s="60">
        <v>3.6518999999999999E-4</v>
      </c>
      <c r="EL721" s="60">
        <v>4.3492999999999998E-4</v>
      </c>
      <c r="EM721" s="60">
        <v>5.6864000000000003E-4</v>
      </c>
      <c r="EN721" s="60">
        <v>7.5135000000000002E-4</v>
      </c>
      <c r="EO721" s="60">
        <v>9.1540999999999997E-4</v>
      </c>
      <c r="EP721" s="60">
        <v>1.11615E-3</v>
      </c>
      <c r="EQ721" s="60">
        <v>1.36013E-3</v>
      </c>
      <c r="ER721" s="60">
        <v>1.65482E-3</v>
      </c>
      <c r="ES721" s="60">
        <v>2.16066E-3</v>
      </c>
      <c r="ET721" s="60">
        <v>2.80386E-3</v>
      </c>
      <c r="EU721" s="60">
        <v>3.7756500000000002E-3</v>
      </c>
      <c r="EV721" s="60">
        <v>5.0351700000000003E-3</v>
      </c>
      <c r="EW721" s="60">
        <v>6.6526600000000003E-3</v>
      </c>
      <c r="EX721" s="60">
        <v>8.7141900000000001E-3</v>
      </c>
      <c r="EY721" s="60">
        <v>1.132583E-2</v>
      </c>
      <c r="EZ721" s="60">
        <v>1.461898E-2</v>
      </c>
      <c r="FA721" s="60">
        <v>1.8757320000000001E-2</v>
      </c>
      <c r="FB721" s="60">
        <v>2.394549E-2</v>
      </c>
      <c r="FC721" s="60">
        <v>3.0439870000000001E-2</v>
      </c>
      <c r="FD721" s="60">
        <v>3.856159E-2</v>
      </c>
      <c r="FE721" s="60">
        <v>4.8711690000000002E-2</v>
      </c>
      <c r="FF721" s="60">
        <v>6.1388379999999999E-2</v>
      </c>
      <c r="FG721" s="60">
        <v>7.5429479999999993E-2</v>
      </c>
      <c r="FH721" s="60">
        <v>9.2541109999999996E-2</v>
      </c>
      <c r="FI721" s="60">
        <v>0.11336372</v>
      </c>
      <c r="FJ721" s="60">
        <v>0.13865031999999999</v>
      </c>
      <c r="FK721" s="60">
        <v>0.16927600000000001</v>
      </c>
      <c r="FL721" s="60">
        <v>0.20624429999999999</v>
      </c>
      <c r="FM721" s="60">
        <v>0.25069022000000002</v>
      </c>
      <c r="FN721" s="60">
        <v>0.30387649999999999</v>
      </c>
      <c r="FO721" s="60">
        <v>0.35249561000000001</v>
      </c>
      <c r="FP721" s="60">
        <v>0.40813709999999997</v>
      </c>
      <c r="FQ721" s="60">
        <v>0.4635341</v>
      </c>
      <c r="FR721" s="60">
        <v>0.52556400999999997</v>
      </c>
      <c r="FS721" s="60">
        <v>0.59480922999999997</v>
      </c>
      <c r="FT721" s="60">
        <v>0.67185901999999997</v>
      </c>
      <c r="FU721" s="60">
        <v>0.75730012999999996</v>
      </c>
      <c r="FV721" s="60">
        <v>0.85170542999999999</v>
      </c>
      <c r="FW721" s="60">
        <v>0.95562142000000005</v>
      </c>
      <c r="FX721" s="60">
        <v>1.0695543000000001</v>
      </c>
      <c r="FY721" s="60">
        <v>1.193954</v>
      </c>
      <c r="FZ721" s="60">
        <v>1.329196</v>
      </c>
      <c r="GA721" s="60">
        <v>1.4755670000000001</v>
      </c>
      <c r="GB721" s="60">
        <v>1.63324</v>
      </c>
      <c r="GC721" s="60">
        <v>1.802262</v>
      </c>
      <c r="GD721" s="60">
        <v>1.9825299999999999</v>
      </c>
      <c r="GE721" s="60">
        <v>2.1737750999999998</v>
      </c>
      <c r="GF721" s="60">
        <v>2.3755462000000001</v>
      </c>
      <c r="GG721" s="60">
        <v>2.6604371000000002</v>
      </c>
      <c r="GH721" s="60">
        <v>2.9134321000000001</v>
      </c>
      <c r="GI721" s="60">
        <v>3.1755032000000001</v>
      </c>
      <c r="GJ721" s="60">
        <v>3.3437480000000002</v>
      </c>
      <c r="GK721" s="60">
        <v>3.7090481999999998</v>
      </c>
      <c r="GL721" s="60">
        <v>4.1863541</v>
      </c>
      <c r="GM721" s="60">
        <v>4.6530370000000003</v>
      </c>
      <c r="GN721" s="60">
        <v>5.0567932000000004</v>
      </c>
      <c r="GO721" s="60">
        <v>5.4100159999999997</v>
      </c>
      <c r="GP721" s="60">
        <v>5.7255053</v>
      </c>
      <c r="GQ721" s="60">
        <v>5.9379150000000003</v>
      </c>
      <c r="GR721" s="60">
        <v>6.0363863999999996</v>
      </c>
      <c r="GS721" s="60">
        <v>6.0167590000000004</v>
      </c>
    </row>
    <row r="722" spans="1:201" x14ac:dyDescent="0.2">
      <c r="A722" s="70">
        <v>42228.680891203701</v>
      </c>
      <c r="B722" s="60">
        <v>0</v>
      </c>
      <c r="C722" s="60">
        <v>4.9317000000000002E-4</v>
      </c>
      <c r="D722" s="60">
        <v>5.9309E-4</v>
      </c>
      <c r="E722" s="60">
        <v>6.0189E-4</v>
      </c>
      <c r="F722" s="60">
        <v>6.0437000000000002E-4</v>
      </c>
      <c r="G722" s="60">
        <v>7.0766000000000004E-4</v>
      </c>
      <c r="H722" s="60">
        <v>8.0398999999999998E-4</v>
      </c>
      <c r="I722" s="60">
        <v>8.9364000000000002E-4</v>
      </c>
      <c r="J722" s="60">
        <v>9.7689999999999995E-4</v>
      </c>
      <c r="K722" s="60">
        <v>8.8482000000000003E-4</v>
      </c>
      <c r="L722" s="60">
        <v>9.3663000000000004E-4</v>
      </c>
      <c r="M722" s="60">
        <v>8.5052999999999995E-4</v>
      </c>
      <c r="N722" s="60">
        <v>8.8471999999999997E-4</v>
      </c>
      <c r="O722" s="60">
        <v>9.1682999999999999E-4</v>
      </c>
      <c r="P722" s="60">
        <v>9.4695999999999995E-4</v>
      </c>
      <c r="Q722" s="60">
        <v>9.9165999999999989E-4</v>
      </c>
      <c r="R722" s="60">
        <v>1.0318E-3</v>
      </c>
      <c r="S722" s="60">
        <v>1.06766E-3</v>
      </c>
      <c r="T722" s="60">
        <v>1.0995600000000001E-3</v>
      </c>
      <c r="U722" s="60">
        <v>9.9627000000000005E-4</v>
      </c>
      <c r="V722" s="60">
        <v>9.3278000000000002E-4</v>
      </c>
      <c r="W722" s="60">
        <v>9.4852000000000001E-4</v>
      </c>
      <c r="X722" s="60">
        <v>9.6256E-4</v>
      </c>
      <c r="Y722" s="60">
        <v>9.7497000000000002E-4</v>
      </c>
      <c r="Z722" s="60">
        <v>9.8587000000000002E-4</v>
      </c>
      <c r="AA722" s="60">
        <v>9.9533E-4</v>
      </c>
      <c r="AB722" s="60">
        <v>1.00343E-3</v>
      </c>
      <c r="AC722" s="60">
        <v>1.0102500000000001E-3</v>
      </c>
      <c r="AD722" s="60">
        <v>9.4019999999999998E-4</v>
      </c>
      <c r="AE722" s="60">
        <v>9.4390999999999995E-4</v>
      </c>
      <c r="AF722" s="60">
        <v>9.3654999999999997E-4</v>
      </c>
      <c r="AG722" s="60">
        <v>9.2778000000000001E-4</v>
      </c>
      <c r="AH722" s="60">
        <v>9.1770000000000003E-4</v>
      </c>
      <c r="AI722" s="60">
        <v>9.0642000000000001E-4</v>
      </c>
      <c r="AJ722" s="60">
        <v>8.9399E-4</v>
      </c>
      <c r="AK722" s="60">
        <v>8.8049999999999999E-4</v>
      </c>
      <c r="AL722" s="60">
        <v>8.1141999999999998E-4</v>
      </c>
      <c r="AM722" s="60">
        <v>8.0283000000000004E-4</v>
      </c>
      <c r="AN722" s="60">
        <v>7.9370999999999999E-4</v>
      </c>
      <c r="AO722" s="60">
        <v>7.8408000000000004E-4</v>
      </c>
      <c r="AP722" s="60">
        <v>7.7399000000000001E-4</v>
      </c>
      <c r="AQ722" s="60">
        <v>7.6347000000000003E-4</v>
      </c>
      <c r="AR722" s="60">
        <v>7.5255999999999999E-4</v>
      </c>
      <c r="AS722" s="60">
        <v>7.4131999999999996E-4</v>
      </c>
      <c r="AT722" s="60">
        <v>6.8263999999999998E-4</v>
      </c>
      <c r="AU722" s="60">
        <v>6.4457999999999996E-4</v>
      </c>
      <c r="AV722" s="60">
        <v>6.3531999999999998E-4</v>
      </c>
      <c r="AW722" s="60">
        <v>6.2597E-4</v>
      </c>
      <c r="AX722" s="60">
        <v>6.1653999999999995E-4</v>
      </c>
      <c r="AY722" s="60">
        <v>6.0705000000000004E-4</v>
      </c>
      <c r="AZ722" s="60">
        <v>5.7346999999999997E-4</v>
      </c>
      <c r="BA722" s="60">
        <v>5.6466999999999997E-4</v>
      </c>
      <c r="BB722" s="60">
        <v>5.5254999999999996E-4</v>
      </c>
      <c r="BC722" s="60">
        <v>5.5009000000000004E-4</v>
      </c>
      <c r="BD722" s="60">
        <v>5.4766000000000005E-4</v>
      </c>
      <c r="BE722" s="60">
        <v>5.2373999999999997E-4</v>
      </c>
      <c r="BF722" s="60">
        <v>5.2234000000000004E-4</v>
      </c>
      <c r="BG722" s="60">
        <v>5.1997000000000002E-4</v>
      </c>
      <c r="BH722" s="60">
        <v>5.176E-4</v>
      </c>
      <c r="BI722" s="60">
        <v>5.1528000000000001E-4</v>
      </c>
      <c r="BJ722" s="60">
        <v>4.9335999999999998E-4</v>
      </c>
      <c r="BK722" s="60">
        <v>4.7336999999999998E-4</v>
      </c>
      <c r="BL722" s="60">
        <v>4.7163000000000001E-4</v>
      </c>
      <c r="BM722" s="60">
        <v>4.6989999999999998E-4</v>
      </c>
      <c r="BN722" s="60">
        <v>4.6818000000000001E-4</v>
      </c>
      <c r="BO722" s="60">
        <v>4.6617000000000002E-4</v>
      </c>
      <c r="BP722" s="60">
        <v>4.6418000000000002E-4</v>
      </c>
      <c r="BQ722" s="60">
        <v>4.4604999999999997E-4</v>
      </c>
      <c r="BR722" s="60">
        <v>4.4407000000000002E-4</v>
      </c>
      <c r="BS722" s="60">
        <v>4.4213999999999999E-4</v>
      </c>
      <c r="BT722" s="60">
        <v>4.3773999999999999E-4</v>
      </c>
      <c r="BU722" s="60">
        <v>4.3307000000000003E-4</v>
      </c>
      <c r="BV722" s="60">
        <v>4.2843999999999998E-4</v>
      </c>
      <c r="BW722" s="60">
        <v>4.2386000000000002E-4</v>
      </c>
      <c r="BX722" s="60">
        <v>4.1931999999999999E-4</v>
      </c>
      <c r="BY722" s="60">
        <v>4.1483999999999998E-4</v>
      </c>
      <c r="BZ722" s="60">
        <v>4.104E-4</v>
      </c>
      <c r="CA722" s="60">
        <v>4.0601E-4</v>
      </c>
      <c r="CB722" s="60">
        <v>4.0237999999999998E-4</v>
      </c>
      <c r="CC722" s="60">
        <v>3.8531999999999998E-4</v>
      </c>
      <c r="CD722" s="60">
        <v>3.8200000000000002E-4</v>
      </c>
      <c r="CE722" s="60">
        <v>3.7869999999999999E-4</v>
      </c>
      <c r="CF722" s="60">
        <v>3.7541000000000001E-4</v>
      </c>
      <c r="CG722" s="60">
        <v>3.7214000000000003E-4</v>
      </c>
      <c r="CH722" s="60">
        <v>3.6922000000000002E-4</v>
      </c>
      <c r="CI722" s="60">
        <v>3.6630000000000001E-4</v>
      </c>
      <c r="CJ722" s="60">
        <v>3.6318E-4</v>
      </c>
      <c r="CK722" s="60">
        <v>3.6006999999999999E-4</v>
      </c>
      <c r="CL722" s="60">
        <v>3.5698000000000001E-4</v>
      </c>
      <c r="CM722" s="60">
        <v>3.5389999999999998E-4</v>
      </c>
      <c r="CN722" s="60">
        <v>3.5085999999999998E-4</v>
      </c>
      <c r="CO722" s="60">
        <v>1.928E-4</v>
      </c>
      <c r="CP722" s="60">
        <v>1.9269999999999999E-4</v>
      </c>
      <c r="CQ722" s="60">
        <v>1.9262000000000001E-4</v>
      </c>
      <c r="CR722" s="60">
        <v>1.9256000000000001E-4</v>
      </c>
      <c r="CS722" s="60">
        <v>1.9249999999999999E-4</v>
      </c>
      <c r="CT722" s="60">
        <v>1.9246000000000001E-4</v>
      </c>
      <c r="CU722" s="60">
        <v>1.9242E-4</v>
      </c>
      <c r="CV722" s="60">
        <v>1.9242E-4</v>
      </c>
      <c r="CW722" s="60">
        <v>1.9243999999999999E-4</v>
      </c>
      <c r="CX722" s="60">
        <v>1.9247000000000001E-4</v>
      </c>
      <c r="CY722" s="60">
        <v>1.6017000000000001E-4</v>
      </c>
      <c r="CZ722" s="60">
        <v>1.6071999999999999E-4</v>
      </c>
      <c r="DA722" s="60">
        <v>1.6129E-4</v>
      </c>
      <c r="DB722" s="60">
        <v>1.6190000000000001E-4</v>
      </c>
      <c r="DC722" s="60">
        <v>1.6255999999999999E-4</v>
      </c>
      <c r="DD722" s="60">
        <v>1.6354E-4</v>
      </c>
      <c r="DE722" s="60">
        <v>1.6452E-4</v>
      </c>
      <c r="DF722" s="60">
        <v>1.6561000000000001E-4</v>
      </c>
      <c r="DG722" s="60">
        <v>1.6637999999999999E-4</v>
      </c>
      <c r="DH722" s="60">
        <v>1.4308999999999999E-4</v>
      </c>
      <c r="DI722" s="60">
        <v>1.4483000000000001E-4</v>
      </c>
      <c r="DJ722" s="60">
        <v>1.4663E-4</v>
      </c>
      <c r="DK722" s="60">
        <v>1.4844000000000001E-4</v>
      </c>
      <c r="DL722" s="60">
        <v>1.5019999999999999E-4</v>
      </c>
      <c r="DM722" s="60">
        <v>1.5184000000000001E-4</v>
      </c>
      <c r="DN722" s="60">
        <v>1.5331000000000001E-4</v>
      </c>
      <c r="DO722" s="60">
        <v>1.5457000000000001E-4</v>
      </c>
      <c r="DP722" s="60">
        <v>1.5558E-4</v>
      </c>
      <c r="DQ722" s="60">
        <v>1.5631999999999999E-4</v>
      </c>
      <c r="DR722" s="60">
        <v>1.5677000000000001E-4</v>
      </c>
      <c r="DS722" s="60">
        <v>1.5697000000000001E-4</v>
      </c>
      <c r="DT722" s="60">
        <v>1.5692000000000001E-4</v>
      </c>
      <c r="DU722" s="60">
        <v>1.5665000000000001E-4</v>
      </c>
      <c r="DV722" s="60">
        <v>1.5625E-4</v>
      </c>
      <c r="DW722" s="60">
        <v>1.5582000000000001E-4</v>
      </c>
      <c r="DX722" s="60">
        <v>1.5553999999999999E-4</v>
      </c>
      <c r="DY722" s="60">
        <v>1.5552E-4</v>
      </c>
      <c r="DZ722" s="60">
        <v>1.5589999999999999E-4</v>
      </c>
      <c r="EA722" s="60">
        <v>1.5712000000000001E-4</v>
      </c>
      <c r="EB722" s="60">
        <v>1.5909999999999999E-4</v>
      </c>
      <c r="EC722" s="60">
        <v>1.6286E-4</v>
      </c>
      <c r="ED722" s="60">
        <v>1.6875000000000001E-4</v>
      </c>
      <c r="EE722" s="60">
        <v>1.7745E-4</v>
      </c>
      <c r="EF722" s="60">
        <v>1.8984000000000001E-4</v>
      </c>
      <c r="EG722" s="60">
        <v>2.0697000000000001E-4</v>
      </c>
      <c r="EH722" s="60">
        <v>2.3012999999999999E-4</v>
      </c>
      <c r="EI722" s="60">
        <v>2.609E-4</v>
      </c>
      <c r="EJ722" s="60">
        <v>3.0116000000000002E-4</v>
      </c>
      <c r="EK722" s="60">
        <v>3.5316999999999998E-4</v>
      </c>
      <c r="EL722" s="60">
        <v>4.1958000000000002E-4</v>
      </c>
      <c r="EM722" s="60">
        <v>5.4719999999999997E-4</v>
      </c>
      <c r="EN722" s="60">
        <v>7.2194999999999996E-4</v>
      </c>
      <c r="EO722" s="60">
        <v>8.7909000000000001E-4</v>
      </c>
      <c r="EP722" s="60">
        <v>1.0715799999999999E-3</v>
      </c>
      <c r="EQ722" s="60">
        <v>1.3057800000000001E-3</v>
      </c>
      <c r="ER722" s="60">
        <v>1.5889599999999999E-3</v>
      </c>
      <c r="ES722" s="60">
        <v>2.0756699999999999E-3</v>
      </c>
      <c r="ET722" s="60">
        <v>2.69528E-3</v>
      </c>
      <c r="EU722" s="60">
        <v>3.6325699999999999E-3</v>
      </c>
      <c r="EV722" s="60">
        <v>4.8486500000000004E-3</v>
      </c>
      <c r="EW722" s="60">
        <v>6.41173E-3</v>
      </c>
      <c r="EX722" s="60">
        <v>8.4053099999999992E-3</v>
      </c>
      <c r="EY722" s="60">
        <v>1.0932219999999999E-2</v>
      </c>
      <c r="EZ722" s="60">
        <v>1.411973E-2</v>
      </c>
      <c r="FA722" s="60">
        <v>1.8126239999999998E-2</v>
      </c>
      <c r="FB722" s="60">
        <v>2.3149670000000001E-2</v>
      </c>
      <c r="FC722" s="60">
        <v>2.9437850000000002E-2</v>
      </c>
      <c r="FD722" s="60">
        <v>3.7301180000000003E-2</v>
      </c>
      <c r="FE722" s="60">
        <v>4.7127299999999997E-2</v>
      </c>
      <c r="FF722" s="60">
        <v>5.9398039999999999E-2</v>
      </c>
      <c r="FG722" s="60">
        <v>7.298847E-2</v>
      </c>
      <c r="FH722" s="60">
        <v>8.9550439999999995E-2</v>
      </c>
      <c r="FI722" s="60">
        <v>0.109705</v>
      </c>
      <c r="FJ722" s="60">
        <v>0.13418332999999999</v>
      </c>
      <c r="FK722" s="60">
        <v>0.16383652000000001</v>
      </c>
      <c r="FL722" s="60">
        <v>0.19964261999999999</v>
      </c>
      <c r="FM722" s="60">
        <v>0.2427098</v>
      </c>
      <c r="FN722" s="60">
        <v>0.29427419999999999</v>
      </c>
      <c r="FO722" s="60">
        <v>0.34142303000000002</v>
      </c>
      <c r="FP722" s="60">
        <v>0.39541011999999998</v>
      </c>
      <c r="FQ722" s="60">
        <v>0.44918730000000001</v>
      </c>
      <c r="FR722" s="60">
        <v>0.50943709999999998</v>
      </c>
      <c r="FS722" s="60">
        <v>0.57673633000000002</v>
      </c>
      <c r="FT722" s="60">
        <v>0.65167059999999999</v>
      </c>
      <c r="FU722" s="60">
        <v>0.73482530000000001</v>
      </c>
      <c r="FV722" s="60">
        <v>0.82677482999999996</v>
      </c>
      <c r="FW722" s="60">
        <v>0.92807090000000003</v>
      </c>
      <c r="FX722" s="60">
        <v>1.0392283</v>
      </c>
      <c r="FY722" s="60">
        <v>1.1607102</v>
      </c>
      <c r="FZ722" s="60">
        <v>1.2929109999999999</v>
      </c>
      <c r="GA722" s="60">
        <v>1.4361379999999999</v>
      </c>
      <c r="GB722" s="60">
        <v>1.5905952999999999</v>
      </c>
      <c r="GC722" s="60">
        <v>1.7563629999999999</v>
      </c>
      <c r="GD722" s="60">
        <v>1.933378</v>
      </c>
      <c r="GE722" s="60">
        <v>2.1214162999999999</v>
      </c>
      <c r="GF722" s="60">
        <v>2.3200780000000001</v>
      </c>
      <c r="GG722" s="60">
        <v>2.6011479999999998</v>
      </c>
      <c r="GH722" s="60">
        <v>2.8512</v>
      </c>
      <c r="GI722" s="60">
        <v>3.1107282000000001</v>
      </c>
      <c r="GJ722" s="60">
        <v>3.2775539999999999</v>
      </c>
      <c r="GK722" s="60">
        <v>3.6408782</v>
      </c>
      <c r="GL722" s="60">
        <v>4.1178330000000001</v>
      </c>
      <c r="GM722" s="60">
        <v>4.5868162999999997</v>
      </c>
      <c r="GN722" s="60">
        <v>4.9952201000000001</v>
      </c>
      <c r="GO722" s="60">
        <v>5.3555960000000002</v>
      </c>
      <c r="GP722" s="60">
        <v>5.6821820000000001</v>
      </c>
      <c r="GQ722" s="60">
        <v>5.908118</v>
      </c>
      <c r="GR722" s="60">
        <v>6.0217970999999997</v>
      </c>
      <c r="GS722" s="60">
        <v>6.018167</v>
      </c>
    </row>
    <row r="723" spans="1:201" x14ac:dyDescent="0.2">
      <c r="A723" s="70">
        <v>42228.690798611111</v>
      </c>
      <c r="B723" s="60">
        <v>0</v>
      </c>
      <c r="C723" s="60">
        <v>4.9353999999999999E-4</v>
      </c>
      <c r="D723" s="60">
        <v>5.9347999999999996E-4</v>
      </c>
      <c r="E723" s="60">
        <v>6.0225000000000003E-4</v>
      </c>
      <c r="F723" s="60">
        <v>6.0477999999999997E-4</v>
      </c>
      <c r="G723" s="60">
        <v>7.0812999999999996E-4</v>
      </c>
      <c r="H723" s="60">
        <v>8.0451000000000003E-4</v>
      </c>
      <c r="I723" s="60">
        <v>8.9420999999999999E-4</v>
      </c>
      <c r="J723" s="60">
        <v>9.7750000000000007E-4</v>
      </c>
      <c r="K723" s="60">
        <v>8.8542000000000004E-4</v>
      </c>
      <c r="L723" s="60">
        <v>9.3725000000000004E-4</v>
      </c>
      <c r="M723" s="60">
        <v>8.5112000000000002E-4</v>
      </c>
      <c r="N723" s="60">
        <v>8.8531999999999999E-4</v>
      </c>
      <c r="O723" s="60">
        <v>9.1744000000000005E-4</v>
      </c>
      <c r="P723" s="60">
        <v>9.4757000000000001E-4</v>
      </c>
      <c r="Q723" s="60">
        <v>9.9226999999999996E-4</v>
      </c>
      <c r="R723" s="60">
        <v>1.0323999999999999E-3</v>
      </c>
      <c r="S723" s="60">
        <v>1.06825E-3</v>
      </c>
      <c r="T723" s="60">
        <v>1.10012E-3</v>
      </c>
      <c r="U723" s="60">
        <v>9.9679E-4</v>
      </c>
      <c r="V723" s="60">
        <v>9.3302000000000001E-4</v>
      </c>
      <c r="W723" s="60">
        <v>9.4875000000000005E-4</v>
      </c>
      <c r="X723" s="60">
        <v>9.6274999999999996E-4</v>
      </c>
      <c r="Y723" s="60">
        <v>9.7513999999999999E-4</v>
      </c>
      <c r="Z723" s="60">
        <v>9.8601000000000005E-4</v>
      </c>
      <c r="AA723" s="60">
        <v>9.9544E-4</v>
      </c>
      <c r="AB723" s="60">
        <v>1.00351E-3</v>
      </c>
      <c r="AC723" s="60">
        <v>1.0103E-3</v>
      </c>
      <c r="AD723" s="60">
        <v>9.4003999999999995E-4</v>
      </c>
      <c r="AE723" s="60">
        <v>9.4373000000000005E-4</v>
      </c>
      <c r="AF723" s="60">
        <v>9.3632999999999997E-4</v>
      </c>
      <c r="AG723" s="60">
        <v>9.2752999999999998E-4</v>
      </c>
      <c r="AH723" s="60">
        <v>9.1744000000000005E-4</v>
      </c>
      <c r="AI723" s="60">
        <v>9.0614000000000005E-4</v>
      </c>
      <c r="AJ723" s="60">
        <v>8.9371999999999997E-4</v>
      </c>
      <c r="AK723" s="60">
        <v>8.8024999999999996E-4</v>
      </c>
      <c r="AL723" s="60">
        <v>8.1112000000000003E-4</v>
      </c>
      <c r="AM723" s="60">
        <v>8.0256999999999995E-4</v>
      </c>
      <c r="AN723" s="60">
        <v>7.9348999999999999E-4</v>
      </c>
      <c r="AO723" s="60">
        <v>7.8390999999999997E-4</v>
      </c>
      <c r="AP723" s="60">
        <v>7.7386000000000002E-4</v>
      </c>
      <c r="AQ723" s="60">
        <v>7.6338000000000003E-4</v>
      </c>
      <c r="AR723" s="60">
        <v>7.5250999999999996E-4</v>
      </c>
      <c r="AS723" s="60">
        <v>7.4129999999999997E-4</v>
      </c>
      <c r="AT723" s="60">
        <v>6.826E-4</v>
      </c>
      <c r="AU723" s="60">
        <v>6.4457000000000002E-4</v>
      </c>
      <c r="AV723" s="60">
        <v>6.3533000000000003E-4</v>
      </c>
      <c r="AW723" s="60">
        <v>6.2598999999999999E-4</v>
      </c>
      <c r="AX723" s="60">
        <v>6.1658000000000004E-4</v>
      </c>
      <c r="AY723" s="60">
        <v>6.0709999999999996E-4</v>
      </c>
      <c r="AZ723" s="60">
        <v>5.7355000000000004E-4</v>
      </c>
      <c r="BA723" s="60">
        <v>5.6475999999999998E-4</v>
      </c>
      <c r="BB723" s="60">
        <v>5.5265000000000002E-4</v>
      </c>
      <c r="BC723" s="60">
        <v>5.5018999999999999E-4</v>
      </c>
      <c r="BD723" s="60">
        <v>5.4777000000000005E-4</v>
      </c>
      <c r="BE723" s="60">
        <v>5.2386999999999996E-4</v>
      </c>
      <c r="BF723" s="60">
        <v>5.2247000000000003E-4</v>
      </c>
      <c r="BG723" s="60">
        <v>5.2010000000000001E-4</v>
      </c>
      <c r="BH723" s="60">
        <v>5.1772999999999999E-4</v>
      </c>
      <c r="BI723" s="60">
        <v>5.1539999999999995E-4</v>
      </c>
      <c r="BJ723" s="60">
        <v>4.9348000000000003E-4</v>
      </c>
      <c r="BK723" s="60">
        <v>4.7347999999999997E-4</v>
      </c>
      <c r="BL723" s="60">
        <v>4.7174000000000001E-4</v>
      </c>
      <c r="BM723" s="60">
        <v>4.7000999999999998E-4</v>
      </c>
      <c r="BN723" s="60">
        <v>4.6828000000000001E-4</v>
      </c>
      <c r="BO723" s="60">
        <v>4.6627000000000002E-4</v>
      </c>
      <c r="BP723" s="60">
        <v>4.6427000000000003E-4</v>
      </c>
      <c r="BQ723" s="60">
        <v>4.4611999999999999E-4</v>
      </c>
      <c r="BR723" s="60">
        <v>4.4413999999999999E-4</v>
      </c>
      <c r="BS723" s="60">
        <v>4.4220000000000001E-4</v>
      </c>
      <c r="BT723" s="60">
        <v>4.3780000000000002E-4</v>
      </c>
      <c r="BU723" s="60">
        <v>4.3311000000000001E-4</v>
      </c>
      <c r="BV723" s="60">
        <v>4.2847000000000002E-4</v>
      </c>
      <c r="BW723" s="60">
        <v>4.2389000000000001E-4</v>
      </c>
      <c r="BX723" s="60">
        <v>4.1934999999999997E-4</v>
      </c>
      <c r="BY723" s="60">
        <v>4.1486000000000002E-4</v>
      </c>
      <c r="BZ723" s="60">
        <v>4.1041E-4</v>
      </c>
      <c r="CA723" s="60">
        <v>4.0601E-4</v>
      </c>
      <c r="CB723" s="60">
        <v>4.0237999999999998E-4</v>
      </c>
      <c r="CC723" s="60">
        <v>3.8529999999999999E-4</v>
      </c>
      <c r="CD723" s="60">
        <v>3.8198000000000003E-4</v>
      </c>
      <c r="CE723" s="60">
        <v>3.7867E-4</v>
      </c>
      <c r="CF723" s="60">
        <v>3.7539000000000002E-4</v>
      </c>
      <c r="CG723" s="60">
        <v>3.7211999999999998E-4</v>
      </c>
      <c r="CH723" s="60">
        <v>3.6918999999999998E-4</v>
      </c>
      <c r="CI723" s="60">
        <v>3.6626999999999997E-4</v>
      </c>
      <c r="CJ723" s="60">
        <v>3.6315000000000002E-4</v>
      </c>
      <c r="CK723" s="60">
        <v>3.6004E-4</v>
      </c>
      <c r="CL723" s="60">
        <v>3.5694999999999998E-4</v>
      </c>
      <c r="CM723" s="60">
        <v>3.5386E-4</v>
      </c>
      <c r="CN723" s="60">
        <v>3.5082000000000001E-4</v>
      </c>
      <c r="CO723" s="60">
        <v>1.9278000000000001E-4</v>
      </c>
      <c r="CP723" s="60">
        <v>1.9269E-4</v>
      </c>
      <c r="CQ723" s="60">
        <v>1.9259999999999999E-4</v>
      </c>
      <c r="CR723" s="60">
        <v>1.9253E-4</v>
      </c>
      <c r="CS723" s="60">
        <v>1.9247000000000001E-4</v>
      </c>
      <c r="CT723" s="60">
        <v>1.9242E-4</v>
      </c>
      <c r="CU723" s="60">
        <v>1.9238999999999999E-4</v>
      </c>
      <c r="CV723" s="60">
        <v>1.9238E-4</v>
      </c>
      <c r="CW723" s="60">
        <v>1.9238999999999999E-4</v>
      </c>
      <c r="CX723" s="60">
        <v>1.9242E-4</v>
      </c>
      <c r="CY723" s="60">
        <v>1.5998999999999999E-4</v>
      </c>
      <c r="CZ723" s="60">
        <v>1.6051999999999999E-4</v>
      </c>
      <c r="DA723" s="60">
        <v>1.6108999999999999E-4</v>
      </c>
      <c r="DB723" s="60">
        <v>1.6169000000000001E-4</v>
      </c>
      <c r="DC723" s="60">
        <v>1.6233E-4</v>
      </c>
      <c r="DD723" s="60">
        <v>1.6328E-4</v>
      </c>
      <c r="DE723" s="60">
        <v>1.6424000000000001E-4</v>
      </c>
      <c r="DF723" s="60">
        <v>1.6530000000000001E-4</v>
      </c>
      <c r="DG723" s="60">
        <v>1.6605E-4</v>
      </c>
      <c r="DH723" s="60">
        <v>1.427E-4</v>
      </c>
      <c r="DI723" s="60">
        <v>1.4441000000000001E-4</v>
      </c>
      <c r="DJ723" s="60">
        <v>1.462E-4</v>
      </c>
      <c r="DK723" s="60">
        <v>1.4800999999999999E-4</v>
      </c>
      <c r="DL723" s="60">
        <v>1.4977E-4</v>
      </c>
      <c r="DM723" s="60">
        <v>1.5144E-4</v>
      </c>
      <c r="DN723" s="60">
        <v>1.5295E-4</v>
      </c>
      <c r="DO723" s="60">
        <v>1.5426E-4</v>
      </c>
      <c r="DP723" s="60">
        <v>1.5532E-4</v>
      </c>
      <c r="DQ723" s="60">
        <v>1.5611999999999999E-4</v>
      </c>
      <c r="DR723" s="60">
        <v>1.5663E-4</v>
      </c>
      <c r="DS723" s="60">
        <v>1.5689999999999999E-4</v>
      </c>
      <c r="DT723" s="60">
        <v>1.5689999999999999E-4</v>
      </c>
      <c r="DU723" s="60">
        <v>1.5668E-4</v>
      </c>
      <c r="DV723" s="60">
        <v>1.5631E-4</v>
      </c>
      <c r="DW723" s="60">
        <v>1.5589E-4</v>
      </c>
      <c r="DX723" s="60">
        <v>1.5558E-4</v>
      </c>
      <c r="DY723" s="60">
        <v>1.5551000000000001E-4</v>
      </c>
      <c r="DZ723" s="60">
        <v>1.5579E-4</v>
      </c>
      <c r="EA723" s="60">
        <v>1.5683E-4</v>
      </c>
      <c r="EB723" s="60">
        <v>1.5860000000000001E-4</v>
      </c>
      <c r="EC723" s="60">
        <v>1.6202E-4</v>
      </c>
      <c r="ED723" s="60">
        <v>1.6745E-4</v>
      </c>
      <c r="EE723" s="60">
        <v>1.7552999999999999E-4</v>
      </c>
      <c r="EF723" s="60">
        <v>1.8712000000000001E-4</v>
      </c>
      <c r="EG723" s="60">
        <v>2.0321E-4</v>
      </c>
      <c r="EH723" s="60">
        <v>2.2505E-4</v>
      </c>
      <c r="EI723" s="60">
        <v>2.5415000000000002E-4</v>
      </c>
      <c r="EJ723" s="60">
        <v>2.9231999999999999E-4</v>
      </c>
      <c r="EK723" s="60">
        <v>3.4173999999999999E-4</v>
      </c>
      <c r="EL723" s="60">
        <v>4.0496999999999999E-4</v>
      </c>
      <c r="EM723" s="60">
        <v>5.2674999999999998E-4</v>
      </c>
      <c r="EN723" s="60">
        <v>6.9386000000000003E-4</v>
      </c>
      <c r="EO723" s="60">
        <v>8.4433000000000002E-4</v>
      </c>
      <c r="EP723" s="60">
        <v>1.02888E-3</v>
      </c>
      <c r="EQ723" s="60">
        <v>1.2536800000000001E-3</v>
      </c>
      <c r="ER723" s="60">
        <v>1.52575E-3</v>
      </c>
      <c r="ES723" s="60">
        <v>1.9940000000000001E-3</v>
      </c>
      <c r="ET723" s="60">
        <v>2.5908200000000002E-3</v>
      </c>
      <c r="EU723" s="60">
        <v>3.49476E-3</v>
      </c>
      <c r="EV723" s="60">
        <v>4.6688399999999996E-3</v>
      </c>
      <c r="EW723" s="60">
        <v>6.1792599999999998E-3</v>
      </c>
      <c r="EX723" s="60">
        <v>8.1070799999999991E-3</v>
      </c>
      <c r="EY723" s="60">
        <v>1.0551990000000001E-2</v>
      </c>
      <c r="EZ723" s="60">
        <v>1.363728E-2</v>
      </c>
      <c r="FA723" s="60">
        <v>1.751627E-2</v>
      </c>
      <c r="FB723" s="60">
        <v>2.2380400000000002E-2</v>
      </c>
      <c r="FC723" s="60">
        <v>2.8469290000000001E-2</v>
      </c>
      <c r="FD723" s="60">
        <v>3.6082940000000001E-2</v>
      </c>
      <c r="FE723" s="60">
        <v>4.5596110000000002E-2</v>
      </c>
      <c r="FF723" s="60">
        <v>5.7474770000000001E-2</v>
      </c>
      <c r="FG723" s="60">
        <v>7.0629929999999994E-2</v>
      </c>
      <c r="FH723" s="60">
        <v>8.6660920000000002E-2</v>
      </c>
      <c r="FI723" s="60">
        <v>0.1061699</v>
      </c>
      <c r="FJ723" s="60">
        <v>0.1298668</v>
      </c>
      <c r="FK723" s="60">
        <v>0.15857924000000001</v>
      </c>
      <c r="FL723" s="60">
        <v>0.19326002</v>
      </c>
      <c r="FM723" s="60">
        <v>0.23499092999999999</v>
      </c>
      <c r="FN723" s="60">
        <v>0.2849816</v>
      </c>
      <c r="FO723" s="60">
        <v>0.33070293000000001</v>
      </c>
      <c r="FP723" s="60">
        <v>0.38308194000000001</v>
      </c>
      <c r="FQ723" s="60">
        <v>0.43528309999999998</v>
      </c>
      <c r="FR723" s="60">
        <v>0.49379909999999999</v>
      </c>
      <c r="FS723" s="60">
        <v>0.55920069999999999</v>
      </c>
      <c r="FT723" s="60">
        <v>0.6320694</v>
      </c>
      <c r="FU723" s="60">
        <v>0.71298861000000002</v>
      </c>
      <c r="FV723" s="60">
        <v>0.80253374</v>
      </c>
      <c r="FW723" s="60">
        <v>0.90126050000000002</v>
      </c>
      <c r="FX723" s="60">
        <v>1.0096913999999999</v>
      </c>
      <c r="FY723" s="60">
        <v>1.1283019999999999</v>
      </c>
      <c r="FZ723" s="60">
        <v>1.2575019999999999</v>
      </c>
      <c r="GA723" s="60">
        <v>1.3976221</v>
      </c>
      <c r="GB723" s="60">
        <v>1.5488930000000001</v>
      </c>
      <c r="GC723" s="60">
        <v>1.7114259999999999</v>
      </c>
      <c r="GD723" s="60">
        <v>1.8851963</v>
      </c>
      <c r="GE723" s="60">
        <v>2.0700254</v>
      </c>
      <c r="GF723" s="60">
        <v>2.2655601000000001</v>
      </c>
      <c r="GG723" s="60">
        <v>2.5427572000000001</v>
      </c>
      <c r="GH723" s="60">
        <v>2.7898010000000002</v>
      </c>
      <c r="GI723" s="60">
        <v>3.046697</v>
      </c>
      <c r="GJ723" s="60">
        <v>3.212037</v>
      </c>
      <c r="GK723" s="60">
        <v>3.5732010999999999</v>
      </c>
      <c r="GL723" s="60">
        <v>4.0494914</v>
      </c>
      <c r="GM723" s="60">
        <v>4.5203981000000004</v>
      </c>
      <c r="GN723" s="60">
        <v>4.9330639999999999</v>
      </c>
      <c r="GO723" s="60">
        <v>5.300198</v>
      </c>
      <c r="GP723" s="60">
        <v>5.6374560000000002</v>
      </c>
      <c r="GQ723" s="60">
        <v>5.8765573</v>
      </c>
      <c r="GR723" s="60">
        <v>6.0051794000000003</v>
      </c>
      <c r="GS723" s="60">
        <v>6.0174002</v>
      </c>
    </row>
    <row r="724" spans="1:201" x14ac:dyDescent="0.2">
      <c r="A724" s="70">
        <v>42228.700798611113</v>
      </c>
      <c r="B724" s="60">
        <v>0</v>
      </c>
      <c r="C724" s="60">
        <v>4.9390000000000002E-4</v>
      </c>
      <c r="D724" s="60">
        <v>5.9385999999999998E-4</v>
      </c>
      <c r="E724" s="60">
        <v>6.0260999999999995E-4</v>
      </c>
      <c r="F724" s="60">
        <v>6.0519000000000002E-4</v>
      </c>
      <c r="G724" s="60">
        <v>7.0859999999999999E-4</v>
      </c>
      <c r="H724" s="60">
        <v>8.0502999999999998E-4</v>
      </c>
      <c r="I724" s="60">
        <v>8.9477000000000003E-4</v>
      </c>
      <c r="J724" s="60">
        <v>9.7810999999999992E-4</v>
      </c>
      <c r="K724" s="60">
        <v>8.8601000000000001E-4</v>
      </c>
      <c r="L724" s="60">
        <v>9.3787000000000004E-4</v>
      </c>
      <c r="M724" s="60">
        <v>8.5170999999999999E-4</v>
      </c>
      <c r="N724" s="60">
        <v>8.8592E-4</v>
      </c>
      <c r="O724" s="60">
        <v>9.1803999999999996E-4</v>
      </c>
      <c r="P724" s="60">
        <v>9.4817999999999996E-4</v>
      </c>
      <c r="Q724" s="60">
        <v>9.9288999999999996E-4</v>
      </c>
      <c r="R724" s="60">
        <v>1.03301E-3</v>
      </c>
      <c r="S724" s="60">
        <v>1.0688500000000001E-3</v>
      </c>
      <c r="T724" s="60">
        <v>1.1007E-3</v>
      </c>
      <c r="U724" s="60">
        <v>9.9732000000000011E-4</v>
      </c>
      <c r="V724" s="60">
        <v>9.3327999999999998E-4</v>
      </c>
      <c r="W724" s="60">
        <v>9.4897999999999998E-4</v>
      </c>
      <c r="X724" s="60">
        <v>9.6296000000000001E-4</v>
      </c>
      <c r="Y724" s="60">
        <v>9.7532999999999995E-4</v>
      </c>
      <c r="Z724" s="60">
        <v>9.8616000000000003E-4</v>
      </c>
      <c r="AA724" s="60">
        <v>9.9555999999999993E-4</v>
      </c>
      <c r="AB724" s="60">
        <v>1.0036000000000001E-3</v>
      </c>
      <c r="AC724" s="60">
        <v>1.0103600000000001E-3</v>
      </c>
      <c r="AD724" s="60">
        <v>9.3990000000000002E-4</v>
      </c>
      <c r="AE724" s="60">
        <v>9.4355999999999997E-4</v>
      </c>
      <c r="AF724" s="60">
        <v>9.3612000000000003E-4</v>
      </c>
      <c r="AG724" s="60">
        <v>9.2728999999999999E-4</v>
      </c>
      <c r="AH724" s="60">
        <v>9.1717999999999997E-4</v>
      </c>
      <c r="AI724" s="60">
        <v>9.0587000000000003E-4</v>
      </c>
      <c r="AJ724" s="60">
        <v>8.9346E-4</v>
      </c>
      <c r="AK724" s="60">
        <v>8.8000999999999997E-4</v>
      </c>
      <c r="AL724" s="60">
        <v>8.1081999999999997E-4</v>
      </c>
      <c r="AM724" s="60">
        <v>8.0230000000000004E-4</v>
      </c>
      <c r="AN724" s="60">
        <v>7.9325999999999995E-4</v>
      </c>
      <c r="AO724" s="60">
        <v>7.8372000000000001E-4</v>
      </c>
      <c r="AP724" s="60">
        <v>7.7371999999999999E-4</v>
      </c>
      <c r="AQ724" s="60">
        <v>7.6327999999999997E-4</v>
      </c>
      <c r="AR724" s="60">
        <v>7.5244999999999999E-4</v>
      </c>
      <c r="AS724" s="60">
        <v>7.4127999999999998E-4</v>
      </c>
      <c r="AT724" s="60">
        <v>6.8254000000000003E-4</v>
      </c>
      <c r="AU724" s="60">
        <v>6.4455999999999997E-4</v>
      </c>
      <c r="AV724" s="60">
        <v>6.3533999999999997E-4</v>
      </c>
      <c r="AW724" s="60">
        <v>6.2602000000000003E-4</v>
      </c>
      <c r="AX724" s="60">
        <v>6.1662000000000002E-4</v>
      </c>
      <c r="AY724" s="60">
        <v>6.0716000000000003E-4</v>
      </c>
      <c r="AZ724" s="60">
        <v>5.7362999999999999E-4</v>
      </c>
      <c r="BA724" s="60">
        <v>5.6484999999999999E-4</v>
      </c>
      <c r="BB724" s="60">
        <v>5.5274999999999996E-4</v>
      </c>
      <c r="BC724" s="60">
        <v>5.5029999999999999E-4</v>
      </c>
      <c r="BD724" s="60">
        <v>5.4788000000000005E-4</v>
      </c>
      <c r="BE724" s="60">
        <v>5.2399E-4</v>
      </c>
      <c r="BF724" s="60">
        <v>5.2258999999999997E-4</v>
      </c>
      <c r="BG724" s="60">
        <v>5.2021999999999995E-4</v>
      </c>
      <c r="BH724" s="60">
        <v>5.1785000000000004E-4</v>
      </c>
      <c r="BI724" s="60">
        <v>5.1552E-4</v>
      </c>
      <c r="BJ724" s="60">
        <v>4.9361000000000001E-4</v>
      </c>
      <c r="BK724" s="60">
        <v>4.7360000000000002E-4</v>
      </c>
      <c r="BL724" s="60">
        <v>4.7185E-4</v>
      </c>
      <c r="BM724" s="60">
        <v>4.7010999999999998E-4</v>
      </c>
      <c r="BN724" s="60">
        <v>4.6839000000000001E-4</v>
      </c>
      <c r="BO724" s="60">
        <v>4.6637000000000002E-4</v>
      </c>
      <c r="BP724" s="60">
        <v>4.6436999999999997E-4</v>
      </c>
      <c r="BQ724" s="60">
        <v>4.462E-4</v>
      </c>
      <c r="BR724" s="60">
        <v>4.4421E-4</v>
      </c>
      <c r="BS724" s="60">
        <v>4.4225999999999998E-4</v>
      </c>
      <c r="BT724" s="60">
        <v>4.3784999999999999E-4</v>
      </c>
      <c r="BU724" s="60">
        <v>4.3315999999999998E-4</v>
      </c>
      <c r="BV724" s="60">
        <v>4.2851E-4</v>
      </c>
      <c r="BW724" s="60">
        <v>4.2391999999999999E-4</v>
      </c>
      <c r="BX724" s="60">
        <v>4.1937000000000002E-4</v>
      </c>
      <c r="BY724" s="60">
        <v>4.1487000000000002E-4</v>
      </c>
      <c r="BZ724" s="60">
        <v>4.1041999999999999E-4</v>
      </c>
      <c r="CA724" s="60">
        <v>4.0601999999999999E-4</v>
      </c>
      <c r="CB724" s="60">
        <v>4.0237999999999998E-4</v>
      </c>
      <c r="CC724" s="60">
        <v>3.8528999999999999E-4</v>
      </c>
      <c r="CD724" s="60">
        <v>3.8195999999999998E-4</v>
      </c>
      <c r="CE724" s="60">
        <v>3.7865000000000002E-4</v>
      </c>
      <c r="CF724" s="60">
        <v>3.7535999999999998E-4</v>
      </c>
      <c r="CG724" s="60">
        <v>3.7209E-4</v>
      </c>
      <c r="CH724" s="60">
        <v>3.6916E-4</v>
      </c>
      <c r="CI724" s="60">
        <v>3.6623999999999999E-4</v>
      </c>
      <c r="CJ724" s="60">
        <v>3.6310999999999998E-4</v>
      </c>
      <c r="CK724" s="60">
        <v>3.6000000000000002E-4</v>
      </c>
      <c r="CL724" s="60">
        <v>3.5691E-4</v>
      </c>
      <c r="CM724" s="60">
        <v>3.5383000000000002E-4</v>
      </c>
      <c r="CN724" s="60">
        <v>3.5079000000000002E-4</v>
      </c>
      <c r="CO724" s="60">
        <v>1.9277000000000001E-4</v>
      </c>
      <c r="CP724" s="60">
        <v>1.9267000000000001E-4</v>
      </c>
      <c r="CQ724" s="60">
        <v>1.9258E-4</v>
      </c>
      <c r="CR724" s="60">
        <v>1.9251000000000001E-4</v>
      </c>
      <c r="CS724" s="60">
        <v>1.9243999999999999E-4</v>
      </c>
      <c r="CT724" s="60">
        <v>1.9238999999999999E-4</v>
      </c>
      <c r="CU724" s="60">
        <v>1.9235000000000001E-4</v>
      </c>
      <c r="CV724" s="60">
        <v>1.9233999999999999E-4</v>
      </c>
      <c r="CW724" s="60">
        <v>1.9235000000000001E-4</v>
      </c>
      <c r="CX724" s="60">
        <v>1.9238E-4</v>
      </c>
      <c r="CY724" s="60">
        <v>1.5980000000000001E-4</v>
      </c>
      <c r="CZ724" s="60">
        <v>1.6033E-4</v>
      </c>
      <c r="DA724" s="60">
        <v>1.6089000000000001E-4</v>
      </c>
      <c r="DB724" s="60">
        <v>1.6147000000000001E-4</v>
      </c>
      <c r="DC724" s="60">
        <v>1.6211E-4</v>
      </c>
      <c r="DD724" s="60">
        <v>1.6302999999999999E-4</v>
      </c>
      <c r="DE724" s="60">
        <v>1.6396E-4</v>
      </c>
      <c r="DF724" s="60">
        <v>1.65E-4</v>
      </c>
      <c r="DG724" s="60">
        <v>1.6573E-4</v>
      </c>
      <c r="DH724" s="60">
        <v>1.4231000000000001E-4</v>
      </c>
      <c r="DI724" s="60">
        <v>1.44E-4</v>
      </c>
      <c r="DJ724" s="60">
        <v>1.4577000000000001E-4</v>
      </c>
      <c r="DK724" s="60">
        <v>1.4757E-4</v>
      </c>
      <c r="DL724" s="60">
        <v>1.4935E-4</v>
      </c>
      <c r="DM724" s="60">
        <v>1.5103999999999999E-4</v>
      </c>
      <c r="DN724" s="60">
        <v>1.5258000000000001E-4</v>
      </c>
      <c r="DO724" s="60">
        <v>1.5393000000000001E-4</v>
      </c>
      <c r="DP724" s="60">
        <v>1.5505E-4</v>
      </c>
      <c r="DQ724" s="60">
        <v>1.5590999999999999E-4</v>
      </c>
      <c r="DR724" s="60">
        <v>1.5647999999999999E-4</v>
      </c>
      <c r="DS724" s="60">
        <v>1.5682000000000001E-4</v>
      </c>
      <c r="DT724" s="60">
        <v>1.5688E-4</v>
      </c>
      <c r="DU724" s="60">
        <v>1.5671000000000001E-4</v>
      </c>
      <c r="DV724" s="60">
        <v>1.5637E-4</v>
      </c>
      <c r="DW724" s="60">
        <v>1.5595999999999999E-4</v>
      </c>
      <c r="DX724" s="60">
        <v>1.5563E-4</v>
      </c>
      <c r="DY724" s="60">
        <v>1.5551000000000001E-4</v>
      </c>
      <c r="DZ724" s="60">
        <v>1.5569999999999999E-4</v>
      </c>
      <c r="EA724" s="60">
        <v>1.5658999999999999E-4</v>
      </c>
      <c r="EB724" s="60">
        <v>1.5815E-4</v>
      </c>
      <c r="EC724" s="60">
        <v>1.6126000000000001E-4</v>
      </c>
      <c r="ED724" s="60">
        <v>1.6624000000000001E-4</v>
      </c>
      <c r="EE724" s="60">
        <v>1.7374999999999999E-4</v>
      </c>
      <c r="EF724" s="60">
        <v>1.8457E-4</v>
      </c>
      <c r="EG724" s="60">
        <v>1.9966999999999999E-4</v>
      </c>
      <c r="EH724" s="60">
        <v>2.2024999999999999E-4</v>
      </c>
      <c r="EI724" s="60">
        <v>2.4776000000000003E-4</v>
      </c>
      <c r="EJ724" s="60">
        <v>2.8394E-4</v>
      </c>
      <c r="EK724" s="60">
        <v>3.3087999999999998E-4</v>
      </c>
      <c r="EL724" s="60">
        <v>3.9105999999999999E-4</v>
      </c>
      <c r="EM724" s="60">
        <v>5.0723999999999995E-4</v>
      </c>
      <c r="EN724" s="60">
        <v>6.6702000000000005E-4</v>
      </c>
      <c r="EO724" s="60">
        <v>8.1108000000000005E-4</v>
      </c>
      <c r="EP724" s="60">
        <v>9.8799000000000001E-4</v>
      </c>
      <c r="EQ724" s="60">
        <v>1.2037199999999999E-3</v>
      </c>
      <c r="ER724" s="60">
        <v>1.4651E-3</v>
      </c>
      <c r="ES724" s="60">
        <v>1.9155299999999999E-3</v>
      </c>
      <c r="ET724" s="60">
        <v>2.4903400000000002E-3</v>
      </c>
      <c r="EU724" s="60">
        <v>3.3620500000000001E-3</v>
      </c>
      <c r="EV724" s="60">
        <v>4.4954900000000004E-3</v>
      </c>
      <c r="EW724" s="60">
        <v>5.9549700000000004E-3</v>
      </c>
      <c r="EX724" s="60">
        <v>7.8191500000000004E-3</v>
      </c>
      <c r="EY724" s="60">
        <v>1.018469E-2</v>
      </c>
      <c r="EZ724" s="60">
        <v>1.317106E-2</v>
      </c>
      <c r="FA724" s="60">
        <v>1.6926690000000001E-2</v>
      </c>
      <c r="FB724" s="60">
        <v>2.163677E-2</v>
      </c>
      <c r="FC724" s="60">
        <v>2.7532999999999998E-2</v>
      </c>
      <c r="FD724" s="60">
        <v>3.4905390000000001E-2</v>
      </c>
      <c r="FE724" s="60">
        <v>4.4116229999999999E-2</v>
      </c>
      <c r="FF724" s="60">
        <v>5.5616169999999999E-2</v>
      </c>
      <c r="FG724" s="60">
        <v>6.8350889999999997E-2</v>
      </c>
      <c r="FH724" s="60">
        <v>8.386892E-2</v>
      </c>
      <c r="FI724" s="60">
        <v>0.1027541</v>
      </c>
      <c r="FJ724" s="60">
        <v>0.12569549999999999</v>
      </c>
      <c r="FK724" s="60">
        <v>0.15349783</v>
      </c>
      <c r="FL724" s="60">
        <v>0.18708910000000001</v>
      </c>
      <c r="FM724" s="60">
        <v>0.22752510000000001</v>
      </c>
      <c r="FN724" s="60">
        <v>0.27598899999999998</v>
      </c>
      <c r="FO724" s="60">
        <v>0.32032440000000001</v>
      </c>
      <c r="FP724" s="60">
        <v>0.37114061999999998</v>
      </c>
      <c r="FQ724" s="60">
        <v>0.42180863000000002</v>
      </c>
      <c r="FR724" s="60">
        <v>0.47863620000000001</v>
      </c>
      <c r="FS724" s="60">
        <v>0.54218789999999994</v>
      </c>
      <c r="FT724" s="60">
        <v>0.61304040000000004</v>
      </c>
      <c r="FU724" s="60">
        <v>0.69177469999999996</v>
      </c>
      <c r="FV724" s="60">
        <v>0.7789663</v>
      </c>
      <c r="FW724" s="60">
        <v>0.87517422</v>
      </c>
      <c r="FX724" s="60">
        <v>0.98092794000000005</v>
      </c>
      <c r="FY724" s="60">
        <v>1.096713</v>
      </c>
      <c r="FZ724" s="60">
        <v>1.2229559999999999</v>
      </c>
      <c r="GA724" s="60">
        <v>1.360007</v>
      </c>
      <c r="GB724" s="60">
        <v>1.508121</v>
      </c>
      <c r="GC724" s="60">
        <v>1.6674412999999999</v>
      </c>
      <c r="GD724" s="60">
        <v>1.8379802000000001</v>
      </c>
      <c r="GE724" s="60">
        <v>2.0196000000000001</v>
      </c>
      <c r="GF724" s="60">
        <v>2.2119944</v>
      </c>
      <c r="GG724" s="60">
        <v>2.485274</v>
      </c>
      <c r="GH724" s="60">
        <v>2.7292489999999998</v>
      </c>
      <c r="GI724" s="60">
        <v>2.9834290000000001</v>
      </c>
      <c r="GJ724" s="60">
        <v>3.1472213</v>
      </c>
      <c r="GK724" s="60">
        <v>3.506049</v>
      </c>
      <c r="GL724" s="60">
        <v>3.9813730000000001</v>
      </c>
      <c r="GM724" s="60">
        <v>4.4538354</v>
      </c>
      <c r="GN724" s="60">
        <v>4.8703849999999997</v>
      </c>
      <c r="GO724" s="60">
        <v>5.2438840000000004</v>
      </c>
      <c r="GP724" s="60">
        <v>5.5913881999999999</v>
      </c>
      <c r="GQ724" s="60">
        <v>5.8432874000000004</v>
      </c>
      <c r="GR724" s="60">
        <v>5.9865760000000003</v>
      </c>
      <c r="GS724" s="60">
        <v>6.0144859999999998</v>
      </c>
    </row>
    <row r="725" spans="1:201" x14ac:dyDescent="0.2">
      <c r="A725" s="70">
        <v>42228.710694444446</v>
      </c>
      <c r="B725" s="60">
        <v>0</v>
      </c>
      <c r="C725" s="60">
        <v>4.9427E-4</v>
      </c>
      <c r="D725" s="60">
        <v>5.9425000000000005E-4</v>
      </c>
      <c r="E725" s="60">
        <v>6.0296000000000004E-4</v>
      </c>
      <c r="F725" s="60">
        <v>6.0559999999999998E-4</v>
      </c>
      <c r="G725" s="60">
        <v>7.0907000000000001E-4</v>
      </c>
      <c r="H725" s="60">
        <v>8.0555000000000004E-4</v>
      </c>
      <c r="I725" s="60">
        <v>8.9534E-4</v>
      </c>
      <c r="J725" s="60">
        <v>9.7871999999999998E-4</v>
      </c>
      <c r="K725" s="60">
        <v>8.8661000000000002E-4</v>
      </c>
      <c r="L725" s="60">
        <v>9.3848E-4</v>
      </c>
      <c r="M725" s="60">
        <v>8.5229999999999995E-4</v>
      </c>
      <c r="N725" s="60">
        <v>8.8652000000000002E-4</v>
      </c>
      <c r="O725" s="60">
        <v>9.1865000000000002E-4</v>
      </c>
      <c r="P725" s="60">
        <v>9.4879999999999997E-4</v>
      </c>
      <c r="Q725" s="60">
        <v>9.9350000000000003E-4</v>
      </c>
      <c r="R725" s="60">
        <v>1.0336200000000001E-3</v>
      </c>
      <c r="S725" s="60">
        <v>1.06945E-3</v>
      </c>
      <c r="T725" s="60">
        <v>1.1012800000000001E-3</v>
      </c>
      <c r="U725" s="60">
        <v>9.9785E-4</v>
      </c>
      <c r="V725" s="60">
        <v>9.3353999999999996E-4</v>
      </c>
      <c r="W725" s="60">
        <v>9.4921999999999997E-4</v>
      </c>
      <c r="X725" s="60">
        <v>9.6318E-4</v>
      </c>
      <c r="Y725" s="60">
        <v>9.7552000000000001E-4</v>
      </c>
      <c r="Z725" s="60">
        <v>9.8631999999999995E-4</v>
      </c>
      <c r="AA725" s="60">
        <v>9.9569000000000003E-4</v>
      </c>
      <c r="AB725" s="60">
        <v>1.0036999999999999E-3</v>
      </c>
      <c r="AC725" s="60">
        <v>1.0104300000000001E-3</v>
      </c>
      <c r="AD725" s="60">
        <v>9.3975999999999999E-4</v>
      </c>
      <c r="AE725" s="60">
        <v>9.4339999999999995E-4</v>
      </c>
      <c r="AF725" s="60">
        <v>9.3590999999999998E-4</v>
      </c>
      <c r="AG725" s="60">
        <v>9.2705000000000001E-4</v>
      </c>
      <c r="AH725" s="60">
        <v>9.1692E-4</v>
      </c>
      <c r="AI725" s="60">
        <v>9.0561000000000005E-4</v>
      </c>
      <c r="AJ725" s="60">
        <v>8.9320000000000003E-4</v>
      </c>
      <c r="AK725" s="60">
        <v>8.7976000000000005E-4</v>
      </c>
      <c r="AL725" s="60">
        <v>8.1050999999999996E-4</v>
      </c>
      <c r="AM725" s="60">
        <v>8.0203000000000002E-4</v>
      </c>
      <c r="AN725" s="60">
        <v>7.9303000000000002E-4</v>
      </c>
      <c r="AO725" s="60">
        <v>7.8354E-4</v>
      </c>
      <c r="AP725" s="60">
        <v>7.7357000000000001E-4</v>
      </c>
      <c r="AQ725" s="60">
        <v>7.6318000000000002E-4</v>
      </c>
      <c r="AR725" s="60">
        <v>7.5239000000000002E-4</v>
      </c>
      <c r="AS725" s="60">
        <v>7.4125999999999999E-4</v>
      </c>
      <c r="AT725" s="60">
        <v>6.8249000000000001E-4</v>
      </c>
      <c r="AU725" s="60">
        <v>6.4455000000000003E-4</v>
      </c>
      <c r="AV725" s="60">
        <v>6.3533999999999997E-4</v>
      </c>
      <c r="AW725" s="60">
        <v>6.2604000000000002E-4</v>
      </c>
      <c r="AX725" s="60">
        <v>6.1665000000000005E-4</v>
      </c>
      <c r="AY725" s="60">
        <v>6.0720999999999995E-4</v>
      </c>
      <c r="AZ725" s="60">
        <v>5.7370000000000001E-4</v>
      </c>
      <c r="BA725" s="60">
        <v>5.6494E-4</v>
      </c>
      <c r="BB725" s="60">
        <v>5.5285000000000002E-4</v>
      </c>
      <c r="BC725" s="60">
        <v>5.5040000000000004E-4</v>
      </c>
      <c r="BD725" s="60">
        <v>5.4799000000000004E-4</v>
      </c>
      <c r="BE725" s="60">
        <v>5.2411000000000005E-4</v>
      </c>
      <c r="BF725" s="60">
        <v>5.2271999999999996E-4</v>
      </c>
      <c r="BG725" s="60">
        <v>5.2035000000000004E-4</v>
      </c>
      <c r="BH725" s="60">
        <v>5.1798000000000002E-4</v>
      </c>
      <c r="BI725" s="60">
        <v>5.1564999999999998E-4</v>
      </c>
      <c r="BJ725" s="60">
        <v>4.9372999999999995E-4</v>
      </c>
      <c r="BK725" s="60">
        <v>4.7371000000000002E-4</v>
      </c>
      <c r="BL725" s="60">
        <v>4.7196E-4</v>
      </c>
      <c r="BM725" s="60">
        <v>4.7021999999999998E-4</v>
      </c>
      <c r="BN725" s="60">
        <v>4.6849000000000001E-4</v>
      </c>
      <c r="BO725" s="60">
        <v>4.6647000000000002E-4</v>
      </c>
      <c r="BP725" s="60">
        <v>4.6445999999999998E-4</v>
      </c>
      <c r="BQ725" s="60">
        <v>4.4628000000000002E-4</v>
      </c>
      <c r="BR725" s="60">
        <v>4.4428000000000002E-4</v>
      </c>
      <c r="BS725" s="60">
        <v>4.4232000000000001E-4</v>
      </c>
      <c r="BT725" s="60">
        <v>4.3791000000000001E-4</v>
      </c>
      <c r="BU725" s="60">
        <v>4.3321000000000001E-4</v>
      </c>
      <c r="BV725" s="60">
        <v>4.2855999999999998E-4</v>
      </c>
      <c r="BW725" s="60">
        <v>4.2394999999999998E-4</v>
      </c>
      <c r="BX725" s="60">
        <v>4.194E-4</v>
      </c>
      <c r="BY725" s="60">
        <v>4.1489000000000001E-4</v>
      </c>
      <c r="BZ725" s="60">
        <v>4.1043999999999998E-4</v>
      </c>
      <c r="CA725" s="60">
        <v>4.0601999999999999E-4</v>
      </c>
      <c r="CB725" s="60">
        <v>4.0237999999999998E-4</v>
      </c>
      <c r="CC725" s="60">
        <v>3.8527E-4</v>
      </c>
      <c r="CD725" s="60">
        <v>3.8193999999999999E-4</v>
      </c>
      <c r="CE725" s="60">
        <v>3.7863000000000003E-4</v>
      </c>
      <c r="CF725" s="60">
        <v>3.7533999999999999E-4</v>
      </c>
      <c r="CG725" s="60">
        <v>3.7206000000000001E-4</v>
      </c>
      <c r="CH725" s="60">
        <v>3.6913000000000001E-4</v>
      </c>
      <c r="CI725" s="60">
        <v>3.6621000000000001E-4</v>
      </c>
      <c r="CJ725" s="60">
        <v>3.6308E-4</v>
      </c>
      <c r="CK725" s="60">
        <v>3.5996999999999998E-4</v>
      </c>
      <c r="CL725" s="60">
        <v>3.5687000000000002E-4</v>
      </c>
      <c r="CM725" s="60">
        <v>3.5378999999999999E-4</v>
      </c>
      <c r="CN725" s="60">
        <v>3.5074999999999999E-4</v>
      </c>
      <c r="CO725" s="60">
        <v>1.9275999999999999E-4</v>
      </c>
      <c r="CP725" s="60">
        <v>1.9264999999999999E-4</v>
      </c>
      <c r="CQ725" s="60">
        <v>1.9256000000000001E-4</v>
      </c>
      <c r="CR725" s="60">
        <v>1.9248E-4</v>
      </c>
      <c r="CS725" s="60">
        <v>1.9242E-4</v>
      </c>
      <c r="CT725" s="60">
        <v>1.9236000000000001E-4</v>
      </c>
      <c r="CU725" s="60">
        <v>1.9232E-4</v>
      </c>
      <c r="CV725" s="60">
        <v>1.9231000000000001E-4</v>
      </c>
      <c r="CW725" s="60">
        <v>1.9231000000000001E-4</v>
      </c>
      <c r="CX725" s="60">
        <v>1.9233E-4</v>
      </c>
      <c r="CY725" s="60">
        <v>1.5961E-4</v>
      </c>
      <c r="CZ725" s="60">
        <v>1.6013999999999999E-4</v>
      </c>
      <c r="DA725" s="60">
        <v>1.6069000000000001E-4</v>
      </c>
      <c r="DB725" s="60">
        <v>1.6127000000000001E-4</v>
      </c>
      <c r="DC725" s="60">
        <v>1.6189000000000001E-4</v>
      </c>
      <c r="DD725" s="60">
        <v>1.6279000000000001E-4</v>
      </c>
      <c r="DE725" s="60">
        <v>1.6369999999999999E-4</v>
      </c>
      <c r="DF725" s="60">
        <v>1.6469999999999999E-4</v>
      </c>
      <c r="DG725" s="60">
        <v>1.6541E-4</v>
      </c>
      <c r="DH725" s="60">
        <v>1.4192999999999999E-4</v>
      </c>
      <c r="DI725" s="60">
        <v>1.4359E-4</v>
      </c>
      <c r="DJ725" s="60">
        <v>1.4533999999999999E-4</v>
      </c>
      <c r="DK725" s="60">
        <v>1.4714E-4</v>
      </c>
      <c r="DL725" s="60">
        <v>1.4892E-4</v>
      </c>
      <c r="DM725" s="60">
        <v>1.5063000000000001E-4</v>
      </c>
      <c r="DN725" s="60">
        <v>1.5220000000000001E-4</v>
      </c>
      <c r="DO725" s="60">
        <v>1.5359999999999999E-4</v>
      </c>
      <c r="DP725" s="60">
        <v>1.5477000000000001E-4</v>
      </c>
      <c r="DQ725" s="60">
        <v>1.5569E-4</v>
      </c>
      <c r="DR725" s="60">
        <v>1.5631999999999999E-4</v>
      </c>
      <c r="DS725" s="60">
        <v>1.5672E-4</v>
      </c>
      <c r="DT725" s="60">
        <v>1.5684E-4</v>
      </c>
      <c r="DU725" s="60">
        <v>1.5672E-4</v>
      </c>
      <c r="DV725" s="60">
        <v>1.5641E-4</v>
      </c>
      <c r="DW725" s="60">
        <v>1.5601999999999999E-4</v>
      </c>
      <c r="DX725" s="60">
        <v>1.5568E-4</v>
      </c>
      <c r="DY725" s="60">
        <v>1.5552E-4</v>
      </c>
      <c r="DZ725" s="60">
        <v>1.5563999999999999E-4</v>
      </c>
      <c r="EA725" s="60">
        <v>1.5637999999999999E-4</v>
      </c>
      <c r="EB725" s="60">
        <v>1.5776000000000001E-4</v>
      </c>
      <c r="EC725" s="60">
        <v>1.6055999999999999E-4</v>
      </c>
      <c r="ED725" s="60">
        <v>1.6513000000000001E-4</v>
      </c>
      <c r="EE725" s="60">
        <v>1.7208999999999999E-4</v>
      </c>
      <c r="EF725" s="60">
        <v>1.8217999999999999E-4</v>
      </c>
      <c r="EG725" s="60">
        <v>1.9635E-4</v>
      </c>
      <c r="EH725" s="60">
        <v>2.1573999999999999E-4</v>
      </c>
      <c r="EI725" s="60">
        <v>2.4173E-4</v>
      </c>
      <c r="EJ725" s="60">
        <v>2.7599999999999999E-4</v>
      </c>
      <c r="EK725" s="60">
        <v>3.2058E-4</v>
      </c>
      <c r="EL725" s="60">
        <v>3.7783000000000001E-4</v>
      </c>
      <c r="EM725" s="60">
        <v>4.8864000000000004E-4</v>
      </c>
      <c r="EN725" s="60">
        <v>6.4137000000000005E-4</v>
      </c>
      <c r="EO725" s="60">
        <v>7.7928000000000003E-4</v>
      </c>
      <c r="EP725" s="60">
        <v>9.4883000000000001E-4</v>
      </c>
      <c r="EQ725" s="60">
        <v>1.1558300000000001E-3</v>
      </c>
      <c r="ER725" s="60">
        <v>1.4069E-3</v>
      </c>
      <c r="ES725" s="60">
        <v>1.8401400000000001E-3</v>
      </c>
      <c r="ET725" s="60">
        <v>2.39369E-3</v>
      </c>
      <c r="EU725" s="60">
        <v>3.2342500000000001E-3</v>
      </c>
      <c r="EV725" s="60">
        <v>4.3283899999999997E-3</v>
      </c>
      <c r="EW725" s="60">
        <v>5.7385800000000001E-3</v>
      </c>
      <c r="EX725" s="60">
        <v>7.5411599999999999E-3</v>
      </c>
      <c r="EY725" s="60">
        <v>9.8298900000000008E-3</v>
      </c>
      <c r="EZ725" s="60">
        <v>1.2720530000000001E-2</v>
      </c>
      <c r="FA725" s="60">
        <v>1.6356800000000001E-2</v>
      </c>
      <c r="FB725" s="60">
        <v>2.0917890000000001E-2</v>
      </c>
      <c r="FC725" s="60">
        <v>2.662786E-2</v>
      </c>
      <c r="FD725" s="60">
        <v>3.3767070000000003E-2</v>
      </c>
      <c r="FE725" s="60">
        <v>4.2685809999999998E-2</v>
      </c>
      <c r="FF725" s="60">
        <v>5.3819909999999999E-2</v>
      </c>
      <c r="FG725" s="60">
        <v>6.6148499999999999E-2</v>
      </c>
      <c r="FH725" s="60">
        <v>8.117096E-2</v>
      </c>
      <c r="FI725" s="60">
        <v>9.9453250000000007E-2</v>
      </c>
      <c r="FJ725" s="60">
        <v>0.1216643</v>
      </c>
      <c r="FK725" s="60">
        <v>0.14858621999999999</v>
      </c>
      <c r="FL725" s="60">
        <v>0.1811228</v>
      </c>
      <c r="FM725" s="60">
        <v>0.22030391999999999</v>
      </c>
      <c r="FN725" s="60">
        <v>0.26728682999999998</v>
      </c>
      <c r="FO725" s="60">
        <v>0.31027690000000002</v>
      </c>
      <c r="FP725" s="60">
        <v>0.35957461000000002</v>
      </c>
      <c r="FQ725" s="60">
        <v>0.40875149999999999</v>
      </c>
      <c r="FR725" s="60">
        <v>0.46393521999999998</v>
      </c>
      <c r="FS725" s="60">
        <v>0.52568380000000003</v>
      </c>
      <c r="FT725" s="60">
        <v>0.59456872000000005</v>
      </c>
      <c r="FU725" s="60">
        <v>0.67116810000000005</v>
      </c>
      <c r="FV725" s="60">
        <v>0.75605690000000003</v>
      </c>
      <c r="FW725" s="60">
        <v>0.84979640999999995</v>
      </c>
      <c r="FX725" s="60">
        <v>0.95292204000000003</v>
      </c>
      <c r="FY725" s="60">
        <v>1.0659291</v>
      </c>
      <c r="FZ725" s="60">
        <v>1.1892583000000001</v>
      </c>
      <c r="GA725" s="60">
        <v>1.323278</v>
      </c>
      <c r="GB725" s="60">
        <v>1.4682681</v>
      </c>
      <c r="GC725" s="60">
        <v>1.624401</v>
      </c>
      <c r="GD725" s="60">
        <v>1.791723</v>
      </c>
      <c r="GE725" s="60">
        <v>1.9701360000000001</v>
      </c>
      <c r="GF725" s="60">
        <v>2.1593811000000001</v>
      </c>
      <c r="GG725" s="60">
        <v>2.4287030000000001</v>
      </c>
      <c r="GH725" s="60">
        <v>2.6695541999999999</v>
      </c>
      <c r="GI725" s="60">
        <v>2.9209410999999998</v>
      </c>
      <c r="GJ725" s="60">
        <v>3.0831279999999999</v>
      </c>
      <c r="GK725" s="60">
        <v>3.4394512000000002</v>
      </c>
      <c r="GL725" s="60">
        <v>3.9135200000000001</v>
      </c>
      <c r="GM725" s="60">
        <v>4.3871802999999998</v>
      </c>
      <c r="GN725" s="60">
        <v>4.8072400000000002</v>
      </c>
      <c r="GO725" s="60">
        <v>5.1867159999999997</v>
      </c>
      <c r="GP725" s="60">
        <v>5.5440402000000004</v>
      </c>
      <c r="GQ725" s="60">
        <v>5.8083629999999999</v>
      </c>
      <c r="GR725" s="60">
        <v>5.9660282000000002</v>
      </c>
      <c r="GS725" s="60">
        <v>6.0094510000000003</v>
      </c>
    </row>
    <row r="726" spans="1:201" x14ac:dyDescent="0.2">
      <c r="A726" s="70">
        <v>42228.720694444448</v>
      </c>
      <c r="B726" s="60">
        <v>0</v>
      </c>
      <c r="C726" s="60">
        <v>4.9463999999999997E-4</v>
      </c>
      <c r="D726" s="60">
        <v>5.9462999999999996E-4</v>
      </c>
      <c r="E726" s="60">
        <v>6.0331999999999996E-4</v>
      </c>
      <c r="F726" s="60">
        <v>6.0601000000000003E-4</v>
      </c>
      <c r="G726" s="60">
        <v>7.0954000000000004E-4</v>
      </c>
      <c r="H726" s="60">
        <v>8.0608000000000003E-4</v>
      </c>
      <c r="I726" s="60">
        <v>8.9590999999999998E-4</v>
      </c>
      <c r="J726" s="60">
        <v>9.793200000000001E-4</v>
      </c>
      <c r="K726" s="60">
        <v>8.8721000000000004E-4</v>
      </c>
      <c r="L726" s="60">
        <v>9.391E-4</v>
      </c>
      <c r="M726" s="60">
        <v>8.5289000000000003E-4</v>
      </c>
      <c r="N726" s="60">
        <v>8.8712000000000003E-4</v>
      </c>
      <c r="O726" s="60">
        <v>9.1925999999999998E-4</v>
      </c>
      <c r="P726" s="60">
        <v>9.4941000000000003E-4</v>
      </c>
      <c r="Q726" s="60">
        <v>9.9412000000000003E-4</v>
      </c>
      <c r="R726" s="60">
        <v>1.0342400000000001E-3</v>
      </c>
      <c r="S726" s="60">
        <v>1.0700600000000001E-3</v>
      </c>
      <c r="T726" s="60">
        <v>1.10187E-3</v>
      </c>
      <c r="U726" s="60">
        <v>9.9839999999999998E-4</v>
      </c>
      <c r="V726" s="60">
        <v>9.3380999999999998E-4</v>
      </c>
      <c r="W726" s="60">
        <v>9.4947E-4</v>
      </c>
      <c r="X726" s="60">
        <v>9.6341000000000005E-4</v>
      </c>
      <c r="Y726" s="60">
        <v>9.7572000000000002E-4</v>
      </c>
      <c r="Z726" s="60">
        <v>9.8649999999999996E-4</v>
      </c>
      <c r="AA726" s="60">
        <v>9.9583000000000007E-4</v>
      </c>
      <c r="AB726" s="60">
        <v>1.0038099999999999E-3</v>
      </c>
      <c r="AC726" s="60">
        <v>1.0105100000000001E-3</v>
      </c>
      <c r="AD726" s="60">
        <v>9.3964000000000005E-4</v>
      </c>
      <c r="AE726" s="60">
        <v>9.4324999999999997E-4</v>
      </c>
      <c r="AF726" s="60">
        <v>9.3572000000000002E-4</v>
      </c>
      <c r="AG726" s="60">
        <v>9.2683000000000001E-4</v>
      </c>
      <c r="AH726" s="60">
        <v>9.1666999999999996E-4</v>
      </c>
      <c r="AI726" s="60">
        <v>9.0534999999999997E-4</v>
      </c>
      <c r="AJ726" s="60">
        <v>8.9294000000000005E-4</v>
      </c>
      <c r="AK726" s="60">
        <v>8.7951000000000001E-4</v>
      </c>
      <c r="AL726" s="60">
        <v>8.1021000000000001E-4</v>
      </c>
      <c r="AM726" s="60">
        <v>8.0175999999999999E-4</v>
      </c>
      <c r="AN726" s="60">
        <v>7.9279999999999997E-4</v>
      </c>
      <c r="AO726" s="60">
        <v>7.8333999999999999E-4</v>
      </c>
      <c r="AP726" s="60">
        <v>7.7342000000000003E-4</v>
      </c>
      <c r="AQ726" s="60">
        <v>7.6307000000000002E-4</v>
      </c>
      <c r="AR726" s="60">
        <v>7.5232000000000001E-4</v>
      </c>
      <c r="AS726" s="60">
        <v>7.4122999999999995E-4</v>
      </c>
      <c r="AT726" s="60">
        <v>6.8243000000000004E-4</v>
      </c>
      <c r="AU726" s="60">
        <v>6.4453000000000004E-4</v>
      </c>
      <c r="AV726" s="60">
        <v>6.3535000000000002E-4</v>
      </c>
      <c r="AW726" s="60">
        <v>6.2606000000000001E-4</v>
      </c>
      <c r="AX726" s="60">
        <v>6.1669000000000003E-4</v>
      </c>
      <c r="AY726" s="60">
        <v>6.0725000000000004E-4</v>
      </c>
      <c r="AZ726" s="60">
        <v>5.7377999999999997E-4</v>
      </c>
      <c r="BA726" s="60">
        <v>5.6501999999999995E-4</v>
      </c>
      <c r="BB726" s="60">
        <v>5.5294000000000003E-4</v>
      </c>
      <c r="BC726" s="60">
        <v>5.5049999999999999E-4</v>
      </c>
      <c r="BD726" s="60">
        <v>5.4808999999999999E-4</v>
      </c>
      <c r="BE726" s="60">
        <v>5.2422999999999999E-4</v>
      </c>
      <c r="BF726" s="60">
        <v>5.2284E-4</v>
      </c>
      <c r="BG726" s="60">
        <v>5.2046999999999998E-4</v>
      </c>
      <c r="BH726" s="60">
        <v>5.1809999999999996E-4</v>
      </c>
      <c r="BI726" s="60">
        <v>5.1577000000000003E-4</v>
      </c>
      <c r="BJ726" s="60">
        <v>4.9386000000000005E-4</v>
      </c>
      <c r="BK726" s="60">
        <v>4.7382000000000001E-4</v>
      </c>
      <c r="BL726" s="60">
        <v>4.7207E-4</v>
      </c>
      <c r="BM726" s="60">
        <v>4.7031999999999998E-4</v>
      </c>
      <c r="BN726" s="60">
        <v>4.6859000000000001E-4</v>
      </c>
      <c r="BO726" s="60">
        <v>4.6656999999999997E-4</v>
      </c>
      <c r="BP726" s="60">
        <v>4.6455999999999998E-4</v>
      </c>
      <c r="BQ726" s="60">
        <v>4.4635999999999998E-4</v>
      </c>
      <c r="BR726" s="60">
        <v>4.4435999999999998E-4</v>
      </c>
      <c r="BS726" s="60">
        <v>4.4239000000000002E-4</v>
      </c>
      <c r="BT726" s="60">
        <v>4.3796999999999998E-4</v>
      </c>
      <c r="BU726" s="60">
        <v>4.3325999999999998E-4</v>
      </c>
      <c r="BV726" s="60">
        <v>4.2860000000000001E-4</v>
      </c>
      <c r="BW726" s="60">
        <v>4.2399000000000001E-4</v>
      </c>
      <c r="BX726" s="60">
        <v>4.1942999999999999E-4</v>
      </c>
      <c r="BY726" s="60">
        <v>4.1491999999999999E-4</v>
      </c>
      <c r="BZ726" s="60">
        <v>4.1044999999999998E-4</v>
      </c>
      <c r="CA726" s="60">
        <v>4.0602999999999999E-4</v>
      </c>
      <c r="CB726" s="60">
        <v>4.0237999999999998E-4</v>
      </c>
      <c r="CC726" s="60">
        <v>3.8526000000000001E-4</v>
      </c>
      <c r="CD726" s="60">
        <v>3.8193E-4</v>
      </c>
      <c r="CE726" s="60">
        <v>3.7860999999999998E-4</v>
      </c>
      <c r="CF726" s="60">
        <v>3.7532E-4</v>
      </c>
      <c r="CG726" s="60">
        <v>3.7204000000000002E-4</v>
      </c>
      <c r="CH726" s="60">
        <v>3.6910000000000003E-4</v>
      </c>
      <c r="CI726" s="60">
        <v>3.6618000000000002E-4</v>
      </c>
      <c r="CJ726" s="60">
        <v>3.6305000000000002E-4</v>
      </c>
      <c r="CK726" s="60">
        <v>3.5994E-4</v>
      </c>
      <c r="CL726" s="60">
        <v>3.5683999999999998E-4</v>
      </c>
      <c r="CM726" s="60">
        <v>3.5376E-4</v>
      </c>
      <c r="CN726" s="60">
        <v>3.5071000000000001E-4</v>
      </c>
      <c r="CO726" s="60">
        <v>1.9275E-4</v>
      </c>
      <c r="CP726" s="60">
        <v>1.9264E-4</v>
      </c>
      <c r="CQ726" s="60">
        <v>1.9254E-4</v>
      </c>
      <c r="CR726" s="60">
        <v>1.9246000000000001E-4</v>
      </c>
      <c r="CS726" s="60">
        <v>1.9238999999999999E-4</v>
      </c>
      <c r="CT726" s="60">
        <v>1.9233E-4</v>
      </c>
      <c r="CU726" s="60">
        <v>1.9228999999999999E-4</v>
      </c>
      <c r="CV726" s="60">
        <v>1.9227E-4</v>
      </c>
      <c r="CW726" s="60">
        <v>1.9227E-4</v>
      </c>
      <c r="CX726" s="60">
        <v>1.9228999999999999E-4</v>
      </c>
      <c r="CY726" s="60">
        <v>1.5943000000000001E-4</v>
      </c>
      <c r="CZ726" s="60">
        <v>1.5995000000000001E-4</v>
      </c>
      <c r="DA726" s="60">
        <v>1.6049E-4</v>
      </c>
      <c r="DB726" s="60">
        <v>1.6106000000000001E-4</v>
      </c>
      <c r="DC726" s="60">
        <v>1.6166999999999999E-4</v>
      </c>
      <c r="DD726" s="60">
        <v>1.6254999999999999E-4</v>
      </c>
      <c r="DE726" s="60">
        <v>1.6343E-4</v>
      </c>
      <c r="DF726" s="60">
        <v>1.6442E-4</v>
      </c>
      <c r="DG726" s="60">
        <v>1.6511E-4</v>
      </c>
      <c r="DH726" s="60">
        <v>1.4155999999999999E-4</v>
      </c>
      <c r="DI726" s="60">
        <v>1.4318999999999999E-4</v>
      </c>
      <c r="DJ726" s="60">
        <v>1.4491999999999999E-4</v>
      </c>
      <c r="DK726" s="60">
        <v>1.4671000000000001E-4</v>
      </c>
      <c r="DL726" s="60">
        <v>1.4849000000000001E-4</v>
      </c>
      <c r="DM726" s="60">
        <v>1.5020999999999999E-4</v>
      </c>
      <c r="DN726" s="60">
        <v>1.5181999999999999E-4</v>
      </c>
      <c r="DO726" s="60">
        <v>1.5326000000000001E-4</v>
      </c>
      <c r="DP726" s="60">
        <v>1.5448E-4</v>
      </c>
      <c r="DQ726" s="60">
        <v>1.5545000000000001E-4</v>
      </c>
      <c r="DR726" s="60">
        <v>1.5614000000000001E-4</v>
      </c>
      <c r="DS726" s="60">
        <v>1.5660000000000001E-4</v>
      </c>
      <c r="DT726" s="60">
        <v>1.5678E-4</v>
      </c>
      <c r="DU726" s="60">
        <v>1.5672E-4</v>
      </c>
      <c r="DV726" s="60">
        <v>1.5645000000000001E-4</v>
      </c>
      <c r="DW726" s="60">
        <v>1.5609E-4</v>
      </c>
      <c r="DX726" s="60">
        <v>1.5573E-4</v>
      </c>
      <c r="DY726" s="60">
        <v>1.5553999999999999E-4</v>
      </c>
      <c r="DZ726" s="60">
        <v>1.5558999999999999E-4</v>
      </c>
      <c r="EA726" s="60">
        <v>1.562E-4</v>
      </c>
      <c r="EB726" s="60">
        <v>1.574E-4</v>
      </c>
      <c r="EC726" s="60">
        <v>1.5993E-4</v>
      </c>
      <c r="ED726" s="60">
        <v>1.6411999999999999E-4</v>
      </c>
      <c r="EE726" s="60">
        <v>1.7055E-4</v>
      </c>
      <c r="EF726" s="60">
        <v>1.7996E-4</v>
      </c>
      <c r="EG726" s="60">
        <v>1.9324000000000001E-4</v>
      </c>
      <c r="EH726" s="60">
        <v>2.1148E-4</v>
      </c>
      <c r="EI726" s="60">
        <v>2.3602000000000001E-4</v>
      </c>
      <c r="EJ726" s="60">
        <v>2.6847999999999998E-4</v>
      </c>
      <c r="EK726" s="60">
        <v>3.1079000000000002E-4</v>
      </c>
      <c r="EL726" s="60">
        <v>3.6525000000000001E-4</v>
      </c>
      <c r="EM726" s="60">
        <v>4.7091E-4</v>
      </c>
      <c r="EN726" s="60">
        <v>6.1687000000000005E-4</v>
      </c>
      <c r="EO726" s="60">
        <v>7.4885999999999996E-4</v>
      </c>
      <c r="EP726" s="60">
        <v>9.1133999999999996E-4</v>
      </c>
      <c r="EQ726" s="60">
        <v>1.1099300000000001E-3</v>
      </c>
      <c r="ER726" s="60">
        <v>1.3510600000000001E-3</v>
      </c>
      <c r="ES726" s="60">
        <v>1.76771E-3</v>
      </c>
      <c r="ET726" s="60">
        <v>2.3007399999999999E-3</v>
      </c>
      <c r="EU726" s="60">
        <v>3.1111799999999998E-3</v>
      </c>
      <c r="EV726" s="60">
        <v>4.1673099999999996E-3</v>
      </c>
      <c r="EW726" s="60">
        <v>5.5298099999999996E-3</v>
      </c>
      <c r="EX726" s="60">
        <v>7.2727699999999996E-3</v>
      </c>
      <c r="EY726" s="60">
        <v>9.4871399999999998E-3</v>
      </c>
      <c r="EZ726" s="60">
        <v>1.228513E-2</v>
      </c>
      <c r="FA726" s="60">
        <v>1.5805920000000001E-2</v>
      </c>
      <c r="FB726" s="60">
        <v>2.022289E-2</v>
      </c>
      <c r="FC726" s="60">
        <v>2.575276E-2</v>
      </c>
      <c r="FD726" s="60">
        <v>3.2666609999999999E-2</v>
      </c>
      <c r="FE726" s="60">
        <v>4.1303100000000002E-2</v>
      </c>
      <c r="FF726" s="60">
        <v>5.208376E-2</v>
      </c>
      <c r="FG726" s="60">
        <v>6.4020010000000002E-2</v>
      </c>
      <c r="FH726" s="60">
        <v>7.8563690000000005E-2</v>
      </c>
      <c r="FI726" s="60">
        <v>9.6263370000000001E-2</v>
      </c>
      <c r="FJ726" s="60">
        <v>0.11776830000000001</v>
      </c>
      <c r="FK726" s="60">
        <v>0.14383860000000001</v>
      </c>
      <c r="FL726" s="60">
        <v>0.17535401</v>
      </c>
      <c r="FM726" s="60">
        <v>0.21331942000000001</v>
      </c>
      <c r="FN726" s="60">
        <v>0.25886589999999998</v>
      </c>
      <c r="FO726" s="60">
        <v>0.30055009999999999</v>
      </c>
      <c r="FP726" s="60">
        <v>0.34837259999999998</v>
      </c>
      <c r="FQ726" s="60">
        <v>0.39609939999999999</v>
      </c>
      <c r="FR726" s="60">
        <v>0.4496831</v>
      </c>
      <c r="FS726" s="60">
        <v>0.50967441999999996</v>
      </c>
      <c r="FT726" s="60">
        <v>0.57663982999999996</v>
      </c>
      <c r="FU726" s="60">
        <v>0.65115369999999995</v>
      </c>
      <c r="FV726" s="60">
        <v>0.73378989999999999</v>
      </c>
      <c r="FW726" s="60">
        <v>0.82511129999999999</v>
      </c>
      <c r="FX726" s="60">
        <v>0.92565821999999998</v>
      </c>
      <c r="FY726" s="60">
        <v>1.0359350000000001</v>
      </c>
      <c r="FZ726" s="60">
        <v>1.1563943999999999</v>
      </c>
      <c r="GA726" s="60">
        <v>1.287423</v>
      </c>
      <c r="GB726" s="60">
        <v>1.4293229999999999</v>
      </c>
      <c r="GC726" s="60">
        <v>1.5822940000000001</v>
      </c>
      <c r="GD726" s="60">
        <v>1.746416</v>
      </c>
      <c r="GE726" s="60">
        <v>1.9216299999999999</v>
      </c>
      <c r="GF726" s="60">
        <v>2.1077194000000001</v>
      </c>
      <c r="GG726" s="60">
        <v>2.3730500000000001</v>
      </c>
      <c r="GH726" s="60">
        <v>2.6107290000000001</v>
      </c>
      <c r="GI726" s="60">
        <v>2.8592502999999998</v>
      </c>
      <c r="GJ726" s="60">
        <v>3.0197769999999999</v>
      </c>
      <c r="GK726" s="60">
        <v>3.3734383000000001</v>
      </c>
      <c r="GL726" s="60">
        <v>3.8459720000000002</v>
      </c>
      <c r="GM726" s="60">
        <v>4.3204840999999998</v>
      </c>
      <c r="GN726" s="60">
        <v>4.7436889999999998</v>
      </c>
      <c r="GO726" s="60">
        <v>5.1287560000000001</v>
      </c>
      <c r="GP726" s="60">
        <v>5.4954729999999996</v>
      </c>
      <c r="GQ726" s="60">
        <v>5.7718400000000001</v>
      </c>
      <c r="GR726" s="60">
        <v>5.9435833999999996</v>
      </c>
      <c r="GS726" s="60">
        <v>6.0023264000000003</v>
      </c>
    </row>
    <row r="727" spans="1:201" x14ac:dyDescent="0.2">
      <c r="A727" s="70">
        <v>42228.730590277781</v>
      </c>
      <c r="B727" s="60">
        <v>0</v>
      </c>
      <c r="C727" s="60">
        <v>4.95E-4</v>
      </c>
      <c r="D727" s="60">
        <v>5.9502000000000003E-4</v>
      </c>
      <c r="E727" s="60">
        <v>6.0367999999999999E-4</v>
      </c>
      <c r="F727" s="60">
        <v>6.0641999999999998E-4</v>
      </c>
      <c r="G727" s="60">
        <v>7.1000999999999996E-4</v>
      </c>
      <c r="H727" s="60">
        <v>8.0659999999999998E-4</v>
      </c>
      <c r="I727" s="60">
        <v>8.9647999999999995E-4</v>
      </c>
      <c r="J727" s="60">
        <v>9.7992999999999995E-4</v>
      </c>
      <c r="K727" s="60">
        <v>8.878E-4</v>
      </c>
      <c r="L727" s="60">
        <v>9.3972000000000001E-4</v>
      </c>
      <c r="M727" s="60">
        <v>8.5349000000000004E-4</v>
      </c>
      <c r="N727" s="60">
        <v>8.8772999999999999E-4</v>
      </c>
      <c r="O727" s="60">
        <v>9.1987999999999998E-4</v>
      </c>
      <c r="P727" s="60">
        <v>9.5003000000000004E-4</v>
      </c>
      <c r="Q727" s="60">
        <v>9.9474000000000003E-4</v>
      </c>
      <c r="R727" s="60">
        <v>1.0348600000000001E-3</v>
      </c>
      <c r="S727" s="60">
        <v>1.0706699999999999E-3</v>
      </c>
      <c r="T727" s="60">
        <v>1.1024699999999999E-3</v>
      </c>
      <c r="U727" s="60">
        <v>9.9894999999999997E-4</v>
      </c>
      <c r="V727" s="60">
        <v>9.3409000000000005E-4</v>
      </c>
      <c r="W727" s="60">
        <v>9.4972999999999998E-4</v>
      </c>
      <c r="X727" s="60">
        <v>9.6363999999999998E-4</v>
      </c>
      <c r="Y727" s="60">
        <v>9.7592999999999996E-4</v>
      </c>
      <c r="Z727" s="60">
        <v>9.8667999999999998E-4</v>
      </c>
      <c r="AA727" s="60">
        <v>9.9598999999999998E-4</v>
      </c>
      <c r="AB727" s="60">
        <v>1.00394E-3</v>
      </c>
      <c r="AC727" s="60">
        <v>1.0106E-3</v>
      </c>
      <c r="AD727" s="60">
        <v>9.3952E-4</v>
      </c>
      <c r="AE727" s="60">
        <v>9.4311000000000004E-4</v>
      </c>
      <c r="AF727" s="60">
        <v>9.3554E-4</v>
      </c>
      <c r="AG727" s="60">
        <v>9.2661000000000002E-4</v>
      </c>
      <c r="AH727" s="60">
        <v>9.1642999999999998E-4</v>
      </c>
      <c r="AI727" s="60">
        <v>9.0509E-4</v>
      </c>
      <c r="AJ727" s="60">
        <v>8.9267999999999997E-4</v>
      </c>
      <c r="AK727" s="60">
        <v>8.7925999999999998E-4</v>
      </c>
      <c r="AL727" s="60">
        <v>8.0990000000000001E-4</v>
      </c>
      <c r="AM727" s="60">
        <v>8.0148000000000003E-4</v>
      </c>
      <c r="AN727" s="60">
        <v>7.9255999999999999E-4</v>
      </c>
      <c r="AO727" s="60">
        <v>7.8315000000000004E-4</v>
      </c>
      <c r="AP727" s="60">
        <v>7.7326999999999995E-4</v>
      </c>
      <c r="AQ727" s="60">
        <v>7.6296000000000003E-4</v>
      </c>
      <c r="AR727" s="60">
        <v>7.5224999999999999E-4</v>
      </c>
      <c r="AS727" s="60">
        <v>7.4118999999999997E-4</v>
      </c>
      <c r="AT727" s="60">
        <v>6.8236000000000002E-4</v>
      </c>
      <c r="AU727" s="60">
        <v>6.4451000000000005E-4</v>
      </c>
      <c r="AV727" s="60">
        <v>6.3533999999999997E-4</v>
      </c>
      <c r="AW727" s="60">
        <v>6.2606999999999995E-4</v>
      </c>
      <c r="AX727" s="60">
        <v>6.1671999999999996E-4</v>
      </c>
      <c r="AY727" s="60">
        <v>6.0729000000000002E-4</v>
      </c>
      <c r="AZ727" s="60">
        <v>5.7384999999999999E-4</v>
      </c>
      <c r="BA727" s="60">
        <v>5.6510000000000002E-4</v>
      </c>
      <c r="BB727" s="60">
        <v>5.5303000000000004E-4</v>
      </c>
      <c r="BC727" s="60">
        <v>5.5060000000000005E-4</v>
      </c>
      <c r="BD727" s="60">
        <v>5.4819999999999999E-4</v>
      </c>
      <c r="BE727" s="60">
        <v>5.2435000000000003E-4</v>
      </c>
      <c r="BF727" s="60">
        <v>5.2296000000000005E-4</v>
      </c>
      <c r="BG727" s="60">
        <v>5.2059000000000003E-4</v>
      </c>
      <c r="BH727" s="60">
        <v>5.1822999999999995E-4</v>
      </c>
      <c r="BI727" s="60">
        <v>5.1590000000000002E-4</v>
      </c>
      <c r="BJ727" s="60">
        <v>4.9399000000000003E-4</v>
      </c>
      <c r="BK727" s="60">
        <v>4.7394000000000001E-4</v>
      </c>
      <c r="BL727" s="60">
        <v>4.7218E-4</v>
      </c>
      <c r="BM727" s="60">
        <v>4.7042999999999998E-4</v>
      </c>
      <c r="BN727" s="60">
        <v>4.6870000000000001E-4</v>
      </c>
      <c r="BO727" s="60">
        <v>4.6666999999999998E-4</v>
      </c>
      <c r="BP727" s="60">
        <v>4.6464999999999999E-4</v>
      </c>
      <c r="BQ727" s="60">
        <v>4.4643999999999999E-4</v>
      </c>
      <c r="BR727" s="60">
        <v>4.4443E-4</v>
      </c>
      <c r="BS727" s="60">
        <v>4.4245999999999999E-4</v>
      </c>
      <c r="BT727" s="60">
        <v>4.3803000000000001E-4</v>
      </c>
      <c r="BU727" s="60">
        <v>4.3332000000000001E-4</v>
      </c>
      <c r="BV727" s="60">
        <v>4.2864999999999998E-4</v>
      </c>
      <c r="BW727" s="60">
        <v>4.2402999999999999E-4</v>
      </c>
      <c r="BX727" s="60">
        <v>4.1946000000000003E-4</v>
      </c>
      <c r="BY727" s="60">
        <v>4.1493999999999998E-4</v>
      </c>
      <c r="BZ727" s="60">
        <v>4.1047000000000002E-4</v>
      </c>
      <c r="CA727" s="60">
        <v>4.0604999999999998E-4</v>
      </c>
      <c r="CB727" s="60">
        <v>4.0238999999999997E-4</v>
      </c>
      <c r="CC727" s="60">
        <v>3.8526000000000001E-4</v>
      </c>
      <c r="CD727" s="60">
        <v>3.8192E-4</v>
      </c>
      <c r="CE727" s="60">
        <v>3.7859999999999999E-4</v>
      </c>
      <c r="CF727" s="60">
        <v>3.7530000000000002E-4</v>
      </c>
      <c r="CG727" s="60">
        <v>3.7200999999999998E-4</v>
      </c>
      <c r="CH727" s="60">
        <v>3.6906999999999999E-4</v>
      </c>
      <c r="CI727" s="60">
        <v>3.6614999999999998E-4</v>
      </c>
      <c r="CJ727" s="60">
        <v>3.6301999999999998E-4</v>
      </c>
      <c r="CK727" s="60">
        <v>3.5990000000000002E-4</v>
      </c>
      <c r="CL727" s="60">
        <v>3.5680999999999999E-4</v>
      </c>
      <c r="CM727" s="60">
        <v>3.5372000000000002E-4</v>
      </c>
      <c r="CN727" s="60">
        <v>3.5068000000000002E-4</v>
      </c>
      <c r="CO727" s="60">
        <v>1.9274E-4</v>
      </c>
      <c r="CP727" s="60">
        <v>1.9262000000000001E-4</v>
      </c>
      <c r="CQ727" s="60">
        <v>1.9252000000000001E-4</v>
      </c>
      <c r="CR727" s="60">
        <v>1.9243999999999999E-4</v>
      </c>
      <c r="CS727" s="60">
        <v>1.9236000000000001E-4</v>
      </c>
      <c r="CT727" s="60">
        <v>1.9230000000000001E-4</v>
      </c>
      <c r="CU727" s="60">
        <v>1.9225000000000001E-4</v>
      </c>
      <c r="CV727" s="60">
        <v>1.9223999999999999E-4</v>
      </c>
      <c r="CW727" s="60">
        <v>1.9223999999999999E-4</v>
      </c>
      <c r="CX727" s="60">
        <v>1.9225000000000001E-4</v>
      </c>
      <c r="CY727" s="60">
        <v>1.5924999999999999E-4</v>
      </c>
      <c r="CZ727" s="60">
        <v>1.5976E-4</v>
      </c>
      <c r="DA727" s="60">
        <v>1.6029999999999999E-4</v>
      </c>
      <c r="DB727" s="60">
        <v>1.6086E-4</v>
      </c>
      <c r="DC727" s="60">
        <v>1.6145999999999999E-4</v>
      </c>
      <c r="DD727" s="60">
        <v>1.6232E-4</v>
      </c>
      <c r="DE727" s="60">
        <v>1.6317999999999999E-4</v>
      </c>
      <c r="DF727" s="60">
        <v>1.6412999999999999E-4</v>
      </c>
      <c r="DG727" s="60">
        <v>1.6480999999999999E-4</v>
      </c>
      <c r="DH727" s="60">
        <v>1.4118999999999999E-4</v>
      </c>
      <c r="DI727" s="60">
        <v>1.428E-4</v>
      </c>
      <c r="DJ727" s="60">
        <v>1.4451000000000001E-4</v>
      </c>
      <c r="DK727" s="60">
        <v>1.4627999999999999E-4</v>
      </c>
      <c r="DL727" s="60">
        <v>1.4805999999999999E-4</v>
      </c>
      <c r="DM727" s="60">
        <v>1.4978999999999999E-4</v>
      </c>
      <c r="DN727" s="60">
        <v>1.5143000000000001E-4</v>
      </c>
      <c r="DO727" s="60">
        <v>1.529E-4</v>
      </c>
      <c r="DP727" s="60">
        <v>1.5417E-4</v>
      </c>
      <c r="DQ727" s="60">
        <v>1.552E-4</v>
      </c>
      <c r="DR727" s="60">
        <v>1.5595E-4</v>
      </c>
      <c r="DS727" s="60">
        <v>1.5647E-4</v>
      </c>
      <c r="DT727" s="60">
        <v>1.5672E-4</v>
      </c>
      <c r="DU727" s="60">
        <v>1.5669999999999999E-4</v>
      </c>
      <c r="DV727" s="60">
        <v>1.5648999999999999E-4</v>
      </c>
      <c r="DW727" s="60">
        <v>1.5614000000000001E-4</v>
      </c>
      <c r="DX727" s="60">
        <v>1.5579E-4</v>
      </c>
      <c r="DY727" s="60">
        <v>1.5557E-4</v>
      </c>
      <c r="DZ727" s="60">
        <v>1.5556000000000001E-4</v>
      </c>
      <c r="EA727" s="60">
        <v>1.5605E-4</v>
      </c>
      <c r="EB727" s="60">
        <v>1.5709E-4</v>
      </c>
      <c r="EC727" s="60">
        <v>1.5935999999999999E-4</v>
      </c>
      <c r="ED727" s="60">
        <v>1.6317999999999999E-4</v>
      </c>
      <c r="EE727" s="60">
        <v>1.6912000000000001E-4</v>
      </c>
      <c r="EF727" s="60">
        <v>1.7788E-4</v>
      </c>
      <c r="EG727" s="60">
        <v>1.9031000000000001E-4</v>
      </c>
      <c r="EH727" s="60">
        <v>2.0746999999999999E-4</v>
      </c>
      <c r="EI727" s="60">
        <v>2.3063000000000001E-4</v>
      </c>
      <c r="EJ727" s="60">
        <v>2.6135999999999998E-4</v>
      </c>
      <c r="EK727" s="60">
        <v>3.0150000000000001E-4</v>
      </c>
      <c r="EL727" s="60">
        <v>3.5327999999999998E-4</v>
      </c>
      <c r="EM727" s="60">
        <v>4.5401000000000003E-4</v>
      </c>
      <c r="EN727" s="60">
        <v>5.9347000000000002E-4</v>
      </c>
      <c r="EO727" s="60">
        <v>7.1975999999999995E-4</v>
      </c>
      <c r="EP727" s="60">
        <v>8.7544000000000001E-4</v>
      </c>
      <c r="EQ727" s="60">
        <v>1.0659300000000001E-3</v>
      </c>
      <c r="ER727" s="60">
        <v>1.2974900000000001E-3</v>
      </c>
      <c r="ES727" s="60">
        <v>1.6981399999999999E-3</v>
      </c>
      <c r="ET727" s="60">
        <v>2.2113499999999999E-3</v>
      </c>
      <c r="EU727" s="60">
        <v>2.9926800000000002E-3</v>
      </c>
      <c r="EV727" s="60">
        <v>4.0120499999999996E-3</v>
      </c>
      <c r="EW727" s="60">
        <v>5.3283899999999997E-3</v>
      </c>
      <c r="EX727" s="60">
        <v>7.0136499999999997E-3</v>
      </c>
      <c r="EY727" s="60">
        <v>9.1560500000000006E-3</v>
      </c>
      <c r="EZ727" s="60">
        <v>1.1864370000000001E-2</v>
      </c>
      <c r="FA727" s="60">
        <v>1.5273399999999999E-2</v>
      </c>
      <c r="FB727" s="60">
        <v>1.9550959999999999E-2</v>
      </c>
      <c r="FC727" s="60">
        <v>2.4906669999999999E-2</v>
      </c>
      <c r="FD727" s="60">
        <v>3.1602669999999999E-2</v>
      </c>
      <c r="FE727" s="60">
        <v>3.9966410000000001E-2</v>
      </c>
      <c r="FF727" s="60">
        <v>5.0405579999999998E-2</v>
      </c>
      <c r="FG727" s="60">
        <v>6.1962780000000002E-2</v>
      </c>
      <c r="FH727" s="60">
        <v>7.604387E-2</v>
      </c>
      <c r="FI727" s="60">
        <v>9.3180529999999998E-2</v>
      </c>
      <c r="FJ727" s="60">
        <v>0.11400273</v>
      </c>
      <c r="FK727" s="60">
        <v>0.13924922000000001</v>
      </c>
      <c r="FL727" s="60">
        <v>0.16977629999999999</v>
      </c>
      <c r="FM727" s="60">
        <v>0.20656374</v>
      </c>
      <c r="FN727" s="60">
        <v>0.25071701000000002</v>
      </c>
      <c r="FO727" s="60">
        <v>0.29113401999999999</v>
      </c>
      <c r="FP727" s="60">
        <v>0.33752349999999998</v>
      </c>
      <c r="FQ727" s="60">
        <v>0.38384049999999997</v>
      </c>
      <c r="FR727" s="60">
        <v>0.4358669</v>
      </c>
      <c r="FS727" s="60">
        <v>0.49414639999999999</v>
      </c>
      <c r="FT727" s="60">
        <v>0.5592395</v>
      </c>
      <c r="FU727" s="60">
        <v>0.63171659999999996</v>
      </c>
      <c r="FV727" s="60">
        <v>0.71214999999999995</v>
      </c>
      <c r="FW727" s="60">
        <v>0.80110329999999996</v>
      </c>
      <c r="FX727" s="60">
        <v>0.89912099999999995</v>
      </c>
      <c r="FY727" s="60">
        <v>1.006715</v>
      </c>
      <c r="FZ727" s="60">
        <v>1.12435</v>
      </c>
      <c r="GA727" s="60">
        <v>1.2524280000000001</v>
      </c>
      <c r="GB727" s="60">
        <v>1.3912731</v>
      </c>
      <c r="GC727" s="60">
        <v>1.5411109999999999</v>
      </c>
      <c r="GD727" s="60">
        <v>1.7020523000000001</v>
      </c>
      <c r="GE727" s="60">
        <v>1.8740760000000001</v>
      </c>
      <c r="GF727" s="60">
        <v>2.0570073</v>
      </c>
      <c r="GG727" s="60">
        <v>2.3183180999999999</v>
      </c>
      <c r="GH727" s="60">
        <v>2.5527801000000001</v>
      </c>
      <c r="GI727" s="60">
        <v>2.7983709999999999</v>
      </c>
      <c r="GJ727" s="60">
        <v>2.9571871000000001</v>
      </c>
      <c r="GK727" s="60">
        <v>3.3080370000000001</v>
      </c>
      <c r="GL727" s="60">
        <v>3.7787670000000002</v>
      </c>
      <c r="GM727" s="60">
        <v>4.2537940000000001</v>
      </c>
      <c r="GN727" s="60">
        <v>4.6797852000000004</v>
      </c>
      <c r="GO727" s="60">
        <v>5.0700640000000003</v>
      </c>
      <c r="GP727" s="60">
        <v>5.4457472999999998</v>
      </c>
      <c r="GQ727" s="60">
        <v>5.7337731999999999</v>
      </c>
      <c r="GR727" s="60">
        <v>5.9192869999999997</v>
      </c>
      <c r="GS727" s="60">
        <v>5.9931450000000002</v>
      </c>
    </row>
    <row r="728" spans="1:201" x14ac:dyDescent="0.2">
      <c r="A728" s="70">
        <v>42228.740497685183</v>
      </c>
      <c r="B728" s="60">
        <v>0</v>
      </c>
      <c r="C728" s="60">
        <v>4.9536999999999997E-4</v>
      </c>
      <c r="D728" s="60">
        <v>5.9540999999999999E-4</v>
      </c>
      <c r="E728" s="60">
        <v>6.0404999999999996E-4</v>
      </c>
      <c r="F728" s="60">
        <v>6.0683000000000004E-4</v>
      </c>
      <c r="G728" s="60">
        <v>7.1047999999999999E-4</v>
      </c>
      <c r="H728" s="60">
        <v>8.0712000000000004E-4</v>
      </c>
      <c r="I728" s="60">
        <v>8.9705000000000004E-4</v>
      </c>
      <c r="J728" s="60">
        <v>9.8054000000000001E-4</v>
      </c>
      <c r="K728" s="60">
        <v>8.8840000000000002E-4</v>
      </c>
      <c r="L728" s="60">
        <v>9.4034000000000001E-4</v>
      </c>
      <c r="M728" s="60">
        <v>8.5408000000000001E-4</v>
      </c>
      <c r="N728" s="60">
        <v>8.8833E-4</v>
      </c>
      <c r="O728" s="60">
        <v>9.2049000000000005E-4</v>
      </c>
      <c r="P728" s="60">
        <v>9.5065000000000004E-4</v>
      </c>
      <c r="Q728" s="60">
        <v>9.9536999999999998E-4</v>
      </c>
      <c r="R728" s="60">
        <v>1.0354800000000001E-3</v>
      </c>
      <c r="S728" s="60">
        <v>1.07128E-3</v>
      </c>
      <c r="T728" s="60">
        <v>1.10307E-3</v>
      </c>
      <c r="U728" s="60">
        <v>9.9949999999999995E-4</v>
      </c>
      <c r="V728" s="60">
        <v>9.3437000000000001E-4</v>
      </c>
      <c r="W728" s="60">
        <v>9.4998999999999995E-4</v>
      </c>
      <c r="X728" s="60">
        <v>9.6389000000000002E-4</v>
      </c>
      <c r="Y728" s="60">
        <v>9.7614999999999996E-4</v>
      </c>
      <c r="Z728" s="60">
        <v>9.8686999999999993E-4</v>
      </c>
      <c r="AA728" s="60">
        <v>9.961499999999999E-4</v>
      </c>
      <c r="AB728" s="60">
        <v>1.0040699999999999E-3</v>
      </c>
      <c r="AC728" s="60">
        <v>1.0107E-3</v>
      </c>
      <c r="AD728" s="60">
        <v>9.3941999999999995E-4</v>
      </c>
      <c r="AE728" s="60">
        <v>9.4297999999999995E-4</v>
      </c>
      <c r="AF728" s="60">
        <v>9.3537000000000004E-4</v>
      </c>
      <c r="AG728" s="60">
        <v>9.2639999999999997E-4</v>
      </c>
      <c r="AH728" s="60">
        <v>9.1618999999999999E-4</v>
      </c>
      <c r="AI728" s="60">
        <v>9.0483999999999996E-4</v>
      </c>
      <c r="AJ728" s="60">
        <v>8.9243000000000005E-4</v>
      </c>
      <c r="AK728" s="60">
        <v>8.7902E-4</v>
      </c>
      <c r="AL728" s="60">
        <v>8.0957999999999996E-4</v>
      </c>
      <c r="AM728" s="60">
        <v>8.0119999999999996E-4</v>
      </c>
      <c r="AN728" s="60">
        <v>7.9232E-4</v>
      </c>
      <c r="AO728" s="60">
        <v>7.8293999999999998E-4</v>
      </c>
      <c r="AP728" s="60">
        <v>7.7311000000000003E-4</v>
      </c>
      <c r="AQ728" s="60">
        <v>7.6283999999999998E-4</v>
      </c>
      <c r="AR728" s="60">
        <v>7.5217000000000003E-4</v>
      </c>
      <c r="AS728" s="60">
        <v>7.4114999999999999E-4</v>
      </c>
      <c r="AT728" s="60">
        <v>6.8229E-4</v>
      </c>
      <c r="AU728" s="60">
        <v>6.4448999999999995E-4</v>
      </c>
      <c r="AV728" s="60">
        <v>6.3533999999999997E-4</v>
      </c>
      <c r="AW728" s="60">
        <v>6.2608E-4</v>
      </c>
      <c r="AX728" s="60">
        <v>6.1673999999999995E-4</v>
      </c>
      <c r="AY728" s="60">
        <v>6.0733E-4</v>
      </c>
      <c r="AZ728" s="60">
        <v>5.7392000000000001E-4</v>
      </c>
      <c r="BA728" s="60">
        <v>5.6517999999999998E-4</v>
      </c>
      <c r="BB728" s="60">
        <v>5.5312000000000004E-4</v>
      </c>
      <c r="BC728" s="60">
        <v>5.507E-4</v>
      </c>
      <c r="BD728" s="60">
        <v>5.4830000000000005E-4</v>
      </c>
      <c r="BE728" s="60">
        <v>5.2446999999999997E-4</v>
      </c>
      <c r="BF728" s="60">
        <v>5.2307999999999999E-4</v>
      </c>
      <c r="BG728" s="60">
        <v>5.2072000000000002E-4</v>
      </c>
      <c r="BH728" s="60">
        <v>5.1835E-4</v>
      </c>
      <c r="BI728" s="60">
        <v>5.1601999999999996E-4</v>
      </c>
      <c r="BJ728" s="60">
        <v>4.9412000000000002E-4</v>
      </c>
      <c r="BK728" s="60">
        <v>4.7406E-4</v>
      </c>
      <c r="BL728" s="60">
        <v>4.7228999999999999E-4</v>
      </c>
      <c r="BM728" s="60">
        <v>4.7053999999999998E-4</v>
      </c>
      <c r="BN728" s="60">
        <v>4.6881000000000001E-4</v>
      </c>
      <c r="BO728" s="60">
        <v>4.6676999999999998E-4</v>
      </c>
      <c r="BP728" s="60">
        <v>4.6474999999999999E-4</v>
      </c>
      <c r="BQ728" s="60">
        <v>4.4653E-4</v>
      </c>
      <c r="BR728" s="60">
        <v>4.4451000000000001E-4</v>
      </c>
      <c r="BS728" s="60">
        <v>4.4253000000000001E-4</v>
      </c>
      <c r="BT728" s="60">
        <v>4.3810000000000002E-4</v>
      </c>
      <c r="BU728" s="60">
        <v>4.3337999999999997E-4</v>
      </c>
      <c r="BV728" s="60">
        <v>4.2870000000000001E-4</v>
      </c>
      <c r="BW728" s="60">
        <v>4.2408000000000002E-4</v>
      </c>
      <c r="BX728" s="60">
        <v>4.1950000000000001E-4</v>
      </c>
      <c r="BY728" s="60">
        <v>4.1497000000000002E-4</v>
      </c>
      <c r="BZ728" s="60">
        <v>4.1049000000000001E-4</v>
      </c>
      <c r="CA728" s="60">
        <v>4.0606000000000003E-4</v>
      </c>
      <c r="CB728" s="60">
        <v>4.0238999999999997E-4</v>
      </c>
      <c r="CC728" s="60">
        <v>3.8525000000000001E-4</v>
      </c>
      <c r="CD728" s="60">
        <v>3.8191000000000001E-4</v>
      </c>
      <c r="CE728" s="60">
        <v>3.7858E-4</v>
      </c>
      <c r="CF728" s="60">
        <v>3.7528000000000003E-4</v>
      </c>
      <c r="CG728" s="60">
        <v>3.7198999999999999E-4</v>
      </c>
      <c r="CH728" s="60">
        <v>3.6905E-4</v>
      </c>
      <c r="CI728" s="60">
        <v>3.6612E-4</v>
      </c>
      <c r="CJ728" s="60">
        <v>3.6298999999999999E-4</v>
      </c>
      <c r="CK728" s="60">
        <v>3.5986999999999998E-4</v>
      </c>
      <c r="CL728" s="60">
        <v>3.5677000000000001E-4</v>
      </c>
      <c r="CM728" s="60">
        <v>3.5368999999999998E-4</v>
      </c>
      <c r="CN728" s="60">
        <v>3.5063999999999999E-4</v>
      </c>
      <c r="CO728" s="60">
        <v>1.9273000000000001E-4</v>
      </c>
      <c r="CP728" s="60">
        <v>1.9260999999999999E-4</v>
      </c>
      <c r="CQ728" s="60">
        <v>1.9251000000000001E-4</v>
      </c>
      <c r="CR728" s="60">
        <v>1.9242E-4</v>
      </c>
      <c r="CS728" s="60">
        <v>1.9233999999999999E-4</v>
      </c>
      <c r="CT728" s="60">
        <v>1.9227E-4</v>
      </c>
      <c r="CU728" s="60">
        <v>1.9222E-4</v>
      </c>
      <c r="CV728" s="60">
        <v>1.9220000000000001E-4</v>
      </c>
      <c r="CW728" s="60">
        <v>1.9220000000000001E-4</v>
      </c>
      <c r="CX728" s="60">
        <v>1.9221E-4</v>
      </c>
      <c r="CY728" s="60">
        <v>1.5907000000000001E-4</v>
      </c>
      <c r="CZ728" s="60">
        <v>1.5957999999999999E-4</v>
      </c>
      <c r="DA728" s="60">
        <v>1.6011000000000001E-4</v>
      </c>
      <c r="DB728" s="60">
        <v>1.6066E-4</v>
      </c>
      <c r="DC728" s="60">
        <v>1.6124999999999999E-4</v>
      </c>
      <c r="DD728" s="60">
        <v>1.6208999999999999E-4</v>
      </c>
      <c r="DE728" s="60">
        <v>1.6292999999999999E-4</v>
      </c>
      <c r="DF728" s="60">
        <v>1.6385999999999999E-4</v>
      </c>
      <c r="DG728" s="60">
        <v>1.6451000000000001E-4</v>
      </c>
      <c r="DH728" s="60">
        <v>1.4082999999999999E-4</v>
      </c>
      <c r="DI728" s="60">
        <v>1.4240999999999999E-4</v>
      </c>
      <c r="DJ728" s="60">
        <v>1.4410000000000001E-4</v>
      </c>
      <c r="DK728" s="60">
        <v>1.4584999999999999E-4</v>
      </c>
      <c r="DL728" s="60">
        <v>1.4762999999999999E-4</v>
      </c>
      <c r="DM728" s="60">
        <v>1.4936999999999999E-4</v>
      </c>
      <c r="DN728" s="60">
        <v>1.5103E-4</v>
      </c>
      <c r="DO728" s="60">
        <v>1.5254E-4</v>
      </c>
      <c r="DP728" s="60">
        <v>1.5385999999999999E-4</v>
      </c>
      <c r="DQ728" s="60">
        <v>1.5494E-4</v>
      </c>
      <c r="DR728" s="60">
        <v>1.5574E-4</v>
      </c>
      <c r="DS728" s="60">
        <v>1.5632999999999999E-4</v>
      </c>
      <c r="DT728" s="60">
        <v>1.5663999999999999E-4</v>
      </c>
      <c r="DU728" s="60">
        <v>1.5668E-4</v>
      </c>
      <c r="DV728" s="60">
        <v>1.5651E-4</v>
      </c>
      <c r="DW728" s="60">
        <v>1.5619000000000001E-4</v>
      </c>
      <c r="DX728" s="60">
        <v>1.5584E-4</v>
      </c>
      <c r="DY728" s="60">
        <v>1.5559999999999999E-4</v>
      </c>
      <c r="DZ728" s="60">
        <v>1.5553999999999999E-4</v>
      </c>
      <c r="EA728" s="60">
        <v>1.5593000000000001E-4</v>
      </c>
      <c r="EB728" s="60">
        <v>1.5682000000000001E-4</v>
      </c>
      <c r="EC728" s="60">
        <v>1.5883999999999999E-4</v>
      </c>
      <c r="ED728" s="60">
        <v>1.6232E-4</v>
      </c>
      <c r="EE728" s="60">
        <v>1.6780000000000001E-4</v>
      </c>
      <c r="EF728" s="60">
        <v>1.7594999999999999E-4</v>
      </c>
      <c r="EG728" s="60">
        <v>1.8757999999999999E-4</v>
      </c>
      <c r="EH728" s="60">
        <v>2.0369999999999999E-4</v>
      </c>
      <c r="EI728" s="60">
        <v>2.2555000000000001E-4</v>
      </c>
      <c r="EJ728" s="60">
        <v>2.5461E-4</v>
      </c>
      <c r="EK728" s="60">
        <v>2.9269000000000002E-4</v>
      </c>
      <c r="EL728" s="60">
        <v>3.4190000000000002E-4</v>
      </c>
      <c r="EM728" s="60">
        <v>4.3790000000000002E-4</v>
      </c>
      <c r="EN728" s="60">
        <v>5.7112000000000005E-4</v>
      </c>
      <c r="EO728" s="60">
        <v>6.9194999999999999E-4</v>
      </c>
      <c r="EP728" s="60">
        <v>8.4106999999999997E-4</v>
      </c>
      <c r="EQ728" s="60">
        <v>1.02377E-3</v>
      </c>
      <c r="ER728" s="60">
        <v>1.2461E-3</v>
      </c>
      <c r="ES728" s="60">
        <v>1.63131E-3</v>
      </c>
      <c r="ET728" s="60">
        <v>2.12539E-3</v>
      </c>
      <c r="EU728" s="60">
        <v>2.8785899999999999E-3</v>
      </c>
      <c r="EV728" s="60">
        <v>3.8624100000000001E-3</v>
      </c>
      <c r="EW728" s="60">
        <v>5.13409E-3</v>
      </c>
      <c r="EX728" s="60">
        <v>6.7634899999999996E-3</v>
      </c>
      <c r="EY728" s="60">
        <v>8.8362200000000005E-3</v>
      </c>
      <c r="EZ728" s="60">
        <v>1.1457729999999999E-2</v>
      </c>
      <c r="FA728" s="60">
        <v>1.47586E-2</v>
      </c>
      <c r="FB728" s="60">
        <v>1.8901290000000001E-2</v>
      </c>
      <c r="FC728" s="60">
        <v>2.4088579999999998E-2</v>
      </c>
      <c r="FD728" s="60">
        <v>3.0573960000000001E-2</v>
      </c>
      <c r="FE728" s="60">
        <v>3.8674100000000003E-2</v>
      </c>
      <c r="FF728" s="60">
        <v>4.8783310000000003E-2</v>
      </c>
      <c r="FG728" s="60">
        <v>5.9974279999999998E-2</v>
      </c>
      <c r="FH728" s="60">
        <v>7.3608380000000001E-2</v>
      </c>
      <c r="FI728" s="60">
        <v>9.0200900000000001E-2</v>
      </c>
      <c r="FJ728" s="60">
        <v>0.11036310000000001</v>
      </c>
      <c r="FK728" s="60">
        <v>0.13481270000000001</v>
      </c>
      <c r="FL728" s="60">
        <v>0.164383</v>
      </c>
      <c r="FM728" s="60">
        <v>0.20002932000000001</v>
      </c>
      <c r="FN728" s="60">
        <v>0.24283162999999999</v>
      </c>
      <c r="FO728" s="60">
        <v>0.28201900000000002</v>
      </c>
      <c r="FP728" s="60">
        <v>0.32701653000000003</v>
      </c>
      <c r="FQ728" s="60">
        <v>0.37196309999999999</v>
      </c>
      <c r="FR728" s="60">
        <v>0.42247420000000002</v>
      </c>
      <c r="FS728" s="60">
        <v>0.47908630000000002</v>
      </c>
      <c r="FT728" s="60">
        <v>0.54235363000000003</v>
      </c>
      <c r="FU728" s="60">
        <v>0.61284229999999995</v>
      </c>
      <c r="FV728" s="60">
        <v>0.69112209999999996</v>
      </c>
      <c r="FW728" s="60">
        <v>0.77775704000000001</v>
      </c>
      <c r="FX728" s="60">
        <v>0.87329480000000004</v>
      </c>
      <c r="FY728" s="60">
        <v>0.97825359999999995</v>
      </c>
      <c r="FZ728" s="60">
        <v>1.0931093000000001</v>
      </c>
      <c r="GA728" s="60">
        <v>1.2182790999999999</v>
      </c>
      <c r="GB728" s="60">
        <v>1.354106</v>
      </c>
      <c r="GC728" s="60">
        <v>1.5008401</v>
      </c>
      <c r="GD728" s="60">
        <v>1.6586232000000001</v>
      </c>
      <c r="GE728" s="60">
        <v>1.8274680999999999</v>
      </c>
      <c r="GF728" s="60">
        <v>2.0072429999999999</v>
      </c>
      <c r="GG728" s="60">
        <v>2.2645103</v>
      </c>
      <c r="GH728" s="60">
        <v>2.495717</v>
      </c>
      <c r="GI728" s="60">
        <v>2.7383161999999999</v>
      </c>
      <c r="GJ728" s="60">
        <v>2.895375</v>
      </c>
      <c r="GK728" s="60">
        <v>3.2432713</v>
      </c>
      <c r="GL728" s="60">
        <v>3.7119420999999999</v>
      </c>
      <c r="GM728" s="60">
        <v>4.187157</v>
      </c>
      <c r="GN728" s="60">
        <v>4.6155860000000004</v>
      </c>
      <c r="GO728" s="60">
        <v>5.0107001999999996</v>
      </c>
      <c r="GP728" s="60">
        <v>5.3949240999999999</v>
      </c>
      <c r="GQ728" s="60">
        <v>5.6942209999999998</v>
      </c>
      <c r="GR728" s="60">
        <v>5.8931851000000002</v>
      </c>
      <c r="GS728" s="60">
        <v>5.9819399999999998</v>
      </c>
    </row>
    <row r="729" spans="1:201" x14ac:dyDescent="0.2">
      <c r="A729" s="70">
        <v>42228.750497685185</v>
      </c>
      <c r="B729" s="60">
        <v>0</v>
      </c>
      <c r="C729" s="60">
        <v>4.9574000000000005E-4</v>
      </c>
      <c r="D729" s="60">
        <v>5.9579000000000001E-4</v>
      </c>
      <c r="E729" s="60">
        <v>6.0441E-4</v>
      </c>
      <c r="F729" s="60">
        <v>6.0725000000000004E-4</v>
      </c>
      <c r="G729" s="60">
        <v>7.1095000000000002E-4</v>
      </c>
      <c r="H729" s="60">
        <v>8.0765000000000003E-4</v>
      </c>
      <c r="I729" s="60">
        <v>8.9762000000000002E-4</v>
      </c>
      <c r="J729" s="60">
        <v>9.8115000000000008E-4</v>
      </c>
      <c r="K729" s="60">
        <v>8.8900000000000003E-4</v>
      </c>
      <c r="L729" s="60">
        <v>9.4096999999999996E-4</v>
      </c>
      <c r="M729" s="60">
        <v>8.5468000000000002E-4</v>
      </c>
      <c r="N729" s="60">
        <v>8.8893999999999996E-4</v>
      </c>
      <c r="O729" s="60">
        <v>9.2111000000000005E-4</v>
      </c>
      <c r="P729" s="60">
        <v>9.5127000000000005E-4</v>
      </c>
      <c r="Q729" s="60">
        <v>9.9598999999999998E-4</v>
      </c>
      <c r="R729" s="60">
        <v>1.03611E-3</v>
      </c>
      <c r="S729" s="60">
        <v>1.0719E-3</v>
      </c>
      <c r="T729" s="60">
        <v>1.10367E-3</v>
      </c>
      <c r="U729" s="60">
        <v>1.0000600000000001E-3</v>
      </c>
      <c r="V729" s="60">
        <v>9.3466000000000003E-4</v>
      </c>
      <c r="W729" s="60">
        <v>9.5027000000000002E-4</v>
      </c>
      <c r="X729" s="60">
        <v>9.6414000000000005E-4</v>
      </c>
      <c r="Y729" s="60">
        <v>9.7638E-4</v>
      </c>
      <c r="Z729" s="60">
        <v>9.8707999999999999E-4</v>
      </c>
      <c r="AA729" s="60">
        <v>9.9632999999999992E-4</v>
      </c>
      <c r="AB729" s="60">
        <v>1.0042199999999999E-3</v>
      </c>
      <c r="AC729" s="60">
        <v>1.0108199999999999E-3</v>
      </c>
      <c r="AD729" s="60">
        <v>9.3933000000000005E-4</v>
      </c>
      <c r="AE729" s="60">
        <v>9.4286000000000001E-4</v>
      </c>
      <c r="AF729" s="60">
        <v>9.3519999999999996E-4</v>
      </c>
      <c r="AG729" s="60">
        <v>9.2619999999999996E-4</v>
      </c>
      <c r="AH729" s="60">
        <v>9.1597E-4</v>
      </c>
      <c r="AI729" s="60">
        <v>9.0459999999999998E-4</v>
      </c>
      <c r="AJ729" s="60">
        <v>8.9216999999999996E-4</v>
      </c>
      <c r="AK729" s="60">
        <v>8.7876999999999996E-4</v>
      </c>
      <c r="AL729" s="60">
        <v>8.0926999999999995E-4</v>
      </c>
      <c r="AM729" s="60">
        <v>8.0092E-4</v>
      </c>
      <c r="AN729" s="60">
        <v>7.9206999999999997E-4</v>
      </c>
      <c r="AO729" s="60">
        <v>7.8273000000000004E-4</v>
      </c>
      <c r="AP729" s="60">
        <v>7.7293999999999996E-4</v>
      </c>
      <c r="AQ729" s="60">
        <v>7.6270999999999999E-4</v>
      </c>
      <c r="AR729" s="60">
        <v>7.5208000000000002E-4</v>
      </c>
      <c r="AS729" s="60">
        <v>7.4109999999999996E-4</v>
      </c>
      <c r="AT729" s="60">
        <v>6.8221000000000004E-4</v>
      </c>
      <c r="AU729" s="60">
        <v>6.4446000000000002E-4</v>
      </c>
      <c r="AV729" s="60">
        <v>6.3531999999999998E-4</v>
      </c>
      <c r="AW729" s="60">
        <v>6.2609000000000004E-4</v>
      </c>
      <c r="AX729" s="60">
        <v>6.1676000000000005E-4</v>
      </c>
      <c r="AY729" s="60">
        <v>6.0736999999999998E-4</v>
      </c>
      <c r="AZ729" s="60">
        <v>5.7397999999999998E-4</v>
      </c>
      <c r="BA729" s="60">
        <v>5.6525E-4</v>
      </c>
      <c r="BB729" s="60">
        <v>5.5321000000000005E-4</v>
      </c>
      <c r="BC729" s="60">
        <v>5.5079E-4</v>
      </c>
      <c r="BD729" s="60">
        <v>5.4839999999999999E-4</v>
      </c>
      <c r="BE729" s="60">
        <v>5.2457999999999997E-4</v>
      </c>
      <c r="BF729" s="60">
        <v>5.2320000000000003E-4</v>
      </c>
      <c r="BG729" s="60">
        <v>5.2083999999999995E-4</v>
      </c>
      <c r="BH729" s="60">
        <v>5.1847999999999998E-4</v>
      </c>
      <c r="BI729" s="60">
        <v>5.1615000000000005E-4</v>
      </c>
      <c r="BJ729" s="60">
        <v>4.9425000000000001E-4</v>
      </c>
      <c r="BK729" s="60">
        <v>4.7417E-4</v>
      </c>
      <c r="BL729" s="60">
        <v>4.7240999999999998E-4</v>
      </c>
      <c r="BM729" s="60">
        <v>4.7064999999999997E-4</v>
      </c>
      <c r="BN729" s="60">
        <v>4.6891000000000001E-4</v>
      </c>
      <c r="BO729" s="60">
        <v>4.6686999999999998E-4</v>
      </c>
      <c r="BP729" s="60">
        <v>4.6485E-4</v>
      </c>
      <c r="BQ729" s="60">
        <v>4.4661000000000001E-4</v>
      </c>
      <c r="BR729" s="60">
        <v>4.4459000000000002E-4</v>
      </c>
      <c r="BS729" s="60">
        <v>4.4260000000000002E-4</v>
      </c>
      <c r="BT729" s="60">
        <v>4.3815999999999999E-4</v>
      </c>
      <c r="BU729" s="60">
        <v>4.3344E-4</v>
      </c>
      <c r="BV729" s="60">
        <v>4.2875999999999998E-4</v>
      </c>
      <c r="BW729" s="60">
        <v>4.2412999999999999E-4</v>
      </c>
      <c r="BX729" s="60">
        <v>4.1953999999999998E-4</v>
      </c>
      <c r="BY729" s="60">
        <v>4.15E-4</v>
      </c>
      <c r="BZ729" s="60">
        <v>4.1051999999999999E-4</v>
      </c>
      <c r="CA729" s="60">
        <v>4.0608000000000002E-4</v>
      </c>
      <c r="CB729" s="60">
        <v>4.0240000000000002E-4</v>
      </c>
      <c r="CC729" s="60">
        <v>3.8525000000000001E-4</v>
      </c>
      <c r="CD729" s="60">
        <v>3.8190000000000001E-4</v>
      </c>
      <c r="CE729" s="60">
        <v>3.7857E-4</v>
      </c>
      <c r="CF729" s="60">
        <v>3.7525999999999998E-4</v>
      </c>
      <c r="CG729" s="60">
        <v>3.7197E-4</v>
      </c>
      <c r="CH729" s="60">
        <v>3.6903000000000001E-4</v>
      </c>
      <c r="CI729" s="60">
        <v>3.6610000000000001E-4</v>
      </c>
      <c r="CJ729" s="60">
        <v>3.6296000000000001E-4</v>
      </c>
      <c r="CK729" s="60">
        <v>3.5984E-4</v>
      </c>
      <c r="CL729" s="60">
        <v>3.5673999999999998E-4</v>
      </c>
      <c r="CM729" s="60">
        <v>3.5365E-4</v>
      </c>
      <c r="CN729" s="60">
        <v>3.5061000000000001E-4</v>
      </c>
      <c r="CO729" s="60">
        <v>1.9273000000000001E-4</v>
      </c>
      <c r="CP729" s="60">
        <v>1.9259999999999999E-4</v>
      </c>
      <c r="CQ729" s="60">
        <v>1.9249E-4</v>
      </c>
      <c r="CR729" s="60">
        <v>1.9239999999999999E-4</v>
      </c>
      <c r="CS729" s="60">
        <v>1.9232E-4</v>
      </c>
      <c r="CT729" s="60">
        <v>1.9225000000000001E-4</v>
      </c>
      <c r="CU729" s="60">
        <v>1.9218999999999999E-4</v>
      </c>
      <c r="CV729" s="60">
        <v>1.9217E-4</v>
      </c>
      <c r="CW729" s="60">
        <v>1.9216E-4</v>
      </c>
      <c r="CX729" s="60">
        <v>1.9217E-4</v>
      </c>
      <c r="CY729" s="60">
        <v>1.5888999999999999E-4</v>
      </c>
      <c r="CZ729" s="60">
        <v>1.5939E-4</v>
      </c>
      <c r="DA729" s="60">
        <v>1.5992E-4</v>
      </c>
      <c r="DB729" s="60">
        <v>1.6045999999999999E-4</v>
      </c>
      <c r="DC729" s="60">
        <v>1.6103999999999999E-4</v>
      </c>
      <c r="DD729" s="60">
        <v>1.6186999999999999E-4</v>
      </c>
      <c r="DE729" s="60">
        <v>1.6268000000000001E-4</v>
      </c>
      <c r="DF729" s="60">
        <v>1.6359E-4</v>
      </c>
      <c r="DG729" s="60">
        <v>1.6422999999999999E-4</v>
      </c>
      <c r="DH729" s="60">
        <v>1.4046999999999999E-4</v>
      </c>
      <c r="DI729" s="60">
        <v>1.4202999999999999E-4</v>
      </c>
      <c r="DJ729" s="60">
        <v>1.4369E-4</v>
      </c>
      <c r="DK729" s="60">
        <v>1.4543E-4</v>
      </c>
      <c r="DL729" s="60">
        <v>1.472E-4</v>
      </c>
      <c r="DM729" s="60">
        <v>1.4894999999999999E-4</v>
      </c>
      <c r="DN729" s="60">
        <v>1.5063000000000001E-4</v>
      </c>
      <c r="DO729" s="60">
        <v>1.5217E-4</v>
      </c>
      <c r="DP729" s="60">
        <v>1.5353E-4</v>
      </c>
      <c r="DQ729" s="60">
        <v>1.5467000000000001E-4</v>
      </c>
      <c r="DR729" s="60">
        <v>1.5552E-4</v>
      </c>
      <c r="DS729" s="60">
        <v>1.5618000000000001E-4</v>
      </c>
      <c r="DT729" s="60">
        <v>1.5653999999999999E-4</v>
      </c>
      <c r="DU729" s="60">
        <v>1.5663999999999999E-4</v>
      </c>
      <c r="DV729" s="60">
        <v>1.5652E-4</v>
      </c>
      <c r="DW729" s="60">
        <v>1.5624000000000001E-4</v>
      </c>
      <c r="DX729" s="60">
        <v>1.5589999999999999E-4</v>
      </c>
      <c r="DY729" s="60">
        <v>1.5563999999999999E-4</v>
      </c>
      <c r="DZ729" s="60">
        <v>1.5553999999999999E-4</v>
      </c>
      <c r="EA729" s="60">
        <v>1.5582000000000001E-4</v>
      </c>
      <c r="EB729" s="60">
        <v>1.5658E-4</v>
      </c>
      <c r="EC729" s="60">
        <v>1.5838000000000001E-4</v>
      </c>
      <c r="ED729" s="60">
        <v>1.6154E-4</v>
      </c>
      <c r="EE729" s="60">
        <v>1.6657999999999999E-4</v>
      </c>
      <c r="EF729" s="60">
        <v>1.7415E-4</v>
      </c>
      <c r="EG729" s="60">
        <v>1.8500999999999999E-4</v>
      </c>
      <c r="EH729" s="60">
        <v>2.0015000000000001E-4</v>
      </c>
      <c r="EI729" s="60">
        <v>2.2075E-4</v>
      </c>
      <c r="EJ729" s="60">
        <v>2.4823E-4</v>
      </c>
      <c r="EK729" s="60">
        <v>2.8433000000000001E-4</v>
      </c>
      <c r="EL729" s="60">
        <v>3.3108999999999998E-4</v>
      </c>
      <c r="EM729" s="60">
        <v>4.2255E-4</v>
      </c>
      <c r="EN729" s="60">
        <v>5.4978000000000004E-4</v>
      </c>
      <c r="EO729" s="60">
        <v>6.6534999999999999E-4</v>
      </c>
      <c r="EP729" s="60">
        <v>8.0816999999999998E-4</v>
      </c>
      <c r="EQ729" s="60">
        <v>9.833699999999999E-4</v>
      </c>
      <c r="ER729" s="60">
        <v>1.19681E-3</v>
      </c>
      <c r="ES729" s="60">
        <v>1.5671299999999999E-3</v>
      </c>
      <c r="ET729" s="60">
        <v>2.04273E-3</v>
      </c>
      <c r="EU729" s="60">
        <v>2.76874E-3</v>
      </c>
      <c r="EV729" s="60">
        <v>3.7181699999999998E-3</v>
      </c>
      <c r="EW729" s="60">
        <v>4.9466400000000004E-3</v>
      </c>
      <c r="EX729" s="60">
        <v>6.5219800000000001E-3</v>
      </c>
      <c r="EY729" s="60">
        <v>8.52726E-3</v>
      </c>
      <c r="EZ729" s="60">
        <v>1.106474E-2</v>
      </c>
      <c r="FA729" s="60">
        <v>1.426094E-2</v>
      </c>
      <c r="FB729" s="60">
        <v>1.8273129999999999E-2</v>
      </c>
      <c r="FC729" s="60">
        <v>2.329751E-2</v>
      </c>
      <c r="FD729" s="60">
        <v>2.957926E-2</v>
      </c>
      <c r="FE729" s="60">
        <v>3.7424609999999997E-2</v>
      </c>
      <c r="FF729" s="60">
        <v>4.7214970000000002E-2</v>
      </c>
      <c r="FG729" s="60">
        <v>5.8052060000000003E-2</v>
      </c>
      <c r="FH729" s="60">
        <v>7.1254239999999996E-2</v>
      </c>
      <c r="FI729" s="60">
        <v>8.732086E-2</v>
      </c>
      <c r="FJ729" s="60">
        <v>0.10684494</v>
      </c>
      <c r="FK729" s="60">
        <v>0.13052372000000001</v>
      </c>
      <c r="FL729" s="60">
        <v>0.159168</v>
      </c>
      <c r="FM729" s="60">
        <v>0.19370889999999999</v>
      </c>
      <c r="FN729" s="60">
        <v>0.2352012</v>
      </c>
      <c r="FO729" s="60">
        <v>0.27319549999999998</v>
      </c>
      <c r="FP729" s="60">
        <v>0.3168414</v>
      </c>
      <c r="FQ729" s="60">
        <v>0.3604559</v>
      </c>
      <c r="FR729" s="60">
        <v>0.40949289999999999</v>
      </c>
      <c r="FS729" s="60">
        <v>0.46448109999999998</v>
      </c>
      <c r="FT729" s="60">
        <v>0.52596843000000004</v>
      </c>
      <c r="FU729" s="60">
        <v>0.59451620999999999</v>
      </c>
      <c r="FV729" s="60">
        <v>0.67069120000000004</v>
      </c>
      <c r="FW729" s="60">
        <v>0.75505721000000003</v>
      </c>
      <c r="FX729" s="60">
        <v>0.84816413999999996</v>
      </c>
      <c r="FY729" s="60">
        <v>0.95053620000000005</v>
      </c>
      <c r="FZ729" s="60">
        <v>1.062659</v>
      </c>
      <c r="GA729" s="60">
        <v>1.1849622</v>
      </c>
      <c r="GB729" s="60">
        <v>1.3178083</v>
      </c>
      <c r="GC729" s="60">
        <v>1.461471</v>
      </c>
      <c r="GD729" s="60">
        <v>1.61612</v>
      </c>
      <c r="GE729" s="60">
        <v>1.781801</v>
      </c>
      <c r="GF729" s="60">
        <v>1.9584212999999999</v>
      </c>
      <c r="GG729" s="60">
        <v>2.2116280000000001</v>
      </c>
      <c r="GH729" s="60">
        <v>2.4395440000000002</v>
      </c>
      <c r="GI729" s="60">
        <v>2.6790980000000002</v>
      </c>
      <c r="GJ729" s="60">
        <v>2.8343560000000001</v>
      </c>
      <c r="GK729" s="60">
        <v>3.1791662999999999</v>
      </c>
      <c r="GL729" s="60">
        <v>3.6455313999999999</v>
      </c>
      <c r="GM729" s="60">
        <v>4.1206183000000003</v>
      </c>
      <c r="GN729" s="60">
        <v>4.5511422000000001</v>
      </c>
      <c r="GO729" s="60">
        <v>4.950723</v>
      </c>
      <c r="GP729" s="60">
        <v>5.343064</v>
      </c>
      <c r="GQ729" s="60">
        <v>5.6532390000000001</v>
      </c>
      <c r="GR729" s="60">
        <v>5.8653282999999998</v>
      </c>
      <c r="GS729" s="60">
        <v>5.9687460999999997</v>
      </c>
    </row>
    <row r="730" spans="1:201" x14ac:dyDescent="0.2">
      <c r="A730" s="70">
        <v>42228.760393518518</v>
      </c>
      <c r="B730" s="60">
        <v>0</v>
      </c>
      <c r="C730" s="60">
        <v>4.9611000000000002E-4</v>
      </c>
      <c r="D730" s="60">
        <v>5.9617999999999997E-4</v>
      </c>
      <c r="E730" s="60">
        <v>6.0477000000000003E-4</v>
      </c>
      <c r="F730" s="60">
        <v>6.0765999999999999E-4</v>
      </c>
      <c r="G730" s="60">
        <v>7.1142000000000004E-4</v>
      </c>
      <c r="H730" s="60">
        <v>8.0818000000000003E-4</v>
      </c>
      <c r="I730" s="60">
        <v>8.9818999999999999E-4</v>
      </c>
      <c r="J730" s="60">
        <v>9.8175999999999992E-4</v>
      </c>
      <c r="K730" s="60">
        <v>8.8960000000000005E-4</v>
      </c>
      <c r="L730" s="60">
        <v>9.4158999999999996E-4</v>
      </c>
      <c r="M730" s="60">
        <v>8.5528000000000004E-4</v>
      </c>
      <c r="N730" s="60">
        <v>8.8955000000000002E-4</v>
      </c>
      <c r="O730" s="60">
        <v>9.2172E-4</v>
      </c>
      <c r="P730" s="60">
        <v>9.5189000000000005E-4</v>
      </c>
      <c r="Q730" s="60">
        <v>9.9661999999999993E-4</v>
      </c>
      <c r="R730" s="60">
        <v>1.03674E-3</v>
      </c>
      <c r="S730" s="60">
        <v>1.0725299999999999E-3</v>
      </c>
      <c r="T730" s="60">
        <v>1.10429E-3</v>
      </c>
      <c r="U730" s="60">
        <v>1.00063E-3</v>
      </c>
      <c r="V730" s="60">
        <v>9.3495000000000004E-4</v>
      </c>
      <c r="W730" s="60">
        <v>9.5054000000000004E-4</v>
      </c>
      <c r="X730" s="60">
        <v>9.6440000000000002E-4</v>
      </c>
      <c r="Y730" s="60">
        <v>9.7660999999999993E-4</v>
      </c>
      <c r="Z730" s="60">
        <v>9.8729000000000004E-4</v>
      </c>
      <c r="AA730" s="60">
        <v>9.9650999999999993E-4</v>
      </c>
      <c r="AB730" s="60">
        <v>1.0043700000000001E-3</v>
      </c>
      <c r="AC730" s="60">
        <v>1.01095E-3</v>
      </c>
      <c r="AD730" s="60">
        <v>9.3924000000000004E-4</v>
      </c>
      <c r="AE730" s="60">
        <v>9.4275000000000001E-4</v>
      </c>
      <c r="AF730" s="60">
        <v>9.3504999999999999E-4</v>
      </c>
      <c r="AG730" s="60">
        <v>9.2601000000000001E-4</v>
      </c>
      <c r="AH730" s="60">
        <v>9.1573999999999996E-4</v>
      </c>
      <c r="AI730" s="60">
        <v>9.0435999999999999E-4</v>
      </c>
      <c r="AJ730" s="60">
        <v>8.9192999999999998E-4</v>
      </c>
      <c r="AK730" s="60">
        <v>8.7852999999999998E-4</v>
      </c>
      <c r="AL730" s="60">
        <v>8.0895000000000001E-4</v>
      </c>
      <c r="AM730" s="60">
        <v>8.0062999999999998E-4</v>
      </c>
      <c r="AN730" s="60">
        <v>7.9181E-4</v>
      </c>
      <c r="AO730" s="60">
        <v>7.8251999999999998E-4</v>
      </c>
      <c r="AP730" s="60">
        <v>7.7276999999999999E-4</v>
      </c>
      <c r="AQ730" s="60">
        <v>7.6258000000000001E-4</v>
      </c>
      <c r="AR730" s="60">
        <v>7.5199000000000002E-4</v>
      </c>
      <c r="AS730" s="60">
        <v>7.4105000000000004E-4</v>
      </c>
      <c r="AT730" s="60">
        <v>6.8212999999999998E-4</v>
      </c>
      <c r="AU730" s="60">
        <v>6.4442000000000004E-4</v>
      </c>
      <c r="AV730" s="60">
        <v>6.3531000000000004E-4</v>
      </c>
      <c r="AW730" s="60">
        <v>6.2609000000000004E-4</v>
      </c>
      <c r="AX730" s="60">
        <v>6.1678000000000004E-4</v>
      </c>
      <c r="AY730" s="60">
        <v>6.0740999999999996E-4</v>
      </c>
      <c r="AZ730" s="60">
        <v>5.7404000000000005E-4</v>
      </c>
      <c r="BA730" s="60">
        <v>5.6532999999999996E-4</v>
      </c>
      <c r="BB730" s="60">
        <v>5.5329999999999995E-4</v>
      </c>
      <c r="BC730" s="60">
        <v>5.5088999999999995E-4</v>
      </c>
      <c r="BD730" s="60">
        <v>5.4850000000000005E-4</v>
      </c>
      <c r="BE730" s="60">
        <v>5.2470000000000001E-4</v>
      </c>
      <c r="BF730" s="60">
        <v>5.2331999999999997E-4</v>
      </c>
      <c r="BG730" s="60">
        <v>5.2096E-4</v>
      </c>
      <c r="BH730" s="60">
        <v>5.1860000000000003E-4</v>
      </c>
      <c r="BI730" s="60">
        <v>5.1626999999999999E-4</v>
      </c>
      <c r="BJ730" s="60">
        <v>4.9437999999999999E-4</v>
      </c>
      <c r="BK730" s="60">
        <v>4.7428999999999999E-4</v>
      </c>
      <c r="BL730" s="60">
        <v>4.7251999999999998E-4</v>
      </c>
      <c r="BM730" s="60">
        <v>4.7077000000000002E-4</v>
      </c>
      <c r="BN730" s="60">
        <v>4.6902000000000001E-4</v>
      </c>
      <c r="BO730" s="60">
        <v>4.6697999999999998E-4</v>
      </c>
      <c r="BP730" s="60">
        <v>4.6495E-4</v>
      </c>
      <c r="BQ730" s="60">
        <v>4.4670000000000002E-4</v>
      </c>
      <c r="BR730" s="60">
        <v>4.4466999999999998E-4</v>
      </c>
      <c r="BS730" s="60">
        <v>4.4266999999999999E-4</v>
      </c>
      <c r="BT730" s="60">
        <v>4.3823000000000001E-4</v>
      </c>
      <c r="BU730" s="60">
        <v>4.3350000000000002E-4</v>
      </c>
      <c r="BV730" s="60">
        <v>4.2881000000000001E-4</v>
      </c>
      <c r="BW730" s="60">
        <v>4.2417000000000003E-4</v>
      </c>
      <c r="BX730" s="60">
        <v>4.1958000000000002E-4</v>
      </c>
      <c r="BY730" s="60">
        <v>4.1503999999999998E-4</v>
      </c>
      <c r="BZ730" s="60">
        <v>4.1053999999999998E-4</v>
      </c>
      <c r="CA730" s="60">
        <v>4.061E-4</v>
      </c>
      <c r="CB730" s="60">
        <v>4.0242000000000001E-4</v>
      </c>
      <c r="CC730" s="60">
        <v>3.8525000000000001E-4</v>
      </c>
      <c r="CD730" s="60">
        <v>3.8189000000000002E-4</v>
      </c>
      <c r="CE730" s="60">
        <v>3.7856000000000001E-4</v>
      </c>
      <c r="CF730" s="60">
        <v>3.7524999999999999E-4</v>
      </c>
      <c r="CG730" s="60">
        <v>3.7195000000000001E-4</v>
      </c>
      <c r="CH730" s="60">
        <v>3.6900000000000002E-4</v>
      </c>
      <c r="CI730" s="60">
        <v>3.6607000000000002E-4</v>
      </c>
      <c r="CJ730" s="60">
        <v>3.6293000000000002E-4</v>
      </c>
      <c r="CK730" s="60">
        <v>3.5981000000000001E-4</v>
      </c>
      <c r="CL730" s="60">
        <v>3.5670999999999999E-4</v>
      </c>
      <c r="CM730" s="60">
        <v>3.5362000000000002E-4</v>
      </c>
      <c r="CN730" s="60">
        <v>3.5057000000000003E-4</v>
      </c>
      <c r="CO730" s="60">
        <v>1.9272000000000001E-4</v>
      </c>
      <c r="CP730" s="60">
        <v>1.9259E-4</v>
      </c>
      <c r="CQ730" s="60">
        <v>1.9248E-4</v>
      </c>
      <c r="CR730" s="60">
        <v>1.9238E-4</v>
      </c>
      <c r="CS730" s="60">
        <v>1.9228999999999999E-4</v>
      </c>
      <c r="CT730" s="60">
        <v>1.9222E-4</v>
      </c>
      <c r="CU730" s="60">
        <v>1.9216E-4</v>
      </c>
      <c r="CV730" s="60">
        <v>1.9213999999999999E-4</v>
      </c>
      <c r="CW730" s="60">
        <v>1.9212999999999999E-4</v>
      </c>
      <c r="CX730" s="60">
        <v>1.9212999999999999E-4</v>
      </c>
      <c r="CY730" s="60">
        <v>1.5871E-4</v>
      </c>
      <c r="CZ730" s="60">
        <v>1.5920999999999999E-4</v>
      </c>
      <c r="DA730" s="60">
        <v>1.5972999999999999E-4</v>
      </c>
      <c r="DB730" s="60">
        <v>1.6027000000000001E-4</v>
      </c>
      <c r="DC730" s="60">
        <v>1.6082999999999999E-4</v>
      </c>
      <c r="DD730" s="60">
        <v>1.6165E-4</v>
      </c>
      <c r="DE730" s="60">
        <v>1.6244E-4</v>
      </c>
      <c r="DF730" s="60">
        <v>1.6333E-4</v>
      </c>
      <c r="DG730" s="60">
        <v>1.6395E-4</v>
      </c>
      <c r="DH730" s="60">
        <v>1.4013E-4</v>
      </c>
      <c r="DI730" s="60">
        <v>1.4165E-4</v>
      </c>
      <c r="DJ730" s="60">
        <v>1.4328999999999999E-4</v>
      </c>
      <c r="DK730" s="60">
        <v>1.4501E-4</v>
      </c>
      <c r="DL730" s="60">
        <v>1.4677000000000001E-4</v>
      </c>
      <c r="DM730" s="60">
        <v>1.4852999999999999E-4</v>
      </c>
      <c r="DN730" s="60">
        <v>1.5022000000000001E-4</v>
      </c>
      <c r="DO730" s="60">
        <v>1.5179000000000001E-4</v>
      </c>
      <c r="DP730" s="60">
        <v>1.5318999999999999E-4</v>
      </c>
      <c r="DQ730" s="60">
        <v>1.5438E-4</v>
      </c>
      <c r="DR730" s="60">
        <v>1.5529000000000001E-4</v>
      </c>
      <c r="DS730" s="60">
        <v>1.5600999999999999E-4</v>
      </c>
      <c r="DT730" s="60">
        <v>1.5642999999999999E-4</v>
      </c>
      <c r="DU730" s="60">
        <v>1.5658999999999999E-4</v>
      </c>
      <c r="DV730" s="60">
        <v>1.5652E-4</v>
      </c>
      <c r="DW730" s="60">
        <v>1.5626999999999999E-4</v>
      </c>
      <c r="DX730" s="60">
        <v>1.5595E-4</v>
      </c>
      <c r="DY730" s="60">
        <v>1.5568E-4</v>
      </c>
      <c r="DZ730" s="60">
        <v>1.5555000000000001E-4</v>
      </c>
      <c r="EA730" s="60">
        <v>1.5574E-4</v>
      </c>
      <c r="EB730" s="60">
        <v>1.5637999999999999E-4</v>
      </c>
      <c r="EC730" s="60">
        <v>1.5796000000000001E-4</v>
      </c>
      <c r="ED730" s="60">
        <v>1.6082999999999999E-4</v>
      </c>
      <c r="EE730" s="60">
        <v>1.6546E-4</v>
      </c>
      <c r="EF730" s="60">
        <v>1.7247000000000001E-4</v>
      </c>
      <c r="EG730" s="60">
        <v>1.8260999999999999E-4</v>
      </c>
      <c r="EH730" s="60">
        <v>1.9682E-4</v>
      </c>
      <c r="EI730" s="60">
        <v>2.1622000000000001E-4</v>
      </c>
      <c r="EJ730" s="60">
        <v>2.4219000000000001E-4</v>
      </c>
      <c r="EK730" s="60">
        <v>2.764E-4</v>
      </c>
      <c r="EL730" s="60">
        <v>3.2081999999999998E-4</v>
      </c>
      <c r="EM730" s="60">
        <v>4.0792999999999998E-4</v>
      </c>
      <c r="EN730" s="60">
        <v>5.2941000000000002E-4</v>
      </c>
      <c r="EO730" s="60">
        <v>6.3993000000000003E-4</v>
      </c>
      <c r="EP730" s="60">
        <v>7.7669000000000002E-4</v>
      </c>
      <c r="EQ730" s="60">
        <v>9.4466999999999999E-4</v>
      </c>
      <c r="ER730" s="60">
        <v>1.1495399999999999E-3</v>
      </c>
      <c r="ES730" s="60">
        <v>1.50549E-3</v>
      </c>
      <c r="ET730" s="60">
        <v>1.9632600000000001E-3</v>
      </c>
      <c r="EU730" s="60">
        <v>2.6629900000000001E-3</v>
      </c>
      <c r="EV730" s="60">
        <v>3.57917E-3</v>
      </c>
      <c r="EW730" s="60">
        <v>4.7658199999999996E-3</v>
      </c>
      <c r="EX730" s="60">
        <v>6.2888199999999997E-3</v>
      </c>
      <c r="EY730" s="60">
        <v>8.2288099999999996E-3</v>
      </c>
      <c r="EZ730" s="60">
        <v>1.068494E-2</v>
      </c>
      <c r="FA730" s="60">
        <v>1.377982E-2</v>
      </c>
      <c r="FB730" s="60">
        <v>1.7665730000000001E-2</v>
      </c>
      <c r="FC730" s="60">
        <v>2.253252E-2</v>
      </c>
      <c r="FD730" s="60">
        <v>2.861737E-2</v>
      </c>
      <c r="FE730" s="60">
        <v>3.6216430000000001E-2</v>
      </c>
      <c r="FF730" s="60">
        <v>4.5698629999999997E-2</v>
      </c>
      <c r="FG730" s="60">
        <v>5.6193769999999997E-2</v>
      </c>
      <c r="FH730" s="60">
        <v>6.8978559999999994E-2</v>
      </c>
      <c r="FI730" s="60">
        <v>8.4536899999999998E-2</v>
      </c>
      <c r="FJ730" s="60">
        <v>0.10344403000000001</v>
      </c>
      <c r="FK730" s="60">
        <v>0.12637722000000001</v>
      </c>
      <c r="FL730" s="60">
        <v>0.15412519999999999</v>
      </c>
      <c r="FM730" s="60">
        <v>0.18759529999999999</v>
      </c>
      <c r="FN730" s="60">
        <v>0.22781742999999999</v>
      </c>
      <c r="FO730" s="60">
        <v>0.26465430000000001</v>
      </c>
      <c r="FP730" s="60">
        <v>0.30698779999999998</v>
      </c>
      <c r="FQ730" s="60">
        <v>0.34930782999999999</v>
      </c>
      <c r="FR730" s="60">
        <v>0.39691090000000001</v>
      </c>
      <c r="FS730" s="60">
        <v>0.45031802999999998</v>
      </c>
      <c r="FT730" s="60">
        <v>0.51007044000000001</v>
      </c>
      <c r="FU730" s="60">
        <v>0.57672420000000002</v>
      </c>
      <c r="FV730" s="60">
        <v>0.6508427</v>
      </c>
      <c r="FW730" s="60">
        <v>0.73298870999999999</v>
      </c>
      <c r="FX730" s="60">
        <v>0.8237139</v>
      </c>
      <c r="FY730" s="60">
        <v>0.92354729999999996</v>
      </c>
      <c r="FZ730" s="60">
        <v>1.032983</v>
      </c>
      <c r="GA730" s="60">
        <v>1.1524633</v>
      </c>
      <c r="GB730" s="60">
        <v>1.282368</v>
      </c>
      <c r="GC730" s="60">
        <v>1.422992</v>
      </c>
      <c r="GD730" s="60">
        <v>1.5745313999999999</v>
      </c>
      <c r="GE730" s="60">
        <v>1.7370661000000001</v>
      </c>
      <c r="GF730" s="60">
        <v>1.9105399999999999</v>
      </c>
      <c r="GG730" s="60">
        <v>2.1596709999999999</v>
      </c>
      <c r="GH730" s="60">
        <v>2.3842680000000001</v>
      </c>
      <c r="GI730" s="60">
        <v>2.6207261000000002</v>
      </c>
      <c r="GJ730" s="60">
        <v>2.7741432000000001</v>
      </c>
      <c r="GK730" s="60">
        <v>3.1157430000000002</v>
      </c>
      <c r="GL730" s="60">
        <v>3.5795689999999998</v>
      </c>
      <c r="GM730" s="60">
        <v>4.0542211000000004</v>
      </c>
      <c r="GN730" s="60">
        <v>4.4865069999999996</v>
      </c>
      <c r="GO730" s="60">
        <v>4.8901890999999997</v>
      </c>
      <c r="GP730" s="60">
        <v>5.2902259999999997</v>
      </c>
      <c r="GQ730" s="60">
        <v>5.6108840000000004</v>
      </c>
      <c r="GR730" s="60">
        <v>5.8357644000000004</v>
      </c>
      <c r="GS730" s="60">
        <v>5.9536030000000002</v>
      </c>
    </row>
    <row r="731" spans="1:201" x14ac:dyDescent="0.2">
      <c r="A731" s="70">
        <v>42228.77039351852</v>
      </c>
      <c r="B731" s="60">
        <v>0</v>
      </c>
      <c r="C731" s="60">
        <v>4.9647999999999999E-4</v>
      </c>
      <c r="D731" s="60">
        <v>5.9657000000000004E-4</v>
      </c>
      <c r="E731" s="60">
        <v>6.0512999999999995E-4</v>
      </c>
      <c r="F731" s="60">
        <v>6.0807000000000005E-4</v>
      </c>
      <c r="G731" s="60">
        <v>7.1190000000000001E-4</v>
      </c>
      <c r="H731" s="60">
        <v>8.0869999999999998E-4</v>
      </c>
      <c r="I731" s="60">
        <v>8.9875999999999997E-4</v>
      </c>
      <c r="J731" s="60">
        <v>9.8237999999999993E-4</v>
      </c>
      <c r="K731" s="60">
        <v>8.9021E-4</v>
      </c>
      <c r="L731" s="60">
        <v>9.4220999999999997E-4</v>
      </c>
      <c r="M731" s="60">
        <v>8.5587E-4</v>
      </c>
      <c r="N731" s="60">
        <v>8.9015999999999997E-4</v>
      </c>
      <c r="O731" s="60">
        <v>9.2234000000000001E-4</v>
      </c>
      <c r="P731" s="60">
        <v>9.5251000000000005E-4</v>
      </c>
      <c r="Q731" s="60">
        <v>9.9725000000000009E-4</v>
      </c>
      <c r="R731" s="60">
        <v>1.0373699999999999E-3</v>
      </c>
      <c r="S731" s="60">
        <v>1.0731499999999999E-3</v>
      </c>
      <c r="T731" s="60">
        <v>1.1049E-3</v>
      </c>
      <c r="U731" s="60">
        <v>1.0012E-3</v>
      </c>
      <c r="V731" s="60">
        <v>9.3524999999999999E-4</v>
      </c>
      <c r="W731" s="60">
        <v>9.5082999999999995E-4</v>
      </c>
      <c r="X731" s="60">
        <v>9.6466E-4</v>
      </c>
      <c r="Y731" s="60">
        <v>9.7685999999999997E-4</v>
      </c>
      <c r="Z731" s="60">
        <v>9.8751000000000004E-4</v>
      </c>
      <c r="AA731" s="60">
        <v>9.9671000000000004E-4</v>
      </c>
      <c r="AB731" s="60">
        <v>1.0045399999999999E-3</v>
      </c>
      <c r="AC731" s="60">
        <v>1.0110799999999999E-3</v>
      </c>
      <c r="AD731" s="60">
        <v>9.3917000000000002E-4</v>
      </c>
      <c r="AE731" s="60">
        <v>9.4264999999999995E-4</v>
      </c>
      <c r="AF731" s="60">
        <v>9.3490000000000001E-4</v>
      </c>
      <c r="AG731" s="60">
        <v>9.2582000000000005E-4</v>
      </c>
      <c r="AH731" s="60">
        <v>9.1553000000000001E-4</v>
      </c>
      <c r="AI731" s="60">
        <v>9.0412000000000001E-4</v>
      </c>
      <c r="AJ731" s="60">
        <v>8.9167999999999995E-4</v>
      </c>
      <c r="AK731" s="60">
        <v>8.7827999999999995E-4</v>
      </c>
      <c r="AL731" s="60">
        <v>8.0864000000000001E-4</v>
      </c>
      <c r="AM731" s="60">
        <v>8.0033999999999997E-4</v>
      </c>
      <c r="AN731" s="60">
        <v>7.9155999999999996E-4</v>
      </c>
      <c r="AO731" s="60">
        <v>7.8229999999999999E-4</v>
      </c>
      <c r="AP731" s="60">
        <v>7.7258999999999997E-4</v>
      </c>
      <c r="AQ731" s="60">
        <v>7.6243999999999997E-4</v>
      </c>
      <c r="AR731" s="60">
        <v>7.5190000000000001E-4</v>
      </c>
      <c r="AS731" s="60">
        <v>7.4098999999999996E-4</v>
      </c>
      <c r="AT731" s="60">
        <v>6.8205000000000002E-4</v>
      </c>
      <c r="AU731" s="60">
        <v>6.4437999999999995E-4</v>
      </c>
      <c r="AV731" s="60">
        <v>6.3529000000000005E-4</v>
      </c>
      <c r="AW731" s="60">
        <v>6.2609000000000004E-4</v>
      </c>
      <c r="AX731" s="60">
        <v>6.1680000000000003E-4</v>
      </c>
      <c r="AY731" s="60">
        <v>6.0744E-4</v>
      </c>
      <c r="AZ731" s="60">
        <v>5.7410000000000002E-4</v>
      </c>
      <c r="BA731" s="60">
        <v>5.6539999999999997E-4</v>
      </c>
      <c r="BB731" s="60">
        <v>5.5338000000000002E-4</v>
      </c>
      <c r="BC731" s="60">
        <v>5.5097999999999996E-4</v>
      </c>
      <c r="BD731" s="60">
        <v>5.486E-4</v>
      </c>
      <c r="BE731" s="60">
        <v>5.2481000000000001E-4</v>
      </c>
      <c r="BF731" s="60">
        <v>5.2342999999999997E-4</v>
      </c>
      <c r="BG731" s="60">
        <v>5.2108000000000005E-4</v>
      </c>
      <c r="BH731" s="60">
        <v>5.1871999999999997E-4</v>
      </c>
      <c r="BI731" s="60">
        <v>5.1639000000000003E-4</v>
      </c>
      <c r="BJ731" s="60">
        <v>4.9450999999999998E-4</v>
      </c>
      <c r="BK731" s="60">
        <v>4.7440999999999998E-4</v>
      </c>
      <c r="BL731" s="60">
        <v>4.7263999999999997E-4</v>
      </c>
      <c r="BM731" s="60">
        <v>4.7088000000000002E-4</v>
      </c>
      <c r="BN731" s="60">
        <v>4.6913E-4</v>
      </c>
      <c r="BO731" s="60">
        <v>4.6707999999999998E-4</v>
      </c>
      <c r="BP731" s="60">
        <v>4.6505E-4</v>
      </c>
      <c r="BQ731" s="60">
        <v>4.4679000000000002E-4</v>
      </c>
      <c r="BR731" s="60">
        <v>4.4475E-4</v>
      </c>
      <c r="BS731" s="60">
        <v>4.4275E-4</v>
      </c>
      <c r="BT731" s="60">
        <v>4.3829999999999997E-4</v>
      </c>
      <c r="BU731" s="60">
        <v>4.3356999999999998E-4</v>
      </c>
      <c r="BV731" s="60">
        <v>4.2886999999999998E-4</v>
      </c>
      <c r="BW731" s="60">
        <v>4.2423E-4</v>
      </c>
      <c r="BX731" s="60">
        <v>4.1962999999999999E-4</v>
      </c>
      <c r="BY731" s="60">
        <v>4.1508000000000002E-4</v>
      </c>
      <c r="BZ731" s="60">
        <v>4.1057000000000002E-4</v>
      </c>
      <c r="CA731" s="60">
        <v>4.0611999999999999E-4</v>
      </c>
      <c r="CB731" s="60">
        <v>4.0243000000000001E-4</v>
      </c>
      <c r="CC731" s="60">
        <v>3.8525000000000001E-4</v>
      </c>
      <c r="CD731" s="60">
        <v>3.8189000000000002E-4</v>
      </c>
      <c r="CE731" s="60">
        <v>3.7855000000000001E-4</v>
      </c>
      <c r="CF731" s="60">
        <v>3.7523E-4</v>
      </c>
      <c r="CG731" s="60">
        <v>3.7194000000000002E-4</v>
      </c>
      <c r="CH731" s="60">
        <v>3.6898999999999998E-4</v>
      </c>
      <c r="CI731" s="60">
        <v>3.6604999999999998E-4</v>
      </c>
      <c r="CJ731" s="60">
        <v>3.6290999999999998E-4</v>
      </c>
      <c r="CK731" s="60">
        <v>3.5977999999999997E-4</v>
      </c>
      <c r="CL731" s="60">
        <v>3.5668000000000001E-4</v>
      </c>
      <c r="CM731" s="60">
        <v>3.5358999999999998E-4</v>
      </c>
      <c r="CN731" s="60">
        <v>3.5053999999999999E-4</v>
      </c>
      <c r="CO731" s="60">
        <v>1.9272000000000001E-4</v>
      </c>
      <c r="CP731" s="60">
        <v>1.9258E-4</v>
      </c>
      <c r="CQ731" s="60">
        <v>1.9246000000000001E-4</v>
      </c>
      <c r="CR731" s="60">
        <v>1.9236000000000001E-4</v>
      </c>
      <c r="CS731" s="60">
        <v>1.9227E-4</v>
      </c>
      <c r="CT731" s="60">
        <v>1.9220000000000001E-4</v>
      </c>
      <c r="CU731" s="60">
        <v>1.9212999999999999E-4</v>
      </c>
      <c r="CV731" s="60">
        <v>1.9211E-4</v>
      </c>
      <c r="CW731" s="60">
        <v>1.9209000000000001E-4</v>
      </c>
      <c r="CX731" s="60">
        <v>1.9209000000000001E-4</v>
      </c>
      <c r="CY731" s="60">
        <v>1.5852999999999999E-4</v>
      </c>
      <c r="CZ731" s="60">
        <v>1.5903E-4</v>
      </c>
      <c r="DA731" s="60">
        <v>1.5954000000000001E-4</v>
      </c>
      <c r="DB731" s="60">
        <v>1.6007E-4</v>
      </c>
      <c r="DC731" s="60">
        <v>1.6063000000000001E-4</v>
      </c>
      <c r="DD731" s="60">
        <v>1.6143E-4</v>
      </c>
      <c r="DE731" s="60">
        <v>1.6221000000000001E-4</v>
      </c>
      <c r="DF731" s="60">
        <v>1.6307E-4</v>
      </c>
      <c r="DG731" s="60">
        <v>1.6367000000000001E-4</v>
      </c>
      <c r="DH731" s="60">
        <v>1.3978999999999999E-4</v>
      </c>
      <c r="DI731" s="60">
        <v>1.4128E-4</v>
      </c>
      <c r="DJ731" s="60">
        <v>1.4289000000000001E-4</v>
      </c>
      <c r="DK731" s="60">
        <v>1.4459E-4</v>
      </c>
      <c r="DL731" s="60">
        <v>1.4635000000000001E-4</v>
      </c>
      <c r="DM731" s="60">
        <v>1.4809999999999999E-4</v>
      </c>
      <c r="DN731" s="60">
        <v>1.4981E-4</v>
      </c>
      <c r="DO731" s="60">
        <v>1.5140999999999999E-4</v>
      </c>
      <c r="DP731" s="60">
        <v>1.5285E-4</v>
      </c>
      <c r="DQ731" s="60">
        <v>1.5407999999999999E-4</v>
      </c>
      <c r="DR731" s="60">
        <v>1.5505E-4</v>
      </c>
      <c r="DS731" s="60">
        <v>1.5582000000000001E-4</v>
      </c>
      <c r="DT731" s="60">
        <v>1.5631E-4</v>
      </c>
      <c r="DU731" s="60">
        <v>1.5652999999999999E-4</v>
      </c>
      <c r="DV731" s="60">
        <v>1.5651E-4</v>
      </c>
      <c r="DW731" s="60">
        <v>1.563E-4</v>
      </c>
      <c r="DX731" s="60">
        <v>1.5599E-4</v>
      </c>
      <c r="DY731" s="60">
        <v>1.5573E-4</v>
      </c>
      <c r="DZ731" s="60">
        <v>1.5556000000000001E-4</v>
      </c>
      <c r="EA731" s="60">
        <v>1.5568E-4</v>
      </c>
      <c r="EB731" s="60">
        <v>1.562E-4</v>
      </c>
      <c r="EC731" s="60">
        <v>1.5758999999999999E-4</v>
      </c>
      <c r="ED731" s="60">
        <v>1.6018E-4</v>
      </c>
      <c r="EE731" s="60">
        <v>1.6443E-4</v>
      </c>
      <c r="EF731" s="60">
        <v>1.7092E-4</v>
      </c>
      <c r="EG731" s="60">
        <v>1.8037000000000001E-4</v>
      </c>
      <c r="EH731" s="60">
        <v>1.9369E-4</v>
      </c>
      <c r="EI731" s="60">
        <v>2.1195E-4</v>
      </c>
      <c r="EJ731" s="60">
        <v>2.3648000000000001E-4</v>
      </c>
      <c r="EK731" s="60">
        <v>2.6887999999999999E-4</v>
      </c>
      <c r="EL731" s="60">
        <v>3.1105999999999999E-4</v>
      </c>
      <c r="EM731" s="60">
        <v>3.9399999999999998E-4</v>
      </c>
      <c r="EN731" s="60">
        <v>5.0995999999999995E-4</v>
      </c>
      <c r="EO731" s="60">
        <v>6.1563000000000004E-4</v>
      </c>
      <c r="EP731" s="60">
        <v>7.4655999999999995E-4</v>
      </c>
      <c r="EQ731" s="60">
        <v>9.0757999999999995E-4</v>
      </c>
      <c r="ER731" s="60">
        <v>1.1042000000000001E-3</v>
      </c>
      <c r="ES731" s="60">
        <v>1.4463099999999999E-3</v>
      </c>
      <c r="ET731" s="60">
        <v>1.88685E-3</v>
      </c>
      <c r="EU731" s="60">
        <v>2.5612E-3</v>
      </c>
      <c r="EV731" s="60">
        <v>3.4452100000000002E-3</v>
      </c>
      <c r="EW731" s="60">
        <v>4.5913899999999999E-3</v>
      </c>
      <c r="EX731" s="60">
        <v>6.0637399999999998E-3</v>
      </c>
      <c r="EY731" s="60">
        <v>7.9405099999999996E-3</v>
      </c>
      <c r="EZ731" s="60">
        <v>1.031788E-2</v>
      </c>
      <c r="FA731" s="60">
        <v>1.3314680000000001E-2</v>
      </c>
      <c r="FB731" s="60">
        <v>1.7078380000000001E-2</v>
      </c>
      <c r="FC731" s="60">
        <v>2.179273E-2</v>
      </c>
      <c r="FD731" s="60">
        <v>2.7687150000000001E-2</v>
      </c>
      <c r="FE731" s="60">
        <v>3.504811E-2</v>
      </c>
      <c r="FF731" s="60">
        <v>4.4232470000000003E-2</v>
      </c>
      <c r="FG731" s="60">
        <v>5.4397139999999997E-2</v>
      </c>
      <c r="FH731" s="60">
        <v>6.6778560000000001E-2</v>
      </c>
      <c r="FI731" s="60">
        <v>8.1845619999999994E-2</v>
      </c>
      <c r="FJ731" s="60">
        <v>0.1001563</v>
      </c>
      <c r="FK731" s="60">
        <v>0.1223683</v>
      </c>
      <c r="FL731" s="60">
        <v>0.14924870000000001</v>
      </c>
      <c r="FM731" s="60">
        <v>0.18168160999999999</v>
      </c>
      <c r="FN731" s="60">
        <v>0.22067244</v>
      </c>
      <c r="FO731" s="60">
        <v>0.25638660000000002</v>
      </c>
      <c r="FP731" s="60">
        <v>0.29744589999999999</v>
      </c>
      <c r="FQ731" s="60">
        <v>0.33850812000000002</v>
      </c>
      <c r="FR731" s="60">
        <v>0.38471671000000002</v>
      </c>
      <c r="FS731" s="60">
        <v>0.43658469999999999</v>
      </c>
      <c r="FT731" s="60">
        <v>0.49464639999999999</v>
      </c>
      <c r="FU731" s="60">
        <v>0.55945219999999996</v>
      </c>
      <c r="FV731" s="60">
        <v>0.63156193000000005</v>
      </c>
      <c r="FW731" s="60">
        <v>0.71153659999999996</v>
      </c>
      <c r="FX731" s="60">
        <v>0.79992883999999997</v>
      </c>
      <c r="FY731" s="60">
        <v>0.89727179999999995</v>
      </c>
      <c r="FZ731" s="60">
        <v>1.0040663999999999</v>
      </c>
      <c r="GA731" s="60">
        <v>1.1207681</v>
      </c>
      <c r="GB731" s="60">
        <v>1.247771</v>
      </c>
      <c r="GC731" s="60">
        <v>1.385391</v>
      </c>
      <c r="GD731" s="60">
        <v>1.5338491000000001</v>
      </c>
      <c r="GE731" s="60">
        <v>1.6932564000000001</v>
      </c>
      <c r="GF731" s="60">
        <v>1.8635919999999999</v>
      </c>
      <c r="GG731" s="60">
        <v>2.1086393999999999</v>
      </c>
      <c r="GH731" s="60">
        <v>2.3298920000000001</v>
      </c>
      <c r="GI731" s="60">
        <v>2.5632100000000002</v>
      </c>
      <c r="GJ731" s="60">
        <v>2.71475</v>
      </c>
      <c r="GK731" s="60">
        <v>3.0530222999999999</v>
      </c>
      <c r="GL731" s="60">
        <v>3.5140850000000001</v>
      </c>
      <c r="GM731" s="60">
        <v>3.9880084</v>
      </c>
      <c r="GN731" s="60">
        <v>4.4217300000000002</v>
      </c>
      <c r="GO731" s="60">
        <v>4.8291563000000002</v>
      </c>
      <c r="GP731" s="60">
        <v>5.2364683000000003</v>
      </c>
      <c r="GQ731" s="60">
        <v>5.5672129999999997</v>
      </c>
      <c r="GR731" s="60">
        <v>5.8045444000000002</v>
      </c>
      <c r="GS731" s="60">
        <v>5.9365480000000002</v>
      </c>
    </row>
    <row r="732" spans="1:201" x14ac:dyDescent="0.2">
      <c r="A732" s="70">
        <v>42228.780289351853</v>
      </c>
      <c r="B732" s="60">
        <v>0</v>
      </c>
      <c r="C732" s="60">
        <v>4.9684999999999996E-4</v>
      </c>
      <c r="D732" s="60">
        <v>5.9696E-4</v>
      </c>
      <c r="E732" s="60">
        <v>6.0548999999999998E-4</v>
      </c>
      <c r="F732" s="60">
        <v>6.0849000000000005E-4</v>
      </c>
      <c r="G732" s="60">
        <v>7.1237000000000004E-4</v>
      </c>
      <c r="H732" s="60">
        <v>8.0922999999999998E-4</v>
      </c>
      <c r="I732" s="60">
        <v>8.9933999999999999E-4</v>
      </c>
      <c r="J732" s="60">
        <v>9.8298999999999999E-4</v>
      </c>
      <c r="K732" s="60">
        <v>8.9081000000000002E-4</v>
      </c>
      <c r="L732" s="60">
        <v>9.4284000000000002E-4</v>
      </c>
      <c r="M732" s="60">
        <v>8.5647000000000002E-4</v>
      </c>
      <c r="N732" s="60">
        <v>8.9077000000000004E-4</v>
      </c>
      <c r="O732" s="60">
        <v>9.2296000000000001E-4</v>
      </c>
      <c r="P732" s="60">
        <v>9.5314E-4</v>
      </c>
      <c r="Q732" s="60">
        <v>9.9788999999999997E-4</v>
      </c>
      <c r="R732" s="60">
        <v>1.0380000000000001E-3</v>
      </c>
      <c r="S732" s="60">
        <v>1.0737800000000001E-3</v>
      </c>
      <c r="T732" s="60">
        <v>1.10552E-3</v>
      </c>
      <c r="U732" s="60">
        <v>1.0017699999999999E-3</v>
      </c>
      <c r="V732" s="60">
        <v>9.3555999999999999E-4</v>
      </c>
      <c r="W732" s="60">
        <v>9.5111999999999996E-4</v>
      </c>
      <c r="X732" s="60">
        <v>9.6493000000000002E-4</v>
      </c>
      <c r="Y732" s="60">
        <v>9.7711E-4</v>
      </c>
      <c r="Z732" s="60">
        <v>9.8773999999999997E-4</v>
      </c>
      <c r="AA732" s="60">
        <v>9.9690999999999994E-4</v>
      </c>
      <c r="AB732" s="60">
        <v>1.00472E-3</v>
      </c>
      <c r="AC732" s="60">
        <v>1.0112299999999999E-3</v>
      </c>
      <c r="AD732" s="60">
        <v>9.391E-4</v>
      </c>
      <c r="AE732" s="60">
        <v>9.4255999999999995E-4</v>
      </c>
      <c r="AF732" s="60">
        <v>9.3477000000000002E-4</v>
      </c>
      <c r="AG732" s="60">
        <v>9.2564999999999998E-4</v>
      </c>
      <c r="AH732" s="60">
        <v>9.1531999999999996E-4</v>
      </c>
      <c r="AI732" s="60">
        <v>9.0388999999999997E-4</v>
      </c>
      <c r="AJ732" s="60">
        <v>8.9143999999999996E-4</v>
      </c>
      <c r="AK732" s="60">
        <v>8.7803999999999996E-4</v>
      </c>
      <c r="AL732" s="60">
        <v>8.0831999999999996E-4</v>
      </c>
      <c r="AM732" s="60">
        <v>8.0004999999999996E-4</v>
      </c>
      <c r="AN732" s="60">
        <v>7.9129999999999999E-4</v>
      </c>
      <c r="AO732" s="60">
        <v>7.8207999999999999E-4</v>
      </c>
      <c r="AP732" s="60">
        <v>7.7240000000000002E-4</v>
      </c>
      <c r="AQ732" s="60">
        <v>7.6230000000000004E-4</v>
      </c>
      <c r="AR732" s="60">
        <v>7.5179000000000001E-4</v>
      </c>
      <c r="AS732" s="60">
        <v>7.4091999999999995E-4</v>
      </c>
      <c r="AT732" s="60">
        <v>6.8194999999999996E-4</v>
      </c>
      <c r="AU732" s="60">
        <v>6.4433999999999997E-4</v>
      </c>
      <c r="AV732" s="60">
        <v>6.3526000000000001E-4</v>
      </c>
      <c r="AW732" s="60">
        <v>6.2608E-4</v>
      </c>
      <c r="AX732" s="60">
        <v>6.1680999999999997E-4</v>
      </c>
      <c r="AY732" s="60">
        <v>6.0745999999999999E-4</v>
      </c>
      <c r="AZ732" s="60">
        <v>5.7415999999999999E-4</v>
      </c>
      <c r="BA732" s="60">
        <v>5.6546999999999999E-4</v>
      </c>
      <c r="BB732" s="60">
        <v>5.5345999999999998E-4</v>
      </c>
      <c r="BC732" s="60">
        <v>5.5106999999999997E-4</v>
      </c>
      <c r="BD732" s="60">
        <v>5.4869999999999995E-4</v>
      </c>
      <c r="BE732" s="60">
        <v>5.2492000000000001E-4</v>
      </c>
      <c r="BF732" s="60">
        <v>5.2355000000000001E-4</v>
      </c>
      <c r="BG732" s="60">
        <v>5.2119999999999998E-4</v>
      </c>
      <c r="BH732" s="60">
        <v>5.1884000000000001E-4</v>
      </c>
      <c r="BI732" s="60">
        <v>5.1652000000000002E-4</v>
      </c>
      <c r="BJ732" s="60">
        <v>4.9463999999999997E-4</v>
      </c>
      <c r="BK732" s="60">
        <v>4.7453000000000003E-4</v>
      </c>
      <c r="BL732" s="60">
        <v>4.7276000000000002E-4</v>
      </c>
      <c r="BM732" s="60">
        <v>4.7099000000000002E-4</v>
      </c>
      <c r="BN732" s="60">
        <v>4.6924999999999999E-4</v>
      </c>
      <c r="BO732" s="60">
        <v>4.6718999999999998E-4</v>
      </c>
      <c r="BP732" s="60">
        <v>4.6516E-4</v>
      </c>
      <c r="BQ732" s="60">
        <v>4.4687999999999998E-4</v>
      </c>
      <c r="BR732" s="60">
        <v>4.4484E-4</v>
      </c>
      <c r="BS732" s="60">
        <v>4.4283000000000001E-4</v>
      </c>
      <c r="BT732" s="60">
        <v>4.3837999999999999E-4</v>
      </c>
      <c r="BU732" s="60">
        <v>4.3363000000000001E-4</v>
      </c>
      <c r="BV732" s="60">
        <v>4.2893E-4</v>
      </c>
      <c r="BW732" s="60">
        <v>4.2428000000000002E-4</v>
      </c>
      <c r="BX732" s="60">
        <v>4.1967000000000003E-4</v>
      </c>
      <c r="BY732" s="60">
        <v>4.1512E-4</v>
      </c>
      <c r="BZ732" s="60">
        <v>4.1061E-4</v>
      </c>
      <c r="CA732" s="60">
        <v>4.0613999999999998E-4</v>
      </c>
      <c r="CB732" s="60">
        <v>4.0245E-4</v>
      </c>
      <c r="CC732" s="60">
        <v>3.8526000000000001E-4</v>
      </c>
      <c r="CD732" s="60">
        <v>3.8189000000000002E-4</v>
      </c>
      <c r="CE732" s="60">
        <v>3.7855000000000001E-4</v>
      </c>
      <c r="CF732" s="60">
        <v>3.7523E-4</v>
      </c>
      <c r="CG732" s="60">
        <v>3.7191999999999998E-4</v>
      </c>
      <c r="CH732" s="60">
        <v>3.6896999999999999E-4</v>
      </c>
      <c r="CI732" s="60">
        <v>3.6602999999999999E-4</v>
      </c>
      <c r="CJ732" s="60">
        <v>3.6288E-4</v>
      </c>
      <c r="CK732" s="60">
        <v>3.5975999999999998E-4</v>
      </c>
      <c r="CL732" s="60">
        <v>3.5665000000000002E-4</v>
      </c>
      <c r="CM732" s="60">
        <v>3.5356E-4</v>
      </c>
      <c r="CN732" s="60">
        <v>3.5051E-4</v>
      </c>
      <c r="CO732" s="60">
        <v>1.9272000000000001E-4</v>
      </c>
      <c r="CP732" s="60">
        <v>1.9258E-4</v>
      </c>
      <c r="CQ732" s="60">
        <v>1.9244999999999999E-4</v>
      </c>
      <c r="CR732" s="60">
        <v>1.9233999999999999E-4</v>
      </c>
      <c r="CS732" s="60">
        <v>1.9225000000000001E-4</v>
      </c>
      <c r="CT732" s="60">
        <v>1.9217E-4</v>
      </c>
      <c r="CU732" s="60">
        <v>1.9211E-4</v>
      </c>
      <c r="CV732" s="60">
        <v>1.9207999999999999E-4</v>
      </c>
      <c r="CW732" s="60">
        <v>1.9206E-4</v>
      </c>
      <c r="CX732" s="60">
        <v>1.9206E-4</v>
      </c>
      <c r="CY732" s="60">
        <v>1.5835999999999999E-4</v>
      </c>
      <c r="CZ732" s="60">
        <v>1.5885000000000001E-4</v>
      </c>
      <c r="DA732" s="60">
        <v>1.5935999999999999E-4</v>
      </c>
      <c r="DB732" s="60">
        <v>1.5987999999999999E-4</v>
      </c>
      <c r="DC732" s="60">
        <v>1.6043000000000001E-4</v>
      </c>
      <c r="DD732" s="60">
        <v>1.6122E-4</v>
      </c>
      <c r="DE732" s="60">
        <v>1.6197999999999999E-4</v>
      </c>
      <c r="DF732" s="60">
        <v>1.6281999999999999E-4</v>
      </c>
      <c r="DG732" s="60">
        <v>1.6341000000000001E-4</v>
      </c>
      <c r="DH732" s="60">
        <v>1.3945E-4</v>
      </c>
      <c r="DI732" s="60">
        <v>1.4092E-4</v>
      </c>
      <c r="DJ732" s="60">
        <v>1.4249999999999999E-4</v>
      </c>
      <c r="DK732" s="60">
        <v>1.4417999999999999E-4</v>
      </c>
      <c r="DL732" s="60">
        <v>1.4592000000000001E-4</v>
      </c>
      <c r="DM732" s="60">
        <v>1.4768E-4</v>
      </c>
      <c r="DN732" s="60">
        <v>1.4939E-4</v>
      </c>
      <c r="DO732" s="60">
        <v>1.5102E-4</v>
      </c>
      <c r="DP732" s="60">
        <v>1.5249E-4</v>
      </c>
      <c r="DQ732" s="60">
        <v>1.5378000000000001E-4</v>
      </c>
      <c r="DR732" s="60">
        <v>1.5479E-4</v>
      </c>
      <c r="DS732" s="60">
        <v>1.5562E-4</v>
      </c>
      <c r="DT732" s="60">
        <v>1.5618000000000001E-4</v>
      </c>
      <c r="DU732" s="60">
        <v>1.5646E-4</v>
      </c>
      <c r="DV732" s="60">
        <v>1.5648999999999999E-4</v>
      </c>
      <c r="DW732" s="60">
        <v>1.5631999999999999E-4</v>
      </c>
      <c r="DX732" s="60">
        <v>1.5604E-4</v>
      </c>
      <c r="DY732" s="60">
        <v>1.5577000000000001E-4</v>
      </c>
      <c r="DZ732" s="60">
        <v>1.5558E-4</v>
      </c>
      <c r="EA732" s="60">
        <v>1.5563999999999999E-4</v>
      </c>
      <c r="EB732" s="60">
        <v>1.5605E-4</v>
      </c>
      <c r="EC732" s="60">
        <v>1.5726999999999999E-4</v>
      </c>
      <c r="ED732" s="60">
        <v>1.5959000000000001E-4</v>
      </c>
      <c r="EE732" s="60">
        <v>1.6347000000000001E-4</v>
      </c>
      <c r="EF732" s="60">
        <v>1.6946999999999999E-4</v>
      </c>
      <c r="EG732" s="60">
        <v>1.7828000000000001E-4</v>
      </c>
      <c r="EH732" s="60">
        <v>1.9075E-4</v>
      </c>
      <c r="EI732" s="60">
        <v>2.0793E-4</v>
      </c>
      <c r="EJ732" s="60">
        <v>2.3109000000000001E-4</v>
      </c>
      <c r="EK732" s="60">
        <v>2.6175999999999999E-4</v>
      </c>
      <c r="EL732" s="60">
        <v>3.0179000000000002E-4</v>
      </c>
      <c r="EM732" s="60">
        <v>3.8074000000000002E-4</v>
      </c>
      <c r="EN732" s="60">
        <v>4.9140000000000002E-4</v>
      </c>
      <c r="EO732" s="60">
        <v>5.9239999999999998E-4</v>
      </c>
      <c r="EP732" s="60">
        <v>7.1774000000000002E-4</v>
      </c>
      <c r="EQ732" s="60">
        <v>8.7206000000000002E-4</v>
      </c>
      <c r="ER732" s="60">
        <v>1.06073E-3</v>
      </c>
      <c r="ES732" s="60">
        <v>1.3894700000000001E-3</v>
      </c>
      <c r="ET732" s="60">
        <v>1.81339E-3</v>
      </c>
      <c r="EU732" s="60">
        <v>2.4632E-3</v>
      </c>
      <c r="EV732" s="60">
        <v>3.3161200000000001E-3</v>
      </c>
      <c r="EW732" s="60">
        <v>4.4231499999999998E-3</v>
      </c>
      <c r="EX732" s="60">
        <v>5.8464500000000004E-3</v>
      </c>
      <c r="EY732" s="60">
        <v>7.6620100000000003E-3</v>
      </c>
      <c r="EZ732" s="60">
        <v>9.9631400000000005E-3</v>
      </c>
      <c r="FA732" s="60">
        <v>1.286499E-2</v>
      </c>
      <c r="FB732" s="60">
        <v>1.651041E-2</v>
      </c>
      <c r="FC732" s="60">
        <v>2.107726E-2</v>
      </c>
      <c r="FD732" s="60">
        <v>2.678751E-2</v>
      </c>
      <c r="FE732" s="60">
        <v>3.3918259999999999E-2</v>
      </c>
      <c r="FF732" s="60">
        <v>4.2814720000000001E-2</v>
      </c>
      <c r="FG732" s="60">
        <v>5.2659989999999997E-2</v>
      </c>
      <c r="FH732" s="60">
        <v>6.4651559999999997E-2</v>
      </c>
      <c r="FI732" s="60">
        <v>7.9243739999999993E-2</v>
      </c>
      <c r="FJ732" s="60">
        <v>9.6977679999999997E-2</v>
      </c>
      <c r="FK732" s="60">
        <v>0.1184921</v>
      </c>
      <c r="FL732" s="60">
        <v>0.14453289999999999</v>
      </c>
      <c r="FM732" s="60">
        <v>0.17596129999999999</v>
      </c>
      <c r="FN732" s="60">
        <v>0.21375842</v>
      </c>
      <c r="FO732" s="60">
        <v>0.24838362</v>
      </c>
      <c r="FP732" s="60">
        <v>0.28820601000000001</v>
      </c>
      <c r="FQ732" s="60">
        <v>0.32804630000000001</v>
      </c>
      <c r="FR732" s="60">
        <v>0.37289893000000002</v>
      </c>
      <c r="FS732" s="60">
        <v>0.4232689</v>
      </c>
      <c r="FT732" s="60">
        <v>0.47968329999999998</v>
      </c>
      <c r="FU732" s="60">
        <v>0.54268669999999997</v>
      </c>
      <c r="FV732" s="60">
        <v>0.61283469999999995</v>
      </c>
      <c r="FW732" s="60">
        <v>0.69068609999999997</v>
      </c>
      <c r="FX732" s="60">
        <v>0.77679390000000004</v>
      </c>
      <c r="FY732" s="60">
        <v>0.87169443999999996</v>
      </c>
      <c r="FZ732" s="60">
        <v>0.97589539999999997</v>
      </c>
      <c r="GA732" s="60">
        <v>1.0898623000000001</v>
      </c>
      <c r="GB732" s="60">
        <v>1.2140040000000001</v>
      </c>
      <c r="GC732" s="60">
        <v>1.3486549999999999</v>
      </c>
      <c r="GD732" s="60">
        <v>1.494062</v>
      </c>
      <c r="GE732" s="60">
        <v>1.6503631999999999</v>
      </c>
      <c r="GF732" s="60">
        <v>1.8175730000000001</v>
      </c>
      <c r="GG732" s="60">
        <v>2.058532</v>
      </c>
      <c r="GH732" s="60">
        <v>2.2764190000000002</v>
      </c>
      <c r="GI732" s="60">
        <v>2.5065572</v>
      </c>
      <c r="GJ732" s="60">
        <v>2.6561872000000002</v>
      </c>
      <c r="GK732" s="60">
        <v>2.9910230000000002</v>
      </c>
      <c r="GL732" s="60">
        <v>3.449109</v>
      </c>
      <c r="GM732" s="60">
        <v>3.9220190000000001</v>
      </c>
      <c r="GN732" s="60">
        <v>4.3568600000000002</v>
      </c>
      <c r="GO732" s="60">
        <v>4.7676790000000002</v>
      </c>
      <c r="GP732" s="60">
        <v>5.1818512999999999</v>
      </c>
      <c r="GQ732" s="60">
        <v>5.5222850000000001</v>
      </c>
      <c r="GR732" s="60">
        <v>5.771719</v>
      </c>
      <c r="GS732" s="60">
        <v>5.9176210999999999</v>
      </c>
    </row>
    <row r="733" spans="1:201" x14ac:dyDescent="0.2">
      <c r="A733" s="70">
        <v>42228.790289351855</v>
      </c>
      <c r="B733" s="60">
        <v>0</v>
      </c>
      <c r="C733" s="60">
        <v>4.9722000000000004E-4</v>
      </c>
      <c r="D733" s="60">
        <v>5.9734999999999996E-4</v>
      </c>
      <c r="E733" s="60">
        <v>6.0585999999999995E-4</v>
      </c>
      <c r="F733" s="60">
        <v>6.089E-4</v>
      </c>
      <c r="G733" s="60">
        <v>7.1285000000000001E-4</v>
      </c>
      <c r="H733" s="60">
        <v>8.0975999999999997E-4</v>
      </c>
      <c r="I733" s="60">
        <v>8.9990999999999997E-4</v>
      </c>
      <c r="J733" s="60">
        <v>9.8360000000000006E-4</v>
      </c>
      <c r="K733" s="60">
        <v>8.9141000000000003E-4</v>
      </c>
      <c r="L733" s="60">
        <v>9.4346000000000002E-4</v>
      </c>
      <c r="M733" s="60">
        <v>8.5707000000000003E-4</v>
      </c>
      <c r="N733" s="60">
        <v>8.9137999999999999E-4</v>
      </c>
      <c r="O733" s="60">
        <v>9.2358000000000002E-4</v>
      </c>
      <c r="P733" s="60">
        <v>9.5376E-4</v>
      </c>
      <c r="Q733" s="60">
        <v>9.9851999999999992E-4</v>
      </c>
      <c r="R733" s="60">
        <v>1.03864E-3</v>
      </c>
      <c r="S733" s="60">
        <v>1.07442E-3</v>
      </c>
      <c r="T733" s="60">
        <v>1.10614E-3</v>
      </c>
      <c r="U733" s="60">
        <v>1.0023499999999999E-3</v>
      </c>
      <c r="V733" s="60">
        <v>9.3585999999999995E-4</v>
      </c>
      <c r="W733" s="60">
        <v>9.5140999999999997E-4</v>
      </c>
      <c r="X733" s="60">
        <v>9.6520999999999998E-4</v>
      </c>
      <c r="Y733" s="60">
        <v>9.7736999999999997E-4</v>
      </c>
      <c r="Z733" s="60">
        <v>9.8798000000000006E-4</v>
      </c>
      <c r="AA733" s="60">
        <v>9.9711999999999999E-4</v>
      </c>
      <c r="AB733" s="60">
        <v>1.0049E-3</v>
      </c>
      <c r="AC733" s="60">
        <v>1.01139E-3</v>
      </c>
      <c r="AD733" s="60">
        <v>9.3904000000000004E-4</v>
      </c>
      <c r="AE733" s="60">
        <v>9.4247999999999999E-4</v>
      </c>
      <c r="AF733" s="60">
        <v>9.3464000000000004E-4</v>
      </c>
      <c r="AG733" s="60">
        <v>9.2548000000000001E-4</v>
      </c>
      <c r="AH733" s="60">
        <v>9.1511999999999995E-4</v>
      </c>
      <c r="AI733" s="60">
        <v>9.0366999999999997E-4</v>
      </c>
      <c r="AJ733" s="60">
        <v>8.9119999999999998E-4</v>
      </c>
      <c r="AK733" s="60">
        <v>8.7779999999999998E-4</v>
      </c>
      <c r="AL733" s="60">
        <v>8.0800000000000002E-4</v>
      </c>
      <c r="AM733" s="60">
        <v>7.9975000000000001E-4</v>
      </c>
      <c r="AN733" s="60">
        <v>7.9102999999999997E-4</v>
      </c>
      <c r="AO733" s="60">
        <v>7.8184999999999995E-4</v>
      </c>
      <c r="AP733" s="60">
        <v>7.7220999999999995E-4</v>
      </c>
      <c r="AQ733" s="60">
        <v>7.6214999999999996E-4</v>
      </c>
      <c r="AR733" s="60">
        <v>7.5168000000000001E-4</v>
      </c>
      <c r="AS733" s="60">
        <v>7.4085999999999998E-4</v>
      </c>
      <c r="AT733" s="60">
        <v>6.8185999999999995E-4</v>
      </c>
      <c r="AU733" s="60">
        <v>6.4429000000000005E-4</v>
      </c>
      <c r="AV733" s="60">
        <v>6.3522999999999997E-4</v>
      </c>
      <c r="AW733" s="60">
        <v>6.2606999999999995E-4</v>
      </c>
      <c r="AX733" s="60">
        <v>6.1682000000000002E-4</v>
      </c>
      <c r="AY733" s="60">
        <v>6.0749000000000003E-4</v>
      </c>
      <c r="AZ733" s="60">
        <v>5.7421000000000002E-4</v>
      </c>
      <c r="BA733" s="60">
        <v>5.6552999999999996E-4</v>
      </c>
      <c r="BB733" s="60">
        <v>5.5354000000000004E-4</v>
      </c>
      <c r="BC733" s="60">
        <v>5.5115999999999997E-4</v>
      </c>
      <c r="BD733" s="60">
        <v>5.4878999999999995E-4</v>
      </c>
      <c r="BE733" s="60">
        <v>5.2503000000000001E-4</v>
      </c>
      <c r="BF733" s="60">
        <v>5.2366000000000001E-4</v>
      </c>
      <c r="BG733" s="60">
        <v>5.2132000000000003E-4</v>
      </c>
      <c r="BH733" s="60">
        <v>5.1897E-4</v>
      </c>
      <c r="BI733" s="60">
        <v>5.1663999999999996E-4</v>
      </c>
      <c r="BJ733" s="60">
        <v>4.9476999999999995E-4</v>
      </c>
      <c r="BK733" s="60">
        <v>4.7465000000000002E-4</v>
      </c>
      <c r="BL733" s="60">
        <v>4.7288000000000001E-4</v>
      </c>
      <c r="BM733" s="60">
        <v>4.7111000000000001E-4</v>
      </c>
      <c r="BN733" s="60">
        <v>4.6935999999999999E-4</v>
      </c>
      <c r="BO733" s="60">
        <v>4.6729999999999997E-4</v>
      </c>
      <c r="BP733" s="60">
        <v>4.6526E-4</v>
      </c>
      <c r="BQ733" s="60">
        <v>4.4696999999999998E-4</v>
      </c>
      <c r="BR733" s="60">
        <v>4.4492000000000002E-4</v>
      </c>
      <c r="BS733" s="60">
        <v>4.4291000000000003E-4</v>
      </c>
      <c r="BT733" s="60">
        <v>4.3845000000000001E-4</v>
      </c>
      <c r="BU733" s="60">
        <v>4.3370000000000003E-4</v>
      </c>
      <c r="BV733" s="60">
        <v>4.2900000000000002E-4</v>
      </c>
      <c r="BW733" s="60">
        <v>4.2433999999999999E-4</v>
      </c>
      <c r="BX733" s="60">
        <v>4.1972E-4</v>
      </c>
      <c r="BY733" s="60">
        <v>4.1515999999999998E-4</v>
      </c>
      <c r="BZ733" s="60">
        <v>4.1063999999999999E-4</v>
      </c>
      <c r="CA733" s="60">
        <v>4.0617000000000002E-4</v>
      </c>
      <c r="CB733" s="60">
        <v>4.0246999999999999E-4</v>
      </c>
      <c r="CC733" s="60">
        <v>3.8526000000000001E-4</v>
      </c>
      <c r="CD733" s="60">
        <v>3.8189000000000002E-4</v>
      </c>
      <c r="CE733" s="60">
        <v>3.7854000000000002E-4</v>
      </c>
      <c r="CF733" s="60">
        <v>3.7522E-4</v>
      </c>
      <c r="CG733" s="60">
        <v>3.7190999999999998E-4</v>
      </c>
      <c r="CH733" s="60">
        <v>3.6895E-4</v>
      </c>
      <c r="CI733" s="60">
        <v>3.6601E-4</v>
      </c>
      <c r="CJ733" s="60">
        <v>3.6286000000000001E-4</v>
      </c>
      <c r="CK733" s="60">
        <v>3.5973E-4</v>
      </c>
      <c r="CL733" s="60">
        <v>3.5661999999999998E-4</v>
      </c>
      <c r="CM733" s="60">
        <v>3.5353000000000001E-4</v>
      </c>
      <c r="CN733" s="60">
        <v>3.5047000000000002E-4</v>
      </c>
      <c r="CO733" s="60">
        <v>1.9272000000000001E-4</v>
      </c>
      <c r="CP733" s="60">
        <v>1.9257000000000001E-4</v>
      </c>
      <c r="CQ733" s="60">
        <v>1.9243999999999999E-4</v>
      </c>
      <c r="CR733" s="60">
        <v>1.9233E-4</v>
      </c>
      <c r="CS733" s="60">
        <v>1.9222999999999999E-4</v>
      </c>
      <c r="CT733" s="60">
        <v>1.9215000000000001E-4</v>
      </c>
      <c r="CU733" s="60">
        <v>1.9207999999999999E-4</v>
      </c>
      <c r="CV733" s="60">
        <v>1.9205000000000001E-4</v>
      </c>
      <c r="CW733" s="60">
        <v>1.9202999999999999E-4</v>
      </c>
      <c r="CX733" s="60">
        <v>1.9201999999999999E-4</v>
      </c>
      <c r="CY733" s="60">
        <v>1.5818000000000001E-4</v>
      </c>
      <c r="CZ733" s="60">
        <v>1.5867E-4</v>
      </c>
      <c r="DA733" s="60">
        <v>1.5917000000000001E-4</v>
      </c>
      <c r="DB733" s="60">
        <v>1.5969000000000001E-4</v>
      </c>
      <c r="DC733" s="60">
        <v>1.6024E-4</v>
      </c>
      <c r="DD733" s="60">
        <v>1.6101000000000001E-4</v>
      </c>
      <c r="DE733" s="60">
        <v>1.6175E-4</v>
      </c>
      <c r="DF733" s="60">
        <v>1.6257000000000001E-4</v>
      </c>
      <c r="DG733" s="60">
        <v>1.6314000000000001E-4</v>
      </c>
      <c r="DH733" s="60">
        <v>1.3912000000000001E-4</v>
      </c>
      <c r="DI733" s="60">
        <v>1.4056E-4</v>
      </c>
      <c r="DJ733" s="60">
        <v>1.4212E-4</v>
      </c>
      <c r="DK733" s="60">
        <v>1.4378000000000001E-4</v>
      </c>
      <c r="DL733" s="60">
        <v>1.4550000000000001E-4</v>
      </c>
      <c r="DM733" s="60">
        <v>1.4725E-4</v>
      </c>
      <c r="DN733" s="60">
        <v>1.4898E-4</v>
      </c>
      <c r="DO733" s="60">
        <v>1.5061999999999999E-4</v>
      </c>
      <c r="DP733" s="60">
        <v>1.5213E-4</v>
      </c>
      <c r="DQ733" s="60">
        <v>1.5346000000000001E-4</v>
      </c>
      <c r="DR733" s="60">
        <v>1.5452E-4</v>
      </c>
      <c r="DS733" s="60">
        <v>1.5541E-4</v>
      </c>
      <c r="DT733" s="60">
        <v>1.5603000000000001E-4</v>
      </c>
      <c r="DU733" s="60">
        <v>1.5637E-4</v>
      </c>
      <c r="DV733" s="60">
        <v>1.5646E-4</v>
      </c>
      <c r="DW733" s="60">
        <v>1.5632999999999999E-4</v>
      </c>
      <c r="DX733" s="60">
        <v>1.5608000000000001E-4</v>
      </c>
      <c r="DY733" s="60">
        <v>1.5582000000000001E-4</v>
      </c>
      <c r="DZ733" s="60">
        <v>1.5561000000000001E-4</v>
      </c>
      <c r="EA733" s="60">
        <v>1.5559999999999999E-4</v>
      </c>
      <c r="EB733" s="60">
        <v>1.5593000000000001E-4</v>
      </c>
      <c r="EC733" s="60">
        <v>1.5698E-4</v>
      </c>
      <c r="ED733" s="60">
        <v>1.5906000000000001E-4</v>
      </c>
      <c r="EE733" s="60">
        <v>1.6259999999999999E-4</v>
      </c>
      <c r="EF733" s="60">
        <v>1.6814E-4</v>
      </c>
      <c r="EG733" s="60">
        <v>1.7632999999999999E-4</v>
      </c>
      <c r="EH733" s="60">
        <v>1.8799999999999999E-4</v>
      </c>
      <c r="EI733" s="60">
        <v>2.0415E-4</v>
      </c>
      <c r="EJ733" s="60">
        <v>2.2599999999999999E-4</v>
      </c>
      <c r="EK733" s="60">
        <v>2.5502000000000001E-4</v>
      </c>
      <c r="EL733" s="60">
        <v>2.9300000000000002E-4</v>
      </c>
      <c r="EM733" s="60">
        <v>3.6811999999999999E-4</v>
      </c>
      <c r="EN733" s="60">
        <v>4.7369000000000003E-4</v>
      </c>
      <c r="EO733" s="60">
        <v>5.7021999999999997E-4</v>
      </c>
      <c r="EP733" s="60">
        <v>6.9015999999999999E-4</v>
      </c>
      <c r="EQ733" s="60">
        <v>8.3803999999999997E-4</v>
      </c>
      <c r="ER733" s="60">
        <v>1.0190500000000001E-3</v>
      </c>
      <c r="ES733" s="60">
        <v>1.3349099999999999E-3</v>
      </c>
      <c r="ET733" s="60">
        <v>1.74278E-3</v>
      </c>
      <c r="EU733" s="60">
        <v>2.3688799999999999E-3</v>
      </c>
      <c r="EV733" s="60">
        <v>3.1917199999999999E-3</v>
      </c>
      <c r="EW733" s="60">
        <v>4.26086E-3</v>
      </c>
      <c r="EX733" s="60">
        <v>5.6366999999999997E-3</v>
      </c>
      <c r="EY733" s="60">
        <v>7.3930000000000003E-3</v>
      </c>
      <c r="EZ733" s="60">
        <v>9.6202800000000002E-3</v>
      </c>
      <c r="FA733" s="60">
        <v>1.2430210000000001E-2</v>
      </c>
      <c r="FB733" s="60">
        <v>1.596115E-2</v>
      </c>
      <c r="FC733" s="60">
        <v>2.0385279999999999E-2</v>
      </c>
      <c r="FD733" s="60">
        <v>2.5917389999999998E-2</v>
      </c>
      <c r="FE733" s="60">
        <v>3.2825529999999999E-2</v>
      </c>
      <c r="FF733" s="60">
        <v>4.1443679999999997E-2</v>
      </c>
      <c r="FG733" s="60">
        <v>5.098022E-2</v>
      </c>
      <c r="FH733" s="60">
        <v>6.2594999999999998E-2</v>
      </c>
      <c r="FI733" s="60">
        <v>7.672814E-2</v>
      </c>
      <c r="FJ733" s="60">
        <v>9.3904470000000004E-2</v>
      </c>
      <c r="FK733" s="60">
        <v>0.1147441</v>
      </c>
      <c r="FL733" s="60">
        <v>0.13997234</v>
      </c>
      <c r="FM733" s="60">
        <v>0.17042784</v>
      </c>
      <c r="FN733" s="60">
        <v>0.2070679</v>
      </c>
      <c r="FO733" s="60">
        <v>0.24063699999999999</v>
      </c>
      <c r="FP733" s="60">
        <v>0.27925881000000002</v>
      </c>
      <c r="FQ733" s="60">
        <v>0.31791209999999998</v>
      </c>
      <c r="FR733" s="60">
        <v>0.36144643999999998</v>
      </c>
      <c r="FS733" s="60">
        <v>0.41035860000000002</v>
      </c>
      <c r="FT733" s="60">
        <v>0.46516839999999998</v>
      </c>
      <c r="FU733" s="60">
        <v>0.52641420000000005</v>
      </c>
      <c r="FV733" s="60">
        <v>0.59464693000000002</v>
      </c>
      <c r="FW733" s="60">
        <v>0.67042272999999997</v>
      </c>
      <c r="FX733" s="60">
        <v>0.75429433000000001</v>
      </c>
      <c r="FY733" s="60">
        <v>0.84680043999999999</v>
      </c>
      <c r="FZ733" s="60">
        <v>0.94845460000000004</v>
      </c>
      <c r="GA733" s="60">
        <v>1.0597312999999999</v>
      </c>
      <c r="GB733" s="60">
        <v>1.1810529999999999</v>
      </c>
      <c r="GC733" s="60">
        <v>1.312773</v>
      </c>
      <c r="GD733" s="60">
        <v>1.4551590000000001</v>
      </c>
      <c r="GE733" s="60">
        <v>1.6083780000000001</v>
      </c>
      <c r="GF733" s="60">
        <v>1.7724759999999999</v>
      </c>
      <c r="GG733" s="60">
        <v>2.0093459999999999</v>
      </c>
      <c r="GH733" s="60">
        <v>2.2238503999999999</v>
      </c>
      <c r="GI733" s="60">
        <v>2.4507740999999998</v>
      </c>
      <c r="GJ733" s="60">
        <v>2.5984644000000001</v>
      </c>
      <c r="GK733" s="60">
        <v>2.9297621</v>
      </c>
      <c r="GL733" s="60">
        <v>3.3846693000000001</v>
      </c>
      <c r="GM733" s="60">
        <v>3.8562919999999998</v>
      </c>
      <c r="GN733" s="60">
        <v>4.291944</v>
      </c>
      <c r="GO733" s="60">
        <v>4.7058099999999996</v>
      </c>
      <c r="GP733" s="60">
        <v>5.1264314000000004</v>
      </c>
      <c r="GQ733" s="60">
        <v>5.4761550000000003</v>
      </c>
      <c r="GR733" s="60">
        <v>5.7373399999999997</v>
      </c>
      <c r="GS733" s="60">
        <v>5.8968653</v>
      </c>
    </row>
    <row r="734" spans="1:201" x14ac:dyDescent="0.2">
      <c r="A734" s="70">
        <v>42228.800196759257</v>
      </c>
      <c r="B734" s="60">
        <v>0</v>
      </c>
      <c r="C734" s="60">
        <v>4.9759000000000001E-4</v>
      </c>
      <c r="D734" s="60">
        <v>5.9774000000000003E-4</v>
      </c>
      <c r="E734" s="60">
        <v>6.0621999999999998E-4</v>
      </c>
      <c r="F734" s="60">
        <v>6.0932E-4</v>
      </c>
      <c r="G734" s="60">
        <v>7.1332000000000003E-4</v>
      </c>
      <c r="H734" s="60">
        <v>8.1028999999999997E-4</v>
      </c>
      <c r="I734" s="60">
        <v>9.0048999999999999E-4</v>
      </c>
      <c r="J734" s="60">
        <v>9.8422000000000006E-4</v>
      </c>
      <c r="K734" s="60">
        <v>8.9201999999999999E-4</v>
      </c>
      <c r="L734" s="60">
        <v>9.4408999999999997E-4</v>
      </c>
      <c r="M734" s="60">
        <v>8.5767000000000005E-4</v>
      </c>
      <c r="N734" s="60">
        <v>8.9198999999999995E-4</v>
      </c>
      <c r="O734" s="60">
        <v>9.2420000000000002E-4</v>
      </c>
      <c r="P734" s="60">
        <v>9.5438999999999995E-4</v>
      </c>
      <c r="Q734" s="60">
        <v>9.9916000000000002E-4</v>
      </c>
      <c r="R734" s="60">
        <v>1.0392800000000001E-3</v>
      </c>
      <c r="S734" s="60">
        <v>1.0750499999999999E-3</v>
      </c>
      <c r="T734" s="60">
        <v>1.10677E-3</v>
      </c>
      <c r="U734" s="60">
        <v>1.0029399999999999E-3</v>
      </c>
      <c r="V734" s="60">
        <v>9.3616999999999995E-4</v>
      </c>
      <c r="W734" s="60">
        <v>9.5171000000000003E-4</v>
      </c>
      <c r="X734" s="60">
        <v>9.655E-4</v>
      </c>
      <c r="Y734" s="60">
        <v>9.7762999999999995E-4</v>
      </c>
      <c r="Z734" s="60">
        <v>9.8821999999999994E-4</v>
      </c>
      <c r="AA734" s="60">
        <v>9.9733999999999999E-4</v>
      </c>
      <c r="AB734" s="60">
        <v>1.0051000000000001E-3</v>
      </c>
      <c r="AC734" s="60">
        <v>1.0115499999999999E-3</v>
      </c>
      <c r="AD734" s="60">
        <v>9.3899999999999995E-4</v>
      </c>
      <c r="AE734" s="60">
        <v>9.4240999999999997E-4</v>
      </c>
      <c r="AF734" s="60">
        <v>9.3451999999999999E-4</v>
      </c>
      <c r="AG734" s="60">
        <v>9.2531999999999998E-4</v>
      </c>
      <c r="AH734" s="60">
        <v>9.1493E-4</v>
      </c>
      <c r="AI734" s="60">
        <v>9.0344999999999998E-4</v>
      </c>
      <c r="AJ734" s="60">
        <v>8.9097000000000004E-4</v>
      </c>
      <c r="AK734" s="60">
        <v>8.7757000000000004E-4</v>
      </c>
      <c r="AL734" s="60">
        <v>8.0767999999999996E-4</v>
      </c>
      <c r="AM734" s="60">
        <v>7.9945000000000005E-4</v>
      </c>
      <c r="AN734" s="60">
        <v>7.9076000000000005E-4</v>
      </c>
      <c r="AO734" s="60">
        <v>7.8162000000000001E-4</v>
      </c>
      <c r="AP734" s="60">
        <v>7.7202E-4</v>
      </c>
      <c r="AQ734" s="60">
        <v>7.6199000000000004E-4</v>
      </c>
      <c r="AR734" s="60">
        <v>7.5157000000000002E-4</v>
      </c>
      <c r="AS734" s="60">
        <v>7.4078000000000002E-4</v>
      </c>
      <c r="AT734" s="60">
        <v>6.8174999999999996E-4</v>
      </c>
      <c r="AU734" s="60">
        <v>6.4422999999999998E-4</v>
      </c>
      <c r="AV734" s="60">
        <v>6.3520000000000004E-4</v>
      </c>
      <c r="AW734" s="60">
        <v>6.2606000000000001E-4</v>
      </c>
      <c r="AX734" s="60">
        <v>6.1682000000000002E-4</v>
      </c>
      <c r="AY734" s="60">
        <v>6.0751000000000002E-4</v>
      </c>
      <c r="AZ734" s="60">
        <v>5.7426999999999999E-4</v>
      </c>
      <c r="BA734" s="60">
        <v>5.6559000000000004E-4</v>
      </c>
      <c r="BB734" s="60">
        <v>5.5362E-4</v>
      </c>
      <c r="BC734" s="60">
        <v>5.5124000000000004E-4</v>
      </c>
      <c r="BD734" s="60">
        <v>5.4889000000000001E-4</v>
      </c>
      <c r="BE734" s="60">
        <v>5.2514E-4</v>
      </c>
      <c r="BF734" s="60">
        <v>5.2377000000000001E-4</v>
      </c>
      <c r="BG734" s="60">
        <v>5.2143999999999997E-4</v>
      </c>
      <c r="BH734" s="60">
        <v>5.1909000000000005E-4</v>
      </c>
      <c r="BI734" s="60">
        <v>5.1676000000000001E-4</v>
      </c>
      <c r="BJ734" s="60">
        <v>4.9490000000000005E-4</v>
      </c>
      <c r="BK734" s="60">
        <v>4.7477000000000001E-4</v>
      </c>
      <c r="BL734" s="60">
        <v>4.73E-4</v>
      </c>
      <c r="BM734" s="60">
        <v>4.7123E-4</v>
      </c>
      <c r="BN734" s="60">
        <v>4.6946999999999999E-4</v>
      </c>
      <c r="BO734" s="60">
        <v>4.6741000000000003E-4</v>
      </c>
      <c r="BP734" s="60">
        <v>4.6537E-4</v>
      </c>
      <c r="BQ734" s="60">
        <v>4.4705999999999999E-4</v>
      </c>
      <c r="BR734" s="60">
        <v>4.4501000000000002E-4</v>
      </c>
      <c r="BS734" s="60">
        <v>4.4298999999999999E-4</v>
      </c>
      <c r="BT734" s="60">
        <v>4.3853000000000002E-4</v>
      </c>
      <c r="BU734" s="60">
        <v>4.3376999999999999E-4</v>
      </c>
      <c r="BV734" s="60">
        <v>4.2905999999999999E-4</v>
      </c>
      <c r="BW734" s="60">
        <v>4.2440000000000002E-4</v>
      </c>
      <c r="BX734" s="60">
        <v>4.1978000000000002E-4</v>
      </c>
      <c r="BY734" s="60">
        <v>4.1520000000000001E-4</v>
      </c>
      <c r="BZ734" s="60">
        <v>4.1068000000000002E-4</v>
      </c>
      <c r="CA734" s="60">
        <v>4.0620000000000001E-4</v>
      </c>
      <c r="CB734" s="60">
        <v>4.0250000000000003E-4</v>
      </c>
      <c r="CC734" s="60">
        <v>3.8527E-4</v>
      </c>
      <c r="CD734" s="60">
        <v>3.8190000000000001E-4</v>
      </c>
      <c r="CE734" s="60">
        <v>3.7854000000000002E-4</v>
      </c>
      <c r="CF734" s="60">
        <v>3.7521000000000001E-4</v>
      </c>
      <c r="CG734" s="60">
        <v>3.7189999999999999E-4</v>
      </c>
      <c r="CH734" s="60">
        <v>3.6894E-4</v>
      </c>
      <c r="CI734" s="60">
        <v>3.6599000000000001E-4</v>
      </c>
      <c r="CJ734" s="60">
        <v>3.6284000000000002E-4</v>
      </c>
      <c r="CK734" s="60">
        <v>3.5971000000000001E-4</v>
      </c>
      <c r="CL734" s="60">
        <v>3.5659999999999999E-4</v>
      </c>
      <c r="CM734" s="60">
        <v>3.5349999999999997E-4</v>
      </c>
      <c r="CN734" s="60">
        <v>3.5043999999999999E-4</v>
      </c>
      <c r="CO734" s="60">
        <v>1.9273000000000001E-4</v>
      </c>
      <c r="CP734" s="60">
        <v>1.9257000000000001E-4</v>
      </c>
      <c r="CQ734" s="60">
        <v>1.9243999999999999E-4</v>
      </c>
      <c r="CR734" s="60">
        <v>1.9232E-4</v>
      </c>
      <c r="CS734" s="60">
        <v>1.9222E-4</v>
      </c>
      <c r="CT734" s="60">
        <v>1.9212999999999999E-4</v>
      </c>
      <c r="CU734" s="60">
        <v>1.9205000000000001E-4</v>
      </c>
      <c r="CV734" s="60">
        <v>1.9201999999999999E-4</v>
      </c>
      <c r="CW734" s="60">
        <v>1.92E-4</v>
      </c>
      <c r="CX734" s="60">
        <v>1.9197999999999999E-4</v>
      </c>
      <c r="CY734" s="60">
        <v>1.5801000000000001E-4</v>
      </c>
      <c r="CZ734" s="60">
        <v>1.5849000000000001E-4</v>
      </c>
      <c r="DA734" s="60">
        <v>1.5898999999999999E-4</v>
      </c>
      <c r="DB734" s="60">
        <v>1.5951E-4</v>
      </c>
      <c r="DC734" s="60">
        <v>1.6003999999999999E-4</v>
      </c>
      <c r="DD734" s="60">
        <v>1.6080000000000001E-4</v>
      </c>
      <c r="DE734" s="60">
        <v>1.6153000000000001E-4</v>
      </c>
      <c r="DF734" s="60">
        <v>1.6233E-4</v>
      </c>
      <c r="DG734" s="60">
        <v>1.6289000000000001E-4</v>
      </c>
      <c r="DH734" s="60">
        <v>1.3880000000000001E-4</v>
      </c>
      <c r="DI734" s="60">
        <v>1.4020999999999999E-4</v>
      </c>
      <c r="DJ734" s="60">
        <v>1.4174000000000001E-4</v>
      </c>
      <c r="DK734" s="60">
        <v>1.4338E-4</v>
      </c>
      <c r="DL734" s="60">
        <v>1.4509000000000001E-4</v>
      </c>
      <c r="DM734" s="60">
        <v>1.4683E-4</v>
      </c>
      <c r="DN734" s="60">
        <v>1.4856E-4</v>
      </c>
      <c r="DO734" s="60">
        <v>1.5022000000000001E-4</v>
      </c>
      <c r="DP734" s="60">
        <v>1.5176E-4</v>
      </c>
      <c r="DQ734" s="60">
        <v>1.5312999999999999E-4</v>
      </c>
      <c r="DR734" s="60">
        <v>1.5423999999999999E-4</v>
      </c>
      <c r="DS734" s="60">
        <v>1.5519000000000001E-4</v>
      </c>
      <c r="DT734" s="60">
        <v>1.5587000000000001E-4</v>
      </c>
      <c r="DU734" s="60">
        <v>1.5626999999999999E-4</v>
      </c>
      <c r="DV734" s="60">
        <v>1.5641E-4</v>
      </c>
      <c r="DW734" s="60">
        <v>1.5632999999999999E-4</v>
      </c>
      <c r="DX734" s="60">
        <v>1.5610999999999999E-4</v>
      </c>
      <c r="DY734" s="60">
        <v>1.5585999999999999E-4</v>
      </c>
      <c r="DZ734" s="60">
        <v>1.5563999999999999E-4</v>
      </c>
      <c r="EA734" s="60">
        <v>1.5558999999999999E-4</v>
      </c>
      <c r="EB734" s="60">
        <v>1.5583E-4</v>
      </c>
      <c r="EC734" s="60">
        <v>1.5673E-4</v>
      </c>
      <c r="ED734" s="60">
        <v>1.5857999999999999E-4</v>
      </c>
      <c r="EE734" s="60">
        <v>1.6181E-4</v>
      </c>
      <c r="EF734" s="60">
        <v>1.6689999999999999E-4</v>
      </c>
      <c r="EG734" s="60">
        <v>1.7451000000000001E-4</v>
      </c>
      <c r="EH734" s="60">
        <v>1.8542E-4</v>
      </c>
      <c r="EI734" s="60">
        <v>2.0059E-4</v>
      </c>
      <c r="EJ734" s="60">
        <v>2.2118999999999999E-4</v>
      </c>
      <c r="EK734" s="60">
        <v>2.4864E-4</v>
      </c>
      <c r="EL734" s="60">
        <v>2.8465000000000001E-4</v>
      </c>
      <c r="EM734" s="60">
        <v>3.5610999999999998E-4</v>
      </c>
      <c r="EN734" s="60">
        <v>4.5679999999999999E-4</v>
      </c>
      <c r="EO734" s="60">
        <v>5.4902E-4</v>
      </c>
      <c r="EP734" s="60">
        <v>6.6377999999999999E-4</v>
      </c>
      <c r="EQ734" s="60">
        <v>8.0546000000000003E-4</v>
      </c>
      <c r="ER734" s="60">
        <v>9.7908999999999995E-4</v>
      </c>
      <c r="ES734" s="60">
        <v>1.28253E-3</v>
      </c>
      <c r="ET734" s="60">
        <v>1.6749099999999999E-3</v>
      </c>
      <c r="EU734" s="60">
        <v>2.2780999999999999E-3</v>
      </c>
      <c r="EV734" s="60">
        <v>3.0718500000000001E-3</v>
      </c>
      <c r="EW734" s="60">
        <v>4.1043299999999998E-3</v>
      </c>
      <c r="EX734" s="60">
        <v>5.43422E-3</v>
      </c>
      <c r="EY734" s="60">
        <v>7.1331299999999997E-3</v>
      </c>
      <c r="EZ734" s="60">
        <v>9.2889200000000009E-3</v>
      </c>
      <c r="FA734" s="60">
        <v>1.2009850000000001E-2</v>
      </c>
      <c r="FB734" s="60">
        <v>1.5429969999999999E-2</v>
      </c>
      <c r="FC734" s="60">
        <v>1.9715989999999999E-2</v>
      </c>
      <c r="FD734" s="60">
        <v>2.5075770000000001E-2</v>
      </c>
      <c r="FE734" s="60">
        <v>3.1768629999999999E-2</v>
      </c>
      <c r="FF734" s="60">
        <v>4.0117699999999999E-2</v>
      </c>
      <c r="FG734" s="60">
        <v>4.9355830000000003E-2</v>
      </c>
      <c r="FH734" s="60">
        <v>6.0606380000000001E-2</v>
      </c>
      <c r="FI734" s="60">
        <v>7.4295780000000006E-2</v>
      </c>
      <c r="FJ734" s="60">
        <v>9.0932940000000004E-2</v>
      </c>
      <c r="FK734" s="60">
        <v>0.11111989999999999</v>
      </c>
      <c r="FL734" s="60">
        <v>0.13556172999999999</v>
      </c>
      <c r="FM734" s="60">
        <v>0.16507503000000001</v>
      </c>
      <c r="FN734" s="60">
        <v>0.20059360000000001</v>
      </c>
      <c r="FO734" s="60">
        <v>0.23313850999999999</v>
      </c>
      <c r="FP734" s="60">
        <v>0.27059519999999998</v>
      </c>
      <c r="FQ734" s="60">
        <v>0.30809560000000002</v>
      </c>
      <c r="FR734" s="60">
        <v>0.35034850000000001</v>
      </c>
      <c r="FS734" s="60">
        <v>0.39784222000000002</v>
      </c>
      <c r="FT734" s="60">
        <v>0.45108930000000003</v>
      </c>
      <c r="FU734" s="60">
        <v>0.51062141999999999</v>
      </c>
      <c r="FV734" s="60">
        <v>0.57698470000000002</v>
      </c>
      <c r="FW734" s="60">
        <v>0.65073210000000004</v>
      </c>
      <c r="FX734" s="60">
        <v>0.73241531000000004</v>
      </c>
      <c r="FY734" s="60">
        <v>0.82257491000000005</v>
      </c>
      <c r="FZ734" s="60">
        <v>0.92172902000000001</v>
      </c>
      <c r="GA734" s="60">
        <v>1.0303610000000001</v>
      </c>
      <c r="GB734" s="60">
        <v>1.1489050000000001</v>
      </c>
      <c r="GC734" s="60">
        <v>1.277731</v>
      </c>
      <c r="GD734" s="60">
        <v>1.4171284</v>
      </c>
      <c r="GE734" s="60">
        <v>1.5672900000000001</v>
      </c>
      <c r="GF734" s="60">
        <v>1.728294</v>
      </c>
      <c r="GG734" s="60">
        <v>1.9610780000000001</v>
      </c>
      <c r="GH734" s="60">
        <v>2.1721879999999998</v>
      </c>
      <c r="GI734" s="60">
        <v>2.3958662999999998</v>
      </c>
      <c r="GJ734" s="60">
        <v>2.5415901999999999</v>
      </c>
      <c r="GK734" s="60">
        <v>2.8692552999999998</v>
      </c>
      <c r="GL734" s="60">
        <v>3.3207920999999998</v>
      </c>
      <c r="GM734" s="60">
        <v>3.7908632</v>
      </c>
      <c r="GN734" s="60">
        <v>4.2270282999999997</v>
      </c>
      <c r="GO734" s="60">
        <v>4.6436032999999997</v>
      </c>
      <c r="GP734" s="60">
        <v>5.0702661999999998</v>
      </c>
      <c r="GQ734" s="60">
        <v>5.4288802</v>
      </c>
      <c r="GR734" s="60">
        <v>5.7014589999999998</v>
      </c>
      <c r="GS734" s="60">
        <v>5.8743230000000004</v>
      </c>
    </row>
    <row r="735" spans="1:201" x14ac:dyDescent="0.2">
      <c r="A735" s="70">
        <v>42228.810196759259</v>
      </c>
      <c r="B735" s="60">
        <v>0</v>
      </c>
      <c r="C735" s="60">
        <v>4.9797000000000003E-4</v>
      </c>
      <c r="D735" s="60">
        <v>5.9812999999999999E-4</v>
      </c>
      <c r="E735" s="60">
        <v>6.0658000000000001E-4</v>
      </c>
      <c r="F735" s="60">
        <v>6.0972999999999995E-4</v>
      </c>
      <c r="G735" s="60">
        <v>7.138E-4</v>
      </c>
      <c r="H735" s="60">
        <v>8.1081999999999997E-4</v>
      </c>
      <c r="I735" s="60">
        <v>9.0105999999999997E-4</v>
      </c>
      <c r="J735" s="60">
        <v>9.8482999999999991E-4</v>
      </c>
      <c r="K735" s="60">
        <v>8.9262E-4</v>
      </c>
      <c r="L735" s="60">
        <v>9.4472000000000002E-4</v>
      </c>
      <c r="M735" s="60">
        <v>8.5826999999999995E-4</v>
      </c>
      <c r="N735" s="60">
        <v>8.9260000000000001E-4</v>
      </c>
      <c r="O735" s="60">
        <v>9.2482000000000003E-4</v>
      </c>
      <c r="P735" s="60">
        <v>9.5502E-4</v>
      </c>
      <c r="Q735" s="60">
        <v>9.9978999999999997E-4</v>
      </c>
      <c r="R735" s="60">
        <v>1.03992E-3</v>
      </c>
      <c r="S735" s="60">
        <v>1.07569E-3</v>
      </c>
      <c r="T735" s="60">
        <v>1.1073999999999999E-3</v>
      </c>
      <c r="U735" s="60">
        <v>1.0035300000000001E-3</v>
      </c>
      <c r="V735" s="60">
        <v>9.3649E-4</v>
      </c>
      <c r="W735" s="60">
        <v>9.5200999999999999E-4</v>
      </c>
      <c r="X735" s="60">
        <v>9.6577999999999996E-4</v>
      </c>
      <c r="Y735" s="60">
        <v>9.7791000000000002E-4</v>
      </c>
      <c r="Z735" s="60">
        <v>9.8846999999999997E-4</v>
      </c>
      <c r="AA735" s="60">
        <v>9.9756999999999992E-4</v>
      </c>
      <c r="AB735" s="60">
        <v>1.0053E-3</v>
      </c>
      <c r="AC735" s="60">
        <v>1.01173E-3</v>
      </c>
      <c r="AD735" s="60">
        <v>9.3895999999999997E-4</v>
      </c>
      <c r="AE735" s="60">
        <v>9.4235E-4</v>
      </c>
      <c r="AF735" s="60">
        <v>9.3442000000000004E-4</v>
      </c>
      <c r="AG735" s="60">
        <v>9.2517000000000001E-4</v>
      </c>
      <c r="AH735" s="60">
        <v>9.1474000000000004E-4</v>
      </c>
      <c r="AI735" s="60">
        <v>9.0324000000000003E-4</v>
      </c>
      <c r="AJ735" s="60">
        <v>8.9074E-4</v>
      </c>
      <c r="AK735" s="60">
        <v>8.7734E-4</v>
      </c>
      <c r="AL735" s="60">
        <v>8.0736000000000002E-4</v>
      </c>
      <c r="AM735" s="60">
        <v>7.9914999999999999E-4</v>
      </c>
      <c r="AN735" s="60">
        <v>7.9049000000000003E-4</v>
      </c>
      <c r="AO735" s="60">
        <v>7.8138000000000003E-4</v>
      </c>
      <c r="AP735" s="60">
        <v>7.7181999999999999E-4</v>
      </c>
      <c r="AQ735" s="60">
        <v>7.6183000000000002E-4</v>
      </c>
      <c r="AR735" s="60">
        <v>7.5144999999999997E-4</v>
      </c>
      <c r="AS735" s="60">
        <v>7.4069999999999995E-4</v>
      </c>
      <c r="AT735" s="60">
        <v>6.8165000000000001E-4</v>
      </c>
      <c r="AU735" s="60">
        <v>6.4417000000000001E-4</v>
      </c>
      <c r="AV735" s="60">
        <v>6.3515999999999996E-4</v>
      </c>
      <c r="AW735" s="60">
        <v>6.2604000000000002E-4</v>
      </c>
      <c r="AX735" s="60">
        <v>6.1682000000000002E-4</v>
      </c>
      <c r="AY735" s="60">
        <v>6.0751999999999996E-4</v>
      </c>
      <c r="AZ735" s="60">
        <v>5.7430999999999997E-4</v>
      </c>
      <c r="BA735" s="60">
        <v>5.6565000000000001E-4</v>
      </c>
      <c r="BB735" s="60">
        <v>5.5369000000000002E-4</v>
      </c>
      <c r="BC735" s="60">
        <v>5.5132E-4</v>
      </c>
      <c r="BD735" s="60">
        <v>5.4898000000000002E-4</v>
      </c>
      <c r="BE735" s="60">
        <v>5.2525E-4</v>
      </c>
      <c r="BF735" s="60">
        <v>5.2388999999999995E-4</v>
      </c>
      <c r="BG735" s="60">
        <v>5.2154999999999997E-4</v>
      </c>
      <c r="BH735" s="60">
        <v>5.1920999999999998E-4</v>
      </c>
      <c r="BI735" s="60">
        <v>5.1688999999999999E-4</v>
      </c>
      <c r="BJ735" s="60">
        <v>4.9503000000000004E-4</v>
      </c>
      <c r="BK735" s="60">
        <v>4.749E-4</v>
      </c>
      <c r="BL735" s="60">
        <v>4.7312E-4</v>
      </c>
      <c r="BM735" s="60">
        <v>4.7134E-4</v>
      </c>
      <c r="BN735" s="60">
        <v>4.6958999999999998E-4</v>
      </c>
      <c r="BO735" s="60">
        <v>4.6752000000000002E-4</v>
      </c>
      <c r="BP735" s="60">
        <v>4.6547E-4</v>
      </c>
      <c r="BQ735" s="60">
        <v>4.4715E-4</v>
      </c>
      <c r="BR735" s="60">
        <v>4.4509999999999998E-4</v>
      </c>
      <c r="BS735" s="60">
        <v>4.4307E-4</v>
      </c>
      <c r="BT735" s="60">
        <v>4.3859999999999998E-4</v>
      </c>
      <c r="BU735" s="60">
        <v>4.3385E-4</v>
      </c>
      <c r="BV735" s="60">
        <v>4.2913000000000001E-4</v>
      </c>
      <c r="BW735" s="60">
        <v>4.2445999999999998E-4</v>
      </c>
      <c r="BX735" s="60">
        <v>4.1983E-4</v>
      </c>
      <c r="BY735" s="60">
        <v>4.1524999999999998E-4</v>
      </c>
      <c r="BZ735" s="60">
        <v>4.1072E-4</v>
      </c>
      <c r="CA735" s="60">
        <v>4.0623999999999999E-4</v>
      </c>
      <c r="CB735" s="60">
        <v>4.0252000000000002E-4</v>
      </c>
      <c r="CC735" s="60">
        <v>3.8528999999999999E-4</v>
      </c>
      <c r="CD735" s="60">
        <v>3.8191000000000001E-4</v>
      </c>
      <c r="CE735" s="60">
        <v>3.7855000000000001E-4</v>
      </c>
      <c r="CF735" s="60">
        <v>3.7521000000000001E-4</v>
      </c>
      <c r="CG735" s="60">
        <v>3.7189999999999999E-4</v>
      </c>
      <c r="CH735" s="60">
        <v>3.6893000000000001E-4</v>
      </c>
      <c r="CI735" s="60">
        <v>3.6598000000000002E-4</v>
      </c>
      <c r="CJ735" s="60">
        <v>3.6282000000000003E-4</v>
      </c>
      <c r="CK735" s="60">
        <v>3.5969000000000002E-4</v>
      </c>
      <c r="CL735" s="60">
        <v>3.5657000000000001E-4</v>
      </c>
      <c r="CM735" s="60">
        <v>3.5346999999999999E-4</v>
      </c>
      <c r="CN735" s="60">
        <v>3.5041E-4</v>
      </c>
      <c r="CO735" s="60">
        <v>1.9273000000000001E-4</v>
      </c>
      <c r="CP735" s="60">
        <v>1.9257000000000001E-4</v>
      </c>
      <c r="CQ735" s="60">
        <v>1.9243E-4</v>
      </c>
      <c r="CR735" s="60">
        <v>1.9231000000000001E-4</v>
      </c>
      <c r="CS735" s="60">
        <v>1.9220000000000001E-4</v>
      </c>
      <c r="CT735" s="60">
        <v>1.9211E-4</v>
      </c>
      <c r="CU735" s="60">
        <v>1.9202999999999999E-4</v>
      </c>
      <c r="CV735" s="60">
        <v>1.9199000000000001E-4</v>
      </c>
      <c r="CW735" s="60">
        <v>1.9196999999999999E-4</v>
      </c>
      <c r="CX735" s="60">
        <v>1.9195E-4</v>
      </c>
      <c r="CY735" s="60">
        <v>1.5783E-4</v>
      </c>
      <c r="CZ735" s="60">
        <v>1.5830999999999999E-4</v>
      </c>
      <c r="DA735" s="60">
        <v>1.5881000000000001E-4</v>
      </c>
      <c r="DB735" s="60">
        <v>1.5932000000000001E-4</v>
      </c>
      <c r="DC735" s="60">
        <v>1.5985000000000001E-4</v>
      </c>
      <c r="DD735" s="60">
        <v>1.606E-4</v>
      </c>
      <c r="DE735" s="60">
        <v>1.6131000000000001E-4</v>
      </c>
      <c r="DF735" s="60">
        <v>1.6210000000000001E-4</v>
      </c>
      <c r="DG735" s="60">
        <v>1.6264E-4</v>
      </c>
      <c r="DH735" s="60">
        <v>1.3847999999999999E-4</v>
      </c>
      <c r="DI735" s="60">
        <v>1.3987E-4</v>
      </c>
      <c r="DJ735" s="60">
        <v>1.4137000000000001E-4</v>
      </c>
      <c r="DK735" s="60">
        <v>1.4297999999999999E-4</v>
      </c>
      <c r="DL735" s="60">
        <v>1.4467000000000001E-4</v>
      </c>
      <c r="DM735" s="60">
        <v>1.4641E-4</v>
      </c>
      <c r="DN735" s="60">
        <v>1.4814E-4</v>
      </c>
      <c r="DO735" s="60">
        <v>1.4982E-4</v>
      </c>
      <c r="DP735" s="60">
        <v>1.5138E-4</v>
      </c>
      <c r="DQ735" s="60">
        <v>1.5279000000000001E-4</v>
      </c>
      <c r="DR735" s="60">
        <v>1.5394000000000001E-4</v>
      </c>
      <c r="DS735" s="60">
        <v>1.5495E-4</v>
      </c>
      <c r="DT735" s="60">
        <v>1.5569E-4</v>
      </c>
      <c r="DU735" s="60">
        <v>1.5615E-4</v>
      </c>
      <c r="DV735" s="60">
        <v>1.5635000000000001E-4</v>
      </c>
      <c r="DW735" s="60">
        <v>1.5631999999999999E-4</v>
      </c>
      <c r="DX735" s="60">
        <v>1.5613000000000001E-4</v>
      </c>
      <c r="DY735" s="60">
        <v>1.5589999999999999E-4</v>
      </c>
      <c r="DZ735" s="60">
        <v>1.5567000000000001E-4</v>
      </c>
      <c r="EA735" s="60">
        <v>1.5558E-4</v>
      </c>
      <c r="EB735" s="60">
        <v>1.5574999999999999E-4</v>
      </c>
      <c r="EC735" s="60">
        <v>1.5651E-4</v>
      </c>
      <c r="ED735" s="60">
        <v>1.5815999999999999E-4</v>
      </c>
      <c r="EE735" s="60">
        <v>1.6108E-4</v>
      </c>
      <c r="EF735" s="60">
        <v>1.6576000000000001E-4</v>
      </c>
      <c r="EG735" s="60">
        <v>1.7281999999999999E-4</v>
      </c>
      <c r="EH735" s="60">
        <v>1.8301E-4</v>
      </c>
      <c r="EI735" s="60">
        <v>1.9724E-4</v>
      </c>
      <c r="EJ735" s="60">
        <v>2.1665000000000001E-4</v>
      </c>
      <c r="EK735" s="60">
        <v>2.4259999999999999E-4</v>
      </c>
      <c r="EL735" s="60">
        <v>2.7672999999999999E-4</v>
      </c>
      <c r="EM735" s="60">
        <v>3.4467999999999999E-4</v>
      </c>
      <c r="EN735" s="60">
        <v>4.4068999999999998E-4</v>
      </c>
      <c r="EO735" s="60">
        <v>5.2877000000000002E-4</v>
      </c>
      <c r="EP735" s="60">
        <v>6.3856000000000004E-4</v>
      </c>
      <c r="EQ735" s="60">
        <v>7.7426999999999997E-4</v>
      </c>
      <c r="ER735" s="60">
        <v>9.4079000000000005E-4</v>
      </c>
      <c r="ES735" s="60">
        <v>1.2322500000000001E-3</v>
      </c>
      <c r="ET735" s="60">
        <v>1.6096699999999999E-3</v>
      </c>
      <c r="EU735" s="60">
        <v>2.19074E-3</v>
      </c>
      <c r="EV735" s="60">
        <v>2.9563599999999999E-3</v>
      </c>
      <c r="EW735" s="60">
        <v>3.9533600000000004E-3</v>
      </c>
      <c r="EX735" s="60">
        <v>5.2387600000000003E-3</v>
      </c>
      <c r="EY735" s="60">
        <v>6.8821200000000003E-3</v>
      </c>
      <c r="EZ735" s="60">
        <v>8.9686699999999998E-3</v>
      </c>
      <c r="FA735" s="60">
        <v>1.160342E-2</v>
      </c>
      <c r="FB735" s="60">
        <v>1.4916250000000001E-2</v>
      </c>
      <c r="FC735" s="60">
        <v>1.906861E-2</v>
      </c>
      <c r="FD735" s="60">
        <v>2.4261660000000001E-2</v>
      </c>
      <c r="FE735" s="60">
        <v>3.0746320000000001E-2</v>
      </c>
      <c r="FF735" s="60">
        <v>3.8835229999999998E-2</v>
      </c>
      <c r="FG735" s="60">
        <v>4.7784859999999998E-2</v>
      </c>
      <c r="FH735" s="60">
        <v>5.8683329999999999E-2</v>
      </c>
      <c r="FI735" s="60">
        <v>7.1943750000000001E-2</v>
      </c>
      <c r="FJ735" s="60">
        <v>8.8059570000000004E-2</v>
      </c>
      <c r="FK735" s="60">
        <v>0.10761519999999999</v>
      </c>
      <c r="FL735" s="60">
        <v>0.131296</v>
      </c>
      <c r="FM735" s="60">
        <v>0.15989682</v>
      </c>
      <c r="FN735" s="60">
        <v>0.19432843999999999</v>
      </c>
      <c r="FO735" s="60">
        <v>0.22588030000000001</v>
      </c>
      <c r="FP735" s="60">
        <v>0.26220621999999999</v>
      </c>
      <c r="FQ735" s="60">
        <v>0.29858709999999999</v>
      </c>
      <c r="FR735" s="60">
        <v>0.33959442000000001</v>
      </c>
      <c r="FS735" s="60">
        <v>0.38570850000000001</v>
      </c>
      <c r="FT735" s="60">
        <v>0.43743374000000002</v>
      </c>
      <c r="FU735" s="60">
        <v>0.4952956</v>
      </c>
      <c r="FV735" s="60">
        <v>0.55983453000000005</v>
      </c>
      <c r="FW735" s="60">
        <v>0.6316001</v>
      </c>
      <c r="FX735" s="60">
        <v>0.71114239999999995</v>
      </c>
      <c r="FY735" s="60">
        <v>0.79900294000000005</v>
      </c>
      <c r="FZ735" s="60">
        <v>0.89570419999999995</v>
      </c>
      <c r="GA735" s="60">
        <v>1.0017370000000001</v>
      </c>
      <c r="GB735" s="60">
        <v>1.1175459999999999</v>
      </c>
      <c r="GC735" s="60">
        <v>1.243517</v>
      </c>
      <c r="GD735" s="60">
        <v>1.3799593000000001</v>
      </c>
      <c r="GE735" s="60">
        <v>1.527091</v>
      </c>
      <c r="GF735" s="60">
        <v>1.685019</v>
      </c>
      <c r="GG735" s="60">
        <v>1.913724</v>
      </c>
      <c r="GH735" s="60">
        <v>2.1214309999999998</v>
      </c>
      <c r="GI735" s="60">
        <v>2.3418380999999999</v>
      </c>
      <c r="GJ735" s="60">
        <v>2.4855719999999999</v>
      </c>
      <c r="GK735" s="60">
        <v>2.8095173</v>
      </c>
      <c r="GL735" s="60">
        <v>3.2575020000000001</v>
      </c>
      <c r="GM735" s="60">
        <v>3.7257690000000001</v>
      </c>
      <c r="GN735" s="60">
        <v>4.1621560999999998</v>
      </c>
      <c r="GO735" s="60">
        <v>4.5811099999999998</v>
      </c>
      <c r="GP735" s="60">
        <v>5.0134119999999998</v>
      </c>
      <c r="GQ735" s="60">
        <v>5.3805180000000004</v>
      </c>
      <c r="GR735" s="60">
        <v>5.664129</v>
      </c>
      <c r="GS735" s="60">
        <v>5.8500370000000004</v>
      </c>
    </row>
    <row r="736" spans="1:201" x14ac:dyDescent="0.2">
      <c r="A736" s="70">
        <v>42228.820092592592</v>
      </c>
      <c r="B736" s="60">
        <v>0</v>
      </c>
      <c r="C736" s="60">
        <v>4.9834E-4</v>
      </c>
      <c r="D736" s="60">
        <v>5.9851999999999995E-4</v>
      </c>
      <c r="E736" s="60">
        <v>6.0694999999999998E-4</v>
      </c>
      <c r="F736" s="60">
        <v>6.1014999999999995E-4</v>
      </c>
      <c r="G736" s="60">
        <v>7.1427999999999997E-4</v>
      </c>
      <c r="H736" s="60">
        <v>8.1134999999999996E-4</v>
      </c>
      <c r="I736" s="60">
        <v>9.0163999999999999E-4</v>
      </c>
      <c r="J736" s="60">
        <v>9.8544999999999991E-4</v>
      </c>
      <c r="K736" s="60">
        <v>8.9322999999999996E-4</v>
      </c>
      <c r="L736" s="60">
        <v>9.4534000000000003E-4</v>
      </c>
      <c r="M736" s="60">
        <v>8.5888000000000002E-4</v>
      </c>
      <c r="N736" s="60">
        <v>8.9322000000000002E-4</v>
      </c>
      <c r="O736" s="60">
        <v>9.2544999999999997E-4</v>
      </c>
      <c r="P736" s="60">
        <v>9.5565000000000005E-4</v>
      </c>
      <c r="Q736" s="60">
        <v>1.0004300000000001E-3</v>
      </c>
      <c r="R736" s="60">
        <v>1.0405600000000001E-3</v>
      </c>
      <c r="S736" s="60">
        <v>1.0763299999999999E-3</v>
      </c>
      <c r="T736" s="60">
        <v>1.1080300000000001E-3</v>
      </c>
      <c r="U736" s="60">
        <v>1.0041200000000001E-3</v>
      </c>
      <c r="V736" s="60">
        <v>9.3681000000000005E-4</v>
      </c>
      <c r="W736" s="60">
        <v>9.5231999999999999E-4</v>
      </c>
      <c r="X736" s="60">
        <v>9.6608000000000002E-4</v>
      </c>
      <c r="Y736" s="60">
        <v>9.7817999999999993E-4</v>
      </c>
      <c r="Z736" s="60">
        <v>9.8872999999999995E-4</v>
      </c>
      <c r="AA736" s="60">
        <v>9.9781000000000002E-4</v>
      </c>
      <c r="AB736" s="60">
        <v>1.00551E-3</v>
      </c>
      <c r="AC736" s="60">
        <v>1.01191E-3</v>
      </c>
      <c r="AD736" s="60">
        <v>9.3893000000000004E-4</v>
      </c>
      <c r="AE736" s="60">
        <v>9.4229000000000003E-4</v>
      </c>
      <c r="AF736" s="60">
        <v>9.3431999999999999E-4</v>
      </c>
      <c r="AG736" s="60">
        <v>9.2502999999999997E-4</v>
      </c>
      <c r="AH736" s="60">
        <v>9.1456000000000003E-4</v>
      </c>
      <c r="AI736" s="60">
        <v>9.0302999999999998E-4</v>
      </c>
      <c r="AJ736" s="60">
        <v>8.9052000000000001E-4</v>
      </c>
      <c r="AK736" s="60">
        <v>8.7710000000000002E-4</v>
      </c>
      <c r="AL736" s="60">
        <v>8.0703000000000003E-4</v>
      </c>
      <c r="AM736" s="60">
        <v>7.9885000000000004E-4</v>
      </c>
      <c r="AN736" s="60">
        <v>7.9022000000000001E-4</v>
      </c>
      <c r="AO736" s="60">
        <v>7.8114000000000005E-4</v>
      </c>
      <c r="AP736" s="60">
        <v>7.7161000000000005E-4</v>
      </c>
      <c r="AQ736" s="60">
        <v>7.6166999999999999E-4</v>
      </c>
      <c r="AR736" s="60">
        <v>7.5131999999999998E-4</v>
      </c>
      <c r="AS736" s="60">
        <v>7.4061000000000005E-4</v>
      </c>
      <c r="AT736" s="60">
        <v>6.8152999999999996E-4</v>
      </c>
      <c r="AU736" s="60">
        <v>6.4411000000000004E-4</v>
      </c>
      <c r="AV736" s="60">
        <v>6.3511999999999998E-4</v>
      </c>
      <c r="AW736" s="60">
        <v>6.2602000000000003E-4</v>
      </c>
      <c r="AX736" s="60">
        <v>6.1682000000000002E-4</v>
      </c>
      <c r="AY736" s="60">
        <v>6.0753999999999995E-4</v>
      </c>
      <c r="AZ736" s="60">
        <v>5.7436E-4</v>
      </c>
      <c r="BA736" s="60">
        <v>5.6570999999999998E-4</v>
      </c>
      <c r="BB736" s="60">
        <v>5.5376000000000004E-4</v>
      </c>
      <c r="BC736" s="60">
        <v>5.5139999999999996E-4</v>
      </c>
      <c r="BD736" s="60">
        <v>5.4905999999999998E-4</v>
      </c>
      <c r="BE736" s="60">
        <v>5.2536E-4</v>
      </c>
      <c r="BF736" s="60">
        <v>5.2400000000000005E-4</v>
      </c>
      <c r="BG736" s="60">
        <v>5.2167000000000001E-4</v>
      </c>
      <c r="BH736" s="60">
        <v>5.1933000000000003E-4</v>
      </c>
      <c r="BI736" s="60">
        <v>5.1701000000000004E-4</v>
      </c>
      <c r="BJ736" s="60">
        <v>4.9516000000000002E-4</v>
      </c>
      <c r="BK736" s="60">
        <v>4.7501999999999999E-4</v>
      </c>
      <c r="BL736" s="60">
        <v>4.7323999999999999E-4</v>
      </c>
      <c r="BM736" s="60">
        <v>4.7145999999999999E-4</v>
      </c>
      <c r="BN736" s="60">
        <v>4.6969999999999998E-4</v>
      </c>
      <c r="BO736" s="60">
        <v>4.6763000000000002E-4</v>
      </c>
      <c r="BP736" s="60">
        <v>4.6558E-4</v>
      </c>
      <c r="BQ736" s="60">
        <v>4.4725E-4</v>
      </c>
      <c r="BR736" s="60">
        <v>4.4518999999999998E-4</v>
      </c>
      <c r="BS736" s="60">
        <v>4.4315000000000001E-4</v>
      </c>
      <c r="BT736" s="60">
        <v>4.3867999999999999E-4</v>
      </c>
      <c r="BU736" s="60">
        <v>4.3392000000000002E-4</v>
      </c>
      <c r="BV736" s="60">
        <v>4.2920000000000002E-4</v>
      </c>
      <c r="BW736" s="60">
        <v>4.2452000000000001E-4</v>
      </c>
      <c r="BX736" s="60">
        <v>4.1989000000000002E-4</v>
      </c>
      <c r="BY736" s="60">
        <v>4.1530000000000001E-4</v>
      </c>
      <c r="BZ736" s="60">
        <v>4.1075999999999998E-4</v>
      </c>
      <c r="CA736" s="60">
        <v>4.0627000000000003E-4</v>
      </c>
      <c r="CB736" s="60">
        <v>4.0255E-4</v>
      </c>
      <c r="CC736" s="60">
        <v>3.8529999999999999E-4</v>
      </c>
      <c r="CD736" s="60">
        <v>3.8192E-4</v>
      </c>
      <c r="CE736" s="60">
        <v>3.7855000000000001E-4</v>
      </c>
      <c r="CF736" s="60">
        <v>3.7521000000000001E-4</v>
      </c>
      <c r="CG736" s="60">
        <v>3.7188999999999999E-4</v>
      </c>
      <c r="CH736" s="60">
        <v>3.6892000000000001E-4</v>
      </c>
      <c r="CI736" s="60">
        <v>3.6596000000000003E-4</v>
      </c>
      <c r="CJ736" s="60">
        <v>3.6279999999999998E-4</v>
      </c>
      <c r="CK736" s="60">
        <v>3.5966999999999998E-4</v>
      </c>
      <c r="CL736" s="60">
        <v>3.5655000000000002E-4</v>
      </c>
      <c r="CM736" s="60">
        <v>3.5345E-4</v>
      </c>
      <c r="CN736" s="60">
        <v>3.5038000000000002E-4</v>
      </c>
      <c r="CO736" s="60">
        <v>1.9274E-4</v>
      </c>
      <c r="CP736" s="60">
        <v>1.9257000000000001E-4</v>
      </c>
      <c r="CQ736" s="60">
        <v>1.9242E-4</v>
      </c>
      <c r="CR736" s="60">
        <v>1.9230000000000001E-4</v>
      </c>
      <c r="CS736" s="60">
        <v>1.9217999999999999E-4</v>
      </c>
      <c r="CT736" s="60">
        <v>1.9209000000000001E-4</v>
      </c>
      <c r="CU736" s="60">
        <v>1.9201E-4</v>
      </c>
      <c r="CV736" s="60">
        <v>1.9196999999999999E-4</v>
      </c>
      <c r="CW736" s="60">
        <v>1.9194000000000001E-4</v>
      </c>
      <c r="CX736" s="60">
        <v>1.9191999999999999E-4</v>
      </c>
      <c r="CY736" s="60">
        <v>1.5766E-4</v>
      </c>
      <c r="CZ736" s="60">
        <v>1.5814E-4</v>
      </c>
      <c r="DA736" s="60">
        <v>1.5862999999999999E-4</v>
      </c>
      <c r="DB736" s="60">
        <v>1.5914E-4</v>
      </c>
      <c r="DC736" s="60">
        <v>1.5966E-4</v>
      </c>
      <c r="DD736" s="60">
        <v>1.6039E-4</v>
      </c>
      <c r="DE736" s="60">
        <v>1.6110000000000001E-4</v>
      </c>
      <c r="DF736" s="60">
        <v>1.6186999999999999E-4</v>
      </c>
      <c r="DG736" s="60">
        <v>1.6239E-4</v>
      </c>
      <c r="DH736" s="60">
        <v>1.3816999999999999E-4</v>
      </c>
      <c r="DI736" s="60">
        <v>1.3952999999999999E-4</v>
      </c>
      <c r="DJ736" s="60">
        <v>1.4101000000000001E-4</v>
      </c>
      <c r="DK736" s="60">
        <v>1.4259E-4</v>
      </c>
      <c r="DL736" s="60">
        <v>1.4426E-4</v>
      </c>
      <c r="DM736" s="60">
        <v>1.4599E-4</v>
      </c>
      <c r="DN736" s="60">
        <v>1.4772E-4</v>
      </c>
      <c r="DO736" s="60">
        <v>1.4940999999999999E-4</v>
      </c>
      <c r="DP736" s="60">
        <v>1.5100000000000001E-4</v>
      </c>
      <c r="DQ736" s="60">
        <v>1.5244E-4</v>
      </c>
      <c r="DR736" s="60">
        <v>1.5364E-4</v>
      </c>
      <c r="DS736" s="60">
        <v>1.5470999999999999E-4</v>
      </c>
      <c r="DT736" s="60">
        <v>1.5550000000000001E-4</v>
      </c>
      <c r="DU736" s="60">
        <v>1.5603000000000001E-4</v>
      </c>
      <c r="DV736" s="60">
        <v>1.5627999999999999E-4</v>
      </c>
      <c r="DW736" s="60">
        <v>1.563E-4</v>
      </c>
      <c r="DX736" s="60">
        <v>1.5615E-4</v>
      </c>
      <c r="DY736" s="60">
        <v>1.5593000000000001E-4</v>
      </c>
      <c r="DZ736" s="60">
        <v>1.5571000000000001E-4</v>
      </c>
      <c r="EA736" s="60">
        <v>1.5558E-4</v>
      </c>
      <c r="EB736" s="60">
        <v>1.5568E-4</v>
      </c>
      <c r="EC736" s="60">
        <v>1.5631999999999999E-4</v>
      </c>
      <c r="ED736" s="60">
        <v>1.5777E-4</v>
      </c>
      <c r="EE736" s="60">
        <v>1.6042000000000001E-4</v>
      </c>
      <c r="EF736" s="60">
        <v>1.6470999999999999E-4</v>
      </c>
      <c r="EG736" s="60">
        <v>1.7124999999999999E-4</v>
      </c>
      <c r="EH736" s="60">
        <v>1.8075E-4</v>
      </c>
      <c r="EI736" s="60">
        <v>1.941E-4</v>
      </c>
      <c r="EJ736" s="60">
        <v>2.1237E-4</v>
      </c>
      <c r="EK736" s="60">
        <v>2.3688999999999999E-4</v>
      </c>
      <c r="EL736" s="60">
        <v>2.6921999999999997E-4</v>
      </c>
      <c r="EM736" s="60">
        <v>3.3380999999999998E-4</v>
      </c>
      <c r="EN736" s="60">
        <v>4.2533000000000002E-4</v>
      </c>
      <c r="EO736" s="60">
        <v>5.0944E-4</v>
      </c>
      <c r="EP736" s="60">
        <v>6.1443000000000001E-4</v>
      </c>
      <c r="EQ736" s="60">
        <v>7.4439999999999999E-4</v>
      </c>
      <c r="ER736" s="60">
        <v>9.0406999999999998E-4</v>
      </c>
      <c r="ES736" s="60">
        <v>1.1839800000000001E-3</v>
      </c>
      <c r="ET736" s="60">
        <v>1.5469800000000001E-3</v>
      </c>
      <c r="EU736" s="60">
        <v>2.1066600000000002E-3</v>
      </c>
      <c r="EV736" s="60">
        <v>2.8450799999999998E-3</v>
      </c>
      <c r="EW736" s="60">
        <v>3.8077599999999999E-3</v>
      </c>
      <c r="EX736" s="60">
        <v>5.0501000000000001E-3</v>
      </c>
      <c r="EY736" s="60">
        <v>6.6396500000000004E-3</v>
      </c>
      <c r="EZ736" s="60">
        <v>8.6591600000000008E-3</v>
      </c>
      <c r="FA736" s="60">
        <v>1.121045E-2</v>
      </c>
      <c r="FB736" s="60">
        <v>1.4419410000000001E-2</v>
      </c>
      <c r="FC736" s="60">
        <v>1.8442400000000001E-2</v>
      </c>
      <c r="FD736" s="60">
        <v>2.3474129999999999E-2</v>
      </c>
      <c r="FE736" s="60">
        <v>2.97574E-2</v>
      </c>
      <c r="FF736" s="60">
        <v>3.759473E-2</v>
      </c>
      <c r="FG736" s="60">
        <v>4.6265439999999998E-2</v>
      </c>
      <c r="FH736" s="60">
        <v>5.6823539999999999E-2</v>
      </c>
      <c r="FI736" s="60">
        <v>6.9669220000000004E-2</v>
      </c>
      <c r="FJ736" s="60">
        <v>8.5280930000000005E-2</v>
      </c>
      <c r="FK736" s="60">
        <v>0.1042259</v>
      </c>
      <c r="FL736" s="60">
        <v>0.12717012999999999</v>
      </c>
      <c r="FM736" s="60">
        <v>0.15488740000000001</v>
      </c>
      <c r="FN736" s="60">
        <v>0.18826561999999999</v>
      </c>
      <c r="FO736" s="60">
        <v>0.21885453999999999</v>
      </c>
      <c r="FP736" s="60">
        <v>0.25408340000000001</v>
      </c>
      <c r="FQ736" s="60">
        <v>0.2893771</v>
      </c>
      <c r="FR736" s="60">
        <v>0.32917410000000003</v>
      </c>
      <c r="FS736" s="60">
        <v>0.3739461</v>
      </c>
      <c r="FT736" s="60">
        <v>0.42418990000000001</v>
      </c>
      <c r="FU736" s="60">
        <v>0.48042392</v>
      </c>
      <c r="FV736" s="60">
        <v>0.54318310000000003</v>
      </c>
      <c r="FW736" s="60">
        <v>0.61301273000000001</v>
      </c>
      <c r="FX736" s="60">
        <v>0.69046103000000003</v>
      </c>
      <c r="FY736" s="60">
        <v>0.77607011000000004</v>
      </c>
      <c r="FZ736" s="60">
        <v>0.87036532</v>
      </c>
      <c r="GA736" s="60">
        <v>0.97384380000000004</v>
      </c>
      <c r="GB736" s="60">
        <v>1.0869610999999999</v>
      </c>
      <c r="GC736" s="60">
        <v>1.2101170000000001</v>
      </c>
      <c r="GD736" s="60">
        <v>1.3436399999999999</v>
      </c>
      <c r="GE736" s="60">
        <v>1.48777</v>
      </c>
      <c r="GF736" s="60">
        <v>1.6426430000000001</v>
      </c>
      <c r="GG736" s="60">
        <v>1.8672803</v>
      </c>
      <c r="GH736" s="60">
        <v>2.0715781999999998</v>
      </c>
      <c r="GI736" s="60">
        <v>2.2886924</v>
      </c>
      <c r="GJ736" s="60">
        <v>2.430415</v>
      </c>
      <c r="GK736" s="60">
        <v>2.7505609999999998</v>
      </c>
      <c r="GL736" s="60">
        <v>3.194823</v>
      </c>
      <c r="GM736" s="60">
        <v>3.6610421999999998</v>
      </c>
      <c r="GN736" s="60">
        <v>4.0973709999999999</v>
      </c>
      <c r="GO736" s="60">
        <v>4.5183799999999996</v>
      </c>
      <c r="GP736" s="60">
        <v>4.9559230000000003</v>
      </c>
      <c r="GQ736" s="60">
        <v>5.3311250000000001</v>
      </c>
      <c r="GR736" s="60">
        <v>5.6254023999999996</v>
      </c>
      <c r="GS736" s="60">
        <v>5.8240531999999998</v>
      </c>
    </row>
    <row r="737" spans="1:201" x14ac:dyDescent="0.2">
      <c r="A737" s="70">
        <v>42228.830092592594</v>
      </c>
      <c r="B737" s="60">
        <v>0</v>
      </c>
      <c r="C737" s="60">
        <v>4.9870999999999997E-4</v>
      </c>
      <c r="D737" s="60">
        <v>5.9891000000000002E-4</v>
      </c>
      <c r="E737" s="60">
        <v>6.0731000000000001E-4</v>
      </c>
      <c r="F737" s="60">
        <v>6.1056000000000001E-4</v>
      </c>
      <c r="G737" s="60">
        <v>7.1475E-4</v>
      </c>
      <c r="H737" s="60">
        <v>8.1187999999999996E-4</v>
      </c>
      <c r="I737" s="60">
        <v>9.0220999999999997E-4</v>
      </c>
      <c r="J737" s="60">
        <v>9.8605999999999997E-4</v>
      </c>
      <c r="K737" s="60">
        <v>8.9384000000000002E-4</v>
      </c>
      <c r="L737" s="60">
        <v>9.4596999999999997E-4</v>
      </c>
      <c r="M737" s="60">
        <v>8.5948000000000003E-4</v>
      </c>
      <c r="N737" s="60">
        <v>8.9382999999999997E-4</v>
      </c>
      <c r="O737" s="60">
        <v>9.2606999999999997E-4</v>
      </c>
      <c r="P737" s="60">
        <v>9.5628E-4</v>
      </c>
      <c r="Q737" s="60">
        <v>1.00107E-3</v>
      </c>
      <c r="R737" s="60">
        <v>1.0411999999999999E-3</v>
      </c>
      <c r="S737" s="60">
        <v>1.07697E-3</v>
      </c>
      <c r="T737" s="60">
        <v>1.10867E-3</v>
      </c>
      <c r="U737" s="60">
        <v>1.00471E-3</v>
      </c>
      <c r="V737" s="60">
        <v>9.3712999999999999E-4</v>
      </c>
      <c r="W737" s="60">
        <v>9.5262999999999999E-4</v>
      </c>
      <c r="X737" s="60">
        <v>9.6637999999999997E-4</v>
      </c>
      <c r="Y737" s="60">
        <v>9.7846999999999995E-4</v>
      </c>
      <c r="Z737" s="60">
        <v>9.8898999999999992E-4</v>
      </c>
      <c r="AA737" s="60">
        <v>9.9804999999999989E-4</v>
      </c>
      <c r="AB737" s="60">
        <v>1.00573E-3</v>
      </c>
      <c r="AC737" s="60">
        <v>1.0121100000000001E-3</v>
      </c>
      <c r="AD737" s="60">
        <v>9.389E-4</v>
      </c>
      <c r="AE737" s="60">
        <v>9.4225000000000005E-4</v>
      </c>
      <c r="AF737" s="60">
        <v>9.3422000000000004E-4</v>
      </c>
      <c r="AG737" s="60">
        <v>9.2489999999999998E-4</v>
      </c>
      <c r="AH737" s="60">
        <v>9.1438999999999995E-4</v>
      </c>
      <c r="AI737" s="60">
        <v>9.0282999999999997E-4</v>
      </c>
      <c r="AJ737" s="60">
        <v>8.9030000000000001E-4</v>
      </c>
      <c r="AK737" s="60">
        <v>8.7688000000000002E-4</v>
      </c>
      <c r="AL737" s="60">
        <v>8.0670999999999998E-4</v>
      </c>
      <c r="AM737" s="60">
        <v>7.9854999999999998E-4</v>
      </c>
      <c r="AN737" s="60">
        <v>7.8994000000000004E-4</v>
      </c>
      <c r="AO737" s="60">
        <v>7.8089000000000001E-4</v>
      </c>
      <c r="AP737" s="60">
        <v>7.7139999999999999E-4</v>
      </c>
      <c r="AQ737" s="60">
        <v>7.6150000000000002E-4</v>
      </c>
      <c r="AR737" s="60">
        <v>7.5119E-4</v>
      </c>
      <c r="AS737" s="60">
        <v>7.4052000000000005E-4</v>
      </c>
      <c r="AT737" s="60">
        <v>6.8141000000000002E-4</v>
      </c>
      <c r="AU737" s="60">
        <v>6.4402999999999997E-4</v>
      </c>
      <c r="AV737" s="60">
        <v>6.3506999999999995E-4</v>
      </c>
      <c r="AW737" s="60">
        <v>6.2598999999999999E-4</v>
      </c>
      <c r="AX737" s="60">
        <v>6.1680999999999997E-4</v>
      </c>
      <c r="AY737" s="60">
        <v>6.0753999999999995E-4</v>
      </c>
      <c r="AZ737" s="60">
        <v>5.7439999999999998E-4</v>
      </c>
      <c r="BA737" s="60">
        <v>5.6576E-4</v>
      </c>
      <c r="BB737" s="60">
        <v>5.5382999999999995E-4</v>
      </c>
      <c r="BC737" s="60">
        <v>5.5148000000000003E-4</v>
      </c>
      <c r="BD737" s="60">
        <v>5.4914999999999999E-4</v>
      </c>
      <c r="BE737" s="60">
        <v>5.2545999999999995E-4</v>
      </c>
      <c r="BF737" s="60">
        <v>5.241E-4</v>
      </c>
      <c r="BG737" s="60">
        <v>5.2178000000000001E-4</v>
      </c>
      <c r="BH737" s="60">
        <v>5.1944000000000003E-4</v>
      </c>
      <c r="BI737" s="60">
        <v>5.1712999999999998E-4</v>
      </c>
      <c r="BJ737" s="60">
        <v>4.9529000000000001E-4</v>
      </c>
      <c r="BK737" s="60">
        <v>4.7513999999999998E-4</v>
      </c>
      <c r="BL737" s="60">
        <v>4.7335999999999998E-4</v>
      </c>
      <c r="BM737" s="60">
        <v>4.7157999999999998E-4</v>
      </c>
      <c r="BN737" s="60">
        <v>4.6982000000000002E-4</v>
      </c>
      <c r="BO737" s="60">
        <v>4.6774000000000002E-4</v>
      </c>
      <c r="BP737" s="60">
        <v>4.6569E-4</v>
      </c>
      <c r="BQ737" s="60">
        <v>4.4734000000000001E-4</v>
      </c>
      <c r="BR737" s="60">
        <v>4.4527999999999999E-4</v>
      </c>
      <c r="BS737" s="60">
        <v>4.4324000000000002E-4</v>
      </c>
      <c r="BT737" s="60">
        <v>4.3877E-4</v>
      </c>
      <c r="BU737" s="60">
        <v>4.3399999999999998E-4</v>
      </c>
      <c r="BV737" s="60">
        <v>4.2926999999999999E-4</v>
      </c>
      <c r="BW737" s="60">
        <v>4.2459000000000003E-4</v>
      </c>
      <c r="BX737" s="60">
        <v>4.1994999999999999E-4</v>
      </c>
      <c r="BY737" s="60">
        <v>4.1535999999999998E-4</v>
      </c>
      <c r="BZ737" s="60">
        <v>4.1081000000000001E-4</v>
      </c>
      <c r="CA737" s="60">
        <v>4.0631E-4</v>
      </c>
      <c r="CB737" s="60">
        <v>4.0258999999999998E-4</v>
      </c>
      <c r="CC737" s="60">
        <v>3.8531999999999998E-4</v>
      </c>
      <c r="CD737" s="60">
        <v>3.8193E-4</v>
      </c>
      <c r="CE737" s="60">
        <v>3.7856000000000001E-4</v>
      </c>
      <c r="CF737" s="60">
        <v>3.7521000000000001E-4</v>
      </c>
      <c r="CG737" s="60">
        <v>3.7188999999999999E-4</v>
      </c>
      <c r="CH737" s="60">
        <v>3.6891000000000002E-4</v>
      </c>
      <c r="CI737" s="60">
        <v>3.6594999999999998E-4</v>
      </c>
      <c r="CJ737" s="60">
        <v>3.6278999999999999E-4</v>
      </c>
      <c r="CK737" s="60">
        <v>3.5964999999999999E-4</v>
      </c>
      <c r="CL737" s="60">
        <v>3.5651999999999998E-4</v>
      </c>
      <c r="CM737" s="60">
        <v>3.5342000000000001E-4</v>
      </c>
      <c r="CN737" s="60">
        <v>3.5036000000000003E-4</v>
      </c>
      <c r="CO737" s="60">
        <v>1.9275E-4</v>
      </c>
      <c r="CP737" s="60">
        <v>1.9258E-4</v>
      </c>
      <c r="CQ737" s="60">
        <v>1.9242E-4</v>
      </c>
      <c r="CR737" s="60">
        <v>1.9228999999999999E-4</v>
      </c>
      <c r="CS737" s="60">
        <v>1.9217E-4</v>
      </c>
      <c r="CT737" s="60">
        <v>1.9207E-4</v>
      </c>
      <c r="CU737" s="60">
        <v>1.9197999999999999E-4</v>
      </c>
      <c r="CV737" s="60">
        <v>1.9194000000000001E-4</v>
      </c>
      <c r="CW737" s="60">
        <v>1.9191E-4</v>
      </c>
      <c r="CX737" s="60">
        <v>1.9189000000000001E-4</v>
      </c>
      <c r="CY737" s="60">
        <v>1.5749000000000001E-4</v>
      </c>
      <c r="CZ737" s="60">
        <v>1.5796000000000001E-4</v>
      </c>
      <c r="DA737" s="60">
        <v>1.5845E-4</v>
      </c>
      <c r="DB737" s="60">
        <v>1.5894999999999999E-4</v>
      </c>
      <c r="DC737" s="60">
        <v>1.5946999999999999E-4</v>
      </c>
      <c r="DD737" s="60">
        <v>1.6019999999999999E-4</v>
      </c>
      <c r="DE737" s="60">
        <v>1.6089000000000001E-4</v>
      </c>
      <c r="DF737" s="60">
        <v>1.6164E-4</v>
      </c>
      <c r="DG737" s="60">
        <v>1.6216000000000001E-4</v>
      </c>
      <c r="DH737" s="60">
        <v>1.3787000000000001E-4</v>
      </c>
      <c r="DI737" s="60">
        <v>1.392E-4</v>
      </c>
      <c r="DJ737" s="60">
        <v>1.4065E-4</v>
      </c>
      <c r="DK737" s="60">
        <v>1.4221000000000001E-4</v>
      </c>
      <c r="DL737" s="60">
        <v>1.4385999999999999E-4</v>
      </c>
      <c r="DM737" s="60">
        <v>1.4557E-4</v>
      </c>
      <c r="DN737" s="60">
        <v>1.473E-4</v>
      </c>
      <c r="DO737" s="60">
        <v>1.4899999999999999E-4</v>
      </c>
      <c r="DP737" s="60">
        <v>1.5061E-4</v>
      </c>
      <c r="DQ737" s="60">
        <v>1.5208999999999999E-4</v>
      </c>
      <c r="DR737" s="60">
        <v>1.5332E-4</v>
      </c>
      <c r="DS737" s="60">
        <v>1.5443999999999999E-4</v>
      </c>
      <c r="DT737" s="60">
        <v>1.5530000000000001E-4</v>
      </c>
      <c r="DU737" s="60">
        <v>1.5588000000000001E-4</v>
      </c>
      <c r="DV737" s="60">
        <v>1.562E-4</v>
      </c>
      <c r="DW737" s="60">
        <v>1.5626999999999999E-4</v>
      </c>
      <c r="DX737" s="60">
        <v>1.5616E-4</v>
      </c>
      <c r="DY737" s="60">
        <v>1.5595999999999999E-4</v>
      </c>
      <c r="DZ737" s="60">
        <v>1.5574E-4</v>
      </c>
      <c r="EA737" s="60">
        <v>1.5558E-4</v>
      </c>
      <c r="EB737" s="60">
        <v>1.5563999999999999E-4</v>
      </c>
      <c r="EC737" s="60">
        <v>1.5616E-4</v>
      </c>
      <c r="ED737" s="60">
        <v>1.5742999999999999E-4</v>
      </c>
      <c r="EE737" s="60">
        <v>1.5981E-4</v>
      </c>
      <c r="EF737" s="60">
        <v>1.6375E-4</v>
      </c>
      <c r="EG737" s="60">
        <v>1.6979000000000001E-4</v>
      </c>
      <c r="EH737" s="60">
        <v>1.7864000000000001E-4</v>
      </c>
      <c r="EI737" s="60">
        <v>1.9115000000000001E-4</v>
      </c>
      <c r="EJ737" s="60">
        <v>2.0834E-4</v>
      </c>
      <c r="EK737" s="60">
        <v>2.3148999999999999E-4</v>
      </c>
      <c r="EL737" s="60">
        <v>2.6211000000000002E-4</v>
      </c>
      <c r="EM737" s="60">
        <v>3.2348000000000001E-4</v>
      </c>
      <c r="EN737" s="60">
        <v>4.1068000000000002E-4</v>
      </c>
      <c r="EO737" s="60">
        <v>4.9098000000000002E-4</v>
      </c>
      <c r="EP737" s="60">
        <v>5.9137000000000002E-4</v>
      </c>
      <c r="EQ737" s="60">
        <v>7.1580999999999999E-4</v>
      </c>
      <c r="ER737" s="60">
        <v>8.6888999999999998E-4</v>
      </c>
      <c r="ES737" s="60">
        <v>1.1376699999999999E-3</v>
      </c>
      <c r="ET737" s="60">
        <v>1.4867299999999999E-3</v>
      </c>
      <c r="EU737" s="60">
        <v>2.0257500000000002E-3</v>
      </c>
      <c r="EV737" s="60">
        <v>2.7378699999999999E-3</v>
      </c>
      <c r="EW737" s="60">
        <v>3.6673399999999998E-3</v>
      </c>
      <c r="EX737" s="60">
        <v>4.86799E-3</v>
      </c>
      <c r="EY737" s="60">
        <v>6.4054400000000001E-3</v>
      </c>
      <c r="EZ737" s="60">
        <v>8.3600099999999993E-3</v>
      </c>
      <c r="FA737" s="60">
        <v>1.083048E-2</v>
      </c>
      <c r="FB737" s="60">
        <v>1.3938880000000001E-2</v>
      </c>
      <c r="FC737" s="60">
        <v>1.7836629999999999E-2</v>
      </c>
      <c r="FD737" s="60">
        <v>2.271225E-2</v>
      </c>
      <c r="FE737" s="60">
        <v>2.8800719999999998E-2</v>
      </c>
      <c r="FF737" s="60">
        <v>3.6394759999999998E-2</v>
      </c>
      <c r="FG737" s="60">
        <v>4.479578E-2</v>
      </c>
      <c r="FH737" s="60">
        <v>5.5024799999999999E-2</v>
      </c>
      <c r="FI737" s="60">
        <v>6.7469509999999996E-2</v>
      </c>
      <c r="FJ737" s="60">
        <v>8.2593719999999995E-2</v>
      </c>
      <c r="FK737" s="60">
        <v>0.10094794</v>
      </c>
      <c r="FL737" s="60">
        <v>0.12317942</v>
      </c>
      <c r="FM737" s="60">
        <v>0.15004110000000001</v>
      </c>
      <c r="FN737" s="60">
        <v>0.18239849999999999</v>
      </c>
      <c r="FO737" s="60">
        <v>0.21205389999999999</v>
      </c>
      <c r="FP737" s="60">
        <v>0.2462183</v>
      </c>
      <c r="FQ737" s="60">
        <v>0.2804565</v>
      </c>
      <c r="FR737" s="60">
        <v>0.31907743</v>
      </c>
      <c r="FS737" s="60">
        <v>0.36254431999999998</v>
      </c>
      <c r="FT737" s="60">
        <v>0.41134612999999998</v>
      </c>
      <c r="FU737" s="60">
        <v>0.46599410000000002</v>
      </c>
      <c r="FV737" s="60">
        <v>0.52701710999999996</v>
      </c>
      <c r="FW737" s="60">
        <v>0.59495629999999999</v>
      </c>
      <c r="FX737" s="60">
        <v>0.67035721999999998</v>
      </c>
      <c r="FY737" s="60">
        <v>0.75376169999999998</v>
      </c>
      <c r="FZ737" s="60">
        <v>0.8456977</v>
      </c>
      <c r="GA737" s="60">
        <v>0.94666799999999995</v>
      </c>
      <c r="GB737" s="60">
        <v>1.0571372000000001</v>
      </c>
      <c r="GC737" s="60">
        <v>1.1775184000000001</v>
      </c>
      <c r="GD737" s="60">
        <v>1.308157</v>
      </c>
      <c r="GE737" s="60">
        <v>1.449316</v>
      </c>
      <c r="GF737" s="60">
        <v>1.6011574</v>
      </c>
      <c r="GG737" s="60">
        <v>1.8217410000000001</v>
      </c>
      <c r="GH737" s="60">
        <v>2.0226280000000001</v>
      </c>
      <c r="GI737" s="60">
        <v>2.2364310999999999</v>
      </c>
      <c r="GJ737" s="60">
        <v>2.3761241000000002</v>
      </c>
      <c r="GK737" s="60">
        <v>2.6923982999999998</v>
      </c>
      <c r="GL737" s="60">
        <v>3.1327750000000001</v>
      </c>
      <c r="GM737" s="60">
        <v>3.5967150000000001</v>
      </c>
      <c r="GN737" s="60">
        <v>4.0327124000000003</v>
      </c>
      <c r="GO737" s="60">
        <v>4.4554619999999998</v>
      </c>
      <c r="GP737" s="60">
        <v>4.8978542999999997</v>
      </c>
      <c r="GQ737" s="60">
        <v>5.2807560000000002</v>
      </c>
      <c r="GR737" s="60">
        <v>5.5853323000000001</v>
      </c>
      <c r="GS737" s="60">
        <v>5.7964169999999999</v>
      </c>
    </row>
    <row r="738" spans="1:201" x14ac:dyDescent="0.2">
      <c r="A738" s="70">
        <v>42228.84</v>
      </c>
      <c r="B738" s="60">
        <v>0</v>
      </c>
      <c r="C738" s="60">
        <v>4.9908999999999999E-4</v>
      </c>
      <c r="D738" s="60">
        <v>5.9929999999999998E-4</v>
      </c>
      <c r="E738" s="60">
        <v>6.0767999999999998E-4</v>
      </c>
      <c r="F738" s="60">
        <v>6.1098000000000001E-4</v>
      </c>
      <c r="G738" s="60">
        <v>7.1522999999999997E-4</v>
      </c>
      <c r="H738" s="60">
        <v>8.1240999999999996E-4</v>
      </c>
      <c r="I738" s="60">
        <v>9.0278999999999999E-4</v>
      </c>
      <c r="J738" s="60">
        <v>9.8667999999999998E-4</v>
      </c>
      <c r="K738" s="60">
        <v>8.9444000000000004E-4</v>
      </c>
      <c r="L738" s="60">
        <v>9.4660000000000002E-4</v>
      </c>
      <c r="M738" s="60">
        <v>8.6008000000000005E-4</v>
      </c>
      <c r="N738" s="60">
        <v>8.9444999999999998E-4</v>
      </c>
      <c r="O738" s="60">
        <v>9.2670000000000003E-4</v>
      </c>
      <c r="P738" s="60">
        <v>9.5691999999999999E-4</v>
      </c>
      <c r="Q738" s="60">
        <v>1.0017100000000001E-3</v>
      </c>
      <c r="R738" s="60">
        <v>1.04185E-3</v>
      </c>
      <c r="S738" s="60">
        <v>1.0776200000000001E-3</v>
      </c>
      <c r="T738" s="60">
        <v>1.1093100000000001E-3</v>
      </c>
      <c r="U738" s="60">
        <v>1.0053099999999999E-3</v>
      </c>
      <c r="V738" s="60">
        <v>9.3745000000000005E-4</v>
      </c>
      <c r="W738" s="60">
        <v>9.5295000000000004E-4</v>
      </c>
      <c r="X738" s="60">
        <v>9.6668000000000003E-4</v>
      </c>
      <c r="Y738" s="60">
        <v>9.7875000000000002E-4</v>
      </c>
      <c r="Z738" s="60">
        <v>9.8926000000000005E-4</v>
      </c>
      <c r="AA738" s="60">
        <v>9.9829999999999993E-4</v>
      </c>
      <c r="AB738" s="60">
        <v>1.00596E-3</v>
      </c>
      <c r="AC738" s="60">
        <v>1.01231E-3</v>
      </c>
      <c r="AD738" s="60">
        <v>9.3888999999999995E-4</v>
      </c>
      <c r="AE738" s="60">
        <v>9.4220999999999997E-4</v>
      </c>
      <c r="AF738" s="60">
        <v>9.3413999999999997E-4</v>
      </c>
      <c r="AG738" s="60">
        <v>9.2477E-4</v>
      </c>
      <c r="AH738" s="60">
        <v>9.1423000000000003E-4</v>
      </c>
      <c r="AI738" s="60">
        <v>9.0264000000000002E-4</v>
      </c>
      <c r="AJ738" s="60">
        <v>8.9008999999999996E-4</v>
      </c>
      <c r="AK738" s="60">
        <v>8.7664999999999998E-4</v>
      </c>
      <c r="AL738" s="60">
        <v>8.0639000000000004E-4</v>
      </c>
      <c r="AM738" s="60">
        <v>7.9825000000000002E-4</v>
      </c>
      <c r="AN738" s="60">
        <v>7.8965999999999997E-4</v>
      </c>
      <c r="AO738" s="60">
        <v>7.8063999999999998E-4</v>
      </c>
      <c r="AP738" s="60">
        <v>7.7119000000000005E-4</v>
      </c>
      <c r="AQ738" s="60">
        <v>7.6132000000000001E-4</v>
      </c>
      <c r="AR738" s="60">
        <v>7.5104999999999996E-4</v>
      </c>
      <c r="AS738" s="60">
        <v>7.4041999999999999E-4</v>
      </c>
      <c r="AT738" s="60">
        <v>6.8128999999999998E-4</v>
      </c>
      <c r="AU738" s="60">
        <v>6.4395999999999995E-4</v>
      </c>
      <c r="AV738" s="60">
        <v>6.3500999999999998E-4</v>
      </c>
      <c r="AW738" s="60">
        <v>6.2595000000000001E-4</v>
      </c>
      <c r="AX738" s="60">
        <v>6.1678999999999998E-4</v>
      </c>
      <c r="AY738" s="60">
        <v>6.0755E-4</v>
      </c>
      <c r="AZ738" s="60">
        <v>5.7443000000000001E-4</v>
      </c>
      <c r="BA738" s="60">
        <v>5.6581000000000003E-4</v>
      </c>
      <c r="BB738" s="60">
        <v>5.5389999999999997E-4</v>
      </c>
      <c r="BC738" s="60">
        <v>5.5155999999999998E-4</v>
      </c>
      <c r="BD738" s="60">
        <v>5.4923000000000005E-4</v>
      </c>
      <c r="BE738" s="60">
        <v>5.2556E-4</v>
      </c>
      <c r="BF738" s="60">
        <v>5.2421E-4</v>
      </c>
      <c r="BG738" s="60">
        <v>5.2189000000000001E-4</v>
      </c>
      <c r="BH738" s="60">
        <v>5.1955999999999997E-4</v>
      </c>
      <c r="BI738" s="60">
        <v>5.1725000000000002E-4</v>
      </c>
      <c r="BJ738" s="60">
        <v>4.9542E-4</v>
      </c>
      <c r="BK738" s="60">
        <v>4.7526000000000003E-4</v>
      </c>
      <c r="BL738" s="60">
        <v>4.7347999999999997E-4</v>
      </c>
      <c r="BM738" s="60">
        <v>4.7169999999999997E-4</v>
      </c>
      <c r="BN738" s="60">
        <v>4.6994000000000002E-4</v>
      </c>
      <c r="BO738" s="60">
        <v>4.6786000000000001E-4</v>
      </c>
      <c r="BP738" s="60">
        <v>4.6579999999999999E-4</v>
      </c>
      <c r="BQ738" s="60">
        <v>4.4744000000000001E-4</v>
      </c>
      <c r="BR738" s="60">
        <v>4.4537E-4</v>
      </c>
      <c r="BS738" s="60">
        <v>4.4333000000000003E-4</v>
      </c>
      <c r="BT738" s="60">
        <v>4.3885000000000001E-4</v>
      </c>
      <c r="BU738" s="60">
        <v>4.3407999999999999E-4</v>
      </c>
      <c r="BV738" s="60">
        <v>4.2935E-4</v>
      </c>
      <c r="BW738" s="60">
        <v>4.2465999999999999E-4</v>
      </c>
      <c r="BX738" s="60">
        <v>4.2001000000000001E-4</v>
      </c>
      <c r="BY738" s="60">
        <v>4.1541000000000001E-4</v>
      </c>
      <c r="BZ738" s="60">
        <v>4.1085999999999998E-4</v>
      </c>
      <c r="CA738" s="60">
        <v>4.0634999999999998E-4</v>
      </c>
      <c r="CB738" s="60">
        <v>4.0262000000000002E-4</v>
      </c>
      <c r="CC738" s="60">
        <v>3.8535000000000002E-4</v>
      </c>
      <c r="CD738" s="60">
        <v>3.8194999999999999E-4</v>
      </c>
      <c r="CE738" s="60">
        <v>3.7857E-4</v>
      </c>
      <c r="CF738" s="60">
        <v>3.7522E-4</v>
      </c>
      <c r="CG738" s="60">
        <v>3.7188999999999999E-4</v>
      </c>
      <c r="CH738" s="60">
        <v>3.6891000000000002E-4</v>
      </c>
      <c r="CI738" s="60">
        <v>3.6593999999999998E-4</v>
      </c>
      <c r="CJ738" s="60">
        <v>3.6277999999999999E-4</v>
      </c>
      <c r="CK738" s="60">
        <v>3.5963E-4</v>
      </c>
      <c r="CL738" s="60">
        <v>3.5649999999999999E-4</v>
      </c>
      <c r="CM738" s="60">
        <v>3.5340000000000002E-4</v>
      </c>
      <c r="CN738" s="60">
        <v>3.5032999999999999E-4</v>
      </c>
      <c r="CO738" s="60">
        <v>1.9275999999999999E-4</v>
      </c>
      <c r="CP738" s="60">
        <v>1.9258E-4</v>
      </c>
      <c r="CQ738" s="60">
        <v>1.9242E-4</v>
      </c>
      <c r="CR738" s="60">
        <v>1.9228E-4</v>
      </c>
      <c r="CS738" s="60">
        <v>1.9216E-4</v>
      </c>
      <c r="CT738" s="60">
        <v>1.9205000000000001E-4</v>
      </c>
      <c r="CU738" s="60">
        <v>1.9196E-4</v>
      </c>
      <c r="CV738" s="60">
        <v>1.9191999999999999E-4</v>
      </c>
      <c r="CW738" s="60">
        <v>1.9188000000000001E-4</v>
      </c>
      <c r="CX738" s="60">
        <v>1.9185E-4</v>
      </c>
      <c r="CY738" s="60">
        <v>1.5731999999999999E-4</v>
      </c>
      <c r="CZ738" s="60">
        <v>1.5778999999999999E-4</v>
      </c>
      <c r="DA738" s="60">
        <v>1.5826999999999999E-4</v>
      </c>
      <c r="DB738" s="60">
        <v>1.5877E-4</v>
      </c>
      <c r="DC738" s="60">
        <v>1.5928000000000001E-4</v>
      </c>
      <c r="DD738" s="60">
        <v>1.6000000000000001E-4</v>
      </c>
      <c r="DE738" s="60">
        <v>1.6068000000000001E-4</v>
      </c>
      <c r="DF738" s="60">
        <v>1.6142000000000001E-4</v>
      </c>
      <c r="DG738" s="60">
        <v>1.6191999999999999E-4</v>
      </c>
      <c r="DH738" s="60">
        <v>1.3757E-4</v>
      </c>
      <c r="DI738" s="60">
        <v>1.3887E-4</v>
      </c>
      <c r="DJ738" s="60">
        <v>1.403E-4</v>
      </c>
      <c r="DK738" s="60">
        <v>1.4182999999999999E-4</v>
      </c>
      <c r="DL738" s="60">
        <v>1.4346000000000001E-4</v>
      </c>
      <c r="DM738" s="60">
        <v>1.4516E-4</v>
      </c>
      <c r="DN738" s="60">
        <v>1.4688E-4</v>
      </c>
      <c r="DO738" s="60">
        <v>1.4859000000000001E-4</v>
      </c>
      <c r="DP738" s="60">
        <v>1.5022000000000001E-4</v>
      </c>
      <c r="DQ738" s="60">
        <v>1.5171999999999999E-4</v>
      </c>
      <c r="DR738" s="60">
        <v>1.5300000000000001E-4</v>
      </c>
      <c r="DS738" s="60">
        <v>1.5417E-4</v>
      </c>
      <c r="DT738" s="60">
        <v>1.5509000000000001E-4</v>
      </c>
      <c r="DU738" s="60">
        <v>1.5573E-4</v>
      </c>
      <c r="DV738" s="60">
        <v>1.561E-4</v>
      </c>
      <c r="DW738" s="60">
        <v>1.5622999999999999E-4</v>
      </c>
      <c r="DX738" s="60">
        <v>1.5616E-4</v>
      </c>
      <c r="DY738" s="60">
        <v>1.5599E-4</v>
      </c>
      <c r="DZ738" s="60">
        <v>1.5577000000000001E-4</v>
      </c>
      <c r="EA738" s="60">
        <v>1.5559999999999999E-4</v>
      </c>
      <c r="EB738" s="60">
        <v>1.5559999999999999E-4</v>
      </c>
      <c r="EC738" s="60">
        <v>1.5601999999999999E-4</v>
      </c>
      <c r="ED738" s="60">
        <v>1.5713000000000001E-4</v>
      </c>
      <c r="EE738" s="60">
        <v>1.5927000000000001E-4</v>
      </c>
      <c r="EF738" s="60">
        <v>1.6286E-4</v>
      </c>
      <c r="EG738" s="60">
        <v>1.6844000000000001E-4</v>
      </c>
      <c r="EH738" s="60">
        <v>1.7668E-4</v>
      </c>
      <c r="EI738" s="60">
        <v>1.8838000000000001E-4</v>
      </c>
      <c r="EJ738" s="60">
        <v>2.0453999999999999E-4</v>
      </c>
      <c r="EK738" s="60">
        <v>2.2638000000000001E-4</v>
      </c>
      <c r="EL738" s="60">
        <v>2.5536999999999999E-4</v>
      </c>
      <c r="EM738" s="60">
        <v>3.1366E-4</v>
      </c>
      <c r="EN738" s="60">
        <v>3.9672999999999998E-4</v>
      </c>
      <c r="EO738" s="60">
        <v>4.7335999999999998E-4</v>
      </c>
      <c r="EP738" s="60">
        <v>5.6932E-4</v>
      </c>
      <c r="EQ738" s="60">
        <v>6.8844999999999996E-4</v>
      </c>
      <c r="ER738" s="60">
        <v>8.3518000000000004E-4</v>
      </c>
      <c r="ES738" s="60">
        <v>1.09322E-3</v>
      </c>
      <c r="ET738" s="60">
        <v>1.42884E-3</v>
      </c>
      <c r="EU738" s="60">
        <v>1.9479E-3</v>
      </c>
      <c r="EV738" s="60">
        <v>2.63459E-3</v>
      </c>
      <c r="EW738" s="60">
        <v>3.53192E-3</v>
      </c>
      <c r="EX738" s="60">
        <v>4.6922099999999996E-3</v>
      </c>
      <c r="EY738" s="60">
        <v>6.1792100000000001E-3</v>
      </c>
      <c r="EZ738" s="60">
        <v>8.0709000000000006E-3</v>
      </c>
      <c r="FA738" s="60">
        <v>1.0463099999999999E-2</v>
      </c>
      <c r="FB738" s="60">
        <v>1.3474099999999999E-2</v>
      </c>
      <c r="FC738" s="60">
        <v>1.7250629999999999E-2</v>
      </c>
      <c r="FD738" s="60">
        <v>2.1975169999999999E-2</v>
      </c>
      <c r="FE738" s="60">
        <v>2.7875170000000001E-2</v>
      </c>
      <c r="FF738" s="60">
        <v>3.5233899999999999E-2</v>
      </c>
      <c r="FG738" s="60">
        <v>4.3374139999999999E-2</v>
      </c>
      <c r="FH738" s="60">
        <v>5.3284980000000003E-2</v>
      </c>
      <c r="FI738" s="60">
        <v>6.5341969999999999E-2</v>
      </c>
      <c r="FJ738" s="60">
        <v>7.9994770000000007E-2</v>
      </c>
      <c r="FK738" s="60">
        <v>9.7777589999999998E-2</v>
      </c>
      <c r="FL738" s="60">
        <v>0.1193193</v>
      </c>
      <c r="FM738" s="60">
        <v>0.14535243</v>
      </c>
      <c r="FN738" s="60">
        <v>0.17672060000000001</v>
      </c>
      <c r="FO738" s="60">
        <v>0.20547109999999999</v>
      </c>
      <c r="FP738" s="60">
        <v>0.2386028</v>
      </c>
      <c r="FQ738" s="60">
        <v>0.27181630000000001</v>
      </c>
      <c r="FR738" s="60">
        <v>0.30929469999999998</v>
      </c>
      <c r="FS738" s="60">
        <v>0.35149264000000002</v>
      </c>
      <c r="FT738" s="60">
        <v>0.398891</v>
      </c>
      <c r="FU738" s="60">
        <v>0.45199381999999999</v>
      </c>
      <c r="FV738" s="60">
        <v>0.51132390000000005</v>
      </c>
      <c r="FW738" s="60">
        <v>0.57741739999999997</v>
      </c>
      <c r="FX738" s="60">
        <v>0.65081690999999997</v>
      </c>
      <c r="FY738" s="60">
        <v>0.73206360000000004</v>
      </c>
      <c r="FZ738" s="60">
        <v>0.8216871</v>
      </c>
      <c r="GA738" s="60">
        <v>0.92019492000000003</v>
      </c>
      <c r="GB738" s="60">
        <v>1.0280601</v>
      </c>
      <c r="GC738" s="60">
        <v>1.1457079999999999</v>
      </c>
      <c r="GD738" s="60">
        <v>1.2734989999999999</v>
      </c>
      <c r="GE738" s="60">
        <v>1.411718</v>
      </c>
      <c r="GF738" s="60">
        <v>1.5605530000000001</v>
      </c>
      <c r="GG738" s="60">
        <v>1.7770999999999999</v>
      </c>
      <c r="GH738" s="60">
        <v>1.9745779999999999</v>
      </c>
      <c r="GI738" s="60">
        <v>2.1850559999999999</v>
      </c>
      <c r="GJ738" s="60">
        <v>2.3227042999999998</v>
      </c>
      <c r="GK738" s="60">
        <v>2.6350392999999999</v>
      </c>
      <c r="GL738" s="60">
        <v>3.0713789999999999</v>
      </c>
      <c r="GM738" s="60">
        <v>3.5328170999999999</v>
      </c>
      <c r="GN738" s="60">
        <v>3.9682219999999999</v>
      </c>
      <c r="GO738" s="60">
        <v>4.3924021</v>
      </c>
      <c r="GP738" s="60">
        <v>4.8392590000000002</v>
      </c>
      <c r="GQ738" s="60">
        <v>5.2294660000000004</v>
      </c>
      <c r="GR738" s="60">
        <v>5.5439724000000004</v>
      </c>
      <c r="GS738" s="60">
        <v>5.7671749999999999</v>
      </c>
    </row>
    <row r="739" spans="1:201" x14ac:dyDescent="0.2">
      <c r="A739" s="70">
        <v>42228.85</v>
      </c>
      <c r="B739" s="60">
        <v>0</v>
      </c>
      <c r="C739" s="60">
        <v>4.9945999999999996E-4</v>
      </c>
      <c r="D739" s="60">
        <v>5.9969999999999999E-4</v>
      </c>
      <c r="E739" s="60">
        <v>6.0804000000000001E-4</v>
      </c>
      <c r="F739" s="60">
        <v>6.1140000000000001E-4</v>
      </c>
      <c r="G739" s="60">
        <v>7.1571000000000004E-4</v>
      </c>
      <c r="H739" s="60">
        <v>8.1293999999999995E-4</v>
      </c>
      <c r="I739" s="60">
        <v>9.0337000000000002E-4</v>
      </c>
      <c r="J739" s="60">
        <v>9.8729999999999998E-4</v>
      </c>
      <c r="K739" s="60">
        <v>8.9504999999999999E-4</v>
      </c>
      <c r="L739" s="60">
        <v>9.4722999999999997E-4</v>
      </c>
      <c r="M739" s="60">
        <v>8.6069E-4</v>
      </c>
      <c r="N739" s="60">
        <v>8.9506000000000004E-4</v>
      </c>
      <c r="O739" s="60">
        <v>9.2732000000000003E-4</v>
      </c>
      <c r="P739" s="60">
        <v>9.5755000000000005E-4</v>
      </c>
      <c r="Q739" s="60">
        <v>1.0023600000000001E-3</v>
      </c>
      <c r="R739" s="60">
        <v>1.0425E-3</v>
      </c>
      <c r="S739" s="60">
        <v>1.0782599999999999E-3</v>
      </c>
      <c r="T739" s="60">
        <v>1.10995E-3</v>
      </c>
      <c r="U739" s="60">
        <v>1.0059100000000001E-3</v>
      </c>
      <c r="V739" s="60">
        <v>9.3778000000000004E-4</v>
      </c>
      <c r="W739" s="60">
        <v>9.5326000000000004E-4</v>
      </c>
      <c r="X739" s="60">
        <v>9.6699000000000004E-4</v>
      </c>
      <c r="Y739" s="60">
        <v>9.7904000000000003E-4</v>
      </c>
      <c r="Z739" s="60">
        <v>9.8953999999999991E-4</v>
      </c>
      <c r="AA739" s="60">
        <v>9.985599999999999E-4</v>
      </c>
      <c r="AB739" s="60">
        <v>1.0061899999999999E-3</v>
      </c>
      <c r="AC739" s="60">
        <v>1.01252E-3</v>
      </c>
      <c r="AD739" s="60">
        <v>9.3888000000000001E-4</v>
      </c>
      <c r="AE739" s="60">
        <v>9.4218000000000004E-4</v>
      </c>
      <c r="AF739" s="60">
        <v>9.3406999999999995E-4</v>
      </c>
      <c r="AG739" s="60">
        <v>9.2464999999999995E-4</v>
      </c>
      <c r="AH739" s="60">
        <v>9.1407999999999995E-4</v>
      </c>
      <c r="AI739" s="60">
        <v>9.0246E-4</v>
      </c>
      <c r="AJ739" s="60">
        <v>8.8988000000000001E-4</v>
      </c>
      <c r="AK739" s="60">
        <v>8.7642999999999998E-4</v>
      </c>
      <c r="AL739" s="60">
        <v>8.0606999999999999E-4</v>
      </c>
      <c r="AM739" s="60">
        <v>7.9794000000000002E-4</v>
      </c>
      <c r="AN739" s="60">
        <v>7.8938000000000001E-4</v>
      </c>
      <c r="AO739" s="60">
        <v>7.8038999999999995E-4</v>
      </c>
      <c r="AP739" s="60">
        <v>7.7097000000000005E-4</v>
      </c>
      <c r="AQ739" s="60">
        <v>7.6113999999999999E-4</v>
      </c>
      <c r="AR739" s="60">
        <v>7.5091000000000003E-4</v>
      </c>
      <c r="AS739" s="60">
        <v>7.4032000000000004E-4</v>
      </c>
      <c r="AT739" s="60">
        <v>6.8115000000000005E-4</v>
      </c>
      <c r="AU739" s="60">
        <v>6.4386999999999995E-4</v>
      </c>
      <c r="AV739" s="60">
        <v>6.3495000000000001E-4</v>
      </c>
      <c r="AW739" s="60">
        <v>6.2591000000000003E-4</v>
      </c>
      <c r="AX739" s="60">
        <v>6.1676999999999999E-4</v>
      </c>
      <c r="AY739" s="60">
        <v>6.0755E-4</v>
      </c>
      <c r="AZ739" s="60">
        <v>5.7446999999999999E-4</v>
      </c>
      <c r="BA739" s="60">
        <v>5.6585999999999995E-4</v>
      </c>
      <c r="BB739" s="60">
        <v>5.5396000000000004E-4</v>
      </c>
      <c r="BC739" s="60">
        <v>5.5163E-4</v>
      </c>
      <c r="BD739" s="60">
        <v>5.4931000000000001E-4</v>
      </c>
      <c r="BE739" s="60">
        <v>5.2565999999999995E-4</v>
      </c>
      <c r="BF739" s="60">
        <v>5.2431000000000005E-4</v>
      </c>
      <c r="BG739" s="60">
        <v>5.22E-4</v>
      </c>
      <c r="BH739" s="60">
        <v>5.1966999999999996E-4</v>
      </c>
      <c r="BI739" s="60">
        <v>5.1736999999999996E-4</v>
      </c>
      <c r="BJ739" s="60">
        <v>4.9554999999999998E-4</v>
      </c>
      <c r="BK739" s="60">
        <v>4.7539000000000001E-4</v>
      </c>
      <c r="BL739" s="60">
        <v>4.7360000000000002E-4</v>
      </c>
      <c r="BM739" s="60">
        <v>4.7182000000000002E-4</v>
      </c>
      <c r="BN739" s="60">
        <v>4.7005000000000001E-4</v>
      </c>
      <c r="BO739" s="60">
        <v>4.6797000000000001E-4</v>
      </c>
      <c r="BP739" s="60">
        <v>4.6590999999999999E-4</v>
      </c>
      <c r="BQ739" s="60">
        <v>4.4754000000000001E-4</v>
      </c>
      <c r="BR739" s="60">
        <v>4.4547E-4</v>
      </c>
      <c r="BS739" s="60">
        <v>4.4340999999999998E-4</v>
      </c>
      <c r="BT739" s="60">
        <v>4.3892999999999997E-4</v>
      </c>
      <c r="BU739" s="60">
        <v>4.3416E-4</v>
      </c>
      <c r="BV739" s="60">
        <v>4.2942000000000002E-4</v>
      </c>
      <c r="BW739" s="60">
        <v>4.2473000000000001E-4</v>
      </c>
      <c r="BX739" s="60">
        <v>4.2007999999999998E-4</v>
      </c>
      <c r="BY739" s="60">
        <v>4.1546999999999998E-4</v>
      </c>
      <c r="BZ739" s="60">
        <v>4.1091000000000001E-4</v>
      </c>
      <c r="CA739" s="60">
        <v>4.0640000000000001E-4</v>
      </c>
      <c r="CB739" s="60">
        <v>4.0266E-4</v>
      </c>
      <c r="CC739" s="60">
        <v>3.8537000000000001E-4</v>
      </c>
      <c r="CD739" s="60">
        <v>3.8196999999999998E-4</v>
      </c>
      <c r="CE739" s="60">
        <v>3.7858E-4</v>
      </c>
      <c r="CF739" s="60">
        <v>3.7523E-4</v>
      </c>
      <c r="CG739" s="60">
        <v>3.7188999999999999E-4</v>
      </c>
      <c r="CH739" s="60">
        <v>3.6890000000000002E-4</v>
      </c>
      <c r="CI739" s="60">
        <v>3.6593999999999998E-4</v>
      </c>
      <c r="CJ739" s="60">
        <v>3.6277E-4</v>
      </c>
      <c r="CK739" s="60">
        <v>3.5962E-4</v>
      </c>
      <c r="CL739" s="60">
        <v>3.5649E-4</v>
      </c>
      <c r="CM739" s="60">
        <v>3.5337999999999998E-4</v>
      </c>
      <c r="CN739" s="60">
        <v>3.5031E-4</v>
      </c>
      <c r="CO739" s="60">
        <v>1.9277000000000001E-4</v>
      </c>
      <c r="CP739" s="60">
        <v>1.9259E-4</v>
      </c>
      <c r="CQ739" s="60">
        <v>1.9242E-4</v>
      </c>
      <c r="CR739" s="60">
        <v>1.9228E-4</v>
      </c>
      <c r="CS739" s="60">
        <v>1.9215000000000001E-4</v>
      </c>
      <c r="CT739" s="60">
        <v>1.9204000000000001E-4</v>
      </c>
      <c r="CU739" s="60">
        <v>1.9194000000000001E-4</v>
      </c>
      <c r="CV739" s="60">
        <v>1.9189000000000001E-4</v>
      </c>
      <c r="CW739" s="60">
        <v>1.9185E-4</v>
      </c>
      <c r="CX739" s="60">
        <v>1.9181999999999999E-4</v>
      </c>
      <c r="CY739" s="60">
        <v>1.5715E-4</v>
      </c>
      <c r="CZ739" s="60">
        <v>1.5762E-4</v>
      </c>
      <c r="DA739" s="60">
        <v>1.5809999999999999E-4</v>
      </c>
      <c r="DB739" s="60">
        <v>1.5859000000000001E-4</v>
      </c>
      <c r="DC739" s="60">
        <v>1.5909999999999999E-4</v>
      </c>
      <c r="DD739" s="60">
        <v>1.5980000000000001E-4</v>
      </c>
      <c r="DE739" s="60">
        <v>1.6046999999999999E-4</v>
      </c>
      <c r="DF739" s="60">
        <v>1.6119999999999999E-4</v>
      </c>
      <c r="DG739" s="60">
        <v>1.6169000000000001E-4</v>
      </c>
      <c r="DH739" s="60">
        <v>1.3726999999999999E-4</v>
      </c>
      <c r="DI739" s="60">
        <v>1.3855000000000001E-4</v>
      </c>
      <c r="DJ739" s="60">
        <v>1.3994999999999999E-4</v>
      </c>
      <c r="DK739" s="60">
        <v>1.4145999999999999E-4</v>
      </c>
      <c r="DL739" s="60">
        <v>1.4307E-4</v>
      </c>
      <c r="DM739" s="60">
        <v>1.4474999999999999E-4</v>
      </c>
      <c r="DN739" s="60">
        <v>1.4646E-4</v>
      </c>
      <c r="DO739" s="60">
        <v>1.4817000000000001E-4</v>
      </c>
      <c r="DP739" s="60">
        <v>1.4982E-4</v>
      </c>
      <c r="DQ739" s="60">
        <v>1.5134999999999999E-4</v>
      </c>
      <c r="DR739" s="60">
        <v>1.5266999999999999E-4</v>
      </c>
      <c r="DS739" s="60">
        <v>1.5389000000000001E-4</v>
      </c>
      <c r="DT739" s="60">
        <v>1.5485999999999999E-4</v>
      </c>
      <c r="DU739" s="60">
        <v>1.5556000000000001E-4</v>
      </c>
      <c r="DV739" s="60">
        <v>1.5599E-4</v>
      </c>
      <c r="DW739" s="60">
        <v>1.5618000000000001E-4</v>
      </c>
      <c r="DX739" s="60">
        <v>1.5615E-4</v>
      </c>
      <c r="DY739" s="60">
        <v>1.56E-4</v>
      </c>
      <c r="DZ739" s="60">
        <v>1.5579999999999999E-4</v>
      </c>
      <c r="EA739" s="60">
        <v>1.5561000000000001E-4</v>
      </c>
      <c r="EB739" s="60">
        <v>1.5558E-4</v>
      </c>
      <c r="EC739" s="60">
        <v>1.5590999999999999E-4</v>
      </c>
      <c r="ED739" s="60">
        <v>1.5687000000000001E-4</v>
      </c>
      <c r="EE739" s="60">
        <v>1.5877999999999999E-4</v>
      </c>
      <c r="EF739" s="60">
        <v>1.6205000000000001E-4</v>
      </c>
      <c r="EG739" s="60">
        <v>1.672E-4</v>
      </c>
      <c r="EH739" s="60">
        <v>1.7484999999999999E-4</v>
      </c>
      <c r="EI739" s="60">
        <v>1.8578999999999999E-4</v>
      </c>
      <c r="EJ739" s="60">
        <v>2.0097E-4</v>
      </c>
      <c r="EK739" s="60">
        <v>2.2157000000000001E-4</v>
      </c>
      <c r="EL739" s="60">
        <v>2.4897999999999999E-4</v>
      </c>
      <c r="EM739" s="60">
        <v>3.0432000000000001E-4</v>
      </c>
      <c r="EN739" s="60">
        <v>3.8342999999999998E-4</v>
      </c>
      <c r="EO739" s="60">
        <v>4.5654000000000002E-4</v>
      </c>
      <c r="EP739" s="60">
        <v>5.4825000000000002E-4</v>
      </c>
      <c r="EQ739" s="60">
        <v>6.6226000000000002E-4</v>
      </c>
      <c r="ER739" s="60">
        <v>8.0287999999999996E-4</v>
      </c>
      <c r="ES739" s="60">
        <v>1.05057E-3</v>
      </c>
      <c r="ET739" s="60">
        <v>1.3732200000000001E-3</v>
      </c>
      <c r="EU739" s="60">
        <v>1.8730000000000001E-3</v>
      </c>
      <c r="EV739" s="60">
        <v>2.5350899999999998E-3</v>
      </c>
      <c r="EW739" s="60">
        <v>3.4013300000000002E-3</v>
      </c>
      <c r="EX739" s="60">
        <v>4.5225500000000002E-3</v>
      </c>
      <c r="EY739" s="60">
        <v>5.9606900000000003E-3</v>
      </c>
      <c r="EZ739" s="60">
        <v>7.79147E-3</v>
      </c>
      <c r="FA739" s="60">
        <v>1.010786E-2</v>
      </c>
      <c r="FB739" s="60">
        <v>1.3024559999999999E-2</v>
      </c>
      <c r="FC739" s="60">
        <v>1.6683710000000001E-2</v>
      </c>
      <c r="FD739" s="60">
        <v>2.1262039999999999E-2</v>
      </c>
      <c r="FE739" s="60">
        <v>2.6979690000000001E-2</v>
      </c>
      <c r="FF739" s="60">
        <v>3.4110809999999998E-2</v>
      </c>
      <c r="FG739" s="60">
        <v>4.1998849999999997E-2</v>
      </c>
      <c r="FH739" s="60">
        <v>5.160203E-2</v>
      </c>
      <c r="FI739" s="60">
        <v>6.3284110000000005E-2</v>
      </c>
      <c r="FJ739" s="60">
        <v>7.7480999999999994E-2</v>
      </c>
      <c r="FK739" s="60">
        <v>9.4711069999999994E-2</v>
      </c>
      <c r="FL739" s="60">
        <v>0.11558523</v>
      </c>
      <c r="FM739" s="60">
        <v>0.1408162</v>
      </c>
      <c r="FN739" s="60">
        <v>0.17122581000000001</v>
      </c>
      <c r="FO739" s="60">
        <v>0.19909900999999999</v>
      </c>
      <c r="FP739" s="60">
        <v>0.23122903</v>
      </c>
      <c r="FQ739" s="60">
        <v>0.26344791000000001</v>
      </c>
      <c r="FR739" s="60">
        <v>0.29981641999999997</v>
      </c>
      <c r="FS739" s="60">
        <v>0.34078069999999999</v>
      </c>
      <c r="FT739" s="60">
        <v>0.38681339999999997</v>
      </c>
      <c r="FU739" s="60">
        <v>0.4384113</v>
      </c>
      <c r="FV739" s="60">
        <v>0.4960907</v>
      </c>
      <c r="FW739" s="60">
        <v>0.56038259999999995</v>
      </c>
      <c r="FX739" s="60">
        <v>0.63182634000000004</v>
      </c>
      <c r="FY739" s="60">
        <v>0.71096150000000002</v>
      </c>
      <c r="FZ739" s="60">
        <v>0.798319</v>
      </c>
      <c r="GA739" s="60">
        <v>0.89441020000000004</v>
      </c>
      <c r="GB739" s="60">
        <v>0.99971562000000003</v>
      </c>
      <c r="GC739" s="60">
        <v>1.1146711</v>
      </c>
      <c r="GD739" s="60">
        <v>1.2396533000000001</v>
      </c>
      <c r="GE739" s="60">
        <v>1.3749652999999999</v>
      </c>
      <c r="GF739" s="60">
        <v>1.5208200000000001</v>
      </c>
      <c r="GG739" s="60">
        <v>1.7333502000000001</v>
      </c>
      <c r="GH739" s="60">
        <v>1.927424</v>
      </c>
      <c r="GI739" s="60">
        <v>2.1345670000000001</v>
      </c>
      <c r="GJ739" s="60">
        <v>2.2701579999999999</v>
      </c>
      <c r="GK739" s="60">
        <v>2.5784932999999999</v>
      </c>
      <c r="GL739" s="60">
        <v>3.0106533999999998</v>
      </c>
      <c r="GM739" s="60">
        <v>3.4693782</v>
      </c>
      <c r="GN739" s="60">
        <v>3.9039353999999999</v>
      </c>
      <c r="GO739" s="60">
        <v>4.3292479999999998</v>
      </c>
      <c r="GP739" s="60">
        <v>4.780189</v>
      </c>
      <c r="GQ739" s="60">
        <v>5.1773113999999998</v>
      </c>
      <c r="GR739" s="60">
        <v>5.5013759999999996</v>
      </c>
      <c r="GS739" s="60">
        <v>5.7363739999999996</v>
      </c>
    </row>
    <row r="740" spans="1:201" x14ac:dyDescent="0.2">
      <c r="A740" s="70">
        <v>42228.859895833331</v>
      </c>
      <c r="B740" s="60">
        <v>0</v>
      </c>
      <c r="C740" s="60">
        <v>4.9983999999999998E-4</v>
      </c>
      <c r="D740" s="60">
        <v>6.0008999999999996E-4</v>
      </c>
      <c r="E740" s="60">
        <v>6.0840999999999998E-4</v>
      </c>
      <c r="F740" s="60">
        <v>6.1182000000000001E-4</v>
      </c>
      <c r="G740" s="60">
        <v>7.1619000000000001E-4</v>
      </c>
      <c r="H740" s="60">
        <v>8.1346999999999995E-4</v>
      </c>
      <c r="I740" s="60">
        <v>9.0395000000000004E-4</v>
      </c>
      <c r="J740" s="60">
        <v>9.8791999999999999E-4</v>
      </c>
      <c r="K740" s="60">
        <v>8.9566000000000005E-4</v>
      </c>
      <c r="L740" s="60">
        <v>9.4786999999999996E-4</v>
      </c>
      <c r="M740" s="60">
        <v>8.6129000000000002E-4</v>
      </c>
      <c r="N740" s="60">
        <v>8.9568000000000004E-4</v>
      </c>
      <c r="O740" s="60">
        <v>9.2794999999999998E-4</v>
      </c>
      <c r="P740" s="60">
        <v>9.5817999999999999E-4</v>
      </c>
      <c r="Q740" s="60">
        <v>1.003E-3</v>
      </c>
      <c r="R740" s="60">
        <v>1.0431399999999999E-3</v>
      </c>
      <c r="S740" s="60">
        <v>1.07891E-3</v>
      </c>
      <c r="T740" s="60">
        <v>1.1105900000000001E-3</v>
      </c>
      <c r="U740" s="60">
        <v>1.00651E-3</v>
      </c>
      <c r="V740" s="60">
        <v>9.3809999999999998E-4</v>
      </c>
      <c r="W740" s="60">
        <v>9.5357999999999999E-4</v>
      </c>
      <c r="X740" s="60">
        <v>9.6730000000000004E-4</v>
      </c>
      <c r="Y740" s="60">
        <v>9.7933999999999998E-4</v>
      </c>
      <c r="Z740" s="60">
        <v>9.8981999999999998E-4</v>
      </c>
      <c r="AA740" s="60">
        <v>9.9882000000000009E-4</v>
      </c>
      <c r="AB740" s="60">
        <v>1.00643E-3</v>
      </c>
      <c r="AC740" s="60">
        <v>1.01274E-3</v>
      </c>
      <c r="AD740" s="60">
        <v>9.3888000000000001E-4</v>
      </c>
      <c r="AE740" s="60">
        <v>9.4216000000000005E-4</v>
      </c>
      <c r="AF740" s="60">
        <v>9.3400000000000004E-4</v>
      </c>
      <c r="AG740" s="60">
        <v>9.2455E-4</v>
      </c>
      <c r="AH740" s="60">
        <v>9.1392999999999997E-4</v>
      </c>
      <c r="AI740" s="60">
        <v>9.0227999999999999E-4</v>
      </c>
      <c r="AJ740" s="60">
        <v>8.8968000000000001E-4</v>
      </c>
      <c r="AK740" s="60">
        <v>8.7622000000000004E-4</v>
      </c>
      <c r="AL740" s="60">
        <v>8.0575000000000004E-4</v>
      </c>
      <c r="AM740" s="60">
        <v>7.9763999999999996E-4</v>
      </c>
      <c r="AN740" s="60">
        <v>7.8910000000000004E-4</v>
      </c>
      <c r="AO740" s="60">
        <v>7.8012999999999997E-4</v>
      </c>
      <c r="AP740" s="60">
        <v>7.7074999999999995E-4</v>
      </c>
      <c r="AQ740" s="60">
        <v>7.6095000000000004E-4</v>
      </c>
      <c r="AR740" s="60">
        <v>7.5075999999999995E-4</v>
      </c>
      <c r="AS740" s="60">
        <v>7.4021000000000004E-4</v>
      </c>
      <c r="AT740" s="60">
        <v>6.8101999999999995E-4</v>
      </c>
      <c r="AU740" s="60">
        <v>6.4378000000000005E-4</v>
      </c>
      <c r="AV740" s="60">
        <v>6.3489000000000004E-4</v>
      </c>
      <c r="AW740" s="60">
        <v>6.2587000000000005E-4</v>
      </c>
      <c r="AX740" s="60">
        <v>6.1675E-4</v>
      </c>
      <c r="AY740" s="60">
        <v>6.0755E-4</v>
      </c>
      <c r="AZ740" s="60">
        <v>5.7450000000000003E-4</v>
      </c>
      <c r="BA740" s="60">
        <v>5.6590000000000004E-4</v>
      </c>
      <c r="BB740" s="60">
        <v>5.5402000000000001E-4</v>
      </c>
      <c r="BC740" s="60">
        <v>5.5170000000000002E-4</v>
      </c>
      <c r="BD740" s="60">
        <v>5.4938999999999997E-4</v>
      </c>
      <c r="BE740" s="60">
        <v>5.2576000000000001E-4</v>
      </c>
      <c r="BF740" s="60">
        <v>5.2442000000000005E-4</v>
      </c>
      <c r="BG740" s="60">
        <v>5.2211E-4</v>
      </c>
      <c r="BH740" s="60">
        <v>5.1979000000000001E-4</v>
      </c>
      <c r="BI740" s="60">
        <v>5.1749000000000001E-4</v>
      </c>
      <c r="BJ740" s="60">
        <v>4.9567999999999997E-4</v>
      </c>
      <c r="BK740" s="60">
        <v>4.7551000000000001E-4</v>
      </c>
      <c r="BL740" s="60">
        <v>4.7372000000000001E-4</v>
      </c>
      <c r="BM740" s="60">
        <v>4.7194000000000001E-4</v>
      </c>
      <c r="BN740" s="60">
        <v>4.7017000000000001E-4</v>
      </c>
      <c r="BO740" s="60">
        <v>4.6809E-4</v>
      </c>
      <c r="BP740" s="60">
        <v>4.6601999999999999E-4</v>
      </c>
      <c r="BQ740" s="60">
        <v>4.4764000000000002E-4</v>
      </c>
      <c r="BR740" s="60">
        <v>4.4556000000000001E-4</v>
      </c>
      <c r="BS740" s="60">
        <v>4.4349999999999999E-4</v>
      </c>
      <c r="BT740" s="60">
        <v>4.3901999999999998E-4</v>
      </c>
      <c r="BU740" s="60">
        <v>4.3424000000000002E-4</v>
      </c>
      <c r="BV740" s="60">
        <v>4.2949999999999998E-4</v>
      </c>
      <c r="BW740" s="60">
        <v>4.2480000000000003E-4</v>
      </c>
      <c r="BX740" s="60">
        <v>4.2014E-4</v>
      </c>
      <c r="BY740" s="60">
        <v>4.1553E-4</v>
      </c>
      <c r="BZ740" s="60">
        <v>4.1096999999999998E-4</v>
      </c>
      <c r="CA740" s="60">
        <v>4.0644999999999999E-4</v>
      </c>
      <c r="CB740" s="60">
        <v>4.0269999999999998E-4</v>
      </c>
      <c r="CC740" s="60">
        <v>3.8539999999999999E-4</v>
      </c>
      <c r="CD740" s="60">
        <v>3.8199000000000002E-4</v>
      </c>
      <c r="CE740" s="60">
        <v>3.7859999999999999E-4</v>
      </c>
      <c r="CF740" s="60">
        <v>3.7523999999999999E-4</v>
      </c>
      <c r="CG740" s="60">
        <v>3.7189999999999999E-4</v>
      </c>
      <c r="CH740" s="60">
        <v>3.6891000000000002E-4</v>
      </c>
      <c r="CI740" s="60">
        <v>3.6592999999999999E-4</v>
      </c>
      <c r="CJ740" s="60">
        <v>3.6276E-4</v>
      </c>
      <c r="CK740" s="60">
        <v>3.5960000000000001E-4</v>
      </c>
      <c r="CL740" s="60">
        <v>3.5647000000000001E-4</v>
      </c>
      <c r="CM740" s="60">
        <v>3.5335999999999999E-4</v>
      </c>
      <c r="CN740" s="60">
        <v>3.5028000000000001E-4</v>
      </c>
      <c r="CO740" s="60">
        <v>1.9279E-4</v>
      </c>
      <c r="CP740" s="60">
        <v>1.9259999999999999E-4</v>
      </c>
      <c r="CQ740" s="60">
        <v>1.9242E-4</v>
      </c>
      <c r="CR740" s="60">
        <v>1.9227E-4</v>
      </c>
      <c r="CS740" s="60">
        <v>1.9213999999999999E-4</v>
      </c>
      <c r="CT740" s="60">
        <v>1.9201999999999999E-4</v>
      </c>
      <c r="CU740" s="60">
        <v>1.9192999999999999E-4</v>
      </c>
      <c r="CV740" s="60">
        <v>1.9186999999999999E-4</v>
      </c>
      <c r="CW740" s="60">
        <v>1.9183000000000001E-4</v>
      </c>
      <c r="CX740" s="60">
        <v>1.9179000000000001E-4</v>
      </c>
      <c r="CY740" s="60">
        <v>1.5698E-4</v>
      </c>
      <c r="CZ740" s="60">
        <v>1.5745000000000001E-4</v>
      </c>
      <c r="DA740" s="60">
        <v>1.5792000000000001E-4</v>
      </c>
      <c r="DB740" s="60">
        <v>1.5841E-4</v>
      </c>
      <c r="DC740" s="60">
        <v>1.5892E-4</v>
      </c>
      <c r="DD740" s="60">
        <v>1.5961E-4</v>
      </c>
      <c r="DE740" s="60">
        <v>1.6027000000000001E-4</v>
      </c>
      <c r="DF740" s="60">
        <v>1.6097999999999999E-4</v>
      </c>
      <c r="DG740" s="60">
        <v>1.6145999999999999E-4</v>
      </c>
      <c r="DH740" s="60">
        <v>1.3698000000000001E-4</v>
      </c>
      <c r="DI740" s="60">
        <v>1.3824E-4</v>
      </c>
      <c r="DJ740" s="60">
        <v>1.3961E-4</v>
      </c>
      <c r="DK740" s="60">
        <v>1.4108999999999999E-4</v>
      </c>
      <c r="DL740" s="60">
        <v>1.4268000000000001E-4</v>
      </c>
      <c r="DM740" s="60">
        <v>1.4433999999999999E-4</v>
      </c>
      <c r="DN740" s="60">
        <v>1.4605E-4</v>
      </c>
      <c r="DO740" s="60">
        <v>1.4776000000000001E-4</v>
      </c>
      <c r="DP740" s="60">
        <v>1.4941999999999999E-4</v>
      </c>
      <c r="DQ740" s="60">
        <v>1.5097999999999999E-4</v>
      </c>
      <c r="DR740" s="60">
        <v>1.5232000000000001E-4</v>
      </c>
      <c r="DS740" s="60">
        <v>1.5359E-4</v>
      </c>
      <c r="DT740" s="60">
        <v>1.5462000000000001E-4</v>
      </c>
      <c r="DU740" s="60">
        <v>1.5537999999999999E-4</v>
      </c>
      <c r="DV740" s="60">
        <v>1.5587000000000001E-4</v>
      </c>
      <c r="DW740" s="60">
        <v>1.5610999999999999E-4</v>
      </c>
      <c r="DX740" s="60">
        <v>1.5613000000000001E-4</v>
      </c>
      <c r="DY740" s="60">
        <v>1.5600999999999999E-4</v>
      </c>
      <c r="DZ740" s="60">
        <v>1.5583E-4</v>
      </c>
      <c r="EA740" s="60">
        <v>1.5563E-4</v>
      </c>
      <c r="EB740" s="60">
        <v>1.5556000000000001E-4</v>
      </c>
      <c r="EC740" s="60">
        <v>1.5580999999999999E-4</v>
      </c>
      <c r="ED740" s="60">
        <v>1.5663E-4</v>
      </c>
      <c r="EE740" s="60">
        <v>1.5834000000000001E-4</v>
      </c>
      <c r="EF740" s="60">
        <v>1.6131000000000001E-4</v>
      </c>
      <c r="EG740" s="60">
        <v>1.6604E-4</v>
      </c>
      <c r="EH740" s="60">
        <v>1.7314000000000001E-4</v>
      </c>
      <c r="EI740" s="60">
        <v>1.8336000000000001E-4</v>
      </c>
      <c r="EJ740" s="60">
        <v>1.9761E-4</v>
      </c>
      <c r="EK740" s="60">
        <v>2.1702000000000001E-4</v>
      </c>
      <c r="EL740" s="60">
        <v>2.4294E-4</v>
      </c>
      <c r="EM740" s="60">
        <v>2.9545E-4</v>
      </c>
      <c r="EN740" s="60">
        <v>3.7075999999999998E-4</v>
      </c>
      <c r="EO740" s="60">
        <v>4.4049999999999997E-4</v>
      </c>
      <c r="EP740" s="60">
        <v>5.2811000000000004E-4</v>
      </c>
      <c r="EQ740" s="60">
        <v>6.3719999999999998E-4</v>
      </c>
      <c r="ER740" s="60">
        <v>7.7194000000000004E-4</v>
      </c>
      <c r="ES740" s="60">
        <v>1.00965E-3</v>
      </c>
      <c r="ET740" s="60">
        <v>1.31978E-3</v>
      </c>
      <c r="EU740" s="60">
        <v>1.8009300000000001E-3</v>
      </c>
      <c r="EV740" s="60">
        <v>2.43926E-3</v>
      </c>
      <c r="EW740" s="60">
        <v>3.2753999999999999E-3</v>
      </c>
      <c r="EX740" s="60">
        <v>4.3588000000000003E-3</v>
      </c>
      <c r="EY740" s="60">
        <v>5.7496300000000004E-3</v>
      </c>
      <c r="EZ740" s="60">
        <v>7.5214100000000001E-3</v>
      </c>
      <c r="FA740" s="60">
        <v>9.7643699999999996E-3</v>
      </c>
      <c r="FB740" s="60">
        <v>1.258973E-2</v>
      </c>
      <c r="FC740" s="60">
        <v>1.6135239999999999E-2</v>
      </c>
      <c r="FD740" s="60">
        <v>2.0572030000000002E-2</v>
      </c>
      <c r="FE740" s="60">
        <v>2.6113230000000001E-2</v>
      </c>
      <c r="FF740" s="60">
        <v>3.3024169999999999E-2</v>
      </c>
      <c r="FG740" s="60">
        <v>4.0668309999999999E-2</v>
      </c>
      <c r="FH740" s="60">
        <v>4.9973959999999998E-2</v>
      </c>
      <c r="FI740" s="60">
        <v>6.1293510000000002E-2</v>
      </c>
      <c r="FJ740" s="60">
        <v>7.5049480000000002E-2</v>
      </c>
      <c r="FK740" s="60">
        <v>9.1744839999999994E-2</v>
      </c>
      <c r="FL740" s="60">
        <v>0.111973</v>
      </c>
      <c r="FM740" s="60">
        <v>0.1364272</v>
      </c>
      <c r="FN740" s="60">
        <v>0.1659081</v>
      </c>
      <c r="FO740" s="60">
        <v>0.19293092000000001</v>
      </c>
      <c r="FP740" s="60">
        <v>0.22408939999999999</v>
      </c>
      <c r="FQ740" s="60">
        <v>0.25534284000000002</v>
      </c>
      <c r="FR740" s="60">
        <v>0.29063331999999997</v>
      </c>
      <c r="FS740" s="60">
        <v>0.33039832000000002</v>
      </c>
      <c r="FT740" s="60">
        <v>0.37510250000000001</v>
      </c>
      <c r="FU740" s="60">
        <v>0.42523490000000003</v>
      </c>
      <c r="FV740" s="60">
        <v>0.48130519999999999</v>
      </c>
      <c r="FW740" s="60">
        <v>0.54383903</v>
      </c>
      <c r="FX740" s="60">
        <v>0.61337184</v>
      </c>
      <c r="FY740" s="60">
        <v>0.69044141999999997</v>
      </c>
      <c r="FZ740" s="60">
        <v>0.77557902999999995</v>
      </c>
      <c r="GA740" s="60">
        <v>0.86929959999999995</v>
      </c>
      <c r="GB740" s="60">
        <v>0.9720896</v>
      </c>
      <c r="GC740" s="60">
        <v>1.084395</v>
      </c>
      <c r="GD740" s="60">
        <v>1.206607</v>
      </c>
      <c r="GE740" s="60">
        <v>1.339046</v>
      </c>
      <c r="GF740" s="60">
        <v>1.481948</v>
      </c>
      <c r="GG740" s="60">
        <v>1.6904851999999999</v>
      </c>
      <c r="GH740" s="60">
        <v>1.881162</v>
      </c>
      <c r="GI740" s="60">
        <v>2.0849630000000001</v>
      </c>
      <c r="GJ740" s="60">
        <v>2.2184853000000002</v>
      </c>
      <c r="GK740" s="60">
        <v>2.5227680000000001</v>
      </c>
      <c r="GL740" s="60">
        <v>2.9506161</v>
      </c>
      <c r="GM740" s="60">
        <v>3.406425</v>
      </c>
      <c r="GN740" s="60">
        <v>3.83989</v>
      </c>
      <c r="GO740" s="60">
        <v>4.2660431000000001</v>
      </c>
      <c r="GP740" s="60">
        <v>4.7206950000000001</v>
      </c>
      <c r="GQ740" s="60">
        <v>5.1243452999999999</v>
      </c>
      <c r="GR740" s="60">
        <v>5.4575953000000004</v>
      </c>
      <c r="GS740" s="60">
        <v>5.7040623999999998</v>
      </c>
    </row>
    <row r="741" spans="1:201" x14ac:dyDescent="0.2">
      <c r="A741" s="70">
        <v>42228.869895833333</v>
      </c>
      <c r="B741" s="60">
        <v>0</v>
      </c>
      <c r="C741" s="60">
        <v>5.0020999999999996E-4</v>
      </c>
      <c r="D741" s="60">
        <v>6.0048000000000002E-4</v>
      </c>
      <c r="E741" s="60">
        <v>6.0877999999999995E-4</v>
      </c>
      <c r="F741" s="60">
        <v>6.1224000000000001E-4</v>
      </c>
      <c r="G741" s="60">
        <v>7.1666999999999998E-4</v>
      </c>
      <c r="H741" s="60">
        <v>8.1400999999999999E-4</v>
      </c>
      <c r="I741" s="60">
        <v>9.0452999999999996E-4</v>
      </c>
      <c r="J741" s="60">
        <v>9.8853999999999999E-4</v>
      </c>
      <c r="K741" s="60">
        <v>8.9627000000000001E-4</v>
      </c>
      <c r="L741" s="60">
        <v>9.4850000000000002E-4</v>
      </c>
      <c r="M741" s="60">
        <v>8.6189999999999997E-4</v>
      </c>
      <c r="N741" s="60">
        <v>8.9630000000000005E-4</v>
      </c>
      <c r="O741" s="60">
        <v>9.2858000000000003E-4</v>
      </c>
      <c r="P741" s="60">
        <v>9.5881999999999998E-4</v>
      </c>
      <c r="Q741" s="60">
        <v>1.00365E-3</v>
      </c>
      <c r="R741" s="60">
        <v>1.04379E-3</v>
      </c>
      <c r="S741" s="60">
        <v>1.07956E-3</v>
      </c>
      <c r="T741" s="60">
        <v>1.1112400000000001E-3</v>
      </c>
      <c r="U741" s="60">
        <v>1.0071100000000001E-3</v>
      </c>
      <c r="V741" s="60">
        <v>9.3842999999999997E-4</v>
      </c>
      <c r="W741" s="60">
        <v>9.5390999999999998E-4</v>
      </c>
      <c r="X741" s="60">
        <v>9.6761000000000004E-4</v>
      </c>
      <c r="Y741" s="60">
        <v>9.7963999999999994E-4</v>
      </c>
      <c r="Z741" s="60">
        <v>9.9010000000000005E-4</v>
      </c>
      <c r="AA741" s="60">
        <v>9.9909E-4</v>
      </c>
      <c r="AB741" s="60">
        <v>1.00668E-3</v>
      </c>
      <c r="AC741" s="60">
        <v>1.01296E-3</v>
      </c>
      <c r="AD741" s="60">
        <v>9.3888999999999995E-4</v>
      </c>
      <c r="AE741" s="60">
        <v>9.4215E-4</v>
      </c>
      <c r="AF741" s="60">
        <v>9.3393999999999997E-4</v>
      </c>
      <c r="AG741" s="60">
        <v>9.2444000000000001E-4</v>
      </c>
      <c r="AH741" s="60">
        <v>9.1379000000000004E-4</v>
      </c>
      <c r="AI741" s="60">
        <v>9.0211000000000002E-4</v>
      </c>
      <c r="AJ741" s="60">
        <v>8.8948E-4</v>
      </c>
      <c r="AK741" s="60">
        <v>8.7600999999999998E-4</v>
      </c>
      <c r="AL741" s="60">
        <v>8.0544000000000004E-4</v>
      </c>
      <c r="AM741" s="60">
        <v>7.9732999999999996E-4</v>
      </c>
      <c r="AN741" s="60">
        <v>7.8881000000000003E-4</v>
      </c>
      <c r="AO741" s="60">
        <v>7.7987E-4</v>
      </c>
      <c r="AP741" s="60">
        <v>7.7052000000000002E-4</v>
      </c>
      <c r="AQ741" s="60">
        <v>7.6075999999999997E-4</v>
      </c>
      <c r="AR741" s="60">
        <v>7.5060999999999997E-4</v>
      </c>
      <c r="AS741" s="60">
        <v>7.4009E-4</v>
      </c>
      <c r="AT741" s="60">
        <v>6.8086999999999998E-4</v>
      </c>
      <c r="AU741" s="60">
        <v>6.4369000000000004E-4</v>
      </c>
      <c r="AV741" s="60">
        <v>6.3482000000000002E-4</v>
      </c>
      <c r="AW741" s="60">
        <v>6.2582000000000002E-4</v>
      </c>
      <c r="AX741" s="60">
        <v>6.1671999999999996E-4</v>
      </c>
      <c r="AY741" s="60">
        <v>6.0753999999999995E-4</v>
      </c>
      <c r="AZ741" s="60">
        <v>5.7452000000000002E-4</v>
      </c>
      <c r="BA741" s="60">
        <v>5.6594000000000002E-4</v>
      </c>
      <c r="BB741" s="60">
        <v>5.5407999999999998E-4</v>
      </c>
      <c r="BC741" s="60">
        <v>5.5177000000000004E-4</v>
      </c>
      <c r="BD741" s="60">
        <v>5.4947000000000004E-4</v>
      </c>
      <c r="BE741" s="60">
        <v>5.2585999999999996E-4</v>
      </c>
      <c r="BF741" s="60">
        <v>5.2452E-4</v>
      </c>
      <c r="BG741" s="60">
        <v>5.2222E-4</v>
      </c>
      <c r="BH741" s="60">
        <v>5.1990000000000001E-4</v>
      </c>
      <c r="BI741" s="60">
        <v>5.176E-4</v>
      </c>
      <c r="BJ741" s="60">
        <v>4.9580000000000002E-4</v>
      </c>
      <c r="BK741" s="60">
        <v>4.7563E-4</v>
      </c>
      <c r="BL741" s="60">
        <v>4.7385E-4</v>
      </c>
      <c r="BM741" s="60">
        <v>4.7207E-4</v>
      </c>
      <c r="BN741" s="60">
        <v>4.7029E-4</v>
      </c>
      <c r="BO741" s="60">
        <v>4.682E-4</v>
      </c>
      <c r="BP741" s="60">
        <v>4.6612999999999998E-4</v>
      </c>
      <c r="BQ741" s="60">
        <v>4.4774000000000002E-4</v>
      </c>
      <c r="BR741" s="60">
        <v>4.4566000000000001E-4</v>
      </c>
      <c r="BS741" s="60">
        <v>4.4359999999999999E-4</v>
      </c>
      <c r="BT741" s="60">
        <v>4.3910999999999999E-4</v>
      </c>
      <c r="BU741" s="60">
        <v>4.3431999999999998E-4</v>
      </c>
      <c r="BV741" s="60">
        <v>4.2957999999999999E-4</v>
      </c>
      <c r="BW741" s="60">
        <v>4.2486999999999999E-4</v>
      </c>
      <c r="BX741" s="60">
        <v>4.2021000000000002E-4</v>
      </c>
      <c r="BY741" s="60">
        <v>4.1559000000000002E-4</v>
      </c>
      <c r="BZ741" s="60">
        <v>4.1102000000000001E-4</v>
      </c>
      <c r="CA741" s="60">
        <v>4.0650000000000001E-4</v>
      </c>
      <c r="CB741" s="60">
        <v>4.0274000000000001E-4</v>
      </c>
      <c r="CC741" s="60">
        <v>3.8542999999999997E-4</v>
      </c>
      <c r="CD741" s="60">
        <v>3.8201000000000001E-4</v>
      </c>
      <c r="CE741" s="60">
        <v>3.7861999999999998E-4</v>
      </c>
      <c r="CF741" s="60">
        <v>3.7524999999999999E-4</v>
      </c>
      <c r="CG741" s="60">
        <v>3.7190999999999998E-4</v>
      </c>
      <c r="CH741" s="60">
        <v>3.6891000000000002E-4</v>
      </c>
      <c r="CI741" s="60">
        <v>3.6592999999999999E-4</v>
      </c>
      <c r="CJ741" s="60">
        <v>3.6275000000000001E-4</v>
      </c>
      <c r="CK741" s="60">
        <v>3.5959000000000002E-4</v>
      </c>
      <c r="CL741" s="60">
        <v>3.5645000000000002E-4</v>
      </c>
      <c r="CM741" s="60">
        <v>3.5334E-4</v>
      </c>
      <c r="CN741" s="60">
        <v>3.5026000000000002E-4</v>
      </c>
      <c r="CO741" s="60">
        <v>1.9280999999999999E-4</v>
      </c>
      <c r="CP741" s="60">
        <v>1.9260999999999999E-4</v>
      </c>
      <c r="CQ741" s="60">
        <v>1.9243E-4</v>
      </c>
      <c r="CR741" s="60">
        <v>1.9227E-4</v>
      </c>
      <c r="CS741" s="60">
        <v>1.9212999999999999E-4</v>
      </c>
      <c r="CT741" s="60">
        <v>1.9201E-4</v>
      </c>
      <c r="CU741" s="60">
        <v>1.9191E-4</v>
      </c>
      <c r="CV741" s="60">
        <v>1.9185E-4</v>
      </c>
      <c r="CW741" s="60">
        <v>1.918E-4</v>
      </c>
      <c r="CX741" s="60">
        <v>1.9176999999999999E-4</v>
      </c>
      <c r="CY741" s="60">
        <v>1.5682000000000001E-4</v>
      </c>
      <c r="CZ741" s="60">
        <v>1.5728000000000001E-4</v>
      </c>
      <c r="DA741" s="60">
        <v>1.5775000000000001E-4</v>
      </c>
      <c r="DB741" s="60">
        <v>1.5823000000000001E-4</v>
      </c>
      <c r="DC741" s="60">
        <v>1.5872999999999999E-4</v>
      </c>
      <c r="DD741" s="60">
        <v>1.5941999999999999E-4</v>
      </c>
      <c r="DE741" s="60">
        <v>1.6007E-4</v>
      </c>
      <c r="DF741" s="60">
        <v>1.6076999999999999E-4</v>
      </c>
      <c r="DG741" s="60">
        <v>1.6123999999999999E-4</v>
      </c>
      <c r="DH741" s="60">
        <v>1.3668999999999999E-4</v>
      </c>
      <c r="DI741" s="60">
        <v>1.3793E-4</v>
      </c>
      <c r="DJ741" s="60">
        <v>1.3927000000000001E-4</v>
      </c>
      <c r="DK741" s="60">
        <v>1.4072999999999999E-4</v>
      </c>
      <c r="DL741" s="60">
        <v>1.4228999999999999E-4</v>
      </c>
      <c r="DM741" s="60">
        <v>1.4394000000000001E-4</v>
      </c>
      <c r="DN741" s="60">
        <v>1.4563E-4</v>
      </c>
      <c r="DO741" s="60">
        <v>1.4734000000000001E-4</v>
      </c>
      <c r="DP741" s="60">
        <v>1.4901000000000001E-4</v>
      </c>
      <c r="DQ741" s="60">
        <v>1.506E-4</v>
      </c>
      <c r="DR741" s="60">
        <v>1.5197E-4</v>
      </c>
      <c r="DS741" s="60">
        <v>1.5328999999999999E-4</v>
      </c>
      <c r="DT741" s="60">
        <v>1.5437E-4</v>
      </c>
      <c r="DU741" s="60">
        <v>1.5519000000000001E-4</v>
      </c>
      <c r="DV741" s="60">
        <v>1.5574E-4</v>
      </c>
      <c r="DW741" s="60">
        <v>1.5603000000000001E-4</v>
      </c>
      <c r="DX741" s="60">
        <v>1.561E-4</v>
      </c>
      <c r="DY741" s="60">
        <v>1.5601999999999999E-4</v>
      </c>
      <c r="DZ741" s="60">
        <v>1.5584999999999999E-4</v>
      </c>
      <c r="EA741" s="60">
        <v>1.5564999999999999E-4</v>
      </c>
      <c r="EB741" s="60">
        <v>1.5556000000000001E-4</v>
      </c>
      <c r="EC741" s="60">
        <v>1.5573E-4</v>
      </c>
      <c r="ED741" s="60">
        <v>1.5642999999999999E-4</v>
      </c>
      <c r="EE741" s="60">
        <v>1.5794E-4</v>
      </c>
      <c r="EF741" s="60">
        <v>1.6063000000000001E-4</v>
      </c>
      <c r="EG741" s="60">
        <v>1.6498000000000001E-4</v>
      </c>
      <c r="EH741" s="60">
        <v>1.7155999999999999E-4</v>
      </c>
      <c r="EI741" s="60">
        <v>1.8108999999999999E-4</v>
      </c>
      <c r="EJ741" s="60">
        <v>1.9446000000000001E-4</v>
      </c>
      <c r="EK741" s="60">
        <v>2.1273E-4</v>
      </c>
      <c r="EL741" s="60">
        <v>2.3722000000000001E-4</v>
      </c>
      <c r="EM741" s="60">
        <v>2.8704000000000002E-4</v>
      </c>
      <c r="EN741" s="60">
        <v>3.5869999999999999E-4</v>
      </c>
      <c r="EO741" s="60">
        <v>4.2518999999999999E-4</v>
      </c>
      <c r="EP741" s="60">
        <v>5.0887000000000003E-4</v>
      </c>
      <c r="EQ741" s="60">
        <v>6.1322999999999998E-4</v>
      </c>
      <c r="ER741" s="60">
        <v>7.4229999999999999E-4</v>
      </c>
      <c r="ES741" s="60">
        <v>9.7039000000000001E-4</v>
      </c>
      <c r="ET741" s="60">
        <v>1.26845E-3</v>
      </c>
      <c r="EU741" s="60">
        <v>1.7316E-3</v>
      </c>
      <c r="EV741" s="60">
        <v>2.3469400000000001E-3</v>
      </c>
      <c r="EW741" s="60">
        <v>3.1539799999999998E-3</v>
      </c>
      <c r="EX741" s="60">
        <v>4.2007600000000004E-3</v>
      </c>
      <c r="EY741" s="60">
        <v>5.5457600000000003E-3</v>
      </c>
      <c r="EZ741" s="60">
        <v>7.2604000000000002E-3</v>
      </c>
      <c r="FA741" s="60">
        <v>9.4322299999999998E-3</v>
      </c>
      <c r="FB741" s="60">
        <v>1.216914E-2</v>
      </c>
      <c r="FC741" s="60">
        <v>1.560459E-2</v>
      </c>
      <c r="FD741" s="60">
        <v>1.9904379999999999E-2</v>
      </c>
      <c r="FE741" s="60">
        <v>2.527482E-2</v>
      </c>
      <c r="FF741" s="60">
        <v>3.1972750000000001E-2</v>
      </c>
      <c r="FG741" s="60">
        <v>3.938096E-2</v>
      </c>
      <c r="FH741" s="60">
        <v>4.8398869999999997E-2</v>
      </c>
      <c r="FI741" s="60">
        <v>5.936781E-2</v>
      </c>
      <c r="FJ741" s="60">
        <v>7.2697349999999994E-2</v>
      </c>
      <c r="FK741" s="60">
        <v>8.887544E-2</v>
      </c>
      <c r="FL741" s="60">
        <v>0.10847842000000001</v>
      </c>
      <c r="FM741" s="60">
        <v>0.13218050000000001</v>
      </c>
      <c r="FN741" s="60">
        <v>0.16076153000000001</v>
      </c>
      <c r="FO741" s="60">
        <v>0.18696022000000001</v>
      </c>
      <c r="FP741" s="60">
        <v>0.21717629999999999</v>
      </c>
      <c r="FQ741" s="60">
        <v>0.24749289999999999</v>
      </c>
      <c r="FR741" s="60">
        <v>0.2817365</v>
      </c>
      <c r="FS741" s="60">
        <v>0.32033590000000001</v>
      </c>
      <c r="FT741" s="60">
        <v>0.36374770000000001</v>
      </c>
      <c r="FU741" s="60">
        <v>0.41245311000000001</v>
      </c>
      <c r="FV741" s="60">
        <v>0.46695523999999999</v>
      </c>
      <c r="FW741" s="60">
        <v>0.52777379999999996</v>
      </c>
      <c r="FX741" s="60">
        <v>0.59544010000000003</v>
      </c>
      <c r="FY741" s="60">
        <v>0.67048954000000005</v>
      </c>
      <c r="FZ741" s="60">
        <v>0.75345331000000004</v>
      </c>
      <c r="GA741" s="60">
        <v>0.84484879999999996</v>
      </c>
      <c r="GB741" s="60">
        <v>0.94516809999999996</v>
      </c>
      <c r="GC741" s="60">
        <v>1.0548660999999999</v>
      </c>
      <c r="GD741" s="60">
        <v>1.174347</v>
      </c>
      <c r="GE741" s="60">
        <v>1.3039482</v>
      </c>
      <c r="GF741" s="60">
        <v>1.443927</v>
      </c>
      <c r="GG741" s="60">
        <v>1.6484970999999999</v>
      </c>
      <c r="GH741" s="60">
        <v>1.8357870000000001</v>
      </c>
      <c r="GI741" s="60">
        <v>2.0362429999999998</v>
      </c>
      <c r="GJ741" s="60">
        <v>2.1676893000000002</v>
      </c>
      <c r="GK741" s="60">
        <v>2.4678710000000001</v>
      </c>
      <c r="GL741" s="60">
        <v>2.8912819999999999</v>
      </c>
      <c r="GM741" s="60">
        <v>3.3439839999999998</v>
      </c>
      <c r="GN741" s="60">
        <v>3.7761211000000001</v>
      </c>
      <c r="GO741" s="60">
        <v>4.2028309999999998</v>
      </c>
      <c r="GP741" s="60">
        <v>4.6608280999999998</v>
      </c>
      <c r="GQ741" s="60">
        <v>5.0706220000000002</v>
      </c>
      <c r="GR741" s="60">
        <v>5.4126839999999996</v>
      </c>
      <c r="GS741" s="60">
        <v>5.6702890000000004</v>
      </c>
    </row>
    <row r="742" spans="1:201" x14ac:dyDescent="0.2">
      <c r="A742" s="70">
        <v>42228.879791666666</v>
      </c>
      <c r="B742" s="60">
        <v>0</v>
      </c>
      <c r="C742" s="60">
        <v>5.0058999999999998E-4</v>
      </c>
      <c r="D742" s="60">
        <v>6.0088000000000003E-4</v>
      </c>
      <c r="E742" s="60">
        <v>6.0913999999999999E-4</v>
      </c>
      <c r="F742" s="60">
        <v>6.1266000000000001E-4</v>
      </c>
      <c r="G742" s="60">
        <v>7.1714999999999995E-4</v>
      </c>
      <c r="H742" s="60">
        <v>8.1453999999999999E-4</v>
      </c>
      <c r="I742" s="60">
        <v>9.0510999999999999E-4</v>
      </c>
      <c r="J742" s="60">
        <v>9.8916E-4</v>
      </c>
      <c r="K742" s="60">
        <v>8.9689000000000001E-4</v>
      </c>
      <c r="L742" s="60">
        <v>9.4912999999999996E-4</v>
      </c>
      <c r="M742" s="60">
        <v>8.6251000000000003E-4</v>
      </c>
      <c r="N742" s="60">
        <v>8.9692000000000005E-4</v>
      </c>
      <c r="O742" s="60">
        <v>9.2920999999999998E-4</v>
      </c>
      <c r="P742" s="60">
        <v>9.5945999999999998E-4</v>
      </c>
      <c r="Q742" s="60">
        <v>1.0042899999999999E-3</v>
      </c>
      <c r="R742" s="60">
        <v>1.04444E-3</v>
      </c>
      <c r="S742" s="60">
        <v>1.0802100000000001E-3</v>
      </c>
      <c r="T742" s="60">
        <v>1.11188E-3</v>
      </c>
      <c r="U742" s="60">
        <v>1.0077199999999999E-3</v>
      </c>
      <c r="V742" s="60">
        <v>9.3877000000000001E-4</v>
      </c>
      <c r="W742" s="60">
        <v>9.5423000000000003E-4</v>
      </c>
      <c r="X742" s="60">
        <v>9.6792000000000004E-4</v>
      </c>
      <c r="Y742" s="60">
        <v>9.7995000000000005E-4</v>
      </c>
      <c r="Z742" s="60">
        <v>9.9039000000000006E-4</v>
      </c>
      <c r="AA742" s="60">
        <v>9.9935999999999992E-4</v>
      </c>
      <c r="AB742" s="60">
        <v>1.0069300000000001E-3</v>
      </c>
      <c r="AC742" s="60">
        <v>1.01319E-3</v>
      </c>
      <c r="AD742" s="60">
        <v>9.389E-4</v>
      </c>
      <c r="AE742" s="60">
        <v>9.4213999999999995E-4</v>
      </c>
      <c r="AF742" s="60">
        <v>9.3389000000000005E-4</v>
      </c>
      <c r="AG742" s="60">
        <v>9.2435E-4</v>
      </c>
      <c r="AH742" s="60">
        <v>9.1365999999999995E-4</v>
      </c>
      <c r="AI742" s="60">
        <v>9.0193999999999995E-4</v>
      </c>
      <c r="AJ742" s="60">
        <v>8.8929000000000005E-4</v>
      </c>
      <c r="AK742" s="60">
        <v>8.7580000000000004E-4</v>
      </c>
      <c r="AL742" s="60">
        <v>8.0511999999999999E-4</v>
      </c>
      <c r="AM742" s="60">
        <v>7.9703E-4</v>
      </c>
      <c r="AN742" s="60">
        <v>7.8852000000000002E-4</v>
      </c>
      <c r="AO742" s="60">
        <v>7.7961000000000003E-4</v>
      </c>
      <c r="AP742" s="60">
        <v>7.7028999999999997E-4</v>
      </c>
      <c r="AQ742" s="60">
        <v>7.6055999999999997E-4</v>
      </c>
      <c r="AR742" s="60">
        <v>7.5045000000000005E-4</v>
      </c>
      <c r="AS742" s="60">
        <v>7.3996999999999995E-4</v>
      </c>
      <c r="AT742" s="60">
        <v>6.8072E-4</v>
      </c>
      <c r="AU742" s="60">
        <v>6.4358999999999998E-4</v>
      </c>
      <c r="AV742" s="60">
        <v>6.3473999999999996E-4</v>
      </c>
      <c r="AW742" s="60">
        <v>6.2576999999999999E-4</v>
      </c>
      <c r="AX742" s="60">
        <v>6.1669000000000003E-4</v>
      </c>
      <c r="AY742" s="60">
        <v>6.0751999999999996E-4</v>
      </c>
      <c r="AZ742" s="60">
        <v>5.7454000000000001E-4</v>
      </c>
      <c r="BA742" s="60">
        <v>5.6598E-4</v>
      </c>
      <c r="BB742" s="60">
        <v>5.5413000000000001E-4</v>
      </c>
      <c r="BC742" s="60">
        <v>5.5183000000000001E-4</v>
      </c>
      <c r="BD742" s="60">
        <v>5.4953999999999995E-4</v>
      </c>
      <c r="BE742" s="60">
        <v>5.2594999999999996E-4</v>
      </c>
      <c r="BF742" s="60">
        <v>5.2461999999999995E-4</v>
      </c>
      <c r="BG742" s="60">
        <v>5.2231999999999995E-4</v>
      </c>
      <c r="BH742" s="60">
        <v>5.2001E-4</v>
      </c>
      <c r="BI742" s="60">
        <v>5.1772000000000005E-4</v>
      </c>
      <c r="BJ742" s="60">
        <v>4.9593E-4</v>
      </c>
      <c r="BK742" s="60">
        <v>4.7575999999999998E-4</v>
      </c>
      <c r="BL742" s="60">
        <v>4.7396999999999999E-4</v>
      </c>
      <c r="BM742" s="60">
        <v>4.7218999999999999E-4</v>
      </c>
      <c r="BN742" s="60">
        <v>4.7040999999999999E-4</v>
      </c>
      <c r="BO742" s="60">
        <v>4.6831999999999999E-4</v>
      </c>
      <c r="BP742" s="60">
        <v>4.6624999999999998E-4</v>
      </c>
      <c r="BQ742" s="60">
        <v>4.4785000000000002E-4</v>
      </c>
      <c r="BR742" s="60">
        <v>4.4576000000000001E-4</v>
      </c>
      <c r="BS742" s="60">
        <v>4.4369E-4</v>
      </c>
      <c r="BT742" s="60">
        <v>4.392E-4</v>
      </c>
      <c r="BU742" s="60">
        <v>4.3440999999999998E-4</v>
      </c>
      <c r="BV742" s="60">
        <v>4.2966E-4</v>
      </c>
      <c r="BW742" s="60">
        <v>4.2495E-4</v>
      </c>
      <c r="BX742" s="60">
        <v>4.2027999999999998E-4</v>
      </c>
      <c r="BY742" s="60">
        <v>4.1565999999999999E-4</v>
      </c>
      <c r="BZ742" s="60">
        <v>4.1107999999999997E-4</v>
      </c>
      <c r="CA742" s="60">
        <v>4.0654999999999999E-4</v>
      </c>
      <c r="CB742" s="60">
        <v>4.0278999999999998E-4</v>
      </c>
      <c r="CC742" s="60">
        <v>3.8546000000000001E-4</v>
      </c>
      <c r="CD742" s="60">
        <v>3.8203999999999999E-4</v>
      </c>
      <c r="CE742" s="60">
        <v>3.7864000000000002E-4</v>
      </c>
      <c r="CF742" s="60">
        <v>3.7526999999999998E-4</v>
      </c>
      <c r="CG742" s="60">
        <v>3.7191999999999998E-4</v>
      </c>
      <c r="CH742" s="60">
        <v>3.6891000000000002E-4</v>
      </c>
      <c r="CI742" s="60">
        <v>3.6592999999999999E-4</v>
      </c>
      <c r="CJ742" s="60">
        <v>3.6275000000000001E-4</v>
      </c>
      <c r="CK742" s="60">
        <v>3.5958000000000002E-4</v>
      </c>
      <c r="CL742" s="60">
        <v>3.5644000000000002E-4</v>
      </c>
      <c r="CM742" s="60">
        <v>3.5332000000000001E-4</v>
      </c>
      <c r="CN742" s="60">
        <v>3.5023999999999998E-4</v>
      </c>
      <c r="CO742" s="60">
        <v>1.9283000000000001E-4</v>
      </c>
      <c r="CP742" s="60">
        <v>1.9262000000000001E-4</v>
      </c>
      <c r="CQ742" s="60">
        <v>1.9243E-4</v>
      </c>
      <c r="CR742" s="60">
        <v>1.9227E-4</v>
      </c>
      <c r="CS742" s="60">
        <v>1.9212999999999999E-4</v>
      </c>
      <c r="CT742" s="60">
        <v>1.92E-4</v>
      </c>
      <c r="CU742" s="60">
        <v>1.9189000000000001E-4</v>
      </c>
      <c r="CV742" s="60">
        <v>1.9183000000000001E-4</v>
      </c>
      <c r="CW742" s="60">
        <v>1.9178000000000001E-4</v>
      </c>
      <c r="CX742" s="60">
        <v>1.9174E-4</v>
      </c>
      <c r="CY742" s="60">
        <v>1.5665000000000001E-4</v>
      </c>
      <c r="CZ742" s="60">
        <v>1.5710999999999999E-4</v>
      </c>
      <c r="DA742" s="60">
        <v>1.5757999999999999E-4</v>
      </c>
      <c r="DB742" s="60">
        <v>1.5805999999999999E-4</v>
      </c>
      <c r="DC742" s="60">
        <v>1.5855E-4</v>
      </c>
      <c r="DD742" s="60">
        <v>1.5923000000000001E-4</v>
      </c>
      <c r="DE742" s="60">
        <v>1.5987E-4</v>
      </c>
      <c r="DF742" s="60">
        <v>1.6055999999999999E-4</v>
      </c>
      <c r="DG742" s="60">
        <v>1.6102E-4</v>
      </c>
      <c r="DH742" s="60">
        <v>1.3641E-4</v>
      </c>
      <c r="DI742" s="60">
        <v>1.3763E-4</v>
      </c>
      <c r="DJ742" s="60">
        <v>1.3894999999999999E-4</v>
      </c>
      <c r="DK742" s="60">
        <v>1.4038000000000001E-4</v>
      </c>
      <c r="DL742" s="60">
        <v>1.4191E-4</v>
      </c>
      <c r="DM742" s="60">
        <v>1.4354E-4</v>
      </c>
      <c r="DN742" s="60">
        <v>1.4522E-4</v>
      </c>
      <c r="DO742" s="60">
        <v>1.4693E-4</v>
      </c>
      <c r="DP742" s="60">
        <v>1.4861E-4</v>
      </c>
      <c r="DQ742" s="60">
        <v>1.5020999999999999E-4</v>
      </c>
      <c r="DR742" s="60">
        <v>1.5161999999999999E-4</v>
      </c>
      <c r="DS742" s="60">
        <v>1.5296999999999999E-4</v>
      </c>
      <c r="DT742" s="60">
        <v>1.5410000000000001E-4</v>
      </c>
      <c r="DU742" s="60">
        <v>1.5498000000000001E-4</v>
      </c>
      <c r="DV742" s="60">
        <v>1.5558999999999999E-4</v>
      </c>
      <c r="DW742" s="60">
        <v>1.5594E-4</v>
      </c>
      <c r="DX742" s="60">
        <v>1.5605999999999999E-4</v>
      </c>
      <c r="DY742" s="60">
        <v>1.5600999999999999E-4</v>
      </c>
      <c r="DZ742" s="60">
        <v>1.5587000000000001E-4</v>
      </c>
      <c r="EA742" s="60">
        <v>1.5567000000000001E-4</v>
      </c>
      <c r="EB742" s="60">
        <v>1.5556000000000001E-4</v>
      </c>
      <c r="EC742" s="60">
        <v>1.5567000000000001E-4</v>
      </c>
      <c r="ED742" s="60">
        <v>1.5625E-4</v>
      </c>
      <c r="EE742" s="60">
        <v>1.5757999999999999E-4</v>
      </c>
      <c r="EF742" s="60">
        <v>1.6002E-4</v>
      </c>
      <c r="EG742" s="60">
        <v>1.64E-4</v>
      </c>
      <c r="EH742" s="60">
        <v>1.7008999999999999E-4</v>
      </c>
      <c r="EI742" s="60">
        <v>1.7897E-4</v>
      </c>
      <c r="EJ742" s="60">
        <v>1.9149E-4</v>
      </c>
      <c r="EK742" s="60">
        <v>2.0869000000000001E-4</v>
      </c>
      <c r="EL742" s="60">
        <v>2.3180999999999999E-4</v>
      </c>
      <c r="EM742" s="60">
        <v>2.7903999999999998E-4</v>
      </c>
      <c r="EN742" s="60">
        <v>3.4720999999999998E-4</v>
      </c>
      <c r="EO742" s="60">
        <v>4.1060000000000001E-4</v>
      </c>
      <c r="EP742" s="60">
        <v>4.9050000000000005E-4</v>
      </c>
      <c r="EQ742" s="60">
        <v>5.9029999999999998E-4</v>
      </c>
      <c r="ER742" s="60">
        <v>7.1392000000000005E-4</v>
      </c>
      <c r="ES742" s="60">
        <v>9.3274000000000004E-4</v>
      </c>
      <c r="ET742" s="60">
        <v>1.2191400000000001E-3</v>
      </c>
      <c r="EU742" s="60">
        <v>1.6649200000000001E-3</v>
      </c>
      <c r="EV742" s="60">
        <v>2.2580299999999998E-3</v>
      </c>
      <c r="EW742" s="60">
        <v>3.0368999999999999E-3</v>
      </c>
      <c r="EX742" s="60">
        <v>4.0482299999999999E-3</v>
      </c>
      <c r="EY742" s="60">
        <v>5.3488499999999996E-3</v>
      </c>
      <c r="EZ742" s="60">
        <v>7.0081400000000004E-3</v>
      </c>
      <c r="FA742" s="60">
        <v>9.1110700000000006E-3</v>
      </c>
      <c r="FB742" s="60">
        <v>1.176229E-2</v>
      </c>
      <c r="FC742" s="60">
        <v>1.5091179999999999E-2</v>
      </c>
      <c r="FD742" s="60">
        <v>1.9258319999999999E-2</v>
      </c>
      <c r="FE742" s="60">
        <v>2.4463490000000001E-2</v>
      </c>
      <c r="FF742" s="60">
        <v>3.095533E-2</v>
      </c>
      <c r="FG742" s="60">
        <v>3.8135330000000002E-2</v>
      </c>
      <c r="FH742" s="60">
        <v>4.6874939999999997E-2</v>
      </c>
      <c r="FI742" s="60">
        <v>5.750479E-2</v>
      </c>
      <c r="FJ742" s="60">
        <v>7.0421869999999998E-2</v>
      </c>
      <c r="FK742" s="60">
        <v>8.6099540000000002E-2</v>
      </c>
      <c r="FL742" s="60">
        <v>0.1050975</v>
      </c>
      <c r="FM742" s="60">
        <v>0.12807133000000001</v>
      </c>
      <c r="FN742" s="60">
        <v>0.15578059999999999</v>
      </c>
      <c r="FO742" s="60">
        <v>0.18118049999999999</v>
      </c>
      <c r="FP742" s="60">
        <v>0.21048269999999999</v>
      </c>
      <c r="FQ742" s="60">
        <v>0.23989012000000001</v>
      </c>
      <c r="FR742" s="60">
        <v>0.273117</v>
      </c>
      <c r="FS742" s="60">
        <v>0.31058380000000002</v>
      </c>
      <c r="FT742" s="60">
        <v>0.35273860000000001</v>
      </c>
      <c r="FU742" s="60">
        <v>0.40005499999999999</v>
      </c>
      <c r="FV742" s="60">
        <v>0.45302900000000002</v>
      </c>
      <c r="FW742" s="60">
        <v>0.51217442000000002</v>
      </c>
      <c r="FX742" s="60">
        <v>0.57801800000000003</v>
      </c>
      <c r="FY742" s="60">
        <v>0.65109223000000005</v>
      </c>
      <c r="FZ742" s="60">
        <v>0.73192769999999996</v>
      </c>
      <c r="GA742" s="60">
        <v>0.82104361000000003</v>
      </c>
      <c r="GB742" s="60">
        <v>0.91893689999999995</v>
      </c>
      <c r="GC742" s="60">
        <v>1.026071</v>
      </c>
      <c r="GD742" s="60">
        <v>1.1428602000000001</v>
      </c>
      <c r="GE742" s="60">
        <v>1.26966</v>
      </c>
      <c r="GF742" s="60">
        <v>1.4067460000000001</v>
      </c>
      <c r="GG742" s="60">
        <v>1.6073774000000001</v>
      </c>
      <c r="GH742" s="60">
        <v>1.7912939999999999</v>
      </c>
      <c r="GI742" s="60">
        <v>1.988405</v>
      </c>
      <c r="GJ742" s="60">
        <v>2.1177692000000001</v>
      </c>
      <c r="GK742" s="60">
        <v>2.4138069999999998</v>
      </c>
      <c r="GL742" s="60">
        <v>2.8326669999999998</v>
      </c>
      <c r="GM742" s="60">
        <v>3.2820779999999998</v>
      </c>
      <c r="GN742" s="60">
        <v>3.7126619999999999</v>
      </c>
      <c r="GO742" s="60">
        <v>4.1396521999999996</v>
      </c>
      <c r="GP742" s="60">
        <v>4.6006359999999997</v>
      </c>
      <c r="GQ742" s="60">
        <v>5.0161939999999996</v>
      </c>
      <c r="GR742" s="60">
        <v>5.3666960000000001</v>
      </c>
      <c r="GS742" s="60">
        <v>5.6351009999999997</v>
      </c>
    </row>
    <row r="743" spans="1:201" x14ac:dyDescent="0.2">
      <c r="A743" s="70">
        <v>42228.889791666668</v>
      </c>
      <c r="B743" s="60">
        <v>0</v>
      </c>
      <c r="C743" s="60">
        <v>5.0095999999999995E-4</v>
      </c>
      <c r="D743" s="60">
        <v>6.0126999999999999E-4</v>
      </c>
      <c r="E743" s="60">
        <v>6.0950999999999996E-4</v>
      </c>
      <c r="F743" s="60">
        <v>6.1308000000000001E-4</v>
      </c>
      <c r="G743" s="60">
        <v>7.1763000000000003E-4</v>
      </c>
      <c r="H743" s="60">
        <v>8.1508000000000004E-4</v>
      </c>
      <c r="I743" s="60">
        <v>9.0569000000000001E-4</v>
      </c>
      <c r="J743" s="60">
        <v>9.8978E-4</v>
      </c>
      <c r="K743" s="60">
        <v>8.9749999999999997E-4</v>
      </c>
      <c r="L743" s="60">
        <v>9.4976999999999995E-4</v>
      </c>
      <c r="M743" s="60">
        <v>8.6311999999999999E-4</v>
      </c>
      <c r="N743" s="60">
        <v>8.9753999999999995E-4</v>
      </c>
      <c r="O743" s="60">
        <v>9.2984000000000003E-4</v>
      </c>
      <c r="P743" s="60">
        <v>9.6009999999999997E-4</v>
      </c>
      <c r="Q743" s="60">
        <v>1.00494E-3</v>
      </c>
      <c r="R743" s="60">
        <v>1.0451E-3</v>
      </c>
      <c r="S743" s="60">
        <v>1.0808700000000001E-3</v>
      </c>
      <c r="T743" s="60">
        <v>1.11253E-3</v>
      </c>
      <c r="U743" s="60">
        <v>1.00833E-3</v>
      </c>
      <c r="V743" s="60">
        <v>9.391E-4</v>
      </c>
      <c r="W743" s="60">
        <v>9.5456000000000002E-4</v>
      </c>
      <c r="X743" s="60">
        <v>9.6823999999999999E-4</v>
      </c>
      <c r="Y743" s="60">
        <v>9.8025E-4</v>
      </c>
      <c r="Z743" s="60">
        <v>9.9069000000000002E-4</v>
      </c>
      <c r="AA743" s="60">
        <v>9.9963999999999999E-4</v>
      </c>
      <c r="AB743" s="60">
        <v>1.00719E-3</v>
      </c>
      <c r="AC743" s="60">
        <v>1.0134300000000001E-3</v>
      </c>
      <c r="AD743" s="60">
        <v>9.3891999999999999E-4</v>
      </c>
      <c r="AE743" s="60">
        <v>9.4213999999999995E-4</v>
      </c>
      <c r="AF743" s="60">
        <v>9.3384999999999996E-4</v>
      </c>
      <c r="AG743" s="60">
        <v>9.2427000000000004E-4</v>
      </c>
      <c r="AH743" s="60">
        <v>9.1354000000000001E-4</v>
      </c>
      <c r="AI743" s="60">
        <v>9.0178000000000003E-4</v>
      </c>
      <c r="AJ743" s="60">
        <v>8.8911000000000003E-4</v>
      </c>
      <c r="AK743" s="60">
        <v>8.7560000000000003E-4</v>
      </c>
      <c r="AL743" s="60">
        <v>8.0480999999999999E-4</v>
      </c>
      <c r="AM743" s="60">
        <v>7.9672E-4</v>
      </c>
      <c r="AN743" s="60">
        <v>7.8823000000000001E-4</v>
      </c>
      <c r="AO743" s="60">
        <v>7.7935000000000005E-4</v>
      </c>
      <c r="AP743" s="60">
        <v>7.7004999999999999E-4</v>
      </c>
      <c r="AQ743" s="60">
        <v>7.6035999999999996E-4</v>
      </c>
      <c r="AR743" s="60">
        <v>7.5029000000000003E-4</v>
      </c>
      <c r="AS743" s="60">
        <v>7.3985000000000001E-4</v>
      </c>
      <c r="AT743" s="60">
        <v>6.8057000000000002E-4</v>
      </c>
      <c r="AU743" s="60">
        <v>6.4347999999999999E-4</v>
      </c>
      <c r="AV743" s="60">
        <v>6.3464999999999995E-4</v>
      </c>
      <c r="AW743" s="60">
        <v>6.2571000000000002E-4</v>
      </c>
      <c r="AX743" s="60">
        <v>6.1665000000000005E-4</v>
      </c>
      <c r="AY743" s="60">
        <v>6.0749999999999997E-4</v>
      </c>
      <c r="AZ743" s="60">
        <v>5.7456E-4</v>
      </c>
      <c r="BA743" s="60">
        <v>5.6601000000000004E-4</v>
      </c>
      <c r="BB743" s="60">
        <v>5.5418000000000004E-4</v>
      </c>
      <c r="BC743" s="60">
        <v>5.5190000000000003E-4</v>
      </c>
      <c r="BD743" s="60">
        <v>5.4962000000000001E-4</v>
      </c>
      <c r="BE743" s="60">
        <v>5.2603999999999997E-4</v>
      </c>
      <c r="BF743" s="60">
        <v>5.2470999999999996E-4</v>
      </c>
      <c r="BG743" s="60">
        <v>5.2243000000000005E-4</v>
      </c>
      <c r="BH743" s="60">
        <v>5.2012E-4</v>
      </c>
      <c r="BI743" s="60">
        <v>5.1783000000000005E-4</v>
      </c>
      <c r="BJ743" s="60">
        <v>4.9605999999999999E-4</v>
      </c>
      <c r="BK743" s="60">
        <v>4.7587999999999998E-4</v>
      </c>
      <c r="BL743" s="60">
        <v>4.7408999999999998E-4</v>
      </c>
      <c r="BM743" s="60">
        <v>4.7230999999999998E-4</v>
      </c>
      <c r="BN743" s="60">
        <v>4.7052999999999998E-4</v>
      </c>
      <c r="BO743" s="60">
        <v>4.6843999999999998E-4</v>
      </c>
      <c r="BP743" s="60">
        <v>4.6635999999999997E-4</v>
      </c>
      <c r="BQ743" s="60">
        <v>4.4795000000000002E-4</v>
      </c>
      <c r="BR743" s="60">
        <v>4.4585000000000002E-4</v>
      </c>
      <c r="BS743" s="60">
        <v>4.4378000000000001E-4</v>
      </c>
      <c r="BT743" s="60">
        <v>4.3929E-4</v>
      </c>
      <c r="BU743" s="60">
        <v>4.3449999999999999E-4</v>
      </c>
      <c r="BV743" s="60">
        <v>4.2974000000000002E-4</v>
      </c>
      <c r="BW743" s="60">
        <v>4.2503000000000001E-4</v>
      </c>
      <c r="BX743" s="60">
        <v>4.2035999999999999E-4</v>
      </c>
      <c r="BY743" s="60">
        <v>4.1573000000000001E-4</v>
      </c>
      <c r="BZ743" s="60">
        <v>4.1114E-4</v>
      </c>
      <c r="CA743" s="60">
        <v>4.0660000000000002E-4</v>
      </c>
      <c r="CB743" s="60">
        <v>4.0284000000000001E-4</v>
      </c>
      <c r="CC743" s="60">
        <v>3.8549999999999999E-4</v>
      </c>
      <c r="CD743" s="60">
        <v>3.8206999999999998E-4</v>
      </c>
      <c r="CE743" s="60">
        <v>3.7867E-4</v>
      </c>
      <c r="CF743" s="60">
        <v>3.7529000000000002E-4</v>
      </c>
      <c r="CG743" s="60">
        <v>3.7193000000000003E-4</v>
      </c>
      <c r="CH743" s="60">
        <v>3.6892000000000001E-4</v>
      </c>
      <c r="CI743" s="60">
        <v>3.6592999999999999E-4</v>
      </c>
      <c r="CJ743" s="60">
        <v>3.6274000000000001E-4</v>
      </c>
      <c r="CK743" s="60">
        <v>3.5958000000000002E-4</v>
      </c>
      <c r="CL743" s="60">
        <v>3.5642999999999997E-4</v>
      </c>
      <c r="CM743" s="60">
        <v>3.5331000000000002E-4</v>
      </c>
      <c r="CN743" s="60">
        <v>3.5021999999999999E-4</v>
      </c>
      <c r="CO743" s="60">
        <v>1.9285E-4</v>
      </c>
      <c r="CP743" s="60">
        <v>1.9263E-4</v>
      </c>
      <c r="CQ743" s="60">
        <v>1.9243999999999999E-4</v>
      </c>
      <c r="CR743" s="60">
        <v>1.9227E-4</v>
      </c>
      <c r="CS743" s="60">
        <v>1.9212E-4</v>
      </c>
      <c r="CT743" s="60">
        <v>1.9199000000000001E-4</v>
      </c>
      <c r="CU743" s="60">
        <v>1.9188000000000001E-4</v>
      </c>
      <c r="CV743" s="60">
        <v>1.9180999999999999E-4</v>
      </c>
      <c r="CW743" s="60">
        <v>1.9175999999999999E-4</v>
      </c>
      <c r="CX743" s="60">
        <v>1.9170999999999999E-4</v>
      </c>
      <c r="CY743" s="60">
        <v>1.5648999999999999E-4</v>
      </c>
      <c r="CZ743" s="60">
        <v>1.5694E-4</v>
      </c>
      <c r="DA743" s="60">
        <v>1.5741E-4</v>
      </c>
      <c r="DB743" s="60">
        <v>1.5788E-4</v>
      </c>
      <c r="DC743" s="60">
        <v>1.5836999999999999E-4</v>
      </c>
      <c r="DD743" s="60">
        <v>1.5904999999999999E-4</v>
      </c>
      <c r="DE743" s="60">
        <v>1.5967999999999999E-4</v>
      </c>
      <c r="DF743" s="60">
        <v>1.6034999999999999E-4</v>
      </c>
      <c r="DG743" s="60">
        <v>1.6081E-4</v>
      </c>
      <c r="DH743" s="60">
        <v>1.3613000000000001E-4</v>
      </c>
      <c r="DI743" s="60">
        <v>1.3732999999999999E-4</v>
      </c>
      <c r="DJ743" s="60">
        <v>1.3862E-4</v>
      </c>
      <c r="DK743" s="60">
        <v>1.4003E-4</v>
      </c>
      <c r="DL743" s="60">
        <v>1.4154E-4</v>
      </c>
      <c r="DM743" s="60">
        <v>1.4313999999999999E-4</v>
      </c>
      <c r="DN743" s="60">
        <v>1.4480999999999999E-4</v>
      </c>
      <c r="DO743" s="60">
        <v>1.4651000000000001E-4</v>
      </c>
      <c r="DP743" s="60">
        <v>1.482E-4</v>
      </c>
      <c r="DQ743" s="60">
        <v>1.4982E-4</v>
      </c>
      <c r="DR743" s="60">
        <v>1.5124999999999999E-4</v>
      </c>
      <c r="DS743" s="60">
        <v>1.5265E-4</v>
      </c>
      <c r="DT743" s="60">
        <v>1.5383000000000001E-4</v>
      </c>
      <c r="DU743" s="60">
        <v>1.5475999999999999E-4</v>
      </c>
      <c r="DV743" s="60">
        <v>1.5542999999999999E-4</v>
      </c>
      <c r="DW743" s="60">
        <v>1.5584E-4</v>
      </c>
      <c r="DX743" s="60">
        <v>1.5600999999999999E-4</v>
      </c>
      <c r="DY743" s="60">
        <v>1.56E-4</v>
      </c>
      <c r="DZ743" s="60">
        <v>1.5588000000000001E-4</v>
      </c>
      <c r="EA743" s="60">
        <v>1.5569E-4</v>
      </c>
      <c r="EB743" s="60">
        <v>1.5556000000000001E-4</v>
      </c>
      <c r="EC743" s="60">
        <v>1.5562E-4</v>
      </c>
      <c r="ED743" s="60">
        <v>1.561E-4</v>
      </c>
      <c r="EE743" s="60">
        <v>1.5726999999999999E-4</v>
      </c>
      <c r="EF743" s="60">
        <v>1.5945999999999999E-4</v>
      </c>
      <c r="EG743" s="60">
        <v>1.6310000000000001E-4</v>
      </c>
      <c r="EH743" s="60">
        <v>1.6872E-4</v>
      </c>
      <c r="EI743" s="60">
        <v>1.7699E-4</v>
      </c>
      <c r="EJ743" s="60">
        <v>1.8871E-4</v>
      </c>
      <c r="EK743" s="60">
        <v>2.0488E-4</v>
      </c>
      <c r="EL743" s="60">
        <v>2.2671E-4</v>
      </c>
      <c r="EM743" s="60">
        <v>2.7146000000000001E-4</v>
      </c>
      <c r="EN743" s="60">
        <v>3.3628E-4</v>
      </c>
      <c r="EO743" s="60">
        <v>3.9668E-4</v>
      </c>
      <c r="EP743" s="60">
        <v>4.7294999999999998E-4</v>
      </c>
      <c r="EQ743" s="60">
        <v>5.6837999999999995E-4</v>
      </c>
      <c r="ER743" s="60">
        <v>6.8674000000000003E-4</v>
      </c>
      <c r="ES743" s="60">
        <v>8.9663000000000004E-4</v>
      </c>
      <c r="ET743" s="60">
        <v>1.17179E-3</v>
      </c>
      <c r="EU743" s="60">
        <v>1.6007700000000001E-3</v>
      </c>
      <c r="EV743" s="60">
        <v>2.1723900000000002E-3</v>
      </c>
      <c r="EW743" s="60">
        <v>2.9240099999999999E-3</v>
      </c>
      <c r="EX743" s="60">
        <v>3.9010199999999998E-3</v>
      </c>
      <c r="EY743" s="60">
        <v>5.1586699999999997E-3</v>
      </c>
      <c r="EZ743" s="60">
        <v>6.7643299999999998E-3</v>
      </c>
      <c r="FA743" s="60">
        <v>8.8005199999999992E-3</v>
      </c>
      <c r="FB743" s="60">
        <v>1.136874E-2</v>
      </c>
      <c r="FC743" s="60">
        <v>1.459441E-2</v>
      </c>
      <c r="FD743" s="60">
        <v>1.8633130000000001E-2</v>
      </c>
      <c r="FE743" s="60">
        <v>2.3678330000000001E-2</v>
      </c>
      <c r="FF743" s="60">
        <v>2.9970739999999999E-2</v>
      </c>
      <c r="FG743" s="60">
        <v>3.6929959999999998E-2</v>
      </c>
      <c r="FH743" s="60">
        <v>4.5400389999999999E-2</v>
      </c>
      <c r="FI743" s="60">
        <v>5.570228E-2</v>
      </c>
      <c r="FJ743" s="60">
        <v>6.8220390000000006E-2</v>
      </c>
      <c r="FK743" s="60">
        <v>8.3413920000000003E-2</v>
      </c>
      <c r="FL743" s="60">
        <v>0.1018264</v>
      </c>
      <c r="FM743" s="60">
        <v>0.12409514000000001</v>
      </c>
      <c r="FN743" s="60">
        <v>0.15095974000000001</v>
      </c>
      <c r="FO743" s="60">
        <v>0.17558551999999999</v>
      </c>
      <c r="FP743" s="60">
        <v>0.20400151</v>
      </c>
      <c r="FQ743" s="60">
        <v>0.23252680000000001</v>
      </c>
      <c r="FR743" s="60">
        <v>0.26476651000000001</v>
      </c>
      <c r="FS743" s="60">
        <v>0.30113269999999998</v>
      </c>
      <c r="FT743" s="60">
        <v>0.34206512</v>
      </c>
      <c r="FU743" s="60">
        <v>0.38802959999999997</v>
      </c>
      <c r="FV743" s="60">
        <v>0.43951479999999998</v>
      </c>
      <c r="FW743" s="60">
        <v>0.49702851999999997</v>
      </c>
      <c r="FX743" s="60">
        <v>0.56109249999999999</v>
      </c>
      <c r="FY743" s="60">
        <v>0.63223600000000002</v>
      </c>
      <c r="FZ743" s="60">
        <v>0.71098850000000002</v>
      </c>
      <c r="GA743" s="60">
        <v>0.79787019999999997</v>
      </c>
      <c r="GB743" s="60">
        <v>0.89338213</v>
      </c>
      <c r="GC743" s="60">
        <v>0.99799459999999995</v>
      </c>
      <c r="GD743" s="60">
        <v>1.112134</v>
      </c>
      <c r="GE743" s="60">
        <v>1.2361690000000001</v>
      </c>
      <c r="GF743" s="60">
        <v>1.370395</v>
      </c>
      <c r="GG743" s="60">
        <v>1.5671174000000001</v>
      </c>
      <c r="GH743" s="60">
        <v>1.747676</v>
      </c>
      <c r="GI743" s="60">
        <v>1.9414450000000001</v>
      </c>
      <c r="GJ743" s="60">
        <v>2.068724</v>
      </c>
      <c r="GK743" s="60">
        <v>2.3605809999999998</v>
      </c>
      <c r="GL743" s="60">
        <v>2.7747830000000002</v>
      </c>
      <c r="GM743" s="60">
        <v>3.2207309999999998</v>
      </c>
      <c r="GN743" s="60">
        <v>3.649543</v>
      </c>
      <c r="GO743" s="60">
        <v>4.0765479999999998</v>
      </c>
      <c r="GP743" s="60">
        <v>4.5401673000000002</v>
      </c>
      <c r="GQ743" s="60">
        <v>4.9611134000000003</v>
      </c>
      <c r="GR743" s="60">
        <v>5.3196820999999996</v>
      </c>
      <c r="GS743" s="60">
        <v>5.5985493000000002</v>
      </c>
    </row>
    <row r="744" spans="1:201" x14ac:dyDescent="0.2">
      <c r="A744" s="70">
        <v>42228.899699074071</v>
      </c>
      <c r="B744" s="60">
        <v>0</v>
      </c>
      <c r="C744" s="60">
        <v>5.0133999999999997E-4</v>
      </c>
      <c r="D744" s="60">
        <v>6.0167E-4</v>
      </c>
      <c r="E744" s="60">
        <v>6.0988000000000004E-4</v>
      </c>
      <c r="F744" s="60">
        <v>6.135E-4</v>
      </c>
      <c r="G744" s="60">
        <v>7.1812000000000004E-4</v>
      </c>
      <c r="H744" s="60">
        <v>8.1561000000000003E-4</v>
      </c>
      <c r="I744" s="60">
        <v>9.0627999999999998E-4</v>
      </c>
      <c r="J744" s="60">
        <v>9.904E-4</v>
      </c>
      <c r="K744" s="60">
        <v>8.9811000000000003E-4</v>
      </c>
      <c r="L744" s="60">
        <v>9.5040000000000001E-4</v>
      </c>
      <c r="M744" s="60">
        <v>8.6373000000000005E-4</v>
      </c>
      <c r="N744" s="60">
        <v>8.9815999999999995E-4</v>
      </c>
      <c r="O744" s="60">
        <v>9.3046999999999997E-4</v>
      </c>
      <c r="P744" s="60">
        <v>9.6073000000000003E-4</v>
      </c>
      <c r="Q744" s="60">
        <v>1.00559E-3</v>
      </c>
      <c r="R744" s="60">
        <v>1.04575E-3</v>
      </c>
      <c r="S744" s="60">
        <v>1.0815200000000001E-3</v>
      </c>
      <c r="T744" s="60">
        <v>1.1131800000000001E-3</v>
      </c>
      <c r="U744" s="60">
        <v>1.0089400000000001E-3</v>
      </c>
      <c r="V744" s="60">
        <v>9.3943E-4</v>
      </c>
      <c r="W744" s="60">
        <v>9.5489000000000001E-4</v>
      </c>
      <c r="X744" s="60">
        <v>9.6856000000000004E-4</v>
      </c>
      <c r="Y744" s="60">
        <v>9.805599999999999E-4</v>
      </c>
      <c r="Z744" s="60">
        <v>9.9098000000000003E-4</v>
      </c>
      <c r="AA744" s="60">
        <v>9.9992000000000006E-4</v>
      </c>
      <c r="AB744" s="60">
        <v>1.00745E-3</v>
      </c>
      <c r="AC744" s="60">
        <v>1.0136699999999999E-3</v>
      </c>
      <c r="AD744" s="60">
        <v>9.3895000000000003E-4</v>
      </c>
      <c r="AE744" s="60">
        <v>9.4215E-4</v>
      </c>
      <c r="AF744" s="60">
        <v>9.3382000000000003E-4</v>
      </c>
      <c r="AG744" s="60">
        <v>9.2418999999999997E-4</v>
      </c>
      <c r="AH744" s="60">
        <v>9.1341999999999997E-4</v>
      </c>
      <c r="AI744" s="60">
        <v>9.0163000000000005E-4</v>
      </c>
      <c r="AJ744" s="60">
        <v>8.8893000000000002E-4</v>
      </c>
      <c r="AK744" s="60">
        <v>8.7540000000000003E-4</v>
      </c>
      <c r="AL744" s="60">
        <v>8.0449999999999999E-4</v>
      </c>
      <c r="AM744" s="60">
        <v>7.9642000000000005E-4</v>
      </c>
      <c r="AN744" s="60">
        <v>7.8795000000000004E-4</v>
      </c>
      <c r="AO744" s="60">
        <v>7.7908000000000003E-4</v>
      </c>
      <c r="AP744" s="60">
        <v>7.6981E-4</v>
      </c>
      <c r="AQ744" s="60">
        <v>7.6015999999999996E-4</v>
      </c>
      <c r="AR744" s="60">
        <v>7.5011999999999995E-4</v>
      </c>
      <c r="AS744" s="60">
        <v>7.3972000000000003E-4</v>
      </c>
      <c r="AT744" s="60">
        <v>6.8041E-4</v>
      </c>
      <c r="AU744" s="60">
        <v>6.4336000000000005E-4</v>
      </c>
      <c r="AV744" s="60">
        <v>6.3456999999999999E-4</v>
      </c>
      <c r="AW744" s="60">
        <v>6.2564000000000001E-4</v>
      </c>
      <c r="AX744" s="60">
        <v>6.1660999999999997E-4</v>
      </c>
      <c r="AY744" s="60">
        <v>6.0747999999999998E-4</v>
      </c>
      <c r="AZ744" s="60">
        <v>5.7457000000000005E-4</v>
      </c>
      <c r="BA744" s="60">
        <v>5.6603999999999997E-4</v>
      </c>
      <c r="BB744" s="60">
        <v>5.5422999999999996E-4</v>
      </c>
      <c r="BC744" s="60">
        <v>5.5195000000000005E-4</v>
      </c>
      <c r="BD744" s="60">
        <v>5.4967999999999998E-4</v>
      </c>
      <c r="BE744" s="60">
        <v>5.2612999999999998E-4</v>
      </c>
      <c r="BF744" s="60">
        <v>5.2481000000000001E-4</v>
      </c>
      <c r="BG744" s="60">
        <v>5.2253E-4</v>
      </c>
      <c r="BH744" s="60">
        <v>5.2023E-4</v>
      </c>
      <c r="BI744" s="60">
        <v>5.1794999999999999E-4</v>
      </c>
      <c r="BJ744" s="60">
        <v>4.9618000000000004E-4</v>
      </c>
      <c r="BK744" s="60">
        <v>4.7600000000000002E-4</v>
      </c>
      <c r="BL744" s="60">
        <v>4.7422000000000002E-4</v>
      </c>
      <c r="BM744" s="60">
        <v>4.7242999999999997E-4</v>
      </c>
      <c r="BN744" s="60">
        <v>4.7066000000000002E-4</v>
      </c>
      <c r="BO744" s="60">
        <v>4.6856000000000003E-4</v>
      </c>
      <c r="BP744" s="60">
        <v>4.6648000000000002E-4</v>
      </c>
      <c r="BQ744" s="60">
        <v>4.4805000000000002E-4</v>
      </c>
      <c r="BR744" s="60">
        <v>4.4596000000000002E-4</v>
      </c>
      <c r="BS744" s="60">
        <v>4.4388000000000001E-4</v>
      </c>
      <c r="BT744" s="60">
        <v>4.3938000000000001E-4</v>
      </c>
      <c r="BU744" s="60">
        <v>4.3459E-4</v>
      </c>
      <c r="BV744" s="60">
        <v>4.2983000000000002E-4</v>
      </c>
      <c r="BW744" s="60">
        <v>4.2510999999999997E-4</v>
      </c>
      <c r="BX744" s="60">
        <v>4.2043000000000001E-4</v>
      </c>
      <c r="BY744" s="60">
        <v>4.1580000000000002E-4</v>
      </c>
      <c r="BZ744" s="60">
        <v>4.1121000000000002E-4</v>
      </c>
      <c r="CA744" s="60">
        <v>4.0665999999999999E-4</v>
      </c>
      <c r="CB744" s="60">
        <v>4.0288999999999999E-4</v>
      </c>
      <c r="CC744" s="60">
        <v>3.8554000000000003E-4</v>
      </c>
      <c r="CD744" s="60">
        <v>3.8210000000000002E-4</v>
      </c>
      <c r="CE744" s="60">
        <v>3.7868999999999999E-4</v>
      </c>
      <c r="CF744" s="60">
        <v>3.7531000000000001E-4</v>
      </c>
      <c r="CG744" s="60">
        <v>3.7195000000000001E-4</v>
      </c>
      <c r="CH744" s="60">
        <v>3.6893000000000001E-4</v>
      </c>
      <c r="CI744" s="60">
        <v>3.6593999999999998E-4</v>
      </c>
      <c r="CJ744" s="60">
        <v>3.6274000000000001E-4</v>
      </c>
      <c r="CK744" s="60">
        <v>3.5956999999999997E-4</v>
      </c>
      <c r="CL744" s="60">
        <v>3.5641999999999998E-4</v>
      </c>
      <c r="CM744" s="60">
        <v>3.5328999999999997E-4</v>
      </c>
      <c r="CN744" s="60">
        <v>3.502E-4</v>
      </c>
      <c r="CO744" s="60">
        <v>1.9286999999999999E-4</v>
      </c>
      <c r="CP744" s="60">
        <v>1.9264999999999999E-4</v>
      </c>
      <c r="CQ744" s="60">
        <v>1.9244999999999999E-4</v>
      </c>
      <c r="CR744" s="60">
        <v>1.9227E-4</v>
      </c>
      <c r="CS744" s="60">
        <v>1.9212E-4</v>
      </c>
      <c r="CT744" s="60">
        <v>1.9197999999999999E-4</v>
      </c>
      <c r="CU744" s="60">
        <v>1.9186999999999999E-4</v>
      </c>
      <c r="CV744" s="60">
        <v>1.918E-4</v>
      </c>
      <c r="CW744" s="60">
        <v>1.9174E-4</v>
      </c>
      <c r="CX744" s="60">
        <v>1.9169E-4</v>
      </c>
      <c r="CY744" s="60">
        <v>1.5632999999999999E-4</v>
      </c>
      <c r="CZ744" s="60">
        <v>1.5678E-4</v>
      </c>
      <c r="DA744" s="60">
        <v>1.5724000000000001E-4</v>
      </c>
      <c r="DB744" s="60">
        <v>1.5771000000000001E-4</v>
      </c>
      <c r="DC744" s="60">
        <v>1.5819E-4</v>
      </c>
      <c r="DD744" s="60">
        <v>1.5886000000000001E-4</v>
      </c>
      <c r="DE744" s="60">
        <v>1.5949000000000001E-4</v>
      </c>
      <c r="DF744" s="60">
        <v>1.6014999999999999E-4</v>
      </c>
      <c r="DG744" s="60">
        <v>1.606E-4</v>
      </c>
      <c r="DH744" s="60">
        <v>1.3585999999999999E-4</v>
      </c>
      <c r="DI744" s="60">
        <v>1.3703000000000001E-4</v>
      </c>
      <c r="DJ744" s="60">
        <v>1.383E-4</v>
      </c>
      <c r="DK744" s="60">
        <v>1.3967999999999999E-4</v>
      </c>
      <c r="DL744" s="60">
        <v>1.4117000000000001E-4</v>
      </c>
      <c r="DM744" s="60">
        <v>1.4275E-4</v>
      </c>
      <c r="DN744" s="60">
        <v>1.4441000000000001E-4</v>
      </c>
      <c r="DO744" s="60">
        <v>1.461E-4</v>
      </c>
      <c r="DP744" s="60">
        <v>1.4778999999999999E-4</v>
      </c>
      <c r="DQ744" s="60">
        <v>1.4941999999999999E-4</v>
      </c>
      <c r="DR744" s="60">
        <v>1.5087999999999999E-4</v>
      </c>
      <c r="DS744" s="60">
        <v>1.5232000000000001E-4</v>
      </c>
      <c r="DT744" s="60">
        <v>1.5354E-4</v>
      </c>
      <c r="DU744" s="60">
        <v>1.5453E-4</v>
      </c>
      <c r="DV744" s="60">
        <v>1.5525000000000001E-4</v>
      </c>
      <c r="DW744" s="60">
        <v>1.5572000000000001E-4</v>
      </c>
      <c r="DX744" s="60">
        <v>1.5594E-4</v>
      </c>
      <c r="DY744" s="60">
        <v>1.5597000000000001E-4</v>
      </c>
      <c r="DZ744" s="60">
        <v>1.5588000000000001E-4</v>
      </c>
      <c r="EA744" s="60">
        <v>1.5571000000000001E-4</v>
      </c>
      <c r="EB744" s="60">
        <v>1.5557E-4</v>
      </c>
      <c r="EC744" s="60">
        <v>1.5558999999999999E-4</v>
      </c>
      <c r="ED744" s="60">
        <v>1.5597000000000001E-4</v>
      </c>
      <c r="EE744" s="60">
        <v>1.5699E-4</v>
      </c>
      <c r="EF744" s="60">
        <v>1.5894999999999999E-4</v>
      </c>
      <c r="EG744" s="60">
        <v>1.6228E-4</v>
      </c>
      <c r="EH744" s="60">
        <v>1.6746E-4</v>
      </c>
      <c r="EI744" s="60">
        <v>1.7515E-4</v>
      </c>
      <c r="EJ744" s="60">
        <v>1.8610999999999999E-4</v>
      </c>
      <c r="EK744" s="60">
        <v>2.0129999999999999E-4</v>
      </c>
      <c r="EL744" s="60">
        <v>2.2188000000000001E-4</v>
      </c>
      <c r="EM744" s="60">
        <v>2.6426999999999999E-4</v>
      </c>
      <c r="EN744" s="60">
        <v>3.2588000000000002E-4</v>
      </c>
      <c r="EO744" s="60">
        <v>3.8340999999999999E-4</v>
      </c>
      <c r="EP744" s="60">
        <v>4.5619999999999998E-4</v>
      </c>
      <c r="EQ744" s="60">
        <v>5.4741000000000002E-4</v>
      </c>
      <c r="ER744" s="60">
        <v>6.6071999999999995E-4</v>
      </c>
      <c r="ES744" s="60">
        <v>8.6200000000000003E-4</v>
      </c>
      <c r="ET744" s="60">
        <v>1.1263099999999999E-3</v>
      </c>
      <c r="EU744" s="60">
        <v>1.53908E-3</v>
      </c>
      <c r="EV744" s="60">
        <v>2.0899299999999998E-3</v>
      </c>
      <c r="EW744" s="60">
        <v>2.8151700000000001E-3</v>
      </c>
      <c r="EX744" s="60">
        <v>3.75896E-3</v>
      </c>
      <c r="EY744" s="60">
        <v>4.9749900000000003E-3</v>
      </c>
      <c r="EZ744" s="60">
        <v>6.5287000000000001E-3</v>
      </c>
      <c r="FA744" s="60">
        <v>8.5002199999999993E-3</v>
      </c>
      <c r="FB744" s="60">
        <v>1.0988029999999999E-2</v>
      </c>
      <c r="FC744" s="60">
        <v>1.411374E-2</v>
      </c>
      <c r="FD744" s="60">
        <v>1.8028099999999998E-2</v>
      </c>
      <c r="FE744" s="60">
        <v>2.291845E-2</v>
      </c>
      <c r="FF744" s="60">
        <v>2.9017870000000001E-2</v>
      </c>
      <c r="FG744" s="60">
        <v>3.5763490000000002E-2</v>
      </c>
      <c r="FH744" s="60">
        <v>4.3973520000000002E-2</v>
      </c>
      <c r="FI744" s="60">
        <v>5.395817E-2</v>
      </c>
      <c r="FJ744" s="60">
        <v>6.6090369999999996E-2</v>
      </c>
      <c r="FK744" s="60">
        <v>8.0815499999999998E-2</v>
      </c>
      <c r="FL744" s="60">
        <v>9.8661319999999997E-2</v>
      </c>
      <c r="FM744" s="60">
        <v>0.12024741</v>
      </c>
      <c r="FN744" s="60">
        <v>0.1462938</v>
      </c>
      <c r="FO744" s="60">
        <v>0.17016933000000001</v>
      </c>
      <c r="FP744" s="60">
        <v>0.19772600000000001</v>
      </c>
      <c r="FQ744" s="60">
        <v>0.22539533</v>
      </c>
      <c r="FR744" s="60">
        <v>0.25667669999999998</v>
      </c>
      <c r="FS744" s="60">
        <v>0.2919736</v>
      </c>
      <c r="FT744" s="60">
        <v>0.3317175</v>
      </c>
      <c r="FU744" s="60">
        <v>0.37636629999999999</v>
      </c>
      <c r="FV744" s="60">
        <v>0.42640130999999998</v>
      </c>
      <c r="FW744" s="60">
        <v>0.48232403000000001</v>
      </c>
      <c r="FX744" s="60">
        <v>0.544651</v>
      </c>
      <c r="FY744" s="60">
        <v>0.61390769999999995</v>
      </c>
      <c r="FZ744" s="60">
        <v>0.69062199999999996</v>
      </c>
      <c r="GA744" s="60">
        <v>0.77531459999999996</v>
      </c>
      <c r="GB744" s="60">
        <v>0.86848992000000003</v>
      </c>
      <c r="GC744" s="60">
        <v>0.97062444000000003</v>
      </c>
      <c r="GD744" s="60">
        <v>1.0821543</v>
      </c>
      <c r="GE744" s="60">
        <v>1.203462</v>
      </c>
      <c r="GF744" s="60">
        <v>1.3348610000000001</v>
      </c>
      <c r="GG744" s="60">
        <v>1.5277084000000001</v>
      </c>
      <c r="GH744" s="60">
        <v>1.7049270000000001</v>
      </c>
      <c r="GI744" s="60">
        <v>1.8953591000000001</v>
      </c>
      <c r="GJ744" s="60">
        <v>2.0205514</v>
      </c>
      <c r="GK744" s="60">
        <v>2.3081969999999998</v>
      </c>
      <c r="GL744" s="60">
        <v>2.7176423000000001</v>
      </c>
      <c r="GM744" s="60">
        <v>3.159964</v>
      </c>
      <c r="GN744" s="60">
        <v>3.5867969999999998</v>
      </c>
      <c r="GO744" s="60">
        <v>4.0135569999999996</v>
      </c>
      <c r="GP744" s="60">
        <v>4.4794679999999998</v>
      </c>
      <c r="GQ744" s="60">
        <v>4.9054311999999998</v>
      </c>
      <c r="GR744" s="60">
        <v>5.2716969999999996</v>
      </c>
      <c r="GS744" s="60">
        <v>5.5606821999999996</v>
      </c>
    </row>
    <row r="745" spans="1:201" x14ac:dyDescent="0.2">
      <c r="A745" s="70">
        <v>42228.909699074073</v>
      </c>
      <c r="B745" s="60">
        <v>0</v>
      </c>
      <c r="C745" s="60">
        <v>5.0171999999999999E-4</v>
      </c>
      <c r="D745" s="60">
        <v>6.0205999999999996E-4</v>
      </c>
      <c r="E745" s="60">
        <v>6.1025000000000001E-4</v>
      </c>
      <c r="F745" s="60">
        <v>6.1392E-4</v>
      </c>
      <c r="G745" s="60">
        <v>7.1860000000000001E-4</v>
      </c>
      <c r="H745" s="60">
        <v>8.1614999999999997E-4</v>
      </c>
      <c r="I745" s="60">
        <v>9.0686E-4</v>
      </c>
      <c r="J745" s="60">
        <v>9.9102999999999995E-4</v>
      </c>
      <c r="K745" s="60">
        <v>8.9873000000000004E-4</v>
      </c>
      <c r="L745" s="60">
        <v>9.5104E-4</v>
      </c>
      <c r="M745" s="60">
        <v>8.6434000000000001E-4</v>
      </c>
      <c r="N745" s="60">
        <v>8.9879000000000001E-4</v>
      </c>
      <c r="O745" s="60">
        <v>9.3110000000000003E-4</v>
      </c>
      <c r="P745" s="60">
        <v>9.6137000000000002E-4</v>
      </c>
      <c r="Q745" s="60">
        <v>1.00624E-3</v>
      </c>
      <c r="R745" s="60">
        <v>1.0464000000000001E-3</v>
      </c>
      <c r="S745" s="60">
        <v>1.0821699999999999E-3</v>
      </c>
      <c r="T745" s="60">
        <v>1.1138299999999999E-3</v>
      </c>
      <c r="U745" s="60">
        <v>1.0095499999999999E-3</v>
      </c>
      <c r="V745" s="60">
        <v>9.3977000000000004E-4</v>
      </c>
      <c r="W745" s="60">
        <v>9.5522000000000001E-4</v>
      </c>
      <c r="X745" s="60">
        <v>9.6889000000000003E-4</v>
      </c>
      <c r="Y745" s="60">
        <v>9.8087999999999995E-4</v>
      </c>
      <c r="Z745" s="60">
        <v>9.9128999999999992E-4</v>
      </c>
      <c r="AA745" s="60">
        <v>1.0001999999999999E-3</v>
      </c>
      <c r="AB745" s="60">
        <v>1.0077199999999999E-3</v>
      </c>
      <c r="AC745" s="60">
        <v>1.01392E-3</v>
      </c>
      <c r="AD745" s="60">
        <v>9.3897999999999996E-4</v>
      </c>
      <c r="AE745" s="60">
        <v>9.4216000000000005E-4</v>
      </c>
      <c r="AF745" s="60">
        <v>9.3378999999999999E-4</v>
      </c>
      <c r="AG745" s="60">
        <v>9.2411999999999995E-4</v>
      </c>
      <c r="AH745" s="60">
        <v>9.1330999999999997E-4</v>
      </c>
      <c r="AI745" s="60">
        <v>9.0149000000000002E-4</v>
      </c>
      <c r="AJ745" s="60">
        <v>8.8876000000000005E-4</v>
      </c>
      <c r="AK745" s="60">
        <v>8.7520000000000002E-4</v>
      </c>
      <c r="AL745" s="60">
        <v>8.0418999999999998E-4</v>
      </c>
      <c r="AM745" s="60">
        <v>7.9611000000000005E-4</v>
      </c>
      <c r="AN745" s="60">
        <v>7.8764999999999998E-4</v>
      </c>
      <c r="AO745" s="60">
        <v>7.7881000000000001E-4</v>
      </c>
      <c r="AP745" s="60">
        <v>7.6957000000000002E-4</v>
      </c>
      <c r="AQ745" s="60">
        <v>7.5995000000000001E-4</v>
      </c>
      <c r="AR745" s="60">
        <v>7.4994000000000005E-4</v>
      </c>
      <c r="AS745" s="60">
        <v>7.3957999999999999E-4</v>
      </c>
      <c r="AT745" s="60">
        <v>6.8024000000000003E-4</v>
      </c>
      <c r="AU745" s="60">
        <v>6.4324E-4</v>
      </c>
      <c r="AV745" s="60">
        <v>6.3447000000000004E-4</v>
      </c>
      <c r="AW745" s="60">
        <v>6.2556999999999999E-4</v>
      </c>
      <c r="AX745" s="60">
        <v>6.1656000000000005E-4</v>
      </c>
      <c r="AY745" s="60">
        <v>6.0745000000000005E-4</v>
      </c>
      <c r="AZ745" s="60">
        <v>5.7457999999999999E-4</v>
      </c>
      <c r="BA745" s="60">
        <v>5.6605999999999996E-4</v>
      </c>
      <c r="BB745" s="60">
        <v>5.5427000000000004E-4</v>
      </c>
      <c r="BC745" s="60">
        <v>5.5201000000000002E-4</v>
      </c>
      <c r="BD745" s="60">
        <v>5.4975E-4</v>
      </c>
      <c r="BE745" s="60">
        <v>5.2621999999999999E-4</v>
      </c>
      <c r="BF745" s="60">
        <v>5.2490000000000002E-4</v>
      </c>
      <c r="BG745" s="60">
        <v>5.2262999999999995E-4</v>
      </c>
      <c r="BH745" s="60">
        <v>5.2034E-4</v>
      </c>
      <c r="BI745" s="60">
        <v>5.1805999999999998E-4</v>
      </c>
      <c r="BJ745" s="60">
        <v>4.9631000000000002E-4</v>
      </c>
      <c r="BK745" s="60">
        <v>4.7612000000000002E-4</v>
      </c>
      <c r="BL745" s="60">
        <v>4.7434000000000002E-4</v>
      </c>
      <c r="BM745" s="60">
        <v>4.7256000000000002E-4</v>
      </c>
      <c r="BN745" s="60">
        <v>4.7078000000000002E-4</v>
      </c>
      <c r="BO745" s="60">
        <v>4.6868000000000002E-4</v>
      </c>
      <c r="BP745" s="60">
        <v>4.6660000000000001E-4</v>
      </c>
      <c r="BQ745" s="60">
        <v>4.4816000000000002E-4</v>
      </c>
      <c r="BR745" s="60">
        <v>4.4606000000000002E-4</v>
      </c>
      <c r="BS745" s="60">
        <v>4.4398000000000001E-4</v>
      </c>
      <c r="BT745" s="60">
        <v>4.3948000000000001E-4</v>
      </c>
      <c r="BU745" s="60">
        <v>4.3468000000000001E-4</v>
      </c>
      <c r="BV745" s="60">
        <v>4.2990999999999998E-4</v>
      </c>
      <c r="BW745" s="60">
        <v>4.2518999999999999E-4</v>
      </c>
      <c r="BX745" s="60">
        <v>4.2051000000000002E-4</v>
      </c>
      <c r="BY745" s="60">
        <v>4.1586999999999999E-4</v>
      </c>
      <c r="BZ745" s="60">
        <v>4.1126999999999998E-4</v>
      </c>
      <c r="CA745" s="60">
        <v>4.0672000000000001E-4</v>
      </c>
      <c r="CB745" s="60">
        <v>4.0294000000000001E-4</v>
      </c>
      <c r="CC745" s="60">
        <v>3.8558E-4</v>
      </c>
      <c r="CD745" s="60">
        <v>3.8214E-4</v>
      </c>
      <c r="CE745" s="60">
        <v>3.7871999999999998E-4</v>
      </c>
      <c r="CF745" s="60">
        <v>3.7533E-4</v>
      </c>
      <c r="CG745" s="60">
        <v>3.7197E-4</v>
      </c>
      <c r="CH745" s="60">
        <v>3.6895E-4</v>
      </c>
      <c r="CI745" s="60">
        <v>3.6594999999999998E-4</v>
      </c>
      <c r="CJ745" s="60">
        <v>3.6275000000000001E-4</v>
      </c>
      <c r="CK745" s="60">
        <v>3.5956999999999997E-4</v>
      </c>
      <c r="CL745" s="60">
        <v>3.5641999999999998E-4</v>
      </c>
      <c r="CM745" s="60">
        <v>3.5327999999999998E-4</v>
      </c>
      <c r="CN745" s="60">
        <v>3.5019000000000001E-4</v>
      </c>
      <c r="CO745" s="60">
        <v>1.929E-4</v>
      </c>
      <c r="CP745" s="60">
        <v>1.9267000000000001E-4</v>
      </c>
      <c r="CQ745" s="60">
        <v>1.9246000000000001E-4</v>
      </c>
      <c r="CR745" s="60">
        <v>1.9228E-4</v>
      </c>
      <c r="CS745" s="60">
        <v>1.9212E-4</v>
      </c>
      <c r="CT745" s="60">
        <v>1.9197999999999999E-4</v>
      </c>
      <c r="CU745" s="60">
        <v>1.9185E-4</v>
      </c>
      <c r="CV745" s="60">
        <v>1.9178000000000001E-4</v>
      </c>
      <c r="CW745" s="60">
        <v>1.9171999999999999E-4</v>
      </c>
      <c r="CX745" s="60">
        <v>1.9165999999999999E-4</v>
      </c>
      <c r="CY745" s="60">
        <v>1.5616999999999999E-4</v>
      </c>
      <c r="CZ745" s="60">
        <v>1.5661000000000001E-4</v>
      </c>
      <c r="DA745" s="60">
        <v>1.5707000000000001E-4</v>
      </c>
      <c r="DB745" s="60">
        <v>1.5754000000000001E-4</v>
      </c>
      <c r="DC745" s="60">
        <v>1.5802000000000001E-4</v>
      </c>
      <c r="DD745" s="60">
        <v>1.5867999999999999E-4</v>
      </c>
      <c r="DE745" s="60">
        <v>1.593E-4</v>
      </c>
      <c r="DF745" s="60">
        <v>1.5995000000000001E-4</v>
      </c>
      <c r="DG745" s="60">
        <v>1.6039E-4</v>
      </c>
      <c r="DH745" s="60">
        <v>1.3558999999999999E-4</v>
      </c>
      <c r="DI745" s="60">
        <v>1.3674E-4</v>
      </c>
      <c r="DJ745" s="60">
        <v>1.3799E-4</v>
      </c>
      <c r="DK745" s="60">
        <v>1.3935E-4</v>
      </c>
      <c r="DL745" s="60">
        <v>1.4081E-4</v>
      </c>
      <c r="DM745" s="60">
        <v>1.4237000000000001E-4</v>
      </c>
      <c r="DN745" s="60">
        <v>1.4401E-4</v>
      </c>
      <c r="DO745" s="60">
        <v>1.4569E-4</v>
      </c>
      <c r="DP745" s="60">
        <v>1.4737999999999999E-4</v>
      </c>
      <c r="DQ745" s="60">
        <v>1.4902000000000001E-4</v>
      </c>
      <c r="DR745" s="60">
        <v>1.505E-4</v>
      </c>
      <c r="DS745" s="60">
        <v>1.5197E-4</v>
      </c>
      <c r="DT745" s="60">
        <v>1.5325000000000001E-4</v>
      </c>
      <c r="DU745" s="60">
        <v>1.5427999999999999E-4</v>
      </c>
      <c r="DV745" s="60">
        <v>1.5506999999999999E-4</v>
      </c>
      <c r="DW745" s="60">
        <v>1.5558999999999999E-4</v>
      </c>
      <c r="DX745" s="60">
        <v>1.5587000000000001E-4</v>
      </c>
      <c r="DY745" s="60">
        <v>1.5594E-4</v>
      </c>
      <c r="DZ745" s="60">
        <v>1.5588000000000001E-4</v>
      </c>
      <c r="EA745" s="60">
        <v>1.5572000000000001E-4</v>
      </c>
      <c r="EB745" s="60">
        <v>1.5558E-4</v>
      </c>
      <c r="EC745" s="60">
        <v>1.5556000000000001E-4</v>
      </c>
      <c r="ED745" s="60">
        <v>1.5587000000000001E-4</v>
      </c>
      <c r="EE745" s="60">
        <v>1.5673999999999999E-4</v>
      </c>
      <c r="EF745" s="60">
        <v>1.585E-4</v>
      </c>
      <c r="EG745" s="60">
        <v>1.6152000000000001E-4</v>
      </c>
      <c r="EH745" s="60">
        <v>1.663E-4</v>
      </c>
      <c r="EI745" s="60">
        <v>1.7343E-4</v>
      </c>
      <c r="EJ745" s="60">
        <v>1.8367000000000001E-4</v>
      </c>
      <c r="EK745" s="60">
        <v>1.9793E-4</v>
      </c>
      <c r="EL745" s="60">
        <v>2.1733000000000001E-4</v>
      </c>
      <c r="EM745" s="60">
        <v>2.5745999999999999E-4</v>
      </c>
      <c r="EN745" s="60">
        <v>3.1598999999999999E-4</v>
      </c>
      <c r="EO745" s="60">
        <v>3.7076999999999998E-4</v>
      </c>
      <c r="EP745" s="60">
        <v>4.4021000000000002E-4</v>
      </c>
      <c r="EQ745" s="60">
        <v>5.2736999999999999E-4</v>
      </c>
      <c r="ER745" s="60">
        <v>6.3581E-4</v>
      </c>
      <c r="ES745" s="60">
        <v>8.2879999999999998E-4</v>
      </c>
      <c r="ET745" s="60">
        <v>1.0826399999999999E-3</v>
      </c>
      <c r="EU745" s="60">
        <v>1.4797499999999999E-3</v>
      </c>
      <c r="EV745" s="60">
        <v>2.0105100000000001E-3</v>
      </c>
      <c r="EW745" s="60">
        <v>2.71024E-3</v>
      </c>
      <c r="EX745" s="60">
        <v>3.6218700000000001E-3</v>
      </c>
      <c r="EY745" s="60">
        <v>4.7975800000000001E-3</v>
      </c>
      <c r="EZ745" s="60">
        <v>6.3009700000000004E-3</v>
      </c>
      <c r="FA745" s="60">
        <v>8.2098399999999995E-3</v>
      </c>
      <c r="FB745" s="60">
        <v>1.0619760000000001E-2</v>
      </c>
      <c r="FC745" s="60">
        <v>1.364863E-2</v>
      </c>
      <c r="FD745" s="60">
        <v>1.7442559999999999E-2</v>
      </c>
      <c r="FE745" s="60">
        <v>2.2183000000000001E-2</v>
      </c>
      <c r="FF745" s="60">
        <v>2.8095640000000002E-2</v>
      </c>
      <c r="FG745" s="60">
        <v>3.4634579999999998E-2</v>
      </c>
      <c r="FH745" s="60">
        <v>4.2592690000000002E-2</v>
      </c>
      <c r="FI745" s="60">
        <v>5.2270459999999998E-2</v>
      </c>
      <c r="FJ745" s="60">
        <v>6.4029340000000004E-2</v>
      </c>
      <c r="FK745" s="60">
        <v>7.8301300000000004E-2</v>
      </c>
      <c r="FL745" s="60">
        <v>9.5598710000000003E-2</v>
      </c>
      <c r="FM745" s="60">
        <v>0.11652384</v>
      </c>
      <c r="FN745" s="60">
        <v>0.1417775</v>
      </c>
      <c r="FO745" s="60">
        <v>0.16492609999999999</v>
      </c>
      <c r="FP745" s="60">
        <v>0.19164951</v>
      </c>
      <c r="FQ745" s="60">
        <v>0.21848851999999999</v>
      </c>
      <c r="FR745" s="60">
        <v>0.24883951000000001</v>
      </c>
      <c r="FS745" s="60">
        <v>0.2830976</v>
      </c>
      <c r="FT745" s="60">
        <v>0.32168602000000002</v>
      </c>
      <c r="FU745" s="60">
        <v>0.36505462999999999</v>
      </c>
      <c r="FV745" s="60">
        <v>0.41367742000000002</v>
      </c>
      <c r="FW745" s="60">
        <v>0.4680492</v>
      </c>
      <c r="FX745" s="60">
        <v>0.52868079999999995</v>
      </c>
      <c r="FY745" s="60">
        <v>0.59609429999999997</v>
      </c>
      <c r="FZ745" s="60">
        <v>0.67081469999999999</v>
      </c>
      <c r="GA745" s="60">
        <v>0.75336309999999995</v>
      </c>
      <c r="GB745" s="60">
        <v>0.84424639999999995</v>
      </c>
      <c r="GC745" s="60">
        <v>0.94394650000000002</v>
      </c>
      <c r="GD745" s="60">
        <v>1.0529090000000001</v>
      </c>
      <c r="GE745" s="60">
        <v>1.1715279999999999</v>
      </c>
      <c r="GF745" s="60">
        <v>1.3001339999999999</v>
      </c>
      <c r="GG745" s="60">
        <v>1.489141</v>
      </c>
      <c r="GH745" s="60">
        <v>1.6630389999999999</v>
      </c>
      <c r="GI745" s="60">
        <v>1.8501441000000001</v>
      </c>
      <c r="GJ745" s="60">
        <v>1.9732499999999999</v>
      </c>
      <c r="GK745" s="60">
        <v>2.2566563999999998</v>
      </c>
      <c r="GL745" s="60">
        <v>2.6612559999999998</v>
      </c>
      <c r="GM745" s="60">
        <v>3.0997970000000001</v>
      </c>
      <c r="GN745" s="60">
        <v>3.5244499999999999</v>
      </c>
      <c r="GO745" s="60">
        <v>3.9507159999999999</v>
      </c>
      <c r="GP745" s="60">
        <v>4.4185829999999999</v>
      </c>
      <c r="GQ745" s="60">
        <v>4.8491980000000003</v>
      </c>
      <c r="GR745" s="60">
        <v>5.2227899999999998</v>
      </c>
      <c r="GS745" s="60">
        <v>5.5215509999999997</v>
      </c>
    </row>
    <row r="746" spans="1:201" x14ac:dyDescent="0.2">
      <c r="A746" s="70">
        <v>42228.921597222223</v>
      </c>
      <c r="B746" s="60">
        <v>0</v>
      </c>
      <c r="C746" s="60">
        <v>5.0217999999999997E-4</v>
      </c>
      <c r="D746" s="60">
        <v>6.0254000000000004E-4</v>
      </c>
      <c r="E746" s="60">
        <v>6.1069E-4</v>
      </c>
      <c r="F746" s="60">
        <v>6.1443000000000001E-4</v>
      </c>
      <c r="G746" s="60">
        <v>7.1918000000000004E-4</v>
      </c>
      <c r="H746" s="60">
        <v>8.1678999999999996E-4</v>
      </c>
      <c r="I746" s="60">
        <v>9.0755999999999996E-4</v>
      </c>
      <c r="J746" s="60">
        <v>9.9178000000000005E-4</v>
      </c>
      <c r="K746" s="60">
        <v>8.9946000000000004E-4</v>
      </c>
      <c r="L746" s="60">
        <v>9.5180000000000004E-4</v>
      </c>
      <c r="M746" s="60">
        <v>8.6507000000000001E-4</v>
      </c>
      <c r="N746" s="60">
        <v>8.9952999999999995E-4</v>
      </c>
      <c r="O746" s="60">
        <v>9.3185999999999996E-4</v>
      </c>
      <c r="P746" s="60">
        <v>9.6214E-4</v>
      </c>
      <c r="Q746" s="60">
        <v>1.00702E-3</v>
      </c>
      <c r="R746" s="60">
        <v>1.0471899999999999E-3</v>
      </c>
      <c r="S746" s="60">
        <v>1.08296E-3</v>
      </c>
      <c r="T746" s="60">
        <v>1.11462E-3</v>
      </c>
      <c r="U746" s="60">
        <v>1.0102799999999999E-3</v>
      </c>
      <c r="V746" s="60">
        <v>9.4017999999999999E-4</v>
      </c>
      <c r="W746" s="60">
        <v>9.5562000000000002E-4</v>
      </c>
      <c r="X746" s="60">
        <v>9.6927999999999999E-4</v>
      </c>
      <c r="Y746" s="60">
        <v>9.8126000000000007E-4</v>
      </c>
      <c r="Z746" s="60">
        <v>9.9164999999999995E-4</v>
      </c>
      <c r="AA746" s="60">
        <v>1.00055E-3</v>
      </c>
      <c r="AB746" s="60">
        <v>1.0080499999999999E-3</v>
      </c>
      <c r="AC746" s="60">
        <v>1.0142300000000001E-3</v>
      </c>
      <c r="AD746" s="60">
        <v>9.3902000000000005E-4</v>
      </c>
      <c r="AE746" s="60">
        <v>9.4218999999999998E-4</v>
      </c>
      <c r="AF746" s="60">
        <v>9.3377E-4</v>
      </c>
      <c r="AG746" s="60">
        <v>9.2405000000000004E-4</v>
      </c>
      <c r="AH746" s="60">
        <v>9.1319000000000003E-4</v>
      </c>
      <c r="AI746" s="60">
        <v>9.0132000000000005E-4</v>
      </c>
      <c r="AJ746" s="60">
        <v>8.8856000000000004E-4</v>
      </c>
      <c r="AK746" s="60">
        <v>8.7498000000000003E-4</v>
      </c>
      <c r="AL746" s="60">
        <v>8.0382000000000001E-4</v>
      </c>
      <c r="AM746" s="60">
        <v>7.9575000000000002E-4</v>
      </c>
      <c r="AN746" s="60">
        <v>7.8731000000000005E-4</v>
      </c>
      <c r="AO746" s="60">
        <v>7.7848000000000001E-4</v>
      </c>
      <c r="AP746" s="60">
        <v>7.6928000000000001E-4</v>
      </c>
      <c r="AQ746" s="60">
        <v>7.5969000000000004E-4</v>
      </c>
      <c r="AR746" s="60">
        <v>7.4972999999999999E-4</v>
      </c>
      <c r="AS746" s="60">
        <v>7.3941000000000002E-4</v>
      </c>
      <c r="AT746" s="60">
        <v>6.8002999999999998E-4</v>
      </c>
      <c r="AU746" s="60">
        <v>6.4309000000000002E-4</v>
      </c>
      <c r="AV746" s="60">
        <v>6.3435E-4</v>
      </c>
      <c r="AW746" s="60">
        <v>6.2547999999999998E-4</v>
      </c>
      <c r="AX746" s="60">
        <v>6.1649000000000003E-4</v>
      </c>
      <c r="AY746" s="60">
        <v>6.0740999999999996E-4</v>
      </c>
      <c r="AZ746" s="60">
        <v>5.7457999999999999E-4</v>
      </c>
      <c r="BA746" s="60">
        <v>5.6609E-4</v>
      </c>
      <c r="BB746" s="60">
        <v>5.5431999999999996E-4</v>
      </c>
      <c r="BC746" s="60">
        <v>5.5206999999999999E-4</v>
      </c>
      <c r="BD746" s="60">
        <v>5.4982000000000002E-4</v>
      </c>
      <c r="BE746" s="60">
        <v>5.2632000000000004E-4</v>
      </c>
      <c r="BF746" s="60">
        <v>5.2499999999999997E-4</v>
      </c>
      <c r="BG746" s="60">
        <v>5.2274000000000005E-4</v>
      </c>
      <c r="BH746" s="60">
        <v>5.2046000000000004E-4</v>
      </c>
      <c r="BI746" s="60">
        <v>5.1818999999999997E-4</v>
      </c>
      <c r="BJ746" s="60">
        <v>4.9646E-4</v>
      </c>
      <c r="BK746" s="60">
        <v>4.7626999999999999E-4</v>
      </c>
      <c r="BL746" s="60">
        <v>4.7448999999999999E-4</v>
      </c>
      <c r="BM746" s="60">
        <v>4.727E-4</v>
      </c>
      <c r="BN746" s="60">
        <v>4.7092999999999999E-4</v>
      </c>
      <c r="BO746" s="60">
        <v>4.6882E-4</v>
      </c>
      <c r="BP746" s="60">
        <v>4.6673999999999999E-4</v>
      </c>
      <c r="BQ746" s="60">
        <v>4.4829000000000001E-4</v>
      </c>
      <c r="BR746" s="60">
        <v>4.4618000000000001E-4</v>
      </c>
      <c r="BS746" s="60">
        <v>4.4409000000000001E-4</v>
      </c>
      <c r="BT746" s="60">
        <v>4.3959000000000001E-4</v>
      </c>
      <c r="BU746" s="60">
        <v>4.3479E-4</v>
      </c>
      <c r="BV746" s="60">
        <v>4.3001999999999998E-4</v>
      </c>
      <c r="BW746" s="60">
        <v>4.2528999999999999E-4</v>
      </c>
      <c r="BX746" s="60">
        <v>4.2059999999999998E-4</v>
      </c>
      <c r="BY746" s="60">
        <v>4.1596E-4</v>
      </c>
      <c r="BZ746" s="60">
        <v>4.1135999999999999E-4</v>
      </c>
      <c r="CA746" s="60">
        <v>4.0680000000000002E-4</v>
      </c>
      <c r="CB746" s="60">
        <v>4.0300999999999998E-4</v>
      </c>
      <c r="CC746" s="60">
        <v>3.8562999999999998E-4</v>
      </c>
      <c r="CD746" s="60">
        <v>3.8219000000000003E-4</v>
      </c>
      <c r="CE746" s="60">
        <v>3.7876000000000001E-4</v>
      </c>
      <c r="CF746" s="60">
        <v>3.7536999999999998E-4</v>
      </c>
      <c r="CG746" s="60">
        <v>3.7198999999999999E-4</v>
      </c>
      <c r="CH746" s="60">
        <v>3.6896999999999999E-4</v>
      </c>
      <c r="CI746" s="60">
        <v>3.6596000000000003E-4</v>
      </c>
      <c r="CJ746" s="60">
        <v>3.6275000000000001E-4</v>
      </c>
      <c r="CK746" s="60">
        <v>3.5956999999999997E-4</v>
      </c>
      <c r="CL746" s="60">
        <v>3.5640999999999998E-4</v>
      </c>
      <c r="CM746" s="60">
        <v>3.5326999999999998E-4</v>
      </c>
      <c r="CN746" s="60">
        <v>3.5017000000000002E-4</v>
      </c>
      <c r="CO746" s="60">
        <v>1.9293000000000001E-4</v>
      </c>
      <c r="CP746" s="60">
        <v>1.9269E-4</v>
      </c>
      <c r="CQ746" s="60">
        <v>1.9248E-4</v>
      </c>
      <c r="CR746" s="60">
        <v>1.9228999999999999E-4</v>
      </c>
      <c r="CS746" s="60">
        <v>1.9212E-4</v>
      </c>
      <c r="CT746" s="60">
        <v>1.9196999999999999E-4</v>
      </c>
      <c r="CU746" s="60">
        <v>1.9184000000000001E-4</v>
      </c>
      <c r="CV746" s="60">
        <v>1.9175999999999999E-4</v>
      </c>
      <c r="CW746" s="60">
        <v>1.9169E-4</v>
      </c>
      <c r="CX746" s="60">
        <v>1.9164E-4</v>
      </c>
      <c r="CY746" s="60">
        <v>1.5598000000000001E-4</v>
      </c>
      <c r="CZ746" s="60">
        <v>1.5641E-4</v>
      </c>
      <c r="DA746" s="60">
        <v>1.5687000000000001E-4</v>
      </c>
      <c r="DB746" s="60">
        <v>1.5733000000000001E-4</v>
      </c>
      <c r="DC746" s="60">
        <v>1.5781000000000001E-4</v>
      </c>
      <c r="DD746" s="60">
        <v>1.5846E-4</v>
      </c>
      <c r="DE746" s="60">
        <v>1.5907000000000001E-4</v>
      </c>
      <c r="DF746" s="60">
        <v>1.5971E-4</v>
      </c>
      <c r="DG746" s="60">
        <v>1.6013999999999999E-4</v>
      </c>
      <c r="DH746" s="60">
        <v>1.3527E-4</v>
      </c>
      <c r="DI746" s="60">
        <v>1.3640000000000001E-4</v>
      </c>
      <c r="DJ746" s="60">
        <v>1.3762E-4</v>
      </c>
      <c r="DK746" s="60">
        <v>1.3894999999999999E-4</v>
      </c>
      <c r="DL746" s="60">
        <v>1.4038000000000001E-4</v>
      </c>
      <c r="DM746" s="60">
        <v>1.4191E-4</v>
      </c>
      <c r="DN746" s="60">
        <v>1.4353E-4</v>
      </c>
      <c r="DO746" s="60">
        <v>1.4520000000000001E-4</v>
      </c>
      <c r="DP746" s="60">
        <v>1.4689E-4</v>
      </c>
      <c r="DQ746" s="60">
        <v>1.4854000000000001E-4</v>
      </c>
      <c r="DR746" s="60">
        <v>1.5003999999999999E-4</v>
      </c>
      <c r="DS746" s="60">
        <v>1.5155E-4</v>
      </c>
      <c r="DT746" s="60">
        <v>1.5288000000000001E-4</v>
      </c>
      <c r="DU746" s="60">
        <v>1.5398000000000001E-4</v>
      </c>
      <c r="DV746" s="60">
        <v>1.5483000000000001E-4</v>
      </c>
      <c r="DW746" s="60">
        <v>1.5542E-4</v>
      </c>
      <c r="DX746" s="60">
        <v>1.5576000000000001E-4</v>
      </c>
      <c r="DY746" s="60">
        <v>1.5588000000000001E-4</v>
      </c>
      <c r="DZ746" s="60">
        <v>1.5585999999999999E-4</v>
      </c>
      <c r="EA746" s="60">
        <v>1.5573E-4</v>
      </c>
      <c r="EB746" s="60">
        <v>1.5558999999999999E-4</v>
      </c>
      <c r="EC746" s="60">
        <v>1.5553E-4</v>
      </c>
      <c r="ED746" s="60">
        <v>1.5576000000000001E-4</v>
      </c>
      <c r="EE746" s="60">
        <v>1.5648999999999999E-4</v>
      </c>
      <c r="EF746" s="60">
        <v>1.5801000000000001E-4</v>
      </c>
      <c r="EG746" s="60">
        <v>1.607E-4</v>
      </c>
      <c r="EH746" s="60">
        <v>1.6500999999999999E-4</v>
      </c>
      <c r="EI746" s="60">
        <v>1.7153000000000001E-4</v>
      </c>
      <c r="EJ746" s="60">
        <v>1.8095000000000001E-4</v>
      </c>
      <c r="EK746" s="60">
        <v>1.9415E-4</v>
      </c>
      <c r="EL746" s="60">
        <v>2.1220000000000001E-4</v>
      </c>
      <c r="EM746" s="60">
        <v>2.4975000000000003E-4</v>
      </c>
      <c r="EN746" s="60">
        <v>3.0477E-4</v>
      </c>
      <c r="EO746" s="60">
        <v>3.5638999999999999E-4</v>
      </c>
      <c r="EP746" s="60">
        <v>4.2199000000000002E-4</v>
      </c>
      <c r="EQ746" s="60">
        <v>5.0449000000000002E-4</v>
      </c>
      <c r="ER746" s="60">
        <v>6.0733E-4</v>
      </c>
      <c r="ES746" s="60">
        <v>7.9076000000000005E-4</v>
      </c>
      <c r="ET746" s="60">
        <v>1.03253E-3</v>
      </c>
      <c r="EU746" s="60">
        <v>1.4115499999999999E-3</v>
      </c>
      <c r="EV746" s="60">
        <v>1.91909E-3</v>
      </c>
      <c r="EW746" s="60">
        <v>2.5893000000000001E-3</v>
      </c>
      <c r="EX746" s="60">
        <v>3.4636799999999998E-3</v>
      </c>
      <c r="EY746" s="60">
        <v>4.59268E-3</v>
      </c>
      <c r="EZ746" s="60">
        <v>6.0377599999999997E-3</v>
      </c>
      <c r="FA746" s="60">
        <v>7.8740100000000007E-3</v>
      </c>
      <c r="FB746" s="60">
        <v>1.019364E-2</v>
      </c>
      <c r="FC746" s="60">
        <v>1.311031E-2</v>
      </c>
      <c r="FD746" s="60">
        <v>1.676472E-2</v>
      </c>
      <c r="FE746" s="60">
        <v>2.1331550000000001E-2</v>
      </c>
      <c r="FF746" s="60">
        <v>2.702794E-2</v>
      </c>
      <c r="FG746" s="60">
        <v>3.3327660000000002E-2</v>
      </c>
      <c r="FH746" s="60">
        <v>4.0994259999999998E-2</v>
      </c>
      <c r="FI746" s="60">
        <v>5.0316939999999998E-2</v>
      </c>
      <c r="FJ746" s="60">
        <v>6.1643829999999997E-2</v>
      </c>
      <c r="FK746" s="60">
        <v>7.5391340000000001E-2</v>
      </c>
      <c r="FL746" s="60">
        <v>9.2053930000000006E-2</v>
      </c>
      <c r="FM746" s="60">
        <v>0.1122136</v>
      </c>
      <c r="FN746" s="60">
        <v>0.13654859999999999</v>
      </c>
      <c r="FO746" s="60">
        <v>0.15885451</v>
      </c>
      <c r="FP746" s="60">
        <v>0.18461153999999999</v>
      </c>
      <c r="FQ746" s="60">
        <v>0.2104869</v>
      </c>
      <c r="FR746" s="60">
        <v>0.23975740000000001</v>
      </c>
      <c r="FS746" s="60">
        <v>0.2728082</v>
      </c>
      <c r="FT746" s="60">
        <v>0.31005253999999999</v>
      </c>
      <c r="FU746" s="60">
        <v>0.35193069999999999</v>
      </c>
      <c r="FV746" s="60">
        <v>0.39890763000000001</v>
      </c>
      <c r="FW746" s="60">
        <v>0.45146999999999998</v>
      </c>
      <c r="FX746" s="60">
        <v>0.51012179999999996</v>
      </c>
      <c r="FY746" s="60">
        <v>0.57537959999999999</v>
      </c>
      <c r="FZ746" s="60">
        <v>0.64776540000000005</v>
      </c>
      <c r="GA746" s="60">
        <v>0.72779952999999997</v>
      </c>
      <c r="GB746" s="60">
        <v>0.81599091999999995</v>
      </c>
      <c r="GC746" s="60">
        <v>0.91282739999999996</v>
      </c>
      <c r="GD746" s="60">
        <v>1.0187633</v>
      </c>
      <c r="GE746" s="60">
        <v>1.1342080000000001</v>
      </c>
      <c r="GF746" s="60">
        <v>1.259509</v>
      </c>
      <c r="GG746" s="60">
        <v>1.443956</v>
      </c>
      <c r="GH746" s="60">
        <v>1.6138999999999999</v>
      </c>
      <c r="GI746" s="60">
        <v>1.7970273999999999</v>
      </c>
      <c r="GJ746" s="60">
        <v>1.9176324</v>
      </c>
      <c r="GK746" s="60">
        <v>2.195926</v>
      </c>
      <c r="GL746" s="60">
        <v>2.5946020000000001</v>
      </c>
      <c r="GM746" s="60">
        <v>3.0284141999999998</v>
      </c>
      <c r="GN746" s="60">
        <v>3.450202</v>
      </c>
      <c r="GO746" s="60">
        <v>3.875556</v>
      </c>
      <c r="GP746" s="60">
        <v>4.3453382999999999</v>
      </c>
      <c r="GQ746" s="60">
        <v>4.7810600000000001</v>
      </c>
      <c r="GR746" s="60">
        <v>5.1629589999999999</v>
      </c>
      <c r="GS746" s="60">
        <v>5.4729910000000004</v>
      </c>
    </row>
    <row r="747" spans="1:201" x14ac:dyDescent="0.2">
      <c r="A747" s="70">
        <v>42228.931597222225</v>
      </c>
      <c r="B747" s="60">
        <v>0</v>
      </c>
      <c r="C747" s="60">
        <v>5.0255000000000005E-4</v>
      </c>
      <c r="D747" s="60">
        <v>6.0294000000000005E-4</v>
      </c>
      <c r="E747" s="60">
        <v>6.1105999999999997E-4</v>
      </c>
      <c r="F747" s="60">
        <v>6.1485000000000001E-4</v>
      </c>
      <c r="G747" s="60">
        <v>7.1966E-4</v>
      </c>
      <c r="H747" s="60">
        <v>8.1733000000000001E-4</v>
      </c>
      <c r="I747" s="60">
        <v>9.0813999999999999E-4</v>
      </c>
      <c r="J747" s="60">
        <v>9.9240000000000005E-4</v>
      </c>
      <c r="K747" s="60">
        <v>9.0008000000000004E-4</v>
      </c>
      <c r="L747" s="60">
        <v>9.5244000000000004E-4</v>
      </c>
      <c r="M747" s="60">
        <v>8.6567999999999997E-4</v>
      </c>
      <c r="N747" s="60">
        <v>9.0016E-4</v>
      </c>
      <c r="O747" s="60">
        <v>9.3249999999999995E-4</v>
      </c>
      <c r="P747" s="60">
        <v>9.6279000000000004E-4</v>
      </c>
      <c r="Q747" s="60">
        <v>1.00767E-3</v>
      </c>
      <c r="R747" s="60">
        <v>1.0478499999999999E-3</v>
      </c>
      <c r="S747" s="60">
        <v>1.08362E-3</v>
      </c>
      <c r="T747" s="60">
        <v>1.11527E-3</v>
      </c>
      <c r="U747" s="60">
        <v>1.0108999999999999E-3</v>
      </c>
      <c r="V747" s="60">
        <v>9.4050999999999998E-4</v>
      </c>
      <c r="W747" s="60">
        <v>9.5595000000000001E-4</v>
      </c>
      <c r="X747" s="60">
        <v>9.6960999999999998E-4</v>
      </c>
      <c r="Y747" s="60">
        <v>9.8157999999999991E-4</v>
      </c>
      <c r="Z747" s="60">
        <v>9.9196000000000006E-4</v>
      </c>
      <c r="AA747" s="60">
        <v>1.00085E-3</v>
      </c>
      <c r="AB747" s="60">
        <v>1.00833E-3</v>
      </c>
      <c r="AC747" s="60">
        <v>1.0144900000000001E-3</v>
      </c>
      <c r="AD747" s="60">
        <v>9.3906999999999997E-4</v>
      </c>
      <c r="AE747" s="60">
        <v>9.4220999999999997E-4</v>
      </c>
      <c r="AF747" s="60">
        <v>9.3375999999999995E-4</v>
      </c>
      <c r="AG747" s="60">
        <v>9.2400000000000002E-4</v>
      </c>
      <c r="AH747" s="60">
        <v>9.1310000000000002E-4</v>
      </c>
      <c r="AI747" s="60">
        <v>9.012E-4</v>
      </c>
      <c r="AJ747" s="60">
        <v>8.8840000000000002E-4</v>
      </c>
      <c r="AK747" s="60">
        <v>8.7480000000000001E-4</v>
      </c>
      <c r="AL747" s="60">
        <v>8.0351000000000001E-4</v>
      </c>
      <c r="AM747" s="60">
        <v>7.9544999999999995E-4</v>
      </c>
      <c r="AN747" s="60">
        <v>7.8700999999999999E-4</v>
      </c>
      <c r="AO747" s="60">
        <v>7.7820999999999999E-4</v>
      </c>
      <c r="AP747" s="60">
        <v>7.6902999999999997E-4</v>
      </c>
      <c r="AQ747" s="60">
        <v>7.5947000000000005E-4</v>
      </c>
      <c r="AR747" s="60">
        <v>7.4954000000000004E-4</v>
      </c>
      <c r="AS747" s="60">
        <v>7.3926000000000005E-4</v>
      </c>
      <c r="AT747" s="60">
        <v>6.7984999999999996E-4</v>
      </c>
      <c r="AU747" s="60">
        <v>6.4296000000000004E-4</v>
      </c>
      <c r="AV747" s="60">
        <v>6.3424E-4</v>
      </c>
      <c r="AW747" s="60">
        <v>6.2538999999999997E-4</v>
      </c>
      <c r="AX747" s="60">
        <v>6.1642999999999995E-4</v>
      </c>
      <c r="AY747" s="60">
        <v>6.0736999999999998E-4</v>
      </c>
      <c r="AZ747" s="60">
        <v>5.7457000000000005E-4</v>
      </c>
      <c r="BA747" s="60">
        <v>5.6610000000000005E-4</v>
      </c>
      <c r="BB747" s="60">
        <v>5.5435E-4</v>
      </c>
      <c r="BC747" s="60">
        <v>5.5212000000000002E-4</v>
      </c>
      <c r="BD747" s="60">
        <v>5.4987999999999999E-4</v>
      </c>
      <c r="BE747" s="60">
        <v>5.264E-4</v>
      </c>
      <c r="BF747" s="60">
        <v>5.2508999999999998E-4</v>
      </c>
      <c r="BG747" s="60">
        <v>5.2284E-4</v>
      </c>
      <c r="BH747" s="60">
        <v>5.2055999999999999E-4</v>
      </c>
      <c r="BI747" s="60">
        <v>5.1829999999999997E-4</v>
      </c>
      <c r="BJ747" s="60">
        <v>4.9658000000000005E-4</v>
      </c>
      <c r="BK747" s="60">
        <v>4.7638999999999998E-4</v>
      </c>
      <c r="BL747" s="60">
        <v>4.7460999999999998E-4</v>
      </c>
      <c r="BM747" s="60">
        <v>4.7282999999999998E-4</v>
      </c>
      <c r="BN747" s="60">
        <v>4.7104999999999998E-4</v>
      </c>
      <c r="BO747" s="60">
        <v>4.6894999999999999E-4</v>
      </c>
      <c r="BP747" s="60">
        <v>4.6685999999999999E-4</v>
      </c>
      <c r="BQ747" s="60">
        <v>4.484E-4</v>
      </c>
      <c r="BR747" s="60">
        <v>4.4629000000000001E-4</v>
      </c>
      <c r="BS747" s="60">
        <v>4.4419000000000001E-4</v>
      </c>
      <c r="BT747" s="60">
        <v>4.3969000000000001E-4</v>
      </c>
      <c r="BU747" s="60">
        <v>4.3488000000000001E-4</v>
      </c>
      <c r="BV747" s="60">
        <v>4.3010999999999999E-4</v>
      </c>
      <c r="BW747" s="60">
        <v>4.2538E-4</v>
      </c>
      <c r="BX747" s="60">
        <v>4.2068999999999999E-4</v>
      </c>
      <c r="BY747" s="60">
        <v>4.1603000000000001E-4</v>
      </c>
      <c r="BZ747" s="60">
        <v>4.1143000000000001E-4</v>
      </c>
      <c r="CA747" s="60">
        <v>4.0685999999999999E-4</v>
      </c>
      <c r="CB747" s="60">
        <v>4.0307E-4</v>
      </c>
      <c r="CC747" s="60">
        <v>3.8568000000000001E-4</v>
      </c>
      <c r="CD747" s="60">
        <v>3.8223E-4</v>
      </c>
      <c r="CE747" s="60">
        <v>3.7879999999999999E-4</v>
      </c>
      <c r="CF747" s="60">
        <v>3.7540000000000002E-4</v>
      </c>
      <c r="CG747" s="60">
        <v>3.7201999999999998E-4</v>
      </c>
      <c r="CH747" s="60">
        <v>3.6898999999999998E-4</v>
      </c>
      <c r="CI747" s="60">
        <v>3.6598000000000002E-4</v>
      </c>
      <c r="CJ747" s="60">
        <v>3.6276E-4</v>
      </c>
      <c r="CK747" s="60">
        <v>3.5956999999999997E-4</v>
      </c>
      <c r="CL747" s="60">
        <v>3.5640999999999998E-4</v>
      </c>
      <c r="CM747" s="60">
        <v>3.5326999999999998E-4</v>
      </c>
      <c r="CN747" s="60">
        <v>3.5016000000000002E-4</v>
      </c>
      <c r="CO747" s="60">
        <v>1.9296E-4</v>
      </c>
      <c r="CP747" s="60">
        <v>1.9272000000000001E-4</v>
      </c>
      <c r="CQ747" s="60">
        <v>1.9249999999999999E-4</v>
      </c>
      <c r="CR747" s="60">
        <v>1.9230000000000001E-4</v>
      </c>
      <c r="CS747" s="60">
        <v>1.9212E-4</v>
      </c>
      <c r="CT747" s="60">
        <v>1.9196999999999999E-4</v>
      </c>
      <c r="CU747" s="60">
        <v>1.9183000000000001E-4</v>
      </c>
      <c r="CV747" s="60">
        <v>1.9175E-4</v>
      </c>
      <c r="CW747" s="60">
        <v>1.9168000000000001E-4</v>
      </c>
      <c r="CX747" s="60">
        <v>1.9162000000000001E-4</v>
      </c>
      <c r="CY747" s="60">
        <v>1.5582000000000001E-4</v>
      </c>
      <c r="CZ747" s="60">
        <v>1.5625E-4</v>
      </c>
      <c r="DA747" s="60">
        <v>1.5669999999999999E-4</v>
      </c>
      <c r="DB747" s="60">
        <v>1.5715999999999999E-4</v>
      </c>
      <c r="DC747" s="60">
        <v>1.5762999999999999E-4</v>
      </c>
      <c r="DD747" s="60">
        <v>1.5828000000000001E-4</v>
      </c>
      <c r="DE747" s="60">
        <v>1.5888E-4</v>
      </c>
      <c r="DF747" s="60">
        <v>1.5951E-4</v>
      </c>
      <c r="DG747" s="60">
        <v>1.5993999999999999E-4</v>
      </c>
      <c r="DH747" s="60">
        <v>1.35E-4</v>
      </c>
      <c r="DI747" s="60">
        <v>1.3611999999999999E-4</v>
      </c>
      <c r="DJ747" s="60">
        <v>1.3731999999999999E-4</v>
      </c>
      <c r="DK747" s="60">
        <v>1.3862E-4</v>
      </c>
      <c r="DL747" s="60">
        <v>1.4003E-4</v>
      </c>
      <c r="DM747" s="60">
        <v>1.4154E-4</v>
      </c>
      <c r="DN747" s="60">
        <v>1.4313999999999999E-4</v>
      </c>
      <c r="DO747" s="60">
        <v>1.4479E-4</v>
      </c>
      <c r="DP747" s="60">
        <v>1.4647999999999999E-4</v>
      </c>
      <c r="DQ747" s="60">
        <v>1.4814E-4</v>
      </c>
      <c r="DR747" s="60">
        <v>1.4965000000000001E-4</v>
      </c>
      <c r="DS747" s="60">
        <v>1.5119999999999999E-4</v>
      </c>
      <c r="DT747" s="60">
        <v>1.5255999999999999E-4</v>
      </c>
      <c r="DU747" s="60">
        <v>1.5370999999999999E-4</v>
      </c>
      <c r="DV747" s="60">
        <v>1.5461000000000001E-4</v>
      </c>
      <c r="DW747" s="60">
        <v>1.5526E-4</v>
      </c>
      <c r="DX747" s="60">
        <v>1.5566000000000001E-4</v>
      </c>
      <c r="DY747" s="60">
        <v>1.5582000000000001E-4</v>
      </c>
      <c r="DZ747" s="60">
        <v>1.5584E-4</v>
      </c>
      <c r="EA747" s="60">
        <v>1.5574E-4</v>
      </c>
      <c r="EB747" s="60">
        <v>1.5559999999999999E-4</v>
      </c>
      <c r="EC747" s="60">
        <v>1.5552E-4</v>
      </c>
      <c r="ED747" s="60">
        <v>1.5569E-4</v>
      </c>
      <c r="EE747" s="60">
        <v>1.563E-4</v>
      </c>
      <c r="EF747" s="60">
        <v>1.5765000000000001E-4</v>
      </c>
      <c r="EG747" s="60">
        <v>1.6008999999999999E-4</v>
      </c>
      <c r="EH747" s="60">
        <v>1.6404000000000001E-4</v>
      </c>
      <c r="EI747" s="60">
        <v>1.7007E-4</v>
      </c>
      <c r="EJ747" s="60">
        <v>1.7885000000000001E-4</v>
      </c>
      <c r="EK747" s="60">
        <v>1.9122E-4</v>
      </c>
      <c r="EL747" s="60">
        <v>2.0819999999999999E-4</v>
      </c>
      <c r="EM747" s="60">
        <v>2.4369999999999999E-4</v>
      </c>
      <c r="EN747" s="60">
        <v>2.9592000000000003E-4</v>
      </c>
      <c r="EO747" s="60">
        <v>3.4504000000000002E-4</v>
      </c>
      <c r="EP747" s="60">
        <v>4.0757E-4</v>
      </c>
      <c r="EQ747" s="60">
        <v>4.8636000000000003E-4</v>
      </c>
      <c r="ER747" s="60">
        <v>5.8472999999999999E-4</v>
      </c>
      <c r="ES747" s="60">
        <v>7.6051000000000005E-4</v>
      </c>
      <c r="ET747" s="60">
        <v>9.9261000000000011E-4</v>
      </c>
      <c r="EU747" s="60">
        <v>1.3571200000000001E-3</v>
      </c>
      <c r="EV747" s="60">
        <v>1.8460200000000001E-3</v>
      </c>
      <c r="EW747" s="60">
        <v>2.4924999999999999E-3</v>
      </c>
      <c r="EX747" s="60">
        <v>3.3369300000000001E-3</v>
      </c>
      <c r="EY747" s="60">
        <v>4.4283600000000001E-3</v>
      </c>
      <c r="EZ747" s="60">
        <v>5.8265000000000001E-3</v>
      </c>
      <c r="FA747" s="60">
        <v>7.6043100000000004E-3</v>
      </c>
      <c r="FB747" s="60">
        <v>9.8512600000000006E-3</v>
      </c>
      <c r="FC747" s="60">
        <v>1.267763E-2</v>
      </c>
      <c r="FD747" s="60">
        <v>1.6219790000000001E-2</v>
      </c>
      <c r="FE747" s="60">
        <v>2.0646979999999999E-2</v>
      </c>
      <c r="FF747" s="60">
        <v>2.6169499999999998E-2</v>
      </c>
      <c r="FG747" s="60">
        <v>3.2276939999999997E-2</v>
      </c>
      <c r="FH747" s="60">
        <v>3.970924E-2</v>
      </c>
      <c r="FI747" s="60">
        <v>4.8746589999999999E-2</v>
      </c>
      <c r="FJ747" s="60">
        <v>5.9726349999999997E-2</v>
      </c>
      <c r="FK747" s="60">
        <v>7.305238E-2</v>
      </c>
      <c r="FL747" s="60">
        <v>8.9204640000000002E-2</v>
      </c>
      <c r="FM747" s="60">
        <v>0.1087487</v>
      </c>
      <c r="FN747" s="60">
        <v>0.13234451</v>
      </c>
      <c r="FO747" s="60">
        <v>0.15397214000000001</v>
      </c>
      <c r="FP747" s="60">
        <v>0.17895080999999999</v>
      </c>
      <c r="FQ747" s="60">
        <v>0.20404952000000001</v>
      </c>
      <c r="FR747" s="60">
        <v>0.23244880000000001</v>
      </c>
      <c r="FS747" s="60">
        <v>0.26452530000000002</v>
      </c>
      <c r="FT747" s="60">
        <v>0.30068421000000001</v>
      </c>
      <c r="FU747" s="60">
        <v>0.34135759999999998</v>
      </c>
      <c r="FV747" s="60">
        <v>0.38700289999999998</v>
      </c>
      <c r="FW747" s="60">
        <v>0.43809962000000002</v>
      </c>
      <c r="FX747" s="60">
        <v>0.49514609999999998</v>
      </c>
      <c r="FY747" s="60">
        <v>0.55865383000000002</v>
      </c>
      <c r="FZ747" s="60">
        <v>0.62914192000000002</v>
      </c>
      <c r="GA747" s="60">
        <v>0.70712929999999996</v>
      </c>
      <c r="GB747" s="60">
        <v>0.79312621999999999</v>
      </c>
      <c r="GC747" s="60">
        <v>0.88762430000000003</v>
      </c>
      <c r="GD747" s="60">
        <v>0.99108470000000004</v>
      </c>
      <c r="GE747" s="60">
        <v>1.1039270000000001</v>
      </c>
      <c r="GF747" s="60">
        <v>1.2265140000000001</v>
      </c>
      <c r="GG747" s="60">
        <v>1.4072031</v>
      </c>
      <c r="GH747" s="60">
        <v>1.5738799999999999</v>
      </c>
      <c r="GI747" s="60">
        <v>1.7537081999999999</v>
      </c>
      <c r="GJ747" s="60">
        <v>1.872234</v>
      </c>
      <c r="GK747" s="60">
        <v>2.1462481000000002</v>
      </c>
      <c r="GL747" s="60">
        <v>2.5399072</v>
      </c>
      <c r="GM747" s="60">
        <v>2.9696311</v>
      </c>
      <c r="GN747" s="60">
        <v>3.3888313000000001</v>
      </c>
      <c r="GO747" s="60">
        <v>3.8131694</v>
      </c>
      <c r="GP747" s="60">
        <v>4.2841981999999996</v>
      </c>
      <c r="GQ747" s="60">
        <v>4.7237869999999997</v>
      </c>
      <c r="GR747" s="60">
        <v>5.1122069999999997</v>
      </c>
      <c r="GS747" s="60">
        <v>5.4312500000000004</v>
      </c>
    </row>
    <row r="748" spans="1:201" x14ac:dyDescent="0.2">
      <c r="A748" s="70">
        <v>42228.941493055558</v>
      </c>
      <c r="B748" s="60">
        <v>0</v>
      </c>
      <c r="C748" s="60">
        <v>5.0292999999999996E-4</v>
      </c>
      <c r="D748" s="60">
        <v>6.0333999999999995E-4</v>
      </c>
      <c r="E748" s="60">
        <v>6.1143000000000005E-4</v>
      </c>
      <c r="F748" s="60">
        <v>6.1527000000000001E-4</v>
      </c>
      <c r="G748" s="60">
        <v>7.2015000000000002E-4</v>
      </c>
      <c r="H748" s="60">
        <v>8.1786999999999995E-4</v>
      </c>
      <c r="I748" s="60">
        <v>9.0872999999999995E-4</v>
      </c>
      <c r="J748" s="60">
        <v>9.9303E-4</v>
      </c>
      <c r="K748" s="60">
        <v>9.0070000000000005E-4</v>
      </c>
      <c r="L748" s="60">
        <v>9.5308000000000003E-4</v>
      </c>
      <c r="M748" s="60">
        <v>8.6629999999999997E-4</v>
      </c>
      <c r="N748" s="60">
        <v>9.0078000000000001E-4</v>
      </c>
      <c r="O748" s="60">
        <v>9.3313000000000001E-4</v>
      </c>
      <c r="P748" s="60">
        <v>9.6343000000000004E-4</v>
      </c>
      <c r="Q748" s="60">
        <v>1.00832E-3</v>
      </c>
      <c r="R748" s="60">
        <v>1.0485099999999999E-3</v>
      </c>
      <c r="S748" s="60">
        <v>1.08428E-3</v>
      </c>
      <c r="T748" s="60">
        <v>1.11593E-3</v>
      </c>
      <c r="U748" s="60">
        <v>1.0115199999999999E-3</v>
      </c>
      <c r="V748" s="60">
        <v>9.4085000000000002E-4</v>
      </c>
      <c r="W748" s="60">
        <v>9.5629000000000005E-4</v>
      </c>
      <c r="X748" s="60">
        <v>9.6993999999999997E-4</v>
      </c>
      <c r="Y748" s="60">
        <v>9.8189999999999996E-4</v>
      </c>
      <c r="Z748" s="60">
        <v>9.9226999999999996E-4</v>
      </c>
      <c r="AA748" s="60">
        <v>1.0011499999999999E-3</v>
      </c>
      <c r="AB748" s="60">
        <v>1.0086100000000001E-3</v>
      </c>
      <c r="AC748" s="60">
        <v>1.01476E-3</v>
      </c>
      <c r="AD748" s="60">
        <v>9.3911000000000005E-4</v>
      </c>
      <c r="AE748" s="60">
        <v>9.4225000000000005E-4</v>
      </c>
      <c r="AF748" s="60">
        <v>9.3375000000000001E-4</v>
      </c>
      <c r="AG748" s="60">
        <v>9.2394999999999999E-4</v>
      </c>
      <c r="AH748" s="60">
        <v>9.1301999999999996E-4</v>
      </c>
      <c r="AI748" s="60">
        <v>9.0107999999999996E-4</v>
      </c>
      <c r="AJ748" s="60">
        <v>8.8825000000000004E-4</v>
      </c>
      <c r="AK748" s="60">
        <v>8.7462E-4</v>
      </c>
      <c r="AL748" s="60">
        <v>8.0320999999999995E-4</v>
      </c>
      <c r="AM748" s="60">
        <v>7.9515E-4</v>
      </c>
      <c r="AN748" s="60">
        <v>7.8671999999999998E-4</v>
      </c>
      <c r="AO748" s="60">
        <v>7.7793000000000003E-4</v>
      </c>
      <c r="AP748" s="60">
        <v>7.6878000000000005E-4</v>
      </c>
      <c r="AQ748" s="60">
        <v>7.5925000000000005E-4</v>
      </c>
      <c r="AR748" s="60">
        <v>7.4934999999999997E-4</v>
      </c>
      <c r="AS748" s="60">
        <v>7.3910000000000002E-4</v>
      </c>
      <c r="AT748" s="60">
        <v>6.7966000000000001E-4</v>
      </c>
      <c r="AU748" s="60">
        <v>6.4282E-4</v>
      </c>
      <c r="AV748" s="60">
        <v>6.3411999999999995E-4</v>
      </c>
      <c r="AW748" s="60">
        <v>6.2529999999999997E-4</v>
      </c>
      <c r="AX748" s="60">
        <v>6.1636000000000004E-4</v>
      </c>
      <c r="AY748" s="60">
        <v>6.0733E-4</v>
      </c>
      <c r="AZ748" s="60">
        <v>5.7456E-4</v>
      </c>
      <c r="BA748" s="60">
        <v>5.6610999999999999E-4</v>
      </c>
      <c r="BB748" s="60">
        <v>5.5438000000000004E-4</v>
      </c>
      <c r="BC748" s="60">
        <v>5.5216E-4</v>
      </c>
      <c r="BD748" s="60">
        <v>5.4993999999999996E-4</v>
      </c>
      <c r="BE748" s="60">
        <v>5.2647999999999996E-4</v>
      </c>
      <c r="BF748" s="60">
        <v>5.2517000000000004E-4</v>
      </c>
      <c r="BG748" s="60">
        <v>5.2293000000000001E-4</v>
      </c>
      <c r="BH748" s="60">
        <v>5.2066000000000005E-4</v>
      </c>
      <c r="BI748" s="60">
        <v>5.1840000000000002E-4</v>
      </c>
      <c r="BJ748" s="60">
        <v>4.9669999999999998E-4</v>
      </c>
      <c r="BK748" s="60">
        <v>4.7650999999999998E-4</v>
      </c>
      <c r="BL748" s="60">
        <v>4.7472999999999998E-4</v>
      </c>
      <c r="BM748" s="60">
        <v>4.7294999999999998E-4</v>
      </c>
      <c r="BN748" s="60">
        <v>4.7116999999999998E-4</v>
      </c>
      <c r="BO748" s="60">
        <v>4.6906999999999998E-4</v>
      </c>
      <c r="BP748" s="60">
        <v>4.6696999999999998E-4</v>
      </c>
      <c r="BQ748" s="60">
        <v>4.4851E-4</v>
      </c>
      <c r="BR748" s="60">
        <v>4.4639000000000001E-4</v>
      </c>
      <c r="BS748" s="60">
        <v>4.4430000000000001E-4</v>
      </c>
      <c r="BT748" s="60">
        <v>4.3979000000000002E-4</v>
      </c>
      <c r="BU748" s="60">
        <v>4.3498000000000001E-4</v>
      </c>
      <c r="BV748" s="60">
        <v>4.3019999999999999E-4</v>
      </c>
      <c r="BW748" s="60">
        <v>4.2547E-4</v>
      </c>
      <c r="BX748" s="60">
        <v>4.2077E-4</v>
      </c>
      <c r="BY748" s="60">
        <v>4.1611000000000003E-4</v>
      </c>
      <c r="BZ748" s="60">
        <v>4.1149999999999997E-4</v>
      </c>
      <c r="CA748" s="60">
        <v>4.0693000000000001E-4</v>
      </c>
      <c r="CB748" s="60">
        <v>4.0313000000000002E-4</v>
      </c>
      <c r="CC748" s="60">
        <v>3.8572999999999998E-4</v>
      </c>
      <c r="CD748" s="60">
        <v>3.8226999999999998E-4</v>
      </c>
      <c r="CE748" s="60">
        <v>3.7884000000000003E-4</v>
      </c>
      <c r="CF748" s="60">
        <v>3.7543E-4</v>
      </c>
      <c r="CG748" s="60">
        <v>3.7205000000000002E-4</v>
      </c>
      <c r="CH748" s="60">
        <v>3.6901000000000002E-4</v>
      </c>
      <c r="CI748" s="60">
        <v>3.6599000000000001E-4</v>
      </c>
      <c r="CJ748" s="60">
        <v>3.6277E-4</v>
      </c>
      <c r="CK748" s="60">
        <v>3.5958000000000002E-4</v>
      </c>
      <c r="CL748" s="60">
        <v>3.5640999999999998E-4</v>
      </c>
      <c r="CM748" s="60">
        <v>3.5326999999999998E-4</v>
      </c>
      <c r="CN748" s="60">
        <v>3.5014999999999997E-4</v>
      </c>
      <c r="CO748" s="60">
        <v>1.9299000000000001E-4</v>
      </c>
      <c r="CP748" s="60">
        <v>1.9274E-4</v>
      </c>
      <c r="CQ748" s="60">
        <v>1.9251000000000001E-4</v>
      </c>
      <c r="CR748" s="60">
        <v>1.9231000000000001E-4</v>
      </c>
      <c r="CS748" s="60">
        <v>1.9212999999999999E-4</v>
      </c>
      <c r="CT748" s="60">
        <v>1.9196999999999999E-4</v>
      </c>
      <c r="CU748" s="60">
        <v>1.9183000000000001E-4</v>
      </c>
      <c r="CV748" s="60">
        <v>1.9174E-4</v>
      </c>
      <c r="CW748" s="60">
        <v>1.9165999999999999E-4</v>
      </c>
      <c r="CX748" s="60">
        <v>1.916E-4</v>
      </c>
      <c r="CY748" s="60">
        <v>1.5566000000000001E-4</v>
      </c>
      <c r="CZ748" s="60">
        <v>1.5609E-4</v>
      </c>
      <c r="DA748" s="60">
        <v>1.5652999999999999E-4</v>
      </c>
      <c r="DB748" s="60">
        <v>1.5699E-4</v>
      </c>
      <c r="DC748" s="60">
        <v>1.5746E-4</v>
      </c>
      <c r="DD748" s="60">
        <v>1.5809999999999999E-4</v>
      </c>
      <c r="DE748" s="60">
        <v>1.5870000000000001E-4</v>
      </c>
      <c r="DF748" s="60">
        <v>1.5932000000000001E-4</v>
      </c>
      <c r="DG748" s="60">
        <v>1.5974000000000001E-4</v>
      </c>
      <c r="DH748" s="60">
        <v>1.3474E-4</v>
      </c>
      <c r="DI748" s="60">
        <v>1.3584E-4</v>
      </c>
      <c r="DJ748" s="60">
        <v>1.3702000000000001E-4</v>
      </c>
      <c r="DK748" s="60">
        <v>1.383E-4</v>
      </c>
      <c r="DL748" s="60">
        <v>1.3969000000000001E-4</v>
      </c>
      <c r="DM748" s="60">
        <v>1.4117000000000001E-4</v>
      </c>
      <c r="DN748" s="60">
        <v>1.4275E-4</v>
      </c>
      <c r="DO748" s="60">
        <v>1.4438999999999999E-4</v>
      </c>
      <c r="DP748" s="60">
        <v>1.4606999999999999E-4</v>
      </c>
      <c r="DQ748" s="60">
        <v>1.4773E-4</v>
      </c>
      <c r="DR748" s="60">
        <v>1.4925999999999999E-4</v>
      </c>
      <c r="DS748" s="60">
        <v>1.5082999999999999E-4</v>
      </c>
      <c r="DT748" s="60">
        <v>1.5223E-4</v>
      </c>
      <c r="DU748" s="60">
        <v>1.5343E-4</v>
      </c>
      <c r="DV748" s="60">
        <v>1.5438999999999999E-4</v>
      </c>
      <c r="DW748" s="60">
        <v>1.5509000000000001E-4</v>
      </c>
      <c r="DX748" s="60">
        <v>1.5555000000000001E-4</v>
      </c>
      <c r="DY748" s="60">
        <v>1.5574999999999999E-4</v>
      </c>
      <c r="DZ748" s="60">
        <v>1.5580999999999999E-4</v>
      </c>
      <c r="EA748" s="60">
        <v>1.5573E-4</v>
      </c>
      <c r="EB748" s="60">
        <v>1.5561000000000001E-4</v>
      </c>
      <c r="EC748" s="60">
        <v>1.5551000000000001E-4</v>
      </c>
      <c r="ED748" s="60">
        <v>1.5563E-4</v>
      </c>
      <c r="EE748" s="60">
        <v>1.5614000000000001E-4</v>
      </c>
      <c r="EF748" s="60">
        <v>1.5733000000000001E-4</v>
      </c>
      <c r="EG748" s="60">
        <v>1.5953000000000001E-4</v>
      </c>
      <c r="EH748" s="60">
        <v>1.6314000000000001E-4</v>
      </c>
      <c r="EI748" s="60">
        <v>1.6871E-4</v>
      </c>
      <c r="EJ748" s="60">
        <v>1.7689E-4</v>
      </c>
      <c r="EK748" s="60">
        <v>1.8845999999999999E-4</v>
      </c>
      <c r="EL748" s="60">
        <v>2.0442999999999999E-4</v>
      </c>
      <c r="EM748" s="60">
        <v>2.3797999999999999E-4</v>
      </c>
      <c r="EN748" s="60">
        <v>2.8751999999999998E-4</v>
      </c>
      <c r="EO748" s="60">
        <v>3.3422999999999998E-4</v>
      </c>
      <c r="EP748" s="60">
        <v>3.9382000000000002E-4</v>
      </c>
      <c r="EQ748" s="60">
        <v>4.6904E-4</v>
      </c>
      <c r="ER748" s="60">
        <v>5.6309999999999997E-4</v>
      </c>
      <c r="ES748" s="60">
        <v>7.3152000000000004E-4</v>
      </c>
      <c r="ET748" s="60">
        <v>9.5429E-4</v>
      </c>
      <c r="EU748" s="60">
        <v>1.3047899999999999E-3</v>
      </c>
      <c r="EV748" s="60">
        <v>1.7756600000000001E-3</v>
      </c>
      <c r="EW748" s="60">
        <v>2.3991899999999998E-3</v>
      </c>
      <c r="EX748" s="60">
        <v>3.21463E-3</v>
      </c>
      <c r="EY748" s="60">
        <v>4.2696599999999998E-3</v>
      </c>
      <c r="EZ748" s="60">
        <v>5.62233E-3</v>
      </c>
      <c r="FA748" s="60">
        <v>7.3435000000000002E-3</v>
      </c>
      <c r="FB748" s="60">
        <v>9.5200400000000004E-3</v>
      </c>
      <c r="FC748" s="60">
        <v>1.225892E-2</v>
      </c>
      <c r="FD748" s="60">
        <v>1.5692350000000001E-2</v>
      </c>
      <c r="FE748" s="60">
        <v>1.9984310000000002E-2</v>
      </c>
      <c r="FF748" s="60">
        <v>2.53385E-2</v>
      </c>
      <c r="FG748" s="60">
        <v>3.1259830000000002E-2</v>
      </c>
      <c r="FH748" s="60">
        <v>3.846542E-2</v>
      </c>
      <c r="FI748" s="60">
        <v>4.7226690000000002E-2</v>
      </c>
      <c r="FJ748" s="60">
        <v>5.787059E-2</v>
      </c>
      <c r="FK748" s="60">
        <v>7.0788770000000001E-2</v>
      </c>
      <c r="FL748" s="60">
        <v>8.6447090000000004E-2</v>
      </c>
      <c r="FM748" s="60">
        <v>0.10539510000000001</v>
      </c>
      <c r="FN748" s="60">
        <v>0.1282749</v>
      </c>
      <c r="FO748" s="60">
        <v>0.1492453</v>
      </c>
      <c r="FP748" s="60">
        <v>0.1734694</v>
      </c>
      <c r="FQ748" s="60">
        <v>0.19781489999999999</v>
      </c>
      <c r="FR748" s="60">
        <v>0.22536851999999999</v>
      </c>
      <c r="FS748" s="60">
        <v>0.25649893000000001</v>
      </c>
      <c r="FT748" s="60">
        <v>0.291603</v>
      </c>
      <c r="FU748" s="60">
        <v>0.33110463000000001</v>
      </c>
      <c r="FV748" s="60">
        <v>0.3754537</v>
      </c>
      <c r="FW748" s="60">
        <v>0.42512260000000002</v>
      </c>
      <c r="FX748" s="60">
        <v>0.48060333</v>
      </c>
      <c r="FY748" s="60">
        <v>0.54240259999999996</v>
      </c>
      <c r="FZ748" s="60">
        <v>0.61103569999999996</v>
      </c>
      <c r="GA748" s="60">
        <v>0.68702012000000001</v>
      </c>
      <c r="GB748" s="60">
        <v>0.77086659999999996</v>
      </c>
      <c r="GC748" s="60">
        <v>0.86306970999999999</v>
      </c>
      <c r="GD748" s="60">
        <v>0.96409710000000004</v>
      </c>
      <c r="GE748" s="60">
        <v>1.0743772</v>
      </c>
      <c r="GF748" s="60">
        <v>1.1942870000000001</v>
      </c>
      <c r="GG748" s="60">
        <v>1.3712594</v>
      </c>
      <c r="GH748" s="60">
        <v>1.5346944</v>
      </c>
      <c r="GI748" s="60">
        <v>1.711241</v>
      </c>
      <c r="GJ748" s="60">
        <v>1.8276933</v>
      </c>
      <c r="GK748" s="60">
        <v>2.0974179999999998</v>
      </c>
      <c r="GL748" s="60">
        <v>2.4859939999999998</v>
      </c>
      <c r="GM748" s="60">
        <v>2.9115039999999999</v>
      </c>
      <c r="GN748" s="60">
        <v>3.3279442000000001</v>
      </c>
      <c r="GO748" s="60">
        <v>3.7510439999999998</v>
      </c>
      <c r="GP748" s="60">
        <v>4.2230100000000004</v>
      </c>
      <c r="GQ748" s="60">
        <v>4.666118</v>
      </c>
      <c r="GR748" s="60">
        <v>5.0606980000000004</v>
      </c>
      <c r="GS748" s="60">
        <v>5.3884020000000001</v>
      </c>
    </row>
    <row r="749" spans="1:201" x14ac:dyDescent="0.2">
      <c r="A749" s="70">
        <v>42228.951493055552</v>
      </c>
      <c r="B749" s="60">
        <v>0</v>
      </c>
      <c r="C749" s="60">
        <v>5.0332000000000003E-4</v>
      </c>
      <c r="D749" s="60">
        <v>6.0373000000000002E-4</v>
      </c>
      <c r="E749" s="60">
        <v>6.1180000000000002E-4</v>
      </c>
      <c r="F749" s="60">
        <v>6.1569999999999995E-4</v>
      </c>
      <c r="G749" s="60">
        <v>7.2064000000000004E-4</v>
      </c>
      <c r="H749" s="60">
        <v>8.1840999999999999E-4</v>
      </c>
      <c r="I749" s="60">
        <v>9.0932000000000003E-4</v>
      </c>
      <c r="J749" s="60">
        <v>9.9365E-4</v>
      </c>
      <c r="K749" s="60">
        <v>9.0131E-4</v>
      </c>
      <c r="L749" s="60">
        <v>9.5372000000000002E-4</v>
      </c>
      <c r="M749" s="60">
        <v>8.6691000000000003E-4</v>
      </c>
      <c r="N749" s="60">
        <v>9.0140999999999995E-4</v>
      </c>
      <c r="O749" s="60">
        <v>9.3377E-4</v>
      </c>
      <c r="P749" s="60">
        <v>9.6407000000000003E-4</v>
      </c>
      <c r="Q749" s="60">
        <v>1.00898E-3</v>
      </c>
      <c r="R749" s="60">
        <v>1.0491599999999999E-3</v>
      </c>
      <c r="S749" s="60">
        <v>1.0849399999999999E-3</v>
      </c>
      <c r="T749" s="60">
        <v>1.11658E-3</v>
      </c>
      <c r="U749" s="60">
        <v>1.01213E-3</v>
      </c>
      <c r="V749" s="60">
        <v>9.4118999999999995E-4</v>
      </c>
      <c r="W749" s="60">
        <v>9.5662000000000004E-4</v>
      </c>
      <c r="X749" s="60">
        <v>9.7026999999999996E-4</v>
      </c>
      <c r="Y749" s="60">
        <v>9.8222000000000001E-4</v>
      </c>
      <c r="Z749" s="60">
        <v>9.9258000000000007E-4</v>
      </c>
      <c r="AA749" s="60">
        <v>1.0014500000000001E-3</v>
      </c>
      <c r="AB749" s="60">
        <v>1.0089000000000001E-3</v>
      </c>
      <c r="AC749" s="60">
        <v>1.0150300000000001E-3</v>
      </c>
      <c r="AD749" s="60">
        <v>9.3915999999999997E-4</v>
      </c>
      <c r="AE749" s="60">
        <v>9.4227999999999998E-4</v>
      </c>
      <c r="AF749" s="60">
        <v>9.3375000000000001E-4</v>
      </c>
      <c r="AG749" s="60">
        <v>9.2391000000000001E-4</v>
      </c>
      <c r="AH749" s="60">
        <v>9.1294E-4</v>
      </c>
      <c r="AI749" s="60">
        <v>9.0096000000000002E-4</v>
      </c>
      <c r="AJ749" s="60">
        <v>8.8809999999999996E-4</v>
      </c>
      <c r="AK749" s="60">
        <v>8.7445000000000003E-4</v>
      </c>
      <c r="AL749" s="60">
        <v>8.0291E-4</v>
      </c>
      <c r="AM749" s="60">
        <v>7.9485000000000005E-4</v>
      </c>
      <c r="AN749" s="60">
        <v>7.8642999999999996E-4</v>
      </c>
      <c r="AO749" s="60">
        <v>7.7766E-4</v>
      </c>
      <c r="AP749" s="60">
        <v>7.6851999999999997E-4</v>
      </c>
      <c r="AQ749" s="60">
        <v>7.5902000000000001E-4</v>
      </c>
      <c r="AR749" s="60">
        <v>7.4916000000000002E-4</v>
      </c>
      <c r="AS749" s="60">
        <v>7.3894E-4</v>
      </c>
      <c r="AT749" s="60">
        <v>6.7947000000000005E-4</v>
      </c>
      <c r="AU749" s="60">
        <v>6.4267000000000003E-4</v>
      </c>
      <c r="AV749" s="60">
        <v>6.3400000000000001E-4</v>
      </c>
      <c r="AW749" s="60">
        <v>6.2520000000000002E-4</v>
      </c>
      <c r="AX749" s="60">
        <v>6.1629000000000002E-4</v>
      </c>
      <c r="AY749" s="60">
        <v>6.0727999999999997E-4</v>
      </c>
      <c r="AZ749" s="60">
        <v>5.7454999999999995E-4</v>
      </c>
      <c r="BA749" s="60">
        <v>5.6610999999999999E-4</v>
      </c>
      <c r="BB749" s="60">
        <v>5.5440000000000003E-4</v>
      </c>
      <c r="BC749" s="60">
        <v>5.5219999999999998E-4</v>
      </c>
      <c r="BD749" s="60">
        <v>5.4998999999999998E-4</v>
      </c>
      <c r="BE749" s="60">
        <v>5.2654999999999998E-4</v>
      </c>
      <c r="BF749" s="60">
        <v>5.2526000000000005E-4</v>
      </c>
      <c r="BG749" s="60">
        <v>5.2302000000000002E-4</v>
      </c>
      <c r="BH749" s="60">
        <v>5.2075999999999999E-4</v>
      </c>
      <c r="BI749" s="60">
        <v>5.1851000000000002E-4</v>
      </c>
      <c r="BJ749" s="60">
        <v>4.9682000000000003E-4</v>
      </c>
      <c r="BK749" s="60">
        <v>4.7663000000000002E-4</v>
      </c>
      <c r="BL749" s="60">
        <v>4.7485000000000002E-4</v>
      </c>
      <c r="BM749" s="60">
        <v>4.7307000000000002E-4</v>
      </c>
      <c r="BN749" s="60">
        <v>4.7129000000000002E-4</v>
      </c>
      <c r="BO749" s="60">
        <v>4.6919000000000003E-4</v>
      </c>
      <c r="BP749" s="60">
        <v>4.6708999999999997E-4</v>
      </c>
      <c r="BQ749" s="60">
        <v>4.4862E-4</v>
      </c>
      <c r="BR749" s="60">
        <v>4.4650000000000001E-4</v>
      </c>
      <c r="BS749" s="60">
        <v>4.4440000000000001E-4</v>
      </c>
      <c r="BT749" s="60">
        <v>4.3989000000000002E-4</v>
      </c>
      <c r="BU749" s="60">
        <v>4.3507000000000002E-4</v>
      </c>
      <c r="BV749" s="60">
        <v>4.3029E-4</v>
      </c>
      <c r="BW749" s="60">
        <v>4.2555000000000002E-4</v>
      </c>
      <c r="BX749" s="60">
        <v>4.2085000000000001E-4</v>
      </c>
      <c r="BY749" s="60">
        <v>4.1618999999999998E-4</v>
      </c>
      <c r="BZ749" s="60">
        <v>4.1156999999999999E-4</v>
      </c>
      <c r="CA749" s="60">
        <v>4.0700000000000003E-4</v>
      </c>
      <c r="CB749" s="60">
        <v>4.0319999999999999E-4</v>
      </c>
      <c r="CC749" s="60">
        <v>3.8578000000000001E-4</v>
      </c>
      <c r="CD749" s="60">
        <v>3.8232000000000001E-4</v>
      </c>
      <c r="CE749" s="60">
        <v>3.7888E-4</v>
      </c>
      <c r="CF749" s="60">
        <v>3.7546999999999998E-4</v>
      </c>
      <c r="CG749" s="60">
        <v>3.7208E-4</v>
      </c>
      <c r="CH749" s="60">
        <v>3.6903000000000001E-4</v>
      </c>
      <c r="CI749" s="60">
        <v>3.6601E-4</v>
      </c>
      <c r="CJ749" s="60">
        <v>3.6278999999999999E-4</v>
      </c>
      <c r="CK749" s="60">
        <v>3.5959000000000002E-4</v>
      </c>
      <c r="CL749" s="60">
        <v>3.5640999999999998E-4</v>
      </c>
      <c r="CM749" s="60">
        <v>3.5325999999999999E-4</v>
      </c>
      <c r="CN749" s="60">
        <v>3.5013999999999998E-4</v>
      </c>
      <c r="CO749" s="60">
        <v>1.9302999999999999E-4</v>
      </c>
      <c r="CP749" s="60">
        <v>1.9277000000000001E-4</v>
      </c>
      <c r="CQ749" s="60">
        <v>1.9253E-4</v>
      </c>
      <c r="CR749" s="60">
        <v>1.9232E-4</v>
      </c>
      <c r="CS749" s="60">
        <v>1.9212999999999999E-4</v>
      </c>
      <c r="CT749" s="60">
        <v>1.9196999999999999E-4</v>
      </c>
      <c r="CU749" s="60">
        <v>1.9181999999999999E-4</v>
      </c>
      <c r="CV749" s="60">
        <v>1.9173000000000001E-4</v>
      </c>
      <c r="CW749" s="60">
        <v>1.9165E-4</v>
      </c>
      <c r="CX749" s="60">
        <v>1.9158000000000001E-4</v>
      </c>
      <c r="CY749" s="60">
        <v>1.5551000000000001E-4</v>
      </c>
      <c r="CZ749" s="60">
        <v>1.5593000000000001E-4</v>
      </c>
      <c r="DA749" s="60">
        <v>1.5637E-4</v>
      </c>
      <c r="DB749" s="60">
        <v>1.5682000000000001E-4</v>
      </c>
      <c r="DC749" s="60">
        <v>1.5729000000000001E-4</v>
      </c>
      <c r="DD749" s="60">
        <v>1.5792000000000001E-4</v>
      </c>
      <c r="DE749" s="60">
        <v>1.5851E-4</v>
      </c>
      <c r="DF749" s="60">
        <v>1.5913E-4</v>
      </c>
      <c r="DG749" s="60">
        <v>1.5954000000000001E-4</v>
      </c>
      <c r="DH749" s="60">
        <v>1.3448999999999999E-4</v>
      </c>
      <c r="DI749" s="60">
        <v>1.3557E-4</v>
      </c>
      <c r="DJ749" s="60">
        <v>1.3673E-4</v>
      </c>
      <c r="DK749" s="60">
        <v>1.3799E-4</v>
      </c>
      <c r="DL749" s="60">
        <v>1.3935E-4</v>
      </c>
      <c r="DM749" s="60">
        <v>1.4081E-4</v>
      </c>
      <c r="DN749" s="60">
        <v>1.4237000000000001E-4</v>
      </c>
      <c r="DO749" s="60">
        <v>1.4399000000000001E-4</v>
      </c>
      <c r="DP749" s="60">
        <v>1.4566000000000001E-4</v>
      </c>
      <c r="DQ749" s="60">
        <v>1.4732999999999999E-4</v>
      </c>
      <c r="DR749" s="60">
        <v>1.4887E-4</v>
      </c>
      <c r="DS749" s="60">
        <v>1.5045999999999999E-4</v>
      </c>
      <c r="DT749" s="60">
        <v>1.5190000000000001E-4</v>
      </c>
      <c r="DU749" s="60">
        <v>1.5313999999999999E-4</v>
      </c>
      <c r="DV749" s="60">
        <v>1.5415000000000001E-4</v>
      </c>
      <c r="DW749" s="60">
        <v>1.5490999999999999E-4</v>
      </c>
      <c r="DX749" s="60">
        <v>1.5542E-4</v>
      </c>
      <c r="DY749" s="60">
        <v>1.5567000000000001E-4</v>
      </c>
      <c r="DZ749" s="60">
        <v>1.5577000000000001E-4</v>
      </c>
      <c r="EA749" s="60">
        <v>1.5572000000000001E-4</v>
      </c>
      <c r="EB749" s="60">
        <v>1.5561000000000001E-4</v>
      </c>
      <c r="EC749" s="60">
        <v>1.5551000000000001E-4</v>
      </c>
      <c r="ED749" s="60">
        <v>1.5558E-4</v>
      </c>
      <c r="EE749" s="60">
        <v>1.5600999999999999E-4</v>
      </c>
      <c r="EF749" s="60">
        <v>1.5705E-4</v>
      </c>
      <c r="EG749" s="60">
        <v>1.5902000000000001E-4</v>
      </c>
      <c r="EH749" s="60">
        <v>1.6232E-4</v>
      </c>
      <c r="EI749" s="60">
        <v>1.6746E-4</v>
      </c>
      <c r="EJ749" s="60">
        <v>1.7505999999999999E-4</v>
      </c>
      <c r="EK749" s="60">
        <v>1.8588E-4</v>
      </c>
      <c r="EL749" s="60">
        <v>2.0087999999999999E-4</v>
      </c>
      <c r="EM749" s="60">
        <v>2.3257E-4</v>
      </c>
      <c r="EN749" s="60">
        <v>2.7954E-4</v>
      </c>
      <c r="EO749" s="60">
        <v>3.2394999999999999E-4</v>
      </c>
      <c r="EP749" s="60">
        <v>3.8070999999999998E-4</v>
      </c>
      <c r="EQ749" s="60">
        <v>4.5249999999999999E-4</v>
      </c>
      <c r="ER749" s="60">
        <v>5.4241999999999995E-4</v>
      </c>
      <c r="ES749" s="60">
        <v>7.0374000000000001E-4</v>
      </c>
      <c r="ET749" s="60">
        <v>9.1752000000000001E-4</v>
      </c>
      <c r="EU749" s="60">
        <v>1.25449E-3</v>
      </c>
      <c r="EV749" s="60">
        <v>1.70794E-3</v>
      </c>
      <c r="EW749" s="60">
        <v>2.30926E-3</v>
      </c>
      <c r="EX749" s="60">
        <v>3.09662E-3</v>
      </c>
      <c r="EY749" s="60">
        <v>4.1164000000000001E-3</v>
      </c>
      <c r="EZ749" s="60">
        <v>5.4250100000000001E-3</v>
      </c>
      <c r="FA749" s="60">
        <v>7.0913E-3</v>
      </c>
      <c r="FB749" s="60">
        <v>9.1996100000000004E-3</v>
      </c>
      <c r="FC749" s="60">
        <v>1.185371E-2</v>
      </c>
      <c r="FD749" s="60">
        <v>1.5181800000000001E-2</v>
      </c>
      <c r="FE749" s="60">
        <v>1.93428E-2</v>
      </c>
      <c r="FF749" s="60">
        <v>2.453402E-2</v>
      </c>
      <c r="FG749" s="60">
        <v>3.0275199999999999E-2</v>
      </c>
      <c r="FH749" s="60">
        <v>3.7261389999999998E-2</v>
      </c>
      <c r="FI749" s="60">
        <v>4.5755499999999998E-2</v>
      </c>
      <c r="FJ749" s="60">
        <v>5.6074409999999998E-2</v>
      </c>
      <c r="FK749" s="60">
        <v>6.8597930000000001E-2</v>
      </c>
      <c r="FL749" s="60">
        <v>8.3778169999999999E-2</v>
      </c>
      <c r="FM749" s="60">
        <v>0.10214910000000001</v>
      </c>
      <c r="FN749" s="60">
        <v>0.12433522</v>
      </c>
      <c r="FO749" s="60">
        <v>0.14466889999999999</v>
      </c>
      <c r="FP749" s="60">
        <v>0.16816154</v>
      </c>
      <c r="FQ749" s="60">
        <v>0.19177649999999999</v>
      </c>
      <c r="FR749" s="60">
        <v>0.2185096</v>
      </c>
      <c r="FS749" s="60">
        <v>0.24872130000000001</v>
      </c>
      <c r="FT749" s="60">
        <v>0.2828003</v>
      </c>
      <c r="FU749" s="60">
        <v>0.32116260000000002</v>
      </c>
      <c r="FV749" s="60">
        <v>0.36425000000000002</v>
      </c>
      <c r="FW749" s="60">
        <v>0.41252800000000001</v>
      </c>
      <c r="FX749" s="60">
        <v>0.46648210000000001</v>
      </c>
      <c r="FY749" s="60">
        <v>0.52661369999999996</v>
      </c>
      <c r="FZ749" s="60">
        <v>0.59343420000000002</v>
      </c>
      <c r="GA749" s="60">
        <v>0.66745900000000002</v>
      </c>
      <c r="GB749" s="60">
        <v>0.74919860999999999</v>
      </c>
      <c r="GC749" s="60">
        <v>0.83915039999999996</v>
      </c>
      <c r="GD749" s="60">
        <v>0.93778711000000003</v>
      </c>
      <c r="GE749" s="60">
        <v>1.0455460000000001</v>
      </c>
      <c r="GF749" s="60">
        <v>1.1628153000000001</v>
      </c>
      <c r="GG749" s="60">
        <v>1.3361133999999999</v>
      </c>
      <c r="GH749" s="60">
        <v>1.4963352999999999</v>
      </c>
      <c r="GI749" s="60">
        <v>1.6696181000000001</v>
      </c>
      <c r="GJ749" s="60">
        <v>1.784006</v>
      </c>
      <c r="GK749" s="60">
        <v>2.0494330000000001</v>
      </c>
      <c r="GL749" s="60">
        <v>2.432868</v>
      </c>
      <c r="GM749" s="60">
        <v>2.8540453000000001</v>
      </c>
      <c r="GN749" s="60">
        <v>3.2675640000000001</v>
      </c>
      <c r="GO749" s="60">
        <v>3.6892100000000001</v>
      </c>
      <c r="GP749" s="60">
        <v>4.1618113000000001</v>
      </c>
      <c r="GQ749" s="60">
        <v>4.608098</v>
      </c>
      <c r="GR749" s="60">
        <v>5.0084809999999997</v>
      </c>
      <c r="GS749" s="60">
        <v>5.3444969999999996</v>
      </c>
    </row>
    <row r="750" spans="1:201" x14ac:dyDescent="0.2">
      <c r="A750" s="70">
        <v>42228.961388888885</v>
      </c>
      <c r="B750" s="60">
        <v>0</v>
      </c>
      <c r="C750" s="60">
        <v>5.0370000000000005E-4</v>
      </c>
      <c r="D750" s="60">
        <v>6.0413000000000003E-4</v>
      </c>
      <c r="E750" s="60">
        <v>6.1216999999999999E-4</v>
      </c>
      <c r="F750" s="60">
        <v>6.1611999999999995E-4</v>
      </c>
      <c r="G750" s="60">
        <v>7.2112000000000001E-4</v>
      </c>
      <c r="H750" s="60">
        <v>8.1895000000000004E-4</v>
      </c>
      <c r="I750" s="60">
        <v>9.0990000000000005E-4</v>
      </c>
      <c r="J750" s="60">
        <v>9.9427999999999995E-4</v>
      </c>
      <c r="K750" s="60">
        <v>9.0193000000000001E-4</v>
      </c>
      <c r="L750" s="60">
        <v>9.5436000000000002E-4</v>
      </c>
      <c r="M750" s="60">
        <v>8.6753000000000004E-4</v>
      </c>
      <c r="N750" s="60">
        <v>9.0204E-4</v>
      </c>
      <c r="O750" s="60">
        <v>9.3440999999999999E-4</v>
      </c>
      <c r="P750" s="60">
        <v>9.6471999999999997E-4</v>
      </c>
      <c r="Q750" s="60">
        <v>1.0096300000000001E-3</v>
      </c>
      <c r="R750" s="60">
        <v>1.0498199999999999E-3</v>
      </c>
      <c r="S750" s="60">
        <v>1.0855999999999999E-3</v>
      </c>
      <c r="T750" s="60">
        <v>1.11724E-3</v>
      </c>
      <c r="U750" s="60">
        <v>1.01275E-3</v>
      </c>
      <c r="V750" s="60">
        <v>9.4154000000000004E-4</v>
      </c>
      <c r="W750" s="60">
        <v>9.5695999999999997E-4</v>
      </c>
      <c r="X750" s="60">
        <v>9.7059999999999996E-4</v>
      </c>
      <c r="Y750" s="60">
        <v>9.8255E-4</v>
      </c>
      <c r="Z750" s="60">
        <v>9.928999999999999E-4</v>
      </c>
      <c r="AA750" s="60">
        <v>1.00175E-3</v>
      </c>
      <c r="AB750" s="60">
        <v>1.0091900000000001E-3</v>
      </c>
      <c r="AC750" s="60">
        <v>1.0153E-3</v>
      </c>
      <c r="AD750" s="60">
        <v>9.3922000000000005E-4</v>
      </c>
      <c r="AE750" s="60">
        <v>9.4231999999999996E-4</v>
      </c>
      <c r="AF750" s="60">
        <v>9.3375999999999995E-4</v>
      </c>
      <c r="AG750" s="60">
        <v>9.2387999999999997E-4</v>
      </c>
      <c r="AH750" s="60">
        <v>9.1286999999999998E-4</v>
      </c>
      <c r="AI750" s="60">
        <v>9.0085000000000002E-4</v>
      </c>
      <c r="AJ750" s="60">
        <v>8.8796000000000003E-4</v>
      </c>
      <c r="AK750" s="60">
        <v>8.7427999999999996E-4</v>
      </c>
      <c r="AL750" s="60">
        <v>8.0261999999999998E-4</v>
      </c>
      <c r="AM750" s="60">
        <v>7.9454999999999999E-4</v>
      </c>
      <c r="AN750" s="60">
        <v>7.8613999999999995E-4</v>
      </c>
      <c r="AO750" s="60">
        <v>7.7738000000000004E-4</v>
      </c>
      <c r="AP750" s="60">
        <v>7.6827000000000004E-4</v>
      </c>
      <c r="AQ750" s="60">
        <v>7.5878999999999996E-4</v>
      </c>
      <c r="AR750" s="60">
        <v>7.4896000000000001E-4</v>
      </c>
      <c r="AS750" s="60">
        <v>7.3877999999999997E-4</v>
      </c>
      <c r="AT750" s="60">
        <v>6.7927000000000005E-4</v>
      </c>
      <c r="AU750" s="60">
        <v>6.4252000000000005E-4</v>
      </c>
      <c r="AV750" s="60">
        <v>6.3387000000000003E-4</v>
      </c>
      <c r="AW750" s="60">
        <v>6.2509999999999996E-4</v>
      </c>
      <c r="AX750" s="60">
        <v>6.1620999999999996E-4</v>
      </c>
      <c r="AY750" s="60">
        <v>6.0722E-4</v>
      </c>
      <c r="AZ750" s="60">
        <v>5.7452999999999996E-4</v>
      </c>
      <c r="BA750" s="60">
        <v>5.6610999999999999E-4</v>
      </c>
      <c r="BB750" s="60">
        <v>5.5442000000000002E-4</v>
      </c>
      <c r="BC750" s="60">
        <v>5.5223999999999996E-4</v>
      </c>
      <c r="BD750" s="60">
        <v>5.5004000000000001E-4</v>
      </c>
      <c r="BE750" s="60">
        <v>5.2662E-4</v>
      </c>
      <c r="BF750" s="60">
        <v>5.2532999999999996E-4</v>
      </c>
      <c r="BG750" s="60">
        <v>5.2311000000000002E-4</v>
      </c>
      <c r="BH750" s="60">
        <v>5.2086000000000005E-4</v>
      </c>
      <c r="BI750" s="60">
        <v>5.1860999999999997E-4</v>
      </c>
      <c r="BJ750" s="60">
        <v>4.9693999999999997E-4</v>
      </c>
      <c r="BK750" s="60">
        <v>4.7674000000000002E-4</v>
      </c>
      <c r="BL750" s="60">
        <v>4.7497000000000001E-4</v>
      </c>
      <c r="BM750" s="60">
        <v>4.7319000000000001E-4</v>
      </c>
      <c r="BN750" s="60">
        <v>4.7142000000000001E-4</v>
      </c>
      <c r="BO750" s="60">
        <v>4.6931000000000002E-4</v>
      </c>
      <c r="BP750" s="60">
        <v>4.6722000000000002E-4</v>
      </c>
      <c r="BQ750" s="60">
        <v>4.4872999999999999E-4</v>
      </c>
      <c r="BR750" s="60">
        <v>4.4661000000000001E-4</v>
      </c>
      <c r="BS750" s="60">
        <v>4.4450000000000002E-4</v>
      </c>
      <c r="BT750" s="60">
        <v>4.3999000000000002E-4</v>
      </c>
      <c r="BU750" s="60">
        <v>4.3517000000000002E-4</v>
      </c>
      <c r="BV750" s="60">
        <v>4.3039E-4</v>
      </c>
      <c r="BW750" s="60">
        <v>4.2565000000000002E-4</v>
      </c>
      <c r="BX750" s="60">
        <v>4.2094000000000002E-4</v>
      </c>
      <c r="BY750" s="60">
        <v>4.1627999999999999E-4</v>
      </c>
      <c r="BZ750" s="60">
        <v>4.1165E-4</v>
      </c>
      <c r="CA750" s="60">
        <v>4.0706999999999999E-4</v>
      </c>
      <c r="CB750" s="60">
        <v>4.0326000000000001E-4</v>
      </c>
      <c r="CC750" s="60">
        <v>3.8583999999999998E-4</v>
      </c>
      <c r="CD750" s="60">
        <v>3.8236999999999999E-4</v>
      </c>
      <c r="CE750" s="60">
        <v>3.7892999999999998E-4</v>
      </c>
      <c r="CF750" s="60">
        <v>3.7551000000000001E-4</v>
      </c>
      <c r="CG750" s="60">
        <v>3.7210999999999999E-4</v>
      </c>
      <c r="CH750" s="60">
        <v>3.6905999999999999E-4</v>
      </c>
      <c r="CI750" s="60">
        <v>3.6603999999999999E-4</v>
      </c>
      <c r="CJ750" s="60">
        <v>3.6280999999999998E-4</v>
      </c>
      <c r="CK750" s="60">
        <v>3.5960000000000001E-4</v>
      </c>
      <c r="CL750" s="60">
        <v>3.5641999999999998E-4</v>
      </c>
      <c r="CM750" s="60">
        <v>3.5326999999999998E-4</v>
      </c>
      <c r="CN750" s="60">
        <v>3.5013999999999998E-4</v>
      </c>
      <c r="CO750" s="60">
        <v>1.9306999999999999E-4</v>
      </c>
      <c r="CP750" s="60">
        <v>1.928E-4</v>
      </c>
      <c r="CQ750" s="60">
        <v>1.9256000000000001E-4</v>
      </c>
      <c r="CR750" s="60">
        <v>1.9233999999999999E-4</v>
      </c>
      <c r="CS750" s="60">
        <v>1.9213999999999999E-4</v>
      </c>
      <c r="CT750" s="60">
        <v>1.9196999999999999E-4</v>
      </c>
      <c r="CU750" s="60">
        <v>1.9181999999999999E-4</v>
      </c>
      <c r="CV750" s="60">
        <v>1.9171999999999999E-4</v>
      </c>
      <c r="CW750" s="60">
        <v>1.9163000000000001E-4</v>
      </c>
      <c r="CX750" s="60">
        <v>1.9155999999999999E-4</v>
      </c>
      <c r="CY750" s="60">
        <v>1.5535000000000001E-4</v>
      </c>
      <c r="CZ750" s="60">
        <v>1.5577000000000001E-4</v>
      </c>
      <c r="DA750" s="60">
        <v>1.5621E-4</v>
      </c>
      <c r="DB750" s="60">
        <v>1.5666000000000001E-4</v>
      </c>
      <c r="DC750" s="60">
        <v>1.5712000000000001E-4</v>
      </c>
      <c r="DD750" s="60">
        <v>1.5775000000000001E-4</v>
      </c>
      <c r="DE750" s="60">
        <v>1.5833000000000001E-4</v>
      </c>
      <c r="DF750" s="60">
        <v>1.5893999999999999E-4</v>
      </c>
      <c r="DG750" s="60">
        <v>1.5935E-4</v>
      </c>
      <c r="DH750" s="60">
        <v>1.3422999999999999E-4</v>
      </c>
      <c r="DI750" s="60">
        <v>1.3530000000000001E-4</v>
      </c>
      <c r="DJ750" s="60">
        <v>1.3643999999999999E-4</v>
      </c>
      <c r="DK750" s="60">
        <v>1.3768E-4</v>
      </c>
      <c r="DL750" s="60">
        <v>1.3902000000000001E-4</v>
      </c>
      <c r="DM750" s="60">
        <v>1.4045E-4</v>
      </c>
      <c r="DN750" s="60">
        <v>1.4198999999999999E-4</v>
      </c>
      <c r="DO750" s="60">
        <v>1.4359999999999999E-4</v>
      </c>
      <c r="DP750" s="60">
        <v>1.4525000000000001E-4</v>
      </c>
      <c r="DQ750" s="60">
        <v>1.4692000000000001E-4</v>
      </c>
      <c r="DR750" s="60">
        <v>1.4846999999999999E-4</v>
      </c>
      <c r="DS750" s="60">
        <v>1.5008E-4</v>
      </c>
      <c r="DT750" s="60">
        <v>1.5155999999999999E-4</v>
      </c>
      <c r="DU750" s="60">
        <v>1.5284000000000001E-4</v>
      </c>
      <c r="DV750" s="60">
        <v>1.539E-4</v>
      </c>
      <c r="DW750" s="60">
        <v>1.5472000000000001E-4</v>
      </c>
      <c r="DX750" s="60">
        <v>1.5527999999999999E-4</v>
      </c>
      <c r="DY750" s="60">
        <v>1.5558E-4</v>
      </c>
      <c r="DZ750" s="60">
        <v>1.5571000000000001E-4</v>
      </c>
      <c r="EA750" s="60">
        <v>1.5571000000000001E-4</v>
      </c>
      <c r="EB750" s="60">
        <v>1.5561000000000001E-4</v>
      </c>
      <c r="EC750" s="60">
        <v>1.5550000000000001E-4</v>
      </c>
      <c r="ED750" s="60">
        <v>1.5553999999999999E-4</v>
      </c>
      <c r="EE750" s="60">
        <v>1.5589E-4</v>
      </c>
      <c r="EF750" s="60">
        <v>1.5678999999999999E-4</v>
      </c>
      <c r="EG750" s="60">
        <v>1.5856E-4</v>
      </c>
      <c r="EH750" s="60">
        <v>1.6157000000000001E-4</v>
      </c>
      <c r="EI750" s="60">
        <v>1.663E-4</v>
      </c>
      <c r="EJ750" s="60">
        <v>1.7335000000000001E-4</v>
      </c>
      <c r="EK750" s="60">
        <v>1.8347E-4</v>
      </c>
      <c r="EL750" s="60">
        <v>1.9754000000000001E-4</v>
      </c>
      <c r="EM750" s="60">
        <v>2.2745E-4</v>
      </c>
      <c r="EN750" s="60">
        <v>2.7197000000000001E-4</v>
      </c>
      <c r="EO750" s="60">
        <v>3.1417000000000001E-4</v>
      </c>
      <c r="EP750" s="60">
        <v>3.6821999999999999E-4</v>
      </c>
      <c r="EQ750" s="60">
        <v>4.3669999999999999E-4</v>
      </c>
      <c r="ER750" s="60">
        <v>5.2264E-4</v>
      </c>
      <c r="ES750" s="60">
        <v>6.7712000000000002E-4</v>
      </c>
      <c r="ET750" s="60">
        <v>8.8223000000000002E-4</v>
      </c>
      <c r="EU750" s="60">
        <v>1.2061299999999999E-3</v>
      </c>
      <c r="EV750" s="60">
        <v>1.64274E-3</v>
      </c>
      <c r="EW750" s="60">
        <v>2.22258E-3</v>
      </c>
      <c r="EX750" s="60">
        <v>2.98277E-3</v>
      </c>
      <c r="EY750" s="60">
        <v>3.9684000000000004E-3</v>
      </c>
      <c r="EZ750" s="60">
        <v>5.2343199999999998E-3</v>
      </c>
      <c r="FA750" s="60">
        <v>6.8474199999999999E-3</v>
      </c>
      <c r="FB750" s="60">
        <v>8.8895999999999992E-3</v>
      </c>
      <c r="FC750" s="60">
        <v>1.1461549999999999E-2</v>
      </c>
      <c r="FD750" s="60">
        <v>1.46876E-2</v>
      </c>
      <c r="FE750" s="60">
        <v>1.8721749999999999E-2</v>
      </c>
      <c r="FF750" s="60">
        <v>2.3755169999999999E-2</v>
      </c>
      <c r="FG750" s="60">
        <v>2.9321949999999999E-2</v>
      </c>
      <c r="FH750" s="60">
        <v>3.6095780000000001E-2</v>
      </c>
      <c r="FI750" s="60">
        <v>4.4331379999999997E-2</v>
      </c>
      <c r="FJ750" s="60">
        <v>5.4335809999999998E-2</v>
      </c>
      <c r="FK750" s="60">
        <v>6.6477380000000003E-2</v>
      </c>
      <c r="FL750" s="60">
        <v>8.1194890000000006E-2</v>
      </c>
      <c r="FM750" s="60">
        <v>9.9007020000000001E-2</v>
      </c>
      <c r="FN750" s="60">
        <v>0.1205213</v>
      </c>
      <c r="FO750" s="60">
        <v>0.140238</v>
      </c>
      <c r="FP750" s="60">
        <v>0.16302163</v>
      </c>
      <c r="FQ750" s="60">
        <v>0.18592810000000001</v>
      </c>
      <c r="FR750" s="60">
        <v>0.211865</v>
      </c>
      <c r="FS750" s="60">
        <v>0.2411847</v>
      </c>
      <c r="FT750" s="60">
        <v>0.27426772999999999</v>
      </c>
      <c r="FU750" s="60">
        <v>0.31152212000000001</v>
      </c>
      <c r="FV750" s="60">
        <v>0.35338199999999997</v>
      </c>
      <c r="FW750" s="60">
        <v>0.40030529999999998</v>
      </c>
      <c r="FX750" s="60">
        <v>0.45277109999999998</v>
      </c>
      <c r="FY750" s="60">
        <v>0.51127520000000004</v>
      </c>
      <c r="FZ750" s="60">
        <v>0.57632490000000003</v>
      </c>
      <c r="GA750" s="60">
        <v>0.64843273000000001</v>
      </c>
      <c r="GB750" s="60">
        <v>0.72810912000000005</v>
      </c>
      <c r="GC750" s="60">
        <v>0.81585280000000004</v>
      </c>
      <c r="GD750" s="60">
        <v>0.91214139999999999</v>
      </c>
      <c r="GE750" s="60">
        <v>1.01742</v>
      </c>
      <c r="GF750" s="60">
        <v>1.132088</v>
      </c>
      <c r="GG750" s="60">
        <v>1.3017540999999999</v>
      </c>
      <c r="GH750" s="60">
        <v>1.458793</v>
      </c>
      <c r="GI750" s="60">
        <v>1.6288332000000001</v>
      </c>
      <c r="GJ750" s="60">
        <v>1.7411650000000001</v>
      </c>
      <c r="GK750" s="60">
        <v>2.0022920000000002</v>
      </c>
      <c r="GL750" s="60">
        <v>2.3805350000000001</v>
      </c>
      <c r="GM750" s="60">
        <v>2.7972709999999998</v>
      </c>
      <c r="GN750" s="60">
        <v>3.2077119999999999</v>
      </c>
      <c r="GO750" s="60">
        <v>3.6276980000000001</v>
      </c>
      <c r="GP750" s="60">
        <v>4.1006422000000002</v>
      </c>
      <c r="GQ750" s="60">
        <v>4.5497731999999997</v>
      </c>
      <c r="GR750" s="60">
        <v>4.9556040000000001</v>
      </c>
      <c r="GS750" s="60">
        <v>5.2995830000000002</v>
      </c>
    </row>
    <row r="751" spans="1:201" x14ac:dyDescent="0.2">
      <c r="A751" s="70">
        <v>42228.971388888887</v>
      </c>
      <c r="B751" s="60">
        <v>0</v>
      </c>
      <c r="C751" s="60">
        <v>5.0407999999999996E-4</v>
      </c>
      <c r="D751" s="60">
        <v>6.0453000000000004E-4</v>
      </c>
      <c r="E751" s="60">
        <v>6.1253999999999996E-4</v>
      </c>
      <c r="F751" s="60">
        <v>6.1655E-4</v>
      </c>
      <c r="G751" s="60">
        <v>7.2161000000000002E-4</v>
      </c>
      <c r="H751" s="60">
        <v>8.1948999999999998E-4</v>
      </c>
      <c r="I751" s="60">
        <v>9.1049000000000002E-4</v>
      </c>
      <c r="J751" s="60">
        <v>9.9490999999999989E-4</v>
      </c>
      <c r="K751" s="60">
        <v>9.0255000000000001E-4</v>
      </c>
      <c r="L751" s="60">
        <v>9.5500000000000001E-4</v>
      </c>
      <c r="M751" s="60">
        <v>8.6813999999999999E-4</v>
      </c>
      <c r="N751" s="60">
        <v>9.0266999999999995E-4</v>
      </c>
      <c r="O751" s="60">
        <v>9.3504000000000005E-4</v>
      </c>
      <c r="P751" s="60">
        <v>9.6535999999999996E-4</v>
      </c>
      <c r="Q751" s="60">
        <v>1.0102900000000001E-3</v>
      </c>
      <c r="R751" s="60">
        <v>1.0504799999999999E-3</v>
      </c>
      <c r="S751" s="60">
        <v>1.0862599999999999E-3</v>
      </c>
      <c r="T751" s="60">
        <v>1.1179E-3</v>
      </c>
      <c r="U751" s="60">
        <v>1.01337E-3</v>
      </c>
      <c r="V751" s="60">
        <v>9.4187999999999997E-4</v>
      </c>
      <c r="W751" s="60">
        <v>9.5730000000000001E-4</v>
      </c>
      <c r="X751" s="60">
        <v>9.7092999999999995E-4</v>
      </c>
      <c r="Y751" s="60">
        <v>9.8287000000000005E-4</v>
      </c>
      <c r="Z751" s="60">
        <v>9.9321999999999995E-4</v>
      </c>
      <c r="AA751" s="60">
        <v>1.0020599999999999E-3</v>
      </c>
      <c r="AB751" s="60">
        <v>1.0094800000000001E-3</v>
      </c>
      <c r="AC751" s="60">
        <v>1.0155800000000001E-3</v>
      </c>
      <c r="AD751" s="60">
        <v>9.3928000000000002E-4</v>
      </c>
      <c r="AE751" s="60">
        <v>9.4236999999999999E-4</v>
      </c>
      <c r="AF751" s="60">
        <v>9.3377E-4</v>
      </c>
      <c r="AG751" s="60">
        <v>9.2385999999999998E-4</v>
      </c>
      <c r="AH751" s="60">
        <v>9.1279999999999996E-4</v>
      </c>
      <c r="AI751" s="60">
        <v>9.0074999999999997E-4</v>
      </c>
      <c r="AJ751" s="60">
        <v>8.8783000000000004E-4</v>
      </c>
      <c r="AK751" s="60">
        <v>8.7412000000000004E-4</v>
      </c>
      <c r="AL751" s="60">
        <v>8.0232999999999997E-4</v>
      </c>
      <c r="AM751" s="60">
        <v>7.9425999999999997E-4</v>
      </c>
      <c r="AN751" s="60">
        <v>7.8585000000000005E-4</v>
      </c>
      <c r="AO751" s="60">
        <v>7.7709999999999997E-4</v>
      </c>
      <c r="AP751" s="60">
        <v>7.6800999999999996E-4</v>
      </c>
      <c r="AQ751" s="60">
        <v>7.5856000000000003E-4</v>
      </c>
      <c r="AR751" s="60">
        <v>7.4874999999999996E-4</v>
      </c>
      <c r="AS751" s="60">
        <v>7.3861E-4</v>
      </c>
      <c r="AT751" s="60">
        <v>6.7905999999999999E-4</v>
      </c>
      <c r="AU751" s="60">
        <v>6.4236000000000002E-4</v>
      </c>
      <c r="AV751" s="60">
        <v>6.3374000000000004E-4</v>
      </c>
      <c r="AW751" s="60">
        <v>6.2498999999999996E-4</v>
      </c>
      <c r="AX751" s="60">
        <v>6.1611999999999995E-4</v>
      </c>
      <c r="AY751" s="60">
        <v>6.0716000000000003E-4</v>
      </c>
      <c r="AZ751" s="60">
        <v>5.7450000000000003E-4</v>
      </c>
      <c r="BA751" s="60">
        <v>5.6610000000000005E-4</v>
      </c>
      <c r="BB751" s="60">
        <v>5.5444000000000001E-4</v>
      </c>
      <c r="BC751" s="60">
        <v>5.5227E-4</v>
      </c>
      <c r="BD751" s="60">
        <v>5.5007999999999999E-4</v>
      </c>
      <c r="BE751" s="60">
        <v>5.2669000000000001E-4</v>
      </c>
      <c r="BF751" s="60">
        <v>5.2541000000000003E-4</v>
      </c>
      <c r="BG751" s="60">
        <v>5.2318999999999998E-4</v>
      </c>
      <c r="BH751" s="60">
        <v>5.2094999999999995E-4</v>
      </c>
      <c r="BI751" s="60">
        <v>5.1871000000000003E-4</v>
      </c>
      <c r="BJ751" s="60">
        <v>4.9704999999999997E-4</v>
      </c>
      <c r="BK751" s="60">
        <v>4.7686000000000001E-4</v>
      </c>
      <c r="BL751" s="60">
        <v>4.7509000000000001E-4</v>
      </c>
      <c r="BM751" s="60">
        <v>4.7331000000000001E-4</v>
      </c>
      <c r="BN751" s="60">
        <v>4.7154E-4</v>
      </c>
      <c r="BO751" s="60">
        <v>4.6943000000000001E-4</v>
      </c>
      <c r="BP751" s="60">
        <v>4.6734000000000001E-4</v>
      </c>
      <c r="BQ751" s="60">
        <v>4.4884999999999999E-4</v>
      </c>
      <c r="BR751" s="60">
        <v>4.4672000000000001E-4</v>
      </c>
      <c r="BS751" s="60">
        <v>4.4461000000000001E-4</v>
      </c>
      <c r="BT751" s="60">
        <v>4.4009000000000002E-4</v>
      </c>
      <c r="BU751" s="60">
        <v>4.3527000000000003E-4</v>
      </c>
      <c r="BV751" s="60">
        <v>4.3049000000000001E-4</v>
      </c>
      <c r="BW751" s="60">
        <v>4.2574000000000003E-4</v>
      </c>
      <c r="BX751" s="60">
        <v>4.2103000000000003E-4</v>
      </c>
      <c r="BY751" s="60">
        <v>4.1636E-4</v>
      </c>
      <c r="BZ751" s="60">
        <v>4.1173000000000002E-4</v>
      </c>
      <c r="CA751" s="60">
        <v>4.0715E-4</v>
      </c>
      <c r="CB751" s="60">
        <v>4.0332999999999998E-4</v>
      </c>
      <c r="CC751" s="60">
        <v>3.859E-4</v>
      </c>
      <c r="CD751" s="60">
        <v>3.8242000000000001E-4</v>
      </c>
      <c r="CE751" s="60">
        <v>3.7897000000000001E-4</v>
      </c>
      <c r="CF751" s="60">
        <v>3.7554999999999999E-4</v>
      </c>
      <c r="CG751" s="60">
        <v>3.7215000000000002E-4</v>
      </c>
      <c r="CH751" s="60">
        <v>3.6908999999999998E-4</v>
      </c>
      <c r="CI751" s="60">
        <v>3.6605999999999997E-4</v>
      </c>
      <c r="CJ751" s="60">
        <v>3.6282000000000003E-4</v>
      </c>
      <c r="CK751" s="60">
        <v>3.5961000000000001E-4</v>
      </c>
      <c r="CL751" s="60">
        <v>3.5642999999999997E-4</v>
      </c>
      <c r="CM751" s="60">
        <v>3.5326999999999998E-4</v>
      </c>
      <c r="CN751" s="60">
        <v>3.5013999999999998E-4</v>
      </c>
      <c r="CO751" s="60">
        <v>1.9311E-4</v>
      </c>
      <c r="CP751" s="60">
        <v>1.9283000000000001E-4</v>
      </c>
      <c r="CQ751" s="60">
        <v>1.9258E-4</v>
      </c>
      <c r="CR751" s="60">
        <v>1.9235000000000001E-4</v>
      </c>
      <c r="CS751" s="60">
        <v>1.9215000000000001E-4</v>
      </c>
      <c r="CT751" s="60">
        <v>1.9196999999999999E-4</v>
      </c>
      <c r="CU751" s="60">
        <v>1.9181999999999999E-4</v>
      </c>
      <c r="CV751" s="60">
        <v>1.9171999999999999E-4</v>
      </c>
      <c r="CW751" s="60">
        <v>1.9162000000000001E-4</v>
      </c>
      <c r="CX751" s="60">
        <v>1.9154E-4</v>
      </c>
      <c r="CY751" s="60">
        <v>1.552E-4</v>
      </c>
      <c r="CZ751" s="60">
        <v>1.5562E-4</v>
      </c>
      <c r="DA751" s="60">
        <v>1.5605E-4</v>
      </c>
      <c r="DB751" s="60">
        <v>1.5648999999999999E-4</v>
      </c>
      <c r="DC751" s="60">
        <v>1.5694999999999999E-4</v>
      </c>
      <c r="DD751" s="60">
        <v>1.5757E-4</v>
      </c>
      <c r="DE751" s="60">
        <v>1.5815E-4</v>
      </c>
      <c r="DF751" s="60">
        <v>1.5875000000000001E-4</v>
      </c>
      <c r="DG751" s="60">
        <v>1.5914999999999999E-4</v>
      </c>
      <c r="DH751" s="60">
        <v>1.3397999999999999E-4</v>
      </c>
      <c r="DI751" s="60">
        <v>1.3503000000000001E-4</v>
      </c>
      <c r="DJ751" s="60">
        <v>1.3616E-4</v>
      </c>
      <c r="DK751" s="60">
        <v>1.3736999999999999E-4</v>
      </c>
      <c r="DL751" s="60">
        <v>1.3868999999999999E-4</v>
      </c>
      <c r="DM751" s="60">
        <v>1.4009999999999999E-4</v>
      </c>
      <c r="DN751" s="60">
        <v>1.4160999999999999E-4</v>
      </c>
      <c r="DO751" s="60">
        <v>1.4320000000000001E-4</v>
      </c>
      <c r="DP751" s="60">
        <v>1.4485E-4</v>
      </c>
      <c r="DQ751" s="60">
        <v>1.4651000000000001E-4</v>
      </c>
      <c r="DR751" s="60">
        <v>1.4807000000000001E-4</v>
      </c>
      <c r="DS751" s="60">
        <v>1.4970000000000001E-4</v>
      </c>
      <c r="DT751" s="60">
        <v>1.5121000000000001E-4</v>
      </c>
      <c r="DU751" s="60">
        <v>1.5253E-4</v>
      </c>
      <c r="DV751" s="60">
        <v>1.5364E-4</v>
      </c>
      <c r="DW751" s="60">
        <v>1.5451000000000001E-4</v>
      </c>
      <c r="DX751" s="60">
        <v>1.5512999999999999E-4</v>
      </c>
      <c r="DY751" s="60">
        <v>1.5547E-4</v>
      </c>
      <c r="DZ751" s="60">
        <v>1.5564999999999999E-4</v>
      </c>
      <c r="EA751" s="60">
        <v>1.5568E-4</v>
      </c>
      <c r="EB751" s="60">
        <v>1.5561000000000001E-4</v>
      </c>
      <c r="EC751" s="60">
        <v>1.5550000000000001E-4</v>
      </c>
      <c r="ED751" s="60">
        <v>1.5550000000000001E-4</v>
      </c>
      <c r="EE751" s="60">
        <v>1.5579E-4</v>
      </c>
      <c r="EF751" s="60">
        <v>1.5657E-4</v>
      </c>
      <c r="EG751" s="60">
        <v>1.5815E-4</v>
      </c>
      <c r="EH751" s="60">
        <v>1.6087999999999999E-4</v>
      </c>
      <c r="EI751" s="60">
        <v>1.6522999999999999E-4</v>
      </c>
      <c r="EJ751" s="60">
        <v>1.7176999999999999E-4</v>
      </c>
      <c r="EK751" s="60">
        <v>1.8121000000000001E-4</v>
      </c>
      <c r="EL751" s="60">
        <v>1.9441E-4</v>
      </c>
      <c r="EM751" s="60">
        <v>2.2262000000000001E-4</v>
      </c>
      <c r="EN751" s="60">
        <v>2.6478999999999999E-4</v>
      </c>
      <c r="EO751" s="60">
        <v>3.0486000000000001E-4</v>
      </c>
      <c r="EP751" s="60">
        <v>3.5630999999999998E-4</v>
      </c>
      <c r="EQ751" s="60">
        <v>4.2162999999999999E-4</v>
      </c>
      <c r="ER751" s="60">
        <v>5.0372999999999998E-4</v>
      </c>
      <c r="ES751" s="60">
        <v>6.5163000000000005E-4</v>
      </c>
      <c r="ET751" s="60">
        <v>8.4836999999999998E-4</v>
      </c>
      <c r="EU751" s="60">
        <v>1.1596600000000001E-3</v>
      </c>
      <c r="EV751" s="60">
        <v>1.5799900000000001E-3</v>
      </c>
      <c r="EW751" s="60">
        <v>2.13904E-3</v>
      </c>
      <c r="EX751" s="60">
        <v>2.8729200000000002E-3</v>
      </c>
      <c r="EY751" s="60">
        <v>3.8254700000000001E-3</v>
      </c>
      <c r="EZ751" s="60">
        <v>5.0500299999999996E-3</v>
      </c>
      <c r="FA751" s="60">
        <v>6.6115899999999997E-3</v>
      </c>
      <c r="FB751" s="60">
        <v>8.5896800000000006E-3</v>
      </c>
      <c r="FC751" s="60">
        <v>1.108202E-2</v>
      </c>
      <c r="FD751" s="60">
        <v>1.42092E-2</v>
      </c>
      <c r="FE751" s="60">
        <v>1.8120480000000001E-2</v>
      </c>
      <c r="FF751" s="60">
        <v>2.300108E-2</v>
      </c>
      <c r="FG751" s="60">
        <v>2.8399020000000001E-2</v>
      </c>
      <c r="FH751" s="60">
        <v>3.4967320000000003E-2</v>
      </c>
      <c r="FI751" s="60">
        <v>4.2952709999999998E-2</v>
      </c>
      <c r="FJ751" s="60">
        <v>5.26528E-2</v>
      </c>
      <c r="FK751" s="60">
        <v>6.4424739999999994E-2</v>
      </c>
      <c r="FL751" s="60">
        <v>7.8694340000000002E-2</v>
      </c>
      <c r="FM751" s="60">
        <v>9.5965449999999994E-2</v>
      </c>
      <c r="FN751" s="60">
        <v>0.1168289</v>
      </c>
      <c r="FO751" s="60">
        <v>0.13594782</v>
      </c>
      <c r="FP751" s="60">
        <v>0.15804420999999999</v>
      </c>
      <c r="FQ751" s="60">
        <v>0.18026362000000001</v>
      </c>
      <c r="FR751" s="60">
        <v>0.205428</v>
      </c>
      <c r="FS751" s="60">
        <v>0.2338817</v>
      </c>
      <c r="FT751" s="60">
        <v>0.26599722999999997</v>
      </c>
      <c r="FU751" s="60">
        <v>0.30217453</v>
      </c>
      <c r="FV751" s="60">
        <v>0.34283999999999998</v>
      </c>
      <c r="FW751" s="60">
        <v>0.38844410000000001</v>
      </c>
      <c r="FX751" s="60">
        <v>0.43945922999999998</v>
      </c>
      <c r="FY751" s="60">
        <v>0.49637541000000002</v>
      </c>
      <c r="FZ751" s="60">
        <v>0.55969539999999995</v>
      </c>
      <c r="GA751" s="60">
        <v>0.62992881999999994</v>
      </c>
      <c r="GB751" s="60">
        <v>0.70758491000000001</v>
      </c>
      <c r="GC751" s="60">
        <v>0.79316383000000001</v>
      </c>
      <c r="GD751" s="60">
        <v>0.88714689999999996</v>
      </c>
      <c r="GE751" s="60">
        <v>0.98998582000000002</v>
      </c>
      <c r="GF751" s="60">
        <v>1.1020909999999999</v>
      </c>
      <c r="GG751" s="60">
        <v>1.2681704</v>
      </c>
      <c r="GH751" s="60">
        <v>1.4220571</v>
      </c>
      <c r="GI751" s="60">
        <v>1.5888781999999999</v>
      </c>
      <c r="GJ751" s="60">
        <v>1.6991643000000001</v>
      </c>
      <c r="GK751" s="60">
        <v>1.9559930000000001</v>
      </c>
      <c r="GL751" s="60">
        <v>2.3289982999999999</v>
      </c>
      <c r="GM751" s="60">
        <v>2.7411913000000001</v>
      </c>
      <c r="GN751" s="60">
        <v>3.1484081000000002</v>
      </c>
      <c r="GO751" s="60">
        <v>3.5665360000000002</v>
      </c>
      <c r="GP751" s="60">
        <v>4.0395393000000004</v>
      </c>
      <c r="GQ751" s="60">
        <v>4.4911880000000002</v>
      </c>
      <c r="GR751" s="60">
        <v>4.9021160000000004</v>
      </c>
      <c r="GS751" s="60">
        <v>5.253711</v>
      </c>
    </row>
    <row r="752" spans="1:201" x14ac:dyDescent="0.2">
      <c r="A752" s="70">
        <v>42228.981388888889</v>
      </c>
      <c r="B752" s="60">
        <v>0</v>
      </c>
      <c r="C752" s="60">
        <v>5.0445999999999998E-4</v>
      </c>
      <c r="D752" s="60">
        <v>6.0493000000000005E-4</v>
      </c>
      <c r="E752" s="60">
        <v>6.1291000000000004E-4</v>
      </c>
      <c r="F752" s="60">
        <v>6.1698000000000005E-4</v>
      </c>
      <c r="G752" s="60">
        <v>7.2210000000000004E-4</v>
      </c>
      <c r="H752" s="60">
        <v>8.2003000000000002E-4</v>
      </c>
      <c r="I752" s="60">
        <v>9.1107999999999998E-4</v>
      </c>
      <c r="J752" s="60">
        <v>9.9554000000000005E-4</v>
      </c>
      <c r="K752" s="60">
        <v>9.0317000000000001E-4</v>
      </c>
      <c r="L752" s="60">
        <v>9.5565000000000005E-4</v>
      </c>
      <c r="M752" s="60">
        <v>8.6876E-4</v>
      </c>
      <c r="N752" s="60">
        <v>9.0328999999999995E-4</v>
      </c>
      <c r="O752" s="60">
        <v>9.3568000000000004E-4</v>
      </c>
      <c r="P752" s="60">
        <v>9.6601E-4</v>
      </c>
      <c r="Q752" s="60">
        <v>1.0109400000000001E-3</v>
      </c>
      <c r="R752" s="60">
        <v>1.05115E-3</v>
      </c>
      <c r="S752" s="60">
        <v>1.0869199999999999E-3</v>
      </c>
      <c r="T752" s="60">
        <v>1.11856E-3</v>
      </c>
      <c r="U752" s="60">
        <v>1.01399E-3</v>
      </c>
      <c r="V752" s="60">
        <v>9.4222000000000001E-4</v>
      </c>
      <c r="W752" s="60">
        <v>9.5764000000000005E-4</v>
      </c>
      <c r="X752" s="60">
        <v>9.7126999999999999E-4</v>
      </c>
      <c r="Y752" s="60">
        <v>9.8320000000000005E-4</v>
      </c>
      <c r="Z752" s="60">
        <v>9.9354E-4</v>
      </c>
      <c r="AA752" s="60">
        <v>1.00237E-3</v>
      </c>
      <c r="AB752" s="60">
        <v>1.0097800000000001E-3</v>
      </c>
      <c r="AC752" s="60">
        <v>1.0158599999999999E-3</v>
      </c>
      <c r="AD752" s="60">
        <v>9.3933999999999999E-4</v>
      </c>
      <c r="AE752" s="60">
        <v>9.4242000000000002E-4</v>
      </c>
      <c r="AF752" s="60">
        <v>9.3378999999999999E-4</v>
      </c>
      <c r="AG752" s="60">
        <v>9.2383999999999999E-4</v>
      </c>
      <c r="AH752" s="60">
        <v>9.1275000000000004E-4</v>
      </c>
      <c r="AI752" s="60">
        <v>9.0065999999999996E-4</v>
      </c>
      <c r="AJ752" s="60">
        <v>8.8769999999999995E-4</v>
      </c>
      <c r="AK752" s="60">
        <v>8.7396000000000001E-4</v>
      </c>
      <c r="AL752" s="60">
        <v>8.0203999999999996E-4</v>
      </c>
      <c r="AM752" s="60">
        <v>7.9396999999999996E-4</v>
      </c>
      <c r="AN752" s="60">
        <v>7.8556000000000003E-4</v>
      </c>
      <c r="AO752" s="60">
        <v>7.7682999999999995E-4</v>
      </c>
      <c r="AP752" s="60">
        <v>7.6774999999999999E-4</v>
      </c>
      <c r="AQ752" s="60">
        <v>7.5832000000000004E-4</v>
      </c>
      <c r="AR752" s="60">
        <v>7.4854999999999995E-4</v>
      </c>
      <c r="AS752" s="60">
        <v>7.3844000000000004E-4</v>
      </c>
      <c r="AT752" s="60">
        <v>6.7885000000000005E-4</v>
      </c>
      <c r="AU752" s="60">
        <v>6.4218999999999995E-4</v>
      </c>
      <c r="AV752" s="60">
        <v>6.3360000000000001E-4</v>
      </c>
      <c r="AW752" s="60">
        <v>6.2487999999999997E-4</v>
      </c>
      <c r="AX752" s="60">
        <v>6.1603000000000005E-4</v>
      </c>
      <c r="AY752" s="60">
        <v>6.0709000000000002E-4</v>
      </c>
      <c r="AZ752" s="60">
        <v>5.7446999999999999E-4</v>
      </c>
      <c r="BA752" s="60">
        <v>5.6609E-4</v>
      </c>
      <c r="BB752" s="60">
        <v>5.5444999999999995E-4</v>
      </c>
      <c r="BC752" s="60">
        <v>5.5230000000000003E-4</v>
      </c>
      <c r="BD752" s="60">
        <v>5.5011999999999997E-4</v>
      </c>
      <c r="BE752" s="60">
        <v>5.2674999999999998E-4</v>
      </c>
      <c r="BF752" s="60">
        <v>5.2548000000000004E-4</v>
      </c>
      <c r="BG752" s="60">
        <v>5.2327000000000005E-4</v>
      </c>
      <c r="BH752" s="60">
        <v>5.2103999999999996E-4</v>
      </c>
      <c r="BI752" s="60">
        <v>5.1880999999999997E-4</v>
      </c>
      <c r="BJ752" s="60">
        <v>4.9717000000000001E-4</v>
      </c>
      <c r="BK752" s="60">
        <v>4.7697000000000001E-4</v>
      </c>
      <c r="BL752" s="60">
        <v>4.7521E-4</v>
      </c>
      <c r="BM752" s="60">
        <v>4.7343999999999999E-4</v>
      </c>
      <c r="BN752" s="60">
        <v>4.7165999999999999E-4</v>
      </c>
      <c r="BO752" s="60">
        <v>4.6956E-4</v>
      </c>
      <c r="BP752" s="60">
        <v>4.6746E-4</v>
      </c>
      <c r="BQ752" s="60">
        <v>4.4895999999999998E-4</v>
      </c>
      <c r="BR752" s="60">
        <v>4.4683E-4</v>
      </c>
      <c r="BS752" s="60">
        <v>4.4471000000000002E-4</v>
      </c>
      <c r="BT752" s="60">
        <v>4.4019000000000003E-4</v>
      </c>
      <c r="BU752" s="60">
        <v>4.3536999999999997E-4</v>
      </c>
      <c r="BV752" s="60">
        <v>4.3058000000000001E-4</v>
      </c>
      <c r="BW752" s="60">
        <v>4.2582999999999998E-4</v>
      </c>
      <c r="BX752" s="60">
        <v>4.2111999999999998E-4</v>
      </c>
      <c r="BY752" s="60">
        <v>4.1645000000000001E-4</v>
      </c>
      <c r="BZ752" s="60">
        <v>4.1180999999999998E-4</v>
      </c>
      <c r="CA752" s="60">
        <v>4.0722000000000002E-4</v>
      </c>
      <c r="CB752" s="60">
        <v>4.0339999999999999E-4</v>
      </c>
      <c r="CC752" s="60">
        <v>3.8596000000000002E-4</v>
      </c>
      <c r="CD752" s="60">
        <v>3.8247999999999998E-4</v>
      </c>
      <c r="CE752" s="60">
        <v>3.7901999999999999E-4</v>
      </c>
      <c r="CF752" s="60">
        <v>3.7558999999999997E-4</v>
      </c>
      <c r="CG752" s="60">
        <v>3.7218E-4</v>
      </c>
      <c r="CH752" s="60">
        <v>3.6913000000000001E-4</v>
      </c>
      <c r="CI752" s="60">
        <v>3.6609000000000001E-4</v>
      </c>
      <c r="CJ752" s="60">
        <v>3.6285000000000001E-4</v>
      </c>
      <c r="CK752" s="60">
        <v>3.5963E-4</v>
      </c>
      <c r="CL752" s="60">
        <v>3.5644000000000002E-4</v>
      </c>
      <c r="CM752" s="60">
        <v>3.5327999999999998E-4</v>
      </c>
      <c r="CN752" s="60">
        <v>3.5013999999999998E-4</v>
      </c>
      <c r="CO752" s="60">
        <v>1.9315000000000001E-4</v>
      </c>
      <c r="CP752" s="60">
        <v>1.9286999999999999E-4</v>
      </c>
      <c r="CQ752" s="60">
        <v>1.9260999999999999E-4</v>
      </c>
      <c r="CR752" s="60">
        <v>1.9237E-4</v>
      </c>
      <c r="CS752" s="60">
        <v>1.9217E-4</v>
      </c>
      <c r="CT752" s="60">
        <v>1.9197999999999999E-4</v>
      </c>
      <c r="CU752" s="60">
        <v>1.9181999999999999E-4</v>
      </c>
      <c r="CV752" s="60">
        <v>1.9170999999999999E-4</v>
      </c>
      <c r="CW752" s="60">
        <v>1.9160999999999999E-4</v>
      </c>
      <c r="CX752" s="60">
        <v>1.9153E-4</v>
      </c>
      <c r="CY752" s="60">
        <v>1.5505E-4</v>
      </c>
      <c r="CZ752" s="60">
        <v>1.5546000000000001E-4</v>
      </c>
      <c r="DA752" s="60">
        <v>1.5589E-4</v>
      </c>
      <c r="DB752" s="60">
        <v>1.5632999999999999E-4</v>
      </c>
      <c r="DC752" s="60">
        <v>1.5678E-4</v>
      </c>
      <c r="DD752" s="60">
        <v>1.574E-4</v>
      </c>
      <c r="DE752" s="60">
        <v>1.5797000000000001E-4</v>
      </c>
      <c r="DF752" s="60">
        <v>1.5856999999999999E-4</v>
      </c>
      <c r="DG752" s="60">
        <v>1.5896000000000001E-4</v>
      </c>
      <c r="DH752" s="60">
        <v>1.3373000000000001E-4</v>
      </c>
      <c r="DI752" s="60">
        <v>1.3477000000000001E-4</v>
      </c>
      <c r="DJ752" s="60">
        <v>1.3588000000000001E-4</v>
      </c>
      <c r="DK752" s="60">
        <v>1.3706999999999999E-4</v>
      </c>
      <c r="DL752" s="60">
        <v>1.3836E-4</v>
      </c>
      <c r="DM752" s="60">
        <v>1.3976E-4</v>
      </c>
      <c r="DN752" s="60">
        <v>1.4124E-4</v>
      </c>
      <c r="DO752" s="60">
        <v>1.4281999999999999E-4</v>
      </c>
      <c r="DP752" s="60">
        <v>1.4444999999999999E-4</v>
      </c>
      <c r="DQ752" s="60">
        <v>1.4611E-4</v>
      </c>
      <c r="DR752" s="60">
        <v>1.4767E-4</v>
      </c>
      <c r="DS752" s="60">
        <v>1.4931999999999999E-4</v>
      </c>
      <c r="DT752" s="60">
        <v>1.5085000000000001E-4</v>
      </c>
      <c r="DU752" s="60">
        <v>1.5221000000000001E-4</v>
      </c>
      <c r="DV752" s="60">
        <v>1.5337E-4</v>
      </c>
      <c r="DW752" s="60">
        <v>1.5428999999999999E-4</v>
      </c>
      <c r="DX752" s="60">
        <v>1.5496999999999999E-4</v>
      </c>
      <c r="DY752" s="60">
        <v>1.5536E-4</v>
      </c>
      <c r="DZ752" s="60">
        <v>1.5558E-4</v>
      </c>
      <c r="EA752" s="60">
        <v>1.5564999999999999E-4</v>
      </c>
      <c r="EB752" s="60">
        <v>1.5558999999999999E-4</v>
      </c>
      <c r="EC752" s="60">
        <v>1.5550000000000001E-4</v>
      </c>
      <c r="ED752" s="60">
        <v>1.5548E-4</v>
      </c>
      <c r="EE752" s="60">
        <v>1.5569999999999999E-4</v>
      </c>
      <c r="EF752" s="60">
        <v>1.5637E-4</v>
      </c>
      <c r="EG752" s="60">
        <v>1.5778E-4</v>
      </c>
      <c r="EH752" s="60">
        <v>1.6024999999999999E-4</v>
      </c>
      <c r="EI752" s="60">
        <v>1.6424000000000001E-4</v>
      </c>
      <c r="EJ752" s="60">
        <v>1.7029999999999999E-4</v>
      </c>
      <c r="EK752" s="60">
        <v>1.7908999999999999E-4</v>
      </c>
      <c r="EL752" s="60">
        <v>1.9146000000000001E-4</v>
      </c>
      <c r="EM752" s="60">
        <v>2.1804999999999999E-4</v>
      </c>
      <c r="EN752" s="60">
        <v>2.5798999999999999E-4</v>
      </c>
      <c r="EO752" s="60">
        <v>2.9603000000000002E-4</v>
      </c>
      <c r="EP752" s="60">
        <v>3.4497E-4</v>
      </c>
      <c r="EQ752" s="60">
        <v>4.0725000000000001E-4</v>
      </c>
      <c r="ER752" s="60">
        <v>4.8566000000000001E-4</v>
      </c>
      <c r="ES752" s="60">
        <v>6.2721999999999995E-4</v>
      </c>
      <c r="ET752" s="60">
        <v>8.1589E-4</v>
      </c>
      <c r="EU752" s="60">
        <v>1.1150000000000001E-3</v>
      </c>
      <c r="EV752" s="60">
        <v>1.5195899999999999E-3</v>
      </c>
      <c r="EW752" s="60">
        <v>2.0585299999999998E-3</v>
      </c>
      <c r="EX752" s="60">
        <v>2.7669399999999999E-3</v>
      </c>
      <c r="EY752" s="60">
        <v>3.68746E-3</v>
      </c>
      <c r="EZ752" s="60">
        <v>4.87194E-3</v>
      </c>
      <c r="FA752" s="60">
        <v>6.38354E-3</v>
      </c>
      <c r="FB752" s="60">
        <v>8.2995099999999995E-3</v>
      </c>
      <c r="FC752" s="60">
        <v>1.0714700000000001E-2</v>
      </c>
      <c r="FD752" s="60">
        <v>1.3746070000000001E-2</v>
      </c>
      <c r="FE752" s="60">
        <v>1.753832E-2</v>
      </c>
      <c r="FF752" s="60">
        <v>2.2270930000000001E-2</v>
      </c>
      <c r="FG752" s="60">
        <v>2.7505399999999999E-2</v>
      </c>
      <c r="FH752" s="60">
        <v>3.3874729999999999E-2</v>
      </c>
      <c r="FI752" s="60">
        <v>4.1617960000000002E-2</v>
      </c>
      <c r="FJ752" s="60">
        <v>5.1023510000000001E-2</v>
      </c>
      <c r="FK752" s="60">
        <v>6.243771E-2</v>
      </c>
      <c r="FL752" s="60">
        <v>7.6273740000000007E-2</v>
      </c>
      <c r="FM752" s="60">
        <v>9.3020980000000003E-2</v>
      </c>
      <c r="FN752" s="60">
        <v>0.11325399999999999</v>
      </c>
      <c r="FO752" s="60">
        <v>0.13179382000000001</v>
      </c>
      <c r="FP752" s="60">
        <v>0.1532241</v>
      </c>
      <c r="FQ752" s="60">
        <v>0.1747773</v>
      </c>
      <c r="FR752" s="60">
        <v>0.19919210000000001</v>
      </c>
      <c r="FS752" s="60">
        <v>0.22680512</v>
      </c>
      <c r="FT752" s="60">
        <v>0.25798090000000001</v>
      </c>
      <c r="FU752" s="60">
        <v>0.29311120000000002</v>
      </c>
      <c r="FV752" s="60">
        <v>0.33261459999999998</v>
      </c>
      <c r="FW752" s="60">
        <v>0.3769343</v>
      </c>
      <c r="FX752" s="60">
        <v>0.42653572000000001</v>
      </c>
      <c r="FY752" s="60">
        <v>0.48190283</v>
      </c>
      <c r="FZ752" s="60">
        <v>0.54353373999999999</v>
      </c>
      <c r="GA752" s="60">
        <v>0.61193470000000005</v>
      </c>
      <c r="GB752" s="60">
        <v>0.68761311999999997</v>
      </c>
      <c r="GC752" s="60">
        <v>0.77107020000000004</v>
      </c>
      <c r="GD752" s="60">
        <v>0.86279022000000005</v>
      </c>
      <c r="GE752" s="60">
        <v>0.96323110000000001</v>
      </c>
      <c r="GF752" s="60">
        <v>1.0728120000000001</v>
      </c>
      <c r="GG752" s="60">
        <v>1.2353510000000001</v>
      </c>
      <c r="GH752" s="60">
        <v>1.3861182000000001</v>
      </c>
      <c r="GI752" s="60">
        <v>1.5497449999999999</v>
      </c>
      <c r="GJ752" s="60">
        <v>1.6579980000000001</v>
      </c>
      <c r="GK752" s="60">
        <v>1.9105323999999999</v>
      </c>
      <c r="GL752" s="60">
        <v>2.2782619999999998</v>
      </c>
      <c r="GM752" s="60">
        <v>2.685819</v>
      </c>
      <c r="GN752" s="60">
        <v>3.0896720000000002</v>
      </c>
      <c r="GO752" s="60">
        <v>3.5057523000000002</v>
      </c>
      <c r="GP752" s="60">
        <v>3.9785400000000002</v>
      </c>
      <c r="GQ752" s="60">
        <v>4.4323844000000001</v>
      </c>
      <c r="GR752" s="60">
        <v>4.8480650000000001</v>
      </c>
      <c r="GS752" s="60">
        <v>5.2069289999999997</v>
      </c>
    </row>
    <row r="753" spans="1:201" x14ac:dyDescent="0.2">
      <c r="A753" s="70">
        <v>42228.991296296299</v>
      </c>
      <c r="B753" s="60">
        <v>0</v>
      </c>
      <c r="C753" s="60">
        <v>5.0484E-4</v>
      </c>
      <c r="D753" s="60">
        <v>6.0532999999999995E-4</v>
      </c>
      <c r="E753" s="60">
        <v>6.1328999999999995E-4</v>
      </c>
      <c r="F753" s="60">
        <v>6.1740000000000005E-4</v>
      </c>
      <c r="G753" s="60">
        <v>7.2258999999999995E-4</v>
      </c>
      <c r="H753" s="60">
        <v>8.2058000000000001E-4</v>
      </c>
      <c r="I753" s="60">
        <v>9.1166999999999995E-4</v>
      </c>
      <c r="J753" s="60">
        <v>9.9617E-4</v>
      </c>
      <c r="K753" s="60">
        <v>9.0379000000000002E-4</v>
      </c>
      <c r="L753" s="60">
        <v>9.5629000000000005E-4</v>
      </c>
      <c r="M753" s="60">
        <v>8.6938E-4</v>
      </c>
      <c r="N753" s="60">
        <v>9.0392000000000001E-4</v>
      </c>
      <c r="O753" s="60">
        <v>9.3632000000000003E-4</v>
      </c>
      <c r="P753" s="60">
        <v>9.6666000000000005E-4</v>
      </c>
      <c r="Q753" s="60">
        <v>1.0116000000000001E-3</v>
      </c>
      <c r="R753" s="60">
        <v>1.05181E-3</v>
      </c>
      <c r="S753" s="60">
        <v>1.08759E-3</v>
      </c>
      <c r="T753" s="60">
        <v>1.11922E-3</v>
      </c>
      <c r="U753" s="60">
        <v>1.0146199999999999E-3</v>
      </c>
      <c r="V753" s="60">
        <v>9.4255999999999995E-4</v>
      </c>
      <c r="W753" s="60">
        <v>9.5797999999999999E-4</v>
      </c>
      <c r="X753" s="60">
        <v>9.7159999999999998E-4</v>
      </c>
      <c r="Y753" s="60">
        <v>9.8353000000000004E-4</v>
      </c>
      <c r="Z753" s="60">
        <v>9.9386000000000006E-4</v>
      </c>
      <c r="AA753" s="60">
        <v>1.0026799999999999E-3</v>
      </c>
      <c r="AB753" s="60">
        <v>1.01008E-3</v>
      </c>
      <c r="AC753" s="60">
        <v>1.01614E-3</v>
      </c>
      <c r="AD753" s="60">
        <v>9.3941000000000001E-4</v>
      </c>
      <c r="AE753" s="60">
        <v>9.4247999999999999E-4</v>
      </c>
      <c r="AF753" s="60">
        <v>9.3380999999999998E-4</v>
      </c>
      <c r="AG753" s="60">
        <v>9.2382E-4</v>
      </c>
      <c r="AH753" s="60">
        <v>9.1270000000000001E-4</v>
      </c>
      <c r="AI753" s="60">
        <v>9.0056999999999995E-4</v>
      </c>
      <c r="AJ753" s="60">
        <v>8.8758000000000001E-4</v>
      </c>
      <c r="AK753" s="60">
        <v>8.7381999999999998E-4</v>
      </c>
      <c r="AL753" s="60">
        <v>8.0175999999999999E-4</v>
      </c>
      <c r="AM753" s="60">
        <v>7.9367999999999995E-4</v>
      </c>
      <c r="AN753" s="60">
        <v>7.8527999999999996E-4</v>
      </c>
      <c r="AO753" s="60">
        <v>7.7654999999999998E-4</v>
      </c>
      <c r="AP753" s="60">
        <v>7.6749000000000001E-4</v>
      </c>
      <c r="AQ753" s="60">
        <v>7.5807999999999995E-4</v>
      </c>
      <c r="AR753" s="60">
        <v>7.4834000000000001E-4</v>
      </c>
      <c r="AS753" s="60">
        <v>7.3826000000000002E-4</v>
      </c>
      <c r="AT753" s="60">
        <v>6.7863000000000005E-4</v>
      </c>
      <c r="AU753" s="60">
        <v>6.4201999999999998E-4</v>
      </c>
      <c r="AV753" s="60">
        <v>6.3345000000000003E-4</v>
      </c>
      <c r="AW753" s="60">
        <v>6.2474999999999998E-4</v>
      </c>
      <c r="AX753" s="60">
        <v>6.1594000000000004E-4</v>
      </c>
      <c r="AY753" s="60">
        <v>6.0700999999999995E-4</v>
      </c>
      <c r="AZ753" s="60">
        <v>5.7443000000000001E-4</v>
      </c>
      <c r="BA753" s="60">
        <v>5.6607000000000001E-4</v>
      </c>
      <c r="BB753" s="60">
        <v>5.5446E-4</v>
      </c>
      <c r="BC753" s="60">
        <v>5.5232000000000002E-4</v>
      </c>
      <c r="BD753" s="60">
        <v>5.5015999999999995E-4</v>
      </c>
      <c r="BE753" s="60">
        <v>5.2680999999999995E-4</v>
      </c>
      <c r="BF753" s="60">
        <v>5.2554999999999995E-4</v>
      </c>
      <c r="BG753" s="60">
        <v>5.2335000000000001E-4</v>
      </c>
      <c r="BH753" s="60">
        <v>5.2112999999999997E-4</v>
      </c>
      <c r="BI753" s="60">
        <v>5.1889999999999998E-4</v>
      </c>
      <c r="BJ753" s="60">
        <v>4.9728000000000001E-4</v>
      </c>
      <c r="BK753" s="60">
        <v>4.7709E-4</v>
      </c>
      <c r="BL753" s="60">
        <v>4.7532E-4</v>
      </c>
      <c r="BM753" s="60">
        <v>4.7355999999999999E-4</v>
      </c>
      <c r="BN753" s="60">
        <v>4.7177999999999999E-4</v>
      </c>
      <c r="BO753" s="60">
        <v>4.6967999999999999E-4</v>
      </c>
      <c r="BP753" s="60">
        <v>4.6757999999999999E-4</v>
      </c>
      <c r="BQ753" s="60">
        <v>4.4906999999999998E-4</v>
      </c>
      <c r="BR753" s="60">
        <v>4.4694E-4</v>
      </c>
      <c r="BS753" s="60">
        <v>4.4482000000000001E-4</v>
      </c>
      <c r="BT753" s="60">
        <v>4.4030000000000002E-4</v>
      </c>
      <c r="BU753" s="60">
        <v>4.3546999999999998E-4</v>
      </c>
      <c r="BV753" s="60">
        <v>4.3068000000000002E-4</v>
      </c>
      <c r="BW753" s="60">
        <v>4.2592999999999998E-4</v>
      </c>
      <c r="BX753" s="60">
        <v>4.2120999999999999E-4</v>
      </c>
      <c r="BY753" s="60">
        <v>4.1653000000000003E-4</v>
      </c>
      <c r="BZ753" s="60">
        <v>4.1189999999999998E-4</v>
      </c>
      <c r="CA753" s="60">
        <v>4.0729999999999998E-4</v>
      </c>
      <c r="CB753" s="60">
        <v>4.0347000000000001E-4</v>
      </c>
      <c r="CC753" s="60">
        <v>3.8601999999999999E-4</v>
      </c>
      <c r="CD753" s="60">
        <v>3.8254000000000001E-4</v>
      </c>
      <c r="CE753" s="60">
        <v>3.7908000000000001E-4</v>
      </c>
      <c r="CF753" s="60">
        <v>3.7564E-4</v>
      </c>
      <c r="CG753" s="60">
        <v>3.7222999999999998E-4</v>
      </c>
      <c r="CH753" s="60">
        <v>3.6916E-4</v>
      </c>
      <c r="CI753" s="60">
        <v>3.6612E-4</v>
      </c>
      <c r="CJ753" s="60">
        <v>3.6287E-4</v>
      </c>
      <c r="CK753" s="60">
        <v>3.5964999999999999E-4</v>
      </c>
      <c r="CL753" s="60">
        <v>3.5645000000000002E-4</v>
      </c>
      <c r="CM753" s="60">
        <v>3.5327999999999998E-4</v>
      </c>
      <c r="CN753" s="60">
        <v>3.5013999999999998E-4</v>
      </c>
      <c r="CO753" s="60">
        <v>1.9319000000000001E-4</v>
      </c>
      <c r="CP753" s="60">
        <v>1.929E-4</v>
      </c>
      <c r="CQ753" s="60">
        <v>1.9264E-4</v>
      </c>
      <c r="CR753" s="60">
        <v>1.9239999999999999E-4</v>
      </c>
      <c r="CS753" s="60">
        <v>1.9217999999999999E-4</v>
      </c>
      <c r="CT753" s="60">
        <v>1.9199000000000001E-4</v>
      </c>
      <c r="CU753" s="60">
        <v>1.9181999999999999E-4</v>
      </c>
      <c r="CV753" s="60">
        <v>1.9170999999999999E-4</v>
      </c>
      <c r="CW753" s="60">
        <v>1.916E-4</v>
      </c>
      <c r="CX753" s="60">
        <v>1.9152000000000001E-4</v>
      </c>
      <c r="CY753" s="60">
        <v>1.549E-4</v>
      </c>
      <c r="CZ753" s="60">
        <v>1.5531E-4</v>
      </c>
      <c r="DA753" s="60">
        <v>1.5573E-4</v>
      </c>
      <c r="DB753" s="60">
        <v>1.5616E-4</v>
      </c>
      <c r="DC753" s="60">
        <v>1.5661000000000001E-4</v>
      </c>
      <c r="DD753" s="60">
        <v>1.5723000000000001E-4</v>
      </c>
      <c r="DE753" s="60">
        <v>1.5778999999999999E-4</v>
      </c>
      <c r="DF753" s="60">
        <v>1.5838000000000001E-4</v>
      </c>
      <c r="DG753" s="60">
        <v>1.5877E-4</v>
      </c>
      <c r="DH753" s="60">
        <v>1.3348E-4</v>
      </c>
      <c r="DI753" s="60">
        <v>1.3451000000000001E-4</v>
      </c>
      <c r="DJ753" s="60">
        <v>1.3559999999999999E-4</v>
      </c>
      <c r="DK753" s="60">
        <v>1.3678E-4</v>
      </c>
      <c r="DL753" s="60">
        <v>1.3804999999999999E-4</v>
      </c>
      <c r="DM753" s="60">
        <v>1.3941E-4</v>
      </c>
      <c r="DN753" s="60">
        <v>1.4087999999999999E-4</v>
      </c>
      <c r="DO753" s="60">
        <v>1.4243E-4</v>
      </c>
      <c r="DP753" s="60">
        <v>1.4405E-4</v>
      </c>
      <c r="DQ753" s="60">
        <v>1.4569999999999999E-4</v>
      </c>
      <c r="DR753" s="60">
        <v>1.4726999999999999E-4</v>
      </c>
      <c r="DS753" s="60">
        <v>1.4893E-4</v>
      </c>
      <c r="DT753" s="60">
        <v>1.5049E-4</v>
      </c>
      <c r="DU753" s="60">
        <v>1.5189000000000001E-4</v>
      </c>
      <c r="DV753" s="60">
        <v>1.5309000000000001E-4</v>
      </c>
      <c r="DW753" s="60">
        <v>1.5406E-4</v>
      </c>
      <c r="DX753" s="60">
        <v>1.5479E-4</v>
      </c>
      <c r="DY753" s="60">
        <v>1.5522999999999999E-4</v>
      </c>
      <c r="DZ753" s="60">
        <v>1.5548999999999999E-4</v>
      </c>
      <c r="EA753" s="60">
        <v>1.5559999999999999E-4</v>
      </c>
      <c r="EB753" s="60">
        <v>1.5558E-4</v>
      </c>
      <c r="EC753" s="60">
        <v>1.5548999999999999E-4</v>
      </c>
      <c r="ED753" s="60">
        <v>1.5546000000000001E-4</v>
      </c>
      <c r="EE753" s="60">
        <v>1.5563E-4</v>
      </c>
      <c r="EF753" s="60">
        <v>1.562E-4</v>
      </c>
      <c r="EG753" s="60">
        <v>1.5744000000000001E-4</v>
      </c>
      <c r="EH753" s="60">
        <v>1.5967999999999999E-4</v>
      </c>
      <c r="EI753" s="60">
        <v>1.6333999999999999E-4</v>
      </c>
      <c r="EJ753" s="60">
        <v>1.6893E-4</v>
      </c>
      <c r="EK753" s="60">
        <v>1.7712000000000001E-4</v>
      </c>
      <c r="EL753" s="60">
        <v>1.8870000000000001E-4</v>
      </c>
      <c r="EM753" s="60">
        <v>2.1374E-4</v>
      </c>
      <c r="EN753" s="60">
        <v>2.5153000000000003E-4</v>
      </c>
      <c r="EO753" s="60">
        <v>2.8762999999999998E-4</v>
      </c>
      <c r="EP753" s="60">
        <v>3.3418E-4</v>
      </c>
      <c r="EQ753" s="60">
        <v>3.9353000000000001E-4</v>
      </c>
      <c r="ER753" s="60">
        <v>4.684E-4</v>
      </c>
      <c r="ES753" s="60">
        <v>6.0384999999999996E-4</v>
      </c>
      <c r="ET753" s="60">
        <v>7.8474000000000003E-4</v>
      </c>
      <c r="EU753" s="60">
        <v>1.0720899999999999E-3</v>
      </c>
      <c r="EV753" s="60">
        <v>1.4614700000000001E-3</v>
      </c>
      <c r="EW753" s="60">
        <v>1.9809599999999999E-3</v>
      </c>
      <c r="EX753" s="60">
        <v>2.6646999999999999E-3</v>
      </c>
      <c r="EY753" s="60">
        <v>3.55419E-3</v>
      </c>
      <c r="EZ753" s="60">
        <v>4.6998300000000003E-3</v>
      </c>
      <c r="FA753" s="60">
        <v>6.16301E-3</v>
      </c>
      <c r="FB753" s="60">
        <v>8.0187799999999997E-3</v>
      </c>
      <c r="FC753" s="60">
        <v>1.0359200000000001E-2</v>
      </c>
      <c r="FD753" s="60">
        <v>1.3297720000000001E-2</v>
      </c>
      <c r="FE753" s="60">
        <v>1.6974650000000001E-2</v>
      </c>
      <c r="FF753" s="60">
        <v>2.156392E-2</v>
      </c>
      <c r="FG753" s="60">
        <v>2.66401E-2</v>
      </c>
      <c r="FH753" s="60">
        <v>3.28168E-2</v>
      </c>
      <c r="FI753" s="60">
        <v>4.0325630000000001E-2</v>
      </c>
      <c r="FJ753" s="60">
        <v>4.9446120000000003E-2</v>
      </c>
      <c r="FK753" s="60">
        <v>6.051405E-2</v>
      </c>
      <c r="FL753" s="60">
        <v>7.3930380000000004E-2</v>
      </c>
      <c r="FM753" s="60">
        <v>9.0170390000000003E-2</v>
      </c>
      <c r="FN753" s="60">
        <v>0.10979269999999999</v>
      </c>
      <c r="FO753" s="60">
        <v>0.12777151</v>
      </c>
      <c r="FP753" s="60">
        <v>0.1485562</v>
      </c>
      <c r="FQ753" s="60">
        <v>0.16946330000000001</v>
      </c>
      <c r="FR753" s="60">
        <v>0.19315099999999999</v>
      </c>
      <c r="FS753" s="60">
        <v>0.219948</v>
      </c>
      <c r="FT753" s="60">
        <v>0.25021090000000001</v>
      </c>
      <c r="FU753" s="60">
        <v>0.28432353999999999</v>
      </c>
      <c r="FV753" s="60">
        <v>0.3226967</v>
      </c>
      <c r="FW753" s="60">
        <v>0.36576599999999998</v>
      </c>
      <c r="FX753" s="60">
        <v>0.41398990000000002</v>
      </c>
      <c r="FY753" s="60">
        <v>0.46784629999999999</v>
      </c>
      <c r="FZ753" s="60">
        <v>0.52782803</v>
      </c>
      <c r="GA753" s="60">
        <v>0.59443771000000001</v>
      </c>
      <c r="GB753" s="60">
        <v>0.66818109999999997</v>
      </c>
      <c r="GC753" s="60">
        <v>0.74955892000000002</v>
      </c>
      <c r="GD753" s="60">
        <v>0.83905839999999998</v>
      </c>
      <c r="GE753" s="60">
        <v>0.93714260000000005</v>
      </c>
      <c r="GF753" s="60">
        <v>1.0442391</v>
      </c>
      <c r="GG753" s="60">
        <v>1.2032833999999999</v>
      </c>
      <c r="GH753" s="60">
        <v>1.3509659999999999</v>
      </c>
      <c r="GI753" s="60">
        <v>1.5114243999999999</v>
      </c>
      <c r="GJ753" s="60">
        <v>1.6176571</v>
      </c>
      <c r="GK753" s="60">
        <v>1.865907</v>
      </c>
      <c r="GL753" s="60">
        <v>2.2283279999999999</v>
      </c>
      <c r="GM753" s="60">
        <v>2.6311621000000001</v>
      </c>
      <c r="GN753" s="60">
        <v>3.0315219999999998</v>
      </c>
      <c r="GO753" s="60">
        <v>3.4453719999999999</v>
      </c>
      <c r="GP753" s="60">
        <v>3.9176769999999999</v>
      </c>
      <c r="GQ753" s="60">
        <v>4.373405</v>
      </c>
      <c r="GR753" s="60">
        <v>4.7934970000000003</v>
      </c>
      <c r="GS753" s="60">
        <v>5.1592840000000004</v>
      </c>
    </row>
    <row r="754" spans="1:201" x14ac:dyDescent="0.2">
      <c r="A754" s="70">
        <v>42229.001296296294</v>
      </c>
      <c r="B754" s="60">
        <v>0</v>
      </c>
      <c r="C754" s="60">
        <v>5.0522999999999996E-4</v>
      </c>
      <c r="D754" s="60">
        <v>6.0572999999999996E-4</v>
      </c>
      <c r="E754" s="60">
        <v>6.1366000000000003E-4</v>
      </c>
      <c r="F754" s="60">
        <v>6.1782999999999999E-4</v>
      </c>
      <c r="G754" s="60">
        <v>7.2307999999999997E-4</v>
      </c>
      <c r="H754" s="60">
        <v>8.2112000000000005E-4</v>
      </c>
      <c r="I754" s="60">
        <v>9.1226000000000002E-4</v>
      </c>
      <c r="J754" s="60">
        <v>9.9679999999999994E-4</v>
      </c>
      <c r="K754" s="60">
        <v>9.0441999999999996E-4</v>
      </c>
      <c r="L754" s="60">
        <v>9.5693000000000004E-4</v>
      </c>
      <c r="M754" s="60">
        <v>8.7000000000000001E-4</v>
      </c>
      <c r="N754" s="60">
        <v>9.0456E-4</v>
      </c>
      <c r="O754" s="60">
        <v>9.3696000000000003E-4</v>
      </c>
      <c r="P754" s="60">
        <v>9.6730999999999998E-4</v>
      </c>
      <c r="Q754" s="60">
        <v>1.0122600000000001E-3</v>
      </c>
      <c r="R754" s="60">
        <v>1.05247E-3</v>
      </c>
      <c r="S754" s="60">
        <v>1.08825E-3</v>
      </c>
      <c r="T754" s="60">
        <v>1.1198899999999999E-3</v>
      </c>
      <c r="U754" s="60">
        <v>1.0152399999999999E-3</v>
      </c>
      <c r="V754" s="60">
        <v>9.4291000000000004E-4</v>
      </c>
      <c r="W754" s="60">
        <v>9.5832000000000003E-4</v>
      </c>
      <c r="X754" s="60">
        <v>9.7194000000000002E-4</v>
      </c>
      <c r="Y754" s="60">
        <v>9.8386000000000003E-4</v>
      </c>
      <c r="Z754" s="60">
        <v>9.9418000000000011E-4</v>
      </c>
      <c r="AA754" s="60">
        <v>1.00299E-3</v>
      </c>
      <c r="AB754" s="60">
        <v>1.01038E-3</v>
      </c>
      <c r="AC754" s="60">
        <v>1.01643E-3</v>
      </c>
      <c r="AD754" s="60">
        <v>9.3948000000000002E-4</v>
      </c>
      <c r="AE754" s="60">
        <v>9.4253999999999996E-4</v>
      </c>
      <c r="AF754" s="60">
        <v>9.3384000000000002E-4</v>
      </c>
      <c r="AG754" s="60">
        <v>9.2382E-4</v>
      </c>
      <c r="AH754" s="60">
        <v>9.1264999999999998E-4</v>
      </c>
      <c r="AI754" s="60">
        <v>9.0048999999999999E-4</v>
      </c>
      <c r="AJ754" s="60">
        <v>8.8745999999999996E-4</v>
      </c>
      <c r="AK754" s="60">
        <v>8.7367E-4</v>
      </c>
      <c r="AL754" s="60">
        <v>8.0148000000000003E-4</v>
      </c>
      <c r="AM754" s="60">
        <v>7.9339000000000005E-4</v>
      </c>
      <c r="AN754" s="60">
        <v>7.8498999999999995E-4</v>
      </c>
      <c r="AO754" s="60">
        <v>7.7627000000000002E-4</v>
      </c>
      <c r="AP754" s="60">
        <v>7.6721999999999999E-4</v>
      </c>
      <c r="AQ754" s="60">
        <v>7.5783999999999997E-4</v>
      </c>
      <c r="AR754" s="60">
        <v>7.4812000000000001E-4</v>
      </c>
      <c r="AS754" s="60">
        <v>7.3806999999999996E-4</v>
      </c>
      <c r="AT754" s="60">
        <v>6.7840999999999995E-4</v>
      </c>
      <c r="AU754" s="60">
        <v>6.4183999999999997E-4</v>
      </c>
      <c r="AV754" s="60">
        <v>6.3330000000000005E-4</v>
      </c>
      <c r="AW754" s="60">
        <v>6.2463000000000004E-4</v>
      </c>
      <c r="AX754" s="60">
        <v>6.1583000000000004E-4</v>
      </c>
      <c r="AY754" s="60">
        <v>6.0692999999999999E-4</v>
      </c>
      <c r="AZ754" s="60">
        <v>5.7439000000000004E-4</v>
      </c>
      <c r="BA754" s="60">
        <v>5.6605000000000002E-4</v>
      </c>
      <c r="BB754" s="60">
        <v>5.5446E-4</v>
      </c>
      <c r="BC754" s="60">
        <v>5.5234000000000001E-4</v>
      </c>
      <c r="BD754" s="60">
        <v>5.5018999999999999E-4</v>
      </c>
      <c r="BE754" s="60">
        <v>5.2687000000000003E-4</v>
      </c>
      <c r="BF754" s="60">
        <v>5.2561000000000003E-4</v>
      </c>
      <c r="BG754" s="60">
        <v>5.2342999999999997E-4</v>
      </c>
      <c r="BH754" s="60">
        <v>5.2121000000000003E-4</v>
      </c>
      <c r="BI754" s="60">
        <v>5.1900000000000004E-4</v>
      </c>
      <c r="BJ754" s="60">
        <v>4.9739000000000001E-4</v>
      </c>
      <c r="BK754" s="60">
        <v>4.772E-4</v>
      </c>
      <c r="BL754" s="60">
        <v>4.7543999999999999E-4</v>
      </c>
      <c r="BM754" s="60">
        <v>4.7366999999999998E-4</v>
      </c>
      <c r="BN754" s="60">
        <v>4.7189999999999998E-4</v>
      </c>
      <c r="BO754" s="60">
        <v>4.6979999999999998E-4</v>
      </c>
      <c r="BP754" s="60">
        <v>4.6769999999999998E-4</v>
      </c>
      <c r="BQ754" s="60">
        <v>4.4918999999999997E-4</v>
      </c>
      <c r="BR754" s="60">
        <v>4.4705E-4</v>
      </c>
      <c r="BS754" s="60">
        <v>4.4493000000000001E-4</v>
      </c>
      <c r="BT754" s="60">
        <v>4.4040000000000003E-4</v>
      </c>
      <c r="BU754" s="60">
        <v>4.3557999999999997E-4</v>
      </c>
      <c r="BV754" s="60">
        <v>4.3078000000000002E-4</v>
      </c>
      <c r="BW754" s="60">
        <v>4.2601999999999999E-4</v>
      </c>
      <c r="BX754" s="60">
        <v>4.2129999999999999E-4</v>
      </c>
      <c r="BY754" s="60">
        <v>4.1661999999999998E-4</v>
      </c>
      <c r="BZ754" s="60">
        <v>4.1198E-4</v>
      </c>
      <c r="CA754" s="60">
        <v>4.0737999999999999E-4</v>
      </c>
      <c r="CB754" s="60">
        <v>4.0355000000000002E-4</v>
      </c>
      <c r="CC754" s="60">
        <v>3.8608000000000002E-4</v>
      </c>
      <c r="CD754" s="60">
        <v>3.8259999999999998E-4</v>
      </c>
      <c r="CE754" s="60">
        <v>3.7912999999999998E-4</v>
      </c>
      <c r="CF754" s="60">
        <v>3.7568999999999998E-4</v>
      </c>
      <c r="CG754" s="60">
        <v>3.7227000000000001E-4</v>
      </c>
      <c r="CH754" s="60">
        <v>3.6919999999999998E-4</v>
      </c>
      <c r="CI754" s="60">
        <v>3.6614999999999998E-4</v>
      </c>
      <c r="CJ754" s="60">
        <v>3.6289999999999998E-4</v>
      </c>
      <c r="CK754" s="60">
        <v>3.5966999999999998E-4</v>
      </c>
      <c r="CL754" s="60">
        <v>3.5647000000000001E-4</v>
      </c>
      <c r="CM754" s="60">
        <v>3.5330000000000002E-4</v>
      </c>
      <c r="CN754" s="60">
        <v>3.5013999999999998E-4</v>
      </c>
      <c r="CO754" s="60">
        <v>1.9324000000000001E-4</v>
      </c>
      <c r="CP754" s="60">
        <v>1.9294000000000001E-4</v>
      </c>
      <c r="CQ754" s="60">
        <v>1.9267000000000001E-4</v>
      </c>
      <c r="CR754" s="60">
        <v>1.9242E-4</v>
      </c>
      <c r="CS754" s="60">
        <v>1.9220000000000001E-4</v>
      </c>
      <c r="CT754" s="60">
        <v>1.92E-4</v>
      </c>
      <c r="CU754" s="60">
        <v>1.9181999999999999E-4</v>
      </c>
      <c r="CV754" s="60">
        <v>1.9170999999999999E-4</v>
      </c>
      <c r="CW754" s="60">
        <v>1.916E-4</v>
      </c>
      <c r="CX754" s="60">
        <v>1.9149999999999999E-4</v>
      </c>
      <c r="CY754" s="60">
        <v>1.5474999999999999E-4</v>
      </c>
      <c r="CZ754" s="60">
        <v>1.5515E-4</v>
      </c>
      <c r="DA754" s="60">
        <v>1.5557E-4</v>
      </c>
      <c r="DB754" s="60">
        <v>1.56E-4</v>
      </c>
      <c r="DC754" s="60">
        <v>1.5645000000000001E-4</v>
      </c>
      <c r="DD754" s="60">
        <v>1.5705999999999999E-4</v>
      </c>
      <c r="DE754" s="60">
        <v>1.5762E-4</v>
      </c>
      <c r="DF754" s="60">
        <v>1.582E-4</v>
      </c>
      <c r="DG754" s="60">
        <v>1.5859000000000001E-4</v>
      </c>
      <c r="DH754" s="60">
        <v>1.3323999999999999E-4</v>
      </c>
      <c r="DI754" s="60">
        <v>1.3425000000000001E-4</v>
      </c>
      <c r="DJ754" s="60">
        <v>1.3532999999999999E-4</v>
      </c>
      <c r="DK754" s="60">
        <v>1.3648999999999999E-4</v>
      </c>
      <c r="DL754" s="60">
        <v>1.3773E-4</v>
      </c>
      <c r="DM754" s="60">
        <v>1.3908E-4</v>
      </c>
      <c r="DN754" s="60">
        <v>1.4051999999999999E-4</v>
      </c>
      <c r="DO754" s="60">
        <v>1.4205000000000001E-4</v>
      </c>
      <c r="DP754" s="60">
        <v>1.4365999999999999E-4</v>
      </c>
      <c r="DQ754" s="60">
        <v>1.4530000000000001E-4</v>
      </c>
      <c r="DR754" s="60">
        <v>1.4686000000000001E-4</v>
      </c>
      <c r="DS754" s="60">
        <v>1.4854000000000001E-4</v>
      </c>
      <c r="DT754" s="60">
        <v>1.5012000000000001E-4</v>
      </c>
      <c r="DU754" s="60">
        <v>1.5155E-4</v>
      </c>
      <c r="DV754" s="60">
        <v>1.528E-4</v>
      </c>
      <c r="DW754" s="60">
        <v>1.5381999999999999E-4</v>
      </c>
      <c r="DX754" s="60">
        <v>1.5459999999999999E-4</v>
      </c>
      <c r="DY754" s="60">
        <v>1.5509000000000001E-4</v>
      </c>
      <c r="DZ754" s="60">
        <v>1.5538999999999999E-4</v>
      </c>
      <c r="EA754" s="60">
        <v>1.5555000000000001E-4</v>
      </c>
      <c r="EB754" s="60">
        <v>1.5555000000000001E-4</v>
      </c>
      <c r="EC754" s="60">
        <v>1.5548E-4</v>
      </c>
      <c r="ED754" s="60">
        <v>1.5543999999999999E-4</v>
      </c>
      <c r="EE754" s="60">
        <v>1.5557E-4</v>
      </c>
      <c r="EF754" s="60">
        <v>1.5605E-4</v>
      </c>
      <c r="EG754" s="60">
        <v>1.5714E-4</v>
      </c>
      <c r="EH754" s="60">
        <v>1.5915999999999999E-4</v>
      </c>
      <c r="EI754" s="60">
        <v>1.6249999999999999E-4</v>
      </c>
      <c r="EJ754" s="60">
        <v>1.6767E-4</v>
      </c>
      <c r="EK754" s="60">
        <v>1.7527999999999999E-4</v>
      </c>
      <c r="EL754" s="60">
        <v>1.8610999999999999E-4</v>
      </c>
      <c r="EM754" s="60">
        <v>2.0968000000000001E-4</v>
      </c>
      <c r="EN754" s="60">
        <v>2.4541999999999999E-4</v>
      </c>
      <c r="EO754" s="60">
        <v>2.7964999999999999E-4</v>
      </c>
      <c r="EP754" s="60">
        <v>3.2391000000000001E-4</v>
      </c>
      <c r="EQ754" s="60">
        <v>3.8045E-4</v>
      </c>
      <c r="ER754" s="60">
        <v>4.5189999999999998E-4</v>
      </c>
      <c r="ES754" s="60">
        <v>5.8146999999999995E-4</v>
      </c>
      <c r="ET754" s="60">
        <v>7.5485999999999999E-4</v>
      </c>
      <c r="EU754" s="60">
        <v>1.03086E-3</v>
      </c>
      <c r="EV754" s="60">
        <v>1.40554E-3</v>
      </c>
      <c r="EW754" s="60">
        <v>1.90621E-3</v>
      </c>
      <c r="EX754" s="60">
        <v>2.5660800000000001E-3</v>
      </c>
      <c r="EY754" s="60">
        <v>3.4255100000000001E-3</v>
      </c>
      <c r="EZ754" s="60">
        <v>4.5335100000000001E-3</v>
      </c>
      <c r="FA754" s="60">
        <v>5.9497700000000001E-3</v>
      </c>
      <c r="FB754" s="60">
        <v>7.7471700000000003E-3</v>
      </c>
      <c r="FC754" s="60">
        <v>1.0015110000000001E-2</v>
      </c>
      <c r="FD754" s="60">
        <v>1.2863660000000001E-2</v>
      </c>
      <c r="FE754" s="60">
        <v>1.642886E-2</v>
      </c>
      <c r="FF754" s="60">
        <v>2.0879269999999998E-2</v>
      </c>
      <c r="FG754" s="60">
        <v>2.5802169999999999E-2</v>
      </c>
      <c r="FH754" s="60">
        <v>3.1792380000000002E-2</v>
      </c>
      <c r="FI754" s="60">
        <v>3.9074310000000001E-2</v>
      </c>
      <c r="FJ754" s="60">
        <v>4.7918860000000001E-2</v>
      </c>
      <c r="FK754" s="60">
        <v>5.8651630000000003E-2</v>
      </c>
      <c r="FL754" s="60">
        <v>7.1661669999999997E-2</v>
      </c>
      <c r="FM754" s="60">
        <v>8.7410520000000005E-2</v>
      </c>
      <c r="FN754" s="60">
        <v>0.1064413</v>
      </c>
      <c r="FO754" s="60">
        <v>0.1238766</v>
      </c>
      <c r="FP754" s="60">
        <v>0.14403550000000001</v>
      </c>
      <c r="FQ754" s="60">
        <v>0.16431622000000001</v>
      </c>
      <c r="FR754" s="60">
        <v>0.18729852</v>
      </c>
      <c r="FS754" s="60">
        <v>0.21330350000000001</v>
      </c>
      <c r="FT754" s="60">
        <v>0.2426798</v>
      </c>
      <c r="FU754" s="60">
        <v>0.27580349999999998</v>
      </c>
      <c r="FV754" s="60">
        <v>0.31307732999999999</v>
      </c>
      <c r="FW754" s="60">
        <v>0.35492952999999999</v>
      </c>
      <c r="FX754" s="60">
        <v>0.40181149999999999</v>
      </c>
      <c r="FY754" s="60">
        <v>0.4541946</v>
      </c>
      <c r="FZ754" s="60">
        <v>0.51256661999999997</v>
      </c>
      <c r="GA754" s="60">
        <v>0.57742599999999999</v>
      </c>
      <c r="GB754" s="60">
        <v>0.64927599999999996</v>
      </c>
      <c r="GC754" s="60">
        <v>0.72861710000000002</v>
      </c>
      <c r="GD754" s="60">
        <v>0.81593830000000001</v>
      </c>
      <c r="GE754" s="60">
        <v>0.9117073</v>
      </c>
      <c r="GF754" s="60">
        <v>1.0163594</v>
      </c>
      <c r="GG754" s="60">
        <v>1.1719569999999999</v>
      </c>
      <c r="GH754" s="60">
        <v>1.3165894</v>
      </c>
      <c r="GI754" s="60">
        <v>1.473908</v>
      </c>
      <c r="GJ754" s="60">
        <v>1.5781352</v>
      </c>
      <c r="GK754" s="60">
        <v>1.822112</v>
      </c>
      <c r="GL754" s="60">
        <v>2.179198</v>
      </c>
      <c r="GM754" s="60">
        <v>2.5772314000000001</v>
      </c>
      <c r="GN754" s="60">
        <v>2.9739740000000001</v>
      </c>
      <c r="GO754" s="60">
        <v>3.3854202999999998</v>
      </c>
      <c r="GP754" s="60">
        <v>3.8569852999999998</v>
      </c>
      <c r="GQ754" s="60">
        <v>4.3142909999999999</v>
      </c>
      <c r="GR754" s="60">
        <v>4.7384572</v>
      </c>
      <c r="GS754" s="60">
        <v>5.1108250000000002</v>
      </c>
    </row>
    <row r="755" spans="1:201" x14ac:dyDescent="0.2">
      <c r="A755" s="70">
        <v>42229.011192129627</v>
      </c>
      <c r="B755" s="60">
        <v>0</v>
      </c>
      <c r="C755" s="60">
        <v>5.0560999999999998E-4</v>
      </c>
      <c r="D755" s="60">
        <v>6.0612999999999997E-4</v>
      </c>
      <c r="E755" s="60">
        <v>6.1403E-4</v>
      </c>
      <c r="F755" s="60">
        <v>6.1824999999999998E-4</v>
      </c>
      <c r="G755" s="60">
        <v>7.2356000000000005E-4</v>
      </c>
      <c r="H755" s="60">
        <v>8.2167000000000004E-4</v>
      </c>
      <c r="I755" s="60">
        <v>9.1284999999999999E-4</v>
      </c>
      <c r="J755" s="60">
        <v>9.974300000000001E-4</v>
      </c>
      <c r="K755" s="60">
        <v>9.0503000000000003E-4</v>
      </c>
      <c r="L755" s="60">
        <v>9.5757999999999998E-4</v>
      </c>
      <c r="M755" s="60">
        <v>8.7060999999999996E-4</v>
      </c>
      <c r="N755" s="60">
        <v>9.0519000000000005E-4</v>
      </c>
      <c r="O755" s="60">
        <v>9.3760000000000002E-4</v>
      </c>
      <c r="P755" s="60">
        <v>9.6796000000000002E-4</v>
      </c>
      <c r="Q755" s="60">
        <v>1.0129200000000001E-3</v>
      </c>
      <c r="R755" s="60">
        <v>1.0531399999999999E-3</v>
      </c>
      <c r="S755" s="60">
        <v>1.0889199999999999E-3</v>
      </c>
      <c r="T755" s="60">
        <v>1.1205500000000001E-3</v>
      </c>
      <c r="U755" s="60">
        <v>1.0158599999999999E-3</v>
      </c>
      <c r="V755" s="60">
        <v>9.433E-4</v>
      </c>
      <c r="W755" s="60">
        <v>9.5867000000000001E-4</v>
      </c>
      <c r="X755" s="60">
        <v>9.7227999999999995E-4</v>
      </c>
      <c r="Y755" s="60">
        <v>9.8419000000000002E-4</v>
      </c>
      <c r="Z755" s="60">
        <v>9.9449999999999994E-4</v>
      </c>
      <c r="AA755" s="60">
        <v>1.0032999999999999E-3</v>
      </c>
      <c r="AB755" s="60">
        <v>1.0106799999999999E-3</v>
      </c>
      <c r="AC755" s="60">
        <v>1.01672E-3</v>
      </c>
      <c r="AD755" s="60">
        <v>9.3959999999999996E-4</v>
      </c>
      <c r="AE755" s="60">
        <v>9.4260000000000004E-4</v>
      </c>
      <c r="AF755" s="60">
        <v>9.3386999999999995E-4</v>
      </c>
      <c r="AG755" s="60">
        <v>9.2380999999999995E-4</v>
      </c>
      <c r="AH755" s="60">
        <v>9.1261000000000001E-4</v>
      </c>
      <c r="AI755" s="60">
        <v>9.0041999999999997E-4</v>
      </c>
      <c r="AJ755" s="60">
        <v>8.8736000000000002E-4</v>
      </c>
      <c r="AK755" s="60">
        <v>8.7352999999999997E-4</v>
      </c>
      <c r="AL755" s="60">
        <v>8.0121999999999995E-4</v>
      </c>
      <c r="AM755" s="60">
        <v>7.9310999999999997E-4</v>
      </c>
      <c r="AN755" s="60">
        <v>7.8470999999999999E-4</v>
      </c>
      <c r="AO755" s="60">
        <v>7.7598999999999995E-4</v>
      </c>
      <c r="AP755" s="60">
        <v>7.6696000000000002E-4</v>
      </c>
      <c r="AQ755" s="60">
        <v>7.5759999999999998E-4</v>
      </c>
      <c r="AR755" s="60">
        <v>7.4790999999999996E-4</v>
      </c>
      <c r="AS755" s="60">
        <v>7.3789000000000005E-4</v>
      </c>
      <c r="AT755" s="60">
        <v>6.7821000000000005E-4</v>
      </c>
      <c r="AU755" s="60">
        <v>6.4165999999999995E-4</v>
      </c>
      <c r="AV755" s="60">
        <v>6.3314000000000003E-4</v>
      </c>
      <c r="AW755" s="60">
        <v>6.2449000000000001E-4</v>
      </c>
      <c r="AX755" s="60">
        <v>6.1572000000000005E-4</v>
      </c>
      <c r="AY755" s="60">
        <v>6.0685000000000003E-4</v>
      </c>
      <c r="AZ755" s="60">
        <v>5.7434000000000001E-4</v>
      </c>
      <c r="BA755" s="60">
        <v>5.6601999999999998E-4</v>
      </c>
      <c r="BB755" s="60">
        <v>5.5444999999999995E-4</v>
      </c>
      <c r="BC755" s="60">
        <v>5.5234999999999995E-4</v>
      </c>
      <c r="BD755" s="60">
        <v>5.5022000000000003E-4</v>
      </c>
      <c r="BE755" s="60">
        <v>5.2691999999999995E-4</v>
      </c>
      <c r="BF755" s="60">
        <v>5.2567E-4</v>
      </c>
      <c r="BG755" s="60">
        <v>5.2349999999999999E-4</v>
      </c>
      <c r="BH755" s="60">
        <v>5.2130000000000004E-4</v>
      </c>
      <c r="BI755" s="60">
        <v>5.1909000000000005E-4</v>
      </c>
      <c r="BJ755" s="60">
        <v>4.975E-4</v>
      </c>
      <c r="BK755" s="60">
        <v>4.7731E-4</v>
      </c>
      <c r="BL755" s="60">
        <v>4.7555999999999998E-4</v>
      </c>
      <c r="BM755" s="60">
        <v>4.7378999999999998E-4</v>
      </c>
      <c r="BN755" s="60">
        <v>4.7203000000000002E-4</v>
      </c>
      <c r="BO755" s="60">
        <v>4.6991999999999997E-4</v>
      </c>
      <c r="BP755" s="60">
        <v>4.6783000000000003E-4</v>
      </c>
      <c r="BQ755" s="60">
        <v>4.4931000000000002E-4</v>
      </c>
      <c r="BR755" s="60">
        <v>4.4715999999999999E-4</v>
      </c>
      <c r="BS755" s="60">
        <v>4.4504000000000001E-4</v>
      </c>
      <c r="BT755" s="60">
        <v>4.4051000000000002E-4</v>
      </c>
      <c r="BU755" s="60">
        <v>4.3567999999999998E-4</v>
      </c>
      <c r="BV755" s="60">
        <v>4.3088000000000002E-4</v>
      </c>
      <c r="BW755" s="60">
        <v>4.2611999999999999E-4</v>
      </c>
      <c r="BX755" s="60">
        <v>4.214E-4</v>
      </c>
      <c r="BY755" s="60">
        <v>4.1670999999999999E-4</v>
      </c>
      <c r="BZ755" s="60">
        <v>4.1207E-4</v>
      </c>
      <c r="CA755" s="60">
        <v>4.0746000000000001E-4</v>
      </c>
      <c r="CB755" s="60">
        <v>4.0362999999999998E-4</v>
      </c>
      <c r="CC755" s="60">
        <v>3.8615999999999998E-4</v>
      </c>
      <c r="CD755" s="60">
        <v>3.8266E-4</v>
      </c>
      <c r="CE755" s="60">
        <v>3.7919000000000001E-4</v>
      </c>
      <c r="CF755" s="60">
        <v>3.7574E-4</v>
      </c>
      <c r="CG755" s="60">
        <v>3.7231999999999999E-4</v>
      </c>
      <c r="CH755" s="60">
        <v>3.6924000000000001E-4</v>
      </c>
      <c r="CI755" s="60">
        <v>3.6619000000000002E-4</v>
      </c>
      <c r="CJ755" s="60">
        <v>3.6293000000000002E-4</v>
      </c>
      <c r="CK755" s="60">
        <v>3.5970000000000002E-4</v>
      </c>
      <c r="CL755" s="60">
        <v>3.5649E-4</v>
      </c>
      <c r="CM755" s="60">
        <v>3.5331000000000002E-4</v>
      </c>
      <c r="CN755" s="60">
        <v>3.5014999999999997E-4</v>
      </c>
      <c r="CO755" s="60">
        <v>1.9328999999999999E-4</v>
      </c>
      <c r="CP755" s="60">
        <v>1.9298000000000001E-4</v>
      </c>
      <c r="CQ755" s="60">
        <v>1.9269999999999999E-4</v>
      </c>
      <c r="CR755" s="60">
        <v>1.9243999999999999E-4</v>
      </c>
      <c r="CS755" s="60">
        <v>1.9222E-4</v>
      </c>
      <c r="CT755" s="60">
        <v>1.9201E-4</v>
      </c>
      <c r="CU755" s="60">
        <v>1.9183000000000001E-4</v>
      </c>
      <c r="CV755" s="60">
        <v>1.9170999999999999E-4</v>
      </c>
      <c r="CW755" s="60">
        <v>1.9159E-4</v>
      </c>
      <c r="CX755" s="60">
        <v>1.9149E-4</v>
      </c>
      <c r="CY755" s="60">
        <v>1.5466000000000001E-4</v>
      </c>
      <c r="CZ755" s="60">
        <v>1.5500999999999999E-4</v>
      </c>
      <c r="DA755" s="60">
        <v>1.5542E-4</v>
      </c>
      <c r="DB755" s="60">
        <v>1.5584E-4</v>
      </c>
      <c r="DC755" s="60">
        <v>1.5627999999999999E-4</v>
      </c>
      <c r="DD755" s="60">
        <v>1.5689E-4</v>
      </c>
      <c r="DE755" s="60">
        <v>1.5744000000000001E-4</v>
      </c>
      <c r="DF755" s="60">
        <v>1.5802000000000001E-4</v>
      </c>
      <c r="DG755" s="60">
        <v>1.584E-4</v>
      </c>
      <c r="DH755" s="60">
        <v>1.3303999999999999E-4</v>
      </c>
      <c r="DI755" s="60">
        <v>1.34E-4</v>
      </c>
      <c r="DJ755" s="60">
        <v>1.3506E-4</v>
      </c>
      <c r="DK755" s="60">
        <v>1.362E-4</v>
      </c>
      <c r="DL755" s="60">
        <v>1.3742999999999999E-4</v>
      </c>
      <c r="DM755" s="60">
        <v>1.3875000000000001E-4</v>
      </c>
      <c r="DN755" s="60">
        <v>1.4017000000000001E-4</v>
      </c>
      <c r="DO755" s="60">
        <v>1.4168000000000001E-4</v>
      </c>
      <c r="DP755" s="60">
        <v>1.4327E-4</v>
      </c>
      <c r="DQ755" s="60">
        <v>1.449E-4</v>
      </c>
      <c r="DR755" s="60">
        <v>1.4646E-4</v>
      </c>
      <c r="DS755" s="60">
        <v>1.4815E-4</v>
      </c>
      <c r="DT755" s="60">
        <v>1.4975000000000001E-4</v>
      </c>
      <c r="DU755" s="60">
        <v>1.5121000000000001E-4</v>
      </c>
      <c r="DV755" s="60">
        <v>1.5249999999999999E-4</v>
      </c>
      <c r="DW755" s="60">
        <v>1.5357000000000001E-4</v>
      </c>
      <c r="DX755" s="60">
        <v>1.5441000000000001E-4</v>
      </c>
      <c r="DY755" s="60">
        <v>1.5493000000000001E-4</v>
      </c>
      <c r="DZ755" s="60">
        <v>1.5529000000000001E-4</v>
      </c>
      <c r="EA755" s="60">
        <v>1.5548999999999999E-4</v>
      </c>
      <c r="EB755" s="60">
        <v>1.5552E-4</v>
      </c>
      <c r="EC755" s="60">
        <v>1.5547E-4</v>
      </c>
      <c r="ED755" s="60">
        <v>1.5542E-4</v>
      </c>
      <c r="EE755" s="60">
        <v>1.5551000000000001E-4</v>
      </c>
      <c r="EF755" s="60">
        <v>1.5592000000000001E-4</v>
      </c>
      <c r="EG755" s="60">
        <v>1.5688E-4</v>
      </c>
      <c r="EH755" s="60">
        <v>1.5868999999999999E-4</v>
      </c>
      <c r="EI755" s="60">
        <v>1.6174000000000001E-4</v>
      </c>
      <c r="EJ755" s="60">
        <v>1.6650000000000001E-4</v>
      </c>
      <c r="EK755" s="60">
        <v>1.7357000000000001E-4</v>
      </c>
      <c r="EL755" s="60">
        <v>1.8369E-4</v>
      </c>
      <c r="EM755" s="60">
        <v>2.0586000000000001E-4</v>
      </c>
      <c r="EN755" s="60">
        <v>2.3964E-4</v>
      </c>
      <c r="EO755" s="60">
        <v>2.7208000000000001E-4</v>
      </c>
      <c r="EP755" s="60">
        <v>3.1414000000000002E-4</v>
      </c>
      <c r="EQ755" s="60">
        <v>3.6797000000000002E-4</v>
      </c>
      <c r="ER755" s="60">
        <v>4.3615E-4</v>
      </c>
      <c r="ES755" s="60">
        <v>5.6006000000000003E-4</v>
      </c>
      <c r="ET755" s="60">
        <v>7.2621999999999997E-4</v>
      </c>
      <c r="EU755" s="60">
        <v>9.912600000000001E-4</v>
      </c>
      <c r="EV755" s="60">
        <v>1.35173E-3</v>
      </c>
      <c r="EW755" s="60">
        <v>1.8341900000000001E-3</v>
      </c>
      <c r="EX755" s="60">
        <v>2.47095E-3</v>
      </c>
      <c r="EY755" s="60">
        <v>3.3012599999999999E-3</v>
      </c>
      <c r="EZ755" s="60">
        <v>4.3727899999999997E-3</v>
      </c>
      <c r="FA755" s="60">
        <v>5.74356E-3</v>
      </c>
      <c r="FB755" s="60">
        <v>7.4843899999999996E-3</v>
      </c>
      <c r="FC755" s="60">
        <v>9.6820699999999992E-3</v>
      </c>
      <c r="FD755" s="60">
        <v>1.244341E-2</v>
      </c>
      <c r="FE755" s="60">
        <v>1.5900339999999999E-2</v>
      </c>
      <c r="FF755" s="60">
        <v>2.021626E-2</v>
      </c>
      <c r="FG755" s="60">
        <v>2.4990700000000001E-2</v>
      </c>
      <c r="FH755" s="60">
        <v>3.0800339999999999E-2</v>
      </c>
      <c r="FI755" s="60">
        <v>3.7862600000000003E-2</v>
      </c>
      <c r="FJ755" s="60">
        <v>4.6440049999999997E-2</v>
      </c>
      <c r="FK755" s="60">
        <v>5.6848379999999997E-2</v>
      </c>
      <c r="FL755" s="60">
        <v>6.9465070000000004E-2</v>
      </c>
      <c r="FM755" s="60">
        <v>8.4738330000000001E-2</v>
      </c>
      <c r="FN755" s="60">
        <v>0.1031961</v>
      </c>
      <c r="FO755" s="60">
        <v>0.1201048</v>
      </c>
      <c r="FP755" s="60">
        <v>0.13965723999999999</v>
      </c>
      <c r="FQ755" s="60">
        <v>0.15933069999999999</v>
      </c>
      <c r="FR755" s="60">
        <v>0.18162874000000001</v>
      </c>
      <c r="FS755" s="60">
        <v>0.20686502000000001</v>
      </c>
      <c r="FT755" s="60">
        <v>0.23538039999999999</v>
      </c>
      <c r="FU755" s="60">
        <v>0.26754292000000002</v>
      </c>
      <c r="FV755" s="60">
        <v>0.30374780000000001</v>
      </c>
      <c r="FW755" s="60">
        <v>0.34441550999999998</v>
      </c>
      <c r="FX755" s="60">
        <v>0.38999023999999999</v>
      </c>
      <c r="FY755" s="60">
        <v>0.44093710000000003</v>
      </c>
      <c r="FZ755" s="60">
        <v>0.49773810000000002</v>
      </c>
      <c r="GA755" s="60">
        <v>0.56088733000000002</v>
      </c>
      <c r="GB755" s="60">
        <v>0.63088549999999999</v>
      </c>
      <c r="GC755" s="60">
        <v>0.70823192000000001</v>
      </c>
      <c r="GD755" s="60">
        <v>0.79341702999999997</v>
      </c>
      <c r="GE755" s="60">
        <v>0.88691249999999999</v>
      </c>
      <c r="GF755" s="60">
        <v>0.98916009999999999</v>
      </c>
      <c r="GG755" s="60">
        <v>1.1413593</v>
      </c>
      <c r="GH755" s="60">
        <v>1.282978</v>
      </c>
      <c r="GI755" s="60">
        <v>1.4371864000000001</v>
      </c>
      <c r="GJ755" s="60">
        <v>1.5394239999999999</v>
      </c>
      <c r="GK755" s="60">
        <v>1.779142</v>
      </c>
      <c r="GL755" s="60">
        <v>2.1308722000000002</v>
      </c>
      <c r="GM755" s="60">
        <v>2.5240339999999999</v>
      </c>
      <c r="GN755" s="60">
        <v>2.9170433999999998</v>
      </c>
      <c r="GO755" s="60">
        <v>3.3259210000000001</v>
      </c>
      <c r="GP755" s="60">
        <v>3.7964961000000002</v>
      </c>
      <c r="GQ755" s="60">
        <v>4.2550809999999997</v>
      </c>
      <c r="GR755" s="60">
        <v>4.6829919999999996</v>
      </c>
      <c r="GS755" s="60">
        <v>5.0615990000000002</v>
      </c>
    </row>
    <row r="756" spans="1:201" x14ac:dyDescent="0.2">
      <c r="A756" s="70">
        <v>42229.021192129629</v>
      </c>
      <c r="B756" s="60">
        <v>0</v>
      </c>
      <c r="C756" s="60">
        <v>5.0597000000000001E-4</v>
      </c>
      <c r="D756" s="60">
        <v>6.0652000000000004E-4</v>
      </c>
      <c r="E756" s="60">
        <v>6.1439999999999997E-4</v>
      </c>
      <c r="F756" s="60">
        <v>6.1866000000000004E-4</v>
      </c>
      <c r="G756" s="60">
        <v>7.2404999999999995E-4</v>
      </c>
      <c r="H756" s="60">
        <v>8.2220999999999998E-4</v>
      </c>
      <c r="I756" s="60">
        <v>9.1343999999999996E-4</v>
      </c>
      <c r="J756" s="60">
        <v>9.9806000000000005E-4</v>
      </c>
      <c r="K756" s="60">
        <v>9.0563999999999998E-4</v>
      </c>
      <c r="L756" s="60">
        <v>9.5821999999999997E-4</v>
      </c>
      <c r="M756" s="60">
        <v>8.7122000000000002E-4</v>
      </c>
      <c r="N756" s="60">
        <v>9.0582E-4</v>
      </c>
      <c r="O756" s="60">
        <v>9.3824999999999996E-4</v>
      </c>
      <c r="P756" s="60">
        <v>9.6860999999999996E-4</v>
      </c>
      <c r="Q756" s="60">
        <v>1.01358E-3</v>
      </c>
      <c r="R756" s="60">
        <v>1.0537999999999999E-3</v>
      </c>
      <c r="S756" s="60">
        <v>1.0895799999999999E-3</v>
      </c>
      <c r="T756" s="60">
        <v>1.1212100000000001E-3</v>
      </c>
      <c r="U756" s="60">
        <v>1.01647E-3</v>
      </c>
      <c r="V756" s="60">
        <v>9.4375000000000004E-4</v>
      </c>
      <c r="W756" s="60">
        <v>9.5903999999999998E-4</v>
      </c>
      <c r="X756" s="60">
        <v>9.7261999999999999E-4</v>
      </c>
      <c r="Y756" s="60">
        <v>9.8452000000000001E-4</v>
      </c>
      <c r="Z756" s="60">
        <v>9.9482999999999993E-4</v>
      </c>
      <c r="AA756" s="60">
        <v>1.00362E-3</v>
      </c>
      <c r="AB756" s="60">
        <v>1.01099E-3</v>
      </c>
      <c r="AC756" s="60">
        <v>1.01702E-3</v>
      </c>
      <c r="AD756" s="60">
        <v>9.3977999999999998E-4</v>
      </c>
      <c r="AE756" s="60">
        <v>9.4269000000000004E-4</v>
      </c>
      <c r="AF756" s="60">
        <v>9.3391000000000004E-4</v>
      </c>
      <c r="AG756" s="60">
        <v>9.2382E-4</v>
      </c>
      <c r="AH756" s="60">
        <v>9.1257999999999997E-4</v>
      </c>
      <c r="AI756" s="60">
        <v>9.0034999999999996E-4</v>
      </c>
      <c r="AJ756" s="60">
        <v>8.8725000000000002E-4</v>
      </c>
      <c r="AK756" s="60">
        <v>8.7339999999999998E-4</v>
      </c>
      <c r="AL756" s="60">
        <v>8.0099999999999995E-4</v>
      </c>
      <c r="AM756" s="60">
        <v>7.9283000000000001E-4</v>
      </c>
      <c r="AN756" s="60">
        <v>7.8443000000000002E-4</v>
      </c>
      <c r="AO756" s="60">
        <v>7.7572000000000003E-4</v>
      </c>
      <c r="AP756" s="60">
        <v>7.6668999999999999E-4</v>
      </c>
      <c r="AQ756" s="60">
        <v>7.5734999999999995E-4</v>
      </c>
      <c r="AR756" s="60">
        <v>7.4768000000000002E-4</v>
      </c>
      <c r="AS756" s="60">
        <v>7.3769999999999999E-4</v>
      </c>
      <c r="AT756" s="60">
        <v>6.7803999999999998E-4</v>
      </c>
      <c r="AU756" s="60">
        <v>6.4150000000000003E-4</v>
      </c>
      <c r="AV756" s="60">
        <v>6.3298E-4</v>
      </c>
      <c r="AW756" s="60">
        <v>6.2434999999999997E-4</v>
      </c>
      <c r="AX756" s="60">
        <v>6.1561000000000005E-4</v>
      </c>
      <c r="AY756" s="60">
        <v>6.0674999999999998E-4</v>
      </c>
      <c r="AZ756" s="60">
        <v>5.7428999999999998E-4</v>
      </c>
      <c r="BA756" s="60">
        <v>5.6599000000000005E-4</v>
      </c>
      <c r="BB756" s="60">
        <v>5.5444000000000001E-4</v>
      </c>
      <c r="BC756" s="60">
        <v>5.5236E-4</v>
      </c>
      <c r="BD756" s="60">
        <v>5.5024000000000002E-4</v>
      </c>
      <c r="BE756" s="60">
        <v>5.2698000000000003E-4</v>
      </c>
      <c r="BF756" s="60">
        <v>5.2572999999999997E-4</v>
      </c>
      <c r="BG756" s="60">
        <v>5.2357E-4</v>
      </c>
      <c r="BH756" s="60">
        <v>5.2138E-4</v>
      </c>
      <c r="BI756" s="60">
        <v>5.1918000000000005E-4</v>
      </c>
      <c r="BJ756" s="60">
        <v>4.9761E-4</v>
      </c>
      <c r="BK756" s="60">
        <v>4.7742999999999999E-4</v>
      </c>
      <c r="BL756" s="60">
        <v>4.7566999999999998E-4</v>
      </c>
      <c r="BM756" s="60">
        <v>4.7391000000000002E-4</v>
      </c>
      <c r="BN756" s="60">
        <v>4.7215000000000001E-4</v>
      </c>
      <c r="BO756" s="60">
        <v>4.7005000000000001E-4</v>
      </c>
      <c r="BP756" s="60">
        <v>4.6795000000000002E-4</v>
      </c>
      <c r="BQ756" s="60">
        <v>4.4943000000000001E-4</v>
      </c>
      <c r="BR756" s="60">
        <v>4.4727999999999999E-4</v>
      </c>
      <c r="BS756" s="60">
        <v>4.4515000000000001E-4</v>
      </c>
      <c r="BT756" s="60">
        <v>4.4062000000000002E-4</v>
      </c>
      <c r="BU756" s="60">
        <v>4.3578999999999997E-4</v>
      </c>
      <c r="BV756" s="60">
        <v>4.3099000000000002E-4</v>
      </c>
      <c r="BW756" s="60">
        <v>4.2622E-4</v>
      </c>
      <c r="BX756" s="60">
        <v>4.215E-4</v>
      </c>
      <c r="BY756" s="60">
        <v>4.1680999999999999E-4</v>
      </c>
      <c r="BZ756" s="60">
        <v>4.1216000000000001E-4</v>
      </c>
      <c r="CA756" s="60">
        <v>4.0755000000000001E-4</v>
      </c>
      <c r="CB756" s="60">
        <v>4.0371E-4</v>
      </c>
      <c r="CC756" s="60">
        <v>3.8623999999999999E-4</v>
      </c>
      <c r="CD756" s="60">
        <v>3.8273000000000002E-4</v>
      </c>
      <c r="CE756" s="60">
        <v>3.7924999999999998E-4</v>
      </c>
      <c r="CF756" s="60">
        <v>3.7579999999999997E-4</v>
      </c>
      <c r="CG756" s="60">
        <v>3.7237000000000001E-4</v>
      </c>
      <c r="CH756" s="60">
        <v>3.6928999999999998E-4</v>
      </c>
      <c r="CI756" s="60">
        <v>3.6623E-4</v>
      </c>
      <c r="CJ756" s="60">
        <v>3.6296000000000001E-4</v>
      </c>
      <c r="CK756" s="60">
        <v>3.5972000000000001E-4</v>
      </c>
      <c r="CL756" s="60">
        <v>3.5650999999999999E-4</v>
      </c>
      <c r="CM756" s="60">
        <v>3.5333000000000001E-4</v>
      </c>
      <c r="CN756" s="60">
        <v>3.5016000000000002E-4</v>
      </c>
      <c r="CO756" s="60">
        <v>1.9333999999999999E-4</v>
      </c>
      <c r="CP756" s="60">
        <v>1.9302999999999999E-4</v>
      </c>
      <c r="CQ756" s="60">
        <v>1.9274E-4</v>
      </c>
      <c r="CR756" s="60">
        <v>1.9247000000000001E-4</v>
      </c>
      <c r="CS756" s="60">
        <v>1.9223999999999999E-4</v>
      </c>
      <c r="CT756" s="60">
        <v>1.9201999999999999E-4</v>
      </c>
      <c r="CU756" s="60">
        <v>1.9183000000000001E-4</v>
      </c>
      <c r="CV756" s="60">
        <v>1.9170999999999999E-4</v>
      </c>
      <c r="CW756" s="60">
        <v>1.9159E-4</v>
      </c>
      <c r="CX756" s="60">
        <v>1.9148E-4</v>
      </c>
      <c r="CY756" s="60">
        <v>1.5467000000000001E-4</v>
      </c>
      <c r="CZ756" s="60">
        <v>1.5489E-4</v>
      </c>
      <c r="DA756" s="60">
        <v>1.5527E-4</v>
      </c>
      <c r="DB756" s="60">
        <v>1.5568E-4</v>
      </c>
      <c r="DC756" s="60">
        <v>1.5611999999999999E-4</v>
      </c>
      <c r="DD756" s="60">
        <v>1.5672E-4</v>
      </c>
      <c r="DE756" s="60">
        <v>1.5726999999999999E-4</v>
      </c>
      <c r="DF756" s="60">
        <v>1.5783999999999999E-4</v>
      </c>
      <c r="DG756" s="60">
        <v>1.5822000000000001E-4</v>
      </c>
      <c r="DH756" s="60">
        <v>1.3291999999999999E-4</v>
      </c>
      <c r="DI756" s="60">
        <v>1.3376999999999999E-4</v>
      </c>
      <c r="DJ756" s="60">
        <v>1.348E-4</v>
      </c>
      <c r="DK756" s="60">
        <v>1.3592000000000001E-4</v>
      </c>
      <c r="DL756" s="60">
        <v>1.3711999999999999E-4</v>
      </c>
      <c r="DM756" s="60">
        <v>1.3841999999999999E-4</v>
      </c>
      <c r="DN756" s="60">
        <v>1.3982E-4</v>
      </c>
      <c r="DO756" s="60">
        <v>1.4130999999999999E-4</v>
      </c>
      <c r="DP756" s="60">
        <v>1.4287999999999999E-4</v>
      </c>
      <c r="DQ756" s="60">
        <v>1.4449999999999999E-4</v>
      </c>
      <c r="DR756" s="60">
        <v>1.4605999999999999E-4</v>
      </c>
      <c r="DS756" s="60">
        <v>1.4775000000000001E-4</v>
      </c>
      <c r="DT756" s="60">
        <v>1.4936999999999999E-4</v>
      </c>
      <c r="DU756" s="60">
        <v>1.5086E-4</v>
      </c>
      <c r="DV756" s="60">
        <v>1.5218999999999999E-4</v>
      </c>
      <c r="DW756" s="60">
        <v>1.5331000000000001E-4</v>
      </c>
      <c r="DX756" s="60">
        <v>1.5420000000000001E-4</v>
      </c>
      <c r="DY756" s="60">
        <v>1.5477000000000001E-4</v>
      </c>
      <c r="DZ756" s="60">
        <v>1.5516999999999999E-4</v>
      </c>
      <c r="EA756" s="60">
        <v>1.5541E-4</v>
      </c>
      <c r="EB756" s="60">
        <v>1.5548E-4</v>
      </c>
      <c r="EC756" s="60">
        <v>1.5545000000000001E-4</v>
      </c>
      <c r="ED756" s="60">
        <v>1.5541E-4</v>
      </c>
      <c r="EE756" s="60">
        <v>1.5547E-4</v>
      </c>
      <c r="EF756" s="60">
        <v>1.5580999999999999E-4</v>
      </c>
      <c r="EG756" s="60">
        <v>1.5663999999999999E-4</v>
      </c>
      <c r="EH756" s="60">
        <v>1.5826999999999999E-4</v>
      </c>
      <c r="EI756" s="60">
        <v>1.6103999999999999E-4</v>
      </c>
      <c r="EJ756" s="60">
        <v>1.6542E-4</v>
      </c>
      <c r="EK756" s="60">
        <v>1.7197999999999999E-4</v>
      </c>
      <c r="EL756" s="60">
        <v>1.8142000000000001E-4</v>
      </c>
      <c r="EM756" s="60">
        <v>2.0226E-4</v>
      </c>
      <c r="EN756" s="60">
        <v>2.3416999999999999E-4</v>
      </c>
      <c r="EO756" s="60">
        <v>2.6489999999999999E-4</v>
      </c>
      <c r="EP756" s="60">
        <v>3.0484000000000002E-4</v>
      </c>
      <c r="EQ756" s="60">
        <v>3.5608999999999999E-4</v>
      </c>
      <c r="ER756" s="60">
        <v>4.2111999999999998E-4</v>
      </c>
      <c r="ES756" s="60">
        <v>5.3958000000000001E-4</v>
      </c>
      <c r="ET756" s="60">
        <v>6.9875999999999998E-4</v>
      </c>
      <c r="EU756" s="60">
        <v>9.5321999999999996E-4</v>
      </c>
      <c r="EV756" s="60">
        <v>1.29996E-3</v>
      </c>
      <c r="EW756" s="60">
        <v>1.7648099999999999E-3</v>
      </c>
      <c r="EX756" s="60">
        <v>2.3791900000000002E-3</v>
      </c>
      <c r="EY756" s="60">
        <v>3.1812899999999998E-3</v>
      </c>
      <c r="EZ756" s="60">
        <v>4.21748E-3</v>
      </c>
      <c r="FA756" s="60">
        <v>5.5441600000000002E-3</v>
      </c>
      <c r="FB756" s="60">
        <v>7.2301400000000004E-3</v>
      </c>
      <c r="FC756" s="60">
        <v>9.3597100000000003E-3</v>
      </c>
      <c r="FD756" s="60">
        <v>1.203653E-2</v>
      </c>
      <c r="FE756" s="60">
        <v>1.5388550000000001E-2</v>
      </c>
      <c r="FF756" s="60">
        <v>1.9574149999999998E-2</v>
      </c>
      <c r="FG756" s="60">
        <v>2.420481E-2</v>
      </c>
      <c r="FH756" s="60">
        <v>2.9839580000000001E-2</v>
      </c>
      <c r="FI756" s="60">
        <v>3.668917E-2</v>
      </c>
      <c r="FJ756" s="60">
        <v>4.5008050000000001E-2</v>
      </c>
      <c r="FK756" s="60">
        <v>5.5102310000000002E-2</v>
      </c>
      <c r="FL756" s="60">
        <v>6.7338190000000006E-2</v>
      </c>
      <c r="FM756" s="60">
        <v>8.2150909999999994E-2</v>
      </c>
      <c r="FN756" s="60">
        <v>0.10005360000000001</v>
      </c>
      <c r="FO756" s="60">
        <v>0.11645220000000001</v>
      </c>
      <c r="FP756" s="60">
        <v>0.13541690000000001</v>
      </c>
      <c r="FQ756" s="60">
        <v>0.15450150000000001</v>
      </c>
      <c r="FR756" s="60">
        <v>0.17613590000000001</v>
      </c>
      <c r="FS756" s="60">
        <v>0.20062614000000001</v>
      </c>
      <c r="FT756" s="60">
        <v>0.22830549999999999</v>
      </c>
      <c r="FU756" s="60">
        <v>0.25953422999999998</v>
      </c>
      <c r="FV756" s="60">
        <v>0.29469962999999999</v>
      </c>
      <c r="FW756" s="60">
        <v>0.33421469999999998</v>
      </c>
      <c r="FX756" s="60">
        <v>0.37851639999999998</v>
      </c>
      <c r="FY756" s="60">
        <v>0.42806309999999997</v>
      </c>
      <c r="FZ756" s="60">
        <v>0.48333111000000001</v>
      </c>
      <c r="GA756" s="60">
        <v>0.54481009999999996</v>
      </c>
      <c r="GB756" s="60">
        <v>0.61299722999999995</v>
      </c>
      <c r="GC756" s="60">
        <v>0.68839090000000003</v>
      </c>
      <c r="GD756" s="60">
        <v>0.77148181000000005</v>
      </c>
      <c r="GE756" s="60">
        <v>0.86274510000000004</v>
      </c>
      <c r="GF756" s="60">
        <v>0.96262859999999995</v>
      </c>
      <c r="GG756" s="60">
        <v>1.1114790000000001</v>
      </c>
      <c r="GH756" s="60">
        <v>1.250121</v>
      </c>
      <c r="GI756" s="60">
        <v>1.4012500000000001</v>
      </c>
      <c r="GJ756" s="60">
        <v>1.501514</v>
      </c>
      <c r="GK756" s="60">
        <v>1.7369923</v>
      </c>
      <c r="GL756" s="60">
        <v>2.0833520000000001</v>
      </c>
      <c r="GM756" s="60">
        <v>2.4715764</v>
      </c>
      <c r="GN756" s="60">
        <v>2.8607450000000001</v>
      </c>
      <c r="GO756" s="60">
        <v>3.2668949999999999</v>
      </c>
      <c r="GP756" s="60">
        <v>3.7362410000000001</v>
      </c>
      <c r="GQ756" s="60">
        <v>4.1958130999999996</v>
      </c>
      <c r="GR756" s="60">
        <v>4.6271440000000004</v>
      </c>
      <c r="GS756" s="60">
        <v>5.0116529999999999</v>
      </c>
    </row>
    <row r="757" spans="1:201" x14ac:dyDescent="0.2">
      <c r="A757" s="70">
        <v>42229.031192129631</v>
      </c>
      <c r="B757" s="60">
        <v>0</v>
      </c>
      <c r="C757" s="60">
        <v>5.063E-4</v>
      </c>
      <c r="D757" s="60">
        <v>6.0691E-4</v>
      </c>
      <c r="E757" s="60">
        <v>6.1476E-4</v>
      </c>
      <c r="F757" s="60">
        <v>6.1906999999999999E-4</v>
      </c>
      <c r="G757" s="60">
        <v>7.2453000000000003E-4</v>
      </c>
      <c r="H757" s="60">
        <v>8.2275000000000002E-4</v>
      </c>
      <c r="I757" s="60">
        <v>9.1403999999999997E-4</v>
      </c>
      <c r="J757" s="60">
        <v>9.9869999999999994E-4</v>
      </c>
      <c r="K757" s="60">
        <v>9.0624E-4</v>
      </c>
      <c r="L757" s="60">
        <v>9.5885999999999996E-4</v>
      </c>
      <c r="M757" s="60">
        <v>8.7180999999999999E-4</v>
      </c>
      <c r="N757" s="60">
        <v>9.0644E-4</v>
      </c>
      <c r="O757" s="60">
        <v>9.3888999999999995E-4</v>
      </c>
      <c r="P757" s="60">
        <v>9.6926E-4</v>
      </c>
      <c r="Q757" s="60">
        <v>1.01424E-3</v>
      </c>
      <c r="R757" s="60">
        <v>1.0544700000000001E-3</v>
      </c>
      <c r="S757" s="60">
        <v>1.0902500000000001E-3</v>
      </c>
      <c r="T757" s="60">
        <v>1.12188E-3</v>
      </c>
      <c r="U757" s="60">
        <v>1.0170699999999999E-3</v>
      </c>
      <c r="V757" s="60">
        <v>9.4424999999999999E-4</v>
      </c>
      <c r="W757" s="60">
        <v>9.5943999999999999E-4</v>
      </c>
      <c r="X757" s="60">
        <v>9.7296999999999998E-4</v>
      </c>
      <c r="Y757" s="60">
        <v>9.8485999999999995E-4</v>
      </c>
      <c r="Z757" s="60">
        <v>9.9515999999999992E-4</v>
      </c>
      <c r="AA757" s="60">
        <v>1.00394E-3</v>
      </c>
      <c r="AB757" s="60">
        <v>1.0112999999999999E-3</v>
      </c>
      <c r="AC757" s="60">
        <v>1.01731E-3</v>
      </c>
      <c r="AD757" s="60">
        <v>9.4001000000000002E-4</v>
      </c>
      <c r="AE757" s="60">
        <v>9.4280999999999998E-4</v>
      </c>
      <c r="AF757" s="60">
        <v>9.3395000000000001E-4</v>
      </c>
      <c r="AG757" s="60">
        <v>9.2383000000000005E-4</v>
      </c>
      <c r="AH757" s="60">
        <v>9.1255999999999998E-4</v>
      </c>
      <c r="AI757" s="60">
        <v>9.0028999999999999E-4</v>
      </c>
      <c r="AJ757" s="60">
        <v>8.8716000000000001E-4</v>
      </c>
      <c r="AK757" s="60">
        <v>8.7328000000000004E-4</v>
      </c>
      <c r="AL757" s="60">
        <v>8.0081E-4</v>
      </c>
      <c r="AM757" s="60">
        <v>7.9257000000000004E-4</v>
      </c>
      <c r="AN757" s="60">
        <v>7.8414999999999995E-4</v>
      </c>
      <c r="AO757" s="60">
        <v>7.7543999999999996E-4</v>
      </c>
      <c r="AP757" s="60">
        <v>7.6643000000000002E-4</v>
      </c>
      <c r="AQ757" s="60">
        <v>7.5710000000000003E-4</v>
      </c>
      <c r="AR757" s="60">
        <v>7.4746000000000003E-4</v>
      </c>
      <c r="AS757" s="60">
        <v>7.3749999999999998E-4</v>
      </c>
      <c r="AT757" s="60">
        <v>6.7790000000000005E-4</v>
      </c>
      <c r="AU757" s="60">
        <v>6.4134000000000001E-4</v>
      </c>
      <c r="AV757" s="60">
        <v>6.3281999999999998E-4</v>
      </c>
      <c r="AW757" s="60">
        <v>6.2421000000000004E-4</v>
      </c>
      <c r="AX757" s="60">
        <v>6.1547999999999996E-4</v>
      </c>
      <c r="AY757" s="60">
        <v>6.0665999999999997E-4</v>
      </c>
      <c r="AZ757" s="60">
        <v>5.7423999999999995E-4</v>
      </c>
      <c r="BA757" s="60">
        <v>5.6594999999999996E-4</v>
      </c>
      <c r="BB757" s="60">
        <v>5.5442999999999996E-4</v>
      </c>
      <c r="BC757" s="60">
        <v>5.5236E-4</v>
      </c>
      <c r="BD757" s="60">
        <v>5.5026000000000001E-4</v>
      </c>
      <c r="BE757" s="60">
        <v>5.2702999999999995E-4</v>
      </c>
      <c r="BF757" s="60">
        <v>5.2579000000000005E-4</v>
      </c>
      <c r="BG757" s="60">
        <v>5.2364000000000002E-4</v>
      </c>
      <c r="BH757" s="60">
        <v>5.2145000000000002E-4</v>
      </c>
      <c r="BI757" s="60">
        <v>5.1926000000000001E-4</v>
      </c>
      <c r="BJ757" s="60">
        <v>4.9773000000000005E-4</v>
      </c>
      <c r="BK757" s="60">
        <v>4.7755999999999997E-4</v>
      </c>
      <c r="BL757" s="60">
        <v>4.7579000000000002E-4</v>
      </c>
      <c r="BM757" s="60">
        <v>4.7403000000000001E-4</v>
      </c>
      <c r="BN757" s="60">
        <v>4.7227E-4</v>
      </c>
      <c r="BO757" s="60">
        <v>4.7017000000000001E-4</v>
      </c>
      <c r="BP757" s="60">
        <v>4.6807000000000001E-4</v>
      </c>
      <c r="BQ757" s="60">
        <v>4.4956E-4</v>
      </c>
      <c r="BR757" s="60">
        <v>4.4739999999999998E-4</v>
      </c>
      <c r="BS757" s="60">
        <v>4.4526E-4</v>
      </c>
      <c r="BT757" s="60">
        <v>4.4073000000000002E-4</v>
      </c>
      <c r="BU757" s="60">
        <v>4.3588999999999998E-4</v>
      </c>
      <c r="BV757" s="60">
        <v>4.3109000000000002E-4</v>
      </c>
      <c r="BW757" s="60">
        <v>4.2632E-4</v>
      </c>
      <c r="BX757" s="60">
        <v>4.2159000000000001E-4</v>
      </c>
      <c r="BY757" s="60">
        <v>4.169E-4</v>
      </c>
      <c r="BZ757" s="60">
        <v>4.1225000000000002E-4</v>
      </c>
      <c r="CA757" s="60">
        <v>4.0763000000000003E-4</v>
      </c>
      <c r="CB757" s="60">
        <v>4.0379000000000001E-4</v>
      </c>
      <c r="CC757" s="60">
        <v>3.8632E-4</v>
      </c>
      <c r="CD757" s="60">
        <v>3.8279999999999998E-4</v>
      </c>
      <c r="CE757" s="60">
        <v>3.7931E-4</v>
      </c>
      <c r="CF757" s="60">
        <v>3.7585E-4</v>
      </c>
      <c r="CG757" s="60">
        <v>3.7241999999999999E-4</v>
      </c>
      <c r="CH757" s="60">
        <v>3.6933000000000002E-4</v>
      </c>
      <c r="CI757" s="60">
        <v>3.6626999999999997E-4</v>
      </c>
      <c r="CJ757" s="60">
        <v>3.6299999999999999E-4</v>
      </c>
      <c r="CK757" s="60">
        <v>3.5974999999999999E-4</v>
      </c>
      <c r="CL757" s="60">
        <v>3.5654000000000003E-4</v>
      </c>
      <c r="CM757" s="60">
        <v>3.5334E-4</v>
      </c>
      <c r="CN757" s="60">
        <v>3.5017000000000002E-4</v>
      </c>
      <c r="CO757" s="60">
        <v>1.9338E-4</v>
      </c>
      <c r="CP757" s="60">
        <v>1.9306999999999999E-4</v>
      </c>
      <c r="CQ757" s="60">
        <v>1.9277000000000001E-4</v>
      </c>
      <c r="CR757" s="60">
        <v>1.9249999999999999E-4</v>
      </c>
      <c r="CS757" s="60">
        <v>1.9226000000000001E-4</v>
      </c>
      <c r="CT757" s="60">
        <v>1.9204000000000001E-4</v>
      </c>
      <c r="CU757" s="60">
        <v>1.9184000000000001E-4</v>
      </c>
      <c r="CV757" s="60">
        <v>1.9170999999999999E-4</v>
      </c>
      <c r="CW757" s="60">
        <v>1.9159E-4</v>
      </c>
      <c r="CX757" s="60">
        <v>1.9148E-4</v>
      </c>
      <c r="CY757" s="60">
        <v>1.5474999999999999E-4</v>
      </c>
      <c r="CZ757" s="60">
        <v>1.5480999999999999E-4</v>
      </c>
      <c r="DA757" s="60">
        <v>1.5512999999999999E-4</v>
      </c>
      <c r="DB757" s="60">
        <v>1.5553E-4</v>
      </c>
      <c r="DC757" s="60">
        <v>1.5595999999999999E-4</v>
      </c>
      <c r="DD757" s="60">
        <v>1.5655000000000001E-4</v>
      </c>
      <c r="DE757" s="60">
        <v>1.571E-4</v>
      </c>
      <c r="DF757" s="60">
        <v>1.5766E-4</v>
      </c>
      <c r="DG757" s="60">
        <v>1.5804E-4</v>
      </c>
      <c r="DH757" s="60">
        <v>1.3285E-4</v>
      </c>
      <c r="DI757" s="60">
        <v>1.3357000000000001E-4</v>
      </c>
      <c r="DJ757" s="60">
        <v>1.3454E-4</v>
      </c>
      <c r="DK757" s="60">
        <v>1.3564E-4</v>
      </c>
      <c r="DL757" s="60">
        <v>1.3682000000000001E-4</v>
      </c>
      <c r="DM757" s="60">
        <v>1.381E-4</v>
      </c>
      <c r="DN757" s="60">
        <v>1.3948000000000001E-4</v>
      </c>
      <c r="DO757" s="60">
        <v>1.4095000000000001E-4</v>
      </c>
      <c r="DP757" s="60">
        <v>1.4249999999999999E-4</v>
      </c>
      <c r="DQ757" s="60">
        <v>1.4410000000000001E-4</v>
      </c>
      <c r="DR757" s="60">
        <v>1.4566000000000001E-4</v>
      </c>
      <c r="DS757" s="60">
        <v>1.4735E-4</v>
      </c>
      <c r="DT757" s="60">
        <v>1.4898999999999999E-4</v>
      </c>
      <c r="DU757" s="60">
        <v>1.5050999999999999E-4</v>
      </c>
      <c r="DV757" s="60">
        <v>1.5186999999999999E-4</v>
      </c>
      <c r="DW757" s="60">
        <v>1.5302999999999999E-4</v>
      </c>
      <c r="DX757" s="60">
        <v>1.5396999999999999E-4</v>
      </c>
      <c r="DY757" s="60">
        <v>1.5459E-4</v>
      </c>
      <c r="DZ757" s="60">
        <v>1.5503000000000001E-4</v>
      </c>
      <c r="EA757" s="60">
        <v>1.5532999999999999E-4</v>
      </c>
      <c r="EB757" s="60">
        <v>1.5542999999999999E-4</v>
      </c>
      <c r="EC757" s="60">
        <v>1.5542999999999999E-4</v>
      </c>
      <c r="ED757" s="60">
        <v>1.5538999999999999E-4</v>
      </c>
      <c r="EE757" s="60">
        <v>1.5542999999999999E-4</v>
      </c>
      <c r="EF757" s="60">
        <v>1.5571000000000001E-4</v>
      </c>
      <c r="EG757" s="60">
        <v>1.5642999999999999E-4</v>
      </c>
      <c r="EH757" s="60">
        <v>1.5788E-4</v>
      </c>
      <c r="EI757" s="60">
        <v>1.604E-4</v>
      </c>
      <c r="EJ757" s="60">
        <v>1.6443E-4</v>
      </c>
      <c r="EK757" s="60">
        <v>1.705E-4</v>
      </c>
      <c r="EL757" s="60">
        <v>1.7929999999999999E-4</v>
      </c>
      <c r="EM757" s="60">
        <v>1.9887E-4</v>
      </c>
      <c r="EN757" s="60">
        <v>2.2898999999999999E-4</v>
      </c>
      <c r="EO757" s="60">
        <v>2.5808999999999999E-4</v>
      </c>
      <c r="EP757" s="60">
        <v>2.9600999999999998E-4</v>
      </c>
      <c r="EQ757" s="60">
        <v>3.4476999999999999E-4</v>
      </c>
      <c r="ER757" s="60">
        <v>4.0676999999999998E-4</v>
      </c>
      <c r="ES757" s="60">
        <v>5.1997999999999996E-4</v>
      </c>
      <c r="ET757" s="60">
        <v>6.7245E-4</v>
      </c>
      <c r="EU757" s="60">
        <v>9.167E-4</v>
      </c>
      <c r="EV757" s="60">
        <v>1.2501700000000001E-3</v>
      </c>
      <c r="EW757" s="60">
        <v>1.69797E-3</v>
      </c>
      <c r="EX757" s="60">
        <v>2.2906900000000002E-3</v>
      </c>
      <c r="EY757" s="60">
        <v>3.0654599999999999E-3</v>
      </c>
      <c r="EZ757" s="60">
        <v>4.0673999999999997E-3</v>
      </c>
      <c r="FA757" s="60">
        <v>5.3513399999999996E-3</v>
      </c>
      <c r="FB757" s="60">
        <v>6.9841499999999997E-3</v>
      </c>
      <c r="FC757" s="60">
        <v>9.0477000000000005E-3</v>
      </c>
      <c r="FD757" s="60">
        <v>1.164258E-2</v>
      </c>
      <c r="FE757" s="60">
        <v>1.4892910000000001E-2</v>
      </c>
      <c r="FF757" s="60">
        <v>1.8952259999999999E-2</v>
      </c>
      <c r="FG757" s="60">
        <v>2.3443640000000002E-2</v>
      </c>
      <c r="FH757" s="60">
        <v>2.8909069999999999E-2</v>
      </c>
      <c r="FI757" s="60">
        <v>3.5552739999999999E-2</v>
      </c>
      <c r="FJ757" s="60">
        <v>4.3621279999999998E-2</v>
      </c>
      <c r="FK757" s="60">
        <v>5.3411479999999997E-2</v>
      </c>
      <c r="FL757" s="60">
        <v>6.5278680000000006E-2</v>
      </c>
      <c r="FM757" s="60">
        <v>7.964541E-2</v>
      </c>
      <c r="FN757" s="60">
        <v>9.7010390000000002E-2</v>
      </c>
      <c r="FO757" s="60">
        <v>0.1129148</v>
      </c>
      <c r="FP757" s="60">
        <v>0.13130990000000001</v>
      </c>
      <c r="FQ757" s="60">
        <v>0.1498237</v>
      </c>
      <c r="FR757" s="60">
        <v>0.17081440000000001</v>
      </c>
      <c r="FS757" s="60">
        <v>0.1945807</v>
      </c>
      <c r="FT757" s="60">
        <v>0.22144822</v>
      </c>
      <c r="FU757" s="60">
        <v>0.25176971999999997</v>
      </c>
      <c r="FV757" s="60">
        <v>0.28592459999999997</v>
      </c>
      <c r="FW757" s="60">
        <v>0.32431813999999998</v>
      </c>
      <c r="FX757" s="60">
        <v>0.36738010999999998</v>
      </c>
      <c r="FY757" s="60">
        <v>0.41556224000000003</v>
      </c>
      <c r="FZ757" s="60">
        <v>0.46933480999999999</v>
      </c>
      <c r="GA757" s="60">
        <v>0.52918259999999995</v>
      </c>
      <c r="GB757" s="60">
        <v>0.59559923000000004</v>
      </c>
      <c r="GC757" s="60">
        <v>0.66908129999999999</v>
      </c>
      <c r="GD757" s="60">
        <v>0.75011989999999995</v>
      </c>
      <c r="GE757" s="60">
        <v>0.83919250000000001</v>
      </c>
      <c r="GF757" s="60">
        <v>0.93675229999999998</v>
      </c>
      <c r="GG757" s="60">
        <v>1.082303</v>
      </c>
      <c r="GH757" s="60">
        <v>1.2180063999999999</v>
      </c>
      <c r="GI757" s="60">
        <v>1.3660890000000001</v>
      </c>
      <c r="GJ757" s="60">
        <v>1.4643969999999999</v>
      </c>
      <c r="GK757" s="60">
        <v>1.695657</v>
      </c>
      <c r="GL757" s="60">
        <v>2.0366350999999998</v>
      </c>
      <c r="GM757" s="60">
        <v>2.4198653000000001</v>
      </c>
      <c r="GN757" s="60">
        <v>2.8050920000000001</v>
      </c>
      <c r="GO757" s="60">
        <v>3.2083642000000001</v>
      </c>
      <c r="GP757" s="60">
        <v>3.6762489999999999</v>
      </c>
      <c r="GQ757" s="60">
        <v>4.1365270000000001</v>
      </c>
      <c r="GR757" s="60">
        <v>4.5709571000000002</v>
      </c>
      <c r="GS757" s="60">
        <v>4.9610323000000003</v>
      </c>
    </row>
    <row r="758" spans="1:201" x14ac:dyDescent="0.2">
      <c r="A758" s="70">
        <v>42229.04109953704</v>
      </c>
      <c r="B758" s="60">
        <v>0</v>
      </c>
      <c r="C758" s="60">
        <v>5.0661E-4</v>
      </c>
      <c r="D758" s="60">
        <v>6.0727000000000003E-4</v>
      </c>
      <c r="E758" s="60">
        <v>6.1512000000000003E-4</v>
      </c>
      <c r="F758" s="60">
        <v>6.1947E-4</v>
      </c>
      <c r="G758" s="60">
        <v>7.2501E-4</v>
      </c>
      <c r="H758" s="60">
        <v>8.2330000000000001E-4</v>
      </c>
      <c r="I758" s="60">
        <v>9.1463000000000004E-4</v>
      </c>
      <c r="J758" s="60">
        <v>9.993300000000001E-4</v>
      </c>
      <c r="K758" s="60">
        <v>9.0682999999999996E-4</v>
      </c>
      <c r="L758" s="60">
        <v>9.5949000000000002E-4</v>
      </c>
      <c r="M758" s="60">
        <v>8.7239999999999996E-4</v>
      </c>
      <c r="N758" s="60">
        <v>9.0706000000000001E-4</v>
      </c>
      <c r="O758" s="60">
        <v>9.3953000000000005E-4</v>
      </c>
      <c r="P758" s="60">
        <v>9.6991000000000004E-4</v>
      </c>
      <c r="Q758" s="60">
        <v>1.0149E-3</v>
      </c>
      <c r="R758" s="60">
        <v>1.05514E-3</v>
      </c>
      <c r="S758" s="60">
        <v>1.09092E-3</v>
      </c>
      <c r="T758" s="60">
        <v>1.1225499999999999E-3</v>
      </c>
      <c r="U758" s="60">
        <v>1.0176600000000001E-3</v>
      </c>
      <c r="V758" s="60">
        <v>9.4477999999999999E-4</v>
      </c>
      <c r="W758" s="60">
        <v>9.5987999999999998E-4</v>
      </c>
      <c r="X758" s="60">
        <v>9.7335E-4</v>
      </c>
      <c r="Y758" s="60">
        <v>9.8521000000000004E-4</v>
      </c>
      <c r="Z758" s="60">
        <v>9.9548999999999992E-4</v>
      </c>
      <c r="AA758" s="60">
        <v>1.0042600000000001E-3</v>
      </c>
      <c r="AB758" s="60">
        <v>1.01161E-3</v>
      </c>
      <c r="AC758" s="60">
        <v>1.01761E-3</v>
      </c>
      <c r="AD758" s="60">
        <v>9.4026999999999999E-4</v>
      </c>
      <c r="AE758" s="60">
        <v>9.4297000000000001E-4</v>
      </c>
      <c r="AF758" s="60">
        <v>9.3402000000000003E-4</v>
      </c>
      <c r="AG758" s="60">
        <v>9.2383999999999999E-4</v>
      </c>
      <c r="AH758" s="60">
        <v>9.1253999999999999E-4</v>
      </c>
      <c r="AI758" s="60">
        <v>9.0023000000000002E-4</v>
      </c>
      <c r="AJ758" s="60">
        <v>8.8707E-4</v>
      </c>
      <c r="AK758" s="60">
        <v>8.7316E-4</v>
      </c>
      <c r="AL758" s="60">
        <v>8.0064000000000003E-4</v>
      </c>
      <c r="AM758" s="60">
        <v>7.9233000000000005E-4</v>
      </c>
      <c r="AN758" s="60">
        <v>7.8386999999999999E-4</v>
      </c>
      <c r="AO758" s="60">
        <v>7.7517000000000005E-4</v>
      </c>
      <c r="AP758" s="60">
        <v>7.6616E-4</v>
      </c>
      <c r="AQ758" s="60">
        <v>7.5684999999999999E-4</v>
      </c>
      <c r="AR758" s="60">
        <v>7.4722999999999999E-4</v>
      </c>
      <c r="AS758" s="60">
        <v>7.3729999999999998E-4</v>
      </c>
      <c r="AT758" s="60">
        <v>6.7776000000000002E-4</v>
      </c>
      <c r="AU758" s="60">
        <v>6.4121000000000002E-4</v>
      </c>
      <c r="AV758" s="60">
        <v>6.3267E-4</v>
      </c>
      <c r="AW758" s="60">
        <v>6.2405999999999996E-4</v>
      </c>
      <c r="AX758" s="60">
        <v>6.1536000000000002E-4</v>
      </c>
      <c r="AY758" s="60">
        <v>6.0654999999999997E-4</v>
      </c>
      <c r="AZ758" s="60">
        <v>5.7419000000000003E-4</v>
      </c>
      <c r="BA758" s="60">
        <v>5.6590999999999998E-4</v>
      </c>
      <c r="BB758" s="60">
        <v>5.5440999999999997E-4</v>
      </c>
      <c r="BC758" s="60">
        <v>5.5236E-4</v>
      </c>
      <c r="BD758" s="60">
        <v>5.5026999999999995E-4</v>
      </c>
      <c r="BE758" s="60">
        <v>5.2707999999999997E-4</v>
      </c>
      <c r="BF758" s="60">
        <v>5.2583999999999997E-4</v>
      </c>
      <c r="BG758" s="60">
        <v>5.2369999999999999E-4</v>
      </c>
      <c r="BH758" s="60">
        <v>5.2152999999999998E-4</v>
      </c>
      <c r="BI758" s="60">
        <v>5.1935000000000002E-4</v>
      </c>
      <c r="BJ758" s="60">
        <v>4.9784000000000004E-4</v>
      </c>
      <c r="BK758" s="60">
        <v>4.7769000000000002E-4</v>
      </c>
      <c r="BL758" s="60">
        <v>4.7591000000000002E-4</v>
      </c>
      <c r="BM758" s="60">
        <v>4.7415000000000001E-4</v>
      </c>
      <c r="BN758" s="60">
        <v>4.7238E-4</v>
      </c>
      <c r="BO758" s="60">
        <v>4.7029E-4</v>
      </c>
      <c r="BP758" s="60">
        <v>4.6819E-4</v>
      </c>
      <c r="BQ758" s="60">
        <v>4.4969999999999998E-4</v>
      </c>
      <c r="BR758" s="60">
        <v>4.4752000000000002E-4</v>
      </c>
      <c r="BS758" s="60">
        <v>4.4537999999999999E-4</v>
      </c>
      <c r="BT758" s="60">
        <v>4.4084000000000001E-4</v>
      </c>
      <c r="BU758" s="60">
        <v>4.3600000000000003E-4</v>
      </c>
      <c r="BV758" s="60">
        <v>4.3120000000000002E-4</v>
      </c>
      <c r="BW758" s="60">
        <v>4.2642999999999999E-4</v>
      </c>
      <c r="BX758" s="60">
        <v>4.2169000000000001E-4</v>
      </c>
      <c r="BY758" s="60">
        <v>4.17E-4</v>
      </c>
      <c r="BZ758" s="60">
        <v>4.1234000000000003E-4</v>
      </c>
      <c r="CA758" s="60">
        <v>4.0771999999999998E-4</v>
      </c>
      <c r="CB758" s="60">
        <v>4.0387000000000002E-4</v>
      </c>
      <c r="CC758" s="60">
        <v>3.8642E-4</v>
      </c>
      <c r="CD758" s="60">
        <v>3.8287999999999999E-4</v>
      </c>
      <c r="CE758" s="60">
        <v>3.7938000000000002E-4</v>
      </c>
      <c r="CF758" s="60">
        <v>3.7592000000000002E-4</v>
      </c>
      <c r="CG758" s="60">
        <v>3.7248000000000001E-4</v>
      </c>
      <c r="CH758" s="60">
        <v>3.6937999999999999E-4</v>
      </c>
      <c r="CI758" s="60">
        <v>3.6631000000000001E-4</v>
      </c>
      <c r="CJ758" s="60">
        <v>3.6304000000000002E-4</v>
      </c>
      <c r="CK758" s="60">
        <v>3.5979000000000002E-4</v>
      </c>
      <c r="CL758" s="60">
        <v>3.5656000000000001E-4</v>
      </c>
      <c r="CM758" s="60">
        <v>3.5336999999999999E-4</v>
      </c>
      <c r="CN758" s="60">
        <v>3.5019000000000001E-4</v>
      </c>
      <c r="CO758" s="60">
        <v>1.9342E-4</v>
      </c>
      <c r="CP758" s="60">
        <v>1.9311E-4</v>
      </c>
      <c r="CQ758" s="60">
        <v>1.9280999999999999E-4</v>
      </c>
      <c r="CR758" s="60">
        <v>1.9254E-4</v>
      </c>
      <c r="CS758" s="60">
        <v>1.9228E-4</v>
      </c>
      <c r="CT758" s="60">
        <v>1.9206E-4</v>
      </c>
      <c r="CU758" s="60">
        <v>1.9185E-4</v>
      </c>
      <c r="CV758" s="60">
        <v>1.9171999999999999E-4</v>
      </c>
      <c r="CW758" s="60">
        <v>1.9159E-4</v>
      </c>
      <c r="CX758" s="60">
        <v>1.9147000000000001E-4</v>
      </c>
      <c r="CY758" s="60">
        <v>1.5488000000000001E-4</v>
      </c>
      <c r="CZ758" s="60">
        <v>1.5479E-4</v>
      </c>
      <c r="DA758" s="60">
        <v>1.5500999999999999E-4</v>
      </c>
      <c r="DB758" s="60">
        <v>1.5537999999999999E-4</v>
      </c>
      <c r="DC758" s="60">
        <v>1.5579999999999999E-4</v>
      </c>
      <c r="DD758" s="60">
        <v>1.5637999999999999E-4</v>
      </c>
      <c r="DE758" s="60">
        <v>1.5693E-4</v>
      </c>
      <c r="DF758" s="60">
        <v>1.5749000000000001E-4</v>
      </c>
      <c r="DG758" s="60">
        <v>1.5784999999999999E-4</v>
      </c>
      <c r="DH758" s="60">
        <v>1.3281E-4</v>
      </c>
      <c r="DI758" s="60">
        <v>1.3339E-4</v>
      </c>
      <c r="DJ758" s="60">
        <v>1.3430000000000001E-4</v>
      </c>
      <c r="DK758" s="60">
        <v>1.3537E-4</v>
      </c>
      <c r="DL758" s="60">
        <v>1.3653E-4</v>
      </c>
      <c r="DM758" s="60">
        <v>1.3778999999999999E-4</v>
      </c>
      <c r="DN758" s="60">
        <v>1.3914E-4</v>
      </c>
      <c r="DO758" s="60">
        <v>1.4059000000000001E-4</v>
      </c>
      <c r="DP758" s="60">
        <v>1.4212E-4</v>
      </c>
      <c r="DQ758" s="60">
        <v>1.4370999999999999E-4</v>
      </c>
      <c r="DR758" s="60">
        <v>1.4526E-4</v>
      </c>
      <c r="DS758" s="60">
        <v>1.4694999999999999E-4</v>
      </c>
      <c r="DT758" s="60">
        <v>1.4860000000000001E-4</v>
      </c>
      <c r="DU758" s="60">
        <v>1.5014999999999999E-4</v>
      </c>
      <c r="DV758" s="60">
        <v>1.5154E-4</v>
      </c>
      <c r="DW758" s="60">
        <v>1.5275E-4</v>
      </c>
      <c r="DX758" s="60">
        <v>1.5374E-4</v>
      </c>
      <c r="DY758" s="60">
        <v>1.5440000000000001E-4</v>
      </c>
      <c r="DZ758" s="60">
        <v>1.5489E-4</v>
      </c>
      <c r="EA758" s="60">
        <v>1.5522999999999999E-4</v>
      </c>
      <c r="EB758" s="60">
        <v>1.5537E-4</v>
      </c>
      <c r="EC758" s="60">
        <v>1.5540000000000001E-4</v>
      </c>
      <c r="ED758" s="60">
        <v>1.5537E-4</v>
      </c>
      <c r="EE758" s="60">
        <v>1.5538999999999999E-4</v>
      </c>
      <c r="EF758" s="60">
        <v>1.5562E-4</v>
      </c>
      <c r="EG758" s="60">
        <v>1.5625E-4</v>
      </c>
      <c r="EH758" s="60">
        <v>1.5754000000000001E-4</v>
      </c>
      <c r="EI758" s="60">
        <v>1.5982E-4</v>
      </c>
      <c r="EJ758" s="60">
        <v>1.6351000000000001E-4</v>
      </c>
      <c r="EK758" s="60">
        <v>1.6913E-4</v>
      </c>
      <c r="EL758" s="60">
        <v>1.7731999999999999E-4</v>
      </c>
      <c r="EM758" s="60">
        <v>1.9568E-4</v>
      </c>
      <c r="EN758" s="60">
        <v>2.241E-4</v>
      </c>
      <c r="EO758" s="60">
        <v>2.5164000000000002E-4</v>
      </c>
      <c r="EP758" s="60">
        <v>2.8761999999999999E-4</v>
      </c>
      <c r="EQ758" s="60">
        <v>3.3398999999999999E-4</v>
      </c>
      <c r="ER758" s="60">
        <v>3.9308000000000002E-4</v>
      </c>
      <c r="ES758" s="60">
        <v>5.0124999999999996E-4</v>
      </c>
      <c r="ET758" s="60">
        <v>6.4723999999999999E-4</v>
      </c>
      <c r="EU758" s="60">
        <v>8.8163E-4</v>
      </c>
      <c r="EV758" s="60">
        <v>1.2022700000000001E-3</v>
      </c>
      <c r="EW758" s="60">
        <v>1.6335900000000001E-3</v>
      </c>
      <c r="EX758" s="60">
        <v>2.2053300000000001E-3</v>
      </c>
      <c r="EY758" s="60">
        <v>2.95364E-3</v>
      </c>
      <c r="EZ758" s="60">
        <v>3.9223799999999996E-3</v>
      </c>
      <c r="FA758" s="60">
        <v>5.1648800000000002E-3</v>
      </c>
      <c r="FB758" s="60">
        <v>6.7461500000000002E-3</v>
      </c>
      <c r="FC758" s="60">
        <v>8.7456800000000005E-3</v>
      </c>
      <c r="FD758" s="60">
        <v>1.1261129999999999E-2</v>
      </c>
      <c r="FE758" s="60">
        <v>1.4412919999999999E-2</v>
      </c>
      <c r="FF758" s="60">
        <v>1.834993E-2</v>
      </c>
      <c r="FG758" s="60">
        <v>2.270637E-2</v>
      </c>
      <c r="FH758" s="60">
        <v>2.8007799999999999E-2</v>
      </c>
      <c r="FI758" s="60">
        <v>3.4452070000000001E-2</v>
      </c>
      <c r="FJ758" s="60">
        <v>4.2278219999999998E-2</v>
      </c>
      <c r="FK758" s="60">
        <v>5.1774050000000002E-2</v>
      </c>
      <c r="FL758" s="60">
        <v>6.3284259999999995E-2</v>
      </c>
      <c r="FM758" s="60">
        <v>7.7219120000000002E-2</v>
      </c>
      <c r="FN758" s="60">
        <v>9.4063250000000001E-2</v>
      </c>
      <c r="FO758" s="60">
        <v>0.1094889</v>
      </c>
      <c r="FP758" s="60">
        <v>0.127332</v>
      </c>
      <c r="FQ758" s="60">
        <v>0.14529233999999999</v>
      </c>
      <c r="FR758" s="60">
        <v>0.16565869999999999</v>
      </c>
      <c r="FS758" s="60">
        <v>0.18872252</v>
      </c>
      <c r="FT758" s="60">
        <v>0.21480199999999999</v>
      </c>
      <c r="FU758" s="60">
        <v>0.24424209999999999</v>
      </c>
      <c r="FV758" s="60">
        <v>0.27741452999999999</v>
      </c>
      <c r="FW758" s="60">
        <v>0.31471710000000003</v>
      </c>
      <c r="FX758" s="60">
        <v>0.3565721</v>
      </c>
      <c r="FY758" s="60">
        <v>0.40342444</v>
      </c>
      <c r="FZ758" s="60">
        <v>0.45573839999999999</v>
      </c>
      <c r="GA758" s="60">
        <v>0.51399344000000002</v>
      </c>
      <c r="GB758" s="60">
        <v>0.57867961999999995</v>
      </c>
      <c r="GC758" s="60">
        <v>0.65029110000000001</v>
      </c>
      <c r="GD758" s="60">
        <v>0.72931869999999999</v>
      </c>
      <c r="GE758" s="60">
        <v>0.81624180000000002</v>
      </c>
      <c r="GF758" s="60">
        <v>0.91151850000000001</v>
      </c>
      <c r="GG758" s="60">
        <v>1.05382</v>
      </c>
      <c r="GH758" s="60">
        <v>1.1866239999999999</v>
      </c>
      <c r="GI758" s="60">
        <v>1.331693</v>
      </c>
      <c r="GJ758" s="60">
        <v>1.428064</v>
      </c>
      <c r="GK758" s="60">
        <v>1.6551290000000001</v>
      </c>
      <c r="GL758" s="60">
        <v>1.990721</v>
      </c>
      <c r="GM758" s="60">
        <v>2.368906</v>
      </c>
      <c r="GN758" s="60">
        <v>2.7500960000000001</v>
      </c>
      <c r="GO758" s="60">
        <v>3.1503489999999998</v>
      </c>
      <c r="GP758" s="60">
        <v>3.616549</v>
      </c>
      <c r="GQ758" s="60">
        <v>4.0772560000000002</v>
      </c>
      <c r="GR758" s="60">
        <v>4.5144734</v>
      </c>
      <c r="GS758" s="60">
        <v>4.9097840000000001</v>
      </c>
    </row>
    <row r="759" spans="1:201" x14ac:dyDescent="0.2">
      <c r="A759" s="70">
        <v>42229.051099537035</v>
      </c>
      <c r="B759" s="60">
        <v>0</v>
      </c>
      <c r="C759" s="60">
        <v>5.0688999999999997E-4</v>
      </c>
      <c r="D759" s="60">
        <v>6.0762999999999995E-4</v>
      </c>
      <c r="E759" s="60">
        <v>6.1547000000000001E-4</v>
      </c>
      <c r="F759" s="60">
        <v>6.1985999999999996E-4</v>
      </c>
      <c r="G759" s="60">
        <v>7.2548000000000003E-4</v>
      </c>
      <c r="H759" s="60">
        <v>8.2383E-4</v>
      </c>
      <c r="I759" s="60">
        <v>9.1522000000000001E-4</v>
      </c>
      <c r="J759" s="60">
        <v>9.9996000000000004E-4</v>
      </c>
      <c r="K759" s="60">
        <v>9.0742000000000004E-4</v>
      </c>
      <c r="L759" s="60">
        <v>9.6011999999999996E-4</v>
      </c>
      <c r="M759" s="60">
        <v>8.7299000000000003E-4</v>
      </c>
      <c r="N759" s="60">
        <v>9.0768000000000001E-4</v>
      </c>
      <c r="O759" s="60">
        <v>9.4017000000000005E-4</v>
      </c>
      <c r="P759" s="60">
        <v>9.7055999999999998E-4</v>
      </c>
      <c r="Q759" s="60">
        <v>1.01556E-3</v>
      </c>
      <c r="R759" s="60">
        <v>1.0558E-3</v>
      </c>
      <c r="S759" s="60">
        <v>1.0915899999999999E-3</v>
      </c>
      <c r="T759" s="60">
        <v>1.1232099999999999E-3</v>
      </c>
      <c r="U759" s="60">
        <v>1.01826E-3</v>
      </c>
      <c r="V759" s="60">
        <v>9.4532999999999998E-4</v>
      </c>
      <c r="W759" s="60">
        <v>9.6033999999999996E-4</v>
      </c>
      <c r="X759" s="60">
        <v>9.7373999999999996E-4</v>
      </c>
      <c r="Y759" s="60">
        <v>9.8555999999999991E-4</v>
      </c>
      <c r="Z759" s="60">
        <v>9.9581999999999991E-4</v>
      </c>
      <c r="AA759" s="60">
        <v>1.0045799999999999E-3</v>
      </c>
      <c r="AB759" s="60">
        <v>1.0119199999999999E-3</v>
      </c>
      <c r="AC759" s="60">
        <v>1.0179099999999999E-3</v>
      </c>
      <c r="AD759" s="60">
        <v>9.4054999999999996E-4</v>
      </c>
      <c r="AE759" s="60">
        <v>9.4315999999999996E-4</v>
      </c>
      <c r="AF759" s="60">
        <v>9.3409000000000005E-4</v>
      </c>
      <c r="AG759" s="60">
        <v>9.2387000000000003E-4</v>
      </c>
      <c r="AH759" s="60">
        <v>9.1252E-4</v>
      </c>
      <c r="AI759" s="60">
        <v>9.0017999999999999E-4</v>
      </c>
      <c r="AJ759" s="60">
        <v>8.8699000000000004E-4</v>
      </c>
      <c r="AK759" s="60">
        <v>8.7303999999999995E-4</v>
      </c>
      <c r="AL759" s="60">
        <v>8.0048999999999995E-4</v>
      </c>
      <c r="AM759" s="60">
        <v>7.9210000000000001E-4</v>
      </c>
      <c r="AN759" s="60">
        <v>7.8361000000000001E-4</v>
      </c>
      <c r="AO759" s="60">
        <v>7.7488999999999998E-4</v>
      </c>
      <c r="AP759" s="60">
        <v>7.6590000000000002E-4</v>
      </c>
      <c r="AQ759" s="60">
        <v>7.5659999999999996E-4</v>
      </c>
      <c r="AR759" s="60">
        <v>7.4700000000000005E-4</v>
      </c>
      <c r="AS759" s="60">
        <v>7.3709999999999997E-4</v>
      </c>
      <c r="AT759" s="60">
        <v>6.7763999999999997E-4</v>
      </c>
      <c r="AU759" s="60">
        <v>6.4108000000000004E-4</v>
      </c>
      <c r="AV759" s="60">
        <v>6.3252999999999996E-4</v>
      </c>
      <c r="AW759" s="60">
        <v>6.2392000000000003E-4</v>
      </c>
      <c r="AX759" s="60">
        <v>6.1523000000000003E-4</v>
      </c>
      <c r="AY759" s="60">
        <v>6.0643999999999997E-4</v>
      </c>
      <c r="AZ759" s="60">
        <v>5.7412999999999995E-4</v>
      </c>
      <c r="BA759" s="60">
        <v>5.6587E-4</v>
      </c>
      <c r="BB759" s="60">
        <v>5.5438000000000004E-4</v>
      </c>
      <c r="BC759" s="60">
        <v>5.5234999999999995E-4</v>
      </c>
      <c r="BD759" s="60">
        <v>5.5028E-4</v>
      </c>
      <c r="BE759" s="60">
        <v>5.2713E-4</v>
      </c>
      <c r="BF759" s="60">
        <v>5.2590000000000004E-4</v>
      </c>
      <c r="BG759" s="60">
        <v>5.2375999999999996E-4</v>
      </c>
      <c r="BH759" s="60">
        <v>5.2159999999999999E-4</v>
      </c>
      <c r="BI759" s="60">
        <v>5.1942999999999998E-4</v>
      </c>
      <c r="BJ759" s="60">
        <v>4.9795000000000004E-4</v>
      </c>
      <c r="BK759" s="60">
        <v>4.7782E-4</v>
      </c>
      <c r="BL759" s="60">
        <v>4.7603000000000001E-4</v>
      </c>
      <c r="BM759" s="60">
        <v>4.7427E-4</v>
      </c>
      <c r="BN759" s="60">
        <v>4.7249999999999999E-4</v>
      </c>
      <c r="BO759" s="60">
        <v>4.7040999999999999E-4</v>
      </c>
      <c r="BP759" s="60">
        <v>4.6830999999999999E-4</v>
      </c>
      <c r="BQ759" s="60">
        <v>4.4983000000000002E-4</v>
      </c>
      <c r="BR759" s="60">
        <v>4.4764000000000002E-4</v>
      </c>
      <c r="BS759" s="60">
        <v>4.4548999999999999E-4</v>
      </c>
      <c r="BT759" s="60">
        <v>4.4095000000000001E-4</v>
      </c>
      <c r="BU759" s="60">
        <v>4.3611000000000002E-4</v>
      </c>
      <c r="BV759" s="60">
        <v>4.3130000000000002E-4</v>
      </c>
      <c r="BW759" s="60">
        <v>4.2653E-4</v>
      </c>
      <c r="BX759" s="60">
        <v>4.2179000000000001E-4</v>
      </c>
      <c r="BY759" s="60">
        <v>4.1709000000000001E-4</v>
      </c>
      <c r="BZ759" s="60">
        <v>4.1242999999999998E-4</v>
      </c>
      <c r="CA759" s="60">
        <v>4.0780999999999999E-4</v>
      </c>
      <c r="CB759" s="60">
        <v>4.0395999999999997E-4</v>
      </c>
      <c r="CC759" s="60">
        <v>3.8651000000000001E-4</v>
      </c>
      <c r="CD759" s="60">
        <v>3.8297E-4</v>
      </c>
      <c r="CE759" s="60">
        <v>3.7945999999999998E-4</v>
      </c>
      <c r="CF759" s="60">
        <v>3.7597999999999999E-4</v>
      </c>
      <c r="CG759" s="60">
        <v>3.7252999999999999E-4</v>
      </c>
      <c r="CH759" s="60">
        <v>3.6944000000000001E-4</v>
      </c>
      <c r="CI759" s="60">
        <v>3.6635999999999998E-4</v>
      </c>
      <c r="CJ759" s="60">
        <v>3.6308E-4</v>
      </c>
      <c r="CK759" s="60">
        <v>3.5982000000000001E-4</v>
      </c>
      <c r="CL759" s="60">
        <v>3.5659E-4</v>
      </c>
      <c r="CM759" s="60">
        <v>3.5338999999999998E-4</v>
      </c>
      <c r="CN759" s="60">
        <v>3.502E-4</v>
      </c>
      <c r="CO759" s="60">
        <v>1.9343999999999999E-4</v>
      </c>
      <c r="CP759" s="60">
        <v>1.9315000000000001E-4</v>
      </c>
      <c r="CQ759" s="60">
        <v>1.9285E-4</v>
      </c>
      <c r="CR759" s="60">
        <v>1.9257000000000001E-4</v>
      </c>
      <c r="CS759" s="60">
        <v>1.9231000000000001E-4</v>
      </c>
      <c r="CT759" s="60">
        <v>1.9207999999999999E-4</v>
      </c>
      <c r="CU759" s="60">
        <v>1.9186999999999999E-4</v>
      </c>
      <c r="CV759" s="60">
        <v>1.9173000000000001E-4</v>
      </c>
      <c r="CW759" s="60">
        <v>1.9159E-4</v>
      </c>
      <c r="CX759" s="60">
        <v>1.9147000000000001E-4</v>
      </c>
      <c r="CY759" s="60">
        <v>1.5504000000000001E-4</v>
      </c>
      <c r="CZ759" s="60">
        <v>1.548E-4</v>
      </c>
      <c r="DA759" s="60">
        <v>1.5493000000000001E-4</v>
      </c>
      <c r="DB759" s="60">
        <v>1.5525000000000001E-4</v>
      </c>
      <c r="DC759" s="60">
        <v>1.5564999999999999E-4</v>
      </c>
      <c r="DD759" s="60">
        <v>1.5621999999999999E-4</v>
      </c>
      <c r="DE759" s="60">
        <v>1.5676000000000001E-4</v>
      </c>
      <c r="DF759" s="60">
        <v>1.5731E-4</v>
      </c>
      <c r="DG759" s="60">
        <v>1.5767999999999999E-4</v>
      </c>
      <c r="DH759" s="60">
        <v>1.328E-4</v>
      </c>
      <c r="DI759" s="60">
        <v>1.3325000000000001E-4</v>
      </c>
      <c r="DJ759" s="60">
        <v>1.3407999999999999E-4</v>
      </c>
      <c r="DK759" s="60">
        <v>1.351E-4</v>
      </c>
      <c r="DL759" s="60">
        <v>1.3624000000000001E-4</v>
      </c>
      <c r="DM759" s="60">
        <v>1.3747999999999999E-4</v>
      </c>
      <c r="DN759" s="60">
        <v>1.3881000000000001E-4</v>
      </c>
      <c r="DO759" s="60">
        <v>1.4023E-4</v>
      </c>
      <c r="DP759" s="60">
        <v>1.4174000000000001E-4</v>
      </c>
      <c r="DQ759" s="60">
        <v>1.4332E-4</v>
      </c>
      <c r="DR759" s="60">
        <v>1.4485999999999999E-4</v>
      </c>
      <c r="DS759" s="60">
        <v>1.4656000000000001E-4</v>
      </c>
      <c r="DT759" s="60">
        <v>1.4820999999999999E-4</v>
      </c>
      <c r="DU759" s="60">
        <v>1.4977999999999999E-4</v>
      </c>
      <c r="DV759" s="60">
        <v>1.5121000000000001E-4</v>
      </c>
      <c r="DW759" s="60">
        <v>1.5245999999999999E-4</v>
      </c>
      <c r="DX759" s="60">
        <v>1.5349999999999999E-4</v>
      </c>
      <c r="DY759" s="60">
        <v>1.5420000000000001E-4</v>
      </c>
      <c r="DZ759" s="60">
        <v>1.5474E-4</v>
      </c>
      <c r="EA759" s="60">
        <v>1.5511999999999999E-4</v>
      </c>
      <c r="EB759" s="60">
        <v>1.5531E-4</v>
      </c>
      <c r="EC759" s="60">
        <v>1.5537E-4</v>
      </c>
      <c r="ED759" s="60">
        <v>1.5535000000000001E-4</v>
      </c>
      <c r="EE759" s="60">
        <v>1.5536E-4</v>
      </c>
      <c r="EF759" s="60">
        <v>1.5553999999999999E-4</v>
      </c>
      <c r="EG759" s="60">
        <v>1.5609E-4</v>
      </c>
      <c r="EH759" s="60">
        <v>1.5723000000000001E-4</v>
      </c>
      <c r="EI759" s="60">
        <v>1.5929E-4</v>
      </c>
      <c r="EJ759" s="60">
        <v>1.6267000000000001E-4</v>
      </c>
      <c r="EK759" s="60">
        <v>1.6786000000000001E-4</v>
      </c>
      <c r="EL759" s="60">
        <v>1.7547999999999999E-4</v>
      </c>
      <c r="EM759" s="60">
        <v>1.9269E-4</v>
      </c>
      <c r="EN759" s="60">
        <v>2.1948000000000001E-4</v>
      </c>
      <c r="EO759" s="60">
        <v>2.4552999999999999E-4</v>
      </c>
      <c r="EP759" s="60">
        <v>2.7964999999999999E-4</v>
      </c>
      <c r="EQ759" s="60">
        <v>3.2372999999999999E-4</v>
      </c>
      <c r="ER759" s="60">
        <v>3.8003000000000001E-4</v>
      </c>
      <c r="ES759" s="60">
        <v>4.8333000000000002E-4</v>
      </c>
      <c r="ET759" s="60">
        <v>6.2308000000000003E-4</v>
      </c>
      <c r="EU759" s="60">
        <v>8.4796000000000003E-4</v>
      </c>
      <c r="EV759" s="60">
        <v>1.15621E-3</v>
      </c>
      <c r="EW759" s="60">
        <v>1.5715900000000001E-3</v>
      </c>
      <c r="EX759" s="60">
        <v>2.1230200000000002E-3</v>
      </c>
      <c r="EY759" s="60">
        <v>2.8456900000000001E-3</v>
      </c>
      <c r="EZ759" s="60">
        <v>3.78226E-3</v>
      </c>
      <c r="FA759" s="60">
        <v>4.9845899999999997E-3</v>
      </c>
      <c r="FB759" s="60">
        <v>6.51587E-3</v>
      </c>
      <c r="FC759" s="60">
        <v>8.4533300000000002E-3</v>
      </c>
      <c r="FD759" s="60">
        <v>1.089178E-2</v>
      </c>
      <c r="FE759" s="60">
        <v>1.394804E-2</v>
      </c>
      <c r="FF759" s="60">
        <v>1.7766500000000001E-2</v>
      </c>
      <c r="FG759" s="60">
        <v>2.199222E-2</v>
      </c>
      <c r="FH759" s="60">
        <v>2.7134789999999999E-2</v>
      </c>
      <c r="FI759" s="60">
        <v>3.3385959999999999E-2</v>
      </c>
      <c r="FJ759" s="60">
        <v>4.0977420000000001E-2</v>
      </c>
      <c r="FK759" s="60">
        <v>5.018823E-2</v>
      </c>
      <c r="FL759" s="60">
        <v>6.1352780000000003E-2</v>
      </c>
      <c r="FM759" s="60">
        <v>7.4869379999999999E-2</v>
      </c>
      <c r="FN759" s="60">
        <v>9.120897E-2</v>
      </c>
      <c r="FO759" s="60">
        <v>0.1061708</v>
      </c>
      <c r="FP759" s="60">
        <v>0.12347894</v>
      </c>
      <c r="FQ759" s="60">
        <v>0.14090279999999999</v>
      </c>
      <c r="FR759" s="60">
        <v>0.16066363</v>
      </c>
      <c r="FS759" s="60">
        <v>0.18304590000000001</v>
      </c>
      <c r="FT759" s="60">
        <v>0.2083603</v>
      </c>
      <c r="FU759" s="60">
        <v>0.23694419999999999</v>
      </c>
      <c r="FV759" s="60">
        <v>0.2691617</v>
      </c>
      <c r="FW759" s="60">
        <v>0.30540293000000002</v>
      </c>
      <c r="FX759" s="60">
        <v>0.34608299999999997</v>
      </c>
      <c r="FY759" s="60">
        <v>0.39163973000000002</v>
      </c>
      <c r="FZ759" s="60">
        <v>0.44253112999999999</v>
      </c>
      <c r="GA759" s="60">
        <v>0.49923149999999999</v>
      </c>
      <c r="GB759" s="60">
        <v>0.56222660000000002</v>
      </c>
      <c r="GC759" s="60">
        <v>0.63200789999999996</v>
      </c>
      <c r="GD759" s="60">
        <v>0.70906579999999997</v>
      </c>
      <c r="GE759" s="60">
        <v>0.79388069999999999</v>
      </c>
      <c r="GF759" s="60">
        <v>0.8869146</v>
      </c>
      <c r="GG759" s="60">
        <v>1.0260180000000001</v>
      </c>
      <c r="GH759" s="60">
        <v>1.1559619999999999</v>
      </c>
      <c r="GI759" s="60">
        <v>1.2980514000000001</v>
      </c>
      <c r="GJ759" s="60">
        <v>1.3925050000000001</v>
      </c>
      <c r="GK759" s="60">
        <v>1.6154010000000001</v>
      </c>
      <c r="GL759" s="60">
        <v>1.945608</v>
      </c>
      <c r="GM759" s="60">
        <v>2.318702</v>
      </c>
      <c r="GN759" s="60">
        <v>2.6957683000000001</v>
      </c>
      <c r="GO759" s="60">
        <v>3.0928659999999999</v>
      </c>
      <c r="GP759" s="60">
        <v>3.5571679999999999</v>
      </c>
      <c r="GQ759" s="60">
        <v>4.0180369999999996</v>
      </c>
      <c r="GR759" s="60">
        <v>4.4577340000000003</v>
      </c>
      <c r="GS759" s="60">
        <v>4.8579521000000003</v>
      </c>
    </row>
    <row r="760" spans="1:201" x14ac:dyDescent="0.2">
      <c r="A760" s="70">
        <v>42229.060995370368</v>
      </c>
      <c r="B760" s="60">
        <v>0</v>
      </c>
      <c r="C760" s="60">
        <v>5.0715999999999999E-4</v>
      </c>
      <c r="D760" s="60">
        <v>6.0796999999999999E-4</v>
      </c>
      <c r="E760" s="60">
        <v>6.1580999999999995E-4</v>
      </c>
      <c r="F760" s="60">
        <v>6.2025000000000003E-4</v>
      </c>
      <c r="G760" s="60">
        <v>7.2594999999999995E-4</v>
      </c>
      <c r="H760" s="60">
        <v>8.2437000000000005E-4</v>
      </c>
      <c r="I760" s="60">
        <v>9.1580999999999997E-4</v>
      </c>
      <c r="J760" s="60">
        <v>1.0005999999999999E-3</v>
      </c>
      <c r="K760" s="60">
        <v>9.0799999999999995E-4</v>
      </c>
      <c r="L760" s="60">
        <v>9.6073999999999997E-4</v>
      </c>
      <c r="M760" s="60">
        <v>8.7357000000000005E-4</v>
      </c>
      <c r="N760" s="60">
        <v>9.0828999999999997E-4</v>
      </c>
      <c r="O760" s="60">
        <v>9.4079999999999999E-4</v>
      </c>
      <c r="P760" s="60">
        <v>9.7121000000000002E-4</v>
      </c>
      <c r="Q760" s="60">
        <v>1.01622E-3</v>
      </c>
      <c r="R760" s="60">
        <v>1.0564699999999999E-3</v>
      </c>
      <c r="S760" s="60">
        <v>1.0922600000000001E-3</v>
      </c>
      <c r="T760" s="60">
        <v>1.1238800000000001E-3</v>
      </c>
      <c r="U760" s="60">
        <v>1.01885E-3</v>
      </c>
      <c r="V760" s="60">
        <v>9.4589000000000001E-4</v>
      </c>
      <c r="W760" s="60">
        <v>9.6082999999999997E-4</v>
      </c>
      <c r="X760" s="60">
        <v>9.7417000000000001E-4</v>
      </c>
      <c r="Y760" s="60">
        <v>9.859300000000001E-4</v>
      </c>
      <c r="Z760" s="60">
        <v>9.9616000000000006E-4</v>
      </c>
      <c r="AA760" s="60">
        <v>1.0049099999999999E-3</v>
      </c>
      <c r="AB760" s="60">
        <v>1.01223E-3</v>
      </c>
      <c r="AC760" s="60">
        <v>1.0182100000000001E-3</v>
      </c>
      <c r="AD760" s="60">
        <v>9.4085000000000002E-4</v>
      </c>
      <c r="AE760" s="60">
        <v>9.4337000000000002E-4</v>
      </c>
      <c r="AF760" s="60">
        <v>9.3419E-4</v>
      </c>
      <c r="AG760" s="60">
        <v>9.2389999999999996E-4</v>
      </c>
      <c r="AH760" s="60">
        <v>9.1250999999999995E-4</v>
      </c>
      <c r="AI760" s="60">
        <v>9.0014000000000001E-4</v>
      </c>
      <c r="AJ760" s="60">
        <v>8.8690999999999998E-4</v>
      </c>
      <c r="AK760" s="60">
        <v>8.7292999999999995E-4</v>
      </c>
      <c r="AL760" s="60">
        <v>8.0037000000000001E-4</v>
      </c>
      <c r="AM760" s="60">
        <v>7.9188000000000001E-4</v>
      </c>
      <c r="AN760" s="60">
        <v>7.8335000000000004E-4</v>
      </c>
      <c r="AO760" s="60">
        <v>7.7461999999999995E-4</v>
      </c>
      <c r="AP760" s="60">
        <v>7.6563E-4</v>
      </c>
      <c r="AQ760" s="60">
        <v>7.5635000000000003E-4</v>
      </c>
      <c r="AR760" s="60">
        <v>7.4677000000000001E-4</v>
      </c>
      <c r="AS760" s="60">
        <v>7.3689000000000003E-4</v>
      </c>
      <c r="AT760" s="60">
        <v>6.7750999999999998E-4</v>
      </c>
      <c r="AU760" s="60">
        <v>6.4097000000000004E-4</v>
      </c>
      <c r="AV760" s="60">
        <v>6.3239000000000004E-4</v>
      </c>
      <c r="AW760" s="60">
        <v>6.2377999999999999E-4</v>
      </c>
      <c r="AX760" s="60">
        <v>6.1508999999999999E-4</v>
      </c>
      <c r="AY760" s="60">
        <v>6.0632999999999998E-4</v>
      </c>
      <c r="AZ760" s="60">
        <v>5.7406000000000004E-4</v>
      </c>
      <c r="BA760" s="60">
        <v>5.6581999999999997E-4</v>
      </c>
      <c r="BB760" s="60">
        <v>5.5436000000000005E-4</v>
      </c>
      <c r="BC760" s="60">
        <v>5.5234000000000001E-4</v>
      </c>
      <c r="BD760" s="60">
        <v>5.5029000000000005E-4</v>
      </c>
      <c r="BE760" s="60">
        <v>5.2716999999999998E-4</v>
      </c>
      <c r="BF760" s="60">
        <v>5.2594999999999996E-4</v>
      </c>
      <c r="BG760" s="60">
        <v>5.2382000000000004E-4</v>
      </c>
      <c r="BH760" s="60">
        <v>5.2167000000000001E-4</v>
      </c>
      <c r="BI760" s="60">
        <v>5.195E-4</v>
      </c>
      <c r="BJ760" s="60">
        <v>4.9806000000000004E-4</v>
      </c>
      <c r="BK760" s="60">
        <v>4.7794999999999999E-4</v>
      </c>
      <c r="BL760" s="60">
        <v>4.7615999999999999E-4</v>
      </c>
      <c r="BM760" s="60">
        <v>4.7438999999999999E-4</v>
      </c>
      <c r="BN760" s="60">
        <v>4.7261999999999998E-4</v>
      </c>
      <c r="BO760" s="60">
        <v>4.7052999999999998E-4</v>
      </c>
      <c r="BP760" s="60">
        <v>4.6843999999999998E-4</v>
      </c>
      <c r="BQ760" s="60">
        <v>4.4997E-4</v>
      </c>
      <c r="BR760" s="60">
        <v>4.4777E-4</v>
      </c>
      <c r="BS760" s="60">
        <v>4.4560999999999998E-4</v>
      </c>
      <c r="BT760" s="60">
        <v>4.4107E-4</v>
      </c>
      <c r="BU760" s="60">
        <v>4.3622000000000002E-4</v>
      </c>
      <c r="BV760" s="60">
        <v>4.3141000000000002E-4</v>
      </c>
      <c r="BW760" s="60">
        <v>4.2663999999999999E-4</v>
      </c>
      <c r="BX760" s="60">
        <v>4.2190000000000001E-4</v>
      </c>
      <c r="BY760" s="60">
        <v>4.1719000000000001E-4</v>
      </c>
      <c r="BZ760" s="60">
        <v>4.1252999999999998E-4</v>
      </c>
      <c r="CA760" s="60">
        <v>4.0789999999999999E-4</v>
      </c>
      <c r="CB760" s="60">
        <v>4.0403999999999999E-4</v>
      </c>
      <c r="CC760" s="60">
        <v>3.8661000000000001E-4</v>
      </c>
      <c r="CD760" s="60">
        <v>3.8306000000000001E-4</v>
      </c>
      <c r="CE760" s="60">
        <v>3.7953999999999999E-4</v>
      </c>
      <c r="CF760" s="60">
        <v>3.7605000000000001E-4</v>
      </c>
      <c r="CG760" s="60">
        <v>3.726E-4</v>
      </c>
      <c r="CH760" s="60">
        <v>3.6948999999999999E-4</v>
      </c>
      <c r="CI760" s="60">
        <v>3.6641000000000001E-4</v>
      </c>
      <c r="CJ760" s="60">
        <v>3.6311999999999998E-4</v>
      </c>
      <c r="CK760" s="60">
        <v>3.5985999999999999E-4</v>
      </c>
      <c r="CL760" s="60">
        <v>3.5662999999999998E-4</v>
      </c>
      <c r="CM760" s="60">
        <v>3.5342000000000001E-4</v>
      </c>
      <c r="CN760" s="60">
        <v>3.5021999999999999E-4</v>
      </c>
      <c r="CO760" s="60">
        <v>1.9343999999999999E-4</v>
      </c>
      <c r="CP760" s="60">
        <v>1.9319000000000001E-4</v>
      </c>
      <c r="CQ760" s="60">
        <v>1.9289E-4</v>
      </c>
      <c r="CR760" s="60">
        <v>1.9260999999999999E-4</v>
      </c>
      <c r="CS760" s="60">
        <v>1.9233999999999999E-4</v>
      </c>
      <c r="CT760" s="60">
        <v>1.9210000000000001E-4</v>
      </c>
      <c r="CU760" s="60">
        <v>1.9188000000000001E-4</v>
      </c>
      <c r="CV760" s="60">
        <v>1.9174E-4</v>
      </c>
      <c r="CW760" s="60">
        <v>1.9159E-4</v>
      </c>
      <c r="CX760" s="60">
        <v>1.9146000000000001E-4</v>
      </c>
      <c r="CY760" s="60">
        <v>1.5522999999999999E-4</v>
      </c>
      <c r="CZ760" s="60">
        <v>1.5487000000000001E-4</v>
      </c>
      <c r="DA760" s="60">
        <v>1.5488000000000001E-4</v>
      </c>
      <c r="DB760" s="60">
        <v>1.5512999999999999E-4</v>
      </c>
      <c r="DC760" s="60">
        <v>1.5550000000000001E-4</v>
      </c>
      <c r="DD760" s="60">
        <v>1.5605999999999999E-4</v>
      </c>
      <c r="DE760" s="60">
        <v>1.5658999999999999E-4</v>
      </c>
      <c r="DF760" s="60">
        <v>1.5714E-4</v>
      </c>
      <c r="DG760" s="60">
        <v>1.5750000000000001E-4</v>
      </c>
      <c r="DH760" s="60">
        <v>1.3281E-4</v>
      </c>
      <c r="DI760" s="60">
        <v>1.3313999999999999E-4</v>
      </c>
      <c r="DJ760" s="60">
        <v>1.3388000000000001E-4</v>
      </c>
      <c r="DK760" s="60">
        <v>1.3485E-4</v>
      </c>
      <c r="DL760" s="60">
        <v>1.3595999999999999E-4</v>
      </c>
      <c r="DM760" s="60">
        <v>1.3716999999999999E-4</v>
      </c>
      <c r="DN760" s="60">
        <v>1.3847999999999999E-4</v>
      </c>
      <c r="DO760" s="60">
        <v>1.3988E-4</v>
      </c>
      <c r="DP760" s="60">
        <v>1.4137000000000001E-4</v>
      </c>
      <c r="DQ760" s="60">
        <v>1.4294000000000001E-4</v>
      </c>
      <c r="DR760" s="60">
        <v>1.4446000000000001E-4</v>
      </c>
      <c r="DS760" s="60">
        <v>1.4616E-4</v>
      </c>
      <c r="DT760" s="60">
        <v>1.4782E-4</v>
      </c>
      <c r="DU760" s="60">
        <v>1.4940999999999999E-4</v>
      </c>
      <c r="DV760" s="60">
        <v>1.5087E-4</v>
      </c>
      <c r="DW760" s="60">
        <v>1.5216000000000001E-4</v>
      </c>
      <c r="DX760" s="60">
        <v>1.5323999999999999E-4</v>
      </c>
      <c r="DY760" s="60">
        <v>1.5399000000000001E-4</v>
      </c>
      <c r="DZ760" s="60">
        <v>1.5457000000000001E-4</v>
      </c>
      <c r="EA760" s="60">
        <v>1.5500999999999999E-4</v>
      </c>
      <c r="EB760" s="60">
        <v>1.5522999999999999E-4</v>
      </c>
      <c r="EC760" s="60">
        <v>1.5532E-4</v>
      </c>
      <c r="ED760" s="60">
        <v>1.5532E-4</v>
      </c>
      <c r="EE760" s="60">
        <v>1.5532999999999999E-4</v>
      </c>
      <c r="EF760" s="60">
        <v>1.5548E-4</v>
      </c>
      <c r="EG760" s="60">
        <v>1.5594E-4</v>
      </c>
      <c r="EH760" s="60">
        <v>1.5694999999999999E-4</v>
      </c>
      <c r="EI760" s="60">
        <v>1.5881000000000001E-4</v>
      </c>
      <c r="EJ760" s="60">
        <v>1.6189000000000001E-4</v>
      </c>
      <c r="EK760" s="60">
        <v>1.6668E-4</v>
      </c>
      <c r="EL760" s="60">
        <v>1.7375999999999999E-4</v>
      </c>
      <c r="EM760" s="60">
        <v>1.8987999999999999E-4</v>
      </c>
      <c r="EN760" s="60">
        <v>2.1511999999999999E-4</v>
      </c>
      <c r="EO760" s="60">
        <v>2.3975E-4</v>
      </c>
      <c r="EP760" s="60">
        <v>2.7208000000000001E-4</v>
      </c>
      <c r="EQ760" s="60">
        <v>3.1397E-4</v>
      </c>
      <c r="ER760" s="60">
        <v>3.6758E-4</v>
      </c>
      <c r="ES760" s="60">
        <v>4.6621E-4</v>
      </c>
      <c r="ET760" s="60">
        <v>5.9995000000000003E-4</v>
      </c>
      <c r="EU760" s="60">
        <v>8.1565000000000001E-4</v>
      </c>
      <c r="EV760" s="60">
        <v>1.11192E-3</v>
      </c>
      <c r="EW760" s="60">
        <v>1.51187E-3</v>
      </c>
      <c r="EX760" s="60">
        <v>2.0436500000000002E-3</v>
      </c>
      <c r="EY760" s="60">
        <v>2.7414700000000002E-3</v>
      </c>
      <c r="EZ760" s="60">
        <v>3.64686E-3</v>
      </c>
      <c r="FA760" s="60">
        <v>4.8102600000000002E-3</v>
      </c>
      <c r="FB760" s="60">
        <v>6.2930699999999996E-3</v>
      </c>
      <c r="FC760" s="60">
        <v>8.1703499999999998E-3</v>
      </c>
      <c r="FD760" s="60">
        <v>1.0534140000000001E-2</v>
      </c>
      <c r="FE760" s="60">
        <v>1.3497790000000001E-2</v>
      </c>
      <c r="FF760" s="60">
        <v>1.7201350000000001E-2</v>
      </c>
      <c r="FG760" s="60">
        <v>2.1300429999999999E-2</v>
      </c>
      <c r="FH760" s="60">
        <v>2.6289110000000001E-2</v>
      </c>
      <c r="FI760" s="60">
        <v>3.2353260000000002E-2</v>
      </c>
      <c r="FJ760" s="60">
        <v>3.9717450000000001E-2</v>
      </c>
      <c r="FK760" s="60">
        <v>4.8652269999999997E-2</v>
      </c>
      <c r="FL760" s="60">
        <v>5.9482119999999999E-2</v>
      </c>
      <c r="FM760" s="60">
        <v>7.2593660000000004E-2</v>
      </c>
      <c r="FN760" s="60">
        <v>8.8444490000000001E-2</v>
      </c>
      <c r="FO760" s="60">
        <v>0.10295700000000001</v>
      </c>
      <c r="FP760" s="60">
        <v>0.11974672</v>
      </c>
      <c r="FQ760" s="60">
        <v>0.13665050000000001</v>
      </c>
      <c r="FR760" s="60">
        <v>0.15582409999999999</v>
      </c>
      <c r="FS760" s="60">
        <v>0.17754503999999999</v>
      </c>
      <c r="FT760" s="60">
        <v>0.20211671</v>
      </c>
      <c r="FU760" s="60">
        <v>0.22986899999999999</v>
      </c>
      <c r="FV760" s="60">
        <v>0.26115840000000001</v>
      </c>
      <c r="FW760" s="60">
        <v>0.29636742999999999</v>
      </c>
      <c r="FX760" s="60">
        <v>0.33590382000000002</v>
      </c>
      <c r="FY760" s="60">
        <v>0.38019840999999999</v>
      </c>
      <c r="FZ760" s="60">
        <v>0.4297028</v>
      </c>
      <c r="GA760" s="60">
        <v>0.48488579999999998</v>
      </c>
      <c r="GB760" s="60">
        <v>0.54622864000000004</v>
      </c>
      <c r="GC760" s="60">
        <v>0.61422001999999998</v>
      </c>
      <c r="GD760" s="60">
        <v>0.68934879999999998</v>
      </c>
      <c r="GE760" s="60">
        <v>0.77209640000000002</v>
      </c>
      <c r="GF760" s="60">
        <v>0.86292820000000003</v>
      </c>
      <c r="GG760" s="60">
        <v>0.99888383999999997</v>
      </c>
      <c r="GH760" s="60">
        <v>1.1260082</v>
      </c>
      <c r="GI760" s="60">
        <v>1.265155</v>
      </c>
      <c r="GJ760" s="60">
        <v>1.3577109999999999</v>
      </c>
      <c r="GK760" s="60">
        <v>1.5764670000000001</v>
      </c>
      <c r="GL760" s="60">
        <v>1.901292</v>
      </c>
      <c r="GM760" s="60">
        <v>2.2692559999999999</v>
      </c>
      <c r="GN760" s="60">
        <v>2.6421190999999999</v>
      </c>
      <c r="GO760" s="60">
        <v>3.0359340000000001</v>
      </c>
      <c r="GP760" s="60">
        <v>3.4981312</v>
      </c>
      <c r="GQ760" s="60">
        <v>3.9589029999999998</v>
      </c>
      <c r="GR760" s="60">
        <v>4.400779</v>
      </c>
      <c r="GS760" s="60">
        <v>4.8055810000000001</v>
      </c>
    </row>
    <row r="761" spans="1:201" x14ac:dyDescent="0.2">
      <c r="A761" s="70">
        <v>42229.07099537037</v>
      </c>
      <c r="B761" s="60">
        <v>0</v>
      </c>
      <c r="C761" s="60">
        <v>5.0741999999999996E-4</v>
      </c>
      <c r="D761" s="60">
        <v>6.0829000000000005E-4</v>
      </c>
      <c r="E761" s="60">
        <v>6.1614000000000005E-4</v>
      </c>
      <c r="F761" s="60">
        <v>6.2063000000000005E-4</v>
      </c>
      <c r="G761" s="60">
        <v>7.2641000000000003E-4</v>
      </c>
      <c r="H761" s="60">
        <v>8.2490000000000005E-4</v>
      </c>
      <c r="I761" s="60">
        <v>9.1640000000000005E-4</v>
      </c>
      <c r="J761" s="60">
        <v>1.0012300000000001E-3</v>
      </c>
      <c r="K761" s="60">
        <v>9.0857999999999998E-4</v>
      </c>
      <c r="L761" s="60">
        <v>9.6135999999999997E-4</v>
      </c>
      <c r="M761" s="60">
        <v>8.7414000000000003E-4</v>
      </c>
      <c r="N761" s="60">
        <v>9.0890000000000003E-4</v>
      </c>
      <c r="O761" s="60">
        <v>9.4143000000000004E-4</v>
      </c>
      <c r="P761" s="60">
        <v>9.7185999999999995E-4</v>
      </c>
      <c r="Q761" s="60">
        <v>1.0168899999999999E-3</v>
      </c>
      <c r="R761" s="60">
        <v>1.05714E-3</v>
      </c>
      <c r="S761" s="60">
        <v>1.09293E-3</v>
      </c>
      <c r="T761" s="60">
        <v>1.12455E-3</v>
      </c>
      <c r="U761" s="60">
        <v>1.0194399999999999E-3</v>
      </c>
      <c r="V761" s="60">
        <v>9.4645000000000005E-4</v>
      </c>
      <c r="W761" s="60">
        <v>9.6135000000000003E-4</v>
      </c>
      <c r="X761" s="60">
        <v>9.7460999999999999E-4</v>
      </c>
      <c r="Y761" s="60">
        <v>9.8631999999999995E-4</v>
      </c>
      <c r="Z761" s="60">
        <v>9.9650999999999993E-4</v>
      </c>
      <c r="AA761" s="60">
        <v>1.0052399999999999E-3</v>
      </c>
      <c r="AB761" s="60">
        <v>1.0125500000000001E-3</v>
      </c>
      <c r="AC761" s="60">
        <v>1.01852E-3</v>
      </c>
      <c r="AD761" s="60">
        <v>9.4114999999999997E-4</v>
      </c>
      <c r="AE761" s="60">
        <v>9.4361E-4</v>
      </c>
      <c r="AF761" s="60">
        <v>9.3431000000000004E-4</v>
      </c>
      <c r="AG761" s="60">
        <v>9.2394000000000005E-4</v>
      </c>
      <c r="AH761" s="60">
        <v>9.1250999999999995E-4</v>
      </c>
      <c r="AI761" s="60">
        <v>9.0010000000000003E-4</v>
      </c>
      <c r="AJ761" s="60">
        <v>8.8683999999999996E-4</v>
      </c>
      <c r="AK761" s="60">
        <v>8.7283E-4</v>
      </c>
      <c r="AL761" s="60">
        <v>8.0024999999999996E-4</v>
      </c>
      <c r="AM761" s="60">
        <v>7.9168999999999995E-4</v>
      </c>
      <c r="AN761" s="60">
        <v>7.8310999999999995E-4</v>
      </c>
      <c r="AO761" s="60">
        <v>7.7435999999999998E-4</v>
      </c>
      <c r="AP761" s="60">
        <v>7.6537000000000003E-4</v>
      </c>
      <c r="AQ761" s="60">
        <v>7.561E-4</v>
      </c>
      <c r="AR761" s="60">
        <v>7.4653999999999996E-4</v>
      </c>
      <c r="AS761" s="60">
        <v>7.3667999999999997E-4</v>
      </c>
      <c r="AT761" s="60">
        <v>6.7739000000000005E-4</v>
      </c>
      <c r="AU761" s="60">
        <v>6.4086000000000004E-4</v>
      </c>
      <c r="AV761" s="60">
        <v>6.3226999999999999E-4</v>
      </c>
      <c r="AW761" s="60">
        <v>6.2363999999999996E-4</v>
      </c>
      <c r="AX761" s="60">
        <v>6.1496000000000001E-4</v>
      </c>
      <c r="AY761" s="60">
        <v>6.0621000000000004E-4</v>
      </c>
      <c r="AZ761" s="60">
        <v>5.7399000000000003E-4</v>
      </c>
      <c r="BA761" s="60">
        <v>5.6576E-4</v>
      </c>
      <c r="BB761" s="60">
        <v>5.5431999999999996E-4</v>
      </c>
      <c r="BC761" s="60">
        <v>5.5232000000000002E-4</v>
      </c>
      <c r="BD761" s="60">
        <v>5.5029000000000005E-4</v>
      </c>
      <c r="BE761" s="60">
        <v>5.2720999999999996E-4</v>
      </c>
      <c r="BF761" s="60">
        <v>5.2599999999999999E-4</v>
      </c>
      <c r="BG761" s="60">
        <v>5.2388000000000001E-4</v>
      </c>
      <c r="BH761" s="60">
        <v>5.2172999999999998E-4</v>
      </c>
      <c r="BI761" s="60">
        <v>5.1957999999999996E-4</v>
      </c>
      <c r="BJ761" s="60">
        <v>4.9815999999999999E-4</v>
      </c>
      <c r="BK761" s="60">
        <v>4.7807999999999998E-4</v>
      </c>
      <c r="BL761" s="60">
        <v>4.7627999999999999E-4</v>
      </c>
      <c r="BM761" s="60">
        <v>4.7450999999999998E-4</v>
      </c>
      <c r="BN761" s="60">
        <v>4.7273999999999998E-4</v>
      </c>
      <c r="BO761" s="60">
        <v>4.7064999999999997E-4</v>
      </c>
      <c r="BP761" s="60">
        <v>4.6856000000000003E-4</v>
      </c>
      <c r="BQ761" s="60">
        <v>4.5010999999999998E-4</v>
      </c>
      <c r="BR761" s="60">
        <v>4.4789999999999999E-4</v>
      </c>
      <c r="BS761" s="60">
        <v>4.4572999999999998E-4</v>
      </c>
      <c r="BT761" s="60">
        <v>4.4119E-4</v>
      </c>
      <c r="BU761" s="60">
        <v>4.3634000000000001E-4</v>
      </c>
      <c r="BV761" s="60">
        <v>4.3152000000000002E-4</v>
      </c>
      <c r="BW761" s="60">
        <v>4.2674E-4</v>
      </c>
      <c r="BX761" s="60">
        <v>4.2200000000000001E-4</v>
      </c>
      <c r="BY761" s="60">
        <v>4.1729000000000001E-4</v>
      </c>
      <c r="BZ761" s="60">
        <v>4.1262999999999998E-4</v>
      </c>
      <c r="CA761" s="60">
        <v>4.0799E-4</v>
      </c>
      <c r="CB761" s="60">
        <v>4.0412999999999999E-4</v>
      </c>
      <c r="CC761" s="60">
        <v>3.8671000000000002E-4</v>
      </c>
      <c r="CD761" s="60">
        <v>3.8315000000000002E-4</v>
      </c>
      <c r="CE761" s="60">
        <v>3.7962E-4</v>
      </c>
      <c r="CF761" s="60">
        <v>3.7612000000000002E-4</v>
      </c>
      <c r="CG761" s="60">
        <v>3.7266000000000003E-4</v>
      </c>
      <c r="CH761" s="60">
        <v>3.6955000000000001E-4</v>
      </c>
      <c r="CI761" s="60">
        <v>3.6645999999999998E-4</v>
      </c>
      <c r="CJ761" s="60">
        <v>3.6317000000000001E-4</v>
      </c>
      <c r="CK761" s="60">
        <v>3.5990000000000002E-4</v>
      </c>
      <c r="CL761" s="60">
        <v>3.5666000000000002E-4</v>
      </c>
      <c r="CM761" s="60">
        <v>3.5345E-4</v>
      </c>
      <c r="CN761" s="60">
        <v>3.5024999999999998E-4</v>
      </c>
      <c r="CO761" s="60">
        <v>1.9342E-4</v>
      </c>
      <c r="CP761" s="60">
        <v>1.9321E-4</v>
      </c>
      <c r="CQ761" s="60">
        <v>1.9293000000000001E-4</v>
      </c>
      <c r="CR761" s="60">
        <v>1.9264E-4</v>
      </c>
      <c r="CS761" s="60">
        <v>1.9237E-4</v>
      </c>
      <c r="CT761" s="60">
        <v>1.9212E-4</v>
      </c>
      <c r="CU761" s="60">
        <v>1.919E-4</v>
      </c>
      <c r="CV761" s="60">
        <v>1.9175E-4</v>
      </c>
      <c r="CW761" s="60">
        <v>1.9159E-4</v>
      </c>
      <c r="CX761" s="60">
        <v>1.9146000000000001E-4</v>
      </c>
      <c r="CY761" s="60">
        <v>1.5545000000000001E-4</v>
      </c>
      <c r="CZ761" s="60">
        <v>1.5496999999999999E-4</v>
      </c>
      <c r="DA761" s="60">
        <v>1.5485999999999999E-4</v>
      </c>
      <c r="DB761" s="60">
        <v>1.5503000000000001E-4</v>
      </c>
      <c r="DC761" s="60">
        <v>1.5536E-4</v>
      </c>
      <c r="DD761" s="60">
        <v>1.5589999999999999E-4</v>
      </c>
      <c r="DE761" s="60">
        <v>1.5642E-4</v>
      </c>
      <c r="DF761" s="60">
        <v>1.5697000000000001E-4</v>
      </c>
      <c r="DG761" s="60">
        <v>1.5731999999999999E-4</v>
      </c>
      <c r="DH761" s="60">
        <v>1.3284000000000001E-4</v>
      </c>
      <c r="DI761" s="60">
        <v>1.3306E-4</v>
      </c>
      <c r="DJ761" s="60">
        <v>1.337E-4</v>
      </c>
      <c r="DK761" s="60">
        <v>1.3460999999999999E-4</v>
      </c>
      <c r="DL761" s="60">
        <v>1.3569E-4</v>
      </c>
      <c r="DM761" s="60">
        <v>1.3687000000000001E-4</v>
      </c>
      <c r="DN761" s="60">
        <v>1.3815999999999999E-4</v>
      </c>
      <c r="DO761" s="60">
        <v>1.3954000000000001E-4</v>
      </c>
      <c r="DP761" s="60">
        <v>1.4101000000000001E-4</v>
      </c>
      <c r="DQ761" s="60">
        <v>1.4255E-4</v>
      </c>
      <c r="DR761" s="60">
        <v>1.4406999999999999E-4</v>
      </c>
      <c r="DS761" s="60">
        <v>1.4575999999999999E-4</v>
      </c>
      <c r="DT761" s="60">
        <v>1.4742999999999999E-4</v>
      </c>
      <c r="DU761" s="60">
        <v>1.4904E-4</v>
      </c>
      <c r="DV761" s="60">
        <v>1.5051999999999999E-4</v>
      </c>
      <c r="DW761" s="60">
        <v>1.5185E-4</v>
      </c>
      <c r="DX761" s="60">
        <v>1.5297999999999999E-4</v>
      </c>
      <c r="DY761" s="60">
        <v>1.5377000000000001E-4</v>
      </c>
      <c r="DZ761" s="60">
        <v>1.5438999999999999E-4</v>
      </c>
      <c r="EA761" s="60">
        <v>1.5488000000000001E-4</v>
      </c>
      <c r="EB761" s="60">
        <v>1.5514000000000001E-4</v>
      </c>
      <c r="EC761" s="60">
        <v>1.5527E-4</v>
      </c>
      <c r="ED761" s="60">
        <v>1.5529000000000001E-4</v>
      </c>
      <c r="EE761" s="60">
        <v>1.5530000000000001E-4</v>
      </c>
      <c r="EF761" s="60">
        <v>1.5542E-4</v>
      </c>
      <c r="EG761" s="60">
        <v>1.5580999999999999E-4</v>
      </c>
      <c r="EH761" s="60">
        <v>1.5669999999999999E-4</v>
      </c>
      <c r="EI761" s="60">
        <v>1.5836999999999999E-4</v>
      </c>
      <c r="EJ761" s="60">
        <v>1.6118E-4</v>
      </c>
      <c r="EK761" s="60">
        <v>1.6558999999999999E-4</v>
      </c>
      <c r="EL761" s="60">
        <v>1.7216000000000001E-4</v>
      </c>
      <c r="EM761" s="60">
        <v>1.8725E-4</v>
      </c>
      <c r="EN761" s="60">
        <v>2.1101E-4</v>
      </c>
      <c r="EO761" s="60">
        <v>2.3426999999999999E-4</v>
      </c>
      <c r="EP761" s="60">
        <v>2.6490999999999998E-4</v>
      </c>
      <c r="EQ761" s="60">
        <v>3.0468999999999998E-4</v>
      </c>
      <c r="ER761" s="60">
        <v>3.5572000000000002E-4</v>
      </c>
      <c r="ES761" s="60">
        <v>4.4986000000000001E-4</v>
      </c>
      <c r="ET761" s="60">
        <v>5.7779000000000001E-4</v>
      </c>
      <c r="EU761" s="60">
        <v>7.8463999999999997E-4</v>
      </c>
      <c r="EV761" s="60">
        <v>1.0693499999999999E-3</v>
      </c>
      <c r="EW761" s="60">
        <v>1.45437E-3</v>
      </c>
      <c r="EX761" s="60">
        <v>1.9671200000000002E-3</v>
      </c>
      <c r="EY761" s="60">
        <v>2.64088E-3</v>
      </c>
      <c r="EZ761" s="60">
        <v>3.5160399999999998E-3</v>
      </c>
      <c r="FA761" s="60">
        <v>4.6416799999999996E-3</v>
      </c>
      <c r="FB761" s="60">
        <v>6.0774999999999996E-3</v>
      </c>
      <c r="FC761" s="60">
        <v>7.8964199999999995E-3</v>
      </c>
      <c r="FD761" s="60">
        <v>1.018781E-2</v>
      </c>
      <c r="FE761" s="60">
        <v>1.3061700000000001E-2</v>
      </c>
      <c r="FF761" s="60">
        <v>1.6653899999999999E-2</v>
      </c>
      <c r="FG761" s="60">
        <v>2.0630240000000001E-2</v>
      </c>
      <c r="FH761" s="60">
        <v>2.5469849999999999E-2</v>
      </c>
      <c r="FI761" s="60">
        <v>3.1352850000000002E-2</v>
      </c>
      <c r="FJ761" s="60">
        <v>3.8496959999999997E-2</v>
      </c>
      <c r="FK761" s="60">
        <v>4.7164530000000003E-2</v>
      </c>
      <c r="FL761" s="60">
        <v>5.7670249999999999E-2</v>
      </c>
      <c r="FM761" s="60">
        <v>7.0389489999999999E-2</v>
      </c>
      <c r="FN761" s="60">
        <v>8.5766819999999994E-2</v>
      </c>
      <c r="FO761" s="60">
        <v>9.9844020000000006E-2</v>
      </c>
      <c r="FP761" s="60">
        <v>0.1161314</v>
      </c>
      <c r="FQ761" s="60">
        <v>0.13253100000000001</v>
      </c>
      <c r="FR761" s="60">
        <v>0.15113510999999999</v>
      </c>
      <c r="FS761" s="60">
        <v>0.17221449999999999</v>
      </c>
      <c r="FT761" s="60">
        <v>0.1960652</v>
      </c>
      <c r="FU761" s="60">
        <v>0.22300982</v>
      </c>
      <c r="FV761" s="60">
        <v>0.25339721999999998</v>
      </c>
      <c r="FW761" s="60">
        <v>0.28760249999999998</v>
      </c>
      <c r="FX761" s="60">
        <v>0.32602579999999998</v>
      </c>
      <c r="FY761" s="60">
        <v>0.369091</v>
      </c>
      <c r="FZ761" s="60">
        <v>0.41724329999999998</v>
      </c>
      <c r="GA761" s="60">
        <v>0.47094550000000002</v>
      </c>
      <c r="GB761" s="60">
        <v>0.53067450999999999</v>
      </c>
      <c r="GC761" s="60">
        <v>0.59691550000000004</v>
      </c>
      <c r="GD761" s="60">
        <v>0.67015559999999996</v>
      </c>
      <c r="GE761" s="60">
        <v>0.75087680000000001</v>
      </c>
      <c r="GF761" s="60">
        <v>0.83954673999999996</v>
      </c>
      <c r="GG761" s="60">
        <v>0.97240643999999998</v>
      </c>
      <c r="GH761" s="60">
        <v>1.0967519999999999</v>
      </c>
      <c r="GI761" s="60">
        <v>1.2329920000000001</v>
      </c>
      <c r="GJ761" s="60">
        <v>1.323671</v>
      </c>
      <c r="GK761" s="60">
        <v>1.5383183</v>
      </c>
      <c r="GL761" s="60">
        <v>1.8577703999999999</v>
      </c>
      <c r="GM761" s="60">
        <v>2.2205720000000002</v>
      </c>
      <c r="GN761" s="60">
        <v>2.5891573000000001</v>
      </c>
      <c r="GO761" s="60">
        <v>2.9795690000000001</v>
      </c>
      <c r="GP761" s="60">
        <v>3.4394650000000002</v>
      </c>
      <c r="GQ761" s="60">
        <v>3.899886</v>
      </c>
      <c r="GR761" s="60">
        <v>4.3436469999999998</v>
      </c>
      <c r="GS761" s="60">
        <v>4.752713</v>
      </c>
    </row>
    <row r="762" spans="1:201" x14ac:dyDescent="0.2">
      <c r="A762" s="70">
        <v>42229.080995370372</v>
      </c>
      <c r="B762" s="60">
        <v>0</v>
      </c>
      <c r="C762" s="60">
        <v>5.0765999999999995E-4</v>
      </c>
      <c r="D762" s="60">
        <v>6.0860999999999999E-4</v>
      </c>
      <c r="E762" s="60">
        <v>6.1645999999999999E-4</v>
      </c>
      <c r="F762" s="60">
        <v>6.2100000000000002E-4</v>
      </c>
      <c r="G762" s="60">
        <v>7.2685999999999996E-4</v>
      </c>
      <c r="H762" s="60">
        <v>8.2541999999999999E-4</v>
      </c>
      <c r="I762" s="60">
        <v>9.1697999999999997E-4</v>
      </c>
      <c r="J762" s="60">
        <v>1.00186E-3</v>
      </c>
      <c r="K762" s="60">
        <v>9.0917000000000005E-4</v>
      </c>
      <c r="L762" s="60">
        <v>9.6197999999999997E-4</v>
      </c>
      <c r="M762" s="60">
        <v>8.7471999999999995E-4</v>
      </c>
      <c r="N762" s="60">
        <v>9.0950000000000004E-4</v>
      </c>
      <c r="O762" s="60">
        <v>9.4205999999999999E-4</v>
      </c>
      <c r="P762" s="60">
        <v>9.7249999999999995E-4</v>
      </c>
      <c r="Q762" s="60">
        <v>1.0175500000000001E-3</v>
      </c>
      <c r="R762" s="60">
        <v>1.05781E-3</v>
      </c>
      <c r="S762" s="60">
        <v>1.0935999999999999E-3</v>
      </c>
      <c r="T762" s="60">
        <v>1.1252199999999999E-3</v>
      </c>
      <c r="U762" s="60">
        <v>1.0200299999999999E-3</v>
      </c>
      <c r="V762" s="60">
        <v>9.4702999999999996E-4</v>
      </c>
      <c r="W762" s="60">
        <v>9.6188000000000003E-4</v>
      </c>
      <c r="X762" s="60">
        <v>9.7508000000000002E-4</v>
      </c>
      <c r="Y762" s="60">
        <v>9.867299999999999E-4</v>
      </c>
      <c r="Z762" s="60">
        <v>9.968799999999999E-4</v>
      </c>
      <c r="AA762" s="60">
        <v>1.0055699999999999E-3</v>
      </c>
      <c r="AB762" s="60">
        <v>1.0128699999999999E-3</v>
      </c>
      <c r="AC762" s="60">
        <v>1.0188199999999999E-3</v>
      </c>
      <c r="AD762" s="60">
        <v>9.4147000000000002E-4</v>
      </c>
      <c r="AE762" s="60">
        <v>9.4386999999999997E-4</v>
      </c>
      <c r="AF762" s="60">
        <v>9.3444999999999997E-4</v>
      </c>
      <c r="AG762" s="60">
        <v>9.2400000000000002E-4</v>
      </c>
      <c r="AH762" s="60">
        <v>9.1252E-4</v>
      </c>
      <c r="AI762" s="60">
        <v>9.0006999999999999E-4</v>
      </c>
      <c r="AJ762" s="60">
        <v>8.8677000000000005E-4</v>
      </c>
      <c r="AK762" s="60">
        <v>8.7272999999999995E-4</v>
      </c>
      <c r="AL762" s="60">
        <v>8.0015999999999996E-4</v>
      </c>
      <c r="AM762" s="60">
        <v>7.9151000000000004E-4</v>
      </c>
      <c r="AN762" s="60">
        <v>7.8286999999999996E-4</v>
      </c>
      <c r="AO762" s="60">
        <v>7.7410000000000001E-4</v>
      </c>
      <c r="AP762" s="60">
        <v>7.6511000000000005E-4</v>
      </c>
      <c r="AQ762" s="60">
        <v>7.5584999999999997E-4</v>
      </c>
      <c r="AR762" s="60">
        <v>7.4629999999999998E-4</v>
      </c>
      <c r="AS762" s="60">
        <v>7.3647000000000003E-4</v>
      </c>
      <c r="AT762" s="60">
        <v>6.7727E-4</v>
      </c>
      <c r="AU762" s="60">
        <v>6.4075999999999998E-4</v>
      </c>
      <c r="AV762" s="60">
        <v>6.3215000000000005E-4</v>
      </c>
      <c r="AW762" s="60">
        <v>6.2350999999999997E-4</v>
      </c>
      <c r="AX762" s="60">
        <v>6.1483000000000002E-4</v>
      </c>
      <c r="AY762" s="60">
        <v>6.0608999999999999E-4</v>
      </c>
      <c r="AZ762" s="60">
        <v>5.7392000000000001E-4</v>
      </c>
      <c r="BA762" s="60">
        <v>5.6570999999999998E-4</v>
      </c>
      <c r="BB762" s="60">
        <v>5.5429000000000003E-4</v>
      </c>
      <c r="BC762" s="60">
        <v>5.5230000000000003E-4</v>
      </c>
      <c r="BD762" s="60">
        <v>5.5028E-4</v>
      </c>
      <c r="BE762" s="60">
        <v>5.2725000000000005E-4</v>
      </c>
      <c r="BF762" s="60">
        <v>5.2603999999999997E-4</v>
      </c>
      <c r="BG762" s="60">
        <v>5.2393000000000003E-4</v>
      </c>
      <c r="BH762" s="60">
        <v>5.2178999999999995E-4</v>
      </c>
      <c r="BI762" s="60">
        <v>5.1964999999999997E-4</v>
      </c>
      <c r="BJ762" s="60">
        <v>4.9826999999999998E-4</v>
      </c>
      <c r="BK762" s="60">
        <v>4.7821000000000002E-4</v>
      </c>
      <c r="BL762" s="60">
        <v>4.7640999999999997E-4</v>
      </c>
      <c r="BM762" s="60">
        <v>4.7462999999999997E-4</v>
      </c>
      <c r="BN762" s="60">
        <v>4.7286000000000002E-4</v>
      </c>
      <c r="BO762" s="60">
        <v>4.7077000000000002E-4</v>
      </c>
      <c r="BP762" s="60">
        <v>4.6868000000000002E-4</v>
      </c>
      <c r="BQ762" s="60">
        <v>4.5025000000000002E-4</v>
      </c>
      <c r="BR762" s="60">
        <v>4.4804000000000003E-4</v>
      </c>
      <c r="BS762" s="60">
        <v>4.4586000000000002E-4</v>
      </c>
      <c r="BT762" s="60">
        <v>4.4129999999999999E-4</v>
      </c>
      <c r="BU762" s="60">
        <v>4.3645000000000001E-4</v>
      </c>
      <c r="BV762" s="60">
        <v>4.3163000000000001E-4</v>
      </c>
      <c r="BW762" s="60">
        <v>4.2684999999999999E-4</v>
      </c>
      <c r="BX762" s="60">
        <v>4.2211000000000001E-4</v>
      </c>
      <c r="BY762" s="60">
        <v>4.1740000000000001E-4</v>
      </c>
      <c r="BZ762" s="60">
        <v>4.1271999999999999E-4</v>
      </c>
      <c r="CA762" s="60">
        <v>4.0809E-4</v>
      </c>
      <c r="CB762" s="60">
        <v>4.0422E-4</v>
      </c>
      <c r="CC762" s="60">
        <v>3.8682000000000001E-4</v>
      </c>
      <c r="CD762" s="60">
        <v>3.8325000000000002E-4</v>
      </c>
      <c r="CE762" s="60">
        <v>3.7971000000000001E-4</v>
      </c>
      <c r="CF762" s="60">
        <v>3.7619999999999998E-4</v>
      </c>
      <c r="CG762" s="60">
        <v>3.7272999999999999E-4</v>
      </c>
      <c r="CH762" s="60">
        <v>3.6960999999999998E-4</v>
      </c>
      <c r="CI762" s="60">
        <v>3.6652000000000001E-4</v>
      </c>
      <c r="CJ762" s="60">
        <v>3.6321999999999998E-4</v>
      </c>
      <c r="CK762" s="60">
        <v>3.5994999999999999E-4</v>
      </c>
      <c r="CL762" s="60">
        <v>3.567E-4</v>
      </c>
      <c r="CM762" s="60">
        <v>3.5347999999999998E-4</v>
      </c>
      <c r="CN762" s="60">
        <v>3.5027000000000002E-4</v>
      </c>
      <c r="CO762" s="60">
        <v>1.9338E-4</v>
      </c>
      <c r="CP762" s="60">
        <v>1.9322E-4</v>
      </c>
      <c r="CQ762" s="60">
        <v>1.9296E-4</v>
      </c>
      <c r="CR762" s="60">
        <v>1.9268000000000001E-4</v>
      </c>
      <c r="CS762" s="60">
        <v>1.9239999999999999E-4</v>
      </c>
      <c r="CT762" s="60">
        <v>1.9215000000000001E-4</v>
      </c>
      <c r="CU762" s="60">
        <v>1.9191999999999999E-4</v>
      </c>
      <c r="CV762" s="60">
        <v>1.9175999999999999E-4</v>
      </c>
      <c r="CW762" s="60">
        <v>1.916E-4</v>
      </c>
      <c r="CX762" s="60">
        <v>1.9146000000000001E-4</v>
      </c>
      <c r="CY762" s="60">
        <v>1.5567000000000001E-4</v>
      </c>
      <c r="CZ762" s="60">
        <v>1.551E-4</v>
      </c>
      <c r="DA762" s="60">
        <v>1.5488000000000001E-4</v>
      </c>
      <c r="DB762" s="60">
        <v>1.5495999999999999E-4</v>
      </c>
      <c r="DC762" s="60">
        <v>1.5524000000000001E-4</v>
      </c>
      <c r="DD762" s="60">
        <v>1.5574999999999999E-4</v>
      </c>
      <c r="DE762" s="60">
        <v>1.5626E-4</v>
      </c>
      <c r="DF762" s="60">
        <v>1.5679999999999999E-4</v>
      </c>
      <c r="DG762" s="60">
        <v>1.5715E-4</v>
      </c>
      <c r="DH762" s="60">
        <v>1.3286999999999999E-4</v>
      </c>
      <c r="DI762" s="60">
        <v>1.3300000000000001E-4</v>
      </c>
      <c r="DJ762" s="60">
        <v>1.3354E-4</v>
      </c>
      <c r="DK762" s="60">
        <v>1.3438999999999999E-4</v>
      </c>
      <c r="DL762" s="60">
        <v>1.3542E-4</v>
      </c>
      <c r="DM762" s="60">
        <v>1.3658E-4</v>
      </c>
      <c r="DN762" s="60">
        <v>1.3783999999999999E-4</v>
      </c>
      <c r="DO762" s="60">
        <v>1.392E-4</v>
      </c>
      <c r="DP762" s="60">
        <v>1.4065E-4</v>
      </c>
      <c r="DQ762" s="60">
        <v>1.4218E-4</v>
      </c>
      <c r="DR762" s="60">
        <v>1.4368000000000001E-4</v>
      </c>
      <c r="DS762" s="60">
        <v>1.4536E-4</v>
      </c>
      <c r="DT762" s="60">
        <v>1.4704E-4</v>
      </c>
      <c r="DU762" s="60">
        <v>1.4866E-4</v>
      </c>
      <c r="DV762" s="60">
        <v>1.5017000000000001E-4</v>
      </c>
      <c r="DW762" s="60">
        <v>1.5153000000000001E-4</v>
      </c>
      <c r="DX762" s="60">
        <v>1.527E-4</v>
      </c>
      <c r="DY762" s="60">
        <v>1.5353E-4</v>
      </c>
      <c r="DZ762" s="60">
        <v>1.5420000000000001E-4</v>
      </c>
      <c r="EA762" s="60">
        <v>1.5474E-4</v>
      </c>
      <c r="EB762" s="60">
        <v>1.5504000000000001E-4</v>
      </c>
      <c r="EC762" s="60">
        <v>1.5521E-4</v>
      </c>
      <c r="ED762" s="60">
        <v>1.5526E-4</v>
      </c>
      <c r="EE762" s="60">
        <v>1.5527E-4</v>
      </c>
      <c r="EF762" s="60">
        <v>1.5537E-4</v>
      </c>
      <c r="EG762" s="60">
        <v>1.5569999999999999E-4</v>
      </c>
      <c r="EH762" s="60">
        <v>1.5647999999999999E-4</v>
      </c>
      <c r="EI762" s="60">
        <v>1.5798E-4</v>
      </c>
      <c r="EJ762" s="60">
        <v>1.6053000000000001E-4</v>
      </c>
      <c r="EK762" s="60">
        <v>1.6458999999999999E-4</v>
      </c>
      <c r="EL762" s="60">
        <v>1.7068000000000001E-4</v>
      </c>
      <c r="EM762" s="60">
        <v>1.8478E-4</v>
      </c>
      <c r="EN762" s="60">
        <v>2.0714E-4</v>
      </c>
      <c r="EO762" s="60">
        <v>2.2910000000000001E-4</v>
      </c>
      <c r="EP762" s="60">
        <v>2.5809999999999999E-4</v>
      </c>
      <c r="EQ762" s="60">
        <v>2.9587E-4</v>
      </c>
      <c r="ER762" s="60">
        <v>3.4442000000000001E-4</v>
      </c>
      <c r="ES762" s="60">
        <v>4.3423000000000002E-4</v>
      </c>
      <c r="ET762" s="60">
        <v>5.5659000000000004E-4</v>
      </c>
      <c r="EU762" s="60">
        <v>7.5489000000000003E-4</v>
      </c>
      <c r="EV762" s="60">
        <v>1.0284199999999999E-3</v>
      </c>
      <c r="EW762" s="60">
        <v>1.39901E-3</v>
      </c>
      <c r="EX762" s="60">
        <v>1.8933400000000001E-3</v>
      </c>
      <c r="EY762" s="60">
        <v>2.5437799999999998E-3</v>
      </c>
      <c r="EZ762" s="60">
        <v>3.3896500000000001E-3</v>
      </c>
      <c r="FA762" s="60">
        <v>4.4786899999999996E-3</v>
      </c>
      <c r="FB762" s="60">
        <v>5.8689299999999996E-3</v>
      </c>
      <c r="FC762" s="60">
        <v>7.63125E-3</v>
      </c>
      <c r="FD762" s="60">
        <v>9.8524500000000004E-3</v>
      </c>
      <c r="FE762" s="60">
        <v>1.2639299999999999E-2</v>
      </c>
      <c r="FF762" s="60">
        <v>1.612355E-2</v>
      </c>
      <c r="FG762" s="60">
        <v>1.9980959999999999E-2</v>
      </c>
      <c r="FH762" s="60">
        <v>2.4676139999999999E-2</v>
      </c>
      <c r="FI762" s="60">
        <v>3.0383670000000002E-2</v>
      </c>
      <c r="FJ762" s="60">
        <v>3.7314630000000001E-2</v>
      </c>
      <c r="FK762" s="60">
        <v>4.5723380000000001E-2</v>
      </c>
      <c r="FL762" s="60">
        <v>5.591521E-2</v>
      </c>
      <c r="FM762" s="60">
        <v>6.8254490000000001E-2</v>
      </c>
      <c r="FN762" s="60">
        <v>8.3173129999999998E-2</v>
      </c>
      <c r="FO762" s="60">
        <v>9.6828620000000004E-2</v>
      </c>
      <c r="FP762" s="60">
        <v>0.11262912999999999</v>
      </c>
      <c r="FQ762" s="60">
        <v>0.12853999999999999</v>
      </c>
      <c r="FR762" s="60">
        <v>0.14659193000000001</v>
      </c>
      <c r="FS762" s="60">
        <v>0.16704881999999999</v>
      </c>
      <c r="FT762" s="60">
        <v>0.1901998</v>
      </c>
      <c r="FU762" s="60">
        <v>0.21636004</v>
      </c>
      <c r="FV762" s="60">
        <v>0.24587100000000001</v>
      </c>
      <c r="FW762" s="60">
        <v>0.27910010000000002</v>
      </c>
      <c r="FX762" s="60">
        <v>0.31644030000000001</v>
      </c>
      <c r="FY762" s="60">
        <v>0.35830830000000002</v>
      </c>
      <c r="FZ762" s="60">
        <v>0.40514251000000001</v>
      </c>
      <c r="GA762" s="60">
        <v>0.45740019999999998</v>
      </c>
      <c r="GB762" s="60">
        <v>0.51555300000000004</v>
      </c>
      <c r="GC762" s="60">
        <v>0.58008269999999995</v>
      </c>
      <c r="GD762" s="60">
        <v>0.6514742</v>
      </c>
      <c r="GE762" s="60">
        <v>0.73020940000000001</v>
      </c>
      <c r="GF762" s="60">
        <v>0.81675790999999998</v>
      </c>
      <c r="GG762" s="60">
        <v>0.94657331</v>
      </c>
      <c r="GH762" s="60">
        <v>1.0681811000000001</v>
      </c>
      <c r="GI762" s="60">
        <v>1.201551</v>
      </c>
      <c r="GJ762" s="60">
        <v>1.2903751000000001</v>
      </c>
      <c r="GK762" s="60">
        <v>1.5009474</v>
      </c>
      <c r="GL762" s="60">
        <v>1.81504</v>
      </c>
      <c r="GM762" s="60">
        <v>2.17265</v>
      </c>
      <c r="GN762" s="60">
        <v>2.5368909999999998</v>
      </c>
      <c r="GO762" s="60">
        <v>2.9237861000000001</v>
      </c>
      <c r="GP762" s="60">
        <v>3.3811909999999998</v>
      </c>
      <c r="GQ762" s="60">
        <v>3.8410190000000002</v>
      </c>
      <c r="GR762" s="60">
        <v>4.2863769999999999</v>
      </c>
      <c r="GS762" s="60">
        <v>4.6993923000000004</v>
      </c>
    </row>
    <row r="763" spans="1:201" x14ac:dyDescent="0.2">
      <c r="A763" s="70">
        <v>42229.090891203705</v>
      </c>
      <c r="B763" s="60">
        <v>0</v>
      </c>
      <c r="C763" s="60">
        <v>5.0790000000000004E-4</v>
      </c>
      <c r="D763" s="60">
        <v>6.0891000000000005E-4</v>
      </c>
      <c r="E763" s="60">
        <v>6.1678000000000004E-4</v>
      </c>
      <c r="F763" s="60">
        <v>6.2137E-4</v>
      </c>
      <c r="G763" s="60">
        <v>7.2729999999999995E-4</v>
      </c>
      <c r="H763" s="60">
        <v>8.2594000000000005E-4</v>
      </c>
      <c r="I763" s="60">
        <v>9.1755999999999999E-4</v>
      </c>
      <c r="J763" s="60">
        <v>1.00249E-3</v>
      </c>
      <c r="K763" s="60">
        <v>9.0974999999999997E-4</v>
      </c>
      <c r="L763" s="60">
        <v>9.6259000000000004E-4</v>
      </c>
      <c r="M763" s="60">
        <v>8.7527999999999998E-4</v>
      </c>
      <c r="N763" s="60">
        <v>9.1009000000000001E-4</v>
      </c>
      <c r="O763" s="60">
        <v>9.4267999999999999E-4</v>
      </c>
      <c r="P763" s="60">
        <v>9.7314000000000005E-4</v>
      </c>
      <c r="Q763" s="60">
        <v>1.0182100000000001E-3</v>
      </c>
      <c r="R763" s="60">
        <v>1.0584800000000001E-3</v>
      </c>
      <c r="S763" s="60">
        <v>1.0942700000000001E-3</v>
      </c>
      <c r="T763" s="60">
        <v>1.1258900000000001E-3</v>
      </c>
      <c r="U763" s="60">
        <v>1.0206200000000001E-3</v>
      </c>
      <c r="V763" s="60">
        <v>9.4760000000000005E-4</v>
      </c>
      <c r="W763" s="60">
        <v>9.6241999999999996E-4</v>
      </c>
      <c r="X763" s="60">
        <v>9.7555999999999999E-4</v>
      </c>
      <c r="Y763" s="60">
        <v>9.8715000000000001E-4</v>
      </c>
      <c r="Z763" s="60">
        <v>9.9726000000000003E-4</v>
      </c>
      <c r="AA763" s="60">
        <v>1.00592E-3</v>
      </c>
      <c r="AB763" s="60">
        <v>1.01319E-3</v>
      </c>
      <c r="AC763" s="60">
        <v>1.01913E-3</v>
      </c>
      <c r="AD763" s="60">
        <v>9.4178999999999997E-4</v>
      </c>
      <c r="AE763" s="60">
        <v>9.4415000000000005E-4</v>
      </c>
      <c r="AF763" s="60">
        <v>9.3459999999999995E-4</v>
      </c>
      <c r="AG763" s="60">
        <v>9.2407000000000003E-4</v>
      </c>
      <c r="AH763" s="60">
        <v>9.1253000000000005E-4</v>
      </c>
      <c r="AI763" s="60">
        <v>9.0005E-4</v>
      </c>
      <c r="AJ763" s="60">
        <v>8.8670999999999997E-4</v>
      </c>
      <c r="AK763" s="60">
        <v>8.7264000000000005E-4</v>
      </c>
      <c r="AL763" s="60">
        <v>8.0006999999999995E-4</v>
      </c>
      <c r="AM763" s="60">
        <v>7.9133999999999997E-4</v>
      </c>
      <c r="AN763" s="60">
        <v>7.8264999999999997E-4</v>
      </c>
      <c r="AO763" s="60">
        <v>7.7384999999999997E-4</v>
      </c>
      <c r="AP763" s="60">
        <v>7.6484999999999997E-4</v>
      </c>
      <c r="AQ763" s="60">
        <v>7.5558999999999999E-4</v>
      </c>
      <c r="AR763" s="60">
        <v>7.4606E-4</v>
      </c>
      <c r="AS763" s="60">
        <v>7.3625000000000003E-4</v>
      </c>
      <c r="AT763" s="60">
        <v>6.7714999999999995E-4</v>
      </c>
      <c r="AU763" s="60">
        <v>6.4066000000000004E-4</v>
      </c>
      <c r="AV763" s="60">
        <v>6.3204000000000005E-4</v>
      </c>
      <c r="AW763" s="60">
        <v>6.2339000000000003E-4</v>
      </c>
      <c r="AX763" s="60">
        <v>6.1470000000000003E-4</v>
      </c>
      <c r="AY763" s="60">
        <v>6.0596000000000001E-4</v>
      </c>
      <c r="AZ763" s="60">
        <v>5.7384000000000005E-4</v>
      </c>
      <c r="BA763" s="60">
        <v>5.6563999999999996E-4</v>
      </c>
      <c r="BB763" s="60">
        <v>5.5424000000000001E-4</v>
      </c>
      <c r="BC763" s="60">
        <v>5.5228000000000005E-4</v>
      </c>
      <c r="BD763" s="60">
        <v>5.5026999999999995E-4</v>
      </c>
      <c r="BE763" s="60">
        <v>5.2727999999999998E-4</v>
      </c>
      <c r="BF763" s="60">
        <v>5.2607999999999995E-4</v>
      </c>
      <c r="BG763" s="60">
        <v>5.2397999999999995E-4</v>
      </c>
      <c r="BH763" s="60">
        <v>5.2185999999999997E-4</v>
      </c>
      <c r="BI763" s="60">
        <v>5.1971999999999999E-4</v>
      </c>
      <c r="BJ763" s="60">
        <v>4.9837000000000004E-4</v>
      </c>
      <c r="BK763" s="60">
        <v>4.7834E-4</v>
      </c>
      <c r="BL763" s="60">
        <v>4.7654000000000001E-4</v>
      </c>
      <c r="BM763" s="60">
        <v>4.7476000000000001E-4</v>
      </c>
      <c r="BN763" s="60">
        <v>4.7298000000000001E-4</v>
      </c>
      <c r="BO763" s="60">
        <v>4.7089000000000001E-4</v>
      </c>
      <c r="BP763" s="60">
        <v>4.6880000000000001E-4</v>
      </c>
      <c r="BQ763" s="60">
        <v>4.504E-4</v>
      </c>
      <c r="BR763" s="60">
        <v>4.4817000000000001E-4</v>
      </c>
      <c r="BS763" s="60">
        <v>4.4598000000000001E-4</v>
      </c>
      <c r="BT763" s="60">
        <v>4.4141999999999999E-4</v>
      </c>
      <c r="BU763" s="60">
        <v>4.3657E-4</v>
      </c>
      <c r="BV763" s="60">
        <v>4.3175E-4</v>
      </c>
      <c r="BW763" s="60">
        <v>4.2695999999999999E-4</v>
      </c>
      <c r="BX763" s="60">
        <v>4.2221000000000001E-4</v>
      </c>
      <c r="BY763" s="60">
        <v>4.1750000000000001E-4</v>
      </c>
      <c r="BZ763" s="60">
        <v>4.1281999999999999E-4</v>
      </c>
      <c r="CA763" s="60">
        <v>4.0819000000000001E-4</v>
      </c>
      <c r="CB763" s="60">
        <v>4.0432E-4</v>
      </c>
      <c r="CC763" s="60">
        <v>3.8692000000000002E-4</v>
      </c>
      <c r="CD763" s="60">
        <v>3.8335000000000002E-4</v>
      </c>
      <c r="CE763" s="60">
        <v>3.7980000000000002E-4</v>
      </c>
      <c r="CF763" s="60">
        <v>3.7628999999999999E-4</v>
      </c>
      <c r="CG763" s="60">
        <v>3.7280000000000001E-4</v>
      </c>
      <c r="CH763" s="60">
        <v>3.6968E-4</v>
      </c>
      <c r="CI763" s="60">
        <v>3.6657999999999998E-4</v>
      </c>
      <c r="CJ763" s="60">
        <v>3.6327000000000001E-4</v>
      </c>
      <c r="CK763" s="60">
        <v>3.5998999999999997E-4</v>
      </c>
      <c r="CL763" s="60">
        <v>3.5673999999999998E-4</v>
      </c>
      <c r="CM763" s="60">
        <v>3.5352000000000002E-4</v>
      </c>
      <c r="CN763" s="60">
        <v>3.503E-4</v>
      </c>
      <c r="CO763" s="60">
        <v>1.9332999999999999E-4</v>
      </c>
      <c r="CP763" s="60">
        <v>1.9321E-4</v>
      </c>
      <c r="CQ763" s="60">
        <v>1.9298000000000001E-4</v>
      </c>
      <c r="CR763" s="60">
        <v>1.9270999999999999E-4</v>
      </c>
      <c r="CS763" s="60">
        <v>1.9243E-4</v>
      </c>
      <c r="CT763" s="60">
        <v>1.9217E-4</v>
      </c>
      <c r="CU763" s="60">
        <v>1.9194000000000001E-4</v>
      </c>
      <c r="CV763" s="60">
        <v>1.9178000000000001E-4</v>
      </c>
      <c r="CW763" s="60">
        <v>1.9160999999999999E-4</v>
      </c>
      <c r="CX763" s="60">
        <v>1.9146000000000001E-4</v>
      </c>
      <c r="CY763" s="60">
        <v>1.5592000000000001E-4</v>
      </c>
      <c r="CZ763" s="60">
        <v>1.5526E-4</v>
      </c>
      <c r="DA763" s="60">
        <v>1.5493000000000001E-4</v>
      </c>
      <c r="DB763" s="60">
        <v>1.5491999999999999E-4</v>
      </c>
      <c r="DC763" s="60">
        <v>1.5512999999999999E-4</v>
      </c>
      <c r="DD763" s="60">
        <v>1.5561000000000001E-4</v>
      </c>
      <c r="DE763" s="60">
        <v>1.561E-4</v>
      </c>
      <c r="DF763" s="60">
        <v>1.5663E-4</v>
      </c>
      <c r="DG763" s="60">
        <v>1.5698E-4</v>
      </c>
      <c r="DH763" s="60">
        <v>1.3291999999999999E-4</v>
      </c>
      <c r="DI763" s="60">
        <v>1.3296E-4</v>
      </c>
      <c r="DJ763" s="60">
        <v>1.3341000000000001E-4</v>
      </c>
      <c r="DK763" s="60">
        <v>1.3417999999999999E-4</v>
      </c>
      <c r="DL763" s="60">
        <v>1.3516E-4</v>
      </c>
      <c r="DM763" s="60">
        <v>1.3629000000000001E-4</v>
      </c>
      <c r="DN763" s="60">
        <v>1.3752999999999999E-4</v>
      </c>
      <c r="DO763" s="60">
        <v>1.3886000000000001E-4</v>
      </c>
      <c r="DP763" s="60">
        <v>1.4029E-4</v>
      </c>
      <c r="DQ763" s="60">
        <v>1.418E-4</v>
      </c>
      <c r="DR763" s="60">
        <v>1.4328999999999999E-4</v>
      </c>
      <c r="DS763" s="60">
        <v>1.4495999999999999E-4</v>
      </c>
      <c r="DT763" s="60">
        <v>1.4663999999999999E-4</v>
      </c>
      <c r="DU763" s="60">
        <v>1.4826999999999999E-4</v>
      </c>
      <c r="DV763" s="60">
        <v>1.4981E-4</v>
      </c>
      <c r="DW763" s="60">
        <v>1.5119999999999999E-4</v>
      </c>
      <c r="DX763" s="60">
        <v>1.5242000000000001E-4</v>
      </c>
      <c r="DY763" s="60">
        <v>1.5328999999999999E-4</v>
      </c>
      <c r="DZ763" s="60">
        <v>1.54E-4</v>
      </c>
      <c r="EA763" s="60">
        <v>1.5459E-4</v>
      </c>
      <c r="EB763" s="60">
        <v>1.5493000000000001E-4</v>
      </c>
      <c r="EC763" s="60">
        <v>1.5514000000000001E-4</v>
      </c>
      <c r="ED763" s="60">
        <v>1.5521999999999999E-4</v>
      </c>
      <c r="EE763" s="60">
        <v>1.5524000000000001E-4</v>
      </c>
      <c r="EF763" s="60">
        <v>1.5532E-4</v>
      </c>
      <c r="EG763" s="60">
        <v>1.5559999999999999E-4</v>
      </c>
      <c r="EH763" s="60">
        <v>1.5627999999999999E-4</v>
      </c>
      <c r="EI763" s="60">
        <v>1.5762E-4</v>
      </c>
      <c r="EJ763" s="60">
        <v>1.5993999999999999E-4</v>
      </c>
      <c r="EK763" s="60">
        <v>1.6365999999999999E-4</v>
      </c>
      <c r="EL763" s="60">
        <v>1.693E-4</v>
      </c>
      <c r="EM763" s="60">
        <v>1.8247000000000001E-4</v>
      </c>
      <c r="EN763" s="60">
        <v>2.0348999999999999E-4</v>
      </c>
      <c r="EO763" s="60">
        <v>2.2421E-4</v>
      </c>
      <c r="EP763" s="60">
        <v>2.5165000000000002E-4</v>
      </c>
      <c r="EQ763" s="60">
        <v>2.8749E-4</v>
      </c>
      <c r="ER763" s="60">
        <v>3.3366E-4</v>
      </c>
      <c r="ES763" s="60">
        <v>4.1931999999999999E-4</v>
      </c>
      <c r="ET763" s="60">
        <v>5.3629999999999997E-4</v>
      </c>
      <c r="EU763" s="60">
        <v>7.2634999999999996E-4</v>
      </c>
      <c r="EV763" s="60">
        <v>9.8908000000000004E-4</v>
      </c>
      <c r="EW763" s="60">
        <v>1.3457199999999999E-3</v>
      </c>
      <c r="EX763" s="60">
        <v>1.8222100000000001E-3</v>
      </c>
      <c r="EY763" s="60">
        <v>2.45006E-3</v>
      </c>
      <c r="EZ763" s="60">
        <v>3.2675400000000002E-3</v>
      </c>
      <c r="FA763" s="60">
        <v>4.3210799999999997E-3</v>
      </c>
      <c r="FB763" s="60">
        <v>5.6671300000000003E-3</v>
      </c>
      <c r="FC763" s="60">
        <v>7.3745599999999996E-3</v>
      </c>
      <c r="FD763" s="60">
        <v>9.5276800000000002E-3</v>
      </c>
      <c r="FE763" s="60">
        <v>1.223014E-2</v>
      </c>
      <c r="FF763" s="60">
        <v>1.560975E-2</v>
      </c>
      <c r="FG763" s="60">
        <v>1.9351899999999998E-2</v>
      </c>
      <c r="FH763" s="60">
        <v>2.3907129999999999E-2</v>
      </c>
      <c r="FI763" s="60">
        <v>2.9444689999999999E-2</v>
      </c>
      <c r="FJ763" s="60">
        <v>3.6169180000000002E-2</v>
      </c>
      <c r="FK763" s="60">
        <v>4.4327270000000002E-2</v>
      </c>
      <c r="FL763" s="60">
        <v>5.4215109999999997E-2</v>
      </c>
      <c r="FM763" s="60">
        <v>6.618636E-2</v>
      </c>
      <c r="FN763" s="60">
        <v>8.0660629999999997E-2</v>
      </c>
      <c r="FO763" s="60">
        <v>9.3907560000000001E-2</v>
      </c>
      <c r="FP763" s="60">
        <v>0.10923629999999999</v>
      </c>
      <c r="FQ763" s="60">
        <v>0.1246734</v>
      </c>
      <c r="FR763" s="60">
        <v>0.14218990000000001</v>
      </c>
      <c r="FS763" s="60">
        <v>0.16204293</v>
      </c>
      <c r="FT763" s="60">
        <v>0.18451480000000001</v>
      </c>
      <c r="FU763" s="60">
        <v>0.20991330999999999</v>
      </c>
      <c r="FV763" s="60">
        <v>0.2385726</v>
      </c>
      <c r="FW763" s="60">
        <v>0.2708527</v>
      </c>
      <c r="FX763" s="60">
        <v>0.307139</v>
      </c>
      <c r="FY763" s="60">
        <v>0.34784111000000001</v>
      </c>
      <c r="FZ763" s="60">
        <v>0.39339089999999999</v>
      </c>
      <c r="GA763" s="60">
        <v>0.44423940000000001</v>
      </c>
      <c r="GB763" s="60">
        <v>0.50085323999999998</v>
      </c>
      <c r="GC763" s="60">
        <v>0.56371009999999999</v>
      </c>
      <c r="GD763" s="60">
        <v>0.63329272999999997</v>
      </c>
      <c r="GE763" s="60">
        <v>0.71008210999999999</v>
      </c>
      <c r="GF763" s="60">
        <v>0.79454939999999996</v>
      </c>
      <c r="GG763" s="60">
        <v>0.92137239999999998</v>
      </c>
      <c r="GH763" s="60">
        <v>1.040284</v>
      </c>
      <c r="GI763" s="60">
        <v>1.1708223</v>
      </c>
      <c r="GJ763" s="60">
        <v>1.2578134000000001</v>
      </c>
      <c r="GK763" s="60">
        <v>1.4643459999999999</v>
      </c>
      <c r="GL763" s="60">
        <v>1.7730950000000001</v>
      </c>
      <c r="GM763" s="60">
        <v>2.1254930000000001</v>
      </c>
      <c r="GN763" s="60">
        <v>2.4853269999999998</v>
      </c>
      <c r="GO763" s="60">
        <v>2.8685991</v>
      </c>
      <c r="GP763" s="60">
        <v>3.3233320000000002</v>
      </c>
      <c r="GQ763" s="60">
        <v>3.7823310000000001</v>
      </c>
      <c r="GR763" s="60">
        <v>4.2290049999999999</v>
      </c>
      <c r="GS763" s="60">
        <v>4.6456603999999997</v>
      </c>
    </row>
    <row r="764" spans="1:201" x14ac:dyDescent="0.2">
      <c r="A764" s="70">
        <v>42229.100891203707</v>
      </c>
      <c r="B764" s="60">
        <v>0</v>
      </c>
      <c r="C764" s="60">
        <v>5.0812999999999997E-4</v>
      </c>
      <c r="D764" s="60">
        <v>6.0919999999999995E-4</v>
      </c>
      <c r="E764" s="60">
        <v>6.1707999999999999E-4</v>
      </c>
      <c r="F764" s="60">
        <v>6.2173000000000003E-4</v>
      </c>
      <c r="G764" s="60">
        <v>7.2774000000000005E-4</v>
      </c>
      <c r="H764" s="60">
        <v>8.2644999999999995E-4</v>
      </c>
      <c r="I764" s="60">
        <v>9.1812999999999997E-4</v>
      </c>
      <c r="J764" s="60">
        <v>1.0031199999999999E-3</v>
      </c>
      <c r="K764" s="60">
        <v>9.1032999999999999E-4</v>
      </c>
      <c r="L764" s="60">
        <v>9.6319999999999999E-4</v>
      </c>
      <c r="M764" s="60">
        <v>8.7584999999999996E-4</v>
      </c>
      <c r="N764" s="60">
        <v>9.1067999999999997E-4</v>
      </c>
      <c r="O764" s="60">
        <v>9.433E-4</v>
      </c>
      <c r="P764" s="60">
        <v>9.7378000000000004E-4</v>
      </c>
      <c r="Q764" s="60">
        <v>1.0188599999999999E-3</v>
      </c>
      <c r="R764" s="60">
        <v>1.05915E-3</v>
      </c>
      <c r="S764" s="60">
        <v>1.0949499999999999E-3</v>
      </c>
      <c r="T764" s="60">
        <v>1.12656E-3</v>
      </c>
      <c r="U764" s="60">
        <v>1.02121E-3</v>
      </c>
      <c r="V764" s="60">
        <v>9.4817999999999996E-4</v>
      </c>
      <c r="W764" s="60">
        <v>9.6296999999999995E-4</v>
      </c>
      <c r="X764" s="60">
        <v>9.7607E-4</v>
      </c>
      <c r="Y764" s="60">
        <v>9.8759999999999994E-4</v>
      </c>
      <c r="Z764" s="60">
        <v>9.976500000000001E-4</v>
      </c>
      <c r="AA764" s="60">
        <v>1.00628E-3</v>
      </c>
      <c r="AB764" s="60">
        <v>1.01352E-3</v>
      </c>
      <c r="AC764" s="60">
        <v>1.0194399999999999E-3</v>
      </c>
      <c r="AD764" s="60">
        <v>9.4211999999999996E-4</v>
      </c>
      <c r="AE764" s="60">
        <v>9.4443999999999995E-4</v>
      </c>
      <c r="AF764" s="60">
        <v>9.3477999999999996E-4</v>
      </c>
      <c r="AG764" s="60">
        <v>9.2414999999999999E-4</v>
      </c>
      <c r="AH764" s="60">
        <v>9.1255999999999998E-4</v>
      </c>
      <c r="AI764" s="60">
        <v>9.0003000000000001E-4</v>
      </c>
      <c r="AJ764" s="60">
        <v>8.8666000000000005E-4</v>
      </c>
      <c r="AK764" s="60">
        <v>8.7255000000000004E-4</v>
      </c>
      <c r="AL764" s="60">
        <v>7.9998999999999999E-4</v>
      </c>
      <c r="AM764" s="60">
        <v>7.9118999999999999E-4</v>
      </c>
      <c r="AN764" s="60">
        <v>7.8242999999999997E-4</v>
      </c>
      <c r="AO764" s="60">
        <v>7.7360000000000005E-4</v>
      </c>
      <c r="AP764" s="60">
        <v>7.6459E-4</v>
      </c>
      <c r="AQ764" s="60">
        <v>7.5533999999999996E-4</v>
      </c>
      <c r="AR764" s="60">
        <v>7.4582999999999995E-4</v>
      </c>
      <c r="AS764" s="60">
        <v>7.3603000000000004E-4</v>
      </c>
      <c r="AT764" s="60">
        <v>6.7701999999999997E-4</v>
      </c>
      <c r="AU764" s="60">
        <v>6.4055999999999998E-4</v>
      </c>
      <c r="AV764" s="60">
        <v>6.3192999999999995E-4</v>
      </c>
      <c r="AW764" s="60">
        <v>6.2326999999999999E-4</v>
      </c>
      <c r="AX764" s="60">
        <v>6.1457999999999999E-4</v>
      </c>
      <c r="AY764" s="60">
        <v>6.0583999999999996E-4</v>
      </c>
      <c r="AZ764" s="60">
        <v>5.7375999999999998E-4</v>
      </c>
      <c r="BA764" s="60">
        <v>5.6557999999999999E-4</v>
      </c>
      <c r="BB764" s="60">
        <v>5.5420000000000003E-4</v>
      </c>
      <c r="BC764" s="60">
        <v>5.5225000000000001E-4</v>
      </c>
      <c r="BD764" s="60">
        <v>5.5024999999999996E-4</v>
      </c>
      <c r="BE764" s="60">
        <v>5.2731000000000002E-4</v>
      </c>
      <c r="BF764" s="60">
        <v>5.2612000000000004E-4</v>
      </c>
      <c r="BG764" s="60">
        <v>5.2402999999999998E-4</v>
      </c>
      <c r="BH764" s="60">
        <v>5.2191E-4</v>
      </c>
      <c r="BI764" s="60">
        <v>5.1979000000000001E-4</v>
      </c>
      <c r="BJ764" s="60">
        <v>4.9846999999999999E-4</v>
      </c>
      <c r="BK764" s="60">
        <v>4.7846999999999999E-4</v>
      </c>
      <c r="BL764" s="60">
        <v>4.7667E-4</v>
      </c>
      <c r="BM764" s="60">
        <v>4.7488000000000001E-4</v>
      </c>
      <c r="BN764" s="60">
        <v>4.7311E-4</v>
      </c>
      <c r="BO764" s="60">
        <v>4.7101000000000001E-4</v>
      </c>
      <c r="BP764" s="60">
        <v>4.6892E-4</v>
      </c>
      <c r="BQ764" s="60">
        <v>4.5053999999999998E-4</v>
      </c>
      <c r="BR764" s="60">
        <v>4.4831E-4</v>
      </c>
      <c r="BS764" s="60">
        <v>4.4611E-4</v>
      </c>
      <c r="BT764" s="60">
        <v>4.4155000000000003E-4</v>
      </c>
      <c r="BU764" s="60">
        <v>4.3668999999999999E-4</v>
      </c>
      <c r="BV764" s="60">
        <v>4.3186E-4</v>
      </c>
      <c r="BW764" s="60">
        <v>4.2706999999999999E-4</v>
      </c>
      <c r="BX764" s="60">
        <v>4.2232000000000001E-4</v>
      </c>
      <c r="BY764" s="60">
        <v>4.1761000000000001E-4</v>
      </c>
      <c r="BZ764" s="60">
        <v>4.1292999999999999E-4</v>
      </c>
      <c r="CA764" s="60">
        <v>4.0828000000000001E-4</v>
      </c>
      <c r="CB764" s="60">
        <v>4.0441000000000001E-4</v>
      </c>
      <c r="CC764" s="60">
        <v>3.8703000000000001E-4</v>
      </c>
      <c r="CD764" s="60">
        <v>3.8345000000000002E-4</v>
      </c>
      <c r="CE764" s="60">
        <v>3.7990000000000002E-4</v>
      </c>
      <c r="CF764" s="60">
        <v>3.7637E-4</v>
      </c>
      <c r="CG764" s="60">
        <v>3.7288000000000002E-4</v>
      </c>
      <c r="CH764" s="60">
        <v>3.6975000000000002E-4</v>
      </c>
      <c r="CI764" s="60">
        <v>3.6664E-4</v>
      </c>
      <c r="CJ764" s="60">
        <v>3.6332999999999998E-4</v>
      </c>
      <c r="CK764" s="60">
        <v>3.6004E-4</v>
      </c>
      <c r="CL764" s="60">
        <v>3.5678000000000001E-4</v>
      </c>
      <c r="CM764" s="60">
        <v>3.5355E-4</v>
      </c>
      <c r="CN764" s="60">
        <v>3.5032999999999999E-4</v>
      </c>
      <c r="CO764" s="60">
        <v>1.9327E-4</v>
      </c>
      <c r="CP764" s="60">
        <v>1.9320000000000001E-4</v>
      </c>
      <c r="CQ764" s="60">
        <v>1.93E-4</v>
      </c>
      <c r="CR764" s="60">
        <v>1.9274E-4</v>
      </c>
      <c r="CS764" s="60">
        <v>1.9247000000000001E-4</v>
      </c>
      <c r="CT764" s="60">
        <v>1.9220000000000001E-4</v>
      </c>
      <c r="CU764" s="60">
        <v>1.9196E-4</v>
      </c>
      <c r="CV764" s="60">
        <v>1.9179000000000001E-4</v>
      </c>
      <c r="CW764" s="60">
        <v>1.9162000000000001E-4</v>
      </c>
      <c r="CX764" s="60">
        <v>1.9147000000000001E-4</v>
      </c>
      <c r="CY764" s="60">
        <v>1.5616999999999999E-4</v>
      </c>
      <c r="CZ764" s="60">
        <v>1.5543999999999999E-4</v>
      </c>
      <c r="DA764" s="60">
        <v>1.5501999999999999E-4</v>
      </c>
      <c r="DB764" s="60">
        <v>1.5490999999999999E-4</v>
      </c>
      <c r="DC764" s="60">
        <v>1.5505E-4</v>
      </c>
      <c r="DD764" s="60">
        <v>1.5547E-4</v>
      </c>
      <c r="DE764" s="60">
        <v>1.5594E-4</v>
      </c>
      <c r="DF764" s="60">
        <v>1.5646E-4</v>
      </c>
      <c r="DG764" s="60">
        <v>1.5679999999999999E-4</v>
      </c>
      <c r="DH764" s="60">
        <v>1.3296E-4</v>
      </c>
      <c r="DI764" s="60">
        <v>1.3294000000000001E-4</v>
      </c>
      <c r="DJ764" s="60">
        <v>1.3328999999999999E-4</v>
      </c>
      <c r="DK764" s="60">
        <v>1.3399000000000001E-4</v>
      </c>
      <c r="DL764" s="60">
        <v>1.3491999999999999E-4</v>
      </c>
      <c r="DM764" s="60">
        <v>1.3600999999999999E-4</v>
      </c>
      <c r="DN764" s="60">
        <v>1.3721999999999999E-4</v>
      </c>
      <c r="DO764" s="60">
        <v>1.3852999999999999E-4</v>
      </c>
      <c r="DP764" s="60">
        <v>1.3993999999999999E-4</v>
      </c>
      <c r="DQ764" s="60">
        <v>1.4143000000000001E-4</v>
      </c>
      <c r="DR764" s="60">
        <v>1.4291E-4</v>
      </c>
      <c r="DS764" s="60">
        <v>1.4457000000000001E-4</v>
      </c>
      <c r="DT764" s="60">
        <v>1.4625E-4</v>
      </c>
      <c r="DU764" s="60">
        <v>1.4789E-4</v>
      </c>
      <c r="DV764" s="60">
        <v>1.4944000000000001E-4</v>
      </c>
      <c r="DW764" s="60">
        <v>1.5087E-4</v>
      </c>
      <c r="DX764" s="60">
        <v>1.5212E-4</v>
      </c>
      <c r="DY764" s="60">
        <v>1.5302999999999999E-4</v>
      </c>
      <c r="DZ764" s="60">
        <v>1.5379E-4</v>
      </c>
      <c r="EA764" s="60">
        <v>1.5442E-4</v>
      </c>
      <c r="EB764" s="60">
        <v>1.5480999999999999E-4</v>
      </c>
      <c r="EC764" s="60">
        <v>1.5506E-4</v>
      </c>
      <c r="ED764" s="60">
        <v>1.5516999999999999E-4</v>
      </c>
      <c r="EE764" s="60">
        <v>1.5521E-4</v>
      </c>
      <c r="EF764" s="60">
        <v>1.5527999999999999E-4</v>
      </c>
      <c r="EG764" s="60">
        <v>1.5551000000000001E-4</v>
      </c>
      <c r="EH764" s="60">
        <v>1.5610999999999999E-4</v>
      </c>
      <c r="EI764" s="60">
        <v>1.573E-4</v>
      </c>
      <c r="EJ764" s="60">
        <v>1.594E-4</v>
      </c>
      <c r="EK764" s="60">
        <v>1.6280999999999999E-4</v>
      </c>
      <c r="EL764" s="60">
        <v>1.6802000000000001E-4</v>
      </c>
      <c r="EM764" s="60">
        <v>1.8031000000000001E-4</v>
      </c>
      <c r="EN764" s="60">
        <v>2.0006000000000001E-4</v>
      </c>
      <c r="EO764" s="60">
        <v>2.1959E-4</v>
      </c>
      <c r="EP764" s="60">
        <v>2.4554999999999998E-4</v>
      </c>
      <c r="EQ764" s="60">
        <v>2.7953E-4</v>
      </c>
      <c r="ER764" s="60">
        <v>3.2341999999999999E-4</v>
      </c>
      <c r="ES764" s="60">
        <v>4.0507999999999999E-4</v>
      </c>
      <c r="ET764" s="60">
        <v>5.1688000000000005E-4</v>
      </c>
      <c r="EU764" s="60">
        <v>6.9899000000000003E-4</v>
      </c>
      <c r="EV764" s="60">
        <v>9.5127999999999999E-4</v>
      </c>
      <c r="EW764" s="60">
        <v>1.2944199999999999E-3</v>
      </c>
      <c r="EX764" s="60">
        <v>1.7536400000000001E-3</v>
      </c>
      <c r="EY764" s="60">
        <v>2.3596099999999998E-3</v>
      </c>
      <c r="EZ764" s="60">
        <v>3.1495799999999999E-3</v>
      </c>
      <c r="FA764" s="60">
        <v>4.1687E-3</v>
      </c>
      <c r="FB764" s="60">
        <v>5.4718800000000001E-3</v>
      </c>
      <c r="FC764" s="60">
        <v>7.12607E-3</v>
      </c>
      <c r="FD764" s="60">
        <v>9.2131699999999997E-3</v>
      </c>
      <c r="FE764" s="60">
        <v>1.183379E-2</v>
      </c>
      <c r="FF764" s="60">
        <v>1.5111960000000001E-2</v>
      </c>
      <c r="FG764" s="60">
        <v>1.8742390000000001E-2</v>
      </c>
      <c r="FH764" s="60">
        <v>2.316201E-2</v>
      </c>
      <c r="FI764" s="60">
        <v>2.853489E-2</v>
      </c>
      <c r="FJ764" s="60">
        <v>3.5059409999999999E-2</v>
      </c>
      <c r="FK764" s="60">
        <v>4.2974709999999999E-2</v>
      </c>
      <c r="FL764" s="60">
        <v>5.2568120000000003E-2</v>
      </c>
      <c r="FM764" s="60">
        <v>6.4182909999999996E-2</v>
      </c>
      <c r="FN764" s="60">
        <v>7.8226660000000003E-2</v>
      </c>
      <c r="FO764" s="60">
        <v>9.1077770000000002E-2</v>
      </c>
      <c r="FP764" s="60">
        <v>0.10594932</v>
      </c>
      <c r="FQ764" s="60">
        <v>0.1209272</v>
      </c>
      <c r="FR764" s="60">
        <v>0.13792441</v>
      </c>
      <c r="FS764" s="60">
        <v>0.15719173</v>
      </c>
      <c r="FT764" s="60">
        <v>0.17900450000000001</v>
      </c>
      <c r="FU764" s="60">
        <v>0.20366339999999999</v>
      </c>
      <c r="FV764" s="60">
        <v>0.23149523</v>
      </c>
      <c r="FW764" s="60">
        <v>0.26285262999999998</v>
      </c>
      <c r="FX764" s="60">
        <v>0.29811369999999998</v>
      </c>
      <c r="FY764" s="60">
        <v>0.3376808</v>
      </c>
      <c r="FZ764" s="60">
        <v>0.38197892</v>
      </c>
      <c r="GA764" s="60">
        <v>0.43145304000000001</v>
      </c>
      <c r="GB764" s="60">
        <v>0.48656450000000001</v>
      </c>
      <c r="GC764" s="60">
        <v>0.54778669999999996</v>
      </c>
      <c r="GD764" s="60">
        <v>0.61559951000000002</v>
      </c>
      <c r="GE764" s="60">
        <v>0.69048299999999996</v>
      </c>
      <c r="GF764" s="60">
        <v>0.77290904000000005</v>
      </c>
      <c r="GG764" s="60">
        <v>0.89679120999999995</v>
      </c>
      <c r="GH764" s="60">
        <v>1.0130490000000001</v>
      </c>
      <c r="GI764" s="60">
        <v>1.1407943</v>
      </c>
      <c r="GJ764" s="60">
        <v>1.2259751000000001</v>
      </c>
      <c r="GK764" s="60">
        <v>1.4285042999999999</v>
      </c>
      <c r="GL764" s="60">
        <v>1.7319310000000001</v>
      </c>
      <c r="GM764" s="60">
        <v>2.0790999999999999</v>
      </c>
      <c r="GN764" s="60">
        <v>2.434472</v>
      </c>
      <c r="GO764" s="60">
        <v>2.8140212999999998</v>
      </c>
      <c r="GP764" s="60">
        <v>3.2659101000000001</v>
      </c>
      <c r="GQ764" s="60">
        <v>3.7238514</v>
      </c>
      <c r="GR764" s="60">
        <v>4.1715682999999997</v>
      </c>
      <c r="GS764" s="60">
        <v>4.591558</v>
      </c>
    </row>
    <row r="765" spans="1:201" x14ac:dyDescent="0.2">
      <c r="A765" s="70">
        <v>42229.110891203702</v>
      </c>
      <c r="B765" s="60">
        <v>0</v>
      </c>
      <c r="C765" s="60">
        <v>5.0836000000000002E-4</v>
      </c>
      <c r="D765" s="60">
        <v>6.0948000000000003E-4</v>
      </c>
      <c r="E765" s="60">
        <v>6.1737999999999995E-4</v>
      </c>
      <c r="F765" s="60">
        <v>6.2208000000000001E-4</v>
      </c>
      <c r="G765" s="60">
        <v>7.2816999999999999E-4</v>
      </c>
      <c r="H765" s="60">
        <v>8.2695000000000002E-4</v>
      </c>
      <c r="I765" s="60">
        <v>9.1870000000000005E-4</v>
      </c>
      <c r="J765" s="60">
        <v>1.0037399999999999E-3</v>
      </c>
      <c r="K765" s="60">
        <v>9.1089999999999997E-4</v>
      </c>
      <c r="L765" s="60">
        <v>9.6380999999999995E-4</v>
      </c>
      <c r="M765" s="60">
        <v>8.7640999999999999E-4</v>
      </c>
      <c r="N765" s="60">
        <v>9.1127000000000005E-4</v>
      </c>
      <c r="O765" s="60">
        <v>9.4390999999999995E-4</v>
      </c>
      <c r="P765" s="60">
        <v>9.7442000000000004E-4</v>
      </c>
      <c r="Q765" s="60">
        <v>1.0195200000000001E-3</v>
      </c>
      <c r="R765" s="60">
        <v>1.05981E-3</v>
      </c>
      <c r="S765" s="60">
        <v>1.0956200000000001E-3</v>
      </c>
      <c r="T765" s="60">
        <v>1.1272299999999999E-3</v>
      </c>
      <c r="U765" s="60">
        <v>1.0218E-3</v>
      </c>
      <c r="V765" s="60">
        <v>9.4875999999999999E-4</v>
      </c>
      <c r="W765" s="60">
        <v>9.6352999999999999E-4</v>
      </c>
      <c r="X765" s="60">
        <v>9.7659000000000005E-4</v>
      </c>
      <c r="Y765" s="60">
        <v>9.8806999999999996E-4</v>
      </c>
      <c r="Z765" s="60">
        <v>9.9806999999999999E-4</v>
      </c>
      <c r="AA765" s="60">
        <v>1.00665E-3</v>
      </c>
      <c r="AB765" s="60">
        <v>1.0138600000000001E-3</v>
      </c>
      <c r="AC765" s="60">
        <v>1.01976E-3</v>
      </c>
      <c r="AD765" s="60">
        <v>9.4244999999999995E-4</v>
      </c>
      <c r="AE765" s="60">
        <v>9.4472999999999996E-4</v>
      </c>
      <c r="AF765" s="60">
        <v>9.3497000000000003E-4</v>
      </c>
      <c r="AG765" s="60">
        <v>9.2425000000000005E-4</v>
      </c>
      <c r="AH765" s="60">
        <v>9.1259000000000002E-4</v>
      </c>
      <c r="AI765" s="60">
        <v>9.0001999999999997E-4</v>
      </c>
      <c r="AJ765" s="60">
        <v>8.8661000000000002E-4</v>
      </c>
      <c r="AK765" s="60">
        <v>8.7246999999999997E-4</v>
      </c>
      <c r="AL765" s="60">
        <v>7.9993000000000002E-4</v>
      </c>
      <c r="AM765" s="60">
        <v>7.9106000000000001E-4</v>
      </c>
      <c r="AN765" s="60">
        <v>7.8224000000000002E-4</v>
      </c>
      <c r="AO765" s="60">
        <v>7.7335999999999995E-4</v>
      </c>
      <c r="AP765" s="60">
        <v>7.6433999999999996E-4</v>
      </c>
      <c r="AQ765" s="60">
        <v>7.5509000000000004E-4</v>
      </c>
      <c r="AR765" s="60">
        <v>7.4558999999999997E-4</v>
      </c>
      <c r="AS765" s="60">
        <v>7.3581000000000004E-4</v>
      </c>
      <c r="AT765" s="60">
        <v>6.7688999999999998E-4</v>
      </c>
      <c r="AU765" s="60">
        <v>6.4046000000000003E-4</v>
      </c>
      <c r="AV765" s="60">
        <v>6.3183E-4</v>
      </c>
      <c r="AW765" s="60">
        <v>6.2315999999999999E-4</v>
      </c>
      <c r="AX765" s="60">
        <v>6.1446000000000005E-4</v>
      </c>
      <c r="AY765" s="60">
        <v>6.0572000000000002E-4</v>
      </c>
      <c r="AZ765" s="60">
        <v>5.7366999999999997E-4</v>
      </c>
      <c r="BA765" s="60">
        <v>5.6550999999999997E-4</v>
      </c>
      <c r="BB765" s="60">
        <v>5.5415E-4</v>
      </c>
      <c r="BC765" s="60">
        <v>5.5221000000000003E-4</v>
      </c>
      <c r="BD765" s="60">
        <v>5.5024000000000002E-4</v>
      </c>
      <c r="BE765" s="60">
        <v>5.2733000000000001E-4</v>
      </c>
      <c r="BF765" s="60">
        <v>5.2614999999999997E-4</v>
      </c>
      <c r="BG765" s="60">
        <v>5.2406999999999996E-4</v>
      </c>
      <c r="BH765" s="60">
        <v>5.2196999999999996E-4</v>
      </c>
      <c r="BI765" s="60">
        <v>5.1984999999999998E-4</v>
      </c>
      <c r="BJ765" s="60">
        <v>4.9857000000000005E-4</v>
      </c>
      <c r="BK765" s="60">
        <v>4.7858999999999998E-4</v>
      </c>
      <c r="BL765" s="60">
        <v>4.7679999999999999E-4</v>
      </c>
      <c r="BM765" s="60">
        <v>4.7500999999999999E-4</v>
      </c>
      <c r="BN765" s="60">
        <v>4.7322999999999999E-4</v>
      </c>
      <c r="BO765" s="60">
        <v>4.7113E-4</v>
      </c>
      <c r="BP765" s="60">
        <v>4.6904E-4</v>
      </c>
      <c r="BQ765" s="60">
        <v>4.5068000000000002E-4</v>
      </c>
      <c r="BR765" s="60">
        <v>4.4844999999999998E-4</v>
      </c>
      <c r="BS765" s="60">
        <v>4.4623999999999998E-4</v>
      </c>
      <c r="BT765" s="60">
        <v>4.4167000000000002E-4</v>
      </c>
      <c r="BU765" s="60">
        <v>4.3680999999999999E-4</v>
      </c>
      <c r="BV765" s="60">
        <v>4.3197999999999999E-4</v>
      </c>
      <c r="BW765" s="60">
        <v>4.2718999999999998E-4</v>
      </c>
      <c r="BX765" s="60">
        <v>4.2243000000000001E-4</v>
      </c>
      <c r="BY765" s="60">
        <v>4.1771000000000001E-4</v>
      </c>
      <c r="BZ765" s="60">
        <v>4.1302999999999999E-4</v>
      </c>
      <c r="CA765" s="60">
        <v>4.0838000000000002E-4</v>
      </c>
      <c r="CB765" s="60">
        <v>4.0451000000000001E-4</v>
      </c>
      <c r="CC765" s="60">
        <v>3.8714000000000001E-4</v>
      </c>
      <c r="CD765" s="60">
        <v>3.8356000000000002E-4</v>
      </c>
      <c r="CE765" s="60">
        <v>3.7999000000000003E-4</v>
      </c>
      <c r="CF765" s="60">
        <v>3.7646000000000001E-4</v>
      </c>
      <c r="CG765" s="60">
        <v>3.7295999999999998E-4</v>
      </c>
      <c r="CH765" s="60">
        <v>3.6981999999999998E-4</v>
      </c>
      <c r="CI765" s="60">
        <v>3.6671000000000002E-4</v>
      </c>
      <c r="CJ765" s="60">
        <v>3.6339E-4</v>
      </c>
      <c r="CK765" s="60">
        <v>3.6008999999999998E-4</v>
      </c>
      <c r="CL765" s="60">
        <v>3.5682999999999998E-4</v>
      </c>
      <c r="CM765" s="60">
        <v>3.5358999999999998E-4</v>
      </c>
      <c r="CN765" s="60">
        <v>3.5036000000000003E-4</v>
      </c>
      <c r="CO765" s="60">
        <v>1.9319000000000001E-4</v>
      </c>
      <c r="CP765" s="60">
        <v>1.9317E-4</v>
      </c>
      <c r="CQ765" s="60">
        <v>1.9301E-4</v>
      </c>
      <c r="CR765" s="60">
        <v>1.9277000000000001E-4</v>
      </c>
      <c r="CS765" s="60">
        <v>1.9249999999999999E-4</v>
      </c>
      <c r="CT765" s="60">
        <v>1.9222999999999999E-4</v>
      </c>
      <c r="CU765" s="60">
        <v>1.9197999999999999E-4</v>
      </c>
      <c r="CV765" s="60">
        <v>1.9180999999999999E-4</v>
      </c>
      <c r="CW765" s="60">
        <v>1.9163000000000001E-4</v>
      </c>
      <c r="CX765" s="60">
        <v>1.9147000000000001E-4</v>
      </c>
      <c r="CY765" s="60">
        <v>1.5642999999999999E-4</v>
      </c>
      <c r="CZ765" s="60">
        <v>1.5563999999999999E-4</v>
      </c>
      <c r="DA765" s="60">
        <v>1.5512999999999999E-4</v>
      </c>
      <c r="DB765" s="60">
        <v>1.5493000000000001E-4</v>
      </c>
      <c r="DC765" s="60">
        <v>1.5499000000000001E-4</v>
      </c>
      <c r="DD765" s="60">
        <v>1.5535000000000001E-4</v>
      </c>
      <c r="DE765" s="60">
        <v>1.5579999999999999E-4</v>
      </c>
      <c r="DF765" s="60">
        <v>1.563E-4</v>
      </c>
      <c r="DG765" s="60">
        <v>1.5663999999999999E-4</v>
      </c>
      <c r="DH765" s="60">
        <v>1.3302E-4</v>
      </c>
      <c r="DI765" s="60">
        <v>1.3294000000000001E-4</v>
      </c>
      <c r="DJ765" s="60">
        <v>1.3320000000000001E-4</v>
      </c>
      <c r="DK765" s="60">
        <v>1.3380999999999999E-4</v>
      </c>
      <c r="DL765" s="60">
        <v>1.3469E-4</v>
      </c>
      <c r="DM765" s="60">
        <v>1.3574E-4</v>
      </c>
      <c r="DN765" s="60">
        <v>1.3692000000000001E-4</v>
      </c>
      <c r="DO765" s="60">
        <v>1.3820999999999999E-4</v>
      </c>
      <c r="DP765" s="60">
        <v>1.3959000000000001E-4</v>
      </c>
      <c r="DQ765" s="60">
        <v>1.4107E-4</v>
      </c>
      <c r="DR765" s="60">
        <v>1.4253000000000001E-4</v>
      </c>
      <c r="DS765" s="60">
        <v>1.4417999999999999E-4</v>
      </c>
      <c r="DT765" s="60">
        <v>1.4584999999999999E-4</v>
      </c>
      <c r="DU765" s="60">
        <v>1.4750000000000001E-4</v>
      </c>
      <c r="DV765" s="60">
        <v>1.4908E-4</v>
      </c>
      <c r="DW765" s="60">
        <v>1.5053000000000001E-4</v>
      </c>
      <c r="DX765" s="60">
        <v>1.5181999999999999E-4</v>
      </c>
      <c r="DY765" s="60">
        <v>1.5276999999999999E-4</v>
      </c>
      <c r="DZ765" s="60">
        <v>1.5355999999999999E-4</v>
      </c>
      <c r="EA765" s="60">
        <v>1.5425000000000001E-4</v>
      </c>
      <c r="EB765" s="60">
        <v>1.5468E-4</v>
      </c>
      <c r="EC765" s="60">
        <v>1.5496999999999999E-4</v>
      </c>
      <c r="ED765" s="60">
        <v>1.5511E-4</v>
      </c>
      <c r="EE765" s="60">
        <v>1.5516999999999999E-4</v>
      </c>
      <c r="EF765" s="60">
        <v>1.5522999999999999E-4</v>
      </c>
      <c r="EG765" s="60">
        <v>1.5543999999999999E-4</v>
      </c>
      <c r="EH765" s="60">
        <v>1.5595E-4</v>
      </c>
      <c r="EI765" s="60">
        <v>1.5700999999999999E-4</v>
      </c>
      <c r="EJ765" s="60">
        <v>1.5891000000000001E-4</v>
      </c>
      <c r="EK765" s="60">
        <v>1.6202999999999999E-4</v>
      </c>
      <c r="EL765" s="60">
        <v>1.6683E-4</v>
      </c>
      <c r="EM765" s="60">
        <v>1.7829E-4</v>
      </c>
      <c r="EN765" s="60">
        <v>1.9683E-4</v>
      </c>
      <c r="EO765" s="60">
        <v>2.1523000000000001E-4</v>
      </c>
      <c r="EP765" s="60">
        <v>2.3975999999999999E-4</v>
      </c>
      <c r="EQ765" s="60">
        <v>2.7197000000000001E-4</v>
      </c>
      <c r="ER765" s="60">
        <v>3.1367999999999999E-4</v>
      </c>
      <c r="ES765" s="60">
        <v>3.9148999999999998E-4</v>
      </c>
      <c r="ET765" s="60">
        <v>4.9830999999999996E-4</v>
      </c>
      <c r="EU765" s="60">
        <v>6.7274999999999995E-4</v>
      </c>
      <c r="EV765" s="60">
        <v>9.1496999999999998E-4</v>
      </c>
      <c r="EW765" s="60">
        <v>1.2450499999999999E-3</v>
      </c>
      <c r="EX765" s="60">
        <v>1.6875499999999999E-3</v>
      </c>
      <c r="EY765" s="60">
        <v>2.2723299999999999E-3</v>
      </c>
      <c r="EZ765" s="60">
        <v>3.0356099999999998E-3</v>
      </c>
      <c r="FA765" s="60">
        <v>4.0213599999999999E-3</v>
      </c>
      <c r="FB765" s="60">
        <v>5.2829799999999996E-3</v>
      </c>
      <c r="FC765" s="60">
        <v>6.8855299999999999E-3</v>
      </c>
      <c r="FD765" s="60">
        <v>8.9085899999999992E-3</v>
      </c>
      <c r="FE765" s="60">
        <v>1.1449849999999999E-2</v>
      </c>
      <c r="FF765" s="60">
        <v>1.4629659999999999E-2</v>
      </c>
      <c r="FG765" s="60">
        <v>1.8151799999999999E-2</v>
      </c>
      <c r="FH765" s="60">
        <v>2.2440000000000002E-2</v>
      </c>
      <c r="FI765" s="60">
        <v>2.765333E-2</v>
      </c>
      <c r="FJ765" s="60">
        <v>3.3984109999999998E-2</v>
      </c>
      <c r="FK765" s="60">
        <v>4.1664260000000002E-2</v>
      </c>
      <c r="FL765" s="60">
        <v>5.0972480000000001E-2</v>
      </c>
      <c r="FM765" s="60">
        <v>6.2241980000000002E-2</v>
      </c>
      <c r="FN765" s="60">
        <v>7.5868610000000003E-2</v>
      </c>
      <c r="FO765" s="60">
        <v>8.8336269999999995E-2</v>
      </c>
      <c r="FP765" s="60">
        <v>0.1027648</v>
      </c>
      <c r="FQ765" s="60">
        <v>0.1172975</v>
      </c>
      <c r="FR765" s="60">
        <v>0.1337913</v>
      </c>
      <c r="FS765" s="60">
        <v>0.1524904</v>
      </c>
      <c r="FT765" s="60">
        <v>0.1736635</v>
      </c>
      <c r="FU765" s="60">
        <v>0.19760430000000001</v>
      </c>
      <c r="FV765" s="60">
        <v>0.22463230000000001</v>
      </c>
      <c r="FW765" s="60">
        <v>0.25509273999999998</v>
      </c>
      <c r="FX765" s="60">
        <v>0.28935641000000001</v>
      </c>
      <c r="FY765" s="60">
        <v>0.32781853999999999</v>
      </c>
      <c r="FZ765" s="60">
        <v>0.37089723000000002</v>
      </c>
      <c r="GA765" s="60">
        <v>0.41903119999999999</v>
      </c>
      <c r="GB765" s="60">
        <v>0.47267620999999999</v>
      </c>
      <c r="GC765" s="60">
        <v>0.53230124000000001</v>
      </c>
      <c r="GD765" s="60">
        <v>0.59838309999999995</v>
      </c>
      <c r="GE765" s="60">
        <v>0.67140010000000006</v>
      </c>
      <c r="GF765" s="60">
        <v>0.75182490000000002</v>
      </c>
      <c r="GG765" s="60">
        <v>0.87281810999999998</v>
      </c>
      <c r="GH765" s="60">
        <v>0.98646409999999995</v>
      </c>
      <c r="GI765" s="60">
        <v>1.111456</v>
      </c>
      <c r="GJ765" s="60">
        <v>1.19485</v>
      </c>
      <c r="GK765" s="60">
        <v>1.3934143999999999</v>
      </c>
      <c r="GL765" s="60">
        <v>1.6915431000000001</v>
      </c>
      <c r="GM765" s="60">
        <v>2.033471</v>
      </c>
      <c r="GN765" s="60">
        <v>2.384331</v>
      </c>
      <c r="GO765" s="60">
        <v>2.7600642999999998</v>
      </c>
      <c r="GP765" s="60">
        <v>3.2089449999999999</v>
      </c>
      <c r="GQ765" s="60">
        <v>3.6656089999999999</v>
      </c>
      <c r="GR765" s="60">
        <v>4.1141003999999999</v>
      </c>
      <c r="GS765" s="60">
        <v>4.5371259999999998</v>
      </c>
    </row>
    <row r="766" spans="1:201" x14ac:dyDescent="0.2">
      <c r="A766" s="70">
        <v>42229.120798611111</v>
      </c>
      <c r="B766" s="60">
        <v>0</v>
      </c>
      <c r="C766" s="60">
        <v>5.0858000000000001E-4</v>
      </c>
      <c r="D766" s="60">
        <v>6.0975999999999999E-4</v>
      </c>
      <c r="E766" s="60">
        <v>6.1766999999999996E-4</v>
      </c>
      <c r="F766" s="60">
        <v>6.2242999999999999E-4</v>
      </c>
      <c r="G766" s="60">
        <v>7.2858999999999999E-4</v>
      </c>
      <c r="H766" s="60">
        <v>8.2744999999999997E-4</v>
      </c>
      <c r="I766" s="60">
        <v>9.1925999999999998E-4</v>
      </c>
      <c r="J766" s="60">
        <v>1.0043599999999999E-3</v>
      </c>
      <c r="K766" s="60">
        <v>9.1147999999999999E-4</v>
      </c>
      <c r="L766" s="60">
        <v>9.6442000000000001E-4</v>
      </c>
      <c r="M766" s="60">
        <v>8.7697000000000003E-4</v>
      </c>
      <c r="N766" s="60">
        <v>9.1184999999999997E-4</v>
      </c>
      <c r="O766" s="60">
        <v>9.4452000000000002E-4</v>
      </c>
      <c r="P766" s="60">
        <v>9.7504999999999998E-4</v>
      </c>
      <c r="Q766" s="60">
        <v>1.0201699999999999E-3</v>
      </c>
      <c r="R766" s="60">
        <v>1.0604799999999999E-3</v>
      </c>
      <c r="S766" s="60">
        <v>1.09629E-3</v>
      </c>
      <c r="T766" s="60">
        <v>1.1279E-3</v>
      </c>
      <c r="U766" s="60">
        <v>1.02239E-3</v>
      </c>
      <c r="V766" s="60">
        <v>9.4934000000000001E-4</v>
      </c>
      <c r="W766" s="60">
        <v>9.6409000000000002E-4</v>
      </c>
      <c r="X766" s="60">
        <v>9.7711E-4</v>
      </c>
      <c r="Y766" s="60">
        <v>9.8854999999999993E-4</v>
      </c>
      <c r="Z766" s="60">
        <v>9.984900000000001E-4</v>
      </c>
      <c r="AA766" s="60">
        <v>1.0070299999999999E-3</v>
      </c>
      <c r="AB766" s="60">
        <v>1.01421E-3</v>
      </c>
      <c r="AC766" s="60">
        <v>1.02009E-3</v>
      </c>
      <c r="AD766" s="60">
        <v>9.4278000000000005E-4</v>
      </c>
      <c r="AE766" s="60">
        <v>9.4503999999999996E-4</v>
      </c>
      <c r="AF766" s="60">
        <v>9.3517999999999997E-4</v>
      </c>
      <c r="AG766" s="60">
        <v>9.2436999999999999E-4</v>
      </c>
      <c r="AH766" s="60">
        <v>9.1263E-4</v>
      </c>
      <c r="AI766" s="60">
        <v>9.0001000000000002E-4</v>
      </c>
      <c r="AJ766" s="60">
        <v>8.8657000000000004E-4</v>
      </c>
      <c r="AK766" s="60">
        <v>8.7239999999999996E-4</v>
      </c>
      <c r="AL766" s="60">
        <v>7.9987000000000005E-4</v>
      </c>
      <c r="AM766" s="60">
        <v>7.9093999999999996E-4</v>
      </c>
      <c r="AN766" s="60">
        <v>7.8204999999999995E-4</v>
      </c>
      <c r="AO766" s="60">
        <v>7.7313000000000002E-4</v>
      </c>
      <c r="AP766" s="60">
        <v>7.6409000000000004E-4</v>
      </c>
      <c r="AQ766" s="60">
        <v>7.5484E-4</v>
      </c>
      <c r="AR766" s="60">
        <v>7.4534000000000004E-4</v>
      </c>
      <c r="AS766" s="60">
        <v>7.3559000000000005E-4</v>
      </c>
      <c r="AT766" s="60">
        <v>6.7675999999999999E-4</v>
      </c>
      <c r="AU766" s="60">
        <v>6.4035999999999997E-4</v>
      </c>
      <c r="AV766" s="60">
        <v>6.3173000000000005E-4</v>
      </c>
      <c r="AW766" s="60">
        <v>6.2304999999999999E-4</v>
      </c>
      <c r="AX766" s="60">
        <v>6.1434E-4</v>
      </c>
      <c r="AY766" s="60">
        <v>6.0559999999999998E-4</v>
      </c>
      <c r="AZ766" s="60">
        <v>5.7357999999999997E-4</v>
      </c>
      <c r="BA766" s="60">
        <v>5.6543000000000001E-4</v>
      </c>
      <c r="BB766" s="60">
        <v>5.5409000000000003E-4</v>
      </c>
      <c r="BC766" s="60">
        <v>5.5217000000000005E-4</v>
      </c>
      <c r="BD766" s="60">
        <v>5.5020999999999998E-4</v>
      </c>
      <c r="BE766" s="60">
        <v>5.2733999999999995E-4</v>
      </c>
      <c r="BF766" s="60">
        <v>5.2616999999999996E-4</v>
      </c>
      <c r="BG766" s="60">
        <v>5.2411000000000005E-4</v>
      </c>
      <c r="BH766" s="60">
        <v>5.2201999999999999E-4</v>
      </c>
      <c r="BI766" s="60">
        <v>5.1990999999999995E-4</v>
      </c>
      <c r="BJ766" s="60">
        <v>4.9866000000000005E-4</v>
      </c>
      <c r="BK766" s="60">
        <v>4.7872000000000002E-4</v>
      </c>
      <c r="BL766" s="60">
        <v>4.7692999999999998E-4</v>
      </c>
      <c r="BM766" s="60">
        <v>4.7513999999999998E-4</v>
      </c>
      <c r="BN766" s="60">
        <v>4.7335999999999998E-4</v>
      </c>
      <c r="BO766" s="60">
        <v>4.7125999999999998E-4</v>
      </c>
      <c r="BP766" s="60">
        <v>4.6916999999999998E-4</v>
      </c>
      <c r="BQ766" s="60">
        <v>4.5082E-4</v>
      </c>
      <c r="BR766" s="60">
        <v>4.4859000000000001E-4</v>
      </c>
      <c r="BS766" s="60">
        <v>4.4638000000000002E-4</v>
      </c>
      <c r="BT766" s="60">
        <v>4.4180000000000001E-4</v>
      </c>
      <c r="BU766" s="60">
        <v>4.3692999999999998E-4</v>
      </c>
      <c r="BV766" s="60">
        <v>4.3208999999999999E-4</v>
      </c>
      <c r="BW766" s="60">
        <v>4.2729999999999998E-4</v>
      </c>
      <c r="BX766" s="60">
        <v>4.2254E-4</v>
      </c>
      <c r="BY766" s="60">
        <v>4.1782000000000001E-4</v>
      </c>
      <c r="BZ766" s="60">
        <v>4.1313E-4</v>
      </c>
      <c r="CA766" s="60">
        <v>4.0849000000000001E-4</v>
      </c>
      <c r="CB766" s="60">
        <v>4.0460000000000002E-4</v>
      </c>
      <c r="CC766" s="60">
        <v>3.8726E-4</v>
      </c>
      <c r="CD766" s="60">
        <v>3.8366000000000002E-4</v>
      </c>
      <c r="CE766" s="60">
        <v>3.8010000000000002E-4</v>
      </c>
      <c r="CF766" s="60">
        <v>3.7656000000000001E-4</v>
      </c>
      <c r="CG766" s="60">
        <v>3.7304999999999999E-4</v>
      </c>
      <c r="CH766" s="60">
        <v>3.6989999999999999E-4</v>
      </c>
      <c r="CI766" s="60">
        <v>3.6677999999999998E-4</v>
      </c>
      <c r="CJ766" s="60">
        <v>3.6345000000000003E-4</v>
      </c>
      <c r="CK766" s="60">
        <v>3.6015E-4</v>
      </c>
      <c r="CL766" s="60">
        <v>3.5688000000000001E-4</v>
      </c>
      <c r="CM766" s="60">
        <v>3.5364000000000001E-4</v>
      </c>
      <c r="CN766" s="60">
        <v>3.5040000000000001E-4</v>
      </c>
      <c r="CO766" s="60">
        <v>1.9311E-4</v>
      </c>
      <c r="CP766" s="60">
        <v>1.9311999999999999E-4</v>
      </c>
      <c r="CQ766" s="60">
        <v>1.93E-4</v>
      </c>
      <c r="CR766" s="60">
        <v>1.9279E-4</v>
      </c>
      <c r="CS766" s="60">
        <v>1.9253E-4</v>
      </c>
      <c r="CT766" s="60">
        <v>1.9226000000000001E-4</v>
      </c>
      <c r="CU766" s="60">
        <v>1.9201E-4</v>
      </c>
      <c r="CV766" s="60">
        <v>1.9183000000000001E-4</v>
      </c>
      <c r="CW766" s="60">
        <v>1.9165E-4</v>
      </c>
      <c r="CX766" s="60">
        <v>1.9148E-4</v>
      </c>
      <c r="CY766" s="60">
        <v>1.5668999999999999E-4</v>
      </c>
      <c r="CZ766" s="60">
        <v>1.5585999999999999E-4</v>
      </c>
      <c r="DA766" s="60">
        <v>1.5527E-4</v>
      </c>
      <c r="DB766" s="60">
        <v>1.5496999999999999E-4</v>
      </c>
      <c r="DC766" s="60">
        <v>1.5495E-4</v>
      </c>
      <c r="DD766" s="60">
        <v>1.5525000000000001E-4</v>
      </c>
      <c r="DE766" s="60">
        <v>1.5566000000000001E-4</v>
      </c>
      <c r="DF766" s="60">
        <v>1.5614000000000001E-4</v>
      </c>
      <c r="DG766" s="60">
        <v>1.5647E-4</v>
      </c>
      <c r="DH766" s="60">
        <v>1.3307E-4</v>
      </c>
      <c r="DI766" s="60">
        <v>1.3294000000000001E-4</v>
      </c>
      <c r="DJ766" s="60">
        <v>1.3312999999999999E-4</v>
      </c>
      <c r="DK766" s="60">
        <v>1.3365999999999999E-4</v>
      </c>
      <c r="DL766" s="60">
        <v>1.3447000000000001E-4</v>
      </c>
      <c r="DM766" s="60">
        <v>1.3548E-4</v>
      </c>
      <c r="DN766" s="60">
        <v>1.3663E-4</v>
      </c>
      <c r="DO766" s="60">
        <v>1.3789E-4</v>
      </c>
      <c r="DP766" s="60">
        <v>1.3925E-4</v>
      </c>
      <c r="DQ766" s="60">
        <v>1.407E-4</v>
      </c>
      <c r="DR766" s="60">
        <v>1.4215000000000001E-4</v>
      </c>
      <c r="DS766" s="60">
        <v>1.4379E-4</v>
      </c>
      <c r="DT766" s="60">
        <v>1.4546000000000001E-4</v>
      </c>
      <c r="DU766" s="60">
        <v>1.4710999999999999E-4</v>
      </c>
      <c r="DV766" s="60">
        <v>1.4870000000000001E-4</v>
      </c>
      <c r="DW766" s="60">
        <v>1.5018E-4</v>
      </c>
      <c r="DX766" s="60">
        <v>1.5150999999999999E-4</v>
      </c>
      <c r="DY766" s="60">
        <v>1.5249E-4</v>
      </c>
      <c r="DZ766" s="60">
        <v>1.5333E-4</v>
      </c>
      <c r="EA766" s="60">
        <v>1.5406E-4</v>
      </c>
      <c r="EB766" s="60">
        <v>1.5453999999999999E-4</v>
      </c>
      <c r="EC766" s="60">
        <v>1.5487000000000001E-4</v>
      </c>
      <c r="ED766" s="60">
        <v>1.5505E-4</v>
      </c>
      <c r="EE766" s="60">
        <v>1.5512999999999999E-4</v>
      </c>
      <c r="EF766" s="60">
        <v>1.5519000000000001E-4</v>
      </c>
      <c r="EG766" s="60">
        <v>1.5537E-4</v>
      </c>
      <c r="EH766" s="60">
        <v>1.5580999999999999E-4</v>
      </c>
      <c r="EI766" s="60">
        <v>1.5674999999999999E-4</v>
      </c>
      <c r="EJ766" s="60">
        <v>1.5846E-4</v>
      </c>
      <c r="EK766" s="60">
        <v>1.6131000000000001E-4</v>
      </c>
      <c r="EL766" s="60">
        <v>1.6574E-4</v>
      </c>
      <c r="EM766" s="60">
        <v>1.7641E-4</v>
      </c>
      <c r="EN766" s="60">
        <v>1.9379999999999999E-4</v>
      </c>
      <c r="EO766" s="60">
        <v>2.1112E-4</v>
      </c>
      <c r="EP766" s="60">
        <v>2.3429000000000001E-4</v>
      </c>
      <c r="EQ766" s="60">
        <v>2.6480999999999998E-4</v>
      </c>
      <c r="ER766" s="60">
        <v>3.0441000000000002E-4</v>
      </c>
      <c r="ES766" s="60">
        <v>3.7854000000000002E-4</v>
      </c>
      <c r="ET766" s="60">
        <v>4.8055999999999999E-4</v>
      </c>
      <c r="EU766" s="60">
        <v>6.4760000000000002E-4</v>
      </c>
      <c r="EV766" s="60">
        <v>8.8009000000000004E-4</v>
      </c>
      <c r="EW766" s="60">
        <v>1.1975499999999999E-3</v>
      </c>
      <c r="EX766" s="60">
        <v>1.62386E-3</v>
      </c>
      <c r="EY766" s="60">
        <v>2.1881000000000001E-3</v>
      </c>
      <c r="EZ766" s="60">
        <v>2.92553E-3</v>
      </c>
      <c r="FA766" s="60">
        <v>3.8789100000000002E-3</v>
      </c>
      <c r="FB766" s="60">
        <v>5.10021E-3</v>
      </c>
      <c r="FC766" s="60">
        <v>6.6526700000000003E-3</v>
      </c>
      <c r="FD766" s="60">
        <v>8.6136200000000007E-3</v>
      </c>
      <c r="FE766" s="60">
        <v>1.107791E-2</v>
      </c>
      <c r="FF766" s="60">
        <v>1.4162350000000001E-2</v>
      </c>
      <c r="FG766" s="60">
        <v>1.757951E-2</v>
      </c>
      <c r="FH766" s="60">
        <v>2.1740329999999999E-2</v>
      </c>
      <c r="FI766" s="60">
        <v>2.679906E-2</v>
      </c>
      <c r="FJ766" s="60">
        <v>3.2942159999999998E-2</v>
      </c>
      <c r="FK766" s="60">
        <v>4.0394520000000003E-2</v>
      </c>
      <c r="FL766" s="60">
        <v>4.9426499999999998E-2</v>
      </c>
      <c r="FM766" s="60">
        <v>6.0361489999999997E-2</v>
      </c>
      <c r="FN766" s="60">
        <v>7.358402E-2</v>
      </c>
      <c r="FO766" s="60">
        <v>8.5680149999999997E-2</v>
      </c>
      <c r="FP766" s="60">
        <v>9.9679329999999997E-2</v>
      </c>
      <c r="FQ766" s="60">
        <v>0.1137806</v>
      </c>
      <c r="FR766" s="60">
        <v>0.12978613</v>
      </c>
      <c r="FS766" s="60">
        <v>0.14793410000000001</v>
      </c>
      <c r="FT766" s="60">
        <v>0.16848650000000001</v>
      </c>
      <c r="FU766" s="60">
        <v>0.19173009999999999</v>
      </c>
      <c r="FV766" s="60">
        <v>0.21797721</v>
      </c>
      <c r="FW766" s="60">
        <v>0.24756590000000001</v>
      </c>
      <c r="FX766" s="60">
        <v>0.28085949999999998</v>
      </c>
      <c r="FY766" s="60">
        <v>0.31824603000000001</v>
      </c>
      <c r="FZ766" s="60">
        <v>0.36013683000000002</v>
      </c>
      <c r="GA766" s="60">
        <v>0.4069641</v>
      </c>
      <c r="GB766" s="60">
        <v>0.45917809999999998</v>
      </c>
      <c r="GC766" s="60">
        <v>0.51724289999999995</v>
      </c>
      <c r="GD766" s="60">
        <v>0.58163200999999998</v>
      </c>
      <c r="GE766" s="60">
        <v>0.65282180000000001</v>
      </c>
      <c r="GF766" s="60">
        <v>0.73128470000000001</v>
      </c>
      <c r="GG766" s="60">
        <v>0.84944090000000005</v>
      </c>
      <c r="GH766" s="60">
        <v>0.96051763999999995</v>
      </c>
      <c r="GI766" s="60">
        <v>1.0827960000000001</v>
      </c>
      <c r="GJ766" s="60">
        <v>1.164426</v>
      </c>
      <c r="GK766" s="60">
        <v>1.359067</v>
      </c>
      <c r="GL766" s="60">
        <v>1.6519250000000001</v>
      </c>
      <c r="GM766" s="60">
        <v>1.988604</v>
      </c>
      <c r="GN766" s="60">
        <v>2.3349082000000001</v>
      </c>
      <c r="GO766" s="60">
        <v>2.7067399999999999</v>
      </c>
      <c r="GP766" s="60">
        <v>3.1524549999999998</v>
      </c>
      <c r="GQ766" s="60">
        <v>3.6076291999999999</v>
      </c>
      <c r="GR766" s="60">
        <v>4.0566370000000003</v>
      </c>
      <c r="GS766" s="60">
        <v>4.4824023000000004</v>
      </c>
    </row>
    <row r="767" spans="1:201" x14ac:dyDescent="0.2">
      <c r="A767" s="70">
        <v>42229.130798611113</v>
      </c>
      <c r="B767" s="60">
        <v>0</v>
      </c>
      <c r="C767" s="60">
        <v>5.0880999999999995E-4</v>
      </c>
      <c r="D767" s="60">
        <v>6.1003000000000001E-4</v>
      </c>
      <c r="E767" s="60">
        <v>6.1795000000000003E-4</v>
      </c>
      <c r="F767" s="60">
        <v>6.2277000000000003E-4</v>
      </c>
      <c r="G767" s="60">
        <v>7.2900999999999999E-4</v>
      </c>
      <c r="H767" s="60">
        <v>8.2793000000000005E-4</v>
      </c>
      <c r="I767" s="60">
        <v>9.1982000000000001E-4</v>
      </c>
      <c r="J767" s="60">
        <v>1.00497E-3</v>
      </c>
      <c r="K767" s="60">
        <v>9.1204999999999997E-4</v>
      </c>
      <c r="L767" s="60">
        <v>9.6502000000000003E-4</v>
      </c>
      <c r="M767" s="60">
        <v>8.7752999999999996E-4</v>
      </c>
      <c r="N767" s="60">
        <v>9.1244000000000004E-4</v>
      </c>
      <c r="O767" s="60">
        <v>9.4512000000000003E-4</v>
      </c>
      <c r="P767" s="60">
        <v>9.7568000000000004E-4</v>
      </c>
      <c r="Q767" s="60">
        <v>1.02082E-3</v>
      </c>
      <c r="R767" s="60">
        <v>1.0611399999999999E-3</v>
      </c>
      <c r="S767" s="60">
        <v>1.0969599999999999E-3</v>
      </c>
      <c r="T767" s="60">
        <v>1.12857E-3</v>
      </c>
      <c r="U767" s="60">
        <v>1.0229799999999999E-3</v>
      </c>
      <c r="V767" s="60">
        <v>9.4992000000000004E-4</v>
      </c>
      <c r="W767" s="60">
        <v>9.6466E-4</v>
      </c>
      <c r="X767" s="60">
        <v>9.7765000000000005E-4</v>
      </c>
      <c r="Y767" s="60">
        <v>9.8904000000000006E-4</v>
      </c>
      <c r="Z767" s="60">
        <v>9.9894000000000003E-4</v>
      </c>
      <c r="AA767" s="60">
        <v>1.0074299999999999E-3</v>
      </c>
      <c r="AB767" s="60">
        <v>1.01457E-3</v>
      </c>
      <c r="AC767" s="60">
        <v>1.02042E-3</v>
      </c>
      <c r="AD767" s="60">
        <v>9.4311999999999998E-4</v>
      </c>
      <c r="AE767" s="60">
        <v>9.4534999999999997E-4</v>
      </c>
      <c r="AF767" s="60">
        <v>9.3539999999999997E-4</v>
      </c>
      <c r="AG767" s="60">
        <v>9.2449999999999997E-4</v>
      </c>
      <c r="AH767" s="60">
        <v>9.1268999999999996E-4</v>
      </c>
      <c r="AI767" s="60">
        <v>9.0001000000000002E-4</v>
      </c>
      <c r="AJ767" s="60">
        <v>8.8652999999999996E-4</v>
      </c>
      <c r="AK767" s="60">
        <v>8.7233000000000005E-4</v>
      </c>
      <c r="AL767" s="60">
        <v>7.9982000000000002E-4</v>
      </c>
      <c r="AM767" s="60">
        <v>7.9082999999999996E-4</v>
      </c>
      <c r="AN767" s="60">
        <v>7.8187000000000005E-4</v>
      </c>
      <c r="AO767" s="60">
        <v>7.7291000000000002E-4</v>
      </c>
      <c r="AP767" s="60">
        <v>7.6384000000000001E-4</v>
      </c>
      <c r="AQ767" s="60">
        <v>7.5458999999999997E-4</v>
      </c>
      <c r="AR767" s="60">
        <v>7.4509999999999995E-4</v>
      </c>
      <c r="AS767" s="60">
        <v>7.3536999999999995E-4</v>
      </c>
      <c r="AT767" s="60">
        <v>6.7663E-4</v>
      </c>
      <c r="AU767" s="60">
        <v>6.4026000000000003E-4</v>
      </c>
      <c r="AV767" s="60">
        <v>6.3163E-4</v>
      </c>
      <c r="AW767" s="60">
        <v>6.2294E-4</v>
      </c>
      <c r="AX767" s="60">
        <v>6.1423000000000001E-4</v>
      </c>
      <c r="AY767" s="60">
        <v>6.0548999999999998E-4</v>
      </c>
      <c r="AZ767" s="60">
        <v>5.7348999999999996E-4</v>
      </c>
      <c r="BA767" s="60">
        <v>5.6535000000000005E-4</v>
      </c>
      <c r="BB767" s="60">
        <v>5.5402999999999995E-4</v>
      </c>
      <c r="BC767" s="60">
        <v>5.5212999999999996E-4</v>
      </c>
      <c r="BD767" s="60">
        <v>5.5018000000000005E-4</v>
      </c>
      <c r="BE767" s="60">
        <v>5.2736000000000005E-4</v>
      </c>
      <c r="BF767" s="60">
        <v>5.262E-4</v>
      </c>
      <c r="BG767" s="60">
        <v>5.2415000000000003E-4</v>
      </c>
      <c r="BH767" s="60">
        <v>5.2207000000000002E-4</v>
      </c>
      <c r="BI767" s="60">
        <v>5.1997000000000002E-4</v>
      </c>
      <c r="BJ767" s="60">
        <v>4.9874999999999995E-4</v>
      </c>
      <c r="BK767" s="60">
        <v>4.7884000000000002E-4</v>
      </c>
      <c r="BL767" s="60">
        <v>4.7705000000000002E-4</v>
      </c>
      <c r="BM767" s="60">
        <v>4.7526000000000003E-4</v>
      </c>
      <c r="BN767" s="60">
        <v>4.7347999999999997E-4</v>
      </c>
      <c r="BO767" s="60">
        <v>4.7137999999999998E-4</v>
      </c>
      <c r="BP767" s="60">
        <v>4.6928999999999997E-4</v>
      </c>
      <c r="BQ767" s="60">
        <v>4.5096999999999997E-4</v>
      </c>
      <c r="BR767" s="60">
        <v>4.4872999999999999E-4</v>
      </c>
      <c r="BS767" s="60">
        <v>4.4651000000000001E-4</v>
      </c>
      <c r="BT767" s="60">
        <v>4.4192999999999999E-4</v>
      </c>
      <c r="BU767" s="60">
        <v>4.3705000000000003E-4</v>
      </c>
      <c r="BV767" s="60">
        <v>4.3220999999999998E-4</v>
      </c>
      <c r="BW767" s="60">
        <v>4.2742000000000002E-4</v>
      </c>
      <c r="BX767" s="60">
        <v>4.2265E-4</v>
      </c>
      <c r="BY767" s="60">
        <v>4.1793000000000001E-4</v>
      </c>
      <c r="BZ767" s="60">
        <v>4.1323999999999999E-4</v>
      </c>
      <c r="CA767" s="60">
        <v>4.0859000000000002E-4</v>
      </c>
      <c r="CB767" s="60">
        <v>4.0470000000000002E-4</v>
      </c>
      <c r="CC767" s="60">
        <v>3.8737E-4</v>
      </c>
      <c r="CD767" s="60">
        <v>3.8377000000000002E-4</v>
      </c>
      <c r="CE767" s="60">
        <v>3.8020000000000003E-4</v>
      </c>
      <c r="CF767" s="60">
        <v>3.7666000000000002E-4</v>
      </c>
      <c r="CG767" s="60">
        <v>3.7314E-4</v>
      </c>
      <c r="CH767" s="60">
        <v>3.6998000000000001E-4</v>
      </c>
      <c r="CI767" s="60">
        <v>3.6685E-4</v>
      </c>
      <c r="CJ767" s="60">
        <v>3.6350999999999999E-4</v>
      </c>
      <c r="CK767" s="60">
        <v>3.6021000000000002E-4</v>
      </c>
      <c r="CL767" s="60">
        <v>3.5692999999999999E-4</v>
      </c>
      <c r="CM767" s="60">
        <v>3.5367999999999999E-4</v>
      </c>
      <c r="CN767" s="60">
        <v>3.5043999999999999E-4</v>
      </c>
      <c r="CO767" s="60">
        <v>1.9301999999999999E-4</v>
      </c>
      <c r="CP767" s="60">
        <v>1.9306999999999999E-4</v>
      </c>
      <c r="CQ767" s="60">
        <v>1.9299000000000001E-4</v>
      </c>
      <c r="CR767" s="60">
        <v>1.928E-4</v>
      </c>
      <c r="CS767" s="60">
        <v>1.9256000000000001E-4</v>
      </c>
      <c r="CT767" s="60">
        <v>1.9228999999999999E-4</v>
      </c>
      <c r="CU767" s="60">
        <v>1.9204000000000001E-4</v>
      </c>
      <c r="CV767" s="60">
        <v>1.9186E-4</v>
      </c>
      <c r="CW767" s="60">
        <v>1.9165999999999999E-4</v>
      </c>
      <c r="CX767" s="60">
        <v>1.9149E-4</v>
      </c>
      <c r="CY767" s="60">
        <v>1.5695999999999999E-4</v>
      </c>
      <c r="CZ767" s="60">
        <v>1.5609E-4</v>
      </c>
      <c r="DA767" s="60">
        <v>1.5542999999999999E-4</v>
      </c>
      <c r="DB767" s="60">
        <v>1.5505E-4</v>
      </c>
      <c r="DC767" s="60">
        <v>1.5494E-4</v>
      </c>
      <c r="DD767" s="60">
        <v>1.5516E-4</v>
      </c>
      <c r="DE767" s="60">
        <v>1.5552E-4</v>
      </c>
      <c r="DF767" s="60">
        <v>1.5599E-4</v>
      </c>
      <c r="DG767" s="60">
        <v>1.5631E-4</v>
      </c>
      <c r="DH767" s="60">
        <v>1.3312999999999999E-4</v>
      </c>
      <c r="DI767" s="60">
        <v>1.3296E-4</v>
      </c>
      <c r="DJ767" s="60">
        <v>1.3307999999999999E-4</v>
      </c>
      <c r="DK767" s="60">
        <v>1.3353E-4</v>
      </c>
      <c r="DL767" s="60">
        <v>1.3427E-4</v>
      </c>
      <c r="DM767" s="60">
        <v>1.3522999999999999E-4</v>
      </c>
      <c r="DN767" s="60">
        <v>1.3635000000000001E-4</v>
      </c>
      <c r="DO767" s="60">
        <v>1.3757999999999999E-4</v>
      </c>
      <c r="DP767" s="60">
        <v>1.3892E-4</v>
      </c>
      <c r="DQ767" s="60">
        <v>1.4035E-4</v>
      </c>
      <c r="DR767" s="60">
        <v>1.4177999999999999E-4</v>
      </c>
      <c r="DS767" s="60">
        <v>1.4339999999999999E-4</v>
      </c>
      <c r="DT767" s="60">
        <v>1.4506E-4</v>
      </c>
      <c r="DU767" s="60">
        <v>1.4672E-4</v>
      </c>
      <c r="DV767" s="60">
        <v>1.4833000000000001E-4</v>
      </c>
      <c r="DW767" s="60">
        <v>1.4982999999999999E-4</v>
      </c>
      <c r="DX767" s="60">
        <v>1.5118999999999999E-4</v>
      </c>
      <c r="DY767" s="60">
        <v>1.5221000000000001E-4</v>
      </c>
      <c r="DZ767" s="60">
        <v>1.5307999999999999E-4</v>
      </c>
      <c r="EA767" s="60">
        <v>1.5385999999999999E-4</v>
      </c>
      <c r="EB767" s="60">
        <v>1.5438E-4</v>
      </c>
      <c r="EC767" s="60">
        <v>1.5475999999999999E-4</v>
      </c>
      <c r="ED767" s="60">
        <v>1.5498000000000001E-4</v>
      </c>
      <c r="EE767" s="60">
        <v>1.5508000000000001E-4</v>
      </c>
      <c r="EF767" s="60">
        <v>1.5515E-4</v>
      </c>
      <c r="EG767" s="60">
        <v>1.5530000000000001E-4</v>
      </c>
      <c r="EH767" s="60">
        <v>1.5569E-4</v>
      </c>
      <c r="EI767" s="60">
        <v>1.5652E-4</v>
      </c>
      <c r="EJ767" s="60">
        <v>1.5805999999999999E-4</v>
      </c>
      <c r="EK767" s="60">
        <v>1.6065E-4</v>
      </c>
      <c r="EL767" s="60">
        <v>1.6472000000000001E-4</v>
      </c>
      <c r="EM767" s="60">
        <v>1.7464999999999999E-4</v>
      </c>
      <c r="EN767" s="60">
        <v>1.9095000000000001E-4</v>
      </c>
      <c r="EO767" s="60">
        <v>2.0724E-4</v>
      </c>
      <c r="EP767" s="60">
        <v>2.2912E-4</v>
      </c>
      <c r="EQ767" s="60">
        <v>2.5800999999999998E-4</v>
      </c>
      <c r="ER767" s="60">
        <v>2.9559999999999998E-4</v>
      </c>
      <c r="ES767" s="60">
        <v>3.6619000000000002E-4</v>
      </c>
      <c r="ET767" s="60">
        <v>4.6359E-4</v>
      </c>
      <c r="EU767" s="60">
        <v>6.2350000000000003E-4</v>
      </c>
      <c r="EV767" s="60">
        <v>8.4659000000000004E-4</v>
      </c>
      <c r="EW767" s="60">
        <v>1.1518399999999999E-3</v>
      </c>
      <c r="EX767" s="60">
        <v>1.5624899999999999E-3</v>
      </c>
      <c r="EY767" s="60">
        <v>2.1068300000000001E-3</v>
      </c>
      <c r="EZ767" s="60">
        <v>2.8191900000000001E-3</v>
      </c>
      <c r="FA767" s="60">
        <v>3.7411900000000001E-3</v>
      </c>
      <c r="FB767" s="60">
        <v>4.9233699999999998E-3</v>
      </c>
      <c r="FC767" s="60">
        <v>6.4272499999999998E-3</v>
      </c>
      <c r="FD767" s="60">
        <v>8.3279400000000007E-3</v>
      </c>
      <c r="FE767" s="60">
        <v>1.0717590000000001E-2</v>
      </c>
      <c r="FF767" s="60">
        <v>1.3709539999999999E-2</v>
      </c>
      <c r="FG767" s="60">
        <v>1.7024919999999999E-2</v>
      </c>
      <c r="FH767" s="60">
        <v>2.1062290000000001E-2</v>
      </c>
      <c r="FI767" s="60">
        <v>2.59712E-2</v>
      </c>
      <c r="FJ767" s="60">
        <v>3.1932450000000001E-2</v>
      </c>
      <c r="FK767" s="60">
        <v>3.9164129999999998E-2</v>
      </c>
      <c r="FL767" s="60">
        <v>4.7928520000000002E-2</v>
      </c>
      <c r="FM767" s="60">
        <v>5.8539470000000003E-2</v>
      </c>
      <c r="FN767" s="60">
        <v>7.1370459999999997E-2</v>
      </c>
      <c r="FO767" s="60">
        <v>8.3106639999999996E-2</v>
      </c>
      <c r="FP767" s="60">
        <v>9.6689750000000005E-2</v>
      </c>
      <c r="FQ767" s="60">
        <v>0.11037279999999999</v>
      </c>
      <c r="FR767" s="60">
        <v>0.12590499999999999</v>
      </c>
      <c r="FS767" s="60">
        <v>0.14351839999999999</v>
      </c>
      <c r="FT767" s="60">
        <v>0.16346840000000001</v>
      </c>
      <c r="FU767" s="60">
        <v>0.18603513999999999</v>
      </c>
      <c r="FV767" s="60">
        <v>0.21152380000000001</v>
      </c>
      <c r="FW767" s="60">
        <v>0.24026511</v>
      </c>
      <c r="FX767" s="60">
        <v>0.27261521999999999</v>
      </c>
      <c r="FY767" s="60">
        <v>0.30895500999999997</v>
      </c>
      <c r="FZ767" s="60">
        <v>0.34968880000000002</v>
      </c>
      <c r="GA767" s="60">
        <v>0.39524232999999998</v>
      </c>
      <c r="GB767" s="60">
        <v>0.44606000000000001</v>
      </c>
      <c r="GC767" s="60">
        <v>0.50260101999999995</v>
      </c>
      <c r="GD767" s="60">
        <v>0.56533520000000004</v>
      </c>
      <c r="GE767" s="60">
        <v>0.63473641000000003</v>
      </c>
      <c r="GF767" s="60">
        <v>0.71127680000000004</v>
      </c>
      <c r="GG767" s="60">
        <v>0.82664762999999997</v>
      </c>
      <c r="GH767" s="60">
        <v>0.93519790000000003</v>
      </c>
      <c r="GI767" s="60">
        <v>1.0548021000000001</v>
      </c>
      <c r="GJ767" s="60">
        <v>1.134693</v>
      </c>
      <c r="GK767" s="60">
        <v>1.3254523</v>
      </c>
      <c r="GL767" s="60">
        <v>1.6130709999999999</v>
      </c>
      <c r="GM767" s="60">
        <v>1.944499</v>
      </c>
      <c r="GN767" s="60">
        <v>2.2862083000000002</v>
      </c>
      <c r="GO767" s="60">
        <v>2.6540569999999999</v>
      </c>
      <c r="GP767" s="60">
        <v>3.0964589999999999</v>
      </c>
      <c r="GQ767" s="60">
        <v>3.5499391</v>
      </c>
      <c r="GR767" s="60">
        <v>3.9992093999999998</v>
      </c>
      <c r="GS767" s="60">
        <v>4.4274272000000003</v>
      </c>
    </row>
    <row r="768" spans="1:201" x14ac:dyDescent="0.2">
      <c r="A768" s="70">
        <v>42229.140798611108</v>
      </c>
      <c r="B768" s="60">
        <v>0</v>
      </c>
      <c r="C768" s="60">
        <v>5.0903000000000005E-4</v>
      </c>
      <c r="D768" s="60">
        <v>6.1028999999999999E-4</v>
      </c>
      <c r="E768" s="60">
        <v>6.1822999999999999E-4</v>
      </c>
      <c r="F768" s="60">
        <v>6.2310000000000002E-4</v>
      </c>
      <c r="G768" s="60">
        <v>7.2941E-4</v>
      </c>
      <c r="H768" s="60">
        <v>8.2841000000000002E-4</v>
      </c>
      <c r="I768" s="60">
        <v>9.2035999999999995E-4</v>
      </c>
      <c r="J768" s="60">
        <v>1.0055800000000001E-3</v>
      </c>
      <c r="K768" s="60">
        <v>9.1261999999999995E-4</v>
      </c>
      <c r="L768" s="60">
        <v>9.6562000000000004E-4</v>
      </c>
      <c r="M768" s="60">
        <v>8.7808000000000005E-4</v>
      </c>
      <c r="N768" s="60">
        <v>9.1301000000000002E-4</v>
      </c>
      <c r="O768" s="60">
        <v>9.4572000000000005E-4</v>
      </c>
      <c r="P768" s="60">
        <v>9.7630000000000004E-4</v>
      </c>
      <c r="Q768" s="60">
        <v>1.02147E-3</v>
      </c>
      <c r="R768" s="60">
        <v>1.0617999999999999E-3</v>
      </c>
      <c r="S768" s="60">
        <v>1.09763E-3</v>
      </c>
      <c r="T768" s="60">
        <v>1.1292400000000001E-3</v>
      </c>
      <c r="U768" s="60">
        <v>1.0235699999999999E-3</v>
      </c>
      <c r="V768" s="60">
        <v>9.5049999999999996E-4</v>
      </c>
      <c r="W768" s="60">
        <v>9.6522999999999997E-4</v>
      </c>
      <c r="X768" s="60">
        <v>9.7820000000000003E-4</v>
      </c>
      <c r="Y768" s="60">
        <v>9.8955000000000006E-4</v>
      </c>
      <c r="Z768" s="60">
        <v>9.993999999999999E-4</v>
      </c>
      <c r="AA768" s="60">
        <v>1.0078400000000001E-3</v>
      </c>
      <c r="AB768" s="60">
        <v>1.01494E-3</v>
      </c>
      <c r="AC768" s="60">
        <v>1.0207599999999999E-3</v>
      </c>
      <c r="AD768" s="60">
        <v>9.4346000000000002E-4</v>
      </c>
      <c r="AE768" s="60">
        <v>9.4567000000000002E-4</v>
      </c>
      <c r="AF768" s="60">
        <v>9.3563000000000001E-4</v>
      </c>
      <c r="AG768" s="60">
        <v>9.2464000000000001E-4</v>
      </c>
      <c r="AH768" s="60">
        <v>9.1275999999999998E-4</v>
      </c>
      <c r="AI768" s="60">
        <v>9.0003000000000001E-4</v>
      </c>
      <c r="AJ768" s="60">
        <v>8.8650000000000003E-4</v>
      </c>
      <c r="AK768" s="60">
        <v>8.7226999999999997E-4</v>
      </c>
      <c r="AL768" s="60">
        <v>7.9978000000000004E-4</v>
      </c>
      <c r="AM768" s="60">
        <v>7.9073000000000001E-4</v>
      </c>
      <c r="AN768" s="60">
        <v>7.8171000000000002E-4</v>
      </c>
      <c r="AO768" s="60">
        <v>7.7269999999999997E-4</v>
      </c>
      <c r="AP768" s="60">
        <v>7.6360000000000002E-4</v>
      </c>
      <c r="AQ768" s="60">
        <v>7.5434000000000005E-4</v>
      </c>
      <c r="AR768" s="60">
        <v>7.4485999999999997E-4</v>
      </c>
      <c r="AS768" s="60">
        <v>7.3514000000000001E-4</v>
      </c>
      <c r="AT768" s="60">
        <v>6.7648999999999997E-4</v>
      </c>
      <c r="AU768" s="60">
        <v>6.4015999999999997E-4</v>
      </c>
      <c r="AV768" s="60">
        <v>6.3153000000000005E-4</v>
      </c>
      <c r="AW768" s="60">
        <v>6.2284000000000005E-4</v>
      </c>
      <c r="AX768" s="60">
        <v>6.1412000000000001E-4</v>
      </c>
      <c r="AY768" s="60">
        <v>6.0537000000000004E-4</v>
      </c>
      <c r="AZ768" s="60">
        <v>5.7341E-4</v>
      </c>
      <c r="BA768" s="60">
        <v>5.6526999999999999E-4</v>
      </c>
      <c r="BB768" s="60">
        <v>5.5396999999999998E-4</v>
      </c>
      <c r="BC768" s="60">
        <v>5.5208000000000004E-4</v>
      </c>
      <c r="BD768" s="60">
        <v>5.5015000000000001E-4</v>
      </c>
      <c r="BE768" s="60">
        <v>5.2736000000000005E-4</v>
      </c>
      <c r="BF768" s="60">
        <v>5.2621000000000005E-4</v>
      </c>
      <c r="BG768" s="60">
        <v>5.2417999999999996E-4</v>
      </c>
      <c r="BH768" s="60">
        <v>5.2211E-4</v>
      </c>
      <c r="BI768" s="60">
        <v>5.2002000000000005E-4</v>
      </c>
      <c r="BJ768" s="60">
        <v>4.9883999999999996E-4</v>
      </c>
      <c r="BK768" s="60">
        <v>4.7896000000000001E-4</v>
      </c>
      <c r="BL768" s="60">
        <v>4.7718000000000001E-4</v>
      </c>
      <c r="BM768" s="60">
        <v>4.7539000000000001E-4</v>
      </c>
      <c r="BN768" s="60">
        <v>4.7361000000000001E-4</v>
      </c>
      <c r="BO768" s="60">
        <v>4.7150000000000002E-4</v>
      </c>
      <c r="BP768" s="60">
        <v>4.6941000000000002E-4</v>
      </c>
      <c r="BQ768" s="60">
        <v>4.5111000000000001E-4</v>
      </c>
      <c r="BR768" s="60">
        <v>4.4886999999999998E-4</v>
      </c>
      <c r="BS768" s="60">
        <v>4.4664999999999999E-4</v>
      </c>
      <c r="BT768" s="60">
        <v>4.4205999999999998E-4</v>
      </c>
      <c r="BU768" s="60">
        <v>4.3718000000000001E-4</v>
      </c>
      <c r="BV768" s="60">
        <v>4.3234000000000002E-4</v>
      </c>
      <c r="BW768" s="60">
        <v>4.2753000000000002E-4</v>
      </c>
      <c r="BX768" s="60">
        <v>4.2276999999999999E-4</v>
      </c>
      <c r="BY768" s="60">
        <v>4.1804E-4</v>
      </c>
      <c r="BZ768" s="60">
        <v>4.1334999999999999E-4</v>
      </c>
      <c r="CA768" s="60">
        <v>4.0869000000000002E-4</v>
      </c>
      <c r="CB768" s="60">
        <v>4.0479999999999997E-4</v>
      </c>
      <c r="CC768" s="60">
        <v>3.8748E-4</v>
      </c>
      <c r="CD768" s="60">
        <v>3.8388000000000002E-4</v>
      </c>
      <c r="CE768" s="60">
        <v>3.8031000000000002E-4</v>
      </c>
      <c r="CF768" s="60">
        <v>3.7676000000000002E-4</v>
      </c>
      <c r="CG768" s="60">
        <v>3.7323E-4</v>
      </c>
      <c r="CH768" s="60">
        <v>3.7007000000000001E-4</v>
      </c>
      <c r="CI768" s="60">
        <v>3.6693000000000001E-4</v>
      </c>
      <c r="CJ768" s="60">
        <v>3.6358000000000001E-4</v>
      </c>
      <c r="CK768" s="60">
        <v>3.6026999999999999E-4</v>
      </c>
      <c r="CL768" s="60">
        <v>3.5699000000000001E-4</v>
      </c>
      <c r="CM768" s="60">
        <v>3.5373000000000002E-4</v>
      </c>
      <c r="CN768" s="60">
        <v>3.5048000000000002E-4</v>
      </c>
      <c r="CO768" s="60">
        <v>1.9293000000000001E-4</v>
      </c>
      <c r="CP768" s="60">
        <v>1.9301E-4</v>
      </c>
      <c r="CQ768" s="60">
        <v>1.9296E-4</v>
      </c>
      <c r="CR768" s="60">
        <v>1.928E-4</v>
      </c>
      <c r="CS768" s="60">
        <v>1.9258E-4</v>
      </c>
      <c r="CT768" s="60">
        <v>1.9232E-4</v>
      </c>
      <c r="CU768" s="60">
        <v>1.9207E-4</v>
      </c>
      <c r="CV768" s="60">
        <v>1.9188000000000001E-4</v>
      </c>
      <c r="CW768" s="60">
        <v>1.9168000000000001E-4</v>
      </c>
      <c r="CX768" s="60">
        <v>1.9149999999999999E-4</v>
      </c>
      <c r="CY768" s="60">
        <v>1.5724000000000001E-4</v>
      </c>
      <c r="CZ768" s="60">
        <v>1.5634000000000001E-4</v>
      </c>
      <c r="DA768" s="60">
        <v>1.5561000000000001E-4</v>
      </c>
      <c r="DB768" s="60">
        <v>1.5515E-4</v>
      </c>
      <c r="DC768" s="60">
        <v>1.5495999999999999E-4</v>
      </c>
      <c r="DD768" s="60">
        <v>1.5509000000000001E-4</v>
      </c>
      <c r="DE768" s="60">
        <v>1.5541E-4</v>
      </c>
      <c r="DF768" s="60">
        <v>1.5584E-4</v>
      </c>
      <c r="DG768" s="60">
        <v>1.5615E-4</v>
      </c>
      <c r="DH768" s="60">
        <v>1.3318999999999999E-4</v>
      </c>
      <c r="DI768" s="60">
        <v>1.3299000000000001E-4</v>
      </c>
      <c r="DJ768" s="60">
        <v>1.3303999999999999E-4</v>
      </c>
      <c r="DK768" s="60">
        <v>1.3341000000000001E-4</v>
      </c>
      <c r="DL768" s="60">
        <v>1.3409000000000001E-4</v>
      </c>
      <c r="DM768" s="60">
        <v>1.3499000000000001E-4</v>
      </c>
      <c r="DN768" s="60">
        <v>1.3606999999999999E-4</v>
      </c>
      <c r="DO768" s="60">
        <v>1.3727999999999999E-4</v>
      </c>
      <c r="DP768" s="60">
        <v>1.3859000000000001E-4</v>
      </c>
      <c r="DQ768" s="60">
        <v>1.3999999999999999E-4</v>
      </c>
      <c r="DR768" s="60">
        <v>1.4140999999999999E-4</v>
      </c>
      <c r="DS768" s="60">
        <v>1.4302E-4</v>
      </c>
      <c r="DT768" s="60">
        <v>1.4467000000000001E-4</v>
      </c>
      <c r="DU768" s="60">
        <v>1.4632999999999999E-4</v>
      </c>
      <c r="DV768" s="60">
        <v>1.4794999999999999E-4</v>
      </c>
      <c r="DW768" s="60">
        <v>1.4946999999999999E-4</v>
      </c>
      <c r="DX768" s="60">
        <v>1.5086E-4</v>
      </c>
      <c r="DY768" s="60">
        <v>1.5192E-4</v>
      </c>
      <c r="DZ768" s="60">
        <v>1.5283000000000001E-4</v>
      </c>
      <c r="EA768" s="60">
        <v>1.5365999999999999E-4</v>
      </c>
      <c r="EB768" s="60">
        <v>1.5422E-4</v>
      </c>
      <c r="EC768" s="60">
        <v>1.5464E-4</v>
      </c>
      <c r="ED768" s="60">
        <v>1.549E-4</v>
      </c>
      <c r="EE768" s="60">
        <v>1.5503000000000001E-4</v>
      </c>
      <c r="EF768" s="60">
        <v>1.5511E-4</v>
      </c>
      <c r="EG768" s="60">
        <v>1.5524000000000001E-4</v>
      </c>
      <c r="EH768" s="60">
        <v>1.5558E-4</v>
      </c>
      <c r="EI768" s="60">
        <v>1.5631E-4</v>
      </c>
      <c r="EJ768" s="60">
        <v>1.5768999999999999E-4</v>
      </c>
      <c r="EK768" s="60">
        <v>1.6004999999999999E-4</v>
      </c>
      <c r="EL768" s="60">
        <v>1.6379E-4</v>
      </c>
      <c r="EM768" s="60">
        <v>1.7301999999999999E-4</v>
      </c>
      <c r="EN768" s="60">
        <v>1.8828000000000001E-4</v>
      </c>
      <c r="EO768" s="60">
        <v>2.0359999999999999E-4</v>
      </c>
      <c r="EP768" s="60">
        <v>2.2424000000000001E-4</v>
      </c>
      <c r="EQ768" s="60">
        <v>2.5157000000000001E-4</v>
      </c>
      <c r="ER768" s="60">
        <v>2.8724000000000002E-4</v>
      </c>
      <c r="ES768" s="60">
        <v>3.5441999999999998E-4</v>
      </c>
      <c r="ET768" s="60">
        <v>4.4737999999999999E-4</v>
      </c>
      <c r="EU768" s="60">
        <v>6.0041000000000001E-4</v>
      </c>
      <c r="EV768" s="60">
        <v>8.1442999999999999E-4</v>
      </c>
      <c r="EW768" s="60">
        <v>1.1078699999999999E-3</v>
      </c>
      <c r="EX768" s="60">
        <v>1.5033500000000001E-3</v>
      </c>
      <c r="EY768" s="60">
        <v>2.02842E-3</v>
      </c>
      <c r="EZ768" s="60">
        <v>2.7164799999999998E-3</v>
      </c>
      <c r="FA768" s="60">
        <v>3.6080499999999998E-3</v>
      </c>
      <c r="FB768" s="60">
        <v>4.7522900000000002E-3</v>
      </c>
      <c r="FC768" s="60">
        <v>6.20902E-3</v>
      </c>
      <c r="FD768" s="60">
        <v>8.0512699999999993E-3</v>
      </c>
      <c r="FE768" s="60">
        <v>1.0368499999999999E-2</v>
      </c>
      <c r="FF768" s="60">
        <v>1.327076E-2</v>
      </c>
      <c r="FG768" s="60">
        <v>1.6487459999999999E-2</v>
      </c>
      <c r="FH768" s="60">
        <v>2.0405159999999999E-2</v>
      </c>
      <c r="FI768" s="60">
        <v>2.5168880000000001E-2</v>
      </c>
      <c r="FJ768" s="60">
        <v>3.0953919999999999E-2</v>
      </c>
      <c r="FK768" s="60">
        <v>3.7971810000000002E-2</v>
      </c>
      <c r="FL768" s="60">
        <v>4.6476959999999998E-2</v>
      </c>
      <c r="FM768" s="60">
        <v>5.6773990000000003E-2</v>
      </c>
      <c r="FN768" s="60">
        <v>6.9225590000000004E-2</v>
      </c>
      <c r="FO768" s="60">
        <v>8.0613019999999994E-2</v>
      </c>
      <c r="FP768" s="60">
        <v>9.3792940000000005E-2</v>
      </c>
      <c r="FQ768" s="60">
        <v>0.10707053</v>
      </c>
      <c r="FR768" s="60">
        <v>0.1221438</v>
      </c>
      <c r="FS768" s="60">
        <v>0.13923869999999999</v>
      </c>
      <c r="FT768" s="60">
        <v>0.1586043</v>
      </c>
      <c r="FU768" s="60">
        <v>0.18051392999999999</v>
      </c>
      <c r="FV768" s="60">
        <v>0.2052659</v>
      </c>
      <c r="FW768" s="60">
        <v>0.23318374</v>
      </c>
      <c r="FX768" s="60">
        <v>0.26461639999999997</v>
      </c>
      <c r="FY768" s="60">
        <v>0.29993751000000002</v>
      </c>
      <c r="FZ768" s="60">
        <v>0.33954450000000003</v>
      </c>
      <c r="GA768" s="60">
        <v>0.38385652999999997</v>
      </c>
      <c r="GB768" s="60">
        <v>0.43331199999999997</v>
      </c>
      <c r="GC768" s="60">
        <v>0.48836513999999998</v>
      </c>
      <c r="GD768" s="60">
        <v>0.54948151000000001</v>
      </c>
      <c r="GE768" s="60">
        <v>0.61713260000000003</v>
      </c>
      <c r="GF768" s="60">
        <v>0.69178949999999995</v>
      </c>
      <c r="GG768" s="60">
        <v>0.80442659999999999</v>
      </c>
      <c r="GH768" s="60">
        <v>0.91049290000000005</v>
      </c>
      <c r="GI768" s="60">
        <v>1.0274641</v>
      </c>
      <c r="GJ768" s="60">
        <v>1.1056401</v>
      </c>
      <c r="GK768" s="60">
        <v>1.2925610000000001</v>
      </c>
      <c r="GL768" s="60">
        <v>1.5749732000000001</v>
      </c>
      <c r="GM768" s="60">
        <v>1.9011524</v>
      </c>
      <c r="GN768" s="60">
        <v>2.2382339999999998</v>
      </c>
      <c r="GO768" s="60">
        <v>2.602026</v>
      </c>
      <c r="GP768" s="60">
        <v>3.0409730000000001</v>
      </c>
      <c r="GQ768" s="60">
        <v>3.4925630000000001</v>
      </c>
      <c r="GR768" s="60">
        <v>3.9418500999999999</v>
      </c>
      <c r="GS768" s="60">
        <v>4.3722371999999998</v>
      </c>
    </row>
    <row r="769" spans="1:201" x14ac:dyDescent="0.2">
      <c r="A769" s="70">
        <v>42229.150694444441</v>
      </c>
      <c r="B769" s="60">
        <v>0</v>
      </c>
      <c r="C769" s="60">
        <v>5.0925000000000005E-4</v>
      </c>
      <c r="D769" s="60">
        <v>6.1056000000000001E-4</v>
      </c>
      <c r="E769" s="60">
        <v>6.1850000000000002E-4</v>
      </c>
      <c r="F769" s="60">
        <v>6.2343000000000001E-4</v>
      </c>
      <c r="G769" s="60">
        <v>7.2981000000000001E-4</v>
      </c>
      <c r="H769" s="60">
        <v>8.2888000000000005E-4</v>
      </c>
      <c r="I769" s="60">
        <v>9.209E-4</v>
      </c>
      <c r="J769" s="60">
        <v>1.00617E-3</v>
      </c>
      <c r="K769" s="60">
        <v>9.1319000000000003E-4</v>
      </c>
      <c r="L769" s="60">
        <v>9.6621999999999995E-4</v>
      </c>
      <c r="M769" s="60">
        <v>8.7863999999999998E-4</v>
      </c>
      <c r="N769" s="60">
        <v>9.1359000000000004E-4</v>
      </c>
      <c r="O769" s="60">
        <v>9.4631999999999995E-4</v>
      </c>
      <c r="P769" s="60">
        <v>9.7692000000000005E-4</v>
      </c>
      <c r="Q769" s="60">
        <v>1.0221099999999999E-3</v>
      </c>
      <c r="R769" s="60">
        <v>1.0624600000000001E-3</v>
      </c>
      <c r="S769" s="60">
        <v>1.09829E-3</v>
      </c>
      <c r="T769" s="60">
        <v>1.12991E-3</v>
      </c>
      <c r="U769" s="60">
        <v>1.0241600000000001E-3</v>
      </c>
      <c r="V769" s="60">
        <v>9.5109000000000003E-4</v>
      </c>
      <c r="W769" s="60">
        <v>9.6579999999999995E-4</v>
      </c>
      <c r="X769" s="60">
        <v>9.7875000000000002E-4</v>
      </c>
      <c r="Y769" s="60">
        <v>9.9007000000000001E-4</v>
      </c>
      <c r="Z769" s="60">
        <v>9.9988000000000008E-4</v>
      </c>
      <c r="AA769" s="60">
        <v>1.0082699999999999E-3</v>
      </c>
      <c r="AB769" s="60">
        <v>1.0153300000000001E-3</v>
      </c>
      <c r="AC769" s="60">
        <v>1.02111E-3</v>
      </c>
      <c r="AD769" s="60">
        <v>9.4381E-4</v>
      </c>
      <c r="AE769" s="60">
        <v>9.4598999999999996E-4</v>
      </c>
      <c r="AF769" s="60">
        <v>9.3588000000000005E-4</v>
      </c>
      <c r="AG769" s="60">
        <v>9.2478999999999999E-4</v>
      </c>
      <c r="AH769" s="60">
        <v>9.1284000000000005E-4</v>
      </c>
      <c r="AI769" s="60">
        <v>9.0005E-4</v>
      </c>
      <c r="AJ769" s="60">
        <v>8.8648000000000004E-4</v>
      </c>
      <c r="AK769" s="60">
        <v>8.7221E-4</v>
      </c>
      <c r="AL769" s="60">
        <v>7.9975000000000001E-4</v>
      </c>
      <c r="AM769" s="60">
        <v>7.9064000000000001E-4</v>
      </c>
      <c r="AN769" s="60">
        <v>7.8156000000000005E-4</v>
      </c>
      <c r="AO769" s="60">
        <v>7.7249999999999997E-4</v>
      </c>
      <c r="AP769" s="60">
        <v>7.6336999999999998E-4</v>
      </c>
      <c r="AQ769" s="60">
        <v>7.5409999999999995E-4</v>
      </c>
      <c r="AR769" s="60">
        <v>7.4461999999999998E-4</v>
      </c>
      <c r="AS769" s="60">
        <v>7.3490999999999997E-4</v>
      </c>
      <c r="AT769" s="60">
        <v>6.7635000000000004E-4</v>
      </c>
      <c r="AU769" s="60">
        <v>6.4004999999999997E-4</v>
      </c>
      <c r="AV769" s="60">
        <v>6.3142000000000005E-4</v>
      </c>
      <c r="AW769" s="60">
        <v>6.2273999999999999E-4</v>
      </c>
      <c r="AX769" s="60">
        <v>6.1401000000000001E-4</v>
      </c>
      <c r="AY769" s="60">
        <v>6.0526000000000004E-4</v>
      </c>
      <c r="AZ769" s="60">
        <v>5.7331999999999999E-4</v>
      </c>
      <c r="BA769" s="60">
        <v>5.6519000000000003E-4</v>
      </c>
      <c r="BB769" s="60">
        <v>5.5389999999999997E-4</v>
      </c>
      <c r="BC769" s="60">
        <v>5.5203000000000001E-4</v>
      </c>
      <c r="BD769" s="60">
        <v>5.5011000000000003E-4</v>
      </c>
      <c r="BE769" s="60">
        <v>5.2736000000000005E-4</v>
      </c>
      <c r="BF769" s="60">
        <v>5.2621999999999999E-4</v>
      </c>
      <c r="BG769" s="60">
        <v>5.2421E-4</v>
      </c>
      <c r="BH769" s="60">
        <v>5.2214999999999998E-4</v>
      </c>
      <c r="BI769" s="60">
        <v>5.2008000000000002E-4</v>
      </c>
      <c r="BJ769" s="60">
        <v>4.9892999999999997E-4</v>
      </c>
      <c r="BK769" s="60">
        <v>4.7908E-4</v>
      </c>
      <c r="BL769" s="60">
        <v>4.773E-4</v>
      </c>
      <c r="BM769" s="60">
        <v>4.7552E-4</v>
      </c>
      <c r="BN769" s="60">
        <v>4.7374E-4</v>
      </c>
      <c r="BO769" s="60">
        <v>4.7163000000000001E-4</v>
      </c>
      <c r="BP769" s="60">
        <v>4.6953000000000001E-4</v>
      </c>
      <c r="BQ769" s="60">
        <v>4.5124999999999999E-4</v>
      </c>
      <c r="BR769" s="60">
        <v>4.4901000000000001E-4</v>
      </c>
      <c r="BS769" s="60">
        <v>4.4677999999999997E-4</v>
      </c>
      <c r="BT769" s="60">
        <v>4.4219000000000002E-4</v>
      </c>
      <c r="BU769" s="60">
        <v>4.3731E-4</v>
      </c>
      <c r="BV769" s="60">
        <v>4.3246000000000002E-4</v>
      </c>
      <c r="BW769" s="60">
        <v>4.2765000000000001E-4</v>
      </c>
      <c r="BX769" s="60">
        <v>4.2287999999999999E-4</v>
      </c>
      <c r="BY769" s="60">
        <v>4.1815E-4</v>
      </c>
      <c r="BZ769" s="60">
        <v>4.1345999999999999E-4</v>
      </c>
      <c r="CA769" s="60">
        <v>4.0880000000000002E-4</v>
      </c>
      <c r="CB769" s="60">
        <v>4.0491000000000002E-4</v>
      </c>
      <c r="CC769" s="60">
        <v>3.8759999999999999E-4</v>
      </c>
      <c r="CD769" s="60">
        <v>3.8400000000000001E-4</v>
      </c>
      <c r="CE769" s="60">
        <v>3.8042000000000002E-4</v>
      </c>
      <c r="CF769" s="60">
        <v>3.7686000000000002E-4</v>
      </c>
      <c r="CG769" s="60">
        <v>3.7333000000000001E-4</v>
      </c>
      <c r="CH769" s="60">
        <v>3.7015000000000003E-4</v>
      </c>
      <c r="CI769" s="60">
        <v>3.6701000000000003E-4</v>
      </c>
      <c r="CJ769" s="60">
        <v>3.6364999999999998E-4</v>
      </c>
      <c r="CK769" s="60">
        <v>3.6033000000000001E-4</v>
      </c>
      <c r="CL769" s="60">
        <v>3.5703999999999998E-4</v>
      </c>
      <c r="CM769" s="60">
        <v>3.5377999999999999E-4</v>
      </c>
      <c r="CN769" s="60">
        <v>3.5052E-4</v>
      </c>
      <c r="CO769" s="60">
        <v>1.9283000000000001E-4</v>
      </c>
      <c r="CP769" s="60">
        <v>1.9293000000000001E-4</v>
      </c>
      <c r="CQ769" s="60">
        <v>1.9291999999999999E-4</v>
      </c>
      <c r="CR769" s="60">
        <v>1.928E-4</v>
      </c>
      <c r="CS769" s="60">
        <v>1.9259E-4</v>
      </c>
      <c r="CT769" s="60">
        <v>1.9235000000000001E-4</v>
      </c>
      <c r="CU769" s="60">
        <v>1.9209000000000001E-4</v>
      </c>
      <c r="CV769" s="60">
        <v>1.9191E-4</v>
      </c>
      <c r="CW769" s="60">
        <v>1.917E-4</v>
      </c>
      <c r="CX769" s="60">
        <v>1.9152000000000001E-4</v>
      </c>
      <c r="CY769" s="60">
        <v>1.5752E-4</v>
      </c>
      <c r="CZ769" s="60">
        <v>1.5658999999999999E-4</v>
      </c>
      <c r="DA769" s="60">
        <v>1.5580999999999999E-4</v>
      </c>
      <c r="DB769" s="60">
        <v>1.5527E-4</v>
      </c>
      <c r="DC769" s="60">
        <v>1.55E-4</v>
      </c>
      <c r="DD769" s="60">
        <v>1.5504000000000001E-4</v>
      </c>
      <c r="DE769" s="60">
        <v>1.5530000000000001E-4</v>
      </c>
      <c r="DF769" s="60">
        <v>1.5569999999999999E-4</v>
      </c>
      <c r="DG769" s="60">
        <v>1.56E-4</v>
      </c>
      <c r="DH769" s="60">
        <v>1.3325000000000001E-4</v>
      </c>
      <c r="DI769" s="60">
        <v>1.3302E-4</v>
      </c>
      <c r="DJ769" s="60">
        <v>1.3302E-4</v>
      </c>
      <c r="DK769" s="60">
        <v>1.3332E-4</v>
      </c>
      <c r="DL769" s="60">
        <v>1.3391999999999999E-4</v>
      </c>
      <c r="DM769" s="60">
        <v>1.3477000000000001E-4</v>
      </c>
      <c r="DN769" s="60">
        <v>1.3580999999999999E-4</v>
      </c>
      <c r="DO769" s="60">
        <v>1.3698000000000001E-4</v>
      </c>
      <c r="DP769" s="60">
        <v>1.3826999999999999E-4</v>
      </c>
      <c r="DQ769" s="60">
        <v>1.3965000000000001E-4</v>
      </c>
      <c r="DR769" s="60">
        <v>1.4103999999999999E-4</v>
      </c>
      <c r="DS769" s="60">
        <v>1.4264E-4</v>
      </c>
      <c r="DT769" s="60">
        <v>1.4427999999999999E-4</v>
      </c>
      <c r="DU769" s="60">
        <v>1.4594E-4</v>
      </c>
      <c r="DV769" s="60">
        <v>1.4756E-4</v>
      </c>
      <c r="DW769" s="60">
        <v>1.4910999999999999E-4</v>
      </c>
      <c r="DX769" s="60">
        <v>1.5053000000000001E-4</v>
      </c>
      <c r="DY769" s="60">
        <v>1.5160999999999999E-4</v>
      </c>
      <c r="DZ769" s="60">
        <v>1.5255999999999999E-4</v>
      </c>
      <c r="EA769" s="60">
        <v>1.5343999999999999E-4</v>
      </c>
      <c r="EB769" s="60">
        <v>1.5404000000000001E-4</v>
      </c>
      <c r="EC769" s="60">
        <v>1.5451000000000001E-4</v>
      </c>
      <c r="ED769" s="60">
        <v>1.5480999999999999E-4</v>
      </c>
      <c r="EE769" s="60">
        <v>1.5496999999999999E-4</v>
      </c>
      <c r="EF769" s="60">
        <v>1.5506E-4</v>
      </c>
      <c r="EG769" s="60">
        <v>1.5517999999999999E-4</v>
      </c>
      <c r="EH769" s="60">
        <v>1.5548E-4</v>
      </c>
      <c r="EI769" s="60">
        <v>1.5611999999999999E-4</v>
      </c>
      <c r="EJ769" s="60">
        <v>1.5736E-4</v>
      </c>
      <c r="EK769" s="60">
        <v>1.595E-4</v>
      </c>
      <c r="EL769" s="60">
        <v>1.6292999999999999E-4</v>
      </c>
      <c r="EM769" s="60">
        <v>1.7149E-4</v>
      </c>
      <c r="EN769" s="60">
        <v>1.8577000000000001E-4</v>
      </c>
      <c r="EO769" s="60">
        <v>2.0016000000000001E-4</v>
      </c>
      <c r="EP769" s="60">
        <v>2.1961999999999999E-4</v>
      </c>
      <c r="EQ769" s="60">
        <v>2.4547000000000002E-4</v>
      </c>
      <c r="ER769" s="60">
        <v>2.7929000000000002E-4</v>
      </c>
      <c r="ES769" s="60">
        <v>3.4319999999999999E-4</v>
      </c>
      <c r="ET769" s="60">
        <v>4.3188999999999999E-4</v>
      </c>
      <c r="EU769" s="60">
        <v>5.7830000000000002E-4</v>
      </c>
      <c r="EV769" s="60">
        <v>7.8355000000000005E-4</v>
      </c>
      <c r="EW769" s="60">
        <v>1.06558E-3</v>
      </c>
      <c r="EX769" s="60">
        <v>1.4463900000000001E-3</v>
      </c>
      <c r="EY769" s="60">
        <v>1.9527800000000001E-3</v>
      </c>
      <c r="EZ769" s="60">
        <v>2.61728E-3</v>
      </c>
      <c r="FA769" s="60">
        <v>3.47934E-3</v>
      </c>
      <c r="FB769" s="60">
        <v>4.5867700000000004E-3</v>
      </c>
      <c r="FC769" s="60">
        <v>5.9977700000000004E-3</v>
      </c>
      <c r="FD769" s="60">
        <v>7.7832999999999999E-3</v>
      </c>
      <c r="FE769" s="60">
        <v>1.0030290000000001E-2</v>
      </c>
      <c r="FF769" s="60">
        <v>1.2845570000000001E-2</v>
      </c>
      <c r="FG769" s="60">
        <v>1.5966580000000001E-2</v>
      </c>
      <c r="FH769" s="60">
        <v>1.9768259999999999E-2</v>
      </c>
      <c r="FI769" s="60">
        <v>2.439125E-2</v>
      </c>
      <c r="FJ769" s="60">
        <v>3.0005549999999999E-2</v>
      </c>
      <c r="FK769" s="60">
        <v>3.6816300000000003E-2</v>
      </c>
      <c r="FL769" s="60">
        <v>4.5070279999999997E-2</v>
      </c>
      <c r="FM769" s="60">
        <v>5.506316E-2</v>
      </c>
      <c r="FN769" s="60">
        <v>6.7147170000000006E-2</v>
      </c>
      <c r="FO769" s="60">
        <v>7.8196689999999999E-2</v>
      </c>
      <c r="FP769" s="60">
        <v>9.0985880000000005E-2</v>
      </c>
      <c r="FQ769" s="60">
        <v>0.10387051</v>
      </c>
      <c r="FR769" s="60">
        <v>0.1184988</v>
      </c>
      <c r="FS769" s="60">
        <v>0.13509080000000001</v>
      </c>
      <c r="FT769" s="60">
        <v>0.15388930000000001</v>
      </c>
      <c r="FU769" s="60">
        <v>0.17516109999999999</v>
      </c>
      <c r="FV769" s="60">
        <v>0.1991976</v>
      </c>
      <c r="FW769" s="60">
        <v>0.22631519999999999</v>
      </c>
      <c r="FX769" s="60">
        <v>0.25685572000000001</v>
      </c>
      <c r="FY769" s="60">
        <v>0.29118569999999999</v>
      </c>
      <c r="FZ769" s="60">
        <v>0.32969543000000001</v>
      </c>
      <c r="GA769" s="60">
        <v>0.37279760000000001</v>
      </c>
      <c r="GB769" s="60">
        <v>0.42092449999999998</v>
      </c>
      <c r="GC769" s="60">
        <v>0.47452490000000003</v>
      </c>
      <c r="GD769" s="60">
        <v>0.53406030000000004</v>
      </c>
      <c r="GE769" s="60">
        <v>0.59999912</v>
      </c>
      <c r="GF769" s="60">
        <v>0.6728111</v>
      </c>
      <c r="GG769" s="60">
        <v>0.78276579999999996</v>
      </c>
      <c r="GH769" s="60">
        <v>0.88639122000000004</v>
      </c>
      <c r="GI769" s="60">
        <v>1.0007702999999999</v>
      </c>
      <c r="GJ769" s="60">
        <v>1.077256</v>
      </c>
      <c r="GK769" s="60">
        <v>1.260383</v>
      </c>
      <c r="GL769" s="60">
        <v>1.5376259999999999</v>
      </c>
      <c r="GM769" s="60">
        <v>1.8585621999999999</v>
      </c>
      <c r="GN769" s="60">
        <v>2.1909869999999998</v>
      </c>
      <c r="GO769" s="60">
        <v>2.5506532000000002</v>
      </c>
      <c r="GP769" s="60">
        <v>2.9860129999999998</v>
      </c>
      <c r="GQ769" s="60">
        <v>3.435524</v>
      </c>
      <c r="GR769" s="60">
        <v>3.8845900000000002</v>
      </c>
      <c r="GS769" s="60">
        <v>4.3168692000000002</v>
      </c>
    </row>
    <row r="770" spans="1:201" x14ac:dyDescent="0.2">
      <c r="A770" s="70">
        <v>42229.160694444443</v>
      </c>
      <c r="B770" s="60">
        <v>0</v>
      </c>
      <c r="C770" s="60">
        <v>5.0947000000000004E-4</v>
      </c>
      <c r="D770" s="60">
        <v>6.1081999999999998E-4</v>
      </c>
      <c r="E770" s="60">
        <v>6.1877000000000004E-4</v>
      </c>
      <c r="F770" s="60">
        <v>6.2374999999999996E-4</v>
      </c>
      <c r="G770" s="60">
        <v>7.3019999999999997E-4</v>
      </c>
      <c r="H770" s="60">
        <v>8.2934000000000003E-4</v>
      </c>
      <c r="I770" s="60">
        <v>9.2142999999999999E-4</v>
      </c>
      <c r="J770" s="60">
        <v>1.0067699999999999E-3</v>
      </c>
      <c r="K770" s="60">
        <v>9.1374999999999996E-4</v>
      </c>
      <c r="L770" s="60">
        <v>9.6681999999999996E-4</v>
      </c>
      <c r="M770" s="60">
        <v>8.7918999999999996E-4</v>
      </c>
      <c r="N770" s="60">
        <v>9.1416000000000002E-4</v>
      </c>
      <c r="O770" s="60">
        <v>9.4691999999999997E-4</v>
      </c>
      <c r="P770" s="60">
        <v>9.7752999999999989E-4</v>
      </c>
      <c r="Q770" s="60">
        <v>1.02275E-3</v>
      </c>
      <c r="R770" s="60">
        <v>1.0631200000000001E-3</v>
      </c>
      <c r="S770" s="60">
        <v>1.09896E-3</v>
      </c>
      <c r="T770" s="60">
        <v>1.13058E-3</v>
      </c>
      <c r="U770" s="60">
        <v>1.0247500000000001E-3</v>
      </c>
      <c r="V770" s="60">
        <v>9.5166999999999995E-4</v>
      </c>
      <c r="W770" s="60">
        <v>9.6637999999999997E-4</v>
      </c>
      <c r="X770" s="60">
        <v>9.7930999999999995E-4</v>
      </c>
      <c r="Y770" s="60">
        <v>9.905999999999999E-4</v>
      </c>
      <c r="Z770" s="60">
        <v>1.0003600000000001E-3</v>
      </c>
      <c r="AA770" s="60">
        <v>1.0087099999999999E-3</v>
      </c>
      <c r="AB770" s="60">
        <v>1.0157199999999999E-3</v>
      </c>
      <c r="AC770" s="60">
        <v>1.02147E-3</v>
      </c>
      <c r="AD770" s="60">
        <v>9.4417000000000004E-4</v>
      </c>
      <c r="AE770" s="60">
        <v>9.4631999999999995E-4</v>
      </c>
      <c r="AF770" s="60">
        <v>9.3612999999999997E-4</v>
      </c>
      <c r="AG770" s="60">
        <v>9.2495999999999995E-4</v>
      </c>
      <c r="AH770" s="60">
        <v>9.1292999999999995E-4</v>
      </c>
      <c r="AI770" s="60">
        <v>9.0008000000000004E-4</v>
      </c>
      <c r="AJ770" s="60">
        <v>8.8646000000000005E-4</v>
      </c>
      <c r="AK770" s="60">
        <v>8.7215999999999997E-4</v>
      </c>
      <c r="AL770" s="60">
        <v>7.9971999999999997E-4</v>
      </c>
      <c r="AM770" s="60">
        <v>7.9056000000000005E-4</v>
      </c>
      <c r="AN770" s="60">
        <v>7.8142999999999995E-4</v>
      </c>
      <c r="AO770" s="60">
        <v>7.7231000000000001E-4</v>
      </c>
      <c r="AP770" s="60">
        <v>7.6314999999999998E-4</v>
      </c>
      <c r="AQ770" s="60">
        <v>7.5385999999999997E-4</v>
      </c>
      <c r="AR770" s="60">
        <v>7.4438E-4</v>
      </c>
      <c r="AS770" s="60">
        <v>7.3468000000000003E-4</v>
      </c>
      <c r="AT770" s="60">
        <v>6.7621000000000001E-4</v>
      </c>
      <c r="AU770" s="60">
        <v>6.3993999999999998E-4</v>
      </c>
      <c r="AV770" s="60">
        <v>6.3131999999999999E-4</v>
      </c>
      <c r="AW770" s="60">
        <v>6.2264000000000004E-4</v>
      </c>
      <c r="AX770" s="60">
        <v>6.1390999999999995E-4</v>
      </c>
      <c r="AY770" s="60">
        <v>6.0515000000000005E-4</v>
      </c>
      <c r="AZ770" s="60">
        <v>5.7322999999999999E-4</v>
      </c>
      <c r="BA770" s="60">
        <v>5.6510999999999996E-4</v>
      </c>
      <c r="BB770" s="60">
        <v>5.5382999999999995E-4</v>
      </c>
      <c r="BC770" s="60">
        <v>5.5197000000000004E-4</v>
      </c>
      <c r="BD770" s="60">
        <v>5.5007000000000005E-4</v>
      </c>
      <c r="BE770" s="60">
        <v>5.2736000000000005E-4</v>
      </c>
      <c r="BF770" s="60">
        <v>5.2623000000000004E-4</v>
      </c>
      <c r="BG770" s="60">
        <v>5.2422999999999999E-4</v>
      </c>
      <c r="BH770" s="60">
        <v>5.2218999999999996E-4</v>
      </c>
      <c r="BI770" s="60">
        <v>5.2012E-4</v>
      </c>
      <c r="BJ770" s="60">
        <v>4.9901000000000004E-4</v>
      </c>
      <c r="BK770" s="60">
        <v>4.7919E-4</v>
      </c>
      <c r="BL770" s="60">
        <v>4.7741999999999999E-4</v>
      </c>
      <c r="BM770" s="60">
        <v>4.7563999999999999E-4</v>
      </c>
      <c r="BN770" s="60">
        <v>4.7385999999999999E-4</v>
      </c>
      <c r="BO770" s="60">
        <v>4.7175E-4</v>
      </c>
      <c r="BP770" s="60">
        <v>4.6966E-4</v>
      </c>
      <c r="BQ770" s="60">
        <v>4.5140000000000002E-4</v>
      </c>
      <c r="BR770" s="60">
        <v>4.4914999999999999E-4</v>
      </c>
      <c r="BS770" s="60">
        <v>4.4692000000000001E-4</v>
      </c>
      <c r="BT770" s="60">
        <v>4.4233E-4</v>
      </c>
      <c r="BU770" s="60">
        <v>4.3743999999999999E-4</v>
      </c>
      <c r="BV770" s="60">
        <v>4.3258000000000001E-4</v>
      </c>
      <c r="BW770" s="60">
        <v>4.2777000000000001E-4</v>
      </c>
      <c r="BX770" s="60">
        <v>4.2299999999999998E-4</v>
      </c>
      <c r="BY770" s="60">
        <v>4.1826E-4</v>
      </c>
      <c r="BZ770" s="60">
        <v>4.1356999999999999E-4</v>
      </c>
      <c r="CA770" s="60">
        <v>4.0891000000000001E-4</v>
      </c>
      <c r="CB770" s="60">
        <v>4.0501000000000003E-4</v>
      </c>
      <c r="CC770" s="60">
        <v>3.8771999999999998E-4</v>
      </c>
      <c r="CD770" s="60">
        <v>3.8411000000000001E-4</v>
      </c>
      <c r="CE770" s="60">
        <v>3.8053000000000002E-4</v>
      </c>
      <c r="CF770" s="60">
        <v>3.7696000000000002E-4</v>
      </c>
      <c r="CG770" s="60">
        <v>3.7343000000000001E-4</v>
      </c>
      <c r="CH770" s="60">
        <v>3.7024999999999997E-4</v>
      </c>
      <c r="CI770" s="60">
        <v>3.6708999999999998E-4</v>
      </c>
      <c r="CJ770" s="60">
        <v>3.6372999999999999E-4</v>
      </c>
      <c r="CK770" s="60">
        <v>3.6039999999999998E-4</v>
      </c>
      <c r="CL770" s="60">
        <v>3.5711E-4</v>
      </c>
      <c r="CM770" s="60">
        <v>3.5384000000000001E-4</v>
      </c>
      <c r="CN770" s="60">
        <v>3.5057000000000003E-4</v>
      </c>
      <c r="CO770" s="60">
        <v>1.9273000000000001E-4</v>
      </c>
      <c r="CP770" s="60">
        <v>1.9285999999999999E-4</v>
      </c>
      <c r="CQ770" s="60">
        <v>1.9288000000000001E-4</v>
      </c>
      <c r="CR770" s="60">
        <v>1.9278000000000001E-4</v>
      </c>
      <c r="CS770" s="60">
        <v>1.9259999999999999E-4</v>
      </c>
      <c r="CT770" s="60">
        <v>1.9237E-4</v>
      </c>
      <c r="CU770" s="60">
        <v>1.9212E-4</v>
      </c>
      <c r="CV770" s="60">
        <v>1.9192999999999999E-4</v>
      </c>
      <c r="CW770" s="60">
        <v>1.9171999999999999E-4</v>
      </c>
      <c r="CX770" s="60">
        <v>1.9153E-4</v>
      </c>
      <c r="CY770" s="60">
        <v>1.5781000000000001E-4</v>
      </c>
      <c r="CZ770" s="60">
        <v>1.5684999999999999E-4</v>
      </c>
      <c r="DA770" s="60">
        <v>1.5603000000000001E-4</v>
      </c>
      <c r="DB770" s="60">
        <v>1.5542E-4</v>
      </c>
      <c r="DC770" s="60">
        <v>1.5506999999999999E-4</v>
      </c>
      <c r="DD770" s="60">
        <v>1.5501999999999999E-4</v>
      </c>
      <c r="DE770" s="60">
        <v>1.5521E-4</v>
      </c>
      <c r="DF770" s="60">
        <v>1.5557E-4</v>
      </c>
      <c r="DG770" s="60">
        <v>1.5584999999999999E-4</v>
      </c>
      <c r="DH770" s="60">
        <v>1.3332E-4</v>
      </c>
      <c r="DI770" s="60">
        <v>1.3306E-4</v>
      </c>
      <c r="DJ770" s="60">
        <v>1.3301E-4</v>
      </c>
      <c r="DK770" s="60">
        <v>1.3323999999999999E-4</v>
      </c>
      <c r="DL770" s="60">
        <v>1.3376999999999999E-4</v>
      </c>
      <c r="DM770" s="60">
        <v>1.3456000000000001E-4</v>
      </c>
      <c r="DN770" s="60">
        <v>1.3554999999999999E-4</v>
      </c>
      <c r="DO770" s="60">
        <v>1.3668999999999999E-4</v>
      </c>
      <c r="DP770" s="60">
        <v>1.3794999999999999E-4</v>
      </c>
      <c r="DQ770" s="60">
        <v>1.3930999999999999E-4</v>
      </c>
      <c r="DR770" s="60">
        <v>1.4067999999999999E-4</v>
      </c>
      <c r="DS770" s="60">
        <v>1.4226000000000001E-4</v>
      </c>
      <c r="DT770" s="60">
        <v>1.4389000000000001E-4</v>
      </c>
      <c r="DU770" s="60">
        <v>1.4554999999999999E-4</v>
      </c>
      <c r="DV770" s="60">
        <v>1.4718000000000001E-4</v>
      </c>
      <c r="DW770" s="60">
        <v>1.4873999999999999E-4</v>
      </c>
      <c r="DX770" s="60">
        <v>1.5019E-4</v>
      </c>
      <c r="DY770" s="60">
        <v>1.5129999999999999E-4</v>
      </c>
      <c r="DZ770" s="60">
        <v>1.5228999999999999E-4</v>
      </c>
      <c r="EA770" s="60">
        <v>1.5321000000000001E-4</v>
      </c>
      <c r="EB770" s="60">
        <v>1.5385E-4</v>
      </c>
      <c r="EC770" s="60">
        <v>1.5437E-4</v>
      </c>
      <c r="ED770" s="60">
        <v>1.5470999999999999E-4</v>
      </c>
      <c r="EE770" s="60">
        <v>1.549E-4</v>
      </c>
      <c r="EF770" s="60">
        <v>1.5500999999999999E-4</v>
      </c>
      <c r="EG770" s="60">
        <v>1.5512999999999999E-4</v>
      </c>
      <c r="EH770" s="60">
        <v>1.5537999999999999E-4</v>
      </c>
      <c r="EI770" s="60">
        <v>1.5595E-4</v>
      </c>
      <c r="EJ770" s="60">
        <v>1.5705999999999999E-4</v>
      </c>
      <c r="EK770" s="60">
        <v>1.5899999999999999E-4</v>
      </c>
      <c r="EL770" s="60">
        <v>1.6213999999999999E-4</v>
      </c>
      <c r="EM770" s="60">
        <v>1.7008E-4</v>
      </c>
      <c r="EN770" s="60">
        <v>1.8342E-4</v>
      </c>
      <c r="EO770" s="60">
        <v>1.9693999999999999E-4</v>
      </c>
      <c r="EP770" s="60">
        <v>2.1526999999999999E-4</v>
      </c>
      <c r="EQ770" s="60">
        <v>2.397E-4</v>
      </c>
      <c r="ER770" s="60">
        <v>2.7175000000000002E-4</v>
      </c>
      <c r="ES770" s="60">
        <v>3.3252999999999999E-4</v>
      </c>
      <c r="ET770" s="60">
        <v>4.171E-4</v>
      </c>
      <c r="EU770" s="60">
        <v>5.5712999999999997E-4</v>
      </c>
      <c r="EV770" s="60">
        <v>7.5392000000000005E-4</v>
      </c>
      <c r="EW770" s="60">
        <v>1.02491E-3</v>
      </c>
      <c r="EX770" s="60">
        <v>1.39152E-3</v>
      </c>
      <c r="EY770" s="60">
        <v>1.8798199999999999E-3</v>
      </c>
      <c r="EZ770" s="60">
        <v>2.5214899999999999E-3</v>
      </c>
      <c r="FA770" s="60">
        <v>3.35491E-3</v>
      </c>
      <c r="FB770" s="60">
        <v>4.4266399999999999E-3</v>
      </c>
      <c r="FC770" s="60">
        <v>5.7932599999999997E-3</v>
      </c>
      <c r="FD770" s="60">
        <v>7.5237799999999999E-3</v>
      </c>
      <c r="FE770" s="60">
        <v>9.7026200000000003E-3</v>
      </c>
      <c r="FF770" s="60">
        <v>1.243352E-2</v>
      </c>
      <c r="FG770" s="60">
        <v>1.546174E-2</v>
      </c>
      <c r="FH770" s="60">
        <v>1.9150940000000002E-2</v>
      </c>
      <c r="FI770" s="60">
        <v>2.3637519999999999E-2</v>
      </c>
      <c r="FJ770" s="60">
        <v>2.908635E-2</v>
      </c>
      <c r="FK770" s="60">
        <v>3.569638E-2</v>
      </c>
      <c r="FL770" s="60">
        <v>4.3707019999999999E-2</v>
      </c>
      <c r="FM770" s="60">
        <v>5.3405220000000003E-2</v>
      </c>
      <c r="FN770" s="60">
        <v>6.5133010000000005E-2</v>
      </c>
      <c r="FO770" s="60">
        <v>7.5855130000000007E-2</v>
      </c>
      <c r="FP770" s="60">
        <v>8.8265659999999996E-2</v>
      </c>
      <c r="FQ770" s="60">
        <v>0.1007694</v>
      </c>
      <c r="FR770" s="60">
        <v>0.11496621</v>
      </c>
      <c r="FS770" s="60">
        <v>0.13107042999999999</v>
      </c>
      <c r="FT770" s="60">
        <v>0.1493188</v>
      </c>
      <c r="FU770" s="60">
        <v>0.1699715</v>
      </c>
      <c r="FV770" s="60">
        <v>0.19331309999999999</v>
      </c>
      <c r="FW770" s="60">
        <v>0.21965319999999999</v>
      </c>
      <c r="FX770" s="60">
        <v>0.2493263</v>
      </c>
      <c r="FY770" s="60">
        <v>0.2826919</v>
      </c>
      <c r="FZ770" s="60">
        <v>0.32013340000000001</v>
      </c>
      <c r="GA770" s="60">
        <v>0.36205661</v>
      </c>
      <c r="GB770" s="60">
        <v>0.40888771000000002</v>
      </c>
      <c r="GC770" s="60">
        <v>0.46107019999999999</v>
      </c>
      <c r="GD770" s="60">
        <v>0.51906079999999999</v>
      </c>
      <c r="GE770" s="60">
        <v>0.58332483999999996</v>
      </c>
      <c r="GF770" s="60">
        <v>0.65433030000000003</v>
      </c>
      <c r="GG770" s="60">
        <v>0.76165380000000005</v>
      </c>
      <c r="GH770" s="60">
        <v>0.86288109999999996</v>
      </c>
      <c r="GI770" s="60">
        <v>0.97470902999999998</v>
      </c>
      <c r="GJ770" s="60">
        <v>1.0495300000000001</v>
      </c>
      <c r="GK770" s="60">
        <v>1.2289079999999999</v>
      </c>
      <c r="GL770" s="60">
        <v>1.5010209999999999</v>
      </c>
      <c r="GM770" s="60">
        <v>1.8167244</v>
      </c>
      <c r="GN770" s="60">
        <v>2.144469</v>
      </c>
      <c r="GO770" s="60">
        <v>2.4999479999999998</v>
      </c>
      <c r="GP770" s="60">
        <v>2.931594</v>
      </c>
      <c r="GQ770" s="60">
        <v>3.3788442000000001</v>
      </c>
      <c r="GR770" s="60">
        <v>3.827458</v>
      </c>
      <c r="GS770" s="60">
        <v>4.2613589999999997</v>
      </c>
    </row>
    <row r="771" spans="1:201" x14ac:dyDescent="0.2">
      <c r="A771" s="70">
        <v>42229.170694444445</v>
      </c>
      <c r="B771" s="60">
        <v>0</v>
      </c>
      <c r="C771" s="60">
        <v>5.0967999999999999E-4</v>
      </c>
      <c r="D771" s="60">
        <v>6.1107000000000002E-4</v>
      </c>
      <c r="E771" s="60">
        <v>6.1903000000000001E-4</v>
      </c>
      <c r="F771" s="60">
        <v>6.2407000000000001E-4</v>
      </c>
      <c r="G771" s="60">
        <v>7.3059000000000004E-4</v>
      </c>
      <c r="H771" s="60">
        <v>8.2978999999999995E-4</v>
      </c>
      <c r="I771" s="60">
        <v>9.2195000000000005E-4</v>
      </c>
      <c r="J771" s="60">
        <v>1.00735E-3</v>
      </c>
      <c r="K771" s="60">
        <v>9.1430999999999999E-4</v>
      </c>
      <c r="L771" s="60">
        <v>9.6741000000000004E-4</v>
      </c>
      <c r="M771" s="60">
        <v>8.7973999999999995E-4</v>
      </c>
      <c r="N771" s="60">
        <v>9.1472999999999999E-4</v>
      </c>
      <c r="O771" s="60">
        <v>9.4751000000000004E-4</v>
      </c>
      <c r="P771" s="60">
        <v>9.781499999999999E-4</v>
      </c>
      <c r="Q771" s="60">
        <v>1.0233799999999999E-3</v>
      </c>
      <c r="R771" s="60">
        <v>1.0637699999999999E-3</v>
      </c>
      <c r="S771" s="60">
        <v>1.0996199999999999E-3</v>
      </c>
      <c r="T771" s="60">
        <v>1.1312500000000001E-3</v>
      </c>
      <c r="U771" s="60">
        <v>1.02534E-3</v>
      </c>
      <c r="V771" s="60">
        <v>9.5226000000000002E-4</v>
      </c>
      <c r="W771" s="60">
        <v>9.6694999999999995E-4</v>
      </c>
      <c r="X771" s="60">
        <v>9.7987000000000009E-4</v>
      </c>
      <c r="Y771" s="60">
        <v>9.9113000000000001E-4</v>
      </c>
      <c r="Z771" s="60">
        <v>1.0008599999999999E-3</v>
      </c>
      <c r="AA771" s="60">
        <v>1.00917E-3</v>
      </c>
      <c r="AB771" s="60">
        <v>1.0161300000000001E-3</v>
      </c>
      <c r="AC771" s="60">
        <v>1.02184E-3</v>
      </c>
      <c r="AD771" s="60">
        <v>9.4452999999999996E-4</v>
      </c>
      <c r="AE771" s="60">
        <v>9.4665999999999999E-4</v>
      </c>
      <c r="AF771" s="60">
        <v>9.3639999999999999E-4</v>
      </c>
      <c r="AG771" s="60">
        <v>9.2513999999999997E-4</v>
      </c>
      <c r="AH771" s="60">
        <v>9.1303E-4</v>
      </c>
      <c r="AI771" s="60">
        <v>9.0012000000000002E-4</v>
      </c>
      <c r="AJ771" s="60">
        <v>8.8645E-4</v>
      </c>
      <c r="AK771" s="60">
        <v>8.7211000000000005E-4</v>
      </c>
      <c r="AL771" s="60">
        <v>7.9969999999999998E-4</v>
      </c>
      <c r="AM771" s="60">
        <v>7.9049000000000003E-4</v>
      </c>
      <c r="AN771" s="60">
        <v>7.8129999999999996E-4</v>
      </c>
      <c r="AO771" s="60">
        <v>7.7213E-4</v>
      </c>
      <c r="AP771" s="60">
        <v>7.6292999999999999E-4</v>
      </c>
      <c r="AQ771" s="60">
        <v>7.5361999999999998E-4</v>
      </c>
      <c r="AR771" s="60">
        <v>7.4414000000000001E-4</v>
      </c>
      <c r="AS771" s="60">
        <v>7.3444999999999999E-4</v>
      </c>
      <c r="AT771" s="60">
        <v>6.7606999999999997E-4</v>
      </c>
      <c r="AU771" s="60">
        <v>6.3982999999999998E-4</v>
      </c>
      <c r="AV771" s="60">
        <v>6.3122000000000004E-4</v>
      </c>
      <c r="AW771" s="60">
        <v>6.2253999999999999E-4</v>
      </c>
      <c r="AX771" s="60">
        <v>6.1381000000000001E-4</v>
      </c>
      <c r="AY771" s="60">
        <v>6.0504999999999999E-4</v>
      </c>
      <c r="AZ771" s="60">
        <v>5.7315000000000003E-4</v>
      </c>
      <c r="BA771" s="60">
        <v>5.6501999999999995E-4</v>
      </c>
      <c r="BB771" s="60">
        <v>5.5374999999999999E-4</v>
      </c>
      <c r="BC771" s="60">
        <v>5.5190999999999997E-4</v>
      </c>
      <c r="BD771" s="60">
        <v>5.5002000000000002E-4</v>
      </c>
      <c r="BE771" s="60">
        <v>5.2735E-4</v>
      </c>
      <c r="BF771" s="60">
        <v>5.2623000000000004E-4</v>
      </c>
      <c r="BG771" s="60">
        <v>5.2424999999999998E-4</v>
      </c>
      <c r="BH771" s="60">
        <v>5.2222E-4</v>
      </c>
      <c r="BI771" s="60">
        <v>5.2017000000000003E-4</v>
      </c>
      <c r="BJ771" s="60">
        <v>4.9908999999999999E-4</v>
      </c>
      <c r="BK771" s="60">
        <v>4.7930999999999999E-4</v>
      </c>
      <c r="BL771" s="60">
        <v>4.7753999999999998E-4</v>
      </c>
      <c r="BM771" s="60">
        <v>4.7576999999999998E-4</v>
      </c>
      <c r="BN771" s="60">
        <v>4.7398999999999998E-4</v>
      </c>
      <c r="BO771" s="60">
        <v>4.7187999999999999E-4</v>
      </c>
      <c r="BP771" s="60">
        <v>4.6977999999999999E-4</v>
      </c>
      <c r="BQ771" s="60">
        <v>4.5154E-4</v>
      </c>
      <c r="BR771" s="60">
        <v>4.4928999999999998E-4</v>
      </c>
      <c r="BS771" s="60">
        <v>4.4705999999999999E-4</v>
      </c>
      <c r="BT771" s="60">
        <v>4.4245999999999999E-4</v>
      </c>
      <c r="BU771" s="60">
        <v>4.3757000000000003E-4</v>
      </c>
      <c r="BV771" s="60">
        <v>4.3271E-4</v>
      </c>
      <c r="BW771" s="60">
        <v>4.2789999999999999E-4</v>
      </c>
      <c r="BX771" s="60">
        <v>4.2311999999999997E-4</v>
      </c>
      <c r="BY771" s="60">
        <v>4.1837999999999999E-4</v>
      </c>
      <c r="BZ771" s="60">
        <v>4.1367999999999998E-4</v>
      </c>
      <c r="CA771" s="60">
        <v>4.0901000000000002E-4</v>
      </c>
      <c r="CB771" s="60">
        <v>4.0512000000000002E-4</v>
      </c>
      <c r="CC771" s="60">
        <v>3.8783999999999997E-4</v>
      </c>
      <c r="CD771" s="60">
        <v>3.8423E-4</v>
      </c>
      <c r="CE771" s="60">
        <v>3.8064000000000001E-4</v>
      </c>
      <c r="CF771" s="60">
        <v>3.7707000000000002E-4</v>
      </c>
      <c r="CG771" s="60">
        <v>3.7353000000000001E-4</v>
      </c>
      <c r="CH771" s="60">
        <v>3.7033999999999998E-4</v>
      </c>
      <c r="CI771" s="60">
        <v>3.6717999999999999E-4</v>
      </c>
      <c r="CJ771" s="60">
        <v>3.6381E-4</v>
      </c>
      <c r="CK771" s="60">
        <v>3.6047E-4</v>
      </c>
      <c r="CL771" s="60">
        <v>3.5717000000000002E-4</v>
      </c>
      <c r="CM771" s="60">
        <v>3.5389999999999998E-4</v>
      </c>
      <c r="CN771" s="60">
        <v>3.5062E-4</v>
      </c>
      <c r="CO771" s="60">
        <v>1.9263E-4</v>
      </c>
      <c r="CP771" s="60">
        <v>1.9277000000000001E-4</v>
      </c>
      <c r="CQ771" s="60">
        <v>1.9281999999999999E-4</v>
      </c>
      <c r="CR771" s="60">
        <v>1.9275999999999999E-4</v>
      </c>
      <c r="CS771" s="60">
        <v>1.9260999999999999E-4</v>
      </c>
      <c r="CT771" s="60">
        <v>1.9238999999999999E-4</v>
      </c>
      <c r="CU771" s="60">
        <v>1.9215000000000001E-4</v>
      </c>
      <c r="CV771" s="60">
        <v>1.9196E-4</v>
      </c>
      <c r="CW771" s="60">
        <v>1.9174E-4</v>
      </c>
      <c r="CX771" s="60">
        <v>1.9154999999999999E-4</v>
      </c>
      <c r="CY771" s="60">
        <v>1.5809999999999999E-4</v>
      </c>
      <c r="CZ771" s="60">
        <v>1.5712000000000001E-4</v>
      </c>
      <c r="DA771" s="60">
        <v>1.5626E-4</v>
      </c>
      <c r="DB771" s="60">
        <v>1.5558999999999999E-4</v>
      </c>
      <c r="DC771" s="60">
        <v>1.5516E-4</v>
      </c>
      <c r="DD771" s="60">
        <v>1.5500999999999999E-4</v>
      </c>
      <c r="DE771" s="60">
        <v>1.5514000000000001E-4</v>
      </c>
      <c r="DF771" s="60">
        <v>1.5545000000000001E-4</v>
      </c>
      <c r="DG771" s="60">
        <v>1.5571000000000001E-4</v>
      </c>
      <c r="DH771" s="60">
        <v>1.3338E-4</v>
      </c>
      <c r="DI771" s="60">
        <v>1.3311E-4</v>
      </c>
      <c r="DJ771" s="60">
        <v>1.3301E-4</v>
      </c>
      <c r="DK771" s="60">
        <v>1.3317E-4</v>
      </c>
      <c r="DL771" s="60">
        <v>1.3363000000000001E-4</v>
      </c>
      <c r="DM771" s="60">
        <v>1.3436000000000001E-4</v>
      </c>
      <c r="DN771" s="60">
        <v>1.3530000000000001E-4</v>
      </c>
      <c r="DO771" s="60">
        <v>1.3641E-4</v>
      </c>
      <c r="DP771" s="60">
        <v>1.3763999999999999E-4</v>
      </c>
      <c r="DQ771" s="60">
        <v>1.3897000000000001E-4</v>
      </c>
      <c r="DR771" s="60">
        <v>1.4033000000000001E-4</v>
      </c>
      <c r="DS771" s="60">
        <v>1.4189000000000001E-4</v>
      </c>
      <c r="DT771" s="60">
        <v>1.4351000000000001E-4</v>
      </c>
      <c r="DU771" s="60">
        <v>1.4516E-4</v>
      </c>
      <c r="DV771" s="60">
        <v>1.4679E-4</v>
      </c>
      <c r="DW771" s="60">
        <v>1.4836999999999999E-4</v>
      </c>
      <c r="DX771" s="60">
        <v>1.4983999999999999E-4</v>
      </c>
      <c r="DY771" s="60">
        <v>1.5098999999999999E-4</v>
      </c>
      <c r="DZ771" s="60">
        <v>1.5200000000000001E-4</v>
      </c>
      <c r="EA771" s="60">
        <v>1.5296999999999999E-4</v>
      </c>
      <c r="EB771" s="60">
        <v>1.5365999999999999E-4</v>
      </c>
      <c r="EC771" s="60">
        <v>1.5422E-4</v>
      </c>
      <c r="ED771" s="60">
        <v>1.5459999999999999E-4</v>
      </c>
      <c r="EE771" s="60">
        <v>1.5483000000000001E-4</v>
      </c>
      <c r="EF771" s="60">
        <v>1.5495999999999999E-4</v>
      </c>
      <c r="EG771" s="60">
        <v>1.5506999999999999E-4</v>
      </c>
      <c r="EH771" s="60">
        <v>1.5530000000000001E-4</v>
      </c>
      <c r="EI771" s="60">
        <v>1.5579999999999999E-4</v>
      </c>
      <c r="EJ771" s="60">
        <v>1.5678999999999999E-4</v>
      </c>
      <c r="EK771" s="60">
        <v>1.5854000000000001E-4</v>
      </c>
      <c r="EL771" s="60">
        <v>1.6140999999999999E-4</v>
      </c>
      <c r="EM771" s="60">
        <v>1.6877E-4</v>
      </c>
      <c r="EN771" s="60">
        <v>1.8123E-4</v>
      </c>
      <c r="EO771" s="60">
        <v>1.939E-4</v>
      </c>
      <c r="EP771" s="60">
        <v>2.1116E-4</v>
      </c>
      <c r="EQ771" s="60">
        <v>2.3424000000000001E-4</v>
      </c>
      <c r="ER771" s="60">
        <v>2.6459999999999998E-4</v>
      </c>
      <c r="ES771" s="60">
        <v>3.2236E-4</v>
      </c>
      <c r="ET771" s="60">
        <v>4.0298999999999999E-4</v>
      </c>
      <c r="EU771" s="60">
        <v>5.3686000000000001E-4</v>
      </c>
      <c r="EV771" s="60">
        <v>7.2548999999999997E-4</v>
      </c>
      <c r="EW771" s="60">
        <v>9.858200000000001E-4</v>
      </c>
      <c r="EX771" s="60">
        <v>1.3386699999999999E-3</v>
      </c>
      <c r="EY771" s="60">
        <v>1.8094400000000001E-3</v>
      </c>
      <c r="EZ771" s="60">
        <v>2.4289799999999999E-3</v>
      </c>
      <c r="FA771" s="60">
        <v>3.2346300000000001E-3</v>
      </c>
      <c r="FB771" s="60">
        <v>4.2717199999999997E-3</v>
      </c>
      <c r="FC771" s="60">
        <v>5.5952900000000002E-3</v>
      </c>
      <c r="FD771" s="60">
        <v>7.2724199999999999E-3</v>
      </c>
      <c r="FE771" s="60">
        <v>9.3851400000000001E-3</v>
      </c>
      <c r="FF771" s="60">
        <v>1.203419E-2</v>
      </c>
      <c r="FG771" s="60">
        <v>1.497242E-2</v>
      </c>
      <c r="FH771" s="60">
        <v>1.8552550000000001E-2</v>
      </c>
      <c r="FI771" s="60">
        <v>2.2906909999999999E-2</v>
      </c>
      <c r="FJ771" s="60">
        <v>2.8195359999999999E-2</v>
      </c>
      <c r="FK771" s="60">
        <v>3.4610889999999998E-2</v>
      </c>
      <c r="FL771" s="60">
        <v>4.238575E-2</v>
      </c>
      <c r="FM771" s="60">
        <v>5.1798410000000003E-2</v>
      </c>
      <c r="FN771" s="60">
        <v>6.3181020000000004E-2</v>
      </c>
      <c r="FO771" s="60">
        <v>7.3585910000000004E-2</v>
      </c>
      <c r="FP771" s="60">
        <v>8.5629460000000004E-2</v>
      </c>
      <c r="FQ771" s="60">
        <v>9.7763989999999995E-2</v>
      </c>
      <c r="FR771" s="60">
        <v>0.1115425</v>
      </c>
      <c r="FS771" s="60">
        <v>0.1271737</v>
      </c>
      <c r="FT771" s="60">
        <v>0.14488819999999999</v>
      </c>
      <c r="FU771" s="60">
        <v>0.16493993000000001</v>
      </c>
      <c r="FV771" s="60">
        <v>0.18760679999999999</v>
      </c>
      <c r="FW771" s="60">
        <v>0.2131914</v>
      </c>
      <c r="FX771" s="60">
        <v>0.24202129999999999</v>
      </c>
      <c r="FY771" s="60">
        <v>0.27444879999999999</v>
      </c>
      <c r="FZ771" s="60">
        <v>0.31085030000000002</v>
      </c>
      <c r="GA771" s="60">
        <v>0.35162490000000002</v>
      </c>
      <c r="GB771" s="60">
        <v>0.39719260000000001</v>
      </c>
      <c r="GC771" s="60">
        <v>0.44799119999999998</v>
      </c>
      <c r="GD771" s="60">
        <v>0.5044727</v>
      </c>
      <c r="GE771" s="60">
        <v>0.56709891000000001</v>
      </c>
      <c r="GF771" s="60">
        <v>0.63633561000000005</v>
      </c>
      <c r="GG771" s="60">
        <v>0.74107880000000004</v>
      </c>
      <c r="GH771" s="60">
        <v>0.8399508</v>
      </c>
      <c r="GI771" s="60">
        <v>0.94926920000000004</v>
      </c>
      <c r="GJ771" s="60">
        <v>1.0224494</v>
      </c>
      <c r="GK771" s="60">
        <v>1.1981264</v>
      </c>
      <c r="GL771" s="60">
        <v>1.4651513</v>
      </c>
      <c r="GM771" s="60">
        <v>1.775636</v>
      </c>
      <c r="GN771" s="60">
        <v>2.0986804000000001</v>
      </c>
      <c r="GO771" s="60">
        <v>2.4499151000000001</v>
      </c>
      <c r="GP771" s="60">
        <v>2.877729</v>
      </c>
      <c r="GQ771" s="60">
        <v>3.322546</v>
      </c>
      <c r="GR771" s="60">
        <v>3.770483</v>
      </c>
      <c r="GS771" s="60">
        <v>4.2057403999999998</v>
      </c>
    </row>
    <row r="772" spans="1:201" x14ac:dyDescent="0.2">
      <c r="A772" s="70">
        <v>42229.180590277778</v>
      </c>
      <c r="B772" s="60">
        <v>0</v>
      </c>
      <c r="C772" s="60">
        <v>5.0989999999999998E-4</v>
      </c>
      <c r="D772" s="60">
        <v>6.1132999999999999E-4</v>
      </c>
      <c r="E772" s="60">
        <v>6.1928999999999999E-4</v>
      </c>
      <c r="F772" s="60">
        <v>6.2438000000000001E-4</v>
      </c>
      <c r="G772" s="60">
        <v>7.3096999999999995E-4</v>
      </c>
      <c r="H772" s="60">
        <v>8.3023999999999999E-4</v>
      </c>
      <c r="I772" s="60">
        <v>9.2245999999999995E-4</v>
      </c>
      <c r="J772" s="60">
        <v>1.00792E-3</v>
      </c>
      <c r="K772" s="60">
        <v>9.1487000000000003E-4</v>
      </c>
      <c r="L772" s="60">
        <v>9.68E-4</v>
      </c>
      <c r="M772" s="60">
        <v>8.8029000000000004E-4</v>
      </c>
      <c r="N772" s="60">
        <v>9.1529999999999997E-4</v>
      </c>
      <c r="O772" s="60">
        <v>9.4808999999999996E-4</v>
      </c>
      <c r="P772" s="60">
        <v>9.7875000000000002E-4</v>
      </c>
      <c r="Q772" s="60">
        <v>1.0240099999999999E-3</v>
      </c>
      <c r="R772" s="60">
        <v>1.06441E-3</v>
      </c>
      <c r="S772" s="60">
        <v>1.1002799999999999E-3</v>
      </c>
      <c r="T772" s="60">
        <v>1.1319100000000001E-3</v>
      </c>
      <c r="U772" s="60">
        <v>1.0259399999999999E-3</v>
      </c>
      <c r="V772" s="60">
        <v>9.5284000000000005E-4</v>
      </c>
      <c r="W772" s="60">
        <v>9.6752999999999997E-4</v>
      </c>
      <c r="X772" s="60">
        <v>9.8043000000000002E-4</v>
      </c>
      <c r="Y772" s="60">
        <v>9.9167000000000005E-4</v>
      </c>
      <c r="Z772" s="60">
        <v>1.0013699999999999E-3</v>
      </c>
      <c r="AA772" s="60">
        <v>1.0096300000000001E-3</v>
      </c>
      <c r="AB772" s="60">
        <v>1.0165599999999999E-3</v>
      </c>
      <c r="AC772" s="60">
        <v>1.0222199999999999E-3</v>
      </c>
      <c r="AD772" s="60">
        <v>9.4490000000000004E-4</v>
      </c>
      <c r="AE772" s="60">
        <v>9.4700000000000003E-4</v>
      </c>
      <c r="AF772" s="60">
        <v>9.3667000000000002E-4</v>
      </c>
      <c r="AG772" s="60">
        <v>9.2533999999999997E-4</v>
      </c>
      <c r="AH772" s="60">
        <v>9.1314E-4</v>
      </c>
      <c r="AI772" s="60">
        <v>9.0016E-4</v>
      </c>
      <c r="AJ772" s="60">
        <v>8.8645E-4</v>
      </c>
      <c r="AK772" s="60">
        <v>8.7206999999999996E-4</v>
      </c>
      <c r="AL772" s="60">
        <v>7.9967999999999999E-4</v>
      </c>
      <c r="AM772" s="60">
        <v>7.9042999999999995E-4</v>
      </c>
      <c r="AN772" s="60">
        <v>7.8118000000000003E-4</v>
      </c>
      <c r="AO772" s="60">
        <v>7.7196000000000003E-4</v>
      </c>
      <c r="AP772" s="60">
        <v>7.6272000000000004E-4</v>
      </c>
      <c r="AQ772" s="60">
        <v>7.5339000000000005E-4</v>
      </c>
      <c r="AR772" s="60">
        <v>7.4390999999999997E-4</v>
      </c>
      <c r="AS772" s="60">
        <v>7.3421999999999995E-4</v>
      </c>
      <c r="AT772" s="60">
        <v>6.7591999999999999E-4</v>
      </c>
      <c r="AU772" s="60">
        <v>6.3971000000000004E-4</v>
      </c>
      <c r="AV772" s="60">
        <v>6.3111000000000005E-4</v>
      </c>
      <c r="AW772" s="60">
        <v>6.2242999999999999E-4</v>
      </c>
      <c r="AX772" s="60">
        <v>6.1370999999999995E-4</v>
      </c>
      <c r="AY772" s="60">
        <v>6.0495000000000004E-4</v>
      </c>
      <c r="AZ772" s="60">
        <v>5.7306000000000002E-4</v>
      </c>
      <c r="BA772" s="60">
        <v>5.6494E-4</v>
      </c>
      <c r="BB772" s="60">
        <v>5.5367999999999997E-4</v>
      </c>
      <c r="BC772" s="60">
        <v>5.5185E-4</v>
      </c>
      <c r="BD772" s="60">
        <v>5.4996999999999999E-4</v>
      </c>
      <c r="BE772" s="60">
        <v>5.2733999999999995E-4</v>
      </c>
      <c r="BF772" s="60">
        <v>5.2623000000000004E-4</v>
      </c>
      <c r="BG772" s="60">
        <v>5.2426000000000003E-4</v>
      </c>
      <c r="BH772" s="60">
        <v>5.2225000000000004E-4</v>
      </c>
      <c r="BI772" s="60">
        <v>5.2021000000000001E-4</v>
      </c>
      <c r="BJ772" s="60">
        <v>4.9916000000000001E-4</v>
      </c>
      <c r="BK772" s="60">
        <v>4.7941999999999999E-4</v>
      </c>
      <c r="BL772" s="60">
        <v>4.7765999999999998E-4</v>
      </c>
      <c r="BM772" s="60">
        <v>4.7589000000000003E-4</v>
      </c>
      <c r="BN772" s="60">
        <v>4.7411000000000003E-4</v>
      </c>
      <c r="BO772" s="60">
        <v>4.7199999999999998E-4</v>
      </c>
      <c r="BP772" s="60">
        <v>4.6989999999999998E-4</v>
      </c>
      <c r="BQ772" s="60">
        <v>4.5167999999999999E-4</v>
      </c>
      <c r="BR772" s="60">
        <v>4.4943000000000001E-4</v>
      </c>
      <c r="BS772" s="60">
        <v>4.4719999999999997E-4</v>
      </c>
      <c r="BT772" s="60">
        <v>4.4260000000000002E-4</v>
      </c>
      <c r="BU772" s="60">
        <v>4.3770000000000001E-4</v>
      </c>
      <c r="BV772" s="60">
        <v>4.3283999999999998E-4</v>
      </c>
      <c r="BW772" s="60">
        <v>4.2801999999999998E-4</v>
      </c>
      <c r="BX772" s="60">
        <v>4.2324000000000002E-4</v>
      </c>
      <c r="BY772" s="60">
        <v>4.1849999999999998E-4</v>
      </c>
      <c r="BZ772" s="60">
        <v>4.1378999999999998E-4</v>
      </c>
      <c r="CA772" s="60">
        <v>4.0912000000000001E-4</v>
      </c>
      <c r="CB772" s="60">
        <v>4.0522000000000003E-4</v>
      </c>
      <c r="CC772" s="60">
        <v>3.8796000000000002E-4</v>
      </c>
      <c r="CD772" s="60">
        <v>3.8434999999999999E-4</v>
      </c>
      <c r="CE772" s="60">
        <v>3.8075000000000001E-4</v>
      </c>
      <c r="CF772" s="60">
        <v>3.7718000000000002E-4</v>
      </c>
      <c r="CG772" s="60">
        <v>3.7364000000000001E-4</v>
      </c>
      <c r="CH772" s="60">
        <v>3.7043999999999998E-4</v>
      </c>
      <c r="CI772" s="60">
        <v>3.6727E-4</v>
      </c>
      <c r="CJ772" s="60">
        <v>3.6389000000000001E-4</v>
      </c>
      <c r="CK772" s="60">
        <v>3.6055000000000001E-4</v>
      </c>
      <c r="CL772" s="60">
        <v>3.5723999999999999E-4</v>
      </c>
      <c r="CM772" s="60">
        <v>3.5396000000000001E-4</v>
      </c>
      <c r="CN772" s="60">
        <v>3.5066999999999997E-4</v>
      </c>
      <c r="CO772" s="60">
        <v>1.9253E-4</v>
      </c>
      <c r="CP772" s="60">
        <v>1.9269E-4</v>
      </c>
      <c r="CQ772" s="60">
        <v>1.9275999999999999E-4</v>
      </c>
      <c r="CR772" s="60">
        <v>1.9273000000000001E-4</v>
      </c>
      <c r="CS772" s="60">
        <v>1.9259999999999999E-4</v>
      </c>
      <c r="CT772" s="60">
        <v>1.9241000000000001E-4</v>
      </c>
      <c r="CU772" s="60">
        <v>1.9217E-4</v>
      </c>
      <c r="CV772" s="60">
        <v>1.9197999999999999E-4</v>
      </c>
      <c r="CW772" s="60">
        <v>1.9176999999999999E-4</v>
      </c>
      <c r="CX772" s="60">
        <v>1.9157000000000001E-4</v>
      </c>
      <c r="CY772" s="60">
        <v>1.584E-4</v>
      </c>
      <c r="CZ772" s="60">
        <v>1.5739000000000001E-4</v>
      </c>
      <c r="DA772" s="60">
        <v>1.5650000000000001E-4</v>
      </c>
      <c r="DB772" s="60">
        <v>1.5577000000000001E-4</v>
      </c>
      <c r="DC772" s="60">
        <v>1.5527E-4</v>
      </c>
      <c r="DD772" s="60">
        <v>1.5503000000000001E-4</v>
      </c>
      <c r="DE772" s="60">
        <v>1.5508000000000001E-4</v>
      </c>
      <c r="DF772" s="60">
        <v>1.5535000000000001E-4</v>
      </c>
      <c r="DG772" s="60">
        <v>1.5558E-4</v>
      </c>
      <c r="DH772" s="60">
        <v>1.3344999999999999E-4</v>
      </c>
      <c r="DI772" s="60">
        <v>1.3316000000000001E-4</v>
      </c>
      <c r="DJ772" s="60">
        <v>1.3302E-4</v>
      </c>
      <c r="DK772" s="60">
        <v>1.3312E-4</v>
      </c>
      <c r="DL772" s="60">
        <v>1.3352000000000001E-4</v>
      </c>
      <c r="DM772" s="60">
        <v>1.3417999999999999E-4</v>
      </c>
      <c r="DN772" s="60">
        <v>1.3506999999999999E-4</v>
      </c>
      <c r="DO772" s="60">
        <v>1.3614000000000001E-4</v>
      </c>
      <c r="DP772" s="60">
        <v>1.3732999999999999E-4</v>
      </c>
      <c r="DQ772" s="60">
        <v>1.3865000000000001E-4</v>
      </c>
      <c r="DR772" s="60">
        <v>1.3998E-4</v>
      </c>
      <c r="DS772" s="60">
        <v>1.4151999999999999E-4</v>
      </c>
      <c r="DT772" s="60">
        <v>1.4312E-4</v>
      </c>
      <c r="DU772" s="60">
        <v>1.4477000000000001E-4</v>
      </c>
      <c r="DV772" s="60">
        <v>1.4640000000000001E-4</v>
      </c>
      <c r="DW772" s="60">
        <v>1.4799E-4</v>
      </c>
      <c r="DX772" s="60">
        <v>1.4949000000000001E-4</v>
      </c>
      <c r="DY772" s="60">
        <v>1.5066E-4</v>
      </c>
      <c r="DZ772" s="60">
        <v>1.5171E-4</v>
      </c>
      <c r="EA772" s="60">
        <v>1.5271999999999999E-4</v>
      </c>
      <c r="EB772" s="60">
        <v>1.5344999999999999E-4</v>
      </c>
      <c r="EC772" s="60">
        <v>1.5406E-4</v>
      </c>
      <c r="ED772" s="60">
        <v>1.5448E-4</v>
      </c>
      <c r="EE772" s="60">
        <v>1.5474E-4</v>
      </c>
      <c r="EF772" s="60">
        <v>1.549E-4</v>
      </c>
      <c r="EG772" s="60">
        <v>1.5501999999999999E-4</v>
      </c>
      <c r="EH772" s="60">
        <v>1.5521999999999999E-4</v>
      </c>
      <c r="EI772" s="60">
        <v>1.5566000000000001E-4</v>
      </c>
      <c r="EJ772" s="60">
        <v>1.5653999999999999E-4</v>
      </c>
      <c r="EK772" s="60">
        <v>1.5812000000000001E-4</v>
      </c>
      <c r="EL772" s="60">
        <v>1.6075E-4</v>
      </c>
      <c r="EM772" s="60">
        <v>1.6755000000000001E-4</v>
      </c>
      <c r="EN772" s="60">
        <v>1.7918E-4</v>
      </c>
      <c r="EO772" s="60">
        <v>1.9105000000000001E-4</v>
      </c>
      <c r="EP772" s="60">
        <v>2.0729E-4</v>
      </c>
      <c r="EQ772" s="60">
        <v>2.2907E-4</v>
      </c>
      <c r="ER772" s="60">
        <v>2.5782000000000002E-4</v>
      </c>
      <c r="ES772" s="60">
        <v>3.1270000000000001E-4</v>
      </c>
      <c r="ET772" s="60">
        <v>3.8952000000000002E-4</v>
      </c>
      <c r="EU772" s="60">
        <v>5.1747000000000002E-4</v>
      </c>
      <c r="EV772" s="60">
        <v>6.9822000000000005E-4</v>
      </c>
      <c r="EW772" s="60">
        <v>9.4824000000000004E-4</v>
      </c>
      <c r="EX772" s="60">
        <v>1.2877800000000001E-3</v>
      </c>
      <c r="EY772" s="60">
        <v>1.74158E-3</v>
      </c>
      <c r="EZ772" s="60">
        <v>2.33965E-3</v>
      </c>
      <c r="FA772" s="60">
        <v>3.11838E-3</v>
      </c>
      <c r="FB772" s="60">
        <v>4.1218599999999998E-3</v>
      </c>
      <c r="FC772" s="60">
        <v>5.4036400000000004E-3</v>
      </c>
      <c r="FD772" s="60">
        <v>7.0289599999999999E-3</v>
      </c>
      <c r="FE772" s="60">
        <v>9.0775300000000003E-3</v>
      </c>
      <c r="FF772" s="60">
        <v>1.164718E-2</v>
      </c>
      <c r="FG772" s="60">
        <v>1.449812E-2</v>
      </c>
      <c r="FH772" s="60">
        <v>1.7972499999999999E-2</v>
      </c>
      <c r="FI772" s="60">
        <v>2.2198659999999999E-2</v>
      </c>
      <c r="FJ772" s="60">
        <v>2.7331669999999999E-2</v>
      </c>
      <c r="FK772" s="60">
        <v>3.3558709999999999E-2</v>
      </c>
      <c r="FL772" s="60">
        <v>4.1105080000000002E-2</v>
      </c>
      <c r="FM772" s="60">
        <v>5.0241050000000002E-2</v>
      </c>
      <c r="FN772" s="60">
        <v>6.1289169999999997E-2</v>
      </c>
      <c r="FO772" s="60">
        <v>7.1386649999999996E-2</v>
      </c>
      <c r="FP772" s="60">
        <v>8.3074579999999995E-2</v>
      </c>
      <c r="FQ772" s="60">
        <v>9.4851210000000005E-2</v>
      </c>
      <c r="FR772" s="60">
        <v>0.10822413</v>
      </c>
      <c r="FS772" s="60">
        <v>0.12339652</v>
      </c>
      <c r="FT772" s="60">
        <v>0.1405932</v>
      </c>
      <c r="FU772" s="60">
        <v>0.16006164000000001</v>
      </c>
      <c r="FV772" s="60">
        <v>0.18207330999999999</v>
      </c>
      <c r="FW772" s="60">
        <v>0.20692390999999999</v>
      </c>
      <c r="FX772" s="60">
        <v>0.23493404000000001</v>
      </c>
      <c r="FY772" s="60">
        <v>0.26644899999999999</v>
      </c>
      <c r="FZ772" s="60">
        <v>0.3018382</v>
      </c>
      <c r="GA772" s="60">
        <v>0.34149400000000002</v>
      </c>
      <c r="GB772" s="60">
        <v>0.3858299</v>
      </c>
      <c r="GC772" s="60">
        <v>0.4352781</v>
      </c>
      <c r="GD772" s="60">
        <v>0.49028569999999999</v>
      </c>
      <c r="GE772" s="60">
        <v>0.55131052999999997</v>
      </c>
      <c r="GF772" s="60">
        <v>0.61881609999999998</v>
      </c>
      <c r="GG772" s="60">
        <v>0.72102949999999999</v>
      </c>
      <c r="GH772" s="60">
        <v>0.8175888</v>
      </c>
      <c r="GI772" s="60">
        <v>0.92443900000000001</v>
      </c>
      <c r="GJ772" s="60">
        <v>0.99600480000000002</v>
      </c>
      <c r="GK772" s="60">
        <v>1.1680280000000001</v>
      </c>
      <c r="GL772" s="60">
        <v>1.4300090000000001</v>
      </c>
      <c r="GM772" s="60">
        <v>1.7352913999999999</v>
      </c>
      <c r="GN772" s="60">
        <v>2.0536222</v>
      </c>
      <c r="GO772" s="60">
        <v>2.4005613000000001</v>
      </c>
      <c r="GP772" s="60">
        <v>2.8244311</v>
      </c>
      <c r="GQ772" s="60">
        <v>3.2666482000000001</v>
      </c>
      <c r="GR772" s="60">
        <v>3.7136923999999998</v>
      </c>
      <c r="GS772" s="60">
        <v>4.1500481999999996</v>
      </c>
    </row>
    <row r="773" spans="1:201" x14ac:dyDescent="0.2">
      <c r="A773" s="70">
        <v>42229.19059027778</v>
      </c>
      <c r="B773" s="60">
        <v>0</v>
      </c>
      <c r="C773" s="60">
        <v>5.1011999999999997E-4</v>
      </c>
      <c r="D773" s="60">
        <v>6.1158999999999996E-4</v>
      </c>
      <c r="E773" s="60">
        <v>6.1954999999999996E-4</v>
      </c>
      <c r="F773" s="60">
        <v>6.2469000000000001E-4</v>
      </c>
      <c r="G773" s="60">
        <v>7.3134000000000003E-4</v>
      </c>
      <c r="H773" s="60">
        <v>8.3067999999999998E-4</v>
      </c>
      <c r="I773" s="60">
        <v>9.2296999999999995E-4</v>
      </c>
      <c r="J773" s="60">
        <v>1.0084899999999999E-3</v>
      </c>
      <c r="K773" s="60">
        <v>9.1542000000000001E-4</v>
      </c>
      <c r="L773" s="60">
        <v>9.6858000000000003E-4</v>
      </c>
      <c r="M773" s="60">
        <v>8.8082999999999998E-4</v>
      </c>
      <c r="N773" s="60">
        <v>9.1586E-4</v>
      </c>
      <c r="O773" s="60">
        <v>9.4868000000000003E-4</v>
      </c>
      <c r="P773" s="60">
        <v>9.7936000000000008E-4</v>
      </c>
      <c r="Q773" s="60">
        <v>1.0246400000000001E-3</v>
      </c>
      <c r="R773" s="60">
        <v>1.0650600000000001E-3</v>
      </c>
      <c r="S773" s="60">
        <v>1.1009399999999999E-3</v>
      </c>
      <c r="T773" s="60">
        <v>1.13258E-3</v>
      </c>
      <c r="U773" s="60">
        <v>1.0265300000000001E-3</v>
      </c>
      <c r="V773" s="60">
        <v>9.5343000000000001E-4</v>
      </c>
      <c r="W773" s="60">
        <v>9.6811E-4</v>
      </c>
      <c r="X773" s="60">
        <v>9.810000000000001E-4</v>
      </c>
      <c r="Y773" s="60">
        <v>9.9222000000000004E-4</v>
      </c>
      <c r="Z773" s="60">
        <v>1.0018900000000001E-3</v>
      </c>
      <c r="AA773" s="60">
        <v>1.01011E-3</v>
      </c>
      <c r="AB773" s="60">
        <v>1.01699E-3</v>
      </c>
      <c r="AC773" s="60">
        <v>1.02261E-3</v>
      </c>
      <c r="AD773" s="60">
        <v>9.4527999999999995E-4</v>
      </c>
      <c r="AE773" s="60">
        <v>9.4735000000000001E-4</v>
      </c>
      <c r="AF773" s="60">
        <v>9.3694999999999998E-4</v>
      </c>
      <c r="AG773" s="60">
        <v>9.2553999999999998E-4</v>
      </c>
      <c r="AH773" s="60">
        <v>9.1326999999999999E-4</v>
      </c>
      <c r="AI773" s="60">
        <v>9.0021999999999997E-4</v>
      </c>
      <c r="AJ773" s="60">
        <v>8.8646000000000005E-4</v>
      </c>
      <c r="AK773" s="60">
        <v>8.7202999999999998E-4</v>
      </c>
      <c r="AL773" s="60">
        <v>7.9967000000000005E-4</v>
      </c>
      <c r="AM773" s="60">
        <v>7.9036999999999998E-4</v>
      </c>
      <c r="AN773" s="60">
        <v>7.8107999999999997E-4</v>
      </c>
      <c r="AO773" s="60">
        <v>7.718E-4</v>
      </c>
      <c r="AP773" s="60">
        <v>7.6252000000000004E-4</v>
      </c>
      <c r="AQ773" s="60">
        <v>7.5316999999999995E-4</v>
      </c>
      <c r="AR773" s="60">
        <v>7.4366999999999999E-4</v>
      </c>
      <c r="AS773" s="60">
        <v>7.3399000000000001E-4</v>
      </c>
      <c r="AT773" s="60">
        <v>6.7577000000000002E-4</v>
      </c>
      <c r="AU773" s="60">
        <v>6.3960000000000004E-4</v>
      </c>
      <c r="AV773" s="60">
        <v>6.3100000000000005E-4</v>
      </c>
      <c r="AW773" s="60">
        <v>6.2233000000000004E-4</v>
      </c>
      <c r="AX773" s="60">
        <v>6.1359999999999995E-4</v>
      </c>
      <c r="AY773" s="60">
        <v>6.0484000000000004E-4</v>
      </c>
      <c r="AZ773" s="60">
        <v>5.7297999999999995E-4</v>
      </c>
      <c r="BA773" s="60">
        <v>5.6486000000000004E-4</v>
      </c>
      <c r="BB773" s="60">
        <v>5.5360000000000001E-4</v>
      </c>
      <c r="BC773" s="60">
        <v>5.5177999999999998E-4</v>
      </c>
      <c r="BD773" s="60">
        <v>5.4991000000000003E-4</v>
      </c>
      <c r="BE773" s="60">
        <v>5.2731999999999996E-4</v>
      </c>
      <c r="BF773" s="60">
        <v>5.2621999999999999E-4</v>
      </c>
      <c r="BG773" s="60">
        <v>5.2426999999999997E-4</v>
      </c>
      <c r="BH773" s="60">
        <v>5.2227000000000003E-4</v>
      </c>
      <c r="BI773" s="60">
        <v>5.2024000000000005E-4</v>
      </c>
      <c r="BJ773" s="60">
        <v>4.9923000000000003E-4</v>
      </c>
      <c r="BK773" s="60">
        <v>4.7951999999999999E-4</v>
      </c>
      <c r="BL773" s="60">
        <v>4.7776999999999997E-4</v>
      </c>
      <c r="BM773" s="60">
        <v>4.7601000000000002E-4</v>
      </c>
      <c r="BN773" s="60">
        <v>4.7424000000000001E-4</v>
      </c>
      <c r="BO773" s="60">
        <v>4.7213000000000002E-4</v>
      </c>
      <c r="BP773" s="60">
        <v>4.7003000000000002E-4</v>
      </c>
      <c r="BQ773" s="60">
        <v>4.5183000000000002E-4</v>
      </c>
      <c r="BR773" s="60">
        <v>4.4957999999999999E-4</v>
      </c>
      <c r="BS773" s="60">
        <v>4.4734000000000001E-4</v>
      </c>
      <c r="BT773" s="60">
        <v>4.4274000000000001E-4</v>
      </c>
      <c r="BU773" s="60">
        <v>4.3784E-4</v>
      </c>
      <c r="BV773" s="60">
        <v>4.3297000000000002E-4</v>
      </c>
      <c r="BW773" s="60">
        <v>4.2815000000000003E-4</v>
      </c>
      <c r="BX773" s="60">
        <v>4.2336000000000001E-4</v>
      </c>
      <c r="BY773" s="60">
        <v>4.1860999999999998E-4</v>
      </c>
      <c r="BZ773" s="60">
        <v>4.1391000000000003E-4</v>
      </c>
      <c r="CA773" s="60">
        <v>4.0924000000000001E-4</v>
      </c>
      <c r="CB773" s="60">
        <v>4.0533000000000002E-4</v>
      </c>
      <c r="CC773" s="60">
        <v>3.8809000000000001E-4</v>
      </c>
      <c r="CD773" s="60">
        <v>3.8446999999999998E-4</v>
      </c>
      <c r="CE773" s="60">
        <v>3.8087E-4</v>
      </c>
      <c r="CF773" s="60">
        <v>3.7729000000000001E-4</v>
      </c>
      <c r="CG773" s="60">
        <v>3.7374000000000001E-4</v>
      </c>
      <c r="CH773" s="60">
        <v>3.7053999999999999E-4</v>
      </c>
      <c r="CI773" s="60">
        <v>3.6737E-4</v>
      </c>
      <c r="CJ773" s="60">
        <v>3.6398000000000002E-4</v>
      </c>
      <c r="CK773" s="60">
        <v>3.6063000000000002E-4</v>
      </c>
      <c r="CL773" s="60">
        <v>3.5731000000000001E-4</v>
      </c>
      <c r="CM773" s="60">
        <v>3.5401999999999997E-4</v>
      </c>
      <c r="CN773" s="60">
        <v>3.5073E-4</v>
      </c>
      <c r="CO773" s="60">
        <v>1.9243E-4</v>
      </c>
      <c r="CP773" s="60">
        <v>1.9259E-4</v>
      </c>
      <c r="CQ773" s="60">
        <v>1.9269E-4</v>
      </c>
      <c r="CR773" s="60">
        <v>1.9269E-4</v>
      </c>
      <c r="CS773" s="60">
        <v>1.9259E-4</v>
      </c>
      <c r="CT773" s="60">
        <v>1.9241000000000001E-4</v>
      </c>
      <c r="CU773" s="60">
        <v>1.9218999999999999E-4</v>
      </c>
      <c r="CV773" s="60">
        <v>1.9201E-4</v>
      </c>
      <c r="CW773" s="60">
        <v>1.9179000000000001E-4</v>
      </c>
      <c r="CX773" s="60">
        <v>1.9159E-4</v>
      </c>
      <c r="CY773" s="60">
        <v>1.5870000000000001E-4</v>
      </c>
      <c r="CZ773" s="60">
        <v>1.5767E-4</v>
      </c>
      <c r="DA773" s="60">
        <v>1.5674999999999999E-4</v>
      </c>
      <c r="DB773" s="60">
        <v>1.5597000000000001E-4</v>
      </c>
      <c r="DC773" s="60">
        <v>1.5540000000000001E-4</v>
      </c>
      <c r="DD773" s="60">
        <v>1.5506999999999999E-4</v>
      </c>
      <c r="DE773" s="60">
        <v>1.5505E-4</v>
      </c>
      <c r="DF773" s="60">
        <v>1.5526E-4</v>
      </c>
      <c r="DG773" s="60">
        <v>1.5546000000000001E-4</v>
      </c>
      <c r="DH773" s="60">
        <v>1.3352000000000001E-4</v>
      </c>
      <c r="DI773" s="60">
        <v>1.3321000000000001E-4</v>
      </c>
      <c r="DJ773" s="60">
        <v>1.3303999999999999E-4</v>
      </c>
      <c r="DK773" s="60">
        <v>1.3308999999999999E-4</v>
      </c>
      <c r="DL773" s="60">
        <v>1.3341000000000001E-4</v>
      </c>
      <c r="DM773" s="60">
        <v>1.3401E-4</v>
      </c>
      <c r="DN773" s="60">
        <v>1.3485E-4</v>
      </c>
      <c r="DO773" s="60">
        <v>1.3587000000000001E-4</v>
      </c>
      <c r="DP773" s="60">
        <v>1.3704E-4</v>
      </c>
      <c r="DQ773" s="60">
        <v>1.3831999999999999E-4</v>
      </c>
      <c r="DR773" s="60">
        <v>1.3962999999999999E-4</v>
      </c>
      <c r="DS773" s="60">
        <v>1.4114999999999999E-4</v>
      </c>
      <c r="DT773" s="60">
        <v>1.4274000000000001E-4</v>
      </c>
      <c r="DU773" s="60">
        <v>1.4438E-4</v>
      </c>
      <c r="DV773" s="60">
        <v>1.4601999999999999E-4</v>
      </c>
      <c r="DW773" s="60">
        <v>1.4762E-4</v>
      </c>
      <c r="DX773" s="60">
        <v>1.4913E-4</v>
      </c>
      <c r="DY773" s="60">
        <v>1.5033000000000001E-4</v>
      </c>
      <c r="DZ773" s="60">
        <v>1.5140999999999999E-4</v>
      </c>
      <c r="EA773" s="60">
        <v>1.5245999999999999E-4</v>
      </c>
      <c r="EB773" s="60">
        <v>1.5322999999999999E-4</v>
      </c>
      <c r="EC773" s="60">
        <v>1.5388000000000001E-4</v>
      </c>
      <c r="ED773" s="60">
        <v>1.5435000000000001E-4</v>
      </c>
      <c r="EE773" s="60">
        <v>1.5464999999999999E-4</v>
      </c>
      <c r="EF773" s="60">
        <v>1.5483000000000001E-4</v>
      </c>
      <c r="EG773" s="60">
        <v>1.5495999999999999E-4</v>
      </c>
      <c r="EH773" s="60">
        <v>1.5515E-4</v>
      </c>
      <c r="EI773" s="60">
        <v>1.5553999999999999E-4</v>
      </c>
      <c r="EJ773" s="60">
        <v>1.5631999999999999E-4</v>
      </c>
      <c r="EK773" s="60">
        <v>1.5773999999999999E-4</v>
      </c>
      <c r="EL773" s="60">
        <v>1.6013999999999999E-4</v>
      </c>
      <c r="EM773" s="60">
        <v>1.6642E-4</v>
      </c>
      <c r="EN773" s="60">
        <v>1.7725999999999999E-4</v>
      </c>
      <c r="EO773" s="60">
        <v>1.8838000000000001E-4</v>
      </c>
      <c r="EP773" s="60">
        <v>2.0364999999999999E-4</v>
      </c>
      <c r="EQ773" s="60">
        <v>2.242E-4</v>
      </c>
      <c r="ER773" s="60">
        <v>2.5138999999999999E-4</v>
      </c>
      <c r="ES773" s="60">
        <v>3.035E-4</v>
      </c>
      <c r="ET773" s="60">
        <v>3.7668000000000001E-4</v>
      </c>
      <c r="EU773" s="60">
        <v>4.9892999999999997E-4</v>
      </c>
      <c r="EV773" s="60">
        <v>6.7206999999999998E-4</v>
      </c>
      <c r="EW773" s="60">
        <v>9.1211999999999999E-4</v>
      </c>
      <c r="EX773" s="60">
        <v>1.23879E-3</v>
      </c>
      <c r="EY773" s="60">
        <v>1.67614E-3</v>
      </c>
      <c r="EZ773" s="60">
        <v>2.2534E-3</v>
      </c>
      <c r="FA773" s="60">
        <v>3.0060099999999999E-3</v>
      </c>
      <c r="FB773" s="60">
        <v>3.9768800000000003E-3</v>
      </c>
      <c r="FC773" s="60">
        <v>5.2181199999999997E-3</v>
      </c>
      <c r="FD773" s="60">
        <v>6.7931600000000003E-3</v>
      </c>
      <c r="FE773" s="60">
        <v>8.7794799999999992E-3</v>
      </c>
      <c r="FF773" s="60">
        <v>1.127208E-2</v>
      </c>
      <c r="FG773" s="60">
        <v>1.403836E-2</v>
      </c>
      <c r="FH773" s="60">
        <v>1.7410180000000001E-2</v>
      </c>
      <c r="FI773" s="60">
        <v>2.1512050000000001E-2</v>
      </c>
      <c r="FJ773" s="60">
        <v>2.6494380000000001E-2</v>
      </c>
      <c r="FK773" s="60">
        <v>3.2538730000000002E-2</v>
      </c>
      <c r="FL773" s="60">
        <v>3.986369E-2</v>
      </c>
      <c r="FM773" s="60">
        <v>4.8731539999999997E-2</v>
      </c>
      <c r="FN773" s="60">
        <v>5.9455479999999998E-2</v>
      </c>
      <c r="FO773" s="60">
        <v>6.9255090000000005E-2</v>
      </c>
      <c r="FP773" s="60">
        <v>8.0598349999999999E-2</v>
      </c>
      <c r="FQ773" s="60">
        <v>9.2028079999999998E-2</v>
      </c>
      <c r="FR773" s="60">
        <v>0.1050078</v>
      </c>
      <c r="FS773" s="60">
        <v>0.11973522</v>
      </c>
      <c r="FT773" s="60">
        <v>0.13642942</v>
      </c>
      <c r="FU773" s="60">
        <v>0.15533182000000001</v>
      </c>
      <c r="FV773" s="60">
        <v>0.17670731000000001</v>
      </c>
      <c r="FW773" s="60">
        <v>0.20084489999999999</v>
      </c>
      <c r="FX773" s="60">
        <v>0.22805821000000001</v>
      </c>
      <c r="FY773" s="60">
        <v>0.25868561000000001</v>
      </c>
      <c r="FZ773" s="60">
        <v>0.2930895</v>
      </c>
      <c r="GA773" s="60">
        <v>0.33165552999999998</v>
      </c>
      <c r="GB773" s="60">
        <v>0.37479079999999998</v>
      </c>
      <c r="GC773" s="60">
        <v>0.42292143999999998</v>
      </c>
      <c r="GD773" s="60">
        <v>0.47648970000000002</v>
      </c>
      <c r="GE773" s="60">
        <v>0.53594923000000005</v>
      </c>
      <c r="GF773" s="60">
        <v>0.60176061999999997</v>
      </c>
      <c r="GG773" s="60">
        <v>0.70149450000000002</v>
      </c>
      <c r="GH773" s="60">
        <v>0.79578369999999998</v>
      </c>
      <c r="GI773" s="60">
        <v>0.90020739999999999</v>
      </c>
      <c r="GJ773" s="60">
        <v>0.97018400000000005</v>
      </c>
      <c r="GK773" s="60">
        <v>1.1386019999999999</v>
      </c>
      <c r="GL773" s="60">
        <v>1.3955850000000001</v>
      </c>
      <c r="GM773" s="60">
        <v>1.6956869999999999</v>
      </c>
      <c r="GN773" s="60">
        <v>2.0092940000000001</v>
      </c>
      <c r="GO773" s="60">
        <v>2.3518919999999999</v>
      </c>
      <c r="GP773" s="60">
        <v>2.7717130000000001</v>
      </c>
      <c r="GQ773" s="60">
        <v>3.2111719999999999</v>
      </c>
      <c r="GR773" s="60">
        <v>3.657114</v>
      </c>
      <c r="GS773" s="60">
        <v>4.0943160000000001</v>
      </c>
    </row>
    <row r="774" spans="1:201" x14ac:dyDescent="0.2">
      <c r="A774" s="70">
        <v>42229.200590277775</v>
      </c>
      <c r="B774" s="60">
        <v>0</v>
      </c>
      <c r="C774" s="60">
        <v>5.1033999999999997E-4</v>
      </c>
      <c r="D774" s="60">
        <v>6.1184E-4</v>
      </c>
      <c r="E774" s="60">
        <v>6.198E-4</v>
      </c>
      <c r="F774" s="60">
        <v>6.2500000000000001E-4</v>
      </c>
      <c r="G774" s="60">
        <v>7.3171E-4</v>
      </c>
      <c r="H774" s="60">
        <v>8.3111000000000003E-4</v>
      </c>
      <c r="I774" s="60">
        <v>9.2345999999999997E-4</v>
      </c>
      <c r="J774" s="60">
        <v>1.0090500000000001E-3</v>
      </c>
      <c r="K774" s="60">
        <v>9.1597E-4</v>
      </c>
      <c r="L774" s="60">
        <v>9.6916000000000005E-4</v>
      </c>
      <c r="M774" s="60">
        <v>8.8137999999999997E-4</v>
      </c>
      <c r="N774" s="60">
        <v>9.1642999999999998E-4</v>
      </c>
      <c r="O774" s="60">
        <v>9.4925999999999995E-4</v>
      </c>
      <c r="P774" s="60">
        <v>9.7995999999999999E-4</v>
      </c>
      <c r="Q774" s="60">
        <v>1.0252600000000001E-3</v>
      </c>
      <c r="R774" s="60">
        <v>1.0656999999999999E-3</v>
      </c>
      <c r="S774" s="60">
        <v>1.1015899999999999E-3</v>
      </c>
      <c r="T774" s="60">
        <v>1.13324E-3</v>
      </c>
      <c r="U774" s="60">
        <v>1.0271200000000001E-3</v>
      </c>
      <c r="V774" s="60">
        <v>9.5401000000000004E-4</v>
      </c>
      <c r="W774" s="60">
        <v>9.6869000000000002E-4</v>
      </c>
      <c r="X774" s="60">
        <v>9.8156000000000003E-4</v>
      </c>
      <c r="Y774" s="60">
        <v>9.9277000000000002E-4</v>
      </c>
      <c r="Z774" s="60">
        <v>1.00241E-3</v>
      </c>
      <c r="AA774" s="60">
        <v>1.0106E-3</v>
      </c>
      <c r="AB774" s="60">
        <v>1.0174400000000001E-3</v>
      </c>
      <c r="AC774" s="60">
        <v>1.0230199999999999E-3</v>
      </c>
      <c r="AD774" s="60">
        <v>9.4565999999999997E-4</v>
      </c>
      <c r="AE774" s="60">
        <v>9.4771000000000005E-4</v>
      </c>
      <c r="AF774" s="60">
        <v>9.3723999999999999E-4</v>
      </c>
      <c r="AG774" s="60">
        <v>9.2575000000000003E-4</v>
      </c>
      <c r="AH774" s="60">
        <v>9.1341000000000002E-4</v>
      </c>
      <c r="AI774" s="60">
        <v>9.0028999999999999E-4</v>
      </c>
      <c r="AJ774" s="60">
        <v>8.8646999999999999E-4</v>
      </c>
      <c r="AK774" s="60">
        <v>8.7200999999999999E-4</v>
      </c>
      <c r="AL774" s="60">
        <v>7.9967000000000005E-4</v>
      </c>
      <c r="AM774" s="60">
        <v>7.9033E-4</v>
      </c>
      <c r="AN774" s="60">
        <v>7.8098000000000002E-4</v>
      </c>
      <c r="AO774" s="60">
        <v>7.7165000000000003E-4</v>
      </c>
      <c r="AP774" s="60">
        <v>7.6232999999999997E-4</v>
      </c>
      <c r="AQ774" s="60">
        <v>7.5294999999999995E-4</v>
      </c>
      <c r="AR774" s="60">
        <v>7.4344000000000005E-4</v>
      </c>
      <c r="AS774" s="60">
        <v>7.3375999999999997E-4</v>
      </c>
      <c r="AT774" s="60">
        <v>6.7562000000000004E-4</v>
      </c>
      <c r="AU774" s="60">
        <v>6.3948E-4</v>
      </c>
      <c r="AV774" s="60">
        <v>6.3089000000000005E-4</v>
      </c>
      <c r="AW774" s="60">
        <v>6.2222999999999998E-4</v>
      </c>
      <c r="AX774" s="60">
        <v>6.135E-4</v>
      </c>
      <c r="AY774" s="60">
        <v>6.0473999999999999E-4</v>
      </c>
      <c r="AZ774" s="60">
        <v>5.7289999999999999E-4</v>
      </c>
      <c r="BA774" s="60">
        <v>5.6477000000000003E-4</v>
      </c>
      <c r="BB774" s="60">
        <v>5.5352999999999999E-4</v>
      </c>
      <c r="BC774" s="60">
        <v>5.5170999999999996E-4</v>
      </c>
      <c r="BD774" s="60">
        <v>5.4986E-4</v>
      </c>
      <c r="BE774" s="60">
        <v>5.2729000000000003E-4</v>
      </c>
      <c r="BF774" s="60">
        <v>5.2621000000000005E-4</v>
      </c>
      <c r="BG774" s="60">
        <v>5.2426999999999997E-4</v>
      </c>
      <c r="BH774" s="60">
        <v>5.2229000000000002E-4</v>
      </c>
      <c r="BI774" s="60">
        <v>5.2028000000000003E-4</v>
      </c>
      <c r="BJ774" s="60">
        <v>4.9930000000000005E-4</v>
      </c>
      <c r="BK774" s="60">
        <v>4.7961999999999999E-4</v>
      </c>
      <c r="BL774" s="60">
        <v>4.7789000000000002E-4</v>
      </c>
      <c r="BM774" s="60">
        <v>4.7613000000000001E-4</v>
      </c>
      <c r="BN774" s="60">
        <v>4.7436000000000001E-4</v>
      </c>
      <c r="BO774" s="60">
        <v>4.7225000000000001E-4</v>
      </c>
      <c r="BP774" s="60">
        <v>4.7015000000000002E-4</v>
      </c>
      <c r="BQ774" s="60">
        <v>4.5197E-4</v>
      </c>
      <c r="BR774" s="60">
        <v>4.4972000000000002E-4</v>
      </c>
      <c r="BS774" s="60">
        <v>4.4747999999999999E-4</v>
      </c>
      <c r="BT774" s="60">
        <v>4.4287999999999999E-4</v>
      </c>
      <c r="BU774" s="60">
        <v>4.3796999999999998E-4</v>
      </c>
      <c r="BV774" s="60">
        <v>4.3310000000000001E-4</v>
      </c>
      <c r="BW774" s="60">
        <v>4.2827000000000002E-4</v>
      </c>
      <c r="BX774" s="60">
        <v>4.2348E-4</v>
      </c>
      <c r="BY774" s="60">
        <v>4.1873000000000002E-4</v>
      </c>
      <c r="BZ774" s="60">
        <v>4.1402000000000002E-4</v>
      </c>
      <c r="CA774" s="60">
        <v>4.0935E-4</v>
      </c>
      <c r="CB774" s="60">
        <v>4.0544000000000002E-4</v>
      </c>
      <c r="CC774" s="60">
        <v>3.8821E-4</v>
      </c>
      <c r="CD774" s="60">
        <v>3.8458999999999998E-4</v>
      </c>
      <c r="CE774" s="60">
        <v>3.8099E-4</v>
      </c>
      <c r="CF774" s="60">
        <v>3.7741000000000001E-4</v>
      </c>
      <c r="CG774" s="60">
        <v>3.7385000000000001E-4</v>
      </c>
      <c r="CH774" s="60">
        <v>3.7064999999999998E-4</v>
      </c>
      <c r="CI774" s="60">
        <v>3.6746000000000001E-4</v>
      </c>
      <c r="CJ774" s="60">
        <v>3.6406999999999998E-4</v>
      </c>
      <c r="CK774" s="60">
        <v>3.6070999999999998E-4</v>
      </c>
      <c r="CL774" s="60">
        <v>3.5738000000000002E-4</v>
      </c>
      <c r="CM774" s="60">
        <v>3.5408999999999999E-4</v>
      </c>
      <c r="CN774" s="60">
        <v>3.5079000000000002E-4</v>
      </c>
      <c r="CO774" s="60">
        <v>1.9233E-4</v>
      </c>
      <c r="CP774" s="60">
        <v>1.9249999999999999E-4</v>
      </c>
      <c r="CQ774" s="60">
        <v>1.9260999999999999E-4</v>
      </c>
      <c r="CR774" s="60">
        <v>1.9264E-4</v>
      </c>
      <c r="CS774" s="60">
        <v>1.9257000000000001E-4</v>
      </c>
      <c r="CT774" s="60">
        <v>1.9242E-4</v>
      </c>
      <c r="CU774" s="60">
        <v>1.9221E-4</v>
      </c>
      <c r="CV774" s="60">
        <v>1.9202999999999999E-4</v>
      </c>
      <c r="CW774" s="60">
        <v>1.9181999999999999E-4</v>
      </c>
      <c r="CX774" s="60">
        <v>1.9160999999999999E-4</v>
      </c>
      <c r="CY774" s="60">
        <v>1.5899999999999999E-4</v>
      </c>
      <c r="CZ774" s="60">
        <v>1.5796000000000001E-4</v>
      </c>
      <c r="DA774" s="60">
        <v>1.5699999999999999E-4</v>
      </c>
      <c r="DB774" s="60">
        <v>1.5618000000000001E-4</v>
      </c>
      <c r="DC774" s="60">
        <v>1.5556000000000001E-4</v>
      </c>
      <c r="DD774" s="60">
        <v>1.5512999999999999E-4</v>
      </c>
      <c r="DE774" s="60">
        <v>1.5503000000000001E-4</v>
      </c>
      <c r="DF774" s="60">
        <v>1.5517999999999999E-4</v>
      </c>
      <c r="DG774" s="60">
        <v>1.5535000000000001E-4</v>
      </c>
      <c r="DH774" s="60">
        <v>1.3359E-4</v>
      </c>
      <c r="DI774" s="60">
        <v>1.3327E-4</v>
      </c>
      <c r="DJ774" s="60">
        <v>1.3306E-4</v>
      </c>
      <c r="DK774" s="60">
        <v>1.3306E-4</v>
      </c>
      <c r="DL774" s="60">
        <v>1.3333E-4</v>
      </c>
      <c r="DM774" s="60">
        <v>1.3386E-4</v>
      </c>
      <c r="DN774" s="60">
        <v>1.3464E-4</v>
      </c>
      <c r="DO774" s="60">
        <v>1.3562000000000001E-4</v>
      </c>
      <c r="DP774" s="60">
        <v>1.3674999999999999E-4</v>
      </c>
      <c r="DQ774" s="60">
        <v>1.3800999999999999E-4</v>
      </c>
      <c r="DR774" s="60">
        <v>1.393E-4</v>
      </c>
      <c r="DS774" s="60">
        <v>1.4079000000000001E-4</v>
      </c>
      <c r="DT774" s="60">
        <v>1.4237000000000001E-4</v>
      </c>
      <c r="DU774" s="60">
        <v>1.4399000000000001E-4</v>
      </c>
      <c r="DV774" s="60">
        <v>1.4563E-4</v>
      </c>
      <c r="DW774" s="60">
        <v>1.4724000000000001E-4</v>
      </c>
      <c r="DX774" s="60">
        <v>1.4877E-4</v>
      </c>
      <c r="DY774" s="60">
        <v>1.4998999999999999E-4</v>
      </c>
      <c r="DZ774" s="60">
        <v>1.5109999999999999E-4</v>
      </c>
      <c r="EA774" s="60">
        <v>1.5218999999999999E-4</v>
      </c>
      <c r="EB774" s="60">
        <v>1.5300000000000001E-4</v>
      </c>
      <c r="EC774" s="60">
        <v>1.537E-4</v>
      </c>
      <c r="ED774" s="60">
        <v>1.5421E-4</v>
      </c>
      <c r="EE774" s="60">
        <v>1.5454999999999999E-4</v>
      </c>
      <c r="EF774" s="60">
        <v>1.5475999999999999E-4</v>
      </c>
      <c r="EG774" s="60">
        <v>1.5490999999999999E-4</v>
      </c>
      <c r="EH774" s="60">
        <v>1.5508000000000001E-4</v>
      </c>
      <c r="EI774" s="60">
        <v>1.5542999999999999E-4</v>
      </c>
      <c r="EJ774" s="60">
        <v>1.5611999999999999E-4</v>
      </c>
      <c r="EK774" s="60">
        <v>1.574E-4</v>
      </c>
      <c r="EL774" s="60">
        <v>1.5957999999999999E-4</v>
      </c>
      <c r="EM774" s="60">
        <v>1.6537E-4</v>
      </c>
      <c r="EN774" s="60">
        <v>1.7547E-4</v>
      </c>
      <c r="EO774" s="60">
        <v>1.8588E-4</v>
      </c>
      <c r="EP774" s="60">
        <v>2.0022E-4</v>
      </c>
      <c r="EQ774" s="60">
        <v>2.1959E-4</v>
      </c>
      <c r="ER774" s="60">
        <v>2.4530999999999999E-4</v>
      </c>
      <c r="ES774" s="60">
        <v>2.9477000000000003E-4</v>
      </c>
      <c r="ET774" s="60">
        <v>3.6444E-4</v>
      </c>
      <c r="EU774" s="60">
        <v>4.8118999999999999E-4</v>
      </c>
      <c r="EV774" s="60">
        <v>6.4700000000000001E-4</v>
      </c>
      <c r="EW774" s="60">
        <v>8.7741999999999996E-4</v>
      </c>
      <c r="EX774" s="60">
        <v>1.1916299999999999E-3</v>
      </c>
      <c r="EY774" s="60">
        <v>1.61305E-3</v>
      </c>
      <c r="EZ774" s="60">
        <v>2.1701400000000001E-3</v>
      </c>
      <c r="FA774" s="60">
        <v>2.89741E-3</v>
      </c>
      <c r="FB774" s="60">
        <v>3.8366400000000001E-3</v>
      </c>
      <c r="FC774" s="60">
        <v>5.0385300000000003E-3</v>
      </c>
      <c r="FD774" s="60">
        <v>6.5647800000000001E-3</v>
      </c>
      <c r="FE774" s="60">
        <v>8.4906800000000004E-3</v>
      </c>
      <c r="FF774" s="60">
        <v>1.090853E-2</v>
      </c>
      <c r="FG774" s="60">
        <v>1.3592679999999999E-2</v>
      </c>
      <c r="FH774" s="60">
        <v>1.6865020000000001E-2</v>
      </c>
      <c r="FI774" s="60">
        <v>2.0846369999999999E-2</v>
      </c>
      <c r="FJ774" s="60">
        <v>2.568264E-2</v>
      </c>
      <c r="FK774" s="60">
        <v>3.1549920000000002E-2</v>
      </c>
      <c r="FL774" s="60">
        <v>3.866029E-2</v>
      </c>
      <c r="FM774" s="60">
        <v>4.7268299999999999E-2</v>
      </c>
      <c r="FN774" s="60">
        <v>5.7678060000000003E-2</v>
      </c>
      <c r="FO774" s="60">
        <v>6.7189029999999997E-2</v>
      </c>
      <c r="FP774" s="60">
        <v>7.8198249999999997E-2</v>
      </c>
      <c r="FQ774" s="60">
        <v>8.9291709999999996E-2</v>
      </c>
      <c r="FR774" s="60">
        <v>0.1018902</v>
      </c>
      <c r="FS774" s="60">
        <v>0.1161861</v>
      </c>
      <c r="FT774" s="60">
        <v>0.13239290000000001</v>
      </c>
      <c r="FU774" s="60">
        <v>0.15074589999999999</v>
      </c>
      <c r="FV774" s="60">
        <v>0.17150370000000001</v>
      </c>
      <c r="FW774" s="60">
        <v>0.1949486</v>
      </c>
      <c r="FX774" s="60">
        <v>0.22138749999999999</v>
      </c>
      <c r="FY774" s="60">
        <v>0.25115169999999998</v>
      </c>
      <c r="FZ774" s="60">
        <v>0.28459674000000001</v>
      </c>
      <c r="GA774" s="60">
        <v>0.32210144000000002</v>
      </c>
      <c r="GB774" s="60">
        <v>0.36406642</v>
      </c>
      <c r="GC774" s="60">
        <v>0.4109119</v>
      </c>
      <c r="GD774" s="60">
        <v>0.46307471</v>
      </c>
      <c r="GE774" s="60">
        <v>0.52100442999999996</v>
      </c>
      <c r="GF774" s="60">
        <v>0.58515850000000003</v>
      </c>
      <c r="GG774" s="60">
        <v>0.68246251000000002</v>
      </c>
      <c r="GH774" s="60">
        <v>0.77452410000000005</v>
      </c>
      <c r="GI774" s="60">
        <v>0.87656279999999998</v>
      </c>
      <c r="GJ774" s="60">
        <v>0.94497602999999997</v>
      </c>
      <c r="GK774" s="60">
        <v>1.1098374</v>
      </c>
      <c r="GL774" s="60">
        <v>1.3618710999999999</v>
      </c>
      <c r="GM774" s="60">
        <v>1.656817</v>
      </c>
      <c r="GN774" s="60">
        <v>1.9656933999999999</v>
      </c>
      <c r="GO774" s="60">
        <v>2.303909</v>
      </c>
      <c r="GP774" s="60">
        <v>2.7195844</v>
      </c>
      <c r="GQ774" s="60">
        <v>3.1561340000000002</v>
      </c>
      <c r="GR774" s="60">
        <v>3.6007709999999999</v>
      </c>
      <c r="GS774" s="60">
        <v>4.0385739999999997</v>
      </c>
    </row>
    <row r="775" spans="1:201" x14ac:dyDescent="0.2">
      <c r="A775" s="70">
        <v>42229.210497685184</v>
      </c>
      <c r="B775" s="60">
        <v>0</v>
      </c>
      <c r="C775" s="60">
        <v>5.1055999999999996E-4</v>
      </c>
      <c r="D775" s="60">
        <v>6.1209000000000003E-4</v>
      </c>
      <c r="E775" s="60">
        <v>6.2005999999999997E-4</v>
      </c>
      <c r="F775" s="60">
        <v>6.2529999999999997E-4</v>
      </c>
      <c r="G775" s="60">
        <v>7.3207000000000003E-4</v>
      </c>
      <c r="H775" s="60">
        <v>8.3153000000000003E-4</v>
      </c>
      <c r="I775" s="60">
        <v>9.2394999999999999E-4</v>
      </c>
      <c r="J775" s="60">
        <v>1.0096E-3</v>
      </c>
      <c r="K775" s="60">
        <v>9.1651000000000005E-4</v>
      </c>
      <c r="L775" s="60">
        <v>9.6973999999999997E-4</v>
      </c>
      <c r="M775" s="60">
        <v>8.8192000000000001E-4</v>
      </c>
      <c r="N775" s="60">
        <v>9.1699000000000001E-4</v>
      </c>
      <c r="O775" s="60">
        <v>9.4983999999999997E-4</v>
      </c>
      <c r="P775" s="60">
        <v>9.805599999999999E-4</v>
      </c>
      <c r="Q775" s="60">
        <v>1.0258800000000001E-3</v>
      </c>
      <c r="R775" s="60">
        <v>1.06634E-3</v>
      </c>
      <c r="S775" s="60">
        <v>1.10224E-3</v>
      </c>
      <c r="T775" s="60">
        <v>1.1339E-3</v>
      </c>
      <c r="U775" s="60">
        <v>1.0277000000000001E-3</v>
      </c>
      <c r="V775" s="60">
        <v>9.546E-4</v>
      </c>
      <c r="W775" s="60">
        <v>9.6926E-4</v>
      </c>
      <c r="X775" s="60">
        <v>9.821299999999999E-4</v>
      </c>
      <c r="Y775" s="60">
        <v>9.9332000000000001E-4</v>
      </c>
      <c r="Z775" s="60">
        <v>1.0029399999999999E-3</v>
      </c>
      <c r="AA775" s="60">
        <v>1.0111E-3</v>
      </c>
      <c r="AB775" s="60">
        <v>1.0179E-3</v>
      </c>
      <c r="AC775" s="60">
        <v>1.02344E-3</v>
      </c>
      <c r="AD775" s="60">
        <v>9.4605999999999998E-4</v>
      </c>
      <c r="AE775" s="60">
        <v>9.4806999999999997E-4</v>
      </c>
      <c r="AF775" s="60">
        <v>9.3754000000000005E-4</v>
      </c>
      <c r="AG775" s="60">
        <v>9.2597999999999997E-4</v>
      </c>
      <c r="AH775" s="60">
        <v>9.1354999999999995E-4</v>
      </c>
      <c r="AI775" s="60">
        <v>9.0036999999999995E-4</v>
      </c>
      <c r="AJ775" s="60">
        <v>8.8650000000000003E-4</v>
      </c>
      <c r="AK775" s="60">
        <v>8.7199E-4</v>
      </c>
      <c r="AL775" s="60">
        <v>7.9967000000000005E-4</v>
      </c>
      <c r="AM775" s="60">
        <v>7.9029000000000002E-4</v>
      </c>
      <c r="AN775" s="60">
        <v>7.8089000000000001E-4</v>
      </c>
      <c r="AO775" s="60">
        <v>7.7150999999999999E-4</v>
      </c>
      <c r="AP775" s="60">
        <v>7.6214999999999996E-4</v>
      </c>
      <c r="AQ775" s="60">
        <v>7.5272999999999996E-4</v>
      </c>
      <c r="AR775" s="60">
        <v>7.4321000000000001E-4</v>
      </c>
      <c r="AS775" s="60">
        <v>7.3353999999999997E-4</v>
      </c>
      <c r="AT775" s="60">
        <v>6.7546999999999996E-4</v>
      </c>
      <c r="AU775" s="60">
        <v>6.3935999999999995E-4</v>
      </c>
      <c r="AV775" s="60">
        <v>6.3077999999999995E-4</v>
      </c>
      <c r="AW775" s="60">
        <v>6.2211999999999999E-4</v>
      </c>
      <c r="AX775" s="60">
        <v>6.1339999999999995E-4</v>
      </c>
      <c r="AY775" s="60">
        <v>6.0464000000000004E-4</v>
      </c>
      <c r="AZ775" s="60">
        <v>5.7282000000000003E-4</v>
      </c>
      <c r="BA775" s="60">
        <v>5.6468999999999996E-4</v>
      </c>
      <c r="BB775" s="60">
        <v>5.5345000000000004E-4</v>
      </c>
      <c r="BC775" s="60">
        <v>5.5164000000000005E-4</v>
      </c>
      <c r="BD775" s="60">
        <v>5.4978999999999998E-4</v>
      </c>
      <c r="BE775" s="60">
        <v>5.2727000000000004E-4</v>
      </c>
      <c r="BF775" s="60">
        <v>5.2618999999999995E-4</v>
      </c>
      <c r="BG775" s="60">
        <v>5.2426999999999997E-4</v>
      </c>
      <c r="BH775" s="60">
        <v>5.2231000000000001E-4</v>
      </c>
      <c r="BI775" s="60">
        <v>5.2030000000000002E-4</v>
      </c>
      <c r="BJ775" s="60">
        <v>4.9936000000000002E-4</v>
      </c>
      <c r="BK775" s="60">
        <v>4.7971999999999999E-4</v>
      </c>
      <c r="BL775" s="60">
        <v>4.7799000000000002E-4</v>
      </c>
      <c r="BM775" s="60">
        <v>4.7624000000000001E-4</v>
      </c>
      <c r="BN775" s="60">
        <v>4.7448E-4</v>
      </c>
      <c r="BO775" s="60">
        <v>4.7238E-4</v>
      </c>
      <c r="BP775" s="60">
        <v>4.7028E-4</v>
      </c>
      <c r="BQ775" s="60">
        <v>4.5210999999999998E-4</v>
      </c>
      <c r="BR775" s="60">
        <v>4.4986000000000001E-4</v>
      </c>
      <c r="BS775" s="60">
        <v>4.4761999999999997E-4</v>
      </c>
      <c r="BT775" s="60">
        <v>4.4302000000000002E-4</v>
      </c>
      <c r="BU775" s="60">
        <v>4.3811000000000002E-4</v>
      </c>
      <c r="BV775" s="60">
        <v>4.3323999999999999E-4</v>
      </c>
      <c r="BW775" s="60">
        <v>4.284E-4</v>
      </c>
      <c r="BX775" s="60">
        <v>4.2360999999999999E-4</v>
      </c>
      <c r="BY775" s="60">
        <v>4.1885000000000002E-4</v>
      </c>
      <c r="BZ775" s="60">
        <v>4.1414000000000002E-4</v>
      </c>
      <c r="CA775" s="60">
        <v>4.0946E-4</v>
      </c>
      <c r="CB775" s="60">
        <v>4.0555000000000002E-4</v>
      </c>
      <c r="CC775" s="60">
        <v>3.8833999999999999E-4</v>
      </c>
      <c r="CD775" s="60">
        <v>3.8471000000000002E-4</v>
      </c>
      <c r="CE775" s="60">
        <v>3.8110999999999999E-4</v>
      </c>
      <c r="CF775" s="60">
        <v>3.7752E-4</v>
      </c>
      <c r="CG775" s="60">
        <v>3.7396E-4</v>
      </c>
      <c r="CH775" s="60">
        <v>3.7074999999999999E-4</v>
      </c>
      <c r="CI775" s="60">
        <v>3.6756000000000001E-4</v>
      </c>
      <c r="CJ775" s="60">
        <v>3.6415999999999998E-4</v>
      </c>
      <c r="CK775" s="60">
        <v>3.6079999999999999E-4</v>
      </c>
      <c r="CL775" s="60">
        <v>3.5745999999999998E-4</v>
      </c>
      <c r="CM775" s="60">
        <v>3.5416000000000001E-4</v>
      </c>
      <c r="CN775" s="60">
        <v>3.5084999999999999E-4</v>
      </c>
      <c r="CO775" s="60">
        <v>1.9223999999999999E-4</v>
      </c>
      <c r="CP775" s="60">
        <v>1.9241000000000001E-4</v>
      </c>
      <c r="CQ775" s="60">
        <v>1.9253E-4</v>
      </c>
      <c r="CR775" s="60">
        <v>1.9258E-4</v>
      </c>
      <c r="CS775" s="60">
        <v>1.9254E-4</v>
      </c>
      <c r="CT775" s="60">
        <v>1.9241000000000001E-4</v>
      </c>
      <c r="CU775" s="60">
        <v>1.9222E-4</v>
      </c>
      <c r="CV775" s="60">
        <v>1.9205000000000001E-4</v>
      </c>
      <c r="CW775" s="60">
        <v>1.9184000000000001E-4</v>
      </c>
      <c r="CX775" s="60">
        <v>1.9163000000000001E-4</v>
      </c>
      <c r="CY775" s="60">
        <v>1.5930999999999999E-4</v>
      </c>
      <c r="CZ775" s="60">
        <v>1.5825E-4</v>
      </c>
      <c r="DA775" s="60">
        <v>1.5726999999999999E-4</v>
      </c>
      <c r="DB775" s="60">
        <v>1.5641E-4</v>
      </c>
      <c r="DC775" s="60">
        <v>1.5573E-4</v>
      </c>
      <c r="DD775" s="60">
        <v>1.5521999999999999E-4</v>
      </c>
      <c r="DE775" s="60">
        <v>1.5504000000000001E-4</v>
      </c>
      <c r="DF775" s="60">
        <v>1.5511999999999999E-4</v>
      </c>
      <c r="DG775" s="60">
        <v>1.5525000000000001E-4</v>
      </c>
      <c r="DH775" s="60">
        <v>1.3367000000000001E-4</v>
      </c>
      <c r="DI775" s="60">
        <v>1.3333E-4</v>
      </c>
      <c r="DJ775" s="60">
        <v>1.3310000000000001E-4</v>
      </c>
      <c r="DK775" s="60">
        <v>1.3305000000000001E-4</v>
      </c>
      <c r="DL775" s="60">
        <v>1.3325000000000001E-4</v>
      </c>
      <c r="DM775" s="60">
        <v>1.3373000000000001E-4</v>
      </c>
      <c r="DN775" s="60">
        <v>1.3444999999999999E-4</v>
      </c>
      <c r="DO775" s="60">
        <v>1.3537999999999999E-4</v>
      </c>
      <c r="DP775" s="60">
        <v>1.3647E-4</v>
      </c>
      <c r="DQ775" s="60">
        <v>1.3770000000000001E-4</v>
      </c>
      <c r="DR775" s="60">
        <v>1.3896000000000001E-4</v>
      </c>
      <c r="DS775" s="60">
        <v>1.4044E-4</v>
      </c>
      <c r="DT775" s="60">
        <v>1.4198999999999999E-4</v>
      </c>
      <c r="DU775" s="60">
        <v>1.4360999999999999E-4</v>
      </c>
      <c r="DV775" s="60">
        <v>1.4524000000000001E-4</v>
      </c>
      <c r="DW775" s="60">
        <v>1.4684999999999999E-4</v>
      </c>
      <c r="DX775" s="60">
        <v>1.4841E-4</v>
      </c>
      <c r="DY775" s="60">
        <v>1.4964000000000001E-4</v>
      </c>
      <c r="DZ775" s="60">
        <v>1.5077999999999999E-4</v>
      </c>
      <c r="EA775" s="60">
        <v>1.5191E-4</v>
      </c>
      <c r="EB775" s="60">
        <v>1.5275999999999999E-4</v>
      </c>
      <c r="EC775" s="60">
        <v>1.5349999999999999E-4</v>
      </c>
      <c r="ED775" s="60">
        <v>1.5406E-4</v>
      </c>
      <c r="EE775" s="60">
        <v>1.5443999999999999E-4</v>
      </c>
      <c r="EF775" s="60">
        <v>1.5468E-4</v>
      </c>
      <c r="EG775" s="60">
        <v>1.5484E-4</v>
      </c>
      <c r="EH775" s="60">
        <v>1.5500999999999999E-4</v>
      </c>
      <c r="EI775" s="60">
        <v>1.5532E-4</v>
      </c>
      <c r="EJ775" s="60">
        <v>1.5594E-4</v>
      </c>
      <c r="EK775" s="60">
        <v>1.5709E-4</v>
      </c>
      <c r="EL775" s="60">
        <v>1.5907000000000001E-4</v>
      </c>
      <c r="EM775" s="60">
        <v>1.6441000000000001E-4</v>
      </c>
      <c r="EN775" s="60">
        <v>1.738E-4</v>
      </c>
      <c r="EO775" s="60">
        <v>1.8353E-4</v>
      </c>
      <c r="EP775" s="60">
        <v>1.9699E-4</v>
      </c>
      <c r="EQ775" s="60">
        <v>2.1524000000000001E-4</v>
      </c>
      <c r="ER775" s="60">
        <v>2.3955E-4</v>
      </c>
      <c r="ES775" s="60">
        <v>2.8646999999999999E-4</v>
      </c>
      <c r="ET775" s="60">
        <v>3.5277000000000003E-4</v>
      </c>
      <c r="EU775" s="60">
        <v>4.6423999999999999E-4</v>
      </c>
      <c r="EV775" s="60">
        <v>6.2297999999999997E-4</v>
      </c>
      <c r="EW775" s="60">
        <v>8.4409000000000003E-4</v>
      </c>
      <c r="EX775" s="60">
        <v>1.14624E-3</v>
      </c>
      <c r="EY775" s="60">
        <v>1.5522299999999999E-3</v>
      </c>
      <c r="EZ775" s="60">
        <v>2.0897699999999999E-3</v>
      </c>
      <c r="FA775" s="60">
        <v>2.7924600000000001E-3</v>
      </c>
      <c r="FB775" s="60">
        <v>3.7009899999999999E-3</v>
      </c>
      <c r="FC775" s="60">
        <v>4.8646899999999996E-3</v>
      </c>
      <c r="FD775" s="60">
        <v>6.3435699999999998E-3</v>
      </c>
      <c r="FE775" s="60">
        <v>8.2108400000000005E-3</v>
      </c>
      <c r="FF775" s="60">
        <v>1.055616E-2</v>
      </c>
      <c r="FG775" s="60">
        <v>1.316062E-2</v>
      </c>
      <c r="FH775" s="60">
        <v>1.6336489999999999E-2</v>
      </c>
      <c r="FI775" s="60">
        <v>2.020096E-2</v>
      </c>
      <c r="FJ775" s="60">
        <v>2.4895609999999999E-2</v>
      </c>
      <c r="FK775" s="60">
        <v>3.059125E-2</v>
      </c>
      <c r="FL775" s="60">
        <v>3.7493640000000002E-2</v>
      </c>
      <c r="FM775" s="60">
        <v>4.5849830000000001E-2</v>
      </c>
      <c r="FN775" s="60">
        <v>5.5955079999999997E-2</v>
      </c>
      <c r="FO775" s="60">
        <v>6.5186330000000001E-2</v>
      </c>
      <c r="FP775" s="60">
        <v>7.5871800000000003E-2</v>
      </c>
      <c r="FQ775" s="60">
        <v>8.6639289999999994E-2</v>
      </c>
      <c r="FR775" s="60">
        <v>9.8868090000000006E-2</v>
      </c>
      <c r="FS775" s="60">
        <v>0.1127456</v>
      </c>
      <c r="FT775" s="60">
        <v>0.1284795</v>
      </c>
      <c r="FU775" s="60">
        <v>0.14629933000000001</v>
      </c>
      <c r="FV775" s="60">
        <v>0.16645740000000001</v>
      </c>
      <c r="FW775" s="60">
        <v>0.18922953000000001</v>
      </c>
      <c r="FX775" s="60">
        <v>0.21491579999999999</v>
      </c>
      <c r="FY775" s="60">
        <v>0.24384059999999999</v>
      </c>
      <c r="FZ775" s="60">
        <v>0.2763526</v>
      </c>
      <c r="GA775" s="60">
        <v>0.31282379999999999</v>
      </c>
      <c r="GB775" s="60">
        <v>0.35364830000000003</v>
      </c>
      <c r="GC775" s="60">
        <v>0.39924034000000003</v>
      </c>
      <c r="GD775" s="60">
        <v>0.45003122000000001</v>
      </c>
      <c r="GE775" s="60">
        <v>0.50646610000000003</v>
      </c>
      <c r="GF775" s="60">
        <v>0.56899889999999997</v>
      </c>
      <c r="GG775" s="60">
        <v>0.66392249999999997</v>
      </c>
      <c r="GH775" s="60">
        <v>0.75379872000000003</v>
      </c>
      <c r="GI775" s="60">
        <v>0.85349403999999995</v>
      </c>
      <c r="GJ775" s="60">
        <v>0.92036960000000001</v>
      </c>
      <c r="GK775" s="60">
        <v>1.081725</v>
      </c>
      <c r="GL775" s="60">
        <v>1.3288591999999999</v>
      </c>
      <c r="GM775" s="60">
        <v>1.618676</v>
      </c>
      <c r="GN775" s="60">
        <v>1.9228202999999999</v>
      </c>
      <c r="GO775" s="60">
        <v>2.2566172999999998</v>
      </c>
      <c r="GP775" s="60">
        <v>2.668056</v>
      </c>
      <c r="GQ775" s="60">
        <v>3.1015524000000001</v>
      </c>
      <c r="GR775" s="60">
        <v>3.5446894000000002</v>
      </c>
      <c r="GS775" s="60">
        <v>3.9828534000000002</v>
      </c>
    </row>
    <row r="776" spans="1:201" x14ac:dyDescent="0.2">
      <c r="A776" s="70">
        <v>42229.220497685186</v>
      </c>
      <c r="B776" s="60">
        <v>0</v>
      </c>
      <c r="C776" s="60">
        <v>5.1077999999999996E-4</v>
      </c>
      <c r="D776" s="60">
        <v>6.1235E-4</v>
      </c>
      <c r="E776" s="60">
        <v>6.2031E-4</v>
      </c>
      <c r="F776" s="60">
        <v>6.2560000000000003E-4</v>
      </c>
      <c r="G776" s="60">
        <v>7.3242999999999995E-4</v>
      </c>
      <c r="H776" s="60">
        <v>8.3195000000000003E-4</v>
      </c>
      <c r="I776" s="60">
        <v>9.2442999999999996E-4</v>
      </c>
      <c r="J776" s="60">
        <v>1.0101400000000001E-3</v>
      </c>
      <c r="K776" s="60">
        <v>9.1704000000000004E-4</v>
      </c>
      <c r="L776" s="60">
        <v>9.7031000000000005E-4</v>
      </c>
      <c r="M776" s="60">
        <v>8.8245999999999995E-4</v>
      </c>
      <c r="N776" s="60">
        <v>9.1755000000000005E-4</v>
      </c>
      <c r="O776" s="60">
        <v>9.5042E-4</v>
      </c>
      <c r="P776" s="60">
        <v>9.8115000000000008E-4</v>
      </c>
      <c r="Q776" s="60">
        <v>1.0265000000000001E-3</v>
      </c>
      <c r="R776" s="60">
        <v>1.06697E-3</v>
      </c>
      <c r="S776" s="60">
        <v>1.10289E-3</v>
      </c>
      <c r="T776" s="60">
        <v>1.13455E-3</v>
      </c>
      <c r="U776" s="60">
        <v>1.0282900000000001E-3</v>
      </c>
      <c r="V776" s="60">
        <v>9.5518999999999997E-4</v>
      </c>
      <c r="W776" s="60">
        <v>9.6984000000000002E-4</v>
      </c>
      <c r="X776" s="60">
        <v>9.8269999999999998E-4</v>
      </c>
      <c r="Y776" s="60">
        <v>9.9387999999999994E-4</v>
      </c>
      <c r="Z776" s="60">
        <v>1.00347E-3</v>
      </c>
      <c r="AA776" s="60">
        <v>1.0116000000000001E-3</v>
      </c>
      <c r="AB776" s="60">
        <v>1.01837E-3</v>
      </c>
      <c r="AC776" s="60">
        <v>1.0238700000000001E-3</v>
      </c>
      <c r="AD776" s="60">
        <v>9.4645999999999999E-4</v>
      </c>
      <c r="AE776" s="60">
        <v>9.4844000000000005E-4</v>
      </c>
      <c r="AF776" s="60">
        <v>9.3784000000000001E-4</v>
      </c>
      <c r="AG776" s="60">
        <v>9.2621000000000001E-4</v>
      </c>
      <c r="AH776" s="60">
        <v>9.1370999999999998E-4</v>
      </c>
      <c r="AI776" s="60">
        <v>9.0045999999999995E-4</v>
      </c>
      <c r="AJ776" s="60">
        <v>8.8652999999999996E-4</v>
      </c>
      <c r="AK776" s="60">
        <v>8.7197000000000002E-4</v>
      </c>
      <c r="AL776" s="60">
        <v>7.9967999999999999E-4</v>
      </c>
      <c r="AM776" s="60">
        <v>7.9025999999999999E-4</v>
      </c>
      <c r="AN776" s="60">
        <v>7.8080999999999995E-4</v>
      </c>
      <c r="AO776" s="60">
        <v>7.7138E-4</v>
      </c>
      <c r="AP776" s="60">
        <v>7.6197000000000005E-4</v>
      </c>
      <c r="AQ776" s="60">
        <v>7.5252999999999995E-4</v>
      </c>
      <c r="AR776" s="60">
        <v>7.4299000000000001E-4</v>
      </c>
      <c r="AS776" s="60">
        <v>7.3331000000000004E-4</v>
      </c>
      <c r="AT776" s="60">
        <v>6.7531999999999998E-4</v>
      </c>
      <c r="AU776" s="60">
        <v>6.3922999999999996E-4</v>
      </c>
      <c r="AV776" s="60">
        <v>6.3066000000000001E-4</v>
      </c>
      <c r="AW776" s="60">
        <v>6.2200999999999999E-4</v>
      </c>
      <c r="AX776" s="60">
        <v>6.133E-4</v>
      </c>
      <c r="AY776" s="60">
        <v>6.0453999999999998E-4</v>
      </c>
      <c r="AZ776" s="60">
        <v>5.7273999999999997E-4</v>
      </c>
      <c r="BA776" s="60">
        <v>5.6461E-4</v>
      </c>
      <c r="BB776" s="60">
        <v>5.5336999999999997E-4</v>
      </c>
      <c r="BC776" s="60">
        <v>5.5155999999999998E-4</v>
      </c>
      <c r="BD776" s="60">
        <v>5.4973000000000001E-4</v>
      </c>
      <c r="BE776" s="60">
        <v>5.2722999999999995E-4</v>
      </c>
      <c r="BF776" s="60">
        <v>5.2616999999999996E-4</v>
      </c>
      <c r="BG776" s="60">
        <v>5.2426999999999997E-4</v>
      </c>
      <c r="BH776" s="60">
        <v>5.2231999999999995E-4</v>
      </c>
      <c r="BI776" s="60">
        <v>5.2032999999999995E-4</v>
      </c>
      <c r="BJ776" s="60">
        <v>4.9941999999999999E-4</v>
      </c>
      <c r="BK776" s="60">
        <v>4.7981E-4</v>
      </c>
      <c r="BL776" s="60">
        <v>4.7810000000000002E-4</v>
      </c>
      <c r="BM776" s="60">
        <v>4.7636E-4</v>
      </c>
      <c r="BN776" s="60">
        <v>4.7459999999999999E-4</v>
      </c>
      <c r="BO776" s="60">
        <v>4.7249999999999999E-4</v>
      </c>
      <c r="BP776" s="60">
        <v>4.704E-4</v>
      </c>
      <c r="BQ776" s="60">
        <v>4.5226000000000001E-4</v>
      </c>
      <c r="BR776" s="60">
        <v>4.5000999999999998E-4</v>
      </c>
      <c r="BS776" s="60">
        <v>4.4776000000000001E-4</v>
      </c>
      <c r="BT776" s="60">
        <v>4.4316000000000001E-4</v>
      </c>
      <c r="BU776" s="60">
        <v>4.3825E-4</v>
      </c>
      <c r="BV776" s="60">
        <v>4.3336999999999998E-4</v>
      </c>
      <c r="BW776" s="60">
        <v>4.2852999999999999E-4</v>
      </c>
      <c r="BX776" s="60">
        <v>4.2373999999999998E-4</v>
      </c>
      <c r="BY776" s="60">
        <v>4.1898E-4</v>
      </c>
      <c r="BZ776" s="60">
        <v>4.1426000000000001E-4</v>
      </c>
      <c r="CA776" s="60">
        <v>4.0957999999999999E-4</v>
      </c>
      <c r="CB776" s="60">
        <v>4.0566000000000002E-4</v>
      </c>
      <c r="CC776" s="60">
        <v>3.8845999999999998E-4</v>
      </c>
      <c r="CD776" s="60">
        <v>3.8484000000000001E-4</v>
      </c>
      <c r="CE776" s="60">
        <v>3.8122999999999998E-4</v>
      </c>
      <c r="CF776" s="60">
        <v>3.7764E-4</v>
      </c>
      <c r="CG776" s="60">
        <v>3.7408E-4</v>
      </c>
      <c r="CH776" s="60">
        <v>3.7085999999999998E-4</v>
      </c>
      <c r="CI776" s="60">
        <v>3.6767000000000001E-4</v>
      </c>
      <c r="CJ776" s="60">
        <v>3.6425999999999999E-4</v>
      </c>
      <c r="CK776" s="60">
        <v>3.6089E-4</v>
      </c>
      <c r="CL776" s="60">
        <v>3.5754E-4</v>
      </c>
      <c r="CM776" s="60">
        <v>3.5422999999999997E-4</v>
      </c>
      <c r="CN776" s="60">
        <v>3.5091000000000001E-4</v>
      </c>
      <c r="CO776" s="60">
        <v>1.9213999999999999E-4</v>
      </c>
      <c r="CP776" s="60">
        <v>1.9231000000000001E-4</v>
      </c>
      <c r="CQ776" s="60">
        <v>1.9244999999999999E-4</v>
      </c>
      <c r="CR776" s="60">
        <v>1.9252000000000001E-4</v>
      </c>
      <c r="CS776" s="60">
        <v>1.9249999999999999E-4</v>
      </c>
      <c r="CT776" s="60">
        <v>1.9239999999999999E-4</v>
      </c>
      <c r="CU776" s="60">
        <v>1.9222999999999999E-4</v>
      </c>
      <c r="CV776" s="60">
        <v>1.9207E-4</v>
      </c>
      <c r="CW776" s="60">
        <v>1.9186E-4</v>
      </c>
      <c r="CX776" s="60">
        <v>1.9165E-4</v>
      </c>
      <c r="CY776" s="60">
        <v>1.5961999999999999E-4</v>
      </c>
      <c r="CZ776" s="60">
        <v>1.5854000000000001E-4</v>
      </c>
      <c r="DA776" s="60">
        <v>1.5754000000000001E-4</v>
      </c>
      <c r="DB776" s="60">
        <v>1.5665000000000001E-4</v>
      </c>
      <c r="DC776" s="60">
        <v>1.5590999999999999E-4</v>
      </c>
      <c r="DD776" s="60">
        <v>1.5532E-4</v>
      </c>
      <c r="DE776" s="60">
        <v>1.5506E-4</v>
      </c>
      <c r="DF776" s="60">
        <v>1.5508000000000001E-4</v>
      </c>
      <c r="DG776" s="60">
        <v>1.5516999999999999E-4</v>
      </c>
      <c r="DH776" s="60">
        <v>1.3375999999999999E-4</v>
      </c>
      <c r="DI776" s="60">
        <v>1.3339E-4</v>
      </c>
      <c r="DJ776" s="60">
        <v>1.3313999999999999E-4</v>
      </c>
      <c r="DK776" s="60">
        <v>1.3305000000000001E-4</v>
      </c>
      <c r="DL776" s="60">
        <v>1.3320000000000001E-4</v>
      </c>
      <c r="DM776" s="60">
        <v>1.3359999999999999E-4</v>
      </c>
      <c r="DN776" s="60">
        <v>1.3427E-4</v>
      </c>
      <c r="DO776" s="60">
        <v>1.3515000000000001E-4</v>
      </c>
      <c r="DP776" s="60">
        <v>1.362E-4</v>
      </c>
      <c r="DQ776" s="60">
        <v>1.3739000000000001E-4</v>
      </c>
      <c r="DR776" s="60">
        <v>1.3862999999999999E-4</v>
      </c>
      <c r="DS776" s="60">
        <v>1.4009E-4</v>
      </c>
      <c r="DT776" s="60">
        <v>1.4161999999999999E-4</v>
      </c>
      <c r="DU776" s="60">
        <v>1.4322E-4</v>
      </c>
      <c r="DV776" s="60">
        <v>1.4485E-4</v>
      </c>
      <c r="DW776" s="60">
        <v>1.4647E-4</v>
      </c>
      <c r="DX776" s="60">
        <v>1.4804E-4</v>
      </c>
      <c r="DY776" s="60">
        <v>1.4929E-4</v>
      </c>
      <c r="DZ776" s="60">
        <v>1.5045999999999999E-4</v>
      </c>
      <c r="EA776" s="60">
        <v>1.5161999999999999E-4</v>
      </c>
      <c r="EB776" s="60">
        <v>1.5250999999999999E-4</v>
      </c>
      <c r="EC776" s="60">
        <v>1.5330000000000001E-4</v>
      </c>
      <c r="ED776" s="60">
        <v>1.539E-4</v>
      </c>
      <c r="EE776" s="60">
        <v>1.5432E-4</v>
      </c>
      <c r="EF776" s="60">
        <v>1.5459999999999999E-4</v>
      </c>
      <c r="EG776" s="60">
        <v>1.5478000000000001E-4</v>
      </c>
      <c r="EH776" s="60">
        <v>1.5495E-4</v>
      </c>
      <c r="EI776" s="60">
        <v>1.5522999999999999E-4</v>
      </c>
      <c r="EJ776" s="60">
        <v>1.5577000000000001E-4</v>
      </c>
      <c r="EK776" s="60">
        <v>1.5681000000000001E-4</v>
      </c>
      <c r="EL776" s="60">
        <v>1.5860000000000001E-4</v>
      </c>
      <c r="EM776" s="60">
        <v>1.6351000000000001E-4</v>
      </c>
      <c r="EN776" s="60">
        <v>1.7223999999999999E-4</v>
      </c>
      <c r="EO776" s="60">
        <v>1.8133E-4</v>
      </c>
      <c r="EP776" s="60">
        <v>1.9395999999999999E-4</v>
      </c>
      <c r="EQ776" s="60">
        <v>2.1113999999999999E-4</v>
      </c>
      <c r="ER776" s="60">
        <v>2.341E-4</v>
      </c>
      <c r="ES776" s="60">
        <v>2.7859E-4</v>
      </c>
      <c r="ET776" s="60">
        <v>3.4165999999999998E-4</v>
      </c>
      <c r="EU776" s="60">
        <v>4.4804000000000003E-4</v>
      </c>
      <c r="EV776" s="60">
        <v>5.9995999999999997E-4</v>
      </c>
      <c r="EW776" s="60">
        <v>8.1209000000000001E-4</v>
      </c>
      <c r="EX776" s="60">
        <v>1.10257E-3</v>
      </c>
      <c r="EY776" s="60">
        <v>1.49361E-3</v>
      </c>
      <c r="EZ776" s="60">
        <v>2.0122E-3</v>
      </c>
      <c r="FA776" s="60">
        <v>2.69105E-3</v>
      </c>
      <c r="FB776" s="60">
        <v>3.5697799999999998E-3</v>
      </c>
      <c r="FC776" s="60">
        <v>4.6964099999999998E-3</v>
      </c>
      <c r="FD776" s="60">
        <v>6.1293199999999997E-3</v>
      </c>
      <c r="FE776" s="60">
        <v>7.9396799999999993E-3</v>
      </c>
      <c r="FF776" s="60">
        <v>1.0214610000000001E-2</v>
      </c>
      <c r="FG776" s="60">
        <v>1.274175E-2</v>
      </c>
      <c r="FH776" s="60">
        <v>1.5824029999999999E-2</v>
      </c>
      <c r="FI776" s="60">
        <v>1.9575160000000001E-2</v>
      </c>
      <c r="FJ776" s="60">
        <v>2.4132500000000001E-2</v>
      </c>
      <c r="FK776" s="60">
        <v>2.9661739999999999E-2</v>
      </c>
      <c r="FL776" s="60">
        <v>3.636255E-2</v>
      </c>
      <c r="FM776" s="60">
        <v>4.4474649999999998E-2</v>
      </c>
      <c r="FN776" s="60">
        <v>5.4284770000000003E-2</v>
      </c>
      <c r="FO776" s="60">
        <v>6.3244939999999999E-2</v>
      </c>
      <c r="FP776" s="60">
        <v>7.3616609999999999E-2</v>
      </c>
      <c r="FQ776" s="60">
        <v>8.4068149999999994E-2</v>
      </c>
      <c r="FR776" s="60">
        <v>9.5938560000000006E-2</v>
      </c>
      <c r="FS776" s="60">
        <v>0.1094102</v>
      </c>
      <c r="FT776" s="60">
        <v>0.1246854</v>
      </c>
      <c r="FU776" s="60">
        <v>0.14198783000000001</v>
      </c>
      <c r="FV776" s="60">
        <v>0.1615637</v>
      </c>
      <c r="FW776" s="60">
        <v>0.1836824</v>
      </c>
      <c r="FX776" s="60">
        <v>0.20863719999999999</v>
      </c>
      <c r="FY776" s="60">
        <v>0.23674580000000001</v>
      </c>
      <c r="FZ776" s="60">
        <v>0.26834994000000001</v>
      </c>
      <c r="GA776" s="60">
        <v>0.30381490999999999</v>
      </c>
      <c r="GB776" s="60">
        <v>0.34352820000000001</v>
      </c>
      <c r="GC776" s="60">
        <v>0.38789781000000001</v>
      </c>
      <c r="GD776" s="60">
        <v>0.43734970000000001</v>
      </c>
      <c r="GE776" s="60">
        <v>0.49232410999999998</v>
      </c>
      <c r="GF776" s="60">
        <v>0.55327141000000002</v>
      </c>
      <c r="GG776" s="60">
        <v>0.64586359999999998</v>
      </c>
      <c r="GH776" s="60">
        <v>0.73359631999999997</v>
      </c>
      <c r="GI776" s="60">
        <v>0.83098983000000004</v>
      </c>
      <c r="GJ776" s="60">
        <v>0.89635354</v>
      </c>
      <c r="GK776" s="60">
        <v>1.0542530000000001</v>
      </c>
      <c r="GL776" s="60">
        <v>1.2965401999999999</v>
      </c>
      <c r="GM776" s="60">
        <v>1.5812580000000001</v>
      </c>
      <c r="GN776" s="60">
        <v>1.8806719999999999</v>
      </c>
      <c r="GO776" s="60">
        <v>2.2100200000000001</v>
      </c>
      <c r="GP776" s="60">
        <v>2.6171364000000001</v>
      </c>
      <c r="GQ776" s="60">
        <v>3.0474429999999999</v>
      </c>
      <c r="GR776" s="60">
        <v>3.488893</v>
      </c>
      <c r="GS776" s="60">
        <v>3.9271850000000001</v>
      </c>
    </row>
    <row r="777" spans="1:201" x14ac:dyDescent="0.2">
      <c r="A777" s="70">
        <v>42229.230497685188</v>
      </c>
      <c r="B777" s="60">
        <v>0</v>
      </c>
      <c r="C777" s="60">
        <v>5.1099999999999995E-4</v>
      </c>
      <c r="D777" s="60">
        <v>6.1260000000000004E-4</v>
      </c>
      <c r="E777" s="60">
        <v>6.2056000000000004E-4</v>
      </c>
      <c r="F777" s="60">
        <v>6.2589999999999998E-4</v>
      </c>
      <c r="G777" s="60">
        <v>7.3278000000000004E-4</v>
      </c>
      <c r="H777" s="60">
        <v>8.3235999999999998E-4</v>
      </c>
      <c r="I777" s="60">
        <v>9.2489999999999998E-4</v>
      </c>
      <c r="J777" s="60">
        <v>1.01067E-3</v>
      </c>
      <c r="K777" s="60">
        <v>9.1757000000000004E-4</v>
      </c>
      <c r="L777" s="60">
        <v>9.7088000000000003E-4</v>
      </c>
      <c r="M777" s="60">
        <v>8.8298999999999995E-4</v>
      </c>
      <c r="N777" s="60">
        <v>9.1810000000000004E-4</v>
      </c>
      <c r="O777" s="60">
        <v>9.5098999999999997E-4</v>
      </c>
      <c r="P777" s="60">
        <v>9.8174999999999998E-4</v>
      </c>
      <c r="Q777" s="60">
        <v>1.0271099999999999E-3</v>
      </c>
      <c r="R777" s="60">
        <v>1.0675999999999999E-3</v>
      </c>
      <c r="S777" s="60">
        <v>1.1035299999999999E-3</v>
      </c>
      <c r="T777" s="60">
        <v>1.13521E-3</v>
      </c>
      <c r="U777" s="60">
        <v>1.02888E-3</v>
      </c>
      <c r="V777" s="60">
        <v>9.5576999999999999E-4</v>
      </c>
      <c r="W777" s="60">
        <v>9.7042000000000005E-4</v>
      </c>
      <c r="X777" s="60">
        <v>9.8327000000000006E-4</v>
      </c>
      <c r="Y777" s="60">
        <v>9.9442999999999992E-4</v>
      </c>
      <c r="Z777" s="60">
        <v>1.0040100000000001E-3</v>
      </c>
      <c r="AA777" s="60">
        <v>1.01212E-3</v>
      </c>
      <c r="AB777" s="60">
        <v>1.01885E-3</v>
      </c>
      <c r="AC777" s="60">
        <v>1.0243100000000001E-3</v>
      </c>
      <c r="AD777" s="60">
        <v>9.4687999999999999E-4</v>
      </c>
      <c r="AE777" s="60">
        <v>9.4881999999999996E-4</v>
      </c>
      <c r="AF777" s="60">
        <v>9.3815000000000001E-4</v>
      </c>
      <c r="AG777" s="60">
        <v>9.2644999999999999E-4</v>
      </c>
      <c r="AH777" s="60">
        <v>9.1388000000000005E-4</v>
      </c>
      <c r="AI777" s="60">
        <v>9.0056000000000001E-4</v>
      </c>
      <c r="AJ777" s="60">
        <v>8.8657000000000004E-4</v>
      </c>
      <c r="AK777" s="60">
        <v>8.7195999999999997E-4</v>
      </c>
      <c r="AL777" s="60">
        <v>7.9969000000000004E-4</v>
      </c>
      <c r="AM777" s="60">
        <v>7.9022999999999995E-4</v>
      </c>
      <c r="AN777" s="60">
        <v>7.8074000000000004E-4</v>
      </c>
      <c r="AO777" s="60">
        <v>7.7125999999999996E-4</v>
      </c>
      <c r="AP777" s="60">
        <v>7.6179999999999998E-4</v>
      </c>
      <c r="AQ777" s="60">
        <v>7.5232000000000001E-4</v>
      </c>
      <c r="AR777" s="60">
        <v>7.4277000000000002E-4</v>
      </c>
      <c r="AS777" s="60">
        <v>7.3307999999999999E-4</v>
      </c>
      <c r="AT777" s="60">
        <v>6.7517E-4</v>
      </c>
      <c r="AU777" s="60">
        <v>6.3911000000000003E-4</v>
      </c>
      <c r="AV777" s="60">
        <v>6.3053999999999996E-4</v>
      </c>
      <c r="AW777" s="60">
        <v>6.2189999999999999E-4</v>
      </c>
      <c r="AX777" s="60">
        <v>6.1319E-4</v>
      </c>
      <c r="AY777" s="60">
        <v>6.0444000000000003E-4</v>
      </c>
      <c r="AZ777" s="60">
        <v>5.7264999999999996E-4</v>
      </c>
      <c r="BA777" s="60">
        <v>5.6453000000000004E-4</v>
      </c>
      <c r="BB777" s="60">
        <v>5.5329000000000001E-4</v>
      </c>
      <c r="BC777" s="60">
        <v>5.5148999999999997E-4</v>
      </c>
      <c r="BD777" s="60">
        <v>5.4965999999999999E-4</v>
      </c>
      <c r="BE777" s="60">
        <v>5.2720000000000002E-4</v>
      </c>
      <c r="BF777" s="60">
        <v>5.2614000000000003E-4</v>
      </c>
      <c r="BG777" s="60">
        <v>5.2424999999999998E-4</v>
      </c>
      <c r="BH777" s="60">
        <v>5.2231999999999995E-4</v>
      </c>
      <c r="BI777" s="60">
        <v>5.2035000000000004E-4</v>
      </c>
      <c r="BJ777" s="60">
        <v>4.9947999999999995E-4</v>
      </c>
      <c r="BK777" s="60">
        <v>4.7990000000000001E-4</v>
      </c>
      <c r="BL777" s="60">
        <v>4.7820000000000002E-4</v>
      </c>
      <c r="BM777" s="60">
        <v>4.7647E-4</v>
      </c>
      <c r="BN777" s="60">
        <v>4.7471999999999998E-4</v>
      </c>
      <c r="BO777" s="60">
        <v>4.7261999999999998E-4</v>
      </c>
      <c r="BP777" s="60">
        <v>4.7052999999999998E-4</v>
      </c>
      <c r="BQ777" s="60">
        <v>4.5239999999999999E-4</v>
      </c>
      <c r="BR777" s="60">
        <v>4.5015000000000002E-4</v>
      </c>
      <c r="BS777" s="60">
        <v>4.4790999999999999E-4</v>
      </c>
      <c r="BT777" s="60">
        <v>4.4329999999999999E-4</v>
      </c>
      <c r="BU777" s="60">
        <v>4.3837999999999999E-4</v>
      </c>
      <c r="BV777" s="60">
        <v>4.3351000000000002E-4</v>
      </c>
      <c r="BW777" s="60">
        <v>4.2866999999999997E-4</v>
      </c>
      <c r="BX777" s="60">
        <v>4.2386000000000002E-4</v>
      </c>
      <c r="BY777" s="60">
        <v>4.191E-4</v>
      </c>
      <c r="BZ777" s="60">
        <v>4.1438E-4</v>
      </c>
      <c r="CA777" s="60">
        <v>4.0968999999999999E-4</v>
      </c>
      <c r="CB777" s="60">
        <v>4.0578000000000001E-4</v>
      </c>
      <c r="CC777" s="60">
        <v>3.8859000000000002E-4</v>
      </c>
      <c r="CD777" s="60">
        <v>3.8496E-4</v>
      </c>
      <c r="CE777" s="60">
        <v>3.8135000000000003E-4</v>
      </c>
      <c r="CF777" s="60">
        <v>3.7775999999999999E-4</v>
      </c>
      <c r="CG777" s="60">
        <v>3.7418999999999999E-4</v>
      </c>
      <c r="CH777" s="60">
        <v>3.7096999999999998E-4</v>
      </c>
      <c r="CI777" s="60">
        <v>3.6777000000000001E-4</v>
      </c>
      <c r="CJ777" s="60">
        <v>3.6435999999999999E-4</v>
      </c>
      <c r="CK777" s="60">
        <v>3.6098E-4</v>
      </c>
      <c r="CL777" s="60">
        <v>3.5763E-4</v>
      </c>
      <c r="CM777" s="60">
        <v>3.5430999999999999E-4</v>
      </c>
      <c r="CN777" s="60">
        <v>3.5097999999999998E-4</v>
      </c>
      <c r="CO777" s="60">
        <v>1.9205000000000001E-4</v>
      </c>
      <c r="CP777" s="60">
        <v>1.9222E-4</v>
      </c>
      <c r="CQ777" s="60">
        <v>1.9236000000000001E-4</v>
      </c>
      <c r="CR777" s="60">
        <v>1.9244999999999999E-4</v>
      </c>
      <c r="CS777" s="60">
        <v>1.9246000000000001E-4</v>
      </c>
      <c r="CT777" s="60">
        <v>1.9238E-4</v>
      </c>
      <c r="CU777" s="60">
        <v>1.9222999999999999E-4</v>
      </c>
      <c r="CV777" s="60">
        <v>1.9207999999999999E-4</v>
      </c>
      <c r="CW777" s="60">
        <v>1.9188000000000001E-4</v>
      </c>
      <c r="CX777" s="60">
        <v>1.9167000000000001E-4</v>
      </c>
      <c r="CY777" s="60">
        <v>1.5993999999999999E-4</v>
      </c>
      <c r="CZ777" s="60">
        <v>1.5885000000000001E-4</v>
      </c>
      <c r="DA777" s="60">
        <v>1.5782E-4</v>
      </c>
      <c r="DB777" s="60">
        <v>1.5689999999999999E-4</v>
      </c>
      <c r="DC777" s="60">
        <v>1.5611999999999999E-4</v>
      </c>
      <c r="DD777" s="60">
        <v>1.5543999999999999E-4</v>
      </c>
      <c r="DE777" s="60">
        <v>1.5511E-4</v>
      </c>
      <c r="DF777" s="60">
        <v>1.5505E-4</v>
      </c>
      <c r="DG777" s="60">
        <v>1.551E-4</v>
      </c>
      <c r="DH777" s="60">
        <v>1.3386E-4</v>
      </c>
      <c r="DI777" s="60">
        <v>1.3346000000000001E-4</v>
      </c>
      <c r="DJ777" s="60">
        <v>1.3318E-4</v>
      </c>
      <c r="DK777" s="60">
        <v>1.3306E-4</v>
      </c>
      <c r="DL777" s="60">
        <v>1.3315000000000001E-4</v>
      </c>
      <c r="DM777" s="60">
        <v>1.3349999999999999E-4</v>
      </c>
      <c r="DN777" s="60">
        <v>1.3410000000000001E-4</v>
      </c>
      <c r="DO777" s="60">
        <v>1.3493000000000001E-4</v>
      </c>
      <c r="DP777" s="60">
        <v>1.3594E-4</v>
      </c>
      <c r="DQ777" s="60">
        <v>1.371E-4</v>
      </c>
      <c r="DR777" s="60">
        <v>1.3831E-4</v>
      </c>
      <c r="DS777" s="60">
        <v>1.3973999999999999E-4</v>
      </c>
      <c r="DT777" s="60">
        <v>1.4126000000000001E-4</v>
      </c>
      <c r="DU777" s="60">
        <v>1.4284000000000001E-4</v>
      </c>
      <c r="DV777" s="60">
        <v>1.4447E-4</v>
      </c>
      <c r="DW777" s="60">
        <v>1.4609000000000001E-4</v>
      </c>
      <c r="DX777" s="60">
        <v>1.4766000000000001E-4</v>
      </c>
      <c r="DY777" s="60">
        <v>1.4893999999999999E-4</v>
      </c>
      <c r="DZ777" s="60">
        <v>1.5013E-4</v>
      </c>
      <c r="EA777" s="60">
        <v>1.5132000000000001E-4</v>
      </c>
      <c r="EB777" s="60">
        <v>1.5224999999999999E-4</v>
      </c>
      <c r="EC777" s="60">
        <v>1.5307999999999999E-4</v>
      </c>
      <c r="ED777" s="60">
        <v>1.5373000000000001E-4</v>
      </c>
      <c r="EE777" s="60">
        <v>1.5419000000000001E-4</v>
      </c>
      <c r="EF777" s="60">
        <v>1.5449999999999999E-4</v>
      </c>
      <c r="EG777" s="60">
        <v>1.5470999999999999E-4</v>
      </c>
      <c r="EH777" s="60">
        <v>1.5488000000000001E-4</v>
      </c>
      <c r="EI777" s="60">
        <v>1.5514000000000001E-4</v>
      </c>
      <c r="EJ777" s="60">
        <v>1.5563E-4</v>
      </c>
      <c r="EK777" s="60">
        <v>1.5655000000000001E-4</v>
      </c>
      <c r="EL777" s="60">
        <v>1.5817000000000001E-4</v>
      </c>
      <c r="EM777" s="60">
        <v>1.6269E-4</v>
      </c>
      <c r="EN777" s="60">
        <v>1.7079000000000001E-4</v>
      </c>
      <c r="EO777" s="60">
        <v>1.7928E-4</v>
      </c>
      <c r="EP777" s="60">
        <v>1.9112E-4</v>
      </c>
      <c r="EQ777" s="60">
        <v>2.0728000000000001E-4</v>
      </c>
      <c r="ER777" s="60">
        <v>2.2895000000000001E-4</v>
      </c>
      <c r="ES777" s="60">
        <v>2.7111000000000003E-4</v>
      </c>
      <c r="ET777" s="60">
        <v>3.3107999999999998E-4</v>
      </c>
      <c r="EU777" s="60">
        <v>4.3257000000000001E-4</v>
      </c>
      <c r="EV777" s="60">
        <v>5.7790999999999995E-4</v>
      </c>
      <c r="EW777" s="60">
        <v>7.8136000000000004E-4</v>
      </c>
      <c r="EX777" s="60">
        <v>1.0605600000000001E-3</v>
      </c>
      <c r="EY777" s="60">
        <v>1.4371200000000001E-3</v>
      </c>
      <c r="EZ777" s="60">
        <v>1.9373299999999999E-3</v>
      </c>
      <c r="FA777" s="60">
        <v>2.5930599999999999E-3</v>
      </c>
      <c r="FB777" s="60">
        <v>3.4428699999999998E-3</v>
      </c>
      <c r="FC777" s="60">
        <v>4.53353E-3</v>
      </c>
      <c r="FD777" s="60">
        <v>5.9218099999999996E-3</v>
      </c>
      <c r="FE777" s="60">
        <v>7.6769300000000002E-3</v>
      </c>
      <c r="FF777" s="60">
        <v>9.8835299999999997E-3</v>
      </c>
      <c r="FG777" s="60">
        <v>1.233566E-2</v>
      </c>
      <c r="FH777" s="60">
        <v>1.532714E-2</v>
      </c>
      <c r="FI777" s="60">
        <v>1.896834E-2</v>
      </c>
      <c r="FJ777" s="60">
        <v>2.339252E-2</v>
      </c>
      <c r="FK777" s="60">
        <v>2.8760460000000002E-2</v>
      </c>
      <c r="FL777" s="60">
        <v>3.5265850000000001E-2</v>
      </c>
      <c r="FM777" s="60">
        <v>4.314138E-2</v>
      </c>
      <c r="FN777" s="60">
        <v>5.2665419999999998E-2</v>
      </c>
      <c r="FO777" s="60">
        <v>6.136287E-2</v>
      </c>
      <c r="FP777" s="60">
        <v>7.1430400000000005E-2</v>
      </c>
      <c r="FQ777" s="60">
        <v>8.157565E-2</v>
      </c>
      <c r="FR777" s="60">
        <v>9.3098570000000005E-2</v>
      </c>
      <c r="FS777" s="60">
        <v>0.1061766</v>
      </c>
      <c r="FT777" s="60">
        <v>0.12100681000000001</v>
      </c>
      <c r="FU777" s="60">
        <v>0.13780722000000001</v>
      </c>
      <c r="FV777" s="60">
        <v>0.15681790000000001</v>
      </c>
      <c r="FW777" s="60">
        <v>0.17830181000000001</v>
      </c>
      <c r="FX777" s="60">
        <v>0.2025459</v>
      </c>
      <c r="FY777" s="60">
        <v>0.22986100000000001</v>
      </c>
      <c r="FZ777" s="60">
        <v>0.26058191000000003</v>
      </c>
      <c r="GA777" s="60">
        <v>0.29506722000000002</v>
      </c>
      <c r="GB777" s="60">
        <v>0.33369789999999999</v>
      </c>
      <c r="GC777" s="60">
        <v>0.37687559999999998</v>
      </c>
      <c r="GD777" s="60">
        <v>0.42502072000000002</v>
      </c>
      <c r="GE777" s="60">
        <v>0.47856861000000001</v>
      </c>
      <c r="GF777" s="60">
        <v>0.53796571000000004</v>
      </c>
      <c r="GG777" s="60">
        <v>0.62827489999999997</v>
      </c>
      <c r="GH777" s="60">
        <v>0.71390580999999997</v>
      </c>
      <c r="GI777" s="60">
        <v>0.80903910000000001</v>
      </c>
      <c r="GJ777" s="60">
        <v>0.87291680000000005</v>
      </c>
      <c r="GK777" s="60">
        <v>1.0274114000000001</v>
      </c>
      <c r="GL777" s="60">
        <v>1.2649049999999999</v>
      </c>
      <c r="GM777" s="60">
        <v>1.544557</v>
      </c>
      <c r="GN777" s="60">
        <v>1.8392459999999999</v>
      </c>
      <c r="GO777" s="60">
        <v>2.1641180000000002</v>
      </c>
      <c r="GP777" s="60">
        <v>2.5668350000000002</v>
      </c>
      <c r="GQ777" s="60">
        <v>2.9938213</v>
      </c>
      <c r="GR777" s="60">
        <v>3.4334030000000002</v>
      </c>
      <c r="GS777" s="60">
        <v>3.8715980000000001</v>
      </c>
    </row>
    <row r="778" spans="1:201" x14ac:dyDescent="0.2">
      <c r="A778" s="70">
        <v>42229.240497685183</v>
      </c>
      <c r="B778" s="60">
        <v>0</v>
      </c>
      <c r="C778" s="60">
        <v>5.1121999999999995E-4</v>
      </c>
      <c r="D778" s="60">
        <v>6.1284999999999996E-4</v>
      </c>
      <c r="E778" s="60">
        <v>6.2080999999999996E-4</v>
      </c>
      <c r="F778" s="60">
        <v>6.2620000000000004E-4</v>
      </c>
      <c r="G778" s="60">
        <v>7.3313999999999996E-4</v>
      </c>
      <c r="H778" s="60">
        <v>8.3277000000000004E-4</v>
      </c>
      <c r="I778" s="60">
        <v>9.2537000000000001E-4</v>
      </c>
      <c r="J778" s="60">
        <v>1.0111899999999999E-3</v>
      </c>
      <c r="K778" s="60">
        <v>9.1810000000000004E-4</v>
      </c>
      <c r="L778" s="60">
        <v>9.7143999999999996E-4</v>
      </c>
      <c r="M778" s="60">
        <v>8.8352999999999999E-4</v>
      </c>
      <c r="N778" s="60">
        <v>9.1865999999999996E-4</v>
      </c>
      <c r="O778" s="60">
        <v>9.5155999999999995E-4</v>
      </c>
      <c r="P778" s="60">
        <v>9.8233999999999995E-4</v>
      </c>
      <c r="Q778" s="60">
        <v>1.02772E-3</v>
      </c>
      <c r="R778" s="60">
        <v>1.0682300000000001E-3</v>
      </c>
      <c r="S778" s="60">
        <v>1.10417E-3</v>
      </c>
      <c r="T778" s="60">
        <v>1.1358500000000001E-3</v>
      </c>
      <c r="U778" s="60">
        <v>1.0294600000000001E-3</v>
      </c>
      <c r="V778" s="60">
        <v>9.5635999999999996E-4</v>
      </c>
      <c r="W778" s="60">
        <v>9.7099999999999997E-4</v>
      </c>
      <c r="X778" s="60">
        <v>9.8385000000000009E-4</v>
      </c>
      <c r="Y778" s="60">
        <v>9.9499000000000007E-4</v>
      </c>
      <c r="Z778" s="60">
        <v>1.0045500000000001E-3</v>
      </c>
      <c r="AA778" s="60">
        <v>1.01263E-3</v>
      </c>
      <c r="AB778" s="60">
        <v>1.0193400000000001E-3</v>
      </c>
      <c r="AC778" s="60">
        <v>1.02476E-3</v>
      </c>
      <c r="AD778" s="60">
        <v>9.4729999999999999E-4</v>
      </c>
      <c r="AE778" s="60">
        <v>9.4921000000000003E-4</v>
      </c>
      <c r="AF778" s="60">
        <v>9.3846999999999995E-4</v>
      </c>
      <c r="AG778" s="60">
        <v>9.2670000000000003E-4</v>
      </c>
      <c r="AH778" s="60">
        <v>9.1405999999999996E-4</v>
      </c>
      <c r="AI778" s="60">
        <v>9.0067000000000001E-4</v>
      </c>
      <c r="AJ778" s="60">
        <v>8.8661999999999996E-4</v>
      </c>
      <c r="AK778" s="60">
        <v>8.7195999999999997E-4</v>
      </c>
      <c r="AL778" s="60">
        <v>7.9969999999999998E-4</v>
      </c>
      <c r="AM778" s="60">
        <v>7.9020999999999996E-4</v>
      </c>
      <c r="AN778" s="60">
        <v>7.8067999999999996E-4</v>
      </c>
      <c r="AO778" s="60">
        <v>7.7114999999999996E-4</v>
      </c>
      <c r="AP778" s="60">
        <v>7.6165E-4</v>
      </c>
      <c r="AQ778" s="60">
        <v>7.5213000000000005E-4</v>
      </c>
      <c r="AR778" s="60">
        <v>7.4255000000000002E-4</v>
      </c>
      <c r="AS778" s="60">
        <v>7.3286E-4</v>
      </c>
      <c r="AT778" s="60">
        <v>6.7502000000000003E-4</v>
      </c>
      <c r="AU778" s="60">
        <v>6.3898000000000004E-4</v>
      </c>
      <c r="AV778" s="60">
        <v>6.3042000000000003E-4</v>
      </c>
      <c r="AW778" s="60">
        <v>6.2178000000000005E-4</v>
      </c>
      <c r="AX778" s="60">
        <v>6.1308999999999995E-4</v>
      </c>
      <c r="AY778" s="60">
        <v>6.0433999999999998E-4</v>
      </c>
      <c r="AZ778" s="60">
        <v>5.7257E-4</v>
      </c>
      <c r="BA778" s="60">
        <v>5.6444999999999998E-4</v>
      </c>
      <c r="BB778" s="60">
        <v>5.5321000000000005E-4</v>
      </c>
      <c r="BC778" s="60">
        <v>5.5141000000000001E-4</v>
      </c>
      <c r="BD778" s="60">
        <v>5.4958999999999997E-4</v>
      </c>
      <c r="BE778" s="60">
        <v>5.2716000000000004E-4</v>
      </c>
      <c r="BF778" s="60">
        <v>5.2610999999999999E-4</v>
      </c>
      <c r="BG778" s="60">
        <v>5.2424000000000004E-4</v>
      </c>
      <c r="BH778" s="60">
        <v>5.2231999999999995E-4</v>
      </c>
      <c r="BI778" s="60">
        <v>5.2035999999999998E-4</v>
      </c>
      <c r="BJ778" s="60">
        <v>4.9952999999999998E-4</v>
      </c>
      <c r="BK778" s="60">
        <v>4.7999000000000002E-4</v>
      </c>
      <c r="BL778" s="60">
        <v>4.7828999999999998E-4</v>
      </c>
      <c r="BM778" s="60">
        <v>4.7657E-4</v>
      </c>
      <c r="BN778" s="60">
        <v>4.7482999999999998E-4</v>
      </c>
      <c r="BO778" s="60">
        <v>4.7275000000000003E-4</v>
      </c>
      <c r="BP778" s="60">
        <v>4.7064999999999997E-4</v>
      </c>
      <c r="BQ778" s="60">
        <v>4.5253999999999997E-4</v>
      </c>
      <c r="BR778" s="60">
        <v>4.5029E-4</v>
      </c>
      <c r="BS778" s="60">
        <v>4.4805000000000002E-4</v>
      </c>
      <c r="BT778" s="60">
        <v>4.4344000000000002E-4</v>
      </c>
      <c r="BU778" s="60">
        <v>4.3852000000000002E-4</v>
      </c>
      <c r="BV778" s="60">
        <v>4.3364E-4</v>
      </c>
      <c r="BW778" s="60">
        <v>4.2880000000000001E-4</v>
      </c>
      <c r="BX778" s="60">
        <v>4.2399000000000001E-4</v>
      </c>
      <c r="BY778" s="60">
        <v>4.1922999999999998E-4</v>
      </c>
      <c r="BZ778" s="60">
        <v>4.1449999999999999E-4</v>
      </c>
      <c r="CA778" s="60">
        <v>4.0980999999999998E-4</v>
      </c>
      <c r="CB778" s="60">
        <v>4.0589000000000001E-4</v>
      </c>
      <c r="CC778" s="60">
        <v>3.8872000000000001E-4</v>
      </c>
      <c r="CD778" s="60">
        <v>3.8508999999999999E-4</v>
      </c>
      <c r="CE778" s="60">
        <v>3.8147000000000002E-4</v>
      </c>
      <c r="CF778" s="60">
        <v>3.7787999999999998E-4</v>
      </c>
      <c r="CG778" s="60">
        <v>3.7430999999999999E-4</v>
      </c>
      <c r="CH778" s="60">
        <v>3.7107999999999998E-4</v>
      </c>
      <c r="CI778" s="60">
        <v>3.6788000000000001E-4</v>
      </c>
      <c r="CJ778" s="60">
        <v>3.6445999999999999E-4</v>
      </c>
      <c r="CK778" s="60">
        <v>3.6107000000000001E-4</v>
      </c>
      <c r="CL778" s="60">
        <v>3.5772000000000001E-4</v>
      </c>
      <c r="CM778" s="60">
        <v>3.5439E-4</v>
      </c>
      <c r="CN778" s="60">
        <v>3.5104999999999999E-4</v>
      </c>
      <c r="CO778" s="60">
        <v>1.9195E-4</v>
      </c>
      <c r="CP778" s="60">
        <v>1.9212E-4</v>
      </c>
      <c r="CQ778" s="60">
        <v>1.9227E-4</v>
      </c>
      <c r="CR778" s="60">
        <v>1.9238E-4</v>
      </c>
      <c r="CS778" s="60">
        <v>1.9241000000000001E-4</v>
      </c>
      <c r="CT778" s="60">
        <v>1.9236000000000001E-4</v>
      </c>
      <c r="CU778" s="60">
        <v>1.9222E-4</v>
      </c>
      <c r="CV778" s="60">
        <v>1.9209000000000001E-4</v>
      </c>
      <c r="CW778" s="60">
        <v>1.919E-4</v>
      </c>
      <c r="CX778" s="60">
        <v>1.9169E-4</v>
      </c>
      <c r="CY778" s="60">
        <v>1.6025999999999999E-4</v>
      </c>
      <c r="CZ778" s="60">
        <v>1.5914999999999999E-4</v>
      </c>
      <c r="DA778" s="60">
        <v>1.5810999999999999E-4</v>
      </c>
      <c r="DB778" s="60">
        <v>1.5715E-4</v>
      </c>
      <c r="DC778" s="60">
        <v>1.5632999999999999E-4</v>
      </c>
      <c r="DD778" s="60">
        <v>1.5558E-4</v>
      </c>
      <c r="DE778" s="60">
        <v>1.5516999999999999E-4</v>
      </c>
      <c r="DF778" s="60">
        <v>1.5504000000000001E-4</v>
      </c>
      <c r="DG778" s="60">
        <v>1.5505E-4</v>
      </c>
      <c r="DH778" s="60">
        <v>1.3396E-4</v>
      </c>
      <c r="DI778" s="60">
        <v>1.3354E-4</v>
      </c>
      <c r="DJ778" s="60">
        <v>1.3323E-4</v>
      </c>
      <c r="DK778" s="60">
        <v>1.3307E-4</v>
      </c>
      <c r="DL778" s="60">
        <v>1.3312E-4</v>
      </c>
      <c r="DM778" s="60">
        <v>1.3341000000000001E-4</v>
      </c>
      <c r="DN778" s="60">
        <v>1.3395E-4</v>
      </c>
      <c r="DO778" s="60">
        <v>1.3472000000000001E-4</v>
      </c>
      <c r="DP778" s="60">
        <v>1.3569E-4</v>
      </c>
      <c r="DQ778" s="60">
        <v>1.3681000000000001E-4</v>
      </c>
      <c r="DR778" s="60">
        <v>1.3799999999999999E-4</v>
      </c>
      <c r="DS778" s="60">
        <v>1.394E-4</v>
      </c>
      <c r="DT778" s="60">
        <v>1.4090000000000001E-4</v>
      </c>
      <c r="DU778" s="60">
        <v>1.4247000000000001E-4</v>
      </c>
      <c r="DV778" s="60">
        <v>1.4407999999999999E-4</v>
      </c>
      <c r="DW778" s="60">
        <v>1.4569999999999999E-4</v>
      </c>
      <c r="DX778" s="60">
        <v>1.4729000000000001E-4</v>
      </c>
      <c r="DY778" s="60">
        <v>1.4857999999999999E-4</v>
      </c>
      <c r="DZ778" s="60">
        <v>1.4978999999999999E-4</v>
      </c>
      <c r="EA778" s="60">
        <v>1.5102E-4</v>
      </c>
      <c r="EB778" s="60">
        <v>1.5197999999999999E-4</v>
      </c>
      <c r="EC778" s="60">
        <v>1.5285E-4</v>
      </c>
      <c r="ED778" s="60">
        <v>1.5354E-4</v>
      </c>
      <c r="EE778" s="60">
        <v>1.5405E-4</v>
      </c>
      <c r="EF778" s="60">
        <v>1.5440000000000001E-4</v>
      </c>
      <c r="EG778" s="60">
        <v>1.5463E-4</v>
      </c>
      <c r="EH778" s="60">
        <v>1.5480999999999999E-4</v>
      </c>
      <c r="EI778" s="60">
        <v>1.5505E-4</v>
      </c>
      <c r="EJ778" s="60">
        <v>1.5548999999999999E-4</v>
      </c>
      <c r="EK778" s="60">
        <v>1.5631999999999999E-4</v>
      </c>
      <c r="EL778" s="60">
        <v>1.5778E-4</v>
      </c>
      <c r="EM778" s="60">
        <v>1.6192999999999999E-4</v>
      </c>
      <c r="EN778" s="60">
        <v>1.6945E-4</v>
      </c>
      <c r="EO778" s="60">
        <v>1.7736E-4</v>
      </c>
      <c r="EP778" s="60">
        <v>1.8845E-4</v>
      </c>
      <c r="EQ778" s="60">
        <v>2.0364999999999999E-4</v>
      </c>
      <c r="ER778" s="60">
        <v>2.2409E-4</v>
      </c>
      <c r="ES778" s="60">
        <v>2.6402000000000001E-4</v>
      </c>
      <c r="ET778" s="60">
        <v>3.2100999999999999E-4</v>
      </c>
      <c r="EU778" s="60">
        <v>4.1779000000000002E-4</v>
      </c>
      <c r="EV778" s="60">
        <v>5.5679999999999998E-4</v>
      </c>
      <c r="EW778" s="60">
        <v>7.5186000000000003E-4</v>
      </c>
      <c r="EX778" s="60">
        <v>1.02015E-3</v>
      </c>
      <c r="EY778" s="60">
        <v>1.38269E-3</v>
      </c>
      <c r="EZ778" s="60">
        <v>1.86509E-3</v>
      </c>
      <c r="FA778" s="60">
        <v>2.4983800000000001E-3</v>
      </c>
      <c r="FB778" s="60">
        <v>3.3201400000000001E-3</v>
      </c>
      <c r="FC778" s="60">
        <v>4.3758699999999996E-3</v>
      </c>
      <c r="FD778" s="60">
        <v>5.7208199999999997E-3</v>
      </c>
      <c r="FE778" s="60">
        <v>7.4223099999999997E-3</v>
      </c>
      <c r="FF778" s="60">
        <v>9.5625999999999992E-3</v>
      </c>
      <c r="FG778" s="60">
        <v>1.194192E-2</v>
      </c>
      <c r="FH778" s="60">
        <v>1.484531E-2</v>
      </c>
      <c r="FI778" s="60">
        <v>1.8379889999999999E-2</v>
      </c>
      <c r="FJ778" s="60">
        <v>2.2674949999999999E-2</v>
      </c>
      <c r="FK778" s="60">
        <v>2.7886480000000002E-2</v>
      </c>
      <c r="FL778" s="60">
        <v>3.4202429999999999E-2</v>
      </c>
      <c r="FM778" s="60">
        <v>4.1848629999999998E-2</v>
      </c>
      <c r="FN778" s="60">
        <v>5.1095359999999999E-2</v>
      </c>
      <c r="FO778" s="60">
        <v>5.9538189999999998E-2</v>
      </c>
      <c r="FP778" s="60">
        <v>6.9310930000000007E-2</v>
      </c>
      <c r="FQ778" s="60">
        <v>7.915925E-2</v>
      </c>
      <c r="FR778" s="60">
        <v>9.0345289999999995E-2</v>
      </c>
      <c r="FS778" s="60">
        <v>0.10304163</v>
      </c>
      <c r="FT778" s="60">
        <v>0.11744019999999999</v>
      </c>
      <c r="FU778" s="60">
        <v>0.13375339999999999</v>
      </c>
      <c r="FV778" s="60">
        <v>0.15221530999999999</v>
      </c>
      <c r="FW778" s="60">
        <v>0.17308290000000001</v>
      </c>
      <c r="FX778" s="60">
        <v>0.19663639999999999</v>
      </c>
      <c r="FY778" s="60">
        <v>0.22317989999999999</v>
      </c>
      <c r="FZ778" s="60">
        <v>0.25304169999999998</v>
      </c>
      <c r="GA778" s="60">
        <v>0.28657339999999998</v>
      </c>
      <c r="GB778" s="60">
        <v>0.32414934000000001</v>
      </c>
      <c r="GC778" s="60">
        <v>0.36616520000000002</v>
      </c>
      <c r="GD778" s="60">
        <v>0.41303524000000003</v>
      </c>
      <c r="GE778" s="60">
        <v>0.46518992999999997</v>
      </c>
      <c r="GF778" s="60">
        <v>0.52307163999999995</v>
      </c>
      <c r="GG778" s="60">
        <v>0.61114570000000001</v>
      </c>
      <c r="GH778" s="60">
        <v>0.69471629999999995</v>
      </c>
      <c r="GI778" s="60">
        <v>0.78763059999999996</v>
      </c>
      <c r="GJ778" s="60">
        <v>0.85004811999999996</v>
      </c>
      <c r="GK778" s="60">
        <v>1.0011893999999999</v>
      </c>
      <c r="GL778" s="60">
        <v>1.2339442</v>
      </c>
      <c r="GM778" s="60">
        <v>1.5085660000000001</v>
      </c>
      <c r="GN778" s="60">
        <v>1.798538</v>
      </c>
      <c r="GO778" s="60">
        <v>2.1189122</v>
      </c>
      <c r="GP778" s="60">
        <v>2.5171579999999998</v>
      </c>
      <c r="GQ778" s="60">
        <v>2.9407019999999999</v>
      </c>
      <c r="GR778" s="60">
        <v>3.378241</v>
      </c>
      <c r="GS778" s="60">
        <v>3.8161184000000001</v>
      </c>
    </row>
    <row r="779" spans="1:201" x14ac:dyDescent="0.2">
      <c r="A779" s="70">
        <v>42229.250393518516</v>
      </c>
      <c r="B779" s="60">
        <v>0</v>
      </c>
      <c r="C779" s="60">
        <v>5.1143E-4</v>
      </c>
      <c r="D779" s="60">
        <v>6.1309999999999999E-4</v>
      </c>
      <c r="E779" s="60">
        <v>6.2105999999999999E-4</v>
      </c>
      <c r="F779" s="60">
        <v>6.265E-4</v>
      </c>
      <c r="G779" s="60">
        <v>7.3349000000000005E-4</v>
      </c>
      <c r="H779" s="60">
        <v>8.3317000000000005E-4</v>
      </c>
      <c r="I779" s="60">
        <v>9.2582000000000005E-4</v>
      </c>
      <c r="J779" s="60">
        <v>1.0117100000000001E-3</v>
      </c>
      <c r="K779" s="60">
        <v>9.1861999999999998E-4</v>
      </c>
      <c r="L779" s="60">
        <v>9.7199000000000005E-4</v>
      </c>
      <c r="M779" s="60">
        <v>8.8405999999999999E-4</v>
      </c>
      <c r="N779" s="60">
        <v>9.1920999999999995E-4</v>
      </c>
      <c r="O779" s="60">
        <v>9.5213000000000003E-4</v>
      </c>
      <c r="P779" s="60">
        <v>9.8291999999999997E-4</v>
      </c>
      <c r="Q779" s="60">
        <v>1.02833E-3</v>
      </c>
      <c r="R779" s="60">
        <v>1.0688500000000001E-3</v>
      </c>
      <c r="S779" s="60">
        <v>1.1048099999999999E-3</v>
      </c>
      <c r="T779" s="60">
        <v>1.1364999999999999E-3</v>
      </c>
      <c r="U779" s="60">
        <v>1.0300400000000001E-3</v>
      </c>
      <c r="V779" s="60">
        <v>9.5693999999999998E-4</v>
      </c>
      <c r="W779" s="60">
        <v>9.7157999999999999E-4</v>
      </c>
      <c r="X779" s="60">
        <v>9.8441999999999996E-4</v>
      </c>
      <c r="Y779" s="60">
        <v>9.9554999999999999E-4</v>
      </c>
      <c r="Z779" s="60">
        <v>1.0051000000000001E-3</v>
      </c>
      <c r="AA779" s="60">
        <v>1.0131599999999999E-3</v>
      </c>
      <c r="AB779" s="60">
        <v>1.01983E-3</v>
      </c>
      <c r="AC779" s="60">
        <v>1.0252200000000001E-3</v>
      </c>
      <c r="AD779" s="60">
        <v>9.4773000000000004E-4</v>
      </c>
      <c r="AE779" s="60">
        <v>9.4961000000000004E-4</v>
      </c>
      <c r="AF779" s="60">
        <v>9.3880000000000005E-4</v>
      </c>
      <c r="AG779" s="60">
        <v>9.2696E-4</v>
      </c>
      <c r="AH779" s="60">
        <v>9.1423999999999997E-4</v>
      </c>
      <c r="AI779" s="60">
        <v>9.0079000000000005E-4</v>
      </c>
      <c r="AJ779" s="60">
        <v>8.8666999999999999E-4</v>
      </c>
      <c r="AK779" s="60">
        <v>8.7197000000000002E-4</v>
      </c>
      <c r="AL779" s="60">
        <v>7.9973000000000002E-4</v>
      </c>
      <c r="AM779" s="60">
        <v>7.9020000000000002E-4</v>
      </c>
      <c r="AN779" s="60">
        <v>7.8061999999999999E-4</v>
      </c>
      <c r="AO779" s="60">
        <v>7.7105000000000001E-4</v>
      </c>
      <c r="AP779" s="60">
        <v>7.6150000000000002E-4</v>
      </c>
      <c r="AQ779" s="60">
        <v>7.5195000000000004E-4</v>
      </c>
      <c r="AR779" s="60">
        <v>7.4233999999999997E-4</v>
      </c>
      <c r="AS779" s="60">
        <v>7.3264000000000001E-4</v>
      </c>
      <c r="AT779" s="60">
        <v>6.7487000000000005E-4</v>
      </c>
      <c r="AU779" s="60">
        <v>6.3885000000000005E-4</v>
      </c>
      <c r="AV779" s="60">
        <v>6.3029999999999998E-4</v>
      </c>
      <c r="AW779" s="60">
        <v>6.2166999999999995E-4</v>
      </c>
      <c r="AX779" s="60">
        <v>6.1297999999999995E-4</v>
      </c>
      <c r="AY779" s="60">
        <v>6.0422999999999998E-4</v>
      </c>
      <c r="AZ779" s="60">
        <v>5.7249000000000004E-4</v>
      </c>
      <c r="BA779" s="60">
        <v>5.6437000000000002E-4</v>
      </c>
      <c r="BB779" s="60">
        <v>5.5312999999999998E-4</v>
      </c>
      <c r="BC779" s="60">
        <v>5.5133999999999999E-4</v>
      </c>
      <c r="BD779" s="60">
        <v>5.4951999999999996E-4</v>
      </c>
      <c r="BE779" s="60">
        <v>5.2711000000000001E-4</v>
      </c>
      <c r="BF779" s="60">
        <v>5.2607000000000001E-4</v>
      </c>
      <c r="BG779" s="60">
        <v>5.2422000000000005E-4</v>
      </c>
      <c r="BH779" s="60">
        <v>5.2231000000000001E-4</v>
      </c>
      <c r="BI779" s="60">
        <v>5.2037000000000003E-4</v>
      </c>
      <c r="BJ779" s="60">
        <v>4.9956999999999996E-4</v>
      </c>
      <c r="BK779" s="60">
        <v>4.8006999999999998E-4</v>
      </c>
      <c r="BL779" s="60">
        <v>4.7838999999999998E-4</v>
      </c>
      <c r="BM779" s="60">
        <v>4.7668E-4</v>
      </c>
      <c r="BN779" s="60">
        <v>4.7493999999999998E-4</v>
      </c>
      <c r="BO779" s="60">
        <v>4.7286000000000002E-4</v>
      </c>
      <c r="BP779" s="60">
        <v>4.7077000000000002E-4</v>
      </c>
      <c r="BQ779" s="60">
        <v>4.5269E-4</v>
      </c>
      <c r="BR779" s="60">
        <v>4.5043999999999998E-4</v>
      </c>
      <c r="BS779" s="60">
        <v>4.4819E-4</v>
      </c>
      <c r="BT779" s="60">
        <v>4.4358000000000001E-4</v>
      </c>
      <c r="BU779" s="60">
        <v>4.3866E-4</v>
      </c>
      <c r="BV779" s="60">
        <v>4.3377999999999998E-4</v>
      </c>
      <c r="BW779" s="60">
        <v>4.2893E-4</v>
      </c>
      <c r="BX779" s="60">
        <v>4.2412E-4</v>
      </c>
      <c r="BY779" s="60">
        <v>4.1934999999999997E-4</v>
      </c>
      <c r="BZ779" s="60">
        <v>4.1461999999999998E-4</v>
      </c>
      <c r="CA779" s="60">
        <v>4.0992999999999997E-4</v>
      </c>
      <c r="CB779" s="60">
        <v>4.0601E-4</v>
      </c>
      <c r="CC779" s="60">
        <v>3.8884999999999999E-4</v>
      </c>
      <c r="CD779" s="60">
        <v>3.8521999999999997E-4</v>
      </c>
      <c r="CE779" s="60">
        <v>3.8160000000000001E-4</v>
      </c>
      <c r="CF779" s="60">
        <v>3.7800000000000003E-4</v>
      </c>
      <c r="CG779" s="60">
        <v>3.7442999999999998E-4</v>
      </c>
      <c r="CH779" s="60">
        <v>3.7120000000000002E-4</v>
      </c>
      <c r="CI779" s="60">
        <v>3.6799000000000001E-4</v>
      </c>
      <c r="CJ779" s="60">
        <v>3.6456999999999999E-4</v>
      </c>
      <c r="CK779" s="60">
        <v>3.6117000000000001E-4</v>
      </c>
      <c r="CL779" s="60">
        <v>3.5781000000000002E-4</v>
      </c>
      <c r="CM779" s="60">
        <v>3.5447000000000001E-4</v>
      </c>
      <c r="CN779" s="60">
        <v>3.5113000000000001E-4</v>
      </c>
      <c r="CO779" s="60">
        <v>1.9186E-4</v>
      </c>
      <c r="CP779" s="60">
        <v>1.9202999999999999E-4</v>
      </c>
      <c r="CQ779" s="60">
        <v>1.9217999999999999E-4</v>
      </c>
      <c r="CR779" s="60">
        <v>1.9230000000000001E-4</v>
      </c>
      <c r="CS779" s="60">
        <v>1.9235000000000001E-4</v>
      </c>
      <c r="CT779" s="60">
        <v>1.9232E-4</v>
      </c>
      <c r="CU779" s="60">
        <v>1.9221E-4</v>
      </c>
      <c r="CV779" s="60">
        <v>1.9210000000000001E-4</v>
      </c>
      <c r="CW779" s="60">
        <v>1.9191999999999999E-4</v>
      </c>
      <c r="CX779" s="60">
        <v>1.9170999999999999E-4</v>
      </c>
      <c r="CY779" s="60">
        <v>1.6058000000000001E-4</v>
      </c>
      <c r="CZ779" s="60">
        <v>1.5945999999999999E-4</v>
      </c>
      <c r="DA779" s="60">
        <v>1.584E-4</v>
      </c>
      <c r="DB779" s="60">
        <v>1.5741999999999999E-4</v>
      </c>
      <c r="DC779" s="60">
        <v>1.5656000000000001E-4</v>
      </c>
      <c r="DD779" s="60">
        <v>1.5574E-4</v>
      </c>
      <c r="DE779" s="60">
        <v>1.5526E-4</v>
      </c>
      <c r="DF779" s="60">
        <v>1.5506E-4</v>
      </c>
      <c r="DG779" s="60">
        <v>1.5501999999999999E-4</v>
      </c>
      <c r="DH779" s="60">
        <v>1.3407999999999999E-4</v>
      </c>
      <c r="DI779" s="60">
        <v>1.3362000000000001E-4</v>
      </c>
      <c r="DJ779" s="60">
        <v>1.3328999999999999E-4</v>
      </c>
      <c r="DK779" s="60">
        <v>1.3310000000000001E-4</v>
      </c>
      <c r="DL779" s="60">
        <v>1.3308999999999999E-4</v>
      </c>
      <c r="DM779" s="60">
        <v>1.3333E-4</v>
      </c>
      <c r="DN779" s="60">
        <v>1.3380999999999999E-4</v>
      </c>
      <c r="DO779" s="60">
        <v>1.3453E-4</v>
      </c>
      <c r="DP779" s="60">
        <v>1.3545000000000001E-4</v>
      </c>
      <c r="DQ779" s="60">
        <v>1.3653999999999999E-4</v>
      </c>
      <c r="DR779" s="60">
        <v>1.3768999999999999E-4</v>
      </c>
      <c r="DS779" s="60">
        <v>1.3907000000000001E-4</v>
      </c>
      <c r="DT779" s="60">
        <v>1.4054000000000001E-4</v>
      </c>
      <c r="DU779" s="60">
        <v>1.4210000000000001E-4</v>
      </c>
      <c r="DV779" s="60">
        <v>1.437E-4</v>
      </c>
      <c r="DW779" s="60">
        <v>1.4532E-4</v>
      </c>
      <c r="DX779" s="60">
        <v>1.4690999999999999E-4</v>
      </c>
      <c r="DY779" s="60">
        <v>1.4820999999999999E-4</v>
      </c>
      <c r="DZ779" s="60">
        <v>1.4944000000000001E-4</v>
      </c>
      <c r="EA779" s="60">
        <v>1.5071E-4</v>
      </c>
      <c r="EB779" s="60">
        <v>1.517E-4</v>
      </c>
      <c r="EC779" s="60">
        <v>1.5262000000000001E-4</v>
      </c>
      <c r="ED779" s="60">
        <v>1.5334999999999999E-4</v>
      </c>
      <c r="EE779" s="60">
        <v>1.539E-4</v>
      </c>
      <c r="EF779" s="60">
        <v>1.5428999999999999E-4</v>
      </c>
      <c r="EG779" s="60">
        <v>1.5454999999999999E-4</v>
      </c>
      <c r="EH779" s="60">
        <v>1.5474E-4</v>
      </c>
      <c r="EI779" s="60">
        <v>1.5496999999999999E-4</v>
      </c>
      <c r="EJ779" s="60">
        <v>1.5537E-4</v>
      </c>
      <c r="EK779" s="60">
        <v>1.5610999999999999E-4</v>
      </c>
      <c r="EL779" s="60">
        <v>1.5742999999999999E-4</v>
      </c>
      <c r="EM779" s="60">
        <v>1.6123E-4</v>
      </c>
      <c r="EN779" s="60">
        <v>1.682E-4</v>
      </c>
      <c r="EO779" s="60">
        <v>1.7556000000000001E-4</v>
      </c>
      <c r="EP779" s="60">
        <v>1.8594E-4</v>
      </c>
      <c r="EQ779" s="60">
        <v>2.0022E-4</v>
      </c>
      <c r="ER779" s="60">
        <v>2.1949E-4</v>
      </c>
      <c r="ES779" s="60">
        <v>2.5730000000000002E-4</v>
      </c>
      <c r="ET779" s="60">
        <v>3.1144000000000001E-4</v>
      </c>
      <c r="EU779" s="60">
        <v>4.0369000000000001E-4</v>
      </c>
      <c r="EV779" s="60">
        <v>5.3658999999999998E-4</v>
      </c>
      <c r="EW779" s="60">
        <v>7.2356000000000005E-4</v>
      </c>
      <c r="EX779" s="60">
        <v>9.812899999999999E-4</v>
      </c>
      <c r="EY779" s="60">
        <v>1.33026E-3</v>
      </c>
      <c r="EZ779" s="60">
        <v>1.79539E-3</v>
      </c>
      <c r="FA779" s="60">
        <v>2.4069199999999999E-3</v>
      </c>
      <c r="FB779" s="60">
        <v>3.2014399999999998E-3</v>
      </c>
      <c r="FC779" s="60">
        <v>4.2232700000000003E-3</v>
      </c>
      <c r="FD779" s="60">
        <v>5.5261599999999996E-3</v>
      </c>
      <c r="FE779" s="60">
        <v>7.1755899999999999E-3</v>
      </c>
      <c r="FF779" s="60">
        <v>9.2515099999999992E-3</v>
      </c>
      <c r="FG779" s="60">
        <v>1.156017E-2</v>
      </c>
      <c r="FH779" s="60">
        <v>1.437808E-2</v>
      </c>
      <c r="FI779" s="60">
        <v>1.7809229999999999E-2</v>
      </c>
      <c r="FJ779" s="60">
        <v>2.197905E-2</v>
      </c>
      <c r="FK779" s="60">
        <v>2.7038920000000001E-2</v>
      </c>
      <c r="FL779" s="60">
        <v>3.317121E-2</v>
      </c>
      <c r="FM779" s="60">
        <v>4.0595100000000002E-2</v>
      </c>
      <c r="FN779" s="60">
        <v>4.9572999999999999E-2</v>
      </c>
      <c r="FO779" s="60">
        <v>5.7769050000000002E-2</v>
      </c>
      <c r="FP779" s="60">
        <v>6.7256049999999998E-2</v>
      </c>
      <c r="FQ779" s="60">
        <v>7.6816540000000003E-2</v>
      </c>
      <c r="FR779" s="60">
        <v>8.7675909999999996E-2</v>
      </c>
      <c r="FS779" s="60">
        <v>0.10000211000000001</v>
      </c>
      <c r="FT779" s="60">
        <v>0.11398192</v>
      </c>
      <c r="FU779" s="60">
        <v>0.12982234000000001</v>
      </c>
      <c r="FV779" s="60">
        <v>0.14775170000000001</v>
      </c>
      <c r="FW779" s="60">
        <v>0.1680207</v>
      </c>
      <c r="FX779" s="60">
        <v>0.19090312000000001</v>
      </c>
      <c r="FY779" s="60">
        <v>0.21669669999999999</v>
      </c>
      <c r="FZ779" s="60">
        <v>0.24572271000000001</v>
      </c>
      <c r="GA779" s="60">
        <v>0.27832621000000002</v>
      </c>
      <c r="GB779" s="60">
        <v>0.31487493999999999</v>
      </c>
      <c r="GC779" s="60">
        <v>0.35575810000000002</v>
      </c>
      <c r="GD779" s="60">
        <v>0.40138430000000003</v>
      </c>
      <c r="GE779" s="60">
        <v>0.45217859999999999</v>
      </c>
      <c r="GF779" s="60">
        <v>0.50857920000000001</v>
      </c>
      <c r="GG779" s="60">
        <v>0.59446549999999998</v>
      </c>
      <c r="GH779" s="60">
        <v>0.67601679999999997</v>
      </c>
      <c r="GI779" s="60">
        <v>0.76675331000000002</v>
      </c>
      <c r="GJ779" s="60">
        <v>0.82773642999999997</v>
      </c>
      <c r="GK779" s="60">
        <v>0.97557629999999995</v>
      </c>
      <c r="GL779" s="60">
        <v>1.203649</v>
      </c>
      <c r="GM779" s="60">
        <v>1.4732784000000001</v>
      </c>
      <c r="GN779" s="60">
        <v>1.7585462000000001</v>
      </c>
      <c r="GO779" s="60">
        <v>2.0744050000000001</v>
      </c>
      <c r="GP779" s="60">
        <v>2.4681129999999998</v>
      </c>
      <c r="GQ779" s="60">
        <v>2.8880971999999998</v>
      </c>
      <c r="GR779" s="60">
        <v>3.3234279999999998</v>
      </c>
      <c r="GS779" s="60">
        <v>3.7607759999999999</v>
      </c>
    </row>
    <row r="780" spans="1:201" x14ac:dyDescent="0.2">
      <c r="A780" s="70">
        <v>42229.260393518518</v>
      </c>
      <c r="B780" s="60">
        <v>0</v>
      </c>
      <c r="C780" s="60">
        <v>5.1165E-4</v>
      </c>
      <c r="D780" s="60">
        <v>6.1335999999999997E-4</v>
      </c>
      <c r="E780" s="60">
        <v>6.2131000000000003E-4</v>
      </c>
      <c r="F780" s="60">
        <v>6.2679999999999995E-4</v>
      </c>
      <c r="G780" s="60">
        <v>7.3382999999999999E-4</v>
      </c>
      <c r="H780" s="60">
        <v>8.3356999999999995E-4</v>
      </c>
      <c r="I780" s="60">
        <v>9.2628000000000003E-4</v>
      </c>
      <c r="J780" s="60">
        <v>1.0122200000000001E-3</v>
      </c>
      <c r="K780" s="60">
        <v>9.1912999999999999E-4</v>
      </c>
      <c r="L780" s="60">
        <v>9.7254000000000004E-4</v>
      </c>
      <c r="M780" s="60">
        <v>8.8458000000000005E-4</v>
      </c>
      <c r="N780" s="60">
        <v>9.1974999999999999E-4</v>
      </c>
      <c r="O780" s="60">
        <v>9.5270000000000001E-4</v>
      </c>
      <c r="P780" s="60">
        <v>9.8350999999999994E-4</v>
      </c>
      <c r="Q780" s="60">
        <v>1.0289299999999999E-3</v>
      </c>
      <c r="R780" s="60">
        <v>1.0694700000000001E-3</v>
      </c>
      <c r="S780" s="60">
        <v>1.1054400000000001E-3</v>
      </c>
      <c r="T780" s="60">
        <v>1.13714E-3</v>
      </c>
      <c r="U780" s="60">
        <v>1.0306200000000001E-3</v>
      </c>
      <c r="V780" s="60">
        <v>9.5752999999999995E-4</v>
      </c>
      <c r="W780" s="60">
        <v>9.7216000000000002E-4</v>
      </c>
      <c r="X780" s="60">
        <v>9.8499000000000004E-4</v>
      </c>
      <c r="Y780" s="60">
        <v>9.9610999999999992E-4</v>
      </c>
      <c r="Z780" s="60">
        <v>1.0056399999999999E-3</v>
      </c>
      <c r="AA780" s="60">
        <v>1.0136800000000001E-3</v>
      </c>
      <c r="AB780" s="60">
        <v>1.0203300000000001E-3</v>
      </c>
      <c r="AC780" s="60">
        <v>1.02568E-3</v>
      </c>
      <c r="AD780" s="60">
        <v>9.4817999999999996E-4</v>
      </c>
      <c r="AE780" s="60">
        <v>9.5001000000000005E-4</v>
      </c>
      <c r="AF780" s="60">
        <v>9.3913999999999998E-4</v>
      </c>
      <c r="AG780" s="60">
        <v>9.2723000000000002E-4</v>
      </c>
      <c r="AH780" s="60">
        <v>9.1443999999999998E-4</v>
      </c>
      <c r="AI780" s="60">
        <v>9.0090999999999999E-4</v>
      </c>
      <c r="AJ780" s="60">
        <v>8.8674000000000001E-4</v>
      </c>
      <c r="AK780" s="60">
        <v>8.7197999999999996E-4</v>
      </c>
      <c r="AL780" s="60">
        <v>7.9975000000000001E-4</v>
      </c>
      <c r="AM780" s="60">
        <v>7.9018999999999997E-4</v>
      </c>
      <c r="AN780" s="60">
        <v>7.8056999999999996E-4</v>
      </c>
      <c r="AO780" s="60">
        <v>7.7096E-4</v>
      </c>
      <c r="AP780" s="60">
        <v>7.6135999999999999E-4</v>
      </c>
      <c r="AQ780" s="60">
        <v>7.5177000000000002E-4</v>
      </c>
      <c r="AR780" s="60">
        <v>7.4213999999999997E-4</v>
      </c>
      <c r="AS780" s="60">
        <v>7.3242000000000001E-4</v>
      </c>
      <c r="AT780" s="60">
        <v>6.7471000000000002E-4</v>
      </c>
      <c r="AU780" s="60">
        <v>6.3871999999999996E-4</v>
      </c>
      <c r="AV780" s="60">
        <v>6.3016999999999999E-4</v>
      </c>
      <c r="AW780" s="60">
        <v>6.2155000000000001E-4</v>
      </c>
      <c r="AX780" s="60">
        <v>6.1286999999999995E-4</v>
      </c>
      <c r="AY780" s="60">
        <v>6.0413000000000003E-4</v>
      </c>
      <c r="AZ780" s="60">
        <v>5.7240999999999998E-4</v>
      </c>
      <c r="BA780" s="60">
        <v>5.6428999999999995E-4</v>
      </c>
      <c r="BB780" s="60">
        <v>5.5305000000000003E-4</v>
      </c>
      <c r="BC780" s="60">
        <v>5.5126000000000003E-4</v>
      </c>
      <c r="BD780" s="60">
        <v>5.4945000000000005E-4</v>
      </c>
      <c r="BE780" s="60">
        <v>5.2705999999999999E-4</v>
      </c>
      <c r="BF780" s="60">
        <v>5.2603000000000003E-4</v>
      </c>
      <c r="BG780" s="60">
        <v>5.2419000000000001E-4</v>
      </c>
      <c r="BH780" s="60">
        <v>5.2229999999999996E-4</v>
      </c>
      <c r="BI780" s="60">
        <v>5.2037000000000003E-4</v>
      </c>
      <c r="BJ780" s="60">
        <v>4.9961000000000005E-4</v>
      </c>
      <c r="BK780" s="60">
        <v>4.8013999999999999E-4</v>
      </c>
      <c r="BL780" s="60">
        <v>4.7847999999999999E-4</v>
      </c>
      <c r="BM780" s="60">
        <v>4.7678E-4</v>
      </c>
      <c r="BN780" s="60">
        <v>4.7504999999999997E-4</v>
      </c>
      <c r="BO780" s="60">
        <v>4.7298000000000001E-4</v>
      </c>
      <c r="BP780" s="60">
        <v>4.7089000000000001E-4</v>
      </c>
      <c r="BQ780" s="60">
        <v>4.5282999999999999E-4</v>
      </c>
      <c r="BR780" s="60">
        <v>4.5058000000000001E-4</v>
      </c>
      <c r="BS780" s="60">
        <v>4.4833999999999998E-4</v>
      </c>
      <c r="BT780" s="60">
        <v>4.4371999999999999E-4</v>
      </c>
      <c r="BU780" s="60">
        <v>4.3879999999999999E-4</v>
      </c>
      <c r="BV780" s="60">
        <v>4.3392000000000002E-4</v>
      </c>
      <c r="BW780" s="60">
        <v>4.2906999999999998E-4</v>
      </c>
      <c r="BX780" s="60">
        <v>4.2425999999999998E-4</v>
      </c>
      <c r="BY780" s="60">
        <v>4.1948000000000002E-4</v>
      </c>
      <c r="BZ780" s="60">
        <v>4.1475000000000003E-4</v>
      </c>
      <c r="CA780" s="60">
        <v>4.1005000000000002E-4</v>
      </c>
      <c r="CB780" s="60">
        <v>4.0612999999999999E-4</v>
      </c>
      <c r="CC780" s="60">
        <v>3.8898999999999997E-4</v>
      </c>
      <c r="CD780" s="60">
        <v>3.8535000000000002E-4</v>
      </c>
      <c r="CE780" s="60">
        <v>3.8172999999999999E-4</v>
      </c>
      <c r="CF780" s="60">
        <v>3.7813000000000001E-4</v>
      </c>
      <c r="CG780" s="60">
        <v>3.7455000000000002E-4</v>
      </c>
      <c r="CH780" s="60">
        <v>3.7131000000000002E-4</v>
      </c>
      <c r="CI780" s="60">
        <v>3.681E-4</v>
      </c>
      <c r="CJ780" s="60">
        <v>3.6466999999999999E-4</v>
      </c>
      <c r="CK780" s="60">
        <v>3.6127000000000002E-4</v>
      </c>
      <c r="CL780" s="60">
        <v>3.5790000000000003E-4</v>
      </c>
      <c r="CM780" s="60">
        <v>3.5456000000000002E-4</v>
      </c>
      <c r="CN780" s="60">
        <v>3.5120000000000003E-4</v>
      </c>
      <c r="CO780" s="60">
        <v>1.9176999999999999E-4</v>
      </c>
      <c r="CP780" s="60">
        <v>1.9192999999999999E-4</v>
      </c>
      <c r="CQ780" s="60">
        <v>1.9209000000000001E-4</v>
      </c>
      <c r="CR780" s="60">
        <v>1.9222E-4</v>
      </c>
      <c r="CS780" s="60">
        <v>1.9228999999999999E-4</v>
      </c>
      <c r="CT780" s="60">
        <v>1.9228E-4</v>
      </c>
      <c r="CU780" s="60">
        <v>1.9220000000000001E-4</v>
      </c>
      <c r="CV780" s="60">
        <v>1.9210000000000001E-4</v>
      </c>
      <c r="CW780" s="60">
        <v>1.9192999999999999E-4</v>
      </c>
      <c r="CX780" s="60">
        <v>1.9173000000000001E-4</v>
      </c>
      <c r="CY780" s="60">
        <v>1.6090000000000001E-4</v>
      </c>
      <c r="CZ780" s="60">
        <v>1.5977E-4</v>
      </c>
      <c r="DA780" s="60">
        <v>1.5868999999999999E-4</v>
      </c>
      <c r="DB780" s="60">
        <v>1.5768999999999999E-4</v>
      </c>
      <c r="DC780" s="60">
        <v>1.5679999999999999E-4</v>
      </c>
      <c r="DD780" s="60">
        <v>1.5590999999999999E-4</v>
      </c>
      <c r="DE780" s="60">
        <v>1.5536E-4</v>
      </c>
      <c r="DF780" s="60">
        <v>1.5509000000000001E-4</v>
      </c>
      <c r="DG780" s="60">
        <v>1.55E-4</v>
      </c>
      <c r="DH780" s="60">
        <v>1.3420000000000001E-4</v>
      </c>
      <c r="DI780" s="60">
        <v>1.3371999999999999E-4</v>
      </c>
      <c r="DJ780" s="60">
        <v>1.3334999999999999E-4</v>
      </c>
      <c r="DK780" s="60">
        <v>1.3312999999999999E-4</v>
      </c>
      <c r="DL780" s="60">
        <v>1.3307999999999999E-4</v>
      </c>
      <c r="DM780" s="60">
        <v>1.3326000000000001E-4</v>
      </c>
      <c r="DN780" s="60">
        <v>1.3369E-4</v>
      </c>
      <c r="DO780" s="60">
        <v>1.3435000000000001E-4</v>
      </c>
      <c r="DP780" s="60">
        <v>1.3522E-4</v>
      </c>
      <c r="DQ780" s="60">
        <v>1.3626999999999999E-4</v>
      </c>
      <c r="DR780" s="60">
        <v>1.3739000000000001E-4</v>
      </c>
      <c r="DS780" s="60">
        <v>1.3873999999999999E-4</v>
      </c>
      <c r="DT780" s="60">
        <v>1.4019E-4</v>
      </c>
      <c r="DU780" s="60">
        <v>1.4173000000000001E-4</v>
      </c>
      <c r="DV780" s="60">
        <v>1.4332E-4</v>
      </c>
      <c r="DW780" s="60">
        <v>1.4493000000000001E-4</v>
      </c>
      <c r="DX780" s="60">
        <v>1.4652999999999999E-4</v>
      </c>
      <c r="DY780" s="60">
        <v>1.4784999999999999E-4</v>
      </c>
      <c r="DZ780" s="60">
        <v>1.4909999999999999E-4</v>
      </c>
      <c r="EA780" s="60">
        <v>1.5039E-4</v>
      </c>
      <c r="EB780" s="60">
        <v>1.5140999999999999E-4</v>
      </c>
      <c r="EC780" s="60">
        <v>1.5237000000000001E-4</v>
      </c>
      <c r="ED780" s="60">
        <v>1.5315000000000001E-4</v>
      </c>
      <c r="EE780" s="60">
        <v>1.5374E-4</v>
      </c>
      <c r="EF780" s="60">
        <v>1.5417E-4</v>
      </c>
      <c r="EG780" s="60">
        <v>1.5446000000000001E-4</v>
      </c>
      <c r="EH780" s="60">
        <v>1.5467000000000001E-4</v>
      </c>
      <c r="EI780" s="60">
        <v>1.5489E-4</v>
      </c>
      <c r="EJ780" s="60">
        <v>1.5525000000000001E-4</v>
      </c>
      <c r="EK780" s="60">
        <v>1.5590999999999999E-4</v>
      </c>
      <c r="EL780" s="60">
        <v>1.5710999999999999E-4</v>
      </c>
      <c r="EM780" s="60">
        <v>1.6059000000000001E-4</v>
      </c>
      <c r="EN780" s="60">
        <v>1.6704E-4</v>
      </c>
      <c r="EO780" s="60">
        <v>1.7389E-4</v>
      </c>
      <c r="EP780" s="60">
        <v>1.8359E-4</v>
      </c>
      <c r="EQ780" s="60">
        <v>1.9699999999999999E-4</v>
      </c>
      <c r="ER780" s="60">
        <v>2.1515999999999999E-4</v>
      </c>
      <c r="ES780" s="60">
        <v>2.5093000000000001E-4</v>
      </c>
      <c r="ET780" s="60">
        <v>3.0233000000000001E-4</v>
      </c>
      <c r="EU780" s="60">
        <v>3.9023999999999998E-4</v>
      </c>
      <c r="EV780" s="60">
        <v>5.1725000000000002E-4</v>
      </c>
      <c r="EW780" s="60">
        <v>6.9640999999999995E-4</v>
      </c>
      <c r="EX780" s="60">
        <v>9.4393999999999999E-4</v>
      </c>
      <c r="EY780" s="60">
        <v>1.27976E-3</v>
      </c>
      <c r="EZ780" s="60">
        <v>1.7281600000000001E-3</v>
      </c>
      <c r="FA780" s="60">
        <v>2.3185800000000002E-3</v>
      </c>
      <c r="FB780" s="60">
        <v>3.0866700000000001E-3</v>
      </c>
      <c r="FC780" s="60">
        <v>4.0755699999999997E-3</v>
      </c>
      <c r="FD780" s="60">
        <v>5.3376300000000003E-3</v>
      </c>
      <c r="FE780" s="60">
        <v>6.9365E-3</v>
      </c>
      <c r="FF780" s="60">
        <v>8.94993E-3</v>
      </c>
      <c r="FG780" s="60">
        <v>1.119001E-2</v>
      </c>
      <c r="FH780" s="60">
        <v>1.392498E-2</v>
      </c>
      <c r="FI780" s="60">
        <v>1.725577E-2</v>
      </c>
      <c r="FJ780" s="60">
        <v>2.1304130000000001E-2</v>
      </c>
      <c r="FK780" s="60">
        <v>2.6216940000000001E-2</v>
      </c>
      <c r="FL780" s="60">
        <v>3.2171159999999997E-2</v>
      </c>
      <c r="FM780" s="60">
        <v>3.9379520000000001E-2</v>
      </c>
      <c r="FN780" s="60">
        <v>4.8096809999999997E-2</v>
      </c>
      <c r="FO780" s="60">
        <v>5.6053659999999998E-2</v>
      </c>
      <c r="FP780" s="60">
        <v>6.5263680000000004E-2</v>
      </c>
      <c r="FQ780" s="60">
        <v>7.4545130000000001E-2</v>
      </c>
      <c r="FR780" s="60">
        <v>8.5087780000000002E-2</v>
      </c>
      <c r="FS780" s="60">
        <v>9.7055009999999997E-2</v>
      </c>
      <c r="FT780" s="60">
        <v>0.11062864</v>
      </c>
      <c r="FU780" s="60">
        <v>0.12601030999999999</v>
      </c>
      <c r="FV780" s="60">
        <v>0.14342263999999999</v>
      </c>
      <c r="FW780" s="60">
        <v>0.16311033</v>
      </c>
      <c r="FX780" s="60">
        <v>0.1853409</v>
      </c>
      <c r="FY780" s="60">
        <v>0.21040539999999999</v>
      </c>
      <c r="FZ780" s="60">
        <v>0.23861859999999999</v>
      </c>
      <c r="GA780" s="60">
        <v>0.27031874</v>
      </c>
      <c r="GB780" s="60">
        <v>0.30586700999999999</v>
      </c>
      <c r="GC780" s="60">
        <v>0.34564630000000002</v>
      </c>
      <c r="GD780" s="60">
        <v>0.39005910999999999</v>
      </c>
      <c r="GE780" s="60">
        <v>0.43952530000000001</v>
      </c>
      <c r="GF780" s="60">
        <v>0.49447851999999998</v>
      </c>
      <c r="GG780" s="60">
        <v>0.57822399999999996</v>
      </c>
      <c r="GH780" s="60">
        <v>0.65779673999999999</v>
      </c>
      <c r="GI780" s="60">
        <v>0.74639641999999995</v>
      </c>
      <c r="GJ780" s="60">
        <v>0.80597090000000005</v>
      </c>
      <c r="GK780" s="60">
        <v>0.95056121999999998</v>
      </c>
      <c r="GL780" s="60">
        <v>1.1740090000000001</v>
      </c>
      <c r="GM780" s="60">
        <v>1.438687</v>
      </c>
      <c r="GN780" s="60">
        <v>1.719266</v>
      </c>
      <c r="GO780" s="60">
        <v>2.0305949999999999</v>
      </c>
      <c r="GP780" s="60">
        <v>2.419705</v>
      </c>
      <c r="GQ780" s="60">
        <v>2.8360211</v>
      </c>
      <c r="GR780" s="60">
        <v>3.268983</v>
      </c>
      <c r="GS780" s="60">
        <v>3.7055950000000002</v>
      </c>
    </row>
    <row r="781" spans="1:201" x14ac:dyDescent="0.2">
      <c r="A781" s="70">
        <v>42229.27039351852</v>
      </c>
      <c r="B781" s="60">
        <v>0</v>
      </c>
      <c r="C781" s="60">
        <v>5.1186999999999999E-4</v>
      </c>
      <c r="D781" s="60">
        <v>6.1361E-4</v>
      </c>
      <c r="E781" s="60">
        <v>6.2155999999999995E-4</v>
      </c>
      <c r="F781" s="60">
        <v>6.2708999999999996E-4</v>
      </c>
      <c r="G781" s="60">
        <v>7.3417999999999997E-4</v>
      </c>
      <c r="H781" s="60">
        <v>8.3396999999999996E-4</v>
      </c>
      <c r="I781" s="60">
        <v>9.2672000000000002E-4</v>
      </c>
      <c r="J781" s="60">
        <v>1.0127199999999999E-3</v>
      </c>
      <c r="K781" s="60">
        <v>9.1962999999999995E-4</v>
      </c>
      <c r="L781" s="60">
        <v>9.7307999999999997E-4</v>
      </c>
      <c r="M781" s="60">
        <v>8.8511000000000004E-4</v>
      </c>
      <c r="N781" s="60">
        <v>9.2029999999999998E-4</v>
      </c>
      <c r="O781" s="60">
        <v>9.5326000000000004E-4</v>
      </c>
      <c r="P781" s="60">
        <v>9.8408999999999996E-4</v>
      </c>
      <c r="Q781" s="60">
        <v>1.0295300000000001E-3</v>
      </c>
      <c r="R781" s="60">
        <v>1.0700900000000001E-3</v>
      </c>
      <c r="S781" s="60">
        <v>1.10607E-3</v>
      </c>
      <c r="T781" s="60">
        <v>1.1377799999999999E-3</v>
      </c>
      <c r="U781" s="60">
        <v>1.0311999999999999E-3</v>
      </c>
      <c r="V781" s="60">
        <v>9.5810999999999997E-4</v>
      </c>
      <c r="W781" s="60">
        <v>9.7274000000000004E-4</v>
      </c>
      <c r="X781" s="60">
        <v>9.8555999999999991E-4</v>
      </c>
      <c r="Y781" s="60">
        <v>9.9668000000000001E-4</v>
      </c>
      <c r="Z781" s="60">
        <v>1.0061899999999999E-3</v>
      </c>
      <c r="AA781" s="60">
        <v>1.01421E-3</v>
      </c>
      <c r="AB781" s="60">
        <v>1.0208299999999999E-3</v>
      </c>
      <c r="AC781" s="60">
        <v>1.0261599999999999E-3</v>
      </c>
      <c r="AD781" s="60">
        <v>9.4863E-4</v>
      </c>
      <c r="AE781" s="60">
        <v>9.5043000000000005E-4</v>
      </c>
      <c r="AF781" s="60">
        <v>9.3948000000000002E-4</v>
      </c>
      <c r="AG781" s="60">
        <v>9.2750000000000005E-4</v>
      </c>
      <c r="AH781" s="60">
        <v>9.1465000000000003E-4</v>
      </c>
      <c r="AI781" s="60">
        <v>9.0105000000000003E-4</v>
      </c>
      <c r="AJ781" s="60">
        <v>8.8681000000000003E-4</v>
      </c>
      <c r="AK781" s="60">
        <v>8.7200999999999999E-4</v>
      </c>
      <c r="AL781" s="60">
        <v>7.9978999999999998E-4</v>
      </c>
      <c r="AM781" s="60">
        <v>7.9018000000000003E-4</v>
      </c>
      <c r="AN781" s="60">
        <v>7.8052999999999998E-4</v>
      </c>
      <c r="AO781" s="60">
        <v>7.7087E-4</v>
      </c>
      <c r="AP781" s="60">
        <v>7.6123E-4</v>
      </c>
      <c r="AQ781" s="60">
        <v>7.5159999999999995E-4</v>
      </c>
      <c r="AR781" s="60">
        <v>7.4193999999999996E-4</v>
      </c>
      <c r="AS781" s="60">
        <v>7.3220999999999996E-4</v>
      </c>
      <c r="AT781" s="60">
        <v>6.7456000000000005E-4</v>
      </c>
      <c r="AU781" s="60">
        <v>6.3858999999999997E-4</v>
      </c>
      <c r="AV781" s="60">
        <v>6.3004999999999995E-4</v>
      </c>
      <c r="AW781" s="60">
        <v>6.2142999999999996E-4</v>
      </c>
      <c r="AX781" s="60">
        <v>6.1275000000000001E-4</v>
      </c>
      <c r="AY781" s="60">
        <v>6.0402000000000003E-4</v>
      </c>
      <c r="AZ781" s="60">
        <v>5.7231999999999997E-4</v>
      </c>
      <c r="BA781" s="60">
        <v>5.6420999999999999E-4</v>
      </c>
      <c r="BB781" s="60">
        <v>5.5296999999999996E-4</v>
      </c>
      <c r="BC781" s="60">
        <v>5.5117999999999996E-4</v>
      </c>
      <c r="BD781" s="60">
        <v>5.4936999999999998E-4</v>
      </c>
      <c r="BE781" s="60">
        <v>5.2702000000000001E-4</v>
      </c>
      <c r="BF781" s="60">
        <v>5.2599000000000005E-4</v>
      </c>
      <c r="BG781" s="60">
        <v>5.2415999999999997E-4</v>
      </c>
      <c r="BH781" s="60">
        <v>5.2229000000000002E-4</v>
      </c>
      <c r="BI781" s="60">
        <v>5.2037000000000003E-4</v>
      </c>
      <c r="BJ781" s="60">
        <v>4.9965000000000003E-4</v>
      </c>
      <c r="BK781" s="60">
        <v>4.8022000000000001E-4</v>
      </c>
      <c r="BL781" s="60">
        <v>4.7856E-4</v>
      </c>
      <c r="BM781" s="60">
        <v>4.7687000000000001E-4</v>
      </c>
      <c r="BN781" s="60">
        <v>4.7516000000000002E-4</v>
      </c>
      <c r="BO781" s="60">
        <v>4.7310000000000001E-4</v>
      </c>
      <c r="BP781" s="60">
        <v>4.7101000000000001E-4</v>
      </c>
      <c r="BQ781" s="60">
        <v>4.5297000000000002E-4</v>
      </c>
      <c r="BR781" s="60">
        <v>4.5071999999999999E-4</v>
      </c>
      <c r="BS781" s="60">
        <v>4.4848000000000002E-4</v>
      </c>
      <c r="BT781" s="60">
        <v>4.4387000000000002E-4</v>
      </c>
      <c r="BU781" s="60">
        <v>4.3894000000000002E-4</v>
      </c>
      <c r="BV781" s="60">
        <v>4.3406E-4</v>
      </c>
      <c r="BW781" s="60">
        <v>4.2920000000000002E-4</v>
      </c>
      <c r="BX781" s="60">
        <v>4.2439000000000002E-4</v>
      </c>
      <c r="BY781" s="60">
        <v>4.1961E-4</v>
      </c>
      <c r="BZ781" s="60">
        <v>4.1488000000000001E-4</v>
      </c>
      <c r="CA781" s="60">
        <v>4.1018000000000001E-4</v>
      </c>
      <c r="CB781" s="60">
        <v>4.0624999999999998E-4</v>
      </c>
      <c r="CC781" s="60">
        <v>3.8912000000000001E-4</v>
      </c>
      <c r="CD781" s="60">
        <v>3.8548E-4</v>
      </c>
      <c r="CE781" s="60">
        <v>3.8184999999999998E-4</v>
      </c>
      <c r="CF781" s="60">
        <v>3.7825000000000001E-4</v>
      </c>
      <c r="CG781" s="60">
        <v>3.7467000000000002E-4</v>
      </c>
      <c r="CH781" s="60">
        <v>3.7143000000000001E-4</v>
      </c>
      <c r="CI781" s="60">
        <v>3.6821E-4</v>
      </c>
      <c r="CJ781" s="60">
        <v>3.6477999999999999E-4</v>
      </c>
      <c r="CK781" s="60">
        <v>3.6138000000000001E-4</v>
      </c>
      <c r="CL781" s="60">
        <v>3.5799999999999997E-4</v>
      </c>
      <c r="CM781" s="60">
        <v>3.5464999999999997E-4</v>
      </c>
      <c r="CN781" s="60">
        <v>3.5128999999999998E-4</v>
      </c>
      <c r="CO781" s="60">
        <v>1.9169E-4</v>
      </c>
      <c r="CP781" s="60">
        <v>1.9184000000000001E-4</v>
      </c>
      <c r="CQ781" s="60">
        <v>1.92E-4</v>
      </c>
      <c r="CR781" s="60">
        <v>1.9213999999999999E-4</v>
      </c>
      <c r="CS781" s="60">
        <v>1.9222E-4</v>
      </c>
      <c r="CT781" s="60">
        <v>1.9223999999999999E-4</v>
      </c>
      <c r="CU781" s="60">
        <v>1.9217E-4</v>
      </c>
      <c r="CV781" s="60">
        <v>1.9209000000000001E-4</v>
      </c>
      <c r="CW781" s="60">
        <v>1.9194000000000001E-4</v>
      </c>
      <c r="CX781" s="60">
        <v>1.9175E-4</v>
      </c>
      <c r="CY781" s="60">
        <v>1.6123E-4</v>
      </c>
      <c r="CZ781" s="60">
        <v>1.6008999999999999E-4</v>
      </c>
      <c r="DA781" s="60">
        <v>1.5898999999999999E-4</v>
      </c>
      <c r="DB781" s="60">
        <v>1.5797000000000001E-4</v>
      </c>
      <c r="DC781" s="60">
        <v>1.5705E-4</v>
      </c>
      <c r="DD781" s="60">
        <v>1.561E-4</v>
      </c>
      <c r="DE781" s="60">
        <v>1.5548E-4</v>
      </c>
      <c r="DF781" s="60">
        <v>1.5514000000000001E-4</v>
      </c>
      <c r="DG781" s="60">
        <v>1.5500999999999999E-4</v>
      </c>
      <c r="DH781" s="60">
        <v>1.3433999999999999E-4</v>
      </c>
      <c r="DI781" s="60">
        <v>1.3380999999999999E-4</v>
      </c>
      <c r="DJ781" s="60">
        <v>1.3342000000000001E-4</v>
      </c>
      <c r="DK781" s="60">
        <v>1.3317E-4</v>
      </c>
      <c r="DL781" s="60">
        <v>1.3307999999999999E-4</v>
      </c>
      <c r="DM781" s="60">
        <v>1.3321000000000001E-4</v>
      </c>
      <c r="DN781" s="60">
        <v>1.3358000000000001E-4</v>
      </c>
      <c r="DO781" s="60">
        <v>1.3417999999999999E-4</v>
      </c>
      <c r="DP781" s="60">
        <v>1.3501E-4</v>
      </c>
      <c r="DQ781" s="60">
        <v>1.3600999999999999E-4</v>
      </c>
      <c r="DR781" s="60">
        <v>1.371E-4</v>
      </c>
      <c r="DS781" s="60">
        <v>1.3841999999999999E-4</v>
      </c>
      <c r="DT781" s="60">
        <v>1.3985000000000001E-4</v>
      </c>
      <c r="DU781" s="60">
        <v>1.4135999999999999E-4</v>
      </c>
      <c r="DV781" s="60">
        <v>1.4294000000000001E-4</v>
      </c>
      <c r="DW781" s="60">
        <v>1.4454999999999999E-4</v>
      </c>
      <c r="DX781" s="60">
        <v>1.4615E-4</v>
      </c>
      <c r="DY781" s="60">
        <v>1.4747999999999999E-4</v>
      </c>
      <c r="DZ781" s="60">
        <v>1.4873999999999999E-4</v>
      </c>
      <c r="EA781" s="60">
        <v>1.5006000000000001E-4</v>
      </c>
      <c r="EB781" s="60">
        <v>1.5112E-4</v>
      </c>
      <c r="EC781" s="60">
        <v>1.5211000000000001E-4</v>
      </c>
      <c r="ED781" s="60">
        <v>1.5292999999999999E-4</v>
      </c>
      <c r="EE781" s="60">
        <v>1.5357000000000001E-4</v>
      </c>
      <c r="EF781" s="60">
        <v>1.5404000000000001E-4</v>
      </c>
      <c r="EG781" s="60">
        <v>1.5436000000000001E-4</v>
      </c>
      <c r="EH781" s="60">
        <v>1.5459E-4</v>
      </c>
      <c r="EI781" s="60">
        <v>1.5480999999999999E-4</v>
      </c>
      <c r="EJ781" s="60">
        <v>1.5514000000000001E-4</v>
      </c>
      <c r="EK781" s="60">
        <v>1.5574E-4</v>
      </c>
      <c r="EL781" s="60">
        <v>1.5681000000000001E-4</v>
      </c>
      <c r="EM781" s="60">
        <v>1.6000000000000001E-4</v>
      </c>
      <c r="EN781" s="60">
        <v>1.6595999999999999E-4</v>
      </c>
      <c r="EO781" s="60">
        <v>1.7233E-4</v>
      </c>
      <c r="EP781" s="60">
        <v>1.8139999999999999E-4</v>
      </c>
      <c r="EQ781" s="60">
        <v>1.9398000000000001E-4</v>
      </c>
      <c r="ER781" s="60">
        <v>2.1107E-4</v>
      </c>
      <c r="ES781" s="60">
        <v>2.4488999999999999E-4</v>
      </c>
      <c r="ET781" s="60">
        <v>2.9367999999999999E-4</v>
      </c>
      <c r="EU781" s="60">
        <v>3.7741000000000001E-4</v>
      </c>
      <c r="EV781" s="60">
        <v>4.9876E-4</v>
      </c>
      <c r="EW781" s="60">
        <v>6.7038000000000004E-4</v>
      </c>
      <c r="EX781" s="60">
        <v>9.0804000000000004E-4</v>
      </c>
      <c r="EY781" s="60">
        <v>1.23113E-3</v>
      </c>
      <c r="EZ781" s="60">
        <v>1.6632999999999999E-3</v>
      </c>
      <c r="FA781" s="60">
        <v>2.23325E-3</v>
      </c>
      <c r="FB781" s="60">
        <v>2.97569E-3</v>
      </c>
      <c r="FC781" s="60">
        <v>3.9326300000000003E-3</v>
      </c>
      <c r="FD781" s="60">
        <v>5.1550299999999997E-3</v>
      </c>
      <c r="FE781" s="60">
        <v>6.7048200000000002E-3</v>
      </c>
      <c r="FF781" s="60">
        <v>8.6575799999999998E-3</v>
      </c>
      <c r="FG781" s="60">
        <v>1.083109E-2</v>
      </c>
      <c r="FH781" s="60">
        <v>1.3485560000000001E-2</v>
      </c>
      <c r="FI781" s="60">
        <v>1.671899E-2</v>
      </c>
      <c r="FJ781" s="60">
        <v>2.0649520000000001E-2</v>
      </c>
      <c r="FK781" s="60">
        <v>2.54197E-2</v>
      </c>
      <c r="FL781" s="60">
        <v>3.120125E-2</v>
      </c>
      <c r="FM781" s="60">
        <v>3.8200650000000003E-2</v>
      </c>
      <c r="FN781" s="60">
        <v>4.6665280000000003E-2</v>
      </c>
      <c r="FO781" s="60">
        <v>5.4390269999999998E-2</v>
      </c>
      <c r="FP781" s="60">
        <v>6.3331799999999994E-2</v>
      </c>
      <c r="FQ781" s="60">
        <v>7.2342719999999999E-2</v>
      </c>
      <c r="FR781" s="60">
        <v>8.2578289999999999E-2</v>
      </c>
      <c r="FS781" s="60">
        <v>9.4197400000000001E-2</v>
      </c>
      <c r="FT781" s="60">
        <v>0.10737702</v>
      </c>
      <c r="FU781" s="60">
        <v>0.12231359999999999</v>
      </c>
      <c r="FV781" s="60">
        <v>0.13922409999999999</v>
      </c>
      <c r="FW781" s="60">
        <v>0.1583473</v>
      </c>
      <c r="FX781" s="60">
        <v>0.17994460000000001</v>
      </c>
      <c r="FY781" s="60">
        <v>0.20430044</v>
      </c>
      <c r="FZ781" s="60">
        <v>0.23172309999999999</v>
      </c>
      <c r="GA781" s="60">
        <v>0.26254411999999999</v>
      </c>
      <c r="GB781" s="60">
        <v>0.2971182</v>
      </c>
      <c r="GC781" s="60">
        <v>0.33582161999999999</v>
      </c>
      <c r="GD781" s="60">
        <v>0.37905111000000002</v>
      </c>
      <c r="GE781" s="60">
        <v>0.42722091000000001</v>
      </c>
      <c r="GF781" s="60">
        <v>0.48076000000000002</v>
      </c>
      <c r="GG781" s="60">
        <v>0.56241099999999999</v>
      </c>
      <c r="GH781" s="60">
        <v>0.64004550000000004</v>
      </c>
      <c r="GI781" s="60">
        <v>0.72654909999999995</v>
      </c>
      <c r="GJ781" s="60">
        <v>0.78474060000000001</v>
      </c>
      <c r="GK781" s="60">
        <v>0.92613350999999999</v>
      </c>
      <c r="GL781" s="60">
        <v>1.1450153999999999</v>
      </c>
      <c r="GM781" s="60">
        <v>1.404784</v>
      </c>
      <c r="GN781" s="60">
        <v>1.6806920000000001</v>
      </c>
      <c r="GO781" s="60">
        <v>1.9874830000000001</v>
      </c>
      <c r="GP781" s="60">
        <v>2.3719401000000002</v>
      </c>
      <c r="GQ781" s="60">
        <v>2.7844850000000001</v>
      </c>
      <c r="GR781" s="60">
        <v>3.214925</v>
      </c>
      <c r="GS781" s="60">
        <v>3.6506004000000001</v>
      </c>
    </row>
    <row r="782" spans="1:201" x14ac:dyDescent="0.2">
      <c r="A782" s="70">
        <v>42229.280393518522</v>
      </c>
      <c r="B782" s="60">
        <v>0</v>
      </c>
      <c r="C782" s="60">
        <v>5.1208999999999998E-4</v>
      </c>
      <c r="D782" s="60">
        <v>6.1386000000000003E-4</v>
      </c>
      <c r="E782" s="60">
        <v>6.2180999999999998E-4</v>
      </c>
      <c r="F782" s="60">
        <v>6.2739000000000002E-4</v>
      </c>
      <c r="G782" s="60">
        <v>7.3452000000000001E-4</v>
      </c>
      <c r="H782" s="60">
        <v>8.3436000000000003E-4</v>
      </c>
      <c r="I782" s="60">
        <v>9.2716999999999995E-4</v>
      </c>
      <c r="J782" s="60">
        <v>1.0132100000000001E-3</v>
      </c>
      <c r="K782" s="60">
        <v>9.2013000000000001E-4</v>
      </c>
      <c r="L782" s="60">
        <v>9.7362000000000002E-4</v>
      </c>
      <c r="M782" s="60">
        <v>8.8562999999999999E-4</v>
      </c>
      <c r="N782" s="60">
        <v>9.2084000000000003E-4</v>
      </c>
      <c r="O782" s="60">
        <v>9.5381999999999997E-4</v>
      </c>
      <c r="P782" s="60">
        <v>9.8466000000000005E-4</v>
      </c>
      <c r="Q782" s="60">
        <v>1.03012E-3</v>
      </c>
      <c r="R782" s="60">
        <v>1.0707E-3</v>
      </c>
      <c r="S782" s="60">
        <v>1.1067E-3</v>
      </c>
      <c r="T782" s="60">
        <v>1.13842E-3</v>
      </c>
      <c r="U782" s="60">
        <v>1.0317799999999999E-3</v>
      </c>
      <c r="V782" s="60">
        <v>9.5869E-4</v>
      </c>
      <c r="W782" s="60">
        <v>9.7331999999999996E-4</v>
      </c>
      <c r="X782" s="60">
        <v>9.8612999999999999E-4</v>
      </c>
      <c r="Y782" s="60">
        <v>9.9723999999999993E-4</v>
      </c>
      <c r="Z782" s="60">
        <v>1.0067399999999999E-3</v>
      </c>
      <c r="AA782" s="60">
        <v>1.0147400000000001E-3</v>
      </c>
      <c r="AB782" s="60">
        <v>1.0213399999999999E-3</v>
      </c>
      <c r="AC782" s="60">
        <v>1.0266400000000001E-3</v>
      </c>
      <c r="AD782" s="60">
        <v>9.4908000000000004E-4</v>
      </c>
      <c r="AE782" s="60">
        <v>9.5085000000000005E-4</v>
      </c>
      <c r="AF782" s="60">
        <v>9.3983000000000001E-4</v>
      </c>
      <c r="AG782" s="60">
        <v>9.2778000000000001E-4</v>
      </c>
      <c r="AH782" s="60">
        <v>9.1485999999999998E-4</v>
      </c>
      <c r="AI782" s="60">
        <v>9.012E-4</v>
      </c>
      <c r="AJ782" s="60">
        <v>8.8690000000000004E-4</v>
      </c>
      <c r="AK782" s="60">
        <v>8.7204000000000003E-4</v>
      </c>
      <c r="AL782" s="60">
        <v>7.9982000000000002E-4</v>
      </c>
      <c r="AM782" s="60">
        <v>7.9018999999999997E-4</v>
      </c>
      <c r="AN782" s="60">
        <v>7.8050000000000005E-4</v>
      </c>
      <c r="AO782" s="60">
        <v>7.7079000000000004E-4</v>
      </c>
      <c r="AP782" s="60">
        <v>7.6110999999999995E-4</v>
      </c>
      <c r="AQ782" s="60">
        <v>7.5144000000000003E-4</v>
      </c>
      <c r="AR782" s="60">
        <v>7.4175E-4</v>
      </c>
      <c r="AS782" s="60">
        <v>7.3200000000000001E-4</v>
      </c>
      <c r="AT782" s="60">
        <v>6.7442000000000001E-4</v>
      </c>
      <c r="AU782" s="60">
        <v>6.3845999999999998E-4</v>
      </c>
      <c r="AV782" s="60">
        <v>6.2991999999999996E-4</v>
      </c>
      <c r="AW782" s="60">
        <v>6.2131000000000003E-4</v>
      </c>
      <c r="AX782" s="60">
        <v>6.1264000000000002E-4</v>
      </c>
      <c r="AY782" s="60">
        <v>6.0391000000000004E-4</v>
      </c>
      <c r="AZ782" s="60">
        <v>5.7224000000000001E-4</v>
      </c>
      <c r="BA782" s="60">
        <v>5.6411999999999999E-4</v>
      </c>
      <c r="BB782" s="60">
        <v>5.5289E-4</v>
      </c>
      <c r="BC782" s="60">
        <v>5.5110999999999995E-4</v>
      </c>
      <c r="BD782" s="60">
        <v>5.4929999999999996E-4</v>
      </c>
      <c r="BE782" s="60">
        <v>5.2696000000000004E-4</v>
      </c>
      <c r="BF782" s="60">
        <v>5.2594000000000002E-4</v>
      </c>
      <c r="BG782" s="60">
        <v>5.2413000000000004E-4</v>
      </c>
      <c r="BH782" s="60">
        <v>5.2227000000000003E-4</v>
      </c>
      <c r="BI782" s="60">
        <v>5.2037000000000003E-4</v>
      </c>
      <c r="BJ782" s="60">
        <v>4.9967999999999996E-4</v>
      </c>
      <c r="BK782" s="60">
        <v>4.8027999999999998E-4</v>
      </c>
      <c r="BL782" s="60">
        <v>4.7864000000000001E-4</v>
      </c>
      <c r="BM782" s="60">
        <v>4.7696000000000001E-4</v>
      </c>
      <c r="BN782" s="60">
        <v>4.7526000000000003E-4</v>
      </c>
      <c r="BO782" s="60">
        <v>4.7321E-4</v>
      </c>
      <c r="BP782" s="60">
        <v>4.7113E-4</v>
      </c>
      <c r="BQ782" s="60">
        <v>4.5311E-4</v>
      </c>
      <c r="BR782" s="60">
        <v>4.5085999999999998E-4</v>
      </c>
      <c r="BS782" s="60">
        <v>4.4862E-4</v>
      </c>
      <c r="BT782" s="60">
        <v>4.4401E-4</v>
      </c>
      <c r="BU782" s="60">
        <v>4.3909E-4</v>
      </c>
      <c r="BV782" s="60">
        <v>4.3419999999999998E-4</v>
      </c>
      <c r="BW782" s="60">
        <v>4.2934000000000001E-4</v>
      </c>
      <c r="BX782" s="60">
        <v>4.2452000000000001E-4</v>
      </c>
      <c r="BY782" s="60">
        <v>4.1973999999999999E-4</v>
      </c>
      <c r="BZ782" s="60">
        <v>4.15E-4</v>
      </c>
      <c r="CA782" s="60">
        <v>4.103E-4</v>
      </c>
      <c r="CB782" s="60">
        <v>4.0636999999999997E-4</v>
      </c>
      <c r="CC782" s="60">
        <v>3.8925E-4</v>
      </c>
      <c r="CD782" s="60">
        <v>3.8560999999999999E-4</v>
      </c>
      <c r="CE782" s="60">
        <v>3.8198000000000003E-4</v>
      </c>
      <c r="CF782" s="60">
        <v>3.7837999999999999E-4</v>
      </c>
      <c r="CG782" s="60">
        <v>3.7479000000000001E-4</v>
      </c>
      <c r="CH782" s="60">
        <v>3.7155000000000001E-4</v>
      </c>
      <c r="CI782" s="60">
        <v>3.6832999999999999E-4</v>
      </c>
      <c r="CJ782" s="60">
        <v>3.6488999999999998E-4</v>
      </c>
      <c r="CK782" s="60">
        <v>3.6148000000000002E-4</v>
      </c>
      <c r="CL782" s="60">
        <v>3.5809999999999998E-4</v>
      </c>
      <c r="CM782" s="60">
        <v>3.5474999999999998E-4</v>
      </c>
      <c r="CN782" s="60">
        <v>3.5136999999999999E-4</v>
      </c>
      <c r="CO782" s="60">
        <v>1.916E-4</v>
      </c>
      <c r="CP782" s="60">
        <v>1.9175E-4</v>
      </c>
      <c r="CQ782" s="60">
        <v>1.9191E-4</v>
      </c>
      <c r="CR782" s="60">
        <v>1.9205000000000001E-4</v>
      </c>
      <c r="CS782" s="60">
        <v>1.9215000000000001E-4</v>
      </c>
      <c r="CT782" s="60">
        <v>1.9217999999999999E-4</v>
      </c>
      <c r="CU782" s="60">
        <v>1.9213999999999999E-4</v>
      </c>
      <c r="CV782" s="60">
        <v>1.9207999999999999E-4</v>
      </c>
      <c r="CW782" s="60">
        <v>1.9194000000000001E-4</v>
      </c>
      <c r="CX782" s="60">
        <v>1.9176999999999999E-4</v>
      </c>
      <c r="CY782" s="60">
        <v>1.6155999999999999E-4</v>
      </c>
      <c r="CZ782" s="60">
        <v>1.6040999999999999E-4</v>
      </c>
      <c r="DA782" s="60">
        <v>1.593E-4</v>
      </c>
      <c r="DB782" s="60">
        <v>1.5825999999999999E-4</v>
      </c>
      <c r="DC782" s="60">
        <v>1.573E-4</v>
      </c>
      <c r="DD782" s="60">
        <v>1.563E-4</v>
      </c>
      <c r="DE782" s="60">
        <v>1.5562E-4</v>
      </c>
      <c r="DF782" s="60">
        <v>1.552E-4</v>
      </c>
      <c r="DG782" s="60">
        <v>1.5503000000000001E-4</v>
      </c>
      <c r="DH782" s="60">
        <v>1.3449999999999999E-4</v>
      </c>
      <c r="DI782" s="60">
        <v>1.3391999999999999E-4</v>
      </c>
      <c r="DJ782" s="60">
        <v>1.3349999999999999E-4</v>
      </c>
      <c r="DK782" s="60">
        <v>1.3321000000000001E-4</v>
      </c>
      <c r="DL782" s="60">
        <v>1.3308999999999999E-4</v>
      </c>
      <c r="DM782" s="60">
        <v>1.3317E-4</v>
      </c>
      <c r="DN782" s="60">
        <v>1.3348E-4</v>
      </c>
      <c r="DO782" s="60">
        <v>1.3402999999999999E-4</v>
      </c>
      <c r="DP782" s="60">
        <v>1.348E-4</v>
      </c>
      <c r="DQ782" s="60">
        <v>1.3575999999999999E-4</v>
      </c>
      <c r="DR782" s="60">
        <v>1.3682000000000001E-4</v>
      </c>
      <c r="DS782" s="60">
        <v>1.3810999999999999E-4</v>
      </c>
      <c r="DT782" s="60">
        <v>1.3951E-4</v>
      </c>
      <c r="DU782" s="60">
        <v>1.4100000000000001E-4</v>
      </c>
      <c r="DV782" s="60">
        <v>1.4257000000000001E-4</v>
      </c>
      <c r="DW782" s="60">
        <v>1.4417E-4</v>
      </c>
      <c r="DX782" s="60">
        <v>1.4577000000000001E-4</v>
      </c>
      <c r="DY782" s="60">
        <v>1.471E-4</v>
      </c>
      <c r="DZ782" s="60">
        <v>1.4838000000000001E-4</v>
      </c>
      <c r="EA782" s="60">
        <v>1.4972999999999999E-4</v>
      </c>
      <c r="EB782" s="60">
        <v>1.5082E-4</v>
      </c>
      <c r="EC782" s="60">
        <v>1.5185E-4</v>
      </c>
      <c r="ED782" s="60">
        <v>1.5270999999999999E-4</v>
      </c>
      <c r="EE782" s="60">
        <v>1.5338999999999999E-4</v>
      </c>
      <c r="EF782" s="60">
        <v>1.539E-4</v>
      </c>
      <c r="EG782" s="60">
        <v>1.5425000000000001E-4</v>
      </c>
      <c r="EH782" s="60">
        <v>1.5451000000000001E-4</v>
      </c>
      <c r="EI782" s="60">
        <v>1.5473E-4</v>
      </c>
      <c r="EJ782" s="60">
        <v>1.5504000000000001E-4</v>
      </c>
      <c r="EK782" s="60">
        <v>1.5558E-4</v>
      </c>
      <c r="EL782" s="60">
        <v>1.5655000000000001E-4</v>
      </c>
      <c r="EM782" s="60">
        <v>1.5945E-4</v>
      </c>
      <c r="EN782" s="60">
        <v>1.6495999999999999E-4</v>
      </c>
      <c r="EO782" s="60">
        <v>1.7087999999999999E-4</v>
      </c>
      <c r="EP782" s="60">
        <v>1.7934E-4</v>
      </c>
      <c r="EQ782" s="60">
        <v>1.9113999999999999E-4</v>
      </c>
      <c r="ER782" s="60">
        <v>2.0722000000000001E-4</v>
      </c>
      <c r="ES782" s="60">
        <v>2.3918999999999999E-4</v>
      </c>
      <c r="ET782" s="60">
        <v>2.8546000000000002E-4</v>
      </c>
      <c r="EU782" s="60">
        <v>3.6518E-4</v>
      </c>
      <c r="EV782" s="60">
        <v>4.8107E-4</v>
      </c>
      <c r="EW782" s="60">
        <v>6.4541999999999996E-4</v>
      </c>
      <c r="EX782" s="60">
        <v>8.7354000000000002E-4</v>
      </c>
      <c r="EY782" s="60">
        <v>1.1843100000000001E-3</v>
      </c>
      <c r="EZ782" s="60">
        <v>1.6007599999999999E-3</v>
      </c>
      <c r="FA782" s="60">
        <v>2.1508500000000002E-3</v>
      </c>
      <c r="FB782" s="60">
        <v>2.8683900000000002E-3</v>
      </c>
      <c r="FC782" s="60">
        <v>3.7943E-3</v>
      </c>
      <c r="FD782" s="60">
        <v>4.9782000000000003E-3</v>
      </c>
      <c r="FE782" s="60">
        <v>6.4803200000000004E-3</v>
      </c>
      <c r="FF782" s="60">
        <v>8.3741700000000002E-3</v>
      </c>
      <c r="FG782" s="60">
        <v>1.0483050000000001E-2</v>
      </c>
      <c r="FH782" s="60">
        <v>1.3059390000000001E-2</v>
      </c>
      <c r="FI782" s="60">
        <v>1.6198339999999999E-2</v>
      </c>
      <c r="FJ782" s="60">
        <v>2.0014569999999999E-2</v>
      </c>
      <c r="FK782" s="60">
        <v>2.4646419999999999E-2</v>
      </c>
      <c r="FL782" s="60">
        <v>3.0260530000000001E-2</v>
      </c>
      <c r="FM782" s="60">
        <v>3.7057329999999999E-2</v>
      </c>
      <c r="FN782" s="60">
        <v>4.5276980000000001E-2</v>
      </c>
      <c r="FO782" s="60">
        <v>5.2777209999999998E-2</v>
      </c>
      <c r="FP782" s="60">
        <v>6.1458449999999998E-2</v>
      </c>
      <c r="FQ782" s="60">
        <v>7.0207130000000006E-2</v>
      </c>
      <c r="FR782" s="60">
        <v>8.0144939999999998E-2</v>
      </c>
      <c r="FS782" s="60">
        <v>9.1426439999999998E-2</v>
      </c>
      <c r="FT782" s="60">
        <v>0.10422389999999999</v>
      </c>
      <c r="FU782" s="60">
        <v>0.1187285</v>
      </c>
      <c r="FV782" s="60">
        <v>0.13515192000000001</v>
      </c>
      <c r="FW782" s="60">
        <v>0.15372702999999999</v>
      </c>
      <c r="FX782" s="60">
        <v>0.17470910000000001</v>
      </c>
      <c r="FY782" s="60">
        <v>0.19837622999999999</v>
      </c>
      <c r="FZ782" s="60">
        <v>0.22503012999999999</v>
      </c>
      <c r="GA782" s="60">
        <v>0.25499579999999999</v>
      </c>
      <c r="GB782" s="60">
        <v>0.28862120000000002</v>
      </c>
      <c r="GC782" s="60">
        <v>0.32627640000000002</v>
      </c>
      <c r="GD782" s="60">
        <v>0.36835190000000001</v>
      </c>
      <c r="GE782" s="60">
        <v>0.41525649999999997</v>
      </c>
      <c r="GF782" s="60">
        <v>0.4674142</v>
      </c>
      <c r="GG782" s="60">
        <v>0.54701619999999995</v>
      </c>
      <c r="GH782" s="60">
        <v>0.62275254000000002</v>
      </c>
      <c r="GI782" s="60">
        <v>0.70720052</v>
      </c>
      <c r="GJ782" s="60">
        <v>0.76403460000000001</v>
      </c>
      <c r="GK782" s="60">
        <v>0.90228260000000005</v>
      </c>
      <c r="GL782" s="60">
        <v>1.1166582</v>
      </c>
      <c r="GM782" s="60">
        <v>1.3715619999999999</v>
      </c>
      <c r="GN782" s="60">
        <v>1.6428199999999999</v>
      </c>
      <c r="GO782" s="60">
        <v>1.9450662999999999</v>
      </c>
      <c r="GP782" s="60">
        <v>2.3248229999999999</v>
      </c>
      <c r="GQ782" s="60">
        <v>2.7334990000000001</v>
      </c>
      <c r="GR782" s="60">
        <v>3.1612713000000001</v>
      </c>
      <c r="GS782" s="60">
        <v>3.595818</v>
      </c>
    </row>
    <row r="783" spans="1:201" x14ac:dyDescent="0.2">
      <c r="A783" s="70">
        <v>42229.290289351855</v>
      </c>
      <c r="B783" s="60">
        <v>0</v>
      </c>
      <c r="C783" s="60">
        <v>5.1230999999999998E-4</v>
      </c>
      <c r="D783" s="60">
        <v>6.1410999999999996E-4</v>
      </c>
      <c r="E783" s="60">
        <v>6.2206000000000002E-4</v>
      </c>
      <c r="F783" s="60">
        <v>6.2768000000000003E-4</v>
      </c>
      <c r="G783" s="60">
        <v>7.3486000000000005E-4</v>
      </c>
      <c r="H783" s="60">
        <v>8.3474999999999999E-4</v>
      </c>
      <c r="I783" s="60">
        <v>9.276E-4</v>
      </c>
      <c r="J783" s="60">
        <v>1.0137E-3</v>
      </c>
      <c r="K783" s="60">
        <v>9.2062999999999997E-4</v>
      </c>
      <c r="L783" s="60">
        <v>9.7415000000000002E-4</v>
      </c>
      <c r="M783" s="60">
        <v>8.8614E-4</v>
      </c>
      <c r="N783" s="60">
        <v>9.2137999999999996E-4</v>
      </c>
      <c r="O783" s="60">
        <v>9.5438000000000001E-4</v>
      </c>
      <c r="P783" s="60">
        <v>9.8524000000000007E-4</v>
      </c>
      <c r="Q783" s="60">
        <v>1.0307199999999999E-3</v>
      </c>
      <c r="R783" s="60">
        <v>1.07131E-3</v>
      </c>
      <c r="S783" s="60">
        <v>1.10732E-3</v>
      </c>
      <c r="T783" s="60">
        <v>1.13905E-3</v>
      </c>
      <c r="U783" s="60">
        <v>1.03235E-3</v>
      </c>
      <c r="V783" s="60">
        <v>9.5927000000000002E-4</v>
      </c>
      <c r="W783" s="60">
        <v>9.7389999999999998E-4</v>
      </c>
      <c r="X783" s="60">
        <v>9.8670000000000008E-4</v>
      </c>
      <c r="Y783" s="60">
        <v>9.9780000000000008E-4</v>
      </c>
      <c r="Z783" s="60">
        <v>1.0072900000000001E-3</v>
      </c>
      <c r="AA783" s="60">
        <v>1.0152799999999999E-3</v>
      </c>
      <c r="AB783" s="60">
        <v>1.0218600000000001E-3</v>
      </c>
      <c r="AC783" s="60">
        <v>1.02713E-3</v>
      </c>
      <c r="AD783" s="60">
        <v>9.4954999999999996E-4</v>
      </c>
      <c r="AE783" s="60">
        <v>9.5127999999999999E-4</v>
      </c>
      <c r="AF783" s="60">
        <v>9.4019000000000004E-4</v>
      </c>
      <c r="AG783" s="60">
        <v>9.2807000000000002E-4</v>
      </c>
      <c r="AH783" s="60">
        <v>9.1507999999999997E-4</v>
      </c>
      <c r="AI783" s="60">
        <v>9.0134999999999998E-4</v>
      </c>
      <c r="AJ783" s="60">
        <v>8.8699000000000004E-4</v>
      </c>
      <c r="AK783" s="60">
        <v>8.7206999999999996E-4</v>
      </c>
      <c r="AL783" s="60">
        <v>7.9987000000000005E-4</v>
      </c>
      <c r="AM783" s="60">
        <v>7.9018999999999997E-4</v>
      </c>
      <c r="AN783" s="60">
        <v>7.8047000000000001E-4</v>
      </c>
      <c r="AO783" s="60">
        <v>7.7072000000000002E-4</v>
      </c>
      <c r="AP783" s="60">
        <v>7.6099000000000002E-4</v>
      </c>
      <c r="AQ783" s="60">
        <v>7.5128E-4</v>
      </c>
      <c r="AR783" s="60">
        <v>7.4156000000000005E-4</v>
      </c>
      <c r="AS783" s="60">
        <v>7.3178999999999996E-4</v>
      </c>
      <c r="AT783" s="60">
        <v>6.7427000000000003E-4</v>
      </c>
      <c r="AU783" s="60">
        <v>6.3833E-4</v>
      </c>
      <c r="AV783" s="60">
        <v>6.2978999999999997E-4</v>
      </c>
      <c r="AW783" s="60">
        <v>6.2118999999999998E-4</v>
      </c>
      <c r="AX783" s="60">
        <v>6.1251999999999997E-4</v>
      </c>
      <c r="AY783" s="60">
        <v>6.0380000000000004E-4</v>
      </c>
      <c r="AZ783" s="60">
        <v>5.7215E-4</v>
      </c>
      <c r="BA783" s="60">
        <v>5.6404000000000003E-4</v>
      </c>
      <c r="BB783" s="60">
        <v>5.5281000000000004E-4</v>
      </c>
      <c r="BC783" s="60">
        <v>5.5102999999999999E-4</v>
      </c>
      <c r="BD783" s="60">
        <v>5.4922E-4</v>
      </c>
      <c r="BE783" s="60">
        <v>5.2691000000000001E-4</v>
      </c>
      <c r="BF783" s="60">
        <v>5.2588999999999999E-4</v>
      </c>
      <c r="BG783" s="60">
        <v>5.2408999999999995E-4</v>
      </c>
      <c r="BH783" s="60">
        <v>5.2225000000000004E-4</v>
      </c>
      <c r="BI783" s="60">
        <v>5.2035999999999998E-4</v>
      </c>
      <c r="BJ783" s="60">
        <v>4.9969999999999995E-4</v>
      </c>
      <c r="BK783" s="60">
        <v>4.8034E-4</v>
      </c>
      <c r="BL783" s="60">
        <v>4.7872000000000002E-4</v>
      </c>
      <c r="BM783" s="60">
        <v>4.7705000000000002E-4</v>
      </c>
      <c r="BN783" s="60">
        <v>4.7535999999999998E-4</v>
      </c>
      <c r="BO783" s="60">
        <v>4.7332E-4</v>
      </c>
      <c r="BP783" s="60">
        <v>4.7124999999999999E-4</v>
      </c>
      <c r="BQ783" s="60">
        <v>4.5324999999999999E-4</v>
      </c>
      <c r="BR783" s="60">
        <v>4.5101000000000001E-4</v>
      </c>
      <c r="BS783" s="60">
        <v>4.4875999999999998E-4</v>
      </c>
      <c r="BT783" s="60">
        <v>4.4414999999999998E-4</v>
      </c>
      <c r="BU783" s="60">
        <v>4.3922999999999998E-4</v>
      </c>
      <c r="BV783" s="60">
        <v>4.3434000000000002E-4</v>
      </c>
      <c r="BW783" s="60">
        <v>4.2947999999999999E-4</v>
      </c>
      <c r="BX783" s="60">
        <v>4.2465999999999999E-4</v>
      </c>
      <c r="BY783" s="60">
        <v>4.1988000000000003E-4</v>
      </c>
      <c r="BZ783" s="60">
        <v>4.1512999999999999E-4</v>
      </c>
      <c r="CA783" s="60">
        <v>4.1042999999999999E-4</v>
      </c>
      <c r="CB783" s="60">
        <v>4.0649000000000002E-4</v>
      </c>
      <c r="CC783" s="60">
        <v>3.8938999999999998E-4</v>
      </c>
      <c r="CD783" s="60">
        <v>3.8573999999999998E-4</v>
      </c>
      <c r="CE783" s="60">
        <v>3.8211000000000001E-4</v>
      </c>
      <c r="CF783" s="60">
        <v>3.7849999999999998E-4</v>
      </c>
      <c r="CG783" s="60">
        <v>3.7492E-4</v>
      </c>
      <c r="CH783" s="60">
        <v>3.7167E-4</v>
      </c>
      <c r="CI783" s="60">
        <v>3.6844999999999998E-4</v>
      </c>
      <c r="CJ783" s="60">
        <v>3.6500999999999998E-4</v>
      </c>
      <c r="CK783" s="60">
        <v>3.6159000000000001E-4</v>
      </c>
      <c r="CL783" s="60">
        <v>3.5819999999999998E-4</v>
      </c>
      <c r="CM783" s="60">
        <v>3.5483999999999998E-4</v>
      </c>
      <c r="CN783" s="60">
        <v>3.5146E-4</v>
      </c>
      <c r="CO783" s="60">
        <v>1.9152000000000001E-4</v>
      </c>
      <c r="CP783" s="60">
        <v>1.9165999999999999E-4</v>
      </c>
      <c r="CQ783" s="60">
        <v>1.9181999999999999E-4</v>
      </c>
      <c r="CR783" s="60">
        <v>1.9196E-4</v>
      </c>
      <c r="CS783" s="60">
        <v>1.9207E-4</v>
      </c>
      <c r="CT783" s="60">
        <v>1.9212999999999999E-4</v>
      </c>
      <c r="CU783" s="60">
        <v>1.9211E-4</v>
      </c>
      <c r="CV783" s="60">
        <v>1.9206E-4</v>
      </c>
      <c r="CW783" s="60">
        <v>1.9194000000000001E-4</v>
      </c>
      <c r="CX783" s="60">
        <v>1.9178000000000001E-4</v>
      </c>
      <c r="CY783" s="60">
        <v>1.6189000000000001E-4</v>
      </c>
      <c r="CZ783" s="60">
        <v>1.6072999999999999E-4</v>
      </c>
      <c r="DA783" s="60">
        <v>1.5961E-4</v>
      </c>
      <c r="DB783" s="60">
        <v>1.5855E-4</v>
      </c>
      <c r="DC783" s="60">
        <v>1.5757E-4</v>
      </c>
      <c r="DD783" s="60">
        <v>1.5652E-4</v>
      </c>
      <c r="DE783" s="60">
        <v>1.5577000000000001E-4</v>
      </c>
      <c r="DF783" s="60">
        <v>1.5529000000000001E-4</v>
      </c>
      <c r="DG783" s="60">
        <v>1.5506E-4</v>
      </c>
      <c r="DH783" s="60">
        <v>1.3465999999999999E-4</v>
      </c>
      <c r="DI783" s="60">
        <v>1.3404000000000001E-4</v>
      </c>
      <c r="DJ783" s="60">
        <v>1.3358000000000001E-4</v>
      </c>
      <c r="DK783" s="60">
        <v>1.3327E-4</v>
      </c>
      <c r="DL783" s="60">
        <v>1.3310000000000001E-4</v>
      </c>
      <c r="DM783" s="60">
        <v>1.3313999999999999E-4</v>
      </c>
      <c r="DN783" s="60">
        <v>1.3339E-4</v>
      </c>
      <c r="DO783" s="60">
        <v>1.3389000000000001E-4</v>
      </c>
      <c r="DP783" s="60">
        <v>1.3460999999999999E-4</v>
      </c>
      <c r="DQ783" s="60">
        <v>1.3552E-4</v>
      </c>
      <c r="DR783" s="60">
        <v>1.3655000000000001E-4</v>
      </c>
      <c r="DS783" s="60">
        <v>1.3779999999999999E-4</v>
      </c>
      <c r="DT783" s="60">
        <v>1.3917000000000001E-4</v>
      </c>
      <c r="DU783" s="60">
        <v>1.4065E-4</v>
      </c>
      <c r="DV783" s="60">
        <v>1.4218999999999999E-4</v>
      </c>
      <c r="DW783" s="60">
        <v>1.4379E-4</v>
      </c>
      <c r="DX783" s="60">
        <v>1.4538999999999999E-4</v>
      </c>
      <c r="DY783" s="60">
        <v>1.4673E-4</v>
      </c>
      <c r="DZ783" s="60">
        <v>1.4802000000000001E-4</v>
      </c>
      <c r="EA783" s="60">
        <v>1.4939E-4</v>
      </c>
      <c r="EB783" s="60">
        <v>1.505E-4</v>
      </c>
      <c r="EC783" s="60">
        <v>1.5156999999999999E-4</v>
      </c>
      <c r="ED783" s="60">
        <v>1.5248E-4</v>
      </c>
      <c r="EE783" s="60">
        <v>1.5320000000000001E-4</v>
      </c>
      <c r="EF783" s="60">
        <v>1.5375E-4</v>
      </c>
      <c r="EG783" s="60">
        <v>1.5414000000000001E-4</v>
      </c>
      <c r="EH783" s="60">
        <v>1.5442E-4</v>
      </c>
      <c r="EI783" s="60">
        <v>1.5464999999999999E-4</v>
      </c>
      <c r="EJ783" s="60">
        <v>1.5494E-4</v>
      </c>
      <c r="EK783" s="60">
        <v>1.5542999999999999E-4</v>
      </c>
      <c r="EL783" s="60">
        <v>1.563E-4</v>
      </c>
      <c r="EM783" s="60">
        <v>1.5896000000000001E-4</v>
      </c>
      <c r="EN783" s="60">
        <v>1.6404000000000001E-4</v>
      </c>
      <c r="EO783" s="60">
        <v>1.6953000000000001E-4</v>
      </c>
      <c r="EP783" s="60">
        <v>1.7741999999999999E-4</v>
      </c>
      <c r="EQ783" s="60">
        <v>1.8846999999999999E-4</v>
      </c>
      <c r="ER783" s="60">
        <v>2.0358999999999999E-4</v>
      </c>
      <c r="ES783" s="60">
        <v>2.3378E-4</v>
      </c>
      <c r="ET783" s="60">
        <v>2.7765999999999999E-4</v>
      </c>
      <c r="EU783" s="60">
        <v>3.5353000000000001E-4</v>
      </c>
      <c r="EV783" s="60">
        <v>4.6417000000000002E-4</v>
      </c>
      <c r="EW783" s="60">
        <v>6.2149000000000004E-4</v>
      </c>
      <c r="EX783" s="60">
        <v>8.4040000000000004E-4</v>
      </c>
      <c r="EY783" s="60">
        <v>1.1392500000000001E-3</v>
      </c>
      <c r="EZ783" s="60">
        <v>1.54046E-3</v>
      </c>
      <c r="FA783" s="60">
        <v>2.07128E-3</v>
      </c>
      <c r="FB783" s="60">
        <v>2.76465E-3</v>
      </c>
      <c r="FC783" s="60">
        <v>3.66044E-3</v>
      </c>
      <c r="FD783" s="60">
        <v>4.80694E-3</v>
      </c>
      <c r="FE783" s="60">
        <v>6.26277E-3</v>
      </c>
      <c r="FF783" s="60">
        <v>8.0994099999999996E-3</v>
      </c>
      <c r="FG783" s="60">
        <v>1.014555E-2</v>
      </c>
      <c r="FH783" s="60">
        <v>1.2646060000000001E-2</v>
      </c>
      <c r="FI783" s="60">
        <v>1.5693309999999999E-2</v>
      </c>
      <c r="FJ783" s="60">
        <v>1.939865E-2</v>
      </c>
      <c r="FK783" s="60">
        <v>2.3896319999999999E-2</v>
      </c>
      <c r="FL783" s="60">
        <v>2.9348059999999999E-2</v>
      </c>
      <c r="FM783" s="60">
        <v>3.5948380000000002E-2</v>
      </c>
      <c r="FN783" s="60">
        <v>4.3930509999999999E-2</v>
      </c>
      <c r="FO783" s="60">
        <v>5.1212870000000001E-2</v>
      </c>
      <c r="FP783" s="60">
        <v>5.9641779999999998E-2</v>
      </c>
      <c r="FQ783" s="60">
        <v>6.8136189999999999E-2</v>
      </c>
      <c r="FR783" s="60">
        <v>7.7785279999999998E-2</v>
      </c>
      <c r="FS783" s="60">
        <v>8.8739369999999998E-2</v>
      </c>
      <c r="FT783" s="60">
        <v>0.10116609999999999</v>
      </c>
      <c r="FU783" s="60">
        <v>0.11525162999999999</v>
      </c>
      <c r="FV783" s="60">
        <v>0.13120229999999999</v>
      </c>
      <c r="FW783" s="60">
        <v>0.14924520999999999</v>
      </c>
      <c r="FX783" s="60">
        <v>0.16962960999999999</v>
      </c>
      <c r="FY783" s="60">
        <v>0.19262744000000001</v>
      </c>
      <c r="FZ783" s="60">
        <v>0.21853381999999999</v>
      </c>
      <c r="GA783" s="60">
        <v>0.2476672</v>
      </c>
      <c r="GB783" s="60">
        <v>0.28036904000000001</v>
      </c>
      <c r="GC783" s="60">
        <v>0.31700299999999998</v>
      </c>
      <c r="GD783" s="60">
        <v>0.35795331000000002</v>
      </c>
      <c r="GE783" s="60">
        <v>0.40362330000000002</v>
      </c>
      <c r="GF783" s="60">
        <v>0.45443173999999997</v>
      </c>
      <c r="GG783" s="60">
        <v>0.53202992000000005</v>
      </c>
      <c r="GH783" s="60">
        <v>0.60590761000000004</v>
      </c>
      <c r="GI783" s="60">
        <v>0.68834019999999996</v>
      </c>
      <c r="GJ783" s="60">
        <v>0.74384223999999999</v>
      </c>
      <c r="GK783" s="60">
        <v>0.87899773999999997</v>
      </c>
      <c r="GL783" s="60">
        <v>1.0889279999999999</v>
      </c>
      <c r="GM783" s="60">
        <v>1.3390123</v>
      </c>
      <c r="GN783" s="60">
        <v>1.605645</v>
      </c>
      <c r="GO783" s="60">
        <v>1.9033450000000001</v>
      </c>
      <c r="GP783" s="60">
        <v>2.278356</v>
      </c>
      <c r="GQ783" s="60">
        <v>2.6830729999999998</v>
      </c>
      <c r="GR783" s="60">
        <v>3.1080383999999999</v>
      </c>
      <c r="GS783" s="60">
        <v>3.5412699999999999</v>
      </c>
    </row>
    <row r="784" spans="1:201" x14ac:dyDescent="0.2">
      <c r="A784" s="70">
        <v>42229.30028935185</v>
      </c>
      <c r="B784" s="60">
        <v>0</v>
      </c>
      <c r="C784" s="60">
        <v>5.1252999999999997E-4</v>
      </c>
      <c r="D784" s="60">
        <v>6.1437000000000004E-4</v>
      </c>
      <c r="E784" s="60">
        <v>6.2231000000000005E-4</v>
      </c>
      <c r="F784" s="60">
        <v>6.2797000000000005E-4</v>
      </c>
      <c r="G784" s="60">
        <v>7.3519999999999998E-4</v>
      </c>
      <c r="H784" s="60">
        <v>8.3513999999999995E-4</v>
      </c>
      <c r="I784" s="60">
        <v>9.2803999999999998E-4</v>
      </c>
      <c r="J784" s="60">
        <v>1.0141799999999999E-3</v>
      </c>
      <c r="K784" s="60">
        <v>9.2111999999999999E-4</v>
      </c>
      <c r="L784" s="60">
        <v>9.7468000000000001E-4</v>
      </c>
      <c r="M784" s="60">
        <v>8.8665E-4</v>
      </c>
      <c r="N784" s="60">
        <v>9.2190999999999996E-4</v>
      </c>
      <c r="O784" s="60">
        <v>9.5492999999999999E-4</v>
      </c>
      <c r="P784" s="60">
        <v>9.8580999999999994E-4</v>
      </c>
      <c r="Q784" s="60">
        <v>1.0313099999999999E-3</v>
      </c>
      <c r="R784" s="60">
        <v>1.0719099999999999E-3</v>
      </c>
      <c r="S784" s="60">
        <v>1.10794E-3</v>
      </c>
      <c r="T784" s="60">
        <v>1.1396799999999999E-3</v>
      </c>
      <c r="U784" s="60">
        <v>1.0329200000000001E-3</v>
      </c>
      <c r="V784" s="60">
        <v>9.5985000000000005E-4</v>
      </c>
      <c r="W784" s="60">
        <v>9.7446999999999996E-4</v>
      </c>
      <c r="X784" s="60">
        <v>9.8726999999999994E-4</v>
      </c>
      <c r="Y784" s="60">
        <v>9.9836E-4</v>
      </c>
      <c r="Z784" s="60">
        <v>1.0078400000000001E-3</v>
      </c>
      <c r="AA784" s="60">
        <v>1.01581E-3</v>
      </c>
      <c r="AB784" s="60">
        <v>1.0223700000000001E-3</v>
      </c>
      <c r="AC784" s="60">
        <v>1.0276199999999999E-3</v>
      </c>
      <c r="AD784" s="60">
        <v>9.5001999999999999E-4</v>
      </c>
      <c r="AE784" s="60">
        <v>9.5171999999999997E-4</v>
      </c>
      <c r="AF784" s="60">
        <v>9.4054999999999996E-4</v>
      </c>
      <c r="AG784" s="60">
        <v>9.2836999999999998E-4</v>
      </c>
      <c r="AH784" s="60">
        <v>9.1531000000000002E-4</v>
      </c>
      <c r="AI784" s="60">
        <v>9.0151000000000001E-4</v>
      </c>
      <c r="AJ784" s="60">
        <v>8.8708999999999999E-4</v>
      </c>
      <c r="AK784" s="60">
        <v>8.7211999999999999E-4</v>
      </c>
      <c r="AL784" s="60">
        <v>7.9991999999999997E-4</v>
      </c>
      <c r="AM784" s="60">
        <v>7.9020999999999996E-4</v>
      </c>
      <c r="AN784" s="60">
        <v>7.8043999999999997E-4</v>
      </c>
      <c r="AO784" s="60">
        <v>7.7066000000000005E-4</v>
      </c>
      <c r="AP784" s="60">
        <v>7.6088999999999996E-4</v>
      </c>
      <c r="AQ784" s="60">
        <v>7.5113000000000003E-4</v>
      </c>
      <c r="AR784" s="60">
        <v>7.4138000000000003E-4</v>
      </c>
      <c r="AS784" s="60">
        <v>7.3158999999999995E-4</v>
      </c>
      <c r="AT784" s="60">
        <v>6.7413E-4</v>
      </c>
      <c r="AU784" s="60">
        <v>6.3820000000000001E-4</v>
      </c>
      <c r="AV784" s="60">
        <v>6.2965999999999999E-4</v>
      </c>
      <c r="AW784" s="60">
        <v>6.2105999999999999E-4</v>
      </c>
      <c r="AX784" s="60">
        <v>6.1240000000000003E-4</v>
      </c>
      <c r="AY784" s="60">
        <v>6.0369000000000004E-4</v>
      </c>
      <c r="AZ784" s="60">
        <v>5.7205999999999999E-4</v>
      </c>
      <c r="BA784" s="60">
        <v>5.6395000000000002E-4</v>
      </c>
      <c r="BB784" s="60">
        <v>5.5272999999999997E-4</v>
      </c>
      <c r="BC784" s="60">
        <v>5.5095000000000003E-4</v>
      </c>
      <c r="BD784" s="60">
        <v>5.4914999999999999E-4</v>
      </c>
      <c r="BE784" s="60">
        <v>5.2685000000000004E-4</v>
      </c>
      <c r="BF784" s="60">
        <v>5.2583999999999997E-4</v>
      </c>
      <c r="BG784" s="60">
        <v>5.2404999999999997E-4</v>
      </c>
      <c r="BH784" s="60">
        <v>5.2222E-4</v>
      </c>
      <c r="BI784" s="60">
        <v>5.2035000000000004E-4</v>
      </c>
      <c r="BJ784" s="60">
        <v>4.9972000000000005E-4</v>
      </c>
      <c r="BK784" s="60">
        <v>4.8040000000000002E-4</v>
      </c>
      <c r="BL784" s="60">
        <v>4.7878999999999999E-4</v>
      </c>
      <c r="BM784" s="60">
        <v>4.7713999999999998E-4</v>
      </c>
      <c r="BN784" s="60">
        <v>4.7544999999999998E-4</v>
      </c>
      <c r="BO784" s="60">
        <v>4.7342E-4</v>
      </c>
      <c r="BP784" s="60">
        <v>4.7135999999999999E-4</v>
      </c>
      <c r="BQ784" s="60">
        <v>4.5339000000000002E-4</v>
      </c>
      <c r="BR784" s="60">
        <v>4.5114999999999999E-4</v>
      </c>
      <c r="BS784" s="60">
        <v>4.4891000000000001E-4</v>
      </c>
      <c r="BT784" s="60">
        <v>4.4429000000000002E-4</v>
      </c>
      <c r="BU784" s="60">
        <v>4.3937000000000002E-4</v>
      </c>
      <c r="BV784" s="60">
        <v>4.3448E-4</v>
      </c>
      <c r="BW784" s="60">
        <v>4.2962000000000002E-4</v>
      </c>
      <c r="BX784" s="60">
        <v>4.2478999999999998E-4</v>
      </c>
      <c r="BY784" s="60">
        <v>4.2001000000000001E-4</v>
      </c>
      <c r="BZ784" s="60">
        <v>4.1525999999999998E-4</v>
      </c>
      <c r="CA784" s="60">
        <v>4.1054999999999998E-4</v>
      </c>
      <c r="CB784" s="60">
        <v>4.0661000000000001E-4</v>
      </c>
      <c r="CC784" s="60">
        <v>3.8953000000000002E-4</v>
      </c>
      <c r="CD784" s="60">
        <v>3.8587000000000002E-4</v>
      </c>
      <c r="CE784" s="60">
        <v>3.8224E-4</v>
      </c>
      <c r="CF784" s="60">
        <v>3.7863000000000003E-4</v>
      </c>
      <c r="CG784" s="60">
        <v>3.7503999999999999E-4</v>
      </c>
      <c r="CH784" s="60">
        <v>3.7178999999999999E-4</v>
      </c>
      <c r="CI784" s="60">
        <v>3.6856999999999998E-4</v>
      </c>
      <c r="CJ784" s="60">
        <v>3.6511999999999997E-4</v>
      </c>
      <c r="CK784" s="60">
        <v>3.6170000000000001E-4</v>
      </c>
      <c r="CL784" s="60">
        <v>3.5829999999999998E-4</v>
      </c>
      <c r="CM784" s="60">
        <v>3.5493999999999999E-4</v>
      </c>
      <c r="CN784" s="60">
        <v>3.5155000000000001E-4</v>
      </c>
      <c r="CO784" s="60">
        <v>1.9144E-4</v>
      </c>
      <c r="CP784" s="60">
        <v>1.9158000000000001E-4</v>
      </c>
      <c r="CQ784" s="60">
        <v>1.9173000000000001E-4</v>
      </c>
      <c r="CR784" s="60">
        <v>1.9188000000000001E-4</v>
      </c>
      <c r="CS784" s="60">
        <v>1.92E-4</v>
      </c>
      <c r="CT784" s="60">
        <v>1.9206E-4</v>
      </c>
      <c r="CU784" s="60">
        <v>1.9206E-4</v>
      </c>
      <c r="CV784" s="60">
        <v>1.9202999999999999E-4</v>
      </c>
      <c r="CW784" s="60">
        <v>1.9192999999999999E-4</v>
      </c>
      <c r="CX784" s="60">
        <v>1.9178000000000001E-4</v>
      </c>
      <c r="CY784" s="60">
        <v>1.6223E-4</v>
      </c>
      <c r="CZ784" s="60">
        <v>1.6106000000000001E-4</v>
      </c>
      <c r="DA784" s="60">
        <v>1.5992E-4</v>
      </c>
      <c r="DB784" s="60">
        <v>1.5883999999999999E-4</v>
      </c>
      <c r="DC784" s="60">
        <v>1.5783999999999999E-4</v>
      </c>
      <c r="DD784" s="60">
        <v>1.5673999999999999E-4</v>
      </c>
      <c r="DE784" s="60">
        <v>1.5594E-4</v>
      </c>
      <c r="DF784" s="60">
        <v>1.5538999999999999E-4</v>
      </c>
      <c r="DG784" s="60">
        <v>1.5511999999999999E-4</v>
      </c>
      <c r="DH784" s="60">
        <v>1.3485E-4</v>
      </c>
      <c r="DI784" s="60">
        <v>1.3417E-4</v>
      </c>
      <c r="DJ784" s="60">
        <v>1.3368000000000001E-4</v>
      </c>
      <c r="DK784" s="60">
        <v>1.3333E-4</v>
      </c>
      <c r="DL784" s="60">
        <v>1.3312999999999999E-4</v>
      </c>
      <c r="DM784" s="60">
        <v>1.3312E-4</v>
      </c>
      <c r="DN784" s="60">
        <v>1.3332E-4</v>
      </c>
      <c r="DO784" s="60">
        <v>1.3375999999999999E-4</v>
      </c>
      <c r="DP784" s="60">
        <v>1.3443E-4</v>
      </c>
      <c r="DQ784" s="60">
        <v>1.3530000000000001E-4</v>
      </c>
      <c r="DR784" s="60">
        <v>1.3627999999999999E-4</v>
      </c>
      <c r="DS784" s="60">
        <v>1.3750000000000001E-4</v>
      </c>
      <c r="DT784" s="60">
        <v>1.3884999999999999E-4</v>
      </c>
      <c r="DU784" s="60">
        <v>1.403E-4</v>
      </c>
      <c r="DV784" s="60">
        <v>1.4182999999999999E-4</v>
      </c>
      <c r="DW784" s="60">
        <v>1.4341000000000001E-4</v>
      </c>
      <c r="DX784" s="60">
        <v>1.4501E-4</v>
      </c>
      <c r="DY784" s="60">
        <v>1.4635000000000001E-4</v>
      </c>
      <c r="DZ784" s="60">
        <v>1.4765000000000001E-4</v>
      </c>
      <c r="EA784" s="60">
        <v>1.4904E-4</v>
      </c>
      <c r="EB784" s="60">
        <v>1.5019E-4</v>
      </c>
      <c r="EC784" s="60">
        <v>1.5129E-4</v>
      </c>
      <c r="ED784" s="60">
        <v>1.5223E-4</v>
      </c>
      <c r="EE784" s="60">
        <v>1.5300000000000001E-4</v>
      </c>
      <c r="EF784" s="60">
        <v>1.5359E-4</v>
      </c>
      <c r="EG784" s="60">
        <v>1.5401999999999999E-4</v>
      </c>
      <c r="EH784" s="60">
        <v>1.5432E-4</v>
      </c>
      <c r="EI784" s="60">
        <v>1.5457000000000001E-4</v>
      </c>
      <c r="EJ784" s="60">
        <v>1.5485E-4</v>
      </c>
      <c r="EK784" s="60">
        <v>1.5529000000000001E-4</v>
      </c>
      <c r="EL784" s="60">
        <v>1.5608000000000001E-4</v>
      </c>
      <c r="EM784" s="60">
        <v>1.585E-4</v>
      </c>
      <c r="EN784" s="60">
        <v>1.6317999999999999E-4</v>
      </c>
      <c r="EO784" s="60">
        <v>1.6827000000000001E-4</v>
      </c>
      <c r="EP784" s="60">
        <v>1.7563E-4</v>
      </c>
      <c r="EQ784" s="60">
        <v>1.8597000000000001E-4</v>
      </c>
      <c r="ER784" s="60">
        <v>2.0018E-4</v>
      </c>
      <c r="ES784" s="60">
        <v>2.2868000000000001E-4</v>
      </c>
      <c r="ET784" s="60">
        <v>2.7025999999999998E-4</v>
      </c>
      <c r="EU784" s="60">
        <v>3.4243000000000001E-4</v>
      </c>
      <c r="EV784" s="60">
        <v>4.4801999999999998E-4</v>
      </c>
      <c r="EW784" s="60">
        <v>5.9858000000000003E-4</v>
      </c>
      <c r="EX784" s="60">
        <v>8.0856999999999999E-4</v>
      </c>
      <c r="EY784" s="60">
        <v>1.09588E-3</v>
      </c>
      <c r="EZ784" s="60">
        <v>1.48233E-3</v>
      </c>
      <c r="FA784" s="60">
        <v>1.99446E-3</v>
      </c>
      <c r="FB784" s="60">
        <v>2.66438E-3</v>
      </c>
      <c r="FC784" s="60">
        <v>3.5309199999999999E-3</v>
      </c>
      <c r="FD784" s="60">
        <v>4.6410899999999996E-3</v>
      </c>
      <c r="FE784" s="60">
        <v>6.0519700000000003E-3</v>
      </c>
      <c r="FF784" s="60">
        <v>7.8330499999999994E-3</v>
      </c>
      <c r="FG784" s="60">
        <v>9.8182600000000005E-3</v>
      </c>
      <c r="FH784" s="60">
        <v>1.224515E-2</v>
      </c>
      <c r="FI784" s="60">
        <v>1.520342E-2</v>
      </c>
      <c r="FJ784" s="60">
        <v>1.8801160000000001E-2</v>
      </c>
      <c r="FK784" s="60">
        <v>2.3168669999999999E-2</v>
      </c>
      <c r="FL784" s="60">
        <v>2.8462910000000001E-2</v>
      </c>
      <c r="FM784" s="60">
        <v>3.4872729999999998E-2</v>
      </c>
      <c r="FN784" s="60">
        <v>4.2624519999999999E-2</v>
      </c>
      <c r="FO784" s="60">
        <v>4.9695650000000001E-2</v>
      </c>
      <c r="FP784" s="60">
        <v>5.7879939999999998E-2</v>
      </c>
      <c r="FQ784" s="60">
        <v>6.6127829999999999E-2</v>
      </c>
      <c r="FR784" s="60">
        <v>7.5496980000000005E-2</v>
      </c>
      <c r="FS784" s="60">
        <v>8.6133539999999995E-2</v>
      </c>
      <c r="FT784" s="60">
        <v>9.8200599999999999E-2</v>
      </c>
      <c r="FU784" s="60">
        <v>0.1118796</v>
      </c>
      <c r="FV784" s="60">
        <v>0.1273714</v>
      </c>
      <c r="FW784" s="60">
        <v>0.14489759999999999</v>
      </c>
      <c r="FX784" s="60">
        <v>0.1647015</v>
      </c>
      <c r="FY784" s="60">
        <v>0.18704889999999999</v>
      </c>
      <c r="FZ784" s="60">
        <v>0.21222841000000001</v>
      </c>
      <c r="GA784" s="60">
        <v>0.24055209999999999</v>
      </c>
      <c r="GB784" s="60">
        <v>0.27235483999999999</v>
      </c>
      <c r="GC784" s="60">
        <v>0.30799389999999999</v>
      </c>
      <c r="GD784" s="60">
        <v>0.34784731000000002</v>
      </c>
      <c r="GE784" s="60">
        <v>0.39231261000000001</v>
      </c>
      <c r="GF784" s="60">
        <v>0.44180360000000002</v>
      </c>
      <c r="GG784" s="60">
        <v>0.51744250000000003</v>
      </c>
      <c r="GH784" s="60">
        <v>0.58950049999999998</v>
      </c>
      <c r="GI784" s="60">
        <v>0.66995751000000003</v>
      </c>
      <c r="GJ784" s="60">
        <v>0.72415280000000004</v>
      </c>
      <c r="GK784" s="60">
        <v>0.85626833999999996</v>
      </c>
      <c r="GL784" s="60">
        <v>1.061814</v>
      </c>
      <c r="GM784" s="60">
        <v>1.3071280999999999</v>
      </c>
      <c r="GN784" s="60">
        <v>1.5691614</v>
      </c>
      <c r="GO784" s="60">
        <v>1.8623164000000001</v>
      </c>
      <c r="GP784" s="60">
        <v>2.2325439999999999</v>
      </c>
      <c r="GQ784" s="60">
        <v>2.6332173000000001</v>
      </c>
      <c r="GR784" s="60">
        <v>3.0552423000000002</v>
      </c>
      <c r="GS784" s="60">
        <v>3.4869789999999998</v>
      </c>
    </row>
    <row r="785" spans="1:201" x14ac:dyDescent="0.2">
      <c r="A785" s="70">
        <v>42229.310289351852</v>
      </c>
      <c r="B785" s="60">
        <v>0</v>
      </c>
      <c r="C785" s="60">
        <v>5.1274999999999997E-4</v>
      </c>
      <c r="D785" s="60">
        <v>6.1461999999999997E-4</v>
      </c>
      <c r="E785" s="60">
        <v>6.2255999999999998E-4</v>
      </c>
      <c r="F785" s="60">
        <v>6.2827E-4</v>
      </c>
      <c r="G785" s="60">
        <v>7.3554000000000002E-4</v>
      </c>
      <c r="H785" s="60">
        <v>8.3551999999999997E-4</v>
      </c>
      <c r="I785" s="60">
        <v>9.2847000000000003E-4</v>
      </c>
      <c r="J785" s="60">
        <v>1.0146599999999999E-3</v>
      </c>
      <c r="K785" s="60">
        <v>9.2161000000000001E-4</v>
      </c>
      <c r="L785" s="60">
        <v>9.7519999999999996E-4</v>
      </c>
      <c r="M785" s="60">
        <v>8.8716000000000001E-4</v>
      </c>
      <c r="N785" s="60">
        <v>9.2243999999999996E-4</v>
      </c>
      <c r="O785" s="60">
        <v>9.5547999999999998E-4</v>
      </c>
      <c r="P785" s="60">
        <v>9.8638000000000003E-4</v>
      </c>
      <c r="Q785" s="60">
        <v>1.0318899999999999E-3</v>
      </c>
      <c r="R785" s="60">
        <v>1.07252E-3</v>
      </c>
      <c r="S785" s="60">
        <v>1.10856E-3</v>
      </c>
      <c r="T785" s="60">
        <v>1.1402999999999999E-3</v>
      </c>
      <c r="U785" s="60">
        <v>1.03349E-3</v>
      </c>
      <c r="V785" s="60">
        <v>9.6042999999999996E-4</v>
      </c>
      <c r="W785" s="60">
        <v>9.7504999999999998E-4</v>
      </c>
      <c r="X785" s="60">
        <v>9.8784000000000003E-4</v>
      </c>
      <c r="Y785" s="60">
        <v>9.9891999999999993E-4</v>
      </c>
      <c r="Z785" s="60">
        <v>1.0083900000000001E-3</v>
      </c>
      <c r="AA785" s="60">
        <v>1.0163500000000001E-3</v>
      </c>
      <c r="AB785" s="60">
        <v>1.02289E-3</v>
      </c>
      <c r="AC785" s="60">
        <v>1.02812E-3</v>
      </c>
      <c r="AD785" s="60">
        <v>9.5049999999999996E-4</v>
      </c>
      <c r="AE785" s="60">
        <v>9.5217000000000001E-4</v>
      </c>
      <c r="AF785" s="60">
        <v>9.4092999999999998E-4</v>
      </c>
      <c r="AG785" s="60">
        <v>9.2867000000000004E-4</v>
      </c>
      <c r="AH785" s="60">
        <v>9.1555E-4</v>
      </c>
      <c r="AI785" s="60">
        <v>9.0169000000000002E-4</v>
      </c>
      <c r="AJ785" s="60">
        <v>8.8719999999999999E-4</v>
      </c>
      <c r="AK785" s="60">
        <v>8.7217000000000002E-4</v>
      </c>
      <c r="AL785" s="60">
        <v>7.9997E-4</v>
      </c>
      <c r="AM785" s="60">
        <v>7.9022999999999995E-4</v>
      </c>
      <c r="AN785" s="60">
        <v>7.8043000000000003E-4</v>
      </c>
      <c r="AO785" s="60">
        <v>7.7059999999999997E-4</v>
      </c>
      <c r="AP785" s="60">
        <v>7.6079000000000001E-4</v>
      </c>
      <c r="AQ785" s="60">
        <v>7.5098999999999999E-4</v>
      </c>
      <c r="AR785" s="60">
        <v>7.4120999999999996E-4</v>
      </c>
      <c r="AS785" s="60">
        <v>7.3138999999999995E-4</v>
      </c>
      <c r="AT785" s="60">
        <v>6.7398000000000002E-4</v>
      </c>
      <c r="AU785" s="60">
        <v>6.3807000000000002E-4</v>
      </c>
      <c r="AV785" s="60">
        <v>6.2954000000000005E-4</v>
      </c>
      <c r="AW785" s="60">
        <v>6.2093999999999995E-4</v>
      </c>
      <c r="AX785" s="60">
        <v>6.1227999999999999E-4</v>
      </c>
      <c r="AY785" s="60">
        <v>6.0357E-4</v>
      </c>
      <c r="AZ785" s="60">
        <v>5.7196000000000005E-4</v>
      </c>
      <c r="BA785" s="60">
        <v>5.6386999999999995E-4</v>
      </c>
      <c r="BB785" s="60">
        <v>5.5265000000000002E-4</v>
      </c>
      <c r="BC785" s="60">
        <v>5.5086999999999996E-4</v>
      </c>
      <c r="BD785" s="60">
        <v>5.4907000000000003E-4</v>
      </c>
      <c r="BE785" s="60">
        <v>5.2680000000000001E-4</v>
      </c>
      <c r="BF785" s="60">
        <v>5.2579000000000005E-4</v>
      </c>
      <c r="BG785" s="60">
        <v>5.2400999999999999E-4</v>
      </c>
      <c r="BH785" s="60">
        <v>5.2218999999999996E-4</v>
      </c>
      <c r="BI785" s="60">
        <v>5.2032999999999995E-4</v>
      </c>
      <c r="BJ785" s="60">
        <v>4.9972999999999999E-4</v>
      </c>
      <c r="BK785" s="60">
        <v>4.8045E-4</v>
      </c>
      <c r="BL785" s="60">
        <v>4.7885000000000001E-4</v>
      </c>
      <c r="BM785" s="60">
        <v>4.7720999999999999E-4</v>
      </c>
      <c r="BN785" s="60">
        <v>4.7553999999999999E-4</v>
      </c>
      <c r="BO785" s="60">
        <v>4.7353E-4</v>
      </c>
      <c r="BP785" s="60">
        <v>4.7147999999999998E-4</v>
      </c>
      <c r="BQ785" s="60">
        <v>4.5352000000000001E-4</v>
      </c>
      <c r="BR785" s="60">
        <v>4.5129000000000002E-4</v>
      </c>
      <c r="BS785" s="60">
        <v>4.4904999999999999E-4</v>
      </c>
      <c r="BT785" s="60">
        <v>4.4443E-4</v>
      </c>
      <c r="BU785" s="60">
        <v>4.3951E-4</v>
      </c>
      <c r="BV785" s="60">
        <v>4.3461999999999998E-4</v>
      </c>
      <c r="BW785" s="60">
        <v>4.2976000000000001E-4</v>
      </c>
      <c r="BX785" s="60">
        <v>4.2493000000000001E-4</v>
      </c>
      <c r="BY785" s="60">
        <v>4.2014E-4</v>
      </c>
      <c r="BZ785" s="60">
        <v>4.1539000000000002E-4</v>
      </c>
      <c r="CA785" s="60">
        <v>4.1068000000000002E-4</v>
      </c>
      <c r="CB785" s="60">
        <v>4.0674E-4</v>
      </c>
      <c r="CC785" s="60">
        <v>3.8966000000000001E-4</v>
      </c>
      <c r="CD785" s="60">
        <v>3.8601E-4</v>
      </c>
      <c r="CE785" s="60">
        <v>3.8236999999999999E-4</v>
      </c>
      <c r="CF785" s="60">
        <v>3.7876000000000001E-4</v>
      </c>
      <c r="CG785" s="60">
        <v>3.7516999999999997E-4</v>
      </c>
      <c r="CH785" s="60">
        <v>3.7191999999999998E-4</v>
      </c>
      <c r="CI785" s="60">
        <v>3.6869000000000002E-4</v>
      </c>
      <c r="CJ785" s="60">
        <v>3.6524000000000002E-4</v>
      </c>
      <c r="CK785" s="60">
        <v>3.6181000000000001E-4</v>
      </c>
      <c r="CL785" s="60">
        <v>3.5840999999999998E-4</v>
      </c>
      <c r="CM785" s="60">
        <v>3.5503999999999999E-4</v>
      </c>
      <c r="CN785" s="60">
        <v>3.5164000000000001E-4</v>
      </c>
      <c r="CO785" s="60">
        <v>1.9136000000000001E-4</v>
      </c>
      <c r="CP785" s="60">
        <v>1.9149E-4</v>
      </c>
      <c r="CQ785" s="60">
        <v>1.9164E-4</v>
      </c>
      <c r="CR785" s="60">
        <v>1.9179000000000001E-4</v>
      </c>
      <c r="CS785" s="60">
        <v>1.9191999999999999E-4</v>
      </c>
      <c r="CT785" s="60">
        <v>1.92E-4</v>
      </c>
      <c r="CU785" s="60">
        <v>1.9201999999999999E-4</v>
      </c>
      <c r="CV785" s="60">
        <v>1.92E-4</v>
      </c>
      <c r="CW785" s="60">
        <v>1.9191999999999999E-4</v>
      </c>
      <c r="CX785" s="60">
        <v>1.9179000000000001E-4</v>
      </c>
      <c r="CY785" s="60">
        <v>1.6255999999999999E-4</v>
      </c>
      <c r="CZ785" s="60">
        <v>1.6138E-4</v>
      </c>
      <c r="DA785" s="60">
        <v>1.6024E-4</v>
      </c>
      <c r="DB785" s="60">
        <v>1.5914E-4</v>
      </c>
      <c r="DC785" s="60">
        <v>1.5812000000000001E-4</v>
      </c>
      <c r="DD785" s="60">
        <v>1.5698E-4</v>
      </c>
      <c r="DE785" s="60">
        <v>1.5611999999999999E-4</v>
      </c>
      <c r="DF785" s="60">
        <v>1.5551000000000001E-4</v>
      </c>
      <c r="DG785" s="60">
        <v>1.5519000000000001E-4</v>
      </c>
      <c r="DH785" s="60">
        <v>1.3504000000000001E-4</v>
      </c>
      <c r="DI785" s="60">
        <v>1.3432E-4</v>
      </c>
      <c r="DJ785" s="60">
        <v>1.3378000000000001E-4</v>
      </c>
      <c r="DK785" s="60">
        <v>1.3339E-4</v>
      </c>
      <c r="DL785" s="60">
        <v>1.3316000000000001E-4</v>
      </c>
      <c r="DM785" s="60">
        <v>1.3311E-4</v>
      </c>
      <c r="DN785" s="60">
        <v>1.3326000000000001E-4</v>
      </c>
      <c r="DO785" s="60">
        <v>1.3365E-4</v>
      </c>
      <c r="DP785" s="60">
        <v>1.3426000000000001E-4</v>
      </c>
      <c r="DQ785" s="60">
        <v>1.3507999999999999E-4</v>
      </c>
      <c r="DR785" s="60">
        <v>1.3603000000000001E-4</v>
      </c>
      <c r="DS785" s="60">
        <v>1.3721E-4</v>
      </c>
      <c r="DT785" s="60">
        <v>1.3852999999999999E-4</v>
      </c>
      <c r="DU785" s="60">
        <v>1.3994999999999999E-4</v>
      </c>
      <c r="DV785" s="60">
        <v>1.4145999999999999E-4</v>
      </c>
      <c r="DW785" s="60">
        <v>1.4302999999999999E-4</v>
      </c>
      <c r="DX785" s="60">
        <v>1.4463E-4</v>
      </c>
      <c r="DY785" s="60">
        <v>1.4596999999999999E-4</v>
      </c>
      <c r="DZ785" s="60">
        <v>1.4729000000000001E-4</v>
      </c>
      <c r="EA785" s="60">
        <v>1.4868999999999999E-4</v>
      </c>
      <c r="EB785" s="60">
        <v>1.4986000000000001E-4</v>
      </c>
      <c r="EC785" s="60">
        <v>1.5100000000000001E-4</v>
      </c>
      <c r="ED785" s="60">
        <v>1.5197999999999999E-4</v>
      </c>
      <c r="EE785" s="60">
        <v>1.5279000000000001E-4</v>
      </c>
      <c r="EF785" s="60">
        <v>1.5342E-4</v>
      </c>
      <c r="EG785" s="60">
        <v>1.5389000000000001E-4</v>
      </c>
      <c r="EH785" s="60">
        <v>1.5422E-4</v>
      </c>
      <c r="EI785" s="60">
        <v>1.5448E-4</v>
      </c>
      <c r="EJ785" s="60">
        <v>1.5475999999999999E-4</v>
      </c>
      <c r="EK785" s="60">
        <v>1.5516999999999999E-4</v>
      </c>
      <c r="EL785" s="60">
        <v>1.5588000000000001E-4</v>
      </c>
      <c r="EM785" s="60">
        <v>1.5808E-4</v>
      </c>
      <c r="EN785" s="60">
        <v>1.6239E-4</v>
      </c>
      <c r="EO785" s="60">
        <v>1.6710999999999999E-4</v>
      </c>
      <c r="EP785" s="60">
        <v>1.7395E-4</v>
      </c>
      <c r="EQ785" s="60">
        <v>1.8362000000000001E-4</v>
      </c>
      <c r="ER785" s="60">
        <v>1.9697000000000001E-4</v>
      </c>
      <c r="ES785" s="60">
        <v>2.2385999999999999E-4</v>
      </c>
      <c r="ET785" s="60">
        <v>2.6323999999999998E-4</v>
      </c>
      <c r="EU785" s="60">
        <v>3.3187000000000001E-4</v>
      </c>
      <c r="EV785" s="60">
        <v>4.3259E-4</v>
      </c>
      <c r="EW785" s="60">
        <v>5.7662000000000002E-4</v>
      </c>
      <c r="EX785" s="60">
        <v>7.7802000000000004E-4</v>
      </c>
      <c r="EY785" s="60">
        <v>1.0541599999999999E-3</v>
      </c>
      <c r="EZ785" s="60">
        <v>1.4262999999999999E-3</v>
      </c>
      <c r="FA785" s="60">
        <v>1.9203099999999999E-3</v>
      </c>
      <c r="FB785" s="60">
        <v>2.5674600000000001E-3</v>
      </c>
      <c r="FC785" s="60">
        <v>3.40559E-3</v>
      </c>
      <c r="FD785" s="60">
        <v>4.4804900000000002E-3</v>
      </c>
      <c r="FE785" s="60">
        <v>5.8476999999999999E-3</v>
      </c>
      <c r="FF785" s="60">
        <v>7.5748300000000003E-3</v>
      </c>
      <c r="FG785" s="60">
        <v>9.5008699999999998E-3</v>
      </c>
      <c r="FH785" s="60">
        <v>1.185629E-2</v>
      </c>
      <c r="FI785" s="60">
        <v>1.472819E-2</v>
      </c>
      <c r="FJ785" s="60">
        <v>1.8221520000000001E-2</v>
      </c>
      <c r="FK785" s="60">
        <v>2.2462739999999998E-2</v>
      </c>
      <c r="FL785" s="60">
        <v>2.7604239999999999E-2</v>
      </c>
      <c r="FM785" s="60">
        <v>3.3829280000000003E-2</v>
      </c>
      <c r="FN785" s="60">
        <v>4.1357720000000001E-2</v>
      </c>
      <c r="FO785" s="60">
        <v>4.8224070000000001E-2</v>
      </c>
      <c r="FP785" s="60">
        <v>5.6171190000000003E-2</v>
      </c>
      <c r="FQ785" s="60">
        <v>6.4180059999999997E-2</v>
      </c>
      <c r="FR785" s="60">
        <v>7.3277750000000003E-2</v>
      </c>
      <c r="FS785" s="60">
        <v>8.3606349999999996E-2</v>
      </c>
      <c r="FT785" s="60">
        <v>9.5324580000000006E-2</v>
      </c>
      <c r="FU785" s="60">
        <v>0.10860904</v>
      </c>
      <c r="FV785" s="60">
        <v>0.1236555</v>
      </c>
      <c r="FW785" s="60">
        <v>0.14068001999999999</v>
      </c>
      <c r="FX785" s="60">
        <v>0.15992010000000001</v>
      </c>
      <c r="FY785" s="60">
        <v>0.1816354</v>
      </c>
      <c r="FZ785" s="60">
        <v>0.20610829999999999</v>
      </c>
      <c r="GA785" s="60">
        <v>0.23364431999999999</v>
      </c>
      <c r="GB785" s="60">
        <v>0.26457190000000003</v>
      </c>
      <c r="GC785" s="60">
        <v>0.29924181</v>
      </c>
      <c r="GD785" s="60">
        <v>0.3380261</v>
      </c>
      <c r="GE785" s="60">
        <v>0.38131619999999999</v>
      </c>
      <c r="GF785" s="60">
        <v>0.42952079999999998</v>
      </c>
      <c r="GG785" s="60">
        <v>0.50324409999999997</v>
      </c>
      <c r="GH785" s="60">
        <v>0.57352113000000005</v>
      </c>
      <c r="GI785" s="60">
        <v>0.65204220999999996</v>
      </c>
      <c r="GJ785" s="60">
        <v>0.70495593000000001</v>
      </c>
      <c r="GK785" s="60">
        <v>0.83408380000000004</v>
      </c>
      <c r="GL785" s="60">
        <v>1.0353071</v>
      </c>
      <c r="GM785" s="60">
        <v>1.275901</v>
      </c>
      <c r="GN785" s="60">
        <v>1.5333634</v>
      </c>
      <c r="GO785" s="60">
        <v>1.8219782</v>
      </c>
      <c r="GP785" s="60">
        <v>2.1873884000000001</v>
      </c>
      <c r="GQ785" s="60">
        <v>2.5839400000000001</v>
      </c>
      <c r="GR785" s="60">
        <v>3.0028980000000001</v>
      </c>
      <c r="GS785" s="60">
        <v>3.432966</v>
      </c>
    </row>
    <row r="786" spans="1:201" x14ac:dyDescent="0.2">
      <c r="A786" s="70">
        <v>42229.320289351854</v>
      </c>
      <c r="B786" s="60">
        <v>0</v>
      </c>
      <c r="C786" s="60">
        <v>5.1296999999999996E-4</v>
      </c>
      <c r="D786" s="60">
        <v>6.1487E-4</v>
      </c>
      <c r="E786" s="60">
        <v>6.2281000000000001E-4</v>
      </c>
      <c r="F786" s="60">
        <v>6.2856000000000001E-4</v>
      </c>
      <c r="G786" s="60">
        <v>7.3587999999999995E-4</v>
      </c>
      <c r="H786" s="60">
        <v>8.3589999999999999E-4</v>
      </c>
      <c r="I786" s="60">
        <v>9.2889999999999997E-4</v>
      </c>
      <c r="J786" s="60">
        <v>1.0151299999999999E-3</v>
      </c>
      <c r="K786" s="60">
        <v>9.2208999999999998E-4</v>
      </c>
      <c r="L786" s="60">
        <v>9.7570999999999997E-4</v>
      </c>
      <c r="M786" s="60">
        <v>8.8765999999999997E-4</v>
      </c>
      <c r="N786" s="60">
        <v>9.2296999999999995E-4</v>
      </c>
      <c r="O786" s="60">
        <v>9.5602999999999997E-4</v>
      </c>
      <c r="P786" s="60">
        <v>9.8693999999999995E-4</v>
      </c>
      <c r="Q786" s="60">
        <v>1.0324799999999999E-3</v>
      </c>
      <c r="R786" s="60">
        <v>1.0731200000000001E-3</v>
      </c>
      <c r="S786" s="60">
        <v>1.10917E-3</v>
      </c>
      <c r="T786" s="60">
        <v>1.1409300000000001E-3</v>
      </c>
      <c r="U786" s="60">
        <v>1.0340600000000001E-3</v>
      </c>
      <c r="V786" s="60">
        <v>9.6100999999999999E-4</v>
      </c>
      <c r="W786" s="60">
        <v>9.7561999999999996E-4</v>
      </c>
      <c r="X786" s="60">
        <v>9.884099999999999E-4</v>
      </c>
      <c r="Y786" s="60">
        <v>9.9949000000000001E-4</v>
      </c>
      <c r="Z786" s="60">
        <v>1.00895E-3</v>
      </c>
      <c r="AA786" s="60">
        <v>1.0168899999999999E-3</v>
      </c>
      <c r="AB786" s="60">
        <v>1.0234199999999999E-3</v>
      </c>
      <c r="AC786" s="60">
        <v>1.0286200000000001E-3</v>
      </c>
      <c r="AD786" s="60">
        <v>9.5098000000000003E-4</v>
      </c>
      <c r="AE786" s="60">
        <v>9.5262000000000005E-4</v>
      </c>
      <c r="AF786" s="60">
        <v>9.4131E-4</v>
      </c>
      <c r="AG786" s="60">
        <v>9.2898000000000004E-4</v>
      </c>
      <c r="AH786" s="60">
        <v>9.1578999999999999E-4</v>
      </c>
      <c r="AI786" s="60">
        <v>9.0187000000000004E-4</v>
      </c>
      <c r="AJ786" s="60">
        <v>8.8730999999999999E-4</v>
      </c>
      <c r="AK786" s="60">
        <v>8.7222999999999999E-4</v>
      </c>
      <c r="AL786" s="60">
        <v>8.0002999999999997E-4</v>
      </c>
      <c r="AM786" s="60">
        <v>7.9025000000000005E-4</v>
      </c>
      <c r="AN786" s="60">
        <v>7.8041000000000004E-4</v>
      </c>
      <c r="AO786" s="60">
        <v>7.7054999999999995E-4</v>
      </c>
      <c r="AP786" s="60">
        <v>7.6068999999999996E-4</v>
      </c>
      <c r="AQ786" s="60">
        <v>7.5086E-4</v>
      </c>
      <c r="AR786" s="60">
        <v>7.4103999999999999E-4</v>
      </c>
      <c r="AS786" s="60">
        <v>7.3119999999999999E-4</v>
      </c>
      <c r="AT786" s="60">
        <v>6.7383999999999999E-4</v>
      </c>
      <c r="AU786" s="60">
        <v>6.3794000000000003E-4</v>
      </c>
      <c r="AV786" s="60">
        <v>6.2940999999999995E-4</v>
      </c>
      <c r="AW786" s="60">
        <v>6.2080999999999996E-4</v>
      </c>
      <c r="AX786" s="60">
        <v>6.1216000000000005E-4</v>
      </c>
      <c r="AY786" s="60">
        <v>6.0346E-4</v>
      </c>
      <c r="AZ786" s="60">
        <v>5.7187000000000004E-4</v>
      </c>
      <c r="BA786" s="60">
        <v>5.6378000000000005E-4</v>
      </c>
      <c r="BB786" s="60">
        <v>5.5256000000000001E-4</v>
      </c>
      <c r="BC786" s="60">
        <v>5.5079E-4</v>
      </c>
      <c r="BD786" s="60">
        <v>5.4898999999999996E-4</v>
      </c>
      <c r="BE786" s="60">
        <v>5.2674000000000004E-4</v>
      </c>
      <c r="BF786" s="60">
        <v>5.2574000000000002E-4</v>
      </c>
      <c r="BG786" s="60">
        <v>5.2395999999999996E-4</v>
      </c>
      <c r="BH786" s="60">
        <v>5.2214999999999998E-4</v>
      </c>
      <c r="BI786" s="60">
        <v>5.2030000000000002E-4</v>
      </c>
      <c r="BJ786" s="60">
        <v>4.9974000000000004E-4</v>
      </c>
      <c r="BK786" s="60">
        <v>4.8048999999999998E-4</v>
      </c>
      <c r="BL786" s="60">
        <v>4.7890999999999998E-4</v>
      </c>
      <c r="BM786" s="60">
        <v>4.7729000000000001E-4</v>
      </c>
      <c r="BN786" s="60">
        <v>4.7563E-4</v>
      </c>
      <c r="BO786" s="60">
        <v>4.7363E-4</v>
      </c>
      <c r="BP786" s="60">
        <v>4.7158999999999998E-4</v>
      </c>
      <c r="BQ786" s="60">
        <v>4.5365999999999999E-4</v>
      </c>
      <c r="BR786" s="60">
        <v>4.5142000000000001E-4</v>
      </c>
      <c r="BS786" s="60">
        <v>4.4918999999999997E-4</v>
      </c>
      <c r="BT786" s="60">
        <v>4.4456999999999998E-4</v>
      </c>
      <c r="BU786" s="60">
        <v>4.3964999999999998E-4</v>
      </c>
      <c r="BV786" s="60">
        <v>4.3476000000000002E-4</v>
      </c>
      <c r="BW786" s="60">
        <v>4.2988999999999999E-4</v>
      </c>
      <c r="BX786" s="60">
        <v>4.2506999999999999E-4</v>
      </c>
      <c r="BY786" s="60">
        <v>4.2027999999999998E-4</v>
      </c>
      <c r="BZ786" s="60">
        <v>4.1552000000000001E-4</v>
      </c>
      <c r="CA786" s="60">
        <v>4.1081000000000001E-4</v>
      </c>
      <c r="CB786" s="60">
        <v>4.0685999999999999E-4</v>
      </c>
      <c r="CC786" s="60">
        <v>3.8979999999999999E-4</v>
      </c>
      <c r="CD786" s="60">
        <v>3.8614999999999998E-4</v>
      </c>
      <c r="CE786" s="60">
        <v>3.8251000000000002E-4</v>
      </c>
      <c r="CF786" s="60">
        <v>3.7889E-4</v>
      </c>
      <c r="CG786" s="60">
        <v>3.7529000000000002E-4</v>
      </c>
      <c r="CH786" s="60">
        <v>3.7204000000000002E-4</v>
      </c>
      <c r="CI786" s="60">
        <v>3.6881000000000001E-4</v>
      </c>
      <c r="CJ786" s="60">
        <v>3.6535000000000002E-4</v>
      </c>
      <c r="CK786" s="60">
        <v>3.6192E-4</v>
      </c>
      <c r="CL786" s="60">
        <v>3.5851999999999998E-4</v>
      </c>
      <c r="CM786" s="60">
        <v>3.5513999999999999E-4</v>
      </c>
      <c r="CN786" s="60">
        <v>3.5173000000000002E-4</v>
      </c>
      <c r="CO786" s="60">
        <v>1.9128999999999999E-4</v>
      </c>
      <c r="CP786" s="60">
        <v>1.9141000000000001E-4</v>
      </c>
      <c r="CQ786" s="60">
        <v>1.9154999999999999E-4</v>
      </c>
      <c r="CR786" s="60">
        <v>1.917E-4</v>
      </c>
      <c r="CS786" s="60">
        <v>1.9183000000000001E-4</v>
      </c>
      <c r="CT786" s="60">
        <v>1.9192999999999999E-4</v>
      </c>
      <c r="CU786" s="60">
        <v>1.9196E-4</v>
      </c>
      <c r="CV786" s="60">
        <v>1.9196999999999999E-4</v>
      </c>
      <c r="CW786" s="60">
        <v>1.9191E-4</v>
      </c>
      <c r="CX786" s="60">
        <v>1.9179000000000001E-4</v>
      </c>
      <c r="CY786" s="60">
        <v>1.6289000000000001E-4</v>
      </c>
      <c r="CZ786" s="60">
        <v>1.6171E-4</v>
      </c>
      <c r="DA786" s="60">
        <v>1.6055999999999999E-4</v>
      </c>
      <c r="DB786" s="60">
        <v>1.5945E-4</v>
      </c>
      <c r="DC786" s="60">
        <v>1.584E-4</v>
      </c>
      <c r="DD786" s="60">
        <v>1.5721999999999999E-4</v>
      </c>
      <c r="DE786" s="60">
        <v>1.5631999999999999E-4</v>
      </c>
      <c r="DF786" s="60">
        <v>1.5563999999999999E-4</v>
      </c>
      <c r="DG786" s="60">
        <v>1.5527999999999999E-4</v>
      </c>
      <c r="DH786" s="60">
        <v>1.3526E-4</v>
      </c>
      <c r="DI786" s="60">
        <v>1.3447000000000001E-4</v>
      </c>
      <c r="DJ786" s="60">
        <v>1.3389000000000001E-4</v>
      </c>
      <c r="DK786" s="60">
        <v>1.3347000000000001E-4</v>
      </c>
      <c r="DL786" s="60">
        <v>1.3320000000000001E-4</v>
      </c>
      <c r="DM786" s="60">
        <v>1.3311E-4</v>
      </c>
      <c r="DN786" s="60">
        <v>1.3321000000000001E-4</v>
      </c>
      <c r="DO786" s="60">
        <v>1.3354999999999999E-4</v>
      </c>
      <c r="DP786" s="60">
        <v>1.3411E-4</v>
      </c>
      <c r="DQ786" s="60">
        <v>1.3488000000000001E-4</v>
      </c>
      <c r="DR786" s="60">
        <v>1.3578E-4</v>
      </c>
      <c r="DS786" s="60">
        <v>1.3693000000000001E-4</v>
      </c>
      <c r="DT786" s="60">
        <v>1.3820999999999999E-4</v>
      </c>
      <c r="DU786" s="60">
        <v>1.3961E-4</v>
      </c>
      <c r="DV786" s="60">
        <v>1.4109999999999999E-4</v>
      </c>
      <c r="DW786" s="60">
        <v>1.4265999999999999E-4</v>
      </c>
      <c r="DX786" s="60">
        <v>1.4425000000000001E-4</v>
      </c>
      <c r="DY786" s="60">
        <v>1.4558999999999999E-4</v>
      </c>
      <c r="DZ786" s="60">
        <v>1.4690999999999999E-4</v>
      </c>
      <c r="EA786" s="60">
        <v>1.4834000000000001E-4</v>
      </c>
      <c r="EB786" s="60">
        <v>1.4953000000000001E-4</v>
      </c>
      <c r="EC786" s="60">
        <v>1.507E-4</v>
      </c>
      <c r="ED786" s="60">
        <v>1.5171999999999999E-4</v>
      </c>
      <c r="EE786" s="60">
        <v>1.5257000000000001E-4</v>
      </c>
      <c r="EF786" s="60">
        <v>1.5323999999999999E-4</v>
      </c>
      <c r="EG786" s="60">
        <v>1.5375E-4</v>
      </c>
      <c r="EH786" s="60">
        <v>1.5411E-4</v>
      </c>
      <c r="EI786" s="60">
        <v>1.5438999999999999E-4</v>
      </c>
      <c r="EJ786" s="60">
        <v>1.5467000000000001E-4</v>
      </c>
      <c r="EK786" s="60">
        <v>1.5505E-4</v>
      </c>
      <c r="EL786" s="60">
        <v>1.5569E-4</v>
      </c>
      <c r="EM786" s="60">
        <v>1.5770000000000001E-4</v>
      </c>
      <c r="EN786" s="60">
        <v>1.6165999999999999E-4</v>
      </c>
      <c r="EO786" s="60">
        <v>1.6602000000000001E-4</v>
      </c>
      <c r="EP786" s="60">
        <v>1.7238999999999999E-4</v>
      </c>
      <c r="EQ786" s="60">
        <v>1.8143E-4</v>
      </c>
      <c r="ER786" s="60">
        <v>1.9395E-4</v>
      </c>
      <c r="ES786" s="60">
        <v>2.1929999999999999E-4</v>
      </c>
      <c r="ET786" s="60">
        <v>2.5658000000000001E-4</v>
      </c>
      <c r="EU786" s="60">
        <v>3.2181000000000001E-4</v>
      </c>
      <c r="EV786" s="60">
        <v>4.1785999999999999E-4</v>
      </c>
      <c r="EW786" s="60">
        <v>5.5561E-4</v>
      </c>
      <c r="EX786" s="60">
        <v>7.4868999999999999E-4</v>
      </c>
      <c r="EY786" s="60">
        <v>1.01403E-3</v>
      </c>
      <c r="EZ786" s="60">
        <v>1.3723100000000001E-3</v>
      </c>
      <c r="FA786" s="60">
        <v>1.84874E-3</v>
      </c>
      <c r="FB786" s="60">
        <v>2.47379E-3</v>
      </c>
      <c r="FC786" s="60">
        <v>3.2843400000000002E-3</v>
      </c>
      <c r="FD786" s="60">
        <v>4.32497E-3</v>
      </c>
      <c r="FE786" s="60">
        <v>5.6497700000000001E-3</v>
      </c>
      <c r="FF786" s="60">
        <v>7.3244800000000004E-3</v>
      </c>
      <c r="FG786" s="60">
        <v>9.1930699999999994E-3</v>
      </c>
      <c r="FH786" s="60">
        <v>1.1479090000000001E-2</v>
      </c>
      <c r="FI786" s="60">
        <v>1.4267159999999999E-2</v>
      </c>
      <c r="FJ786" s="60">
        <v>1.7659149999999998E-2</v>
      </c>
      <c r="FK786" s="60">
        <v>2.177786E-2</v>
      </c>
      <c r="FL786" s="60">
        <v>2.677117E-2</v>
      </c>
      <c r="FM786" s="60">
        <v>3.2817010000000001E-2</v>
      </c>
      <c r="FN786" s="60">
        <v>4.0128839999999999E-2</v>
      </c>
      <c r="FO786" s="60">
        <v>4.6796650000000002E-2</v>
      </c>
      <c r="FP786" s="60">
        <v>5.4513819999999998E-2</v>
      </c>
      <c r="FQ786" s="60">
        <v>6.2290940000000003E-2</v>
      </c>
      <c r="FR786" s="60">
        <v>7.1125389999999997E-2</v>
      </c>
      <c r="FS786" s="60">
        <v>8.1155340000000006E-2</v>
      </c>
      <c r="FT786" s="60">
        <v>9.2535190000000003E-2</v>
      </c>
      <c r="FU786" s="60">
        <v>0.1054369</v>
      </c>
      <c r="FV786" s="60">
        <v>0.12005109999999999</v>
      </c>
      <c r="FW786" s="60">
        <v>0.1365886</v>
      </c>
      <c r="FX786" s="60">
        <v>0.15528101999999999</v>
      </c>
      <c r="FY786" s="60">
        <v>0.17638209999999999</v>
      </c>
      <c r="FZ786" s="60">
        <v>0.20016802</v>
      </c>
      <c r="GA786" s="60">
        <v>0.2269379</v>
      </c>
      <c r="GB786" s="60">
        <v>0.25701370000000001</v>
      </c>
      <c r="GC786" s="60">
        <v>0.29073974000000002</v>
      </c>
      <c r="GD786" s="60">
        <v>0.32848189999999999</v>
      </c>
      <c r="GE786" s="60">
        <v>0.37062572999999999</v>
      </c>
      <c r="GF786" s="60">
        <v>0.41757450000000002</v>
      </c>
      <c r="GG786" s="60">
        <v>0.48942551000000001</v>
      </c>
      <c r="GH786" s="60">
        <v>0.55795980000000001</v>
      </c>
      <c r="GI786" s="60">
        <v>0.63458409999999998</v>
      </c>
      <c r="GJ786" s="60">
        <v>0.68624103000000003</v>
      </c>
      <c r="GK786" s="60">
        <v>0.81243370999999998</v>
      </c>
      <c r="GL786" s="60">
        <v>1.0093972</v>
      </c>
      <c r="GM786" s="60">
        <v>1.245322</v>
      </c>
      <c r="GN786" s="60">
        <v>1.498245</v>
      </c>
      <c r="GO786" s="60">
        <v>1.7823271999999999</v>
      </c>
      <c r="GP786" s="60">
        <v>2.1428919999999998</v>
      </c>
      <c r="GQ786" s="60">
        <v>2.5352480000000002</v>
      </c>
      <c r="GR786" s="60">
        <v>2.9510192000000002</v>
      </c>
      <c r="GS786" s="60">
        <v>3.3792520000000001</v>
      </c>
    </row>
    <row r="787" spans="1:201" x14ac:dyDescent="0.2">
      <c r="A787" s="70">
        <v>42229.330196759256</v>
      </c>
      <c r="B787" s="60">
        <v>0</v>
      </c>
      <c r="C787" s="60">
        <v>5.1318999999999996E-4</v>
      </c>
      <c r="D787" s="60">
        <v>6.1512999999999997E-4</v>
      </c>
      <c r="E787" s="60">
        <v>6.2306000000000004E-4</v>
      </c>
      <c r="F787" s="60">
        <v>6.2885999999999997E-4</v>
      </c>
      <c r="G787" s="60">
        <v>7.3622E-4</v>
      </c>
      <c r="H787" s="60">
        <v>8.3628999999999995E-4</v>
      </c>
      <c r="I787" s="60">
        <v>9.2931999999999997E-4</v>
      </c>
      <c r="J787" s="60">
        <v>1.0156E-3</v>
      </c>
      <c r="K787" s="60">
        <v>9.2256E-4</v>
      </c>
      <c r="L787" s="60">
        <v>9.7621999999999997E-4</v>
      </c>
      <c r="M787" s="60">
        <v>8.8816000000000003E-4</v>
      </c>
      <c r="N787" s="60">
        <v>9.2349000000000001E-4</v>
      </c>
      <c r="O787" s="60">
        <v>9.5657000000000001E-4</v>
      </c>
      <c r="P787" s="60">
        <v>9.875000000000001E-4</v>
      </c>
      <c r="Q787" s="60">
        <v>1.0330599999999999E-3</v>
      </c>
      <c r="R787" s="60">
        <v>1.0737100000000001E-3</v>
      </c>
      <c r="S787" s="60">
        <v>1.1097699999999999E-3</v>
      </c>
      <c r="T787" s="60">
        <v>1.1415399999999999E-3</v>
      </c>
      <c r="U787" s="60">
        <v>1.0346299999999999E-3</v>
      </c>
      <c r="V787" s="60">
        <v>9.6157999999999997E-4</v>
      </c>
      <c r="W787" s="60">
        <v>9.7619000000000004E-4</v>
      </c>
      <c r="X787" s="60">
        <v>9.8897999999999998E-4</v>
      </c>
      <c r="Y787" s="60">
        <v>1.0000499999999999E-3</v>
      </c>
      <c r="Z787" s="60">
        <v>1.0095E-3</v>
      </c>
      <c r="AA787" s="60">
        <v>1.0174299999999999E-3</v>
      </c>
      <c r="AB787" s="60">
        <v>1.0239400000000001E-3</v>
      </c>
      <c r="AC787" s="60">
        <v>1.0291199999999999E-3</v>
      </c>
      <c r="AD787" s="60">
        <v>9.5147000000000005E-4</v>
      </c>
      <c r="AE787" s="60">
        <v>9.5308000000000003E-4</v>
      </c>
      <c r="AF787" s="60">
        <v>9.4169999999999996E-4</v>
      </c>
      <c r="AG787" s="60">
        <v>9.2929999999999998E-4</v>
      </c>
      <c r="AH787" s="60">
        <v>9.1604000000000002E-4</v>
      </c>
      <c r="AI787" s="60">
        <v>9.0205000000000005E-4</v>
      </c>
      <c r="AJ787" s="60">
        <v>8.8743999999999997E-4</v>
      </c>
      <c r="AK787" s="60">
        <v>8.7230000000000001E-4</v>
      </c>
      <c r="AL787" s="60">
        <v>8.0009999999999999E-4</v>
      </c>
      <c r="AM787" s="60">
        <v>7.9027999999999998E-4</v>
      </c>
      <c r="AN787" s="60">
        <v>7.8041000000000004E-4</v>
      </c>
      <c r="AO787" s="60">
        <v>7.7050999999999997E-4</v>
      </c>
      <c r="AP787" s="60">
        <v>7.6061E-4</v>
      </c>
      <c r="AQ787" s="60">
        <v>7.5073999999999996E-4</v>
      </c>
      <c r="AR787" s="60">
        <v>7.4087999999999997E-4</v>
      </c>
      <c r="AS787" s="60">
        <v>7.3101000000000004E-4</v>
      </c>
      <c r="AT787" s="60">
        <v>6.7371E-4</v>
      </c>
      <c r="AU787" s="60">
        <v>6.3781999999999999E-4</v>
      </c>
      <c r="AV787" s="60">
        <v>6.2927999999999997E-4</v>
      </c>
      <c r="AW787" s="60">
        <v>6.2067999999999997E-4</v>
      </c>
      <c r="AX787" s="60">
        <v>6.1202999999999995E-4</v>
      </c>
      <c r="AY787" s="60">
        <v>6.0333999999999995E-4</v>
      </c>
      <c r="AZ787" s="60">
        <v>5.7176999999999998E-4</v>
      </c>
      <c r="BA787" s="60">
        <v>5.6369000000000005E-4</v>
      </c>
      <c r="BB787" s="60">
        <v>5.5248000000000005E-4</v>
      </c>
      <c r="BC787" s="60">
        <v>5.507E-4</v>
      </c>
      <c r="BD787" s="60">
        <v>5.4891E-4</v>
      </c>
      <c r="BE787" s="60">
        <v>5.2667999999999997E-4</v>
      </c>
      <c r="BF787" s="60">
        <v>5.2568000000000005E-4</v>
      </c>
      <c r="BG787" s="60">
        <v>5.2391000000000004E-4</v>
      </c>
      <c r="BH787" s="60">
        <v>5.2211E-4</v>
      </c>
      <c r="BI787" s="60">
        <v>5.2028000000000003E-4</v>
      </c>
      <c r="BJ787" s="60">
        <v>4.9974999999999998E-4</v>
      </c>
      <c r="BK787" s="60">
        <v>4.8053000000000001E-4</v>
      </c>
      <c r="BL787" s="60">
        <v>4.7897E-4</v>
      </c>
      <c r="BM787" s="60">
        <v>4.7736000000000002E-4</v>
      </c>
      <c r="BN787" s="60">
        <v>4.7571000000000001E-4</v>
      </c>
      <c r="BO787" s="60">
        <v>4.7372000000000001E-4</v>
      </c>
      <c r="BP787" s="60">
        <v>4.7168999999999998E-4</v>
      </c>
      <c r="BQ787" s="60">
        <v>4.5378999999999998E-4</v>
      </c>
      <c r="BR787" s="60">
        <v>4.5155999999999999E-4</v>
      </c>
      <c r="BS787" s="60">
        <v>4.4933000000000001E-4</v>
      </c>
      <c r="BT787" s="60">
        <v>4.4471000000000002E-4</v>
      </c>
      <c r="BU787" s="60">
        <v>4.3979000000000002E-4</v>
      </c>
      <c r="BV787" s="60">
        <v>4.349E-4</v>
      </c>
      <c r="BW787" s="60">
        <v>4.3002999999999997E-4</v>
      </c>
      <c r="BX787" s="60">
        <v>4.2520999999999998E-4</v>
      </c>
      <c r="BY787" s="60">
        <v>4.2041000000000002E-4</v>
      </c>
      <c r="BZ787" s="60">
        <v>4.1565999999999999E-4</v>
      </c>
      <c r="CA787" s="60">
        <v>4.1093999999999999E-4</v>
      </c>
      <c r="CB787" s="60">
        <v>4.0698999999999998E-4</v>
      </c>
      <c r="CC787" s="60">
        <v>3.8994000000000002E-4</v>
      </c>
      <c r="CD787" s="60">
        <v>3.8628000000000002E-4</v>
      </c>
      <c r="CE787" s="60">
        <v>3.8264000000000001E-4</v>
      </c>
      <c r="CF787" s="60">
        <v>3.7901999999999999E-4</v>
      </c>
      <c r="CG787" s="60">
        <v>3.7542000000000001E-4</v>
      </c>
      <c r="CH787" s="60">
        <v>3.7217000000000001E-4</v>
      </c>
      <c r="CI787" s="60">
        <v>3.6893000000000001E-4</v>
      </c>
      <c r="CJ787" s="60">
        <v>3.6547000000000001E-4</v>
      </c>
      <c r="CK787" s="60">
        <v>3.6204E-4</v>
      </c>
      <c r="CL787" s="60">
        <v>3.5862999999999997E-4</v>
      </c>
      <c r="CM787" s="60">
        <v>3.5524999999999999E-4</v>
      </c>
      <c r="CN787" s="60">
        <v>3.5183000000000002E-4</v>
      </c>
      <c r="CO787" s="60">
        <v>1.9121000000000001E-4</v>
      </c>
      <c r="CP787" s="60">
        <v>1.9133E-4</v>
      </c>
      <c r="CQ787" s="60">
        <v>1.9147000000000001E-4</v>
      </c>
      <c r="CR787" s="60">
        <v>1.9160999999999999E-4</v>
      </c>
      <c r="CS787" s="60">
        <v>1.9175E-4</v>
      </c>
      <c r="CT787" s="60">
        <v>1.9185E-4</v>
      </c>
      <c r="CU787" s="60">
        <v>1.9191E-4</v>
      </c>
      <c r="CV787" s="60">
        <v>1.9191999999999999E-4</v>
      </c>
      <c r="CW787" s="60">
        <v>1.9188000000000001E-4</v>
      </c>
      <c r="CX787" s="60">
        <v>1.9178000000000001E-4</v>
      </c>
      <c r="CY787" s="60">
        <v>1.6322E-4</v>
      </c>
      <c r="CZ787" s="60">
        <v>1.6203999999999999E-4</v>
      </c>
      <c r="DA787" s="60">
        <v>1.6087999999999999E-4</v>
      </c>
      <c r="DB787" s="60">
        <v>1.5976E-4</v>
      </c>
      <c r="DC787" s="60">
        <v>1.5870000000000001E-4</v>
      </c>
      <c r="DD787" s="60">
        <v>1.5747999999999999E-4</v>
      </c>
      <c r="DE787" s="60">
        <v>1.5652999999999999E-4</v>
      </c>
      <c r="DF787" s="60">
        <v>1.5579E-4</v>
      </c>
      <c r="DG787" s="60">
        <v>1.5538999999999999E-4</v>
      </c>
      <c r="DH787" s="60">
        <v>1.3548999999999999E-4</v>
      </c>
      <c r="DI787" s="60">
        <v>1.3464E-4</v>
      </c>
      <c r="DJ787" s="60">
        <v>1.3401E-4</v>
      </c>
      <c r="DK787" s="60">
        <v>1.3354999999999999E-4</v>
      </c>
      <c r="DL787" s="60">
        <v>1.3325000000000001E-4</v>
      </c>
      <c r="DM787" s="60">
        <v>1.3311E-4</v>
      </c>
      <c r="DN787" s="60">
        <v>1.3318E-4</v>
      </c>
      <c r="DO787" s="60">
        <v>1.3346000000000001E-4</v>
      </c>
      <c r="DP787" s="60">
        <v>1.3396E-4</v>
      </c>
      <c r="DQ787" s="60">
        <v>1.3468E-4</v>
      </c>
      <c r="DR787" s="60">
        <v>1.3554999999999999E-4</v>
      </c>
      <c r="DS787" s="60">
        <v>1.3664999999999999E-4</v>
      </c>
      <c r="DT787" s="60">
        <v>1.3791000000000001E-4</v>
      </c>
      <c r="DU787" s="60">
        <v>1.3928000000000001E-4</v>
      </c>
      <c r="DV787" s="60">
        <v>1.4075000000000001E-4</v>
      </c>
      <c r="DW787" s="60">
        <v>1.4228999999999999E-4</v>
      </c>
      <c r="DX787" s="60">
        <v>1.4386999999999999E-4</v>
      </c>
      <c r="DY787" s="60">
        <v>1.4521E-4</v>
      </c>
      <c r="DZ787" s="60">
        <v>1.4653999999999999E-4</v>
      </c>
      <c r="EA787" s="60">
        <v>1.4798E-4</v>
      </c>
      <c r="EB787" s="60">
        <v>1.4919E-4</v>
      </c>
      <c r="EC787" s="60">
        <v>1.5039E-4</v>
      </c>
      <c r="ED787" s="60">
        <v>1.5144999999999999E-4</v>
      </c>
      <c r="EE787" s="60">
        <v>1.5233E-4</v>
      </c>
      <c r="EF787" s="60">
        <v>1.5305000000000001E-4</v>
      </c>
      <c r="EG787" s="60">
        <v>1.5359999999999999E-4</v>
      </c>
      <c r="EH787" s="60">
        <v>1.54E-4</v>
      </c>
      <c r="EI787" s="60">
        <v>1.5430000000000001E-4</v>
      </c>
      <c r="EJ787" s="60">
        <v>1.5458E-4</v>
      </c>
      <c r="EK787" s="60">
        <v>1.5493000000000001E-4</v>
      </c>
      <c r="EL787" s="60">
        <v>1.5552E-4</v>
      </c>
      <c r="EM787" s="60">
        <v>1.5735E-4</v>
      </c>
      <c r="EN787" s="60">
        <v>1.6098999999999999E-4</v>
      </c>
      <c r="EO787" s="60">
        <v>1.6501999999999999E-4</v>
      </c>
      <c r="EP787" s="60">
        <v>1.7094000000000001E-4</v>
      </c>
      <c r="EQ787" s="60">
        <v>1.7937000000000001E-4</v>
      </c>
      <c r="ER787" s="60">
        <v>1.9111E-4</v>
      </c>
      <c r="ES787" s="60">
        <v>2.1499999999999999E-4</v>
      </c>
      <c r="ET787" s="60">
        <v>2.5028000000000002E-4</v>
      </c>
      <c r="EU787" s="60">
        <v>3.1224999999999997E-4</v>
      </c>
      <c r="EV787" s="60">
        <v>4.0381E-4</v>
      </c>
      <c r="EW787" s="60">
        <v>5.3549000000000001E-4</v>
      </c>
      <c r="EX787" s="60">
        <v>7.2055999999999997E-4</v>
      </c>
      <c r="EY787" s="60">
        <v>9.7543E-4</v>
      </c>
      <c r="EZ787" s="60">
        <v>1.32029E-3</v>
      </c>
      <c r="FA787" s="60">
        <v>1.7796699999999999E-3</v>
      </c>
      <c r="FB787" s="60">
        <v>2.3832800000000002E-3</v>
      </c>
      <c r="FC787" s="60">
        <v>3.1670399999999999E-3</v>
      </c>
      <c r="FD787" s="60">
        <v>4.17439E-3</v>
      </c>
      <c r="FE787" s="60">
        <v>5.4579800000000003E-3</v>
      </c>
      <c r="FF787" s="60">
        <v>7.0817900000000001E-3</v>
      </c>
      <c r="FG787" s="60">
        <v>8.8945699999999992E-3</v>
      </c>
      <c r="FH787" s="60">
        <v>1.11132E-2</v>
      </c>
      <c r="FI787" s="60">
        <v>1.381987E-2</v>
      </c>
      <c r="FJ787" s="60">
        <v>1.711352E-2</v>
      </c>
      <c r="FK787" s="60">
        <v>2.1113349999999999E-2</v>
      </c>
      <c r="FL787" s="60">
        <v>2.5962909999999999E-2</v>
      </c>
      <c r="FM787" s="60">
        <v>3.1834929999999997E-2</v>
      </c>
      <c r="FN787" s="60">
        <v>3.893667E-2</v>
      </c>
      <c r="FO787" s="60">
        <v>4.5411970000000003E-2</v>
      </c>
      <c r="FP787" s="60">
        <v>5.2906189999999999E-2</v>
      </c>
      <c r="FQ787" s="60">
        <v>6.045859E-2</v>
      </c>
      <c r="FR787" s="60">
        <v>6.9037769999999998E-2</v>
      </c>
      <c r="FS787" s="60">
        <v>7.8778089999999995E-2</v>
      </c>
      <c r="FT787" s="60">
        <v>8.9829690000000004E-2</v>
      </c>
      <c r="FU787" s="60">
        <v>0.10236000000000001</v>
      </c>
      <c r="FV787" s="60">
        <v>0.11655471000000001</v>
      </c>
      <c r="FW787" s="60">
        <v>0.13261932000000001</v>
      </c>
      <c r="FX787" s="60">
        <v>0.15077990999999999</v>
      </c>
      <c r="FY787" s="60">
        <v>0.17128424</v>
      </c>
      <c r="FZ787" s="60">
        <v>0.19440233000000001</v>
      </c>
      <c r="GA787" s="60">
        <v>0.22042700000000001</v>
      </c>
      <c r="GB787" s="60">
        <v>0.24967381</v>
      </c>
      <c r="GC787" s="60">
        <v>0.28248071000000002</v>
      </c>
      <c r="GD787" s="60">
        <v>0.31920730000000003</v>
      </c>
      <c r="GE787" s="60">
        <v>0.36023321000000003</v>
      </c>
      <c r="GF787" s="60">
        <v>0.40595619999999999</v>
      </c>
      <c r="GG787" s="60">
        <v>0.47597739999999999</v>
      </c>
      <c r="GH787" s="60">
        <v>0.54280662000000002</v>
      </c>
      <c r="GI787" s="60">
        <v>0.61757280000000003</v>
      </c>
      <c r="GJ787" s="60">
        <v>0.66799790000000003</v>
      </c>
      <c r="GK787" s="60">
        <v>0.7913076</v>
      </c>
      <c r="GL787" s="60">
        <v>0.98407453</v>
      </c>
      <c r="GM787" s="60">
        <v>1.215382</v>
      </c>
      <c r="GN787" s="60">
        <v>1.4637990000000001</v>
      </c>
      <c r="GO787" s="60">
        <v>1.7433601999999999</v>
      </c>
      <c r="GP787" s="60">
        <v>2.0990549999999999</v>
      </c>
      <c r="GQ787" s="60">
        <v>2.4871490000000001</v>
      </c>
      <c r="GR787" s="60">
        <v>2.8996200000000001</v>
      </c>
      <c r="GS787" s="60">
        <v>3.3258559999999999</v>
      </c>
    </row>
    <row r="788" spans="1:201" x14ac:dyDescent="0.2">
      <c r="A788" s="70">
        <v>42229.340196759258</v>
      </c>
      <c r="B788" s="60">
        <v>0</v>
      </c>
      <c r="C788" s="60">
        <v>5.1340999999999995E-4</v>
      </c>
      <c r="D788" s="60">
        <v>6.1538000000000001E-4</v>
      </c>
      <c r="E788" s="60">
        <v>6.2330999999999997E-4</v>
      </c>
      <c r="F788" s="60">
        <v>6.2914999999999998E-4</v>
      </c>
      <c r="G788" s="60">
        <v>7.3656000000000004E-4</v>
      </c>
      <c r="H788" s="60">
        <v>8.3666999999999997E-4</v>
      </c>
      <c r="I788" s="60">
        <v>9.2973999999999997E-4</v>
      </c>
      <c r="J788" s="60">
        <v>1.0160600000000001E-3</v>
      </c>
      <c r="K788" s="60">
        <v>9.2303000000000003E-4</v>
      </c>
      <c r="L788" s="60">
        <v>9.7673000000000009E-4</v>
      </c>
      <c r="M788" s="60">
        <v>8.8865999999999999E-4</v>
      </c>
      <c r="N788" s="60">
        <v>9.2400999999999996E-4</v>
      </c>
      <c r="O788" s="60">
        <v>9.5710999999999995E-4</v>
      </c>
      <c r="P788" s="60">
        <v>9.8806000000000002E-4</v>
      </c>
      <c r="Q788" s="60">
        <v>1.03363E-3</v>
      </c>
      <c r="R788" s="60">
        <v>1.0743E-3</v>
      </c>
      <c r="S788" s="60">
        <v>1.11038E-3</v>
      </c>
      <c r="T788" s="60">
        <v>1.1421599999999999E-3</v>
      </c>
      <c r="U788" s="60">
        <v>1.0351900000000001E-3</v>
      </c>
      <c r="V788" s="60">
        <v>9.6215999999999999E-4</v>
      </c>
      <c r="W788" s="60">
        <v>9.7675999999999991E-4</v>
      </c>
      <c r="X788" s="60">
        <v>9.8955000000000006E-4</v>
      </c>
      <c r="Y788" s="60">
        <v>1.0006100000000001E-3</v>
      </c>
      <c r="Z788" s="60">
        <v>1.01005E-3</v>
      </c>
      <c r="AA788" s="60">
        <v>1.01797E-3</v>
      </c>
      <c r="AB788" s="60">
        <v>1.02446E-3</v>
      </c>
      <c r="AC788" s="60">
        <v>1.0296299999999999E-3</v>
      </c>
      <c r="AD788" s="60">
        <v>9.5195999999999996E-4</v>
      </c>
      <c r="AE788" s="60">
        <v>9.5354000000000001E-4</v>
      </c>
      <c r="AF788" s="60">
        <v>9.4209000000000003E-4</v>
      </c>
      <c r="AG788" s="60">
        <v>9.2962999999999997E-4</v>
      </c>
      <c r="AH788" s="60">
        <v>9.1629999999999999E-4</v>
      </c>
      <c r="AI788" s="60">
        <v>9.0224999999999995E-4</v>
      </c>
      <c r="AJ788" s="60">
        <v>8.8756999999999996E-4</v>
      </c>
      <c r="AK788" s="60">
        <v>8.7237000000000002E-4</v>
      </c>
      <c r="AL788" s="60">
        <v>8.0017E-4</v>
      </c>
      <c r="AM788" s="60">
        <v>7.9031999999999995E-4</v>
      </c>
      <c r="AN788" s="60">
        <v>7.8041000000000004E-4</v>
      </c>
      <c r="AO788" s="60">
        <v>7.7046999999999999E-4</v>
      </c>
      <c r="AP788" s="60">
        <v>7.6053000000000004E-4</v>
      </c>
      <c r="AQ788" s="60">
        <v>7.5062000000000002E-4</v>
      </c>
      <c r="AR788" s="60">
        <v>7.4072999999999999E-4</v>
      </c>
      <c r="AS788" s="60">
        <v>7.3083000000000002E-4</v>
      </c>
      <c r="AT788" s="60">
        <v>6.7358000000000001E-4</v>
      </c>
      <c r="AU788" s="60">
        <v>6.3770000000000005E-4</v>
      </c>
      <c r="AV788" s="60">
        <v>6.2914999999999998E-4</v>
      </c>
      <c r="AW788" s="60">
        <v>6.2056000000000004E-4</v>
      </c>
      <c r="AX788" s="60">
        <v>6.1191000000000001E-4</v>
      </c>
      <c r="AY788" s="60">
        <v>6.0322000000000001E-4</v>
      </c>
      <c r="AZ788" s="60">
        <v>5.7167000000000003E-4</v>
      </c>
      <c r="BA788" s="60">
        <v>5.6358999999999999E-4</v>
      </c>
      <c r="BB788" s="60">
        <v>5.5239000000000004E-4</v>
      </c>
      <c r="BC788" s="60">
        <v>5.5062000000000004E-4</v>
      </c>
      <c r="BD788" s="60">
        <v>5.4883000000000004E-4</v>
      </c>
      <c r="BE788" s="60">
        <v>5.2662E-4</v>
      </c>
      <c r="BF788" s="60">
        <v>5.2561999999999997E-4</v>
      </c>
      <c r="BG788" s="60">
        <v>5.2386000000000002E-4</v>
      </c>
      <c r="BH788" s="60">
        <v>5.2207000000000002E-4</v>
      </c>
      <c r="BI788" s="60">
        <v>5.2024999999999999E-4</v>
      </c>
      <c r="BJ788" s="60">
        <v>4.9974999999999998E-4</v>
      </c>
      <c r="BK788" s="60">
        <v>4.8056999999999999E-4</v>
      </c>
      <c r="BL788" s="60">
        <v>4.7901999999999998E-4</v>
      </c>
      <c r="BM788" s="60">
        <v>4.7741999999999999E-4</v>
      </c>
      <c r="BN788" s="60">
        <v>4.7579000000000002E-4</v>
      </c>
      <c r="BO788" s="60">
        <v>4.7382000000000001E-4</v>
      </c>
      <c r="BP788" s="60">
        <v>4.7179999999999998E-4</v>
      </c>
      <c r="BQ788" s="60">
        <v>4.5392000000000002E-4</v>
      </c>
      <c r="BR788" s="60">
        <v>4.5169999999999997E-4</v>
      </c>
      <c r="BS788" s="60">
        <v>4.4946999999999999E-4</v>
      </c>
      <c r="BT788" s="60">
        <v>4.4485E-4</v>
      </c>
      <c r="BU788" s="60">
        <v>4.3993E-4</v>
      </c>
      <c r="BV788" s="60">
        <v>4.3502999999999999E-4</v>
      </c>
      <c r="BW788" s="60">
        <v>4.3017000000000001E-4</v>
      </c>
      <c r="BX788" s="60">
        <v>4.2534000000000002E-4</v>
      </c>
      <c r="BY788" s="60">
        <v>4.2055E-4</v>
      </c>
      <c r="BZ788" s="60">
        <v>4.1578999999999997E-4</v>
      </c>
      <c r="CA788" s="60">
        <v>4.1106999999999998E-4</v>
      </c>
      <c r="CB788" s="60">
        <v>4.0712000000000002E-4</v>
      </c>
      <c r="CC788" s="60">
        <v>3.9008000000000001E-4</v>
      </c>
      <c r="CD788" s="60">
        <v>3.8642E-4</v>
      </c>
      <c r="CE788" s="60">
        <v>3.8277999999999999E-4</v>
      </c>
      <c r="CF788" s="60">
        <v>3.7914999999999997E-4</v>
      </c>
      <c r="CG788" s="60">
        <v>3.7554999999999999E-4</v>
      </c>
      <c r="CH788" s="60">
        <v>3.7229E-4</v>
      </c>
      <c r="CI788" s="60">
        <v>3.6905E-4</v>
      </c>
      <c r="CJ788" s="60">
        <v>3.6559E-4</v>
      </c>
      <c r="CK788" s="60">
        <v>3.6215999999999999E-4</v>
      </c>
      <c r="CL788" s="60">
        <v>3.5874000000000002E-4</v>
      </c>
      <c r="CM788" s="60">
        <v>3.5535999999999999E-4</v>
      </c>
      <c r="CN788" s="60">
        <v>3.5192999999999997E-4</v>
      </c>
      <c r="CO788" s="60">
        <v>1.9113999999999999E-4</v>
      </c>
      <c r="CP788" s="60">
        <v>1.9124999999999999E-4</v>
      </c>
      <c r="CQ788" s="60">
        <v>1.9138E-4</v>
      </c>
      <c r="CR788" s="60">
        <v>1.9153E-4</v>
      </c>
      <c r="CS788" s="60">
        <v>1.9165999999999999E-4</v>
      </c>
      <c r="CT788" s="60">
        <v>1.9178000000000001E-4</v>
      </c>
      <c r="CU788" s="60">
        <v>1.9184000000000001E-4</v>
      </c>
      <c r="CV788" s="60">
        <v>1.9186999999999999E-4</v>
      </c>
      <c r="CW788" s="60">
        <v>1.9185E-4</v>
      </c>
      <c r="CX788" s="60">
        <v>1.9176999999999999E-4</v>
      </c>
      <c r="CY788" s="60">
        <v>1.6354999999999999E-4</v>
      </c>
      <c r="CZ788" s="60">
        <v>1.6237000000000001E-4</v>
      </c>
      <c r="DA788" s="60">
        <v>1.6119999999999999E-4</v>
      </c>
      <c r="DB788" s="60">
        <v>1.6007E-4</v>
      </c>
      <c r="DC788" s="60">
        <v>1.5898999999999999E-4</v>
      </c>
      <c r="DD788" s="60">
        <v>1.5773999999999999E-4</v>
      </c>
      <c r="DE788" s="60">
        <v>1.5674999999999999E-4</v>
      </c>
      <c r="DF788" s="60">
        <v>1.5595999999999999E-4</v>
      </c>
      <c r="DG788" s="60">
        <v>1.5551000000000001E-4</v>
      </c>
      <c r="DH788" s="60">
        <v>1.3573E-4</v>
      </c>
      <c r="DI788" s="60">
        <v>1.3481999999999999E-4</v>
      </c>
      <c r="DJ788" s="60">
        <v>1.3414000000000001E-4</v>
      </c>
      <c r="DK788" s="60">
        <v>1.3365E-4</v>
      </c>
      <c r="DL788" s="60">
        <v>1.3331000000000001E-4</v>
      </c>
      <c r="DM788" s="60">
        <v>1.3312999999999999E-4</v>
      </c>
      <c r="DN788" s="60">
        <v>1.3315000000000001E-4</v>
      </c>
      <c r="DO788" s="60">
        <v>1.3338E-4</v>
      </c>
      <c r="DP788" s="60">
        <v>1.3383000000000001E-4</v>
      </c>
      <c r="DQ788" s="60">
        <v>1.3449999999999999E-4</v>
      </c>
      <c r="DR788" s="60">
        <v>1.3532E-4</v>
      </c>
      <c r="DS788" s="60">
        <v>1.3638999999999999E-4</v>
      </c>
      <c r="DT788" s="60">
        <v>1.3761000000000001E-4</v>
      </c>
      <c r="DU788" s="60">
        <v>1.3894999999999999E-4</v>
      </c>
      <c r="DV788" s="60">
        <v>1.404E-4</v>
      </c>
      <c r="DW788" s="60">
        <v>1.4192E-4</v>
      </c>
      <c r="DX788" s="60">
        <v>1.4349E-4</v>
      </c>
      <c r="DY788" s="60">
        <v>1.4483000000000001E-4</v>
      </c>
      <c r="DZ788" s="60">
        <v>1.4616999999999999E-4</v>
      </c>
      <c r="EA788" s="60">
        <v>1.4762E-4</v>
      </c>
      <c r="EB788" s="60">
        <v>1.4885000000000001E-4</v>
      </c>
      <c r="EC788" s="60">
        <v>1.5008E-4</v>
      </c>
      <c r="ED788" s="60">
        <v>1.5117E-4</v>
      </c>
      <c r="EE788" s="60">
        <v>1.5208999999999999E-4</v>
      </c>
      <c r="EF788" s="60">
        <v>1.5285E-4</v>
      </c>
      <c r="EG788" s="60">
        <v>1.5343999999999999E-4</v>
      </c>
      <c r="EH788" s="60">
        <v>1.5386999999999999E-4</v>
      </c>
      <c r="EI788" s="60">
        <v>1.5420000000000001E-4</v>
      </c>
      <c r="EJ788" s="60">
        <v>1.5448E-4</v>
      </c>
      <c r="EK788" s="60">
        <v>1.5482000000000001E-4</v>
      </c>
      <c r="EL788" s="60">
        <v>1.5536E-4</v>
      </c>
      <c r="EM788" s="60">
        <v>1.5702000000000001E-4</v>
      </c>
      <c r="EN788" s="60">
        <v>1.6037000000000001E-4</v>
      </c>
      <c r="EO788" s="60">
        <v>1.6409000000000001E-4</v>
      </c>
      <c r="EP788" s="60">
        <v>1.6958000000000001E-4</v>
      </c>
      <c r="EQ788" s="60">
        <v>1.7745E-4</v>
      </c>
      <c r="ER788" s="60">
        <v>1.8845E-4</v>
      </c>
      <c r="ES788" s="60">
        <v>2.1095E-4</v>
      </c>
      <c r="ET788" s="60">
        <v>2.4431000000000002E-4</v>
      </c>
      <c r="EU788" s="60">
        <v>3.0315000000000002E-4</v>
      </c>
      <c r="EV788" s="60">
        <v>3.904E-4</v>
      </c>
      <c r="EW788" s="60">
        <v>5.1625E-4</v>
      </c>
      <c r="EX788" s="60">
        <v>6.9355999999999997E-4</v>
      </c>
      <c r="EY788" s="60">
        <v>9.3833000000000002E-4</v>
      </c>
      <c r="EZ788" s="60">
        <v>1.27019E-3</v>
      </c>
      <c r="FA788" s="60">
        <v>1.7130299999999999E-3</v>
      </c>
      <c r="FB788" s="60">
        <v>2.29583E-3</v>
      </c>
      <c r="FC788" s="60">
        <v>3.0535800000000002E-3</v>
      </c>
      <c r="FD788" s="60">
        <v>4.0286000000000002E-3</v>
      </c>
      <c r="FE788" s="60">
        <v>5.2721499999999998E-3</v>
      </c>
      <c r="FF788" s="60">
        <v>6.8465000000000002E-3</v>
      </c>
      <c r="FG788" s="60">
        <v>8.6050799999999993E-3</v>
      </c>
      <c r="FH788" s="60">
        <v>1.075827E-2</v>
      </c>
      <c r="FI788" s="60">
        <v>1.3385910000000001E-2</v>
      </c>
      <c r="FJ788" s="60">
        <v>1.6584100000000001E-2</v>
      </c>
      <c r="FK788" s="60">
        <v>2.046856E-2</v>
      </c>
      <c r="FL788" s="60">
        <v>2.5178659999999999E-2</v>
      </c>
      <c r="FM788" s="60">
        <v>3.0882070000000001E-2</v>
      </c>
      <c r="FN788" s="60">
        <v>3.7780040000000001E-2</v>
      </c>
      <c r="FO788" s="60">
        <v>4.4068669999999997E-2</v>
      </c>
      <c r="FP788" s="60">
        <v>5.1346700000000002E-2</v>
      </c>
      <c r="FQ788" s="60">
        <v>5.8681190000000001E-2</v>
      </c>
      <c r="FR788" s="60">
        <v>6.7012849999999999E-2</v>
      </c>
      <c r="FS788" s="60">
        <v>7.6472219999999994E-2</v>
      </c>
      <c r="FT788" s="60">
        <v>8.7205439999999995E-2</v>
      </c>
      <c r="FU788" s="60">
        <v>9.9375379999999999E-2</v>
      </c>
      <c r="FV788" s="60">
        <v>0.113163</v>
      </c>
      <c r="FW788" s="60">
        <v>0.12876853999999999</v>
      </c>
      <c r="FX788" s="60">
        <v>0.14641261999999999</v>
      </c>
      <c r="FY788" s="60">
        <v>0.16633713</v>
      </c>
      <c r="FZ788" s="60">
        <v>0.1888061</v>
      </c>
      <c r="GA788" s="60">
        <v>0.21410599999999999</v>
      </c>
      <c r="GB788" s="60">
        <v>0.24254609999999999</v>
      </c>
      <c r="GC788" s="60">
        <v>0.27445799999999998</v>
      </c>
      <c r="GD788" s="60">
        <v>0.31019492999999998</v>
      </c>
      <c r="GE788" s="60">
        <v>0.35013070000000002</v>
      </c>
      <c r="GF788" s="60">
        <v>0.39465749999999999</v>
      </c>
      <c r="GG788" s="60">
        <v>0.46289074000000002</v>
      </c>
      <c r="GH788" s="60">
        <v>0.52805203000000001</v>
      </c>
      <c r="GI788" s="60">
        <v>0.60099864000000003</v>
      </c>
      <c r="GJ788" s="60">
        <v>0.65021629999999997</v>
      </c>
      <c r="GK788" s="60">
        <v>0.77069500000000002</v>
      </c>
      <c r="GL788" s="60">
        <v>0.95932890000000004</v>
      </c>
      <c r="GM788" s="60">
        <v>1.1860733000000001</v>
      </c>
      <c r="GN788" s="60">
        <v>1.4300189999999999</v>
      </c>
      <c r="GO788" s="60">
        <v>1.7050734000000001</v>
      </c>
      <c r="GP788" s="60">
        <v>2.0558784000000001</v>
      </c>
      <c r="GQ788" s="60">
        <v>2.4396483</v>
      </c>
      <c r="GR788" s="60">
        <v>2.8487110000000002</v>
      </c>
      <c r="GS788" s="60">
        <v>3.2727979999999999</v>
      </c>
    </row>
    <row r="789" spans="1:201" x14ac:dyDescent="0.2">
      <c r="A789" s="70">
        <v>42229.35019675926</v>
      </c>
      <c r="B789" s="60">
        <v>0</v>
      </c>
      <c r="C789" s="60">
        <v>5.1362999999999995E-4</v>
      </c>
      <c r="D789" s="60">
        <v>6.1563000000000004E-4</v>
      </c>
      <c r="E789" s="60">
        <v>6.2356E-4</v>
      </c>
      <c r="F789" s="60">
        <v>6.2943999999999999E-4</v>
      </c>
      <c r="G789" s="60">
        <v>7.3689999999999997E-4</v>
      </c>
      <c r="H789" s="60">
        <v>8.3704999999999999E-4</v>
      </c>
      <c r="I789" s="60">
        <v>9.3015999999999997E-4</v>
      </c>
      <c r="J789" s="60">
        <v>1.0165199999999999E-3</v>
      </c>
      <c r="K789" s="60">
        <v>9.2349999999999995E-4</v>
      </c>
      <c r="L789" s="60">
        <v>9.7722999999999994E-4</v>
      </c>
      <c r="M789" s="60">
        <v>8.8915000000000001E-4</v>
      </c>
      <c r="N789" s="60">
        <v>9.2451999999999996E-4</v>
      </c>
      <c r="O789" s="60">
        <v>9.5764000000000005E-4</v>
      </c>
      <c r="P789" s="60">
        <v>9.8861000000000001E-4</v>
      </c>
      <c r="Q789" s="60">
        <v>1.0342000000000001E-3</v>
      </c>
      <c r="R789" s="60">
        <v>1.07489E-3</v>
      </c>
      <c r="S789" s="60">
        <v>1.1109799999999999E-3</v>
      </c>
      <c r="T789" s="60">
        <v>1.14277E-3</v>
      </c>
      <c r="U789" s="60">
        <v>1.03575E-3</v>
      </c>
      <c r="V789" s="60">
        <v>9.6272999999999997E-4</v>
      </c>
      <c r="W789" s="60">
        <v>9.7733E-4</v>
      </c>
      <c r="X789" s="60">
        <v>9.9010999999999999E-4</v>
      </c>
      <c r="Y789" s="60">
        <v>1.00117E-3</v>
      </c>
      <c r="Z789" s="60">
        <v>1.0106E-3</v>
      </c>
      <c r="AA789" s="60">
        <v>1.01851E-3</v>
      </c>
      <c r="AB789" s="60">
        <v>1.0249899999999999E-3</v>
      </c>
      <c r="AC789" s="60">
        <v>1.0301399999999999E-3</v>
      </c>
      <c r="AD789" s="60">
        <v>9.5244999999999998E-4</v>
      </c>
      <c r="AE789" s="60">
        <v>9.5401000000000004E-4</v>
      </c>
      <c r="AF789" s="60">
        <v>9.4249000000000004E-4</v>
      </c>
      <c r="AG789" s="60">
        <v>9.2995999999999997E-4</v>
      </c>
      <c r="AH789" s="60">
        <v>9.1657000000000001E-4</v>
      </c>
      <c r="AI789" s="60">
        <v>9.0244999999999995E-4</v>
      </c>
      <c r="AJ789" s="60">
        <v>8.8771E-4</v>
      </c>
      <c r="AK789" s="60">
        <v>8.7244999999999998E-4</v>
      </c>
      <c r="AL789" s="60">
        <v>8.0024999999999996E-4</v>
      </c>
      <c r="AM789" s="60">
        <v>7.9036000000000004E-4</v>
      </c>
      <c r="AN789" s="60">
        <v>7.8041000000000004E-4</v>
      </c>
      <c r="AO789" s="60">
        <v>7.7043999999999995E-4</v>
      </c>
      <c r="AP789" s="60">
        <v>7.6046000000000002E-4</v>
      </c>
      <c r="AQ789" s="60">
        <v>7.5051000000000002E-4</v>
      </c>
      <c r="AR789" s="60">
        <v>7.4058000000000001E-4</v>
      </c>
      <c r="AS789" s="60">
        <v>7.3065999999999995E-4</v>
      </c>
      <c r="AT789" s="60">
        <v>6.7345000000000003E-4</v>
      </c>
      <c r="AU789" s="60">
        <v>6.3756999999999996E-4</v>
      </c>
      <c r="AV789" s="60">
        <v>6.2903000000000004E-4</v>
      </c>
      <c r="AW789" s="60">
        <v>6.2043000000000005E-4</v>
      </c>
      <c r="AX789" s="60">
        <v>6.1178999999999997E-4</v>
      </c>
      <c r="AY789" s="60">
        <v>6.0309999999999997E-4</v>
      </c>
      <c r="AZ789" s="60">
        <v>5.7156999999999998E-4</v>
      </c>
      <c r="BA789" s="60">
        <v>5.6349999999999998E-4</v>
      </c>
      <c r="BB789" s="60">
        <v>5.5230000000000003E-4</v>
      </c>
      <c r="BC789" s="60">
        <v>5.5053999999999997E-4</v>
      </c>
      <c r="BD789" s="60">
        <v>5.4874999999999998E-4</v>
      </c>
      <c r="BE789" s="60">
        <v>5.2654999999999998E-4</v>
      </c>
      <c r="BF789" s="60">
        <v>5.2556E-4</v>
      </c>
      <c r="BG789" s="60">
        <v>5.2380999999999999E-4</v>
      </c>
      <c r="BH789" s="60">
        <v>5.2203000000000004E-4</v>
      </c>
      <c r="BI789" s="60">
        <v>5.2021000000000001E-4</v>
      </c>
      <c r="BJ789" s="60">
        <v>4.9974999999999998E-4</v>
      </c>
      <c r="BK789" s="60">
        <v>4.8060000000000003E-4</v>
      </c>
      <c r="BL789" s="60">
        <v>4.7906000000000001E-4</v>
      </c>
      <c r="BM789" s="60">
        <v>4.7748000000000002E-4</v>
      </c>
      <c r="BN789" s="60">
        <v>4.7586999999999998E-4</v>
      </c>
      <c r="BO789" s="60">
        <v>4.7390000000000003E-4</v>
      </c>
      <c r="BP789" s="60">
        <v>4.7189999999999998E-4</v>
      </c>
      <c r="BQ789" s="60">
        <v>4.5404000000000001E-4</v>
      </c>
      <c r="BR789" s="60">
        <v>4.5183000000000002E-4</v>
      </c>
      <c r="BS789" s="60">
        <v>4.4959999999999998E-4</v>
      </c>
      <c r="BT789" s="60">
        <v>4.4498999999999998E-4</v>
      </c>
      <c r="BU789" s="60">
        <v>4.4006999999999998E-4</v>
      </c>
      <c r="BV789" s="60">
        <v>4.3517000000000002E-4</v>
      </c>
      <c r="BW789" s="60">
        <v>4.3030999999999999E-4</v>
      </c>
      <c r="BX789" s="60">
        <v>4.2548E-4</v>
      </c>
      <c r="BY789" s="60">
        <v>4.2067999999999999E-4</v>
      </c>
      <c r="BZ789" s="60">
        <v>4.1592000000000002E-4</v>
      </c>
      <c r="CA789" s="60">
        <v>4.1120000000000002E-4</v>
      </c>
      <c r="CB789" s="60">
        <v>4.0724000000000001E-4</v>
      </c>
      <c r="CC789" s="60">
        <v>3.9022999999999998E-4</v>
      </c>
      <c r="CD789" s="60">
        <v>3.8655999999999999E-4</v>
      </c>
      <c r="CE789" s="60">
        <v>3.8290999999999998E-4</v>
      </c>
      <c r="CF789" s="60">
        <v>3.7929000000000001E-4</v>
      </c>
      <c r="CG789" s="60">
        <v>3.7567999999999998E-4</v>
      </c>
      <c r="CH789" s="60">
        <v>3.7241999999999999E-4</v>
      </c>
      <c r="CI789" s="60">
        <v>3.6917999999999999E-4</v>
      </c>
      <c r="CJ789" s="60">
        <v>3.6571999999999999E-4</v>
      </c>
      <c r="CK789" s="60">
        <v>3.6226999999999999E-4</v>
      </c>
      <c r="CL789" s="60">
        <v>3.5886000000000002E-4</v>
      </c>
      <c r="CM789" s="60">
        <v>3.5546999999999998E-4</v>
      </c>
      <c r="CN789" s="60">
        <v>3.5204000000000002E-4</v>
      </c>
      <c r="CO789" s="60">
        <v>1.9107E-4</v>
      </c>
      <c r="CP789" s="60">
        <v>1.9117E-4</v>
      </c>
      <c r="CQ789" s="60">
        <v>1.9129999999999999E-4</v>
      </c>
      <c r="CR789" s="60">
        <v>1.9144E-4</v>
      </c>
      <c r="CS789" s="60">
        <v>1.9158000000000001E-4</v>
      </c>
      <c r="CT789" s="60">
        <v>1.917E-4</v>
      </c>
      <c r="CU789" s="60">
        <v>1.9178000000000001E-4</v>
      </c>
      <c r="CV789" s="60">
        <v>1.9181999999999999E-4</v>
      </c>
      <c r="CW789" s="60">
        <v>1.9181999999999999E-4</v>
      </c>
      <c r="CX789" s="60">
        <v>1.9175999999999999E-4</v>
      </c>
      <c r="CY789" s="60">
        <v>1.6388000000000001E-4</v>
      </c>
      <c r="CZ789" s="60">
        <v>1.627E-4</v>
      </c>
      <c r="DA789" s="60">
        <v>1.6153000000000001E-4</v>
      </c>
      <c r="DB789" s="60">
        <v>1.6039E-4</v>
      </c>
      <c r="DC789" s="60">
        <v>1.5929E-4</v>
      </c>
      <c r="DD789" s="60">
        <v>1.5801000000000001E-4</v>
      </c>
      <c r="DE789" s="60">
        <v>1.5698E-4</v>
      </c>
      <c r="DF789" s="60">
        <v>1.5614000000000001E-4</v>
      </c>
      <c r="DG789" s="60">
        <v>1.5564999999999999E-4</v>
      </c>
      <c r="DH789" s="60">
        <v>1.36E-4</v>
      </c>
      <c r="DI789" s="60">
        <v>1.3501999999999999E-4</v>
      </c>
      <c r="DJ789" s="60">
        <v>1.3428999999999999E-4</v>
      </c>
      <c r="DK789" s="60">
        <v>1.3375E-4</v>
      </c>
      <c r="DL789" s="60">
        <v>1.3337000000000001E-4</v>
      </c>
      <c r="DM789" s="60">
        <v>1.3316000000000001E-4</v>
      </c>
      <c r="DN789" s="60">
        <v>1.3312999999999999E-4</v>
      </c>
      <c r="DO789" s="60">
        <v>1.3331000000000001E-4</v>
      </c>
      <c r="DP789" s="60">
        <v>1.3371999999999999E-4</v>
      </c>
      <c r="DQ789" s="60">
        <v>1.3433E-4</v>
      </c>
      <c r="DR789" s="60">
        <v>1.3511E-4</v>
      </c>
      <c r="DS789" s="60">
        <v>1.3613000000000001E-4</v>
      </c>
      <c r="DT789" s="60">
        <v>1.3731999999999999E-4</v>
      </c>
      <c r="DU789" s="60">
        <v>1.3862999999999999E-4</v>
      </c>
      <c r="DV789" s="60">
        <v>1.4004999999999999E-4</v>
      </c>
      <c r="DW789" s="60">
        <v>1.4155999999999999E-4</v>
      </c>
      <c r="DX789" s="60">
        <v>1.4312E-4</v>
      </c>
      <c r="DY789" s="60">
        <v>1.4446000000000001E-4</v>
      </c>
      <c r="DZ789" s="60">
        <v>1.4579E-4</v>
      </c>
      <c r="EA789" s="60">
        <v>1.4726E-4</v>
      </c>
      <c r="EB789" s="60">
        <v>1.485E-4</v>
      </c>
      <c r="EC789" s="60">
        <v>1.4976E-4</v>
      </c>
      <c r="ED789" s="60">
        <v>1.5087999999999999E-4</v>
      </c>
      <c r="EE789" s="60">
        <v>1.5184000000000001E-4</v>
      </c>
      <c r="EF789" s="60">
        <v>1.5264E-4</v>
      </c>
      <c r="EG789" s="60">
        <v>1.5327E-4</v>
      </c>
      <c r="EH789" s="60">
        <v>1.5374E-4</v>
      </c>
      <c r="EI789" s="60">
        <v>1.5409000000000001E-4</v>
      </c>
      <c r="EJ789" s="60">
        <v>1.5438999999999999E-4</v>
      </c>
      <c r="EK789" s="60">
        <v>1.5472000000000001E-4</v>
      </c>
      <c r="EL789" s="60">
        <v>1.5521E-4</v>
      </c>
      <c r="EM789" s="60">
        <v>1.5673E-4</v>
      </c>
      <c r="EN789" s="60">
        <v>1.5979000000000001E-4</v>
      </c>
      <c r="EO789" s="60">
        <v>1.6322999999999999E-4</v>
      </c>
      <c r="EP789" s="60">
        <v>1.6831999999999999E-4</v>
      </c>
      <c r="EQ789" s="60">
        <v>1.7566000000000001E-4</v>
      </c>
      <c r="ER789" s="60">
        <v>1.8594999999999999E-4</v>
      </c>
      <c r="ES789" s="60">
        <v>2.0713E-4</v>
      </c>
      <c r="ET789" s="60">
        <v>2.3866E-4</v>
      </c>
      <c r="EU789" s="60">
        <v>2.9451E-4</v>
      </c>
      <c r="EV789" s="60">
        <v>3.7761000000000001E-4</v>
      </c>
      <c r="EW789" s="60">
        <v>4.9784000000000004E-4</v>
      </c>
      <c r="EX789" s="60">
        <v>6.6768000000000003E-4</v>
      </c>
      <c r="EY789" s="60">
        <v>9.0268E-4</v>
      </c>
      <c r="EZ789" s="60">
        <v>1.2219399999999999E-3</v>
      </c>
      <c r="FA789" s="60">
        <v>1.64875E-3</v>
      </c>
      <c r="FB789" s="60">
        <v>2.2113499999999999E-3</v>
      </c>
      <c r="FC789" s="60">
        <v>2.9438400000000001E-3</v>
      </c>
      <c r="FD789" s="60">
        <v>3.8874500000000002E-3</v>
      </c>
      <c r="FE789" s="60">
        <v>5.0921100000000004E-3</v>
      </c>
      <c r="FF789" s="60">
        <v>6.6184099999999999E-3</v>
      </c>
      <c r="FG789" s="60">
        <v>8.3243299999999996E-3</v>
      </c>
      <c r="FH789" s="60">
        <v>1.041395E-2</v>
      </c>
      <c r="FI789" s="60">
        <v>1.296486E-2</v>
      </c>
      <c r="FJ789" s="60">
        <v>1.6070379999999999E-2</v>
      </c>
      <c r="FK789" s="60">
        <v>1.984288E-2</v>
      </c>
      <c r="FL789" s="60">
        <v>2.4417649999999999E-2</v>
      </c>
      <c r="FM789" s="60">
        <v>2.995749E-2</v>
      </c>
      <c r="FN789" s="60">
        <v>3.6657809999999999E-2</v>
      </c>
      <c r="FO789" s="60">
        <v>4.276543E-2</v>
      </c>
      <c r="FP789" s="60">
        <v>4.9833809999999999E-2</v>
      </c>
      <c r="FQ789" s="60">
        <v>5.6957010000000002E-2</v>
      </c>
      <c r="FR789" s="60">
        <v>6.5048599999999998E-2</v>
      </c>
      <c r="FS789" s="60">
        <v>7.4235519999999999E-2</v>
      </c>
      <c r="FT789" s="60">
        <v>8.4659869999999998E-2</v>
      </c>
      <c r="FU789" s="60">
        <v>9.6480200000000002E-2</v>
      </c>
      <c r="FV789" s="60">
        <v>0.10987271999999999</v>
      </c>
      <c r="FW789" s="60">
        <v>0.12503260999999999</v>
      </c>
      <c r="FX789" s="60">
        <v>0.1421751</v>
      </c>
      <c r="FY789" s="60">
        <v>0.16153629999999999</v>
      </c>
      <c r="FZ789" s="60">
        <v>0.18337423999999999</v>
      </c>
      <c r="GA789" s="60">
        <v>0.2079694</v>
      </c>
      <c r="GB789" s="60">
        <v>0.23562449999999999</v>
      </c>
      <c r="GC789" s="60">
        <v>0.26666489999999998</v>
      </c>
      <c r="GD789" s="60">
        <v>0.30143773000000001</v>
      </c>
      <c r="GE789" s="60">
        <v>0.34031060000000002</v>
      </c>
      <c r="GF789" s="60">
        <v>0.38367010000000001</v>
      </c>
      <c r="GG789" s="60">
        <v>0.45015660000000002</v>
      </c>
      <c r="GH789" s="60">
        <v>0.51368670999999999</v>
      </c>
      <c r="GI789" s="60">
        <v>0.58485160000000003</v>
      </c>
      <c r="GJ789" s="60">
        <v>0.63288619999999995</v>
      </c>
      <c r="GK789" s="60">
        <v>0.75058570000000002</v>
      </c>
      <c r="GL789" s="60">
        <v>0.9351505</v>
      </c>
      <c r="GM789" s="60">
        <v>1.1573869999999999</v>
      </c>
      <c r="GN789" s="60">
        <v>1.3968982000000001</v>
      </c>
      <c r="GO789" s="60">
        <v>1.6674629999999999</v>
      </c>
      <c r="GP789" s="60">
        <v>2.013363</v>
      </c>
      <c r="GQ789" s="60">
        <v>2.3927529999999999</v>
      </c>
      <c r="GR789" s="60">
        <v>2.798305</v>
      </c>
      <c r="GS789" s="60">
        <v>3.2200942000000001</v>
      </c>
    </row>
    <row r="790" spans="1:201" x14ac:dyDescent="0.2">
      <c r="A790" s="70">
        <v>42229.360196759262</v>
      </c>
      <c r="B790" s="60">
        <v>0</v>
      </c>
      <c r="C790" s="60">
        <v>5.1385999999999999E-4</v>
      </c>
      <c r="D790" s="60">
        <v>6.1589000000000001E-4</v>
      </c>
      <c r="E790" s="60">
        <v>6.2381000000000003E-4</v>
      </c>
      <c r="F790" s="60">
        <v>6.2974000000000005E-4</v>
      </c>
      <c r="G790" s="60">
        <v>7.3724000000000001E-4</v>
      </c>
      <c r="H790" s="60">
        <v>8.3741999999999996E-4</v>
      </c>
      <c r="I790" s="60">
        <v>9.3057999999999997E-4</v>
      </c>
      <c r="J790" s="60">
        <v>1.01698E-3</v>
      </c>
      <c r="K790" s="60">
        <v>9.2396999999999998E-4</v>
      </c>
      <c r="L790" s="60">
        <v>9.7773000000000001E-4</v>
      </c>
      <c r="M790" s="60">
        <v>8.8964000000000003E-4</v>
      </c>
      <c r="N790" s="60">
        <v>9.2502999999999997E-4</v>
      </c>
      <c r="O790" s="60">
        <v>9.5817999999999999E-4</v>
      </c>
      <c r="P790" s="60">
        <v>9.8916E-4</v>
      </c>
      <c r="Q790" s="60">
        <v>1.03477E-3</v>
      </c>
      <c r="R790" s="60">
        <v>1.07547E-3</v>
      </c>
      <c r="S790" s="60">
        <v>1.11158E-3</v>
      </c>
      <c r="T790" s="60">
        <v>1.14338E-3</v>
      </c>
      <c r="U790" s="60">
        <v>1.0363099999999999E-3</v>
      </c>
      <c r="V790" s="60">
        <v>9.6330000000000005E-4</v>
      </c>
      <c r="W790" s="60">
        <v>9.7790000000000008E-4</v>
      </c>
      <c r="X790" s="60">
        <v>9.9066999999999992E-4</v>
      </c>
      <c r="Y790" s="60">
        <v>1.00172E-3</v>
      </c>
      <c r="Z790" s="60">
        <v>1.0111499999999999E-3</v>
      </c>
      <c r="AA790" s="60">
        <v>1.0190500000000001E-3</v>
      </c>
      <c r="AB790" s="60">
        <v>1.02552E-3</v>
      </c>
      <c r="AC790" s="60">
        <v>1.0306499999999999E-3</v>
      </c>
      <c r="AD790" s="60">
        <v>9.5295000000000004E-4</v>
      </c>
      <c r="AE790" s="60">
        <v>9.5449E-4</v>
      </c>
      <c r="AF790" s="60">
        <v>9.4289999999999999E-4</v>
      </c>
      <c r="AG790" s="60">
        <v>9.3030000000000001E-4</v>
      </c>
      <c r="AH790" s="60">
        <v>9.1684999999999998E-4</v>
      </c>
      <c r="AI790" s="60">
        <v>9.0266000000000001E-4</v>
      </c>
      <c r="AJ790" s="60">
        <v>8.8785999999999997E-4</v>
      </c>
      <c r="AK790" s="60">
        <v>8.7253999999999999E-4</v>
      </c>
      <c r="AL790" s="60">
        <v>8.0033000000000003E-4</v>
      </c>
      <c r="AM790" s="60">
        <v>7.9040000000000002E-4</v>
      </c>
      <c r="AN790" s="60">
        <v>7.8041999999999999E-4</v>
      </c>
      <c r="AO790" s="60">
        <v>7.7041000000000002E-4</v>
      </c>
      <c r="AP790" s="60">
        <v>7.6040000000000005E-4</v>
      </c>
      <c r="AQ790" s="60">
        <v>7.5040999999999997E-4</v>
      </c>
      <c r="AR790" s="60">
        <v>7.4043999999999998E-4</v>
      </c>
      <c r="AS790" s="60">
        <v>7.3048999999999998E-4</v>
      </c>
      <c r="AT790" s="60">
        <v>6.7332000000000004E-4</v>
      </c>
      <c r="AU790" s="60">
        <v>6.3745999999999996E-4</v>
      </c>
      <c r="AV790" s="60">
        <v>6.2890999999999999E-4</v>
      </c>
      <c r="AW790" s="60">
        <v>6.2031E-4</v>
      </c>
      <c r="AX790" s="60">
        <v>6.1165999999999998E-4</v>
      </c>
      <c r="AY790" s="60">
        <v>6.0296999999999998E-4</v>
      </c>
      <c r="AZ790" s="60">
        <v>5.7147000000000003E-4</v>
      </c>
      <c r="BA790" s="60">
        <v>5.6340000000000003E-4</v>
      </c>
      <c r="BB790" s="60">
        <v>5.5221000000000003E-4</v>
      </c>
      <c r="BC790" s="60">
        <v>5.5044999999999996E-4</v>
      </c>
      <c r="BD790" s="60">
        <v>5.4867000000000002E-4</v>
      </c>
      <c r="BE790" s="60">
        <v>5.2649000000000001E-4</v>
      </c>
      <c r="BF790" s="60">
        <v>5.2550000000000003E-4</v>
      </c>
      <c r="BG790" s="60">
        <v>5.2375000000000002E-4</v>
      </c>
      <c r="BH790" s="60">
        <v>5.2198000000000001E-4</v>
      </c>
      <c r="BI790" s="60">
        <v>5.2017000000000003E-4</v>
      </c>
      <c r="BJ790" s="60">
        <v>4.9974000000000004E-4</v>
      </c>
      <c r="BK790" s="60">
        <v>4.8062000000000002E-4</v>
      </c>
      <c r="BL790" s="60">
        <v>4.7909999999999999E-4</v>
      </c>
      <c r="BM790" s="60">
        <v>4.7753999999999998E-4</v>
      </c>
      <c r="BN790" s="60">
        <v>4.7593000000000001E-4</v>
      </c>
      <c r="BO790" s="60">
        <v>4.7398999999999998E-4</v>
      </c>
      <c r="BP790" s="60">
        <v>4.7199999999999998E-4</v>
      </c>
      <c r="BQ790" s="60">
        <v>4.5417E-4</v>
      </c>
      <c r="BR790" s="60">
        <v>4.5196E-4</v>
      </c>
      <c r="BS790" s="60">
        <v>4.4974000000000001E-4</v>
      </c>
      <c r="BT790" s="60">
        <v>4.4513000000000002E-4</v>
      </c>
      <c r="BU790" s="60">
        <v>4.4021000000000002E-4</v>
      </c>
      <c r="BV790" s="60">
        <v>4.3531E-4</v>
      </c>
      <c r="BW790" s="60">
        <v>4.3044999999999997E-4</v>
      </c>
      <c r="BX790" s="60">
        <v>4.2561999999999998E-4</v>
      </c>
      <c r="BY790" s="60">
        <v>4.2082000000000003E-4</v>
      </c>
      <c r="BZ790" s="60">
        <v>4.1606E-4</v>
      </c>
      <c r="CA790" s="60">
        <v>4.1133000000000001E-4</v>
      </c>
      <c r="CB790" s="60">
        <v>4.0737E-4</v>
      </c>
      <c r="CC790" s="60">
        <v>3.9037000000000002E-4</v>
      </c>
      <c r="CD790" s="60">
        <v>3.8670000000000002E-4</v>
      </c>
      <c r="CE790" s="60">
        <v>3.8305000000000001E-4</v>
      </c>
      <c r="CF790" s="60">
        <v>3.7942E-4</v>
      </c>
      <c r="CG790" s="60">
        <v>3.7582000000000002E-4</v>
      </c>
      <c r="CH790" s="60">
        <v>3.7254999999999998E-4</v>
      </c>
      <c r="CI790" s="60">
        <v>3.6931000000000003E-4</v>
      </c>
      <c r="CJ790" s="60">
        <v>3.6583999999999998E-4</v>
      </c>
      <c r="CK790" s="60">
        <v>3.6238999999999998E-4</v>
      </c>
      <c r="CL790" s="60">
        <v>3.5897000000000001E-4</v>
      </c>
      <c r="CM790" s="60">
        <v>3.5557999999999998E-4</v>
      </c>
      <c r="CN790" s="60">
        <v>3.5214000000000003E-4</v>
      </c>
      <c r="CO790" s="60">
        <v>1.9100000000000001E-4</v>
      </c>
      <c r="CP790" s="60">
        <v>1.9110000000000001E-4</v>
      </c>
      <c r="CQ790" s="60">
        <v>1.9122E-4</v>
      </c>
      <c r="CR790" s="60">
        <v>1.9134999999999999E-4</v>
      </c>
      <c r="CS790" s="60">
        <v>1.9149E-4</v>
      </c>
      <c r="CT790" s="60">
        <v>1.9162000000000001E-4</v>
      </c>
      <c r="CU790" s="60">
        <v>1.9170999999999999E-4</v>
      </c>
      <c r="CV790" s="60">
        <v>1.9175999999999999E-4</v>
      </c>
      <c r="CW790" s="60">
        <v>1.9178000000000001E-4</v>
      </c>
      <c r="CX790" s="60">
        <v>1.9173000000000001E-4</v>
      </c>
      <c r="CY790" s="60">
        <v>1.6420000000000001E-4</v>
      </c>
      <c r="CZ790" s="60">
        <v>1.6301999999999999E-4</v>
      </c>
      <c r="DA790" s="60">
        <v>1.6185E-4</v>
      </c>
      <c r="DB790" s="60">
        <v>1.607E-4</v>
      </c>
      <c r="DC790" s="60">
        <v>1.596E-4</v>
      </c>
      <c r="DD790" s="60">
        <v>1.5829E-4</v>
      </c>
      <c r="DE790" s="60">
        <v>1.5721999999999999E-4</v>
      </c>
      <c r="DF790" s="60">
        <v>1.5632999999999999E-4</v>
      </c>
      <c r="DG790" s="60">
        <v>1.5579999999999999E-4</v>
      </c>
      <c r="DH790" s="60">
        <v>1.3626999999999999E-4</v>
      </c>
      <c r="DI790" s="60">
        <v>1.3522999999999999E-4</v>
      </c>
      <c r="DJ790" s="60">
        <v>1.3443999999999999E-4</v>
      </c>
      <c r="DK790" s="60">
        <v>1.3386E-4</v>
      </c>
      <c r="DL790" s="60">
        <v>1.3344E-4</v>
      </c>
      <c r="DM790" s="60">
        <v>1.3320000000000001E-4</v>
      </c>
      <c r="DN790" s="60">
        <v>1.3312999999999999E-4</v>
      </c>
      <c r="DO790" s="60">
        <v>1.3326000000000001E-4</v>
      </c>
      <c r="DP790" s="60">
        <v>1.3360999999999999E-4</v>
      </c>
      <c r="DQ790" s="60">
        <v>1.3417999999999999E-4</v>
      </c>
      <c r="DR790" s="60">
        <v>1.3490999999999999E-4</v>
      </c>
      <c r="DS790" s="60">
        <v>1.3589E-4</v>
      </c>
      <c r="DT790" s="60">
        <v>1.3703000000000001E-4</v>
      </c>
      <c r="DU790" s="60">
        <v>1.3831999999999999E-4</v>
      </c>
      <c r="DV790" s="60">
        <v>1.3972E-4</v>
      </c>
      <c r="DW790" s="60">
        <v>1.4119999999999999E-4</v>
      </c>
      <c r="DX790" s="60">
        <v>1.4275E-4</v>
      </c>
      <c r="DY790" s="60">
        <v>1.4407999999999999E-4</v>
      </c>
      <c r="DZ790" s="60">
        <v>1.4541000000000001E-4</v>
      </c>
      <c r="EA790" s="60">
        <v>1.4689E-4</v>
      </c>
      <c r="EB790" s="60">
        <v>1.4815E-4</v>
      </c>
      <c r="EC790" s="60">
        <v>1.4943000000000001E-4</v>
      </c>
      <c r="ED790" s="60">
        <v>1.5058000000000001E-4</v>
      </c>
      <c r="EE790" s="60">
        <v>1.5158000000000001E-4</v>
      </c>
      <c r="EF790" s="60">
        <v>1.5242000000000001E-4</v>
      </c>
      <c r="EG790" s="60">
        <v>1.5309000000000001E-4</v>
      </c>
      <c r="EH790" s="60">
        <v>1.5359999999999999E-4</v>
      </c>
      <c r="EI790" s="60">
        <v>1.5398000000000001E-4</v>
      </c>
      <c r="EJ790" s="60">
        <v>1.5428999999999999E-4</v>
      </c>
      <c r="EK790" s="60">
        <v>1.5462000000000001E-4</v>
      </c>
      <c r="EL790" s="60">
        <v>1.5506999999999999E-4</v>
      </c>
      <c r="EM790" s="60">
        <v>1.5645000000000001E-4</v>
      </c>
      <c r="EN790" s="60">
        <v>1.5927000000000001E-4</v>
      </c>
      <c r="EO790" s="60">
        <v>1.6243E-4</v>
      </c>
      <c r="EP790" s="60">
        <v>1.6715E-4</v>
      </c>
      <c r="EQ790" s="60">
        <v>1.7399000000000001E-4</v>
      </c>
      <c r="ER790" s="60">
        <v>1.8361000000000001E-4</v>
      </c>
      <c r="ES790" s="60">
        <v>2.0353E-4</v>
      </c>
      <c r="ET790" s="60">
        <v>2.3331E-4</v>
      </c>
      <c r="EU790" s="60">
        <v>2.8630000000000002E-4</v>
      </c>
      <c r="EV790" s="60">
        <v>3.6541999999999998E-4</v>
      </c>
      <c r="EW790" s="60">
        <v>4.8024E-4</v>
      </c>
      <c r="EX790" s="60">
        <v>6.4287000000000003E-4</v>
      </c>
      <c r="EY790" s="60">
        <v>8.6841999999999996E-4</v>
      </c>
      <c r="EZ790" s="60">
        <v>1.17548E-3</v>
      </c>
      <c r="FA790" s="60">
        <v>1.58676E-3</v>
      </c>
      <c r="FB790" s="60">
        <v>2.1297500000000001E-3</v>
      </c>
      <c r="FC790" s="60">
        <v>2.8377099999999998E-3</v>
      </c>
      <c r="FD790" s="60">
        <v>3.7508099999999998E-3</v>
      </c>
      <c r="FE790" s="60">
        <v>4.9176699999999999E-3</v>
      </c>
      <c r="FF790" s="60">
        <v>6.39728E-3</v>
      </c>
      <c r="FG790" s="60">
        <v>8.0520399999999999E-3</v>
      </c>
      <c r="FH790" s="60">
        <v>1.0079919999999999E-2</v>
      </c>
      <c r="FI790" s="60">
        <v>1.2556319999999999E-2</v>
      </c>
      <c r="FJ790" s="60">
        <v>1.557187E-2</v>
      </c>
      <c r="FK790" s="60">
        <v>1.9235700000000001E-2</v>
      </c>
      <c r="FL790" s="60">
        <v>2.3679160000000001E-2</v>
      </c>
      <c r="FM790" s="60">
        <v>2.9060309999999999E-2</v>
      </c>
      <c r="FN790" s="60">
        <v>3.5568889999999999E-2</v>
      </c>
      <c r="FO790" s="60">
        <v>4.1500960000000003E-2</v>
      </c>
      <c r="FP790" s="60">
        <v>4.8366050000000001E-2</v>
      </c>
      <c r="FQ790" s="60">
        <v>5.5284340000000001E-2</v>
      </c>
      <c r="FR790" s="60">
        <v>6.3143119999999997E-2</v>
      </c>
      <c r="FS790" s="60">
        <v>7.2065779999999996E-2</v>
      </c>
      <c r="FT790" s="60">
        <v>8.2190520000000003E-2</v>
      </c>
      <c r="FU790" s="60">
        <v>9.3671630000000006E-2</v>
      </c>
      <c r="FV790" s="60">
        <v>0.10668072000000001</v>
      </c>
      <c r="FW790" s="60">
        <v>0.121408</v>
      </c>
      <c r="FX790" s="60">
        <v>0.1380633</v>
      </c>
      <c r="FY790" s="60">
        <v>0.15687724</v>
      </c>
      <c r="FZ790" s="60">
        <v>0.17810200000000001</v>
      </c>
      <c r="GA790" s="60">
        <v>0.20201169999999999</v>
      </c>
      <c r="GB790" s="60">
        <v>0.2289031</v>
      </c>
      <c r="GC790" s="60">
        <v>0.25909510000000002</v>
      </c>
      <c r="GD790" s="60">
        <v>0.29292863000000002</v>
      </c>
      <c r="GE790" s="60">
        <v>0.33076529999999998</v>
      </c>
      <c r="GF790" s="60">
        <v>0.37298589999999998</v>
      </c>
      <c r="GG790" s="60">
        <v>0.4377663</v>
      </c>
      <c r="GH790" s="60">
        <v>0.49970130000000001</v>
      </c>
      <c r="GI790" s="60">
        <v>0.56912200999999996</v>
      </c>
      <c r="GJ790" s="60">
        <v>0.61599760999999997</v>
      </c>
      <c r="GK790" s="60">
        <v>0.73096950000000005</v>
      </c>
      <c r="GL790" s="60">
        <v>0.91152920000000004</v>
      </c>
      <c r="GM790" s="60">
        <v>1.1293133</v>
      </c>
      <c r="GN790" s="60">
        <v>1.36443</v>
      </c>
      <c r="GO790" s="60">
        <v>1.6305240999999999</v>
      </c>
      <c r="GP790" s="60">
        <v>1.971508</v>
      </c>
      <c r="GQ790" s="60">
        <v>2.3464662999999999</v>
      </c>
      <c r="GR790" s="60">
        <v>2.7484130000000002</v>
      </c>
      <c r="GS790" s="60">
        <v>3.1677629999999999</v>
      </c>
    </row>
    <row r="791" spans="1:201" x14ac:dyDescent="0.2">
      <c r="A791" s="70">
        <v>42229.369398148148</v>
      </c>
      <c r="B791" s="60">
        <v>0</v>
      </c>
      <c r="C791" s="60">
        <v>5.1405999999999999E-4</v>
      </c>
      <c r="D791" s="60">
        <v>6.1611999999999995E-4</v>
      </c>
      <c r="E791" s="60">
        <v>6.2403999999999997E-4</v>
      </c>
      <c r="F791" s="60">
        <v>6.3000999999999997E-4</v>
      </c>
      <c r="G791" s="60">
        <v>7.3755000000000001E-4</v>
      </c>
      <c r="H791" s="60">
        <v>8.3777000000000005E-4</v>
      </c>
      <c r="I791" s="60">
        <v>9.3095999999999999E-4</v>
      </c>
      <c r="J791" s="60">
        <v>1.0173999999999999E-3</v>
      </c>
      <c r="K791" s="60">
        <v>9.2440000000000003E-4</v>
      </c>
      <c r="L791" s="60">
        <v>9.7817999999999993E-4</v>
      </c>
      <c r="M791" s="60">
        <v>8.9008999999999996E-4</v>
      </c>
      <c r="N791" s="60">
        <v>9.255E-4</v>
      </c>
      <c r="O791" s="60">
        <v>9.5865999999999996E-4</v>
      </c>
      <c r="P791" s="60">
        <v>9.8967E-4</v>
      </c>
      <c r="Q791" s="60">
        <v>1.0353000000000001E-3</v>
      </c>
      <c r="R791" s="60">
        <v>1.0760100000000001E-3</v>
      </c>
      <c r="S791" s="60">
        <v>1.1121200000000001E-3</v>
      </c>
      <c r="T791" s="60">
        <v>1.14393E-3</v>
      </c>
      <c r="U791" s="60">
        <v>1.0368199999999999E-3</v>
      </c>
      <c r="V791" s="60">
        <v>9.6383000000000005E-4</v>
      </c>
      <c r="W791" s="60">
        <v>9.7842999999999997E-4</v>
      </c>
      <c r="X791" s="60">
        <v>9.9119000000000008E-4</v>
      </c>
      <c r="Y791" s="60">
        <v>1.0022399999999999E-3</v>
      </c>
      <c r="Z791" s="60">
        <v>1.0116599999999999E-3</v>
      </c>
      <c r="AA791" s="60">
        <v>1.0195499999999999E-3</v>
      </c>
      <c r="AB791" s="60">
        <v>1.026E-3</v>
      </c>
      <c r="AC791" s="60">
        <v>1.03112E-3</v>
      </c>
      <c r="AD791" s="60">
        <v>9.5341000000000002E-4</v>
      </c>
      <c r="AE791" s="60">
        <v>9.5492999999999999E-4</v>
      </c>
      <c r="AF791" s="60">
        <v>9.4328000000000001E-4</v>
      </c>
      <c r="AG791" s="60">
        <v>9.3061999999999995E-4</v>
      </c>
      <c r="AH791" s="60">
        <v>9.1710999999999995E-4</v>
      </c>
      <c r="AI791" s="60">
        <v>9.0286000000000001E-4</v>
      </c>
      <c r="AJ791" s="60">
        <v>8.8800000000000001E-4</v>
      </c>
      <c r="AK791" s="60">
        <v>8.7263E-4</v>
      </c>
      <c r="AL791" s="60">
        <v>8.0042000000000004E-4</v>
      </c>
      <c r="AM791" s="60">
        <v>7.9045000000000005E-4</v>
      </c>
      <c r="AN791" s="60">
        <v>7.8043000000000003E-4</v>
      </c>
      <c r="AO791" s="60">
        <v>7.7039000000000003E-4</v>
      </c>
      <c r="AP791" s="60">
        <v>7.6033999999999997E-4</v>
      </c>
      <c r="AQ791" s="60">
        <v>7.5031999999999996E-4</v>
      </c>
      <c r="AR791" s="60">
        <v>7.4032000000000004E-4</v>
      </c>
      <c r="AS791" s="60">
        <v>7.3032999999999995E-4</v>
      </c>
      <c r="AT791" s="60">
        <v>6.7321000000000004E-4</v>
      </c>
      <c r="AU791" s="60">
        <v>6.3734999999999996E-4</v>
      </c>
      <c r="AV791" s="60">
        <v>6.2878999999999995E-4</v>
      </c>
      <c r="AW791" s="60">
        <v>6.2018999999999996E-4</v>
      </c>
      <c r="AX791" s="60">
        <v>6.1154000000000004E-4</v>
      </c>
      <c r="AY791" s="60">
        <v>6.0285999999999998E-4</v>
      </c>
      <c r="AZ791" s="60">
        <v>5.7136999999999997E-4</v>
      </c>
      <c r="BA791" s="60">
        <v>5.6331000000000003E-4</v>
      </c>
      <c r="BB791" s="60">
        <v>5.5212000000000002E-4</v>
      </c>
      <c r="BC791" s="60">
        <v>5.5037E-4</v>
      </c>
      <c r="BD791" s="60">
        <v>5.4858999999999995E-4</v>
      </c>
      <c r="BE791" s="60">
        <v>5.2643000000000004E-4</v>
      </c>
      <c r="BF791" s="60">
        <v>5.2543999999999996E-4</v>
      </c>
      <c r="BG791" s="60">
        <v>5.2369999999999999E-4</v>
      </c>
      <c r="BH791" s="60">
        <v>5.2194000000000003E-4</v>
      </c>
      <c r="BI791" s="60">
        <v>5.2013999999999999E-4</v>
      </c>
      <c r="BJ791" s="60">
        <v>4.9972999999999999E-4</v>
      </c>
      <c r="BK791" s="60">
        <v>4.8064000000000001E-4</v>
      </c>
      <c r="BL791" s="60">
        <v>4.7912999999999997E-4</v>
      </c>
      <c r="BM791" s="60">
        <v>4.7758000000000002E-4</v>
      </c>
      <c r="BN791" s="60">
        <v>4.7598999999999997E-4</v>
      </c>
      <c r="BO791" s="60">
        <v>4.7406E-4</v>
      </c>
      <c r="BP791" s="60">
        <v>4.7207999999999999E-4</v>
      </c>
      <c r="BQ791" s="60">
        <v>4.5427999999999999E-4</v>
      </c>
      <c r="BR791" s="60">
        <v>4.5207999999999999E-4</v>
      </c>
      <c r="BS791" s="60">
        <v>4.4987E-4</v>
      </c>
      <c r="BT791" s="60">
        <v>4.4526E-4</v>
      </c>
      <c r="BU791" s="60">
        <v>4.4034E-4</v>
      </c>
      <c r="BV791" s="60">
        <v>4.3543999999999999E-4</v>
      </c>
      <c r="BW791" s="60">
        <v>4.3058000000000001E-4</v>
      </c>
      <c r="BX791" s="60">
        <v>4.2575000000000002E-4</v>
      </c>
      <c r="BY791" s="60">
        <v>4.2095000000000001E-4</v>
      </c>
      <c r="BZ791" s="60">
        <v>4.1617999999999999E-4</v>
      </c>
      <c r="CA791" s="60">
        <v>4.1145999999999999E-4</v>
      </c>
      <c r="CB791" s="60">
        <v>4.0748999999999999E-4</v>
      </c>
      <c r="CC791" s="60">
        <v>3.9050000000000001E-4</v>
      </c>
      <c r="CD791" s="60">
        <v>3.8683000000000001E-4</v>
      </c>
      <c r="CE791" s="60">
        <v>3.8318E-4</v>
      </c>
      <c r="CF791" s="60">
        <v>3.7954999999999998E-4</v>
      </c>
      <c r="CG791" s="60">
        <v>3.7594000000000001E-4</v>
      </c>
      <c r="CH791" s="60">
        <v>3.7267000000000002E-4</v>
      </c>
      <c r="CI791" s="60">
        <v>3.6942000000000002E-4</v>
      </c>
      <c r="CJ791" s="60">
        <v>3.6594999999999998E-4</v>
      </c>
      <c r="CK791" s="60">
        <v>3.6251000000000002E-4</v>
      </c>
      <c r="CL791" s="60">
        <v>3.5908000000000001E-4</v>
      </c>
      <c r="CM791" s="60">
        <v>3.5567999999999998E-4</v>
      </c>
      <c r="CN791" s="60">
        <v>3.5223999999999997E-4</v>
      </c>
      <c r="CO791" s="60">
        <v>1.9094000000000001E-4</v>
      </c>
      <c r="CP791" s="60">
        <v>1.9102999999999999E-4</v>
      </c>
      <c r="CQ791" s="60">
        <v>1.9115000000000001E-4</v>
      </c>
      <c r="CR791" s="60">
        <v>1.9128E-4</v>
      </c>
      <c r="CS791" s="60">
        <v>1.9141000000000001E-4</v>
      </c>
      <c r="CT791" s="60">
        <v>1.9154E-4</v>
      </c>
      <c r="CU791" s="60">
        <v>1.9164E-4</v>
      </c>
      <c r="CV791" s="60">
        <v>1.9170999999999999E-4</v>
      </c>
      <c r="CW791" s="60">
        <v>1.9174E-4</v>
      </c>
      <c r="CX791" s="60">
        <v>1.9170999999999999E-4</v>
      </c>
      <c r="CY791" s="60">
        <v>1.6449999999999999E-4</v>
      </c>
      <c r="CZ791" s="60">
        <v>1.6333E-4</v>
      </c>
      <c r="DA791" s="60">
        <v>1.6215000000000001E-4</v>
      </c>
      <c r="DB791" s="60">
        <v>1.6100000000000001E-4</v>
      </c>
      <c r="DC791" s="60">
        <v>1.5987999999999999E-4</v>
      </c>
      <c r="DD791" s="60">
        <v>1.5855E-4</v>
      </c>
      <c r="DE791" s="60">
        <v>1.5744000000000001E-4</v>
      </c>
      <c r="DF791" s="60">
        <v>1.5651E-4</v>
      </c>
      <c r="DG791" s="60">
        <v>1.5595999999999999E-4</v>
      </c>
      <c r="DH791" s="60">
        <v>1.3653999999999999E-4</v>
      </c>
      <c r="DI791" s="60">
        <v>1.3543999999999999E-4</v>
      </c>
      <c r="DJ791" s="60">
        <v>1.3459999999999999E-4</v>
      </c>
      <c r="DK791" s="60">
        <v>1.3396999999999999E-4</v>
      </c>
      <c r="DL791" s="60">
        <v>1.3352000000000001E-4</v>
      </c>
      <c r="DM791" s="60">
        <v>1.3323999999999999E-4</v>
      </c>
      <c r="DN791" s="60">
        <v>1.3312999999999999E-4</v>
      </c>
      <c r="DO791" s="60">
        <v>1.3322E-4</v>
      </c>
      <c r="DP791" s="60">
        <v>1.3352000000000001E-4</v>
      </c>
      <c r="DQ791" s="60">
        <v>1.3404000000000001E-4</v>
      </c>
      <c r="DR791" s="60">
        <v>1.3473000000000001E-4</v>
      </c>
      <c r="DS791" s="60">
        <v>1.3567000000000001E-4</v>
      </c>
      <c r="DT791" s="60">
        <v>1.3678E-4</v>
      </c>
      <c r="DU791" s="60">
        <v>1.3803E-4</v>
      </c>
      <c r="DV791" s="60">
        <v>1.3941E-4</v>
      </c>
      <c r="DW791" s="60">
        <v>1.4087E-4</v>
      </c>
      <c r="DX791" s="60">
        <v>1.4240999999999999E-4</v>
      </c>
      <c r="DY791" s="60">
        <v>1.4373000000000001E-4</v>
      </c>
      <c r="DZ791" s="60">
        <v>1.4506999999999999E-4</v>
      </c>
      <c r="EA791" s="60">
        <v>1.4655000000000001E-4</v>
      </c>
      <c r="EB791" s="60">
        <v>1.4782E-4</v>
      </c>
      <c r="EC791" s="60">
        <v>1.4912000000000001E-4</v>
      </c>
      <c r="ED791" s="60">
        <v>1.5029999999999999E-4</v>
      </c>
      <c r="EE791" s="60">
        <v>1.5134E-4</v>
      </c>
      <c r="EF791" s="60">
        <v>1.5221000000000001E-4</v>
      </c>
      <c r="EG791" s="60">
        <v>1.5291E-4</v>
      </c>
      <c r="EH791" s="60">
        <v>1.5346000000000001E-4</v>
      </c>
      <c r="EI791" s="60">
        <v>1.5386999999999999E-4</v>
      </c>
      <c r="EJ791" s="60">
        <v>1.5420000000000001E-4</v>
      </c>
      <c r="EK791" s="60">
        <v>1.5452E-4</v>
      </c>
      <c r="EL791" s="60">
        <v>1.5495E-4</v>
      </c>
      <c r="EM791" s="60">
        <v>1.5621999999999999E-4</v>
      </c>
      <c r="EN791" s="60">
        <v>1.5882E-4</v>
      </c>
      <c r="EO791" s="60">
        <v>1.6175E-4</v>
      </c>
      <c r="EP791" s="60">
        <v>1.6614000000000001E-4</v>
      </c>
      <c r="EQ791" s="60">
        <v>1.7254E-4</v>
      </c>
      <c r="ER791" s="60">
        <v>1.8158000000000001E-4</v>
      </c>
      <c r="ES791" s="60">
        <v>2.0039E-4</v>
      </c>
      <c r="ET791" s="60">
        <v>2.2863000000000001E-4</v>
      </c>
      <c r="EU791" s="60">
        <v>2.7908000000000002E-4</v>
      </c>
      <c r="EV791" s="60">
        <v>3.5467000000000002E-4</v>
      </c>
      <c r="EW791" s="60">
        <v>4.6465999999999999E-4</v>
      </c>
      <c r="EX791" s="60">
        <v>6.2085999999999999E-4</v>
      </c>
      <c r="EY791" s="60">
        <v>8.3794999999999996E-4</v>
      </c>
      <c r="EZ791" s="60">
        <v>1.1340899999999999E-3</v>
      </c>
      <c r="FA791" s="60">
        <v>1.5314199999999999E-3</v>
      </c>
      <c r="FB791" s="60">
        <v>2.0568100000000001E-3</v>
      </c>
      <c r="FC791" s="60">
        <v>2.7427200000000001E-3</v>
      </c>
      <c r="FD791" s="60">
        <v>3.62839E-3</v>
      </c>
      <c r="FE791" s="60">
        <v>4.7612599999999998E-3</v>
      </c>
      <c r="FF791" s="60">
        <v>6.1988900000000003E-3</v>
      </c>
      <c r="FG791" s="60">
        <v>7.8076500000000002E-3</v>
      </c>
      <c r="FH791" s="60">
        <v>9.7800300000000003E-3</v>
      </c>
      <c r="FI791" s="60">
        <v>1.2189449999999999E-2</v>
      </c>
      <c r="FJ791" s="60">
        <v>1.5124169999999999E-2</v>
      </c>
      <c r="FK791" s="60">
        <v>1.8690370000000001E-2</v>
      </c>
      <c r="FL791" s="60">
        <v>2.3015910000000001E-2</v>
      </c>
      <c r="FM791" s="60">
        <v>2.8254560000000001E-2</v>
      </c>
      <c r="FN791" s="60">
        <v>3.4590999999999997E-2</v>
      </c>
      <c r="FO791" s="60">
        <v>4.0365520000000002E-2</v>
      </c>
      <c r="FP791" s="60">
        <v>4.7048109999999997E-2</v>
      </c>
      <c r="FQ791" s="60">
        <v>5.3782490000000002E-2</v>
      </c>
      <c r="FR791" s="60">
        <v>6.1432300000000002E-2</v>
      </c>
      <c r="FS791" s="60">
        <v>7.0117739999999998E-2</v>
      </c>
      <c r="FT791" s="60">
        <v>7.9973509999999998E-2</v>
      </c>
      <c r="FU791" s="60">
        <v>9.1150019999999998E-2</v>
      </c>
      <c r="FV791" s="60">
        <v>0.10381474</v>
      </c>
      <c r="FW791" s="60">
        <v>0.11815334</v>
      </c>
      <c r="FX791" s="60">
        <v>0.13437089999999999</v>
      </c>
      <c r="FY791" s="60">
        <v>0.15269283</v>
      </c>
      <c r="FZ791" s="60">
        <v>0.17336599999999999</v>
      </c>
      <c r="GA791" s="60">
        <v>0.196659</v>
      </c>
      <c r="GB791" s="60">
        <v>0.2228628</v>
      </c>
      <c r="GC791" s="60">
        <v>0.25229059999999998</v>
      </c>
      <c r="GD791" s="60">
        <v>0.28527742</v>
      </c>
      <c r="GE791" s="60">
        <v>0.32217942999999999</v>
      </c>
      <c r="GF791" s="60">
        <v>0.36337209999999998</v>
      </c>
      <c r="GG791" s="60">
        <v>0.42661060000000001</v>
      </c>
      <c r="GH791" s="60">
        <v>0.48710282999999999</v>
      </c>
      <c r="GI791" s="60">
        <v>0.55494410000000005</v>
      </c>
      <c r="GJ791" s="60">
        <v>0.60076940000000001</v>
      </c>
      <c r="GK791" s="60">
        <v>0.71326540000000005</v>
      </c>
      <c r="GL791" s="60">
        <v>0.89017950999999995</v>
      </c>
      <c r="GM791" s="60">
        <v>1.103899</v>
      </c>
      <c r="GN791" s="60">
        <v>1.3349880000000001</v>
      </c>
      <c r="GO791" s="60">
        <v>1.5969682000000001</v>
      </c>
      <c r="GP791" s="60">
        <v>1.9334009999999999</v>
      </c>
      <c r="GQ791" s="60">
        <v>2.3042201000000002</v>
      </c>
      <c r="GR791" s="60">
        <v>2.7027523000000002</v>
      </c>
      <c r="GS791" s="60">
        <v>3.119726</v>
      </c>
    </row>
    <row r="792" spans="1:201" x14ac:dyDescent="0.2">
      <c r="A792" s="70">
        <v>42229.381388888891</v>
      </c>
      <c r="B792" s="60">
        <v>0</v>
      </c>
      <c r="C792" s="60">
        <v>5.1433000000000002E-4</v>
      </c>
      <c r="D792" s="60">
        <v>6.1642999999999995E-4</v>
      </c>
      <c r="E792" s="60">
        <v>6.2434000000000003E-4</v>
      </c>
      <c r="F792" s="60">
        <v>6.3035999999999995E-4</v>
      </c>
      <c r="G792" s="60">
        <v>7.3795000000000002E-4</v>
      </c>
      <c r="H792" s="60">
        <v>8.3823000000000003E-4</v>
      </c>
      <c r="I792" s="60">
        <v>9.3145999999999995E-4</v>
      </c>
      <c r="J792" s="60">
        <v>1.0179399999999999E-3</v>
      </c>
      <c r="K792" s="60">
        <v>9.2495000000000001E-4</v>
      </c>
      <c r="L792" s="60">
        <v>9.787699999999999E-4</v>
      </c>
      <c r="M792" s="60">
        <v>8.9066000000000004E-4</v>
      </c>
      <c r="N792" s="60">
        <v>9.2610000000000001E-4</v>
      </c>
      <c r="O792" s="60">
        <v>9.5929000000000001E-4</v>
      </c>
      <c r="P792" s="60">
        <v>9.9032000000000005E-4</v>
      </c>
      <c r="Q792" s="60">
        <v>1.03597E-3</v>
      </c>
      <c r="R792" s="60">
        <v>1.0767000000000001E-3</v>
      </c>
      <c r="S792" s="60">
        <v>1.11283E-3</v>
      </c>
      <c r="T792" s="60">
        <v>1.1446500000000001E-3</v>
      </c>
      <c r="U792" s="60">
        <v>1.0374799999999999E-3</v>
      </c>
      <c r="V792" s="60">
        <v>9.6451000000000002E-4</v>
      </c>
      <c r="W792" s="60">
        <v>9.7909999999999989E-4</v>
      </c>
      <c r="X792" s="60">
        <v>9.9186999999999995E-4</v>
      </c>
      <c r="Y792" s="60">
        <v>1.0028999999999999E-3</v>
      </c>
      <c r="Z792" s="60">
        <v>1.01231E-3</v>
      </c>
      <c r="AA792" s="60">
        <v>1.02019E-3</v>
      </c>
      <c r="AB792" s="60">
        <v>1.0266400000000001E-3</v>
      </c>
      <c r="AC792" s="60">
        <v>1.03173E-3</v>
      </c>
      <c r="AD792" s="60">
        <v>9.5401999999999998E-4</v>
      </c>
      <c r="AE792" s="60">
        <v>9.5549999999999997E-4</v>
      </c>
      <c r="AF792" s="60">
        <v>9.4377999999999997E-4</v>
      </c>
      <c r="AG792" s="60">
        <v>9.3105E-4</v>
      </c>
      <c r="AH792" s="60">
        <v>9.1744999999999999E-4</v>
      </c>
      <c r="AI792" s="60">
        <v>9.0313000000000004E-4</v>
      </c>
      <c r="AJ792" s="60">
        <v>8.8820000000000001E-4</v>
      </c>
      <c r="AK792" s="60">
        <v>8.7275999999999999E-4</v>
      </c>
      <c r="AL792" s="60">
        <v>8.0053000000000003E-4</v>
      </c>
      <c r="AM792" s="60">
        <v>7.9051999999999996E-4</v>
      </c>
      <c r="AN792" s="60">
        <v>7.8045999999999996E-4</v>
      </c>
      <c r="AO792" s="60">
        <v>7.7037000000000004E-4</v>
      </c>
      <c r="AP792" s="60">
        <v>7.6028000000000001E-4</v>
      </c>
      <c r="AQ792" s="60">
        <v>7.5020999999999996E-4</v>
      </c>
      <c r="AR792" s="60">
        <v>7.4016999999999996E-4</v>
      </c>
      <c r="AS792" s="60">
        <v>7.3014E-4</v>
      </c>
      <c r="AT792" s="60">
        <v>6.7307000000000001E-4</v>
      </c>
      <c r="AU792" s="60">
        <v>6.3721000000000003E-4</v>
      </c>
      <c r="AV792" s="60">
        <v>6.2865000000000002E-4</v>
      </c>
      <c r="AW792" s="60">
        <v>6.2003999999999998E-4</v>
      </c>
      <c r="AX792" s="60">
        <v>6.1138999999999996E-4</v>
      </c>
      <c r="AY792" s="60">
        <v>6.0271000000000001E-4</v>
      </c>
      <c r="AZ792" s="60">
        <v>5.7123999999999999E-4</v>
      </c>
      <c r="BA792" s="60">
        <v>5.6318000000000004E-4</v>
      </c>
      <c r="BB792" s="60">
        <v>5.5201000000000002E-4</v>
      </c>
      <c r="BC792" s="60">
        <v>5.5026000000000001E-4</v>
      </c>
      <c r="BD792" s="60">
        <v>5.4849E-4</v>
      </c>
      <c r="BE792" s="60">
        <v>5.2634999999999997E-4</v>
      </c>
      <c r="BF792" s="60">
        <v>5.2537000000000005E-4</v>
      </c>
      <c r="BG792" s="60">
        <v>5.2362999999999997E-4</v>
      </c>
      <c r="BH792" s="60">
        <v>5.2187000000000002E-4</v>
      </c>
      <c r="BI792" s="60">
        <v>5.2008999999999996E-4</v>
      </c>
      <c r="BJ792" s="60">
        <v>4.9971E-4</v>
      </c>
      <c r="BK792" s="60">
        <v>4.8066E-4</v>
      </c>
      <c r="BL792" s="60">
        <v>4.7917000000000001E-4</v>
      </c>
      <c r="BM792" s="60">
        <v>4.7763999999999999E-4</v>
      </c>
      <c r="BN792" s="60">
        <v>4.7605999999999999E-4</v>
      </c>
      <c r="BO792" s="60">
        <v>4.7415000000000001E-4</v>
      </c>
      <c r="BP792" s="60">
        <v>4.7218999999999999E-4</v>
      </c>
      <c r="BQ792" s="60">
        <v>4.5441999999999998E-4</v>
      </c>
      <c r="BR792" s="60">
        <v>4.5223000000000003E-4</v>
      </c>
      <c r="BS792" s="60">
        <v>4.5003000000000003E-4</v>
      </c>
      <c r="BT792" s="60">
        <v>4.4541999999999997E-4</v>
      </c>
      <c r="BU792" s="60">
        <v>4.4049999999999997E-4</v>
      </c>
      <c r="BV792" s="60">
        <v>4.3561000000000001E-4</v>
      </c>
      <c r="BW792" s="60">
        <v>4.3073999999999999E-4</v>
      </c>
      <c r="BX792" s="60">
        <v>4.2590999999999999E-4</v>
      </c>
      <c r="BY792" s="60">
        <v>4.2110999999999998E-4</v>
      </c>
      <c r="BZ792" s="60">
        <v>4.1635000000000001E-4</v>
      </c>
      <c r="CA792" s="60">
        <v>4.1162000000000002E-4</v>
      </c>
      <c r="CB792" s="60">
        <v>4.0765000000000002E-4</v>
      </c>
      <c r="CC792" s="60">
        <v>3.9067000000000003E-4</v>
      </c>
      <c r="CD792" s="60">
        <v>3.8699999999999997E-4</v>
      </c>
      <c r="CE792" s="60">
        <v>3.8334000000000003E-4</v>
      </c>
      <c r="CF792" s="60">
        <v>3.7971000000000001E-4</v>
      </c>
      <c r="CG792" s="60">
        <v>3.7609999999999998E-4</v>
      </c>
      <c r="CH792" s="60">
        <v>3.7282999999999999E-4</v>
      </c>
      <c r="CI792" s="60">
        <v>3.6958E-4</v>
      </c>
      <c r="CJ792" s="60">
        <v>3.6610000000000001E-4</v>
      </c>
      <c r="CK792" s="60">
        <v>3.6265000000000001E-4</v>
      </c>
      <c r="CL792" s="60">
        <v>3.5922999999999999E-4</v>
      </c>
      <c r="CM792" s="60">
        <v>3.5582000000000002E-4</v>
      </c>
      <c r="CN792" s="60">
        <v>3.5237000000000002E-4</v>
      </c>
      <c r="CO792" s="60">
        <v>1.9086E-4</v>
      </c>
      <c r="CP792" s="60">
        <v>1.9091E-4</v>
      </c>
      <c r="CQ792" s="60">
        <v>1.9105000000000001E-4</v>
      </c>
      <c r="CR792" s="60">
        <v>1.9118E-4</v>
      </c>
      <c r="CS792" s="60">
        <v>1.9131000000000001E-4</v>
      </c>
      <c r="CT792" s="60">
        <v>1.9144E-4</v>
      </c>
      <c r="CU792" s="60">
        <v>1.9154999999999999E-4</v>
      </c>
      <c r="CV792" s="60">
        <v>1.9163000000000001E-4</v>
      </c>
      <c r="CW792" s="60">
        <v>1.9168000000000001E-4</v>
      </c>
      <c r="CX792" s="60">
        <v>1.9167000000000001E-4</v>
      </c>
      <c r="CY792" s="60">
        <v>1.6488000000000001E-4</v>
      </c>
      <c r="CZ792" s="60">
        <v>1.6370999999999999E-4</v>
      </c>
      <c r="DA792" s="60">
        <v>1.6254E-4</v>
      </c>
      <c r="DB792" s="60">
        <v>1.6138E-4</v>
      </c>
      <c r="DC792" s="60">
        <v>1.6025999999999999E-4</v>
      </c>
      <c r="DD792" s="60">
        <v>1.5888999999999999E-4</v>
      </c>
      <c r="DE792" s="60">
        <v>1.5775000000000001E-4</v>
      </c>
      <c r="DF792" s="60">
        <v>1.5677000000000001E-4</v>
      </c>
      <c r="DG792" s="60">
        <v>1.5618000000000001E-4</v>
      </c>
      <c r="DH792" s="60">
        <v>1.3690999999999999E-4</v>
      </c>
      <c r="DI792" s="60">
        <v>1.3573E-4</v>
      </c>
      <c r="DJ792" s="60">
        <v>1.3481999999999999E-4</v>
      </c>
      <c r="DK792" s="60">
        <v>1.3412999999999999E-4</v>
      </c>
      <c r="DL792" s="60">
        <v>1.3363000000000001E-4</v>
      </c>
      <c r="DM792" s="60">
        <v>1.3329999999999999E-4</v>
      </c>
      <c r="DN792" s="60">
        <v>1.3313999999999999E-4</v>
      </c>
      <c r="DO792" s="60">
        <v>1.3318E-4</v>
      </c>
      <c r="DP792" s="60">
        <v>1.3343E-4</v>
      </c>
      <c r="DQ792" s="60">
        <v>1.3389000000000001E-4</v>
      </c>
      <c r="DR792" s="60">
        <v>1.3452000000000001E-4</v>
      </c>
      <c r="DS792" s="60">
        <v>1.3540000000000001E-4</v>
      </c>
      <c r="DT792" s="60">
        <v>1.3646E-4</v>
      </c>
      <c r="DU792" s="60">
        <v>1.3768E-4</v>
      </c>
      <c r="DV792" s="60">
        <v>1.3902000000000001E-4</v>
      </c>
      <c r="DW792" s="60">
        <v>1.4045999999999999E-4</v>
      </c>
      <c r="DX792" s="60">
        <v>1.4197E-4</v>
      </c>
      <c r="DY792" s="60">
        <v>1.4328999999999999E-4</v>
      </c>
      <c r="DZ792" s="60">
        <v>1.4462000000000001E-4</v>
      </c>
      <c r="EA792" s="60">
        <v>1.461E-4</v>
      </c>
      <c r="EB792" s="60">
        <v>1.4739000000000001E-4</v>
      </c>
      <c r="EC792" s="60">
        <v>1.4871E-4</v>
      </c>
      <c r="ED792" s="60">
        <v>1.4993E-4</v>
      </c>
      <c r="EE792" s="60">
        <v>1.5100000000000001E-4</v>
      </c>
      <c r="EF792" s="60">
        <v>1.5192E-4</v>
      </c>
      <c r="EG792" s="60">
        <v>1.5268000000000001E-4</v>
      </c>
      <c r="EH792" s="60">
        <v>1.5327E-4</v>
      </c>
      <c r="EI792" s="60">
        <v>1.5372000000000001E-4</v>
      </c>
      <c r="EJ792" s="60">
        <v>1.5406999999999999E-4</v>
      </c>
      <c r="EK792" s="60">
        <v>1.5440000000000001E-4</v>
      </c>
      <c r="EL792" s="60">
        <v>1.548E-4</v>
      </c>
      <c r="EM792" s="60">
        <v>1.5594E-4</v>
      </c>
      <c r="EN792" s="60">
        <v>1.5828000000000001E-4</v>
      </c>
      <c r="EO792" s="60">
        <v>1.6092999999999999E-4</v>
      </c>
      <c r="EP792" s="60">
        <v>1.6494E-4</v>
      </c>
      <c r="EQ792" s="60">
        <v>1.7079000000000001E-4</v>
      </c>
      <c r="ER792" s="60">
        <v>1.7912000000000001E-4</v>
      </c>
      <c r="ES792" s="60">
        <v>1.9656E-4</v>
      </c>
      <c r="ET792" s="60">
        <v>2.229E-4</v>
      </c>
      <c r="EU792" s="60">
        <v>2.7021E-4</v>
      </c>
      <c r="EV792" s="60">
        <v>3.4141E-4</v>
      </c>
      <c r="EW792" s="60">
        <v>4.4539999999999998E-4</v>
      </c>
      <c r="EX792" s="60">
        <v>5.9354999999999998E-4</v>
      </c>
      <c r="EY792" s="60">
        <v>8.0006999999999995E-4</v>
      </c>
      <c r="EZ792" s="60">
        <v>1.0824999999999999E-3</v>
      </c>
      <c r="FA792" s="60">
        <v>1.46232E-3</v>
      </c>
      <c r="FB792" s="60">
        <v>1.9655699999999998E-3</v>
      </c>
      <c r="FC792" s="60">
        <v>2.6237500000000002E-3</v>
      </c>
      <c r="FD792" s="60">
        <v>3.4748800000000001E-3</v>
      </c>
      <c r="FE792" s="60">
        <v>4.5649599999999999E-3</v>
      </c>
      <c r="FF792" s="60">
        <v>5.9497200000000004E-3</v>
      </c>
      <c r="FG792" s="60">
        <v>7.5005499999999999E-3</v>
      </c>
      <c r="FH792" s="60">
        <v>9.4030499999999996E-3</v>
      </c>
      <c r="FI792" s="60">
        <v>1.172818E-2</v>
      </c>
      <c r="FJ792" s="60">
        <v>1.456118E-2</v>
      </c>
      <c r="FK792" s="60">
        <v>1.8004590000000001E-2</v>
      </c>
      <c r="FL792" s="60">
        <v>2.218181E-2</v>
      </c>
      <c r="FM792" s="60">
        <v>2.72413E-2</v>
      </c>
      <c r="FN792" s="60">
        <v>3.3361349999999998E-2</v>
      </c>
      <c r="FO792" s="60">
        <v>3.8937850000000003E-2</v>
      </c>
      <c r="FP792" s="60">
        <v>4.5391170000000002E-2</v>
      </c>
      <c r="FQ792" s="60">
        <v>5.189444E-2</v>
      </c>
      <c r="FR792" s="60">
        <v>5.9281649999999998E-2</v>
      </c>
      <c r="FS792" s="60">
        <v>6.7668969999999995E-2</v>
      </c>
      <c r="FT792" s="60">
        <v>7.7186649999999996E-2</v>
      </c>
      <c r="FU792" s="60">
        <v>8.7980249999999996E-2</v>
      </c>
      <c r="FV792" s="60">
        <v>0.10021191</v>
      </c>
      <c r="FW792" s="60">
        <v>0.11406164000000001</v>
      </c>
      <c r="FX792" s="60">
        <v>0.12972834</v>
      </c>
      <c r="FY792" s="60">
        <v>0.14743101</v>
      </c>
      <c r="FZ792" s="60">
        <v>0.16740959999999999</v>
      </c>
      <c r="GA792" s="60">
        <v>0.18992553000000001</v>
      </c>
      <c r="GB792" s="60">
        <v>0.2152625</v>
      </c>
      <c r="GC792" s="60">
        <v>0.24372630000000001</v>
      </c>
      <c r="GD792" s="60">
        <v>0.27564440000000001</v>
      </c>
      <c r="GE792" s="60">
        <v>0.31136572000000001</v>
      </c>
      <c r="GF792" s="60">
        <v>0.35125879999999998</v>
      </c>
      <c r="GG792" s="60">
        <v>0.41254583</v>
      </c>
      <c r="GH792" s="60">
        <v>0.47120990000000001</v>
      </c>
      <c r="GI792" s="60">
        <v>0.53704761999999995</v>
      </c>
      <c r="GJ792" s="60">
        <v>0.58153962999999997</v>
      </c>
      <c r="GK792" s="60">
        <v>0.69088660999999996</v>
      </c>
      <c r="GL792" s="60">
        <v>0.863151</v>
      </c>
      <c r="GM792" s="60">
        <v>1.0716669999999999</v>
      </c>
      <c r="GN792" s="60">
        <v>1.2975829999999999</v>
      </c>
      <c r="GO792" s="60">
        <v>1.5542549999999999</v>
      </c>
      <c r="GP792" s="60">
        <v>1.884776</v>
      </c>
      <c r="GQ792" s="60">
        <v>2.2501714000000002</v>
      </c>
      <c r="GR792" s="60">
        <v>2.6441650000000001</v>
      </c>
      <c r="GS792" s="60">
        <v>3.0578900999999998</v>
      </c>
    </row>
    <row r="793" spans="1:201" x14ac:dyDescent="0.2">
      <c r="A793" s="70">
        <v>42229.391388888886</v>
      </c>
      <c r="B793" s="60">
        <v>0</v>
      </c>
      <c r="C793" s="60">
        <v>5.1455000000000001E-4</v>
      </c>
      <c r="D793" s="60">
        <v>6.1667999999999998E-4</v>
      </c>
      <c r="E793" s="60">
        <v>6.2458999999999995E-4</v>
      </c>
      <c r="F793" s="60">
        <v>6.3064999999999996E-4</v>
      </c>
      <c r="G793" s="60">
        <v>7.3828999999999995E-4</v>
      </c>
      <c r="H793" s="60">
        <v>8.386E-4</v>
      </c>
      <c r="I793" s="60">
        <v>9.3187999999999995E-4</v>
      </c>
      <c r="J793" s="60">
        <v>1.0183900000000001E-3</v>
      </c>
      <c r="K793" s="60">
        <v>9.2540000000000005E-4</v>
      </c>
      <c r="L793" s="60">
        <v>9.7925000000000009E-4</v>
      </c>
      <c r="M793" s="60">
        <v>8.9114000000000001E-4</v>
      </c>
      <c r="N793" s="60">
        <v>9.2659999999999997E-4</v>
      </c>
      <c r="O793" s="60">
        <v>9.5980999999999996E-4</v>
      </c>
      <c r="P793" s="60">
        <v>9.9084999999999993E-4</v>
      </c>
      <c r="Q793" s="60">
        <v>1.0365299999999999E-3</v>
      </c>
      <c r="R793" s="60">
        <v>1.07727E-3</v>
      </c>
      <c r="S793" s="60">
        <v>1.1134199999999999E-3</v>
      </c>
      <c r="T793" s="60">
        <v>1.14525E-3</v>
      </c>
      <c r="U793" s="60">
        <v>1.0380299999999999E-3</v>
      </c>
      <c r="V793" s="60">
        <v>9.6506999999999995E-4</v>
      </c>
      <c r="W793" s="60">
        <v>9.7966999999999998E-4</v>
      </c>
      <c r="X793" s="60">
        <v>9.9243000000000009E-4</v>
      </c>
      <c r="Y793" s="60">
        <v>1.0034600000000001E-3</v>
      </c>
      <c r="Z793" s="60">
        <v>1.01286E-3</v>
      </c>
      <c r="AA793" s="60">
        <v>1.0207300000000001E-3</v>
      </c>
      <c r="AB793" s="60">
        <v>1.0271600000000001E-3</v>
      </c>
      <c r="AC793" s="60">
        <v>1.03225E-3</v>
      </c>
      <c r="AD793" s="60">
        <v>9.5452000000000004E-4</v>
      </c>
      <c r="AE793" s="60">
        <v>9.5598999999999999E-4</v>
      </c>
      <c r="AF793" s="60">
        <v>9.4421000000000001E-4</v>
      </c>
      <c r="AG793" s="60">
        <v>9.3141000000000003E-4</v>
      </c>
      <c r="AH793" s="60">
        <v>9.1774999999999995E-4</v>
      </c>
      <c r="AI793" s="60">
        <v>9.0335999999999997E-4</v>
      </c>
      <c r="AJ793" s="60">
        <v>8.8836999999999998E-4</v>
      </c>
      <c r="AK793" s="60">
        <v>8.7286999999999998E-4</v>
      </c>
      <c r="AL793" s="60">
        <v>8.0062999999999998E-4</v>
      </c>
      <c r="AM793" s="60">
        <v>7.9058000000000004E-4</v>
      </c>
      <c r="AN793" s="60">
        <v>7.8049E-4</v>
      </c>
      <c r="AO793" s="60">
        <v>7.7035999999999999E-4</v>
      </c>
      <c r="AP793" s="60">
        <v>7.6024000000000003E-4</v>
      </c>
      <c r="AQ793" s="60">
        <v>7.5013E-4</v>
      </c>
      <c r="AR793" s="60">
        <v>7.4005000000000002E-4</v>
      </c>
      <c r="AS793" s="60">
        <v>7.2999000000000002E-4</v>
      </c>
      <c r="AT793" s="60">
        <v>6.7296000000000001E-4</v>
      </c>
      <c r="AU793" s="60">
        <v>6.3710000000000004E-4</v>
      </c>
      <c r="AV793" s="60">
        <v>6.2852999999999997E-4</v>
      </c>
      <c r="AW793" s="60">
        <v>6.1992000000000004E-4</v>
      </c>
      <c r="AX793" s="60">
        <v>6.1127000000000002E-4</v>
      </c>
      <c r="AY793" s="60">
        <v>6.0258999999999996E-4</v>
      </c>
      <c r="AZ793" s="60">
        <v>5.7112999999999999E-4</v>
      </c>
      <c r="BA793" s="60">
        <v>5.6307999999999998E-4</v>
      </c>
      <c r="BB793" s="60">
        <v>5.5190999999999997E-4</v>
      </c>
      <c r="BC793" s="60">
        <v>5.5017E-4</v>
      </c>
      <c r="BD793" s="60">
        <v>5.4839999999999999E-4</v>
      </c>
      <c r="BE793" s="60">
        <v>5.2627999999999996E-4</v>
      </c>
      <c r="BF793" s="60">
        <v>5.2530000000000003E-4</v>
      </c>
      <c r="BG793" s="60">
        <v>5.2357E-4</v>
      </c>
      <c r="BH793" s="60">
        <v>5.2181999999999999E-4</v>
      </c>
      <c r="BI793" s="60">
        <v>5.2004000000000004E-4</v>
      </c>
      <c r="BJ793" s="60">
        <v>4.9969000000000001E-4</v>
      </c>
      <c r="BK793" s="60">
        <v>4.8066999999999999E-4</v>
      </c>
      <c r="BL793" s="60">
        <v>4.7919E-4</v>
      </c>
      <c r="BM793" s="60">
        <v>4.7768000000000002E-4</v>
      </c>
      <c r="BN793" s="60">
        <v>4.7612000000000002E-4</v>
      </c>
      <c r="BO793" s="60">
        <v>4.7422000000000002E-4</v>
      </c>
      <c r="BP793" s="60">
        <v>4.7228E-4</v>
      </c>
      <c r="BQ793" s="60">
        <v>4.5452999999999997E-4</v>
      </c>
      <c r="BR793" s="60">
        <v>4.5236000000000001E-4</v>
      </c>
      <c r="BS793" s="60">
        <v>4.5016000000000001E-4</v>
      </c>
      <c r="BT793" s="60">
        <v>4.4556000000000001E-4</v>
      </c>
      <c r="BU793" s="60">
        <v>4.4064000000000001E-4</v>
      </c>
      <c r="BV793" s="60">
        <v>4.3574E-4</v>
      </c>
      <c r="BW793" s="60">
        <v>4.3088000000000002E-4</v>
      </c>
      <c r="BX793" s="60">
        <v>4.2604999999999997E-4</v>
      </c>
      <c r="BY793" s="60">
        <v>4.2125000000000002E-4</v>
      </c>
      <c r="BZ793" s="60">
        <v>4.1648E-4</v>
      </c>
      <c r="CA793" s="60">
        <v>4.1175000000000001E-4</v>
      </c>
      <c r="CB793" s="60">
        <v>4.0778E-4</v>
      </c>
      <c r="CC793" s="60">
        <v>3.9082E-4</v>
      </c>
      <c r="CD793" s="60">
        <v>3.8714000000000001E-4</v>
      </c>
      <c r="CE793" s="60">
        <v>3.8348000000000001E-4</v>
      </c>
      <c r="CF793" s="60">
        <v>3.7984999999999999E-4</v>
      </c>
      <c r="CG793" s="60">
        <v>3.7623000000000002E-4</v>
      </c>
      <c r="CH793" s="60">
        <v>3.7295999999999998E-4</v>
      </c>
      <c r="CI793" s="60">
        <v>3.6970999999999998E-4</v>
      </c>
      <c r="CJ793" s="60">
        <v>3.6623E-4</v>
      </c>
      <c r="CK793" s="60">
        <v>3.6277999999999999E-4</v>
      </c>
      <c r="CL793" s="60">
        <v>3.5934999999999998E-4</v>
      </c>
      <c r="CM793" s="60">
        <v>3.5594000000000001E-4</v>
      </c>
      <c r="CN793" s="60">
        <v>3.5248000000000001E-4</v>
      </c>
      <c r="CO793" s="60">
        <v>1.9079000000000001E-4</v>
      </c>
      <c r="CP793" s="60">
        <v>1.9081E-4</v>
      </c>
      <c r="CQ793" s="60">
        <v>1.9096E-4</v>
      </c>
      <c r="CR793" s="60">
        <v>1.9108999999999999E-4</v>
      </c>
      <c r="CS793" s="60">
        <v>1.9123E-4</v>
      </c>
      <c r="CT793" s="60">
        <v>1.9136000000000001E-4</v>
      </c>
      <c r="CU793" s="60">
        <v>1.9147000000000001E-4</v>
      </c>
      <c r="CV793" s="60">
        <v>1.9155999999999999E-4</v>
      </c>
      <c r="CW793" s="60">
        <v>1.9163000000000001E-4</v>
      </c>
      <c r="CX793" s="60">
        <v>1.9164E-4</v>
      </c>
      <c r="CY793" s="60">
        <v>1.652E-4</v>
      </c>
      <c r="CZ793" s="60">
        <v>1.6404000000000001E-4</v>
      </c>
      <c r="DA793" s="60">
        <v>1.6286999999999999E-4</v>
      </c>
      <c r="DB793" s="60">
        <v>1.6171E-4</v>
      </c>
      <c r="DC793" s="60">
        <v>1.6056999999999999E-4</v>
      </c>
      <c r="DD793" s="60">
        <v>1.5919E-4</v>
      </c>
      <c r="DE793" s="60">
        <v>1.5802000000000001E-4</v>
      </c>
      <c r="DF793" s="60">
        <v>1.5699999999999999E-4</v>
      </c>
      <c r="DG793" s="60">
        <v>1.5637E-4</v>
      </c>
      <c r="DH793" s="60">
        <v>1.3724000000000001E-4</v>
      </c>
      <c r="DI793" s="60">
        <v>1.3599E-4</v>
      </c>
      <c r="DJ793" s="60">
        <v>1.3501E-4</v>
      </c>
      <c r="DK793" s="60">
        <v>1.3427E-4</v>
      </c>
      <c r="DL793" s="60">
        <v>1.3373000000000001E-4</v>
      </c>
      <c r="DM793" s="60">
        <v>1.3336000000000001E-4</v>
      </c>
      <c r="DN793" s="60">
        <v>1.3317E-4</v>
      </c>
      <c r="DO793" s="60">
        <v>1.3316000000000001E-4</v>
      </c>
      <c r="DP793" s="60">
        <v>1.3336000000000001E-4</v>
      </c>
      <c r="DQ793" s="60">
        <v>1.3376999999999999E-4</v>
      </c>
      <c r="DR793" s="60">
        <v>1.3435000000000001E-4</v>
      </c>
      <c r="DS793" s="60">
        <v>1.3519000000000001E-4</v>
      </c>
      <c r="DT793" s="60">
        <v>1.3621E-4</v>
      </c>
      <c r="DU793" s="60">
        <v>1.3739000000000001E-4</v>
      </c>
      <c r="DV793" s="60">
        <v>1.3870000000000001E-4</v>
      </c>
      <c r="DW793" s="60">
        <v>1.4011000000000001E-4</v>
      </c>
      <c r="DX793" s="60">
        <v>1.4160999999999999E-4</v>
      </c>
      <c r="DY793" s="60">
        <v>1.4291999999999999E-4</v>
      </c>
      <c r="DZ793" s="60">
        <v>1.4423999999999999E-4</v>
      </c>
      <c r="EA793" s="60">
        <v>1.4573E-4</v>
      </c>
      <c r="EB793" s="60">
        <v>1.4703000000000001E-4</v>
      </c>
      <c r="EC793" s="60">
        <v>1.4836999999999999E-4</v>
      </c>
      <c r="ED793" s="60">
        <v>1.4961E-4</v>
      </c>
      <c r="EE793" s="60">
        <v>1.5071999999999999E-4</v>
      </c>
      <c r="EF793" s="60">
        <v>1.5166999999999999E-4</v>
      </c>
      <c r="EG793" s="60">
        <v>1.5247000000000001E-4</v>
      </c>
      <c r="EH793" s="60">
        <v>1.5310000000000001E-4</v>
      </c>
      <c r="EI793" s="60">
        <v>1.5358E-4</v>
      </c>
      <c r="EJ793" s="60">
        <v>1.5396E-4</v>
      </c>
      <c r="EK793" s="60">
        <v>1.5428999999999999E-4</v>
      </c>
      <c r="EL793" s="60">
        <v>1.5468E-4</v>
      </c>
      <c r="EM793" s="60">
        <v>1.5573E-4</v>
      </c>
      <c r="EN793" s="60">
        <v>1.5787E-4</v>
      </c>
      <c r="EO793" s="60">
        <v>1.6030999999999999E-4</v>
      </c>
      <c r="EP793" s="60">
        <v>1.6401E-4</v>
      </c>
      <c r="EQ793" s="60">
        <v>1.6945E-4</v>
      </c>
      <c r="ER793" s="60">
        <v>1.7721999999999999E-4</v>
      </c>
      <c r="ES793" s="60">
        <v>1.9358999999999999E-4</v>
      </c>
      <c r="ET793" s="60">
        <v>2.1842000000000001E-4</v>
      </c>
      <c r="EU793" s="60">
        <v>2.6323999999999998E-4</v>
      </c>
      <c r="EV793" s="60">
        <v>3.3094E-4</v>
      </c>
      <c r="EW793" s="60">
        <v>4.3014000000000003E-4</v>
      </c>
      <c r="EX793" s="60">
        <v>5.7185000000000005E-4</v>
      </c>
      <c r="EY793" s="60">
        <v>7.6988000000000002E-4</v>
      </c>
      <c r="EZ793" s="60">
        <v>1.0413099999999999E-3</v>
      </c>
      <c r="FA793" s="60">
        <v>1.4070300000000001E-3</v>
      </c>
      <c r="FB793" s="60">
        <v>1.8924300000000001E-3</v>
      </c>
      <c r="FC793" s="60">
        <v>2.5282299999999998E-3</v>
      </c>
      <c r="FD793" s="60">
        <v>3.35148E-3</v>
      </c>
      <c r="FE793" s="60">
        <v>4.4070100000000003E-3</v>
      </c>
      <c r="FF793" s="60">
        <v>5.7490600000000003E-3</v>
      </c>
      <c r="FG793" s="60">
        <v>7.2531200000000001E-3</v>
      </c>
      <c r="FH793" s="60">
        <v>9.0992099999999999E-3</v>
      </c>
      <c r="FI793" s="60">
        <v>1.13563E-2</v>
      </c>
      <c r="FJ793" s="60">
        <v>1.410722E-2</v>
      </c>
      <c r="FK793" s="60">
        <v>1.745157E-2</v>
      </c>
      <c r="FL793" s="60">
        <v>2.1509190000000001E-2</v>
      </c>
      <c r="FM793" s="60">
        <v>2.642423E-2</v>
      </c>
      <c r="FN793" s="60">
        <v>3.2369820000000001E-2</v>
      </c>
      <c r="FO793" s="60">
        <v>3.7786760000000003E-2</v>
      </c>
      <c r="FP793" s="60">
        <v>4.405535E-2</v>
      </c>
      <c r="FQ793" s="60">
        <v>5.0372409999999999E-2</v>
      </c>
      <c r="FR793" s="60">
        <v>5.7548019999999998E-2</v>
      </c>
      <c r="FS793" s="60">
        <v>6.5695100000000006E-2</v>
      </c>
      <c r="FT793" s="60">
        <v>7.4940290000000007E-2</v>
      </c>
      <c r="FU793" s="60">
        <v>8.5425210000000001E-2</v>
      </c>
      <c r="FV793" s="60">
        <v>9.7307740000000004E-2</v>
      </c>
      <c r="FW793" s="60">
        <v>0.11076320000000001</v>
      </c>
      <c r="FX793" s="60">
        <v>0.1259855</v>
      </c>
      <c r="FY793" s="60">
        <v>0.14318829999999999</v>
      </c>
      <c r="FZ793" s="60">
        <v>0.16260594</v>
      </c>
      <c r="GA793" s="60">
        <v>0.18449412000000001</v>
      </c>
      <c r="GB793" s="60">
        <v>0.20913039999999999</v>
      </c>
      <c r="GC793" s="60">
        <v>0.23681434000000001</v>
      </c>
      <c r="GD793" s="60">
        <v>0.26786749999999998</v>
      </c>
      <c r="GE793" s="60">
        <v>0.30263250000000003</v>
      </c>
      <c r="GF793" s="60">
        <v>0.341472</v>
      </c>
      <c r="GG793" s="60">
        <v>0.40117510000000001</v>
      </c>
      <c r="GH793" s="60">
        <v>0.45835369999999998</v>
      </c>
      <c r="GI793" s="60">
        <v>0.52256150000000001</v>
      </c>
      <c r="GJ793" s="60">
        <v>0.56596802999999996</v>
      </c>
      <c r="GK793" s="60">
        <v>0.67274641000000002</v>
      </c>
      <c r="GL793" s="60">
        <v>0.84120671999999996</v>
      </c>
      <c r="GM793" s="60">
        <v>1.0454511</v>
      </c>
      <c r="GN793" s="60">
        <v>1.267104</v>
      </c>
      <c r="GO793" s="60">
        <v>1.519382</v>
      </c>
      <c r="GP793" s="60">
        <v>1.8449770000000001</v>
      </c>
      <c r="GQ793" s="60">
        <v>2.205813</v>
      </c>
      <c r="GR793" s="60">
        <v>2.5959379999999999</v>
      </c>
      <c r="GS793" s="60">
        <v>3.0068212999999999</v>
      </c>
    </row>
    <row r="794" spans="1:201" x14ac:dyDescent="0.2">
      <c r="A794" s="70">
        <v>42229.401388888888</v>
      </c>
      <c r="B794" s="60">
        <v>0</v>
      </c>
      <c r="C794" s="60">
        <v>5.1477000000000001E-4</v>
      </c>
      <c r="D794" s="60">
        <v>6.1693999999999996E-4</v>
      </c>
      <c r="E794" s="60">
        <v>6.2485000000000004E-4</v>
      </c>
      <c r="F794" s="60">
        <v>6.3095000000000002E-4</v>
      </c>
      <c r="G794" s="60">
        <v>7.3862999999999999E-4</v>
      </c>
      <c r="H794" s="60">
        <v>8.3898000000000002E-4</v>
      </c>
      <c r="I794" s="60">
        <v>9.3229000000000001E-4</v>
      </c>
      <c r="J794" s="60">
        <v>1.01884E-3</v>
      </c>
      <c r="K794" s="60">
        <v>9.2586000000000003E-4</v>
      </c>
      <c r="L794" s="60">
        <v>9.7973000000000005E-4</v>
      </c>
      <c r="M794" s="60">
        <v>8.9161000000000004E-4</v>
      </c>
      <c r="N794" s="60">
        <v>9.2708999999999999E-4</v>
      </c>
      <c r="O794" s="60">
        <v>9.6031999999999997E-4</v>
      </c>
      <c r="P794" s="60">
        <v>9.9138999999999998E-4</v>
      </c>
      <c r="Q794" s="60">
        <v>1.0370799999999999E-3</v>
      </c>
      <c r="R794" s="60">
        <v>1.07784E-3</v>
      </c>
      <c r="S794" s="60">
        <v>1.114E-3</v>
      </c>
      <c r="T794" s="60">
        <v>1.14584E-3</v>
      </c>
      <c r="U794" s="60">
        <v>1.0385800000000001E-3</v>
      </c>
      <c r="V794" s="60">
        <v>9.6564000000000003E-4</v>
      </c>
      <c r="W794" s="60">
        <v>9.802299999999999E-4</v>
      </c>
      <c r="X794" s="60">
        <v>9.9299000000000002E-4</v>
      </c>
      <c r="Y794" s="60">
        <v>1.0040100000000001E-3</v>
      </c>
      <c r="Z794" s="60">
        <v>1.01341E-3</v>
      </c>
      <c r="AA794" s="60">
        <v>1.0212699999999999E-3</v>
      </c>
      <c r="AB794" s="60">
        <v>1.0276899999999999E-3</v>
      </c>
      <c r="AC794" s="60">
        <v>1.03276E-3</v>
      </c>
      <c r="AD794" s="60">
        <v>9.5503000000000005E-4</v>
      </c>
      <c r="AE794" s="60">
        <v>9.5648E-4</v>
      </c>
      <c r="AF794" s="60">
        <v>9.4463999999999995E-4</v>
      </c>
      <c r="AG794" s="60">
        <v>9.3176999999999995E-4</v>
      </c>
      <c r="AH794" s="60">
        <v>9.1805000000000001E-4</v>
      </c>
      <c r="AI794" s="60">
        <v>9.0359999999999995E-4</v>
      </c>
      <c r="AJ794" s="60">
        <v>8.8855E-4</v>
      </c>
      <c r="AK794" s="60">
        <v>8.7299000000000003E-4</v>
      </c>
      <c r="AL794" s="60">
        <v>8.0073999999999998E-4</v>
      </c>
      <c r="AM794" s="60">
        <v>7.9064999999999995E-4</v>
      </c>
      <c r="AN794" s="60">
        <v>7.8052000000000004E-4</v>
      </c>
      <c r="AO794" s="60">
        <v>7.7035999999999999E-4</v>
      </c>
      <c r="AP794" s="60">
        <v>7.6020000000000005E-4</v>
      </c>
      <c r="AQ794" s="60">
        <v>7.5005000000000004E-4</v>
      </c>
      <c r="AR794" s="60">
        <v>7.3994000000000002E-4</v>
      </c>
      <c r="AS794" s="60">
        <v>7.2984999999999999E-4</v>
      </c>
      <c r="AT794" s="60">
        <v>6.7285999999999995E-4</v>
      </c>
      <c r="AU794" s="60">
        <v>6.3699999999999998E-4</v>
      </c>
      <c r="AV794" s="60">
        <v>6.2841999999999998E-4</v>
      </c>
      <c r="AW794" s="60">
        <v>6.198E-4</v>
      </c>
      <c r="AX794" s="60">
        <v>6.1114999999999997E-4</v>
      </c>
      <c r="AY794" s="60">
        <v>6.0245999999999997E-4</v>
      </c>
      <c r="AZ794" s="60">
        <v>5.7101999999999999E-4</v>
      </c>
      <c r="BA794" s="60">
        <v>5.6296999999999999E-4</v>
      </c>
      <c r="BB794" s="60">
        <v>5.5181000000000002E-4</v>
      </c>
      <c r="BC794" s="60">
        <v>5.5007000000000005E-4</v>
      </c>
      <c r="BD794" s="60">
        <v>5.4830999999999999E-4</v>
      </c>
      <c r="BE794" s="60">
        <v>5.2621000000000005E-4</v>
      </c>
      <c r="BF794" s="60">
        <v>5.2523000000000001E-4</v>
      </c>
      <c r="BG794" s="60">
        <v>5.2351000000000003E-4</v>
      </c>
      <c r="BH794" s="60">
        <v>5.2176000000000002E-4</v>
      </c>
      <c r="BI794" s="60">
        <v>5.1999000000000001E-4</v>
      </c>
      <c r="BJ794" s="60">
        <v>4.9965999999999997E-4</v>
      </c>
      <c r="BK794" s="60">
        <v>4.8067999999999999E-4</v>
      </c>
      <c r="BL794" s="60">
        <v>4.7920999999999999E-4</v>
      </c>
      <c r="BM794" s="60">
        <v>4.7771000000000001E-4</v>
      </c>
      <c r="BN794" s="60">
        <v>4.7615999999999999E-4</v>
      </c>
      <c r="BO794" s="60">
        <v>4.7428999999999999E-4</v>
      </c>
      <c r="BP794" s="60">
        <v>4.7236000000000001E-4</v>
      </c>
      <c r="BQ794" s="60">
        <v>4.5464000000000002E-4</v>
      </c>
      <c r="BR794" s="60">
        <v>4.5248E-4</v>
      </c>
      <c r="BS794" s="60">
        <v>4.5028000000000001E-4</v>
      </c>
      <c r="BT794" s="60">
        <v>4.4569E-4</v>
      </c>
      <c r="BU794" s="60">
        <v>4.4077E-4</v>
      </c>
      <c r="BV794" s="60">
        <v>4.3587999999999998E-4</v>
      </c>
      <c r="BW794" s="60">
        <v>4.3102E-4</v>
      </c>
      <c r="BX794" s="60">
        <v>4.2618000000000002E-4</v>
      </c>
      <c r="BY794" s="60">
        <v>4.2138000000000001E-4</v>
      </c>
      <c r="BZ794" s="60">
        <v>4.1661999999999998E-4</v>
      </c>
      <c r="CA794" s="60">
        <v>4.1187999999999999E-4</v>
      </c>
      <c r="CB794" s="60">
        <v>4.0790999999999999E-4</v>
      </c>
      <c r="CC794" s="60">
        <v>3.9095999999999998E-4</v>
      </c>
      <c r="CD794" s="60">
        <v>3.8727999999999999E-4</v>
      </c>
      <c r="CE794" s="60">
        <v>3.8361999999999999E-4</v>
      </c>
      <c r="CF794" s="60">
        <v>3.7999000000000003E-4</v>
      </c>
      <c r="CG794" s="60">
        <v>3.7637E-4</v>
      </c>
      <c r="CH794" s="60">
        <v>3.7309000000000002E-4</v>
      </c>
      <c r="CI794" s="60">
        <v>3.6984000000000002E-4</v>
      </c>
      <c r="CJ794" s="60">
        <v>3.6635999999999998E-4</v>
      </c>
      <c r="CK794" s="60">
        <v>3.6289999999999998E-4</v>
      </c>
      <c r="CL794" s="60">
        <v>3.5947000000000003E-4</v>
      </c>
      <c r="CM794" s="60">
        <v>3.5606E-4</v>
      </c>
      <c r="CN794" s="60">
        <v>3.5260000000000001E-4</v>
      </c>
      <c r="CO794" s="60">
        <v>1.9073000000000001E-4</v>
      </c>
      <c r="CP794" s="60">
        <v>1.907E-4</v>
      </c>
      <c r="CQ794" s="60">
        <v>1.9086999999999999E-4</v>
      </c>
      <c r="CR794" s="60">
        <v>1.9101E-4</v>
      </c>
      <c r="CS794" s="60">
        <v>1.9113999999999999E-4</v>
      </c>
      <c r="CT794" s="60">
        <v>1.9128E-4</v>
      </c>
      <c r="CU794" s="60">
        <v>1.9139E-4</v>
      </c>
      <c r="CV794" s="60">
        <v>1.9149E-4</v>
      </c>
      <c r="CW794" s="60">
        <v>1.9157000000000001E-4</v>
      </c>
      <c r="CX794" s="60">
        <v>1.916E-4</v>
      </c>
      <c r="CY794" s="60">
        <v>1.6551000000000001E-4</v>
      </c>
      <c r="CZ794" s="60">
        <v>1.6436000000000001E-4</v>
      </c>
      <c r="DA794" s="60">
        <v>1.6318999999999999E-4</v>
      </c>
      <c r="DB794" s="60">
        <v>1.6202999999999999E-4</v>
      </c>
      <c r="DC794" s="60">
        <v>1.6089000000000001E-4</v>
      </c>
      <c r="DD794" s="60">
        <v>1.5949000000000001E-4</v>
      </c>
      <c r="DE794" s="60">
        <v>1.5829E-4</v>
      </c>
      <c r="DF794" s="60">
        <v>1.5723000000000001E-4</v>
      </c>
      <c r="DG794" s="60">
        <v>1.5658E-4</v>
      </c>
      <c r="DH794" s="60">
        <v>1.3757999999999999E-4</v>
      </c>
      <c r="DI794" s="60">
        <v>1.3626E-4</v>
      </c>
      <c r="DJ794" s="60">
        <v>1.3522E-4</v>
      </c>
      <c r="DK794" s="60">
        <v>1.3443E-4</v>
      </c>
      <c r="DL794" s="60">
        <v>1.3384000000000001E-4</v>
      </c>
      <c r="DM794" s="60">
        <v>1.3343E-4</v>
      </c>
      <c r="DN794" s="60">
        <v>1.3320000000000001E-4</v>
      </c>
      <c r="DO794" s="60">
        <v>1.3315000000000001E-4</v>
      </c>
      <c r="DP794" s="60">
        <v>1.3329999999999999E-4</v>
      </c>
      <c r="DQ794" s="60">
        <v>1.3365999999999999E-4</v>
      </c>
      <c r="DR794" s="60">
        <v>1.3420000000000001E-4</v>
      </c>
      <c r="DS794" s="60">
        <v>1.3498000000000001E-4</v>
      </c>
      <c r="DT794" s="60">
        <v>1.3595999999999999E-4</v>
      </c>
      <c r="DU794" s="60">
        <v>1.371E-4</v>
      </c>
      <c r="DV794" s="60">
        <v>1.3838000000000001E-4</v>
      </c>
      <c r="DW794" s="60">
        <v>1.3977999999999999E-4</v>
      </c>
      <c r="DX794" s="60">
        <v>1.4124999999999999E-4</v>
      </c>
      <c r="DY794" s="60">
        <v>1.4255E-4</v>
      </c>
      <c r="DZ794" s="60">
        <v>1.4386999999999999E-4</v>
      </c>
      <c r="EA794" s="60">
        <v>1.4536E-4</v>
      </c>
      <c r="EB794" s="60">
        <v>1.4667E-4</v>
      </c>
      <c r="EC794" s="60">
        <v>1.4802000000000001E-4</v>
      </c>
      <c r="ED794" s="60">
        <v>1.4928000000000001E-4</v>
      </c>
      <c r="EE794" s="60">
        <v>1.5042000000000001E-4</v>
      </c>
      <c r="EF794" s="60">
        <v>1.5142000000000001E-4</v>
      </c>
      <c r="EG794" s="60">
        <v>1.5224999999999999E-4</v>
      </c>
      <c r="EH794" s="60">
        <v>1.5291999999999999E-4</v>
      </c>
      <c r="EI794" s="60">
        <v>1.5343999999999999E-4</v>
      </c>
      <c r="EJ794" s="60">
        <v>1.5384E-4</v>
      </c>
      <c r="EK794" s="60">
        <v>1.5419000000000001E-4</v>
      </c>
      <c r="EL794" s="60">
        <v>1.5456000000000001E-4</v>
      </c>
      <c r="EM794" s="60">
        <v>1.5553999999999999E-4</v>
      </c>
      <c r="EN794" s="60">
        <v>1.5750000000000001E-4</v>
      </c>
      <c r="EO794" s="60">
        <v>1.5974000000000001E-4</v>
      </c>
      <c r="EP794" s="60">
        <v>1.6315000000000001E-4</v>
      </c>
      <c r="EQ794" s="60">
        <v>1.682E-4</v>
      </c>
      <c r="ER794" s="60">
        <v>1.7543999999999999E-4</v>
      </c>
      <c r="ES794" s="60">
        <v>1.9079000000000001E-4</v>
      </c>
      <c r="ET794" s="60">
        <v>2.142E-4</v>
      </c>
      <c r="EU794" s="60">
        <v>2.5662999999999999E-4</v>
      </c>
      <c r="EV794" s="60">
        <v>3.2098000000000001E-4</v>
      </c>
      <c r="EW794" s="60">
        <v>4.1556999999999998E-4</v>
      </c>
      <c r="EX794" s="60">
        <v>5.5108000000000002E-4</v>
      </c>
      <c r="EY794" s="60">
        <v>7.4091999999999995E-4</v>
      </c>
      <c r="EZ794" s="60">
        <v>1.00169E-3</v>
      </c>
      <c r="FA794" s="60">
        <v>1.3537499999999999E-3</v>
      </c>
      <c r="FB794" s="60">
        <v>1.8218399999999999E-3</v>
      </c>
      <c r="FC794" s="60">
        <v>2.4359E-3</v>
      </c>
      <c r="FD794" s="60">
        <v>3.2320700000000001E-3</v>
      </c>
      <c r="FE794" s="60">
        <v>4.2540099999999999E-3</v>
      </c>
      <c r="FF794" s="60">
        <v>5.55457E-3</v>
      </c>
      <c r="FG794" s="60">
        <v>7.0131600000000001E-3</v>
      </c>
      <c r="FH794" s="60">
        <v>8.8044300000000002E-3</v>
      </c>
      <c r="FI794" s="60">
        <v>1.0995420000000001E-2</v>
      </c>
      <c r="FJ794" s="60">
        <v>1.3666620000000001E-2</v>
      </c>
      <c r="FK794" s="60">
        <v>1.6914780000000001E-2</v>
      </c>
      <c r="FL794" s="60">
        <v>2.085629E-2</v>
      </c>
      <c r="FM794" s="60">
        <v>2.563114E-2</v>
      </c>
      <c r="FN794" s="60">
        <v>3.1407459999999998E-2</v>
      </c>
      <c r="FO794" s="60">
        <v>3.666962E-2</v>
      </c>
      <c r="FP794" s="60">
        <v>4.2758999999999998E-2</v>
      </c>
      <c r="FQ794" s="60">
        <v>4.8895460000000002E-2</v>
      </c>
      <c r="FR794" s="60">
        <v>5.5865829999999998E-2</v>
      </c>
      <c r="FS794" s="60">
        <v>6.3779879999999997E-2</v>
      </c>
      <c r="FT794" s="60">
        <v>7.2760720000000001E-2</v>
      </c>
      <c r="FU794" s="60">
        <v>8.2946149999999996E-2</v>
      </c>
      <c r="FV794" s="60">
        <v>9.4489829999999997E-2</v>
      </c>
      <c r="FW794" s="60">
        <v>0.10756251</v>
      </c>
      <c r="FX794" s="60">
        <v>0.1223533</v>
      </c>
      <c r="FY794" s="60">
        <v>0.13907059999999999</v>
      </c>
      <c r="FZ794" s="60">
        <v>0.15794322999999999</v>
      </c>
      <c r="GA794" s="60">
        <v>0.17922109999999999</v>
      </c>
      <c r="GB794" s="60">
        <v>0.20317582000000001</v>
      </c>
      <c r="GC794" s="60">
        <v>0.2301009</v>
      </c>
      <c r="GD794" s="60">
        <v>0.26031169999999998</v>
      </c>
      <c r="GE794" s="60">
        <v>0.29414469999999998</v>
      </c>
      <c r="GF794" s="60">
        <v>0.3319569</v>
      </c>
      <c r="GG794" s="60">
        <v>0.39011380000000001</v>
      </c>
      <c r="GH794" s="60">
        <v>0.44584089999999998</v>
      </c>
      <c r="GI794" s="60">
        <v>0.50845432000000002</v>
      </c>
      <c r="GJ794" s="60">
        <v>0.55079840999999996</v>
      </c>
      <c r="GK794" s="60">
        <v>0.65505831999999997</v>
      </c>
      <c r="GL794" s="60">
        <v>0.81977880000000003</v>
      </c>
      <c r="GM794" s="60">
        <v>1.0198111000000001</v>
      </c>
      <c r="GN794" s="60">
        <v>1.2372453999999999</v>
      </c>
      <c r="GO794" s="60">
        <v>1.4851589999999999</v>
      </c>
      <c r="GP794" s="60">
        <v>1.805833</v>
      </c>
      <c r="GQ794" s="60">
        <v>2.1620770999999999</v>
      </c>
      <c r="GR794" s="60">
        <v>2.5482610999999999</v>
      </c>
      <c r="GS794" s="60">
        <v>2.9561860000000002</v>
      </c>
    </row>
    <row r="795" spans="1:201" x14ac:dyDescent="0.2">
      <c r="A795" s="70">
        <v>42229.411296296297</v>
      </c>
      <c r="B795" s="60">
        <v>0</v>
      </c>
      <c r="C795" s="60">
        <v>5.1499E-4</v>
      </c>
      <c r="D795" s="60">
        <v>6.1718999999999999E-4</v>
      </c>
      <c r="E795" s="60">
        <v>6.2509999999999996E-4</v>
      </c>
      <c r="F795" s="60">
        <v>6.3124000000000003E-4</v>
      </c>
      <c r="G795" s="60">
        <v>7.3897000000000003E-4</v>
      </c>
      <c r="H795" s="60">
        <v>8.3936000000000004E-4</v>
      </c>
      <c r="I795" s="60">
        <v>9.3269999999999996E-4</v>
      </c>
      <c r="J795" s="60">
        <v>1.01929E-3</v>
      </c>
      <c r="K795" s="60">
        <v>9.2630999999999996E-4</v>
      </c>
      <c r="L795" s="60">
        <v>9.8021000000000002E-4</v>
      </c>
      <c r="M795" s="60">
        <v>8.9207999999999996E-4</v>
      </c>
      <c r="N795" s="60">
        <v>9.2758000000000001E-4</v>
      </c>
      <c r="O795" s="60">
        <v>9.6082999999999997E-4</v>
      </c>
      <c r="P795" s="60">
        <v>9.9192000000000008E-4</v>
      </c>
      <c r="Q795" s="60">
        <v>1.0376300000000001E-3</v>
      </c>
      <c r="R795" s="60">
        <v>1.0784099999999999E-3</v>
      </c>
      <c r="S795" s="60">
        <v>1.11458E-3</v>
      </c>
      <c r="T795" s="60">
        <v>1.1464299999999999E-3</v>
      </c>
      <c r="U795" s="60">
        <v>1.0391300000000001E-3</v>
      </c>
      <c r="V795" s="60">
        <v>9.6619999999999996E-4</v>
      </c>
      <c r="W795" s="60">
        <v>9.8079000000000005E-4</v>
      </c>
      <c r="X795" s="60">
        <v>9.9354E-4</v>
      </c>
      <c r="Y795" s="60">
        <v>1.00456E-3</v>
      </c>
      <c r="Z795" s="60">
        <v>1.01395E-3</v>
      </c>
      <c r="AA795" s="60">
        <v>1.0218E-3</v>
      </c>
      <c r="AB795" s="60">
        <v>1.0282100000000001E-3</v>
      </c>
      <c r="AC795" s="60">
        <v>1.03327E-3</v>
      </c>
      <c r="AD795" s="60">
        <v>9.5553999999999995E-4</v>
      </c>
      <c r="AE795" s="60">
        <v>9.5695999999999997E-4</v>
      </c>
      <c r="AF795" s="60">
        <v>9.4507E-4</v>
      </c>
      <c r="AG795" s="60">
        <v>9.3214000000000003E-4</v>
      </c>
      <c r="AH795" s="60">
        <v>9.1836000000000001E-4</v>
      </c>
      <c r="AI795" s="60">
        <v>9.0384000000000005E-4</v>
      </c>
      <c r="AJ795" s="60">
        <v>8.8873000000000001E-4</v>
      </c>
      <c r="AK795" s="60">
        <v>8.7312000000000002E-4</v>
      </c>
      <c r="AL795" s="60">
        <v>8.0086000000000003E-4</v>
      </c>
      <c r="AM795" s="60">
        <v>7.9071999999999996E-4</v>
      </c>
      <c r="AN795" s="60">
        <v>7.8054999999999997E-4</v>
      </c>
      <c r="AO795" s="60">
        <v>7.7035999999999999E-4</v>
      </c>
      <c r="AP795" s="60">
        <v>7.6015999999999996E-4</v>
      </c>
      <c r="AQ795" s="60">
        <v>7.4998000000000003E-4</v>
      </c>
      <c r="AR795" s="60">
        <v>7.3983000000000002E-4</v>
      </c>
      <c r="AS795" s="60">
        <v>7.2970999999999995E-4</v>
      </c>
      <c r="AT795" s="60">
        <v>6.7276E-4</v>
      </c>
      <c r="AU795" s="60">
        <v>6.3690000000000003E-4</v>
      </c>
      <c r="AV795" s="60">
        <v>6.2830999999999998E-4</v>
      </c>
      <c r="AW795" s="60">
        <v>6.1967999999999995E-4</v>
      </c>
      <c r="AX795" s="60">
        <v>6.1101999999999999E-4</v>
      </c>
      <c r="AY795" s="60">
        <v>6.0234000000000004E-4</v>
      </c>
      <c r="AZ795" s="60">
        <v>5.7090999999999999E-4</v>
      </c>
      <c r="BA795" s="60">
        <v>5.6287000000000004E-4</v>
      </c>
      <c r="BB795" s="60">
        <v>5.5170000000000002E-4</v>
      </c>
      <c r="BC795" s="60">
        <v>5.4998000000000004E-4</v>
      </c>
      <c r="BD795" s="60">
        <v>5.4821999999999998E-4</v>
      </c>
      <c r="BE795" s="60">
        <v>5.2614000000000003E-4</v>
      </c>
      <c r="BF795" s="60">
        <v>5.2515999999999999E-4</v>
      </c>
      <c r="BG795" s="60">
        <v>5.2344000000000002E-4</v>
      </c>
      <c r="BH795" s="60">
        <v>5.2170000000000005E-4</v>
      </c>
      <c r="BI795" s="60">
        <v>5.1993999999999999E-4</v>
      </c>
      <c r="BJ795" s="60">
        <v>4.9963999999999998E-4</v>
      </c>
      <c r="BK795" s="60">
        <v>4.8067999999999999E-4</v>
      </c>
      <c r="BL795" s="60">
        <v>4.7922999999999998E-4</v>
      </c>
      <c r="BM795" s="60">
        <v>4.7773999999999999E-4</v>
      </c>
      <c r="BN795" s="60">
        <v>4.7621000000000002E-4</v>
      </c>
      <c r="BO795" s="60">
        <v>4.7435000000000001E-4</v>
      </c>
      <c r="BP795" s="60">
        <v>4.7242999999999997E-4</v>
      </c>
      <c r="BQ795" s="60">
        <v>4.5474000000000003E-4</v>
      </c>
      <c r="BR795" s="60">
        <v>4.5259E-4</v>
      </c>
      <c r="BS795" s="60">
        <v>4.5040999999999999E-4</v>
      </c>
      <c r="BT795" s="60">
        <v>4.4581999999999998E-4</v>
      </c>
      <c r="BU795" s="60">
        <v>4.4089999999999998E-4</v>
      </c>
      <c r="BV795" s="60">
        <v>4.3601000000000002E-4</v>
      </c>
      <c r="BW795" s="60">
        <v>4.3114999999999999E-4</v>
      </c>
      <c r="BX795" s="60">
        <v>4.2632E-4</v>
      </c>
      <c r="BY795" s="60">
        <v>4.2151999999999999E-4</v>
      </c>
      <c r="BZ795" s="60">
        <v>4.1675000000000002E-4</v>
      </c>
      <c r="CA795" s="60">
        <v>4.1201999999999998E-4</v>
      </c>
      <c r="CB795" s="60">
        <v>4.0805000000000003E-4</v>
      </c>
      <c r="CC795" s="60">
        <v>3.9111000000000001E-4</v>
      </c>
      <c r="CD795" s="60">
        <v>3.8743000000000002E-4</v>
      </c>
      <c r="CE795" s="60">
        <v>3.8377000000000002E-4</v>
      </c>
      <c r="CF795" s="60">
        <v>3.8012000000000001E-4</v>
      </c>
      <c r="CG795" s="60">
        <v>3.7649999999999999E-4</v>
      </c>
      <c r="CH795" s="60">
        <v>3.7323E-4</v>
      </c>
      <c r="CI795" s="60">
        <v>3.6997000000000001E-4</v>
      </c>
      <c r="CJ795" s="60">
        <v>3.6649000000000002E-4</v>
      </c>
      <c r="CK795" s="60">
        <v>3.6303000000000003E-4</v>
      </c>
      <c r="CL795" s="60">
        <v>3.5959000000000002E-4</v>
      </c>
      <c r="CM795" s="60">
        <v>3.5617999999999999E-4</v>
      </c>
      <c r="CN795" s="60">
        <v>3.5271E-4</v>
      </c>
      <c r="CO795" s="60">
        <v>1.9065999999999999E-4</v>
      </c>
      <c r="CP795" s="60">
        <v>1.9059E-4</v>
      </c>
      <c r="CQ795" s="60">
        <v>1.9078000000000001E-4</v>
      </c>
      <c r="CR795" s="60">
        <v>1.9091999999999999E-4</v>
      </c>
      <c r="CS795" s="60">
        <v>1.9106E-4</v>
      </c>
      <c r="CT795" s="60">
        <v>1.9118999999999999E-4</v>
      </c>
      <c r="CU795" s="60">
        <v>1.9131000000000001E-4</v>
      </c>
      <c r="CV795" s="60">
        <v>1.9141000000000001E-4</v>
      </c>
      <c r="CW795" s="60">
        <v>1.9150999999999999E-4</v>
      </c>
      <c r="CX795" s="60">
        <v>1.9154999999999999E-4</v>
      </c>
      <c r="CY795" s="60">
        <v>1.6582000000000001E-4</v>
      </c>
      <c r="CZ795" s="60">
        <v>1.6468E-4</v>
      </c>
      <c r="DA795" s="60">
        <v>1.6352000000000001E-4</v>
      </c>
      <c r="DB795" s="60">
        <v>1.6234999999999999E-4</v>
      </c>
      <c r="DC795" s="60">
        <v>1.6119999999999999E-4</v>
      </c>
      <c r="DD795" s="60">
        <v>1.5979000000000001E-4</v>
      </c>
      <c r="DE795" s="60">
        <v>1.5856999999999999E-4</v>
      </c>
      <c r="DF795" s="60">
        <v>1.5747999999999999E-4</v>
      </c>
      <c r="DG795" s="60">
        <v>1.5678999999999999E-4</v>
      </c>
      <c r="DH795" s="60">
        <v>1.3793E-4</v>
      </c>
      <c r="DI795" s="60">
        <v>1.3655000000000001E-4</v>
      </c>
      <c r="DJ795" s="60">
        <v>1.3545000000000001E-4</v>
      </c>
      <c r="DK795" s="60">
        <v>1.3459999999999999E-4</v>
      </c>
      <c r="DL795" s="60">
        <v>1.3396999999999999E-4</v>
      </c>
      <c r="DM795" s="60">
        <v>1.3352000000000001E-4</v>
      </c>
      <c r="DN795" s="60">
        <v>1.3323999999999999E-4</v>
      </c>
      <c r="DO795" s="60">
        <v>1.3315000000000001E-4</v>
      </c>
      <c r="DP795" s="60">
        <v>1.3325000000000001E-4</v>
      </c>
      <c r="DQ795" s="60">
        <v>1.3355999999999999E-4</v>
      </c>
      <c r="DR795" s="60">
        <v>1.3405000000000001E-4</v>
      </c>
      <c r="DS795" s="60">
        <v>1.3479E-4</v>
      </c>
      <c r="DT795" s="60">
        <v>1.3573E-4</v>
      </c>
      <c r="DU795" s="60">
        <v>1.3683E-4</v>
      </c>
      <c r="DV795" s="60">
        <v>1.3808000000000001E-4</v>
      </c>
      <c r="DW795" s="60">
        <v>1.3944000000000001E-4</v>
      </c>
      <c r="DX795" s="60">
        <v>1.4090000000000001E-4</v>
      </c>
      <c r="DY795" s="60">
        <v>1.4218E-4</v>
      </c>
      <c r="DZ795" s="60">
        <v>1.4349E-4</v>
      </c>
      <c r="EA795" s="60">
        <v>1.4498000000000001E-4</v>
      </c>
      <c r="EB795" s="60">
        <v>1.4630000000000001E-4</v>
      </c>
      <c r="EC795" s="60">
        <v>1.4767E-4</v>
      </c>
      <c r="ED795" s="60">
        <v>1.4894999999999999E-4</v>
      </c>
      <c r="EE795" s="60">
        <v>1.5012000000000001E-4</v>
      </c>
      <c r="EF795" s="60">
        <v>1.5114999999999999E-4</v>
      </c>
      <c r="EG795" s="60">
        <v>1.5202E-4</v>
      </c>
      <c r="EH795" s="60">
        <v>1.5273000000000001E-4</v>
      </c>
      <c r="EI795" s="60">
        <v>1.5328E-4</v>
      </c>
      <c r="EJ795" s="60">
        <v>1.5372000000000001E-4</v>
      </c>
      <c r="EK795" s="60">
        <v>1.5407999999999999E-4</v>
      </c>
      <c r="EL795" s="60">
        <v>1.5444999999999999E-4</v>
      </c>
      <c r="EM795" s="60">
        <v>1.5535000000000001E-4</v>
      </c>
      <c r="EN795" s="60">
        <v>1.5715E-4</v>
      </c>
      <c r="EO795" s="60">
        <v>1.5919999999999999E-4</v>
      </c>
      <c r="EP795" s="60">
        <v>1.6234999999999999E-4</v>
      </c>
      <c r="EQ795" s="60">
        <v>1.6703000000000001E-4</v>
      </c>
      <c r="ER795" s="60">
        <v>1.7378000000000001E-4</v>
      </c>
      <c r="ES795" s="60">
        <v>1.8817000000000001E-4</v>
      </c>
      <c r="ET795" s="60">
        <v>2.1021000000000001E-4</v>
      </c>
      <c r="EU795" s="60">
        <v>2.5036999999999998E-4</v>
      </c>
      <c r="EV795" s="60">
        <v>3.1149999999999998E-4</v>
      </c>
      <c r="EW795" s="60">
        <v>4.0167000000000002E-4</v>
      </c>
      <c r="EX795" s="60">
        <v>5.3120999999999995E-4</v>
      </c>
      <c r="EY795" s="60">
        <v>7.1312999999999997E-4</v>
      </c>
      <c r="EZ795" s="60">
        <v>9.6358999999999995E-4</v>
      </c>
      <c r="FA795" s="60">
        <v>1.3024200000000001E-3</v>
      </c>
      <c r="FB795" s="60">
        <v>1.7537200000000001E-3</v>
      </c>
      <c r="FC795" s="60">
        <v>2.3466799999999999E-3</v>
      </c>
      <c r="FD795" s="60">
        <v>3.1165300000000002E-3</v>
      </c>
      <c r="FE795" s="60">
        <v>4.1058300000000004E-3</v>
      </c>
      <c r="FF795" s="60">
        <v>5.3660399999999999E-3</v>
      </c>
      <c r="FG795" s="60">
        <v>6.7804500000000004E-3</v>
      </c>
      <c r="FH795" s="60">
        <v>8.5184400000000004E-3</v>
      </c>
      <c r="FI795" s="60">
        <v>1.064521E-2</v>
      </c>
      <c r="FJ795" s="60">
        <v>1.3238969999999999E-2</v>
      </c>
      <c r="FK795" s="60">
        <v>1.6393720000000001E-2</v>
      </c>
      <c r="FL795" s="60">
        <v>2.0222509999999999E-2</v>
      </c>
      <c r="FM795" s="60">
        <v>2.4861290000000001E-2</v>
      </c>
      <c r="FN795" s="60">
        <v>3.047333E-2</v>
      </c>
      <c r="FO795" s="60">
        <v>3.5585350000000002E-2</v>
      </c>
      <c r="FP795" s="60">
        <v>4.1500889999999999E-2</v>
      </c>
      <c r="FQ795" s="60">
        <v>4.7462169999999998E-2</v>
      </c>
      <c r="FR795" s="60">
        <v>5.4233469999999999E-2</v>
      </c>
      <c r="FS795" s="60">
        <v>6.1921450000000003E-2</v>
      </c>
      <c r="FT795" s="60">
        <v>7.0645849999999996E-2</v>
      </c>
      <c r="FU795" s="60">
        <v>8.0540689999999998E-2</v>
      </c>
      <c r="FV795" s="60">
        <v>9.1755519999999993E-2</v>
      </c>
      <c r="FW795" s="60">
        <v>0.1044567</v>
      </c>
      <c r="FX795" s="60">
        <v>0.1188285</v>
      </c>
      <c r="FY795" s="60">
        <v>0.13507420000000001</v>
      </c>
      <c r="FZ795" s="60">
        <v>0.1534172</v>
      </c>
      <c r="GA795" s="60">
        <v>0.1741018</v>
      </c>
      <c r="GB795" s="60">
        <v>0.19739361999999999</v>
      </c>
      <c r="GC795" s="60">
        <v>0.22358021</v>
      </c>
      <c r="GD795" s="60">
        <v>0.2529708</v>
      </c>
      <c r="GE795" s="60">
        <v>0.28589579999999998</v>
      </c>
      <c r="GF795" s="60">
        <v>0.32270631</v>
      </c>
      <c r="GG795" s="60">
        <v>0.37935400000000002</v>
      </c>
      <c r="GH795" s="60">
        <v>0.43366310000000002</v>
      </c>
      <c r="GI795" s="60">
        <v>0.49471721000000002</v>
      </c>
      <c r="GJ795" s="60">
        <v>0.53602152999999997</v>
      </c>
      <c r="GK795" s="60">
        <v>0.63781261</v>
      </c>
      <c r="GL795" s="60">
        <v>0.79885762000000005</v>
      </c>
      <c r="GM795" s="60">
        <v>0.99473743999999997</v>
      </c>
      <c r="GN795" s="60">
        <v>1.208</v>
      </c>
      <c r="GO795" s="60">
        <v>1.4515792000000001</v>
      </c>
      <c r="GP795" s="60">
        <v>1.7673399999999999</v>
      </c>
      <c r="GQ795" s="60">
        <v>2.1189659999999999</v>
      </c>
      <c r="GR795" s="60">
        <v>2.5011410000000001</v>
      </c>
      <c r="GS795" s="60">
        <v>2.905996</v>
      </c>
    </row>
    <row r="796" spans="1:201" x14ac:dyDescent="0.2">
      <c r="A796" s="70">
        <v>42229.421296296299</v>
      </c>
      <c r="B796" s="60">
        <v>0</v>
      </c>
      <c r="C796" s="60">
        <v>5.1521E-4</v>
      </c>
      <c r="D796" s="60">
        <v>6.1744999999999997E-4</v>
      </c>
      <c r="E796" s="60">
        <v>6.2534999999999999E-4</v>
      </c>
      <c r="F796" s="60">
        <v>6.3153999999999999E-4</v>
      </c>
      <c r="G796" s="60">
        <v>7.3930000000000003E-4</v>
      </c>
      <c r="H796" s="60">
        <v>8.3973000000000001E-4</v>
      </c>
      <c r="I796" s="60">
        <v>9.3311000000000002E-4</v>
      </c>
      <c r="J796" s="60">
        <v>1.0197299999999999E-3</v>
      </c>
      <c r="K796" s="60">
        <v>9.2676E-4</v>
      </c>
      <c r="L796" s="60">
        <v>9.8068999999999999E-4</v>
      </c>
      <c r="M796" s="60">
        <v>8.9254999999999998E-4</v>
      </c>
      <c r="N796" s="60">
        <v>9.2807000000000002E-4</v>
      </c>
      <c r="O796" s="60">
        <v>9.6133999999999998E-4</v>
      </c>
      <c r="P796" s="60">
        <v>9.9244000000000003E-4</v>
      </c>
      <c r="Q796" s="60">
        <v>1.0381699999999999E-3</v>
      </c>
      <c r="R796" s="60">
        <v>1.0789700000000001E-3</v>
      </c>
      <c r="S796" s="60">
        <v>1.1151500000000001E-3</v>
      </c>
      <c r="T796" s="60">
        <v>1.14701E-3</v>
      </c>
      <c r="U796" s="60">
        <v>1.0396699999999999E-3</v>
      </c>
      <c r="V796" s="60">
        <v>9.6675999999999999E-4</v>
      </c>
      <c r="W796" s="60">
        <v>9.8134999999999997E-4</v>
      </c>
      <c r="X796" s="60">
        <v>9.9409999999999993E-4</v>
      </c>
      <c r="Y796" s="60">
        <v>1.00511E-3</v>
      </c>
      <c r="Z796" s="60">
        <v>1.0144900000000001E-3</v>
      </c>
      <c r="AA796" s="60">
        <v>1.0223400000000001E-3</v>
      </c>
      <c r="AB796" s="60">
        <v>1.02874E-3</v>
      </c>
      <c r="AC796" s="60">
        <v>1.0337899999999999E-3</v>
      </c>
      <c r="AD796" s="60">
        <v>9.5604000000000001E-4</v>
      </c>
      <c r="AE796" s="60">
        <v>9.5746000000000004E-4</v>
      </c>
      <c r="AF796" s="60">
        <v>9.4550999999999999E-4</v>
      </c>
      <c r="AG796" s="60">
        <v>9.3252000000000005E-4</v>
      </c>
      <c r="AH796" s="60">
        <v>9.1867000000000001E-4</v>
      </c>
      <c r="AI796" s="60">
        <v>9.0410000000000002E-4</v>
      </c>
      <c r="AJ796" s="60">
        <v>8.8891999999999997E-4</v>
      </c>
      <c r="AK796" s="60">
        <v>8.7325E-4</v>
      </c>
      <c r="AL796" s="60">
        <v>8.0097000000000002E-4</v>
      </c>
      <c r="AM796" s="60">
        <v>7.9080000000000003E-4</v>
      </c>
      <c r="AN796" s="60">
        <v>7.806E-4</v>
      </c>
      <c r="AO796" s="60">
        <v>7.7037000000000004E-4</v>
      </c>
      <c r="AP796" s="60">
        <v>7.6013999999999997E-4</v>
      </c>
      <c r="AQ796" s="60">
        <v>7.4991999999999995E-4</v>
      </c>
      <c r="AR796" s="60">
        <v>7.3972999999999997E-4</v>
      </c>
      <c r="AS796" s="60">
        <v>7.2957999999999996E-4</v>
      </c>
      <c r="AT796" s="60">
        <v>6.7265999999999995E-4</v>
      </c>
      <c r="AU796" s="60">
        <v>6.3679999999999997E-4</v>
      </c>
      <c r="AV796" s="60">
        <v>6.2819999999999998E-4</v>
      </c>
      <c r="AW796" s="60">
        <v>6.1956000000000001E-4</v>
      </c>
      <c r="AX796" s="60">
        <v>6.1090000000000005E-4</v>
      </c>
      <c r="AY796" s="60">
        <v>6.0221000000000005E-4</v>
      </c>
      <c r="AZ796" s="60">
        <v>5.708E-4</v>
      </c>
      <c r="BA796" s="60">
        <v>5.6276000000000004E-4</v>
      </c>
      <c r="BB796" s="60">
        <v>5.5159999999999996E-4</v>
      </c>
      <c r="BC796" s="60">
        <v>5.4987999999999999E-4</v>
      </c>
      <c r="BD796" s="60">
        <v>5.4812999999999997E-4</v>
      </c>
      <c r="BE796" s="60">
        <v>5.2605999999999996E-4</v>
      </c>
      <c r="BF796" s="60">
        <v>5.2508999999999998E-4</v>
      </c>
      <c r="BG796" s="60">
        <v>5.2338000000000005E-4</v>
      </c>
      <c r="BH796" s="60">
        <v>5.2165000000000002E-4</v>
      </c>
      <c r="BI796" s="60">
        <v>5.1988000000000002E-4</v>
      </c>
      <c r="BJ796" s="60">
        <v>4.9961000000000005E-4</v>
      </c>
      <c r="BK796" s="60">
        <v>4.8067999999999999E-4</v>
      </c>
      <c r="BL796" s="60">
        <v>4.7924000000000003E-4</v>
      </c>
      <c r="BM796" s="60">
        <v>4.7775999999999998E-4</v>
      </c>
      <c r="BN796" s="60">
        <v>4.7625E-4</v>
      </c>
      <c r="BO796" s="60">
        <v>4.7440999999999998E-4</v>
      </c>
      <c r="BP796" s="60">
        <v>4.7250999999999999E-4</v>
      </c>
      <c r="BQ796" s="60">
        <v>4.5485000000000002E-4</v>
      </c>
      <c r="BR796" s="60">
        <v>4.5270999999999999E-4</v>
      </c>
      <c r="BS796" s="60">
        <v>4.5052999999999998E-4</v>
      </c>
      <c r="BT796" s="60">
        <v>4.4593999999999998E-4</v>
      </c>
      <c r="BU796" s="60">
        <v>4.4103000000000002E-4</v>
      </c>
      <c r="BV796" s="60">
        <v>4.3615E-4</v>
      </c>
      <c r="BW796" s="60">
        <v>4.3129000000000003E-4</v>
      </c>
      <c r="BX796" s="60">
        <v>4.2645999999999998E-4</v>
      </c>
      <c r="BY796" s="60">
        <v>4.2166000000000003E-4</v>
      </c>
      <c r="BZ796" s="60">
        <v>4.1689E-4</v>
      </c>
      <c r="CA796" s="60">
        <v>4.1215000000000002E-4</v>
      </c>
      <c r="CB796" s="60">
        <v>4.0818000000000001E-4</v>
      </c>
      <c r="CC796" s="60">
        <v>3.9125E-4</v>
      </c>
      <c r="CD796" s="60">
        <v>3.8757E-4</v>
      </c>
      <c r="CE796" s="60">
        <v>3.8391E-4</v>
      </c>
      <c r="CF796" s="60">
        <v>3.8025999999999999E-4</v>
      </c>
      <c r="CG796" s="60">
        <v>3.7664000000000003E-4</v>
      </c>
      <c r="CH796" s="60">
        <v>3.7335999999999999E-4</v>
      </c>
      <c r="CI796" s="60">
        <v>3.701E-4</v>
      </c>
      <c r="CJ796" s="60">
        <v>3.6662000000000001E-4</v>
      </c>
      <c r="CK796" s="60">
        <v>3.6315000000000002E-4</v>
      </c>
      <c r="CL796" s="60">
        <v>3.5971000000000001E-4</v>
      </c>
      <c r="CM796" s="60">
        <v>3.5629999999999999E-4</v>
      </c>
      <c r="CN796" s="60">
        <v>3.5282999999999999E-4</v>
      </c>
      <c r="CO796" s="60">
        <v>1.906E-4</v>
      </c>
      <c r="CP796" s="60">
        <v>1.9048000000000001E-4</v>
      </c>
      <c r="CQ796" s="60">
        <v>1.9068000000000001E-4</v>
      </c>
      <c r="CR796" s="60">
        <v>1.9084000000000001E-4</v>
      </c>
      <c r="CS796" s="60">
        <v>1.9097999999999999E-4</v>
      </c>
      <c r="CT796" s="60">
        <v>1.9111E-4</v>
      </c>
      <c r="CU796" s="60">
        <v>1.9123E-4</v>
      </c>
      <c r="CV796" s="60">
        <v>1.9133999999999999E-4</v>
      </c>
      <c r="CW796" s="60">
        <v>1.9144E-4</v>
      </c>
      <c r="CX796" s="60">
        <v>1.9149999999999999E-4</v>
      </c>
      <c r="CY796" s="60">
        <v>1.6611999999999999E-4</v>
      </c>
      <c r="CZ796" s="60">
        <v>1.6499E-4</v>
      </c>
      <c r="DA796" s="60">
        <v>1.6384E-4</v>
      </c>
      <c r="DB796" s="60">
        <v>1.6267000000000001E-4</v>
      </c>
      <c r="DC796" s="60">
        <v>1.6152000000000001E-4</v>
      </c>
      <c r="DD796" s="60">
        <v>1.6008999999999999E-4</v>
      </c>
      <c r="DE796" s="60">
        <v>1.5885000000000001E-4</v>
      </c>
      <c r="DF796" s="60">
        <v>1.5773E-4</v>
      </c>
      <c r="DG796" s="60">
        <v>1.5702000000000001E-4</v>
      </c>
      <c r="DH796" s="60">
        <v>1.383E-4</v>
      </c>
      <c r="DI796" s="60">
        <v>1.3684999999999999E-4</v>
      </c>
      <c r="DJ796" s="60">
        <v>1.3569E-4</v>
      </c>
      <c r="DK796" s="60">
        <v>1.3478000000000001E-4</v>
      </c>
      <c r="DL796" s="60">
        <v>1.3410000000000001E-4</v>
      </c>
      <c r="DM796" s="60">
        <v>1.3360999999999999E-4</v>
      </c>
      <c r="DN796" s="60">
        <v>1.3328999999999999E-4</v>
      </c>
      <c r="DO796" s="60">
        <v>1.3316000000000001E-4</v>
      </c>
      <c r="DP796" s="60">
        <v>1.3321000000000001E-4</v>
      </c>
      <c r="DQ796" s="60">
        <v>1.3348E-4</v>
      </c>
      <c r="DR796" s="60">
        <v>1.3391999999999999E-4</v>
      </c>
      <c r="DS796" s="60">
        <v>1.3460999999999999E-4</v>
      </c>
      <c r="DT796" s="60">
        <v>1.3549999999999999E-4</v>
      </c>
      <c r="DU796" s="60">
        <v>1.3657E-4</v>
      </c>
      <c r="DV796" s="60">
        <v>1.3778E-4</v>
      </c>
      <c r="DW796" s="60">
        <v>1.3912000000000001E-4</v>
      </c>
      <c r="DX796" s="60">
        <v>1.4055E-4</v>
      </c>
      <c r="DY796" s="60">
        <v>1.4181999999999999E-4</v>
      </c>
      <c r="DZ796" s="60">
        <v>1.4312E-4</v>
      </c>
      <c r="EA796" s="60">
        <v>1.4461000000000001E-4</v>
      </c>
      <c r="EB796" s="60">
        <v>1.4593000000000001E-4</v>
      </c>
      <c r="EC796" s="60">
        <v>1.4731E-4</v>
      </c>
      <c r="ED796" s="60">
        <v>1.4862E-4</v>
      </c>
      <c r="EE796" s="60">
        <v>1.4981E-4</v>
      </c>
      <c r="EF796" s="60">
        <v>1.5087E-4</v>
      </c>
      <c r="EG796" s="60">
        <v>1.5177999999999999E-4</v>
      </c>
      <c r="EH796" s="60">
        <v>1.5253E-4</v>
      </c>
      <c r="EI796" s="60">
        <v>1.5312E-4</v>
      </c>
      <c r="EJ796" s="60">
        <v>1.5358E-4</v>
      </c>
      <c r="EK796" s="60">
        <v>1.5396E-4</v>
      </c>
      <c r="EL796" s="60">
        <v>1.5433999999999999E-4</v>
      </c>
      <c r="EM796" s="60">
        <v>1.5517999999999999E-4</v>
      </c>
      <c r="EN796" s="60">
        <v>1.5683E-4</v>
      </c>
      <c r="EO796" s="60">
        <v>1.5872E-4</v>
      </c>
      <c r="EP796" s="60">
        <v>1.6161999999999999E-4</v>
      </c>
      <c r="EQ796" s="60">
        <v>1.6595E-4</v>
      </c>
      <c r="ER796" s="60">
        <v>1.7223E-4</v>
      </c>
      <c r="ES796" s="60">
        <v>1.8569999999999999E-4</v>
      </c>
      <c r="ET796" s="60">
        <v>2.0645E-4</v>
      </c>
      <c r="EU796" s="60">
        <v>2.4443000000000002E-4</v>
      </c>
      <c r="EV796" s="60">
        <v>3.0248999999999999E-4</v>
      </c>
      <c r="EW796" s="60">
        <v>3.8840000000000001E-4</v>
      </c>
      <c r="EX796" s="60">
        <v>5.1219000000000004E-4</v>
      </c>
      <c r="EY796" s="60">
        <v>6.8647999999999995E-4</v>
      </c>
      <c r="EZ796" s="60">
        <v>9.2697000000000005E-4</v>
      </c>
      <c r="FA796" s="60">
        <v>1.2529799999999999E-3</v>
      </c>
      <c r="FB796" s="60">
        <v>1.6879900000000001E-3</v>
      </c>
      <c r="FC796" s="60">
        <v>2.2604700000000001E-3</v>
      </c>
      <c r="FD796" s="60">
        <v>3.00475E-3</v>
      </c>
      <c r="FE796" s="60">
        <v>3.9623200000000001E-3</v>
      </c>
      <c r="FF796" s="60">
        <v>5.1833299999999999E-3</v>
      </c>
      <c r="FG796" s="60">
        <v>6.5547799999999996E-3</v>
      </c>
      <c r="FH796" s="60">
        <v>8.2409800000000002E-3</v>
      </c>
      <c r="FI796" s="60">
        <v>1.030534E-2</v>
      </c>
      <c r="FJ796" s="60">
        <v>1.2823879999999999E-2</v>
      </c>
      <c r="FK796" s="60">
        <v>1.588792E-2</v>
      </c>
      <c r="FL796" s="60">
        <v>1.9607260000000001E-2</v>
      </c>
      <c r="FM796" s="60">
        <v>2.4113949999999999E-2</v>
      </c>
      <c r="FN796" s="60">
        <v>2.9566559999999999E-2</v>
      </c>
      <c r="FO796" s="60">
        <v>3.453291E-2</v>
      </c>
      <c r="FP796" s="60">
        <v>4.0279820000000001E-2</v>
      </c>
      <c r="FQ796" s="60">
        <v>4.6071149999999998E-2</v>
      </c>
      <c r="FR796" s="60">
        <v>5.2649349999999998E-2</v>
      </c>
      <c r="FS796" s="60">
        <v>6.0118039999999998E-2</v>
      </c>
      <c r="FT796" s="60">
        <v>6.8593639999999997E-2</v>
      </c>
      <c r="FU796" s="60">
        <v>7.8206520000000002E-2</v>
      </c>
      <c r="FV796" s="60">
        <v>8.9102219999999996E-2</v>
      </c>
      <c r="FW796" s="60">
        <v>0.10144274</v>
      </c>
      <c r="FX796" s="60">
        <v>0.1154077</v>
      </c>
      <c r="FY796" s="60">
        <v>0.13119533</v>
      </c>
      <c r="FZ796" s="60">
        <v>0.14902380000000001</v>
      </c>
      <c r="GA796" s="60">
        <v>0.1691317</v>
      </c>
      <c r="GB796" s="60">
        <v>0.19177881999999999</v>
      </c>
      <c r="GC796" s="60">
        <v>0.21724683</v>
      </c>
      <c r="GD796" s="60">
        <v>0.2458388</v>
      </c>
      <c r="GE796" s="60">
        <v>0.2778793</v>
      </c>
      <c r="GF796" s="60">
        <v>0.31371329999999997</v>
      </c>
      <c r="GG796" s="60">
        <v>0.3688881</v>
      </c>
      <c r="GH796" s="60">
        <v>0.42181190000000002</v>
      </c>
      <c r="GI796" s="60">
        <v>0.48134133000000001</v>
      </c>
      <c r="GJ796" s="60">
        <v>0.52162830000000004</v>
      </c>
      <c r="GK796" s="60">
        <v>0.62099979999999999</v>
      </c>
      <c r="GL796" s="60">
        <v>0.77843344000000003</v>
      </c>
      <c r="GM796" s="60">
        <v>0.97022109999999995</v>
      </c>
      <c r="GN796" s="60">
        <v>1.179359</v>
      </c>
      <c r="GO796" s="60">
        <v>1.4186372</v>
      </c>
      <c r="GP796" s="60">
        <v>1.729495</v>
      </c>
      <c r="GQ796" s="60">
        <v>2.0764800000000001</v>
      </c>
      <c r="GR796" s="60">
        <v>2.4545840999999999</v>
      </c>
      <c r="GS796" s="60">
        <v>2.8562650000000001</v>
      </c>
    </row>
    <row r="797" spans="1:201" x14ac:dyDescent="0.2">
      <c r="A797" s="70">
        <v>42229.431296296294</v>
      </c>
      <c r="B797" s="60">
        <v>0</v>
      </c>
      <c r="C797" s="60">
        <v>5.1544000000000004E-4</v>
      </c>
      <c r="D797" s="60">
        <v>6.177E-4</v>
      </c>
      <c r="E797" s="60">
        <v>6.2560000000000003E-4</v>
      </c>
      <c r="F797" s="60">
        <v>6.3183E-4</v>
      </c>
      <c r="G797" s="60">
        <v>7.3963999999999996E-4</v>
      </c>
      <c r="H797" s="60">
        <v>8.4011000000000003E-4</v>
      </c>
      <c r="I797" s="60">
        <v>9.3351999999999997E-4</v>
      </c>
      <c r="J797" s="60">
        <v>1.0201800000000001E-3</v>
      </c>
      <c r="K797" s="60">
        <v>9.2721000000000004E-4</v>
      </c>
      <c r="L797" s="60">
        <v>9.8116000000000002E-4</v>
      </c>
      <c r="M797" s="60">
        <v>8.9302000000000001E-4</v>
      </c>
      <c r="N797" s="60">
        <v>9.2856000000000004E-4</v>
      </c>
      <c r="O797" s="60">
        <v>9.6184000000000005E-4</v>
      </c>
      <c r="P797" s="60">
        <v>9.9296999999999992E-4</v>
      </c>
      <c r="Q797" s="60">
        <v>1.03871E-3</v>
      </c>
      <c r="R797" s="60">
        <v>1.07952E-3</v>
      </c>
      <c r="S797" s="60">
        <v>1.1157199999999999E-3</v>
      </c>
      <c r="T797" s="60">
        <v>1.14759E-3</v>
      </c>
      <c r="U797" s="60">
        <v>1.04021E-3</v>
      </c>
      <c r="V797" s="60">
        <v>9.6732999999999997E-4</v>
      </c>
      <c r="W797" s="60">
        <v>9.819099999999999E-4</v>
      </c>
      <c r="X797" s="60">
        <v>9.9464999999999992E-4</v>
      </c>
      <c r="Y797" s="60">
        <v>1.00566E-3</v>
      </c>
      <c r="Z797" s="60">
        <v>1.01504E-3</v>
      </c>
      <c r="AA797" s="60">
        <v>1.0228699999999999E-3</v>
      </c>
      <c r="AB797" s="60">
        <v>1.0292599999999999E-3</v>
      </c>
      <c r="AC797" s="60">
        <v>1.0342999999999999E-3</v>
      </c>
      <c r="AD797" s="60">
        <v>9.5655000000000002E-4</v>
      </c>
      <c r="AE797" s="60">
        <v>9.5794999999999995E-4</v>
      </c>
      <c r="AF797" s="60">
        <v>9.4594999999999998E-4</v>
      </c>
      <c r="AG797" s="60">
        <v>9.3289999999999996E-4</v>
      </c>
      <c r="AH797" s="60">
        <v>9.1898999999999995E-4</v>
      </c>
      <c r="AI797" s="60">
        <v>9.0435000000000005E-4</v>
      </c>
      <c r="AJ797" s="60">
        <v>8.8911999999999997E-4</v>
      </c>
      <c r="AK797" s="60">
        <v>8.7339000000000004E-4</v>
      </c>
      <c r="AL797" s="60">
        <v>8.0110000000000001E-4</v>
      </c>
      <c r="AM797" s="60">
        <v>7.9089000000000004E-4</v>
      </c>
      <c r="AN797" s="60">
        <v>7.8063999999999998E-4</v>
      </c>
      <c r="AO797" s="60">
        <v>7.7037999999999998E-4</v>
      </c>
      <c r="AP797" s="60">
        <v>7.6011000000000004E-4</v>
      </c>
      <c r="AQ797" s="60">
        <v>7.4985999999999998E-4</v>
      </c>
      <c r="AR797" s="60">
        <v>7.3963999999999996E-4</v>
      </c>
      <c r="AS797" s="60">
        <v>7.2944999999999998E-4</v>
      </c>
      <c r="AT797" s="60">
        <v>6.7257000000000005E-4</v>
      </c>
      <c r="AU797" s="60">
        <v>6.3670000000000003E-4</v>
      </c>
      <c r="AV797" s="60">
        <v>6.2808999999999999E-4</v>
      </c>
      <c r="AW797" s="60">
        <v>6.1945000000000001E-4</v>
      </c>
      <c r="AX797" s="60">
        <v>6.1078E-4</v>
      </c>
      <c r="AY797" s="60">
        <v>6.0209E-4</v>
      </c>
      <c r="AZ797" s="60">
        <v>5.7069E-4</v>
      </c>
      <c r="BA797" s="60">
        <v>5.6265000000000004E-4</v>
      </c>
      <c r="BB797" s="60">
        <v>5.5150000000000002E-4</v>
      </c>
      <c r="BC797" s="60">
        <v>5.4978000000000004E-4</v>
      </c>
      <c r="BD797" s="60">
        <v>5.4803000000000002E-4</v>
      </c>
      <c r="BE797" s="60">
        <v>5.2599000000000005E-4</v>
      </c>
      <c r="BF797" s="60">
        <v>5.2501999999999996E-4</v>
      </c>
      <c r="BG797" s="60">
        <v>5.2331000000000003E-4</v>
      </c>
      <c r="BH797" s="60">
        <v>5.2158E-4</v>
      </c>
      <c r="BI797" s="60">
        <v>5.1982999999999999E-4</v>
      </c>
      <c r="BJ797" s="60">
        <v>4.9956999999999996E-4</v>
      </c>
      <c r="BK797" s="60">
        <v>4.8066999999999999E-4</v>
      </c>
      <c r="BL797" s="60">
        <v>4.7924000000000003E-4</v>
      </c>
      <c r="BM797" s="60">
        <v>4.7778000000000002E-4</v>
      </c>
      <c r="BN797" s="60">
        <v>4.7627999999999999E-4</v>
      </c>
      <c r="BO797" s="60">
        <v>4.7446000000000001E-4</v>
      </c>
      <c r="BP797" s="60">
        <v>4.7258000000000001E-4</v>
      </c>
      <c r="BQ797" s="60">
        <v>4.5493999999999998E-4</v>
      </c>
      <c r="BR797" s="60">
        <v>4.5281999999999999E-4</v>
      </c>
      <c r="BS797" s="60">
        <v>4.5064999999999998E-4</v>
      </c>
      <c r="BT797" s="60">
        <v>4.4607000000000002E-4</v>
      </c>
      <c r="BU797" s="60">
        <v>4.4116000000000001E-4</v>
      </c>
      <c r="BV797" s="60">
        <v>4.3627999999999999E-4</v>
      </c>
      <c r="BW797" s="60">
        <v>4.3142000000000001E-4</v>
      </c>
      <c r="BX797" s="60">
        <v>4.2659000000000002E-4</v>
      </c>
      <c r="BY797" s="60">
        <v>4.2179000000000001E-4</v>
      </c>
      <c r="BZ797" s="60">
        <v>4.1701999999999999E-4</v>
      </c>
      <c r="CA797" s="60">
        <v>4.1229E-4</v>
      </c>
      <c r="CB797" s="60">
        <v>4.0831E-4</v>
      </c>
      <c r="CC797" s="60">
        <v>3.9140000000000003E-4</v>
      </c>
      <c r="CD797" s="60">
        <v>3.8770999999999999E-4</v>
      </c>
      <c r="CE797" s="60">
        <v>3.8404999999999998E-4</v>
      </c>
      <c r="CF797" s="60">
        <v>3.8039999999999998E-4</v>
      </c>
      <c r="CG797" s="60">
        <v>3.7678000000000001E-4</v>
      </c>
      <c r="CH797" s="60">
        <v>3.7350000000000003E-4</v>
      </c>
      <c r="CI797" s="60">
        <v>3.7022999999999998E-4</v>
      </c>
      <c r="CJ797" s="60">
        <v>3.6675E-4</v>
      </c>
      <c r="CK797" s="60">
        <v>3.6328E-4</v>
      </c>
      <c r="CL797" s="60">
        <v>3.5984E-4</v>
      </c>
      <c r="CM797" s="60">
        <v>3.5641999999999998E-4</v>
      </c>
      <c r="CN797" s="60">
        <v>3.5293999999999999E-4</v>
      </c>
      <c r="CO797" s="60">
        <v>1.9053000000000001E-4</v>
      </c>
      <c r="CP797" s="60">
        <v>1.9035999999999999E-4</v>
      </c>
      <c r="CQ797" s="60">
        <v>1.9057000000000001E-4</v>
      </c>
      <c r="CR797" s="60">
        <v>1.9074000000000001E-4</v>
      </c>
      <c r="CS797" s="60">
        <v>1.9089000000000001E-4</v>
      </c>
      <c r="CT797" s="60">
        <v>1.9102E-4</v>
      </c>
      <c r="CU797" s="60">
        <v>1.9115000000000001E-4</v>
      </c>
      <c r="CV797" s="60">
        <v>1.9126000000000001E-4</v>
      </c>
      <c r="CW797" s="60">
        <v>1.9137000000000001E-4</v>
      </c>
      <c r="CX797" s="60">
        <v>1.9144E-4</v>
      </c>
      <c r="CY797" s="60">
        <v>1.6642999999999999E-4</v>
      </c>
      <c r="CZ797" s="60">
        <v>1.6530000000000001E-4</v>
      </c>
      <c r="DA797" s="60">
        <v>1.6415000000000001E-4</v>
      </c>
      <c r="DB797" s="60">
        <v>1.63E-4</v>
      </c>
      <c r="DC797" s="60">
        <v>1.6184000000000001E-4</v>
      </c>
      <c r="DD797" s="60">
        <v>1.604E-4</v>
      </c>
      <c r="DE797" s="60">
        <v>1.5914E-4</v>
      </c>
      <c r="DF797" s="60">
        <v>1.5799E-4</v>
      </c>
      <c r="DG797" s="60">
        <v>1.5726E-4</v>
      </c>
      <c r="DH797" s="60">
        <v>1.3867E-4</v>
      </c>
      <c r="DI797" s="60">
        <v>1.3716999999999999E-4</v>
      </c>
      <c r="DJ797" s="60">
        <v>1.3594E-4</v>
      </c>
      <c r="DK797" s="60">
        <v>1.3498000000000001E-4</v>
      </c>
      <c r="DL797" s="60">
        <v>1.3423999999999999E-4</v>
      </c>
      <c r="DM797" s="60">
        <v>1.3370999999999999E-4</v>
      </c>
      <c r="DN797" s="60">
        <v>1.3334999999999999E-4</v>
      </c>
      <c r="DO797" s="60">
        <v>1.3317E-4</v>
      </c>
      <c r="DP797" s="60">
        <v>1.3318999999999999E-4</v>
      </c>
      <c r="DQ797" s="60">
        <v>1.3339999999999999E-4</v>
      </c>
      <c r="DR797" s="60">
        <v>1.338E-4</v>
      </c>
      <c r="DS797" s="60">
        <v>1.3443999999999999E-4</v>
      </c>
      <c r="DT797" s="60">
        <v>1.3528999999999999E-4</v>
      </c>
      <c r="DU797" s="60">
        <v>1.3631E-4</v>
      </c>
      <c r="DV797" s="60">
        <v>1.3749000000000001E-4</v>
      </c>
      <c r="DW797" s="60">
        <v>1.3880000000000001E-4</v>
      </c>
      <c r="DX797" s="60">
        <v>1.4020999999999999E-4</v>
      </c>
      <c r="DY797" s="60">
        <v>1.4145999999999999E-4</v>
      </c>
      <c r="DZ797" s="60">
        <v>1.4276E-4</v>
      </c>
      <c r="EA797" s="60">
        <v>1.4423999999999999E-4</v>
      </c>
      <c r="EB797" s="60">
        <v>1.4556000000000001E-4</v>
      </c>
      <c r="EC797" s="60">
        <v>1.4694999999999999E-4</v>
      </c>
      <c r="ED797" s="60">
        <v>1.4826999999999999E-4</v>
      </c>
      <c r="EE797" s="60">
        <v>1.495E-4</v>
      </c>
      <c r="EF797" s="60">
        <v>1.5059000000000001E-4</v>
      </c>
      <c r="EG797" s="60">
        <v>1.5154E-4</v>
      </c>
      <c r="EH797" s="60">
        <v>1.5232000000000001E-4</v>
      </c>
      <c r="EI797" s="60">
        <v>1.5295E-4</v>
      </c>
      <c r="EJ797" s="60">
        <v>1.5344999999999999E-4</v>
      </c>
      <c r="EK797" s="60">
        <v>1.5385E-4</v>
      </c>
      <c r="EL797" s="60">
        <v>1.5422E-4</v>
      </c>
      <c r="EM797" s="60">
        <v>1.5500999999999999E-4</v>
      </c>
      <c r="EN797" s="60">
        <v>1.5652999999999999E-4</v>
      </c>
      <c r="EO797" s="60">
        <v>1.5825999999999999E-4</v>
      </c>
      <c r="EP797" s="60">
        <v>1.6093999999999999E-4</v>
      </c>
      <c r="EQ797" s="60">
        <v>1.6495E-4</v>
      </c>
      <c r="ER797" s="60">
        <v>1.7079000000000001E-4</v>
      </c>
      <c r="ES797" s="60">
        <v>1.8338999999999999E-4</v>
      </c>
      <c r="ET797" s="60">
        <v>2.0290999999999999E-4</v>
      </c>
      <c r="EU797" s="60">
        <v>2.3881999999999999E-4</v>
      </c>
      <c r="EV797" s="60">
        <v>2.9391999999999998E-4</v>
      </c>
      <c r="EW797" s="60">
        <v>3.7575999999999999E-4</v>
      </c>
      <c r="EX797" s="60">
        <v>4.9399999999999997E-4</v>
      </c>
      <c r="EY797" s="60">
        <v>6.6091999999999995E-4</v>
      </c>
      <c r="EZ797" s="60">
        <v>8.9178E-4</v>
      </c>
      <c r="FA797" s="60">
        <v>1.2053700000000001E-3</v>
      </c>
      <c r="FB797" s="60">
        <v>1.62459E-3</v>
      </c>
      <c r="FC797" s="60">
        <v>2.1771799999999999E-3</v>
      </c>
      <c r="FD797" s="60">
        <v>2.8966199999999999E-3</v>
      </c>
      <c r="FE797" s="60">
        <v>3.8233500000000001E-3</v>
      </c>
      <c r="FF797" s="60">
        <v>5.0062400000000003E-3</v>
      </c>
      <c r="FG797" s="60">
        <v>6.33593E-3</v>
      </c>
      <c r="FH797" s="60">
        <v>7.9717999999999994E-3</v>
      </c>
      <c r="FI797" s="60">
        <v>9.9755E-3</v>
      </c>
      <c r="FJ797" s="60">
        <v>1.242095E-2</v>
      </c>
      <c r="FK797" s="60">
        <v>1.539688E-2</v>
      </c>
      <c r="FL797" s="60">
        <v>1.9009950000000001E-2</v>
      </c>
      <c r="FM797" s="60">
        <v>2.3388409999999998E-2</v>
      </c>
      <c r="FN797" s="60">
        <v>2.8686280000000001E-2</v>
      </c>
      <c r="FO797" s="60">
        <v>3.3511289999999999E-2</v>
      </c>
      <c r="FP797" s="60">
        <v>3.90946E-2</v>
      </c>
      <c r="FQ797" s="60">
        <v>4.4721089999999998E-2</v>
      </c>
      <c r="FR797" s="60">
        <v>5.1111940000000002E-2</v>
      </c>
      <c r="FS797" s="60">
        <v>5.8367910000000002E-2</v>
      </c>
      <c r="FT797" s="60">
        <v>6.6602129999999996E-2</v>
      </c>
      <c r="FU797" s="60">
        <v>7.5941410000000001E-2</v>
      </c>
      <c r="FV797" s="60">
        <v>8.6527409999999999E-2</v>
      </c>
      <c r="FW797" s="60">
        <v>9.8517859999999999E-2</v>
      </c>
      <c r="FX797" s="60">
        <v>0.1120878</v>
      </c>
      <c r="FY797" s="60">
        <v>0.12743054000000001</v>
      </c>
      <c r="FZ797" s="60">
        <v>0.14475900999999999</v>
      </c>
      <c r="GA797" s="60">
        <v>0.16430629999999999</v>
      </c>
      <c r="GB797" s="60">
        <v>0.18632660000000001</v>
      </c>
      <c r="GC797" s="60">
        <v>0.21109539999999999</v>
      </c>
      <c r="GD797" s="60">
        <v>0.23890992</v>
      </c>
      <c r="GE797" s="60">
        <v>0.27008870000000001</v>
      </c>
      <c r="GF797" s="60">
        <v>0.30497079999999999</v>
      </c>
      <c r="GG797" s="60">
        <v>0.35870844000000002</v>
      </c>
      <c r="GH797" s="60">
        <v>0.41027930000000001</v>
      </c>
      <c r="GI797" s="60">
        <v>0.46831810000000001</v>
      </c>
      <c r="GJ797" s="60">
        <v>0.50760970000000005</v>
      </c>
      <c r="GK797" s="60">
        <v>0.60461032000000003</v>
      </c>
      <c r="GL797" s="60">
        <v>0.75849650000000002</v>
      </c>
      <c r="GM797" s="60">
        <v>0.94625250000000005</v>
      </c>
      <c r="GN797" s="60">
        <v>1.1513139999999999</v>
      </c>
      <c r="GO797" s="60">
        <v>1.3863261</v>
      </c>
      <c r="GP797" s="60">
        <v>1.692296</v>
      </c>
      <c r="GQ797" s="60">
        <v>2.034621</v>
      </c>
      <c r="GR797" s="60">
        <v>2.4085960000000002</v>
      </c>
      <c r="GS797" s="60">
        <v>2.8070029999999999</v>
      </c>
    </row>
    <row r="798" spans="1:201" x14ac:dyDescent="0.2">
      <c r="A798" s="70">
        <v>42229.441296296296</v>
      </c>
      <c r="B798" s="60">
        <v>0</v>
      </c>
      <c r="C798" s="60">
        <v>5.1566000000000003E-4</v>
      </c>
      <c r="D798" s="60">
        <v>6.1795999999999997E-4</v>
      </c>
      <c r="E798" s="60">
        <v>6.2584999999999995E-4</v>
      </c>
      <c r="F798" s="60">
        <v>6.3212999999999995E-4</v>
      </c>
      <c r="G798" s="60">
        <v>7.3998E-4</v>
      </c>
      <c r="H798" s="60">
        <v>8.4049000000000005E-4</v>
      </c>
      <c r="I798" s="60">
        <v>9.3393999999999997E-4</v>
      </c>
      <c r="J798" s="60">
        <v>1.0206200000000001E-3</v>
      </c>
      <c r="K798" s="60">
        <v>9.2765999999999996E-4</v>
      </c>
      <c r="L798" s="60">
        <v>9.8163000000000005E-4</v>
      </c>
      <c r="M798" s="60">
        <v>8.9347999999999999E-4</v>
      </c>
      <c r="N798" s="60">
        <v>9.2904000000000001E-4</v>
      </c>
      <c r="O798" s="60">
        <v>9.6234000000000001E-4</v>
      </c>
      <c r="P798" s="60">
        <v>9.9347999999999993E-4</v>
      </c>
      <c r="Q798" s="60">
        <v>1.03925E-3</v>
      </c>
      <c r="R798" s="60">
        <v>1.08008E-3</v>
      </c>
      <c r="S798" s="60">
        <v>1.1162800000000001E-3</v>
      </c>
      <c r="T798" s="60">
        <v>1.1481600000000001E-3</v>
      </c>
      <c r="U798" s="60">
        <v>1.04075E-3</v>
      </c>
      <c r="V798" s="60">
        <v>9.6787999999999996E-4</v>
      </c>
      <c r="W798" s="60">
        <v>9.824600000000001E-4</v>
      </c>
      <c r="X798" s="60">
        <v>9.951999999999999E-4</v>
      </c>
      <c r="Y798" s="60">
        <v>1.00621E-3</v>
      </c>
      <c r="Z798" s="60">
        <v>1.0155800000000001E-3</v>
      </c>
      <c r="AA798" s="60">
        <v>1.02341E-3</v>
      </c>
      <c r="AB798" s="60">
        <v>1.02979E-3</v>
      </c>
      <c r="AC798" s="60">
        <v>1.0348099999999999E-3</v>
      </c>
      <c r="AD798" s="60">
        <v>9.5706000000000003E-4</v>
      </c>
      <c r="AE798" s="60">
        <v>9.5843999999999996E-4</v>
      </c>
      <c r="AF798" s="60">
        <v>9.4638999999999997E-4</v>
      </c>
      <c r="AG798" s="60">
        <v>9.3329000000000003E-4</v>
      </c>
      <c r="AH798" s="60">
        <v>9.1931000000000001E-4</v>
      </c>
      <c r="AI798" s="60">
        <v>9.0461999999999997E-4</v>
      </c>
      <c r="AJ798" s="60">
        <v>8.8931999999999998E-4</v>
      </c>
      <c r="AK798" s="60">
        <v>8.7354000000000002E-4</v>
      </c>
      <c r="AL798" s="60">
        <v>8.0123E-4</v>
      </c>
      <c r="AM798" s="60">
        <v>7.9097E-4</v>
      </c>
      <c r="AN798" s="60">
        <v>7.8069000000000001E-4</v>
      </c>
      <c r="AO798" s="60">
        <v>7.7039999999999997E-4</v>
      </c>
      <c r="AP798" s="60">
        <v>7.6009000000000005E-4</v>
      </c>
      <c r="AQ798" s="60">
        <v>7.4980999999999995E-4</v>
      </c>
      <c r="AR798" s="60">
        <v>7.3954999999999995E-4</v>
      </c>
      <c r="AS798" s="60">
        <v>7.2933000000000004E-4</v>
      </c>
      <c r="AT798" s="60">
        <v>6.7248000000000004E-4</v>
      </c>
      <c r="AU798" s="60">
        <v>6.3661000000000002E-4</v>
      </c>
      <c r="AV798" s="60">
        <v>6.2799000000000004E-4</v>
      </c>
      <c r="AW798" s="60">
        <v>6.1934000000000002E-4</v>
      </c>
      <c r="AX798" s="60">
        <v>6.1065999999999996E-4</v>
      </c>
      <c r="AY798" s="60">
        <v>6.0196999999999996E-4</v>
      </c>
      <c r="AZ798" s="60">
        <v>5.7058E-4</v>
      </c>
      <c r="BA798" s="60">
        <v>5.6254000000000005E-4</v>
      </c>
      <c r="BB798" s="60">
        <v>5.5139000000000002E-4</v>
      </c>
      <c r="BC798" s="60">
        <v>5.4967999999999998E-4</v>
      </c>
      <c r="BD798" s="60">
        <v>5.4794000000000002E-4</v>
      </c>
      <c r="BE798" s="60">
        <v>5.2590999999999998E-4</v>
      </c>
      <c r="BF798" s="60">
        <v>5.2495000000000005E-4</v>
      </c>
      <c r="BG798" s="60">
        <v>5.2324000000000001E-4</v>
      </c>
      <c r="BH798" s="60">
        <v>5.2152000000000003E-4</v>
      </c>
      <c r="BI798" s="60">
        <v>5.1977000000000002E-4</v>
      </c>
      <c r="BJ798" s="60">
        <v>4.9954000000000003E-4</v>
      </c>
      <c r="BK798" s="60">
        <v>4.8066E-4</v>
      </c>
      <c r="BL798" s="60">
        <v>4.7925000000000002E-4</v>
      </c>
      <c r="BM798" s="60">
        <v>4.7780000000000001E-4</v>
      </c>
      <c r="BN798" s="60">
        <v>4.7631000000000003E-4</v>
      </c>
      <c r="BO798" s="60">
        <v>4.7449999999999999E-4</v>
      </c>
      <c r="BP798" s="60">
        <v>4.7263999999999997E-4</v>
      </c>
      <c r="BQ798" s="60">
        <v>4.5502999999999999E-4</v>
      </c>
      <c r="BR798" s="60">
        <v>4.5291999999999999E-4</v>
      </c>
      <c r="BS798" s="60">
        <v>4.5077000000000002E-4</v>
      </c>
      <c r="BT798" s="60">
        <v>4.4619000000000001E-4</v>
      </c>
      <c r="BU798" s="60">
        <v>4.4129E-4</v>
      </c>
      <c r="BV798" s="60">
        <v>4.3640999999999998E-4</v>
      </c>
      <c r="BW798" s="60">
        <v>4.3155E-4</v>
      </c>
      <c r="BX798" s="60">
        <v>4.2672000000000001E-4</v>
      </c>
      <c r="BY798" s="60">
        <v>4.2192E-4</v>
      </c>
      <c r="BZ798" s="60">
        <v>4.1716000000000002E-4</v>
      </c>
      <c r="CA798" s="60">
        <v>4.1241999999999998E-4</v>
      </c>
      <c r="CB798" s="60">
        <v>4.0844999999999998E-4</v>
      </c>
      <c r="CC798" s="60">
        <v>3.9154000000000001E-4</v>
      </c>
      <c r="CD798" s="60">
        <v>3.8786000000000002E-4</v>
      </c>
      <c r="CE798" s="60">
        <v>3.8419000000000002E-4</v>
      </c>
      <c r="CF798" s="60">
        <v>3.8054000000000001E-4</v>
      </c>
      <c r="CG798" s="60">
        <v>3.7691999999999999E-4</v>
      </c>
      <c r="CH798" s="60">
        <v>3.7363000000000001E-4</v>
      </c>
      <c r="CI798" s="60">
        <v>3.7037000000000002E-4</v>
      </c>
      <c r="CJ798" s="60">
        <v>3.6687999999999998E-4</v>
      </c>
      <c r="CK798" s="60">
        <v>3.6340999999999999E-4</v>
      </c>
      <c r="CL798" s="60">
        <v>3.5995999999999999E-4</v>
      </c>
      <c r="CM798" s="60">
        <v>3.5654000000000003E-4</v>
      </c>
      <c r="CN798" s="60">
        <v>3.5305999999999998E-4</v>
      </c>
      <c r="CO798" s="60">
        <v>1.9047000000000001E-4</v>
      </c>
      <c r="CP798" s="60">
        <v>1.9023999999999999E-4</v>
      </c>
      <c r="CQ798" s="60">
        <v>1.9045999999999999E-4</v>
      </c>
      <c r="CR798" s="60">
        <v>1.9065E-4</v>
      </c>
      <c r="CS798" s="60">
        <v>1.908E-4</v>
      </c>
      <c r="CT798" s="60">
        <v>1.9094000000000001E-4</v>
      </c>
      <c r="CU798" s="60">
        <v>1.9107E-4</v>
      </c>
      <c r="CV798" s="60">
        <v>1.9118E-4</v>
      </c>
      <c r="CW798" s="60">
        <v>1.9129999999999999E-4</v>
      </c>
      <c r="CX798" s="60">
        <v>1.9139E-4</v>
      </c>
      <c r="CY798" s="60">
        <v>1.6672E-4</v>
      </c>
      <c r="CZ798" s="60">
        <v>1.6561000000000001E-4</v>
      </c>
      <c r="DA798" s="60">
        <v>1.6447E-4</v>
      </c>
      <c r="DB798" s="60">
        <v>1.6332E-4</v>
      </c>
      <c r="DC798" s="60">
        <v>1.6216000000000001E-4</v>
      </c>
      <c r="DD798" s="60">
        <v>1.6071E-4</v>
      </c>
      <c r="DE798" s="60">
        <v>1.5944E-4</v>
      </c>
      <c r="DF798" s="60">
        <v>1.5825999999999999E-4</v>
      </c>
      <c r="DG798" s="60">
        <v>1.5750000000000001E-4</v>
      </c>
      <c r="DH798" s="60">
        <v>1.3905999999999999E-4</v>
      </c>
      <c r="DI798" s="60">
        <v>1.3749000000000001E-4</v>
      </c>
      <c r="DJ798" s="60">
        <v>1.3621E-4</v>
      </c>
      <c r="DK798" s="60">
        <v>1.3517999999999999E-4</v>
      </c>
      <c r="DL798" s="60">
        <v>1.3439999999999999E-4</v>
      </c>
      <c r="DM798" s="60">
        <v>1.3381999999999999E-4</v>
      </c>
      <c r="DN798" s="60">
        <v>1.3342000000000001E-4</v>
      </c>
      <c r="DO798" s="60">
        <v>1.3320000000000001E-4</v>
      </c>
      <c r="DP798" s="60">
        <v>1.3317E-4</v>
      </c>
      <c r="DQ798" s="60">
        <v>1.3333999999999999E-4</v>
      </c>
      <c r="DR798" s="60">
        <v>1.3369E-4</v>
      </c>
      <c r="DS798" s="60">
        <v>1.3428999999999999E-4</v>
      </c>
      <c r="DT798" s="60">
        <v>1.3507999999999999E-4</v>
      </c>
      <c r="DU798" s="60">
        <v>1.3606999999999999E-4</v>
      </c>
      <c r="DV798" s="60">
        <v>1.3721E-4</v>
      </c>
      <c r="DW798" s="60">
        <v>1.3849000000000001E-4</v>
      </c>
      <c r="DX798" s="60">
        <v>1.3988E-4</v>
      </c>
      <c r="DY798" s="60">
        <v>1.4111000000000001E-4</v>
      </c>
      <c r="DZ798" s="60">
        <v>1.4239E-4</v>
      </c>
      <c r="EA798" s="60">
        <v>1.4386999999999999E-4</v>
      </c>
      <c r="EB798" s="60">
        <v>1.4519000000000001E-4</v>
      </c>
      <c r="EC798" s="60">
        <v>1.4658999999999999E-4</v>
      </c>
      <c r="ED798" s="60">
        <v>1.4793E-4</v>
      </c>
      <c r="EE798" s="60">
        <v>1.4917000000000001E-4</v>
      </c>
      <c r="EF798" s="60">
        <v>1.5029999999999999E-4</v>
      </c>
      <c r="EG798" s="60">
        <v>1.5128E-4</v>
      </c>
      <c r="EH798" s="60">
        <v>1.5210000000000001E-4</v>
      </c>
      <c r="EI798" s="60">
        <v>1.5276999999999999E-4</v>
      </c>
      <c r="EJ798" s="60">
        <v>1.5330000000000001E-4</v>
      </c>
      <c r="EK798" s="60">
        <v>1.5372000000000001E-4</v>
      </c>
      <c r="EL798" s="60">
        <v>1.5410000000000001E-4</v>
      </c>
      <c r="EM798" s="60">
        <v>1.5485999999999999E-4</v>
      </c>
      <c r="EN798" s="60">
        <v>1.5626E-4</v>
      </c>
      <c r="EO798" s="60">
        <v>1.5784999999999999E-4</v>
      </c>
      <c r="EP798" s="60">
        <v>1.6030999999999999E-4</v>
      </c>
      <c r="EQ798" s="60">
        <v>1.6401999999999999E-4</v>
      </c>
      <c r="ER798" s="60">
        <v>1.6944E-4</v>
      </c>
      <c r="ES798" s="60">
        <v>1.8123E-4</v>
      </c>
      <c r="ET798" s="60">
        <v>1.9956999999999999E-4</v>
      </c>
      <c r="EU798" s="60">
        <v>2.3350000000000001E-4</v>
      </c>
      <c r="EV798" s="60">
        <v>2.8579000000000001E-4</v>
      </c>
      <c r="EW798" s="60">
        <v>3.637E-4</v>
      </c>
      <c r="EX798" s="60">
        <v>4.7661999999999997E-4</v>
      </c>
      <c r="EY798" s="60">
        <v>6.3643E-4</v>
      </c>
      <c r="EZ798" s="60">
        <v>8.5798000000000005E-4</v>
      </c>
      <c r="FA798" s="60">
        <v>1.1595500000000001E-3</v>
      </c>
      <c r="FB798" s="60">
        <v>1.5634500000000001E-3</v>
      </c>
      <c r="FC798" s="60">
        <v>2.0967300000000002E-3</v>
      </c>
      <c r="FD798" s="60">
        <v>2.79204E-3</v>
      </c>
      <c r="FE798" s="60">
        <v>3.6887999999999999E-3</v>
      </c>
      <c r="FF798" s="60">
        <v>4.8346200000000004E-3</v>
      </c>
      <c r="FG798" s="60">
        <v>6.12372E-3</v>
      </c>
      <c r="FH798" s="60">
        <v>7.7106500000000003E-3</v>
      </c>
      <c r="FI798" s="60">
        <v>9.6554099999999997E-3</v>
      </c>
      <c r="FJ798" s="60">
        <v>1.202984E-2</v>
      </c>
      <c r="FK798" s="60">
        <v>1.492017E-2</v>
      </c>
      <c r="FL798" s="60">
        <v>1.8430040000000002E-2</v>
      </c>
      <c r="FM798" s="60">
        <v>2.2683999999999999E-2</v>
      </c>
      <c r="FN798" s="60">
        <v>2.7831660000000001E-2</v>
      </c>
      <c r="FO798" s="60">
        <v>3.251954E-2</v>
      </c>
      <c r="FP798" s="60">
        <v>3.7944119999999998E-2</v>
      </c>
      <c r="FQ798" s="60">
        <v>4.3410669999999998E-2</v>
      </c>
      <c r="FR798" s="60">
        <v>4.9619799999999999E-2</v>
      </c>
      <c r="FS798" s="60">
        <v>5.6669369999999997E-2</v>
      </c>
      <c r="FT798" s="60">
        <v>6.4669400000000002E-2</v>
      </c>
      <c r="FU798" s="60">
        <v>7.3743210000000003E-2</v>
      </c>
      <c r="FV798" s="60">
        <v>8.4028640000000002E-2</v>
      </c>
      <c r="FW798" s="60">
        <v>9.567929E-2</v>
      </c>
      <c r="FX798" s="60">
        <v>0.1088657</v>
      </c>
      <c r="FY798" s="60">
        <v>0.12377634</v>
      </c>
      <c r="FZ798" s="60">
        <v>0.14061903000000001</v>
      </c>
      <c r="GA798" s="60">
        <v>0.1596215</v>
      </c>
      <c r="GB798" s="60">
        <v>0.1810321</v>
      </c>
      <c r="GC798" s="60">
        <v>0.20512069999999999</v>
      </c>
      <c r="GD798" s="60">
        <v>0.23217844000000001</v>
      </c>
      <c r="GE798" s="60">
        <v>0.26251790000000003</v>
      </c>
      <c r="GF798" s="60">
        <v>0.29647220000000002</v>
      </c>
      <c r="GG798" s="60">
        <v>0.3488076</v>
      </c>
      <c r="GH798" s="60">
        <v>0.39905722999999999</v>
      </c>
      <c r="GI798" s="60">
        <v>0.45563890000000001</v>
      </c>
      <c r="GJ798" s="60">
        <v>0.49395699999999998</v>
      </c>
      <c r="GK798" s="60">
        <v>0.58863489999999996</v>
      </c>
      <c r="GL798" s="60">
        <v>0.73903730000000001</v>
      </c>
      <c r="GM798" s="60">
        <v>0.92282260000000005</v>
      </c>
      <c r="GN798" s="60">
        <v>1.1238570000000001</v>
      </c>
      <c r="GO798" s="60">
        <v>1.3546400000000001</v>
      </c>
      <c r="GP798" s="60">
        <v>1.6557379999999999</v>
      </c>
      <c r="GQ798" s="60">
        <v>1.9933874</v>
      </c>
      <c r="GR798" s="60">
        <v>2.3631820000000001</v>
      </c>
      <c r="GS798" s="60">
        <v>2.7582201</v>
      </c>
    </row>
    <row r="799" spans="1:201" x14ac:dyDescent="0.2">
      <c r="A799" s="70">
        <v>42229.451296296298</v>
      </c>
      <c r="B799" s="60">
        <v>0</v>
      </c>
      <c r="C799" s="60">
        <v>5.1588000000000003E-4</v>
      </c>
      <c r="D799" s="60">
        <v>6.1822000000000005E-4</v>
      </c>
      <c r="E799" s="60">
        <v>6.2609999999999999E-4</v>
      </c>
      <c r="F799" s="60">
        <v>6.3241999999999997E-4</v>
      </c>
      <c r="G799" s="60">
        <v>7.4032000000000004E-4</v>
      </c>
      <c r="H799" s="60">
        <v>8.4086999999999996E-4</v>
      </c>
      <c r="I799" s="60">
        <v>9.3435000000000002E-4</v>
      </c>
      <c r="J799" s="60">
        <v>1.0210600000000001E-3</v>
      </c>
      <c r="K799" s="60">
        <v>9.2809999999999995E-4</v>
      </c>
      <c r="L799" s="60">
        <v>9.8210000000000007E-4</v>
      </c>
      <c r="M799" s="60">
        <v>8.9393999999999997E-4</v>
      </c>
      <c r="N799" s="60">
        <v>9.2951999999999998E-4</v>
      </c>
      <c r="O799" s="60">
        <v>9.6283999999999996E-4</v>
      </c>
      <c r="P799" s="60">
        <v>9.9400000000000009E-4</v>
      </c>
      <c r="Q799" s="60">
        <v>1.0397799999999999E-3</v>
      </c>
      <c r="R799" s="60">
        <v>1.08063E-3</v>
      </c>
      <c r="S799" s="60">
        <v>1.11684E-3</v>
      </c>
      <c r="T799" s="60">
        <v>1.1487299999999999E-3</v>
      </c>
      <c r="U799" s="60">
        <v>1.0412799999999999E-3</v>
      </c>
      <c r="V799" s="60">
        <v>9.6843999999999999E-4</v>
      </c>
      <c r="W799" s="60">
        <v>9.8302000000000003E-4</v>
      </c>
      <c r="X799" s="60">
        <v>9.9575000000000011E-4</v>
      </c>
      <c r="Y799" s="60">
        <v>1.00675E-3</v>
      </c>
      <c r="Z799" s="60">
        <v>1.0161199999999999E-3</v>
      </c>
      <c r="AA799" s="60">
        <v>1.0239400000000001E-3</v>
      </c>
      <c r="AB799" s="60">
        <v>1.03031E-3</v>
      </c>
      <c r="AC799" s="60">
        <v>1.0353199999999999E-3</v>
      </c>
      <c r="AD799" s="60">
        <v>9.5757000000000004E-4</v>
      </c>
      <c r="AE799" s="60">
        <v>9.5894000000000003E-4</v>
      </c>
      <c r="AF799" s="60">
        <v>9.4682999999999996E-4</v>
      </c>
      <c r="AG799" s="60">
        <v>9.3367999999999999E-4</v>
      </c>
      <c r="AH799" s="60">
        <v>9.1964E-4</v>
      </c>
      <c r="AI799" s="60">
        <v>9.0488999999999999E-4</v>
      </c>
      <c r="AJ799" s="60">
        <v>8.8953000000000003E-4</v>
      </c>
      <c r="AK799" s="60">
        <v>8.7368999999999999E-4</v>
      </c>
      <c r="AL799" s="60">
        <v>8.0137000000000003E-4</v>
      </c>
      <c r="AM799" s="60">
        <v>7.9106999999999995E-4</v>
      </c>
      <c r="AN799" s="60">
        <v>7.8074999999999998E-4</v>
      </c>
      <c r="AO799" s="60">
        <v>7.7041999999999996E-4</v>
      </c>
      <c r="AP799" s="60">
        <v>7.6008E-4</v>
      </c>
      <c r="AQ799" s="60">
        <v>7.4976000000000003E-4</v>
      </c>
      <c r="AR799" s="60">
        <v>7.3946999999999999E-4</v>
      </c>
      <c r="AS799" s="60">
        <v>7.2920999999999999E-4</v>
      </c>
      <c r="AT799" s="60">
        <v>6.7239999999999997E-4</v>
      </c>
      <c r="AU799" s="60">
        <v>6.3652999999999995E-4</v>
      </c>
      <c r="AV799" s="60">
        <v>6.2788999999999998E-4</v>
      </c>
      <c r="AW799" s="60">
        <v>6.1923000000000002E-4</v>
      </c>
      <c r="AX799" s="60">
        <v>6.1054999999999996E-4</v>
      </c>
      <c r="AY799" s="60">
        <v>6.0185000000000002E-4</v>
      </c>
      <c r="AZ799" s="60">
        <v>5.7047E-4</v>
      </c>
      <c r="BA799" s="60">
        <v>5.6243000000000005E-4</v>
      </c>
      <c r="BB799" s="60">
        <v>5.5128000000000002E-4</v>
      </c>
      <c r="BC799" s="60">
        <v>5.4958000000000003E-4</v>
      </c>
      <c r="BD799" s="60">
        <v>5.4783999999999996E-4</v>
      </c>
      <c r="BE799" s="60">
        <v>5.2583000000000003E-4</v>
      </c>
      <c r="BF799" s="60">
        <v>5.2486999999999998E-4</v>
      </c>
      <c r="BG799" s="60">
        <v>5.2316999999999999E-4</v>
      </c>
      <c r="BH799" s="60">
        <v>5.2145000000000002E-4</v>
      </c>
      <c r="BI799" s="60">
        <v>5.1971000000000005E-4</v>
      </c>
      <c r="BJ799" s="60">
        <v>4.9950000000000005E-4</v>
      </c>
      <c r="BK799" s="60">
        <v>4.8065E-4</v>
      </c>
      <c r="BL799" s="60">
        <v>4.7924000000000003E-4</v>
      </c>
      <c r="BM799" s="60">
        <v>4.7781000000000001E-4</v>
      </c>
      <c r="BN799" s="60">
        <v>4.7633000000000002E-4</v>
      </c>
      <c r="BO799" s="60">
        <v>4.7455000000000002E-4</v>
      </c>
      <c r="BP799" s="60">
        <v>4.727E-4</v>
      </c>
      <c r="BQ799" s="60">
        <v>4.5511999999999999E-4</v>
      </c>
      <c r="BR799" s="60">
        <v>4.5302E-4</v>
      </c>
      <c r="BS799" s="60">
        <v>4.5089000000000001E-4</v>
      </c>
      <c r="BT799" s="60">
        <v>4.4631E-4</v>
      </c>
      <c r="BU799" s="60">
        <v>4.4141999999999999E-4</v>
      </c>
      <c r="BV799" s="60">
        <v>4.3654000000000002E-4</v>
      </c>
      <c r="BW799" s="60">
        <v>4.3167999999999999E-4</v>
      </c>
      <c r="BX799" s="60">
        <v>4.2685999999999999E-4</v>
      </c>
      <c r="BY799" s="60">
        <v>4.2205999999999998E-4</v>
      </c>
      <c r="BZ799" s="60">
        <v>4.1729000000000001E-4</v>
      </c>
      <c r="CA799" s="60">
        <v>4.1255000000000003E-4</v>
      </c>
      <c r="CB799" s="60">
        <v>4.0858000000000002E-4</v>
      </c>
      <c r="CC799" s="60">
        <v>3.9168999999999999E-4</v>
      </c>
      <c r="CD799" s="60">
        <v>3.88E-4</v>
      </c>
      <c r="CE799" s="60">
        <v>3.8433E-4</v>
      </c>
      <c r="CF799" s="60">
        <v>3.8067999999999999E-4</v>
      </c>
      <c r="CG799" s="60">
        <v>3.7704999999999998E-4</v>
      </c>
      <c r="CH799" s="60">
        <v>3.7376999999999999E-4</v>
      </c>
      <c r="CI799" s="60">
        <v>3.7050000000000001E-4</v>
      </c>
      <c r="CJ799" s="60">
        <v>3.6701000000000003E-4</v>
      </c>
      <c r="CK799" s="60">
        <v>3.6353999999999998E-4</v>
      </c>
      <c r="CL799" s="60">
        <v>3.6008999999999998E-4</v>
      </c>
      <c r="CM799" s="60">
        <v>3.5666000000000002E-4</v>
      </c>
      <c r="CN799" s="60">
        <v>3.5317999999999998E-4</v>
      </c>
      <c r="CO799" s="60">
        <v>1.9040999999999999E-4</v>
      </c>
      <c r="CP799" s="60">
        <v>1.9012E-4</v>
      </c>
      <c r="CQ799" s="60">
        <v>1.9034999999999999E-4</v>
      </c>
      <c r="CR799" s="60">
        <v>1.9055E-4</v>
      </c>
      <c r="CS799" s="60">
        <v>1.9071E-4</v>
      </c>
      <c r="CT799" s="60">
        <v>1.9085E-4</v>
      </c>
      <c r="CU799" s="60">
        <v>1.9099000000000001E-4</v>
      </c>
      <c r="CV799" s="60">
        <v>1.9110000000000001E-4</v>
      </c>
      <c r="CW799" s="60">
        <v>1.9123E-4</v>
      </c>
      <c r="CX799" s="60">
        <v>1.9132E-4</v>
      </c>
      <c r="CY799" s="60">
        <v>1.6702000000000001E-4</v>
      </c>
      <c r="CZ799" s="60">
        <v>1.6592000000000001E-4</v>
      </c>
      <c r="DA799" s="60">
        <v>1.6478E-4</v>
      </c>
      <c r="DB799" s="60">
        <v>1.6364E-4</v>
      </c>
      <c r="DC799" s="60">
        <v>1.6248E-4</v>
      </c>
      <c r="DD799" s="60">
        <v>1.6102999999999999E-4</v>
      </c>
      <c r="DE799" s="60">
        <v>1.5974000000000001E-4</v>
      </c>
      <c r="DF799" s="60">
        <v>1.5852999999999999E-4</v>
      </c>
      <c r="DG799" s="60">
        <v>1.5776000000000001E-4</v>
      </c>
      <c r="DH799" s="60">
        <v>1.3946999999999999E-4</v>
      </c>
      <c r="DI799" s="60">
        <v>1.3783999999999999E-4</v>
      </c>
      <c r="DJ799" s="60">
        <v>1.3648999999999999E-4</v>
      </c>
      <c r="DK799" s="60">
        <v>1.3540000000000001E-4</v>
      </c>
      <c r="DL799" s="60">
        <v>1.3456000000000001E-4</v>
      </c>
      <c r="DM799" s="60">
        <v>1.3394000000000001E-4</v>
      </c>
      <c r="DN799" s="60">
        <v>1.3349999999999999E-4</v>
      </c>
      <c r="DO799" s="60">
        <v>1.3323999999999999E-4</v>
      </c>
      <c r="DP799" s="60">
        <v>1.3317E-4</v>
      </c>
      <c r="DQ799" s="60">
        <v>1.3328999999999999E-4</v>
      </c>
      <c r="DR799" s="60">
        <v>1.3359999999999999E-4</v>
      </c>
      <c r="DS799" s="60">
        <v>1.3414000000000001E-4</v>
      </c>
      <c r="DT799" s="60">
        <v>1.3489E-4</v>
      </c>
      <c r="DU799" s="60">
        <v>1.3583000000000001E-4</v>
      </c>
      <c r="DV799" s="60">
        <v>1.3694E-4</v>
      </c>
      <c r="DW799" s="60">
        <v>1.3818000000000001E-4</v>
      </c>
      <c r="DX799" s="60">
        <v>1.3955E-4</v>
      </c>
      <c r="DY799" s="60">
        <v>1.4076E-4</v>
      </c>
      <c r="DZ799" s="60">
        <v>1.4202999999999999E-4</v>
      </c>
      <c r="EA799" s="60">
        <v>1.4349999999999999E-4</v>
      </c>
      <c r="EB799" s="60">
        <v>1.4482000000000001E-4</v>
      </c>
      <c r="EC799" s="60">
        <v>1.4622999999999999E-4</v>
      </c>
      <c r="ED799" s="60">
        <v>1.4757999999999999E-4</v>
      </c>
      <c r="EE799" s="60">
        <v>1.4885000000000001E-4</v>
      </c>
      <c r="EF799" s="60">
        <v>1.4999999999999999E-4</v>
      </c>
      <c r="EG799" s="60">
        <v>1.5102E-4</v>
      </c>
      <c r="EH799" s="60">
        <v>1.5187999999999999E-4</v>
      </c>
      <c r="EI799" s="60">
        <v>1.5258000000000001E-4</v>
      </c>
      <c r="EJ799" s="60">
        <v>1.5313999999999999E-4</v>
      </c>
      <c r="EK799" s="60">
        <v>1.5359E-4</v>
      </c>
      <c r="EL799" s="60">
        <v>1.5399000000000001E-4</v>
      </c>
      <c r="EM799" s="60">
        <v>1.5470999999999999E-4</v>
      </c>
      <c r="EN799" s="60">
        <v>1.56E-4</v>
      </c>
      <c r="EO799" s="60">
        <v>1.5746E-4</v>
      </c>
      <c r="EP799" s="60">
        <v>1.5972999999999999E-4</v>
      </c>
      <c r="EQ799" s="60">
        <v>1.6315000000000001E-4</v>
      </c>
      <c r="ER799" s="60">
        <v>1.6819E-4</v>
      </c>
      <c r="ES799" s="60">
        <v>1.7919999999999999E-4</v>
      </c>
      <c r="ET799" s="60">
        <v>1.9642999999999999E-4</v>
      </c>
      <c r="EU799" s="60">
        <v>2.2847000000000001E-4</v>
      </c>
      <c r="EV799" s="60">
        <v>2.7806E-4</v>
      </c>
      <c r="EW799" s="60">
        <v>3.5220999999999999E-4</v>
      </c>
      <c r="EX799" s="60">
        <v>4.6000000000000001E-4</v>
      </c>
      <c r="EY799" s="60">
        <v>6.1295999999999996E-4</v>
      </c>
      <c r="EZ799" s="60">
        <v>8.2551E-4</v>
      </c>
      <c r="FA799" s="60">
        <v>1.1154400000000001E-3</v>
      </c>
      <c r="FB799" s="60">
        <v>1.50449E-3</v>
      </c>
      <c r="FC799" s="60">
        <v>2.0190299999999998E-3</v>
      </c>
      <c r="FD799" s="60">
        <v>2.6909E-3</v>
      </c>
      <c r="FE799" s="60">
        <v>3.5585299999999999E-3</v>
      </c>
      <c r="FF799" s="60">
        <v>4.6683200000000001E-3</v>
      </c>
      <c r="FG799" s="60">
        <v>5.91794E-3</v>
      </c>
      <c r="FH799" s="60">
        <v>7.4573E-3</v>
      </c>
      <c r="FI799" s="60">
        <v>9.3447500000000006E-3</v>
      </c>
      <c r="FJ799" s="60">
        <v>1.165017E-2</v>
      </c>
      <c r="FK799" s="60">
        <v>1.4457350000000001E-2</v>
      </c>
      <c r="FL799" s="60">
        <v>1.7866980000000001E-2</v>
      </c>
      <c r="FM799" s="60">
        <v>2.2000059999999998E-2</v>
      </c>
      <c r="FN799" s="60">
        <v>2.700191E-2</v>
      </c>
      <c r="FO799" s="60">
        <v>3.15567E-2</v>
      </c>
      <c r="FP799" s="60">
        <v>3.6827279999999997E-2</v>
      </c>
      <c r="FQ799" s="60">
        <v>4.213865E-2</v>
      </c>
      <c r="FR799" s="60">
        <v>4.8171470000000001E-2</v>
      </c>
      <c r="FS799" s="60">
        <v>5.5020810000000003E-2</v>
      </c>
      <c r="FT799" s="60">
        <v>6.2793619999999994E-2</v>
      </c>
      <c r="FU799" s="60">
        <v>7.1609820000000005E-2</v>
      </c>
      <c r="FV799" s="60">
        <v>8.1603560000000006E-2</v>
      </c>
      <c r="FW799" s="60">
        <v>9.2924359999999998E-2</v>
      </c>
      <c r="FX799" s="60">
        <v>0.10573834</v>
      </c>
      <c r="FY799" s="60">
        <v>0.1202294</v>
      </c>
      <c r="FZ799" s="60">
        <v>0.13660011999999999</v>
      </c>
      <c r="GA799" s="60">
        <v>0.15507299999999999</v>
      </c>
      <c r="GB799" s="60">
        <v>0.17589083</v>
      </c>
      <c r="GC799" s="60">
        <v>0.19931769999999999</v>
      </c>
      <c r="GD799" s="60">
        <v>0.2256388</v>
      </c>
      <c r="GE799" s="60">
        <v>0.25516074</v>
      </c>
      <c r="GF799" s="60">
        <v>0.28821089999999999</v>
      </c>
      <c r="GG799" s="60">
        <v>0.33917839999999999</v>
      </c>
      <c r="GH799" s="60">
        <v>0.38813799999999998</v>
      </c>
      <c r="GI799" s="60">
        <v>0.44329550000000001</v>
      </c>
      <c r="GJ799" s="60">
        <v>0.48066142000000001</v>
      </c>
      <c r="GK799" s="60">
        <v>0.57306449999999998</v>
      </c>
      <c r="GL799" s="60">
        <v>0.72004621999999996</v>
      </c>
      <c r="GM799" s="60">
        <v>0.89992209999999995</v>
      </c>
      <c r="GN799" s="60">
        <v>1.0969793999999999</v>
      </c>
      <c r="GO799" s="60">
        <v>1.3235703999999999</v>
      </c>
      <c r="GP799" s="60">
        <v>1.6198170000000001</v>
      </c>
      <c r="GQ799" s="60">
        <v>1.9527810000000001</v>
      </c>
      <c r="GR799" s="60">
        <v>2.3183470000000002</v>
      </c>
      <c r="GS799" s="60">
        <v>2.7099280000000001</v>
      </c>
    </row>
    <row r="800" spans="1:201" x14ac:dyDescent="0.2">
      <c r="A800" s="70">
        <v>42229.461296296293</v>
      </c>
      <c r="B800" s="60">
        <v>0</v>
      </c>
      <c r="C800" s="60">
        <v>5.1610999999999996E-4</v>
      </c>
      <c r="D800" s="60">
        <v>6.1846999999999998E-4</v>
      </c>
      <c r="E800" s="60">
        <v>6.2635999999999996E-4</v>
      </c>
      <c r="F800" s="60">
        <v>6.3272000000000003E-4</v>
      </c>
      <c r="G800" s="60">
        <v>7.4065999999999997E-4</v>
      </c>
      <c r="H800" s="60">
        <v>8.4124000000000004E-4</v>
      </c>
      <c r="I800" s="60">
        <v>9.3475999999999997E-4</v>
      </c>
      <c r="J800" s="60">
        <v>1.0215000000000001E-3</v>
      </c>
      <c r="K800" s="60">
        <v>9.2854999999999999E-4</v>
      </c>
      <c r="L800" s="60">
        <v>9.825700000000001E-4</v>
      </c>
      <c r="M800" s="60">
        <v>8.9439999999999995E-4</v>
      </c>
      <c r="N800" s="60">
        <v>9.2999000000000001E-4</v>
      </c>
      <c r="O800" s="60">
        <v>9.6334000000000003E-4</v>
      </c>
      <c r="P800" s="60">
        <v>9.945100000000001E-4</v>
      </c>
      <c r="Q800" s="60">
        <v>1.04031E-3</v>
      </c>
      <c r="R800" s="60">
        <v>1.08117E-3</v>
      </c>
      <c r="S800" s="60">
        <v>1.1173999999999999E-3</v>
      </c>
      <c r="T800" s="60">
        <v>1.1493E-3</v>
      </c>
      <c r="U800" s="60">
        <v>1.04181E-3</v>
      </c>
      <c r="V800" s="60">
        <v>9.6900000000000003E-4</v>
      </c>
      <c r="W800" s="60">
        <v>9.8357000000000002E-4</v>
      </c>
      <c r="X800" s="60">
        <v>9.9630000000000009E-4</v>
      </c>
      <c r="Y800" s="60">
        <v>1.0073E-3</v>
      </c>
      <c r="Z800" s="60">
        <v>1.01665E-3</v>
      </c>
      <c r="AA800" s="60">
        <v>1.02447E-3</v>
      </c>
      <c r="AB800" s="60">
        <v>1.0308299999999999E-3</v>
      </c>
      <c r="AC800" s="60">
        <v>1.03583E-3</v>
      </c>
      <c r="AD800" s="60">
        <v>9.5808999999999998E-4</v>
      </c>
      <c r="AE800" s="60">
        <v>9.5943000000000005E-4</v>
      </c>
      <c r="AF800" s="60">
        <v>9.4728E-4</v>
      </c>
      <c r="AG800" s="60">
        <v>9.3406999999999995E-4</v>
      </c>
      <c r="AH800" s="60">
        <v>9.1998000000000004E-4</v>
      </c>
      <c r="AI800" s="60">
        <v>9.0516000000000001E-4</v>
      </c>
      <c r="AJ800" s="60">
        <v>8.8975000000000002E-4</v>
      </c>
      <c r="AK800" s="60">
        <v>8.7385000000000002E-4</v>
      </c>
      <c r="AL800" s="60">
        <v>8.0150999999999996E-4</v>
      </c>
      <c r="AM800" s="60">
        <v>7.9117E-4</v>
      </c>
      <c r="AN800" s="60">
        <v>7.8080999999999995E-4</v>
      </c>
      <c r="AO800" s="60">
        <v>7.7045E-4</v>
      </c>
      <c r="AP800" s="60">
        <v>7.6006999999999995E-4</v>
      </c>
      <c r="AQ800" s="60">
        <v>7.4972000000000005E-4</v>
      </c>
      <c r="AR800" s="60">
        <v>7.3939000000000003E-4</v>
      </c>
      <c r="AS800" s="60">
        <v>7.291E-4</v>
      </c>
      <c r="AT800" s="60">
        <v>6.7232000000000001E-4</v>
      </c>
      <c r="AU800" s="60">
        <v>6.3644000000000005E-4</v>
      </c>
      <c r="AV800" s="60">
        <v>6.2779999999999997E-4</v>
      </c>
      <c r="AW800" s="60">
        <v>6.1912000000000002E-4</v>
      </c>
      <c r="AX800" s="60">
        <v>6.1043000000000002E-4</v>
      </c>
      <c r="AY800" s="60">
        <v>6.0172999999999997E-4</v>
      </c>
      <c r="AZ800" s="60">
        <v>5.7036000000000001E-4</v>
      </c>
      <c r="BA800" s="60">
        <v>5.6232000000000005E-4</v>
      </c>
      <c r="BB800" s="60">
        <v>5.5117000000000002E-4</v>
      </c>
      <c r="BC800" s="60">
        <v>5.4947000000000004E-4</v>
      </c>
      <c r="BD800" s="60">
        <v>5.4774000000000001E-4</v>
      </c>
      <c r="BE800" s="60">
        <v>5.2574999999999996E-4</v>
      </c>
      <c r="BF800" s="60">
        <v>5.2479000000000002E-4</v>
      </c>
      <c r="BG800" s="60">
        <v>5.2309999999999998E-4</v>
      </c>
      <c r="BH800" s="60">
        <v>5.2139000000000005E-4</v>
      </c>
      <c r="BI800" s="60">
        <v>5.1964999999999997E-4</v>
      </c>
      <c r="BJ800" s="60">
        <v>4.9945999999999996E-4</v>
      </c>
      <c r="BK800" s="60">
        <v>4.8063000000000001E-4</v>
      </c>
      <c r="BL800" s="60">
        <v>4.7924000000000003E-4</v>
      </c>
      <c r="BM800" s="60">
        <v>4.7781000000000001E-4</v>
      </c>
      <c r="BN800" s="60">
        <v>4.7635E-4</v>
      </c>
      <c r="BO800" s="60">
        <v>4.7458E-4</v>
      </c>
      <c r="BP800" s="60">
        <v>4.7275000000000003E-4</v>
      </c>
      <c r="BQ800" s="60">
        <v>4.5521E-4</v>
      </c>
      <c r="BR800" s="60">
        <v>4.5312E-4</v>
      </c>
      <c r="BS800" s="60">
        <v>4.5100000000000001E-4</v>
      </c>
      <c r="BT800" s="60">
        <v>4.4642999999999999E-4</v>
      </c>
      <c r="BU800" s="60">
        <v>4.4153999999999998E-4</v>
      </c>
      <c r="BV800" s="60">
        <v>4.3666000000000001E-4</v>
      </c>
      <c r="BW800" s="60">
        <v>4.3180999999999997E-4</v>
      </c>
      <c r="BX800" s="60">
        <v>4.2698999999999998E-4</v>
      </c>
      <c r="BY800" s="60">
        <v>4.2219000000000002E-4</v>
      </c>
      <c r="BZ800" s="60">
        <v>4.1742E-4</v>
      </c>
      <c r="CA800" s="60">
        <v>4.1269000000000001E-4</v>
      </c>
      <c r="CB800" s="60">
        <v>4.0871000000000001E-4</v>
      </c>
      <c r="CC800" s="60">
        <v>3.9183000000000002E-4</v>
      </c>
      <c r="CD800" s="60">
        <v>3.8814999999999998E-4</v>
      </c>
      <c r="CE800" s="60">
        <v>3.8447999999999998E-4</v>
      </c>
      <c r="CF800" s="60">
        <v>3.8081999999999998E-4</v>
      </c>
      <c r="CG800" s="60">
        <v>3.7719000000000001E-4</v>
      </c>
      <c r="CH800" s="60">
        <v>3.7390999999999998E-4</v>
      </c>
      <c r="CI800" s="60">
        <v>3.7063999999999999E-4</v>
      </c>
      <c r="CJ800" s="60">
        <v>3.6714000000000001E-4</v>
      </c>
      <c r="CK800" s="60">
        <v>3.6367000000000002E-4</v>
      </c>
      <c r="CL800" s="60">
        <v>3.6022000000000002E-4</v>
      </c>
      <c r="CM800" s="60">
        <v>3.5679E-4</v>
      </c>
      <c r="CN800" s="60">
        <v>3.5330000000000002E-4</v>
      </c>
      <c r="CO800" s="60">
        <v>1.9034999999999999E-4</v>
      </c>
      <c r="CP800" s="60">
        <v>1.9000000000000001E-4</v>
      </c>
      <c r="CQ800" s="60">
        <v>1.9023999999999999E-4</v>
      </c>
      <c r="CR800" s="60">
        <v>1.9044999999999999E-4</v>
      </c>
      <c r="CS800" s="60">
        <v>1.9061999999999999E-4</v>
      </c>
      <c r="CT800" s="60">
        <v>1.9076999999999999E-4</v>
      </c>
      <c r="CU800" s="60">
        <v>1.9090000000000001E-4</v>
      </c>
      <c r="CV800" s="60">
        <v>1.9102E-4</v>
      </c>
      <c r="CW800" s="60">
        <v>1.9116000000000001E-4</v>
      </c>
      <c r="CX800" s="60">
        <v>1.9126000000000001E-4</v>
      </c>
      <c r="CY800" s="60">
        <v>1.6731E-4</v>
      </c>
      <c r="CZ800" s="60">
        <v>1.6621999999999999E-4</v>
      </c>
      <c r="DA800" s="60">
        <v>1.651E-4</v>
      </c>
      <c r="DB800" s="60">
        <v>1.6395E-4</v>
      </c>
      <c r="DC800" s="60">
        <v>1.628E-4</v>
      </c>
      <c r="DD800" s="60">
        <v>1.6134E-4</v>
      </c>
      <c r="DE800" s="60">
        <v>1.6003999999999999E-4</v>
      </c>
      <c r="DF800" s="60">
        <v>1.5881000000000001E-4</v>
      </c>
      <c r="DG800" s="60">
        <v>1.5802000000000001E-4</v>
      </c>
      <c r="DH800" s="60">
        <v>1.3988E-4</v>
      </c>
      <c r="DI800" s="60">
        <v>1.3819E-4</v>
      </c>
      <c r="DJ800" s="60">
        <v>1.3678E-4</v>
      </c>
      <c r="DK800" s="60">
        <v>1.3564E-4</v>
      </c>
      <c r="DL800" s="60">
        <v>1.3474E-4</v>
      </c>
      <c r="DM800" s="60">
        <v>1.3407E-4</v>
      </c>
      <c r="DN800" s="60">
        <v>1.3358000000000001E-4</v>
      </c>
      <c r="DO800" s="60">
        <v>1.3328E-4</v>
      </c>
      <c r="DP800" s="60">
        <v>1.3317E-4</v>
      </c>
      <c r="DQ800" s="60">
        <v>1.3325000000000001E-4</v>
      </c>
      <c r="DR800" s="60">
        <v>1.3350999999999999E-4</v>
      </c>
      <c r="DS800" s="60">
        <v>1.34E-4</v>
      </c>
      <c r="DT800" s="60">
        <v>1.3470999999999999E-4</v>
      </c>
      <c r="DU800" s="60">
        <v>1.3559999999999999E-4</v>
      </c>
      <c r="DV800" s="60">
        <v>1.3667E-4</v>
      </c>
      <c r="DW800" s="60">
        <v>1.3789E-4</v>
      </c>
      <c r="DX800" s="60">
        <v>1.3922000000000001E-4</v>
      </c>
      <c r="DY800" s="60">
        <v>1.4041999999999999E-4</v>
      </c>
      <c r="DZ800" s="60">
        <v>1.4166999999999999E-4</v>
      </c>
      <c r="EA800" s="60">
        <v>1.4312999999999999E-4</v>
      </c>
      <c r="EB800" s="60">
        <v>1.4446000000000001E-4</v>
      </c>
      <c r="EC800" s="60">
        <v>1.4585999999999999E-4</v>
      </c>
      <c r="ED800" s="60">
        <v>1.4723000000000001E-4</v>
      </c>
      <c r="EE800" s="60">
        <v>1.4851E-4</v>
      </c>
      <c r="EF800" s="60">
        <v>1.4969000000000001E-4</v>
      </c>
      <c r="EG800" s="60">
        <v>1.5074000000000001E-4</v>
      </c>
      <c r="EH800" s="60">
        <v>1.5164000000000001E-4</v>
      </c>
      <c r="EI800" s="60">
        <v>1.5238E-4</v>
      </c>
      <c r="EJ800" s="60">
        <v>1.5297999999999999E-4</v>
      </c>
      <c r="EK800" s="60">
        <v>1.5346000000000001E-4</v>
      </c>
      <c r="EL800" s="60">
        <v>1.5386999999999999E-4</v>
      </c>
      <c r="EM800" s="60">
        <v>1.5456000000000001E-4</v>
      </c>
      <c r="EN800" s="60">
        <v>1.5576000000000001E-4</v>
      </c>
      <c r="EO800" s="60">
        <v>1.5710999999999999E-4</v>
      </c>
      <c r="EP800" s="60">
        <v>1.5919E-4</v>
      </c>
      <c r="EQ800" s="60">
        <v>1.6234999999999999E-4</v>
      </c>
      <c r="ER800" s="60">
        <v>1.6703000000000001E-4</v>
      </c>
      <c r="ES800" s="60">
        <v>1.7730999999999999E-4</v>
      </c>
      <c r="ET800" s="60">
        <v>1.9348E-4</v>
      </c>
      <c r="EU800" s="60">
        <v>2.2372000000000001E-4</v>
      </c>
      <c r="EV800" s="60">
        <v>2.7073E-4</v>
      </c>
      <c r="EW800" s="60">
        <v>3.4127000000000002E-4</v>
      </c>
      <c r="EX800" s="60">
        <v>4.4412999999999999E-4</v>
      </c>
      <c r="EY800" s="60">
        <v>5.9048E-4</v>
      </c>
      <c r="EZ800" s="60">
        <v>7.9434000000000004E-4</v>
      </c>
      <c r="FA800" s="60">
        <v>1.0730099999999999E-3</v>
      </c>
      <c r="FB800" s="60">
        <v>1.4476599999999999E-3</v>
      </c>
      <c r="FC800" s="60">
        <v>1.9440099999999999E-3</v>
      </c>
      <c r="FD800" s="60">
        <v>2.59311E-3</v>
      </c>
      <c r="FE800" s="60">
        <v>3.4324199999999998E-3</v>
      </c>
      <c r="FF800" s="60">
        <v>4.5071900000000003E-3</v>
      </c>
      <c r="FG800" s="60">
        <v>5.7184100000000002E-3</v>
      </c>
      <c r="FH800" s="60">
        <v>7.21151E-3</v>
      </c>
      <c r="FI800" s="60">
        <v>9.0432700000000008E-3</v>
      </c>
      <c r="FJ800" s="60">
        <v>1.1281609999999999E-2</v>
      </c>
      <c r="FK800" s="60">
        <v>1.4008E-2</v>
      </c>
      <c r="FL800" s="60">
        <v>1.7320260000000001E-2</v>
      </c>
      <c r="FM800" s="60">
        <v>2.1335949999999999E-2</v>
      </c>
      <c r="FN800" s="60">
        <v>2.6196239999999999E-2</v>
      </c>
      <c r="FO800" s="60">
        <v>3.0621880000000001E-2</v>
      </c>
      <c r="FP800" s="60">
        <v>3.574302E-2</v>
      </c>
      <c r="FQ800" s="60">
        <v>4.0903830000000002E-2</v>
      </c>
      <c r="FR800" s="60">
        <v>4.6765580000000001E-2</v>
      </c>
      <c r="FS800" s="60">
        <v>5.3420660000000002E-2</v>
      </c>
      <c r="FT800" s="60">
        <v>6.0972989999999998E-2</v>
      </c>
      <c r="FU800" s="60">
        <v>6.9539229999999994E-2</v>
      </c>
      <c r="FV800" s="60">
        <v>7.924987E-2</v>
      </c>
      <c r="FW800" s="60">
        <v>9.0250490000000003E-2</v>
      </c>
      <c r="FX800" s="60">
        <v>0.1027029</v>
      </c>
      <c r="FY800" s="60">
        <v>0.1167864</v>
      </c>
      <c r="FZ800" s="60">
        <v>0.13269861999999999</v>
      </c>
      <c r="GA800" s="60">
        <v>0.15065680000000001</v>
      </c>
      <c r="GB800" s="60">
        <v>0.1708983</v>
      </c>
      <c r="GC800" s="60">
        <v>0.1936814</v>
      </c>
      <c r="GD800" s="60">
        <v>0.2192856</v>
      </c>
      <c r="GE800" s="60">
        <v>0.24801142000000001</v>
      </c>
      <c r="GF800" s="60">
        <v>0.28018041999999999</v>
      </c>
      <c r="GG800" s="60">
        <v>0.32981361999999997</v>
      </c>
      <c r="GH800" s="60">
        <v>0.37751380000000001</v>
      </c>
      <c r="GI800" s="60">
        <v>0.43127961999999997</v>
      </c>
      <c r="GJ800" s="60">
        <v>0.46771469999999998</v>
      </c>
      <c r="GK800" s="60">
        <v>0.55788990000000005</v>
      </c>
      <c r="GL800" s="60">
        <v>0.70151399999999997</v>
      </c>
      <c r="GM800" s="60">
        <v>0.87754180000000004</v>
      </c>
      <c r="GN800" s="60">
        <v>1.0706732000000001</v>
      </c>
      <c r="GO800" s="60">
        <v>1.293112</v>
      </c>
      <c r="GP800" s="60">
        <v>1.5845290000000001</v>
      </c>
      <c r="GQ800" s="60">
        <v>1.9128000000000001</v>
      </c>
      <c r="GR800" s="60">
        <v>2.2740933000000001</v>
      </c>
      <c r="GS800" s="60">
        <v>2.6621343999999998</v>
      </c>
    </row>
    <row r="801" spans="1:201" x14ac:dyDescent="0.2">
      <c r="A801" s="70">
        <v>42229.471192129633</v>
      </c>
      <c r="B801" s="60">
        <v>0</v>
      </c>
      <c r="C801" s="60">
        <v>5.1632999999999996E-4</v>
      </c>
      <c r="D801" s="60">
        <v>6.1872999999999995E-4</v>
      </c>
      <c r="E801" s="60">
        <v>6.2660999999999999E-4</v>
      </c>
      <c r="F801" s="60">
        <v>6.3301999999999998E-4</v>
      </c>
      <c r="G801" s="60">
        <v>7.4100000000000001E-4</v>
      </c>
      <c r="H801" s="60">
        <v>8.4161999999999995E-4</v>
      </c>
      <c r="I801" s="60">
        <v>9.3517000000000003E-4</v>
      </c>
      <c r="J801" s="60">
        <v>1.02194E-3</v>
      </c>
      <c r="K801" s="60">
        <v>9.2898999999999998E-4</v>
      </c>
      <c r="L801" s="60">
        <v>9.8302999999999997E-4</v>
      </c>
      <c r="M801" s="60">
        <v>8.9486000000000003E-4</v>
      </c>
      <c r="N801" s="60">
        <v>9.3046999999999997E-4</v>
      </c>
      <c r="O801" s="60">
        <v>9.6383000000000005E-4</v>
      </c>
      <c r="P801" s="60">
        <v>9.9502000000000011E-4</v>
      </c>
      <c r="Q801" s="60">
        <v>1.0408399999999999E-3</v>
      </c>
      <c r="R801" s="60">
        <v>1.08171E-3</v>
      </c>
      <c r="S801" s="60">
        <v>1.1179600000000001E-3</v>
      </c>
      <c r="T801" s="60">
        <v>1.1498700000000001E-3</v>
      </c>
      <c r="U801" s="60">
        <v>1.0423400000000001E-3</v>
      </c>
      <c r="V801" s="60">
        <v>9.6955000000000001E-4</v>
      </c>
      <c r="W801" s="60">
        <v>9.8412E-4</v>
      </c>
      <c r="X801" s="60">
        <v>9.9685000000000008E-4</v>
      </c>
      <c r="Y801" s="60">
        <v>1.0078400000000001E-3</v>
      </c>
      <c r="Z801" s="60">
        <v>1.0171900000000001E-3</v>
      </c>
      <c r="AA801" s="60">
        <v>1.0250000000000001E-3</v>
      </c>
      <c r="AB801" s="60">
        <v>1.0313500000000001E-3</v>
      </c>
      <c r="AC801" s="60">
        <v>1.03634E-3</v>
      </c>
      <c r="AD801" s="60">
        <v>9.5859999999999999E-4</v>
      </c>
      <c r="AE801" s="60">
        <v>9.5993000000000001E-4</v>
      </c>
      <c r="AF801" s="60">
        <v>9.4773000000000004E-4</v>
      </c>
      <c r="AG801" s="60">
        <v>9.3446999999999996E-4</v>
      </c>
      <c r="AH801" s="60">
        <v>9.2031999999999997E-4</v>
      </c>
      <c r="AI801" s="60">
        <v>9.0543999999999998E-4</v>
      </c>
      <c r="AJ801" s="60">
        <v>8.8997000000000002E-4</v>
      </c>
      <c r="AK801" s="60">
        <v>8.7401000000000004E-4</v>
      </c>
      <c r="AL801" s="60">
        <v>8.0165E-4</v>
      </c>
      <c r="AM801" s="60">
        <v>7.9128E-4</v>
      </c>
      <c r="AN801" s="60">
        <v>7.8087999999999996E-4</v>
      </c>
      <c r="AO801" s="60">
        <v>7.7048000000000004E-4</v>
      </c>
      <c r="AP801" s="60">
        <v>7.6006999999999995E-4</v>
      </c>
      <c r="AQ801" s="60">
        <v>7.4967999999999996E-4</v>
      </c>
      <c r="AR801" s="60">
        <v>7.3932000000000002E-4</v>
      </c>
      <c r="AS801" s="60">
        <v>7.2900000000000005E-4</v>
      </c>
      <c r="AT801" s="60">
        <v>6.7225E-4</v>
      </c>
      <c r="AU801" s="60">
        <v>6.3637000000000003E-4</v>
      </c>
      <c r="AV801" s="60">
        <v>6.2770000000000002E-4</v>
      </c>
      <c r="AW801" s="60">
        <v>6.1901999999999997E-4</v>
      </c>
      <c r="AX801" s="60">
        <v>6.1032000000000002E-4</v>
      </c>
      <c r="AY801" s="60">
        <v>6.0161000000000004E-4</v>
      </c>
      <c r="AZ801" s="60">
        <v>5.7025000000000001E-4</v>
      </c>
      <c r="BA801" s="60">
        <v>5.6221000000000005E-4</v>
      </c>
      <c r="BB801" s="60">
        <v>5.5106000000000003E-4</v>
      </c>
      <c r="BC801" s="60">
        <v>5.4936999999999998E-4</v>
      </c>
      <c r="BD801" s="60">
        <v>5.4763999999999995E-4</v>
      </c>
      <c r="BE801" s="60">
        <v>5.2565999999999995E-4</v>
      </c>
      <c r="BF801" s="60">
        <v>5.2470999999999996E-4</v>
      </c>
      <c r="BG801" s="60">
        <v>5.2302000000000002E-4</v>
      </c>
      <c r="BH801" s="60">
        <v>5.2132000000000003E-4</v>
      </c>
      <c r="BI801" s="60">
        <v>5.1959E-4</v>
      </c>
      <c r="BJ801" s="60">
        <v>4.9941000000000004E-4</v>
      </c>
      <c r="BK801" s="60">
        <v>4.8061000000000002E-4</v>
      </c>
      <c r="BL801" s="60">
        <v>4.7922999999999998E-4</v>
      </c>
      <c r="BM801" s="60">
        <v>4.7782E-4</v>
      </c>
      <c r="BN801" s="60">
        <v>4.7636999999999999E-4</v>
      </c>
      <c r="BO801" s="60">
        <v>4.7461999999999998E-4</v>
      </c>
      <c r="BP801" s="60">
        <v>4.728E-4</v>
      </c>
      <c r="BQ801" s="60">
        <v>4.5528000000000002E-4</v>
      </c>
      <c r="BR801" s="60">
        <v>4.5322E-4</v>
      </c>
      <c r="BS801" s="60">
        <v>4.5110000000000001E-4</v>
      </c>
      <c r="BT801" s="60">
        <v>4.4653999999999999E-4</v>
      </c>
      <c r="BU801" s="60">
        <v>4.4166000000000002E-4</v>
      </c>
      <c r="BV801" s="60">
        <v>4.3679E-4</v>
      </c>
      <c r="BW801" s="60">
        <v>4.3194000000000001E-4</v>
      </c>
      <c r="BX801" s="60">
        <v>4.2712000000000002E-4</v>
      </c>
      <c r="BY801" s="60">
        <v>4.2232000000000001E-4</v>
      </c>
      <c r="BZ801" s="60">
        <v>4.1755999999999998E-4</v>
      </c>
      <c r="CA801" s="60">
        <v>4.1281999999999999E-4</v>
      </c>
      <c r="CB801" s="60">
        <v>4.0884E-4</v>
      </c>
      <c r="CC801" s="60">
        <v>3.9198E-4</v>
      </c>
      <c r="CD801" s="60">
        <v>3.8829000000000001E-4</v>
      </c>
      <c r="CE801" s="60">
        <v>3.8462000000000001E-4</v>
      </c>
      <c r="CF801" s="60">
        <v>3.8097000000000001E-4</v>
      </c>
      <c r="CG801" s="60">
        <v>3.7732999999999999E-4</v>
      </c>
      <c r="CH801" s="60">
        <v>3.7404000000000002E-4</v>
      </c>
      <c r="CI801" s="60">
        <v>3.7076999999999998E-4</v>
      </c>
      <c r="CJ801" s="60">
        <v>3.6727E-4</v>
      </c>
      <c r="CK801" s="60">
        <v>3.6380000000000001E-4</v>
      </c>
      <c r="CL801" s="60">
        <v>3.6035E-4</v>
      </c>
      <c r="CM801" s="60">
        <v>3.5691E-4</v>
      </c>
      <c r="CN801" s="60">
        <v>3.5342000000000001E-4</v>
      </c>
      <c r="CO801" s="60">
        <v>1.9028E-4</v>
      </c>
      <c r="CP801" s="60">
        <v>1.8989000000000001E-4</v>
      </c>
      <c r="CQ801" s="60">
        <v>1.9013E-4</v>
      </c>
      <c r="CR801" s="60">
        <v>1.9034E-4</v>
      </c>
      <c r="CS801" s="60">
        <v>1.9052000000000001E-4</v>
      </c>
      <c r="CT801" s="60">
        <v>1.9068000000000001E-4</v>
      </c>
      <c r="CU801" s="60">
        <v>1.9081999999999999E-4</v>
      </c>
      <c r="CV801" s="60">
        <v>1.9094000000000001E-4</v>
      </c>
      <c r="CW801" s="60">
        <v>1.9107999999999999E-4</v>
      </c>
      <c r="CX801" s="60">
        <v>1.9118999999999999E-4</v>
      </c>
      <c r="CY801" s="60">
        <v>1.6760000000000001E-4</v>
      </c>
      <c r="CZ801" s="60">
        <v>1.6652E-4</v>
      </c>
      <c r="DA801" s="60">
        <v>1.6540000000000001E-4</v>
      </c>
      <c r="DB801" s="60">
        <v>1.6427E-4</v>
      </c>
      <c r="DC801" s="60">
        <v>1.6312E-4</v>
      </c>
      <c r="DD801" s="60">
        <v>1.6165999999999999E-4</v>
      </c>
      <c r="DE801" s="60">
        <v>1.6034E-4</v>
      </c>
      <c r="DF801" s="60">
        <v>1.5909999999999999E-4</v>
      </c>
      <c r="DG801" s="60">
        <v>1.5828000000000001E-4</v>
      </c>
      <c r="DH801" s="60">
        <v>1.403E-4</v>
      </c>
      <c r="DI801" s="60">
        <v>1.3856E-4</v>
      </c>
      <c r="DJ801" s="60">
        <v>1.3709E-4</v>
      </c>
      <c r="DK801" s="60">
        <v>1.3588000000000001E-4</v>
      </c>
      <c r="DL801" s="60">
        <v>1.3493000000000001E-4</v>
      </c>
      <c r="DM801" s="60">
        <v>1.3421E-4</v>
      </c>
      <c r="DN801" s="60">
        <v>1.3368000000000001E-4</v>
      </c>
      <c r="DO801" s="60">
        <v>1.3333999999999999E-4</v>
      </c>
      <c r="DP801" s="60">
        <v>1.3318E-4</v>
      </c>
      <c r="DQ801" s="60">
        <v>1.3322E-4</v>
      </c>
      <c r="DR801" s="60">
        <v>1.3343E-4</v>
      </c>
      <c r="DS801" s="60">
        <v>1.3388000000000001E-4</v>
      </c>
      <c r="DT801" s="60">
        <v>1.3454E-4</v>
      </c>
      <c r="DU801" s="60">
        <v>1.3538999999999999E-4</v>
      </c>
      <c r="DV801" s="60">
        <v>1.3642E-4</v>
      </c>
      <c r="DW801" s="60">
        <v>1.3760000000000001E-4</v>
      </c>
      <c r="DX801" s="60">
        <v>1.3889999999999999E-4</v>
      </c>
      <c r="DY801" s="60">
        <v>1.4008E-4</v>
      </c>
      <c r="DZ801" s="60">
        <v>1.4132000000000001E-4</v>
      </c>
      <c r="EA801" s="60">
        <v>1.4276999999999999E-4</v>
      </c>
      <c r="EB801" s="60">
        <v>1.4409000000000001E-4</v>
      </c>
      <c r="EC801" s="60">
        <v>1.4550000000000001E-4</v>
      </c>
      <c r="ED801" s="60">
        <v>1.4687000000000001E-4</v>
      </c>
      <c r="EE801" s="60">
        <v>1.4818000000000001E-4</v>
      </c>
      <c r="EF801" s="60">
        <v>1.4938000000000001E-4</v>
      </c>
      <c r="EG801" s="60">
        <v>1.5045999999999999E-4</v>
      </c>
      <c r="EH801" s="60">
        <v>1.5139999999999999E-4</v>
      </c>
      <c r="EI801" s="60">
        <v>1.5218E-4</v>
      </c>
      <c r="EJ801" s="60">
        <v>1.5281E-4</v>
      </c>
      <c r="EK801" s="60">
        <v>1.5331000000000001E-4</v>
      </c>
      <c r="EL801" s="60">
        <v>1.5374E-4</v>
      </c>
      <c r="EM801" s="60">
        <v>1.5442E-4</v>
      </c>
      <c r="EN801" s="60">
        <v>1.5553999999999999E-4</v>
      </c>
      <c r="EO801" s="60">
        <v>1.5677000000000001E-4</v>
      </c>
      <c r="EP801" s="60">
        <v>1.5868999999999999E-4</v>
      </c>
      <c r="EQ801" s="60">
        <v>1.6160999999999999E-4</v>
      </c>
      <c r="ER801" s="60">
        <v>1.6594E-4</v>
      </c>
      <c r="ES801" s="60">
        <v>1.7552999999999999E-4</v>
      </c>
      <c r="ET801" s="60">
        <v>1.907E-4</v>
      </c>
      <c r="EU801" s="60">
        <v>2.1923E-4</v>
      </c>
      <c r="EV801" s="60">
        <v>2.6376999999999998E-4</v>
      </c>
      <c r="EW801" s="60">
        <v>3.3084999999999999E-4</v>
      </c>
      <c r="EX801" s="60">
        <v>4.2896999999999998E-4</v>
      </c>
      <c r="EY801" s="60">
        <v>5.6895999999999997E-4</v>
      </c>
      <c r="EZ801" s="60">
        <v>7.6442000000000003E-4</v>
      </c>
      <c r="FA801" s="60">
        <v>1.0321900000000001E-3</v>
      </c>
      <c r="FB801" s="60">
        <v>1.3928899999999999E-3</v>
      </c>
      <c r="FC801" s="60">
        <v>1.87159E-3</v>
      </c>
      <c r="FD801" s="60">
        <v>2.4985699999999999E-3</v>
      </c>
      <c r="FE801" s="60">
        <v>3.31036E-3</v>
      </c>
      <c r="FF801" s="60">
        <v>4.3510600000000003E-3</v>
      </c>
      <c r="FG801" s="60">
        <v>5.5249599999999998E-3</v>
      </c>
      <c r="FH801" s="60">
        <v>6.9730800000000004E-3</v>
      </c>
      <c r="FI801" s="60">
        <v>8.7506800000000003E-3</v>
      </c>
      <c r="FJ801" s="60">
        <v>1.0923820000000001E-2</v>
      </c>
      <c r="FK801" s="60">
        <v>1.3571700000000001E-2</v>
      </c>
      <c r="FL801" s="60">
        <v>1.6789390000000001E-2</v>
      </c>
      <c r="FM801" s="60">
        <v>2.0691069999999999E-2</v>
      </c>
      <c r="FN801" s="60">
        <v>2.5413910000000001E-2</v>
      </c>
      <c r="FO801" s="60">
        <v>2.97142E-2</v>
      </c>
      <c r="FP801" s="60">
        <v>3.4690319999999997E-2</v>
      </c>
      <c r="FQ801" s="60">
        <v>3.9705049999999999E-2</v>
      </c>
      <c r="FR801" s="60">
        <v>4.540081E-2</v>
      </c>
      <c r="FS801" s="60">
        <v>5.1867379999999998E-2</v>
      </c>
      <c r="FT801" s="60">
        <v>5.9205800000000003E-2</v>
      </c>
      <c r="FU801" s="60">
        <v>6.7529469999999994E-2</v>
      </c>
      <c r="FV801" s="60">
        <v>7.6965350000000002E-2</v>
      </c>
      <c r="FW801" s="60">
        <v>8.7655179999999999E-2</v>
      </c>
      <c r="FX801" s="60">
        <v>9.9756559999999994E-2</v>
      </c>
      <c r="FY801" s="60">
        <v>0.11344421</v>
      </c>
      <c r="FZ801" s="60">
        <v>0.12891103000000001</v>
      </c>
      <c r="GA801" s="60">
        <v>0.146369</v>
      </c>
      <c r="GB801" s="60">
        <v>0.16605010000000001</v>
      </c>
      <c r="GC801" s="60">
        <v>0.18820703999999999</v>
      </c>
      <c r="GD801" s="60">
        <v>0.21311350000000001</v>
      </c>
      <c r="GE801" s="60">
        <v>0.2410641</v>
      </c>
      <c r="GF801" s="60">
        <v>0.27237460000000002</v>
      </c>
      <c r="GG801" s="60">
        <v>0.32070641999999999</v>
      </c>
      <c r="GH801" s="60">
        <v>0.36717719999999998</v>
      </c>
      <c r="GI801" s="60">
        <v>0.41958329999999999</v>
      </c>
      <c r="GJ801" s="60">
        <v>0.45510830000000002</v>
      </c>
      <c r="GK801" s="60">
        <v>0.54310230000000004</v>
      </c>
      <c r="GL801" s="60">
        <v>0.68343131999999995</v>
      </c>
      <c r="GM801" s="60">
        <v>0.85567223999999997</v>
      </c>
      <c r="GN801" s="60">
        <v>1.0449291999999999</v>
      </c>
      <c r="GO801" s="60">
        <v>1.2632561</v>
      </c>
      <c r="GP801" s="60">
        <v>1.5498689999999999</v>
      </c>
      <c r="GQ801" s="60">
        <v>1.8734431</v>
      </c>
      <c r="GR801" s="60">
        <v>2.230426</v>
      </c>
      <c r="GS801" s="60">
        <v>2.6148482999999998</v>
      </c>
    </row>
    <row r="802" spans="1:201" x14ac:dyDescent="0.2">
      <c r="A802" s="70">
        <v>42229.481192129628</v>
      </c>
      <c r="B802" s="60">
        <v>0</v>
      </c>
      <c r="C802" s="60">
        <v>5.1654999999999995E-4</v>
      </c>
      <c r="D802" s="60">
        <v>6.1899000000000003E-4</v>
      </c>
      <c r="E802" s="60">
        <v>6.2686000000000003E-4</v>
      </c>
      <c r="F802" s="60">
        <v>6.3330999999999999E-4</v>
      </c>
      <c r="G802" s="60">
        <v>7.4133999999999995E-4</v>
      </c>
      <c r="H802" s="60">
        <v>8.4199999999999998E-4</v>
      </c>
      <c r="I802" s="60">
        <v>9.3557999999999998E-4</v>
      </c>
      <c r="J802" s="60">
        <v>1.02239E-3</v>
      </c>
      <c r="K802" s="60">
        <v>9.2944000000000002E-4</v>
      </c>
      <c r="L802" s="60">
        <v>9.835E-4</v>
      </c>
      <c r="M802" s="60">
        <v>8.9530999999999996E-4</v>
      </c>
      <c r="N802" s="60">
        <v>9.3094E-4</v>
      </c>
      <c r="O802" s="60">
        <v>9.6431000000000002E-4</v>
      </c>
      <c r="P802" s="60">
        <v>9.9551999999999996E-4</v>
      </c>
      <c r="Q802" s="60">
        <v>1.0413600000000001E-3</v>
      </c>
      <c r="R802" s="60">
        <v>1.0822500000000001E-3</v>
      </c>
      <c r="S802" s="60">
        <v>1.1185100000000001E-3</v>
      </c>
      <c r="T802" s="60">
        <v>1.1504200000000001E-3</v>
      </c>
      <c r="U802" s="60">
        <v>1.04287E-3</v>
      </c>
      <c r="V802" s="60">
        <v>9.701E-4</v>
      </c>
      <c r="W802" s="60">
        <v>9.8466999999999999E-4</v>
      </c>
      <c r="X802" s="60">
        <v>9.9740000000000007E-4</v>
      </c>
      <c r="Y802" s="60">
        <v>1.0083799999999999E-3</v>
      </c>
      <c r="Z802" s="60">
        <v>1.01772E-3</v>
      </c>
      <c r="AA802" s="60">
        <v>1.02552E-3</v>
      </c>
      <c r="AB802" s="60">
        <v>1.0318700000000001E-3</v>
      </c>
      <c r="AC802" s="60">
        <v>1.03685E-3</v>
      </c>
      <c r="AD802" s="60">
        <v>9.5911E-4</v>
      </c>
      <c r="AE802" s="60">
        <v>9.6042999999999996E-4</v>
      </c>
      <c r="AF802" s="60">
        <v>9.4817999999999996E-4</v>
      </c>
      <c r="AG802" s="60">
        <v>9.3486999999999997E-4</v>
      </c>
      <c r="AH802" s="60">
        <v>9.2066000000000001E-4</v>
      </c>
      <c r="AI802" s="60">
        <v>9.0572999999999999E-4</v>
      </c>
      <c r="AJ802" s="60">
        <v>8.9019999999999995E-4</v>
      </c>
      <c r="AK802" s="60">
        <v>8.7418000000000001E-4</v>
      </c>
      <c r="AL802" s="60">
        <v>8.0181000000000002E-4</v>
      </c>
      <c r="AM802" s="60">
        <v>7.9139E-4</v>
      </c>
      <c r="AN802" s="60">
        <v>7.8094999999999998E-4</v>
      </c>
      <c r="AO802" s="60">
        <v>7.7050999999999997E-4</v>
      </c>
      <c r="AP802" s="60">
        <v>7.6006999999999995E-4</v>
      </c>
      <c r="AQ802" s="60">
        <v>7.4965000000000003E-4</v>
      </c>
      <c r="AR802" s="60">
        <v>7.3926000000000005E-4</v>
      </c>
      <c r="AS802" s="60">
        <v>7.2889999999999999E-4</v>
      </c>
      <c r="AT802" s="60">
        <v>6.7217999999999998E-4</v>
      </c>
      <c r="AU802" s="60">
        <v>6.3628999999999997E-4</v>
      </c>
      <c r="AV802" s="60">
        <v>6.2761999999999996E-4</v>
      </c>
      <c r="AW802" s="60">
        <v>6.1892000000000002E-4</v>
      </c>
      <c r="AX802" s="60">
        <v>6.1021999999999997E-4</v>
      </c>
      <c r="AY802" s="60">
        <v>6.0150000000000004E-4</v>
      </c>
      <c r="AZ802" s="60">
        <v>5.7014000000000001E-4</v>
      </c>
      <c r="BA802" s="60">
        <v>5.6209000000000001E-4</v>
      </c>
      <c r="BB802" s="60">
        <v>5.5095000000000003E-4</v>
      </c>
      <c r="BC802" s="60">
        <v>5.4925999999999998E-4</v>
      </c>
      <c r="BD802" s="60">
        <v>5.4754000000000001E-4</v>
      </c>
      <c r="BE802" s="60">
        <v>5.2557999999999999E-4</v>
      </c>
      <c r="BF802" s="60">
        <v>5.2463E-4</v>
      </c>
      <c r="BG802" s="60">
        <v>5.2295E-4</v>
      </c>
      <c r="BH802" s="60">
        <v>5.2125000000000001E-4</v>
      </c>
      <c r="BI802" s="60">
        <v>5.1951999999999999E-4</v>
      </c>
      <c r="BJ802" s="60">
        <v>4.9936999999999996E-4</v>
      </c>
      <c r="BK802" s="60">
        <v>4.8058999999999998E-4</v>
      </c>
      <c r="BL802" s="60">
        <v>4.7921999999999998E-4</v>
      </c>
      <c r="BM802" s="60">
        <v>4.7781000000000001E-4</v>
      </c>
      <c r="BN802" s="60">
        <v>4.7637999999999999E-4</v>
      </c>
      <c r="BO802" s="60">
        <v>4.7464000000000002E-4</v>
      </c>
      <c r="BP802" s="60">
        <v>4.7284999999999997E-4</v>
      </c>
      <c r="BQ802" s="60">
        <v>4.5535999999999998E-4</v>
      </c>
      <c r="BR802" s="60">
        <v>4.5331000000000001E-4</v>
      </c>
      <c r="BS802" s="60">
        <v>4.5121000000000001E-4</v>
      </c>
      <c r="BT802" s="60">
        <v>4.4664999999999999E-4</v>
      </c>
      <c r="BU802" s="60">
        <v>4.4177000000000002E-4</v>
      </c>
      <c r="BV802" s="60">
        <v>4.3690999999999999E-4</v>
      </c>
      <c r="BW802" s="60">
        <v>4.3207E-4</v>
      </c>
      <c r="BX802" s="60">
        <v>4.2725E-4</v>
      </c>
      <c r="BY802" s="60">
        <v>4.2245E-4</v>
      </c>
      <c r="BZ802" s="60">
        <v>4.1769000000000002E-4</v>
      </c>
      <c r="CA802" s="60">
        <v>4.1294999999999998E-4</v>
      </c>
      <c r="CB802" s="60">
        <v>4.0897999999999998E-4</v>
      </c>
      <c r="CC802" s="60">
        <v>3.9211999999999998E-4</v>
      </c>
      <c r="CD802" s="60">
        <v>3.8842999999999999E-4</v>
      </c>
      <c r="CE802" s="60">
        <v>3.8476E-4</v>
      </c>
      <c r="CF802" s="60">
        <v>3.8110999999999999E-4</v>
      </c>
      <c r="CG802" s="60">
        <v>3.7746999999999998E-4</v>
      </c>
      <c r="CH802" s="60">
        <v>3.7418E-4</v>
      </c>
      <c r="CI802" s="60">
        <v>3.7091000000000001E-4</v>
      </c>
      <c r="CJ802" s="60">
        <v>3.6740999999999998E-4</v>
      </c>
      <c r="CK802" s="60">
        <v>3.6392999999999999E-4</v>
      </c>
      <c r="CL802" s="60">
        <v>3.6047E-4</v>
      </c>
      <c r="CM802" s="60">
        <v>3.5703999999999998E-4</v>
      </c>
      <c r="CN802" s="60">
        <v>3.5355E-4</v>
      </c>
      <c r="CO802" s="60">
        <v>1.9022E-4</v>
      </c>
      <c r="CP802" s="60">
        <v>1.8976999999999999E-4</v>
      </c>
      <c r="CQ802" s="60">
        <v>1.9001000000000001E-4</v>
      </c>
      <c r="CR802" s="60">
        <v>1.9023E-4</v>
      </c>
      <c r="CS802" s="60">
        <v>1.9042000000000001E-4</v>
      </c>
      <c r="CT802" s="60">
        <v>1.9059E-4</v>
      </c>
      <c r="CU802" s="60">
        <v>1.9073000000000001E-4</v>
      </c>
      <c r="CV802" s="60">
        <v>1.9086E-4</v>
      </c>
      <c r="CW802" s="60">
        <v>1.9100000000000001E-4</v>
      </c>
      <c r="CX802" s="60">
        <v>1.9112E-4</v>
      </c>
      <c r="CY802" s="60">
        <v>1.6788999999999999E-4</v>
      </c>
      <c r="CZ802" s="60">
        <v>1.6681000000000001E-4</v>
      </c>
      <c r="DA802" s="60">
        <v>1.6571000000000001E-4</v>
      </c>
      <c r="DB802" s="60">
        <v>1.6458E-4</v>
      </c>
      <c r="DC802" s="60">
        <v>1.6343999999999999E-4</v>
      </c>
      <c r="DD802" s="60">
        <v>1.6197E-4</v>
      </c>
      <c r="DE802" s="60">
        <v>1.6065E-4</v>
      </c>
      <c r="DF802" s="60">
        <v>1.5939E-4</v>
      </c>
      <c r="DG802" s="60">
        <v>1.5856E-4</v>
      </c>
      <c r="DH802" s="60">
        <v>1.4072999999999999E-4</v>
      </c>
      <c r="DI802" s="60">
        <v>1.3893999999999999E-4</v>
      </c>
      <c r="DJ802" s="60">
        <v>1.3741E-4</v>
      </c>
      <c r="DK802" s="60">
        <v>1.3614000000000001E-4</v>
      </c>
      <c r="DL802" s="60">
        <v>1.3514000000000001E-4</v>
      </c>
      <c r="DM802" s="60">
        <v>1.3436000000000001E-4</v>
      </c>
      <c r="DN802" s="60">
        <v>1.3379E-4</v>
      </c>
      <c r="DO802" s="60">
        <v>1.3341000000000001E-4</v>
      </c>
      <c r="DP802" s="60">
        <v>1.3321000000000001E-4</v>
      </c>
      <c r="DQ802" s="60">
        <v>1.3320000000000001E-4</v>
      </c>
      <c r="DR802" s="60">
        <v>1.3337000000000001E-4</v>
      </c>
      <c r="DS802" s="60">
        <v>1.3376999999999999E-4</v>
      </c>
      <c r="DT802" s="60">
        <v>1.3438E-4</v>
      </c>
      <c r="DU802" s="60">
        <v>1.3517999999999999E-4</v>
      </c>
      <c r="DV802" s="60">
        <v>1.3616999999999999E-4</v>
      </c>
      <c r="DW802" s="60">
        <v>1.3731E-4</v>
      </c>
      <c r="DX802" s="60">
        <v>1.3859000000000001E-4</v>
      </c>
      <c r="DY802" s="60">
        <v>1.3975000000000001E-4</v>
      </c>
      <c r="DZ802" s="60">
        <v>1.4097E-4</v>
      </c>
      <c r="EA802" s="60">
        <v>1.4240999999999999E-4</v>
      </c>
      <c r="EB802" s="60">
        <v>1.4372000000000001E-4</v>
      </c>
      <c r="EC802" s="60">
        <v>1.4512999999999999E-4</v>
      </c>
      <c r="ED802" s="60">
        <v>1.4651000000000001E-4</v>
      </c>
      <c r="EE802" s="60">
        <v>1.4783E-4</v>
      </c>
      <c r="EF802" s="60">
        <v>1.4906000000000001E-4</v>
      </c>
      <c r="EG802" s="60">
        <v>1.5017000000000001E-4</v>
      </c>
      <c r="EH802" s="60">
        <v>1.5113999999999999E-4</v>
      </c>
      <c r="EI802" s="60">
        <v>1.5196E-4</v>
      </c>
      <c r="EJ802" s="60">
        <v>1.5263000000000001E-4</v>
      </c>
      <c r="EK802" s="60">
        <v>1.5317E-4</v>
      </c>
      <c r="EL802" s="60">
        <v>1.5360999999999999E-4</v>
      </c>
      <c r="EM802" s="60">
        <v>1.5427999999999999E-4</v>
      </c>
      <c r="EN802" s="60">
        <v>1.5532999999999999E-4</v>
      </c>
      <c r="EO802" s="60">
        <v>1.5647E-4</v>
      </c>
      <c r="EP802" s="60">
        <v>1.5823000000000001E-4</v>
      </c>
      <c r="EQ802" s="60">
        <v>1.6092E-4</v>
      </c>
      <c r="ER802" s="60">
        <v>1.6494E-4</v>
      </c>
      <c r="ES802" s="60">
        <v>1.7386999999999999E-4</v>
      </c>
      <c r="ET802" s="60">
        <v>1.8809999999999999E-4</v>
      </c>
      <c r="EU802" s="60">
        <v>2.1499E-4</v>
      </c>
      <c r="EV802" s="60">
        <v>2.5716999999999998E-4</v>
      </c>
      <c r="EW802" s="60">
        <v>3.2093999999999997E-4</v>
      </c>
      <c r="EX802" s="60">
        <v>4.1449999999999999E-4</v>
      </c>
      <c r="EY802" s="60">
        <v>5.4834999999999997E-4</v>
      </c>
      <c r="EZ802" s="60">
        <v>7.3570000000000005E-4</v>
      </c>
      <c r="FA802" s="60">
        <v>9.9292999999999994E-4</v>
      </c>
      <c r="FB802" s="60">
        <v>1.34012E-3</v>
      </c>
      <c r="FC802" s="60">
        <v>1.8017E-3</v>
      </c>
      <c r="FD802" s="60">
        <v>2.40719E-3</v>
      </c>
      <c r="FE802" s="60">
        <v>3.1922399999999998E-3</v>
      </c>
      <c r="FF802" s="60">
        <v>4.1998199999999999E-3</v>
      </c>
      <c r="FG802" s="60">
        <v>5.3374099999999999E-3</v>
      </c>
      <c r="FH802" s="60">
        <v>6.7417800000000002E-3</v>
      </c>
      <c r="FI802" s="60">
        <v>8.4667200000000005E-3</v>
      </c>
      <c r="FJ802" s="60">
        <v>1.0576489999999999E-2</v>
      </c>
      <c r="FK802" s="60">
        <v>1.314807E-2</v>
      </c>
      <c r="FL802" s="60">
        <v>1.6273860000000001E-2</v>
      </c>
      <c r="FM802" s="60">
        <v>2.0064820000000001E-2</v>
      </c>
      <c r="FN802" s="60">
        <v>2.4654189999999999E-2</v>
      </c>
      <c r="FO802" s="60">
        <v>2.8832819999999999E-2</v>
      </c>
      <c r="FP802" s="60">
        <v>3.3668190000000001E-2</v>
      </c>
      <c r="FQ802" s="60">
        <v>3.8541150000000003E-2</v>
      </c>
      <c r="FR802" s="60">
        <v>4.4075860000000001E-2</v>
      </c>
      <c r="FS802" s="60">
        <v>5.0359519999999998E-2</v>
      </c>
      <c r="FT802" s="60">
        <v>5.7490359999999997E-2</v>
      </c>
      <c r="FU802" s="60">
        <v>6.5578629999999999E-2</v>
      </c>
      <c r="FV802" s="60">
        <v>7.4747880000000003E-2</v>
      </c>
      <c r="FW802" s="60">
        <v>8.5136000000000003E-2</v>
      </c>
      <c r="FX802" s="60">
        <v>9.6896560000000007E-2</v>
      </c>
      <c r="FY802" s="60">
        <v>0.11019981</v>
      </c>
      <c r="FZ802" s="60">
        <v>0.12523390000000001</v>
      </c>
      <c r="GA802" s="60">
        <v>0.14220573</v>
      </c>
      <c r="GB802" s="60">
        <v>0.16134209999999999</v>
      </c>
      <c r="GC802" s="60">
        <v>0.18289</v>
      </c>
      <c r="GD802" s="60">
        <v>0.20711734000000001</v>
      </c>
      <c r="GE802" s="60">
        <v>0.2343132</v>
      </c>
      <c r="GF802" s="60">
        <v>0.2647872</v>
      </c>
      <c r="GG802" s="60">
        <v>0.31185000000000002</v>
      </c>
      <c r="GH802" s="60">
        <v>0.35712080000000002</v>
      </c>
      <c r="GI802" s="60">
        <v>0.40819862000000001</v>
      </c>
      <c r="GJ802" s="60">
        <v>0.44283401</v>
      </c>
      <c r="GK802" s="60">
        <v>0.52869279999999996</v>
      </c>
      <c r="GL802" s="60">
        <v>0.66578879999999996</v>
      </c>
      <c r="GM802" s="60">
        <v>0.83430451000000005</v>
      </c>
      <c r="GN802" s="60">
        <v>1.0197391</v>
      </c>
      <c r="GO802" s="60">
        <v>1.2339962</v>
      </c>
      <c r="GP802" s="60">
        <v>1.5158320000000001</v>
      </c>
      <c r="GQ802" s="60">
        <v>1.8347091</v>
      </c>
      <c r="GR802" s="60">
        <v>2.1873469999999999</v>
      </c>
      <c r="GS802" s="60">
        <v>2.5680773000000001</v>
      </c>
    </row>
    <row r="803" spans="1:201" x14ac:dyDescent="0.2">
      <c r="A803" s="70">
        <v>42229.49119212963</v>
      </c>
      <c r="B803" s="60">
        <v>0</v>
      </c>
      <c r="C803" s="60">
        <v>5.1678E-4</v>
      </c>
      <c r="D803" s="60">
        <v>6.1923999999999996E-4</v>
      </c>
      <c r="E803" s="60">
        <v>6.2710999999999995E-4</v>
      </c>
      <c r="F803" s="60">
        <v>6.3360999999999995E-4</v>
      </c>
      <c r="G803" s="60">
        <v>7.4167999999999999E-4</v>
      </c>
      <c r="H803" s="60">
        <v>8.4236999999999995E-4</v>
      </c>
      <c r="I803" s="60">
        <v>9.3599000000000004E-4</v>
      </c>
      <c r="J803" s="60">
        <v>1.02283E-3</v>
      </c>
      <c r="K803" s="60">
        <v>9.2988000000000001E-4</v>
      </c>
      <c r="L803" s="60">
        <v>9.8396000000000009E-4</v>
      </c>
      <c r="M803" s="60">
        <v>8.9577000000000005E-4</v>
      </c>
      <c r="N803" s="60">
        <v>9.3141000000000003E-4</v>
      </c>
      <c r="O803" s="60">
        <v>9.6480000000000003E-4</v>
      </c>
      <c r="P803" s="60">
        <v>9.9602000000000002E-4</v>
      </c>
      <c r="Q803" s="60">
        <v>1.04188E-3</v>
      </c>
      <c r="R803" s="60">
        <v>1.08278E-3</v>
      </c>
      <c r="S803" s="60">
        <v>1.1190499999999999E-3</v>
      </c>
      <c r="T803" s="60">
        <v>1.15098E-3</v>
      </c>
      <c r="U803" s="60">
        <v>1.0434000000000001E-3</v>
      </c>
      <c r="V803" s="60">
        <v>9.7064999999999999E-4</v>
      </c>
      <c r="W803" s="60">
        <v>9.8521999999999998E-4</v>
      </c>
      <c r="X803" s="60">
        <v>9.9793999999999989E-4</v>
      </c>
      <c r="Y803" s="60">
        <v>1.00892E-3</v>
      </c>
      <c r="Z803" s="60">
        <v>1.01826E-3</v>
      </c>
      <c r="AA803" s="60">
        <v>1.0260499999999999E-3</v>
      </c>
      <c r="AB803" s="60">
        <v>1.03239E-3</v>
      </c>
      <c r="AC803" s="60">
        <v>1.03736E-3</v>
      </c>
      <c r="AD803" s="60">
        <v>9.5962E-4</v>
      </c>
      <c r="AE803" s="60">
        <v>9.6093000000000003E-4</v>
      </c>
      <c r="AF803" s="60">
        <v>9.4864000000000005E-4</v>
      </c>
      <c r="AG803" s="60">
        <v>9.3526999999999998E-4</v>
      </c>
      <c r="AH803" s="60">
        <v>9.2100999999999999E-4</v>
      </c>
      <c r="AI803" s="60">
        <v>9.0602E-4</v>
      </c>
      <c r="AJ803" s="60">
        <v>8.9043E-4</v>
      </c>
      <c r="AK803" s="60">
        <v>8.7436000000000002E-4</v>
      </c>
      <c r="AL803" s="60">
        <v>8.0196E-4</v>
      </c>
      <c r="AM803" s="60">
        <v>7.9149999999999999E-4</v>
      </c>
      <c r="AN803" s="60">
        <v>7.8103000000000005E-4</v>
      </c>
      <c r="AO803" s="60">
        <v>7.7054999999999995E-4</v>
      </c>
      <c r="AP803" s="60">
        <v>7.6008E-4</v>
      </c>
      <c r="AQ803" s="60">
        <v>7.4962E-4</v>
      </c>
      <c r="AR803" s="60">
        <v>7.3919999999999997E-4</v>
      </c>
      <c r="AS803" s="60">
        <v>7.2880999999999998E-4</v>
      </c>
      <c r="AT803" s="60">
        <v>6.7212000000000001E-4</v>
      </c>
      <c r="AU803" s="60">
        <v>6.3621999999999995E-4</v>
      </c>
      <c r="AV803" s="60">
        <v>6.2752999999999995E-4</v>
      </c>
      <c r="AW803" s="60">
        <v>6.1883000000000001E-4</v>
      </c>
      <c r="AX803" s="60">
        <v>6.1010999999999997E-4</v>
      </c>
      <c r="AY803" s="60">
        <v>6.0137999999999999E-4</v>
      </c>
      <c r="AZ803" s="60">
        <v>5.7003000000000002E-4</v>
      </c>
      <c r="BA803" s="60">
        <v>5.6198000000000001E-4</v>
      </c>
      <c r="BB803" s="60">
        <v>5.5084000000000003E-4</v>
      </c>
      <c r="BC803" s="60">
        <v>5.4914999999999999E-4</v>
      </c>
      <c r="BD803" s="60">
        <v>5.4743000000000001E-4</v>
      </c>
      <c r="BE803" s="60">
        <v>5.2548999999999998E-4</v>
      </c>
      <c r="BF803" s="60">
        <v>5.2455000000000004E-4</v>
      </c>
      <c r="BG803" s="60">
        <v>5.2287000000000004E-4</v>
      </c>
      <c r="BH803" s="60">
        <v>5.2117999999999999E-4</v>
      </c>
      <c r="BI803" s="60">
        <v>5.1944999999999997E-4</v>
      </c>
      <c r="BJ803" s="60">
        <v>4.9932000000000004E-4</v>
      </c>
      <c r="BK803" s="60">
        <v>4.8056999999999999E-4</v>
      </c>
      <c r="BL803" s="60">
        <v>4.7919999999999999E-4</v>
      </c>
      <c r="BM803" s="60">
        <v>4.7781000000000001E-4</v>
      </c>
      <c r="BN803" s="60">
        <v>4.7638999999999998E-4</v>
      </c>
      <c r="BO803" s="60">
        <v>4.7467000000000001E-4</v>
      </c>
      <c r="BP803" s="60">
        <v>4.7289000000000001E-4</v>
      </c>
      <c r="BQ803" s="60">
        <v>4.5542999999999999E-4</v>
      </c>
      <c r="BR803" s="60">
        <v>4.5339000000000002E-4</v>
      </c>
      <c r="BS803" s="60">
        <v>4.5131000000000001E-4</v>
      </c>
      <c r="BT803" s="60">
        <v>4.4675999999999998E-4</v>
      </c>
      <c r="BU803" s="60">
        <v>4.4189000000000001E-4</v>
      </c>
      <c r="BV803" s="60">
        <v>4.3702999999999998E-4</v>
      </c>
      <c r="BW803" s="60">
        <v>4.3218999999999999E-4</v>
      </c>
      <c r="BX803" s="60">
        <v>4.2737E-4</v>
      </c>
      <c r="BY803" s="60">
        <v>4.2257999999999998E-4</v>
      </c>
      <c r="BZ803" s="60">
        <v>4.1782000000000001E-4</v>
      </c>
      <c r="CA803" s="60">
        <v>4.1308000000000002E-4</v>
      </c>
      <c r="CB803" s="60">
        <v>4.0911000000000002E-4</v>
      </c>
      <c r="CC803" s="60">
        <v>3.9227000000000001E-4</v>
      </c>
      <c r="CD803" s="60">
        <v>3.8858000000000002E-4</v>
      </c>
      <c r="CE803" s="60">
        <v>3.8489999999999998E-4</v>
      </c>
      <c r="CF803" s="60">
        <v>3.8125000000000002E-4</v>
      </c>
      <c r="CG803" s="60">
        <v>3.7761000000000001E-4</v>
      </c>
      <c r="CH803" s="60">
        <v>3.7431999999999998E-4</v>
      </c>
      <c r="CI803" s="60">
        <v>3.7104E-4</v>
      </c>
      <c r="CJ803" s="60">
        <v>3.6754000000000002E-4</v>
      </c>
      <c r="CK803" s="60">
        <v>3.6405999999999998E-4</v>
      </c>
      <c r="CL803" s="60">
        <v>3.6059999999999998E-4</v>
      </c>
      <c r="CM803" s="60">
        <v>3.5717000000000002E-4</v>
      </c>
      <c r="CN803" s="60">
        <v>3.5366999999999999E-4</v>
      </c>
      <c r="CO803" s="60">
        <v>1.9016000000000001E-4</v>
      </c>
      <c r="CP803" s="60">
        <v>1.8965E-4</v>
      </c>
      <c r="CQ803" s="60">
        <v>1.8989000000000001E-4</v>
      </c>
      <c r="CR803" s="60">
        <v>1.9012E-4</v>
      </c>
      <c r="CS803" s="60">
        <v>1.9032000000000001E-4</v>
      </c>
      <c r="CT803" s="60">
        <v>1.9049E-4</v>
      </c>
      <c r="CU803" s="60">
        <v>1.9064E-4</v>
      </c>
      <c r="CV803" s="60">
        <v>1.9076999999999999E-4</v>
      </c>
      <c r="CW803" s="60">
        <v>1.9091999999999999E-4</v>
      </c>
      <c r="CX803" s="60">
        <v>1.9105000000000001E-4</v>
      </c>
      <c r="CY803" s="60">
        <v>1.6817000000000001E-4</v>
      </c>
      <c r="CZ803" s="60">
        <v>1.6710999999999999E-4</v>
      </c>
      <c r="DA803" s="60">
        <v>1.6600999999999999E-4</v>
      </c>
      <c r="DB803" s="60">
        <v>1.6489E-4</v>
      </c>
      <c r="DC803" s="60">
        <v>1.6375E-4</v>
      </c>
      <c r="DD803" s="60">
        <v>1.6228999999999999E-4</v>
      </c>
      <c r="DE803" s="60">
        <v>1.6096E-4</v>
      </c>
      <c r="DF803" s="60">
        <v>1.5967999999999999E-4</v>
      </c>
      <c r="DG803" s="60">
        <v>1.5883999999999999E-4</v>
      </c>
      <c r="DH803" s="60">
        <v>1.4117000000000001E-4</v>
      </c>
      <c r="DI803" s="60">
        <v>1.3933000000000001E-4</v>
      </c>
      <c r="DJ803" s="60">
        <v>1.3773999999999999E-4</v>
      </c>
      <c r="DK803" s="60">
        <v>1.3642E-4</v>
      </c>
      <c r="DL803" s="60">
        <v>1.3535000000000001E-4</v>
      </c>
      <c r="DM803" s="60">
        <v>1.3452000000000001E-4</v>
      </c>
      <c r="DN803" s="60">
        <v>1.3391E-4</v>
      </c>
      <c r="DO803" s="60">
        <v>1.3348E-4</v>
      </c>
      <c r="DP803" s="60">
        <v>1.3323999999999999E-4</v>
      </c>
      <c r="DQ803" s="60">
        <v>1.3318999999999999E-4</v>
      </c>
      <c r="DR803" s="60">
        <v>1.3331000000000001E-4</v>
      </c>
      <c r="DS803" s="60">
        <v>1.3365999999999999E-4</v>
      </c>
      <c r="DT803" s="60">
        <v>1.3422999999999999E-4</v>
      </c>
      <c r="DU803" s="60">
        <v>1.3499000000000001E-4</v>
      </c>
      <c r="DV803" s="60">
        <v>1.3593000000000001E-4</v>
      </c>
      <c r="DW803" s="60">
        <v>1.3704E-4</v>
      </c>
      <c r="DX803" s="60">
        <v>1.3829000000000001E-4</v>
      </c>
      <c r="DY803" s="60">
        <v>1.3941999999999999E-4</v>
      </c>
      <c r="DZ803" s="60">
        <v>1.4062999999999999E-4</v>
      </c>
      <c r="EA803" s="60">
        <v>1.4205000000000001E-4</v>
      </c>
      <c r="EB803" s="60">
        <v>1.4336000000000001E-4</v>
      </c>
      <c r="EC803" s="60">
        <v>1.4477000000000001E-4</v>
      </c>
      <c r="ED803" s="60">
        <v>1.4615E-4</v>
      </c>
      <c r="EE803" s="60">
        <v>1.4749000000000001E-4</v>
      </c>
      <c r="EF803" s="60">
        <v>1.4873999999999999E-4</v>
      </c>
      <c r="EG803" s="60">
        <v>1.4987999999999999E-4</v>
      </c>
      <c r="EH803" s="60">
        <v>1.5087999999999999E-4</v>
      </c>
      <c r="EI803" s="60">
        <v>1.5174000000000001E-4</v>
      </c>
      <c r="EJ803" s="60">
        <v>1.5244E-4</v>
      </c>
      <c r="EK803" s="60">
        <v>1.5301E-4</v>
      </c>
      <c r="EL803" s="60">
        <v>1.5348E-4</v>
      </c>
      <c r="EM803" s="60">
        <v>1.5414000000000001E-4</v>
      </c>
      <c r="EN803" s="60">
        <v>1.5512999999999999E-4</v>
      </c>
      <c r="EO803" s="60">
        <v>1.5618000000000001E-4</v>
      </c>
      <c r="EP803" s="60">
        <v>1.5781000000000001E-4</v>
      </c>
      <c r="EQ803" s="60">
        <v>1.6029E-4</v>
      </c>
      <c r="ER803" s="60">
        <v>1.64E-4</v>
      </c>
      <c r="ES803" s="60">
        <v>1.7233E-4</v>
      </c>
      <c r="ET803" s="60">
        <v>1.8565000000000001E-4</v>
      </c>
      <c r="EU803" s="60">
        <v>2.1099000000000001E-4</v>
      </c>
      <c r="EV803" s="60">
        <v>2.5091000000000002E-4</v>
      </c>
      <c r="EW803" s="60">
        <v>3.1149999999999998E-4</v>
      </c>
      <c r="EX803" s="60">
        <v>4.0068999999999999E-4</v>
      </c>
      <c r="EY803" s="60">
        <v>5.2862999999999999E-4</v>
      </c>
      <c r="EZ803" s="60">
        <v>7.0816E-4</v>
      </c>
      <c r="FA803" s="60">
        <v>9.5518999999999997E-4</v>
      </c>
      <c r="FB803" s="60">
        <v>1.28929E-3</v>
      </c>
      <c r="FC803" s="60">
        <v>1.7342499999999999E-3</v>
      </c>
      <c r="FD803" s="60">
        <v>2.3188800000000002E-3</v>
      </c>
      <c r="FE803" s="60">
        <v>3.07793E-3</v>
      </c>
      <c r="FF803" s="60">
        <v>4.0533000000000001E-3</v>
      </c>
      <c r="FG803" s="60">
        <v>5.1555899999999998E-3</v>
      </c>
      <c r="FH803" s="60">
        <v>6.5174200000000003E-3</v>
      </c>
      <c r="FI803" s="60">
        <v>8.1911499999999995E-3</v>
      </c>
      <c r="FJ803" s="60">
        <v>1.02393E-2</v>
      </c>
      <c r="FK803" s="60">
        <v>1.273673E-2</v>
      </c>
      <c r="FL803" s="60">
        <v>1.5773229999999999E-2</v>
      </c>
      <c r="FM803" s="60">
        <v>1.9456629999999999E-2</v>
      </c>
      <c r="FN803" s="60">
        <v>2.3916380000000001E-2</v>
      </c>
      <c r="FO803" s="60">
        <v>2.7976910000000001E-2</v>
      </c>
      <c r="FP803" s="60">
        <v>3.267569E-2</v>
      </c>
      <c r="FQ803" s="60">
        <v>3.7411069999999998E-2</v>
      </c>
      <c r="FR803" s="60">
        <v>4.2789479999999998E-2</v>
      </c>
      <c r="FS803" s="60">
        <v>4.8895660000000001E-2</v>
      </c>
      <c r="FT803" s="60">
        <v>5.5825060000000003E-2</v>
      </c>
      <c r="FU803" s="60">
        <v>6.3684900000000003E-2</v>
      </c>
      <c r="FV803" s="60">
        <v>7.259533E-2</v>
      </c>
      <c r="FW803" s="60">
        <v>8.2690609999999998E-2</v>
      </c>
      <c r="FX803" s="60">
        <v>9.4120259999999997E-2</v>
      </c>
      <c r="FY803" s="60">
        <v>0.1070502</v>
      </c>
      <c r="FZ803" s="60">
        <v>0.12166390000000001</v>
      </c>
      <c r="GA803" s="60">
        <v>0.13816339999999999</v>
      </c>
      <c r="GB803" s="60">
        <v>0.1567701</v>
      </c>
      <c r="GC803" s="60">
        <v>0.17772560000000001</v>
      </c>
      <c r="GD803" s="60">
        <v>0.20129222999999999</v>
      </c>
      <c r="GE803" s="60">
        <v>0.22775313</v>
      </c>
      <c r="GF803" s="60">
        <v>0.25741229999999998</v>
      </c>
      <c r="GG803" s="60">
        <v>0.30323763999999997</v>
      </c>
      <c r="GH803" s="60">
        <v>0.34733750000000002</v>
      </c>
      <c r="GI803" s="60">
        <v>0.39711782000000001</v>
      </c>
      <c r="GJ803" s="60">
        <v>0.43088381999999997</v>
      </c>
      <c r="GK803" s="60">
        <v>0.51465271999999995</v>
      </c>
      <c r="GL803" s="60">
        <v>0.64857750000000003</v>
      </c>
      <c r="GM803" s="60">
        <v>0.81342930000000002</v>
      </c>
      <c r="GN803" s="60">
        <v>0.99509422999999997</v>
      </c>
      <c r="GO803" s="60">
        <v>1.205325</v>
      </c>
      <c r="GP803" s="60">
        <v>1.4824131</v>
      </c>
      <c r="GQ803" s="60">
        <v>1.7965960000000001</v>
      </c>
      <c r="GR803" s="60">
        <v>2.1448581</v>
      </c>
      <c r="GS803" s="60">
        <v>2.5218284</v>
      </c>
    </row>
    <row r="804" spans="1:201" x14ac:dyDescent="0.2">
      <c r="A804" s="70">
        <v>42229.501192129632</v>
      </c>
      <c r="B804" s="60">
        <v>0</v>
      </c>
      <c r="C804" s="60">
        <v>5.1699999999999999E-4</v>
      </c>
      <c r="D804" s="60">
        <v>6.1950000000000004E-4</v>
      </c>
      <c r="E804" s="60">
        <v>6.2737000000000003E-4</v>
      </c>
      <c r="F804" s="60">
        <v>6.3391000000000001E-4</v>
      </c>
      <c r="G804" s="60">
        <v>7.4202000000000003E-4</v>
      </c>
      <c r="H804" s="60">
        <v>8.4274999999999997E-4</v>
      </c>
      <c r="I804" s="60">
        <v>9.3639999999999999E-4</v>
      </c>
      <c r="J804" s="60">
        <v>1.02327E-3</v>
      </c>
      <c r="K804" s="60">
        <v>9.3033000000000005E-4</v>
      </c>
      <c r="L804" s="60">
        <v>9.844299999999999E-4</v>
      </c>
      <c r="M804" s="60">
        <v>8.9621999999999998E-4</v>
      </c>
      <c r="N804" s="60">
        <v>9.3187999999999995E-4</v>
      </c>
      <c r="O804" s="60">
        <v>9.6528E-4</v>
      </c>
      <c r="P804" s="60">
        <v>9.9652000000000009E-4</v>
      </c>
      <c r="Q804" s="60">
        <v>1.04239E-3</v>
      </c>
      <c r="R804" s="60">
        <v>1.0833100000000001E-3</v>
      </c>
      <c r="S804" s="60">
        <v>1.11959E-3</v>
      </c>
      <c r="T804" s="60">
        <v>1.15153E-3</v>
      </c>
      <c r="U804" s="60">
        <v>1.04392E-3</v>
      </c>
      <c r="V804" s="60">
        <v>9.7119999999999997E-4</v>
      </c>
      <c r="W804" s="60">
        <v>9.8576000000000002E-4</v>
      </c>
      <c r="X804" s="60">
        <v>9.9847999999999994E-4</v>
      </c>
      <c r="Y804" s="60">
        <v>1.00946E-3</v>
      </c>
      <c r="Z804" s="60">
        <v>1.0187900000000001E-3</v>
      </c>
      <c r="AA804" s="60">
        <v>1.0265700000000001E-3</v>
      </c>
      <c r="AB804" s="60">
        <v>1.0329E-3</v>
      </c>
      <c r="AC804" s="60">
        <v>1.03787E-3</v>
      </c>
      <c r="AD804" s="60">
        <v>9.6013000000000001E-4</v>
      </c>
      <c r="AE804" s="60">
        <v>9.6142000000000005E-4</v>
      </c>
      <c r="AF804" s="60">
        <v>9.4908999999999998E-4</v>
      </c>
      <c r="AG804" s="60">
        <v>9.3568000000000004E-4</v>
      </c>
      <c r="AH804" s="60">
        <v>9.2137000000000002E-4</v>
      </c>
      <c r="AI804" s="60">
        <v>9.0631999999999996E-4</v>
      </c>
      <c r="AJ804" s="60">
        <v>8.9066999999999998E-4</v>
      </c>
      <c r="AK804" s="60">
        <v>8.7454000000000004E-4</v>
      </c>
      <c r="AL804" s="60">
        <v>8.0212999999999997E-4</v>
      </c>
      <c r="AM804" s="60">
        <v>7.9162000000000004E-4</v>
      </c>
      <c r="AN804" s="60">
        <v>7.8111000000000001E-4</v>
      </c>
      <c r="AO804" s="60">
        <v>7.7059999999999997E-4</v>
      </c>
      <c r="AP804" s="60">
        <v>7.6009000000000005E-4</v>
      </c>
      <c r="AQ804" s="60">
        <v>7.4960000000000001E-4</v>
      </c>
      <c r="AR804" s="60">
        <v>7.3914E-4</v>
      </c>
      <c r="AS804" s="60">
        <v>7.2871999999999998E-4</v>
      </c>
      <c r="AT804" s="60">
        <v>6.7206000000000004E-4</v>
      </c>
      <c r="AU804" s="60">
        <v>6.3615000000000004E-4</v>
      </c>
      <c r="AV804" s="60">
        <v>6.2744999999999999E-4</v>
      </c>
      <c r="AW804" s="60">
        <v>6.1874E-4</v>
      </c>
      <c r="AX804" s="60">
        <v>6.1001000000000002E-4</v>
      </c>
      <c r="AY804" s="60">
        <v>6.0126999999999999E-4</v>
      </c>
      <c r="AZ804" s="60">
        <v>5.6992999999999996E-4</v>
      </c>
      <c r="BA804" s="60">
        <v>5.6187000000000001E-4</v>
      </c>
      <c r="BB804" s="60">
        <v>5.5073000000000003E-4</v>
      </c>
      <c r="BC804" s="60">
        <v>5.4903999999999999E-4</v>
      </c>
      <c r="BD804" s="60">
        <v>5.4732999999999995E-4</v>
      </c>
      <c r="BE804" s="60">
        <v>5.2539999999999998E-4</v>
      </c>
      <c r="BF804" s="60">
        <v>5.2446000000000003E-4</v>
      </c>
      <c r="BG804" s="60">
        <v>5.2278999999999997E-4</v>
      </c>
      <c r="BH804" s="60">
        <v>5.2110000000000004E-4</v>
      </c>
      <c r="BI804" s="60">
        <v>5.1939E-4</v>
      </c>
      <c r="BJ804" s="60">
        <v>4.9927000000000001E-4</v>
      </c>
      <c r="BK804" s="60">
        <v>4.8054E-4</v>
      </c>
      <c r="BL804" s="60">
        <v>4.7918E-4</v>
      </c>
      <c r="BM804" s="60">
        <v>4.7780000000000001E-4</v>
      </c>
      <c r="BN804" s="60">
        <v>4.7638999999999998E-4</v>
      </c>
      <c r="BO804" s="60">
        <v>4.7468E-4</v>
      </c>
      <c r="BP804" s="60">
        <v>4.7291999999999999E-4</v>
      </c>
      <c r="BQ804" s="60">
        <v>4.5549000000000002E-4</v>
      </c>
      <c r="BR804" s="60">
        <v>4.5346999999999998E-4</v>
      </c>
      <c r="BS804" s="60">
        <v>4.5140000000000002E-4</v>
      </c>
      <c r="BT804" s="60">
        <v>4.4685999999999999E-4</v>
      </c>
      <c r="BU804" s="60">
        <v>4.4200000000000001E-4</v>
      </c>
      <c r="BV804" s="60">
        <v>4.3713999999999998E-4</v>
      </c>
      <c r="BW804" s="60">
        <v>4.3230999999999999E-4</v>
      </c>
      <c r="BX804" s="60">
        <v>4.2749999999999998E-4</v>
      </c>
      <c r="BY804" s="60">
        <v>4.2271000000000002E-4</v>
      </c>
      <c r="BZ804" s="60">
        <v>4.1794999999999999E-4</v>
      </c>
      <c r="CA804" s="60">
        <v>4.1321000000000001E-4</v>
      </c>
      <c r="CB804" s="60">
        <v>4.0924000000000001E-4</v>
      </c>
      <c r="CC804" s="60">
        <v>3.9240999999999999E-4</v>
      </c>
      <c r="CD804" s="60">
        <v>3.8872000000000001E-4</v>
      </c>
      <c r="CE804" s="60">
        <v>3.8504000000000001E-4</v>
      </c>
      <c r="CF804" s="60">
        <v>3.8139000000000001E-4</v>
      </c>
      <c r="CG804" s="60">
        <v>3.7774999999999999E-4</v>
      </c>
      <c r="CH804" s="60">
        <v>3.7446000000000002E-4</v>
      </c>
      <c r="CI804" s="60">
        <v>3.7117999999999998E-4</v>
      </c>
      <c r="CJ804" s="60">
        <v>3.6768E-4</v>
      </c>
      <c r="CK804" s="60">
        <v>3.6419000000000002E-4</v>
      </c>
      <c r="CL804" s="60">
        <v>3.6073000000000002E-4</v>
      </c>
      <c r="CM804" s="60">
        <v>3.5730000000000001E-4</v>
      </c>
      <c r="CN804" s="60">
        <v>3.5379999999999998E-4</v>
      </c>
      <c r="CO804" s="60">
        <v>1.9008999999999999E-4</v>
      </c>
      <c r="CP804" s="60">
        <v>1.8953000000000001E-4</v>
      </c>
      <c r="CQ804" s="60">
        <v>1.8977999999999999E-4</v>
      </c>
      <c r="CR804" s="60">
        <v>1.9001000000000001E-4</v>
      </c>
      <c r="CS804" s="60">
        <v>1.9022E-4</v>
      </c>
      <c r="CT804" s="60">
        <v>1.9039999999999999E-4</v>
      </c>
      <c r="CU804" s="60">
        <v>1.9055E-4</v>
      </c>
      <c r="CV804" s="60">
        <v>1.9069000000000001E-4</v>
      </c>
      <c r="CW804" s="60">
        <v>1.9084000000000001E-4</v>
      </c>
      <c r="CX804" s="60">
        <v>1.9097E-4</v>
      </c>
      <c r="CY804" s="60">
        <v>1.6845E-4</v>
      </c>
      <c r="CZ804" s="60">
        <v>1.674E-4</v>
      </c>
      <c r="DA804" s="60">
        <v>1.6631E-4</v>
      </c>
      <c r="DB804" s="60">
        <v>1.652E-4</v>
      </c>
      <c r="DC804" s="60">
        <v>1.6406999999999999E-4</v>
      </c>
      <c r="DD804" s="60">
        <v>1.6259999999999999E-4</v>
      </c>
      <c r="DE804" s="60">
        <v>1.6127000000000001E-4</v>
      </c>
      <c r="DF804" s="60">
        <v>1.5998E-4</v>
      </c>
      <c r="DG804" s="60">
        <v>1.5912000000000001E-4</v>
      </c>
      <c r="DH804" s="60">
        <v>1.4161999999999999E-4</v>
      </c>
      <c r="DI804" s="60">
        <v>1.3972999999999999E-4</v>
      </c>
      <c r="DJ804" s="60">
        <v>1.3808000000000001E-4</v>
      </c>
      <c r="DK804" s="60">
        <v>1.3669999999999999E-4</v>
      </c>
      <c r="DL804" s="60">
        <v>1.3558E-4</v>
      </c>
      <c r="DM804" s="60">
        <v>1.3469999999999999E-4</v>
      </c>
      <c r="DN804" s="60">
        <v>1.3402999999999999E-4</v>
      </c>
      <c r="DO804" s="60">
        <v>1.3355999999999999E-4</v>
      </c>
      <c r="DP804" s="60">
        <v>1.3328E-4</v>
      </c>
      <c r="DQ804" s="60">
        <v>1.3318999999999999E-4</v>
      </c>
      <c r="DR804" s="60">
        <v>1.3327E-4</v>
      </c>
      <c r="DS804" s="60">
        <v>1.3357000000000001E-4</v>
      </c>
      <c r="DT804" s="60">
        <v>1.3409000000000001E-4</v>
      </c>
      <c r="DU804" s="60">
        <v>1.348E-4</v>
      </c>
      <c r="DV804" s="60">
        <v>1.3570999999999999E-4</v>
      </c>
      <c r="DW804" s="60">
        <v>1.3678E-4</v>
      </c>
      <c r="DX804" s="60">
        <v>1.3799E-4</v>
      </c>
      <c r="DY804" s="60">
        <v>1.3909999999999999E-4</v>
      </c>
      <c r="DZ804" s="60">
        <v>1.4029E-4</v>
      </c>
      <c r="EA804" s="60">
        <v>1.4169000000000001E-4</v>
      </c>
      <c r="EB804" s="60">
        <v>1.4299000000000001E-4</v>
      </c>
      <c r="EC804" s="60">
        <v>1.4440000000000001E-4</v>
      </c>
      <c r="ED804" s="60">
        <v>1.4579E-4</v>
      </c>
      <c r="EE804" s="60">
        <v>1.4714E-4</v>
      </c>
      <c r="EF804" s="60">
        <v>1.4841E-4</v>
      </c>
      <c r="EG804" s="60">
        <v>1.4957999999999999E-4</v>
      </c>
      <c r="EH804" s="60">
        <v>1.5061E-4</v>
      </c>
      <c r="EI804" s="60">
        <v>1.515E-4</v>
      </c>
      <c r="EJ804" s="60">
        <v>1.5223999999999999E-4</v>
      </c>
      <c r="EK804" s="60">
        <v>1.5284000000000001E-4</v>
      </c>
      <c r="EL804" s="60">
        <v>1.5333999999999999E-4</v>
      </c>
      <c r="EM804" s="60">
        <v>1.54E-4</v>
      </c>
      <c r="EN804" s="60">
        <v>1.5494E-4</v>
      </c>
      <c r="EO804" s="60">
        <v>1.5592000000000001E-4</v>
      </c>
      <c r="EP804" s="60">
        <v>1.5741E-4</v>
      </c>
      <c r="EQ804" s="60">
        <v>1.5970000000000001E-4</v>
      </c>
      <c r="ER804" s="60">
        <v>1.6312999999999999E-4</v>
      </c>
      <c r="ES804" s="60">
        <v>1.7087999999999999E-4</v>
      </c>
      <c r="ET804" s="60">
        <v>1.8335000000000001E-4</v>
      </c>
      <c r="EU804" s="60">
        <v>2.0722000000000001E-4</v>
      </c>
      <c r="EV804" s="60">
        <v>2.4499E-4</v>
      </c>
      <c r="EW804" s="60">
        <v>3.0253000000000002E-4</v>
      </c>
      <c r="EX804" s="60">
        <v>3.8750999999999998E-4</v>
      </c>
      <c r="EY804" s="60">
        <v>5.0976999999999999E-4</v>
      </c>
      <c r="EZ804" s="60">
        <v>6.8174999999999996E-4</v>
      </c>
      <c r="FA804" s="60">
        <v>9.1892000000000004E-4</v>
      </c>
      <c r="FB804" s="60">
        <v>1.24033E-3</v>
      </c>
      <c r="FC804" s="60">
        <v>1.6691799999999999E-3</v>
      </c>
      <c r="FD804" s="60">
        <v>2.2335499999999999E-3</v>
      </c>
      <c r="FE804" s="60">
        <v>2.9673299999999998E-3</v>
      </c>
      <c r="FF804" s="60">
        <v>3.9113999999999998E-3</v>
      </c>
      <c r="FG804" s="60">
        <v>4.9793399999999996E-3</v>
      </c>
      <c r="FH804" s="60">
        <v>6.2997900000000004E-3</v>
      </c>
      <c r="FI804" s="60">
        <v>7.9237200000000004E-3</v>
      </c>
      <c r="FJ804" s="60">
        <v>9.9119599999999992E-3</v>
      </c>
      <c r="FK804" s="60">
        <v>1.2337310000000001E-2</v>
      </c>
      <c r="FL804" s="60">
        <v>1.528705E-2</v>
      </c>
      <c r="FM804" s="60">
        <v>1.8865960000000001E-2</v>
      </c>
      <c r="FN804" s="60">
        <v>2.3199819999999999E-2</v>
      </c>
      <c r="FO804" s="60">
        <v>2.714569E-2</v>
      </c>
      <c r="FP804" s="60">
        <v>3.1711870000000003E-2</v>
      </c>
      <c r="FQ804" s="60">
        <v>3.6313739999999997E-2</v>
      </c>
      <c r="FR804" s="60">
        <v>4.1540470000000003E-2</v>
      </c>
      <c r="FS804" s="60">
        <v>4.7474420000000003E-2</v>
      </c>
      <c r="FT804" s="60">
        <v>5.4208329999999999E-2</v>
      </c>
      <c r="FU804" s="60">
        <v>6.1846480000000002E-2</v>
      </c>
      <c r="FV804" s="60">
        <v>7.0505719999999994E-2</v>
      </c>
      <c r="FW804" s="60">
        <v>8.0316719999999994E-2</v>
      </c>
      <c r="FX804" s="60">
        <v>9.1425080000000006E-2</v>
      </c>
      <c r="FY804" s="60">
        <v>0.1039925</v>
      </c>
      <c r="FZ804" s="60">
        <v>0.11819782</v>
      </c>
      <c r="GA804" s="60">
        <v>0.1342383</v>
      </c>
      <c r="GB804" s="60">
        <v>0.1523301</v>
      </c>
      <c r="GC804" s="60">
        <v>0.17270949999999999</v>
      </c>
      <c r="GD804" s="60">
        <v>0.19563321</v>
      </c>
      <c r="GE804" s="60">
        <v>0.22137870000000001</v>
      </c>
      <c r="GF804" s="60">
        <v>0.25024402000000001</v>
      </c>
      <c r="GG804" s="60">
        <v>0.29486291999999997</v>
      </c>
      <c r="GH804" s="60">
        <v>0.33782013999999999</v>
      </c>
      <c r="GI804" s="60">
        <v>0.38633339999999999</v>
      </c>
      <c r="GJ804" s="60">
        <v>0.41924982999999999</v>
      </c>
      <c r="GK804" s="60">
        <v>0.50097369999999997</v>
      </c>
      <c r="GL804" s="60">
        <v>0.63178813</v>
      </c>
      <c r="GM804" s="60">
        <v>0.79303760000000001</v>
      </c>
      <c r="GN804" s="60">
        <v>0.97098582</v>
      </c>
      <c r="GO804" s="60">
        <v>1.1772341</v>
      </c>
      <c r="GP804" s="60">
        <v>1.4496070000000001</v>
      </c>
      <c r="GQ804" s="60">
        <v>1.7591019999999999</v>
      </c>
      <c r="GR804" s="60">
        <v>2.1029620000000002</v>
      </c>
      <c r="GS804" s="60">
        <v>2.4761090000000001</v>
      </c>
    </row>
    <row r="805" spans="1:201" x14ac:dyDescent="0.2">
      <c r="A805" s="70">
        <v>42229.511192129627</v>
      </c>
      <c r="B805" s="60">
        <v>0</v>
      </c>
      <c r="C805" s="60">
        <v>5.1723000000000003E-4</v>
      </c>
      <c r="D805" s="60">
        <v>6.1976000000000002E-4</v>
      </c>
      <c r="E805" s="60">
        <v>6.2761999999999996E-4</v>
      </c>
      <c r="F805" s="60">
        <v>6.3420999999999996E-4</v>
      </c>
      <c r="G805" s="60">
        <v>7.4235999999999996E-4</v>
      </c>
      <c r="H805" s="60">
        <v>8.4312999999999999E-4</v>
      </c>
      <c r="I805" s="60">
        <v>9.3681000000000005E-4</v>
      </c>
      <c r="J805" s="60">
        <v>1.0237099999999999E-3</v>
      </c>
      <c r="K805" s="60">
        <v>9.3077000000000003E-4</v>
      </c>
      <c r="L805" s="60">
        <v>9.8488999999999998E-4</v>
      </c>
      <c r="M805" s="60">
        <v>8.9667000000000002E-4</v>
      </c>
      <c r="N805" s="60">
        <v>9.3234000000000004E-4</v>
      </c>
      <c r="O805" s="60">
        <v>9.6577000000000002E-4</v>
      </c>
      <c r="P805" s="60">
        <v>9.9701999999999994E-4</v>
      </c>
      <c r="Q805" s="60">
        <v>1.04291E-3</v>
      </c>
      <c r="R805" s="60">
        <v>1.08384E-3</v>
      </c>
      <c r="S805" s="60">
        <v>1.12013E-3</v>
      </c>
      <c r="T805" s="60">
        <v>1.15208E-3</v>
      </c>
      <c r="U805" s="60">
        <v>1.04444E-3</v>
      </c>
      <c r="V805" s="60">
        <v>9.7174999999999996E-4</v>
      </c>
      <c r="W805" s="60">
        <v>9.8631000000000001E-4</v>
      </c>
      <c r="X805" s="60">
        <v>9.9901999999999999E-4</v>
      </c>
      <c r="Y805" s="60">
        <v>1.0099900000000001E-3</v>
      </c>
      <c r="Z805" s="60">
        <v>1.01932E-3</v>
      </c>
      <c r="AA805" s="60">
        <v>1.0271E-3</v>
      </c>
      <c r="AB805" s="60">
        <v>1.03342E-3</v>
      </c>
      <c r="AC805" s="60">
        <v>1.03837E-3</v>
      </c>
      <c r="AD805" s="60">
        <v>9.6064000000000002E-4</v>
      </c>
      <c r="AE805" s="60">
        <v>9.6192000000000001E-4</v>
      </c>
      <c r="AF805" s="60">
        <v>9.4954999999999996E-4</v>
      </c>
      <c r="AG805" s="60">
        <v>9.3608999999999999E-4</v>
      </c>
      <c r="AH805" s="60">
        <v>9.2172E-4</v>
      </c>
      <c r="AI805" s="60">
        <v>9.0662000000000002E-4</v>
      </c>
      <c r="AJ805" s="60">
        <v>8.9092000000000001E-4</v>
      </c>
      <c r="AK805" s="60">
        <v>8.7473E-4</v>
      </c>
      <c r="AL805" s="60">
        <v>8.0230000000000004E-4</v>
      </c>
      <c r="AM805" s="60">
        <v>7.9175000000000003E-4</v>
      </c>
      <c r="AN805" s="60">
        <v>7.8120000000000002E-4</v>
      </c>
      <c r="AO805" s="60">
        <v>7.7065E-4</v>
      </c>
      <c r="AP805" s="60">
        <v>7.6011000000000004E-4</v>
      </c>
      <c r="AQ805" s="60">
        <v>7.4958000000000002E-4</v>
      </c>
      <c r="AR805" s="60">
        <v>7.3908999999999997E-4</v>
      </c>
      <c r="AS805" s="60">
        <v>7.2864000000000002E-4</v>
      </c>
      <c r="AT805" s="60">
        <v>6.7199999999999996E-4</v>
      </c>
      <c r="AU805" s="60">
        <v>6.3608999999999996E-4</v>
      </c>
      <c r="AV805" s="60">
        <v>6.2737999999999997E-4</v>
      </c>
      <c r="AW805" s="60">
        <v>6.1864999999999999E-4</v>
      </c>
      <c r="AX805" s="60">
        <v>6.0990999999999997E-4</v>
      </c>
      <c r="AY805" s="60">
        <v>6.0116E-4</v>
      </c>
      <c r="AZ805" s="60">
        <v>5.6981999999999996E-4</v>
      </c>
      <c r="BA805" s="60">
        <v>5.6176999999999996E-4</v>
      </c>
      <c r="BB805" s="60">
        <v>5.5062000000000004E-4</v>
      </c>
      <c r="BC805" s="60">
        <v>5.4892999999999999E-4</v>
      </c>
      <c r="BD805" s="60">
        <v>5.4721999999999995E-4</v>
      </c>
      <c r="BE805" s="60">
        <v>5.2530999999999997E-4</v>
      </c>
      <c r="BF805" s="60">
        <v>5.2437000000000002E-4</v>
      </c>
      <c r="BG805" s="60">
        <v>5.2271000000000001E-4</v>
      </c>
      <c r="BH805" s="60">
        <v>5.2103000000000002E-4</v>
      </c>
      <c r="BI805" s="60">
        <v>5.1931999999999998E-4</v>
      </c>
      <c r="BJ805" s="60">
        <v>4.9921000000000004E-4</v>
      </c>
      <c r="BK805" s="60">
        <v>4.8051000000000002E-4</v>
      </c>
      <c r="BL805" s="60">
        <v>4.7916000000000001E-4</v>
      </c>
      <c r="BM805" s="60">
        <v>4.7779000000000002E-4</v>
      </c>
      <c r="BN805" s="60">
        <v>4.7638999999999998E-4</v>
      </c>
      <c r="BO805" s="60">
        <v>4.7469999999999999E-4</v>
      </c>
      <c r="BP805" s="60">
        <v>4.7294999999999998E-4</v>
      </c>
      <c r="BQ805" s="60">
        <v>4.5554999999999999E-4</v>
      </c>
      <c r="BR805" s="60">
        <v>4.5354999999999999E-4</v>
      </c>
      <c r="BS805" s="60">
        <v>4.5148999999999998E-4</v>
      </c>
      <c r="BT805" s="60">
        <v>4.4695999999999999E-4</v>
      </c>
      <c r="BU805" s="60">
        <v>4.4210000000000001E-4</v>
      </c>
      <c r="BV805" s="60">
        <v>4.3726000000000002E-4</v>
      </c>
      <c r="BW805" s="60">
        <v>4.3242999999999998E-4</v>
      </c>
      <c r="BX805" s="60">
        <v>4.2761999999999997E-4</v>
      </c>
      <c r="BY805" s="60">
        <v>4.2283000000000002E-4</v>
      </c>
      <c r="BZ805" s="60">
        <v>4.1806999999999999E-4</v>
      </c>
      <c r="CA805" s="60">
        <v>4.1334E-4</v>
      </c>
      <c r="CB805" s="60">
        <v>4.0936999999999999E-4</v>
      </c>
      <c r="CC805" s="60">
        <v>3.9254999999999997E-4</v>
      </c>
      <c r="CD805" s="60">
        <v>3.8885999999999999E-4</v>
      </c>
      <c r="CE805" s="60">
        <v>3.8518999999999999E-4</v>
      </c>
      <c r="CF805" s="60">
        <v>3.8152999999999999E-4</v>
      </c>
      <c r="CG805" s="60">
        <v>3.7788999999999998E-4</v>
      </c>
      <c r="CH805" s="60">
        <v>3.7459E-4</v>
      </c>
      <c r="CI805" s="60">
        <v>3.7132000000000002E-4</v>
      </c>
      <c r="CJ805" s="60">
        <v>3.6780999999999999E-4</v>
      </c>
      <c r="CK805" s="60">
        <v>3.6433E-4</v>
      </c>
      <c r="CL805" s="60">
        <v>3.6086000000000001E-4</v>
      </c>
      <c r="CM805" s="60">
        <v>3.5742E-4</v>
      </c>
      <c r="CN805" s="60">
        <v>3.5392000000000003E-4</v>
      </c>
      <c r="CO805" s="60">
        <v>1.9002999999999999E-4</v>
      </c>
      <c r="CP805" s="60">
        <v>1.894E-4</v>
      </c>
      <c r="CQ805" s="60">
        <v>1.8966E-4</v>
      </c>
      <c r="CR805" s="60">
        <v>1.8990000000000001E-4</v>
      </c>
      <c r="CS805" s="60">
        <v>1.9011000000000001E-4</v>
      </c>
      <c r="CT805" s="60">
        <v>1.9029999999999999E-4</v>
      </c>
      <c r="CU805" s="60">
        <v>1.9045999999999999E-4</v>
      </c>
      <c r="CV805" s="60">
        <v>1.906E-4</v>
      </c>
      <c r="CW805" s="60">
        <v>1.9076E-4</v>
      </c>
      <c r="CX805" s="60">
        <v>1.9090000000000001E-4</v>
      </c>
      <c r="CY805" s="60">
        <v>1.6872999999999999E-4</v>
      </c>
      <c r="CZ805" s="60">
        <v>1.6767999999999999E-4</v>
      </c>
      <c r="DA805" s="60">
        <v>1.6661000000000001E-4</v>
      </c>
      <c r="DB805" s="60">
        <v>1.6550000000000001E-4</v>
      </c>
      <c r="DC805" s="60">
        <v>1.6437999999999999E-4</v>
      </c>
      <c r="DD805" s="60">
        <v>1.6291999999999999E-4</v>
      </c>
      <c r="DE805" s="60">
        <v>1.6158000000000001E-4</v>
      </c>
      <c r="DF805" s="60">
        <v>1.6028E-4</v>
      </c>
      <c r="DG805" s="60">
        <v>1.5940999999999999E-4</v>
      </c>
      <c r="DH805" s="60">
        <v>1.4207999999999999E-4</v>
      </c>
      <c r="DI805" s="60">
        <v>1.4014E-4</v>
      </c>
      <c r="DJ805" s="60">
        <v>1.3844000000000001E-4</v>
      </c>
      <c r="DK805" s="60">
        <v>1.37E-4</v>
      </c>
      <c r="DL805" s="60">
        <v>1.3582000000000001E-4</v>
      </c>
      <c r="DM805" s="60">
        <v>1.3489E-4</v>
      </c>
      <c r="DN805" s="60">
        <v>1.3417E-4</v>
      </c>
      <c r="DO805" s="60">
        <v>1.3365999999999999E-4</v>
      </c>
      <c r="DP805" s="60">
        <v>1.3333E-4</v>
      </c>
      <c r="DQ805" s="60">
        <v>1.3318999999999999E-4</v>
      </c>
      <c r="DR805" s="60">
        <v>1.3323999999999999E-4</v>
      </c>
      <c r="DS805" s="60">
        <v>1.3349E-4</v>
      </c>
      <c r="DT805" s="60">
        <v>1.3396E-4</v>
      </c>
      <c r="DU805" s="60">
        <v>1.3463E-4</v>
      </c>
      <c r="DV805" s="60">
        <v>1.3548999999999999E-4</v>
      </c>
      <c r="DW805" s="60">
        <v>1.3652E-4</v>
      </c>
      <c r="DX805" s="60">
        <v>1.3770000000000001E-4</v>
      </c>
      <c r="DY805" s="60">
        <v>1.3878999999999999E-4</v>
      </c>
      <c r="DZ805" s="60">
        <v>1.3994999999999999E-4</v>
      </c>
      <c r="EA805" s="60">
        <v>1.4134E-4</v>
      </c>
      <c r="EB805" s="60">
        <v>1.4263000000000001E-4</v>
      </c>
      <c r="EC805" s="60">
        <v>1.4402999999999999E-4</v>
      </c>
      <c r="ED805" s="60">
        <v>1.4543E-4</v>
      </c>
      <c r="EE805" s="60">
        <v>1.4679E-4</v>
      </c>
      <c r="EF805" s="60">
        <v>1.4808000000000001E-4</v>
      </c>
      <c r="EG805" s="60">
        <v>1.4927000000000001E-4</v>
      </c>
      <c r="EH805" s="60">
        <v>1.5033000000000001E-4</v>
      </c>
      <c r="EI805" s="60">
        <v>1.5126000000000001E-4</v>
      </c>
      <c r="EJ805" s="60">
        <v>1.5202999999999999E-4</v>
      </c>
      <c r="EK805" s="60">
        <v>1.5266999999999999E-4</v>
      </c>
      <c r="EL805" s="60">
        <v>1.5318999999999999E-4</v>
      </c>
      <c r="EM805" s="60">
        <v>1.5386999999999999E-4</v>
      </c>
      <c r="EN805" s="60">
        <v>1.5475999999999999E-4</v>
      </c>
      <c r="EO805" s="60">
        <v>1.5567000000000001E-4</v>
      </c>
      <c r="EP805" s="60">
        <v>1.5705E-4</v>
      </c>
      <c r="EQ805" s="60">
        <v>1.5914999999999999E-4</v>
      </c>
      <c r="ER805" s="60">
        <v>1.6233E-4</v>
      </c>
      <c r="ES805" s="60">
        <v>1.6953000000000001E-4</v>
      </c>
      <c r="ET805" s="60">
        <v>1.8120000000000001E-4</v>
      </c>
      <c r="EU805" s="60">
        <v>2.0366000000000001E-4</v>
      </c>
      <c r="EV805" s="60">
        <v>2.3937000000000001E-4</v>
      </c>
      <c r="EW805" s="60">
        <v>2.9399999999999999E-4</v>
      </c>
      <c r="EX805" s="60">
        <v>3.7494999999999998E-4</v>
      </c>
      <c r="EY805" s="60">
        <v>4.9173000000000001E-4</v>
      </c>
      <c r="EZ805" s="60">
        <v>6.5642000000000001E-4</v>
      </c>
      <c r="FA805" s="60">
        <v>8.8407000000000004E-4</v>
      </c>
      <c r="FB805" s="60">
        <v>1.1931999999999999E-3</v>
      </c>
      <c r="FC805" s="60">
        <v>1.6064199999999999E-3</v>
      </c>
      <c r="FD805" s="60">
        <v>2.1511199999999999E-3</v>
      </c>
      <c r="FE805" s="60">
        <v>2.8603499999999998E-3</v>
      </c>
      <c r="FF805" s="60">
        <v>3.7739700000000002E-3</v>
      </c>
      <c r="FG805" s="60">
        <v>4.8085000000000003E-3</v>
      </c>
      <c r="FH805" s="60">
        <v>6.0887099999999998E-3</v>
      </c>
      <c r="FI805" s="60">
        <v>7.6642000000000004E-3</v>
      </c>
      <c r="FJ805" s="60">
        <v>9.5941800000000008E-3</v>
      </c>
      <c r="FK805" s="60">
        <v>1.194945E-2</v>
      </c>
      <c r="FL805" s="60">
        <v>1.4814870000000001E-2</v>
      </c>
      <c r="FM805" s="60">
        <v>1.8292260000000001E-2</v>
      </c>
      <c r="FN805" s="60">
        <v>2.2503840000000001E-2</v>
      </c>
      <c r="FO805" s="60">
        <v>2.633839E-2</v>
      </c>
      <c r="FP805" s="60">
        <v>3.077587E-2</v>
      </c>
      <c r="FQ805" s="60">
        <v>3.5248130000000003E-2</v>
      </c>
      <c r="FR805" s="60">
        <v>4.0327660000000001E-2</v>
      </c>
      <c r="FS805" s="60">
        <v>4.6094459999999997E-2</v>
      </c>
      <c r="FT805" s="60">
        <v>5.2638659999999997E-2</v>
      </c>
      <c r="FU805" s="60">
        <v>6.0061660000000003E-2</v>
      </c>
      <c r="FV805" s="60">
        <v>6.8477090000000004E-2</v>
      </c>
      <c r="FW805" s="60">
        <v>7.8012139999999994E-2</v>
      </c>
      <c r="FX805" s="60">
        <v>8.880855E-2</v>
      </c>
      <c r="FY805" s="60">
        <v>0.1010239</v>
      </c>
      <c r="FZ805" s="60">
        <v>0.11483253</v>
      </c>
      <c r="GA805" s="60">
        <v>0.13042691000000001</v>
      </c>
      <c r="GB805" s="60">
        <v>0.14801824</v>
      </c>
      <c r="GC805" s="60">
        <v>0.16783740999999999</v>
      </c>
      <c r="GD805" s="60">
        <v>0.19013559999999999</v>
      </c>
      <c r="GE805" s="60">
        <v>0.2151846</v>
      </c>
      <c r="GF805" s="60">
        <v>0.24327679999999999</v>
      </c>
      <c r="GG805" s="60">
        <v>0.28671953</v>
      </c>
      <c r="GH805" s="60">
        <v>0.32856200000000002</v>
      </c>
      <c r="GI805" s="60">
        <v>0.3758379</v>
      </c>
      <c r="GJ805" s="60">
        <v>0.40792423</v>
      </c>
      <c r="GK805" s="60">
        <v>0.48764730000000001</v>
      </c>
      <c r="GL805" s="60">
        <v>0.61541199999999996</v>
      </c>
      <c r="GM805" s="60">
        <v>0.77312020000000004</v>
      </c>
      <c r="GN805" s="60">
        <v>0.94740530000000001</v>
      </c>
      <c r="GO805" s="60">
        <v>1.1497170000000001</v>
      </c>
      <c r="GP805" s="60">
        <v>1.4174073</v>
      </c>
      <c r="GQ805" s="60">
        <v>1.7222230000000001</v>
      </c>
      <c r="GR805" s="60">
        <v>2.0616590000000001</v>
      </c>
      <c r="GS805" s="60">
        <v>2.4309234000000002</v>
      </c>
    </row>
    <row r="806" spans="1:201" x14ac:dyDescent="0.2">
      <c r="A806" s="70">
        <v>42229.521192129629</v>
      </c>
      <c r="B806" s="60">
        <v>0</v>
      </c>
      <c r="C806" s="60">
        <v>5.1745000000000003E-4</v>
      </c>
      <c r="D806" s="60">
        <v>6.2001999999999999E-4</v>
      </c>
      <c r="E806" s="60">
        <v>6.2786999999999999E-4</v>
      </c>
      <c r="F806" s="60">
        <v>6.3449999999999997E-4</v>
      </c>
      <c r="G806" s="60">
        <v>7.427E-4</v>
      </c>
      <c r="H806" s="60">
        <v>8.4351000000000001E-4</v>
      </c>
      <c r="I806" s="60">
        <v>9.3723000000000005E-4</v>
      </c>
      <c r="J806" s="60">
        <v>1.0241499999999999E-3</v>
      </c>
      <c r="K806" s="60">
        <v>9.3121000000000002E-4</v>
      </c>
      <c r="L806" s="60">
        <v>9.8535000000000007E-4</v>
      </c>
      <c r="M806" s="60">
        <v>8.9711999999999995E-4</v>
      </c>
      <c r="N806" s="60">
        <v>9.3280999999999995E-4</v>
      </c>
      <c r="O806" s="60">
        <v>9.6624999999999999E-4</v>
      </c>
      <c r="P806" s="60">
        <v>9.9751000000000006E-4</v>
      </c>
      <c r="Q806" s="60">
        <v>1.04342E-3</v>
      </c>
      <c r="R806" s="60">
        <v>1.0843599999999999E-3</v>
      </c>
      <c r="S806" s="60">
        <v>1.12067E-3</v>
      </c>
      <c r="T806" s="60">
        <v>1.15262E-3</v>
      </c>
      <c r="U806" s="60">
        <v>1.04495E-3</v>
      </c>
      <c r="V806" s="60">
        <v>9.7229E-4</v>
      </c>
      <c r="W806" s="60">
        <v>9.8685000000000005E-4</v>
      </c>
      <c r="X806" s="60">
        <v>9.9956000000000003E-4</v>
      </c>
      <c r="Y806" s="60">
        <v>1.0105299999999999E-3</v>
      </c>
      <c r="Z806" s="60">
        <v>1.0198500000000001E-3</v>
      </c>
      <c r="AA806" s="60">
        <v>1.0276199999999999E-3</v>
      </c>
      <c r="AB806" s="60">
        <v>1.03393E-3</v>
      </c>
      <c r="AC806" s="60">
        <v>1.0388800000000001E-3</v>
      </c>
      <c r="AD806" s="60">
        <v>9.6115000000000003E-4</v>
      </c>
      <c r="AE806" s="60">
        <v>9.6241999999999996E-4</v>
      </c>
      <c r="AF806" s="60">
        <v>9.5E-4</v>
      </c>
      <c r="AG806" s="60">
        <v>9.3650000000000005E-4</v>
      </c>
      <c r="AH806" s="60">
        <v>9.2208000000000004E-4</v>
      </c>
      <c r="AI806" s="60">
        <v>9.0693000000000002E-4</v>
      </c>
      <c r="AJ806" s="60">
        <v>8.9117000000000005E-4</v>
      </c>
      <c r="AK806" s="60">
        <v>8.7493E-4</v>
      </c>
      <c r="AL806" s="60">
        <v>8.0247000000000001E-4</v>
      </c>
      <c r="AM806" s="60">
        <v>7.9188000000000001E-4</v>
      </c>
      <c r="AN806" s="60">
        <v>7.8129000000000002E-4</v>
      </c>
      <c r="AO806" s="60">
        <v>7.7070999999999997E-4</v>
      </c>
      <c r="AP806" s="60">
        <v>7.6013000000000003E-4</v>
      </c>
      <c r="AQ806" s="60">
        <v>7.4956999999999997E-4</v>
      </c>
      <c r="AR806" s="60">
        <v>7.3904999999999999E-4</v>
      </c>
      <c r="AS806" s="60">
        <v>7.2857E-4</v>
      </c>
      <c r="AT806" s="60">
        <v>6.7195000000000004E-4</v>
      </c>
      <c r="AU806" s="60">
        <v>6.3602999999999999E-4</v>
      </c>
      <c r="AV806" s="60">
        <v>6.2730000000000001E-4</v>
      </c>
      <c r="AW806" s="60">
        <v>6.1855999999999999E-4</v>
      </c>
      <c r="AX806" s="60">
        <v>6.0981000000000002E-4</v>
      </c>
      <c r="AY806" s="60">
        <v>6.0106000000000005E-4</v>
      </c>
      <c r="AZ806" s="60">
        <v>5.6972000000000001E-4</v>
      </c>
      <c r="BA806" s="60">
        <v>5.6165999999999996E-4</v>
      </c>
      <c r="BB806" s="60">
        <v>5.5051000000000004E-4</v>
      </c>
      <c r="BC806" s="60">
        <v>5.4881999999999999E-4</v>
      </c>
      <c r="BD806" s="60">
        <v>5.4710999999999996E-4</v>
      </c>
      <c r="BE806" s="60">
        <v>5.2521999999999996E-4</v>
      </c>
      <c r="BF806" s="60">
        <v>5.2428000000000002E-4</v>
      </c>
      <c r="BG806" s="60">
        <v>5.2262000000000001E-4</v>
      </c>
      <c r="BH806" s="60">
        <v>5.2094999999999995E-4</v>
      </c>
      <c r="BI806" s="60">
        <v>5.1924000000000002E-4</v>
      </c>
      <c r="BJ806" s="60">
        <v>4.9916000000000001E-4</v>
      </c>
      <c r="BK806" s="60">
        <v>4.8046999999999999E-4</v>
      </c>
      <c r="BL806" s="60">
        <v>4.7912999999999997E-4</v>
      </c>
      <c r="BM806" s="60">
        <v>4.7776999999999997E-4</v>
      </c>
      <c r="BN806" s="60">
        <v>4.7637999999999999E-4</v>
      </c>
      <c r="BO806" s="60">
        <v>4.7470999999999999E-4</v>
      </c>
      <c r="BP806" s="60">
        <v>4.7298000000000001E-4</v>
      </c>
      <c r="BQ806" s="60">
        <v>4.5561000000000001E-4</v>
      </c>
      <c r="BR806" s="60">
        <v>4.5362000000000001E-4</v>
      </c>
      <c r="BS806" s="60">
        <v>4.5157999999999998E-4</v>
      </c>
      <c r="BT806" s="60">
        <v>4.4705999999999999E-4</v>
      </c>
      <c r="BU806" s="60">
        <v>4.4221000000000001E-4</v>
      </c>
      <c r="BV806" s="60">
        <v>4.3737000000000002E-4</v>
      </c>
      <c r="BW806" s="60">
        <v>4.3253999999999998E-4</v>
      </c>
      <c r="BX806" s="60">
        <v>4.2774000000000002E-4</v>
      </c>
      <c r="BY806" s="60">
        <v>4.2296E-4</v>
      </c>
      <c r="BZ806" s="60">
        <v>4.1819999999999997E-4</v>
      </c>
      <c r="CA806" s="60">
        <v>4.1346999999999998E-4</v>
      </c>
      <c r="CB806" s="60">
        <v>4.0949999999999998E-4</v>
      </c>
      <c r="CC806" s="60">
        <v>3.9269000000000001E-4</v>
      </c>
      <c r="CD806" s="60">
        <v>3.8900000000000002E-4</v>
      </c>
      <c r="CE806" s="60">
        <v>3.8533000000000003E-4</v>
      </c>
      <c r="CF806" s="60">
        <v>3.8167000000000002E-4</v>
      </c>
      <c r="CG806" s="60">
        <v>3.7803000000000001E-4</v>
      </c>
      <c r="CH806" s="60">
        <v>3.7472999999999998E-4</v>
      </c>
      <c r="CI806" s="60">
        <v>3.7145E-4</v>
      </c>
      <c r="CJ806" s="60">
        <v>3.6795000000000003E-4</v>
      </c>
      <c r="CK806" s="60">
        <v>3.6445999999999999E-4</v>
      </c>
      <c r="CL806" s="60">
        <v>3.6099999999999999E-4</v>
      </c>
      <c r="CM806" s="60">
        <v>3.5754999999999999E-4</v>
      </c>
      <c r="CN806" s="60">
        <v>3.5405000000000001E-4</v>
      </c>
      <c r="CO806" s="60">
        <v>1.8996E-4</v>
      </c>
      <c r="CP806" s="60">
        <v>1.8928E-4</v>
      </c>
      <c r="CQ806" s="60">
        <v>1.8954E-4</v>
      </c>
      <c r="CR806" s="60">
        <v>1.8977999999999999E-4</v>
      </c>
      <c r="CS806" s="60">
        <v>1.9000000000000001E-4</v>
      </c>
      <c r="CT806" s="60">
        <v>1.9019999999999999E-4</v>
      </c>
      <c r="CU806" s="60">
        <v>1.9037000000000001E-4</v>
      </c>
      <c r="CV806" s="60">
        <v>1.9050999999999999E-4</v>
      </c>
      <c r="CW806" s="60">
        <v>1.9068000000000001E-4</v>
      </c>
      <c r="CX806" s="60">
        <v>1.9081999999999999E-4</v>
      </c>
      <c r="CY806" s="60">
        <v>1.6901000000000001E-4</v>
      </c>
      <c r="CZ806" s="60">
        <v>1.6797000000000001E-4</v>
      </c>
      <c r="DA806" s="60">
        <v>1.6689999999999999E-4</v>
      </c>
      <c r="DB806" s="60">
        <v>1.6581000000000001E-4</v>
      </c>
      <c r="DC806" s="60">
        <v>1.6469E-4</v>
      </c>
      <c r="DD806" s="60">
        <v>1.6322999999999999E-4</v>
      </c>
      <c r="DE806" s="60">
        <v>1.6189000000000001E-4</v>
      </c>
      <c r="DF806" s="60">
        <v>1.6058000000000001E-4</v>
      </c>
      <c r="DG806" s="60">
        <v>1.5970000000000001E-4</v>
      </c>
      <c r="DH806" s="60">
        <v>1.4255E-4</v>
      </c>
      <c r="DI806" s="60">
        <v>1.4056E-4</v>
      </c>
      <c r="DJ806" s="60">
        <v>1.3881000000000001E-4</v>
      </c>
      <c r="DK806" s="60">
        <v>1.3731E-4</v>
      </c>
      <c r="DL806" s="60">
        <v>1.3608000000000001E-4</v>
      </c>
      <c r="DM806" s="60">
        <v>1.3509000000000001E-4</v>
      </c>
      <c r="DN806" s="60">
        <v>1.3432E-4</v>
      </c>
      <c r="DO806" s="60">
        <v>1.3375999999999999E-4</v>
      </c>
      <c r="DP806" s="60">
        <v>1.3339E-4</v>
      </c>
      <c r="DQ806" s="60">
        <v>1.3321000000000001E-4</v>
      </c>
      <c r="DR806" s="60">
        <v>1.3321000000000001E-4</v>
      </c>
      <c r="DS806" s="60">
        <v>1.3342000000000001E-4</v>
      </c>
      <c r="DT806" s="60">
        <v>1.3384000000000001E-4</v>
      </c>
      <c r="DU806" s="60">
        <v>1.3446000000000001E-4</v>
      </c>
      <c r="DV806" s="60">
        <v>1.3527999999999999E-4</v>
      </c>
      <c r="DW806" s="60">
        <v>1.3626999999999999E-4</v>
      </c>
      <c r="DX806" s="60">
        <v>1.3742E-4</v>
      </c>
      <c r="DY806" s="60">
        <v>1.3847999999999999E-4</v>
      </c>
      <c r="DZ806" s="60">
        <v>1.3962999999999999E-4</v>
      </c>
      <c r="EA806" s="60">
        <v>1.4100000000000001E-4</v>
      </c>
      <c r="EB806" s="60">
        <v>1.4227E-4</v>
      </c>
      <c r="EC806" s="60">
        <v>1.4367000000000001E-4</v>
      </c>
      <c r="ED806" s="60">
        <v>1.4506999999999999E-4</v>
      </c>
      <c r="EE806" s="60">
        <v>1.4642999999999999E-4</v>
      </c>
      <c r="EF806" s="60">
        <v>1.4773999999999999E-4</v>
      </c>
      <c r="EG806" s="60">
        <v>1.4894999999999999E-4</v>
      </c>
      <c r="EH806" s="60">
        <v>1.5004999999999999E-4</v>
      </c>
      <c r="EI806" s="60">
        <v>1.5101000000000001E-4</v>
      </c>
      <c r="EJ806" s="60">
        <v>1.5181999999999999E-4</v>
      </c>
      <c r="EK806" s="60">
        <v>1.5249E-4</v>
      </c>
      <c r="EL806" s="60">
        <v>1.5304000000000001E-4</v>
      </c>
      <c r="EM806" s="60">
        <v>1.5372000000000001E-4</v>
      </c>
      <c r="EN806" s="60">
        <v>1.5458E-4</v>
      </c>
      <c r="EO806" s="60">
        <v>1.5542999999999999E-4</v>
      </c>
      <c r="EP806" s="60">
        <v>1.5671000000000001E-4</v>
      </c>
      <c r="EQ806" s="60">
        <v>1.5865000000000001E-4</v>
      </c>
      <c r="ER806" s="60">
        <v>1.6158000000000001E-4</v>
      </c>
      <c r="ES806" s="60">
        <v>1.6828000000000001E-4</v>
      </c>
      <c r="ET806" s="60">
        <v>1.7919E-4</v>
      </c>
      <c r="EU806" s="60">
        <v>2.0031000000000001E-4</v>
      </c>
      <c r="EV806" s="60">
        <v>2.3405999999999999E-4</v>
      </c>
      <c r="EW806" s="60">
        <v>2.8590000000000001E-4</v>
      </c>
      <c r="EX806" s="60">
        <v>3.6297E-4</v>
      </c>
      <c r="EY806" s="60">
        <v>4.7448999999999999E-4</v>
      </c>
      <c r="EZ806" s="60">
        <v>6.3215999999999999E-4</v>
      </c>
      <c r="FA806" s="60">
        <v>8.5059000000000003E-4</v>
      </c>
      <c r="FB806" s="60">
        <v>1.1478300000000001E-3</v>
      </c>
      <c r="FC806" s="60">
        <v>1.5459E-3</v>
      </c>
      <c r="FD806" s="60">
        <v>2.0715E-3</v>
      </c>
      <c r="FE806" s="60">
        <v>2.7568699999999998E-3</v>
      </c>
      <c r="FF806" s="60">
        <v>3.6408899999999999E-3</v>
      </c>
      <c r="FG806" s="60">
        <v>4.64293E-3</v>
      </c>
      <c r="FH806" s="60">
        <v>5.8839799999999996E-3</v>
      </c>
      <c r="FI806" s="60">
        <v>7.4123599999999998E-3</v>
      </c>
      <c r="FJ806" s="60">
        <v>9.2856899999999992E-3</v>
      </c>
      <c r="FK806" s="60">
        <v>1.1572829999999999E-2</v>
      </c>
      <c r="FL806" s="60">
        <v>1.4356280000000001E-2</v>
      </c>
      <c r="FM806" s="60">
        <v>1.7735020000000001E-2</v>
      </c>
      <c r="FN806" s="60">
        <v>2.1827820000000001E-2</v>
      </c>
      <c r="FO806" s="60">
        <v>2.5554279999999999E-2</v>
      </c>
      <c r="FP806" s="60">
        <v>2.9866810000000001E-2</v>
      </c>
      <c r="FQ806" s="60">
        <v>3.4213269999999997E-2</v>
      </c>
      <c r="FR806" s="60">
        <v>3.9149929999999999E-2</v>
      </c>
      <c r="FS806" s="60">
        <v>4.4754500000000003E-2</v>
      </c>
      <c r="FT806" s="60">
        <v>5.1114590000000001E-2</v>
      </c>
      <c r="FU806" s="60">
        <v>5.8328749999999999E-2</v>
      </c>
      <c r="FV806" s="60">
        <v>6.6507559999999993E-2</v>
      </c>
      <c r="FW806" s="60">
        <v>7.57747E-2</v>
      </c>
      <c r="FX806" s="60">
        <v>8.6268250000000005E-2</v>
      </c>
      <c r="FY806" s="60">
        <v>9.8141660000000006E-2</v>
      </c>
      <c r="FZ806" s="60">
        <v>0.111565</v>
      </c>
      <c r="GA806" s="60">
        <v>0.12672591999999999</v>
      </c>
      <c r="GB806" s="60">
        <v>0.14383074000000001</v>
      </c>
      <c r="GC806" s="60">
        <v>0.1631051</v>
      </c>
      <c r="GD806" s="60">
        <v>0.18479470000000001</v>
      </c>
      <c r="GE806" s="60">
        <v>0.20916580000000001</v>
      </c>
      <c r="GF806" s="60">
        <v>0.23650499999999999</v>
      </c>
      <c r="GG806" s="60">
        <v>0.27880120000000003</v>
      </c>
      <c r="GH806" s="60">
        <v>0.31955610000000001</v>
      </c>
      <c r="GI806" s="60">
        <v>0.36562391999999999</v>
      </c>
      <c r="GJ806" s="60">
        <v>0.39689943</v>
      </c>
      <c r="GK806" s="60">
        <v>0.47466512999999999</v>
      </c>
      <c r="GL806" s="60">
        <v>0.59944030000000004</v>
      </c>
      <c r="GM806" s="60">
        <v>0.75366823999999999</v>
      </c>
      <c r="GN806" s="60">
        <v>0.92434382000000004</v>
      </c>
      <c r="GO806" s="60">
        <v>1.1227642</v>
      </c>
      <c r="GP806" s="60">
        <v>1.3858090000000001</v>
      </c>
      <c r="GQ806" s="60">
        <v>1.6859569999999999</v>
      </c>
      <c r="GR806" s="60">
        <v>2.02095</v>
      </c>
      <c r="GS806" s="60">
        <v>2.3862779999999999</v>
      </c>
    </row>
    <row r="807" spans="1:201" x14ac:dyDescent="0.2">
      <c r="A807" s="70">
        <v>42229.531192129631</v>
      </c>
      <c r="B807" s="60">
        <v>0</v>
      </c>
      <c r="C807" s="60">
        <v>5.1767000000000002E-4</v>
      </c>
      <c r="D807" s="60">
        <v>6.2027000000000002E-4</v>
      </c>
      <c r="E807" s="60">
        <v>6.2812999999999996E-4</v>
      </c>
      <c r="F807" s="60">
        <v>6.3480000000000003E-4</v>
      </c>
      <c r="G807" s="60">
        <v>7.4304000000000004E-4</v>
      </c>
      <c r="H807" s="60">
        <v>8.4389000000000003E-4</v>
      </c>
      <c r="I807" s="60">
        <v>9.3764E-4</v>
      </c>
      <c r="J807" s="60">
        <v>1.0245899999999999E-3</v>
      </c>
      <c r="K807" s="60">
        <v>9.3165000000000001E-4</v>
      </c>
      <c r="L807" s="60">
        <v>9.8580999999999994E-4</v>
      </c>
      <c r="M807" s="60">
        <v>8.9756999999999999E-4</v>
      </c>
      <c r="N807" s="60">
        <v>9.3327000000000004E-4</v>
      </c>
      <c r="O807" s="60">
        <v>9.6672000000000001E-4</v>
      </c>
      <c r="P807" s="60">
        <v>9.9799999999999997E-4</v>
      </c>
      <c r="Q807" s="60">
        <v>1.04392E-3</v>
      </c>
      <c r="R807" s="60">
        <v>1.0848800000000001E-3</v>
      </c>
      <c r="S807" s="60">
        <v>1.1211999999999999E-3</v>
      </c>
      <c r="T807" s="60">
        <v>1.1531600000000001E-3</v>
      </c>
      <c r="U807" s="60">
        <v>1.04546E-3</v>
      </c>
      <c r="V807" s="60">
        <v>9.7283000000000005E-4</v>
      </c>
      <c r="W807" s="60">
        <v>9.873900000000001E-4</v>
      </c>
      <c r="X807" s="60">
        <v>1.0001000000000001E-3</v>
      </c>
      <c r="Y807" s="60">
        <v>1.01106E-3</v>
      </c>
      <c r="Z807" s="60">
        <v>1.02037E-3</v>
      </c>
      <c r="AA807" s="60">
        <v>1.0281400000000001E-3</v>
      </c>
      <c r="AB807" s="60">
        <v>1.03444E-3</v>
      </c>
      <c r="AC807" s="60">
        <v>1.0393799999999999E-3</v>
      </c>
      <c r="AD807" s="60">
        <v>9.6166000000000003E-4</v>
      </c>
      <c r="AE807" s="60">
        <v>9.6290999999999998E-4</v>
      </c>
      <c r="AF807" s="60">
        <v>9.5045999999999998E-4</v>
      </c>
      <c r="AG807" s="60">
        <v>9.3691E-4</v>
      </c>
      <c r="AH807" s="60">
        <v>9.2245000000000001E-4</v>
      </c>
      <c r="AI807" s="60">
        <v>9.0722999999999997E-4</v>
      </c>
      <c r="AJ807" s="60">
        <v>8.9141999999999997E-4</v>
      </c>
      <c r="AK807" s="60">
        <v>8.7513000000000001E-4</v>
      </c>
      <c r="AL807" s="60">
        <v>8.0265000000000002E-4</v>
      </c>
      <c r="AM807" s="60">
        <v>7.9202000000000005E-4</v>
      </c>
      <c r="AN807" s="60">
        <v>7.8138999999999997E-4</v>
      </c>
      <c r="AO807" s="60">
        <v>7.7077000000000005E-4</v>
      </c>
      <c r="AP807" s="60">
        <v>7.6015999999999996E-4</v>
      </c>
      <c r="AQ807" s="60">
        <v>7.4956000000000003E-4</v>
      </c>
      <c r="AR807" s="60">
        <v>7.3901000000000001E-4</v>
      </c>
      <c r="AS807" s="60">
        <v>7.2849000000000004E-4</v>
      </c>
      <c r="AT807" s="60">
        <v>6.7190999999999996E-4</v>
      </c>
      <c r="AU807" s="60">
        <v>6.3597999999999997E-4</v>
      </c>
      <c r="AV807" s="60">
        <v>6.2723E-4</v>
      </c>
      <c r="AW807" s="60">
        <v>6.1848000000000003E-4</v>
      </c>
      <c r="AX807" s="60">
        <v>6.0972000000000001E-4</v>
      </c>
      <c r="AY807" s="60">
        <v>6.0095000000000005E-4</v>
      </c>
      <c r="AZ807" s="60">
        <v>5.6961999999999996E-4</v>
      </c>
      <c r="BA807" s="60">
        <v>5.6154999999999996E-4</v>
      </c>
      <c r="BB807" s="60">
        <v>5.5038999999999999E-4</v>
      </c>
      <c r="BC807" s="60">
        <v>5.4871E-4</v>
      </c>
      <c r="BD807" s="60">
        <v>5.4701000000000001E-4</v>
      </c>
      <c r="BE807" s="60">
        <v>5.2512000000000001E-4</v>
      </c>
      <c r="BF807" s="60">
        <v>5.2419000000000001E-4</v>
      </c>
      <c r="BG807" s="60">
        <v>5.2254000000000005E-4</v>
      </c>
      <c r="BH807" s="60">
        <v>5.2086999999999999E-4</v>
      </c>
      <c r="BI807" s="60">
        <v>5.1917E-4</v>
      </c>
      <c r="BJ807" s="60">
        <v>4.9910000000000004E-4</v>
      </c>
      <c r="BK807" s="60">
        <v>4.8044E-4</v>
      </c>
      <c r="BL807" s="60">
        <v>4.7910999999999999E-4</v>
      </c>
      <c r="BM807" s="60">
        <v>4.7774999999999998E-4</v>
      </c>
      <c r="BN807" s="60">
        <v>4.7636999999999999E-4</v>
      </c>
      <c r="BO807" s="60">
        <v>4.7471999999999998E-4</v>
      </c>
      <c r="BP807" s="60">
        <v>4.73E-4</v>
      </c>
      <c r="BQ807" s="60">
        <v>4.5565999999999998E-4</v>
      </c>
      <c r="BR807" s="60">
        <v>4.5368999999999997E-4</v>
      </c>
      <c r="BS807" s="60">
        <v>4.5166E-4</v>
      </c>
      <c r="BT807" s="60">
        <v>4.4715E-4</v>
      </c>
      <c r="BU807" s="60">
        <v>4.4231000000000001E-4</v>
      </c>
      <c r="BV807" s="60">
        <v>4.3747000000000002E-4</v>
      </c>
      <c r="BW807" s="60">
        <v>4.3266000000000002E-4</v>
      </c>
      <c r="BX807" s="60">
        <v>4.2786000000000001E-4</v>
      </c>
      <c r="BY807" s="60">
        <v>4.2307999999999999E-4</v>
      </c>
      <c r="BZ807" s="60">
        <v>4.1832000000000002E-4</v>
      </c>
      <c r="CA807" s="60">
        <v>4.1358999999999998E-4</v>
      </c>
      <c r="CB807" s="60">
        <v>4.0962000000000003E-4</v>
      </c>
      <c r="CC807" s="60">
        <v>3.9282999999999999E-4</v>
      </c>
      <c r="CD807" s="60">
        <v>3.8914E-4</v>
      </c>
      <c r="CE807" s="60">
        <v>3.8547000000000001E-4</v>
      </c>
      <c r="CF807" s="60">
        <v>3.8181000000000001E-4</v>
      </c>
      <c r="CG807" s="60">
        <v>3.7816999999999999E-4</v>
      </c>
      <c r="CH807" s="60">
        <v>3.7487000000000002E-4</v>
      </c>
      <c r="CI807" s="60">
        <v>3.7158999999999998E-4</v>
      </c>
      <c r="CJ807" s="60">
        <v>3.6808000000000001E-4</v>
      </c>
      <c r="CK807" s="60">
        <v>3.6458999999999998E-4</v>
      </c>
      <c r="CL807" s="60">
        <v>3.6112999999999998E-4</v>
      </c>
      <c r="CM807" s="60">
        <v>3.5767999999999998E-4</v>
      </c>
      <c r="CN807" s="60">
        <v>3.5417000000000001E-4</v>
      </c>
      <c r="CO807" s="60">
        <v>1.8990000000000001E-4</v>
      </c>
      <c r="CP807" s="60">
        <v>1.8916000000000001E-4</v>
      </c>
      <c r="CQ807" s="60">
        <v>1.8942000000000001E-4</v>
      </c>
      <c r="CR807" s="60">
        <v>1.8966999999999999E-4</v>
      </c>
      <c r="CS807" s="60">
        <v>1.8989000000000001E-4</v>
      </c>
      <c r="CT807" s="60">
        <v>1.9010000000000001E-4</v>
      </c>
      <c r="CU807" s="60">
        <v>1.9027000000000001E-4</v>
      </c>
      <c r="CV807" s="60">
        <v>1.9042000000000001E-4</v>
      </c>
      <c r="CW807" s="60">
        <v>1.9059E-4</v>
      </c>
      <c r="CX807" s="60">
        <v>1.9074000000000001E-4</v>
      </c>
      <c r="CY807" s="60">
        <v>1.6929E-4</v>
      </c>
      <c r="CZ807" s="60">
        <v>1.6825E-4</v>
      </c>
      <c r="DA807" s="60">
        <v>1.6719E-4</v>
      </c>
      <c r="DB807" s="60">
        <v>1.6610999999999999E-4</v>
      </c>
      <c r="DC807" s="60">
        <v>1.6499E-4</v>
      </c>
      <c r="DD807" s="60">
        <v>1.6354E-4</v>
      </c>
      <c r="DE807" s="60">
        <v>1.6220000000000001E-4</v>
      </c>
      <c r="DF807" s="60">
        <v>1.6089000000000001E-4</v>
      </c>
      <c r="DG807" s="60">
        <v>1.6000000000000001E-4</v>
      </c>
      <c r="DH807" s="60">
        <v>1.4302E-4</v>
      </c>
      <c r="DI807" s="60">
        <v>1.4098999999999999E-4</v>
      </c>
      <c r="DJ807" s="60">
        <v>1.3919E-4</v>
      </c>
      <c r="DK807" s="60">
        <v>1.3763999999999999E-4</v>
      </c>
      <c r="DL807" s="60">
        <v>1.3634000000000001E-4</v>
      </c>
      <c r="DM807" s="60">
        <v>1.3530000000000001E-4</v>
      </c>
      <c r="DN807" s="60">
        <v>1.3448E-4</v>
      </c>
      <c r="DO807" s="60">
        <v>1.3388000000000001E-4</v>
      </c>
      <c r="DP807" s="60">
        <v>1.3347000000000001E-4</v>
      </c>
      <c r="DQ807" s="60">
        <v>1.3323999999999999E-4</v>
      </c>
      <c r="DR807" s="60">
        <v>1.3320000000000001E-4</v>
      </c>
      <c r="DS807" s="60">
        <v>1.3336000000000001E-4</v>
      </c>
      <c r="DT807" s="60">
        <v>1.3373000000000001E-4</v>
      </c>
      <c r="DU807" s="60">
        <v>1.3431000000000001E-4</v>
      </c>
      <c r="DV807" s="60">
        <v>1.3507999999999999E-4</v>
      </c>
      <c r="DW807" s="60">
        <v>1.3604000000000001E-4</v>
      </c>
      <c r="DX807" s="60">
        <v>1.3715E-4</v>
      </c>
      <c r="DY807" s="60">
        <v>1.3818000000000001E-4</v>
      </c>
      <c r="DZ807" s="60">
        <v>1.393E-4</v>
      </c>
      <c r="EA807" s="60">
        <v>1.4066E-4</v>
      </c>
      <c r="EB807" s="60">
        <v>1.4192E-4</v>
      </c>
      <c r="EC807" s="60">
        <v>1.4331000000000001E-4</v>
      </c>
      <c r="ED807" s="60">
        <v>1.4469999999999999E-4</v>
      </c>
      <c r="EE807" s="60">
        <v>1.4608000000000001E-4</v>
      </c>
      <c r="EF807" s="60">
        <v>1.474E-4</v>
      </c>
      <c r="EG807" s="60">
        <v>1.4862999999999999E-4</v>
      </c>
      <c r="EH807" s="60">
        <v>1.4976E-4</v>
      </c>
      <c r="EI807" s="60">
        <v>1.5075000000000001E-4</v>
      </c>
      <c r="EJ807" s="60">
        <v>1.516E-4</v>
      </c>
      <c r="EK807" s="60">
        <v>1.5229999999999999E-4</v>
      </c>
      <c r="EL807" s="60">
        <v>1.5288000000000001E-4</v>
      </c>
      <c r="EM807" s="60">
        <v>1.5358E-4</v>
      </c>
      <c r="EN807" s="60">
        <v>1.5441000000000001E-4</v>
      </c>
      <c r="EO807" s="60">
        <v>1.5521E-4</v>
      </c>
      <c r="EP807" s="60">
        <v>1.5639000000000001E-4</v>
      </c>
      <c r="EQ807" s="60">
        <v>1.5818000000000001E-4</v>
      </c>
      <c r="ER807" s="60">
        <v>1.6089000000000001E-4</v>
      </c>
      <c r="ES807" s="60">
        <v>1.6710999999999999E-4</v>
      </c>
      <c r="ET807" s="60">
        <v>1.773E-4</v>
      </c>
      <c r="EU807" s="60">
        <v>1.9714999999999999E-4</v>
      </c>
      <c r="EV807" s="60">
        <v>2.2903999999999999E-4</v>
      </c>
      <c r="EW807" s="60">
        <v>2.7819999999999999E-4</v>
      </c>
      <c r="EX807" s="60">
        <v>3.5155000000000001E-4</v>
      </c>
      <c r="EY807" s="60">
        <v>4.5801000000000001E-4</v>
      </c>
      <c r="EZ807" s="60">
        <v>6.089E-4</v>
      </c>
      <c r="FA807" s="60">
        <v>8.1844000000000003E-4</v>
      </c>
      <c r="FB807" s="60">
        <v>1.10417E-3</v>
      </c>
      <c r="FC807" s="60">
        <v>1.48755E-3</v>
      </c>
      <c r="FD807" s="60">
        <v>1.99461E-3</v>
      </c>
      <c r="FE807" s="60">
        <v>2.6568099999999999E-3</v>
      </c>
      <c r="FF807" s="60">
        <v>3.5120400000000001E-3</v>
      </c>
      <c r="FG807" s="60">
        <v>4.4824799999999996E-3</v>
      </c>
      <c r="FH807" s="60">
        <v>5.6854399999999999E-3</v>
      </c>
      <c r="FI807" s="60">
        <v>7.16799E-3</v>
      </c>
      <c r="FJ807" s="60">
        <v>8.9862099999999997E-3</v>
      </c>
      <c r="FK807" s="60">
        <v>1.1207099999999999E-2</v>
      </c>
      <c r="FL807" s="60">
        <v>1.3910870000000001E-2</v>
      </c>
      <c r="FM807" s="60">
        <v>1.7193750000000001E-2</v>
      </c>
      <c r="FN807" s="60">
        <v>2.117115E-2</v>
      </c>
      <c r="FO807" s="60">
        <v>2.4792640000000001E-2</v>
      </c>
      <c r="FP807" s="60">
        <v>2.8983849999999999E-2</v>
      </c>
      <c r="FQ807" s="60">
        <v>3.3208210000000002E-2</v>
      </c>
      <c r="FR807" s="60">
        <v>3.8006180000000001E-2</v>
      </c>
      <c r="FS807" s="60">
        <v>4.3453289999999999E-2</v>
      </c>
      <c r="FT807" s="60">
        <v>4.9634690000000002E-2</v>
      </c>
      <c r="FU807" s="60">
        <v>5.6646170000000003E-2</v>
      </c>
      <c r="FV807" s="60">
        <v>6.4595260000000002E-2</v>
      </c>
      <c r="FW807" s="60">
        <v>7.3602360000000006E-2</v>
      </c>
      <c r="FX807" s="60">
        <v>8.3801840000000002E-2</v>
      </c>
      <c r="FY807" s="60">
        <v>9.5343220000000006E-2</v>
      </c>
      <c r="FZ807" s="60">
        <v>0.10839224</v>
      </c>
      <c r="GA807" s="60">
        <v>0.12313201999999999</v>
      </c>
      <c r="GB807" s="60">
        <v>0.13976393000000001</v>
      </c>
      <c r="GC807" s="60">
        <v>0.1585085</v>
      </c>
      <c r="GD807" s="60">
        <v>0.17960609999999999</v>
      </c>
      <c r="GE807" s="60">
        <v>0.20331730000000001</v>
      </c>
      <c r="GF807" s="60">
        <v>0.22992319999999999</v>
      </c>
      <c r="GG807" s="60">
        <v>0.27110192</v>
      </c>
      <c r="GH807" s="60">
        <v>0.31079610000000002</v>
      </c>
      <c r="GI807" s="60">
        <v>0.35568450000000001</v>
      </c>
      <c r="GJ807" s="60">
        <v>0.38616800000000001</v>
      </c>
      <c r="GK807" s="60">
        <v>0.46201930000000002</v>
      </c>
      <c r="GL807" s="60">
        <v>0.58386402999999998</v>
      </c>
      <c r="GM807" s="60">
        <v>0.73467271999999995</v>
      </c>
      <c r="GN807" s="60">
        <v>0.90179279999999995</v>
      </c>
      <c r="GO807" s="60">
        <v>1.0963689999999999</v>
      </c>
      <c r="GP807" s="60">
        <v>1.3548051000000001</v>
      </c>
      <c r="GQ807" s="60">
        <v>1.6503000999999999</v>
      </c>
      <c r="GR807" s="60">
        <v>1.980836</v>
      </c>
      <c r="GS807" s="60">
        <v>2.3421772999999999</v>
      </c>
    </row>
    <row r="808" spans="1:201" x14ac:dyDescent="0.2">
      <c r="A808" s="70">
        <v>42229.541192129633</v>
      </c>
      <c r="B808" s="60">
        <v>0</v>
      </c>
      <c r="C808" s="60">
        <v>5.1789999999999996E-4</v>
      </c>
      <c r="D808" s="60">
        <v>6.2053E-4</v>
      </c>
      <c r="E808" s="60">
        <v>6.2838E-4</v>
      </c>
      <c r="F808" s="60">
        <v>6.3509999999999999E-4</v>
      </c>
      <c r="G808" s="60">
        <v>7.4337999999999997E-4</v>
      </c>
      <c r="H808" s="60">
        <v>8.4427000000000005E-4</v>
      </c>
      <c r="I808" s="60">
        <v>9.3804999999999995E-4</v>
      </c>
      <c r="J808" s="60">
        <v>1.0250299999999999E-3</v>
      </c>
      <c r="K808" s="60">
        <v>9.3210000000000005E-4</v>
      </c>
      <c r="L808" s="60">
        <v>9.8627000000000003E-4</v>
      </c>
      <c r="M808" s="60">
        <v>8.9802000000000002E-4</v>
      </c>
      <c r="N808" s="60">
        <v>9.3373999999999996E-4</v>
      </c>
      <c r="O808" s="60">
        <v>9.6719999999999998E-4</v>
      </c>
      <c r="P808" s="60">
        <v>9.984900000000001E-4</v>
      </c>
      <c r="Q808" s="60">
        <v>1.0444300000000001E-3</v>
      </c>
      <c r="R808" s="60">
        <v>1.0854E-3</v>
      </c>
      <c r="S808" s="60">
        <v>1.12173E-3</v>
      </c>
      <c r="T808" s="60">
        <v>1.1536999999999999E-3</v>
      </c>
      <c r="U808" s="60">
        <v>1.04597E-3</v>
      </c>
      <c r="V808" s="60">
        <v>9.7336999999999999E-4</v>
      </c>
      <c r="W808" s="60">
        <v>9.8792999999999993E-4</v>
      </c>
      <c r="X808" s="60">
        <v>1.00063E-3</v>
      </c>
      <c r="Y808" s="60">
        <v>1.0115899999999999E-3</v>
      </c>
      <c r="Z808" s="60">
        <v>1.0208999999999999E-3</v>
      </c>
      <c r="AA808" s="60">
        <v>1.0286500000000001E-3</v>
      </c>
      <c r="AB808" s="60">
        <v>1.03495E-3</v>
      </c>
      <c r="AC808" s="60">
        <v>1.03988E-3</v>
      </c>
      <c r="AD808" s="60">
        <v>9.6215999999999999E-4</v>
      </c>
      <c r="AE808" s="60">
        <v>9.6341000000000005E-4</v>
      </c>
      <c r="AF808" s="60">
        <v>9.5091999999999996E-4</v>
      </c>
      <c r="AG808" s="60">
        <v>9.3731999999999995E-4</v>
      </c>
      <c r="AH808" s="60">
        <v>9.2281000000000004E-4</v>
      </c>
      <c r="AI808" s="60">
        <v>9.0755000000000002E-4</v>
      </c>
      <c r="AJ808" s="60">
        <v>8.9167999999999995E-4</v>
      </c>
      <c r="AK808" s="60">
        <v>8.7533000000000001E-4</v>
      </c>
      <c r="AL808" s="60">
        <v>8.0283000000000004E-4</v>
      </c>
      <c r="AM808" s="60">
        <v>7.9215999999999998E-4</v>
      </c>
      <c r="AN808" s="60">
        <v>7.8149000000000003E-4</v>
      </c>
      <c r="AO808" s="60">
        <v>7.7083000000000002E-4</v>
      </c>
      <c r="AP808" s="60">
        <v>7.6019E-4</v>
      </c>
      <c r="AQ808" s="60">
        <v>7.4956000000000003E-4</v>
      </c>
      <c r="AR808" s="60">
        <v>7.3897000000000003E-4</v>
      </c>
      <c r="AS808" s="60">
        <v>7.2842999999999996E-4</v>
      </c>
      <c r="AT808" s="60">
        <v>6.7186999999999998E-4</v>
      </c>
      <c r="AU808" s="60">
        <v>6.3592E-4</v>
      </c>
      <c r="AV808" s="60">
        <v>6.2717000000000003E-4</v>
      </c>
      <c r="AW808" s="60">
        <v>6.1839999999999996E-4</v>
      </c>
      <c r="AX808" s="60">
        <v>6.0963E-4</v>
      </c>
      <c r="AY808" s="60">
        <v>6.0085E-4</v>
      </c>
      <c r="AZ808" s="60">
        <v>5.6952000000000001E-4</v>
      </c>
      <c r="BA808" s="60">
        <v>5.6145000000000001E-4</v>
      </c>
      <c r="BB808" s="60">
        <v>5.5028E-4</v>
      </c>
      <c r="BC808" s="60">
        <v>5.486E-4</v>
      </c>
      <c r="BD808" s="60">
        <v>5.4690000000000001E-4</v>
      </c>
      <c r="BE808" s="60">
        <v>5.2503000000000001E-4</v>
      </c>
      <c r="BF808" s="60">
        <v>5.241E-4</v>
      </c>
      <c r="BG808" s="60">
        <v>5.2245000000000004E-4</v>
      </c>
      <c r="BH808" s="60">
        <v>5.2079000000000003E-4</v>
      </c>
      <c r="BI808" s="60">
        <v>5.1909000000000005E-4</v>
      </c>
      <c r="BJ808" s="60">
        <v>4.9903999999999997E-4</v>
      </c>
      <c r="BK808" s="60">
        <v>4.8040000000000002E-4</v>
      </c>
      <c r="BL808" s="60">
        <v>4.7908E-4</v>
      </c>
      <c r="BM808" s="60">
        <v>4.7772999999999999E-4</v>
      </c>
      <c r="BN808" s="60">
        <v>4.7636E-4</v>
      </c>
      <c r="BO808" s="60">
        <v>4.7471999999999998E-4</v>
      </c>
      <c r="BP808" s="60">
        <v>4.7301999999999999E-4</v>
      </c>
      <c r="BQ808" s="60">
        <v>4.5570000000000002E-4</v>
      </c>
      <c r="BR808" s="60">
        <v>4.5375E-4</v>
      </c>
      <c r="BS808" s="60">
        <v>4.5174000000000001E-4</v>
      </c>
      <c r="BT808" s="60">
        <v>4.4724000000000001E-4</v>
      </c>
      <c r="BU808" s="60">
        <v>4.4240000000000002E-4</v>
      </c>
      <c r="BV808" s="60">
        <v>4.3758000000000002E-4</v>
      </c>
      <c r="BW808" s="60">
        <v>4.3276000000000002E-4</v>
      </c>
      <c r="BX808" s="60">
        <v>4.2797000000000001E-4</v>
      </c>
      <c r="BY808" s="60">
        <v>4.2319999999999999E-4</v>
      </c>
      <c r="BZ808" s="60">
        <v>4.1844000000000001E-4</v>
      </c>
      <c r="CA808" s="60">
        <v>4.1372000000000002E-4</v>
      </c>
      <c r="CB808" s="60">
        <v>4.0975000000000001E-4</v>
      </c>
      <c r="CC808" s="60">
        <v>3.9296999999999997E-4</v>
      </c>
      <c r="CD808" s="60">
        <v>3.8927999999999999E-4</v>
      </c>
      <c r="CE808" s="60">
        <v>3.8560999999999999E-4</v>
      </c>
      <c r="CF808" s="60">
        <v>3.8194999999999999E-4</v>
      </c>
      <c r="CG808" s="60">
        <v>3.7830999999999997E-4</v>
      </c>
      <c r="CH808" s="60">
        <v>3.7501E-4</v>
      </c>
      <c r="CI808" s="60">
        <v>3.7173000000000002E-4</v>
      </c>
      <c r="CJ808" s="60">
        <v>3.6821999999999999E-4</v>
      </c>
      <c r="CK808" s="60">
        <v>3.6473000000000001E-4</v>
      </c>
      <c r="CL808" s="60">
        <v>3.6126000000000002E-4</v>
      </c>
      <c r="CM808" s="60">
        <v>3.5781000000000002E-4</v>
      </c>
      <c r="CN808" s="60">
        <v>3.5429999999999999E-4</v>
      </c>
      <c r="CO808" s="60">
        <v>1.8982999999999999E-4</v>
      </c>
      <c r="CP808" s="60">
        <v>1.8903999999999999E-4</v>
      </c>
      <c r="CQ808" s="60">
        <v>1.8929999999999999E-4</v>
      </c>
      <c r="CR808" s="60">
        <v>1.8955E-4</v>
      </c>
      <c r="CS808" s="60">
        <v>1.8977999999999999E-4</v>
      </c>
      <c r="CT808" s="60">
        <v>1.8998999999999999E-4</v>
      </c>
      <c r="CU808" s="60">
        <v>1.9018E-4</v>
      </c>
      <c r="CV808" s="60">
        <v>1.9033E-4</v>
      </c>
      <c r="CW808" s="60">
        <v>1.905E-4</v>
      </c>
      <c r="CX808" s="60">
        <v>1.9065999999999999E-4</v>
      </c>
      <c r="CY808" s="60">
        <v>1.6956E-4</v>
      </c>
      <c r="CZ808" s="60">
        <v>1.6852999999999999E-4</v>
      </c>
      <c r="DA808" s="60">
        <v>1.6747999999999999E-4</v>
      </c>
      <c r="DB808" s="60">
        <v>1.6640000000000001E-4</v>
      </c>
      <c r="DC808" s="60">
        <v>1.6530000000000001E-4</v>
      </c>
      <c r="DD808" s="60">
        <v>1.6385E-4</v>
      </c>
      <c r="DE808" s="60">
        <v>1.6250999999999999E-4</v>
      </c>
      <c r="DF808" s="60">
        <v>1.6118999999999999E-4</v>
      </c>
      <c r="DG808" s="60">
        <v>1.6029999999999999E-4</v>
      </c>
      <c r="DH808" s="60">
        <v>1.4349999999999999E-4</v>
      </c>
      <c r="DI808" s="60">
        <v>1.4143000000000001E-4</v>
      </c>
      <c r="DJ808" s="60">
        <v>1.3957999999999999E-4</v>
      </c>
      <c r="DK808" s="60">
        <v>1.3797000000000001E-4</v>
      </c>
      <c r="DL808" s="60">
        <v>1.3662E-4</v>
      </c>
      <c r="DM808" s="60">
        <v>1.3552E-4</v>
      </c>
      <c r="DN808" s="60">
        <v>1.3465999999999999E-4</v>
      </c>
      <c r="DO808" s="60">
        <v>1.34E-4</v>
      </c>
      <c r="DP808" s="60">
        <v>1.3354999999999999E-4</v>
      </c>
      <c r="DQ808" s="60">
        <v>1.3328E-4</v>
      </c>
      <c r="DR808" s="60">
        <v>1.3320000000000001E-4</v>
      </c>
      <c r="DS808" s="60">
        <v>1.3331000000000001E-4</v>
      </c>
      <c r="DT808" s="60">
        <v>1.3364E-4</v>
      </c>
      <c r="DU808" s="60">
        <v>1.3417E-4</v>
      </c>
      <c r="DV808" s="60">
        <v>1.349E-4</v>
      </c>
      <c r="DW808" s="60">
        <v>1.3580999999999999E-4</v>
      </c>
      <c r="DX808" s="60">
        <v>1.3688E-4</v>
      </c>
      <c r="DY808" s="60">
        <v>1.3789E-4</v>
      </c>
      <c r="DZ808" s="60">
        <v>1.3899E-4</v>
      </c>
      <c r="EA808" s="60">
        <v>1.4032000000000001E-4</v>
      </c>
      <c r="EB808" s="60">
        <v>1.4156999999999999E-4</v>
      </c>
      <c r="EC808" s="60">
        <v>1.4295000000000001E-4</v>
      </c>
      <c r="ED808" s="60">
        <v>1.4433999999999999E-4</v>
      </c>
      <c r="EE808" s="60">
        <v>1.4572000000000001E-4</v>
      </c>
      <c r="EF808" s="60">
        <v>1.4705E-4</v>
      </c>
      <c r="EG808" s="60">
        <v>1.4830999999999999E-4</v>
      </c>
      <c r="EH808" s="60">
        <v>1.4946E-4</v>
      </c>
      <c r="EI808" s="60">
        <v>1.5048000000000001E-4</v>
      </c>
      <c r="EJ808" s="60">
        <v>1.5135999999999999E-4</v>
      </c>
      <c r="EK808" s="60">
        <v>1.5210000000000001E-4</v>
      </c>
      <c r="EL808" s="60">
        <v>1.5270999999999999E-4</v>
      </c>
      <c r="EM808" s="60">
        <v>1.5343E-4</v>
      </c>
      <c r="EN808" s="60">
        <v>1.5425000000000001E-4</v>
      </c>
      <c r="EO808" s="60">
        <v>1.55E-4</v>
      </c>
      <c r="EP808" s="60">
        <v>1.561E-4</v>
      </c>
      <c r="EQ808" s="60">
        <v>1.5775000000000001E-4</v>
      </c>
      <c r="ER808" s="60">
        <v>1.6024999999999999E-4</v>
      </c>
      <c r="ES808" s="60">
        <v>1.6602000000000001E-4</v>
      </c>
      <c r="ET808" s="60">
        <v>1.7552999999999999E-4</v>
      </c>
      <c r="EU808" s="60">
        <v>1.9417999999999999E-4</v>
      </c>
      <c r="EV808" s="60">
        <v>2.2427999999999999E-4</v>
      </c>
      <c r="EW808" s="60">
        <v>2.7090000000000003E-4</v>
      </c>
      <c r="EX808" s="60">
        <v>3.4068E-4</v>
      </c>
      <c r="EY808" s="60">
        <v>4.4225999999999998E-4</v>
      </c>
      <c r="EZ808" s="60">
        <v>5.8662999999999999E-4</v>
      </c>
      <c r="FA808" s="60">
        <v>7.8757999999999996E-4</v>
      </c>
      <c r="FB808" s="60">
        <v>1.0621700000000001E-3</v>
      </c>
      <c r="FC808" s="60">
        <v>1.43132E-3</v>
      </c>
      <c r="FD808" s="60">
        <v>1.92038E-3</v>
      </c>
      <c r="FE808" s="60">
        <v>2.5600499999999999E-3</v>
      </c>
      <c r="FF808" s="60">
        <v>3.3873000000000002E-3</v>
      </c>
      <c r="FG808" s="60">
        <v>4.3270000000000001E-3</v>
      </c>
      <c r="FH808" s="60">
        <v>5.4929100000000002E-3</v>
      </c>
      <c r="FI808" s="60">
        <v>6.9308700000000004E-3</v>
      </c>
      <c r="FJ808" s="60">
        <v>8.6954900000000002E-3</v>
      </c>
      <c r="FK808" s="60">
        <v>1.0851939999999999E-2</v>
      </c>
      <c r="FL808" s="60">
        <v>1.3478260000000001E-2</v>
      </c>
      <c r="FM808" s="60">
        <v>1.6667970000000001E-2</v>
      </c>
      <c r="FN808" s="60">
        <v>2.0533240000000001E-2</v>
      </c>
      <c r="FO808" s="60">
        <v>2.4052790000000001E-2</v>
      </c>
      <c r="FP808" s="60">
        <v>2.8126209999999999E-2</v>
      </c>
      <c r="FQ808" s="60">
        <v>3.2232009999999998E-2</v>
      </c>
      <c r="FR808" s="60">
        <v>3.6895360000000002E-2</v>
      </c>
      <c r="FS808" s="60">
        <v>4.2189629999999999E-2</v>
      </c>
      <c r="FT808" s="60">
        <v>4.8197579999999997E-2</v>
      </c>
      <c r="FU808" s="60">
        <v>5.5012329999999998E-2</v>
      </c>
      <c r="FV808" s="60">
        <v>6.2738450000000001E-2</v>
      </c>
      <c r="FW808" s="60">
        <v>7.1493089999999995E-2</v>
      </c>
      <c r="FX808" s="60">
        <v>8.1407060000000003E-2</v>
      </c>
      <c r="FY808" s="60">
        <v>9.2625979999999997E-2</v>
      </c>
      <c r="FZ808" s="60">
        <v>0.10531143</v>
      </c>
      <c r="GA808" s="60">
        <v>0.119642</v>
      </c>
      <c r="GB808" s="60">
        <v>0.13581424</v>
      </c>
      <c r="GC808" s="60">
        <v>0.15404370000000001</v>
      </c>
      <c r="GD808" s="60">
        <v>0.17456531</v>
      </c>
      <c r="GE808" s="60">
        <v>0.19763430000000001</v>
      </c>
      <c r="GF808" s="60">
        <v>0.22352612999999999</v>
      </c>
      <c r="GG808" s="60">
        <v>0.26361581000000001</v>
      </c>
      <c r="GH808" s="60">
        <v>0.30227530000000002</v>
      </c>
      <c r="GI808" s="60">
        <v>0.3460125</v>
      </c>
      <c r="GJ808" s="60">
        <v>0.37572250000000001</v>
      </c>
      <c r="GK808" s="60">
        <v>0.44970169999999998</v>
      </c>
      <c r="GL808" s="60">
        <v>0.56867491999999997</v>
      </c>
      <c r="GM808" s="60">
        <v>0.71612483000000005</v>
      </c>
      <c r="GN808" s="60">
        <v>0.87974350000000001</v>
      </c>
      <c r="GO808" s="60">
        <v>1.0705230999999999</v>
      </c>
      <c r="GP808" s="60">
        <v>1.32439</v>
      </c>
      <c r="GQ808" s="60">
        <v>1.6152492000000001</v>
      </c>
      <c r="GR808" s="60">
        <v>1.941316</v>
      </c>
      <c r="GS808" s="60">
        <v>2.2986260000000001</v>
      </c>
    </row>
    <row r="809" spans="1:201" x14ac:dyDescent="0.2">
      <c r="A809" s="70">
        <v>42229.551099537035</v>
      </c>
      <c r="B809" s="60">
        <v>0</v>
      </c>
      <c r="C809" s="60">
        <v>5.1811999999999995E-4</v>
      </c>
      <c r="D809" s="60">
        <v>6.2078999999999997E-4</v>
      </c>
      <c r="E809" s="60">
        <v>6.2863999999999997E-4</v>
      </c>
      <c r="F809" s="60">
        <v>6.3540000000000005E-4</v>
      </c>
      <c r="G809" s="60">
        <v>7.4372000000000001E-4</v>
      </c>
      <c r="H809" s="60">
        <v>8.4464999999999996E-4</v>
      </c>
      <c r="I809" s="60">
        <v>9.3846000000000001E-4</v>
      </c>
      <c r="J809" s="60">
        <v>1.0254699999999999E-3</v>
      </c>
      <c r="K809" s="60">
        <v>9.3254000000000004E-4</v>
      </c>
      <c r="L809" s="60">
        <v>9.867299999999999E-4</v>
      </c>
      <c r="M809" s="60">
        <v>8.9846999999999995E-4</v>
      </c>
      <c r="N809" s="60">
        <v>9.3420000000000005E-4</v>
      </c>
      <c r="O809" s="60">
        <v>9.6767000000000001E-4</v>
      </c>
      <c r="P809" s="60">
        <v>9.9898000000000001E-4</v>
      </c>
      <c r="Q809" s="60">
        <v>1.0449299999999999E-3</v>
      </c>
      <c r="R809" s="60">
        <v>1.08592E-3</v>
      </c>
      <c r="S809" s="60">
        <v>1.12225E-3</v>
      </c>
      <c r="T809" s="60">
        <v>1.15424E-3</v>
      </c>
      <c r="U809" s="60">
        <v>1.04648E-3</v>
      </c>
      <c r="V809" s="60">
        <v>9.7391000000000003E-4</v>
      </c>
      <c r="W809" s="60">
        <v>9.8846999999999997E-4</v>
      </c>
      <c r="X809" s="60">
        <v>1.0011600000000001E-3</v>
      </c>
      <c r="Y809" s="60">
        <v>1.01212E-3</v>
      </c>
      <c r="Z809" s="60">
        <v>1.0214200000000001E-3</v>
      </c>
      <c r="AA809" s="60">
        <v>1.02917E-3</v>
      </c>
      <c r="AB809" s="60">
        <v>1.03546E-3</v>
      </c>
      <c r="AC809" s="60">
        <v>1.04038E-3</v>
      </c>
      <c r="AD809" s="60">
        <v>9.6267E-4</v>
      </c>
      <c r="AE809" s="60">
        <v>9.6391000000000001E-4</v>
      </c>
      <c r="AF809" s="60">
        <v>9.5138000000000004E-4</v>
      </c>
      <c r="AG809" s="60">
        <v>9.3773999999999995E-4</v>
      </c>
      <c r="AH809" s="60">
        <v>9.2318000000000001E-4</v>
      </c>
      <c r="AI809" s="60">
        <v>9.0786999999999997E-4</v>
      </c>
      <c r="AJ809" s="60">
        <v>8.9194000000000003E-4</v>
      </c>
      <c r="AK809" s="60">
        <v>8.7553999999999996E-4</v>
      </c>
      <c r="AL809" s="60">
        <v>8.0301999999999999E-4</v>
      </c>
      <c r="AM809" s="60">
        <v>7.9230999999999995E-4</v>
      </c>
      <c r="AN809" s="60">
        <v>7.8160000000000002E-4</v>
      </c>
      <c r="AO809" s="60">
        <v>7.7090000000000004E-4</v>
      </c>
      <c r="AP809" s="60">
        <v>7.6022000000000004E-4</v>
      </c>
      <c r="AQ809" s="60">
        <v>7.4956000000000003E-4</v>
      </c>
      <c r="AR809" s="60">
        <v>7.3894E-4</v>
      </c>
      <c r="AS809" s="60">
        <v>7.2836999999999999E-4</v>
      </c>
      <c r="AT809" s="60">
        <v>6.7183E-4</v>
      </c>
      <c r="AU809" s="60">
        <v>6.3588000000000002E-4</v>
      </c>
      <c r="AV809" s="60">
        <v>6.2710999999999995E-4</v>
      </c>
      <c r="AW809" s="60">
        <v>6.1832E-4</v>
      </c>
      <c r="AX809" s="60">
        <v>6.0954E-4</v>
      </c>
      <c r="AY809" s="60">
        <v>6.0075000000000005E-4</v>
      </c>
      <c r="AZ809" s="60">
        <v>5.6941999999999995E-4</v>
      </c>
      <c r="BA809" s="60">
        <v>5.6134000000000002E-4</v>
      </c>
      <c r="BB809" s="60">
        <v>5.5017E-4</v>
      </c>
      <c r="BC809" s="60">
        <v>5.4849E-4</v>
      </c>
      <c r="BD809" s="60">
        <v>5.4679000000000001E-4</v>
      </c>
      <c r="BE809" s="60">
        <v>5.2492999999999995E-4</v>
      </c>
      <c r="BF809" s="60">
        <v>5.2400999999999999E-4</v>
      </c>
      <c r="BG809" s="60">
        <v>5.2236000000000003E-4</v>
      </c>
      <c r="BH809" s="60">
        <v>5.2070000000000003E-4</v>
      </c>
      <c r="BI809" s="60">
        <v>5.1900999999999998E-4</v>
      </c>
      <c r="BJ809" s="60">
        <v>4.9898E-4</v>
      </c>
      <c r="BK809" s="60">
        <v>4.8035999999999999E-4</v>
      </c>
      <c r="BL809" s="60">
        <v>4.7904000000000002E-4</v>
      </c>
      <c r="BM809" s="60">
        <v>4.7771000000000001E-4</v>
      </c>
      <c r="BN809" s="60">
        <v>4.7634000000000001E-4</v>
      </c>
      <c r="BO809" s="60">
        <v>4.7471999999999998E-4</v>
      </c>
      <c r="BP809" s="60">
        <v>4.7302999999999999E-4</v>
      </c>
      <c r="BQ809" s="60">
        <v>4.5574E-4</v>
      </c>
      <c r="BR809" s="60">
        <v>4.5381000000000002E-4</v>
      </c>
      <c r="BS809" s="60">
        <v>4.5182000000000002E-4</v>
      </c>
      <c r="BT809" s="60">
        <v>4.4732000000000002E-4</v>
      </c>
      <c r="BU809" s="60">
        <v>4.4248999999999997E-4</v>
      </c>
      <c r="BV809" s="60">
        <v>4.3766999999999998E-4</v>
      </c>
      <c r="BW809" s="60">
        <v>4.3287000000000002E-4</v>
      </c>
      <c r="BX809" s="60">
        <v>4.2808000000000001E-4</v>
      </c>
      <c r="BY809" s="60">
        <v>4.2330999999999998E-4</v>
      </c>
      <c r="BZ809" s="60">
        <v>4.1856E-4</v>
      </c>
      <c r="CA809" s="60">
        <v>4.1384000000000001E-4</v>
      </c>
      <c r="CB809" s="60">
        <v>4.0987E-4</v>
      </c>
      <c r="CC809" s="60">
        <v>3.9311000000000001E-4</v>
      </c>
      <c r="CD809" s="60">
        <v>3.8942000000000002E-4</v>
      </c>
      <c r="CE809" s="60">
        <v>3.8573999999999998E-4</v>
      </c>
      <c r="CF809" s="60">
        <v>3.8209000000000002E-4</v>
      </c>
      <c r="CG809" s="60">
        <v>3.7844000000000002E-4</v>
      </c>
      <c r="CH809" s="60">
        <v>3.7514999999999998E-4</v>
      </c>
      <c r="CI809" s="60">
        <v>3.7186000000000001E-4</v>
      </c>
      <c r="CJ809" s="60">
        <v>3.6834999999999998E-4</v>
      </c>
      <c r="CK809" s="60">
        <v>3.6486E-4</v>
      </c>
      <c r="CL809" s="60">
        <v>3.6139000000000001E-4</v>
      </c>
      <c r="CM809" s="60">
        <v>3.5794000000000001E-4</v>
      </c>
      <c r="CN809" s="60">
        <v>3.5442999999999998E-4</v>
      </c>
      <c r="CO809" s="60">
        <v>1.8976E-4</v>
      </c>
      <c r="CP809" s="60">
        <v>1.8892E-4</v>
      </c>
      <c r="CQ809" s="60">
        <v>1.8918E-4</v>
      </c>
      <c r="CR809" s="60">
        <v>1.8943000000000001E-4</v>
      </c>
      <c r="CS809" s="60">
        <v>1.8966999999999999E-4</v>
      </c>
      <c r="CT809" s="60">
        <v>1.8987999999999999E-4</v>
      </c>
      <c r="CU809" s="60">
        <v>1.9008E-4</v>
      </c>
      <c r="CV809" s="60">
        <v>1.9023E-4</v>
      </c>
      <c r="CW809" s="60">
        <v>1.9042000000000001E-4</v>
      </c>
      <c r="CX809" s="60">
        <v>1.9058000000000001E-4</v>
      </c>
      <c r="CY809" s="60">
        <v>1.6983999999999999E-4</v>
      </c>
      <c r="CZ809" s="60">
        <v>1.6881E-4</v>
      </c>
      <c r="DA809" s="60">
        <v>1.6777E-4</v>
      </c>
      <c r="DB809" s="60">
        <v>1.6670000000000001E-4</v>
      </c>
      <c r="DC809" s="60">
        <v>1.6559999999999999E-4</v>
      </c>
      <c r="DD809" s="60">
        <v>1.6416E-4</v>
      </c>
      <c r="DE809" s="60">
        <v>1.6281999999999999E-4</v>
      </c>
      <c r="DF809" s="60">
        <v>1.615E-4</v>
      </c>
      <c r="DG809" s="60">
        <v>1.606E-4</v>
      </c>
      <c r="DH809" s="60">
        <v>1.4399000000000001E-4</v>
      </c>
      <c r="DI809" s="60">
        <v>1.4187999999999999E-4</v>
      </c>
      <c r="DJ809" s="60">
        <v>1.3998E-4</v>
      </c>
      <c r="DK809" s="60">
        <v>1.3831999999999999E-4</v>
      </c>
      <c r="DL809" s="60">
        <v>1.3690999999999999E-4</v>
      </c>
      <c r="DM809" s="60">
        <v>1.3575999999999999E-4</v>
      </c>
      <c r="DN809" s="60">
        <v>1.3484E-4</v>
      </c>
      <c r="DO809" s="60">
        <v>1.3414000000000001E-4</v>
      </c>
      <c r="DP809" s="60">
        <v>1.3364E-4</v>
      </c>
      <c r="DQ809" s="60">
        <v>1.3333E-4</v>
      </c>
      <c r="DR809" s="60">
        <v>1.3320000000000001E-4</v>
      </c>
      <c r="DS809" s="60">
        <v>1.3327E-4</v>
      </c>
      <c r="DT809" s="60">
        <v>1.3354999999999999E-4</v>
      </c>
      <c r="DU809" s="60">
        <v>1.3402999999999999E-4</v>
      </c>
      <c r="DV809" s="60">
        <v>1.3472000000000001E-4</v>
      </c>
      <c r="DW809" s="60">
        <v>1.3558999999999999E-4</v>
      </c>
      <c r="DX809" s="60">
        <v>1.3662E-4</v>
      </c>
      <c r="DY809" s="60">
        <v>1.3760000000000001E-4</v>
      </c>
      <c r="DZ809" s="60">
        <v>1.3867999999999999E-4</v>
      </c>
      <c r="EA809" s="60">
        <v>1.3998999999999999E-4</v>
      </c>
      <c r="EB809" s="60">
        <v>1.4122000000000001E-4</v>
      </c>
      <c r="EC809" s="60">
        <v>1.4259E-4</v>
      </c>
      <c r="ED809" s="60">
        <v>1.4397999999999999E-4</v>
      </c>
      <c r="EE809" s="60">
        <v>1.4536E-4</v>
      </c>
      <c r="EF809" s="60">
        <v>1.4669999999999999E-4</v>
      </c>
      <c r="EG809" s="60">
        <v>1.4798E-4</v>
      </c>
      <c r="EH809" s="60">
        <v>1.4914999999999999E-4</v>
      </c>
      <c r="EI809" s="60">
        <v>1.5019999999999999E-4</v>
      </c>
      <c r="EJ809" s="60">
        <v>1.5112E-4</v>
      </c>
      <c r="EK809" s="60">
        <v>1.5189000000000001E-4</v>
      </c>
      <c r="EL809" s="60">
        <v>1.5253E-4</v>
      </c>
      <c r="EM809" s="60">
        <v>1.5328E-4</v>
      </c>
      <c r="EN809" s="60">
        <v>1.5407999999999999E-4</v>
      </c>
      <c r="EO809" s="60">
        <v>1.548E-4</v>
      </c>
      <c r="EP809" s="60">
        <v>1.5582000000000001E-4</v>
      </c>
      <c r="EQ809" s="60">
        <v>1.5735E-4</v>
      </c>
      <c r="ER809" s="60">
        <v>1.5965E-4</v>
      </c>
      <c r="ES809" s="60">
        <v>1.6500999999999999E-4</v>
      </c>
      <c r="ET809" s="60">
        <v>1.7388000000000001E-4</v>
      </c>
      <c r="EU809" s="60">
        <v>1.9138E-4</v>
      </c>
      <c r="EV809" s="60">
        <v>2.1979000000000001E-4</v>
      </c>
      <c r="EW809" s="60">
        <v>2.6395999999999999E-4</v>
      </c>
      <c r="EX809" s="60">
        <v>3.3032E-4</v>
      </c>
      <c r="EY809" s="60">
        <v>4.2722000000000002E-4</v>
      </c>
      <c r="EZ809" s="60">
        <v>5.6530000000000003E-4</v>
      </c>
      <c r="FA809" s="60">
        <v>7.5796000000000001E-4</v>
      </c>
      <c r="FB809" s="60">
        <v>1.0217799999999999E-3</v>
      </c>
      <c r="FC809" s="60">
        <v>1.3771199999999999E-3</v>
      </c>
      <c r="FD809" s="60">
        <v>1.84873E-3</v>
      </c>
      <c r="FE809" s="60">
        <v>2.4665199999999998E-3</v>
      </c>
      <c r="FF809" s="60">
        <v>3.2665699999999999E-3</v>
      </c>
      <c r="FG809" s="60">
        <v>4.1763700000000004E-3</v>
      </c>
      <c r="FH809" s="60">
        <v>5.3062200000000004E-3</v>
      </c>
      <c r="FI809" s="60">
        <v>6.7007999999999998E-3</v>
      </c>
      <c r="FJ809" s="60">
        <v>8.4132700000000005E-3</v>
      </c>
      <c r="FK809" s="60">
        <v>1.050707E-2</v>
      </c>
      <c r="FL809" s="60">
        <v>1.305807E-2</v>
      </c>
      <c r="FM809" s="60">
        <v>1.6157210000000002E-2</v>
      </c>
      <c r="FN809" s="60">
        <v>1.9913529999999999E-2</v>
      </c>
      <c r="FO809" s="60">
        <v>2.333406E-2</v>
      </c>
      <c r="FP809" s="60">
        <v>2.7293089999999999E-2</v>
      </c>
      <c r="FQ809" s="60">
        <v>3.1283779999999997E-2</v>
      </c>
      <c r="FR809" s="60">
        <v>3.5816439999999998E-2</v>
      </c>
      <c r="FS809" s="60">
        <v>4.0962360000000003E-2</v>
      </c>
      <c r="FT809" s="60">
        <v>4.680194E-2</v>
      </c>
      <c r="FU809" s="60">
        <v>5.3425729999999998E-2</v>
      </c>
      <c r="FV809" s="60">
        <v>6.0935419999999997E-2</v>
      </c>
      <c r="FW809" s="60">
        <v>6.944496E-2</v>
      </c>
      <c r="FX809" s="60">
        <v>7.9081700000000005E-2</v>
      </c>
      <c r="FY809" s="60">
        <v>8.998747E-2</v>
      </c>
      <c r="FZ809" s="60">
        <v>0.1023198</v>
      </c>
      <c r="GA809" s="60">
        <v>0.11625272</v>
      </c>
      <c r="GB809" s="60">
        <v>0.13197821000000001</v>
      </c>
      <c r="GC809" s="60">
        <v>0.1497068</v>
      </c>
      <c r="GD809" s="60">
        <v>0.16966819999999999</v>
      </c>
      <c r="GE809" s="60">
        <v>0.19211213999999999</v>
      </c>
      <c r="GF809" s="60">
        <v>0.21730869999999999</v>
      </c>
      <c r="GG809" s="60">
        <v>0.25633704000000002</v>
      </c>
      <c r="GH809" s="60">
        <v>0.29398760000000002</v>
      </c>
      <c r="GI809" s="60">
        <v>0.33660119999999999</v>
      </c>
      <c r="GJ809" s="60">
        <v>0.36555589999999999</v>
      </c>
      <c r="GK809" s="60">
        <v>0.43770452999999998</v>
      </c>
      <c r="GL809" s="60">
        <v>0.55386440999999997</v>
      </c>
      <c r="GM809" s="60">
        <v>0.69801563</v>
      </c>
      <c r="GN809" s="60">
        <v>0.85818720000000004</v>
      </c>
      <c r="GO809" s="60">
        <v>1.0452189999999999</v>
      </c>
      <c r="GP809" s="60">
        <v>1.2945564000000001</v>
      </c>
      <c r="GQ809" s="60">
        <v>1.5808001</v>
      </c>
      <c r="GR809" s="60">
        <v>1.90239</v>
      </c>
      <c r="GS809" s="60">
        <v>2.255627</v>
      </c>
    </row>
    <row r="810" spans="1:201" x14ac:dyDescent="0.2">
      <c r="A810" s="70">
        <v>42229.561099537037</v>
      </c>
      <c r="B810" s="60">
        <v>0</v>
      </c>
      <c r="C810" s="60">
        <v>5.1835E-4</v>
      </c>
      <c r="D810" s="60">
        <v>6.2105000000000005E-4</v>
      </c>
      <c r="E810" s="60">
        <v>6.2889E-4</v>
      </c>
      <c r="F810" s="60">
        <v>6.357E-4</v>
      </c>
      <c r="G810" s="60">
        <v>7.4405999999999995E-4</v>
      </c>
      <c r="H810" s="60">
        <v>8.4502999999999998E-4</v>
      </c>
      <c r="I810" s="60">
        <v>9.3886999999999996E-4</v>
      </c>
      <c r="J810" s="60">
        <v>1.0259100000000001E-3</v>
      </c>
      <c r="K810" s="60">
        <v>9.3298000000000003E-4</v>
      </c>
      <c r="L810" s="60">
        <v>9.8718999999999999E-4</v>
      </c>
      <c r="M810" s="60">
        <v>8.9891999999999999E-4</v>
      </c>
      <c r="N810" s="60">
        <v>9.3466000000000003E-4</v>
      </c>
      <c r="O810" s="60">
        <v>9.6814999999999998E-4</v>
      </c>
      <c r="P810" s="60">
        <v>9.9946999999999992E-4</v>
      </c>
      <c r="Q810" s="60">
        <v>1.04543E-3</v>
      </c>
      <c r="R810" s="60">
        <v>1.08643E-3</v>
      </c>
      <c r="S810" s="60">
        <v>1.1227699999999999E-3</v>
      </c>
      <c r="T810" s="60">
        <v>1.1547700000000001E-3</v>
      </c>
      <c r="U810" s="60">
        <v>1.04699E-3</v>
      </c>
      <c r="V810" s="60">
        <v>9.7444999999999997E-4</v>
      </c>
      <c r="W810" s="60">
        <v>9.8900000000000008E-4</v>
      </c>
      <c r="X810" s="60">
        <v>1.0016999999999999E-3</v>
      </c>
      <c r="Y810" s="60">
        <v>1.01264E-3</v>
      </c>
      <c r="Z810" s="60">
        <v>1.02194E-3</v>
      </c>
      <c r="AA810" s="60">
        <v>1.02968E-3</v>
      </c>
      <c r="AB810" s="60">
        <v>1.03597E-3</v>
      </c>
      <c r="AC810" s="60">
        <v>1.0408800000000001E-3</v>
      </c>
      <c r="AD810" s="60">
        <v>9.6318E-4</v>
      </c>
      <c r="AE810" s="60">
        <v>9.6440000000000002E-4</v>
      </c>
      <c r="AF810" s="60">
        <v>9.5184000000000002E-4</v>
      </c>
      <c r="AG810" s="60">
        <v>9.3815999999999995E-4</v>
      </c>
      <c r="AH810" s="60">
        <v>9.2354999999999998E-4</v>
      </c>
      <c r="AI810" s="60">
        <v>9.0819000000000002E-4</v>
      </c>
      <c r="AJ810" s="60">
        <v>8.9221000000000005E-4</v>
      </c>
      <c r="AK810" s="60">
        <v>8.7575000000000001E-4</v>
      </c>
      <c r="AL810" s="60">
        <v>8.0320999999999995E-4</v>
      </c>
      <c r="AM810" s="60">
        <v>7.9246000000000004E-4</v>
      </c>
      <c r="AN810" s="60">
        <v>7.8171000000000002E-4</v>
      </c>
      <c r="AO810" s="60">
        <v>7.7097999999999999E-4</v>
      </c>
      <c r="AP810" s="60">
        <v>7.6026000000000002E-4</v>
      </c>
      <c r="AQ810" s="60">
        <v>7.4956999999999997E-4</v>
      </c>
      <c r="AR810" s="60">
        <v>7.3892000000000001E-4</v>
      </c>
      <c r="AS810" s="60">
        <v>7.2831000000000003E-4</v>
      </c>
      <c r="AT810" s="60">
        <v>6.7179000000000002E-4</v>
      </c>
      <c r="AU810" s="60">
        <v>6.3582999999999999E-4</v>
      </c>
      <c r="AV810" s="60">
        <v>6.2704999999999998E-4</v>
      </c>
      <c r="AW810" s="60">
        <v>6.1824999999999998E-4</v>
      </c>
      <c r="AX810" s="60">
        <v>6.0944999999999999E-4</v>
      </c>
      <c r="AY810" s="60">
        <v>6.0066000000000004E-4</v>
      </c>
      <c r="AZ810" s="60">
        <v>5.6932E-4</v>
      </c>
      <c r="BA810" s="60">
        <v>5.6123999999999996E-4</v>
      </c>
      <c r="BB810" s="60">
        <v>5.5007000000000005E-4</v>
      </c>
      <c r="BC810" s="60">
        <v>5.4838E-4</v>
      </c>
      <c r="BD810" s="60">
        <v>5.4668000000000002E-4</v>
      </c>
      <c r="BE810" s="60">
        <v>5.2483E-4</v>
      </c>
      <c r="BF810" s="60">
        <v>5.2391000000000004E-4</v>
      </c>
      <c r="BG810" s="60">
        <v>5.2227000000000003E-4</v>
      </c>
      <c r="BH810" s="60">
        <v>5.2061999999999996E-4</v>
      </c>
      <c r="BI810" s="60">
        <v>5.1893000000000002E-4</v>
      </c>
      <c r="BJ810" s="60">
        <v>4.9892000000000003E-4</v>
      </c>
      <c r="BK810" s="60">
        <v>4.8032000000000001E-4</v>
      </c>
      <c r="BL810" s="60">
        <v>4.7900999999999998E-4</v>
      </c>
      <c r="BM810" s="60">
        <v>4.7768000000000002E-4</v>
      </c>
      <c r="BN810" s="60">
        <v>4.7633000000000002E-4</v>
      </c>
      <c r="BO810" s="60">
        <v>4.7470999999999999E-4</v>
      </c>
      <c r="BP810" s="60">
        <v>4.7303999999999998E-4</v>
      </c>
      <c r="BQ810" s="60">
        <v>4.5577999999999998E-4</v>
      </c>
      <c r="BR810" s="60">
        <v>4.5385999999999999E-4</v>
      </c>
      <c r="BS810" s="60">
        <v>4.5187999999999999E-4</v>
      </c>
      <c r="BT810" s="60">
        <v>4.4739999999999998E-4</v>
      </c>
      <c r="BU810" s="60">
        <v>4.4257999999999998E-4</v>
      </c>
      <c r="BV810" s="60">
        <v>4.3776999999999998E-4</v>
      </c>
      <c r="BW810" s="60">
        <v>4.3297000000000002E-4</v>
      </c>
      <c r="BX810" s="60">
        <v>4.2819000000000001E-4</v>
      </c>
      <c r="BY810" s="60">
        <v>4.2342999999999998E-4</v>
      </c>
      <c r="BZ810" s="60">
        <v>4.1868E-4</v>
      </c>
      <c r="CA810" s="60">
        <v>4.1396E-4</v>
      </c>
      <c r="CB810" s="60">
        <v>4.0999999999999999E-4</v>
      </c>
      <c r="CC810" s="60">
        <v>3.9324E-4</v>
      </c>
      <c r="CD810" s="60">
        <v>3.8955000000000001E-4</v>
      </c>
      <c r="CE810" s="60">
        <v>3.8588000000000001E-4</v>
      </c>
      <c r="CF810" s="60">
        <v>3.8222000000000001E-4</v>
      </c>
      <c r="CG810" s="60">
        <v>3.7858E-4</v>
      </c>
      <c r="CH810" s="60">
        <v>3.7528000000000003E-4</v>
      </c>
      <c r="CI810" s="60">
        <v>3.7199999999999999E-4</v>
      </c>
      <c r="CJ810" s="60">
        <v>3.6849000000000002E-4</v>
      </c>
      <c r="CK810" s="60">
        <v>3.6498999999999999E-4</v>
      </c>
      <c r="CL810" s="60">
        <v>3.6151999999999999E-4</v>
      </c>
      <c r="CM810" s="60">
        <v>3.5806999999999999E-4</v>
      </c>
      <c r="CN810" s="60">
        <v>3.5456000000000002E-4</v>
      </c>
      <c r="CO810" s="60">
        <v>1.897E-4</v>
      </c>
      <c r="CP810" s="60">
        <v>1.8880000000000001E-4</v>
      </c>
      <c r="CQ810" s="60">
        <v>1.8906000000000001E-4</v>
      </c>
      <c r="CR810" s="60">
        <v>1.8930999999999999E-4</v>
      </c>
      <c r="CS810" s="60">
        <v>1.8955E-4</v>
      </c>
      <c r="CT810" s="60">
        <v>1.8977999999999999E-4</v>
      </c>
      <c r="CU810" s="60">
        <v>1.8997999999999999E-4</v>
      </c>
      <c r="CV810" s="60">
        <v>1.9013999999999999E-4</v>
      </c>
      <c r="CW810" s="60">
        <v>1.9033E-4</v>
      </c>
      <c r="CX810" s="60">
        <v>1.9049E-4</v>
      </c>
      <c r="CY810" s="60">
        <v>1.7011000000000001E-4</v>
      </c>
      <c r="CZ810" s="60">
        <v>1.6909E-4</v>
      </c>
      <c r="DA810" s="60">
        <v>1.6804999999999999E-4</v>
      </c>
      <c r="DB810" s="60">
        <v>1.6699E-4</v>
      </c>
      <c r="DC810" s="60">
        <v>1.6589999999999999E-4</v>
      </c>
      <c r="DD810" s="60">
        <v>1.6447E-4</v>
      </c>
      <c r="DE810" s="60">
        <v>1.6312999999999999E-4</v>
      </c>
      <c r="DF810" s="60">
        <v>1.6181E-4</v>
      </c>
      <c r="DG810" s="60">
        <v>1.6090000000000001E-4</v>
      </c>
      <c r="DH810" s="60">
        <v>1.4448E-4</v>
      </c>
      <c r="DI810" s="60">
        <v>1.4233E-4</v>
      </c>
      <c r="DJ810" s="60">
        <v>1.4039E-4</v>
      </c>
      <c r="DK810" s="60">
        <v>1.3867999999999999E-4</v>
      </c>
      <c r="DL810" s="60">
        <v>1.3721999999999999E-4</v>
      </c>
      <c r="DM810" s="60">
        <v>1.3600999999999999E-4</v>
      </c>
      <c r="DN810" s="60">
        <v>1.3503000000000001E-4</v>
      </c>
      <c r="DO810" s="60">
        <v>1.3428E-4</v>
      </c>
      <c r="DP810" s="60">
        <v>1.3374E-4</v>
      </c>
      <c r="DQ810" s="60">
        <v>1.3339E-4</v>
      </c>
      <c r="DR810" s="60">
        <v>1.3322E-4</v>
      </c>
      <c r="DS810" s="60">
        <v>1.3323999999999999E-4</v>
      </c>
      <c r="DT810" s="60">
        <v>1.3347000000000001E-4</v>
      </c>
      <c r="DU810" s="60">
        <v>1.3391E-4</v>
      </c>
      <c r="DV810" s="60">
        <v>1.3454999999999999E-4</v>
      </c>
      <c r="DW810" s="60">
        <v>1.3537999999999999E-4</v>
      </c>
      <c r="DX810" s="60">
        <v>1.3637999999999999E-4</v>
      </c>
      <c r="DY810" s="60">
        <v>1.3732999999999999E-4</v>
      </c>
      <c r="DZ810" s="60">
        <v>1.3836999999999999E-4</v>
      </c>
      <c r="EA810" s="60">
        <v>1.3966E-4</v>
      </c>
      <c r="EB810" s="60">
        <v>1.4087999999999999E-4</v>
      </c>
      <c r="EC810" s="60">
        <v>1.4223999999999999E-4</v>
      </c>
      <c r="ED810" s="60">
        <v>1.4362000000000001E-4</v>
      </c>
      <c r="EE810" s="60">
        <v>1.45E-4</v>
      </c>
      <c r="EF810" s="60">
        <v>1.4635000000000001E-4</v>
      </c>
      <c r="EG810" s="60">
        <v>1.4763999999999999E-4</v>
      </c>
      <c r="EH810" s="60">
        <v>1.4883999999999999E-4</v>
      </c>
      <c r="EI810" s="60">
        <v>1.4992E-4</v>
      </c>
      <c r="EJ810" s="60">
        <v>1.5087E-4</v>
      </c>
      <c r="EK810" s="60">
        <v>1.5168000000000001E-4</v>
      </c>
      <c r="EL810" s="60">
        <v>1.5234999999999999E-4</v>
      </c>
      <c r="EM810" s="60">
        <v>1.5312999999999999E-4</v>
      </c>
      <c r="EN810" s="60">
        <v>1.5391999999999999E-4</v>
      </c>
      <c r="EO810" s="60">
        <v>1.5461000000000001E-4</v>
      </c>
      <c r="EP810" s="60">
        <v>1.5556000000000001E-4</v>
      </c>
      <c r="EQ810" s="60">
        <v>1.5697000000000001E-4</v>
      </c>
      <c r="ER810" s="60">
        <v>1.5909999999999999E-4</v>
      </c>
      <c r="ES810" s="60">
        <v>1.6406E-4</v>
      </c>
      <c r="ET810" s="60">
        <v>1.7233E-4</v>
      </c>
      <c r="EU810" s="60">
        <v>1.8876E-4</v>
      </c>
      <c r="EV810" s="60">
        <v>2.1555000000000001E-4</v>
      </c>
      <c r="EW810" s="60">
        <v>2.5737999999999998E-4</v>
      </c>
      <c r="EX810" s="60">
        <v>3.2047E-4</v>
      </c>
      <c r="EY810" s="60">
        <v>4.1287000000000002E-4</v>
      </c>
      <c r="EZ810" s="60">
        <v>5.4489000000000002E-4</v>
      </c>
      <c r="FA810" s="60">
        <v>7.2953000000000004E-4</v>
      </c>
      <c r="FB810" s="60">
        <v>9.8294000000000007E-4</v>
      </c>
      <c r="FC810" s="60">
        <v>1.32492E-3</v>
      </c>
      <c r="FD810" s="60">
        <v>1.7795899999999999E-3</v>
      </c>
      <c r="FE810" s="60">
        <v>2.3761300000000002E-3</v>
      </c>
      <c r="FF810" s="60">
        <v>3.14972E-3</v>
      </c>
      <c r="FG810" s="60">
        <v>4.0304399999999997E-3</v>
      </c>
      <c r="FH810" s="60">
        <v>5.1252099999999998E-3</v>
      </c>
      <c r="FI810" s="60">
        <v>6.4775800000000001E-3</v>
      </c>
      <c r="FJ810" s="60">
        <v>8.1393200000000002E-3</v>
      </c>
      <c r="FK810" s="60">
        <v>1.0172169999999999E-2</v>
      </c>
      <c r="FL810" s="60">
        <v>1.264993E-2</v>
      </c>
      <c r="FM810" s="60">
        <v>1.5661029999999999E-2</v>
      </c>
      <c r="FN810" s="60">
        <v>1.9311459999999999E-2</v>
      </c>
      <c r="FO810" s="60">
        <v>2.2635820000000001E-2</v>
      </c>
      <c r="FP810" s="60">
        <v>2.648375E-2</v>
      </c>
      <c r="FQ810" s="60">
        <v>3.0362670000000001E-2</v>
      </c>
      <c r="FR810" s="60">
        <v>3.4768449999999999E-2</v>
      </c>
      <c r="FS810" s="60">
        <v>3.9770340000000001E-2</v>
      </c>
      <c r="FT810" s="60">
        <v>4.5446489999999999E-2</v>
      </c>
      <c r="FU810" s="60">
        <v>5.1884899999999998E-2</v>
      </c>
      <c r="FV810" s="60">
        <v>5.9184479999999998E-2</v>
      </c>
      <c r="FW810" s="60">
        <v>6.7456070000000007E-2</v>
      </c>
      <c r="FX810" s="60">
        <v>7.6823639999999999E-2</v>
      </c>
      <c r="FY810" s="60">
        <v>8.7425310000000006E-2</v>
      </c>
      <c r="FZ810" s="60">
        <v>9.9414550000000004E-2</v>
      </c>
      <c r="GA810" s="60">
        <v>0.1129612</v>
      </c>
      <c r="GB810" s="60">
        <v>0.12825249999999999</v>
      </c>
      <c r="GC810" s="60">
        <v>0.14549401000000001</v>
      </c>
      <c r="GD810" s="60">
        <v>0.16491049999999999</v>
      </c>
      <c r="GE810" s="60">
        <v>0.1867463</v>
      </c>
      <c r="GF810" s="60">
        <v>0.21126582999999999</v>
      </c>
      <c r="GG810" s="60">
        <v>0.24926010000000001</v>
      </c>
      <c r="GH810" s="60">
        <v>0.28592672000000002</v>
      </c>
      <c r="GI810" s="60">
        <v>0.32744382999999999</v>
      </c>
      <c r="GJ810" s="60">
        <v>0.35566110000000001</v>
      </c>
      <c r="GK810" s="60">
        <v>0.42602020000000002</v>
      </c>
      <c r="GL810" s="60">
        <v>0.53942411999999995</v>
      </c>
      <c r="GM810" s="60">
        <v>0.68033653000000005</v>
      </c>
      <c r="GN810" s="60">
        <v>0.83711539999999995</v>
      </c>
      <c r="GO810" s="60">
        <v>1.020448</v>
      </c>
      <c r="GP810" s="60">
        <v>1.265299</v>
      </c>
      <c r="GQ810" s="60">
        <v>1.5469482999999999</v>
      </c>
      <c r="GR810" s="60">
        <v>1.8640570000000001</v>
      </c>
      <c r="GS810" s="60">
        <v>2.2131831000000002</v>
      </c>
    </row>
    <row r="811" spans="1:201" x14ac:dyDescent="0.2">
      <c r="A811" s="70">
        <v>42229.571099537039</v>
      </c>
      <c r="B811" s="60">
        <v>0</v>
      </c>
      <c r="C811" s="60">
        <v>5.1858000000000004E-4</v>
      </c>
      <c r="D811" s="60">
        <v>6.2131000000000003E-4</v>
      </c>
      <c r="E811" s="60">
        <v>6.2914000000000004E-4</v>
      </c>
      <c r="F811" s="60">
        <v>6.3599999999999996E-4</v>
      </c>
      <c r="G811" s="60">
        <v>7.4441000000000004E-4</v>
      </c>
      <c r="H811" s="60">
        <v>8.4541E-4</v>
      </c>
      <c r="I811" s="60">
        <v>9.3928999999999996E-4</v>
      </c>
      <c r="J811" s="60">
        <v>1.0263500000000001E-3</v>
      </c>
      <c r="K811" s="60">
        <v>9.3342999999999996E-4</v>
      </c>
      <c r="L811" s="60">
        <v>9.8766000000000001E-4</v>
      </c>
      <c r="M811" s="60">
        <v>8.9937000000000003E-4</v>
      </c>
      <c r="N811" s="60">
        <v>9.3512000000000001E-4</v>
      </c>
      <c r="O811" s="60">
        <v>9.6862000000000001E-4</v>
      </c>
      <c r="P811" s="60">
        <v>9.999500000000001E-4</v>
      </c>
      <c r="Q811" s="60">
        <v>1.04593E-3</v>
      </c>
      <c r="R811" s="60">
        <v>1.08694E-3</v>
      </c>
      <c r="S811" s="60">
        <v>1.1232900000000001E-3</v>
      </c>
      <c r="T811" s="60">
        <v>1.15529E-3</v>
      </c>
      <c r="U811" s="60">
        <v>1.0474900000000001E-3</v>
      </c>
      <c r="V811" s="60">
        <v>9.7497999999999997E-4</v>
      </c>
      <c r="W811" s="60">
        <v>9.8952999999999997E-4</v>
      </c>
      <c r="X811" s="60">
        <v>1.00223E-3</v>
      </c>
      <c r="Y811" s="60">
        <v>1.0131700000000001E-3</v>
      </c>
      <c r="Z811" s="60">
        <v>1.02246E-3</v>
      </c>
      <c r="AA811" s="60">
        <v>1.0302E-3</v>
      </c>
      <c r="AB811" s="60">
        <v>1.0364700000000001E-3</v>
      </c>
      <c r="AC811" s="60">
        <v>1.04137E-3</v>
      </c>
      <c r="AD811" s="60">
        <v>9.6369000000000001E-4</v>
      </c>
      <c r="AE811" s="60">
        <v>9.6489999999999998E-4</v>
      </c>
      <c r="AF811" s="60">
        <v>9.5228999999999995E-4</v>
      </c>
      <c r="AG811" s="60">
        <v>9.3857000000000001E-4</v>
      </c>
      <c r="AH811" s="60">
        <v>9.2391999999999995E-4</v>
      </c>
      <c r="AI811" s="60">
        <v>9.0850999999999996E-4</v>
      </c>
      <c r="AJ811" s="60">
        <v>8.9247999999999997E-4</v>
      </c>
      <c r="AK811" s="60">
        <v>8.7597E-4</v>
      </c>
      <c r="AL811" s="60">
        <v>8.0340999999999995E-4</v>
      </c>
      <c r="AM811" s="60">
        <v>7.9261999999999996E-4</v>
      </c>
      <c r="AN811" s="60">
        <v>7.8182999999999996E-4</v>
      </c>
      <c r="AO811" s="60">
        <v>7.7105000000000001E-4</v>
      </c>
      <c r="AP811" s="60">
        <v>7.6029999999999999E-4</v>
      </c>
      <c r="AQ811" s="60">
        <v>7.4958000000000002E-4</v>
      </c>
      <c r="AR811" s="60">
        <v>7.3888999999999997E-4</v>
      </c>
      <c r="AS811" s="60">
        <v>7.2826E-4</v>
      </c>
      <c r="AT811" s="60">
        <v>6.7175999999999998E-4</v>
      </c>
      <c r="AU811" s="60">
        <v>6.3579000000000001E-4</v>
      </c>
      <c r="AV811" s="60">
        <v>6.2699000000000001E-4</v>
      </c>
      <c r="AW811" s="60">
        <v>6.1817999999999997E-4</v>
      </c>
      <c r="AX811" s="60">
        <v>6.0937000000000003E-4</v>
      </c>
      <c r="AY811" s="60">
        <v>6.0057000000000003E-4</v>
      </c>
      <c r="AZ811" s="60">
        <v>5.6923E-4</v>
      </c>
      <c r="BA811" s="60">
        <v>5.6114000000000001E-4</v>
      </c>
      <c r="BB811" s="60">
        <v>5.4996000000000005E-4</v>
      </c>
      <c r="BC811" s="60">
        <v>5.4827000000000001E-4</v>
      </c>
      <c r="BD811" s="60">
        <v>5.4657000000000002E-4</v>
      </c>
      <c r="BE811" s="60">
        <v>5.2473000000000005E-4</v>
      </c>
      <c r="BF811" s="60">
        <v>5.2380999999999999E-4</v>
      </c>
      <c r="BG811" s="60">
        <v>5.2218000000000002E-4</v>
      </c>
      <c r="BH811" s="60">
        <v>5.2052999999999995E-4</v>
      </c>
      <c r="BI811" s="60">
        <v>5.1884999999999995E-4</v>
      </c>
      <c r="BJ811" s="60">
        <v>4.9885000000000001E-4</v>
      </c>
      <c r="BK811" s="60">
        <v>4.8026999999999998E-4</v>
      </c>
      <c r="BL811" s="60">
        <v>4.7897E-4</v>
      </c>
      <c r="BM811" s="60">
        <v>4.7764999999999998E-4</v>
      </c>
      <c r="BN811" s="60">
        <v>4.7629999999999998E-4</v>
      </c>
      <c r="BO811" s="60">
        <v>4.7469999999999999E-4</v>
      </c>
      <c r="BP811" s="60">
        <v>4.7304999999999998E-4</v>
      </c>
      <c r="BQ811" s="60">
        <v>4.5581000000000002E-4</v>
      </c>
      <c r="BR811" s="60">
        <v>4.5391000000000002E-4</v>
      </c>
      <c r="BS811" s="60">
        <v>4.5195000000000001E-4</v>
      </c>
      <c r="BT811" s="60">
        <v>4.4747E-4</v>
      </c>
      <c r="BU811" s="60">
        <v>4.4265999999999999E-4</v>
      </c>
      <c r="BV811" s="60">
        <v>4.3785999999999999E-4</v>
      </c>
      <c r="BW811" s="60">
        <v>4.3307000000000003E-4</v>
      </c>
      <c r="BX811" s="60">
        <v>4.283E-4</v>
      </c>
      <c r="BY811" s="60">
        <v>4.2353999999999997E-4</v>
      </c>
      <c r="BZ811" s="60">
        <v>4.1879999999999999E-4</v>
      </c>
      <c r="CA811" s="60">
        <v>4.1407999999999999E-4</v>
      </c>
      <c r="CB811" s="60">
        <v>4.1011999999999998E-4</v>
      </c>
      <c r="CC811" s="60">
        <v>3.9336999999999998E-4</v>
      </c>
      <c r="CD811" s="60">
        <v>3.8968999999999999E-4</v>
      </c>
      <c r="CE811" s="60">
        <v>3.8601999999999999E-4</v>
      </c>
      <c r="CF811" s="60">
        <v>3.8235999999999999E-4</v>
      </c>
      <c r="CG811" s="60">
        <v>3.7871999999999998E-4</v>
      </c>
      <c r="CH811" s="60">
        <v>3.7542000000000001E-4</v>
      </c>
      <c r="CI811" s="60">
        <v>3.7212999999999998E-4</v>
      </c>
      <c r="CJ811" s="60">
        <v>3.6862E-4</v>
      </c>
      <c r="CK811" s="60">
        <v>3.6513000000000002E-4</v>
      </c>
      <c r="CL811" s="60">
        <v>3.6164999999999998E-4</v>
      </c>
      <c r="CM811" s="60">
        <v>3.5819999999999998E-4</v>
      </c>
      <c r="CN811" s="60">
        <v>3.5468000000000001E-4</v>
      </c>
      <c r="CO811" s="60">
        <v>1.8963000000000001E-4</v>
      </c>
      <c r="CP811" s="60">
        <v>1.8867999999999999E-4</v>
      </c>
      <c r="CQ811" s="60">
        <v>1.8893999999999999E-4</v>
      </c>
      <c r="CR811" s="60">
        <v>1.8919E-4</v>
      </c>
      <c r="CS811" s="60">
        <v>1.8944E-4</v>
      </c>
      <c r="CT811" s="60">
        <v>1.8966999999999999E-4</v>
      </c>
      <c r="CU811" s="60">
        <v>1.8987E-4</v>
      </c>
      <c r="CV811" s="60">
        <v>1.9003999999999999E-4</v>
      </c>
      <c r="CW811" s="60">
        <v>1.9023E-4</v>
      </c>
      <c r="CX811" s="60">
        <v>1.9040999999999999E-4</v>
      </c>
      <c r="CY811" s="60">
        <v>1.7038000000000001E-4</v>
      </c>
      <c r="CZ811" s="60">
        <v>1.6935999999999999E-4</v>
      </c>
      <c r="DA811" s="60">
        <v>1.6833000000000001E-4</v>
      </c>
      <c r="DB811" s="60">
        <v>1.6728000000000001E-4</v>
      </c>
      <c r="DC811" s="60">
        <v>1.662E-4</v>
      </c>
      <c r="DD811" s="60">
        <v>1.6477000000000001E-4</v>
      </c>
      <c r="DE811" s="60">
        <v>1.6343999999999999E-4</v>
      </c>
      <c r="DF811" s="60">
        <v>1.6211E-4</v>
      </c>
      <c r="DG811" s="60">
        <v>1.6119999999999999E-4</v>
      </c>
      <c r="DH811" s="60">
        <v>1.4496999999999999E-4</v>
      </c>
      <c r="DI811" s="60">
        <v>1.428E-4</v>
      </c>
      <c r="DJ811" s="60">
        <v>1.4081E-4</v>
      </c>
      <c r="DK811" s="60">
        <v>1.3904999999999999E-4</v>
      </c>
      <c r="DL811" s="60">
        <v>1.3752999999999999E-4</v>
      </c>
      <c r="DM811" s="60">
        <v>1.3626999999999999E-4</v>
      </c>
      <c r="DN811" s="60">
        <v>1.3524000000000001E-4</v>
      </c>
      <c r="DO811" s="60">
        <v>1.3443999999999999E-4</v>
      </c>
      <c r="DP811" s="60">
        <v>1.3385E-4</v>
      </c>
      <c r="DQ811" s="60">
        <v>1.3344999999999999E-4</v>
      </c>
      <c r="DR811" s="60">
        <v>1.3323999999999999E-4</v>
      </c>
      <c r="DS811" s="60">
        <v>1.3322E-4</v>
      </c>
      <c r="DT811" s="60">
        <v>1.3341000000000001E-4</v>
      </c>
      <c r="DU811" s="60">
        <v>1.338E-4</v>
      </c>
      <c r="DV811" s="60">
        <v>1.3438999999999999E-4</v>
      </c>
      <c r="DW811" s="60">
        <v>1.3517999999999999E-4</v>
      </c>
      <c r="DX811" s="60">
        <v>1.3614000000000001E-4</v>
      </c>
      <c r="DY811" s="60">
        <v>1.3705999999999999E-4</v>
      </c>
      <c r="DZ811" s="60">
        <v>1.3808000000000001E-4</v>
      </c>
      <c r="EA811" s="60">
        <v>1.3934E-4</v>
      </c>
      <c r="EB811" s="60">
        <v>1.4054000000000001E-4</v>
      </c>
      <c r="EC811" s="60">
        <v>1.4187999999999999E-4</v>
      </c>
      <c r="ED811" s="60">
        <v>1.4326000000000001E-4</v>
      </c>
      <c r="EE811" s="60">
        <v>1.4464E-4</v>
      </c>
      <c r="EF811" s="60">
        <v>1.46E-4</v>
      </c>
      <c r="EG811" s="60">
        <v>1.473E-4</v>
      </c>
      <c r="EH811" s="60">
        <v>1.4851999999999999E-4</v>
      </c>
      <c r="EI811" s="60">
        <v>1.4962999999999999E-4</v>
      </c>
      <c r="EJ811" s="60">
        <v>1.5061E-4</v>
      </c>
      <c r="EK811" s="60">
        <v>1.5145999999999999E-4</v>
      </c>
      <c r="EL811" s="60">
        <v>1.5216000000000001E-4</v>
      </c>
      <c r="EM811" s="60">
        <v>1.5296999999999999E-4</v>
      </c>
      <c r="EN811" s="60">
        <v>1.5375999999999999E-4</v>
      </c>
      <c r="EO811" s="60">
        <v>1.5443E-4</v>
      </c>
      <c r="EP811" s="60">
        <v>1.5532E-4</v>
      </c>
      <c r="EQ811" s="60">
        <v>1.5662E-4</v>
      </c>
      <c r="ER811" s="60">
        <v>1.5859000000000001E-4</v>
      </c>
      <c r="ES811" s="60">
        <v>1.6318999999999999E-4</v>
      </c>
      <c r="ET811" s="60">
        <v>1.7089000000000001E-4</v>
      </c>
      <c r="EU811" s="60">
        <v>1.8629000000000001E-4</v>
      </c>
      <c r="EV811" s="60">
        <v>2.1154E-4</v>
      </c>
      <c r="EW811" s="60">
        <v>2.5115000000000001E-4</v>
      </c>
      <c r="EX811" s="60">
        <v>3.1108999999999998E-4</v>
      </c>
      <c r="EY811" s="60">
        <v>3.9916000000000002E-4</v>
      </c>
      <c r="EZ811" s="60">
        <v>5.2534999999999995E-4</v>
      </c>
      <c r="FA811" s="60">
        <v>7.0226999999999996E-4</v>
      </c>
      <c r="FB811" s="60">
        <v>9.456E-4</v>
      </c>
      <c r="FC811" s="60">
        <v>1.2746299999999999E-3</v>
      </c>
      <c r="FD811" s="60">
        <v>1.71287E-3</v>
      </c>
      <c r="FE811" s="60">
        <v>2.2887699999999999E-3</v>
      </c>
      <c r="FF811" s="60">
        <v>3.0366600000000001E-3</v>
      </c>
      <c r="FG811" s="60">
        <v>3.88909E-3</v>
      </c>
      <c r="FH811" s="60">
        <v>4.9497300000000003E-3</v>
      </c>
      <c r="FI811" s="60">
        <v>6.2610299999999999E-3</v>
      </c>
      <c r="FJ811" s="60">
        <v>7.8734100000000008E-3</v>
      </c>
      <c r="FK811" s="60">
        <v>9.8469600000000001E-3</v>
      </c>
      <c r="FL811" s="60">
        <v>1.2253500000000001E-2</v>
      </c>
      <c r="FM811" s="60">
        <v>1.5179E-2</v>
      </c>
      <c r="FN811" s="60">
        <v>1.8726509999999998E-2</v>
      </c>
      <c r="FO811" s="60">
        <v>2.195743E-2</v>
      </c>
      <c r="FP811" s="60">
        <v>2.5697459999999998E-2</v>
      </c>
      <c r="FQ811" s="60">
        <v>2.9467839999999999E-2</v>
      </c>
      <c r="FR811" s="60">
        <v>3.3750429999999998E-2</v>
      </c>
      <c r="FS811" s="60">
        <v>3.8612489999999999E-2</v>
      </c>
      <c r="FT811" s="60">
        <v>4.4129979999999999E-2</v>
      </c>
      <c r="FU811" s="60">
        <v>5.038844E-2</v>
      </c>
      <c r="FV811" s="60">
        <v>5.7484029999999998E-2</v>
      </c>
      <c r="FW811" s="60">
        <v>6.5524620000000006E-2</v>
      </c>
      <c r="FX811" s="60">
        <v>7.4630829999999995E-2</v>
      </c>
      <c r="FY811" s="60">
        <v>8.4937170000000006E-2</v>
      </c>
      <c r="FZ811" s="60">
        <v>9.6593170000000006E-2</v>
      </c>
      <c r="GA811" s="60">
        <v>0.1097645</v>
      </c>
      <c r="GB811" s="60">
        <v>0.12463372</v>
      </c>
      <c r="GC811" s="60">
        <v>0.14140179999999999</v>
      </c>
      <c r="GD811" s="60">
        <v>0.16028820999999999</v>
      </c>
      <c r="GE811" s="60">
        <v>0.1815322</v>
      </c>
      <c r="GF811" s="60">
        <v>0.20539270000000001</v>
      </c>
      <c r="GG811" s="60">
        <v>0.24237929999999999</v>
      </c>
      <c r="GH811" s="60">
        <v>0.27808670000000002</v>
      </c>
      <c r="GI811" s="60">
        <v>0.31853389999999998</v>
      </c>
      <c r="GJ811" s="60">
        <v>0.34603119999999998</v>
      </c>
      <c r="GK811" s="60">
        <v>0.41464102000000003</v>
      </c>
      <c r="GL811" s="60">
        <v>0.52534574000000001</v>
      </c>
      <c r="GM811" s="60">
        <v>0.66307899999999997</v>
      </c>
      <c r="GN811" s="60">
        <v>0.81651940000000001</v>
      </c>
      <c r="GO811" s="60">
        <v>0.99620151000000001</v>
      </c>
      <c r="GP811" s="60">
        <v>1.23661</v>
      </c>
      <c r="GQ811" s="60">
        <v>1.51369</v>
      </c>
      <c r="GR811" s="60">
        <v>1.8263149999999999</v>
      </c>
      <c r="GS811" s="60">
        <v>2.1712981999999998</v>
      </c>
    </row>
    <row r="812" spans="1:201" x14ac:dyDescent="0.2">
      <c r="A812" s="70">
        <v>42229.581099537034</v>
      </c>
      <c r="B812" s="60">
        <v>0</v>
      </c>
      <c r="C812" s="60">
        <v>5.1880000000000003E-4</v>
      </c>
      <c r="D812" s="60">
        <v>6.2157E-4</v>
      </c>
      <c r="E812" s="60">
        <v>6.2940000000000001E-4</v>
      </c>
      <c r="F812" s="60">
        <v>6.3630000000000002E-4</v>
      </c>
      <c r="G812" s="60">
        <v>7.4474999999999997E-4</v>
      </c>
      <c r="H812" s="60">
        <v>8.4579000000000002E-4</v>
      </c>
      <c r="I812" s="60">
        <v>9.3970000000000002E-4</v>
      </c>
      <c r="J812" s="60">
        <v>1.0268E-3</v>
      </c>
      <c r="K812" s="60">
        <v>9.3386999999999995E-4</v>
      </c>
      <c r="L812" s="60">
        <v>9.881200000000001E-4</v>
      </c>
      <c r="M812" s="60">
        <v>8.9981999999999996E-4</v>
      </c>
      <c r="N812" s="60">
        <v>9.3557999999999998E-4</v>
      </c>
      <c r="O812" s="60">
        <v>9.6909000000000003E-4</v>
      </c>
      <c r="P812" s="60">
        <v>1.0004300000000001E-3</v>
      </c>
      <c r="Q812" s="60">
        <v>1.0464199999999999E-3</v>
      </c>
      <c r="R812" s="60">
        <v>1.0874400000000001E-3</v>
      </c>
      <c r="S812" s="60">
        <v>1.12381E-3</v>
      </c>
      <c r="T812" s="60">
        <v>1.1558199999999999E-3</v>
      </c>
      <c r="U812" s="60">
        <v>1.0479899999999999E-3</v>
      </c>
      <c r="V812" s="60">
        <v>9.7552000000000001E-4</v>
      </c>
      <c r="W812" s="60">
        <v>9.9006000000000007E-4</v>
      </c>
      <c r="X812" s="60">
        <v>1.00275E-3</v>
      </c>
      <c r="Y812" s="60">
        <v>1.01369E-3</v>
      </c>
      <c r="Z812" s="60">
        <v>1.0229799999999999E-3</v>
      </c>
      <c r="AA812" s="60">
        <v>1.03071E-3</v>
      </c>
      <c r="AB812" s="60">
        <v>1.0369800000000001E-3</v>
      </c>
      <c r="AC812" s="60">
        <v>1.0418700000000001E-3</v>
      </c>
      <c r="AD812" s="60">
        <v>9.6418999999999997E-4</v>
      </c>
      <c r="AE812" s="60">
        <v>9.6539E-4</v>
      </c>
      <c r="AF812" s="60">
        <v>9.5275000000000004E-4</v>
      </c>
      <c r="AG812" s="60">
        <v>9.3899000000000001E-4</v>
      </c>
      <c r="AH812" s="60">
        <v>9.2429999999999997E-4</v>
      </c>
      <c r="AI812" s="60">
        <v>9.0883999999999995E-4</v>
      </c>
      <c r="AJ812" s="60">
        <v>8.9276000000000004E-4</v>
      </c>
      <c r="AK812" s="60">
        <v>8.7620000000000005E-4</v>
      </c>
      <c r="AL812" s="60">
        <v>8.0362000000000001E-4</v>
      </c>
      <c r="AM812" s="60">
        <v>7.9277999999999998E-4</v>
      </c>
      <c r="AN812" s="60">
        <v>7.8195000000000001E-4</v>
      </c>
      <c r="AO812" s="60">
        <v>7.7114000000000002E-4</v>
      </c>
      <c r="AP812" s="60">
        <v>7.6035000000000002E-4</v>
      </c>
      <c r="AQ812" s="60">
        <v>7.4960000000000001E-4</v>
      </c>
      <c r="AR812" s="60">
        <v>7.3888000000000003E-4</v>
      </c>
      <c r="AS812" s="60">
        <v>7.2820999999999997E-4</v>
      </c>
      <c r="AT812" s="60">
        <v>6.7173999999999999E-4</v>
      </c>
      <c r="AU812" s="60">
        <v>6.3575000000000003E-4</v>
      </c>
      <c r="AV812" s="60">
        <v>6.2693999999999998E-4</v>
      </c>
      <c r="AW812" s="60">
        <v>6.1812E-4</v>
      </c>
      <c r="AX812" s="60">
        <v>6.0930000000000001E-4</v>
      </c>
      <c r="AY812" s="60">
        <v>6.0048000000000002E-4</v>
      </c>
      <c r="AZ812" s="60">
        <v>5.6913999999999999E-4</v>
      </c>
      <c r="BA812" s="60">
        <v>5.6103999999999995E-4</v>
      </c>
      <c r="BB812" s="60">
        <v>5.4984999999999995E-4</v>
      </c>
      <c r="BC812" s="60">
        <v>5.4816000000000001E-4</v>
      </c>
      <c r="BD812" s="60">
        <v>5.4646000000000002E-4</v>
      </c>
      <c r="BE812" s="60">
        <v>5.2463E-4</v>
      </c>
      <c r="BF812" s="60">
        <v>5.2371000000000004E-4</v>
      </c>
      <c r="BG812" s="60">
        <v>5.2209000000000001E-4</v>
      </c>
      <c r="BH812" s="60">
        <v>5.2044000000000005E-4</v>
      </c>
      <c r="BI812" s="60">
        <v>5.1877E-4</v>
      </c>
      <c r="BJ812" s="60">
        <v>4.9879000000000004E-4</v>
      </c>
      <c r="BK812" s="60">
        <v>4.8022000000000001E-4</v>
      </c>
      <c r="BL812" s="60">
        <v>4.7893000000000002E-4</v>
      </c>
      <c r="BM812" s="60">
        <v>4.7761E-4</v>
      </c>
      <c r="BN812" s="60">
        <v>4.7627999999999999E-4</v>
      </c>
      <c r="BO812" s="60">
        <v>4.7469E-4</v>
      </c>
      <c r="BP812" s="60">
        <v>4.7304999999999998E-4</v>
      </c>
      <c r="BQ812" s="60">
        <v>4.5584E-4</v>
      </c>
      <c r="BR812" s="60">
        <v>4.5395E-4</v>
      </c>
      <c r="BS812" s="60">
        <v>4.5200999999999998E-4</v>
      </c>
      <c r="BT812" s="60">
        <v>4.4754000000000001E-4</v>
      </c>
      <c r="BU812" s="60">
        <v>4.4274000000000001E-4</v>
      </c>
      <c r="BV812" s="60">
        <v>4.3794999999999999E-4</v>
      </c>
      <c r="BW812" s="60">
        <v>4.3316999999999997E-4</v>
      </c>
      <c r="BX812" s="60">
        <v>4.284E-4</v>
      </c>
      <c r="BY812" s="60">
        <v>4.2363999999999998E-4</v>
      </c>
      <c r="BZ812" s="60">
        <v>4.1890999999999999E-4</v>
      </c>
      <c r="CA812" s="60">
        <v>4.1419999999999998E-4</v>
      </c>
      <c r="CB812" s="60">
        <v>4.1023999999999998E-4</v>
      </c>
      <c r="CC812" s="60">
        <v>3.9351000000000002E-4</v>
      </c>
      <c r="CD812" s="60">
        <v>3.8981999999999998E-4</v>
      </c>
      <c r="CE812" s="60">
        <v>3.8614999999999998E-4</v>
      </c>
      <c r="CF812" s="60">
        <v>3.8248999999999998E-4</v>
      </c>
      <c r="CG812" s="60">
        <v>3.7885000000000002E-4</v>
      </c>
      <c r="CH812" s="60">
        <v>3.7554999999999999E-4</v>
      </c>
      <c r="CI812" s="60">
        <v>3.7227000000000001E-4</v>
      </c>
      <c r="CJ812" s="60">
        <v>3.6874999999999999E-4</v>
      </c>
      <c r="CK812" s="60">
        <v>3.6526000000000001E-4</v>
      </c>
      <c r="CL812" s="60">
        <v>3.6179000000000002E-4</v>
      </c>
      <c r="CM812" s="60">
        <v>3.5833000000000002E-4</v>
      </c>
      <c r="CN812" s="60">
        <v>3.5481E-4</v>
      </c>
      <c r="CO812" s="60">
        <v>1.8955999999999999E-4</v>
      </c>
      <c r="CP812" s="60">
        <v>1.8855E-4</v>
      </c>
      <c r="CQ812" s="60">
        <v>1.8882E-4</v>
      </c>
      <c r="CR812" s="60">
        <v>1.8908E-4</v>
      </c>
      <c r="CS812" s="60">
        <v>1.8932000000000001E-4</v>
      </c>
      <c r="CT812" s="60">
        <v>1.8955E-4</v>
      </c>
      <c r="CU812" s="60">
        <v>1.8976999999999999E-4</v>
      </c>
      <c r="CV812" s="60">
        <v>1.8993999999999999E-4</v>
      </c>
      <c r="CW812" s="60">
        <v>1.9013999999999999E-4</v>
      </c>
      <c r="CX812" s="60">
        <v>1.9032000000000001E-4</v>
      </c>
      <c r="CY812" s="60">
        <v>1.7065E-4</v>
      </c>
      <c r="CZ812" s="60">
        <v>1.6964000000000001E-4</v>
      </c>
      <c r="DA812" s="60">
        <v>1.6861E-4</v>
      </c>
      <c r="DB812" s="60">
        <v>1.6756E-4</v>
      </c>
      <c r="DC812" s="60">
        <v>1.6648999999999999E-4</v>
      </c>
      <c r="DD812" s="60">
        <v>1.6508000000000001E-4</v>
      </c>
      <c r="DE812" s="60">
        <v>1.6375E-4</v>
      </c>
      <c r="DF812" s="60">
        <v>1.6242000000000001E-4</v>
      </c>
      <c r="DG812" s="60">
        <v>1.6150999999999999E-4</v>
      </c>
      <c r="DH812" s="60">
        <v>1.4547E-4</v>
      </c>
      <c r="DI812" s="60">
        <v>1.4326000000000001E-4</v>
      </c>
      <c r="DJ812" s="60">
        <v>1.4124E-4</v>
      </c>
      <c r="DK812" s="60">
        <v>1.3943000000000001E-4</v>
      </c>
      <c r="DL812" s="60">
        <v>1.3786000000000001E-4</v>
      </c>
      <c r="DM812" s="60">
        <v>1.3653999999999999E-4</v>
      </c>
      <c r="DN812" s="60">
        <v>1.3546000000000001E-4</v>
      </c>
      <c r="DO812" s="60">
        <v>1.3460999999999999E-4</v>
      </c>
      <c r="DP812" s="60">
        <v>1.3396999999999999E-4</v>
      </c>
      <c r="DQ812" s="60">
        <v>1.3353E-4</v>
      </c>
      <c r="DR812" s="60">
        <v>1.3328E-4</v>
      </c>
      <c r="DS812" s="60">
        <v>1.3322E-4</v>
      </c>
      <c r="DT812" s="60">
        <v>1.3336000000000001E-4</v>
      </c>
      <c r="DU812" s="60">
        <v>1.337E-4</v>
      </c>
      <c r="DV812" s="60">
        <v>1.3425000000000001E-4</v>
      </c>
      <c r="DW812" s="60">
        <v>1.3499000000000001E-4</v>
      </c>
      <c r="DX812" s="60">
        <v>1.3590999999999999E-4</v>
      </c>
      <c r="DY812" s="60">
        <v>1.3679999999999999E-4</v>
      </c>
      <c r="DZ812" s="60">
        <v>1.3778999999999999E-4</v>
      </c>
      <c r="EA812" s="60">
        <v>1.3902000000000001E-4</v>
      </c>
      <c r="EB812" s="60">
        <v>1.4020999999999999E-4</v>
      </c>
      <c r="EC812" s="60">
        <v>1.4154E-4</v>
      </c>
      <c r="ED812" s="60">
        <v>1.429E-4</v>
      </c>
      <c r="EE812" s="60">
        <v>1.4427999999999999E-4</v>
      </c>
      <c r="EF812" s="60">
        <v>1.4563999999999999E-4</v>
      </c>
      <c r="EG812" s="60">
        <v>1.4695999999999999E-4</v>
      </c>
      <c r="EH812" s="60">
        <v>1.482E-4</v>
      </c>
      <c r="EI812" s="60">
        <v>1.4934E-4</v>
      </c>
      <c r="EJ812" s="60">
        <v>1.5035E-4</v>
      </c>
      <c r="EK812" s="60">
        <v>1.5122000000000001E-4</v>
      </c>
      <c r="EL812" s="60">
        <v>1.5196E-4</v>
      </c>
      <c r="EM812" s="60">
        <v>1.528E-4</v>
      </c>
      <c r="EN812" s="60">
        <v>1.5359999999999999E-4</v>
      </c>
      <c r="EO812" s="60">
        <v>1.5425000000000001E-4</v>
      </c>
      <c r="EP812" s="60">
        <v>1.5509000000000001E-4</v>
      </c>
      <c r="EQ812" s="60">
        <v>1.563E-4</v>
      </c>
      <c r="ER812" s="60">
        <v>1.5810999999999999E-4</v>
      </c>
      <c r="ES812" s="60">
        <v>1.6237000000000001E-4</v>
      </c>
      <c r="ET812" s="60">
        <v>1.6955E-4</v>
      </c>
      <c r="EU812" s="60">
        <v>1.8396999999999999E-4</v>
      </c>
      <c r="EV812" s="60">
        <v>2.0776E-4</v>
      </c>
      <c r="EW812" s="60">
        <v>2.4523999999999998E-4</v>
      </c>
      <c r="EX812" s="60">
        <v>3.0216999999999999E-4</v>
      </c>
      <c r="EY812" s="60">
        <v>3.8609000000000001E-4</v>
      </c>
      <c r="EZ812" s="60">
        <v>5.0666999999999997E-4</v>
      </c>
      <c r="FA812" s="60">
        <v>6.7613000000000005E-4</v>
      </c>
      <c r="FB812" s="60">
        <v>9.0972000000000004E-4</v>
      </c>
      <c r="FC812" s="60">
        <v>1.2262200000000001E-3</v>
      </c>
      <c r="FD812" s="60">
        <v>1.6485200000000001E-3</v>
      </c>
      <c r="FE812" s="60">
        <v>2.2043800000000001E-3</v>
      </c>
      <c r="FF812" s="60">
        <v>2.92728E-3</v>
      </c>
      <c r="FG812" s="60">
        <v>3.7521899999999999E-3</v>
      </c>
      <c r="FH812" s="60">
        <v>4.77963E-3</v>
      </c>
      <c r="FI812" s="60">
        <v>6.0509600000000002E-3</v>
      </c>
      <c r="FJ812" s="60">
        <v>7.6153000000000002E-3</v>
      </c>
      <c r="FK812" s="60">
        <v>9.5311700000000003E-3</v>
      </c>
      <c r="FL812" s="60">
        <v>1.1868429999999999E-2</v>
      </c>
      <c r="FM812" s="60">
        <v>1.47107E-2</v>
      </c>
      <c r="FN812" s="60">
        <v>1.8158170000000001E-2</v>
      </c>
      <c r="FO812" s="60">
        <v>2.1298299999999999E-2</v>
      </c>
      <c r="FP812" s="60">
        <v>2.4933529999999999E-2</v>
      </c>
      <c r="FQ812" s="60">
        <v>2.8598490000000001E-2</v>
      </c>
      <c r="FR812" s="60">
        <v>3.2761449999999998E-2</v>
      </c>
      <c r="FS812" s="60">
        <v>3.748775E-2</v>
      </c>
      <c r="FT812" s="60">
        <v>4.2851199999999999E-2</v>
      </c>
      <c r="FU812" s="60">
        <v>4.893496E-2</v>
      </c>
      <c r="FV812" s="60">
        <v>5.5832529999999998E-2</v>
      </c>
      <c r="FW812" s="60">
        <v>6.3648819999999995E-2</v>
      </c>
      <c r="FX812" s="60">
        <v>7.2501239999999995E-2</v>
      </c>
      <c r="FY812" s="60">
        <v>8.2520780000000002E-2</v>
      </c>
      <c r="FZ812" s="60">
        <v>9.3853099999999995E-2</v>
      </c>
      <c r="GA812" s="60">
        <v>0.1066597</v>
      </c>
      <c r="GB812" s="60">
        <v>0.12111883</v>
      </c>
      <c r="GC812" s="60">
        <v>0.13742654000000001</v>
      </c>
      <c r="GD812" s="60">
        <v>0.15579750000000001</v>
      </c>
      <c r="GE812" s="60">
        <v>0.1764656</v>
      </c>
      <c r="GF812" s="60">
        <v>0.19968449999999999</v>
      </c>
      <c r="GG812" s="60">
        <v>0.2356895</v>
      </c>
      <c r="GH812" s="60">
        <v>0.27046164</v>
      </c>
      <c r="GI812" s="60">
        <v>0.3098649</v>
      </c>
      <c r="GJ812" s="60">
        <v>0.33665942999999998</v>
      </c>
      <c r="GK812" s="60">
        <v>0.40355970000000002</v>
      </c>
      <c r="GL812" s="60">
        <v>0.51162123000000004</v>
      </c>
      <c r="GM812" s="60">
        <v>0.64623430000000004</v>
      </c>
      <c r="GN812" s="60">
        <v>0.79639059999999995</v>
      </c>
      <c r="GO812" s="60">
        <v>0.97247260000000002</v>
      </c>
      <c r="GP812" s="60">
        <v>1.2084822</v>
      </c>
      <c r="GQ812" s="60">
        <v>1.4810190000000001</v>
      </c>
      <c r="GR812" s="60">
        <v>1.7891623000000001</v>
      </c>
      <c r="GS812" s="60">
        <v>2.1299733999999999</v>
      </c>
    </row>
    <row r="813" spans="1:201" x14ac:dyDescent="0.2">
      <c r="A813" s="70">
        <v>42229.591099537036</v>
      </c>
      <c r="B813" s="60">
        <v>0</v>
      </c>
      <c r="C813" s="60">
        <v>5.1902999999999997E-4</v>
      </c>
      <c r="D813" s="60">
        <v>6.2182000000000003E-4</v>
      </c>
      <c r="E813" s="60">
        <v>6.2965000000000004E-4</v>
      </c>
      <c r="F813" s="60">
        <v>6.3659000000000003E-4</v>
      </c>
      <c r="G813" s="60">
        <v>7.4509000000000001E-4</v>
      </c>
      <c r="H813" s="60">
        <v>8.4617000000000004E-4</v>
      </c>
      <c r="I813" s="60">
        <v>9.4010999999999997E-4</v>
      </c>
      <c r="J813" s="60">
        <v>1.02724E-3</v>
      </c>
      <c r="K813" s="60">
        <v>9.3431999999999999E-4</v>
      </c>
      <c r="L813" s="60">
        <v>9.8857999999999997E-4</v>
      </c>
      <c r="M813" s="60">
        <v>9.0027E-4</v>
      </c>
      <c r="N813" s="60">
        <v>9.3603999999999996E-4</v>
      </c>
      <c r="O813" s="60">
        <v>9.6955999999999995E-4</v>
      </c>
      <c r="P813" s="60">
        <v>1.00091E-3</v>
      </c>
      <c r="Q813" s="60">
        <v>1.04692E-3</v>
      </c>
      <c r="R813" s="60">
        <v>1.0879500000000001E-3</v>
      </c>
      <c r="S813" s="60">
        <v>1.1243200000000001E-3</v>
      </c>
      <c r="T813" s="60">
        <v>1.1563400000000001E-3</v>
      </c>
      <c r="U813" s="60">
        <v>1.04849E-3</v>
      </c>
      <c r="V813" s="60">
        <v>9.7605000000000001E-4</v>
      </c>
      <c r="W813" s="60">
        <v>9.9058999999999996E-4</v>
      </c>
      <c r="X813" s="60">
        <v>1.0032800000000001E-3</v>
      </c>
      <c r="Y813" s="60">
        <v>1.01421E-3</v>
      </c>
      <c r="Z813" s="60">
        <v>1.0234899999999999E-3</v>
      </c>
      <c r="AA813" s="60">
        <v>1.03122E-3</v>
      </c>
      <c r="AB813" s="60">
        <v>1.0374799999999999E-3</v>
      </c>
      <c r="AC813" s="60">
        <v>1.04236E-3</v>
      </c>
      <c r="AD813" s="60">
        <v>9.6469999999999998E-4</v>
      </c>
      <c r="AE813" s="60">
        <v>9.6588999999999996E-4</v>
      </c>
      <c r="AF813" s="60">
        <v>9.5321000000000002E-4</v>
      </c>
      <c r="AG813" s="60">
        <v>9.3941000000000001E-4</v>
      </c>
      <c r="AH813" s="60">
        <v>9.2467000000000005E-4</v>
      </c>
      <c r="AI813" s="60">
        <v>9.0917000000000005E-4</v>
      </c>
      <c r="AJ813" s="60">
        <v>8.9304E-4</v>
      </c>
      <c r="AK813" s="60">
        <v>8.7642999999999998E-4</v>
      </c>
      <c r="AL813" s="60">
        <v>8.0382000000000001E-4</v>
      </c>
      <c r="AM813" s="60">
        <v>7.9294000000000001E-4</v>
      </c>
      <c r="AN813" s="60">
        <v>7.8207000000000005E-4</v>
      </c>
      <c r="AO813" s="60">
        <v>7.7123000000000003E-4</v>
      </c>
      <c r="AP813" s="60">
        <v>7.6040000000000005E-4</v>
      </c>
      <c r="AQ813" s="60">
        <v>7.4960999999999995E-4</v>
      </c>
      <c r="AR813" s="60">
        <v>7.3886999999999998E-4</v>
      </c>
      <c r="AS813" s="60">
        <v>7.2816999999999999E-4</v>
      </c>
      <c r="AT813" s="60">
        <v>6.7170999999999995E-4</v>
      </c>
      <c r="AU813" s="60">
        <v>6.3571999999999999E-4</v>
      </c>
      <c r="AV813" s="60">
        <v>6.2688999999999996E-4</v>
      </c>
      <c r="AW813" s="60">
        <v>6.1806000000000003E-4</v>
      </c>
      <c r="AX813" s="60">
        <v>6.0922000000000005E-4</v>
      </c>
      <c r="AY813" s="60">
        <v>6.0039000000000002E-4</v>
      </c>
      <c r="AZ813" s="60">
        <v>5.6904999999999998E-4</v>
      </c>
      <c r="BA813" s="60">
        <v>5.6094000000000001E-4</v>
      </c>
      <c r="BB813" s="60">
        <v>5.4975E-4</v>
      </c>
      <c r="BC813" s="60">
        <v>5.4805000000000001E-4</v>
      </c>
      <c r="BD813" s="60">
        <v>5.4635000000000003E-4</v>
      </c>
      <c r="BE813" s="60">
        <v>5.2453000000000005E-4</v>
      </c>
      <c r="BF813" s="60">
        <v>5.2362000000000003E-4</v>
      </c>
      <c r="BG813" s="60">
        <v>5.2198999999999995E-4</v>
      </c>
      <c r="BH813" s="60">
        <v>5.2035000000000004E-4</v>
      </c>
      <c r="BI813" s="60">
        <v>5.1867999999999999E-4</v>
      </c>
      <c r="BJ813" s="60">
        <v>4.9872000000000002E-4</v>
      </c>
      <c r="BK813" s="60">
        <v>4.8016999999999998E-4</v>
      </c>
      <c r="BL813" s="60">
        <v>4.7888E-4</v>
      </c>
      <c r="BM813" s="60">
        <v>4.7758000000000002E-4</v>
      </c>
      <c r="BN813" s="60">
        <v>4.7625E-4</v>
      </c>
      <c r="BO813" s="60">
        <v>4.7467000000000001E-4</v>
      </c>
      <c r="BP813" s="60">
        <v>4.7304999999999998E-4</v>
      </c>
      <c r="BQ813" s="60">
        <v>4.5585999999999999E-4</v>
      </c>
      <c r="BR813" s="60">
        <v>4.5398999999999998E-4</v>
      </c>
      <c r="BS813" s="60">
        <v>4.5206000000000001E-4</v>
      </c>
      <c r="BT813" s="60">
        <v>4.4760999999999998E-4</v>
      </c>
      <c r="BU813" s="60">
        <v>4.4282000000000002E-4</v>
      </c>
      <c r="BV813" s="60">
        <v>4.3803000000000001E-4</v>
      </c>
      <c r="BW813" s="60">
        <v>4.3325999999999998E-4</v>
      </c>
      <c r="BX813" s="60">
        <v>4.2850000000000001E-4</v>
      </c>
      <c r="BY813" s="60">
        <v>4.2374999999999997E-4</v>
      </c>
      <c r="BZ813" s="60">
        <v>4.1901999999999998E-4</v>
      </c>
      <c r="CA813" s="60">
        <v>4.1430999999999998E-4</v>
      </c>
      <c r="CB813" s="60">
        <v>4.1036000000000002E-4</v>
      </c>
      <c r="CC813" s="60">
        <v>3.9364000000000001E-4</v>
      </c>
      <c r="CD813" s="60">
        <v>3.8995000000000002E-4</v>
      </c>
      <c r="CE813" s="60">
        <v>3.8628000000000002E-4</v>
      </c>
      <c r="CF813" s="60">
        <v>3.8263000000000001E-4</v>
      </c>
      <c r="CG813" s="60">
        <v>3.7899E-4</v>
      </c>
      <c r="CH813" s="60">
        <v>3.7568999999999998E-4</v>
      </c>
      <c r="CI813" s="60">
        <v>3.724E-4</v>
      </c>
      <c r="CJ813" s="60">
        <v>3.6888999999999997E-4</v>
      </c>
      <c r="CK813" s="60">
        <v>3.6539E-4</v>
      </c>
      <c r="CL813" s="60">
        <v>3.6192E-4</v>
      </c>
      <c r="CM813" s="60">
        <v>3.5846000000000001E-4</v>
      </c>
      <c r="CN813" s="60">
        <v>3.5493999999999999E-4</v>
      </c>
      <c r="CO813" s="60">
        <v>1.8949E-4</v>
      </c>
      <c r="CP813" s="60">
        <v>1.8843000000000001E-4</v>
      </c>
      <c r="CQ813" s="60">
        <v>1.8870000000000001E-4</v>
      </c>
      <c r="CR813" s="60">
        <v>1.8896000000000001E-4</v>
      </c>
      <c r="CS813" s="60">
        <v>1.8921000000000001E-4</v>
      </c>
      <c r="CT813" s="60">
        <v>1.8944E-4</v>
      </c>
      <c r="CU813" s="60">
        <v>1.8966E-4</v>
      </c>
      <c r="CV813" s="60">
        <v>1.8984000000000001E-4</v>
      </c>
      <c r="CW813" s="60">
        <v>1.9005000000000001E-4</v>
      </c>
      <c r="CX813" s="60">
        <v>1.9023E-4</v>
      </c>
      <c r="CY813" s="60">
        <v>1.7091E-4</v>
      </c>
      <c r="CZ813" s="60">
        <v>1.6991E-4</v>
      </c>
      <c r="DA813" s="60">
        <v>1.6888999999999999E-4</v>
      </c>
      <c r="DB813" s="60">
        <v>1.6784999999999999E-4</v>
      </c>
      <c r="DC813" s="60">
        <v>1.6678999999999999E-4</v>
      </c>
      <c r="DD813" s="60">
        <v>1.6537999999999999E-4</v>
      </c>
      <c r="DE813" s="60">
        <v>1.6406E-4</v>
      </c>
      <c r="DF813" s="60">
        <v>1.6273000000000001E-4</v>
      </c>
      <c r="DG813" s="60">
        <v>1.6181999999999999E-4</v>
      </c>
      <c r="DH813" s="60">
        <v>1.4598000000000001E-4</v>
      </c>
      <c r="DI813" s="60">
        <v>1.4374E-4</v>
      </c>
      <c r="DJ813" s="60">
        <v>1.4168000000000001E-4</v>
      </c>
      <c r="DK813" s="60">
        <v>1.3982E-4</v>
      </c>
      <c r="DL813" s="60">
        <v>1.382E-4</v>
      </c>
      <c r="DM813" s="60">
        <v>1.3682000000000001E-4</v>
      </c>
      <c r="DN813" s="60">
        <v>1.3569E-4</v>
      </c>
      <c r="DO813" s="60">
        <v>1.3479E-4</v>
      </c>
      <c r="DP813" s="60">
        <v>1.3410000000000001E-4</v>
      </c>
      <c r="DQ813" s="60">
        <v>1.3362000000000001E-4</v>
      </c>
      <c r="DR813" s="60">
        <v>1.3333E-4</v>
      </c>
      <c r="DS813" s="60">
        <v>1.3322E-4</v>
      </c>
      <c r="DT813" s="60">
        <v>1.3331000000000001E-4</v>
      </c>
      <c r="DU813" s="60">
        <v>1.3360999999999999E-4</v>
      </c>
      <c r="DV813" s="60">
        <v>1.3411E-4</v>
      </c>
      <c r="DW813" s="60">
        <v>1.3480999999999999E-4</v>
      </c>
      <c r="DX813" s="60">
        <v>1.3569E-4</v>
      </c>
      <c r="DY813" s="60">
        <v>1.3653999999999999E-4</v>
      </c>
      <c r="DZ813" s="60">
        <v>1.3751E-4</v>
      </c>
      <c r="EA813" s="60">
        <v>1.3872E-4</v>
      </c>
      <c r="EB813" s="60">
        <v>1.3988E-4</v>
      </c>
      <c r="EC813" s="60">
        <v>1.4118999999999999E-4</v>
      </c>
      <c r="ED813" s="60">
        <v>1.4255E-4</v>
      </c>
      <c r="EE813" s="60">
        <v>1.4391999999999999E-4</v>
      </c>
      <c r="EF813" s="60">
        <v>1.4529000000000001E-4</v>
      </c>
      <c r="EG813" s="60">
        <v>1.4661000000000001E-4</v>
      </c>
      <c r="EH813" s="60">
        <v>1.4787000000000001E-4</v>
      </c>
      <c r="EI813" s="60">
        <v>1.4903E-4</v>
      </c>
      <c r="EJ813" s="60">
        <v>1.5008E-4</v>
      </c>
      <c r="EK813" s="60">
        <v>1.5097999999999999E-4</v>
      </c>
      <c r="EL813" s="60">
        <v>1.5176E-4</v>
      </c>
      <c r="EM813" s="60">
        <v>1.5263000000000001E-4</v>
      </c>
      <c r="EN813" s="60">
        <v>1.5343999999999999E-4</v>
      </c>
      <c r="EO813" s="60">
        <v>1.5406999999999999E-4</v>
      </c>
      <c r="EP813" s="60">
        <v>1.5487000000000001E-4</v>
      </c>
      <c r="EQ813" s="60">
        <v>1.5599E-4</v>
      </c>
      <c r="ER813" s="60">
        <v>1.5767E-4</v>
      </c>
      <c r="ES813" s="60">
        <v>1.6161999999999999E-4</v>
      </c>
      <c r="ET813" s="60">
        <v>1.6829E-4</v>
      </c>
      <c r="EU813" s="60">
        <v>1.818E-4</v>
      </c>
      <c r="EV813" s="60">
        <v>2.0419000000000001E-4</v>
      </c>
      <c r="EW813" s="60">
        <v>2.3964E-4</v>
      </c>
      <c r="EX813" s="60">
        <v>2.9368999999999999E-4</v>
      </c>
      <c r="EY813" s="60">
        <v>3.7363000000000001E-4</v>
      </c>
      <c r="EZ813" s="60">
        <v>4.8879999999999996E-4</v>
      </c>
      <c r="FA813" s="60">
        <v>6.5107000000000001E-4</v>
      </c>
      <c r="FB813" s="60">
        <v>8.7525000000000005E-4</v>
      </c>
      <c r="FC813" s="60">
        <v>1.17961E-3</v>
      </c>
      <c r="FD813" s="60">
        <v>1.58646E-3</v>
      </c>
      <c r="FE813" s="60">
        <v>2.1228599999999999E-3</v>
      </c>
      <c r="FF813" s="60">
        <v>2.82147E-3</v>
      </c>
      <c r="FG813" s="60">
        <v>3.61962E-3</v>
      </c>
      <c r="FH813" s="60">
        <v>4.6147499999999999E-3</v>
      </c>
      <c r="FI813" s="60">
        <v>5.8471800000000004E-3</v>
      </c>
      <c r="FJ813" s="60">
        <v>7.3647900000000004E-3</v>
      </c>
      <c r="FK813" s="60">
        <v>9.2245299999999999E-3</v>
      </c>
      <c r="FL813" s="60">
        <v>1.14944E-2</v>
      </c>
      <c r="FM813" s="60">
        <v>1.4255729999999999E-2</v>
      </c>
      <c r="FN813" s="60">
        <v>1.7605949999999999E-2</v>
      </c>
      <c r="FO813" s="60">
        <v>2.0657849999999998E-2</v>
      </c>
      <c r="FP813" s="60">
        <v>2.4191259999999999E-2</v>
      </c>
      <c r="FQ813" s="60">
        <v>2.775385E-2</v>
      </c>
      <c r="FR813" s="60">
        <v>3.1800620000000002E-2</v>
      </c>
      <c r="FS813" s="60">
        <v>3.6395110000000001E-2</v>
      </c>
      <c r="FT813" s="60">
        <v>4.1609E-2</v>
      </c>
      <c r="FU813" s="60">
        <v>4.7523139999999998E-2</v>
      </c>
      <c r="FV813" s="60">
        <v>5.4228440000000003E-2</v>
      </c>
      <c r="FW813" s="60">
        <v>6.1826970000000002E-2</v>
      </c>
      <c r="FX813" s="60">
        <v>7.0432960000000003E-2</v>
      </c>
      <c r="FY813" s="60">
        <v>8.0173949999999994E-2</v>
      </c>
      <c r="FZ813" s="60">
        <v>9.1191880000000003E-2</v>
      </c>
      <c r="GA813" s="60">
        <v>0.10364414</v>
      </c>
      <c r="GB813" s="60">
        <v>0.1177047</v>
      </c>
      <c r="GC813" s="60">
        <v>0.13356489999999999</v>
      </c>
      <c r="GD813" s="60">
        <v>0.1514345</v>
      </c>
      <c r="GE813" s="60">
        <v>0.17154230000000001</v>
      </c>
      <c r="GF813" s="60">
        <v>0.19413659999999999</v>
      </c>
      <c r="GG813" s="60">
        <v>0.22918530000000001</v>
      </c>
      <c r="GH813" s="60">
        <v>0.2630458</v>
      </c>
      <c r="GI813" s="60">
        <v>0.3014307</v>
      </c>
      <c r="GJ813" s="60">
        <v>0.32753932000000002</v>
      </c>
      <c r="GK813" s="60">
        <v>0.39276891000000003</v>
      </c>
      <c r="GL813" s="60">
        <v>0.49824264000000001</v>
      </c>
      <c r="GM813" s="60">
        <v>0.62979399999999996</v>
      </c>
      <c r="GN813" s="60">
        <v>0.77672052000000003</v>
      </c>
      <c r="GO813" s="60">
        <v>0.94925241999999999</v>
      </c>
      <c r="GP813" s="60">
        <v>1.1809099999999999</v>
      </c>
      <c r="GQ813" s="60">
        <v>1.4489320000000001</v>
      </c>
      <c r="GR813" s="60">
        <v>1.7525980000000001</v>
      </c>
      <c r="GS813" s="60">
        <v>2.0892110000000002</v>
      </c>
    </row>
    <row r="814" spans="1:201" x14ac:dyDescent="0.2">
      <c r="A814" s="70">
        <v>42229.601099537038</v>
      </c>
      <c r="B814" s="60">
        <v>0</v>
      </c>
      <c r="C814" s="60">
        <v>5.1924999999999996E-4</v>
      </c>
      <c r="D814" s="60">
        <v>6.2208000000000001E-4</v>
      </c>
      <c r="E814" s="60">
        <v>6.2991000000000002E-4</v>
      </c>
      <c r="F814" s="60">
        <v>6.3688999999999998E-4</v>
      </c>
      <c r="G814" s="60">
        <v>7.4543999999999999E-4</v>
      </c>
      <c r="H814" s="60">
        <v>8.4654999999999995E-4</v>
      </c>
      <c r="I814" s="60">
        <v>9.4052999999999997E-4</v>
      </c>
      <c r="J814" s="60">
        <v>1.02768E-3</v>
      </c>
      <c r="K814" s="60">
        <v>9.3475999999999997E-4</v>
      </c>
      <c r="L814" s="60">
        <v>9.8904000000000006E-4</v>
      </c>
      <c r="M814" s="60">
        <v>9.0072000000000004E-4</v>
      </c>
      <c r="N814" s="60">
        <v>9.3650000000000005E-4</v>
      </c>
      <c r="O814" s="60">
        <v>9.7002999999999998E-4</v>
      </c>
      <c r="P814" s="60">
        <v>1.00139E-3</v>
      </c>
      <c r="Q814" s="60">
        <v>1.0474099999999999E-3</v>
      </c>
      <c r="R814" s="60">
        <v>1.0884499999999999E-3</v>
      </c>
      <c r="S814" s="60">
        <v>1.1248300000000001E-3</v>
      </c>
      <c r="T814" s="60">
        <v>1.1568500000000001E-3</v>
      </c>
      <c r="U814" s="60">
        <v>1.0489799999999999E-3</v>
      </c>
      <c r="V814" s="60">
        <v>9.7656999999999996E-4</v>
      </c>
      <c r="W814" s="60">
        <v>9.9112000000000007E-4</v>
      </c>
      <c r="X814" s="60">
        <v>1.0038E-3</v>
      </c>
      <c r="Y814" s="60">
        <v>1.0147299999999999E-3</v>
      </c>
      <c r="Z814" s="60">
        <v>1.0240099999999999E-3</v>
      </c>
      <c r="AA814" s="60">
        <v>1.0317200000000001E-3</v>
      </c>
      <c r="AB814" s="60">
        <v>1.03798E-3</v>
      </c>
      <c r="AC814" s="60">
        <v>1.0428499999999999E-3</v>
      </c>
      <c r="AD814" s="60">
        <v>9.6520000000000004E-4</v>
      </c>
      <c r="AE814" s="60">
        <v>9.6637999999999997E-4</v>
      </c>
      <c r="AF814" s="60">
        <v>9.5367E-4</v>
      </c>
      <c r="AG814" s="60">
        <v>9.3983000000000001E-4</v>
      </c>
      <c r="AH814" s="60">
        <v>9.2504999999999996E-4</v>
      </c>
      <c r="AI814" s="60">
        <v>9.0950000000000004E-4</v>
      </c>
      <c r="AJ814" s="60">
        <v>8.9331999999999996E-4</v>
      </c>
      <c r="AK814" s="60">
        <v>8.7666000000000003E-4</v>
      </c>
      <c r="AL814" s="60">
        <v>8.0404000000000001E-4</v>
      </c>
      <c r="AM814" s="60">
        <v>7.9310999999999997E-4</v>
      </c>
      <c r="AN814" s="60">
        <v>7.8220999999999998E-4</v>
      </c>
      <c r="AO814" s="60">
        <v>7.7132000000000004E-4</v>
      </c>
      <c r="AP814" s="60">
        <v>7.6046000000000002E-4</v>
      </c>
      <c r="AQ814" s="60">
        <v>7.4963999999999999E-4</v>
      </c>
      <c r="AR814" s="60">
        <v>7.3886000000000004E-4</v>
      </c>
      <c r="AS814" s="60">
        <v>7.2813000000000001E-4</v>
      </c>
      <c r="AT814" s="60">
        <v>6.7170000000000001E-4</v>
      </c>
      <c r="AU814" s="60">
        <v>6.3568000000000001E-4</v>
      </c>
      <c r="AV814" s="60">
        <v>6.2684000000000004E-4</v>
      </c>
      <c r="AW814" s="60">
        <v>6.1799999999999995E-4</v>
      </c>
      <c r="AX814" s="60">
        <v>6.0915000000000003E-4</v>
      </c>
      <c r="AY814" s="60">
        <v>6.0030999999999995E-4</v>
      </c>
      <c r="AZ814" s="60">
        <v>5.6895999999999997E-4</v>
      </c>
      <c r="BA814" s="60">
        <v>5.6085E-4</v>
      </c>
      <c r="BB814" s="60">
        <v>5.4964E-4</v>
      </c>
      <c r="BC814" s="60">
        <v>5.4794999999999996E-4</v>
      </c>
      <c r="BD814" s="60">
        <v>5.4624000000000003E-4</v>
      </c>
      <c r="BE814" s="60">
        <v>5.2442999999999999E-4</v>
      </c>
      <c r="BF814" s="60">
        <v>5.2351999999999997E-4</v>
      </c>
      <c r="BG814" s="60">
        <v>5.2189000000000001E-4</v>
      </c>
      <c r="BH814" s="60">
        <v>5.2026000000000004E-4</v>
      </c>
      <c r="BI814" s="60">
        <v>5.1860000000000003E-4</v>
      </c>
      <c r="BJ814" s="60">
        <v>4.9865E-4</v>
      </c>
      <c r="BK814" s="60">
        <v>4.8012E-4</v>
      </c>
      <c r="BL814" s="60">
        <v>4.7884000000000002E-4</v>
      </c>
      <c r="BM814" s="60">
        <v>4.7753999999999998E-4</v>
      </c>
      <c r="BN814" s="60">
        <v>4.7622000000000002E-4</v>
      </c>
      <c r="BO814" s="60">
        <v>4.7465000000000002E-4</v>
      </c>
      <c r="BP814" s="60">
        <v>4.7303999999999998E-4</v>
      </c>
      <c r="BQ814" s="60">
        <v>4.5587999999999998E-4</v>
      </c>
      <c r="BR814" s="60">
        <v>4.5403000000000002E-4</v>
      </c>
      <c r="BS814" s="60">
        <v>4.5211999999999997E-4</v>
      </c>
      <c r="BT814" s="60">
        <v>4.4767E-4</v>
      </c>
      <c r="BU814" s="60">
        <v>4.4288999999999998E-4</v>
      </c>
      <c r="BV814" s="60">
        <v>4.3811000000000002E-4</v>
      </c>
      <c r="BW814" s="60">
        <v>4.3334999999999999E-4</v>
      </c>
      <c r="BX814" s="60">
        <v>4.2859000000000001E-4</v>
      </c>
      <c r="BY814" s="60">
        <v>4.2384999999999998E-4</v>
      </c>
      <c r="BZ814" s="60">
        <v>4.1912999999999998E-4</v>
      </c>
      <c r="CA814" s="60">
        <v>4.1441999999999998E-4</v>
      </c>
      <c r="CB814" s="60">
        <v>4.1047000000000002E-4</v>
      </c>
      <c r="CC814" s="60">
        <v>3.9376E-4</v>
      </c>
      <c r="CD814" s="60">
        <v>3.9008000000000001E-4</v>
      </c>
      <c r="CE814" s="60">
        <v>3.8641000000000001E-4</v>
      </c>
      <c r="CF814" s="60">
        <v>3.8276E-4</v>
      </c>
      <c r="CG814" s="60">
        <v>3.7911999999999999E-4</v>
      </c>
      <c r="CH814" s="60">
        <v>3.7582000000000002E-4</v>
      </c>
      <c r="CI814" s="60">
        <v>3.7253999999999998E-4</v>
      </c>
      <c r="CJ814" s="60">
        <v>3.6902000000000001E-4</v>
      </c>
      <c r="CK814" s="60">
        <v>3.6552999999999998E-4</v>
      </c>
      <c r="CL814" s="60">
        <v>3.6204999999999999E-4</v>
      </c>
      <c r="CM814" s="60">
        <v>3.5858999999999999E-4</v>
      </c>
      <c r="CN814" s="60">
        <v>3.5506999999999997E-4</v>
      </c>
      <c r="CO814" s="60">
        <v>1.8940999999999999E-4</v>
      </c>
      <c r="CP814" s="60">
        <v>1.883E-4</v>
      </c>
      <c r="CQ814" s="60">
        <v>1.8856999999999999E-4</v>
      </c>
      <c r="CR814" s="60">
        <v>1.8882999999999999E-4</v>
      </c>
      <c r="CS814" s="60">
        <v>1.8908999999999999E-4</v>
      </c>
      <c r="CT814" s="60">
        <v>1.8933000000000001E-4</v>
      </c>
      <c r="CU814" s="60">
        <v>1.8955E-4</v>
      </c>
      <c r="CV814" s="60">
        <v>1.8972999999999999E-4</v>
      </c>
      <c r="CW814" s="60">
        <v>1.8995000000000001E-4</v>
      </c>
      <c r="CX814" s="60">
        <v>1.9013999999999999E-4</v>
      </c>
      <c r="CY814" s="60">
        <v>1.7118E-4</v>
      </c>
      <c r="CZ814" s="60">
        <v>1.7018E-4</v>
      </c>
      <c r="DA814" s="60">
        <v>1.6917000000000001E-4</v>
      </c>
      <c r="DB814" s="60">
        <v>1.6813E-4</v>
      </c>
      <c r="DC814" s="60">
        <v>1.6707000000000001E-4</v>
      </c>
      <c r="DD814" s="60">
        <v>1.6568E-4</v>
      </c>
      <c r="DE814" s="60">
        <v>1.6436000000000001E-4</v>
      </c>
      <c r="DF814" s="60">
        <v>1.6304000000000001E-4</v>
      </c>
      <c r="DG814" s="60">
        <v>1.6212E-4</v>
      </c>
      <c r="DH814" s="60">
        <v>1.4647999999999999E-4</v>
      </c>
      <c r="DI814" s="60">
        <v>1.4422E-4</v>
      </c>
      <c r="DJ814" s="60">
        <v>1.4212E-4</v>
      </c>
      <c r="DK814" s="60">
        <v>1.4022000000000001E-4</v>
      </c>
      <c r="DL814" s="60">
        <v>1.3855000000000001E-4</v>
      </c>
      <c r="DM814" s="60">
        <v>1.3711999999999999E-4</v>
      </c>
      <c r="DN814" s="60">
        <v>1.3593000000000001E-4</v>
      </c>
      <c r="DO814" s="60">
        <v>1.3498000000000001E-4</v>
      </c>
      <c r="DP814" s="60">
        <v>1.3425000000000001E-4</v>
      </c>
      <c r="DQ814" s="60">
        <v>1.3370999999999999E-4</v>
      </c>
      <c r="DR814" s="60">
        <v>1.3338E-4</v>
      </c>
      <c r="DS814" s="60">
        <v>1.3323E-4</v>
      </c>
      <c r="DT814" s="60">
        <v>1.3328E-4</v>
      </c>
      <c r="DU814" s="60">
        <v>1.3353E-4</v>
      </c>
      <c r="DV814" s="60">
        <v>1.3399000000000001E-4</v>
      </c>
      <c r="DW814" s="60">
        <v>1.3464E-4</v>
      </c>
      <c r="DX814" s="60">
        <v>1.3547E-4</v>
      </c>
      <c r="DY814" s="60">
        <v>1.3630000000000001E-4</v>
      </c>
      <c r="DZ814" s="60">
        <v>1.3724000000000001E-4</v>
      </c>
      <c r="EA814" s="60">
        <v>1.3841999999999999E-4</v>
      </c>
      <c r="EB814" s="60">
        <v>1.3956E-4</v>
      </c>
      <c r="EC814" s="60">
        <v>1.4085000000000001E-4</v>
      </c>
      <c r="ED814" s="60">
        <v>1.4219999999999999E-4</v>
      </c>
      <c r="EE814" s="60">
        <v>1.4355999999999999E-4</v>
      </c>
      <c r="EF814" s="60">
        <v>1.4493000000000001E-4</v>
      </c>
      <c r="EG814" s="60">
        <v>1.4626999999999999E-4</v>
      </c>
      <c r="EH814" s="60">
        <v>1.4753999999999999E-4</v>
      </c>
      <c r="EI814" s="60">
        <v>1.4872E-4</v>
      </c>
      <c r="EJ814" s="60">
        <v>1.4978999999999999E-4</v>
      </c>
      <c r="EK814" s="60">
        <v>1.5074000000000001E-4</v>
      </c>
      <c r="EL814" s="60">
        <v>1.5154E-4</v>
      </c>
      <c r="EM814" s="60">
        <v>1.5244999999999999E-4</v>
      </c>
      <c r="EN814" s="60">
        <v>1.5327E-4</v>
      </c>
      <c r="EO814" s="60">
        <v>1.539E-4</v>
      </c>
      <c r="EP814" s="60">
        <v>1.5466000000000001E-4</v>
      </c>
      <c r="EQ814" s="60">
        <v>1.5571000000000001E-4</v>
      </c>
      <c r="ER814" s="60">
        <v>1.5726E-4</v>
      </c>
      <c r="ES814" s="60">
        <v>1.6091E-4</v>
      </c>
      <c r="ET814" s="60">
        <v>1.6712000000000001E-4</v>
      </c>
      <c r="EU814" s="60">
        <v>1.7976E-4</v>
      </c>
      <c r="EV814" s="60">
        <v>2.0083000000000001E-4</v>
      </c>
      <c r="EW814" s="60">
        <v>2.3434000000000001E-4</v>
      </c>
      <c r="EX814" s="60">
        <v>2.8563999999999998E-4</v>
      </c>
      <c r="EY814" s="60">
        <v>3.6173999999999999E-4</v>
      </c>
      <c r="EZ814" s="60">
        <v>4.7171000000000002E-4</v>
      </c>
      <c r="FA814" s="60">
        <v>6.2704999999999998E-4</v>
      </c>
      <c r="FB814" s="60">
        <v>8.4214000000000001E-4</v>
      </c>
      <c r="FC814" s="60">
        <v>1.1347499999999999E-3</v>
      </c>
      <c r="FD814" s="60">
        <v>1.52662E-3</v>
      </c>
      <c r="FE814" s="60">
        <v>2.0441299999999999E-3</v>
      </c>
      <c r="FF814" s="60">
        <v>2.7191400000000001E-3</v>
      </c>
      <c r="FG814" s="60">
        <v>3.4912599999999999E-3</v>
      </c>
      <c r="FH814" s="60">
        <v>4.45496E-3</v>
      </c>
      <c r="FI814" s="60">
        <v>5.6495399999999998E-3</v>
      </c>
      <c r="FJ814" s="60">
        <v>7.1216600000000001E-3</v>
      </c>
      <c r="FK814" s="60">
        <v>8.9267800000000005E-3</v>
      </c>
      <c r="FL814" s="60">
        <v>1.113109E-2</v>
      </c>
      <c r="FM814" s="60">
        <v>1.381371E-2</v>
      </c>
      <c r="FN814" s="60">
        <v>1.7069359999999999E-2</v>
      </c>
      <c r="FO814" s="60">
        <v>2.0035529999999999E-2</v>
      </c>
      <c r="FP814" s="60">
        <v>2.3470020000000001E-2</v>
      </c>
      <c r="FQ814" s="60">
        <v>2.6933149999999999E-2</v>
      </c>
      <c r="FR814" s="60">
        <v>3.0867100000000001E-2</v>
      </c>
      <c r="FS814" s="60">
        <v>3.5333570000000002E-2</v>
      </c>
      <c r="FT814" s="60">
        <v>4.0402239999999999E-2</v>
      </c>
      <c r="FU814" s="60">
        <v>4.6151699999999997E-2</v>
      </c>
      <c r="FV814" s="60">
        <v>5.2670330000000001E-2</v>
      </c>
      <c r="FW814" s="60">
        <v>6.0057409999999999E-2</v>
      </c>
      <c r="FX814" s="60">
        <v>6.8424100000000002E-2</v>
      </c>
      <c r="FY814" s="60">
        <v>7.789459E-2</v>
      </c>
      <c r="FZ814" s="60">
        <v>8.8607119999999998E-2</v>
      </c>
      <c r="GA814" s="60">
        <v>0.10071512000000001</v>
      </c>
      <c r="GB814" s="60">
        <v>0.1143883</v>
      </c>
      <c r="GC814" s="60">
        <v>0.1298134</v>
      </c>
      <c r="GD814" s="60">
        <v>0.14719541999999999</v>
      </c>
      <c r="GE814" s="60">
        <v>0.16675809999999999</v>
      </c>
      <c r="GF814" s="60">
        <v>0.18874450000000001</v>
      </c>
      <c r="GG814" s="60">
        <v>0.2228617</v>
      </c>
      <c r="GH814" s="60">
        <v>0.25583352999999998</v>
      </c>
      <c r="GI814" s="60">
        <v>0.29322503999999999</v>
      </c>
      <c r="GJ814" s="60">
        <v>0.31866433999999999</v>
      </c>
      <c r="GK814" s="60">
        <v>0.38226159999999998</v>
      </c>
      <c r="GL814" s="60">
        <v>0.48520210000000003</v>
      </c>
      <c r="GM814" s="60">
        <v>0.61374989999999996</v>
      </c>
      <c r="GN814" s="60">
        <v>0.75750063999999995</v>
      </c>
      <c r="GO814" s="60">
        <v>0.9265331</v>
      </c>
      <c r="GP814" s="60">
        <v>1.1538851999999999</v>
      </c>
      <c r="GQ814" s="60">
        <v>1.4174230000000001</v>
      </c>
      <c r="GR814" s="60">
        <v>1.7166184</v>
      </c>
      <c r="GS814" s="60">
        <v>2.0490110000000001</v>
      </c>
    </row>
    <row r="815" spans="1:201" x14ac:dyDescent="0.2">
      <c r="A815" s="70">
        <v>42229.61109953704</v>
      </c>
      <c r="B815" s="60">
        <v>0</v>
      </c>
      <c r="C815" s="60">
        <v>5.1948000000000001E-4</v>
      </c>
      <c r="D815" s="60">
        <v>6.2233999999999998E-4</v>
      </c>
      <c r="E815" s="60">
        <v>6.3016999999999999E-4</v>
      </c>
      <c r="F815" s="60">
        <v>6.3719999999999998E-4</v>
      </c>
      <c r="G815" s="60">
        <v>7.4578000000000003E-4</v>
      </c>
      <c r="H815" s="60">
        <v>8.4692999999999997E-4</v>
      </c>
      <c r="I815" s="60">
        <v>9.4094000000000003E-4</v>
      </c>
      <c r="J815" s="60">
        <v>1.02812E-3</v>
      </c>
      <c r="K815" s="60">
        <v>9.3519999999999996E-4</v>
      </c>
      <c r="L815" s="60">
        <v>9.8949999999999993E-4</v>
      </c>
      <c r="M815" s="60">
        <v>9.0116999999999997E-4</v>
      </c>
      <c r="N815" s="60">
        <v>9.3696000000000003E-4</v>
      </c>
      <c r="O815" s="60">
        <v>9.7050000000000001E-4</v>
      </c>
      <c r="P815" s="60">
        <v>1.00187E-3</v>
      </c>
      <c r="Q815" s="60">
        <v>1.0479E-3</v>
      </c>
      <c r="R815" s="60">
        <v>1.08895E-3</v>
      </c>
      <c r="S815" s="60">
        <v>1.1253400000000001E-3</v>
      </c>
      <c r="T815" s="60">
        <v>1.15737E-3</v>
      </c>
      <c r="U815" s="60">
        <v>1.04947E-3</v>
      </c>
      <c r="V815" s="60">
        <v>9.7710000000000006E-4</v>
      </c>
      <c r="W815" s="60">
        <v>9.9164000000000001E-4</v>
      </c>
      <c r="X815" s="60">
        <v>1.00432E-3</v>
      </c>
      <c r="Y815" s="60">
        <v>1.0152500000000001E-3</v>
      </c>
      <c r="Z815" s="60">
        <v>1.0245199999999999E-3</v>
      </c>
      <c r="AA815" s="60">
        <v>1.0322300000000001E-3</v>
      </c>
      <c r="AB815" s="60">
        <v>1.03848E-3</v>
      </c>
      <c r="AC815" s="60">
        <v>1.04334E-3</v>
      </c>
      <c r="AD815" s="60">
        <v>9.657E-4</v>
      </c>
      <c r="AE815" s="60">
        <v>9.6686999999999999E-4</v>
      </c>
      <c r="AF815" s="60">
        <v>9.5412999999999997E-4</v>
      </c>
      <c r="AG815" s="60">
        <v>9.4025000000000001E-4</v>
      </c>
      <c r="AH815" s="60">
        <v>9.2542999999999998E-4</v>
      </c>
      <c r="AI815" s="60">
        <v>9.0983000000000004E-4</v>
      </c>
      <c r="AJ815" s="60">
        <v>8.9360999999999998E-4</v>
      </c>
      <c r="AK815" s="60">
        <v>8.7690000000000001E-4</v>
      </c>
      <c r="AL815" s="60">
        <v>8.0424999999999995E-4</v>
      </c>
      <c r="AM815" s="60">
        <v>7.9328999999999999E-4</v>
      </c>
      <c r="AN815" s="60">
        <v>7.8233999999999997E-4</v>
      </c>
      <c r="AO815" s="60">
        <v>7.7141999999999998E-4</v>
      </c>
      <c r="AP815" s="60">
        <v>7.6051999999999999E-4</v>
      </c>
      <c r="AQ815" s="60">
        <v>7.4967000000000002E-4</v>
      </c>
      <c r="AR815" s="60">
        <v>7.3884999999999999E-4</v>
      </c>
      <c r="AS815" s="60">
        <v>7.2809000000000003E-4</v>
      </c>
      <c r="AT815" s="60">
        <v>6.7168000000000002E-4</v>
      </c>
      <c r="AU815" s="60">
        <v>6.3566000000000002E-4</v>
      </c>
      <c r="AV815" s="60">
        <v>6.2679999999999995E-4</v>
      </c>
      <c r="AW815" s="60">
        <v>6.1793999999999998E-4</v>
      </c>
      <c r="AX815" s="60">
        <v>6.0908000000000002E-4</v>
      </c>
      <c r="AY815" s="60">
        <v>6.0022999999999999E-4</v>
      </c>
      <c r="AZ815" s="60">
        <v>5.6888000000000001E-4</v>
      </c>
      <c r="BA815" s="60">
        <v>5.6075000000000005E-4</v>
      </c>
      <c r="BB815" s="60">
        <v>5.4953999999999995E-4</v>
      </c>
      <c r="BC815" s="60">
        <v>5.4783999999999996E-4</v>
      </c>
      <c r="BD815" s="60">
        <v>5.4613000000000003E-4</v>
      </c>
      <c r="BE815" s="60">
        <v>5.2433000000000004E-4</v>
      </c>
      <c r="BF815" s="60">
        <v>5.2342000000000003E-4</v>
      </c>
      <c r="BG815" s="60">
        <v>5.218E-4</v>
      </c>
      <c r="BH815" s="60">
        <v>5.2017000000000003E-4</v>
      </c>
      <c r="BI815" s="60">
        <v>5.1851000000000002E-4</v>
      </c>
      <c r="BJ815" s="60">
        <v>4.9857000000000005E-4</v>
      </c>
      <c r="BK815" s="60">
        <v>4.8006999999999998E-4</v>
      </c>
      <c r="BL815" s="60">
        <v>4.7878999999999999E-4</v>
      </c>
      <c r="BM815" s="60">
        <v>4.7750000000000001E-4</v>
      </c>
      <c r="BN815" s="60">
        <v>4.7618999999999998E-4</v>
      </c>
      <c r="BO815" s="60">
        <v>4.7462999999999997E-4</v>
      </c>
      <c r="BP815" s="60">
        <v>4.7302999999999999E-4</v>
      </c>
      <c r="BQ815" s="60">
        <v>4.5590000000000002E-4</v>
      </c>
      <c r="BR815" s="60">
        <v>4.5406E-4</v>
      </c>
      <c r="BS815" s="60">
        <v>4.5216000000000001E-4</v>
      </c>
      <c r="BT815" s="60">
        <v>4.4771999999999998E-4</v>
      </c>
      <c r="BU815" s="60">
        <v>4.4295000000000001E-4</v>
      </c>
      <c r="BV815" s="60">
        <v>4.3818999999999998E-4</v>
      </c>
      <c r="BW815" s="60">
        <v>4.3343E-4</v>
      </c>
      <c r="BX815" s="60">
        <v>4.2868000000000002E-4</v>
      </c>
      <c r="BY815" s="60">
        <v>4.2394999999999998E-4</v>
      </c>
      <c r="BZ815" s="60">
        <v>4.1922999999999998E-4</v>
      </c>
      <c r="CA815" s="60">
        <v>4.1452999999999998E-4</v>
      </c>
      <c r="CB815" s="60">
        <v>4.1058000000000002E-4</v>
      </c>
      <c r="CC815" s="60">
        <v>3.9388999999999998E-4</v>
      </c>
      <c r="CD815" s="60">
        <v>3.9020999999999999E-4</v>
      </c>
      <c r="CE815" s="60">
        <v>3.8654E-4</v>
      </c>
      <c r="CF815" s="60">
        <v>3.8288999999999999E-4</v>
      </c>
      <c r="CG815" s="60">
        <v>3.7924999999999998E-4</v>
      </c>
      <c r="CH815" s="60">
        <v>3.7595E-4</v>
      </c>
      <c r="CI815" s="60">
        <v>3.7267000000000002E-4</v>
      </c>
      <c r="CJ815" s="60">
        <v>3.6915E-4</v>
      </c>
      <c r="CK815" s="60">
        <v>3.6566000000000002E-4</v>
      </c>
      <c r="CL815" s="60">
        <v>3.6217999999999998E-4</v>
      </c>
      <c r="CM815" s="60">
        <v>3.5871999999999998E-4</v>
      </c>
      <c r="CN815" s="60">
        <v>3.5520000000000001E-4</v>
      </c>
      <c r="CO815" s="60">
        <v>1.8934E-4</v>
      </c>
      <c r="CP815" s="60">
        <v>1.8818E-4</v>
      </c>
      <c r="CQ815" s="60">
        <v>1.8845E-4</v>
      </c>
      <c r="CR815" s="60">
        <v>1.8871E-4</v>
      </c>
      <c r="CS815" s="60">
        <v>1.8897E-4</v>
      </c>
      <c r="CT815" s="60">
        <v>1.8921000000000001E-4</v>
      </c>
      <c r="CU815" s="60">
        <v>1.8944E-4</v>
      </c>
      <c r="CV815" s="60">
        <v>1.8963000000000001E-4</v>
      </c>
      <c r="CW815" s="60">
        <v>1.8985000000000001E-4</v>
      </c>
      <c r="CX815" s="60">
        <v>1.9005000000000001E-4</v>
      </c>
      <c r="CY815" s="60">
        <v>1.7144E-4</v>
      </c>
      <c r="CZ815" s="60">
        <v>1.7045E-4</v>
      </c>
      <c r="DA815" s="60">
        <v>1.6944E-4</v>
      </c>
      <c r="DB815" s="60">
        <v>1.6841E-4</v>
      </c>
      <c r="DC815" s="60">
        <v>1.6736E-4</v>
      </c>
      <c r="DD815" s="60">
        <v>1.6597000000000001E-4</v>
      </c>
      <c r="DE815" s="60">
        <v>1.6467000000000001E-4</v>
      </c>
      <c r="DF815" s="60">
        <v>1.6333999999999999E-4</v>
      </c>
      <c r="DG815" s="60">
        <v>1.6243E-4</v>
      </c>
      <c r="DH815" s="60">
        <v>1.4699E-4</v>
      </c>
      <c r="DI815" s="60">
        <v>1.4470999999999999E-4</v>
      </c>
      <c r="DJ815" s="60">
        <v>1.4257000000000001E-4</v>
      </c>
      <c r="DK815" s="60">
        <v>1.4062999999999999E-4</v>
      </c>
      <c r="DL815" s="60">
        <v>1.3891000000000001E-4</v>
      </c>
      <c r="DM815" s="60">
        <v>1.3742999999999999E-4</v>
      </c>
      <c r="DN815" s="60">
        <v>1.3619000000000001E-4</v>
      </c>
      <c r="DO815" s="60">
        <v>1.3517999999999999E-4</v>
      </c>
      <c r="DP815" s="60">
        <v>1.3439999999999999E-4</v>
      </c>
      <c r="DQ815" s="60">
        <v>1.3381999999999999E-4</v>
      </c>
      <c r="DR815" s="60">
        <v>1.3344999999999999E-4</v>
      </c>
      <c r="DS815" s="60">
        <v>1.3325000000000001E-4</v>
      </c>
      <c r="DT815" s="60">
        <v>1.3325000000000001E-4</v>
      </c>
      <c r="DU815" s="60">
        <v>1.3346000000000001E-4</v>
      </c>
      <c r="DV815" s="60">
        <v>1.3386999999999999E-4</v>
      </c>
      <c r="DW815" s="60">
        <v>1.3448E-4</v>
      </c>
      <c r="DX815" s="60">
        <v>1.3527E-4</v>
      </c>
      <c r="DY815" s="60">
        <v>1.3606999999999999E-4</v>
      </c>
      <c r="DZ815" s="60">
        <v>1.3697000000000001E-4</v>
      </c>
      <c r="EA815" s="60">
        <v>1.3812000000000001E-4</v>
      </c>
      <c r="EB815" s="60">
        <v>1.3924E-4</v>
      </c>
      <c r="EC815" s="60">
        <v>1.4051999999999999E-4</v>
      </c>
      <c r="ED815" s="60">
        <v>1.4185000000000001E-4</v>
      </c>
      <c r="EE815" s="60">
        <v>1.4321000000000001E-4</v>
      </c>
      <c r="EF815" s="60">
        <v>1.4458E-4</v>
      </c>
      <c r="EG815" s="60">
        <v>1.4592000000000001E-4</v>
      </c>
      <c r="EH815" s="60">
        <v>1.4720999999999999E-4</v>
      </c>
      <c r="EI815" s="60">
        <v>1.4841E-4</v>
      </c>
      <c r="EJ815" s="60">
        <v>1.4951E-4</v>
      </c>
      <c r="EK815" s="60">
        <v>1.5048000000000001E-4</v>
      </c>
      <c r="EL815" s="60">
        <v>1.5132000000000001E-4</v>
      </c>
      <c r="EM815" s="60">
        <v>1.5227E-4</v>
      </c>
      <c r="EN815" s="60">
        <v>1.5311E-4</v>
      </c>
      <c r="EO815" s="60">
        <v>1.5372000000000001E-4</v>
      </c>
      <c r="EP815" s="60">
        <v>1.5444999999999999E-4</v>
      </c>
      <c r="EQ815" s="60">
        <v>1.5543999999999999E-4</v>
      </c>
      <c r="ER815" s="60">
        <v>1.5688E-4</v>
      </c>
      <c r="ES815" s="60">
        <v>1.6025999999999999E-4</v>
      </c>
      <c r="ET815" s="60">
        <v>1.6603000000000001E-4</v>
      </c>
      <c r="EU815" s="60">
        <v>1.7785000000000001E-4</v>
      </c>
      <c r="EV815" s="60">
        <v>1.9767E-4</v>
      </c>
      <c r="EW815" s="60">
        <v>2.2932000000000001E-4</v>
      </c>
      <c r="EX815" s="60">
        <v>2.7797999999999999E-4</v>
      </c>
      <c r="EY815" s="60">
        <v>3.5041E-4</v>
      </c>
      <c r="EZ815" s="60">
        <v>4.5538000000000002E-4</v>
      </c>
      <c r="FA815" s="60">
        <v>6.0404000000000002E-4</v>
      </c>
      <c r="FB815" s="60">
        <v>8.1034E-4</v>
      </c>
      <c r="FC815" s="60">
        <v>1.09158E-3</v>
      </c>
      <c r="FD815" s="60">
        <v>1.46894E-3</v>
      </c>
      <c r="FE815" s="60">
        <v>1.9681099999999999E-3</v>
      </c>
      <c r="FF815" s="60">
        <v>2.6201900000000001E-3</v>
      </c>
      <c r="FG815" s="60">
        <v>3.3670100000000001E-3</v>
      </c>
      <c r="FH815" s="60">
        <v>4.3001200000000002E-3</v>
      </c>
      <c r="FI815" s="60">
        <v>5.4578700000000001E-3</v>
      </c>
      <c r="FJ815" s="60">
        <v>6.8857099999999997E-3</v>
      </c>
      <c r="FK815" s="60">
        <v>8.63768E-3</v>
      </c>
      <c r="FL815" s="60">
        <v>1.07782E-2</v>
      </c>
      <c r="FM815" s="60">
        <v>1.338425E-2</v>
      </c>
      <c r="FN815" s="60">
        <v>1.6547949999999999E-2</v>
      </c>
      <c r="FO815" s="60">
        <v>1.9430800000000002E-2</v>
      </c>
      <c r="FP815" s="60">
        <v>2.276916E-2</v>
      </c>
      <c r="FQ815" s="60">
        <v>2.6135680000000001E-2</v>
      </c>
      <c r="FR815" s="60">
        <v>2.9960029999999999E-2</v>
      </c>
      <c r="FS815" s="60">
        <v>3.4302190000000003E-2</v>
      </c>
      <c r="FT815" s="60">
        <v>3.9229849999999997E-2</v>
      </c>
      <c r="FU815" s="60">
        <v>4.4819390000000001E-2</v>
      </c>
      <c r="FV815" s="60">
        <v>5.1156769999999997E-2</v>
      </c>
      <c r="FW815" s="60">
        <v>5.833853E-2</v>
      </c>
      <c r="FX815" s="60">
        <v>6.647285E-2</v>
      </c>
      <c r="FY815" s="60">
        <v>7.5680609999999995E-2</v>
      </c>
      <c r="FZ815" s="60">
        <v>8.6096500000000006E-2</v>
      </c>
      <c r="GA815" s="60">
        <v>9.7870040000000005E-2</v>
      </c>
      <c r="GB815" s="60">
        <v>0.11116669999999999</v>
      </c>
      <c r="GC815" s="60">
        <v>0.1261689</v>
      </c>
      <c r="GD815" s="60">
        <v>0.1430768</v>
      </c>
      <c r="GE815" s="60">
        <v>0.16210910000000001</v>
      </c>
      <c r="GF815" s="60">
        <v>0.18350379999999999</v>
      </c>
      <c r="GG815" s="60">
        <v>0.21671370000000001</v>
      </c>
      <c r="GH815" s="60">
        <v>0.24881940999999999</v>
      </c>
      <c r="GI815" s="60">
        <v>0.28524201999999999</v>
      </c>
      <c r="GJ815" s="60">
        <v>0.31002819999999998</v>
      </c>
      <c r="GK815" s="60">
        <v>0.37203069999999999</v>
      </c>
      <c r="GL815" s="60">
        <v>0.47249180000000002</v>
      </c>
      <c r="GM815" s="60">
        <v>0.59809361999999999</v>
      </c>
      <c r="GN815" s="60">
        <v>0.73872262</v>
      </c>
      <c r="GO815" s="60">
        <v>0.90430622999999999</v>
      </c>
      <c r="GP815" s="60">
        <v>1.1274012</v>
      </c>
      <c r="GQ815" s="60">
        <v>1.3864862</v>
      </c>
      <c r="GR815" s="60">
        <v>1.6812214000000001</v>
      </c>
      <c r="GS815" s="60">
        <v>2.0093760000000001</v>
      </c>
    </row>
    <row r="816" spans="1:201" x14ac:dyDescent="0.2">
      <c r="A816" s="70">
        <v>42229.621099537035</v>
      </c>
      <c r="B816" s="60">
        <v>0</v>
      </c>
      <c r="C816" s="60">
        <v>5.1971000000000005E-4</v>
      </c>
      <c r="D816" s="60">
        <v>6.2259999999999995E-4</v>
      </c>
      <c r="E816" s="60">
        <v>6.3042000000000003E-4</v>
      </c>
      <c r="F816" s="60">
        <v>6.3750000000000005E-4</v>
      </c>
      <c r="G816" s="60">
        <v>7.4611999999999996E-4</v>
      </c>
      <c r="H816" s="60">
        <v>8.4730999999999999E-4</v>
      </c>
      <c r="I816" s="60">
        <v>9.4136000000000003E-4</v>
      </c>
      <c r="J816" s="60">
        <v>1.0285699999999999E-3</v>
      </c>
      <c r="K816" s="60">
        <v>9.3565E-4</v>
      </c>
      <c r="L816" s="60">
        <v>9.8996000000000002E-4</v>
      </c>
      <c r="M816" s="60">
        <v>9.0160999999999995E-4</v>
      </c>
      <c r="N816" s="60">
        <v>9.3742000000000001E-4</v>
      </c>
      <c r="O816" s="60">
        <v>9.7097000000000004E-4</v>
      </c>
      <c r="P816" s="60">
        <v>1.0023499999999999E-3</v>
      </c>
      <c r="Q816" s="60">
        <v>1.04839E-3</v>
      </c>
      <c r="R816" s="60">
        <v>1.0894500000000001E-3</v>
      </c>
      <c r="S816" s="60">
        <v>1.1258500000000001E-3</v>
      </c>
      <c r="T816" s="60">
        <v>1.15788E-3</v>
      </c>
      <c r="U816" s="60">
        <v>1.04996E-3</v>
      </c>
      <c r="V816" s="60">
        <v>9.7762000000000001E-4</v>
      </c>
      <c r="W816" s="60">
        <v>9.921699999999999E-4</v>
      </c>
      <c r="X816" s="60">
        <v>1.0048399999999999E-3</v>
      </c>
      <c r="Y816" s="60">
        <v>1.0157600000000001E-3</v>
      </c>
      <c r="Z816" s="60">
        <v>1.0250299999999999E-3</v>
      </c>
      <c r="AA816" s="60">
        <v>1.0327299999999999E-3</v>
      </c>
      <c r="AB816" s="60">
        <v>1.03897E-3</v>
      </c>
      <c r="AC816" s="60">
        <v>1.0438299999999999E-3</v>
      </c>
      <c r="AD816" s="60">
        <v>9.6619999999999996E-4</v>
      </c>
      <c r="AE816" s="60">
        <v>9.6736000000000001E-4</v>
      </c>
      <c r="AF816" s="60">
        <v>9.5458000000000001E-4</v>
      </c>
      <c r="AG816" s="60">
        <v>9.4067E-4</v>
      </c>
      <c r="AH816" s="60">
        <v>9.2581E-4</v>
      </c>
      <c r="AI816" s="60">
        <v>9.1016999999999997E-4</v>
      </c>
      <c r="AJ816" s="60">
        <v>8.9389999999999999E-4</v>
      </c>
      <c r="AK816" s="60">
        <v>8.7713999999999999E-4</v>
      </c>
      <c r="AL816" s="60">
        <v>8.0448E-4</v>
      </c>
      <c r="AM816" s="60">
        <v>7.9347E-4</v>
      </c>
      <c r="AN816" s="60">
        <v>7.8248E-4</v>
      </c>
      <c r="AO816" s="60">
        <v>7.7152000000000004E-4</v>
      </c>
      <c r="AP816" s="60">
        <v>7.6059000000000001E-4</v>
      </c>
      <c r="AQ816" s="60">
        <v>7.4969999999999995E-4</v>
      </c>
      <c r="AR816" s="60">
        <v>7.3884999999999999E-4</v>
      </c>
      <c r="AS816" s="60">
        <v>7.2805999999999999E-4</v>
      </c>
      <c r="AT816" s="60">
        <v>6.7166999999999997E-4</v>
      </c>
      <c r="AU816" s="60">
        <v>6.3562999999999998E-4</v>
      </c>
      <c r="AV816" s="60">
        <v>6.2675999999999997E-4</v>
      </c>
      <c r="AW816" s="60">
        <v>6.1788999999999995E-4</v>
      </c>
      <c r="AX816" s="60">
        <v>6.0901E-4</v>
      </c>
      <c r="AY816" s="60">
        <v>6.0015000000000003E-4</v>
      </c>
      <c r="AZ816" s="60">
        <v>5.6879999999999995E-4</v>
      </c>
      <c r="BA816" s="60">
        <v>5.6066000000000004E-4</v>
      </c>
      <c r="BB816" s="60">
        <v>5.4944E-4</v>
      </c>
      <c r="BC816" s="60">
        <v>5.4772999999999996E-4</v>
      </c>
      <c r="BD816" s="60">
        <v>5.4602000000000003E-4</v>
      </c>
      <c r="BE816" s="60">
        <v>5.2422999999999999E-4</v>
      </c>
      <c r="BF816" s="60">
        <v>5.2331999999999997E-4</v>
      </c>
      <c r="BG816" s="60">
        <v>5.2170000000000005E-4</v>
      </c>
      <c r="BH816" s="60">
        <v>5.2006999999999997E-4</v>
      </c>
      <c r="BI816" s="60">
        <v>5.1842000000000001E-4</v>
      </c>
      <c r="BJ816" s="60">
        <v>4.9850000000000003E-4</v>
      </c>
      <c r="BK816" s="60">
        <v>4.8001000000000001E-4</v>
      </c>
      <c r="BL816" s="60">
        <v>4.7874000000000001E-4</v>
      </c>
      <c r="BM816" s="60">
        <v>4.7746000000000003E-4</v>
      </c>
      <c r="BN816" s="60">
        <v>4.7615E-4</v>
      </c>
      <c r="BO816" s="60">
        <v>4.7460999999999998E-4</v>
      </c>
      <c r="BP816" s="60">
        <v>4.7301999999999999E-4</v>
      </c>
      <c r="BQ816" s="60">
        <v>4.5591000000000002E-4</v>
      </c>
      <c r="BR816" s="60">
        <v>4.5407999999999999E-4</v>
      </c>
      <c r="BS816" s="60">
        <v>4.5219999999999999E-4</v>
      </c>
      <c r="BT816" s="60">
        <v>4.4778E-4</v>
      </c>
      <c r="BU816" s="60">
        <v>4.4300999999999997E-4</v>
      </c>
      <c r="BV816" s="60">
        <v>4.3826E-4</v>
      </c>
      <c r="BW816" s="60">
        <v>4.3351000000000002E-4</v>
      </c>
      <c r="BX816" s="60">
        <v>4.2876999999999998E-4</v>
      </c>
      <c r="BY816" s="60">
        <v>4.2403999999999999E-4</v>
      </c>
      <c r="BZ816" s="60">
        <v>4.1932999999999998E-4</v>
      </c>
      <c r="CA816" s="60">
        <v>4.1463999999999997E-4</v>
      </c>
      <c r="CB816" s="60">
        <v>4.1069000000000001E-4</v>
      </c>
      <c r="CC816" s="60">
        <v>3.9400999999999998E-4</v>
      </c>
      <c r="CD816" s="60">
        <v>3.9033999999999998E-4</v>
      </c>
      <c r="CE816" s="60">
        <v>3.8666999999999998E-4</v>
      </c>
      <c r="CF816" s="60">
        <v>3.8301999999999998E-4</v>
      </c>
      <c r="CG816" s="60">
        <v>3.7938000000000002E-4</v>
      </c>
      <c r="CH816" s="60">
        <v>3.7607999999999999E-4</v>
      </c>
      <c r="CI816" s="60">
        <v>3.7280000000000001E-4</v>
      </c>
      <c r="CJ816" s="60">
        <v>3.6928999999999998E-4</v>
      </c>
      <c r="CK816" s="60">
        <v>3.6579000000000001E-4</v>
      </c>
      <c r="CL816" s="60">
        <v>3.6231000000000002E-4</v>
      </c>
      <c r="CM816" s="60">
        <v>3.5885000000000002E-4</v>
      </c>
      <c r="CN816" s="60">
        <v>3.5533E-4</v>
      </c>
      <c r="CO816" s="60">
        <v>1.8925999999999999E-4</v>
      </c>
      <c r="CP816" s="60">
        <v>1.8804999999999999E-4</v>
      </c>
      <c r="CQ816" s="60">
        <v>1.8833000000000001E-4</v>
      </c>
      <c r="CR816" s="60">
        <v>1.8859000000000001E-4</v>
      </c>
      <c r="CS816" s="60">
        <v>1.8885000000000001E-4</v>
      </c>
      <c r="CT816" s="60">
        <v>1.8909999999999999E-4</v>
      </c>
      <c r="CU816" s="60">
        <v>1.8933000000000001E-4</v>
      </c>
      <c r="CV816" s="60">
        <v>1.8951999999999999E-4</v>
      </c>
      <c r="CW816" s="60">
        <v>1.8975E-4</v>
      </c>
      <c r="CX816" s="60">
        <v>1.8995000000000001E-4</v>
      </c>
      <c r="CY816" s="60">
        <v>1.717E-4</v>
      </c>
      <c r="CZ816" s="60">
        <v>1.7071999999999999E-4</v>
      </c>
      <c r="DA816" s="60">
        <v>1.6971E-4</v>
      </c>
      <c r="DB816" s="60">
        <v>1.6869000000000001E-4</v>
      </c>
      <c r="DC816" s="60">
        <v>1.6765000000000001E-4</v>
      </c>
      <c r="DD816" s="60">
        <v>1.6626999999999999E-4</v>
      </c>
      <c r="DE816" s="60">
        <v>1.6496999999999999E-4</v>
      </c>
      <c r="DF816" s="60">
        <v>1.6364999999999999E-4</v>
      </c>
      <c r="DG816" s="60">
        <v>1.6274E-4</v>
      </c>
      <c r="DH816" s="60">
        <v>1.4751E-4</v>
      </c>
      <c r="DI816" s="60">
        <v>1.4520000000000001E-4</v>
      </c>
      <c r="DJ816" s="60">
        <v>1.4302999999999999E-4</v>
      </c>
      <c r="DK816" s="60">
        <v>1.4105000000000001E-4</v>
      </c>
      <c r="DL816" s="60">
        <v>1.3928000000000001E-4</v>
      </c>
      <c r="DM816" s="60">
        <v>1.3774999999999999E-4</v>
      </c>
      <c r="DN816" s="60">
        <v>1.3645000000000001E-4</v>
      </c>
      <c r="DO816" s="60">
        <v>1.3540000000000001E-4</v>
      </c>
      <c r="DP816" s="60">
        <v>1.3456000000000001E-4</v>
      </c>
      <c r="DQ816" s="60">
        <v>1.3394000000000001E-4</v>
      </c>
      <c r="DR816" s="60">
        <v>1.3352000000000001E-4</v>
      </c>
      <c r="DS816" s="60">
        <v>1.3328E-4</v>
      </c>
      <c r="DT816" s="60">
        <v>1.3323999999999999E-4</v>
      </c>
      <c r="DU816" s="60">
        <v>1.3339999999999999E-4</v>
      </c>
      <c r="DV816" s="60">
        <v>1.3376999999999999E-4</v>
      </c>
      <c r="DW816" s="60">
        <v>1.3433E-4</v>
      </c>
      <c r="DX816" s="60">
        <v>1.3507999999999999E-4</v>
      </c>
      <c r="DY816" s="60">
        <v>1.3584E-4</v>
      </c>
      <c r="DZ816" s="60">
        <v>1.3672000000000001E-4</v>
      </c>
      <c r="EA816" s="60">
        <v>1.3783E-4</v>
      </c>
      <c r="EB816" s="60">
        <v>1.3893E-4</v>
      </c>
      <c r="EC816" s="60">
        <v>1.4019E-4</v>
      </c>
      <c r="ED816" s="60">
        <v>1.415E-4</v>
      </c>
      <c r="EE816" s="60">
        <v>1.4285E-4</v>
      </c>
      <c r="EF816" s="60">
        <v>1.4422E-4</v>
      </c>
      <c r="EG816" s="60">
        <v>1.4557E-4</v>
      </c>
      <c r="EH816" s="60">
        <v>1.4687000000000001E-4</v>
      </c>
      <c r="EI816" s="60">
        <v>1.4809E-4</v>
      </c>
      <c r="EJ816" s="60">
        <v>1.4920999999999999E-4</v>
      </c>
      <c r="EK816" s="60">
        <v>1.5022000000000001E-4</v>
      </c>
      <c r="EL816" s="60">
        <v>1.5108999999999999E-4</v>
      </c>
      <c r="EM816" s="60">
        <v>1.5207999999999999E-4</v>
      </c>
      <c r="EN816" s="60">
        <v>1.5294000000000001E-4</v>
      </c>
      <c r="EO816" s="60">
        <v>1.5354999999999999E-4</v>
      </c>
      <c r="EP816" s="60">
        <v>1.5426E-4</v>
      </c>
      <c r="EQ816" s="60">
        <v>1.5519000000000001E-4</v>
      </c>
      <c r="ER816" s="60">
        <v>1.5652E-4</v>
      </c>
      <c r="ES816" s="60">
        <v>1.5965E-4</v>
      </c>
      <c r="ET816" s="60">
        <v>1.6500999999999999E-4</v>
      </c>
      <c r="EU816" s="60">
        <v>1.7605999999999999E-4</v>
      </c>
      <c r="EV816" s="60">
        <v>1.9468E-4</v>
      </c>
      <c r="EW816" s="60">
        <v>2.2457999999999999E-4</v>
      </c>
      <c r="EX816" s="60">
        <v>2.7071000000000002E-4</v>
      </c>
      <c r="EY816" s="60">
        <v>3.3962E-4</v>
      </c>
      <c r="EZ816" s="60">
        <v>4.3979000000000002E-4</v>
      </c>
      <c r="FA816" s="60">
        <v>5.8200000000000005E-4</v>
      </c>
      <c r="FB816" s="60">
        <v>7.7981999999999997E-4</v>
      </c>
      <c r="FC816" s="60">
        <v>1.05007E-3</v>
      </c>
      <c r="FD816" s="60">
        <v>1.4133500000000001E-3</v>
      </c>
      <c r="FE816" s="60">
        <v>1.8947300000000001E-3</v>
      </c>
      <c r="FF816" s="60">
        <v>2.52454E-3</v>
      </c>
      <c r="FG816" s="60">
        <v>3.2467400000000001E-3</v>
      </c>
      <c r="FH816" s="60">
        <v>4.1500900000000004E-3</v>
      </c>
      <c r="FI816" s="60">
        <v>5.2719899999999998E-3</v>
      </c>
      <c r="FJ816" s="60">
        <v>6.6567500000000003E-3</v>
      </c>
      <c r="FK816" s="60">
        <v>8.3569899999999999E-3</v>
      </c>
      <c r="FL816" s="60">
        <v>1.0435440000000001E-2</v>
      </c>
      <c r="FM816" s="60">
        <v>1.2966999999999999E-2</v>
      </c>
      <c r="FN816" s="60">
        <v>1.6041280000000002E-2</v>
      </c>
      <c r="FO816" s="60">
        <v>1.884313E-2</v>
      </c>
      <c r="FP816" s="60">
        <v>2.208808E-2</v>
      </c>
      <c r="FQ816" s="60">
        <v>2.5360730000000001E-2</v>
      </c>
      <c r="FR816" s="60">
        <v>2.9078630000000001E-2</v>
      </c>
      <c r="FS816" s="60">
        <v>3.3300040000000003E-2</v>
      </c>
      <c r="FT816" s="60">
        <v>3.8090760000000001E-2</v>
      </c>
      <c r="FU816" s="60">
        <v>4.3525019999999998E-2</v>
      </c>
      <c r="FV816" s="60">
        <v>4.9686389999999997E-2</v>
      </c>
      <c r="FW816" s="60">
        <v>5.6668780000000002E-2</v>
      </c>
      <c r="FX816" s="60">
        <v>6.4577449999999995E-2</v>
      </c>
      <c r="FY816" s="60">
        <v>7.353005E-2</v>
      </c>
      <c r="FZ816" s="60">
        <v>8.3657759999999998E-2</v>
      </c>
      <c r="GA816" s="60">
        <v>9.5106360000000001E-2</v>
      </c>
      <c r="GB816" s="60">
        <v>0.1080372</v>
      </c>
      <c r="GC816" s="60">
        <v>0.12262820000000001</v>
      </c>
      <c r="GD816" s="60">
        <v>0.13907501</v>
      </c>
      <c r="GE816" s="60">
        <v>0.15759140999999999</v>
      </c>
      <c r="GF816" s="60">
        <v>0.17841021000000001</v>
      </c>
      <c r="GG816" s="60">
        <v>0.21073642000000001</v>
      </c>
      <c r="GH816" s="60">
        <v>0.24199804</v>
      </c>
      <c r="GI816" s="60">
        <v>0.27747579999999999</v>
      </c>
      <c r="GJ816" s="60">
        <v>0.30162462000000001</v>
      </c>
      <c r="GK816" s="60">
        <v>0.36206939999999999</v>
      </c>
      <c r="GL816" s="60">
        <v>0.46010420000000002</v>
      </c>
      <c r="GM816" s="60">
        <v>0.58281709999999998</v>
      </c>
      <c r="GN816" s="60">
        <v>0.72037792</v>
      </c>
      <c r="GO816" s="60">
        <v>0.88256380000000001</v>
      </c>
      <c r="GP816" s="60">
        <v>1.1014504000000001</v>
      </c>
      <c r="GQ816" s="60">
        <v>1.356117</v>
      </c>
      <c r="GR816" s="60">
        <v>1.6464041</v>
      </c>
      <c r="GS816" s="60">
        <v>1.970305</v>
      </c>
    </row>
    <row r="817" spans="1:201" x14ac:dyDescent="0.2">
      <c r="A817" s="70">
        <v>42229.631099537037</v>
      </c>
      <c r="B817" s="60">
        <v>0</v>
      </c>
      <c r="C817" s="60">
        <v>5.1993000000000004E-4</v>
      </c>
      <c r="D817" s="60">
        <v>6.2286000000000004E-4</v>
      </c>
      <c r="E817" s="60">
        <v>6.3068E-4</v>
      </c>
      <c r="F817" s="60">
        <v>6.378E-4</v>
      </c>
      <c r="G817" s="60">
        <v>7.4646999999999995E-4</v>
      </c>
      <c r="H817" s="60">
        <v>8.4769000000000001E-4</v>
      </c>
      <c r="I817" s="60">
        <v>9.4176999999999998E-4</v>
      </c>
      <c r="J817" s="60">
        <v>1.0290099999999999E-3</v>
      </c>
      <c r="K817" s="60">
        <v>9.3608999999999999E-4</v>
      </c>
      <c r="L817" s="60">
        <v>9.904200000000001E-4</v>
      </c>
      <c r="M817" s="60">
        <v>9.0205999999999999E-4</v>
      </c>
      <c r="N817" s="60">
        <v>9.3787999999999999E-4</v>
      </c>
      <c r="O817" s="60">
        <v>9.7143999999999996E-4</v>
      </c>
      <c r="P817" s="60">
        <v>1.0028299999999999E-3</v>
      </c>
      <c r="Q817" s="60">
        <v>1.0488800000000001E-3</v>
      </c>
      <c r="R817" s="60">
        <v>1.0899499999999999E-3</v>
      </c>
      <c r="S817" s="60">
        <v>1.1263499999999999E-3</v>
      </c>
      <c r="T817" s="60">
        <v>1.15839E-3</v>
      </c>
      <c r="U817" s="60">
        <v>1.0504500000000001E-3</v>
      </c>
      <c r="V817" s="60">
        <v>9.781499999999999E-4</v>
      </c>
      <c r="W817" s="60">
        <v>9.9269000000000007E-4</v>
      </c>
      <c r="X817" s="60">
        <v>1.0053600000000001E-3</v>
      </c>
      <c r="Y817" s="60">
        <v>1.01628E-3</v>
      </c>
      <c r="Z817" s="60">
        <v>1.0255399999999999E-3</v>
      </c>
      <c r="AA817" s="60">
        <v>1.0332399999999999E-3</v>
      </c>
      <c r="AB817" s="60">
        <v>1.03947E-3</v>
      </c>
      <c r="AC817" s="60">
        <v>1.0443200000000001E-3</v>
      </c>
      <c r="AD817" s="60">
        <v>9.6670000000000002E-4</v>
      </c>
      <c r="AE817" s="60">
        <v>9.6785999999999997E-4</v>
      </c>
      <c r="AF817" s="60">
        <v>9.5503999999999999E-4</v>
      </c>
      <c r="AG817" s="60">
        <v>9.4109E-4</v>
      </c>
      <c r="AH817" s="60">
        <v>9.2619000000000002E-4</v>
      </c>
      <c r="AI817" s="60">
        <v>9.1051000000000001E-4</v>
      </c>
      <c r="AJ817" s="60">
        <v>8.9419E-4</v>
      </c>
      <c r="AK817" s="60">
        <v>8.7737999999999998E-4</v>
      </c>
      <c r="AL817" s="60">
        <v>8.0469999999999999E-4</v>
      </c>
      <c r="AM817" s="60">
        <v>7.9365999999999996E-4</v>
      </c>
      <c r="AN817" s="60">
        <v>7.8262999999999998E-4</v>
      </c>
      <c r="AO817" s="60">
        <v>7.7163000000000004E-4</v>
      </c>
      <c r="AP817" s="60">
        <v>7.6066000000000003E-4</v>
      </c>
      <c r="AQ817" s="60">
        <v>7.4974000000000004E-4</v>
      </c>
      <c r="AR817" s="60">
        <v>7.3886000000000004E-4</v>
      </c>
      <c r="AS817" s="60">
        <v>7.2804E-4</v>
      </c>
      <c r="AT817" s="60">
        <v>6.7166000000000003E-4</v>
      </c>
      <c r="AU817" s="60">
        <v>6.3560999999999999E-4</v>
      </c>
      <c r="AV817" s="60">
        <v>6.2671999999999999E-4</v>
      </c>
      <c r="AW817" s="60">
        <v>6.1784000000000003E-4</v>
      </c>
      <c r="AX817" s="60">
        <v>6.0895000000000003E-4</v>
      </c>
      <c r="AY817" s="60">
        <v>6.0006999999999997E-4</v>
      </c>
      <c r="AZ817" s="60">
        <v>5.6871999999999999E-4</v>
      </c>
      <c r="BA817" s="60">
        <v>5.6057999999999998E-4</v>
      </c>
      <c r="BB817" s="60">
        <v>5.4934000000000005E-4</v>
      </c>
      <c r="BC817" s="60">
        <v>5.4763000000000001E-4</v>
      </c>
      <c r="BD817" s="60">
        <v>5.4591000000000004E-4</v>
      </c>
      <c r="BE817" s="60">
        <v>5.2413000000000004E-4</v>
      </c>
      <c r="BF817" s="60">
        <v>5.2322000000000002E-4</v>
      </c>
      <c r="BG817" s="60">
        <v>5.2159999999999999E-4</v>
      </c>
      <c r="BH817" s="60">
        <v>5.1997999999999996E-4</v>
      </c>
      <c r="BI817" s="60">
        <v>5.1831999999999996E-4</v>
      </c>
      <c r="BJ817" s="60">
        <v>4.9841999999999996E-4</v>
      </c>
      <c r="BK817" s="60">
        <v>4.7994999999999998E-4</v>
      </c>
      <c r="BL817" s="60">
        <v>4.7868999999999999E-4</v>
      </c>
      <c r="BM817" s="60">
        <v>4.7741E-4</v>
      </c>
      <c r="BN817" s="60">
        <v>4.7611000000000002E-4</v>
      </c>
      <c r="BO817" s="60">
        <v>4.7458E-4</v>
      </c>
      <c r="BP817" s="60">
        <v>4.73E-4</v>
      </c>
      <c r="BQ817" s="60">
        <v>4.5592000000000001E-4</v>
      </c>
      <c r="BR817" s="60">
        <v>4.5410999999999997E-4</v>
      </c>
      <c r="BS817" s="60">
        <v>4.5224000000000002E-4</v>
      </c>
      <c r="BT817" s="60">
        <v>4.4781999999999998E-4</v>
      </c>
      <c r="BU817" s="60">
        <v>4.4307E-4</v>
      </c>
      <c r="BV817" s="60">
        <v>4.3832000000000002E-4</v>
      </c>
      <c r="BW817" s="60">
        <v>4.3357999999999998E-4</v>
      </c>
      <c r="BX817" s="60">
        <v>4.2884999999999999E-4</v>
      </c>
      <c r="BY817" s="60">
        <v>4.2412999999999999E-4</v>
      </c>
      <c r="BZ817" s="60">
        <v>4.1942999999999999E-4</v>
      </c>
      <c r="CA817" s="60">
        <v>4.1473999999999998E-4</v>
      </c>
      <c r="CB817" s="60">
        <v>4.1080000000000001E-4</v>
      </c>
      <c r="CC817" s="60">
        <v>3.9413000000000002E-4</v>
      </c>
      <c r="CD817" s="60">
        <v>3.9046000000000003E-4</v>
      </c>
      <c r="CE817" s="60">
        <v>3.8680000000000002E-4</v>
      </c>
      <c r="CF817" s="60">
        <v>3.8315000000000002E-4</v>
      </c>
      <c r="CG817" s="60">
        <v>3.7951E-4</v>
      </c>
      <c r="CH817" s="60">
        <v>3.7620999999999998E-4</v>
      </c>
      <c r="CI817" s="60">
        <v>3.7293E-4</v>
      </c>
      <c r="CJ817" s="60">
        <v>3.6942000000000002E-4</v>
      </c>
      <c r="CK817" s="60">
        <v>3.6591999999999999E-4</v>
      </c>
      <c r="CL817" s="60">
        <v>3.6244000000000001E-4</v>
      </c>
      <c r="CM817" s="60">
        <v>3.5898000000000001E-4</v>
      </c>
      <c r="CN817" s="60">
        <v>3.5545999999999999E-4</v>
      </c>
      <c r="CO817" s="60">
        <v>1.8919E-4</v>
      </c>
      <c r="CP817" s="60">
        <v>1.8792E-4</v>
      </c>
      <c r="CQ817" s="60">
        <v>1.8819999999999999E-4</v>
      </c>
      <c r="CR817" s="60">
        <v>1.8846999999999999E-4</v>
      </c>
      <c r="CS817" s="60">
        <v>1.8872999999999999E-4</v>
      </c>
      <c r="CT817" s="60">
        <v>1.8898E-4</v>
      </c>
      <c r="CU817" s="60">
        <v>1.8922000000000001E-4</v>
      </c>
      <c r="CV817" s="60">
        <v>1.8940999999999999E-4</v>
      </c>
      <c r="CW817" s="60">
        <v>1.8964000000000001E-4</v>
      </c>
      <c r="CX817" s="60">
        <v>1.8986E-4</v>
      </c>
      <c r="CY817" s="60">
        <v>1.7196E-4</v>
      </c>
      <c r="CZ817" s="60">
        <v>1.7097999999999999E-4</v>
      </c>
      <c r="DA817" s="60">
        <v>1.6998E-4</v>
      </c>
      <c r="DB817" s="60">
        <v>1.6897E-4</v>
      </c>
      <c r="DC817" s="60">
        <v>1.6793E-4</v>
      </c>
      <c r="DD817" s="60">
        <v>1.6656E-4</v>
      </c>
      <c r="DE817" s="60">
        <v>1.6526999999999999E-4</v>
      </c>
      <c r="DF817" s="60">
        <v>1.6395E-4</v>
      </c>
      <c r="DG817" s="60">
        <v>1.6304000000000001E-4</v>
      </c>
      <c r="DH817" s="60">
        <v>1.4802000000000001E-4</v>
      </c>
      <c r="DI817" s="60">
        <v>1.4569E-4</v>
      </c>
      <c r="DJ817" s="60">
        <v>1.4349999999999999E-4</v>
      </c>
      <c r="DK817" s="60">
        <v>1.4148000000000001E-4</v>
      </c>
      <c r="DL817" s="60">
        <v>1.3966E-4</v>
      </c>
      <c r="DM817" s="60">
        <v>1.3808000000000001E-4</v>
      </c>
      <c r="DN817" s="60">
        <v>1.3673E-4</v>
      </c>
      <c r="DO817" s="60">
        <v>1.3562000000000001E-4</v>
      </c>
      <c r="DP817" s="60">
        <v>1.3474E-4</v>
      </c>
      <c r="DQ817" s="60">
        <v>1.3407E-4</v>
      </c>
      <c r="DR817" s="60">
        <v>1.3359999999999999E-4</v>
      </c>
      <c r="DS817" s="60">
        <v>1.3332E-4</v>
      </c>
      <c r="DT817" s="60">
        <v>1.3323E-4</v>
      </c>
      <c r="DU817" s="60">
        <v>1.3334999999999999E-4</v>
      </c>
      <c r="DV817" s="60">
        <v>1.3367000000000001E-4</v>
      </c>
      <c r="DW817" s="60">
        <v>1.3418999999999999E-4</v>
      </c>
      <c r="DX817" s="60">
        <v>1.349E-4</v>
      </c>
      <c r="DY817" s="60">
        <v>1.3562000000000001E-4</v>
      </c>
      <c r="DZ817" s="60">
        <v>1.3647E-4</v>
      </c>
      <c r="EA817" s="60">
        <v>1.3755000000000001E-4</v>
      </c>
      <c r="EB817" s="60">
        <v>1.3862999999999999E-4</v>
      </c>
      <c r="EC817" s="60">
        <v>1.3986000000000001E-4</v>
      </c>
      <c r="ED817" s="60">
        <v>1.4116000000000001E-4</v>
      </c>
      <c r="EE817" s="60">
        <v>1.4249999999999999E-4</v>
      </c>
      <c r="EF817" s="60">
        <v>1.4385999999999999E-4</v>
      </c>
      <c r="EG817" s="60">
        <v>1.4522E-4</v>
      </c>
      <c r="EH817" s="60">
        <v>1.4652999999999999E-4</v>
      </c>
      <c r="EI817" s="60">
        <v>1.4777E-4</v>
      </c>
      <c r="EJ817" s="60">
        <v>1.4891000000000001E-4</v>
      </c>
      <c r="EK817" s="60">
        <v>1.4995000000000001E-4</v>
      </c>
      <c r="EL817" s="60">
        <v>1.5085000000000001E-4</v>
      </c>
      <c r="EM817" s="60">
        <v>1.5187999999999999E-4</v>
      </c>
      <c r="EN817" s="60">
        <v>1.5275999999999999E-4</v>
      </c>
      <c r="EO817" s="60">
        <v>1.5338E-4</v>
      </c>
      <c r="EP817" s="60">
        <v>1.5406999999999999E-4</v>
      </c>
      <c r="EQ817" s="60">
        <v>1.5495E-4</v>
      </c>
      <c r="ER817" s="60">
        <v>1.5619000000000001E-4</v>
      </c>
      <c r="ES817" s="60">
        <v>1.5909E-4</v>
      </c>
      <c r="ET817" s="60">
        <v>1.6406E-4</v>
      </c>
      <c r="EU817" s="60">
        <v>1.7437999999999999E-4</v>
      </c>
      <c r="EV817" s="60">
        <v>1.9188000000000001E-4</v>
      </c>
      <c r="EW817" s="60">
        <v>2.2008999999999999E-4</v>
      </c>
      <c r="EX817" s="60">
        <v>2.6381000000000001E-4</v>
      </c>
      <c r="EY817" s="60">
        <v>3.2935000000000001E-4</v>
      </c>
      <c r="EZ817" s="60">
        <v>4.2488999999999998E-4</v>
      </c>
      <c r="FA817" s="60">
        <v>5.6088999999999998E-4</v>
      </c>
      <c r="FB817" s="60">
        <v>7.5053000000000001E-4</v>
      </c>
      <c r="FC817" s="60">
        <v>1.0101400000000001E-3</v>
      </c>
      <c r="FD817" s="60">
        <v>1.35979E-3</v>
      </c>
      <c r="FE817" s="60">
        <v>1.82391E-3</v>
      </c>
      <c r="FF817" s="60">
        <v>2.4320700000000002E-3</v>
      </c>
      <c r="FG817" s="60">
        <v>3.1303500000000001E-3</v>
      </c>
      <c r="FH817" s="60">
        <v>4.0047599999999996E-3</v>
      </c>
      <c r="FI817" s="60">
        <v>5.0917699999999998E-3</v>
      </c>
      <c r="FJ817" s="60">
        <v>6.4345799999999996E-3</v>
      </c>
      <c r="FK817" s="60">
        <v>8.0844699999999999E-3</v>
      </c>
      <c r="FL817" s="60">
        <v>1.010252E-2</v>
      </c>
      <c r="FM817" s="60">
        <v>1.2561620000000001E-2</v>
      </c>
      <c r="FN817" s="60">
        <v>1.5548920000000001E-2</v>
      </c>
      <c r="FO817" s="60">
        <v>1.8272030000000002E-2</v>
      </c>
      <c r="FP817" s="60">
        <v>2.142618E-2</v>
      </c>
      <c r="FQ817" s="60">
        <v>2.460762E-2</v>
      </c>
      <c r="FR817" s="60">
        <v>2.8222110000000002E-2</v>
      </c>
      <c r="FS817" s="60">
        <v>3.2326239999999999E-2</v>
      </c>
      <c r="FT817" s="60">
        <v>3.6983960000000003E-2</v>
      </c>
      <c r="FU817" s="60">
        <v>4.2267430000000002E-2</v>
      </c>
      <c r="FV817" s="60">
        <v>4.8257880000000003E-2</v>
      </c>
      <c r="FW817" s="60">
        <v>5.5046659999999997E-2</v>
      </c>
      <c r="FX817" s="60">
        <v>6.2736169999999994E-2</v>
      </c>
      <c r="FY817" s="60">
        <v>7.1440950000000003E-2</v>
      </c>
      <c r="FZ817" s="60">
        <v>8.1288769999999996E-2</v>
      </c>
      <c r="GA817" s="60">
        <v>9.2421630000000005E-2</v>
      </c>
      <c r="GB817" s="60">
        <v>0.1049969</v>
      </c>
      <c r="GC817" s="60">
        <v>0.1191883</v>
      </c>
      <c r="GD817" s="60">
        <v>0.13518669999999999</v>
      </c>
      <c r="GE817" s="60">
        <v>0.15320122</v>
      </c>
      <c r="GF817" s="60">
        <v>0.17345959999999999</v>
      </c>
      <c r="GG817" s="60">
        <v>0.2049252</v>
      </c>
      <c r="GH817" s="60">
        <v>0.23536424</v>
      </c>
      <c r="GI817" s="60">
        <v>0.26992050000000001</v>
      </c>
      <c r="GJ817" s="60">
        <v>0.29344769999999998</v>
      </c>
      <c r="GK817" s="60">
        <v>0.35237099999999999</v>
      </c>
      <c r="GL817" s="60">
        <v>0.44803184000000001</v>
      </c>
      <c r="GM817" s="60">
        <v>0.56791219999999998</v>
      </c>
      <c r="GN817" s="60">
        <v>0.70245840000000004</v>
      </c>
      <c r="GO817" s="60">
        <v>0.86129754000000003</v>
      </c>
      <c r="GP817" s="60">
        <v>1.0760259999999999</v>
      </c>
      <c r="GQ817" s="60">
        <v>1.3263092000000001</v>
      </c>
      <c r="GR817" s="60">
        <v>1.612163</v>
      </c>
      <c r="GS817" s="60">
        <v>1.9317981</v>
      </c>
    </row>
    <row r="818" spans="1:201" x14ac:dyDescent="0.2">
      <c r="A818" s="70">
        <v>42229.641099537039</v>
      </c>
      <c r="B818" s="60">
        <v>0</v>
      </c>
      <c r="C818" s="60">
        <v>5.2015999999999998E-4</v>
      </c>
      <c r="D818" s="60">
        <v>6.2312000000000001E-4</v>
      </c>
      <c r="E818" s="60">
        <v>6.3093000000000003E-4</v>
      </c>
      <c r="F818" s="60">
        <v>6.3809999999999995E-4</v>
      </c>
      <c r="G818" s="60">
        <v>7.4680999999999999E-4</v>
      </c>
      <c r="H818" s="60">
        <v>8.4807999999999997E-4</v>
      </c>
      <c r="I818" s="60">
        <v>9.4218999999999998E-4</v>
      </c>
      <c r="J818" s="60">
        <v>1.0294499999999999E-3</v>
      </c>
      <c r="K818" s="60">
        <v>9.3654000000000003E-4</v>
      </c>
      <c r="L818" s="60">
        <v>9.9087999999999997E-4</v>
      </c>
      <c r="M818" s="60">
        <v>9.0251000000000003E-4</v>
      </c>
      <c r="N818" s="60">
        <v>9.3833999999999996E-4</v>
      </c>
      <c r="O818" s="60">
        <v>9.7190999999999998E-4</v>
      </c>
      <c r="P818" s="60">
        <v>1.0033100000000001E-3</v>
      </c>
      <c r="Q818" s="60">
        <v>1.04936E-3</v>
      </c>
      <c r="R818" s="60">
        <v>1.09044E-3</v>
      </c>
      <c r="S818" s="60">
        <v>1.12685E-3</v>
      </c>
      <c r="T818" s="60">
        <v>1.1589E-3</v>
      </c>
      <c r="U818" s="60">
        <v>1.05094E-3</v>
      </c>
      <c r="V818" s="60">
        <v>9.7867000000000006E-4</v>
      </c>
      <c r="W818" s="60">
        <v>9.9320000000000007E-4</v>
      </c>
      <c r="X818" s="60">
        <v>1.00588E-3</v>
      </c>
      <c r="Y818" s="60">
        <v>1.0167900000000001E-3</v>
      </c>
      <c r="Z818" s="60">
        <v>1.02604E-3</v>
      </c>
      <c r="AA818" s="60">
        <v>1.03374E-3</v>
      </c>
      <c r="AB818" s="60">
        <v>1.0399599999999999E-3</v>
      </c>
      <c r="AC818" s="60">
        <v>1.0448E-3</v>
      </c>
      <c r="AD818" s="60">
        <v>9.6719999999999998E-4</v>
      </c>
      <c r="AE818" s="60">
        <v>9.6834999999999998E-4</v>
      </c>
      <c r="AF818" s="60">
        <v>9.5549999999999997E-4</v>
      </c>
      <c r="AG818" s="60">
        <v>9.4151E-4</v>
      </c>
      <c r="AH818" s="60">
        <v>9.2657000000000004E-4</v>
      </c>
      <c r="AI818" s="60">
        <v>9.1085000000000005E-4</v>
      </c>
      <c r="AJ818" s="60">
        <v>8.9448999999999996E-4</v>
      </c>
      <c r="AK818" s="60">
        <v>8.7763000000000001E-4</v>
      </c>
      <c r="AL818" s="60">
        <v>8.0493000000000003E-4</v>
      </c>
      <c r="AM818" s="60">
        <v>7.9383999999999998E-4</v>
      </c>
      <c r="AN818" s="60">
        <v>7.8277999999999996E-4</v>
      </c>
      <c r="AO818" s="60">
        <v>7.7174000000000003E-4</v>
      </c>
      <c r="AP818" s="60">
        <v>7.6073000000000004E-4</v>
      </c>
      <c r="AQ818" s="60">
        <v>7.4978000000000002E-4</v>
      </c>
      <c r="AR818" s="60">
        <v>7.3886999999999998E-4</v>
      </c>
      <c r="AS818" s="60">
        <v>7.2800999999999996E-4</v>
      </c>
      <c r="AT818" s="60">
        <v>6.7164999999999998E-4</v>
      </c>
      <c r="AU818" s="60">
        <v>6.3559E-4</v>
      </c>
      <c r="AV818" s="60">
        <v>6.2668999999999995E-4</v>
      </c>
      <c r="AW818" s="60">
        <v>6.1779000000000001E-4</v>
      </c>
      <c r="AX818" s="60">
        <v>6.0888999999999995E-4</v>
      </c>
      <c r="AY818" s="60">
        <v>5.9999999999999995E-4</v>
      </c>
      <c r="AZ818" s="60">
        <v>5.6864000000000003E-4</v>
      </c>
      <c r="BA818" s="60">
        <v>5.6048999999999997E-4</v>
      </c>
      <c r="BB818" s="60">
        <v>5.4923999999999999E-4</v>
      </c>
      <c r="BC818" s="60">
        <v>5.4752999999999996E-4</v>
      </c>
      <c r="BD818" s="60">
        <v>5.4580999999999998E-4</v>
      </c>
      <c r="BE818" s="60">
        <v>5.2402999999999998E-4</v>
      </c>
      <c r="BF818" s="60">
        <v>5.2311999999999997E-4</v>
      </c>
      <c r="BG818" s="60">
        <v>5.2150000000000005E-4</v>
      </c>
      <c r="BH818" s="60">
        <v>5.1988000000000002E-4</v>
      </c>
      <c r="BI818" s="60">
        <v>5.1822999999999995E-4</v>
      </c>
      <c r="BJ818" s="60">
        <v>4.9834E-4</v>
      </c>
      <c r="BK818" s="60">
        <v>4.7989000000000001E-4</v>
      </c>
      <c r="BL818" s="60">
        <v>4.7863000000000002E-4</v>
      </c>
      <c r="BM818" s="60">
        <v>4.7736000000000002E-4</v>
      </c>
      <c r="BN818" s="60">
        <v>4.7606999999999999E-4</v>
      </c>
      <c r="BO818" s="60">
        <v>4.7455000000000002E-4</v>
      </c>
      <c r="BP818" s="60">
        <v>4.7298000000000001E-4</v>
      </c>
      <c r="BQ818" s="60">
        <v>4.5592000000000001E-4</v>
      </c>
      <c r="BR818" s="60">
        <v>4.5412000000000002E-4</v>
      </c>
      <c r="BS818" s="60">
        <v>4.5228E-4</v>
      </c>
      <c r="BT818" s="60">
        <v>4.4787000000000001E-4</v>
      </c>
      <c r="BU818" s="60">
        <v>4.4312000000000003E-4</v>
      </c>
      <c r="BV818" s="60">
        <v>4.3838999999999998E-4</v>
      </c>
      <c r="BW818" s="60">
        <v>4.3365E-4</v>
      </c>
      <c r="BX818" s="60">
        <v>4.2893E-4</v>
      </c>
      <c r="BY818" s="60">
        <v>4.2422E-4</v>
      </c>
      <c r="BZ818" s="60">
        <v>4.1951999999999999E-4</v>
      </c>
      <c r="CA818" s="60">
        <v>4.1483999999999998E-4</v>
      </c>
      <c r="CB818" s="60">
        <v>4.1091000000000001E-4</v>
      </c>
      <c r="CC818" s="60">
        <v>3.9425000000000001E-4</v>
      </c>
      <c r="CD818" s="60">
        <v>3.9058000000000002E-4</v>
      </c>
      <c r="CE818" s="60">
        <v>3.8692000000000002E-4</v>
      </c>
      <c r="CF818" s="60">
        <v>3.8327000000000001E-4</v>
      </c>
      <c r="CG818" s="60">
        <v>3.7963999999999999E-4</v>
      </c>
      <c r="CH818" s="60">
        <v>3.7634000000000002E-4</v>
      </c>
      <c r="CI818" s="60">
        <v>3.7305999999999998E-4</v>
      </c>
      <c r="CJ818" s="60">
        <v>3.6955000000000001E-4</v>
      </c>
      <c r="CK818" s="60">
        <v>3.6604999999999998E-4</v>
      </c>
      <c r="CL818" s="60">
        <v>3.6256999999999999E-4</v>
      </c>
      <c r="CM818" s="60">
        <v>3.5911E-4</v>
      </c>
      <c r="CN818" s="60">
        <v>3.5558999999999998E-4</v>
      </c>
      <c r="CO818" s="60">
        <v>1.8911000000000001E-4</v>
      </c>
      <c r="CP818" s="60">
        <v>1.8778999999999999E-4</v>
      </c>
      <c r="CQ818" s="60">
        <v>1.8807000000000001E-4</v>
      </c>
      <c r="CR818" s="60">
        <v>1.8835E-4</v>
      </c>
      <c r="CS818" s="60">
        <v>1.8861E-4</v>
      </c>
      <c r="CT818" s="60">
        <v>1.8886E-4</v>
      </c>
      <c r="CU818" s="60">
        <v>1.8909999999999999E-4</v>
      </c>
      <c r="CV818" s="60">
        <v>1.8929999999999999E-4</v>
      </c>
      <c r="CW818" s="60">
        <v>1.8954E-4</v>
      </c>
      <c r="CX818" s="60">
        <v>1.8976E-4</v>
      </c>
      <c r="CY818" s="60">
        <v>1.7222E-4</v>
      </c>
      <c r="CZ818" s="60">
        <v>1.7124999999999999E-4</v>
      </c>
      <c r="DA818" s="60">
        <v>1.7024999999999999E-4</v>
      </c>
      <c r="DB818" s="60">
        <v>1.6924E-4</v>
      </c>
      <c r="DC818" s="60">
        <v>1.6820999999999999E-4</v>
      </c>
      <c r="DD818" s="60">
        <v>1.6684999999999999E-4</v>
      </c>
      <c r="DE818" s="60">
        <v>1.6556000000000001E-4</v>
      </c>
      <c r="DF818" s="60">
        <v>1.6426E-4</v>
      </c>
      <c r="DG818" s="60">
        <v>1.6335000000000001E-4</v>
      </c>
      <c r="DH818" s="60">
        <v>1.4854000000000001E-4</v>
      </c>
      <c r="DI818" s="60">
        <v>1.4619000000000001E-4</v>
      </c>
      <c r="DJ818" s="60">
        <v>1.4396999999999999E-4</v>
      </c>
      <c r="DK818" s="60">
        <v>1.4191E-4</v>
      </c>
      <c r="DL818" s="60">
        <v>1.4004999999999999E-4</v>
      </c>
      <c r="DM818" s="60">
        <v>1.3841999999999999E-4</v>
      </c>
      <c r="DN818" s="60">
        <v>1.3702000000000001E-4</v>
      </c>
      <c r="DO818" s="60">
        <v>1.3585999999999999E-4</v>
      </c>
      <c r="DP818" s="60">
        <v>1.3491999999999999E-4</v>
      </c>
      <c r="DQ818" s="60">
        <v>1.3421E-4</v>
      </c>
      <c r="DR818" s="60">
        <v>1.337E-4</v>
      </c>
      <c r="DS818" s="60">
        <v>1.3337000000000001E-4</v>
      </c>
      <c r="DT818" s="60">
        <v>1.3323999999999999E-4</v>
      </c>
      <c r="DU818" s="60">
        <v>1.3331000000000001E-4</v>
      </c>
      <c r="DV818" s="60">
        <v>1.3358000000000001E-4</v>
      </c>
      <c r="DW818" s="60">
        <v>1.3406E-4</v>
      </c>
      <c r="DX818" s="60">
        <v>1.3473000000000001E-4</v>
      </c>
      <c r="DY818" s="60">
        <v>1.3542E-4</v>
      </c>
      <c r="DZ818" s="60">
        <v>1.3622999999999999E-4</v>
      </c>
      <c r="EA818" s="60">
        <v>1.3727999999999999E-4</v>
      </c>
      <c r="EB818" s="60">
        <v>1.3833000000000001E-4</v>
      </c>
      <c r="EC818" s="60">
        <v>1.3954000000000001E-4</v>
      </c>
      <c r="ED818" s="60">
        <v>1.4082E-4</v>
      </c>
      <c r="EE818" s="60">
        <v>1.4215000000000001E-4</v>
      </c>
      <c r="EF818" s="60">
        <v>1.4351000000000001E-4</v>
      </c>
      <c r="EG818" s="60">
        <v>1.4485999999999999E-4</v>
      </c>
      <c r="EH818" s="60">
        <v>1.4618000000000001E-4</v>
      </c>
      <c r="EI818" s="60">
        <v>1.4744000000000001E-4</v>
      </c>
      <c r="EJ818" s="60">
        <v>1.4861E-4</v>
      </c>
      <c r="EK818" s="60">
        <v>1.4967E-4</v>
      </c>
      <c r="EL818" s="60">
        <v>1.506E-4</v>
      </c>
      <c r="EM818" s="60">
        <v>1.5166999999999999E-4</v>
      </c>
      <c r="EN818" s="60">
        <v>1.5258000000000001E-4</v>
      </c>
      <c r="EO818" s="60">
        <v>1.5321000000000001E-4</v>
      </c>
      <c r="EP818" s="60">
        <v>1.5388000000000001E-4</v>
      </c>
      <c r="EQ818" s="60">
        <v>1.5472000000000001E-4</v>
      </c>
      <c r="ER818" s="60">
        <v>1.5588000000000001E-4</v>
      </c>
      <c r="ES818" s="60">
        <v>1.5856E-4</v>
      </c>
      <c r="ET818" s="60">
        <v>1.6317999999999999E-4</v>
      </c>
      <c r="EU818" s="60">
        <v>1.7280999999999999E-4</v>
      </c>
      <c r="EV818" s="60">
        <v>1.8924E-4</v>
      </c>
      <c r="EW818" s="60">
        <v>2.1584999999999999E-4</v>
      </c>
      <c r="EX818" s="60">
        <v>2.5726999999999998E-4</v>
      </c>
      <c r="EY818" s="60">
        <v>3.1956999999999998E-4</v>
      </c>
      <c r="EZ818" s="60">
        <v>4.1065999999999997E-4</v>
      </c>
      <c r="FA818" s="60">
        <v>5.4069000000000003E-4</v>
      </c>
      <c r="FB818" s="60">
        <v>7.2243000000000003E-4</v>
      </c>
      <c r="FC818" s="60">
        <v>9.7174999999999996E-4</v>
      </c>
      <c r="FD818" s="60">
        <v>1.3082E-3</v>
      </c>
      <c r="FE818" s="60">
        <v>1.7555800000000001E-3</v>
      </c>
      <c r="FF818" s="60">
        <v>2.34272E-3</v>
      </c>
      <c r="FG818" s="60">
        <v>3.0177400000000001E-3</v>
      </c>
      <c r="FH818" s="60">
        <v>3.8639799999999999E-3</v>
      </c>
      <c r="FI818" s="60">
        <v>4.9170300000000002E-3</v>
      </c>
      <c r="FJ818" s="60">
        <v>6.2190199999999996E-3</v>
      </c>
      <c r="FK818" s="60">
        <v>7.8199099999999994E-3</v>
      </c>
      <c r="FL818" s="60">
        <v>9.7791700000000002E-3</v>
      </c>
      <c r="FM818" s="60">
        <v>1.216775E-2</v>
      </c>
      <c r="FN818" s="60">
        <v>1.5070460000000001E-2</v>
      </c>
      <c r="FO818" s="60">
        <v>1.7717E-2</v>
      </c>
      <c r="FP818" s="60">
        <v>2.0782910000000002E-2</v>
      </c>
      <c r="FQ818" s="60">
        <v>2.3875710000000001E-2</v>
      </c>
      <c r="FR818" s="60">
        <v>2.7389719999999999E-2</v>
      </c>
      <c r="FS818" s="60">
        <v>3.1379919999999999E-2</v>
      </c>
      <c r="FT818" s="60">
        <v>3.5908460000000003E-2</v>
      </c>
      <c r="FU818" s="60">
        <v>4.1045480000000002E-2</v>
      </c>
      <c r="FV818" s="60">
        <v>4.6869950000000001E-2</v>
      </c>
      <c r="FW818" s="60">
        <v>5.3470709999999998E-2</v>
      </c>
      <c r="FX818" s="60">
        <v>6.0947380000000002E-2</v>
      </c>
      <c r="FY818" s="60">
        <v>6.9411470000000003E-2</v>
      </c>
      <c r="FZ818" s="60">
        <v>7.8987379999999996E-2</v>
      </c>
      <c r="GA818" s="60">
        <v>8.9813500000000004E-2</v>
      </c>
      <c r="GB818" s="60">
        <v>0.1020433</v>
      </c>
      <c r="GC818" s="60">
        <v>0.11584611</v>
      </c>
      <c r="GD818" s="60">
        <v>0.13140859999999999</v>
      </c>
      <c r="GE818" s="60">
        <v>0.14893490000000001</v>
      </c>
      <c r="GF818" s="60">
        <v>0.16864779999999999</v>
      </c>
      <c r="GG818" s="60">
        <v>0.19927539999999999</v>
      </c>
      <c r="GH818" s="60">
        <v>0.2289129</v>
      </c>
      <c r="GI818" s="60">
        <v>0.26257069999999999</v>
      </c>
      <c r="GJ818" s="60">
        <v>0.28549142999999999</v>
      </c>
      <c r="GK818" s="60">
        <v>0.34292890999999998</v>
      </c>
      <c r="GL818" s="60">
        <v>0.43626730000000002</v>
      </c>
      <c r="GM818" s="60">
        <v>0.5533709</v>
      </c>
      <c r="GN818" s="60">
        <v>0.6849558</v>
      </c>
      <c r="GO818" s="60">
        <v>0.84049940000000001</v>
      </c>
      <c r="GP818" s="60">
        <v>1.0511200000000001</v>
      </c>
      <c r="GQ818" s="60">
        <v>1.2970569999999999</v>
      </c>
      <c r="GR818" s="60">
        <v>1.5784943</v>
      </c>
      <c r="GS818" s="60">
        <v>1.8938553</v>
      </c>
    </row>
    <row r="819" spans="1:201" x14ac:dyDescent="0.2">
      <c r="A819" s="70">
        <v>42229.651099537034</v>
      </c>
      <c r="B819" s="60">
        <v>0</v>
      </c>
      <c r="C819" s="60">
        <v>5.2039000000000002E-4</v>
      </c>
      <c r="D819" s="60">
        <v>6.2337999999999998E-4</v>
      </c>
      <c r="E819" s="60">
        <v>6.3119000000000001E-4</v>
      </c>
      <c r="F819" s="60">
        <v>6.3840000000000001E-4</v>
      </c>
      <c r="G819" s="60">
        <v>7.4715999999999997E-4</v>
      </c>
      <c r="H819" s="60">
        <v>8.4845999999999999E-4</v>
      </c>
      <c r="I819" s="60">
        <v>9.4260000000000004E-4</v>
      </c>
      <c r="J819" s="60">
        <v>1.0299E-3</v>
      </c>
      <c r="K819" s="60">
        <v>9.3698000000000002E-4</v>
      </c>
      <c r="L819" s="60">
        <v>9.9134000000000006E-4</v>
      </c>
      <c r="M819" s="60">
        <v>9.0295999999999996E-4</v>
      </c>
      <c r="N819" s="60">
        <v>9.3879E-4</v>
      </c>
      <c r="O819" s="60">
        <v>9.7236999999999996E-4</v>
      </c>
      <c r="P819" s="60">
        <v>1.0037799999999999E-3</v>
      </c>
      <c r="Q819" s="60">
        <v>1.04985E-3</v>
      </c>
      <c r="R819" s="60">
        <v>1.0909400000000001E-3</v>
      </c>
      <c r="S819" s="60">
        <v>1.12736E-3</v>
      </c>
      <c r="T819" s="60">
        <v>1.15941E-3</v>
      </c>
      <c r="U819" s="60">
        <v>1.05142E-3</v>
      </c>
      <c r="V819" s="60">
        <v>9.7919000000000001E-4</v>
      </c>
      <c r="W819" s="60">
        <v>9.9372000000000002E-4</v>
      </c>
      <c r="X819" s="60">
        <v>1.00639E-3</v>
      </c>
      <c r="Y819" s="60">
        <v>1.0173000000000001E-3</v>
      </c>
      <c r="Z819" s="60">
        <v>1.02655E-3</v>
      </c>
      <c r="AA819" s="60">
        <v>1.0342299999999999E-3</v>
      </c>
      <c r="AB819" s="60">
        <v>1.0404500000000001E-3</v>
      </c>
      <c r="AC819" s="60">
        <v>1.0452899999999999E-3</v>
      </c>
      <c r="AD819" s="60">
        <v>9.6770000000000005E-4</v>
      </c>
      <c r="AE819" s="60">
        <v>9.6882999999999995E-4</v>
      </c>
      <c r="AF819" s="60">
        <v>9.5595000000000001E-4</v>
      </c>
      <c r="AG819" s="60">
        <v>9.4193E-4</v>
      </c>
      <c r="AH819" s="60">
        <v>9.2696E-4</v>
      </c>
      <c r="AI819" s="60">
        <v>9.1118999999999998E-4</v>
      </c>
      <c r="AJ819" s="60">
        <v>8.9477999999999997E-4</v>
      </c>
      <c r="AK819" s="60">
        <v>8.7788000000000004E-4</v>
      </c>
      <c r="AL819" s="60">
        <v>8.0515999999999997E-4</v>
      </c>
      <c r="AM819" s="60">
        <v>7.9403999999999998E-4</v>
      </c>
      <c r="AN819" s="60">
        <v>7.8293000000000004E-4</v>
      </c>
      <c r="AO819" s="60">
        <v>7.7185000000000003E-4</v>
      </c>
      <c r="AP819" s="60">
        <v>7.6081E-4</v>
      </c>
      <c r="AQ819" s="60">
        <v>7.4982E-4</v>
      </c>
      <c r="AR819" s="60">
        <v>7.3888000000000003E-4</v>
      </c>
      <c r="AS819" s="60">
        <v>7.2800000000000002E-4</v>
      </c>
      <c r="AT819" s="60">
        <v>6.7164999999999998E-4</v>
      </c>
      <c r="AU819" s="60">
        <v>6.3557000000000002E-4</v>
      </c>
      <c r="AV819" s="60">
        <v>6.2666000000000002E-4</v>
      </c>
      <c r="AW819" s="60">
        <v>6.1773999999999998E-4</v>
      </c>
      <c r="AX819" s="60">
        <v>6.0882999999999998E-4</v>
      </c>
      <c r="AY819" s="60">
        <v>5.9993000000000004E-4</v>
      </c>
      <c r="AZ819" s="60">
        <v>5.6857000000000001E-4</v>
      </c>
      <c r="BA819" s="60">
        <v>5.6039999999999996E-4</v>
      </c>
      <c r="BB819" s="60">
        <v>5.4914999999999999E-4</v>
      </c>
      <c r="BC819" s="60">
        <v>5.4743000000000001E-4</v>
      </c>
      <c r="BD819" s="60">
        <v>5.4569999999999998E-4</v>
      </c>
      <c r="BE819" s="60">
        <v>5.2393000000000003E-4</v>
      </c>
      <c r="BF819" s="60">
        <v>5.2302000000000002E-4</v>
      </c>
      <c r="BG819" s="60">
        <v>5.2139999999999999E-4</v>
      </c>
      <c r="BH819" s="60">
        <v>5.1977999999999996E-4</v>
      </c>
      <c r="BI819" s="60">
        <v>5.1814000000000005E-4</v>
      </c>
      <c r="BJ819" s="60">
        <v>4.9826000000000004E-4</v>
      </c>
      <c r="BK819" s="60">
        <v>4.7982999999999999E-4</v>
      </c>
      <c r="BL819" s="60">
        <v>4.7857999999999999E-4</v>
      </c>
      <c r="BM819" s="60">
        <v>4.7731E-4</v>
      </c>
      <c r="BN819" s="60">
        <v>4.7603000000000001E-4</v>
      </c>
      <c r="BO819" s="60">
        <v>4.7450999999999998E-4</v>
      </c>
      <c r="BP819" s="60">
        <v>4.7296000000000003E-4</v>
      </c>
      <c r="BQ819" s="60">
        <v>4.5592000000000001E-4</v>
      </c>
      <c r="BR819" s="60">
        <v>4.5414000000000001E-4</v>
      </c>
      <c r="BS819" s="60">
        <v>4.5230999999999998E-4</v>
      </c>
      <c r="BT819" s="60">
        <v>4.4789999999999999E-4</v>
      </c>
      <c r="BU819" s="60">
        <v>4.4317E-4</v>
      </c>
      <c r="BV819" s="60">
        <v>4.3844000000000001E-4</v>
      </c>
      <c r="BW819" s="60">
        <v>4.3372000000000001E-4</v>
      </c>
      <c r="BX819" s="60">
        <v>4.2901000000000001E-4</v>
      </c>
      <c r="BY819" s="60">
        <v>4.2430000000000001E-4</v>
      </c>
      <c r="BZ819" s="60">
        <v>4.1961E-4</v>
      </c>
      <c r="CA819" s="60">
        <v>4.1493999999999998E-4</v>
      </c>
      <c r="CB819" s="60">
        <v>4.1101000000000001E-4</v>
      </c>
      <c r="CC819" s="60">
        <v>3.9436000000000001E-4</v>
      </c>
      <c r="CD819" s="60">
        <v>3.9070000000000001E-4</v>
      </c>
      <c r="CE819" s="60">
        <v>3.8704000000000001E-4</v>
      </c>
      <c r="CF819" s="60">
        <v>3.834E-4</v>
      </c>
      <c r="CG819" s="60">
        <v>3.7975999999999998E-4</v>
      </c>
      <c r="CH819" s="60">
        <v>3.7647000000000001E-4</v>
      </c>
      <c r="CI819" s="60">
        <v>3.7319000000000002E-4</v>
      </c>
      <c r="CJ819" s="60">
        <v>3.6968E-4</v>
      </c>
      <c r="CK819" s="60">
        <v>3.6618000000000002E-4</v>
      </c>
      <c r="CL819" s="60">
        <v>3.6269999999999998E-4</v>
      </c>
      <c r="CM819" s="60">
        <v>3.5923999999999998E-4</v>
      </c>
      <c r="CN819" s="60">
        <v>3.5571000000000002E-4</v>
      </c>
      <c r="CO819" s="60">
        <v>1.8903E-4</v>
      </c>
      <c r="CP819" s="60">
        <v>1.8766E-4</v>
      </c>
      <c r="CQ819" s="60">
        <v>1.8794999999999999E-4</v>
      </c>
      <c r="CR819" s="60">
        <v>1.8822000000000001E-4</v>
      </c>
      <c r="CS819" s="60">
        <v>1.8849000000000001E-4</v>
      </c>
      <c r="CT819" s="60">
        <v>1.8874000000000001E-4</v>
      </c>
      <c r="CU819" s="60">
        <v>1.8898999999999999E-4</v>
      </c>
      <c r="CV819" s="60">
        <v>1.8919E-4</v>
      </c>
      <c r="CW819" s="60">
        <v>1.8943000000000001E-4</v>
      </c>
      <c r="CX819" s="60">
        <v>1.8966E-4</v>
      </c>
      <c r="CY819" s="60">
        <v>1.7248E-4</v>
      </c>
      <c r="CZ819" s="60">
        <v>1.7150999999999999E-4</v>
      </c>
      <c r="DA819" s="60">
        <v>1.7051999999999999E-4</v>
      </c>
      <c r="DB819" s="60">
        <v>1.6950999999999999E-4</v>
      </c>
      <c r="DC819" s="60">
        <v>1.6849000000000001E-4</v>
      </c>
      <c r="DD819" s="60">
        <v>1.6714E-4</v>
      </c>
      <c r="DE819" s="60">
        <v>1.6585999999999999E-4</v>
      </c>
      <c r="DF819" s="60">
        <v>1.6456000000000001E-4</v>
      </c>
      <c r="DG819" s="60">
        <v>1.6364999999999999E-4</v>
      </c>
      <c r="DH819" s="60">
        <v>1.4906000000000001E-4</v>
      </c>
      <c r="DI819" s="60">
        <v>1.4668999999999999E-4</v>
      </c>
      <c r="DJ819" s="60">
        <v>1.4444999999999999E-4</v>
      </c>
      <c r="DK819" s="60">
        <v>1.4234999999999999E-4</v>
      </c>
      <c r="DL819" s="60">
        <v>1.4045E-4</v>
      </c>
      <c r="DM819" s="60">
        <v>1.3877E-4</v>
      </c>
      <c r="DN819" s="60">
        <v>1.3731999999999999E-4</v>
      </c>
      <c r="DO819" s="60">
        <v>1.3611E-4</v>
      </c>
      <c r="DP819" s="60">
        <v>1.3511999999999999E-4</v>
      </c>
      <c r="DQ819" s="60">
        <v>1.3436000000000001E-4</v>
      </c>
      <c r="DR819" s="60">
        <v>1.338E-4</v>
      </c>
      <c r="DS819" s="60">
        <v>1.3343E-4</v>
      </c>
      <c r="DT819" s="60">
        <v>1.3325000000000001E-4</v>
      </c>
      <c r="DU819" s="60">
        <v>1.3328E-4</v>
      </c>
      <c r="DV819" s="60">
        <v>1.3350999999999999E-4</v>
      </c>
      <c r="DW819" s="60">
        <v>1.3394000000000001E-4</v>
      </c>
      <c r="DX819" s="60">
        <v>1.3456000000000001E-4</v>
      </c>
      <c r="DY819" s="60">
        <v>1.3522E-4</v>
      </c>
      <c r="DZ819" s="60">
        <v>1.36E-4</v>
      </c>
      <c r="EA819" s="60">
        <v>1.3702000000000001E-4</v>
      </c>
      <c r="EB819" s="60">
        <v>1.3804E-4</v>
      </c>
      <c r="EC819" s="60">
        <v>1.3923000000000001E-4</v>
      </c>
      <c r="ED819" s="60">
        <v>1.4049000000000001E-4</v>
      </c>
      <c r="EE819" s="60">
        <v>1.4181E-4</v>
      </c>
      <c r="EF819" s="60">
        <v>1.4316E-4</v>
      </c>
      <c r="EG819" s="60">
        <v>1.4451000000000001E-4</v>
      </c>
      <c r="EH819" s="60">
        <v>1.4584E-4</v>
      </c>
      <c r="EI819" s="60">
        <v>1.4710999999999999E-4</v>
      </c>
      <c r="EJ819" s="60">
        <v>1.483E-4</v>
      </c>
      <c r="EK819" s="60">
        <v>1.4938000000000001E-4</v>
      </c>
      <c r="EL819" s="60">
        <v>1.5035E-4</v>
      </c>
      <c r="EM819" s="60">
        <v>1.5145999999999999E-4</v>
      </c>
      <c r="EN819" s="60">
        <v>1.5239999999999999E-4</v>
      </c>
      <c r="EO819" s="60">
        <v>1.5302999999999999E-4</v>
      </c>
      <c r="EP819" s="60">
        <v>1.537E-4</v>
      </c>
      <c r="EQ819" s="60">
        <v>1.5449999999999999E-4</v>
      </c>
      <c r="ER819" s="60">
        <v>1.5558E-4</v>
      </c>
      <c r="ES819" s="60">
        <v>1.5807000000000001E-4</v>
      </c>
      <c r="ET819" s="60">
        <v>1.6236000000000001E-4</v>
      </c>
      <c r="EU819" s="60">
        <v>1.7134999999999999E-4</v>
      </c>
      <c r="EV819" s="60">
        <v>1.8675000000000001E-4</v>
      </c>
      <c r="EW819" s="60">
        <v>2.1185E-4</v>
      </c>
      <c r="EX819" s="60">
        <v>2.5106E-4</v>
      </c>
      <c r="EY819" s="60">
        <v>3.1025999999999997E-4</v>
      </c>
      <c r="EZ819" s="60">
        <v>3.9709000000000001E-4</v>
      </c>
      <c r="FA819" s="60">
        <v>5.2136000000000001E-4</v>
      </c>
      <c r="FB819" s="60">
        <v>6.9547000000000001E-4</v>
      </c>
      <c r="FC819" s="60">
        <v>9.3484999999999998E-4</v>
      </c>
      <c r="FD819" s="60">
        <v>1.25851E-3</v>
      </c>
      <c r="FE819" s="60">
        <v>1.68965E-3</v>
      </c>
      <c r="FF819" s="60">
        <v>2.25639E-3</v>
      </c>
      <c r="FG819" s="60">
        <v>2.9087900000000001E-3</v>
      </c>
      <c r="FH819" s="60">
        <v>3.7276399999999999E-3</v>
      </c>
      <c r="FI819" s="60">
        <v>4.74765E-3</v>
      </c>
      <c r="FJ819" s="60">
        <v>6.0098900000000004E-3</v>
      </c>
      <c r="FK819" s="60">
        <v>7.5630799999999998E-3</v>
      </c>
      <c r="FL819" s="60">
        <v>9.4651200000000005E-3</v>
      </c>
      <c r="FM819" s="60">
        <v>1.178509E-2</v>
      </c>
      <c r="FN819" s="60">
        <v>1.460549E-2</v>
      </c>
      <c r="FO819" s="60">
        <v>1.7177580000000001E-2</v>
      </c>
      <c r="FP819" s="60">
        <v>2.0157709999999999E-2</v>
      </c>
      <c r="FQ819" s="60">
        <v>2.3164359999999998E-2</v>
      </c>
      <c r="FR819" s="60">
        <v>2.658073E-2</v>
      </c>
      <c r="FS819" s="60">
        <v>3.0460250000000001E-2</v>
      </c>
      <c r="FT819" s="60">
        <v>3.4863320000000003E-2</v>
      </c>
      <c r="FU819" s="60">
        <v>3.9858089999999999E-2</v>
      </c>
      <c r="FV819" s="60">
        <v>4.5521359999999997E-2</v>
      </c>
      <c r="FW819" s="60">
        <v>5.1939510000000001E-2</v>
      </c>
      <c r="FX819" s="60">
        <v>5.9209480000000002E-2</v>
      </c>
      <c r="FY819" s="60">
        <v>6.7439789999999999E-2</v>
      </c>
      <c r="FZ819" s="60">
        <v>7.6751559999999996E-2</v>
      </c>
      <c r="GA819" s="60">
        <v>8.727965E-2</v>
      </c>
      <c r="GB819" s="60">
        <v>9.9173639999999993E-2</v>
      </c>
      <c r="GC819" s="60">
        <v>0.1125989</v>
      </c>
      <c r="GD819" s="60">
        <v>0.1277374</v>
      </c>
      <c r="GE819" s="60">
        <v>0.1447888</v>
      </c>
      <c r="GF819" s="60">
        <v>0.16397100000000001</v>
      </c>
      <c r="GG819" s="60">
        <v>0.1937825</v>
      </c>
      <c r="GH819" s="60">
        <v>0.22263910000000001</v>
      </c>
      <c r="GI819" s="60">
        <v>0.25542090000000001</v>
      </c>
      <c r="GJ819" s="60">
        <v>0.2777501</v>
      </c>
      <c r="GK819" s="60">
        <v>0.3337367</v>
      </c>
      <c r="GL819" s="60">
        <v>0.42480333999999997</v>
      </c>
      <c r="GM819" s="60">
        <v>0.53918560000000004</v>
      </c>
      <c r="GN819" s="60">
        <v>0.66786181</v>
      </c>
      <c r="GO819" s="60">
        <v>0.82016120000000003</v>
      </c>
      <c r="GP819" s="60">
        <v>1.0267250000000001</v>
      </c>
      <c r="GQ819" s="60">
        <v>1.2683541</v>
      </c>
      <c r="GR819" s="60">
        <v>1.5453950000000001</v>
      </c>
      <c r="GS819" s="60">
        <v>1.856476</v>
      </c>
    </row>
    <row r="820" spans="1:201" x14ac:dyDescent="0.2">
      <c r="A820" s="70">
        <v>42229.661099537036</v>
      </c>
      <c r="B820" s="60">
        <v>0</v>
      </c>
      <c r="C820" s="60">
        <v>5.2061000000000002E-4</v>
      </c>
      <c r="D820" s="60">
        <v>6.2365000000000001E-4</v>
      </c>
      <c r="E820" s="60">
        <v>6.3144999999999998E-4</v>
      </c>
      <c r="F820" s="60">
        <v>6.3869999999999997E-4</v>
      </c>
      <c r="G820" s="60">
        <v>7.4750000000000001E-4</v>
      </c>
      <c r="H820" s="60">
        <v>8.4884000000000001E-4</v>
      </c>
      <c r="I820" s="60">
        <v>9.4302000000000003E-4</v>
      </c>
      <c r="J820" s="60">
        <v>1.03034E-3</v>
      </c>
      <c r="K820" s="60">
        <v>9.3742999999999995E-4</v>
      </c>
      <c r="L820" s="60">
        <v>9.9181000000000009E-4</v>
      </c>
      <c r="M820" s="60">
        <v>9.0341E-4</v>
      </c>
      <c r="N820" s="60">
        <v>9.3924999999999998E-4</v>
      </c>
      <c r="O820" s="60">
        <v>9.7283999999999999E-4</v>
      </c>
      <c r="P820" s="60">
        <v>1.0042600000000001E-3</v>
      </c>
      <c r="Q820" s="60">
        <v>1.0503400000000001E-3</v>
      </c>
      <c r="R820" s="60">
        <v>1.09143E-3</v>
      </c>
      <c r="S820" s="60">
        <v>1.1278499999999999E-3</v>
      </c>
      <c r="T820" s="60">
        <v>1.1599100000000001E-3</v>
      </c>
      <c r="U820" s="60">
        <v>1.0518999999999999E-3</v>
      </c>
      <c r="V820" s="60">
        <v>9.7970000000000002E-4</v>
      </c>
      <c r="W820" s="60">
        <v>9.9423999999999997E-4</v>
      </c>
      <c r="X820" s="60">
        <v>1.0069E-3</v>
      </c>
      <c r="Y820" s="60">
        <v>1.0178100000000001E-3</v>
      </c>
      <c r="Z820" s="60">
        <v>1.0270500000000001E-3</v>
      </c>
      <c r="AA820" s="60">
        <v>1.03473E-3</v>
      </c>
      <c r="AB820" s="60">
        <v>1.04094E-3</v>
      </c>
      <c r="AC820" s="60">
        <v>1.0457699999999999E-3</v>
      </c>
      <c r="AD820" s="60">
        <v>9.6820000000000001E-4</v>
      </c>
      <c r="AE820" s="60">
        <v>9.6931999999999997E-4</v>
      </c>
      <c r="AF820" s="60">
        <v>9.5640999999999999E-4</v>
      </c>
      <c r="AG820" s="60">
        <v>9.4235E-4</v>
      </c>
      <c r="AH820" s="60">
        <v>9.2734000000000002E-4</v>
      </c>
      <c r="AI820" s="60">
        <v>9.1153000000000002E-4</v>
      </c>
      <c r="AJ820" s="60">
        <v>8.9508000000000003E-4</v>
      </c>
      <c r="AK820" s="60">
        <v>8.7812999999999997E-4</v>
      </c>
      <c r="AL820" s="60">
        <v>8.0539999999999995E-4</v>
      </c>
      <c r="AM820" s="60">
        <v>7.9423000000000004E-4</v>
      </c>
      <c r="AN820" s="60">
        <v>7.8308999999999996E-4</v>
      </c>
      <c r="AO820" s="60">
        <v>7.7196999999999997E-4</v>
      </c>
      <c r="AP820" s="60">
        <v>7.6090000000000001E-4</v>
      </c>
      <c r="AQ820" s="60">
        <v>7.4987000000000003E-4</v>
      </c>
      <c r="AR820" s="60">
        <v>7.3890000000000002E-4</v>
      </c>
      <c r="AS820" s="60">
        <v>7.2798000000000003E-4</v>
      </c>
      <c r="AT820" s="60">
        <v>6.7164999999999998E-4</v>
      </c>
      <c r="AU820" s="60">
        <v>6.3555999999999997E-4</v>
      </c>
      <c r="AV820" s="60">
        <v>6.2662999999999998E-4</v>
      </c>
      <c r="AW820" s="60">
        <v>6.177E-4</v>
      </c>
      <c r="AX820" s="60">
        <v>6.0877999999999995E-4</v>
      </c>
      <c r="AY820" s="60">
        <v>5.9986000000000002E-4</v>
      </c>
      <c r="AZ820" s="60">
        <v>5.6848999999999995E-4</v>
      </c>
      <c r="BA820" s="60">
        <v>5.6032E-4</v>
      </c>
      <c r="BB820" s="60">
        <v>5.4905999999999998E-4</v>
      </c>
      <c r="BC820" s="60">
        <v>5.4732999999999995E-4</v>
      </c>
      <c r="BD820" s="60">
        <v>5.4560000000000003E-4</v>
      </c>
      <c r="BE820" s="60">
        <v>5.2382999999999998E-4</v>
      </c>
      <c r="BF820" s="60">
        <v>5.2291999999999996E-4</v>
      </c>
      <c r="BG820" s="60">
        <v>5.2130000000000004E-4</v>
      </c>
      <c r="BH820" s="60">
        <v>5.1968000000000001E-4</v>
      </c>
      <c r="BI820" s="60">
        <v>5.1803999999999999E-4</v>
      </c>
      <c r="BJ820" s="60">
        <v>4.9817999999999998E-4</v>
      </c>
      <c r="BK820" s="60">
        <v>4.7975999999999997E-4</v>
      </c>
      <c r="BL820" s="60">
        <v>4.7852000000000002E-4</v>
      </c>
      <c r="BM820" s="60">
        <v>4.7726000000000002E-4</v>
      </c>
      <c r="BN820" s="60">
        <v>4.7597999999999998E-4</v>
      </c>
      <c r="BO820" s="60">
        <v>4.7448E-4</v>
      </c>
      <c r="BP820" s="60">
        <v>4.7292999999999999E-4</v>
      </c>
      <c r="BQ820" s="60">
        <v>4.5592000000000001E-4</v>
      </c>
      <c r="BR820" s="60">
        <v>4.5415000000000001E-4</v>
      </c>
      <c r="BS820" s="60">
        <v>4.5232999999999997E-4</v>
      </c>
      <c r="BT820" s="60">
        <v>4.4794000000000002E-4</v>
      </c>
      <c r="BU820" s="60">
        <v>4.4320999999999998E-4</v>
      </c>
      <c r="BV820" s="60">
        <v>4.3849999999999998E-4</v>
      </c>
      <c r="BW820" s="60">
        <v>4.3377999999999998E-4</v>
      </c>
      <c r="BX820" s="60">
        <v>4.2907999999999998E-4</v>
      </c>
      <c r="BY820" s="60">
        <v>4.2438000000000003E-4</v>
      </c>
      <c r="BZ820" s="60">
        <v>4.1970000000000001E-4</v>
      </c>
      <c r="CA820" s="60">
        <v>4.1502999999999999E-4</v>
      </c>
      <c r="CB820" s="60">
        <v>4.1111000000000001E-4</v>
      </c>
      <c r="CC820" s="60">
        <v>3.9447000000000001E-4</v>
      </c>
      <c r="CD820" s="60">
        <v>3.9081000000000001E-4</v>
      </c>
      <c r="CE820" s="60">
        <v>3.8716E-4</v>
      </c>
      <c r="CF820" s="60">
        <v>3.8351999999999999E-4</v>
      </c>
      <c r="CG820" s="60">
        <v>3.7989000000000002E-4</v>
      </c>
      <c r="CH820" s="60">
        <v>3.7659E-4</v>
      </c>
      <c r="CI820" s="60">
        <v>3.7331000000000002E-4</v>
      </c>
      <c r="CJ820" s="60">
        <v>3.6979999999999999E-4</v>
      </c>
      <c r="CK820" s="60">
        <v>3.6631000000000001E-4</v>
      </c>
      <c r="CL820" s="60">
        <v>3.6283000000000002E-4</v>
      </c>
      <c r="CM820" s="60">
        <v>3.5937000000000002E-4</v>
      </c>
      <c r="CN820" s="60">
        <v>3.5584000000000001E-4</v>
      </c>
      <c r="CO820" s="60">
        <v>1.8893999999999999E-4</v>
      </c>
      <c r="CP820" s="60">
        <v>1.8752999999999999E-4</v>
      </c>
      <c r="CQ820" s="60">
        <v>1.8782E-4</v>
      </c>
      <c r="CR820" s="60">
        <v>1.8809999999999999E-4</v>
      </c>
      <c r="CS820" s="60">
        <v>1.8836999999999999E-4</v>
      </c>
      <c r="CT820" s="60">
        <v>1.8861999999999999E-4</v>
      </c>
      <c r="CU820" s="60">
        <v>1.8887E-4</v>
      </c>
      <c r="CV820" s="60">
        <v>1.8908E-4</v>
      </c>
      <c r="CW820" s="60">
        <v>1.8933000000000001E-4</v>
      </c>
      <c r="CX820" s="60">
        <v>1.8955999999999999E-4</v>
      </c>
      <c r="CY820" s="60">
        <v>1.7274E-4</v>
      </c>
      <c r="CZ820" s="60">
        <v>1.7176999999999999E-4</v>
      </c>
      <c r="DA820" s="60">
        <v>1.7077999999999999E-4</v>
      </c>
      <c r="DB820" s="60">
        <v>1.6979000000000001E-4</v>
      </c>
      <c r="DC820" s="60">
        <v>1.6877E-4</v>
      </c>
      <c r="DD820" s="60">
        <v>1.6741999999999999E-4</v>
      </c>
      <c r="DE820" s="60">
        <v>1.6615E-4</v>
      </c>
      <c r="DF820" s="60">
        <v>1.6485999999999999E-4</v>
      </c>
      <c r="DG820" s="60">
        <v>1.6395E-4</v>
      </c>
      <c r="DH820" s="60">
        <v>1.4959000000000001E-4</v>
      </c>
      <c r="DI820" s="60">
        <v>1.472E-4</v>
      </c>
      <c r="DJ820" s="60">
        <v>1.4493000000000001E-4</v>
      </c>
      <c r="DK820" s="60">
        <v>1.428E-4</v>
      </c>
      <c r="DL820" s="60">
        <v>1.4086E-4</v>
      </c>
      <c r="DM820" s="60">
        <v>1.3913E-4</v>
      </c>
      <c r="DN820" s="60">
        <v>1.3763E-4</v>
      </c>
      <c r="DO820" s="60">
        <v>1.3637E-4</v>
      </c>
      <c r="DP820" s="60">
        <v>1.3532999999999999E-4</v>
      </c>
      <c r="DQ820" s="60">
        <v>1.3452000000000001E-4</v>
      </c>
      <c r="DR820" s="60">
        <v>1.3391999999999999E-4</v>
      </c>
      <c r="DS820" s="60">
        <v>1.3349999999999999E-4</v>
      </c>
      <c r="DT820" s="60">
        <v>1.3328E-4</v>
      </c>
      <c r="DU820" s="60">
        <v>1.3326000000000001E-4</v>
      </c>
      <c r="DV820" s="60">
        <v>1.3344999999999999E-4</v>
      </c>
      <c r="DW820" s="60">
        <v>1.3383000000000001E-4</v>
      </c>
      <c r="DX820" s="60">
        <v>1.3441000000000001E-4</v>
      </c>
      <c r="DY820" s="60">
        <v>1.3503000000000001E-4</v>
      </c>
      <c r="DZ820" s="60">
        <v>1.3578E-4</v>
      </c>
      <c r="EA820" s="60">
        <v>1.3676000000000001E-4</v>
      </c>
      <c r="EB820" s="60">
        <v>1.3776000000000001E-4</v>
      </c>
      <c r="EC820" s="60">
        <v>1.3892E-4</v>
      </c>
      <c r="ED820" s="60">
        <v>1.4016000000000001E-4</v>
      </c>
      <c r="EE820" s="60">
        <v>1.4147000000000001E-4</v>
      </c>
      <c r="EF820" s="60">
        <v>1.4281E-4</v>
      </c>
      <c r="EG820" s="60">
        <v>1.4416E-4</v>
      </c>
      <c r="EH820" s="60">
        <v>1.4548999999999999E-4</v>
      </c>
      <c r="EI820" s="60">
        <v>1.4677000000000001E-4</v>
      </c>
      <c r="EJ820" s="60">
        <v>1.4798E-4</v>
      </c>
      <c r="EK820" s="60">
        <v>1.4909E-4</v>
      </c>
      <c r="EL820" s="60">
        <v>1.5008999999999999E-4</v>
      </c>
      <c r="EM820" s="60">
        <v>1.5124E-4</v>
      </c>
      <c r="EN820" s="60">
        <v>1.5221000000000001E-4</v>
      </c>
      <c r="EO820" s="60">
        <v>1.5285E-4</v>
      </c>
      <c r="EP820" s="60">
        <v>1.5351000000000001E-4</v>
      </c>
      <c r="EQ820" s="60">
        <v>1.5427999999999999E-4</v>
      </c>
      <c r="ER820" s="60">
        <v>1.5531E-4</v>
      </c>
      <c r="ES820" s="60">
        <v>1.5762E-4</v>
      </c>
      <c r="ET820" s="60">
        <v>1.6159E-4</v>
      </c>
      <c r="EU820" s="60">
        <v>1.6997E-4</v>
      </c>
      <c r="EV820" s="60">
        <v>1.8442E-4</v>
      </c>
      <c r="EW820" s="60">
        <v>2.0807000000000001E-4</v>
      </c>
      <c r="EX820" s="60">
        <v>2.4518000000000001E-4</v>
      </c>
      <c r="EY820" s="60">
        <v>3.0141E-4</v>
      </c>
      <c r="EZ820" s="60">
        <v>3.8413999999999999E-4</v>
      </c>
      <c r="FA820" s="60">
        <v>5.0286999999999999E-4</v>
      </c>
      <c r="FB820" s="60">
        <v>6.6963000000000005E-4</v>
      </c>
      <c r="FC820" s="60">
        <v>8.9939999999999996E-4</v>
      </c>
      <c r="FD820" s="60">
        <v>1.21068E-3</v>
      </c>
      <c r="FE820" s="60">
        <v>1.6260700000000001E-3</v>
      </c>
      <c r="FF820" s="60">
        <v>2.1729900000000001E-3</v>
      </c>
      <c r="FG820" s="60">
        <v>2.80342E-3</v>
      </c>
      <c r="FH820" s="60">
        <v>3.5956199999999999E-3</v>
      </c>
      <c r="FI820" s="60">
        <v>4.5834700000000001E-3</v>
      </c>
      <c r="FJ820" s="60">
        <v>5.8070300000000004E-3</v>
      </c>
      <c r="FK820" s="60">
        <v>7.3137699999999998E-3</v>
      </c>
      <c r="FL820" s="60">
        <v>9.1601200000000008E-3</v>
      </c>
      <c r="FM820" s="60">
        <v>1.1413309999999999E-2</v>
      </c>
      <c r="FN820" s="60">
        <v>1.415364E-2</v>
      </c>
      <c r="FO820" s="60">
        <v>1.6653319999999999E-2</v>
      </c>
      <c r="FP820" s="60">
        <v>1.9550049999999999E-2</v>
      </c>
      <c r="FQ820" s="60">
        <v>2.247296E-2</v>
      </c>
      <c r="FR820" s="60">
        <v>2.579445E-2</v>
      </c>
      <c r="FS820" s="60">
        <v>2.9566439999999999E-2</v>
      </c>
      <c r="FT820" s="60">
        <v>3.384761E-2</v>
      </c>
      <c r="FU820" s="60">
        <v>3.8704210000000003E-2</v>
      </c>
      <c r="FV820" s="60">
        <v>4.4210909999999999E-2</v>
      </c>
      <c r="FW820" s="60">
        <v>5.0451709999999997E-2</v>
      </c>
      <c r="FX820" s="60">
        <v>5.7520910000000001E-2</v>
      </c>
      <c r="FY820" s="60">
        <v>6.552413E-2</v>
      </c>
      <c r="FZ820" s="60">
        <v>7.4579329999999999E-2</v>
      </c>
      <c r="GA820" s="60">
        <v>8.4817859999999995E-2</v>
      </c>
      <c r="GB820" s="60">
        <v>9.638555E-2</v>
      </c>
      <c r="GC820" s="60">
        <v>0.1094437</v>
      </c>
      <c r="GD820" s="60">
        <v>0.12417</v>
      </c>
      <c r="GE820" s="60">
        <v>0.14075950000000001</v>
      </c>
      <c r="GF820" s="60">
        <v>0.15942521000000001</v>
      </c>
      <c r="GG820" s="60">
        <v>0.18844211999999999</v>
      </c>
      <c r="GH820" s="60">
        <v>0.21653790000000001</v>
      </c>
      <c r="GI820" s="60">
        <v>0.24846570000000001</v>
      </c>
      <c r="GJ820" s="60">
        <v>0.27021800000000001</v>
      </c>
      <c r="GK820" s="60">
        <v>0.32478810000000002</v>
      </c>
      <c r="GL820" s="60">
        <v>0.41363299999999997</v>
      </c>
      <c r="GM820" s="60">
        <v>0.52534840000000005</v>
      </c>
      <c r="GN820" s="60">
        <v>0.65116859999999999</v>
      </c>
      <c r="GO820" s="60">
        <v>0.80027490000000001</v>
      </c>
      <c r="GP820" s="60">
        <v>1.002834</v>
      </c>
      <c r="GQ820" s="60">
        <v>1.2401949999999999</v>
      </c>
      <c r="GR820" s="60">
        <v>1.5128600000000001</v>
      </c>
      <c r="GS820" s="60">
        <v>1.8196583</v>
      </c>
    </row>
    <row r="821" spans="1:201" x14ac:dyDescent="0.2">
      <c r="A821" s="70">
        <v>42229.671099537038</v>
      </c>
      <c r="B821" s="60">
        <v>0</v>
      </c>
      <c r="C821" s="60">
        <v>5.2083999999999995E-4</v>
      </c>
      <c r="D821" s="60">
        <v>6.2390999999999998E-4</v>
      </c>
      <c r="E821" s="60">
        <v>6.3170000000000001E-4</v>
      </c>
      <c r="F821" s="60">
        <v>6.3900000000000003E-4</v>
      </c>
      <c r="G821" s="60">
        <v>7.4784999999999999E-4</v>
      </c>
      <c r="H821" s="60">
        <v>8.4922999999999997E-4</v>
      </c>
      <c r="I821" s="60">
        <v>9.4344000000000003E-4</v>
      </c>
      <c r="J821" s="60">
        <v>1.03079E-3</v>
      </c>
      <c r="K821" s="60">
        <v>9.3787999999999999E-4</v>
      </c>
      <c r="L821" s="60">
        <v>9.9226999999999996E-4</v>
      </c>
      <c r="M821" s="60">
        <v>9.0386000000000004E-4</v>
      </c>
      <c r="N821" s="60">
        <v>9.3970999999999996E-4</v>
      </c>
      <c r="O821" s="60">
        <v>9.7331000000000002E-4</v>
      </c>
      <c r="P821" s="60">
        <v>1.0047299999999999E-3</v>
      </c>
      <c r="Q821" s="60">
        <v>1.0508200000000001E-3</v>
      </c>
      <c r="R821" s="60">
        <v>1.0919199999999999E-3</v>
      </c>
      <c r="S821" s="60">
        <v>1.12835E-3</v>
      </c>
      <c r="T821" s="60">
        <v>1.16041E-3</v>
      </c>
      <c r="U821" s="60">
        <v>1.0523799999999999E-3</v>
      </c>
      <c r="V821" s="60">
        <v>9.8021999999999996E-4</v>
      </c>
      <c r="W821" s="60">
        <v>9.9474999999999997E-4</v>
      </c>
      <c r="X821" s="60">
        <v>1.00741E-3</v>
      </c>
      <c r="Y821" s="60">
        <v>1.0183099999999999E-3</v>
      </c>
      <c r="Z821" s="60">
        <v>1.0275499999999999E-3</v>
      </c>
      <c r="AA821" s="60">
        <v>1.03523E-3</v>
      </c>
      <c r="AB821" s="60">
        <v>1.0414300000000001E-3</v>
      </c>
      <c r="AC821" s="60">
        <v>1.0462500000000001E-3</v>
      </c>
      <c r="AD821" s="60">
        <v>9.6869999999999996E-4</v>
      </c>
      <c r="AE821" s="60">
        <v>9.6980999999999999E-4</v>
      </c>
      <c r="AF821" s="60">
        <v>9.5686000000000002E-4</v>
      </c>
      <c r="AG821" s="60">
        <v>9.4277E-4</v>
      </c>
      <c r="AH821" s="60">
        <v>9.2772000000000004E-4</v>
      </c>
      <c r="AI821" s="60">
        <v>9.1188E-4</v>
      </c>
      <c r="AJ821" s="60">
        <v>8.9539000000000003E-4</v>
      </c>
      <c r="AK821" s="60">
        <v>8.7839000000000005E-4</v>
      </c>
      <c r="AL821" s="60">
        <v>8.0564000000000005E-4</v>
      </c>
      <c r="AM821" s="60">
        <v>7.9443999999999999E-4</v>
      </c>
      <c r="AN821" s="60">
        <v>7.8324999999999998E-4</v>
      </c>
      <c r="AO821" s="60">
        <v>7.7209999999999996E-4</v>
      </c>
      <c r="AP821" s="60">
        <v>7.6097999999999997E-4</v>
      </c>
      <c r="AQ821" s="60">
        <v>7.4991999999999995E-4</v>
      </c>
      <c r="AR821" s="60">
        <v>7.3892000000000001E-4</v>
      </c>
      <c r="AS821" s="60">
        <v>7.2796999999999998E-4</v>
      </c>
      <c r="AT821" s="60">
        <v>6.7166000000000003E-4</v>
      </c>
      <c r="AU821" s="60">
        <v>6.3555000000000003E-4</v>
      </c>
      <c r="AV821" s="60">
        <v>6.2660999999999999E-4</v>
      </c>
      <c r="AW821" s="60">
        <v>6.1766000000000002E-4</v>
      </c>
      <c r="AX821" s="60">
        <v>6.0871999999999999E-4</v>
      </c>
      <c r="AY821" s="60">
        <v>5.9980000000000005E-4</v>
      </c>
      <c r="AZ821" s="60">
        <v>5.6842000000000004E-4</v>
      </c>
      <c r="BA821" s="60">
        <v>5.6024000000000004E-4</v>
      </c>
      <c r="BB821" s="60">
        <v>5.4896000000000003E-4</v>
      </c>
      <c r="BC821" s="60">
        <v>5.4723E-4</v>
      </c>
      <c r="BD821" s="60">
        <v>5.4549000000000004E-4</v>
      </c>
      <c r="BE821" s="60">
        <v>5.2373000000000003E-4</v>
      </c>
      <c r="BF821" s="60">
        <v>5.2282000000000001E-4</v>
      </c>
      <c r="BG821" s="60">
        <v>5.2119999999999998E-4</v>
      </c>
      <c r="BH821" s="60">
        <v>5.1959E-4</v>
      </c>
      <c r="BI821" s="60">
        <v>5.1794000000000005E-4</v>
      </c>
      <c r="BJ821" s="60">
        <v>4.9810000000000002E-4</v>
      </c>
      <c r="BK821" s="60">
        <v>4.797E-4</v>
      </c>
      <c r="BL821" s="60">
        <v>4.7846E-4</v>
      </c>
      <c r="BM821" s="60">
        <v>4.772E-4</v>
      </c>
      <c r="BN821" s="60">
        <v>4.7593000000000001E-4</v>
      </c>
      <c r="BO821" s="60">
        <v>4.7444000000000002E-4</v>
      </c>
      <c r="BP821" s="60">
        <v>4.7291E-4</v>
      </c>
      <c r="BQ821" s="60">
        <v>4.5591000000000002E-4</v>
      </c>
      <c r="BR821" s="60">
        <v>4.5415000000000001E-4</v>
      </c>
      <c r="BS821" s="60">
        <v>4.5235000000000002E-4</v>
      </c>
      <c r="BT821" s="60">
        <v>4.4797000000000001E-4</v>
      </c>
      <c r="BU821" s="60">
        <v>4.4325000000000001E-4</v>
      </c>
      <c r="BV821" s="60">
        <v>4.3854000000000001E-4</v>
      </c>
      <c r="BW821" s="60">
        <v>4.3384000000000001E-4</v>
      </c>
      <c r="BX821" s="60">
        <v>4.2915E-4</v>
      </c>
      <c r="BY821" s="60">
        <v>4.2445999999999998E-4</v>
      </c>
      <c r="BZ821" s="60">
        <v>4.1978000000000002E-4</v>
      </c>
      <c r="CA821" s="60">
        <v>4.1512E-4</v>
      </c>
      <c r="CB821" s="60">
        <v>4.1121000000000002E-4</v>
      </c>
      <c r="CC821" s="60">
        <v>3.9458000000000001E-4</v>
      </c>
      <c r="CD821" s="60">
        <v>3.9092E-4</v>
      </c>
      <c r="CE821" s="60">
        <v>3.8727E-4</v>
      </c>
      <c r="CF821" s="60">
        <v>3.8362999999999998E-4</v>
      </c>
      <c r="CG821" s="60">
        <v>3.8001000000000002E-4</v>
      </c>
      <c r="CH821" s="60">
        <v>3.7671999999999998E-4</v>
      </c>
      <c r="CI821" s="60">
        <v>3.7344E-4</v>
      </c>
      <c r="CJ821" s="60">
        <v>3.6992999999999998E-4</v>
      </c>
      <c r="CK821" s="60">
        <v>3.6643E-4</v>
      </c>
      <c r="CL821" s="60">
        <v>3.6296000000000001E-4</v>
      </c>
      <c r="CM821" s="60">
        <v>3.5950000000000001E-4</v>
      </c>
      <c r="CN821" s="60">
        <v>3.5597E-4</v>
      </c>
      <c r="CO821" s="60">
        <v>1.8886E-4</v>
      </c>
      <c r="CP821" s="60">
        <v>1.874E-4</v>
      </c>
      <c r="CQ821" s="60">
        <v>1.8768999999999999E-4</v>
      </c>
      <c r="CR821" s="60">
        <v>1.8797E-4</v>
      </c>
      <c r="CS821" s="60">
        <v>1.8824E-4</v>
      </c>
      <c r="CT821" s="60">
        <v>1.885E-4</v>
      </c>
      <c r="CU821" s="60">
        <v>1.8875000000000001E-4</v>
      </c>
      <c r="CV821" s="60">
        <v>1.8896000000000001E-4</v>
      </c>
      <c r="CW821" s="60">
        <v>1.8922000000000001E-4</v>
      </c>
      <c r="CX821" s="60">
        <v>1.8945E-4</v>
      </c>
      <c r="CY821" s="60">
        <v>1.7299000000000001E-4</v>
      </c>
      <c r="CZ821" s="60">
        <v>1.7202999999999999E-4</v>
      </c>
      <c r="DA821" s="60">
        <v>1.7105000000000001E-4</v>
      </c>
      <c r="DB821" s="60">
        <v>1.7005000000000001E-4</v>
      </c>
      <c r="DC821" s="60">
        <v>1.6903999999999999E-4</v>
      </c>
      <c r="DD821" s="60">
        <v>1.6771000000000001E-4</v>
      </c>
      <c r="DE821" s="60">
        <v>1.6644000000000001E-4</v>
      </c>
      <c r="DF821" s="60">
        <v>1.6516E-4</v>
      </c>
      <c r="DG821" s="60">
        <v>1.6425000000000001E-4</v>
      </c>
      <c r="DH821" s="60">
        <v>1.5011000000000001E-4</v>
      </c>
      <c r="DI821" s="60">
        <v>1.4771000000000001E-4</v>
      </c>
      <c r="DJ821" s="60">
        <v>1.4541000000000001E-4</v>
      </c>
      <c r="DK821" s="60">
        <v>1.4326000000000001E-4</v>
      </c>
      <c r="DL821" s="60">
        <v>1.4128E-4</v>
      </c>
      <c r="DM821" s="60">
        <v>1.395E-4</v>
      </c>
      <c r="DN821" s="60">
        <v>1.3794999999999999E-4</v>
      </c>
      <c r="DO821" s="60">
        <v>1.3663999999999999E-4</v>
      </c>
      <c r="DP821" s="60">
        <v>1.3554999999999999E-4</v>
      </c>
      <c r="DQ821" s="60">
        <v>1.3469E-4</v>
      </c>
      <c r="DR821" s="60">
        <v>1.3404000000000001E-4</v>
      </c>
      <c r="DS821" s="60">
        <v>1.3358000000000001E-4</v>
      </c>
      <c r="DT821" s="60">
        <v>1.3331000000000001E-4</v>
      </c>
      <c r="DU821" s="60">
        <v>1.3325000000000001E-4</v>
      </c>
      <c r="DV821" s="60">
        <v>1.3339E-4</v>
      </c>
      <c r="DW821" s="60">
        <v>1.3373000000000001E-4</v>
      </c>
      <c r="DX821" s="60">
        <v>1.3427E-4</v>
      </c>
      <c r="DY821" s="60">
        <v>1.3485E-4</v>
      </c>
      <c r="DZ821" s="60">
        <v>1.3556000000000001E-4</v>
      </c>
      <c r="EA821" s="60">
        <v>1.3652E-4</v>
      </c>
      <c r="EB821" s="60">
        <v>1.3747999999999999E-4</v>
      </c>
      <c r="EC821" s="60">
        <v>1.3862E-4</v>
      </c>
      <c r="ED821" s="60">
        <v>1.3983999999999999E-4</v>
      </c>
      <c r="EE821" s="60">
        <v>1.4113E-4</v>
      </c>
      <c r="EF821" s="60">
        <v>1.4245999999999999E-4</v>
      </c>
      <c r="EG821" s="60">
        <v>1.4380999999999999E-4</v>
      </c>
      <c r="EH821" s="60">
        <v>1.4514000000000001E-4</v>
      </c>
      <c r="EI821" s="60">
        <v>1.4643999999999999E-4</v>
      </c>
      <c r="EJ821" s="60">
        <v>1.4766000000000001E-4</v>
      </c>
      <c r="EK821" s="60">
        <v>1.4880000000000001E-4</v>
      </c>
      <c r="EL821" s="60">
        <v>1.4982E-4</v>
      </c>
      <c r="EM821" s="60">
        <v>1.5101000000000001E-4</v>
      </c>
      <c r="EN821" s="60">
        <v>1.5201E-4</v>
      </c>
      <c r="EO821" s="60">
        <v>1.5266999999999999E-4</v>
      </c>
      <c r="EP821" s="60">
        <v>1.5333E-4</v>
      </c>
      <c r="EQ821" s="60">
        <v>1.5407999999999999E-4</v>
      </c>
      <c r="ER821" s="60">
        <v>1.5504000000000001E-4</v>
      </c>
      <c r="ES821" s="60">
        <v>1.5719E-4</v>
      </c>
      <c r="ET821" s="60">
        <v>1.6087999999999999E-4</v>
      </c>
      <c r="EU821" s="60">
        <v>1.6869000000000001E-4</v>
      </c>
      <c r="EV821" s="60">
        <v>1.8223E-4</v>
      </c>
      <c r="EW821" s="60">
        <v>2.0451000000000001E-4</v>
      </c>
      <c r="EX821" s="60">
        <v>2.3960999999999999E-4</v>
      </c>
      <c r="EY821" s="60">
        <v>2.9299000000000003E-4</v>
      </c>
      <c r="EZ821" s="60">
        <v>3.7178999999999999E-4</v>
      </c>
      <c r="FA821" s="60">
        <v>4.8518999999999998E-4</v>
      </c>
      <c r="FB821" s="60">
        <v>6.4484999999999998E-4</v>
      </c>
      <c r="FC821" s="60">
        <v>8.6534000000000003E-4</v>
      </c>
      <c r="FD821" s="60">
        <v>1.16464E-3</v>
      </c>
      <c r="FE821" s="60">
        <v>1.5647599999999999E-3</v>
      </c>
      <c r="FF821" s="60">
        <v>2.0924400000000001E-3</v>
      </c>
      <c r="FG821" s="60">
        <v>2.7015099999999998E-3</v>
      </c>
      <c r="FH821" s="60">
        <v>3.4678E-3</v>
      </c>
      <c r="FI821" s="60">
        <v>4.4243599999999996E-3</v>
      </c>
      <c r="FJ821" s="60">
        <v>5.6102599999999997E-3</v>
      </c>
      <c r="FK821" s="60">
        <v>7.0717899999999997E-3</v>
      </c>
      <c r="FL821" s="60">
        <v>8.8639200000000008E-3</v>
      </c>
      <c r="FM821" s="60">
        <v>1.105212E-2</v>
      </c>
      <c r="FN821" s="60">
        <v>1.3714530000000001E-2</v>
      </c>
      <c r="FO821" s="60">
        <v>1.6143790000000002E-2</v>
      </c>
      <c r="FP821" s="60">
        <v>1.8959409999999999E-2</v>
      </c>
      <c r="FQ821" s="60">
        <v>2.1800920000000001E-2</v>
      </c>
      <c r="FR821" s="60">
        <v>2.5030199999999999E-2</v>
      </c>
      <c r="FS821" s="60">
        <v>2.8697690000000001E-2</v>
      </c>
      <c r="FT821" s="60">
        <v>3.2860439999999998E-2</v>
      </c>
      <c r="FU821" s="60">
        <v>3.7582829999999998E-2</v>
      </c>
      <c r="FV821" s="60">
        <v>4.293744E-2</v>
      </c>
      <c r="FW821" s="60">
        <v>4.9005989999999999E-2</v>
      </c>
      <c r="FX821" s="60">
        <v>5.5880190000000003E-2</v>
      </c>
      <c r="FY821" s="60">
        <v>6.3662819999999995E-2</v>
      </c>
      <c r="FZ821" s="60">
        <v>7.2468749999999998E-2</v>
      </c>
      <c r="GA821" s="60">
        <v>8.2425940000000003E-2</v>
      </c>
      <c r="GB821" s="60">
        <v>9.3676540000000003E-2</v>
      </c>
      <c r="GC821" s="60">
        <v>0.1063779</v>
      </c>
      <c r="GD821" s="60">
        <v>0.1207034</v>
      </c>
      <c r="GE821" s="60">
        <v>0.13684360000000001</v>
      </c>
      <c r="GF821" s="60">
        <v>0.1550068</v>
      </c>
      <c r="GG821" s="60">
        <v>0.1832501</v>
      </c>
      <c r="GH821" s="60">
        <v>0.21060461999999999</v>
      </c>
      <c r="GI821" s="60">
        <v>0.2417</v>
      </c>
      <c r="GJ821" s="60">
        <v>0.26288961999999999</v>
      </c>
      <c r="GK821" s="60">
        <v>0.31607680999999999</v>
      </c>
      <c r="GL821" s="60">
        <v>0.40274910000000003</v>
      </c>
      <c r="GM821" s="60">
        <v>0.51185170000000002</v>
      </c>
      <c r="GN821" s="60">
        <v>0.63486810000000005</v>
      </c>
      <c r="GO821" s="60">
        <v>0.78083259999999999</v>
      </c>
      <c r="GP821" s="60">
        <v>0.9794387</v>
      </c>
      <c r="GQ821" s="60">
        <v>1.2125722999999999</v>
      </c>
      <c r="GR821" s="60">
        <v>1.4808853</v>
      </c>
      <c r="GS821" s="60">
        <v>1.7834014</v>
      </c>
    </row>
    <row r="822" spans="1:201" x14ac:dyDescent="0.2">
      <c r="A822" s="70">
        <v>42229.680995370371</v>
      </c>
      <c r="B822" s="60">
        <v>0</v>
      </c>
      <c r="C822" s="60">
        <v>5.2107E-4</v>
      </c>
      <c r="D822" s="60">
        <v>6.2416999999999995E-4</v>
      </c>
      <c r="E822" s="60">
        <v>6.3195999999999999E-4</v>
      </c>
      <c r="F822" s="60">
        <v>6.3931000000000003E-4</v>
      </c>
      <c r="G822" s="60">
        <v>7.4819000000000003E-4</v>
      </c>
      <c r="H822" s="60">
        <v>8.4960999999999999E-4</v>
      </c>
      <c r="I822" s="60">
        <v>9.4384999999999998E-4</v>
      </c>
      <c r="J822" s="60">
        <v>1.03123E-3</v>
      </c>
      <c r="K822" s="60">
        <v>9.3831999999999997E-4</v>
      </c>
      <c r="L822" s="60">
        <v>9.9273000000000004E-4</v>
      </c>
      <c r="M822" s="60">
        <v>9.0430999999999997E-4</v>
      </c>
      <c r="N822" s="60">
        <v>9.4017000000000005E-4</v>
      </c>
      <c r="O822" s="60">
        <v>9.7378000000000004E-4</v>
      </c>
      <c r="P822" s="60">
        <v>1.0052100000000001E-3</v>
      </c>
      <c r="Q822" s="60">
        <v>1.05131E-3</v>
      </c>
      <c r="R822" s="60">
        <v>1.09241E-3</v>
      </c>
      <c r="S822" s="60">
        <v>1.12885E-3</v>
      </c>
      <c r="T822" s="60">
        <v>1.16091E-3</v>
      </c>
      <c r="U822" s="60">
        <v>1.0528600000000001E-3</v>
      </c>
      <c r="V822" s="60">
        <v>9.8072999999999997E-4</v>
      </c>
      <c r="W822" s="60">
        <v>9.9525999999999998E-4</v>
      </c>
      <c r="X822" s="60">
        <v>1.00792E-3</v>
      </c>
      <c r="Y822" s="60">
        <v>1.0188199999999999E-3</v>
      </c>
      <c r="Z822" s="60">
        <v>1.02805E-3</v>
      </c>
      <c r="AA822" s="60">
        <v>1.03572E-3</v>
      </c>
      <c r="AB822" s="60">
        <v>1.0419100000000001E-3</v>
      </c>
      <c r="AC822" s="60">
        <v>1.0467300000000001E-3</v>
      </c>
      <c r="AD822" s="60">
        <v>9.6918999999999998E-4</v>
      </c>
      <c r="AE822" s="60">
        <v>9.703E-4</v>
      </c>
      <c r="AF822" s="60">
        <v>9.5732E-4</v>
      </c>
      <c r="AG822" s="60">
        <v>9.4319E-4</v>
      </c>
      <c r="AH822" s="60">
        <v>9.2811E-4</v>
      </c>
      <c r="AI822" s="60">
        <v>9.1222000000000004E-4</v>
      </c>
      <c r="AJ822" s="60">
        <v>8.9568999999999998E-4</v>
      </c>
      <c r="AK822" s="60">
        <v>8.7865000000000003E-4</v>
      </c>
      <c r="AL822" s="60">
        <v>8.0588999999999997E-4</v>
      </c>
      <c r="AM822" s="60">
        <v>7.9463999999999999E-4</v>
      </c>
      <c r="AN822" s="60">
        <v>7.8341999999999995E-4</v>
      </c>
      <c r="AO822" s="60">
        <v>7.7222E-4</v>
      </c>
      <c r="AP822" s="60">
        <v>7.6108000000000002E-4</v>
      </c>
      <c r="AQ822" s="60">
        <v>7.4998000000000003E-4</v>
      </c>
      <c r="AR822" s="60">
        <v>7.3894E-4</v>
      </c>
      <c r="AS822" s="60">
        <v>7.2796999999999998E-4</v>
      </c>
      <c r="AT822" s="60">
        <v>6.7166999999999997E-4</v>
      </c>
      <c r="AU822" s="60">
        <v>6.3553999999999998E-4</v>
      </c>
      <c r="AV822" s="60">
        <v>6.2657999999999995E-4</v>
      </c>
      <c r="AW822" s="60">
        <v>6.1762999999999998E-4</v>
      </c>
      <c r="AX822" s="60">
        <v>6.0868000000000001E-4</v>
      </c>
      <c r="AY822" s="60">
        <v>5.9973999999999997E-4</v>
      </c>
      <c r="AZ822" s="60">
        <v>5.6835000000000002E-4</v>
      </c>
      <c r="BA822" s="60">
        <v>5.6015999999999998E-4</v>
      </c>
      <c r="BB822" s="60">
        <v>5.4887000000000002E-4</v>
      </c>
      <c r="BC822" s="60">
        <v>5.4712999999999995E-4</v>
      </c>
      <c r="BD822" s="60">
        <v>5.4538999999999998E-4</v>
      </c>
      <c r="BE822" s="60">
        <v>5.2364000000000002E-4</v>
      </c>
      <c r="BF822" s="60">
        <v>5.2271999999999996E-4</v>
      </c>
      <c r="BG822" s="60">
        <v>5.2110000000000004E-4</v>
      </c>
      <c r="BH822" s="60">
        <v>5.1948999999999995E-4</v>
      </c>
      <c r="BI822" s="60">
        <v>5.1785000000000004E-4</v>
      </c>
      <c r="BJ822" s="60">
        <v>4.9801000000000001E-4</v>
      </c>
      <c r="BK822" s="60">
        <v>4.7962999999999999E-4</v>
      </c>
      <c r="BL822" s="60">
        <v>4.7838999999999998E-4</v>
      </c>
      <c r="BM822" s="60">
        <v>4.7715000000000002E-4</v>
      </c>
      <c r="BN822" s="60">
        <v>4.7587999999999998E-4</v>
      </c>
      <c r="BO822" s="60">
        <v>4.7439999999999998E-4</v>
      </c>
      <c r="BP822" s="60">
        <v>4.7287000000000002E-4</v>
      </c>
      <c r="BQ822" s="60">
        <v>4.5590000000000002E-4</v>
      </c>
      <c r="BR822" s="60">
        <v>4.5416E-4</v>
      </c>
      <c r="BS822" s="60">
        <v>4.5237000000000001E-4</v>
      </c>
      <c r="BT822" s="60">
        <v>4.4799E-4</v>
      </c>
      <c r="BU822" s="60">
        <v>4.4328999999999999E-4</v>
      </c>
      <c r="BV822" s="60">
        <v>4.3858999999999999E-4</v>
      </c>
      <c r="BW822" s="60">
        <v>4.3389999999999998E-4</v>
      </c>
      <c r="BX822" s="60">
        <v>4.2921000000000002E-4</v>
      </c>
      <c r="BY822" s="60">
        <v>4.2453E-4</v>
      </c>
      <c r="BZ822" s="60">
        <v>4.1985999999999998E-4</v>
      </c>
      <c r="CA822" s="60">
        <v>4.1521E-4</v>
      </c>
      <c r="CB822" s="60">
        <v>4.1130000000000002E-4</v>
      </c>
      <c r="CC822" s="60">
        <v>3.9469E-4</v>
      </c>
      <c r="CD822" s="60">
        <v>3.9103E-4</v>
      </c>
      <c r="CE822" s="60">
        <v>3.8738999999999999E-4</v>
      </c>
      <c r="CF822" s="60">
        <v>3.8374999999999998E-4</v>
      </c>
      <c r="CG822" s="60">
        <v>3.8013000000000001E-4</v>
      </c>
      <c r="CH822" s="60">
        <v>3.7683999999999998E-4</v>
      </c>
      <c r="CI822" s="60">
        <v>3.7355999999999999E-4</v>
      </c>
      <c r="CJ822" s="60">
        <v>3.7005000000000002E-4</v>
      </c>
      <c r="CK822" s="60">
        <v>3.6655999999999999E-4</v>
      </c>
      <c r="CL822" s="60">
        <v>3.6308E-4</v>
      </c>
      <c r="CM822" s="60">
        <v>3.5962E-4</v>
      </c>
      <c r="CN822" s="60">
        <v>3.5608999999999999E-4</v>
      </c>
      <c r="CO822" s="60">
        <v>1.8877E-4</v>
      </c>
      <c r="CP822" s="60">
        <v>1.8725999999999999E-4</v>
      </c>
      <c r="CQ822" s="60">
        <v>1.8756E-4</v>
      </c>
      <c r="CR822" s="60">
        <v>1.8783999999999999E-4</v>
      </c>
      <c r="CS822" s="60">
        <v>1.8812000000000001E-4</v>
      </c>
      <c r="CT822" s="60">
        <v>1.8838000000000001E-4</v>
      </c>
      <c r="CU822" s="60">
        <v>1.8864000000000001E-4</v>
      </c>
      <c r="CV822" s="60">
        <v>1.8885000000000001E-4</v>
      </c>
      <c r="CW822" s="60">
        <v>1.8911000000000001E-4</v>
      </c>
      <c r="CX822" s="60">
        <v>1.8934999999999999E-4</v>
      </c>
      <c r="CY822" s="60">
        <v>1.7323999999999999E-4</v>
      </c>
      <c r="CZ822" s="60">
        <v>1.7228E-4</v>
      </c>
      <c r="DA822" s="60">
        <v>1.7131000000000001E-4</v>
      </c>
      <c r="DB822" s="60">
        <v>1.7032000000000001E-4</v>
      </c>
      <c r="DC822" s="60">
        <v>1.6932000000000001E-4</v>
      </c>
      <c r="DD822" s="60">
        <v>1.6799E-4</v>
      </c>
      <c r="DE822" s="60">
        <v>1.6673E-4</v>
      </c>
      <c r="DF822" s="60">
        <v>1.6545000000000001E-4</v>
      </c>
      <c r="DG822" s="60">
        <v>1.6454999999999999E-4</v>
      </c>
      <c r="DH822" s="60">
        <v>1.5064000000000001E-4</v>
      </c>
      <c r="DI822" s="60">
        <v>1.4821999999999999E-4</v>
      </c>
      <c r="DJ822" s="60">
        <v>1.459E-4</v>
      </c>
      <c r="DK822" s="60">
        <v>1.4372000000000001E-4</v>
      </c>
      <c r="DL822" s="60">
        <v>1.417E-4</v>
      </c>
      <c r="DM822" s="60">
        <v>1.3988E-4</v>
      </c>
      <c r="DN822" s="60">
        <v>1.3829000000000001E-4</v>
      </c>
      <c r="DO822" s="60">
        <v>1.3692000000000001E-4</v>
      </c>
      <c r="DP822" s="60">
        <v>1.3578E-4</v>
      </c>
      <c r="DQ822" s="60">
        <v>1.3486999999999999E-4</v>
      </c>
      <c r="DR822" s="60">
        <v>1.3417999999999999E-4</v>
      </c>
      <c r="DS822" s="60">
        <v>1.3367000000000001E-4</v>
      </c>
      <c r="DT822" s="60">
        <v>1.3336000000000001E-4</v>
      </c>
      <c r="DU822" s="60">
        <v>1.3325000000000001E-4</v>
      </c>
      <c r="DV822" s="60">
        <v>1.3334999999999999E-4</v>
      </c>
      <c r="DW822" s="60">
        <v>1.3364E-4</v>
      </c>
      <c r="DX822" s="60">
        <v>1.3412999999999999E-4</v>
      </c>
      <c r="DY822" s="60">
        <v>1.3468E-4</v>
      </c>
      <c r="DZ822" s="60">
        <v>1.3536000000000001E-4</v>
      </c>
      <c r="EA822" s="60">
        <v>1.3627999999999999E-4</v>
      </c>
      <c r="EB822" s="60">
        <v>1.3721E-4</v>
      </c>
      <c r="EC822" s="60">
        <v>1.3831999999999999E-4</v>
      </c>
      <c r="ED822" s="60">
        <v>1.3951999999999999E-4</v>
      </c>
      <c r="EE822" s="60">
        <v>1.4079000000000001E-4</v>
      </c>
      <c r="EF822" s="60">
        <v>1.4211000000000001E-4</v>
      </c>
      <c r="EG822" s="60">
        <v>1.4344999999999999E-4</v>
      </c>
      <c r="EH822" s="60">
        <v>1.4479E-4</v>
      </c>
      <c r="EI822" s="60">
        <v>1.461E-4</v>
      </c>
      <c r="EJ822" s="60">
        <v>1.4734000000000001E-4</v>
      </c>
      <c r="EK822" s="60">
        <v>1.4849000000000001E-4</v>
      </c>
      <c r="EL822" s="60">
        <v>1.4954000000000001E-4</v>
      </c>
      <c r="EM822" s="60">
        <v>1.5076999999999999E-4</v>
      </c>
      <c r="EN822" s="60">
        <v>1.5181E-4</v>
      </c>
      <c r="EO822" s="60">
        <v>1.5249E-4</v>
      </c>
      <c r="EP822" s="60">
        <v>1.5315000000000001E-4</v>
      </c>
      <c r="EQ822" s="60">
        <v>1.5388000000000001E-4</v>
      </c>
      <c r="ER822" s="60">
        <v>1.5479E-4</v>
      </c>
      <c r="ES822" s="60">
        <v>1.5678999999999999E-4</v>
      </c>
      <c r="ET822" s="60">
        <v>1.6021000000000001E-4</v>
      </c>
      <c r="EU822" s="60">
        <v>1.6749000000000001E-4</v>
      </c>
      <c r="EV822" s="60">
        <v>1.8017E-4</v>
      </c>
      <c r="EW822" s="60">
        <v>2.0113999999999999E-4</v>
      </c>
      <c r="EX822" s="60">
        <v>2.3432999999999999E-4</v>
      </c>
      <c r="EY822" s="60">
        <v>2.8498999999999999E-4</v>
      </c>
      <c r="EZ822" s="60">
        <v>3.6001000000000002E-4</v>
      </c>
      <c r="FA822" s="60">
        <v>4.6829E-4</v>
      </c>
      <c r="FB822" s="60">
        <v>6.2111000000000002E-4</v>
      </c>
      <c r="FC822" s="60">
        <v>8.3261999999999995E-4</v>
      </c>
      <c r="FD822" s="60">
        <v>1.1203299999999999E-3</v>
      </c>
      <c r="FE822" s="60">
        <v>1.50566E-3</v>
      </c>
      <c r="FF822" s="60">
        <v>2.0146700000000001E-3</v>
      </c>
      <c r="FG822" s="60">
        <v>2.6029899999999999E-3</v>
      </c>
      <c r="FH822" s="60">
        <v>3.3440700000000002E-3</v>
      </c>
      <c r="FI822" s="60">
        <v>4.2701800000000002E-3</v>
      </c>
      <c r="FJ822" s="60">
        <v>5.4194300000000003E-3</v>
      </c>
      <c r="FK822" s="60">
        <v>6.8369399999999997E-3</v>
      </c>
      <c r="FL822" s="60">
        <v>8.5762800000000004E-3</v>
      </c>
      <c r="FM822" s="60">
        <v>1.0701209999999999E-2</v>
      </c>
      <c r="FN822" s="60">
        <v>1.3287800000000001E-2</v>
      </c>
      <c r="FO822" s="60">
        <v>1.5648550000000001E-2</v>
      </c>
      <c r="FP822" s="60">
        <v>1.8385309999999998E-2</v>
      </c>
      <c r="FQ822" s="60">
        <v>2.1147679999999999E-2</v>
      </c>
      <c r="FR822" s="60">
        <v>2.4287320000000001E-2</v>
      </c>
      <c r="FS822" s="60">
        <v>2.7853269999999999E-2</v>
      </c>
      <c r="FT822" s="60">
        <v>3.1900949999999997E-2</v>
      </c>
      <c r="FU822" s="60">
        <v>3.6492950000000003E-2</v>
      </c>
      <c r="FV822" s="60">
        <v>4.1699840000000002E-2</v>
      </c>
      <c r="FW822" s="60">
        <v>4.7601049999999999E-2</v>
      </c>
      <c r="FX822" s="60">
        <v>5.4285840000000002E-2</v>
      </c>
      <c r="FY822" s="60">
        <v>6.185421E-2</v>
      </c>
      <c r="FZ822" s="60">
        <v>7.041799E-2</v>
      </c>
      <c r="GA822" s="60">
        <v>8.0101829999999999E-2</v>
      </c>
      <c r="GB822" s="60">
        <v>9.1044269999999997E-2</v>
      </c>
      <c r="GC822" s="60">
        <v>0.10339874</v>
      </c>
      <c r="GD822" s="60">
        <v>0.11733454</v>
      </c>
      <c r="GE822" s="60">
        <v>0.13303780000000001</v>
      </c>
      <c r="GF822" s="60">
        <v>0.15071209999999999</v>
      </c>
      <c r="GG822" s="60">
        <v>0.17820220000000001</v>
      </c>
      <c r="GH822" s="60">
        <v>0.20483470000000001</v>
      </c>
      <c r="GI822" s="60">
        <v>0.23511860000000001</v>
      </c>
      <c r="GJ822" s="60">
        <v>0.25575969999999998</v>
      </c>
      <c r="GK822" s="60">
        <v>0.30759700000000001</v>
      </c>
      <c r="GL822" s="60">
        <v>0.39214503000000001</v>
      </c>
      <c r="GM822" s="60">
        <v>0.49868801000000001</v>
      </c>
      <c r="GN822" s="60">
        <v>0.61895221</v>
      </c>
      <c r="GO822" s="60">
        <v>0.76182603000000004</v>
      </c>
      <c r="GP822" s="60">
        <v>0.95653239999999995</v>
      </c>
      <c r="GQ822" s="60">
        <v>1.185481</v>
      </c>
      <c r="GR822" s="60">
        <v>1.4494670000000001</v>
      </c>
      <c r="GS822" s="60">
        <v>1.7477033</v>
      </c>
    </row>
    <row r="823" spans="1:201" x14ac:dyDescent="0.2">
      <c r="A823" s="70">
        <v>42229.690995370373</v>
      </c>
      <c r="B823" s="60">
        <v>0</v>
      </c>
      <c r="C823" s="60">
        <v>5.2130000000000004E-4</v>
      </c>
      <c r="D823" s="60">
        <v>6.2443000000000004E-4</v>
      </c>
      <c r="E823" s="60">
        <v>6.3221999999999996E-4</v>
      </c>
      <c r="F823" s="60">
        <v>6.3960999999999998E-4</v>
      </c>
      <c r="G823" s="60">
        <v>7.4854000000000001E-4</v>
      </c>
      <c r="H823" s="60">
        <v>8.4999999999999995E-4</v>
      </c>
      <c r="I823" s="60">
        <v>9.4426999999999998E-4</v>
      </c>
      <c r="J823" s="60">
        <v>1.0316800000000001E-3</v>
      </c>
      <c r="K823" s="60">
        <v>9.3877000000000001E-4</v>
      </c>
      <c r="L823" s="60">
        <v>9.9320000000000007E-4</v>
      </c>
      <c r="M823" s="60">
        <v>9.0476E-4</v>
      </c>
      <c r="N823" s="60">
        <v>9.4063000000000003E-4</v>
      </c>
      <c r="O823" s="60">
        <v>9.7424000000000002E-4</v>
      </c>
      <c r="P823" s="60">
        <v>1.0056799999999999E-3</v>
      </c>
      <c r="Q823" s="60">
        <v>1.0517899999999999E-3</v>
      </c>
      <c r="R823" s="60">
        <v>1.0928999999999999E-3</v>
      </c>
      <c r="S823" s="60">
        <v>1.1293399999999999E-3</v>
      </c>
      <c r="T823" s="60">
        <v>1.1614100000000001E-3</v>
      </c>
      <c r="U823" s="60">
        <v>1.05334E-3</v>
      </c>
      <c r="V823" s="60">
        <v>9.8124999999999992E-4</v>
      </c>
      <c r="W823" s="60">
        <v>9.9576999999999999E-4</v>
      </c>
      <c r="X823" s="60">
        <v>1.00843E-3</v>
      </c>
      <c r="Y823" s="60">
        <v>1.01932E-3</v>
      </c>
      <c r="Z823" s="60">
        <v>1.02855E-3</v>
      </c>
      <c r="AA823" s="60">
        <v>1.0362100000000001E-3</v>
      </c>
      <c r="AB823" s="60">
        <v>1.0424E-3</v>
      </c>
      <c r="AC823" s="60">
        <v>1.0472000000000001E-3</v>
      </c>
      <c r="AD823" s="60">
        <v>9.6969000000000005E-4</v>
      </c>
      <c r="AE823" s="60">
        <v>9.7077999999999997E-4</v>
      </c>
      <c r="AF823" s="60">
        <v>9.5777000000000004E-4</v>
      </c>
      <c r="AG823" s="60">
        <v>9.4361E-4</v>
      </c>
      <c r="AH823" s="60">
        <v>9.2849000000000002E-4</v>
      </c>
      <c r="AI823" s="60">
        <v>9.1257000000000003E-4</v>
      </c>
      <c r="AJ823" s="60">
        <v>8.9599000000000005E-4</v>
      </c>
      <c r="AK823" s="60">
        <v>8.7891E-4</v>
      </c>
      <c r="AL823" s="60">
        <v>8.0612999999999995E-4</v>
      </c>
      <c r="AM823" s="60">
        <v>7.9485000000000005E-4</v>
      </c>
      <c r="AN823" s="60">
        <v>7.8359000000000002E-4</v>
      </c>
      <c r="AO823" s="60">
        <v>7.7236000000000004E-4</v>
      </c>
      <c r="AP823" s="60">
        <v>7.6117000000000003E-4</v>
      </c>
      <c r="AQ823" s="60">
        <v>7.5003999999999999E-4</v>
      </c>
      <c r="AR823" s="60">
        <v>7.3897000000000003E-4</v>
      </c>
      <c r="AS823" s="60">
        <v>7.2796999999999998E-4</v>
      </c>
      <c r="AT823" s="60">
        <v>6.7168000000000002E-4</v>
      </c>
      <c r="AU823" s="60">
        <v>6.3553000000000004E-4</v>
      </c>
      <c r="AV823" s="60">
        <v>6.2655999999999996E-4</v>
      </c>
      <c r="AW823" s="60">
        <v>6.1759E-4</v>
      </c>
      <c r="AX823" s="60">
        <v>6.0862999999999998E-4</v>
      </c>
      <c r="AY823" s="60">
        <v>5.9968E-4</v>
      </c>
      <c r="AZ823" s="60">
        <v>5.6829000000000005E-4</v>
      </c>
      <c r="BA823" s="60">
        <v>5.6008999999999996E-4</v>
      </c>
      <c r="BB823" s="60">
        <v>5.4878999999999995E-4</v>
      </c>
      <c r="BC823" s="60">
        <v>5.4704000000000005E-4</v>
      </c>
      <c r="BD823" s="60">
        <v>5.4529000000000003E-4</v>
      </c>
      <c r="BE823" s="60">
        <v>5.2353999999999996E-4</v>
      </c>
      <c r="BF823" s="60">
        <v>5.2262000000000001E-4</v>
      </c>
      <c r="BG823" s="60">
        <v>5.2099999999999998E-4</v>
      </c>
      <c r="BH823" s="60">
        <v>5.1939E-4</v>
      </c>
      <c r="BI823" s="60">
        <v>5.1774999999999998E-4</v>
      </c>
      <c r="BJ823" s="60">
        <v>4.9792E-4</v>
      </c>
      <c r="BK823" s="60">
        <v>4.7956000000000002E-4</v>
      </c>
      <c r="BL823" s="60">
        <v>4.7833000000000001E-4</v>
      </c>
      <c r="BM823" s="60">
        <v>4.7709E-4</v>
      </c>
      <c r="BN823" s="60">
        <v>4.7583E-4</v>
      </c>
      <c r="BO823" s="60">
        <v>4.7435000000000001E-4</v>
      </c>
      <c r="BP823" s="60">
        <v>4.7283999999999998E-4</v>
      </c>
      <c r="BQ823" s="60">
        <v>4.5588999999999997E-4</v>
      </c>
      <c r="BR823" s="60">
        <v>4.5416E-4</v>
      </c>
      <c r="BS823" s="60">
        <v>4.5238E-4</v>
      </c>
      <c r="BT823" s="60">
        <v>4.4800999999999999E-4</v>
      </c>
      <c r="BU823" s="60">
        <v>4.4331999999999998E-4</v>
      </c>
      <c r="BV823" s="60">
        <v>4.3863000000000002E-4</v>
      </c>
      <c r="BW823" s="60">
        <v>4.3395E-4</v>
      </c>
      <c r="BX823" s="60">
        <v>4.2926999999999999E-4</v>
      </c>
      <c r="BY823" s="60">
        <v>4.2460000000000002E-4</v>
      </c>
      <c r="BZ823" s="60">
        <v>4.1993999999999999E-4</v>
      </c>
      <c r="CA823" s="60">
        <v>4.1529000000000002E-4</v>
      </c>
      <c r="CB823" s="60">
        <v>4.1138999999999998E-4</v>
      </c>
      <c r="CC823" s="60">
        <v>3.9479000000000001E-4</v>
      </c>
      <c r="CD823" s="60">
        <v>3.9114E-4</v>
      </c>
      <c r="CE823" s="60">
        <v>3.8749999999999999E-4</v>
      </c>
      <c r="CF823" s="60">
        <v>3.8385999999999997E-4</v>
      </c>
      <c r="CG823" s="60">
        <v>3.8024000000000001E-4</v>
      </c>
      <c r="CH823" s="60">
        <v>3.7696000000000002E-4</v>
      </c>
      <c r="CI823" s="60">
        <v>3.7367999999999999E-4</v>
      </c>
      <c r="CJ823" s="60">
        <v>3.7018000000000001E-4</v>
      </c>
      <c r="CK823" s="60">
        <v>3.6667999999999998E-4</v>
      </c>
      <c r="CL823" s="60">
        <v>3.6320999999999999E-4</v>
      </c>
      <c r="CM823" s="60">
        <v>3.5974999999999999E-4</v>
      </c>
      <c r="CN823" s="60">
        <v>3.5621999999999997E-4</v>
      </c>
      <c r="CO823" s="60">
        <v>1.8867999999999999E-4</v>
      </c>
      <c r="CP823" s="60">
        <v>1.8713000000000001E-4</v>
      </c>
      <c r="CQ823" s="60">
        <v>1.8743000000000001E-4</v>
      </c>
      <c r="CR823" s="60">
        <v>1.8772E-4</v>
      </c>
      <c r="CS823" s="60">
        <v>1.8798999999999999E-4</v>
      </c>
      <c r="CT823" s="60">
        <v>1.8825999999999999E-4</v>
      </c>
      <c r="CU823" s="60">
        <v>1.8851999999999999E-4</v>
      </c>
      <c r="CV823" s="60">
        <v>1.8872999999999999E-4</v>
      </c>
      <c r="CW823" s="60">
        <v>1.8900000000000001E-4</v>
      </c>
      <c r="CX823" s="60">
        <v>1.8924E-4</v>
      </c>
      <c r="CY823" s="60">
        <v>1.7348999999999999E-4</v>
      </c>
      <c r="CZ823" s="60">
        <v>1.7254E-4</v>
      </c>
      <c r="DA823" s="60">
        <v>1.7157000000000001E-4</v>
      </c>
      <c r="DB823" s="60">
        <v>1.7059E-4</v>
      </c>
      <c r="DC823" s="60">
        <v>1.6959000000000001E-4</v>
      </c>
      <c r="DD823" s="60">
        <v>1.6827000000000001E-4</v>
      </c>
      <c r="DE823" s="60">
        <v>1.6702000000000001E-4</v>
      </c>
      <c r="DF823" s="60">
        <v>1.6574999999999999E-4</v>
      </c>
      <c r="DG823" s="60">
        <v>1.6485E-4</v>
      </c>
      <c r="DH823" s="60">
        <v>1.5116000000000001E-4</v>
      </c>
      <c r="DI823" s="60">
        <v>1.4872999999999999E-4</v>
      </c>
      <c r="DJ823" s="60">
        <v>1.4640000000000001E-4</v>
      </c>
      <c r="DK823" s="60">
        <v>1.4418999999999999E-4</v>
      </c>
      <c r="DL823" s="60">
        <v>1.4213999999999999E-4</v>
      </c>
      <c r="DM823" s="60">
        <v>1.4028000000000001E-4</v>
      </c>
      <c r="DN823" s="60">
        <v>1.3862999999999999E-4</v>
      </c>
      <c r="DO823" s="60">
        <v>1.3721E-4</v>
      </c>
      <c r="DP823" s="60">
        <v>1.3601999999999999E-4</v>
      </c>
      <c r="DQ823" s="60">
        <v>1.3506E-4</v>
      </c>
      <c r="DR823" s="60">
        <v>1.3433E-4</v>
      </c>
      <c r="DS823" s="60">
        <v>1.3376999999999999E-4</v>
      </c>
      <c r="DT823" s="60">
        <v>1.3341000000000001E-4</v>
      </c>
      <c r="DU823" s="60">
        <v>1.3326000000000001E-4</v>
      </c>
      <c r="DV823" s="60">
        <v>1.3331000000000001E-4</v>
      </c>
      <c r="DW823" s="60">
        <v>1.3355999999999999E-4</v>
      </c>
      <c r="DX823" s="60">
        <v>1.3401E-4</v>
      </c>
      <c r="DY823" s="60">
        <v>1.3452000000000001E-4</v>
      </c>
      <c r="DZ823" s="60">
        <v>1.3516E-4</v>
      </c>
      <c r="EA823" s="60">
        <v>1.3605E-4</v>
      </c>
      <c r="EB823" s="60">
        <v>1.3694999999999999E-4</v>
      </c>
      <c r="EC823" s="60">
        <v>1.3803E-4</v>
      </c>
      <c r="ED823" s="60">
        <v>1.3920999999999999E-4</v>
      </c>
      <c r="EE823" s="60">
        <v>1.4045999999999999E-4</v>
      </c>
      <c r="EF823" s="60">
        <v>1.4176999999999999E-4</v>
      </c>
      <c r="EG823" s="60">
        <v>1.4311E-4</v>
      </c>
      <c r="EH823" s="60">
        <v>1.4443999999999999E-4</v>
      </c>
      <c r="EI823" s="60">
        <v>1.4574999999999999E-4</v>
      </c>
      <c r="EJ823" s="60">
        <v>1.4700999999999999E-4</v>
      </c>
      <c r="EK823" s="60">
        <v>1.4819E-4</v>
      </c>
      <c r="EL823" s="60">
        <v>1.4925999999999999E-4</v>
      </c>
      <c r="EM823" s="60">
        <v>1.5053000000000001E-4</v>
      </c>
      <c r="EN823" s="60">
        <v>1.516E-4</v>
      </c>
      <c r="EO823" s="60">
        <v>1.5229999999999999E-4</v>
      </c>
      <c r="EP823" s="60">
        <v>1.5296999999999999E-4</v>
      </c>
      <c r="EQ823" s="60">
        <v>1.5368000000000001E-4</v>
      </c>
      <c r="ER823" s="60">
        <v>1.5454999999999999E-4</v>
      </c>
      <c r="ES823" s="60">
        <v>1.5642E-4</v>
      </c>
      <c r="ET823" s="60">
        <v>1.5959000000000001E-4</v>
      </c>
      <c r="EU823" s="60">
        <v>1.6637999999999999E-4</v>
      </c>
      <c r="EV823" s="60">
        <v>1.7825E-4</v>
      </c>
      <c r="EW823" s="60">
        <v>1.9797E-4</v>
      </c>
      <c r="EX823" s="60">
        <v>2.2933E-4</v>
      </c>
      <c r="EY823" s="60">
        <v>2.7739000000000003E-4</v>
      </c>
      <c r="EZ823" s="60">
        <v>3.4879000000000003E-4</v>
      </c>
      <c r="FA823" s="60">
        <v>4.5213000000000002E-4</v>
      </c>
      <c r="FB823" s="60">
        <v>5.9836000000000004E-4</v>
      </c>
      <c r="FC823" s="60">
        <v>8.0121999999999995E-4</v>
      </c>
      <c r="FD823" s="60">
        <v>1.0777E-3</v>
      </c>
      <c r="FE823" s="60">
        <v>1.4487E-3</v>
      </c>
      <c r="FF823" s="60">
        <v>1.93958E-3</v>
      </c>
      <c r="FG823" s="60">
        <v>2.5077400000000001E-3</v>
      </c>
      <c r="FH823" s="60">
        <v>3.2243200000000001E-3</v>
      </c>
      <c r="FI823" s="60">
        <v>4.1208E-3</v>
      </c>
      <c r="FJ823" s="60">
        <v>5.2343700000000003E-3</v>
      </c>
      <c r="FK823" s="60">
        <v>6.6090300000000001E-3</v>
      </c>
      <c r="FL823" s="60">
        <v>8.2969800000000007E-3</v>
      </c>
      <c r="FM823" s="60">
        <v>1.0360319999999999E-2</v>
      </c>
      <c r="FN823" s="60">
        <v>1.287311E-2</v>
      </c>
      <c r="FO823" s="60">
        <v>1.516721E-2</v>
      </c>
      <c r="FP823" s="60">
        <v>1.7827269999999999E-2</v>
      </c>
      <c r="FQ823" s="60">
        <v>2.0512679999999998E-2</v>
      </c>
      <c r="FR823" s="60">
        <v>2.356519E-2</v>
      </c>
      <c r="FS823" s="60">
        <v>2.7032440000000001E-2</v>
      </c>
      <c r="FT823" s="60">
        <v>3.0968309999999999E-2</v>
      </c>
      <c r="FU823" s="60">
        <v>3.5433630000000001E-2</v>
      </c>
      <c r="FV823" s="60">
        <v>4.0496999999999998E-2</v>
      </c>
      <c r="FW823" s="60">
        <v>4.6235680000000001E-2</v>
      </c>
      <c r="FX823" s="60">
        <v>5.2736459999999999E-2</v>
      </c>
      <c r="FY823" s="60">
        <v>6.009668E-2</v>
      </c>
      <c r="FZ823" s="60">
        <v>6.842521E-2</v>
      </c>
      <c r="GA823" s="60">
        <v>7.7843460000000003E-2</v>
      </c>
      <c r="GB823" s="60">
        <v>8.848644E-2</v>
      </c>
      <c r="GC823" s="60">
        <v>0.1005038</v>
      </c>
      <c r="GD823" s="60">
        <v>0.1140607</v>
      </c>
      <c r="GE823" s="60">
        <v>0.12933892</v>
      </c>
      <c r="GF823" s="60">
        <v>0.14653752</v>
      </c>
      <c r="GG823" s="60">
        <v>0.17329433</v>
      </c>
      <c r="GH823" s="60">
        <v>0.1992236</v>
      </c>
      <c r="GI823" s="60">
        <v>0.22871660999999999</v>
      </c>
      <c r="GJ823" s="60">
        <v>0.24882280000000001</v>
      </c>
      <c r="GK823" s="60">
        <v>0.29934253999999999</v>
      </c>
      <c r="GL823" s="60">
        <v>0.38181390999999998</v>
      </c>
      <c r="GM823" s="60">
        <v>0.48584991</v>
      </c>
      <c r="GN823" s="60">
        <v>0.60341334000000002</v>
      </c>
      <c r="GO823" s="60">
        <v>0.74324743999999998</v>
      </c>
      <c r="GP823" s="60">
        <v>0.93410711999999996</v>
      </c>
      <c r="GQ823" s="60">
        <v>1.1589130999999999</v>
      </c>
      <c r="GR823" s="60">
        <v>1.4186000000000001</v>
      </c>
      <c r="GS823" s="60">
        <v>1.7125619999999999</v>
      </c>
    </row>
    <row r="824" spans="1:201" x14ac:dyDescent="0.2">
      <c r="A824" s="70">
        <v>42229.700995370367</v>
      </c>
      <c r="B824" s="60">
        <v>0</v>
      </c>
      <c r="C824" s="60">
        <v>5.2152000000000003E-4</v>
      </c>
      <c r="D824" s="60">
        <v>6.2469000000000001E-4</v>
      </c>
      <c r="E824" s="60">
        <v>6.3246999999999999E-4</v>
      </c>
      <c r="F824" s="60">
        <v>6.3991000000000004E-4</v>
      </c>
      <c r="G824" s="60">
        <v>7.4888999999999999E-4</v>
      </c>
      <c r="H824" s="60">
        <v>8.5037999999999997E-4</v>
      </c>
      <c r="I824" s="60">
        <v>9.4468999999999998E-4</v>
      </c>
      <c r="J824" s="60">
        <v>1.0321200000000001E-3</v>
      </c>
      <c r="K824" s="60">
        <v>9.3922000000000005E-4</v>
      </c>
      <c r="L824" s="60">
        <v>9.9365999999999994E-4</v>
      </c>
      <c r="M824" s="60">
        <v>9.0521000000000004E-4</v>
      </c>
      <c r="N824" s="60">
        <v>9.4109E-4</v>
      </c>
      <c r="O824" s="60">
        <v>9.7471000000000005E-4</v>
      </c>
      <c r="P824" s="60">
        <v>1.0061600000000001E-3</v>
      </c>
      <c r="Q824" s="60">
        <v>1.0522699999999999E-3</v>
      </c>
      <c r="R824" s="60">
        <v>1.0933900000000001E-3</v>
      </c>
      <c r="S824" s="60">
        <v>1.12984E-3</v>
      </c>
      <c r="T824" s="60">
        <v>1.1619099999999999E-3</v>
      </c>
      <c r="U824" s="60">
        <v>1.0538100000000001E-3</v>
      </c>
      <c r="V824" s="60">
        <v>9.8175999999999992E-4</v>
      </c>
      <c r="W824" s="60">
        <v>9.9628E-4</v>
      </c>
      <c r="X824" s="60">
        <v>1.0089299999999999E-3</v>
      </c>
      <c r="Y824" s="60">
        <v>1.0198200000000001E-3</v>
      </c>
      <c r="Z824" s="60">
        <v>1.0290399999999999E-3</v>
      </c>
      <c r="AA824" s="60">
        <v>1.0367E-3</v>
      </c>
      <c r="AB824" s="60">
        <v>1.0428799999999999E-3</v>
      </c>
      <c r="AC824" s="60">
        <v>1.0476800000000001E-3</v>
      </c>
      <c r="AD824" s="60">
        <v>9.7017999999999996E-4</v>
      </c>
      <c r="AE824" s="60">
        <v>9.7126000000000005E-4</v>
      </c>
      <c r="AF824" s="60">
        <v>9.5821999999999997E-4</v>
      </c>
      <c r="AG824" s="60">
        <v>9.4403E-4</v>
      </c>
      <c r="AH824" s="60">
        <v>9.2887999999999998E-4</v>
      </c>
      <c r="AI824" s="60">
        <v>9.1292000000000001E-4</v>
      </c>
      <c r="AJ824" s="60">
        <v>8.9630000000000005E-4</v>
      </c>
      <c r="AK824" s="60">
        <v>8.7916999999999997E-4</v>
      </c>
      <c r="AL824" s="60">
        <v>8.0637999999999999E-4</v>
      </c>
      <c r="AM824" s="60">
        <v>7.9505999999999999E-4</v>
      </c>
      <c r="AN824" s="60">
        <v>7.8375999999999999E-4</v>
      </c>
      <c r="AO824" s="60">
        <v>7.7249000000000003E-4</v>
      </c>
      <c r="AP824" s="60">
        <v>7.6126999999999998E-4</v>
      </c>
      <c r="AQ824" s="60">
        <v>7.5011000000000001E-4</v>
      </c>
      <c r="AR824" s="60">
        <v>7.3899999999999997E-4</v>
      </c>
      <c r="AS824" s="60">
        <v>7.2796999999999998E-4</v>
      </c>
      <c r="AT824" s="60">
        <v>6.7168999999999996E-4</v>
      </c>
      <c r="AU824" s="60">
        <v>6.3553000000000004E-4</v>
      </c>
      <c r="AV824" s="60">
        <v>6.2655000000000002E-4</v>
      </c>
      <c r="AW824" s="60">
        <v>6.1755999999999996E-4</v>
      </c>
      <c r="AX824" s="60">
        <v>6.0857999999999995E-4</v>
      </c>
      <c r="AY824" s="60">
        <v>5.9962000000000004E-4</v>
      </c>
      <c r="AZ824" s="60">
        <v>5.6822000000000003E-4</v>
      </c>
      <c r="BA824" s="60">
        <v>5.6001E-4</v>
      </c>
      <c r="BB824" s="60">
        <v>5.4869999999999995E-4</v>
      </c>
      <c r="BC824" s="60">
        <v>5.4693999999999999E-4</v>
      </c>
      <c r="BD824" s="60">
        <v>5.4518999999999998E-4</v>
      </c>
      <c r="BE824" s="60">
        <v>5.2344000000000002E-4</v>
      </c>
      <c r="BF824" s="60">
        <v>5.2251999999999995E-4</v>
      </c>
      <c r="BG824" s="60">
        <v>5.2090000000000003E-4</v>
      </c>
      <c r="BH824" s="60">
        <v>5.1929000000000005E-4</v>
      </c>
      <c r="BI824" s="60">
        <v>5.1765000000000003E-4</v>
      </c>
      <c r="BJ824" s="60">
        <v>4.9784000000000004E-4</v>
      </c>
      <c r="BK824" s="60">
        <v>4.7949000000000001E-4</v>
      </c>
      <c r="BL824" s="60">
        <v>4.7825999999999999E-4</v>
      </c>
      <c r="BM824" s="60">
        <v>4.7702999999999998E-4</v>
      </c>
      <c r="BN824" s="60">
        <v>4.7576999999999998E-4</v>
      </c>
      <c r="BO824" s="60">
        <v>4.7429999999999998E-4</v>
      </c>
      <c r="BP824" s="60">
        <v>4.728E-4</v>
      </c>
      <c r="BQ824" s="60">
        <v>4.5586999999999998E-4</v>
      </c>
      <c r="BR824" s="60">
        <v>4.5415000000000001E-4</v>
      </c>
      <c r="BS824" s="60">
        <v>4.5239E-4</v>
      </c>
      <c r="BT824" s="60">
        <v>4.4802999999999998E-4</v>
      </c>
      <c r="BU824" s="60">
        <v>4.4335000000000002E-4</v>
      </c>
      <c r="BV824" s="60">
        <v>4.3867E-4</v>
      </c>
      <c r="BW824" s="60">
        <v>4.3398999999999998E-4</v>
      </c>
      <c r="BX824" s="60">
        <v>4.2932000000000002E-4</v>
      </c>
      <c r="BY824" s="60">
        <v>4.2465999999999999E-4</v>
      </c>
      <c r="BZ824" s="60">
        <v>4.2001000000000001E-4</v>
      </c>
      <c r="CA824" s="60">
        <v>4.1536999999999998E-4</v>
      </c>
      <c r="CB824" s="60">
        <v>4.1146999999999999E-4</v>
      </c>
      <c r="CC824" s="60">
        <v>3.9489000000000001E-4</v>
      </c>
      <c r="CD824" s="60">
        <v>3.9124E-4</v>
      </c>
      <c r="CE824" s="60">
        <v>3.8760999999999998E-4</v>
      </c>
      <c r="CF824" s="60">
        <v>3.8398000000000002E-4</v>
      </c>
      <c r="CG824" s="60">
        <v>3.8036E-4</v>
      </c>
      <c r="CH824" s="60">
        <v>3.7707000000000002E-4</v>
      </c>
      <c r="CI824" s="60">
        <v>3.7379999999999998E-4</v>
      </c>
      <c r="CJ824" s="60">
        <v>3.703E-4</v>
      </c>
      <c r="CK824" s="60">
        <v>3.6681000000000002E-4</v>
      </c>
      <c r="CL824" s="60">
        <v>3.6332999999999998E-4</v>
      </c>
      <c r="CM824" s="60">
        <v>3.5986999999999998E-4</v>
      </c>
      <c r="CN824" s="60">
        <v>3.5635000000000002E-4</v>
      </c>
      <c r="CO824" s="60">
        <v>1.8859000000000001E-4</v>
      </c>
      <c r="CP824" s="60">
        <v>1.8699E-4</v>
      </c>
      <c r="CQ824" s="60">
        <v>1.8729E-4</v>
      </c>
      <c r="CR824" s="60">
        <v>1.8759000000000001E-4</v>
      </c>
      <c r="CS824" s="60">
        <v>1.8787E-4</v>
      </c>
      <c r="CT824" s="60">
        <v>1.8814E-4</v>
      </c>
      <c r="CU824" s="60">
        <v>1.884E-4</v>
      </c>
      <c r="CV824" s="60">
        <v>1.8861999999999999E-4</v>
      </c>
      <c r="CW824" s="60">
        <v>1.8887999999999999E-4</v>
      </c>
      <c r="CX824" s="60">
        <v>1.8913E-4</v>
      </c>
      <c r="CY824" s="60">
        <v>1.7374E-4</v>
      </c>
      <c r="CZ824" s="60">
        <v>1.7279E-4</v>
      </c>
      <c r="DA824" s="60">
        <v>1.7183000000000001E-4</v>
      </c>
      <c r="DB824" s="60">
        <v>1.7085000000000001E-4</v>
      </c>
      <c r="DC824" s="60">
        <v>1.6986E-4</v>
      </c>
      <c r="DD824" s="60">
        <v>1.6855E-4</v>
      </c>
      <c r="DE824" s="60">
        <v>1.673E-4</v>
      </c>
      <c r="DF824" s="60">
        <v>1.6604E-4</v>
      </c>
      <c r="DG824" s="60">
        <v>1.6515E-4</v>
      </c>
      <c r="DH824" s="60">
        <v>1.5169000000000001E-4</v>
      </c>
      <c r="DI824" s="60">
        <v>1.4925E-4</v>
      </c>
      <c r="DJ824" s="60">
        <v>1.4689999999999999E-4</v>
      </c>
      <c r="DK824" s="60">
        <v>1.4465999999999999E-4</v>
      </c>
      <c r="DL824" s="60">
        <v>1.4257000000000001E-4</v>
      </c>
      <c r="DM824" s="60">
        <v>1.4066999999999999E-4</v>
      </c>
      <c r="DN824" s="60">
        <v>1.3898E-4</v>
      </c>
      <c r="DO824" s="60">
        <v>1.3751E-4</v>
      </c>
      <c r="DP824" s="60">
        <v>1.3627999999999999E-4</v>
      </c>
      <c r="DQ824" s="60">
        <v>1.3526E-4</v>
      </c>
      <c r="DR824" s="60">
        <v>1.3448E-4</v>
      </c>
      <c r="DS824" s="60">
        <v>1.3386999999999999E-4</v>
      </c>
      <c r="DT824" s="60">
        <v>1.3348E-4</v>
      </c>
      <c r="DU824" s="60">
        <v>1.3328E-4</v>
      </c>
      <c r="DV824" s="60">
        <v>1.3328999999999999E-4</v>
      </c>
      <c r="DW824" s="60">
        <v>1.3349E-4</v>
      </c>
      <c r="DX824" s="60">
        <v>1.339E-4</v>
      </c>
      <c r="DY824" s="60">
        <v>1.3437E-4</v>
      </c>
      <c r="DZ824" s="60">
        <v>1.3498000000000001E-4</v>
      </c>
      <c r="EA824" s="60">
        <v>1.3582000000000001E-4</v>
      </c>
      <c r="EB824" s="60">
        <v>1.3669999999999999E-4</v>
      </c>
      <c r="EC824" s="60">
        <v>1.3774999999999999E-4</v>
      </c>
      <c r="ED824" s="60">
        <v>1.3889999999999999E-4</v>
      </c>
      <c r="EE824" s="60">
        <v>1.4014E-4</v>
      </c>
      <c r="EF824" s="60">
        <v>1.4143000000000001E-4</v>
      </c>
      <c r="EG824" s="60">
        <v>1.4276E-4</v>
      </c>
      <c r="EH824" s="60">
        <v>1.4409000000000001E-4</v>
      </c>
      <c r="EI824" s="60">
        <v>1.4541000000000001E-4</v>
      </c>
      <c r="EJ824" s="60">
        <v>1.4668E-4</v>
      </c>
      <c r="EK824" s="60">
        <v>1.4787000000000001E-4</v>
      </c>
      <c r="EL824" s="60">
        <v>1.4897000000000001E-4</v>
      </c>
      <c r="EM824" s="60">
        <v>1.5028E-4</v>
      </c>
      <c r="EN824" s="60">
        <v>1.5139E-4</v>
      </c>
      <c r="EO824" s="60">
        <v>1.5211000000000001E-4</v>
      </c>
      <c r="EP824" s="60">
        <v>1.5278000000000001E-4</v>
      </c>
      <c r="EQ824" s="60">
        <v>1.5349E-4</v>
      </c>
      <c r="ER824" s="60">
        <v>1.5432E-4</v>
      </c>
      <c r="ES824" s="60">
        <v>1.5606999999999999E-4</v>
      </c>
      <c r="ET824" s="60">
        <v>1.5902000000000001E-4</v>
      </c>
      <c r="EU824" s="60">
        <v>1.6532999999999999E-4</v>
      </c>
      <c r="EV824" s="60">
        <v>1.7644000000000001E-4</v>
      </c>
      <c r="EW824" s="60">
        <v>1.9498000000000001E-4</v>
      </c>
      <c r="EX824" s="60">
        <v>2.2461000000000001E-4</v>
      </c>
      <c r="EY824" s="60">
        <v>2.7017000000000002E-4</v>
      </c>
      <c r="EZ824" s="60">
        <v>3.3809999999999998E-4</v>
      </c>
      <c r="FA824" s="60">
        <v>4.3669999999999999E-4</v>
      </c>
      <c r="FB824" s="60">
        <v>5.7658000000000004E-4</v>
      </c>
      <c r="FC824" s="60">
        <v>7.7107E-4</v>
      </c>
      <c r="FD824" s="60">
        <v>1.0367E-3</v>
      </c>
      <c r="FE824" s="60">
        <v>1.3937999999999999E-3</v>
      </c>
      <c r="FF824" s="60">
        <v>1.86711E-3</v>
      </c>
      <c r="FG824" s="60">
        <v>2.4156899999999999E-3</v>
      </c>
      <c r="FH824" s="60">
        <v>3.1084400000000001E-3</v>
      </c>
      <c r="FI824" s="60">
        <v>3.9760999999999998E-3</v>
      </c>
      <c r="FJ824" s="60">
        <v>5.05494E-3</v>
      </c>
      <c r="FK824" s="60">
        <v>6.3878700000000004E-3</v>
      </c>
      <c r="FL824" s="60">
        <v>8.0257799999999997E-3</v>
      </c>
      <c r="FM824" s="60">
        <v>1.002917E-2</v>
      </c>
      <c r="FN824" s="60">
        <v>1.2470119999999999E-2</v>
      </c>
      <c r="FO824" s="60">
        <v>1.469938E-2</v>
      </c>
      <c r="FP824" s="60">
        <v>1.7284819999999999E-2</v>
      </c>
      <c r="FQ824" s="60">
        <v>1.9895400000000001E-2</v>
      </c>
      <c r="FR824" s="60">
        <v>2.2863189999999999E-2</v>
      </c>
      <c r="FS824" s="60">
        <v>2.6234520000000001E-2</v>
      </c>
      <c r="FT824" s="60">
        <v>3.0061729999999998E-2</v>
      </c>
      <c r="FU824" s="60">
        <v>3.4403950000000003E-2</v>
      </c>
      <c r="FV824" s="60">
        <v>3.9327889999999997E-2</v>
      </c>
      <c r="FW824" s="60">
        <v>4.4908660000000003E-2</v>
      </c>
      <c r="FX824" s="60">
        <v>5.1230699999999997E-2</v>
      </c>
      <c r="FY824" s="60">
        <v>5.8388710000000003E-2</v>
      </c>
      <c r="FZ824" s="60">
        <v>6.6488679999999994E-2</v>
      </c>
      <c r="GA824" s="60">
        <v>7.5648870000000007E-2</v>
      </c>
      <c r="GB824" s="60">
        <v>8.600083E-2</v>
      </c>
      <c r="GC824" s="60">
        <v>9.7690470000000001E-2</v>
      </c>
      <c r="GD824" s="60">
        <v>0.11087900000000001</v>
      </c>
      <c r="GE824" s="60">
        <v>0.12574389999999999</v>
      </c>
      <c r="GF824" s="60">
        <v>0.14247969999999999</v>
      </c>
      <c r="GG824" s="60">
        <v>0.1685227</v>
      </c>
      <c r="GH824" s="60">
        <v>0.19376689999999999</v>
      </c>
      <c r="GI824" s="60">
        <v>0.22248914</v>
      </c>
      <c r="GJ824" s="60">
        <v>0.24207384000000001</v>
      </c>
      <c r="GK824" s="60">
        <v>0.29130780000000001</v>
      </c>
      <c r="GL824" s="60">
        <v>0.3717493</v>
      </c>
      <c r="GM824" s="60">
        <v>0.47333022000000002</v>
      </c>
      <c r="GN824" s="60">
        <v>0.58824372000000003</v>
      </c>
      <c r="GO824" s="60">
        <v>0.72508899999999998</v>
      </c>
      <c r="GP824" s="60">
        <v>0.91215544000000004</v>
      </c>
      <c r="GQ824" s="60">
        <v>1.132863</v>
      </c>
      <c r="GR824" s="60">
        <v>1.388279</v>
      </c>
      <c r="GS824" s="60">
        <v>1.677975</v>
      </c>
    </row>
    <row r="825" spans="1:201" x14ac:dyDescent="0.2">
      <c r="A825" s="70">
        <v>42229.710995370369</v>
      </c>
      <c r="B825" s="60">
        <v>0</v>
      </c>
      <c r="C825" s="60">
        <v>5.2174999999999997E-4</v>
      </c>
      <c r="D825" s="60">
        <v>6.2494999999999998E-4</v>
      </c>
      <c r="E825" s="60">
        <v>6.3272999999999997E-4</v>
      </c>
      <c r="F825" s="60">
        <v>6.4022000000000005E-4</v>
      </c>
      <c r="G825" s="60">
        <v>7.4923000000000003E-4</v>
      </c>
      <c r="H825" s="60">
        <v>8.5077000000000004E-4</v>
      </c>
      <c r="I825" s="60">
        <v>9.4510999999999998E-4</v>
      </c>
      <c r="J825" s="60">
        <v>1.03257E-3</v>
      </c>
      <c r="K825" s="60">
        <v>9.3966999999999998E-4</v>
      </c>
      <c r="L825" s="60">
        <v>9.9412000000000003E-4</v>
      </c>
      <c r="M825" s="60">
        <v>9.0565999999999997E-4</v>
      </c>
      <c r="N825" s="60">
        <v>9.4154999999999998E-4</v>
      </c>
      <c r="O825" s="60">
        <v>9.7517999999999997E-4</v>
      </c>
      <c r="P825" s="60">
        <v>1.0066299999999999E-3</v>
      </c>
      <c r="Q825" s="60">
        <v>1.05276E-3</v>
      </c>
      <c r="R825" s="60">
        <v>1.09388E-3</v>
      </c>
      <c r="S825" s="60">
        <v>1.1303299999999999E-3</v>
      </c>
      <c r="T825" s="60">
        <v>1.1624000000000001E-3</v>
      </c>
      <c r="U825" s="60">
        <v>1.0542800000000001E-3</v>
      </c>
      <c r="V825" s="60">
        <v>9.8226999999999993E-4</v>
      </c>
      <c r="W825" s="60">
        <v>9.9679E-4</v>
      </c>
      <c r="X825" s="60">
        <v>1.0094399999999999E-3</v>
      </c>
      <c r="Y825" s="60">
        <v>1.0203199999999999E-3</v>
      </c>
      <c r="Z825" s="60">
        <v>1.02954E-3</v>
      </c>
      <c r="AA825" s="60">
        <v>1.0371899999999999E-3</v>
      </c>
      <c r="AB825" s="60">
        <v>1.0433599999999999E-3</v>
      </c>
      <c r="AC825" s="60">
        <v>1.0481500000000001E-3</v>
      </c>
      <c r="AD825" s="60">
        <v>9.7066999999999997E-4</v>
      </c>
      <c r="AE825" s="60">
        <v>9.7174999999999996E-4</v>
      </c>
      <c r="AF825" s="60">
        <v>9.5867000000000001E-4</v>
      </c>
      <c r="AG825" s="60">
        <v>9.4445E-4</v>
      </c>
      <c r="AH825" s="60">
        <v>9.2926E-4</v>
      </c>
      <c r="AI825" s="60">
        <v>9.1326000000000005E-4</v>
      </c>
      <c r="AJ825" s="60">
        <v>8.9661000000000005E-4</v>
      </c>
      <c r="AK825" s="60">
        <v>8.7944E-4</v>
      </c>
      <c r="AL825" s="60">
        <v>8.0663999999999996E-4</v>
      </c>
      <c r="AM825" s="60">
        <v>7.9527999999999999E-4</v>
      </c>
      <c r="AN825" s="60">
        <v>7.8394000000000001E-4</v>
      </c>
      <c r="AO825" s="60">
        <v>7.7262999999999995E-4</v>
      </c>
      <c r="AP825" s="60">
        <v>7.6137999999999998E-4</v>
      </c>
      <c r="AQ825" s="60">
        <v>7.5018000000000003E-4</v>
      </c>
      <c r="AR825" s="60">
        <v>7.3904000000000005E-4</v>
      </c>
      <c r="AS825" s="60">
        <v>7.2796999999999998E-4</v>
      </c>
      <c r="AT825" s="60">
        <v>6.7170999999999995E-4</v>
      </c>
      <c r="AU825" s="60">
        <v>6.3553000000000004E-4</v>
      </c>
      <c r="AV825" s="60">
        <v>6.2653000000000003E-4</v>
      </c>
      <c r="AW825" s="60">
        <v>6.1753000000000003E-4</v>
      </c>
      <c r="AX825" s="60">
        <v>6.0853999999999997E-4</v>
      </c>
      <c r="AY825" s="60">
        <v>5.9957000000000001E-4</v>
      </c>
      <c r="AZ825" s="60">
        <v>5.6815999999999995E-4</v>
      </c>
      <c r="BA825" s="60">
        <v>5.5993999999999998E-4</v>
      </c>
      <c r="BB825" s="60">
        <v>5.4861999999999999E-4</v>
      </c>
      <c r="BC825" s="60">
        <v>5.4684999999999998E-4</v>
      </c>
      <c r="BD825" s="60">
        <v>5.4509999999999997E-4</v>
      </c>
      <c r="BE825" s="60">
        <v>5.2335000000000001E-4</v>
      </c>
      <c r="BF825" s="60">
        <v>5.2242E-4</v>
      </c>
      <c r="BG825" s="60">
        <v>5.2079999999999997E-4</v>
      </c>
      <c r="BH825" s="60">
        <v>5.1918999999999999E-4</v>
      </c>
      <c r="BI825" s="60">
        <v>5.1754999999999998E-4</v>
      </c>
      <c r="BJ825" s="60">
        <v>4.9775000000000004E-4</v>
      </c>
      <c r="BK825" s="60">
        <v>4.7940999999999999E-4</v>
      </c>
      <c r="BL825" s="60">
        <v>4.7818999999999997E-4</v>
      </c>
      <c r="BM825" s="60">
        <v>4.7696000000000001E-4</v>
      </c>
      <c r="BN825" s="60">
        <v>4.7572000000000001E-4</v>
      </c>
      <c r="BO825" s="60">
        <v>4.7426E-4</v>
      </c>
      <c r="BP825" s="60">
        <v>4.7276000000000002E-4</v>
      </c>
      <c r="BQ825" s="60">
        <v>4.5584999999999999E-4</v>
      </c>
      <c r="BR825" s="60">
        <v>4.5415000000000001E-4</v>
      </c>
      <c r="BS825" s="60">
        <v>4.5239999999999999E-4</v>
      </c>
      <c r="BT825" s="60">
        <v>4.4805000000000002E-4</v>
      </c>
      <c r="BU825" s="60">
        <v>4.4337000000000001E-4</v>
      </c>
      <c r="BV825" s="60">
        <v>4.3869999999999998E-4</v>
      </c>
      <c r="BW825" s="60">
        <v>4.3403000000000002E-4</v>
      </c>
      <c r="BX825" s="60">
        <v>4.2936999999999999E-4</v>
      </c>
      <c r="BY825" s="60">
        <v>4.2472000000000001E-4</v>
      </c>
      <c r="BZ825" s="60">
        <v>4.2007999999999998E-4</v>
      </c>
      <c r="CA825" s="60">
        <v>4.1544999999999999E-4</v>
      </c>
      <c r="CB825" s="60">
        <v>4.1156E-4</v>
      </c>
      <c r="CC825" s="60">
        <v>3.9498000000000002E-4</v>
      </c>
      <c r="CD825" s="60">
        <v>3.9134E-4</v>
      </c>
      <c r="CE825" s="60">
        <v>3.8770999999999999E-4</v>
      </c>
      <c r="CF825" s="60">
        <v>3.8408000000000002E-4</v>
      </c>
      <c r="CG825" s="60">
        <v>3.8046999999999999E-4</v>
      </c>
      <c r="CH825" s="60">
        <v>3.7719000000000001E-4</v>
      </c>
      <c r="CI825" s="60">
        <v>3.7392000000000002E-4</v>
      </c>
      <c r="CJ825" s="60">
        <v>3.7041999999999999E-4</v>
      </c>
      <c r="CK825" s="60">
        <v>3.6693000000000001E-4</v>
      </c>
      <c r="CL825" s="60">
        <v>3.6345000000000003E-4</v>
      </c>
      <c r="CM825" s="60">
        <v>3.6000000000000002E-4</v>
      </c>
      <c r="CN825" s="60">
        <v>3.5647000000000001E-4</v>
      </c>
      <c r="CO825" s="60">
        <v>1.885E-4</v>
      </c>
      <c r="CP825" s="60">
        <v>1.8684999999999999E-4</v>
      </c>
      <c r="CQ825" s="60">
        <v>1.8715999999999999E-4</v>
      </c>
      <c r="CR825" s="60">
        <v>1.8746E-4</v>
      </c>
      <c r="CS825" s="60">
        <v>1.8773999999999999E-4</v>
      </c>
      <c r="CT825" s="60">
        <v>1.8801000000000001E-4</v>
      </c>
      <c r="CU825" s="60">
        <v>1.8828000000000001E-4</v>
      </c>
      <c r="CV825" s="60">
        <v>1.885E-4</v>
      </c>
      <c r="CW825" s="60">
        <v>1.8877E-4</v>
      </c>
      <c r="CX825" s="60">
        <v>1.8902E-4</v>
      </c>
      <c r="CY825" s="60">
        <v>1.7399000000000001E-4</v>
      </c>
      <c r="CZ825" s="60">
        <v>1.7305000000000001E-4</v>
      </c>
      <c r="DA825" s="60">
        <v>1.7208999999999999E-4</v>
      </c>
      <c r="DB825" s="60">
        <v>1.7111000000000001E-4</v>
      </c>
      <c r="DC825" s="60">
        <v>1.7012E-4</v>
      </c>
      <c r="DD825" s="60">
        <v>1.6882E-4</v>
      </c>
      <c r="DE825" s="60">
        <v>1.6759000000000001E-4</v>
      </c>
      <c r="DF825" s="60">
        <v>1.6632999999999999E-4</v>
      </c>
      <c r="DG825" s="60">
        <v>1.6543999999999999E-4</v>
      </c>
      <c r="DH825" s="60">
        <v>1.5222E-4</v>
      </c>
      <c r="DI825" s="60">
        <v>1.4977E-4</v>
      </c>
      <c r="DJ825" s="60">
        <v>1.474E-4</v>
      </c>
      <c r="DK825" s="60">
        <v>1.4514000000000001E-4</v>
      </c>
      <c r="DL825" s="60">
        <v>1.4302E-4</v>
      </c>
      <c r="DM825" s="60">
        <v>1.4108E-4</v>
      </c>
      <c r="DN825" s="60">
        <v>1.3934E-4</v>
      </c>
      <c r="DO825" s="60">
        <v>1.3783E-4</v>
      </c>
      <c r="DP825" s="60">
        <v>1.3653999999999999E-4</v>
      </c>
      <c r="DQ825" s="60">
        <v>1.3548E-4</v>
      </c>
      <c r="DR825" s="60">
        <v>1.3464999999999999E-4</v>
      </c>
      <c r="DS825" s="60">
        <v>1.3399000000000001E-4</v>
      </c>
      <c r="DT825" s="60">
        <v>1.3354999999999999E-4</v>
      </c>
      <c r="DU825" s="60">
        <v>1.3331000000000001E-4</v>
      </c>
      <c r="DV825" s="60">
        <v>1.3327E-4</v>
      </c>
      <c r="DW825" s="60">
        <v>1.3343E-4</v>
      </c>
      <c r="DX825" s="60">
        <v>1.3379E-4</v>
      </c>
      <c r="DY825" s="60">
        <v>1.3422999999999999E-4</v>
      </c>
      <c r="DZ825" s="60">
        <v>1.348E-4</v>
      </c>
      <c r="EA825" s="60">
        <v>1.3561000000000001E-4</v>
      </c>
      <c r="EB825" s="60">
        <v>1.3646E-4</v>
      </c>
      <c r="EC825" s="60">
        <v>1.3747999999999999E-4</v>
      </c>
      <c r="ED825" s="60">
        <v>1.3860000000000001E-4</v>
      </c>
      <c r="EE825" s="60">
        <v>1.3982E-4</v>
      </c>
      <c r="EF825" s="60">
        <v>1.4108999999999999E-4</v>
      </c>
      <c r="EG825" s="60">
        <v>1.4240999999999999E-4</v>
      </c>
      <c r="EH825" s="60">
        <v>1.4375E-4</v>
      </c>
      <c r="EI825" s="60">
        <v>1.4506999999999999E-4</v>
      </c>
      <c r="EJ825" s="60">
        <v>1.4635000000000001E-4</v>
      </c>
      <c r="EK825" s="60">
        <v>1.4756E-4</v>
      </c>
      <c r="EL825" s="60">
        <v>1.4867999999999999E-4</v>
      </c>
      <c r="EM825" s="60">
        <v>1.5003E-4</v>
      </c>
      <c r="EN825" s="60">
        <v>1.5117E-4</v>
      </c>
      <c r="EO825" s="60">
        <v>1.5191E-4</v>
      </c>
      <c r="EP825" s="60">
        <v>1.5259E-4</v>
      </c>
      <c r="EQ825" s="60">
        <v>1.5328999999999999E-4</v>
      </c>
      <c r="ER825" s="60">
        <v>1.5410000000000001E-4</v>
      </c>
      <c r="ES825" s="60">
        <v>1.5574E-4</v>
      </c>
      <c r="ET825" s="60">
        <v>1.5847999999999999E-4</v>
      </c>
      <c r="EU825" s="60">
        <v>1.6436000000000001E-4</v>
      </c>
      <c r="EV825" s="60">
        <v>1.7474E-4</v>
      </c>
      <c r="EW825" s="60">
        <v>1.9217E-4</v>
      </c>
      <c r="EX825" s="60">
        <v>2.2013999999999999E-4</v>
      </c>
      <c r="EY825" s="60">
        <v>2.6331999999999999E-4</v>
      </c>
      <c r="EZ825" s="60">
        <v>3.2791E-4</v>
      </c>
      <c r="FA825" s="60">
        <v>4.2195999999999998E-4</v>
      </c>
      <c r="FB825" s="60">
        <v>5.5572E-4</v>
      </c>
      <c r="FC825" s="60">
        <v>7.4213999999999997E-4</v>
      </c>
      <c r="FD825" s="60">
        <v>9.9727999999999991E-4</v>
      </c>
      <c r="FE825" s="60">
        <v>1.34092E-3</v>
      </c>
      <c r="FF825" s="60">
        <v>1.79718E-3</v>
      </c>
      <c r="FG825" s="60">
        <v>2.3267399999999999E-3</v>
      </c>
      <c r="FH825" s="60">
        <v>2.9963300000000002E-3</v>
      </c>
      <c r="FI825" s="60">
        <v>3.8359399999999999E-3</v>
      </c>
      <c r="FJ825" s="60">
        <v>4.88098E-3</v>
      </c>
      <c r="FK825" s="60">
        <v>6.1732799999999997E-3</v>
      </c>
      <c r="FL825" s="60">
        <v>7.7624699999999996E-3</v>
      </c>
      <c r="FM825" s="60">
        <v>9.7074799999999992E-3</v>
      </c>
      <c r="FN825" s="60">
        <v>1.2078520000000001E-2</v>
      </c>
      <c r="FO825" s="60">
        <v>1.4244669999999999E-2</v>
      </c>
      <c r="FP825" s="60">
        <v>1.675753E-2</v>
      </c>
      <c r="FQ825" s="60">
        <v>1.9295320000000001E-2</v>
      </c>
      <c r="FR825" s="60">
        <v>2.2180740000000001E-2</v>
      </c>
      <c r="FS825" s="60">
        <v>2.5458809999999998E-2</v>
      </c>
      <c r="FT825" s="60">
        <v>2.918041E-2</v>
      </c>
      <c r="FU825" s="60">
        <v>3.3403019999999999E-2</v>
      </c>
      <c r="FV825" s="60">
        <v>3.8191490000000002E-2</v>
      </c>
      <c r="FW825" s="60">
        <v>4.3618850000000001E-2</v>
      </c>
      <c r="FX825" s="60">
        <v>4.9767230000000003E-2</v>
      </c>
      <c r="FY825" s="60">
        <v>5.6728800000000003E-2</v>
      </c>
      <c r="FZ825" s="60">
        <v>6.4606709999999998E-2</v>
      </c>
      <c r="GA825" s="60">
        <v>7.3516139999999994E-2</v>
      </c>
      <c r="GB825" s="60">
        <v>8.3585279999999998E-2</v>
      </c>
      <c r="GC825" s="60">
        <v>9.4956390000000002E-2</v>
      </c>
      <c r="GD825" s="60">
        <v>0.1077868</v>
      </c>
      <c r="GE825" s="60">
        <v>0.1222497</v>
      </c>
      <c r="GF825" s="60">
        <v>0.1385352</v>
      </c>
      <c r="GG825" s="60">
        <v>0.16388331</v>
      </c>
      <c r="GH825" s="60">
        <v>0.1884604</v>
      </c>
      <c r="GI825" s="60">
        <v>0.21643151999999999</v>
      </c>
      <c r="GJ825" s="60">
        <v>0.23550789999999999</v>
      </c>
      <c r="GK825" s="60">
        <v>0.28348709999999999</v>
      </c>
      <c r="GL825" s="60">
        <v>0.3619445</v>
      </c>
      <c r="GM825" s="60">
        <v>0.46112173000000001</v>
      </c>
      <c r="GN825" s="60">
        <v>0.57343571999999998</v>
      </c>
      <c r="GO825" s="60">
        <v>0.70734260000000004</v>
      </c>
      <c r="GP825" s="60">
        <v>0.89066959999999995</v>
      </c>
      <c r="GQ825" s="60">
        <v>1.107324</v>
      </c>
      <c r="GR825" s="60">
        <v>1.3585</v>
      </c>
      <c r="GS825" s="60">
        <v>1.6439391000000001</v>
      </c>
    </row>
    <row r="826" spans="1:201" x14ac:dyDescent="0.2">
      <c r="A826" s="70">
        <v>42229.720995370371</v>
      </c>
      <c r="B826" s="60">
        <v>0</v>
      </c>
      <c r="C826" s="60">
        <v>5.2198000000000001E-4</v>
      </c>
      <c r="D826" s="60">
        <v>6.2520999999999996E-4</v>
      </c>
      <c r="E826" s="60">
        <v>6.3299000000000005E-4</v>
      </c>
      <c r="F826" s="60">
        <v>6.4052E-4</v>
      </c>
      <c r="G826" s="60">
        <v>7.4958000000000002E-4</v>
      </c>
      <c r="H826" s="60">
        <v>8.5114999999999995E-4</v>
      </c>
      <c r="I826" s="60">
        <v>9.4552999999999998E-4</v>
      </c>
      <c r="J826" s="60">
        <v>1.0330199999999999E-3</v>
      </c>
      <c r="K826" s="60">
        <v>9.4012000000000002E-4</v>
      </c>
      <c r="L826" s="60">
        <v>9.9459000000000006E-4</v>
      </c>
      <c r="M826" s="60">
        <v>9.0611000000000001E-4</v>
      </c>
      <c r="N826" s="60">
        <v>9.4200999999999996E-4</v>
      </c>
      <c r="O826" s="60">
        <v>9.7565E-4</v>
      </c>
      <c r="P826" s="60">
        <v>1.0071100000000001E-3</v>
      </c>
      <c r="Q826" s="60">
        <v>1.05324E-3</v>
      </c>
      <c r="R826" s="60">
        <v>1.0943700000000001E-3</v>
      </c>
      <c r="S826" s="60">
        <v>1.13082E-3</v>
      </c>
      <c r="T826" s="60">
        <v>1.1628999999999999E-3</v>
      </c>
      <c r="U826" s="60">
        <v>1.0547600000000001E-3</v>
      </c>
      <c r="V826" s="60">
        <v>9.8277999999999994E-4</v>
      </c>
      <c r="W826" s="60">
        <v>9.9729000000000007E-4</v>
      </c>
      <c r="X826" s="60">
        <v>1.00994E-3</v>
      </c>
      <c r="Y826" s="60">
        <v>1.02082E-3</v>
      </c>
      <c r="Z826" s="60">
        <v>1.0300299999999999E-3</v>
      </c>
      <c r="AA826" s="60">
        <v>1.0376700000000001E-3</v>
      </c>
      <c r="AB826" s="60">
        <v>1.0438400000000001E-3</v>
      </c>
      <c r="AC826" s="60">
        <v>1.0486200000000001E-3</v>
      </c>
      <c r="AD826" s="60">
        <v>9.7117000000000004E-4</v>
      </c>
      <c r="AE826" s="60">
        <v>9.7223000000000003E-4</v>
      </c>
      <c r="AF826" s="60">
        <v>9.5912000000000005E-4</v>
      </c>
      <c r="AG826" s="60">
        <v>9.4487E-4</v>
      </c>
      <c r="AH826" s="60">
        <v>9.2964000000000002E-4</v>
      </c>
      <c r="AI826" s="60">
        <v>9.1361000000000003E-4</v>
      </c>
      <c r="AJ826" s="60">
        <v>8.9692000000000005E-4</v>
      </c>
      <c r="AK826" s="60">
        <v>8.7971000000000002E-4</v>
      </c>
      <c r="AL826" s="60">
        <v>8.0690000000000004E-4</v>
      </c>
      <c r="AM826" s="60">
        <v>7.9549999999999998E-4</v>
      </c>
      <c r="AN826" s="60">
        <v>7.8412000000000002E-4</v>
      </c>
      <c r="AO826" s="60">
        <v>7.7278000000000004E-4</v>
      </c>
      <c r="AP826" s="60">
        <v>7.6148999999999998E-4</v>
      </c>
      <c r="AQ826" s="60">
        <v>7.5025000000000005E-4</v>
      </c>
      <c r="AR826" s="60">
        <v>7.3908000000000003E-4</v>
      </c>
      <c r="AS826" s="60">
        <v>7.2798000000000003E-4</v>
      </c>
      <c r="AT826" s="60">
        <v>6.7173000000000005E-4</v>
      </c>
      <c r="AU826" s="60">
        <v>6.3553000000000004E-4</v>
      </c>
      <c r="AV826" s="60">
        <v>6.2651999999999998E-4</v>
      </c>
      <c r="AW826" s="60">
        <v>6.1751000000000004E-4</v>
      </c>
      <c r="AX826" s="60">
        <v>6.0849999999999999E-4</v>
      </c>
      <c r="AY826" s="60">
        <v>5.9951000000000004E-4</v>
      </c>
      <c r="AZ826" s="60">
        <v>5.6809999999999999E-4</v>
      </c>
      <c r="BA826" s="60">
        <v>5.5986999999999996E-4</v>
      </c>
      <c r="BB826" s="60">
        <v>5.4852999999999998E-4</v>
      </c>
      <c r="BC826" s="60">
        <v>5.4675999999999998E-4</v>
      </c>
      <c r="BD826" s="60">
        <v>5.4500000000000002E-4</v>
      </c>
      <c r="BE826" s="60">
        <v>5.2324999999999995E-4</v>
      </c>
      <c r="BF826" s="60">
        <v>5.2232999999999999E-4</v>
      </c>
      <c r="BG826" s="60">
        <v>5.2070000000000003E-4</v>
      </c>
      <c r="BH826" s="60">
        <v>5.1909000000000005E-4</v>
      </c>
      <c r="BI826" s="60">
        <v>5.1745000000000003E-4</v>
      </c>
      <c r="BJ826" s="60">
        <v>4.9766000000000003E-4</v>
      </c>
      <c r="BK826" s="60">
        <v>4.7933999999999997E-4</v>
      </c>
      <c r="BL826" s="60">
        <v>4.7812000000000001E-4</v>
      </c>
      <c r="BM826" s="60">
        <v>4.7689999999999999E-4</v>
      </c>
      <c r="BN826" s="60">
        <v>4.7565999999999998E-4</v>
      </c>
      <c r="BO826" s="60">
        <v>4.7419999999999998E-4</v>
      </c>
      <c r="BP826" s="60">
        <v>4.7271999999999999E-4</v>
      </c>
      <c r="BQ826" s="60">
        <v>4.5583E-4</v>
      </c>
      <c r="BR826" s="60">
        <v>4.5413000000000002E-4</v>
      </c>
      <c r="BS826" s="60">
        <v>4.5239999999999999E-4</v>
      </c>
      <c r="BT826" s="60">
        <v>4.4806000000000002E-4</v>
      </c>
      <c r="BU826" s="60">
        <v>4.4339E-4</v>
      </c>
      <c r="BV826" s="60">
        <v>4.3871999999999997E-4</v>
      </c>
      <c r="BW826" s="60">
        <v>4.3407E-4</v>
      </c>
      <c r="BX826" s="60">
        <v>4.2942000000000002E-4</v>
      </c>
      <c r="BY826" s="60">
        <v>4.2476999999999999E-4</v>
      </c>
      <c r="BZ826" s="60">
        <v>4.2014E-4</v>
      </c>
      <c r="CA826" s="60">
        <v>4.1552000000000001E-4</v>
      </c>
      <c r="CB826" s="60">
        <v>4.1163000000000001E-4</v>
      </c>
      <c r="CC826" s="60">
        <v>3.9508000000000002E-4</v>
      </c>
      <c r="CD826" s="60">
        <v>3.9144000000000001E-4</v>
      </c>
      <c r="CE826" s="60">
        <v>3.8780999999999999E-4</v>
      </c>
      <c r="CF826" s="60">
        <v>3.8419000000000002E-4</v>
      </c>
      <c r="CG826" s="60">
        <v>3.8057999999999999E-4</v>
      </c>
      <c r="CH826" s="60">
        <v>3.7730000000000001E-4</v>
      </c>
      <c r="CI826" s="60">
        <v>3.7403000000000002E-4</v>
      </c>
      <c r="CJ826" s="60">
        <v>3.7052999999999999E-4</v>
      </c>
      <c r="CK826" s="60">
        <v>3.6705E-4</v>
      </c>
      <c r="CL826" s="60">
        <v>3.6357000000000002E-4</v>
      </c>
      <c r="CM826" s="60">
        <v>3.6012000000000001E-4</v>
      </c>
      <c r="CN826" s="60">
        <v>3.5659E-4</v>
      </c>
      <c r="CO826" s="60">
        <v>1.884E-4</v>
      </c>
      <c r="CP826" s="60">
        <v>1.8670000000000001E-4</v>
      </c>
      <c r="CQ826" s="60">
        <v>1.8702000000000001E-4</v>
      </c>
      <c r="CR826" s="60">
        <v>1.8733000000000001E-4</v>
      </c>
      <c r="CS826" s="60">
        <v>1.8761E-4</v>
      </c>
      <c r="CT826" s="60">
        <v>1.8788999999999999E-4</v>
      </c>
      <c r="CU826" s="60">
        <v>1.8814999999999999E-4</v>
      </c>
      <c r="CV826" s="60">
        <v>1.8838000000000001E-4</v>
      </c>
      <c r="CW826" s="60">
        <v>1.8865E-4</v>
      </c>
      <c r="CX826" s="60">
        <v>1.8891000000000001E-4</v>
      </c>
      <c r="CY826" s="60">
        <v>1.7424000000000001E-4</v>
      </c>
      <c r="CZ826" s="60">
        <v>1.7330000000000001E-4</v>
      </c>
      <c r="DA826" s="60">
        <v>1.7233999999999999E-4</v>
      </c>
      <c r="DB826" s="60">
        <v>1.7138E-4</v>
      </c>
      <c r="DC826" s="60">
        <v>1.7039E-4</v>
      </c>
      <c r="DD826" s="60">
        <v>1.6909E-4</v>
      </c>
      <c r="DE826" s="60">
        <v>1.6787E-4</v>
      </c>
      <c r="DF826" s="60">
        <v>1.6662E-4</v>
      </c>
      <c r="DG826" s="60">
        <v>1.6574E-4</v>
      </c>
      <c r="DH826" s="60">
        <v>1.5275E-4</v>
      </c>
      <c r="DI826" s="60">
        <v>1.5029E-4</v>
      </c>
      <c r="DJ826" s="60">
        <v>1.4789999999999999E-4</v>
      </c>
      <c r="DK826" s="60">
        <v>1.4562000000000001E-4</v>
      </c>
      <c r="DL826" s="60">
        <v>1.4347000000000001E-4</v>
      </c>
      <c r="DM826" s="60">
        <v>1.415E-4</v>
      </c>
      <c r="DN826" s="60">
        <v>1.3972E-4</v>
      </c>
      <c r="DO826" s="60">
        <v>1.3815E-4</v>
      </c>
      <c r="DP826" s="60">
        <v>1.3681000000000001E-4</v>
      </c>
      <c r="DQ826" s="60">
        <v>1.3569999999999999E-4</v>
      </c>
      <c r="DR826" s="60">
        <v>1.3483000000000001E-4</v>
      </c>
      <c r="DS826" s="60">
        <v>1.3412999999999999E-4</v>
      </c>
      <c r="DT826" s="60">
        <v>1.3363000000000001E-4</v>
      </c>
      <c r="DU826" s="60">
        <v>1.3334999999999999E-4</v>
      </c>
      <c r="DV826" s="60">
        <v>1.3327E-4</v>
      </c>
      <c r="DW826" s="60">
        <v>1.3338E-4</v>
      </c>
      <c r="DX826" s="60">
        <v>1.337E-4</v>
      </c>
      <c r="DY826" s="60">
        <v>1.3410000000000001E-4</v>
      </c>
      <c r="DZ826" s="60">
        <v>1.3464E-4</v>
      </c>
      <c r="EA826" s="60">
        <v>1.3541000000000001E-4</v>
      </c>
      <c r="EB826" s="60">
        <v>1.3621999999999999E-4</v>
      </c>
      <c r="EC826" s="60">
        <v>1.3721E-4</v>
      </c>
      <c r="ED826" s="60">
        <v>1.3831E-4</v>
      </c>
      <c r="EE826" s="60">
        <v>1.395E-4</v>
      </c>
      <c r="EF826" s="60">
        <v>1.4076E-4</v>
      </c>
      <c r="EG826" s="60">
        <v>1.4207E-4</v>
      </c>
      <c r="EH826" s="60">
        <v>1.4339999999999999E-4</v>
      </c>
      <c r="EI826" s="60">
        <v>1.4472000000000001E-4</v>
      </c>
      <c r="EJ826" s="60">
        <v>1.4600999999999999E-4</v>
      </c>
      <c r="EK826" s="60">
        <v>1.4724000000000001E-4</v>
      </c>
      <c r="EL826" s="60">
        <v>1.4838000000000001E-4</v>
      </c>
      <c r="EM826" s="60">
        <v>1.4976E-4</v>
      </c>
      <c r="EN826" s="60">
        <v>1.5093999999999999E-4</v>
      </c>
      <c r="EO826" s="60">
        <v>1.517E-4</v>
      </c>
      <c r="EP826" s="60">
        <v>1.5239999999999999E-4</v>
      </c>
      <c r="EQ826" s="60">
        <v>1.5310000000000001E-4</v>
      </c>
      <c r="ER826" s="60">
        <v>1.5389000000000001E-4</v>
      </c>
      <c r="ES826" s="60">
        <v>1.5542999999999999E-4</v>
      </c>
      <c r="ET826" s="60">
        <v>1.5798E-4</v>
      </c>
      <c r="EU826" s="60">
        <v>1.6344999999999999E-4</v>
      </c>
      <c r="EV826" s="60">
        <v>1.7315000000000001E-4</v>
      </c>
      <c r="EW826" s="60">
        <v>1.8953000000000001E-4</v>
      </c>
      <c r="EX826" s="60">
        <v>2.1591000000000001E-4</v>
      </c>
      <c r="EY826" s="60">
        <v>2.5682E-4</v>
      </c>
      <c r="EZ826" s="60">
        <v>3.1822000000000003E-4</v>
      </c>
      <c r="FA826" s="60">
        <v>4.0789E-4</v>
      </c>
      <c r="FB826" s="60">
        <v>5.3576000000000003E-4</v>
      </c>
      <c r="FC826" s="60">
        <v>7.1438000000000003E-4</v>
      </c>
      <c r="FD826" s="60">
        <v>9.5938000000000002E-4</v>
      </c>
      <c r="FE826" s="60">
        <v>1.28999E-3</v>
      </c>
      <c r="FF826" s="60">
        <v>1.72971E-3</v>
      </c>
      <c r="FG826" s="60">
        <v>2.2407999999999998E-3</v>
      </c>
      <c r="FH826" s="60">
        <v>2.8878799999999998E-3</v>
      </c>
      <c r="FI826" s="60">
        <v>3.7002200000000002E-3</v>
      </c>
      <c r="FJ826" s="60">
        <v>4.7123499999999997E-3</v>
      </c>
      <c r="FK826" s="60">
        <v>5.9651000000000001E-3</v>
      </c>
      <c r="FL826" s="60">
        <v>7.5068499999999998E-3</v>
      </c>
      <c r="FM826" s="60">
        <v>9.3950200000000005E-3</v>
      </c>
      <c r="FN826" s="60">
        <v>1.169798E-2</v>
      </c>
      <c r="FO826" s="60">
        <v>1.3802719999999999E-2</v>
      </c>
      <c r="FP826" s="60">
        <v>1.6244950000000001E-2</v>
      </c>
      <c r="FQ826" s="60">
        <v>1.8711950000000001E-2</v>
      </c>
      <c r="FR826" s="60">
        <v>2.1517270000000002E-2</v>
      </c>
      <c r="FS826" s="60">
        <v>2.4704670000000001E-2</v>
      </c>
      <c r="FT826" s="60">
        <v>2.8323620000000001E-2</v>
      </c>
      <c r="FU826" s="60">
        <v>3.2429989999999999E-2</v>
      </c>
      <c r="FV826" s="60">
        <v>3.7086809999999998E-2</v>
      </c>
      <c r="FW826" s="60">
        <v>4.2365109999999997E-2</v>
      </c>
      <c r="FX826" s="60">
        <v>4.8344779999999997E-2</v>
      </c>
      <c r="FY826" s="60">
        <v>5.5115490000000003E-2</v>
      </c>
      <c r="FZ826" s="60">
        <v>6.2777650000000004E-2</v>
      </c>
      <c r="GA826" s="60">
        <v>7.1443409999999999E-2</v>
      </c>
      <c r="GB826" s="60">
        <v>8.1237699999999996E-2</v>
      </c>
      <c r="GC826" s="60">
        <v>9.2299210000000007E-2</v>
      </c>
      <c r="GD826" s="60">
        <v>0.10478134</v>
      </c>
      <c r="GE826" s="60">
        <v>0.1188533</v>
      </c>
      <c r="GF826" s="60">
        <v>0.13470080000000001</v>
      </c>
      <c r="GG826" s="60">
        <v>0.1593726</v>
      </c>
      <c r="GH826" s="60">
        <v>0.18329991000000001</v>
      </c>
      <c r="GI826" s="60">
        <v>0.21053914000000001</v>
      </c>
      <c r="GJ826" s="60">
        <v>0.22911991000000001</v>
      </c>
      <c r="GK826" s="60">
        <v>0.27587479999999998</v>
      </c>
      <c r="GL826" s="60">
        <v>0.35239344</v>
      </c>
      <c r="GM826" s="60">
        <v>0.44921730999999998</v>
      </c>
      <c r="GN826" s="60">
        <v>0.55898170000000003</v>
      </c>
      <c r="GO826" s="60">
        <v>0.69000070000000002</v>
      </c>
      <c r="GP826" s="60">
        <v>0.86964229999999998</v>
      </c>
      <c r="GQ826" s="60">
        <v>1.0822890000000001</v>
      </c>
      <c r="GR826" s="60">
        <v>1.3292561000000001</v>
      </c>
      <c r="GS826" s="60">
        <v>1.6104521000000001</v>
      </c>
    </row>
    <row r="827" spans="1:201" x14ac:dyDescent="0.2">
      <c r="A827" s="70">
        <v>42229.730995370373</v>
      </c>
      <c r="B827" s="60">
        <v>0</v>
      </c>
      <c r="C827" s="60">
        <v>5.2220999999999995E-4</v>
      </c>
      <c r="D827" s="60">
        <v>6.2547999999999998E-4</v>
      </c>
      <c r="E827" s="60">
        <v>6.3325000000000002E-4</v>
      </c>
      <c r="F827" s="60">
        <v>6.4081999999999995E-4</v>
      </c>
      <c r="G827" s="60">
        <v>7.4993E-4</v>
      </c>
      <c r="H827" s="60">
        <v>8.5154000000000002E-4</v>
      </c>
      <c r="I827" s="60">
        <v>9.4594000000000004E-4</v>
      </c>
      <c r="J827" s="60">
        <v>1.0334599999999999E-3</v>
      </c>
      <c r="K827" s="60">
        <v>9.4056999999999995E-4</v>
      </c>
      <c r="L827" s="60">
        <v>9.9504999999999993E-4</v>
      </c>
      <c r="M827" s="60">
        <v>9.0656999999999999E-4</v>
      </c>
      <c r="N827" s="60">
        <v>9.4247000000000005E-4</v>
      </c>
      <c r="O827" s="60">
        <v>9.7612000000000003E-4</v>
      </c>
      <c r="P827" s="60">
        <v>1.0075800000000001E-3</v>
      </c>
      <c r="Q827" s="60">
        <v>1.05372E-3</v>
      </c>
      <c r="R827" s="60">
        <v>1.09486E-3</v>
      </c>
      <c r="S827" s="60">
        <v>1.1313199999999999E-3</v>
      </c>
      <c r="T827" s="60">
        <v>1.16339E-3</v>
      </c>
      <c r="U827" s="60">
        <v>1.0552300000000001E-3</v>
      </c>
      <c r="V827" s="60">
        <v>9.8328999999999995E-4</v>
      </c>
      <c r="W827" s="60">
        <v>9.9780000000000008E-4</v>
      </c>
      <c r="X827" s="60">
        <v>1.01044E-3</v>
      </c>
      <c r="Y827" s="60">
        <v>1.0213100000000001E-3</v>
      </c>
      <c r="Z827" s="60">
        <v>1.03052E-3</v>
      </c>
      <c r="AA827" s="60">
        <v>1.03816E-3</v>
      </c>
      <c r="AB827" s="60">
        <v>1.0443200000000001E-3</v>
      </c>
      <c r="AC827" s="60">
        <v>1.0490899999999999E-3</v>
      </c>
      <c r="AD827" s="60">
        <v>9.7165000000000001E-4</v>
      </c>
      <c r="AE827" s="60">
        <v>9.7271E-4</v>
      </c>
      <c r="AF827" s="60">
        <v>9.5956999999999998E-4</v>
      </c>
      <c r="AG827" s="60">
        <v>9.4529E-4</v>
      </c>
      <c r="AH827" s="60">
        <v>9.3002999999999998E-4</v>
      </c>
      <c r="AI827" s="60">
        <v>9.1396000000000001E-4</v>
      </c>
      <c r="AJ827" s="60">
        <v>8.9722999999999995E-4</v>
      </c>
      <c r="AK827" s="60">
        <v>8.7998000000000004E-4</v>
      </c>
      <c r="AL827" s="60">
        <v>8.0714999999999997E-4</v>
      </c>
      <c r="AM827" s="60">
        <v>7.9571999999999998E-4</v>
      </c>
      <c r="AN827" s="60">
        <v>7.8430999999999998E-4</v>
      </c>
      <c r="AO827" s="60">
        <v>7.7293000000000001E-4</v>
      </c>
      <c r="AP827" s="60">
        <v>7.6159999999999997E-4</v>
      </c>
      <c r="AQ827" s="60">
        <v>7.5033000000000001E-4</v>
      </c>
      <c r="AR827" s="60">
        <v>7.3912999999999995E-4</v>
      </c>
      <c r="AS827" s="60">
        <v>7.2800000000000002E-4</v>
      </c>
      <c r="AT827" s="60">
        <v>6.7175999999999998E-4</v>
      </c>
      <c r="AU827" s="60">
        <v>6.3553999999999998E-4</v>
      </c>
      <c r="AV827" s="60">
        <v>6.2651000000000004E-4</v>
      </c>
      <c r="AW827" s="60">
        <v>6.1748E-4</v>
      </c>
      <c r="AX827" s="60">
        <v>6.0846000000000001E-4</v>
      </c>
      <c r="AY827" s="60">
        <v>5.9946000000000001E-4</v>
      </c>
      <c r="AZ827" s="60">
        <v>5.6804000000000002E-4</v>
      </c>
      <c r="BA827" s="60">
        <v>5.5979999999999995E-4</v>
      </c>
      <c r="BB827" s="60">
        <v>5.4845000000000002E-4</v>
      </c>
      <c r="BC827" s="60">
        <v>5.4668000000000002E-4</v>
      </c>
      <c r="BD827" s="60">
        <v>5.4491000000000001E-4</v>
      </c>
      <c r="BE827" s="60">
        <v>5.2316000000000005E-4</v>
      </c>
      <c r="BF827" s="60">
        <v>5.2223000000000005E-4</v>
      </c>
      <c r="BG827" s="60">
        <v>5.2059999999999997E-4</v>
      </c>
      <c r="BH827" s="60">
        <v>5.1898999999999999E-4</v>
      </c>
      <c r="BI827" s="60">
        <v>5.1734999999999997E-4</v>
      </c>
      <c r="BJ827" s="60">
        <v>4.9757000000000002E-4</v>
      </c>
      <c r="BK827" s="60">
        <v>4.7926000000000002E-4</v>
      </c>
      <c r="BL827" s="60">
        <v>4.7804999999999999E-4</v>
      </c>
      <c r="BM827" s="60">
        <v>4.7682999999999997E-4</v>
      </c>
      <c r="BN827" s="60">
        <v>4.7560000000000001E-4</v>
      </c>
      <c r="BO827" s="60">
        <v>4.7415000000000001E-4</v>
      </c>
      <c r="BP827" s="60">
        <v>4.7268000000000001E-4</v>
      </c>
      <c r="BQ827" s="60">
        <v>4.5580000000000002E-4</v>
      </c>
      <c r="BR827" s="60">
        <v>4.5412000000000002E-4</v>
      </c>
      <c r="BS827" s="60">
        <v>4.5239999999999999E-4</v>
      </c>
      <c r="BT827" s="60">
        <v>4.4806000000000002E-4</v>
      </c>
      <c r="BU827" s="60">
        <v>4.4339999999999999E-4</v>
      </c>
      <c r="BV827" s="60">
        <v>4.3875000000000001E-4</v>
      </c>
      <c r="BW827" s="60">
        <v>4.3409999999999998E-4</v>
      </c>
      <c r="BX827" s="60">
        <v>4.2946E-4</v>
      </c>
      <c r="BY827" s="60">
        <v>4.2483000000000001E-4</v>
      </c>
      <c r="BZ827" s="60">
        <v>4.2020000000000002E-4</v>
      </c>
      <c r="CA827" s="60">
        <v>4.1559000000000002E-4</v>
      </c>
      <c r="CB827" s="60">
        <v>4.1170999999999997E-4</v>
      </c>
      <c r="CC827" s="60">
        <v>3.9515999999999998E-4</v>
      </c>
      <c r="CD827" s="60">
        <v>3.9153000000000001E-4</v>
      </c>
      <c r="CE827" s="60">
        <v>3.8790999999999999E-4</v>
      </c>
      <c r="CF827" s="60">
        <v>3.8429000000000002E-4</v>
      </c>
      <c r="CG827" s="60">
        <v>3.8067999999999999E-4</v>
      </c>
      <c r="CH827" s="60">
        <v>3.7741000000000001E-4</v>
      </c>
      <c r="CI827" s="60">
        <v>3.7415000000000001E-4</v>
      </c>
      <c r="CJ827" s="60">
        <v>3.7064999999999998E-4</v>
      </c>
      <c r="CK827" s="60">
        <v>3.6716E-4</v>
      </c>
      <c r="CL827" s="60">
        <v>3.6369000000000001E-4</v>
      </c>
      <c r="CM827" s="60">
        <v>3.6024000000000001E-4</v>
      </c>
      <c r="CN827" s="60">
        <v>3.5670999999999999E-4</v>
      </c>
      <c r="CO827" s="60">
        <v>1.883E-4</v>
      </c>
      <c r="CP827" s="60">
        <v>1.8656E-4</v>
      </c>
      <c r="CQ827" s="60">
        <v>1.8688999999999999E-4</v>
      </c>
      <c r="CR827" s="60">
        <v>1.8719E-4</v>
      </c>
      <c r="CS827" s="60">
        <v>1.8747999999999999E-4</v>
      </c>
      <c r="CT827" s="60">
        <v>1.8776E-4</v>
      </c>
      <c r="CU827" s="60">
        <v>1.8803E-4</v>
      </c>
      <c r="CV827" s="60">
        <v>1.8825999999999999E-4</v>
      </c>
      <c r="CW827" s="60">
        <v>1.8854000000000001E-4</v>
      </c>
      <c r="CX827" s="60">
        <v>1.8880000000000001E-4</v>
      </c>
      <c r="CY827" s="60">
        <v>1.7448E-4</v>
      </c>
      <c r="CZ827" s="60">
        <v>1.7354999999999999E-4</v>
      </c>
      <c r="DA827" s="60">
        <v>1.7259999999999999E-4</v>
      </c>
      <c r="DB827" s="60">
        <v>1.7163000000000001E-4</v>
      </c>
      <c r="DC827" s="60">
        <v>1.7065E-4</v>
      </c>
      <c r="DD827" s="60">
        <v>1.6937000000000001E-4</v>
      </c>
      <c r="DE827" s="60">
        <v>1.6814999999999999E-4</v>
      </c>
      <c r="DF827" s="60">
        <v>1.6689999999999999E-4</v>
      </c>
      <c r="DG827" s="60">
        <v>1.6603000000000001E-4</v>
      </c>
      <c r="DH827" s="60">
        <v>1.5328E-4</v>
      </c>
      <c r="DI827" s="60">
        <v>1.5081E-4</v>
      </c>
      <c r="DJ827" s="60">
        <v>1.4841E-4</v>
      </c>
      <c r="DK827" s="60">
        <v>1.4611E-4</v>
      </c>
      <c r="DL827" s="60">
        <v>1.4393000000000001E-4</v>
      </c>
      <c r="DM827" s="60">
        <v>1.4192E-4</v>
      </c>
      <c r="DN827" s="60">
        <v>1.4009999999999999E-4</v>
      </c>
      <c r="DO827" s="60">
        <v>1.3849000000000001E-4</v>
      </c>
      <c r="DP827" s="60">
        <v>1.371E-4</v>
      </c>
      <c r="DQ827" s="60">
        <v>1.3594E-4</v>
      </c>
      <c r="DR827" s="60">
        <v>1.3501999999999999E-4</v>
      </c>
      <c r="DS827" s="60">
        <v>1.3427E-4</v>
      </c>
      <c r="DT827" s="60">
        <v>1.3373000000000001E-4</v>
      </c>
      <c r="DU827" s="60">
        <v>1.3339999999999999E-4</v>
      </c>
      <c r="DV827" s="60">
        <v>1.3327E-4</v>
      </c>
      <c r="DW827" s="60">
        <v>1.3333999999999999E-4</v>
      </c>
      <c r="DX827" s="60">
        <v>1.3360999999999999E-4</v>
      </c>
      <c r="DY827" s="60">
        <v>1.3397999999999999E-4</v>
      </c>
      <c r="DZ827" s="60">
        <v>1.3448E-4</v>
      </c>
      <c r="EA827" s="60">
        <v>1.3521E-4</v>
      </c>
      <c r="EB827" s="60">
        <v>1.3599E-4</v>
      </c>
      <c r="EC827" s="60">
        <v>1.3694999999999999E-4</v>
      </c>
      <c r="ED827" s="60">
        <v>1.3803E-4</v>
      </c>
      <c r="EE827" s="60">
        <v>1.3919E-4</v>
      </c>
      <c r="EF827" s="60">
        <v>1.4044E-4</v>
      </c>
      <c r="EG827" s="60">
        <v>1.4173000000000001E-4</v>
      </c>
      <c r="EH827" s="60">
        <v>1.4305000000000001E-4</v>
      </c>
      <c r="EI827" s="60">
        <v>1.4438E-4</v>
      </c>
      <c r="EJ827" s="60">
        <v>1.4567000000000001E-4</v>
      </c>
      <c r="EK827" s="60">
        <v>1.4690999999999999E-4</v>
      </c>
      <c r="EL827" s="60">
        <v>1.4807000000000001E-4</v>
      </c>
      <c r="EM827" s="60">
        <v>1.4949000000000001E-4</v>
      </c>
      <c r="EN827" s="60">
        <v>1.5071E-4</v>
      </c>
      <c r="EO827" s="60">
        <v>1.515E-4</v>
      </c>
      <c r="EP827" s="60">
        <v>1.5221000000000001E-4</v>
      </c>
      <c r="EQ827" s="60">
        <v>1.5291E-4</v>
      </c>
      <c r="ER827" s="60">
        <v>1.5367000000000001E-4</v>
      </c>
      <c r="ES827" s="60">
        <v>1.5512999999999999E-4</v>
      </c>
      <c r="ET827" s="60">
        <v>1.5751E-4</v>
      </c>
      <c r="EU827" s="60">
        <v>1.6259999999999999E-4</v>
      </c>
      <c r="EV827" s="60">
        <v>1.7165999999999999E-4</v>
      </c>
      <c r="EW827" s="60">
        <v>1.8703E-4</v>
      </c>
      <c r="EX827" s="60">
        <v>2.1191999999999999E-4</v>
      </c>
      <c r="EY827" s="60">
        <v>2.5064999999999999E-4</v>
      </c>
      <c r="EZ827" s="60">
        <v>3.0899999999999998E-4</v>
      </c>
      <c r="FA827" s="60">
        <v>3.9446000000000001E-4</v>
      </c>
      <c r="FB827" s="60">
        <v>5.1665999999999995E-4</v>
      </c>
      <c r="FC827" s="60">
        <v>6.8776000000000004E-4</v>
      </c>
      <c r="FD827" s="60">
        <v>9.2296000000000001E-4</v>
      </c>
      <c r="FE827" s="60">
        <v>1.24095E-3</v>
      </c>
      <c r="FF827" s="60">
        <v>1.6646300000000001E-3</v>
      </c>
      <c r="FG827" s="60">
        <v>2.1578000000000001E-3</v>
      </c>
      <c r="FH827" s="60">
        <v>2.7829999999999999E-3</v>
      </c>
      <c r="FI827" s="60">
        <v>3.5688E-3</v>
      </c>
      <c r="FJ827" s="60">
        <v>4.5489099999999998E-3</v>
      </c>
      <c r="FK827" s="60">
        <v>5.7631599999999998E-3</v>
      </c>
      <c r="FL827" s="60">
        <v>7.2587099999999998E-3</v>
      </c>
      <c r="FM827" s="60">
        <v>9.0915300000000004E-3</v>
      </c>
      <c r="FN827" s="60">
        <v>1.132821E-2</v>
      </c>
      <c r="FO827" s="60">
        <v>1.337317E-2</v>
      </c>
      <c r="FP827" s="60">
        <v>1.5746690000000001E-2</v>
      </c>
      <c r="FQ827" s="60">
        <v>1.8144799999999999E-2</v>
      </c>
      <c r="FR827" s="60">
        <v>2.087222E-2</v>
      </c>
      <c r="FS827" s="60">
        <v>2.3971470000000002E-2</v>
      </c>
      <c r="FT827" s="60">
        <v>2.7490629999999999E-2</v>
      </c>
      <c r="FU827" s="60">
        <v>3.148401E-2</v>
      </c>
      <c r="FV827" s="60">
        <v>3.6012910000000002E-2</v>
      </c>
      <c r="FW827" s="60">
        <v>4.1146370000000002E-2</v>
      </c>
      <c r="FX827" s="60">
        <v>4.6962110000000001E-2</v>
      </c>
      <c r="FY827" s="60">
        <v>5.3547369999999997E-2</v>
      </c>
      <c r="FZ827" s="60">
        <v>6.0999900000000003E-2</v>
      </c>
      <c r="GA827" s="60">
        <v>6.9428900000000002E-2</v>
      </c>
      <c r="GB827" s="60">
        <v>7.8956079999999998E-2</v>
      </c>
      <c r="GC827" s="60">
        <v>8.9716619999999997E-2</v>
      </c>
      <c r="GD827" s="60">
        <v>0.10186021000000001</v>
      </c>
      <c r="GE827" s="60">
        <v>0.115552</v>
      </c>
      <c r="GF827" s="60">
        <v>0.13097332</v>
      </c>
      <c r="GG827" s="60">
        <v>0.15498680000000001</v>
      </c>
      <c r="GH827" s="60">
        <v>0.17828140000000001</v>
      </c>
      <c r="GI827" s="60">
        <v>0.2048075</v>
      </c>
      <c r="GJ827" s="60">
        <v>0.22290520999999999</v>
      </c>
      <c r="GK827" s="60">
        <v>0.26846560000000003</v>
      </c>
      <c r="GL827" s="60">
        <v>0.3430898</v>
      </c>
      <c r="GM827" s="60">
        <v>0.43761013999999998</v>
      </c>
      <c r="GN827" s="60">
        <v>0.54487430000000003</v>
      </c>
      <c r="GO827" s="60">
        <v>0.67305550000000003</v>
      </c>
      <c r="GP827" s="60">
        <v>0.84906579999999998</v>
      </c>
      <c r="GQ827" s="60">
        <v>1.0577513999999999</v>
      </c>
      <c r="GR827" s="60">
        <v>1.3005439999999999</v>
      </c>
      <c r="GS827" s="60">
        <v>1.5775110000000001</v>
      </c>
    </row>
    <row r="828" spans="1:201" x14ac:dyDescent="0.2">
      <c r="A828" s="70">
        <v>42229.740995370368</v>
      </c>
      <c r="B828" s="60">
        <v>0</v>
      </c>
      <c r="C828" s="60">
        <v>5.2243999999999999E-4</v>
      </c>
      <c r="D828" s="60">
        <v>6.2573999999999996E-4</v>
      </c>
      <c r="E828" s="60">
        <v>6.3351E-4</v>
      </c>
      <c r="F828" s="60">
        <v>6.4112999999999996E-4</v>
      </c>
      <c r="G828" s="60">
        <v>7.5027999999999998E-4</v>
      </c>
      <c r="H828" s="60">
        <v>8.5192000000000004E-4</v>
      </c>
      <c r="I828" s="60">
        <v>9.4636000000000004E-4</v>
      </c>
      <c r="J828" s="60">
        <v>1.0339100000000001E-3</v>
      </c>
      <c r="K828" s="60">
        <v>9.4101000000000005E-4</v>
      </c>
      <c r="L828" s="60">
        <v>9.9551999999999996E-4</v>
      </c>
      <c r="M828" s="60">
        <v>9.0702000000000003E-4</v>
      </c>
      <c r="N828" s="60">
        <v>9.4293000000000003E-4</v>
      </c>
      <c r="O828" s="60">
        <v>9.7659000000000005E-4</v>
      </c>
      <c r="P828" s="60">
        <v>1.0080600000000001E-3</v>
      </c>
      <c r="Q828" s="60">
        <v>1.0542100000000001E-3</v>
      </c>
      <c r="R828" s="60">
        <v>1.0953499999999999E-3</v>
      </c>
      <c r="S828" s="60">
        <v>1.13181E-3</v>
      </c>
      <c r="T828" s="60">
        <v>1.1638799999999999E-3</v>
      </c>
      <c r="U828" s="60">
        <v>1.0556999999999999E-3</v>
      </c>
      <c r="V828" s="60">
        <v>9.8379000000000001E-4</v>
      </c>
      <c r="W828" s="60">
        <v>9.9829999999999993E-4</v>
      </c>
      <c r="X828" s="60">
        <v>1.0109400000000001E-3</v>
      </c>
      <c r="Y828" s="60">
        <v>1.0218099999999999E-3</v>
      </c>
      <c r="Z828" s="60">
        <v>1.03101E-3</v>
      </c>
      <c r="AA828" s="60">
        <v>1.03864E-3</v>
      </c>
      <c r="AB828" s="60">
        <v>1.0447900000000001E-3</v>
      </c>
      <c r="AC828" s="60">
        <v>1.0495599999999999E-3</v>
      </c>
      <c r="AD828" s="60">
        <v>9.7214000000000003E-4</v>
      </c>
      <c r="AE828" s="60">
        <v>9.7318999999999997E-4</v>
      </c>
      <c r="AF828" s="60">
        <v>9.6002000000000001E-4</v>
      </c>
      <c r="AG828" s="60">
        <v>9.4569999999999995E-4</v>
      </c>
      <c r="AH828" s="60">
        <v>9.3041E-4</v>
      </c>
      <c r="AI828" s="60">
        <v>9.1430999999999999E-4</v>
      </c>
      <c r="AJ828" s="60">
        <v>8.9753999999999995E-4</v>
      </c>
      <c r="AK828" s="60">
        <v>8.8024999999999996E-4</v>
      </c>
      <c r="AL828" s="60">
        <v>8.0741999999999999E-4</v>
      </c>
      <c r="AM828" s="60">
        <v>7.9595000000000002E-4</v>
      </c>
      <c r="AN828" s="60">
        <v>7.8450000000000004E-4</v>
      </c>
      <c r="AO828" s="60">
        <v>7.7307999999999999E-4</v>
      </c>
      <c r="AP828" s="60">
        <v>7.6172000000000002E-4</v>
      </c>
      <c r="AQ828" s="60">
        <v>7.5040999999999997E-4</v>
      </c>
      <c r="AR828" s="60">
        <v>7.3917999999999998E-4</v>
      </c>
      <c r="AS828" s="60">
        <v>7.2800999999999996E-4</v>
      </c>
      <c r="AT828" s="60">
        <v>6.7179000000000002E-4</v>
      </c>
      <c r="AU828" s="60">
        <v>6.3555000000000003E-4</v>
      </c>
      <c r="AV828" s="60">
        <v>6.265E-4</v>
      </c>
      <c r="AW828" s="60">
        <v>6.1746000000000001E-4</v>
      </c>
      <c r="AX828" s="60">
        <v>6.0842999999999997E-4</v>
      </c>
      <c r="AY828" s="60">
        <v>5.9942000000000003E-4</v>
      </c>
      <c r="AZ828" s="60">
        <v>5.6798000000000005E-4</v>
      </c>
      <c r="BA828" s="60">
        <v>5.5973999999999998E-4</v>
      </c>
      <c r="BB828" s="60">
        <v>5.4836999999999996E-4</v>
      </c>
      <c r="BC828" s="60">
        <v>5.4659000000000001E-4</v>
      </c>
      <c r="BD828" s="60">
        <v>5.4482E-4</v>
      </c>
      <c r="BE828" s="60">
        <v>5.2307000000000005E-4</v>
      </c>
      <c r="BF828" s="60">
        <v>5.2214000000000004E-4</v>
      </c>
      <c r="BG828" s="60">
        <v>5.2050999999999996E-4</v>
      </c>
      <c r="BH828" s="60">
        <v>5.1889000000000004E-4</v>
      </c>
      <c r="BI828" s="60">
        <v>5.1725000000000002E-4</v>
      </c>
      <c r="BJ828" s="60">
        <v>4.9748000000000001E-4</v>
      </c>
      <c r="BK828" s="60">
        <v>4.7918E-4</v>
      </c>
      <c r="BL828" s="60">
        <v>4.7797999999999997E-4</v>
      </c>
      <c r="BM828" s="60">
        <v>4.7676000000000001E-4</v>
      </c>
      <c r="BN828" s="60">
        <v>4.7553E-4</v>
      </c>
      <c r="BO828" s="60">
        <v>4.7409999999999998E-4</v>
      </c>
      <c r="BP828" s="60">
        <v>4.7262999999999998E-4</v>
      </c>
      <c r="BQ828" s="60">
        <v>4.5577999999999998E-4</v>
      </c>
      <c r="BR828" s="60">
        <v>4.5409999999999998E-4</v>
      </c>
      <c r="BS828" s="60">
        <v>4.5239E-4</v>
      </c>
      <c r="BT828" s="60">
        <v>4.4806000000000002E-4</v>
      </c>
      <c r="BU828" s="60">
        <v>4.4340999999999998E-4</v>
      </c>
      <c r="BV828" s="60">
        <v>4.3877E-4</v>
      </c>
      <c r="BW828" s="60">
        <v>4.3413000000000002E-4</v>
      </c>
      <c r="BX828" s="60">
        <v>4.2949999999999998E-4</v>
      </c>
      <c r="BY828" s="60">
        <v>4.2486999999999999E-4</v>
      </c>
      <c r="BZ828" s="60">
        <v>4.2025999999999999E-4</v>
      </c>
      <c r="CA828" s="60">
        <v>4.1564999999999999E-4</v>
      </c>
      <c r="CB828" s="60">
        <v>4.1177999999999999E-4</v>
      </c>
      <c r="CC828" s="60">
        <v>3.9524999999999999E-4</v>
      </c>
      <c r="CD828" s="60">
        <v>3.9162000000000002E-4</v>
      </c>
      <c r="CE828" s="60">
        <v>3.88E-4</v>
      </c>
      <c r="CF828" s="60">
        <v>3.8439000000000002E-4</v>
      </c>
      <c r="CG828" s="60">
        <v>3.8078E-4</v>
      </c>
      <c r="CH828" s="60">
        <v>3.7752E-4</v>
      </c>
      <c r="CI828" s="60">
        <v>3.7426000000000001E-4</v>
      </c>
      <c r="CJ828" s="60">
        <v>3.7075999999999998E-4</v>
      </c>
      <c r="CK828" s="60">
        <v>3.6727999999999999E-4</v>
      </c>
      <c r="CL828" s="60">
        <v>3.6381E-4</v>
      </c>
      <c r="CM828" s="60">
        <v>3.6035E-4</v>
      </c>
      <c r="CN828" s="60">
        <v>3.5682999999999998E-4</v>
      </c>
      <c r="CO828" s="60">
        <v>1.8819999999999999E-4</v>
      </c>
      <c r="CP828" s="60">
        <v>1.8641E-4</v>
      </c>
      <c r="CQ828" s="60">
        <v>1.8675000000000001E-4</v>
      </c>
      <c r="CR828" s="60">
        <v>1.8705999999999999E-4</v>
      </c>
      <c r="CS828" s="60">
        <v>1.8735E-4</v>
      </c>
      <c r="CT828" s="60">
        <v>1.8764000000000001E-4</v>
      </c>
      <c r="CU828" s="60">
        <v>1.8791000000000001E-4</v>
      </c>
      <c r="CV828" s="60">
        <v>1.8814E-4</v>
      </c>
      <c r="CW828" s="60">
        <v>1.8841999999999999E-4</v>
      </c>
      <c r="CX828" s="60">
        <v>1.8869000000000001E-4</v>
      </c>
      <c r="CY828" s="60">
        <v>1.7472000000000001E-4</v>
      </c>
      <c r="CZ828" s="60">
        <v>1.7379E-4</v>
      </c>
      <c r="DA828" s="60">
        <v>1.7285E-4</v>
      </c>
      <c r="DB828" s="60">
        <v>1.7189000000000001E-4</v>
      </c>
      <c r="DC828" s="60">
        <v>1.7092E-4</v>
      </c>
      <c r="DD828" s="60">
        <v>1.6964000000000001E-4</v>
      </c>
      <c r="DE828" s="60">
        <v>1.6841999999999999E-4</v>
      </c>
      <c r="DF828" s="60">
        <v>1.6719E-4</v>
      </c>
      <c r="DG828" s="60">
        <v>1.6631999999999999E-4</v>
      </c>
      <c r="DH828" s="60">
        <v>1.5380999999999999E-4</v>
      </c>
      <c r="DI828" s="60">
        <v>1.5133E-4</v>
      </c>
      <c r="DJ828" s="60">
        <v>1.4892E-4</v>
      </c>
      <c r="DK828" s="60">
        <v>1.4660000000000001E-4</v>
      </c>
      <c r="DL828" s="60">
        <v>1.4440000000000001E-4</v>
      </c>
      <c r="DM828" s="60">
        <v>1.4234999999999999E-4</v>
      </c>
      <c r="DN828" s="60">
        <v>1.4049000000000001E-4</v>
      </c>
      <c r="DO828" s="60">
        <v>1.3883E-4</v>
      </c>
      <c r="DP828" s="60">
        <v>1.3740000000000001E-4</v>
      </c>
      <c r="DQ828" s="60">
        <v>1.3619000000000001E-4</v>
      </c>
      <c r="DR828" s="60">
        <v>1.3522E-4</v>
      </c>
      <c r="DS828" s="60">
        <v>1.3442E-4</v>
      </c>
      <c r="DT828" s="60">
        <v>1.3383000000000001E-4</v>
      </c>
      <c r="DU828" s="60">
        <v>1.3346000000000001E-4</v>
      </c>
      <c r="DV828" s="60">
        <v>1.3328E-4</v>
      </c>
      <c r="DW828" s="60">
        <v>1.3331000000000001E-4</v>
      </c>
      <c r="DX828" s="60">
        <v>1.3354E-4</v>
      </c>
      <c r="DY828" s="60">
        <v>1.3386999999999999E-4</v>
      </c>
      <c r="DZ828" s="60">
        <v>1.3433E-4</v>
      </c>
      <c r="EA828" s="60">
        <v>1.3501999999999999E-4</v>
      </c>
      <c r="EB828" s="60">
        <v>1.3578E-4</v>
      </c>
      <c r="EC828" s="60">
        <v>1.3669999999999999E-4</v>
      </c>
      <c r="ED828" s="60">
        <v>1.3774999999999999E-4</v>
      </c>
      <c r="EE828" s="60">
        <v>1.3888999999999999E-4</v>
      </c>
      <c r="EF828" s="60">
        <v>1.4011000000000001E-4</v>
      </c>
      <c r="EG828" s="60">
        <v>1.4139E-4</v>
      </c>
      <c r="EH828" s="60">
        <v>1.4270999999999999E-4</v>
      </c>
      <c r="EI828" s="60">
        <v>1.4402999999999999E-4</v>
      </c>
      <c r="EJ828" s="60">
        <v>1.4532999999999999E-4</v>
      </c>
      <c r="EK828" s="60">
        <v>1.4658999999999999E-4</v>
      </c>
      <c r="EL828" s="60">
        <v>1.4777E-4</v>
      </c>
      <c r="EM828" s="60">
        <v>1.4922000000000001E-4</v>
      </c>
      <c r="EN828" s="60">
        <v>1.5046999999999999E-4</v>
      </c>
      <c r="EO828" s="60">
        <v>1.5128E-4</v>
      </c>
      <c r="EP828" s="60">
        <v>1.5201E-4</v>
      </c>
      <c r="EQ828" s="60">
        <v>1.5271999999999999E-4</v>
      </c>
      <c r="ER828" s="60">
        <v>1.5347000000000001E-4</v>
      </c>
      <c r="ES828" s="60">
        <v>1.5485E-4</v>
      </c>
      <c r="ET828" s="60">
        <v>1.5707000000000001E-4</v>
      </c>
      <c r="EU828" s="60">
        <v>1.618E-4</v>
      </c>
      <c r="EV828" s="60">
        <v>1.7027000000000001E-4</v>
      </c>
      <c r="EW828" s="60">
        <v>1.8469E-4</v>
      </c>
      <c r="EX828" s="60">
        <v>2.0814999999999999E-4</v>
      </c>
      <c r="EY828" s="60">
        <v>2.4480999999999998E-4</v>
      </c>
      <c r="EZ828" s="60">
        <v>3.0022000000000002E-4</v>
      </c>
      <c r="FA828" s="60">
        <v>3.8163999999999998E-4</v>
      </c>
      <c r="FB828" s="60">
        <v>4.9837999999999998E-4</v>
      </c>
      <c r="FC828" s="60">
        <v>6.6224000000000003E-4</v>
      </c>
      <c r="FD828" s="60">
        <v>8.8796000000000003E-4</v>
      </c>
      <c r="FE828" s="60">
        <v>1.19374E-3</v>
      </c>
      <c r="FF828" s="60">
        <v>1.60188E-3</v>
      </c>
      <c r="FG828" s="60">
        <v>2.07764E-3</v>
      </c>
      <c r="FH828" s="60">
        <v>2.6815799999999998E-3</v>
      </c>
      <c r="FI828" s="60">
        <v>3.4415800000000001E-3</v>
      </c>
      <c r="FJ828" s="60">
        <v>4.3905200000000002E-3</v>
      </c>
      <c r="FK828" s="60">
        <v>5.56728E-3</v>
      </c>
      <c r="FL828" s="60">
        <v>7.01785E-3</v>
      </c>
      <c r="FM828" s="60">
        <v>8.7967700000000006E-3</v>
      </c>
      <c r="FN828" s="60">
        <v>1.096892E-2</v>
      </c>
      <c r="FO828" s="60">
        <v>1.2955690000000001E-2</v>
      </c>
      <c r="FP828" s="60">
        <v>1.5262339999999999E-2</v>
      </c>
      <c r="FQ828" s="60">
        <v>1.7593439999999998E-2</v>
      </c>
      <c r="FR828" s="60">
        <v>2.024507E-2</v>
      </c>
      <c r="FS828" s="60">
        <v>2.3258589999999999E-2</v>
      </c>
      <c r="FT828" s="60">
        <v>2.6680740000000001E-2</v>
      </c>
      <c r="FU828" s="60">
        <v>3.0564299999999999E-2</v>
      </c>
      <c r="FV828" s="60">
        <v>3.4968859999999997E-2</v>
      </c>
      <c r="FW828" s="60">
        <v>3.9961579999999997E-2</v>
      </c>
      <c r="FX828" s="60">
        <v>4.5618029999999997E-2</v>
      </c>
      <c r="FY828" s="60">
        <v>5.2023109999999997E-2</v>
      </c>
      <c r="FZ828" s="60">
        <v>5.927193E-2</v>
      </c>
      <c r="GA828" s="60">
        <v>6.7470849999999999E-2</v>
      </c>
      <c r="GB828" s="60">
        <v>7.6738420000000002E-2</v>
      </c>
      <c r="GC828" s="60">
        <v>8.7206430000000001E-2</v>
      </c>
      <c r="GD828" s="60">
        <v>9.9020869999999997E-2</v>
      </c>
      <c r="GE828" s="60">
        <v>0.1123429</v>
      </c>
      <c r="GF828" s="60">
        <v>0.12734970000000001</v>
      </c>
      <c r="GG828" s="60">
        <v>0.15072240000000001</v>
      </c>
      <c r="GH828" s="60">
        <v>0.1734009</v>
      </c>
      <c r="GI828" s="60">
        <v>0.19923210999999999</v>
      </c>
      <c r="GJ828" s="60">
        <v>0.21685913000000001</v>
      </c>
      <c r="GK828" s="60">
        <v>0.26125421999999998</v>
      </c>
      <c r="GL828" s="60">
        <v>0.33402743000000001</v>
      </c>
      <c r="GM828" s="60">
        <v>0.42629339999999999</v>
      </c>
      <c r="GN828" s="60">
        <v>0.53110610000000003</v>
      </c>
      <c r="GO828" s="60">
        <v>0.65649932</v>
      </c>
      <c r="GP828" s="60">
        <v>0.82893251999999995</v>
      </c>
      <c r="GQ828" s="60">
        <v>1.0337041</v>
      </c>
      <c r="GR828" s="60">
        <v>1.2723563</v>
      </c>
      <c r="GS828" s="60">
        <v>1.5451112</v>
      </c>
    </row>
    <row r="829" spans="1:201" x14ac:dyDescent="0.2">
      <c r="A829" s="70">
        <v>42229.75099537037</v>
      </c>
      <c r="B829" s="60">
        <v>0</v>
      </c>
      <c r="C829" s="60">
        <v>5.2267000000000004E-4</v>
      </c>
      <c r="D829" s="60">
        <v>6.2600000000000004E-4</v>
      </c>
      <c r="E829" s="60">
        <v>6.3376000000000003E-4</v>
      </c>
      <c r="F829" s="60">
        <v>6.4143000000000002E-4</v>
      </c>
      <c r="G829" s="60">
        <v>7.5062999999999996E-4</v>
      </c>
      <c r="H829" s="60">
        <v>8.5231E-4</v>
      </c>
      <c r="I829" s="60">
        <v>9.4678000000000004E-4</v>
      </c>
      <c r="J829" s="60">
        <v>1.03436E-3</v>
      </c>
      <c r="K829" s="60">
        <v>9.4145999999999997E-4</v>
      </c>
      <c r="L829" s="60">
        <v>9.9598000000000004E-4</v>
      </c>
      <c r="M829" s="60">
        <v>9.0746999999999996E-4</v>
      </c>
      <c r="N829" s="60">
        <v>9.4339999999999995E-4</v>
      </c>
      <c r="O829" s="60">
        <v>9.7704999999999992E-4</v>
      </c>
      <c r="P829" s="60">
        <v>1.0085300000000001E-3</v>
      </c>
      <c r="Q829" s="60">
        <v>1.0546900000000001E-3</v>
      </c>
      <c r="R829" s="60">
        <v>1.0958400000000001E-3</v>
      </c>
      <c r="S829" s="60">
        <v>1.1322999999999999E-3</v>
      </c>
      <c r="T829" s="60">
        <v>1.16438E-3</v>
      </c>
      <c r="U829" s="60">
        <v>1.0561699999999999E-3</v>
      </c>
      <c r="V829" s="60">
        <v>9.8430000000000002E-4</v>
      </c>
      <c r="W829" s="60">
        <v>9.9879999999999999E-4</v>
      </c>
      <c r="X829" s="60">
        <v>1.01144E-3</v>
      </c>
      <c r="Y829" s="60">
        <v>1.0223000000000001E-3</v>
      </c>
      <c r="Z829" s="60">
        <v>1.0314899999999999E-3</v>
      </c>
      <c r="AA829" s="60">
        <v>1.0391199999999999E-3</v>
      </c>
      <c r="AB829" s="60">
        <v>1.0452700000000001E-3</v>
      </c>
      <c r="AC829" s="60">
        <v>1.05002E-3</v>
      </c>
      <c r="AD829" s="60">
        <v>9.7263000000000004E-4</v>
      </c>
      <c r="AE829" s="60">
        <v>9.7367000000000005E-4</v>
      </c>
      <c r="AF829" s="60">
        <v>9.6047000000000005E-4</v>
      </c>
      <c r="AG829" s="60">
        <v>9.4611999999999995E-4</v>
      </c>
      <c r="AH829" s="60">
        <v>9.3079999999999997E-4</v>
      </c>
      <c r="AI829" s="60">
        <v>9.1465999999999997E-4</v>
      </c>
      <c r="AJ829" s="60">
        <v>8.9786E-4</v>
      </c>
      <c r="AK829" s="60">
        <v>8.8053000000000003E-4</v>
      </c>
      <c r="AL829" s="60">
        <v>8.0767999999999996E-4</v>
      </c>
      <c r="AM829" s="60">
        <v>7.9617999999999996E-4</v>
      </c>
      <c r="AN829" s="60">
        <v>7.8469E-4</v>
      </c>
      <c r="AO829" s="60">
        <v>7.7324000000000002E-4</v>
      </c>
      <c r="AP829" s="60">
        <v>7.6183999999999996E-4</v>
      </c>
      <c r="AQ829" s="60">
        <v>7.5049999999999997E-4</v>
      </c>
      <c r="AR829" s="60">
        <v>7.3923000000000001E-4</v>
      </c>
      <c r="AS829" s="60">
        <v>7.2804E-4</v>
      </c>
      <c r="AT829" s="60">
        <v>6.7181999999999995E-4</v>
      </c>
      <c r="AU829" s="60">
        <v>6.3555999999999997E-4</v>
      </c>
      <c r="AV829" s="60">
        <v>6.265E-4</v>
      </c>
      <c r="AW829" s="60">
        <v>6.1744000000000002E-4</v>
      </c>
      <c r="AX829" s="60">
        <v>6.0840000000000004E-4</v>
      </c>
      <c r="AY829" s="60">
        <v>5.9937E-4</v>
      </c>
      <c r="AZ829" s="60">
        <v>5.6793000000000002E-4</v>
      </c>
      <c r="BA829" s="60">
        <v>5.5966999999999996E-4</v>
      </c>
      <c r="BB829" s="60">
        <v>5.4830000000000005E-4</v>
      </c>
      <c r="BC829" s="60">
        <v>5.4651000000000005E-4</v>
      </c>
      <c r="BD829" s="60">
        <v>5.4473E-4</v>
      </c>
      <c r="BE829" s="60">
        <v>5.2298000000000004E-4</v>
      </c>
      <c r="BF829" s="60">
        <v>5.2203999999999998E-4</v>
      </c>
      <c r="BG829" s="60">
        <v>5.2041000000000001E-4</v>
      </c>
      <c r="BH829" s="60">
        <v>5.1878999999999998E-4</v>
      </c>
      <c r="BI829" s="60">
        <v>5.1714999999999997E-4</v>
      </c>
      <c r="BJ829" s="60">
        <v>4.9737999999999996E-4</v>
      </c>
      <c r="BK829" s="60">
        <v>4.7910999999999999E-4</v>
      </c>
      <c r="BL829" s="60">
        <v>4.7790000000000002E-4</v>
      </c>
      <c r="BM829" s="60">
        <v>4.7668999999999999E-4</v>
      </c>
      <c r="BN829" s="60">
        <v>4.7547000000000003E-4</v>
      </c>
      <c r="BO829" s="60">
        <v>4.7404000000000001E-4</v>
      </c>
      <c r="BP829" s="60">
        <v>4.7258000000000001E-4</v>
      </c>
      <c r="BQ829" s="60">
        <v>4.5574E-4</v>
      </c>
      <c r="BR829" s="60">
        <v>4.5407999999999999E-4</v>
      </c>
      <c r="BS829" s="60">
        <v>4.5238E-4</v>
      </c>
      <c r="BT829" s="60">
        <v>4.4806000000000002E-4</v>
      </c>
      <c r="BU829" s="60">
        <v>4.4341999999999998E-4</v>
      </c>
      <c r="BV829" s="60">
        <v>4.3878E-4</v>
      </c>
      <c r="BW829" s="60">
        <v>4.3415000000000001E-4</v>
      </c>
      <c r="BX829" s="60">
        <v>4.2953000000000002E-4</v>
      </c>
      <c r="BY829" s="60">
        <v>4.2491000000000002E-4</v>
      </c>
      <c r="BZ829" s="60">
        <v>4.2031000000000002E-4</v>
      </c>
      <c r="CA829" s="60">
        <v>4.1571000000000002E-4</v>
      </c>
      <c r="CB829" s="60">
        <v>4.1185000000000001E-4</v>
      </c>
      <c r="CC829" s="60">
        <v>3.9533E-4</v>
      </c>
      <c r="CD829" s="60">
        <v>3.9170999999999997E-4</v>
      </c>
      <c r="CE829" s="60">
        <v>3.8809000000000001E-4</v>
      </c>
      <c r="CF829" s="60">
        <v>3.8449000000000003E-4</v>
      </c>
      <c r="CG829" s="60">
        <v>3.8088E-4</v>
      </c>
      <c r="CH829" s="60">
        <v>3.7762000000000001E-4</v>
      </c>
      <c r="CI829" s="60">
        <v>3.7436000000000001E-4</v>
      </c>
      <c r="CJ829" s="60">
        <v>3.7086999999999998E-4</v>
      </c>
      <c r="CK829" s="60">
        <v>3.6738999999999999E-4</v>
      </c>
      <c r="CL829" s="60">
        <v>3.6392E-4</v>
      </c>
      <c r="CM829" s="60">
        <v>3.6047E-4</v>
      </c>
      <c r="CN829" s="60">
        <v>3.5694999999999998E-4</v>
      </c>
      <c r="CO829" s="60">
        <v>1.8809999999999999E-4</v>
      </c>
      <c r="CP829" s="60">
        <v>1.8626999999999999E-4</v>
      </c>
      <c r="CQ829" s="60">
        <v>1.8660000000000001E-4</v>
      </c>
      <c r="CR829" s="60">
        <v>1.8692000000000001E-4</v>
      </c>
      <c r="CS829" s="60">
        <v>1.8722000000000001E-4</v>
      </c>
      <c r="CT829" s="60">
        <v>1.8751E-4</v>
      </c>
      <c r="CU829" s="60">
        <v>1.8777999999999999E-4</v>
      </c>
      <c r="CV829" s="60">
        <v>1.8802000000000001E-4</v>
      </c>
      <c r="CW829" s="60">
        <v>1.883E-4</v>
      </c>
      <c r="CX829" s="60">
        <v>1.8856999999999999E-4</v>
      </c>
      <c r="CY829" s="60">
        <v>1.7495999999999999E-4</v>
      </c>
      <c r="CZ829" s="60">
        <v>1.7404000000000001E-4</v>
      </c>
      <c r="DA829" s="60">
        <v>1.7310000000000001E-4</v>
      </c>
      <c r="DB829" s="60">
        <v>1.7215000000000001E-4</v>
      </c>
      <c r="DC829" s="60">
        <v>1.7118E-4</v>
      </c>
      <c r="DD829" s="60">
        <v>1.6990000000000001E-4</v>
      </c>
      <c r="DE829" s="60">
        <v>1.6870000000000001E-4</v>
      </c>
      <c r="DF829" s="60">
        <v>1.6746999999999999E-4</v>
      </c>
      <c r="DG829" s="60">
        <v>1.6660000000000001E-4</v>
      </c>
      <c r="DH829" s="60">
        <v>1.5433999999999999E-4</v>
      </c>
      <c r="DI829" s="60">
        <v>1.5185E-4</v>
      </c>
      <c r="DJ829" s="60">
        <v>1.4943000000000001E-4</v>
      </c>
      <c r="DK829" s="60">
        <v>1.4709E-4</v>
      </c>
      <c r="DL829" s="60">
        <v>1.4485999999999999E-4</v>
      </c>
      <c r="DM829" s="60">
        <v>1.4279000000000001E-4</v>
      </c>
      <c r="DN829" s="60">
        <v>1.4088999999999999E-4</v>
      </c>
      <c r="DO829" s="60">
        <v>1.3919E-4</v>
      </c>
      <c r="DP829" s="60">
        <v>1.3770000000000001E-4</v>
      </c>
      <c r="DQ829" s="60">
        <v>1.3643999999999999E-4</v>
      </c>
      <c r="DR829" s="60">
        <v>1.3543E-4</v>
      </c>
      <c r="DS829" s="60">
        <v>1.3458E-4</v>
      </c>
      <c r="DT829" s="60">
        <v>1.3395E-4</v>
      </c>
      <c r="DU829" s="60">
        <v>1.3352000000000001E-4</v>
      </c>
      <c r="DV829" s="60">
        <v>1.3331000000000001E-4</v>
      </c>
      <c r="DW829" s="60">
        <v>1.3328999999999999E-4</v>
      </c>
      <c r="DX829" s="60">
        <v>1.3348E-4</v>
      </c>
      <c r="DY829" s="60">
        <v>1.3376999999999999E-4</v>
      </c>
      <c r="DZ829" s="60">
        <v>1.3420000000000001E-4</v>
      </c>
      <c r="EA829" s="60">
        <v>1.3485E-4</v>
      </c>
      <c r="EB829" s="60">
        <v>1.3557E-4</v>
      </c>
      <c r="EC829" s="60">
        <v>1.3646E-4</v>
      </c>
      <c r="ED829" s="60">
        <v>1.3747E-4</v>
      </c>
      <c r="EE829" s="60">
        <v>1.3859000000000001E-4</v>
      </c>
      <c r="EF829" s="60">
        <v>1.3980000000000001E-4</v>
      </c>
      <c r="EG829" s="60">
        <v>1.4106000000000001E-4</v>
      </c>
      <c r="EH829" s="60">
        <v>1.4237000000000001E-4</v>
      </c>
      <c r="EI829" s="60">
        <v>1.4369E-4</v>
      </c>
      <c r="EJ829" s="60">
        <v>1.4499000000000001E-4</v>
      </c>
      <c r="EK829" s="60">
        <v>1.4625E-4</v>
      </c>
      <c r="EL829" s="60">
        <v>1.4745000000000001E-4</v>
      </c>
      <c r="EM829" s="60">
        <v>1.4893999999999999E-4</v>
      </c>
      <c r="EN829" s="60">
        <v>1.5023E-4</v>
      </c>
      <c r="EO829" s="60">
        <v>1.5106000000000001E-4</v>
      </c>
      <c r="EP829" s="60">
        <v>1.5181E-4</v>
      </c>
      <c r="EQ829" s="60">
        <v>1.5252000000000001E-4</v>
      </c>
      <c r="ER829" s="60">
        <v>1.5326000000000001E-4</v>
      </c>
      <c r="ES829" s="60">
        <v>1.5458E-4</v>
      </c>
      <c r="ET829" s="60">
        <v>1.5665000000000001E-4</v>
      </c>
      <c r="EU829" s="60">
        <v>1.6106000000000001E-4</v>
      </c>
      <c r="EV829" s="60">
        <v>1.6897E-4</v>
      </c>
      <c r="EW829" s="60">
        <v>1.8249E-4</v>
      </c>
      <c r="EX829" s="60">
        <v>2.0458999999999999E-4</v>
      </c>
      <c r="EY829" s="60">
        <v>2.3927E-4</v>
      </c>
      <c r="EZ829" s="60">
        <v>2.9188E-4</v>
      </c>
      <c r="FA829" s="60">
        <v>3.6942000000000002E-4</v>
      </c>
      <c r="FB829" s="60">
        <v>4.8090999999999997E-4</v>
      </c>
      <c r="FC829" s="60">
        <v>6.3778000000000001E-4</v>
      </c>
      <c r="FD829" s="60">
        <v>8.5433999999999998E-4</v>
      </c>
      <c r="FE829" s="60">
        <v>1.14831E-3</v>
      </c>
      <c r="FF829" s="60">
        <v>1.54137E-3</v>
      </c>
      <c r="FG829" s="60">
        <v>2.0002399999999999E-3</v>
      </c>
      <c r="FH829" s="60">
        <v>2.5835300000000001E-3</v>
      </c>
      <c r="FI829" s="60">
        <v>3.3184299999999998E-3</v>
      </c>
      <c r="FJ829" s="60">
        <v>4.23706E-3</v>
      </c>
      <c r="FK829" s="60">
        <v>5.3773199999999997E-3</v>
      </c>
      <c r="FL829" s="60">
        <v>6.7840799999999996E-3</v>
      </c>
      <c r="FM829" s="60">
        <v>8.5105100000000006E-3</v>
      </c>
      <c r="FN829" s="60">
        <v>1.061982E-2</v>
      </c>
      <c r="FO829" s="60">
        <v>1.2549950000000001E-2</v>
      </c>
      <c r="FP829" s="60">
        <v>1.4791500000000001E-2</v>
      </c>
      <c r="FQ829" s="60">
        <v>1.7057389999999999E-2</v>
      </c>
      <c r="FR829" s="60">
        <v>1.963531E-2</v>
      </c>
      <c r="FS829" s="60">
        <v>2.2565459999999999E-2</v>
      </c>
      <c r="FT829" s="60">
        <v>2.5893269999999999E-2</v>
      </c>
      <c r="FU829" s="60">
        <v>2.9670060000000002E-2</v>
      </c>
      <c r="FV829" s="60">
        <v>3.3953780000000003E-2</v>
      </c>
      <c r="FW829" s="60">
        <v>3.8809719999999999E-2</v>
      </c>
      <c r="FX829" s="60">
        <v>4.4311389999999999E-2</v>
      </c>
      <c r="FY829" s="60">
        <v>5.0541370000000002E-2</v>
      </c>
      <c r="FZ829" s="60">
        <v>5.7592240000000003E-2</v>
      </c>
      <c r="GA829" s="60">
        <v>6.556758E-2</v>
      </c>
      <c r="GB829" s="60">
        <v>7.4582839999999997E-2</v>
      </c>
      <c r="GC829" s="60">
        <v>8.4766499999999995E-2</v>
      </c>
      <c r="GD829" s="60">
        <v>9.6260910000000005E-2</v>
      </c>
      <c r="GE829" s="60">
        <v>0.1092234</v>
      </c>
      <c r="GF829" s="60">
        <v>0.12382693</v>
      </c>
      <c r="GG829" s="60">
        <v>0.14657600000000001</v>
      </c>
      <c r="GH829" s="60">
        <v>0.16865453</v>
      </c>
      <c r="GI829" s="60">
        <v>0.19380881999999999</v>
      </c>
      <c r="GJ829" s="60">
        <v>0.2109771</v>
      </c>
      <c r="GK829" s="60">
        <v>0.25423543999999998</v>
      </c>
      <c r="GL829" s="60">
        <v>0.3252005</v>
      </c>
      <c r="GM829" s="60">
        <v>0.41526030000000003</v>
      </c>
      <c r="GN829" s="60">
        <v>0.51766990000000002</v>
      </c>
      <c r="GO829" s="60">
        <v>0.64032469999999997</v>
      </c>
      <c r="GP829" s="60">
        <v>0.80923509999999998</v>
      </c>
      <c r="GQ829" s="60">
        <v>1.010141</v>
      </c>
      <c r="GR829" s="60">
        <v>1.2446889999999999</v>
      </c>
      <c r="GS829" s="60">
        <v>1.5132501</v>
      </c>
    </row>
    <row r="830" spans="1:201" x14ac:dyDescent="0.2">
      <c r="A830" s="70">
        <v>42229.760995370372</v>
      </c>
      <c r="B830" s="60">
        <v>0</v>
      </c>
      <c r="C830" s="60">
        <v>5.2289999999999997E-4</v>
      </c>
      <c r="D830" s="60">
        <v>6.2626999999999995E-4</v>
      </c>
      <c r="E830" s="60">
        <v>6.3402E-4</v>
      </c>
      <c r="F830" s="60">
        <v>6.4174000000000002E-4</v>
      </c>
      <c r="G830" s="60">
        <v>7.5097E-4</v>
      </c>
      <c r="H830" s="60">
        <v>8.5269999999999996E-4</v>
      </c>
      <c r="I830" s="60">
        <v>9.4720000000000004E-4</v>
      </c>
      <c r="J830" s="60">
        <v>1.0348099999999999E-3</v>
      </c>
      <c r="K830" s="60">
        <v>9.4191000000000001E-4</v>
      </c>
      <c r="L830" s="60">
        <v>9.9645000000000007E-4</v>
      </c>
      <c r="M830" s="60">
        <v>9.0791999999999999E-4</v>
      </c>
      <c r="N830" s="60">
        <v>9.4386000000000003E-4</v>
      </c>
      <c r="O830" s="60">
        <v>9.7751999999999995E-4</v>
      </c>
      <c r="P830" s="60">
        <v>1.0090100000000001E-3</v>
      </c>
      <c r="Q830" s="60">
        <v>1.05517E-3</v>
      </c>
      <c r="R830" s="60">
        <v>1.09632E-3</v>
      </c>
      <c r="S830" s="60">
        <v>1.1327900000000001E-3</v>
      </c>
      <c r="T830" s="60">
        <v>1.1648699999999999E-3</v>
      </c>
      <c r="U830" s="60">
        <v>1.05664E-3</v>
      </c>
      <c r="V830" s="60">
        <v>9.8480000000000009E-4</v>
      </c>
      <c r="W830" s="60">
        <v>9.9931E-4</v>
      </c>
      <c r="X830" s="60">
        <v>1.0119300000000001E-3</v>
      </c>
      <c r="Y830" s="60">
        <v>1.02279E-3</v>
      </c>
      <c r="Z830" s="60">
        <v>1.0319800000000001E-3</v>
      </c>
      <c r="AA830" s="60">
        <v>1.0395999999999999E-3</v>
      </c>
      <c r="AB830" s="60">
        <v>1.0457400000000001E-3</v>
      </c>
      <c r="AC830" s="60">
        <v>1.0504900000000001E-3</v>
      </c>
      <c r="AD830" s="60">
        <v>9.7311999999999995E-4</v>
      </c>
      <c r="AE830" s="60">
        <v>9.7413999999999997E-4</v>
      </c>
      <c r="AF830" s="60">
        <v>9.6091000000000004E-4</v>
      </c>
      <c r="AG830" s="60">
        <v>9.4653000000000001E-4</v>
      </c>
      <c r="AH830" s="60">
        <v>9.3117999999999999E-4</v>
      </c>
      <c r="AI830" s="60">
        <v>9.1500999999999996E-4</v>
      </c>
      <c r="AJ830" s="60">
        <v>8.9817E-4</v>
      </c>
      <c r="AK830" s="60">
        <v>8.8080000000000005E-4</v>
      </c>
      <c r="AL830" s="60">
        <v>8.0794999999999999E-4</v>
      </c>
      <c r="AM830" s="60">
        <v>7.9641E-4</v>
      </c>
      <c r="AN830" s="60">
        <v>7.8489E-4</v>
      </c>
      <c r="AO830" s="60">
        <v>7.7340000000000004E-4</v>
      </c>
      <c r="AP830" s="60">
        <v>7.6196E-4</v>
      </c>
      <c r="AQ830" s="60">
        <v>7.5058999999999998E-4</v>
      </c>
      <c r="AR830" s="60">
        <v>7.3928999999999998E-4</v>
      </c>
      <c r="AS830" s="60">
        <v>7.2805999999999999E-4</v>
      </c>
      <c r="AT830" s="60">
        <v>6.7184999999999999E-4</v>
      </c>
      <c r="AU830" s="60">
        <v>6.3557000000000002E-4</v>
      </c>
      <c r="AV830" s="60">
        <v>6.265E-4</v>
      </c>
      <c r="AW830" s="60">
        <v>6.1742000000000003E-4</v>
      </c>
      <c r="AX830" s="60">
        <v>6.0837E-4</v>
      </c>
      <c r="AY830" s="60">
        <v>5.9933000000000002E-4</v>
      </c>
      <c r="AZ830" s="60">
        <v>5.6787999999999999E-4</v>
      </c>
      <c r="BA830" s="60">
        <v>5.5960999999999999E-4</v>
      </c>
      <c r="BB830" s="60">
        <v>5.4821999999999998E-4</v>
      </c>
      <c r="BC830" s="60">
        <v>5.4642000000000004E-4</v>
      </c>
      <c r="BD830" s="60">
        <v>5.4463999999999999E-4</v>
      </c>
      <c r="BE830" s="60">
        <v>5.2289000000000003E-4</v>
      </c>
      <c r="BF830" s="60">
        <v>5.2194999999999997E-4</v>
      </c>
      <c r="BG830" s="60">
        <v>5.2032000000000001E-4</v>
      </c>
      <c r="BH830" s="60">
        <v>5.1869000000000004E-4</v>
      </c>
      <c r="BI830" s="60">
        <v>5.1705000000000002E-4</v>
      </c>
      <c r="BJ830" s="60">
        <v>4.9728999999999995E-4</v>
      </c>
      <c r="BK830" s="60">
        <v>4.7903000000000003E-4</v>
      </c>
      <c r="BL830" s="60">
        <v>4.7783E-4</v>
      </c>
      <c r="BM830" s="60">
        <v>4.7661999999999997E-4</v>
      </c>
      <c r="BN830" s="60">
        <v>4.7540000000000001E-4</v>
      </c>
      <c r="BO830" s="60">
        <v>4.7397999999999999E-4</v>
      </c>
      <c r="BP830" s="60">
        <v>4.7252999999999998E-4</v>
      </c>
      <c r="BQ830" s="60">
        <v>4.5571000000000001E-4</v>
      </c>
      <c r="BR830" s="60">
        <v>4.5406E-4</v>
      </c>
      <c r="BS830" s="60">
        <v>4.5237000000000001E-4</v>
      </c>
      <c r="BT830" s="60">
        <v>4.4806000000000002E-4</v>
      </c>
      <c r="BU830" s="60">
        <v>4.4341999999999998E-4</v>
      </c>
      <c r="BV830" s="60">
        <v>4.3878999999999999E-4</v>
      </c>
      <c r="BW830" s="60">
        <v>4.3417E-4</v>
      </c>
      <c r="BX830" s="60">
        <v>4.2956E-4</v>
      </c>
      <c r="BY830" s="60">
        <v>4.2495E-4</v>
      </c>
      <c r="BZ830" s="60">
        <v>4.2035E-4</v>
      </c>
      <c r="CA830" s="60">
        <v>4.1575999999999999E-4</v>
      </c>
      <c r="CB830" s="60">
        <v>4.1190999999999998E-4</v>
      </c>
      <c r="CC830" s="60">
        <v>3.9541000000000001E-4</v>
      </c>
      <c r="CD830" s="60">
        <v>3.9178999999999999E-4</v>
      </c>
      <c r="CE830" s="60">
        <v>3.8818000000000001E-4</v>
      </c>
      <c r="CF830" s="60">
        <v>3.8457999999999998E-4</v>
      </c>
      <c r="CG830" s="60">
        <v>3.8098E-4</v>
      </c>
      <c r="CH830" s="60">
        <v>3.7772000000000001E-4</v>
      </c>
      <c r="CI830" s="60">
        <v>3.7447000000000001E-4</v>
      </c>
      <c r="CJ830" s="60">
        <v>3.7097999999999998E-4</v>
      </c>
      <c r="CK830" s="60">
        <v>3.6749999999999999E-4</v>
      </c>
      <c r="CL830" s="60">
        <v>3.6403999999999999E-4</v>
      </c>
      <c r="CM830" s="60">
        <v>3.6058999999999999E-4</v>
      </c>
      <c r="CN830" s="60">
        <v>3.5707000000000002E-4</v>
      </c>
      <c r="CO830" s="60">
        <v>1.8798999999999999E-4</v>
      </c>
      <c r="CP830" s="60">
        <v>1.8610999999999999E-4</v>
      </c>
      <c r="CQ830" s="60">
        <v>1.8646E-4</v>
      </c>
      <c r="CR830" s="60">
        <v>1.8678E-4</v>
      </c>
      <c r="CS830" s="60">
        <v>1.8709E-4</v>
      </c>
      <c r="CT830" s="60">
        <v>1.8738000000000001E-4</v>
      </c>
      <c r="CU830" s="60">
        <v>1.8766E-4</v>
      </c>
      <c r="CV830" s="60">
        <v>1.8788999999999999E-4</v>
      </c>
      <c r="CW830" s="60">
        <v>1.8818E-4</v>
      </c>
      <c r="CX830" s="60">
        <v>1.8845999999999999E-4</v>
      </c>
      <c r="CY830" s="60">
        <v>1.7521E-4</v>
      </c>
      <c r="CZ830" s="60">
        <v>1.7427999999999999E-4</v>
      </c>
      <c r="DA830" s="60">
        <v>1.7335000000000001E-4</v>
      </c>
      <c r="DB830" s="60">
        <v>1.7239999999999999E-4</v>
      </c>
      <c r="DC830" s="60">
        <v>1.7144E-4</v>
      </c>
      <c r="DD830" s="60">
        <v>1.7017000000000001E-4</v>
      </c>
      <c r="DE830" s="60">
        <v>1.6897E-4</v>
      </c>
      <c r="DF830" s="60">
        <v>1.6775000000000001E-4</v>
      </c>
      <c r="DG830" s="60">
        <v>1.6689E-4</v>
      </c>
      <c r="DH830" s="60">
        <v>1.5487000000000001E-4</v>
      </c>
      <c r="DI830" s="60">
        <v>1.5238E-4</v>
      </c>
      <c r="DJ830" s="60">
        <v>1.4993999999999999E-4</v>
      </c>
      <c r="DK830" s="60">
        <v>1.4758999999999999E-4</v>
      </c>
      <c r="DL830" s="60">
        <v>1.4533999999999999E-4</v>
      </c>
      <c r="DM830" s="60">
        <v>1.4323E-4</v>
      </c>
      <c r="DN830" s="60">
        <v>1.4129E-4</v>
      </c>
      <c r="DO830" s="60">
        <v>1.3955E-4</v>
      </c>
      <c r="DP830" s="60">
        <v>1.3802000000000001E-4</v>
      </c>
      <c r="DQ830" s="60">
        <v>1.3671000000000001E-4</v>
      </c>
      <c r="DR830" s="60">
        <v>1.3564999999999999E-4</v>
      </c>
      <c r="DS830" s="60">
        <v>1.3475E-4</v>
      </c>
      <c r="DT830" s="60">
        <v>1.3407E-4</v>
      </c>
      <c r="DU830" s="60">
        <v>1.3359999999999999E-4</v>
      </c>
      <c r="DV830" s="60">
        <v>1.3333999999999999E-4</v>
      </c>
      <c r="DW830" s="60">
        <v>1.3328E-4</v>
      </c>
      <c r="DX830" s="60">
        <v>1.3342000000000001E-4</v>
      </c>
      <c r="DY830" s="60">
        <v>1.3368000000000001E-4</v>
      </c>
      <c r="DZ830" s="60">
        <v>1.3407E-4</v>
      </c>
      <c r="EA830" s="60">
        <v>1.3468E-4</v>
      </c>
      <c r="EB830" s="60">
        <v>1.3536000000000001E-4</v>
      </c>
      <c r="EC830" s="60">
        <v>1.3621999999999999E-4</v>
      </c>
      <c r="ED830" s="60">
        <v>1.3721E-4</v>
      </c>
      <c r="EE830" s="60">
        <v>1.383E-4</v>
      </c>
      <c r="EF830" s="60">
        <v>1.3948000000000001E-4</v>
      </c>
      <c r="EG830" s="60">
        <v>1.4072999999999999E-4</v>
      </c>
      <c r="EH830" s="60">
        <v>1.4202999999999999E-4</v>
      </c>
      <c r="EI830" s="60">
        <v>1.4333999999999999E-4</v>
      </c>
      <c r="EJ830" s="60">
        <v>1.4464999999999999E-4</v>
      </c>
      <c r="EK830" s="60">
        <v>1.4592000000000001E-4</v>
      </c>
      <c r="EL830" s="60">
        <v>1.4714E-4</v>
      </c>
      <c r="EM830" s="60">
        <v>1.4865000000000001E-4</v>
      </c>
      <c r="EN830" s="60">
        <v>1.4997E-4</v>
      </c>
      <c r="EO830" s="60">
        <v>1.5082999999999999E-4</v>
      </c>
      <c r="EP830" s="60">
        <v>1.516E-4</v>
      </c>
      <c r="EQ830" s="60">
        <v>1.5233E-4</v>
      </c>
      <c r="ER830" s="60">
        <v>1.5306E-4</v>
      </c>
      <c r="ES830" s="60">
        <v>1.5432E-4</v>
      </c>
      <c r="ET830" s="60">
        <v>1.5626999999999999E-4</v>
      </c>
      <c r="EU830" s="60">
        <v>1.6037000000000001E-4</v>
      </c>
      <c r="EV830" s="60">
        <v>1.6775000000000001E-4</v>
      </c>
      <c r="EW830" s="60">
        <v>1.8043000000000001E-4</v>
      </c>
      <c r="EX830" s="60">
        <v>2.0123E-4</v>
      </c>
      <c r="EY830" s="60">
        <v>2.3402000000000001E-4</v>
      </c>
      <c r="EZ830" s="60">
        <v>2.8394999999999999E-4</v>
      </c>
      <c r="FA830" s="60">
        <v>3.5776999999999998E-4</v>
      </c>
      <c r="FB830" s="60">
        <v>4.6420000000000001E-4</v>
      </c>
      <c r="FC830" s="60">
        <v>6.1432999999999995E-4</v>
      </c>
      <c r="FD830" s="60">
        <v>8.2206E-4</v>
      </c>
      <c r="FE830" s="60">
        <v>1.1045899999999999E-3</v>
      </c>
      <c r="FF830" s="60">
        <v>1.4830500000000001E-3</v>
      </c>
      <c r="FG830" s="60">
        <v>1.9255400000000001E-3</v>
      </c>
      <c r="FH830" s="60">
        <v>2.48876E-3</v>
      </c>
      <c r="FI830" s="60">
        <v>3.1992600000000002E-3</v>
      </c>
      <c r="FJ830" s="60">
        <v>4.0883899999999999E-3</v>
      </c>
      <c r="FK830" s="60">
        <v>5.1931199999999999E-3</v>
      </c>
      <c r="FL830" s="60">
        <v>6.5572199999999999E-3</v>
      </c>
      <c r="FM830" s="60">
        <v>8.2325300000000001E-3</v>
      </c>
      <c r="FN830" s="60">
        <v>1.0280650000000001E-2</v>
      </c>
      <c r="FO830" s="60">
        <v>1.2155620000000001E-2</v>
      </c>
      <c r="FP830" s="60">
        <v>1.4333820000000001E-2</v>
      </c>
      <c r="FQ830" s="60">
        <v>1.6536249999999999E-2</v>
      </c>
      <c r="FR830" s="60">
        <v>1.9042449999999999E-2</v>
      </c>
      <c r="FS830" s="60">
        <v>2.1891500000000001E-2</v>
      </c>
      <c r="FT830" s="60">
        <v>2.5127569999999998E-2</v>
      </c>
      <c r="FU830" s="60">
        <v>2.8800570000000001E-2</v>
      </c>
      <c r="FV830" s="60">
        <v>3.2966809999999999E-2</v>
      </c>
      <c r="FW830" s="60">
        <v>3.7689809999999997E-2</v>
      </c>
      <c r="FX830" s="60">
        <v>4.3041049999999997E-2</v>
      </c>
      <c r="FY830" s="60">
        <v>4.910088E-2</v>
      </c>
      <c r="FZ830" s="60">
        <v>5.5959399999999999E-2</v>
      </c>
      <c r="GA830" s="60">
        <v>6.371744E-2</v>
      </c>
      <c r="GB830" s="60">
        <v>7.2487480000000007E-2</v>
      </c>
      <c r="GC830" s="60">
        <v>8.2394729999999999E-2</v>
      </c>
      <c r="GD830" s="60">
        <v>9.3578010000000003E-2</v>
      </c>
      <c r="GE830" s="60">
        <v>0.1061908</v>
      </c>
      <c r="GF830" s="60">
        <v>0.1204021</v>
      </c>
      <c r="GG830" s="60">
        <v>0.14254420000000001</v>
      </c>
      <c r="GH830" s="60">
        <v>0.16403861</v>
      </c>
      <c r="GI830" s="60">
        <v>0.18853349999999999</v>
      </c>
      <c r="GJ830" s="60">
        <v>0.20525462</v>
      </c>
      <c r="GK830" s="60">
        <v>0.24740424</v>
      </c>
      <c r="GL830" s="60">
        <v>0.31660310000000003</v>
      </c>
      <c r="GM830" s="60">
        <v>0.40450429999999998</v>
      </c>
      <c r="GN830" s="60">
        <v>0.50455850000000002</v>
      </c>
      <c r="GO830" s="60">
        <v>0.62452410000000003</v>
      </c>
      <c r="GP830" s="60">
        <v>0.78996599999999995</v>
      </c>
      <c r="GQ830" s="60">
        <v>0.98705350000000003</v>
      </c>
      <c r="GR830" s="60">
        <v>1.217535</v>
      </c>
      <c r="GS830" s="60">
        <v>1.481924</v>
      </c>
    </row>
    <row r="831" spans="1:201" x14ac:dyDescent="0.2">
      <c r="A831" s="70">
        <v>42229.770995370367</v>
      </c>
      <c r="B831" s="60">
        <v>0</v>
      </c>
      <c r="C831" s="60">
        <v>5.2313000000000001E-4</v>
      </c>
      <c r="D831" s="60">
        <v>6.2653000000000003E-4</v>
      </c>
      <c r="E831" s="60">
        <v>6.3427999999999998E-4</v>
      </c>
      <c r="F831" s="60">
        <v>6.4203999999999997E-4</v>
      </c>
      <c r="G831" s="60">
        <v>7.5131999999999998E-4</v>
      </c>
      <c r="H831" s="60">
        <v>8.5307999999999998E-4</v>
      </c>
      <c r="I831" s="60">
        <v>9.4762000000000004E-4</v>
      </c>
      <c r="J831" s="60">
        <v>1.0352600000000001E-3</v>
      </c>
      <c r="K831" s="60">
        <v>9.4236999999999999E-4</v>
      </c>
      <c r="L831" s="60">
        <v>9.969200000000001E-4</v>
      </c>
      <c r="M831" s="60">
        <v>9.0837999999999997E-4</v>
      </c>
      <c r="N831" s="60">
        <v>9.4432000000000001E-4</v>
      </c>
      <c r="O831" s="60">
        <v>9.7798999999999998E-4</v>
      </c>
      <c r="P831" s="60">
        <v>1.0094800000000001E-3</v>
      </c>
      <c r="Q831" s="60">
        <v>1.05565E-3</v>
      </c>
      <c r="R831" s="60">
        <v>1.0968099999999999E-3</v>
      </c>
      <c r="S831" s="60">
        <v>1.13328E-3</v>
      </c>
      <c r="T831" s="60">
        <v>1.1653600000000001E-3</v>
      </c>
      <c r="U831" s="60">
        <v>1.0571000000000001E-3</v>
      </c>
      <c r="V831" s="60">
        <v>9.8531000000000009E-4</v>
      </c>
      <c r="W831" s="60">
        <v>9.9981000000000006E-4</v>
      </c>
      <c r="X831" s="60">
        <v>1.0124299999999999E-3</v>
      </c>
      <c r="Y831" s="60">
        <v>1.0232799999999999E-3</v>
      </c>
      <c r="Z831" s="60">
        <v>1.03246E-3</v>
      </c>
      <c r="AA831" s="60">
        <v>1.0400800000000001E-3</v>
      </c>
      <c r="AB831" s="60">
        <v>1.0462099999999999E-3</v>
      </c>
      <c r="AC831" s="60">
        <v>1.0509499999999999E-3</v>
      </c>
      <c r="AD831" s="60">
        <v>9.7360000000000003E-4</v>
      </c>
      <c r="AE831" s="60">
        <v>9.7462000000000004E-4</v>
      </c>
      <c r="AF831" s="60">
        <v>9.6135999999999997E-4</v>
      </c>
      <c r="AG831" s="60">
        <v>9.4695000000000001E-4</v>
      </c>
      <c r="AH831" s="60">
        <v>9.3156000000000001E-4</v>
      </c>
      <c r="AI831" s="60">
        <v>9.1536000000000005E-4</v>
      </c>
      <c r="AJ831" s="60">
        <v>8.9848E-4</v>
      </c>
      <c r="AK831" s="60">
        <v>8.8108000000000001E-4</v>
      </c>
      <c r="AL831" s="60">
        <v>8.0822000000000001E-4</v>
      </c>
      <c r="AM831" s="60">
        <v>7.9664999999999998E-4</v>
      </c>
      <c r="AN831" s="60">
        <v>7.8509000000000001E-4</v>
      </c>
      <c r="AO831" s="60">
        <v>7.7355999999999996E-4</v>
      </c>
      <c r="AP831" s="60">
        <v>7.6208999999999999E-4</v>
      </c>
      <c r="AQ831" s="60">
        <v>7.5067999999999999E-4</v>
      </c>
      <c r="AR831" s="60">
        <v>7.3934999999999995E-4</v>
      </c>
      <c r="AS831" s="60">
        <v>7.2809000000000003E-4</v>
      </c>
      <c r="AT831" s="60">
        <v>6.7188999999999997E-4</v>
      </c>
      <c r="AU831" s="60">
        <v>6.3559E-4</v>
      </c>
      <c r="AV831" s="60">
        <v>6.265E-4</v>
      </c>
      <c r="AW831" s="60">
        <v>6.1740999999999999E-4</v>
      </c>
      <c r="AX831" s="60">
        <v>6.0833999999999997E-4</v>
      </c>
      <c r="AY831" s="60">
        <v>5.9929000000000004E-4</v>
      </c>
      <c r="AZ831" s="60">
        <v>5.6782999999999996E-4</v>
      </c>
      <c r="BA831" s="60">
        <v>5.5955000000000002E-4</v>
      </c>
      <c r="BB831" s="60">
        <v>5.4814999999999996E-4</v>
      </c>
      <c r="BC831" s="60">
        <v>5.4633999999999998E-4</v>
      </c>
      <c r="BD831" s="60">
        <v>5.4454999999999998E-4</v>
      </c>
      <c r="BE831" s="60">
        <v>5.2280999999999996E-4</v>
      </c>
      <c r="BF831" s="60">
        <v>5.2185999999999997E-4</v>
      </c>
      <c r="BG831" s="60">
        <v>5.2021999999999995E-4</v>
      </c>
      <c r="BH831" s="60">
        <v>5.1858999999999998E-4</v>
      </c>
      <c r="BI831" s="60">
        <v>5.1694999999999996E-4</v>
      </c>
      <c r="BJ831" s="60">
        <v>4.9720000000000005E-4</v>
      </c>
      <c r="BK831" s="60">
        <v>4.7895000000000001E-4</v>
      </c>
      <c r="BL831" s="60">
        <v>4.7774999999999998E-4</v>
      </c>
      <c r="BM831" s="60">
        <v>4.7655000000000001E-4</v>
      </c>
      <c r="BN831" s="60">
        <v>4.7532999999999999E-4</v>
      </c>
      <c r="BO831" s="60">
        <v>4.7392000000000002E-4</v>
      </c>
      <c r="BP831" s="60">
        <v>4.7247000000000001E-4</v>
      </c>
      <c r="BQ831" s="60">
        <v>4.5566999999999998E-4</v>
      </c>
      <c r="BR831" s="60">
        <v>4.5403000000000002E-4</v>
      </c>
      <c r="BS831" s="60">
        <v>4.5236000000000001E-4</v>
      </c>
      <c r="BT831" s="60">
        <v>4.4805000000000002E-4</v>
      </c>
      <c r="BU831" s="60">
        <v>4.4341999999999998E-4</v>
      </c>
      <c r="BV831" s="60">
        <v>4.3879999999999999E-4</v>
      </c>
      <c r="BW831" s="60">
        <v>4.3418999999999999E-4</v>
      </c>
      <c r="BX831" s="60">
        <v>4.2957999999999999E-4</v>
      </c>
      <c r="BY831" s="60">
        <v>4.2497999999999999E-4</v>
      </c>
      <c r="BZ831" s="60">
        <v>4.2038999999999998E-4</v>
      </c>
      <c r="CA831" s="60">
        <v>4.1581000000000002E-4</v>
      </c>
      <c r="CB831" s="60">
        <v>4.1197E-4</v>
      </c>
      <c r="CC831" s="60">
        <v>3.9547999999999997E-4</v>
      </c>
      <c r="CD831" s="60">
        <v>3.9187E-4</v>
      </c>
      <c r="CE831" s="60">
        <v>3.8827000000000002E-4</v>
      </c>
      <c r="CF831" s="60">
        <v>3.8466999999999999E-4</v>
      </c>
      <c r="CG831" s="60">
        <v>3.8107000000000001E-4</v>
      </c>
      <c r="CH831" s="60">
        <v>3.7782000000000001E-4</v>
      </c>
      <c r="CI831" s="60">
        <v>3.7457000000000001E-4</v>
      </c>
      <c r="CJ831" s="60">
        <v>3.7107999999999998E-4</v>
      </c>
      <c r="CK831" s="60">
        <v>3.6760999999999999E-4</v>
      </c>
      <c r="CL831" s="60">
        <v>3.6414999999999999E-4</v>
      </c>
      <c r="CM831" s="60">
        <v>3.6069999999999999E-4</v>
      </c>
      <c r="CN831" s="60">
        <v>3.5718000000000002E-4</v>
      </c>
      <c r="CO831" s="60">
        <v>1.8788999999999999E-4</v>
      </c>
      <c r="CP831" s="60">
        <v>1.8595999999999999E-4</v>
      </c>
      <c r="CQ831" s="60">
        <v>1.8631E-4</v>
      </c>
      <c r="CR831" s="60">
        <v>1.8663999999999999E-4</v>
      </c>
      <c r="CS831" s="60">
        <v>1.8694999999999999E-4</v>
      </c>
      <c r="CT831" s="60">
        <v>1.8725E-4</v>
      </c>
      <c r="CU831" s="60">
        <v>1.8752999999999999E-4</v>
      </c>
      <c r="CV831" s="60">
        <v>1.8777E-4</v>
      </c>
      <c r="CW831" s="60">
        <v>1.8806000000000001E-4</v>
      </c>
      <c r="CX831" s="60">
        <v>1.8834E-4</v>
      </c>
      <c r="CY831" s="60">
        <v>1.7543999999999999E-4</v>
      </c>
      <c r="CZ831" s="60">
        <v>1.7453E-4</v>
      </c>
      <c r="DA831" s="60">
        <v>1.7359999999999999E-4</v>
      </c>
      <c r="DB831" s="60">
        <v>1.7265E-4</v>
      </c>
      <c r="DC831" s="60">
        <v>1.717E-4</v>
      </c>
      <c r="DD831" s="60">
        <v>1.7043000000000001E-4</v>
      </c>
      <c r="DE831" s="60">
        <v>1.6924E-4</v>
      </c>
      <c r="DF831" s="60">
        <v>1.6803E-4</v>
      </c>
      <c r="DG831" s="60">
        <v>1.6716999999999999E-4</v>
      </c>
      <c r="DH831" s="60">
        <v>1.5540000000000001E-4</v>
      </c>
      <c r="DI831" s="60">
        <v>1.529E-4</v>
      </c>
      <c r="DJ831" s="60">
        <v>1.5045999999999999E-4</v>
      </c>
      <c r="DK831" s="60">
        <v>1.4809E-4</v>
      </c>
      <c r="DL831" s="60">
        <v>1.4582000000000001E-4</v>
      </c>
      <c r="DM831" s="60">
        <v>1.4368000000000001E-4</v>
      </c>
      <c r="DN831" s="60">
        <v>1.4171E-4</v>
      </c>
      <c r="DO831" s="60">
        <v>1.3992E-4</v>
      </c>
      <c r="DP831" s="60">
        <v>1.3835E-4</v>
      </c>
      <c r="DQ831" s="60">
        <v>1.3699E-4</v>
      </c>
      <c r="DR831" s="60">
        <v>1.3588000000000001E-4</v>
      </c>
      <c r="DS831" s="60">
        <v>1.3493000000000001E-4</v>
      </c>
      <c r="DT831" s="60">
        <v>1.3421E-4</v>
      </c>
      <c r="DU831" s="60">
        <v>1.3369E-4</v>
      </c>
      <c r="DV831" s="60">
        <v>1.3339E-4</v>
      </c>
      <c r="DW831" s="60">
        <v>1.3328E-4</v>
      </c>
      <c r="DX831" s="60">
        <v>1.3338E-4</v>
      </c>
      <c r="DY831" s="60">
        <v>1.3359E-4</v>
      </c>
      <c r="DZ831" s="60">
        <v>1.3395E-4</v>
      </c>
      <c r="EA831" s="60">
        <v>1.3452000000000001E-4</v>
      </c>
      <c r="EB831" s="60">
        <v>1.3517E-4</v>
      </c>
      <c r="EC831" s="60">
        <v>1.36E-4</v>
      </c>
      <c r="ED831" s="60">
        <v>1.3694999999999999E-4</v>
      </c>
      <c r="EE831" s="60">
        <v>1.3802000000000001E-4</v>
      </c>
      <c r="EF831" s="60">
        <v>1.3918000000000001E-4</v>
      </c>
      <c r="EG831" s="60">
        <v>1.4040999999999999E-4</v>
      </c>
      <c r="EH831" s="60">
        <v>1.4169000000000001E-4</v>
      </c>
      <c r="EI831" s="60">
        <v>1.4300000000000001E-4</v>
      </c>
      <c r="EJ831" s="60">
        <v>1.4431000000000001E-4</v>
      </c>
      <c r="EK831" s="60">
        <v>1.4558999999999999E-4</v>
      </c>
      <c r="EL831" s="60">
        <v>1.4681000000000001E-4</v>
      </c>
      <c r="EM831" s="60">
        <v>1.4836E-4</v>
      </c>
      <c r="EN831" s="60">
        <v>1.4972E-4</v>
      </c>
      <c r="EO831" s="60">
        <v>1.506E-4</v>
      </c>
      <c r="EP831" s="60">
        <v>1.5139E-4</v>
      </c>
      <c r="EQ831" s="60">
        <v>1.5213E-4</v>
      </c>
      <c r="ER831" s="60">
        <v>1.5286E-4</v>
      </c>
      <c r="ES831" s="60">
        <v>1.5406999999999999E-4</v>
      </c>
      <c r="ET831" s="60">
        <v>1.5589999999999999E-4</v>
      </c>
      <c r="EU831" s="60">
        <v>1.5972999999999999E-4</v>
      </c>
      <c r="EV831" s="60">
        <v>1.6661000000000001E-4</v>
      </c>
      <c r="EW831" s="60">
        <v>1.7849000000000001E-4</v>
      </c>
      <c r="EX831" s="60">
        <v>1.9807000000000001E-4</v>
      </c>
      <c r="EY831" s="60">
        <v>2.2906000000000001E-4</v>
      </c>
      <c r="EZ831" s="60">
        <v>2.7641999999999999E-4</v>
      </c>
      <c r="FA831" s="60">
        <v>3.4666999999999999E-4</v>
      </c>
      <c r="FB831" s="60">
        <v>4.4823999999999998E-4</v>
      </c>
      <c r="FC831" s="60">
        <v>5.9188000000000003E-4</v>
      </c>
      <c r="FD831" s="60">
        <v>7.9106000000000001E-4</v>
      </c>
      <c r="FE831" s="60">
        <v>1.0625299999999999E-3</v>
      </c>
      <c r="FF831" s="60">
        <v>1.4268499999999999E-3</v>
      </c>
      <c r="FG831" s="60">
        <v>1.85344E-3</v>
      </c>
      <c r="FH831" s="60">
        <v>2.3971700000000001E-3</v>
      </c>
      <c r="FI831" s="60">
        <v>3.0839600000000002E-3</v>
      </c>
      <c r="FJ831" s="60">
        <v>3.9443799999999999E-3</v>
      </c>
      <c r="FK831" s="60">
        <v>5.0145299999999997E-3</v>
      </c>
      <c r="FL831" s="60">
        <v>6.3370900000000001E-3</v>
      </c>
      <c r="FM831" s="60">
        <v>7.9626200000000001E-3</v>
      </c>
      <c r="FN831" s="60">
        <v>9.9511400000000007E-3</v>
      </c>
      <c r="FO831" s="60">
        <v>1.1772400000000001E-2</v>
      </c>
      <c r="FP831" s="60">
        <v>1.3888930000000001E-2</v>
      </c>
      <c r="FQ831" s="60">
        <v>1.602959E-2</v>
      </c>
      <c r="FR831" s="60">
        <v>1.8466E-2</v>
      </c>
      <c r="FS831" s="60">
        <v>2.123616E-2</v>
      </c>
      <c r="FT831" s="60">
        <v>2.438301E-2</v>
      </c>
      <c r="FU831" s="60">
        <v>2.7955089999999998E-2</v>
      </c>
      <c r="FV831" s="60">
        <v>3.2007130000000002E-2</v>
      </c>
      <c r="FW831" s="60">
        <v>3.660091E-2</v>
      </c>
      <c r="FX831" s="60">
        <v>4.1805950000000001E-2</v>
      </c>
      <c r="FY831" s="60">
        <v>4.7700409999999999E-2</v>
      </c>
      <c r="FZ831" s="60">
        <v>5.4371999999999997E-2</v>
      </c>
      <c r="GA831" s="60">
        <v>6.1918849999999998E-2</v>
      </c>
      <c r="GB831" s="60">
        <v>7.0450559999999995E-2</v>
      </c>
      <c r="GC831" s="60">
        <v>8.0089110000000005E-2</v>
      </c>
      <c r="GD831" s="60">
        <v>9.0969900000000006E-2</v>
      </c>
      <c r="GE831" s="60">
        <v>0.10324270000000001</v>
      </c>
      <c r="GF831" s="60">
        <v>0.11707239999999999</v>
      </c>
      <c r="GG831" s="60">
        <v>0.13862379999999999</v>
      </c>
      <c r="GH831" s="60">
        <v>0.15954950000000001</v>
      </c>
      <c r="GI831" s="60">
        <v>0.18340190000000001</v>
      </c>
      <c r="GJ831" s="60">
        <v>0.19968743</v>
      </c>
      <c r="GK831" s="60">
        <v>0.24075569999999999</v>
      </c>
      <c r="GL831" s="60">
        <v>0.30822940999999998</v>
      </c>
      <c r="GM831" s="60">
        <v>0.39401893999999998</v>
      </c>
      <c r="GN831" s="60">
        <v>0.49176500000000001</v>
      </c>
      <c r="GO831" s="60">
        <v>0.60909002999999995</v>
      </c>
      <c r="GP831" s="60">
        <v>0.77111774</v>
      </c>
      <c r="GQ831" s="60">
        <v>0.96443610999999996</v>
      </c>
      <c r="GR831" s="60">
        <v>1.1908890999999999</v>
      </c>
      <c r="GS831" s="60">
        <v>1.451128</v>
      </c>
    </row>
    <row r="832" spans="1:201" x14ac:dyDescent="0.2">
      <c r="A832" s="70">
        <v>42229.780995370369</v>
      </c>
      <c r="B832" s="60">
        <v>0</v>
      </c>
      <c r="C832" s="60">
        <v>5.2335999999999995E-4</v>
      </c>
      <c r="D832" s="60">
        <v>6.2679000000000001E-4</v>
      </c>
      <c r="E832" s="60">
        <v>6.3453999999999995E-4</v>
      </c>
      <c r="F832" s="60">
        <v>6.4234999999999997E-4</v>
      </c>
      <c r="G832" s="60">
        <v>7.5166999999999996E-4</v>
      </c>
      <c r="H832" s="60">
        <v>8.5347000000000005E-4</v>
      </c>
      <c r="I832" s="60">
        <v>9.4804999999999998E-4</v>
      </c>
      <c r="J832" s="60">
        <v>1.03571E-3</v>
      </c>
      <c r="K832" s="60">
        <v>9.4282000000000003E-4</v>
      </c>
      <c r="L832" s="60">
        <v>9.9737999999999997E-4</v>
      </c>
      <c r="M832" s="60">
        <v>9.0883000000000001E-4</v>
      </c>
      <c r="N832" s="60">
        <v>9.4477999999999999E-4</v>
      </c>
      <c r="O832" s="60">
        <v>9.7846000000000001E-4</v>
      </c>
      <c r="P832" s="60">
        <v>1.0099600000000001E-3</v>
      </c>
      <c r="Q832" s="60">
        <v>1.0561399999999999E-3</v>
      </c>
      <c r="R832" s="60">
        <v>1.0973000000000001E-3</v>
      </c>
      <c r="S832" s="60">
        <v>1.1337700000000001E-3</v>
      </c>
      <c r="T832" s="60">
        <v>1.16585E-3</v>
      </c>
      <c r="U832" s="60">
        <v>1.0575700000000001E-3</v>
      </c>
      <c r="V832" s="60">
        <v>9.8580999999999994E-4</v>
      </c>
      <c r="W832" s="60">
        <v>1.0003099999999999E-3</v>
      </c>
      <c r="X832" s="60">
        <v>1.0129200000000001E-3</v>
      </c>
      <c r="Y832" s="60">
        <v>1.02377E-3</v>
      </c>
      <c r="Z832" s="60">
        <v>1.0329499999999999E-3</v>
      </c>
      <c r="AA832" s="60">
        <v>1.0405499999999999E-3</v>
      </c>
      <c r="AB832" s="60">
        <v>1.0466799999999999E-3</v>
      </c>
      <c r="AC832" s="60">
        <v>1.05141E-3</v>
      </c>
      <c r="AD832" s="60">
        <v>9.7408E-4</v>
      </c>
      <c r="AE832" s="60">
        <v>9.7508999999999996E-4</v>
      </c>
      <c r="AF832" s="60">
        <v>9.6179999999999996E-4</v>
      </c>
      <c r="AG832" s="60">
        <v>9.4735999999999996E-4</v>
      </c>
      <c r="AH832" s="60">
        <v>9.3194000000000003E-4</v>
      </c>
      <c r="AI832" s="60">
        <v>9.1571000000000003E-4</v>
      </c>
      <c r="AJ832" s="60">
        <v>8.9879999999999995E-4</v>
      </c>
      <c r="AK832" s="60">
        <v>8.8135999999999998E-4</v>
      </c>
      <c r="AL832" s="60">
        <v>8.0849000000000003E-4</v>
      </c>
      <c r="AM832" s="60">
        <v>7.9688999999999997E-4</v>
      </c>
      <c r="AN832" s="60">
        <v>7.8529000000000001E-4</v>
      </c>
      <c r="AO832" s="60">
        <v>7.7373000000000003E-4</v>
      </c>
      <c r="AP832" s="60">
        <v>7.6221999999999998E-4</v>
      </c>
      <c r="AQ832" s="60">
        <v>7.5078000000000005E-4</v>
      </c>
      <c r="AR832" s="60">
        <v>7.3941000000000002E-4</v>
      </c>
      <c r="AS832" s="60">
        <v>7.2811999999999996E-4</v>
      </c>
      <c r="AT832" s="60">
        <v>6.7193000000000005E-4</v>
      </c>
      <c r="AU832" s="60">
        <v>6.3560999999999999E-4</v>
      </c>
      <c r="AV832" s="60">
        <v>6.265E-4</v>
      </c>
      <c r="AW832" s="60">
        <v>6.1740000000000005E-4</v>
      </c>
      <c r="AX832" s="60">
        <v>6.0831000000000004E-4</v>
      </c>
      <c r="AY832" s="60">
        <v>5.9924999999999996E-4</v>
      </c>
      <c r="AZ832" s="60">
        <v>5.6778000000000004E-4</v>
      </c>
      <c r="BA832" s="60">
        <v>5.5949000000000005E-4</v>
      </c>
      <c r="BB832" s="60">
        <v>5.4808000000000005E-4</v>
      </c>
      <c r="BC832" s="60">
        <v>5.4626999999999996E-4</v>
      </c>
      <c r="BD832" s="60">
        <v>5.4447000000000002E-4</v>
      </c>
      <c r="BE832" s="60">
        <v>5.2271999999999996E-4</v>
      </c>
      <c r="BF832" s="60">
        <v>5.2176999999999996E-4</v>
      </c>
      <c r="BG832" s="60">
        <v>5.2013000000000005E-4</v>
      </c>
      <c r="BH832" s="60">
        <v>5.1849999999999997E-4</v>
      </c>
      <c r="BI832" s="60">
        <v>5.1685000000000001E-4</v>
      </c>
      <c r="BJ832" s="60">
        <v>4.9711000000000004E-4</v>
      </c>
      <c r="BK832" s="60">
        <v>4.7886000000000001E-4</v>
      </c>
      <c r="BL832" s="60">
        <v>4.7767000000000003E-4</v>
      </c>
      <c r="BM832" s="60">
        <v>4.7647E-4</v>
      </c>
      <c r="BN832" s="60">
        <v>4.7526000000000003E-4</v>
      </c>
      <c r="BO832" s="60">
        <v>4.7385E-4</v>
      </c>
      <c r="BP832" s="60">
        <v>4.7241999999999998E-4</v>
      </c>
      <c r="BQ832" s="60">
        <v>4.5563999999999999E-4</v>
      </c>
      <c r="BR832" s="60">
        <v>4.5399999999999998E-4</v>
      </c>
      <c r="BS832" s="60">
        <v>4.5234000000000002E-4</v>
      </c>
      <c r="BT832" s="60">
        <v>4.4804000000000003E-4</v>
      </c>
      <c r="BU832" s="60">
        <v>4.4341999999999998E-4</v>
      </c>
      <c r="BV832" s="60">
        <v>4.3879999999999999E-4</v>
      </c>
      <c r="BW832" s="60">
        <v>4.3419999999999998E-4</v>
      </c>
      <c r="BX832" s="60">
        <v>4.2959999999999998E-4</v>
      </c>
      <c r="BY832" s="60">
        <v>4.2501000000000003E-4</v>
      </c>
      <c r="BZ832" s="60">
        <v>4.2043000000000001E-4</v>
      </c>
      <c r="CA832" s="60">
        <v>4.1585999999999999E-4</v>
      </c>
      <c r="CB832" s="60">
        <v>4.1201999999999998E-4</v>
      </c>
      <c r="CC832" s="60">
        <v>3.9554999999999999E-4</v>
      </c>
      <c r="CD832" s="60">
        <v>3.9194000000000002E-4</v>
      </c>
      <c r="CE832" s="60">
        <v>3.8834999999999998E-4</v>
      </c>
      <c r="CF832" s="60">
        <v>3.8475E-4</v>
      </c>
      <c r="CG832" s="60">
        <v>3.8116000000000002E-4</v>
      </c>
      <c r="CH832" s="60">
        <v>3.7791000000000002E-4</v>
      </c>
      <c r="CI832" s="60">
        <v>3.7467000000000002E-4</v>
      </c>
      <c r="CJ832" s="60">
        <v>3.7118999999999997E-4</v>
      </c>
      <c r="CK832" s="60">
        <v>3.6771999999999998E-4</v>
      </c>
      <c r="CL832" s="60">
        <v>3.6425999999999999E-4</v>
      </c>
      <c r="CM832" s="60">
        <v>3.6080999999999998E-4</v>
      </c>
      <c r="CN832" s="60">
        <v>3.5730000000000001E-4</v>
      </c>
      <c r="CO832" s="60">
        <v>1.8777E-4</v>
      </c>
      <c r="CP832" s="60">
        <v>1.8581000000000001E-4</v>
      </c>
      <c r="CQ832" s="60">
        <v>1.8616999999999999E-4</v>
      </c>
      <c r="CR832" s="60">
        <v>1.8650000000000001E-4</v>
      </c>
      <c r="CS832" s="60">
        <v>1.8682E-4</v>
      </c>
      <c r="CT832" s="60">
        <v>1.8712000000000001E-4</v>
      </c>
      <c r="CU832" s="60">
        <v>1.8741E-4</v>
      </c>
      <c r="CV832" s="60">
        <v>1.8764000000000001E-4</v>
      </c>
      <c r="CW832" s="60">
        <v>1.8793999999999999E-4</v>
      </c>
      <c r="CX832" s="60">
        <v>1.8822000000000001E-4</v>
      </c>
      <c r="CY832" s="60">
        <v>1.7568E-4</v>
      </c>
      <c r="CZ832" s="60">
        <v>1.7477000000000001E-4</v>
      </c>
      <c r="DA832" s="60">
        <v>1.7385E-4</v>
      </c>
      <c r="DB832" s="60">
        <v>1.7291E-4</v>
      </c>
      <c r="DC832" s="60">
        <v>1.7195000000000001E-4</v>
      </c>
      <c r="DD832" s="60">
        <v>1.707E-4</v>
      </c>
      <c r="DE832" s="60">
        <v>1.6950999999999999E-4</v>
      </c>
      <c r="DF832" s="60">
        <v>1.683E-4</v>
      </c>
      <c r="DG832" s="60">
        <v>1.6745E-4</v>
      </c>
      <c r="DH832" s="60">
        <v>1.5593000000000001E-4</v>
      </c>
      <c r="DI832" s="60">
        <v>1.5343E-4</v>
      </c>
      <c r="DJ832" s="60">
        <v>1.5097E-4</v>
      </c>
      <c r="DK832" s="60">
        <v>1.4859000000000001E-4</v>
      </c>
      <c r="DL832" s="60">
        <v>1.4630000000000001E-4</v>
      </c>
      <c r="DM832" s="60">
        <v>1.4412999999999999E-4</v>
      </c>
      <c r="DN832" s="60">
        <v>1.4213E-4</v>
      </c>
      <c r="DO832" s="60">
        <v>1.403E-4</v>
      </c>
      <c r="DP832" s="60">
        <v>1.3867999999999999E-4</v>
      </c>
      <c r="DQ832" s="60">
        <v>1.3727999999999999E-4</v>
      </c>
      <c r="DR832" s="60">
        <v>1.3611999999999999E-4</v>
      </c>
      <c r="DS832" s="60">
        <v>1.3512999999999999E-4</v>
      </c>
      <c r="DT832" s="60">
        <v>1.3435000000000001E-4</v>
      </c>
      <c r="DU832" s="60">
        <v>1.3379E-4</v>
      </c>
      <c r="DV832" s="60">
        <v>1.3344E-4</v>
      </c>
      <c r="DW832" s="60">
        <v>1.3328999999999999E-4</v>
      </c>
      <c r="DX832" s="60">
        <v>1.3333999999999999E-4</v>
      </c>
      <c r="DY832" s="60">
        <v>1.3352000000000001E-4</v>
      </c>
      <c r="DZ832" s="60">
        <v>1.3384000000000001E-4</v>
      </c>
      <c r="EA832" s="60">
        <v>1.3437E-4</v>
      </c>
      <c r="EB832" s="60">
        <v>1.3499000000000001E-4</v>
      </c>
      <c r="EC832" s="60">
        <v>1.3578E-4</v>
      </c>
      <c r="ED832" s="60">
        <v>1.3669999999999999E-4</v>
      </c>
      <c r="EE832" s="60">
        <v>1.3773999999999999E-4</v>
      </c>
      <c r="EF832" s="60">
        <v>1.3887E-4</v>
      </c>
      <c r="EG832" s="60">
        <v>1.4009E-4</v>
      </c>
      <c r="EH832" s="60">
        <v>1.4135999999999999E-4</v>
      </c>
      <c r="EI832" s="60">
        <v>1.4265999999999999E-4</v>
      </c>
      <c r="EJ832" s="60">
        <v>1.4396999999999999E-4</v>
      </c>
      <c r="EK832" s="60">
        <v>1.4525000000000001E-4</v>
      </c>
      <c r="EL832" s="60">
        <v>1.4648999999999999E-4</v>
      </c>
      <c r="EM832" s="60">
        <v>1.4805999999999999E-4</v>
      </c>
      <c r="EN832" s="60">
        <v>1.4945E-4</v>
      </c>
      <c r="EO832" s="60">
        <v>1.5035999999999999E-4</v>
      </c>
      <c r="EP832" s="60">
        <v>1.5117E-4</v>
      </c>
      <c r="EQ832" s="60">
        <v>1.5192E-4</v>
      </c>
      <c r="ER832" s="60">
        <v>1.5265999999999999E-4</v>
      </c>
      <c r="ES832" s="60">
        <v>1.5383000000000001E-4</v>
      </c>
      <c r="ET832" s="60">
        <v>1.5555000000000001E-4</v>
      </c>
      <c r="EU832" s="60">
        <v>1.5912000000000001E-4</v>
      </c>
      <c r="EV832" s="60">
        <v>1.6553999999999999E-4</v>
      </c>
      <c r="EW832" s="60">
        <v>1.7666000000000001E-4</v>
      </c>
      <c r="EX832" s="60">
        <v>1.9508000000000001E-4</v>
      </c>
      <c r="EY832" s="60">
        <v>2.2436E-4</v>
      </c>
      <c r="EZ832" s="60">
        <v>2.6926000000000001E-4</v>
      </c>
      <c r="FA832" s="60">
        <v>3.3608999999999999E-4</v>
      </c>
      <c r="FB832" s="60">
        <v>4.3299000000000001E-4</v>
      </c>
      <c r="FC832" s="60">
        <v>5.7036999999999995E-4</v>
      </c>
      <c r="FD832" s="60">
        <v>7.6130999999999996E-4</v>
      </c>
      <c r="FE832" s="60">
        <v>1.02209E-3</v>
      </c>
      <c r="FF832" s="60">
        <v>1.3726999999999999E-3</v>
      </c>
      <c r="FG832" s="60">
        <v>1.7838699999999999E-3</v>
      </c>
      <c r="FH832" s="60">
        <v>2.30868E-3</v>
      </c>
      <c r="FI832" s="60">
        <v>2.97241E-3</v>
      </c>
      <c r="FJ832" s="60">
        <v>3.8049099999999999E-3</v>
      </c>
      <c r="FK832" s="60">
        <v>4.8413900000000001E-3</v>
      </c>
      <c r="FL832" s="60">
        <v>6.1235100000000004E-3</v>
      </c>
      <c r="FM832" s="60">
        <v>7.7005499999999996E-3</v>
      </c>
      <c r="FN832" s="60">
        <v>9.6310300000000005E-3</v>
      </c>
      <c r="FO832" s="60">
        <v>1.14E-2</v>
      </c>
      <c r="FP832" s="60">
        <v>1.345648E-2</v>
      </c>
      <c r="FQ832" s="60">
        <v>1.553702E-2</v>
      </c>
      <c r="FR832" s="60">
        <v>1.7905500000000001E-2</v>
      </c>
      <c r="FS832" s="60">
        <v>2.0598910000000002E-2</v>
      </c>
      <c r="FT832" s="60">
        <v>2.3658990000000001E-2</v>
      </c>
      <c r="FU832" s="60">
        <v>2.713291E-2</v>
      </c>
      <c r="FV832" s="60">
        <v>3.107393E-2</v>
      </c>
      <c r="FW832" s="60">
        <v>3.5542089999999998E-2</v>
      </c>
      <c r="FX832" s="60">
        <v>4.0605019999999999E-2</v>
      </c>
      <c r="FY832" s="60">
        <v>4.6338770000000001E-2</v>
      </c>
      <c r="FZ832" s="60">
        <v>5.2828680000000003E-2</v>
      </c>
      <c r="GA832" s="60">
        <v>6.0170290000000001E-2</v>
      </c>
      <c r="GB832" s="60">
        <v>6.8470340000000005E-2</v>
      </c>
      <c r="GC832" s="60">
        <v>7.7847700000000006E-2</v>
      </c>
      <c r="GD832" s="60">
        <v>8.8434369999999998E-2</v>
      </c>
      <c r="GE832" s="60">
        <v>0.10037644</v>
      </c>
      <c r="GF832" s="60">
        <v>0.11383502</v>
      </c>
      <c r="GG832" s="60">
        <v>0.1348116</v>
      </c>
      <c r="GH832" s="60">
        <v>0.15518352999999999</v>
      </c>
      <c r="GI832" s="60">
        <v>0.17841024</v>
      </c>
      <c r="GJ832" s="60">
        <v>0.19427130000000001</v>
      </c>
      <c r="GK832" s="60">
        <v>0.23428499999999999</v>
      </c>
      <c r="GL832" s="60">
        <v>0.30007401</v>
      </c>
      <c r="GM832" s="60">
        <v>0.38379794</v>
      </c>
      <c r="GN832" s="60">
        <v>0.47928233999999997</v>
      </c>
      <c r="GO832" s="60">
        <v>0.59401530000000002</v>
      </c>
      <c r="GP832" s="60">
        <v>0.75268299999999999</v>
      </c>
      <c r="GQ832" s="60">
        <v>0.94228142000000004</v>
      </c>
      <c r="GR832" s="60">
        <v>1.1647452</v>
      </c>
      <c r="GS832" s="60">
        <v>1.420858</v>
      </c>
    </row>
    <row r="833" spans="1:201" x14ac:dyDescent="0.2">
      <c r="A833" s="70">
        <v>42229.790995370371</v>
      </c>
      <c r="B833" s="60">
        <v>0</v>
      </c>
      <c r="C833" s="60">
        <v>5.2358999999999999E-4</v>
      </c>
      <c r="D833" s="60">
        <v>6.2706000000000003E-4</v>
      </c>
      <c r="E833" s="60">
        <v>6.3480000000000003E-4</v>
      </c>
      <c r="F833" s="60">
        <v>6.4265000000000004E-4</v>
      </c>
      <c r="G833" s="60">
        <v>7.5202000000000005E-4</v>
      </c>
      <c r="H833" s="60">
        <v>8.5386000000000001E-4</v>
      </c>
      <c r="I833" s="60">
        <v>9.4846999999999998E-4</v>
      </c>
      <c r="J833" s="60">
        <v>1.0361599999999999E-3</v>
      </c>
      <c r="K833" s="60">
        <v>9.4326999999999996E-4</v>
      </c>
      <c r="L833" s="60">
        <v>9.9785E-4</v>
      </c>
      <c r="M833" s="60">
        <v>9.0928999999999999E-4</v>
      </c>
      <c r="N833" s="60">
        <v>9.4525000000000002E-4</v>
      </c>
      <c r="O833" s="60">
        <v>9.7893000000000003E-4</v>
      </c>
      <c r="P833" s="60">
        <v>1.01044E-3</v>
      </c>
      <c r="Q833" s="60">
        <v>1.0566200000000001E-3</v>
      </c>
      <c r="R833" s="60">
        <v>1.09779E-3</v>
      </c>
      <c r="S833" s="60">
        <v>1.13426E-3</v>
      </c>
      <c r="T833" s="60">
        <v>1.1663400000000001E-3</v>
      </c>
      <c r="U833" s="60">
        <v>1.0580399999999999E-3</v>
      </c>
      <c r="V833" s="60">
        <v>9.8631999999999995E-4</v>
      </c>
      <c r="W833" s="60">
        <v>1.0008E-3</v>
      </c>
      <c r="X833" s="60">
        <v>1.0134199999999999E-3</v>
      </c>
      <c r="Y833" s="60">
        <v>1.0242599999999999E-3</v>
      </c>
      <c r="Z833" s="60">
        <v>1.0334299999999999E-3</v>
      </c>
      <c r="AA833" s="60">
        <v>1.0410300000000001E-3</v>
      </c>
      <c r="AB833" s="60">
        <v>1.04714E-3</v>
      </c>
      <c r="AC833" s="60">
        <v>1.0518700000000001E-3</v>
      </c>
      <c r="AD833" s="60">
        <v>9.7457000000000002E-4</v>
      </c>
      <c r="AE833" s="60">
        <v>9.7557000000000004E-4</v>
      </c>
      <c r="AF833" s="60">
        <v>9.6223999999999995E-4</v>
      </c>
      <c r="AG833" s="60">
        <v>9.4777000000000001E-4</v>
      </c>
      <c r="AH833" s="60">
        <v>9.3232000000000005E-4</v>
      </c>
      <c r="AI833" s="60">
        <v>9.1606000000000001E-4</v>
      </c>
      <c r="AJ833" s="60">
        <v>8.9910999999999995E-4</v>
      </c>
      <c r="AK833" s="60">
        <v>8.8164000000000005E-4</v>
      </c>
      <c r="AL833" s="60">
        <v>8.0875999999999995E-4</v>
      </c>
      <c r="AM833" s="60">
        <v>7.9712999999999995E-4</v>
      </c>
      <c r="AN833" s="60">
        <v>7.8549999999999996E-4</v>
      </c>
      <c r="AO833" s="60">
        <v>7.739E-4</v>
      </c>
      <c r="AP833" s="60">
        <v>7.6236000000000001E-4</v>
      </c>
      <c r="AQ833" s="60">
        <v>7.5087999999999999E-4</v>
      </c>
      <c r="AR833" s="60">
        <v>7.3948000000000004E-4</v>
      </c>
      <c r="AS833" s="60">
        <v>7.2816000000000005E-4</v>
      </c>
      <c r="AT833" s="60">
        <v>6.7197000000000003E-4</v>
      </c>
      <c r="AU833" s="60">
        <v>6.3562999999999998E-4</v>
      </c>
      <c r="AV833" s="60">
        <v>6.2651000000000004E-4</v>
      </c>
      <c r="AW833" s="60">
        <v>6.1739E-4</v>
      </c>
      <c r="AX833" s="60">
        <v>6.0829000000000005E-4</v>
      </c>
      <c r="AY833" s="60">
        <v>5.9920999999999998E-4</v>
      </c>
      <c r="AZ833" s="60">
        <v>5.6773000000000001E-4</v>
      </c>
      <c r="BA833" s="60">
        <v>5.5942999999999998E-4</v>
      </c>
      <c r="BB833" s="60">
        <v>5.4801000000000003E-4</v>
      </c>
      <c r="BC833" s="60">
        <v>5.4619E-4</v>
      </c>
      <c r="BD833" s="60">
        <v>5.4438000000000002E-4</v>
      </c>
      <c r="BE833" s="60">
        <v>5.2264E-4</v>
      </c>
      <c r="BF833" s="60">
        <v>5.2169E-4</v>
      </c>
      <c r="BG833" s="60">
        <v>5.2004000000000004E-4</v>
      </c>
      <c r="BH833" s="60">
        <v>5.1840000000000002E-4</v>
      </c>
      <c r="BI833" s="60">
        <v>5.1674999999999996E-4</v>
      </c>
      <c r="BJ833" s="60">
        <v>4.9700999999999999E-4</v>
      </c>
      <c r="BK833" s="60">
        <v>4.7877999999999999E-4</v>
      </c>
      <c r="BL833" s="60">
        <v>4.7759000000000001E-4</v>
      </c>
      <c r="BM833" s="60">
        <v>4.7638999999999998E-4</v>
      </c>
      <c r="BN833" s="60">
        <v>4.7519000000000001E-4</v>
      </c>
      <c r="BO833" s="60">
        <v>4.7378999999999998E-4</v>
      </c>
      <c r="BP833" s="60">
        <v>4.7236000000000001E-4</v>
      </c>
      <c r="BQ833" s="60">
        <v>4.5560000000000002E-4</v>
      </c>
      <c r="BR833" s="60">
        <v>4.5396999999999999E-4</v>
      </c>
      <c r="BS833" s="60">
        <v>4.5231999999999998E-4</v>
      </c>
      <c r="BT833" s="60">
        <v>4.4801999999999998E-4</v>
      </c>
      <c r="BU833" s="60">
        <v>4.4340999999999998E-4</v>
      </c>
      <c r="BV833" s="60">
        <v>4.3879999999999999E-4</v>
      </c>
      <c r="BW833" s="60">
        <v>4.3420999999999998E-4</v>
      </c>
      <c r="BX833" s="60">
        <v>4.2962000000000002E-4</v>
      </c>
      <c r="BY833" s="60">
        <v>4.2504000000000001E-4</v>
      </c>
      <c r="BZ833" s="60">
        <v>4.2046999999999999E-4</v>
      </c>
      <c r="CA833" s="60">
        <v>4.1590000000000003E-4</v>
      </c>
      <c r="CB833" s="60">
        <v>4.1207E-4</v>
      </c>
      <c r="CC833" s="60">
        <v>3.9561000000000002E-4</v>
      </c>
      <c r="CD833" s="60">
        <v>3.9200999999999998E-4</v>
      </c>
      <c r="CE833" s="60">
        <v>3.8842E-4</v>
      </c>
      <c r="CF833" s="60">
        <v>3.8483000000000001E-4</v>
      </c>
      <c r="CG833" s="60">
        <v>3.8125000000000002E-4</v>
      </c>
      <c r="CH833" s="60">
        <v>3.7801000000000002E-4</v>
      </c>
      <c r="CI833" s="60">
        <v>3.7476000000000002E-4</v>
      </c>
      <c r="CJ833" s="60">
        <v>3.7128999999999998E-4</v>
      </c>
      <c r="CK833" s="60">
        <v>3.6781999999999999E-4</v>
      </c>
      <c r="CL833" s="60">
        <v>3.6435999999999999E-4</v>
      </c>
      <c r="CM833" s="60">
        <v>3.6091999999999998E-4</v>
      </c>
      <c r="CN833" s="60">
        <v>3.5741000000000001E-4</v>
      </c>
      <c r="CO833" s="60">
        <v>1.8766E-4</v>
      </c>
      <c r="CP833" s="60">
        <v>1.8565000000000001E-4</v>
      </c>
      <c r="CQ833" s="60">
        <v>1.8602000000000001E-4</v>
      </c>
      <c r="CR833" s="60">
        <v>1.8636E-4</v>
      </c>
      <c r="CS833" s="60">
        <v>1.8667999999999999E-4</v>
      </c>
      <c r="CT833" s="60">
        <v>1.8699E-4</v>
      </c>
      <c r="CU833" s="60">
        <v>1.8728000000000001E-4</v>
      </c>
      <c r="CV833" s="60">
        <v>1.8751999999999999E-4</v>
      </c>
      <c r="CW833" s="60">
        <v>1.8782E-4</v>
      </c>
      <c r="CX833" s="60">
        <v>1.8809999999999999E-4</v>
      </c>
      <c r="CY833" s="60">
        <v>1.7592000000000001E-4</v>
      </c>
      <c r="CZ833" s="60">
        <v>1.7500999999999999E-4</v>
      </c>
      <c r="DA833" s="60">
        <v>1.7409000000000001E-4</v>
      </c>
      <c r="DB833" s="60">
        <v>1.7316E-4</v>
      </c>
      <c r="DC833" s="60">
        <v>1.7221000000000001E-4</v>
      </c>
      <c r="DD833" s="60">
        <v>1.7096E-4</v>
      </c>
      <c r="DE833" s="60">
        <v>1.6977999999999999E-4</v>
      </c>
      <c r="DF833" s="60">
        <v>1.6857999999999999E-4</v>
      </c>
      <c r="DG833" s="60">
        <v>1.6772999999999999E-4</v>
      </c>
      <c r="DH833" s="60">
        <v>1.5646E-4</v>
      </c>
      <c r="DI833" s="60">
        <v>1.5395E-4</v>
      </c>
      <c r="DJ833" s="60">
        <v>1.5149E-4</v>
      </c>
      <c r="DK833" s="60">
        <v>1.4909E-4</v>
      </c>
      <c r="DL833" s="60">
        <v>1.4678E-4</v>
      </c>
      <c r="DM833" s="60">
        <v>1.4459E-4</v>
      </c>
      <c r="DN833" s="60">
        <v>1.4255E-4</v>
      </c>
      <c r="DO833" s="60">
        <v>1.4069000000000001E-4</v>
      </c>
      <c r="DP833" s="60">
        <v>1.3903E-4</v>
      </c>
      <c r="DQ833" s="60">
        <v>1.3757999999999999E-4</v>
      </c>
      <c r="DR833" s="60">
        <v>1.3637E-4</v>
      </c>
      <c r="DS833" s="60">
        <v>1.3532999999999999E-4</v>
      </c>
      <c r="DT833" s="60">
        <v>1.3451000000000001E-4</v>
      </c>
      <c r="DU833" s="60">
        <v>1.339E-4</v>
      </c>
      <c r="DV833" s="60">
        <v>1.3349999999999999E-4</v>
      </c>
      <c r="DW833" s="60">
        <v>1.3331000000000001E-4</v>
      </c>
      <c r="DX833" s="60">
        <v>1.3332E-4</v>
      </c>
      <c r="DY833" s="60">
        <v>1.3346000000000001E-4</v>
      </c>
      <c r="DZ833" s="60">
        <v>1.3374E-4</v>
      </c>
      <c r="EA833" s="60">
        <v>1.3422999999999999E-4</v>
      </c>
      <c r="EB833" s="60">
        <v>1.3480999999999999E-4</v>
      </c>
      <c r="EC833" s="60">
        <v>1.3557E-4</v>
      </c>
      <c r="ED833" s="60">
        <v>1.3646E-4</v>
      </c>
      <c r="EE833" s="60">
        <v>1.3747E-4</v>
      </c>
      <c r="EF833" s="60">
        <v>1.3857999999999999E-4</v>
      </c>
      <c r="EG833" s="60">
        <v>1.3977E-4</v>
      </c>
      <c r="EH833" s="60">
        <v>1.4103E-4</v>
      </c>
      <c r="EI833" s="60">
        <v>1.4232000000000001E-4</v>
      </c>
      <c r="EJ833" s="60">
        <v>1.4362000000000001E-4</v>
      </c>
      <c r="EK833" s="60">
        <v>1.4490999999999999E-4</v>
      </c>
      <c r="EL833" s="60">
        <v>1.4616E-4</v>
      </c>
      <c r="EM833" s="60">
        <v>1.4776000000000001E-4</v>
      </c>
      <c r="EN833" s="60">
        <v>1.4918E-4</v>
      </c>
      <c r="EO833" s="60">
        <v>1.5011000000000001E-4</v>
      </c>
      <c r="EP833" s="60">
        <v>1.5095000000000001E-4</v>
      </c>
      <c r="EQ833" s="60">
        <v>1.5171999999999999E-4</v>
      </c>
      <c r="ER833" s="60">
        <v>1.5245999999999999E-4</v>
      </c>
      <c r="ES833" s="60">
        <v>1.5359999999999999E-4</v>
      </c>
      <c r="ET833" s="60">
        <v>1.5522999999999999E-4</v>
      </c>
      <c r="EU833" s="60">
        <v>1.5856E-4</v>
      </c>
      <c r="EV833" s="60">
        <v>1.6453999999999999E-4</v>
      </c>
      <c r="EW833" s="60">
        <v>1.7495E-4</v>
      </c>
      <c r="EX833" s="60">
        <v>1.9227E-4</v>
      </c>
      <c r="EY833" s="60">
        <v>2.1991E-4</v>
      </c>
      <c r="EZ833" s="60">
        <v>2.6247E-4</v>
      </c>
      <c r="FA833" s="60">
        <v>3.2601E-4</v>
      </c>
      <c r="FB833" s="60">
        <v>4.1843000000000002E-4</v>
      </c>
      <c r="FC833" s="60">
        <v>5.4978000000000004E-4</v>
      </c>
      <c r="FD833" s="60">
        <v>7.3276999999999999E-4</v>
      </c>
      <c r="FE833" s="60">
        <v>9.8320000000000005E-4</v>
      </c>
      <c r="FF833" s="60">
        <v>1.32054E-3</v>
      </c>
      <c r="FG833" s="60">
        <v>1.7167599999999999E-3</v>
      </c>
      <c r="FH833" s="60">
        <v>2.2231999999999998E-3</v>
      </c>
      <c r="FI833" s="60">
        <v>2.8645200000000002E-3</v>
      </c>
      <c r="FJ833" s="60">
        <v>3.66986E-3</v>
      </c>
      <c r="FK833" s="60">
        <v>4.6735800000000001E-3</v>
      </c>
      <c r="FL833" s="60">
        <v>5.9163100000000001E-3</v>
      </c>
      <c r="FM833" s="60">
        <v>7.4461299999999996E-3</v>
      </c>
      <c r="FN833" s="60">
        <v>9.3200799999999997E-3</v>
      </c>
      <c r="FO833" s="60">
        <v>1.103812E-2</v>
      </c>
      <c r="FP833" s="60">
        <v>1.303613E-2</v>
      </c>
      <c r="FQ833" s="60">
        <v>1.5058139999999999E-2</v>
      </c>
      <c r="FR833" s="60">
        <v>1.7360520000000001E-2</v>
      </c>
      <c r="FS833" s="60">
        <v>1.9979239999999999E-2</v>
      </c>
      <c r="FT833" s="60">
        <v>2.29549E-2</v>
      </c>
      <c r="FU833" s="60">
        <v>2.633338E-2</v>
      </c>
      <c r="FV833" s="60">
        <v>3.0166430000000001E-2</v>
      </c>
      <c r="FW833" s="60">
        <v>3.4512479999999998E-2</v>
      </c>
      <c r="FX833" s="60">
        <v>3.9437270000000003E-2</v>
      </c>
      <c r="FY833" s="60">
        <v>4.5014810000000002E-2</v>
      </c>
      <c r="FZ833" s="60">
        <v>5.132813E-2</v>
      </c>
      <c r="GA833" s="60">
        <v>5.8470250000000001E-2</v>
      </c>
      <c r="GB833" s="60">
        <v>6.6545119999999999E-2</v>
      </c>
      <c r="GC833" s="60">
        <v>7.5668570000000004E-2</v>
      </c>
      <c r="GD833" s="60">
        <v>8.5969290000000004E-2</v>
      </c>
      <c r="GE833" s="60">
        <v>9.7589789999999996E-2</v>
      </c>
      <c r="GF833" s="60">
        <v>0.11068740000000001</v>
      </c>
      <c r="GG833" s="60">
        <v>0.13110451000000001</v>
      </c>
      <c r="GH833" s="60">
        <v>0.1509374</v>
      </c>
      <c r="GI833" s="60">
        <v>0.1735546</v>
      </c>
      <c r="GJ833" s="60">
        <v>0.18900210000000001</v>
      </c>
      <c r="GK833" s="60">
        <v>0.22798732999999999</v>
      </c>
      <c r="GL833" s="60">
        <v>0.29213129999999998</v>
      </c>
      <c r="GM833" s="60">
        <v>0.37383499999999997</v>
      </c>
      <c r="GN833" s="60">
        <v>0.46710373999999999</v>
      </c>
      <c r="GO833" s="60">
        <v>0.57929253000000003</v>
      </c>
      <c r="GP833" s="60">
        <v>0.73465420000000003</v>
      </c>
      <c r="GQ833" s="60">
        <v>0.92058229999999996</v>
      </c>
      <c r="GR833" s="60">
        <v>1.1390974</v>
      </c>
      <c r="GS833" s="60">
        <v>1.3911100000000001</v>
      </c>
    </row>
    <row r="834" spans="1:201" x14ac:dyDescent="0.2">
      <c r="A834" s="70">
        <v>42229.800995370373</v>
      </c>
      <c r="B834" s="60">
        <v>0</v>
      </c>
      <c r="C834" s="60">
        <v>5.2382000000000004E-4</v>
      </c>
      <c r="D834" s="60">
        <v>6.2732E-4</v>
      </c>
      <c r="E834" s="60">
        <v>6.3506000000000001E-4</v>
      </c>
      <c r="F834" s="60">
        <v>6.4296000000000004E-4</v>
      </c>
      <c r="G834" s="60">
        <v>7.5237000000000004E-4</v>
      </c>
      <c r="H834" s="60">
        <v>8.5424999999999997E-4</v>
      </c>
      <c r="I834" s="60">
        <v>9.4888999999999998E-4</v>
      </c>
      <c r="J834" s="60">
        <v>1.0366100000000001E-3</v>
      </c>
      <c r="K834" s="60">
        <v>9.4372E-4</v>
      </c>
      <c r="L834" s="60">
        <v>9.9832000000000002E-4</v>
      </c>
      <c r="M834" s="60">
        <v>9.0974000000000003E-4</v>
      </c>
      <c r="N834" s="60">
        <v>9.4571E-4</v>
      </c>
      <c r="O834" s="60">
        <v>9.7940000000000006E-4</v>
      </c>
      <c r="P834" s="60">
        <v>1.0109100000000001E-3</v>
      </c>
      <c r="Q834" s="60">
        <v>1.0571000000000001E-3</v>
      </c>
      <c r="R834" s="60">
        <v>1.0982699999999999E-3</v>
      </c>
      <c r="S834" s="60">
        <v>1.1347499999999999E-3</v>
      </c>
      <c r="T834" s="60">
        <v>1.16683E-3</v>
      </c>
      <c r="U834" s="60">
        <v>1.0585E-3</v>
      </c>
      <c r="V834" s="60">
        <v>9.8682000000000001E-4</v>
      </c>
      <c r="W834" s="60">
        <v>1.0013000000000001E-3</v>
      </c>
      <c r="X834" s="60">
        <v>1.01391E-3</v>
      </c>
      <c r="Y834" s="60">
        <v>1.0247399999999999E-3</v>
      </c>
      <c r="Z834" s="60">
        <v>1.0339100000000001E-3</v>
      </c>
      <c r="AA834" s="60">
        <v>1.0415000000000001E-3</v>
      </c>
      <c r="AB834" s="60">
        <v>1.04761E-3</v>
      </c>
      <c r="AC834" s="60">
        <v>1.05233E-3</v>
      </c>
      <c r="AD834" s="60">
        <v>9.7504999999999998E-4</v>
      </c>
      <c r="AE834" s="60">
        <v>9.7603999999999996E-4</v>
      </c>
      <c r="AF834" s="60">
        <v>9.6268999999999999E-4</v>
      </c>
      <c r="AG834" s="60">
        <v>9.4819000000000001E-4</v>
      </c>
      <c r="AH834" s="60">
        <v>9.3271000000000001E-4</v>
      </c>
      <c r="AI834" s="60">
        <v>9.1640000000000005E-4</v>
      </c>
      <c r="AJ834" s="60">
        <v>8.9943E-4</v>
      </c>
      <c r="AK834" s="60">
        <v>8.8192000000000001E-4</v>
      </c>
      <c r="AL834" s="60">
        <v>8.0904000000000002E-4</v>
      </c>
      <c r="AM834" s="60">
        <v>7.9737000000000004E-4</v>
      </c>
      <c r="AN834" s="60">
        <v>7.8571000000000001E-4</v>
      </c>
      <c r="AO834" s="60">
        <v>7.7408000000000002E-4</v>
      </c>
      <c r="AP834" s="60">
        <v>7.6250000000000005E-4</v>
      </c>
      <c r="AQ834" s="60">
        <v>7.5098999999999999E-4</v>
      </c>
      <c r="AR834" s="60">
        <v>7.3954999999999995E-4</v>
      </c>
      <c r="AS834" s="60">
        <v>7.2820000000000003E-4</v>
      </c>
      <c r="AT834" s="60">
        <v>6.7201999999999995E-4</v>
      </c>
      <c r="AU834" s="60">
        <v>6.3566000000000002E-4</v>
      </c>
      <c r="AV834" s="60">
        <v>6.2651999999999998E-4</v>
      </c>
      <c r="AW834" s="60">
        <v>6.1737999999999995E-4</v>
      </c>
      <c r="AX834" s="60">
        <v>6.0826999999999995E-4</v>
      </c>
      <c r="AY834" s="60">
        <v>5.9918000000000005E-4</v>
      </c>
      <c r="AZ834" s="60">
        <v>5.6769000000000003E-4</v>
      </c>
      <c r="BA834" s="60">
        <v>5.5937000000000001E-4</v>
      </c>
      <c r="BB834" s="60">
        <v>5.4794000000000002E-4</v>
      </c>
      <c r="BC834" s="60">
        <v>5.4611000000000004E-4</v>
      </c>
      <c r="BD834" s="60">
        <v>5.4429999999999995E-4</v>
      </c>
      <c r="BE834" s="60">
        <v>5.2254999999999999E-4</v>
      </c>
      <c r="BF834" s="60">
        <v>5.2159999999999999E-4</v>
      </c>
      <c r="BG834" s="60">
        <v>5.1993999999999999E-4</v>
      </c>
      <c r="BH834" s="60">
        <v>5.1831000000000002E-4</v>
      </c>
      <c r="BI834" s="60">
        <v>5.1665999999999995E-4</v>
      </c>
      <c r="BJ834" s="60">
        <v>4.9691999999999998E-4</v>
      </c>
      <c r="BK834" s="60">
        <v>4.7869999999999998E-4</v>
      </c>
      <c r="BL834" s="60">
        <v>4.7751E-4</v>
      </c>
      <c r="BM834" s="60">
        <v>4.7632000000000002E-4</v>
      </c>
      <c r="BN834" s="60">
        <v>4.7511999999999999E-4</v>
      </c>
      <c r="BO834" s="60">
        <v>4.7372000000000001E-4</v>
      </c>
      <c r="BP834" s="60">
        <v>4.7229999999999999E-4</v>
      </c>
      <c r="BQ834" s="60">
        <v>4.5554999999999999E-4</v>
      </c>
      <c r="BR834" s="60">
        <v>4.5394000000000001E-4</v>
      </c>
      <c r="BS834" s="60">
        <v>4.5228999999999999E-4</v>
      </c>
      <c r="BT834" s="60">
        <v>4.4799999999999999E-4</v>
      </c>
      <c r="BU834" s="60">
        <v>4.4339999999999999E-4</v>
      </c>
      <c r="BV834" s="60">
        <v>4.3879999999999999E-4</v>
      </c>
      <c r="BW834" s="60">
        <v>4.3420999999999998E-4</v>
      </c>
      <c r="BX834" s="60">
        <v>4.2963000000000002E-4</v>
      </c>
      <c r="BY834" s="60">
        <v>4.2506E-4</v>
      </c>
      <c r="BZ834" s="60">
        <v>4.2049999999999998E-4</v>
      </c>
      <c r="CA834" s="60">
        <v>4.1594000000000001E-4</v>
      </c>
      <c r="CB834" s="60">
        <v>4.1211999999999998E-4</v>
      </c>
      <c r="CC834" s="60">
        <v>3.9566999999999998E-4</v>
      </c>
      <c r="CD834" s="60">
        <v>3.9208E-4</v>
      </c>
      <c r="CE834" s="60">
        <v>3.8849000000000002E-4</v>
      </c>
      <c r="CF834" s="60">
        <v>3.8491000000000003E-4</v>
      </c>
      <c r="CG834" s="60">
        <v>3.8132999999999998E-4</v>
      </c>
      <c r="CH834" s="60">
        <v>3.7808999999999998E-4</v>
      </c>
      <c r="CI834" s="60">
        <v>3.7486000000000003E-4</v>
      </c>
      <c r="CJ834" s="60">
        <v>3.7137999999999998E-4</v>
      </c>
      <c r="CK834" s="60">
        <v>3.6791999999999999E-4</v>
      </c>
      <c r="CL834" s="60">
        <v>3.6446999999999998E-4</v>
      </c>
      <c r="CM834" s="60">
        <v>3.6102999999999998E-4</v>
      </c>
      <c r="CN834" s="60">
        <v>3.5752000000000001E-4</v>
      </c>
      <c r="CO834" s="60">
        <v>1.8755000000000001E-4</v>
      </c>
      <c r="CP834" s="60">
        <v>1.8548999999999999E-4</v>
      </c>
      <c r="CQ834" s="60">
        <v>1.8586000000000001E-4</v>
      </c>
      <c r="CR834" s="60">
        <v>1.8620999999999999E-4</v>
      </c>
      <c r="CS834" s="60">
        <v>1.8654000000000001E-4</v>
      </c>
      <c r="CT834" s="60">
        <v>1.8684999999999999E-4</v>
      </c>
      <c r="CU834" s="60">
        <v>1.8715E-4</v>
      </c>
      <c r="CV834" s="60">
        <v>1.8739000000000001E-4</v>
      </c>
      <c r="CW834" s="60">
        <v>1.8768999999999999E-4</v>
      </c>
      <c r="CX834" s="60">
        <v>1.8798E-4</v>
      </c>
      <c r="CY834" s="60">
        <v>1.7615999999999999E-4</v>
      </c>
      <c r="CZ834" s="60">
        <v>1.7525E-4</v>
      </c>
      <c r="DA834" s="60">
        <v>1.7432999999999999E-4</v>
      </c>
      <c r="DB834" s="60">
        <v>1.7340000000000001E-4</v>
      </c>
      <c r="DC834" s="60">
        <v>1.7246000000000001E-4</v>
      </c>
      <c r="DD834" s="60">
        <v>1.7122E-4</v>
      </c>
      <c r="DE834" s="60">
        <v>1.7005000000000001E-4</v>
      </c>
      <c r="DF834" s="60">
        <v>1.6885000000000001E-4</v>
      </c>
      <c r="DG834" s="60">
        <v>1.6801000000000001E-4</v>
      </c>
      <c r="DH834" s="60">
        <v>1.5699E-4</v>
      </c>
      <c r="DI834" s="60">
        <v>1.5448E-4</v>
      </c>
      <c r="DJ834" s="60">
        <v>1.5201E-4</v>
      </c>
      <c r="DK834" s="60">
        <v>1.496E-4</v>
      </c>
      <c r="DL834" s="60">
        <v>1.4726999999999999E-4</v>
      </c>
      <c r="DM834" s="60">
        <v>1.4506E-4</v>
      </c>
      <c r="DN834" s="60">
        <v>1.4299000000000001E-4</v>
      </c>
      <c r="DO834" s="60">
        <v>1.4108999999999999E-4</v>
      </c>
      <c r="DP834" s="60">
        <v>1.3938000000000001E-4</v>
      </c>
      <c r="DQ834" s="60">
        <v>1.3789E-4</v>
      </c>
      <c r="DR834" s="60">
        <v>1.3663E-4</v>
      </c>
      <c r="DS834" s="60">
        <v>1.3553999999999999E-4</v>
      </c>
      <c r="DT834" s="60">
        <v>1.3467000000000001E-4</v>
      </c>
      <c r="DU834" s="60">
        <v>1.3401999999999999E-4</v>
      </c>
      <c r="DV834" s="60">
        <v>1.3358000000000001E-4</v>
      </c>
      <c r="DW834" s="60">
        <v>1.3333999999999999E-4</v>
      </c>
      <c r="DX834" s="60">
        <v>1.3329999999999999E-4</v>
      </c>
      <c r="DY834" s="60">
        <v>1.3341000000000001E-4</v>
      </c>
      <c r="DZ834" s="60">
        <v>1.3365E-4</v>
      </c>
      <c r="EA834" s="60">
        <v>1.3410000000000001E-4</v>
      </c>
      <c r="EB834" s="60">
        <v>1.3464999999999999E-4</v>
      </c>
      <c r="EC834" s="60">
        <v>1.3537E-4</v>
      </c>
      <c r="ED834" s="60">
        <v>1.3622999999999999E-4</v>
      </c>
      <c r="EE834" s="60">
        <v>1.3721E-4</v>
      </c>
      <c r="EF834" s="60">
        <v>1.3829000000000001E-4</v>
      </c>
      <c r="EG834" s="60">
        <v>1.3946E-4</v>
      </c>
      <c r="EH834" s="60">
        <v>1.407E-4</v>
      </c>
      <c r="EI834" s="60">
        <v>1.4197999999999999E-4</v>
      </c>
      <c r="EJ834" s="60">
        <v>1.4328E-4</v>
      </c>
      <c r="EK834" s="60">
        <v>1.4458E-4</v>
      </c>
      <c r="EL834" s="60">
        <v>1.4584E-4</v>
      </c>
      <c r="EM834" s="60">
        <v>1.4746E-4</v>
      </c>
      <c r="EN834" s="60">
        <v>1.4891000000000001E-4</v>
      </c>
      <c r="EO834" s="60">
        <v>1.4986000000000001E-4</v>
      </c>
      <c r="EP834" s="60">
        <v>1.5071999999999999E-4</v>
      </c>
      <c r="EQ834" s="60">
        <v>1.5150999999999999E-4</v>
      </c>
      <c r="ER834" s="60">
        <v>1.5224999999999999E-4</v>
      </c>
      <c r="ES834" s="60">
        <v>1.5337E-4</v>
      </c>
      <c r="ET834" s="60">
        <v>1.5490999999999999E-4</v>
      </c>
      <c r="EU834" s="60">
        <v>1.5803E-4</v>
      </c>
      <c r="EV834" s="60">
        <v>1.6360999999999999E-4</v>
      </c>
      <c r="EW834" s="60">
        <v>1.7335000000000001E-4</v>
      </c>
      <c r="EX834" s="60">
        <v>1.8963000000000001E-4</v>
      </c>
      <c r="EY834" s="60">
        <v>2.1571000000000001E-4</v>
      </c>
      <c r="EZ834" s="60">
        <v>2.5603000000000003E-4</v>
      </c>
      <c r="FA834" s="60">
        <v>3.1642999999999998E-4</v>
      </c>
      <c r="FB834" s="60">
        <v>4.0452000000000001E-4</v>
      </c>
      <c r="FC834" s="60">
        <v>5.3007E-4</v>
      </c>
      <c r="FD834" s="60">
        <v>7.0538999999999997E-4</v>
      </c>
      <c r="FE834" s="60">
        <v>9.4581999999999999E-4</v>
      </c>
      <c r="FF834" s="60">
        <v>1.27031E-3</v>
      </c>
      <c r="FG834" s="60">
        <v>1.6520300000000001E-3</v>
      </c>
      <c r="FH834" s="60">
        <v>2.1406400000000001E-3</v>
      </c>
      <c r="FI834" s="60">
        <v>2.76019E-3</v>
      </c>
      <c r="FJ834" s="60">
        <v>3.5391099999999998E-3</v>
      </c>
      <c r="FK834" s="60">
        <v>4.5109399999999997E-3</v>
      </c>
      <c r="FL834" s="60">
        <v>5.7153300000000002E-3</v>
      </c>
      <c r="FM834" s="60">
        <v>7.1991599999999996E-3</v>
      </c>
      <c r="FN834" s="60">
        <v>9.0180399999999997E-3</v>
      </c>
      <c r="FO834" s="60">
        <v>1.068649E-2</v>
      </c>
      <c r="FP834" s="60">
        <v>1.2627569999999999E-2</v>
      </c>
      <c r="FQ834" s="60">
        <v>1.4592580000000001E-2</v>
      </c>
      <c r="FR834" s="60">
        <v>1.6830620000000001E-2</v>
      </c>
      <c r="FS834" s="60">
        <v>1.937666E-2</v>
      </c>
      <c r="FT834" s="60">
        <v>2.22702E-2</v>
      </c>
      <c r="FU834" s="60">
        <v>2.555582E-2</v>
      </c>
      <c r="FV834" s="60">
        <v>2.9283900000000002E-2</v>
      </c>
      <c r="FW834" s="60">
        <v>3.3511199999999998E-2</v>
      </c>
      <c r="FX834" s="60">
        <v>3.8301710000000003E-2</v>
      </c>
      <c r="FY834" s="60">
        <v>4.37274E-2</v>
      </c>
      <c r="FZ834" s="60">
        <v>4.9869080000000003E-2</v>
      </c>
      <c r="GA834" s="60">
        <v>5.6817300000000001E-2</v>
      </c>
      <c r="GB834" s="60">
        <v>6.467328E-2</v>
      </c>
      <c r="GC834" s="60">
        <v>7.3549900000000001E-2</v>
      </c>
      <c r="GD834" s="60">
        <v>8.3572599999999997E-2</v>
      </c>
      <c r="GE834" s="60">
        <v>9.488038E-2</v>
      </c>
      <c r="GF834" s="60">
        <v>0.10762679999999999</v>
      </c>
      <c r="GG834" s="60">
        <v>0.12749959999999999</v>
      </c>
      <c r="GH834" s="60">
        <v>0.14680761000000001</v>
      </c>
      <c r="GI834" s="60">
        <v>0.16883119999999999</v>
      </c>
      <c r="GJ834" s="60">
        <v>0.18387580000000001</v>
      </c>
      <c r="GK834" s="60">
        <v>0.22185824000000001</v>
      </c>
      <c r="GL834" s="60">
        <v>0.28439599999999998</v>
      </c>
      <c r="GM834" s="60">
        <v>0.364124</v>
      </c>
      <c r="GN834" s="60">
        <v>0.45522249999999997</v>
      </c>
      <c r="GO834" s="60">
        <v>0.56491460000000004</v>
      </c>
      <c r="GP834" s="60">
        <v>0.7170242</v>
      </c>
      <c r="GQ834" s="60">
        <v>0.89933191999999995</v>
      </c>
      <c r="GR834" s="60">
        <v>1.1139394</v>
      </c>
      <c r="GS834" s="60">
        <v>1.3618790000000001</v>
      </c>
    </row>
    <row r="835" spans="1:201" x14ac:dyDescent="0.2">
      <c r="A835" s="70">
        <v>42229.810995370368</v>
      </c>
      <c r="B835" s="60">
        <v>0</v>
      </c>
      <c r="C835" s="60">
        <v>5.2404999999999997E-4</v>
      </c>
      <c r="D835" s="60">
        <v>6.2757999999999998E-4</v>
      </c>
      <c r="E835" s="60">
        <v>6.3531999999999998E-4</v>
      </c>
      <c r="F835" s="60">
        <v>6.4327000000000004E-4</v>
      </c>
      <c r="G835" s="60">
        <v>7.5272000000000002E-4</v>
      </c>
      <c r="H835" s="60">
        <v>8.5464000000000004E-4</v>
      </c>
      <c r="I835" s="60">
        <v>9.4930999999999998E-4</v>
      </c>
      <c r="J835" s="60">
        <v>1.03706E-3</v>
      </c>
      <c r="K835" s="60">
        <v>9.4417000000000004E-4</v>
      </c>
      <c r="L835" s="60">
        <v>9.9879000000000005E-4</v>
      </c>
      <c r="M835" s="60">
        <v>9.1020000000000001E-4</v>
      </c>
      <c r="N835" s="60">
        <v>9.4616999999999998E-4</v>
      </c>
      <c r="O835" s="60">
        <v>9.7987000000000009E-4</v>
      </c>
      <c r="P835" s="60">
        <v>1.01139E-3</v>
      </c>
      <c r="Q835" s="60">
        <v>1.05759E-3</v>
      </c>
      <c r="R835" s="60">
        <v>1.0987600000000001E-3</v>
      </c>
      <c r="S835" s="60">
        <v>1.1352300000000001E-3</v>
      </c>
      <c r="T835" s="60">
        <v>1.16731E-3</v>
      </c>
      <c r="U835" s="60">
        <v>1.05897E-3</v>
      </c>
      <c r="V835" s="60">
        <v>9.8732000000000008E-4</v>
      </c>
      <c r="W835" s="60">
        <v>1.0018E-3</v>
      </c>
      <c r="X835" s="60">
        <v>1.0143999999999999E-3</v>
      </c>
      <c r="Y835" s="60">
        <v>1.02523E-3</v>
      </c>
      <c r="Z835" s="60">
        <v>1.03439E-3</v>
      </c>
      <c r="AA835" s="60">
        <v>1.0419699999999999E-3</v>
      </c>
      <c r="AB835" s="60">
        <v>1.0480699999999999E-3</v>
      </c>
      <c r="AC835" s="60">
        <v>1.0527799999999999E-3</v>
      </c>
      <c r="AD835" s="60">
        <v>9.7552999999999995E-4</v>
      </c>
      <c r="AE835" s="60">
        <v>9.7650999999999999E-4</v>
      </c>
      <c r="AF835" s="60">
        <v>9.6312999999999998E-4</v>
      </c>
      <c r="AG835" s="60">
        <v>9.4859999999999996E-4</v>
      </c>
      <c r="AH835" s="60">
        <v>9.3309000000000003E-4</v>
      </c>
      <c r="AI835" s="60">
        <v>9.1675000000000003E-4</v>
      </c>
      <c r="AJ835" s="60">
        <v>8.9975000000000005E-4</v>
      </c>
      <c r="AK835" s="60">
        <v>8.8219999999999998E-4</v>
      </c>
      <c r="AL835" s="60">
        <v>8.0931999999999998E-4</v>
      </c>
      <c r="AM835" s="60">
        <v>7.9761999999999997E-4</v>
      </c>
      <c r="AN835" s="60">
        <v>7.8591999999999996E-4</v>
      </c>
      <c r="AO835" s="60">
        <v>7.7424999999999998E-4</v>
      </c>
      <c r="AP835" s="60">
        <v>7.6263999999999998E-4</v>
      </c>
      <c r="AQ835" s="60">
        <v>7.5109000000000005E-4</v>
      </c>
      <c r="AR835" s="60">
        <v>7.3963000000000002E-4</v>
      </c>
      <c r="AS835" s="60">
        <v>7.2824000000000001E-4</v>
      </c>
      <c r="AT835" s="60">
        <v>6.7206999999999998E-4</v>
      </c>
      <c r="AU835" s="60">
        <v>6.3568999999999995E-4</v>
      </c>
      <c r="AV835" s="60">
        <v>6.2653000000000003E-4</v>
      </c>
      <c r="AW835" s="60">
        <v>6.1737999999999995E-4</v>
      </c>
      <c r="AX835" s="60">
        <v>6.0824999999999996E-4</v>
      </c>
      <c r="AY835" s="60">
        <v>5.9913999999999996E-4</v>
      </c>
      <c r="AZ835" s="60">
        <v>5.6764000000000001E-4</v>
      </c>
      <c r="BA835" s="60">
        <v>5.5931999999999998E-4</v>
      </c>
      <c r="BB835" s="60">
        <v>5.4787E-4</v>
      </c>
      <c r="BC835" s="60">
        <v>5.4604000000000002E-4</v>
      </c>
      <c r="BD835" s="60">
        <v>5.4421999999999999E-4</v>
      </c>
      <c r="BE835" s="60">
        <v>5.2247000000000003E-4</v>
      </c>
      <c r="BF835" s="60">
        <v>5.2150999999999999E-4</v>
      </c>
      <c r="BG835" s="60">
        <v>5.1984999999999998E-4</v>
      </c>
      <c r="BH835" s="60">
        <v>5.1820999999999996E-4</v>
      </c>
      <c r="BI835" s="60">
        <v>5.1656E-4</v>
      </c>
      <c r="BJ835" s="60">
        <v>4.9682999999999997E-4</v>
      </c>
      <c r="BK835" s="60">
        <v>4.7862000000000002E-4</v>
      </c>
      <c r="BL835" s="60">
        <v>4.7742999999999999E-4</v>
      </c>
      <c r="BM835" s="60">
        <v>4.7624000000000001E-4</v>
      </c>
      <c r="BN835" s="60">
        <v>4.7503999999999998E-4</v>
      </c>
      <c r="BO835" s="60">
        <v>4.7364999999999999E-4</v>
      </c>
      <c r="BP835" s="60">
        <v>4.7224000000000002E-4</v>
      </c>
      <c r="BQ835" s="60">
        <v>4.5551000000000001E-4</v>
      </c>
      <c r="BR835" s="60">
        <v>4.5389999999999997E-4</v>
      </c>
      <c r="BS835" s="60">
        <v>4.5227E-4</v>
      </c>
      <c r="BT835" s="60">
        <v>4.4798E-4</v>
      </c>
      <c r="BU835" s="60">
        <v>4.4338E-4</v>
      </c>
      <c r="BV835" s="60">
        <v>4.3878999999999999E-4</v>
      </c>
      <c r="BW835" s="60">
        <v>4.3420999999999998E-4</v>
      </c>
      <c r="BX835" s="60">
        <v>4.2964000000000001E-4</v>
      </c>
      <c r="BY835" s="60">
        <v>4.2507999999999999E-4</v>
      </c>
      <c r="BZ835" s="60">
        <v>4.2052000000000002E-4</v>
      </c>
      <c r="CA835" s="60">
        <v>4.1597999999999998E-4</v>
      </c>
      <c r="CB835" s="60">
        <v>4.1216000000000001E-4</v>
      </c>
      <c r="CC835" s="60">
        <v>3.9573000000000001E-4</v>
      </c>
      <c r="CD835" s="60">
        <v>3.9214000000000002E-4</v>
      </c>
      <c r="CE835" s="60">
        <v>3.8855999999999998E-4</v>
      </c>
      <c r="CF835" s="60">
        <v>3.8498999999999999E-4</v>
      </c>
      <c r="CG835" s="60">
        <v>3.8141E-4</v>
      </c>
      <c r="CH835" s="60">
        <v>3.7817999999999999E-4</v>
      </c>
      <c r="CI835" s="60">
        <v>3.7494999999999998E-4</v>
      </c>
      <c r="CJ835" s="60">
        <v>3.7147999999999999E-4</v>
      </c>
      <c r="CK835" s="60">
        <v>3.6801999999999999E-4</v>
      </c>
      <c r="CL835" s="60">
        <v>3.6456999999999999E-4</v>
      </c>
      <c r="CM835" s="60">
        <v>3.6112999999999998E-4</v>
      </c>
      <c r="CN835" s="60">
        <v>3.5763E-4</v>
      </c>
      <c r="CO835" s="60">
        <v>1.8743000000000001E-4</v>
      </c>
      <c r="CP835" s="60">
        <v>1.8532999999999999E-4</v>
      </c>
      <c r="CQ835" s="60">
        <v>1.8571000000000001E-4</v>
      </c>
      <c r="CR835" s="60">
        <v>1.8605999999999999E-4</v>
      </c>
      <c r="CS835" s="60">
        <v>1.864E-4</v>
      </c>
      <c r="CT835" s="60">
        <v>1.8672E-4</v>
      </c>
      <c r="CU835" s="60">
        <v>1.8702000000000001E-4</v>
      </c>
      <c r="CV835" s="60">
        <v>1.8725999999999999E-4</v>
      </c>
      <c r="CW835" s="60">
        <v>1.8756999999999999E-4</v>
      </c>
      <c r="CX835" s="60">
        <v>1.8786000000000001E-4</v>
      </c>
      <c r="CY835" s="60">
        <v>1.7639000000000001E-4</v>
      </c>
      <c r="CZ835" s="60">
        <v>1.7548999999999999E-4</v>
      </c>
      <c r="DA835" s="60">
        <v>1.7458E-4</v>
      </c>
      <c r="DB835" s="60">
        <v>1.7364999999999999E-4</v>
      </c>
      <c r="DC835" s="60">
        <v>1.7270999999999999E-4</v>
      </c>
      <c r="DD835" s="60">
        <v>1.7148E-4</v>
      </c>
      <c r="DE835" s="60">
        <v>1.7030999999999999E-4</v>
      </c>
      <c r="DF835" s="60">
        <v>1.6912000000000001E-4</v>
      </c>
      <c r="DG835" s="60">
        <v>1.6828000000000001E-4</v>
      </c>
      <c r="DH835" s="60">
        <v>1.5752E-4</v>
      </c>
      <c r="DI835" s="60">
        <v>1.5500999999999999E-4</v>
      </c>
      <c r="DJ835" s="60">
        <v>1.5253E-4</v>
      </c>
      <c r="DK835" s="60">
        <v>1.5011000000000001E-4</v>
      </c>
      <c r="DL835" s="60">
        <v>1.4777E-4</v>
      </c>
      <c r="DM835" s="60">
        <v>1.4553E-4</v>
      </c>
      <c r="DN835" s="60">
        <v>1.4343E-4</v>
      </c>
      <c r="DO835" s="60">
        <v>1.4149E-4</v>
      </c>
      <c r="DP835" s="60">
        <v>1.3975000000000001E-4</v>
      </c>
      <c r="DQ835" s="60">
        <v>1.382E-4</v>
      </c>
      <c r="DR835" s="60">
        <v>1.3690999999999999E-4</v>
      </c>
      <c r="DS835" s="60">
        <v>1.3577000000000001E-4</v>
      </c>
      <c r="DT835" s="60">
        <v>1.3485E-4</v>
      </c>
      <c r="DU835" s="60">
        <v>1.3415000000000001E-4</v>
      </c>
      <c r="DV835" s="60">
        <v>1.3365999999999999E-4</v>
      </c>
      <c r="DW835" s="60">
        <v>1.3338E-4</v>
      </c>
      <c r="DX835" s="60">
        <v>1.3329999999999999E-4</v>
      </c>
      <c r="DY835" s="60">
        <v>1.3336000000000001E-4</v>
      </c>
      <c r="DZ835" s="60">
        <v>1.3357000000000001E-4</v>
      </c>
      <c r="EA835" s="60">
        <v>1.3397999999999999E-4</v>
      </c>
      <c r="EB835" s="60">
        <v>1.3448999999999999E-4</v>
      </c>
      <c r="EC835" s="60">
        <v>1.3517999999999999E-4</v>
      </c>
      <c r="ED835" s="60">
        <v>1.36E-4</v>
      </c>
      <c r="EE835" s="60">
        <v>1.3694999999999999E-4</v>
      </c>
      <c r="EF835" s="60">
        <v>1.3800999999999999E-4</v>
      </c>
      <c r="EG835" s="60">
        <v>1.3915999999999999E-4</v>
      </c>
      <c r="EH835" s="60">
        <v>1.4038000000000001E-4</v>
      </c>
      <c r="EI835" s="60">
        <v>1.4165E-4</v>
      </c>
      <c r="EJ835" s="60">
        <v>1.4295000000000001E-4</v>
      </c>
      <c r="EK835" s="60">
        <v>1.4423999999999999E-4</v>
      </c>
      <c r="EL835" s="60">
        <v>1.4550000000000001E-4</v>
      </c>
      <c r="EM835" s="60">
        <v>1.4715E-4</v>
      </c>
      <c r="EN835" s="60">
        <v>1.4862999999999999E-4</v>
      </c>
      <c r="EO835" s="60">
        <v>1.4961E-4</v>
      </c>
      <c r="EP835" s="60">
        <v>1.5049E-4</v>
      </c>
      <c r="EQ835" s="60">
        <v>1.5129E-4</v>
      </c>
      <c r="ER835" s="60">
        <v>1.5205000000000001E-4</v>
      </c>
      <c r="ES835" s="60">
        <v>1.5315000000000001E-4</v>
      </c>
      <c r="ET835" s="60">
        <v>1.5462000000000001E-4</v>
      </c>
      <c r="EU835" s="60">
        <v>1.5752999999999999E-4</v>
      </c>
      <c r="EV835" s="60">
        <v>1.6274E-4</v>
      </c>
      <c r="EW835" s="60">
        <v>1.7185E-4</v>
      </c>
      <c r="EX835" s="60">
        <v>1.8714E-4</v>
      </c>
      <c r="EY835" s="60">
        <v>2.1174E-4</v>
      </c>
      <c r="EZ835" s="60">
        <v>2.4991E-4</v>
      </c>
      <c r="FA835" s="60">
        <v>3.0729999999999999E-4</v>
      </c>
      <c r="FB835" s="60">
        <v>3.9125E-4</v>
      </c>
      <c r="FC835" s="60">
        <v>5.1121999999999995E-4</v>
      </c>
      <c r="FD835" s="60">
        <v>6.7913000000000001E-4</v>
      </c>
      <c r="FE835" s="60">
        <v>9.0990000000000005E-4</v>
      </c>
      <c r="FF835" s="60">
        <v>1.2219500000000001E-3</v>
      </c>
      <c r="FG835" s="60">
        <v>1.5896199999999999E-3</v>
      </c>
      <c r="FH835" s="60">
        <v>2.0609199999999999E-3</v>
      </c>
      <c r="FI835" s="60">
        <v>2.6593200000000002E-3</v>
      </c>
      <c r="FJ835" s="60">
        <v>3.4125499999999999E-3</v>
      </c>
      <c r="FK835" s="60">
        <v>4.3533499999999998E-3</v>
      </c>
      <c r="FL835" s="60">
        <v>5.5204E-3</v>
      </c>
      <c r="FM835" s="60">
        <v>6.9594499999999998E-3</v>
      </c>
      <c r="FN835" s="60">
        <v>8.7246900000000002E-3</v>
      </c>
      <c r="FO835" s="60">
        <v>1.0344829999999999E-2</v>
      </c>
      <c r="FP835" s="60">
        <v>1.223046E-2</v>
      </c>
      <c r="FQ835" s="60">
        <v>1.413999E-2</v>
      </c>
      <c r="FR835" s="60">
        <v>1.6315389999999999E-2</v>
      </c>
      <c r="FS835" s="60">
        <v>1.8790689999999999E-2</v>
      </c>
      <c r="FT835" s="60">
        <v>2.160432E-2</v>
      </c>
      <c r="FU835" s="60">
        <v>2.479963E-2</v>
      </c>
      <c r="FV835" s="60">
        <v>2.8425590000000001E-2</v>
      </c>
      <c r="FW835" s="60">
        <v>3.2537440000000001E-2</v>
      </c>
      <c r="FX835" s="60">
        <v>3.7197399999999999E-2</v>
      </c>
      <c r="FY835" s="60">
        <v>4.2475470000000001E-2</v>
      </c>
      <c r="FZ835" s="60">
        <v>4.845029E-2</v>
      </c>
      <c r="GA835" s="60">
        <v>5.521003E-2</v>
      </c>
      <c r="GB835" s="60">
        <v>6.2853249999999999E-2</v>
      </c>
      <c r="GC835" s="60">
        <v>7.1489899999999995E-2</v>
      </c>
      <c r="GD835" s="60">
        <v>8.124228E-2</v>
      </c>
      <c r="GE835" s="60">
        <v>9.2245949999999993E-2</v>
      </c>
      <c r="GF835" s="60">
        <v>0.1046508</v>
      </c>
      <c r="GG835" s="60">
        <v>0.12399382</v>
      </c>
      <c r="GH835" s="60">
        <v>0.142791</v>
      </c>
      <c r="GI835" s="60">
        <v>0.1642364</v>
      </c>
      <c r="GJ835" s="60">
        <v>0.17888850000000001</v>
      </c>
      <c r="GK835" s="60">
        <v>0.21589320000000001</v>
      </c>
      <c r="GL835" s="60">
        <v>0.27686280000000002</v>
      </c>
      <c r="GM835" s="60">
        <v>0.3546589</v>
      </c>
      <c r="GN835" s="60">
        <v>0.44363190000000002</v>
      </c>
      <c r="GO835" s="60">
        <v>0.55087450000000004</v>
      </c>
      <c r="GP835" s="60">
        <v>0.69978569999999995</v>
      </c>
      <c r="GQ835" s="60">
        <v>0.8785231</v>
      </c>
      <c r="GR835" s="60">
        <v>1.0892649999999999</v>
      </c>
      <c r="GS835" s="60">
        <v>1.333161</v>
      </c>
    </row>
    <row r="836" spans="1:201" x14ac:dyDescent="0.2">
      <c r="A836" s="70">
        <v>42229.82099537037</v>
      </c>
      <c r="B836" s="60">
        <v>0</v>
      </c>
      <c r="C836" s="60">
        <v>5.2428000000000002E-4</v>
      </c>
      <c r="D836" s="60">
        <v>6.2785E-4</v>
      </c>
      <c r="E836" s="60">
        <v>6.3557999999999996E-4</v>
      </c>
      <c r="F836" s="60">
        <v>6.4356999999999999E-4</v>
      </c>
      <c r="G836" s="60">
        <v>7.5307E-4</v>
      </c>
      <c r="H836" s="60">
        <v>8.5503E-4</v>
      </c>
      <c r="I836" s="60">
        <v>9.4972999999999998E-4</v>
      </c>
      <c r="J836" s="60">
        <v>1.03751E-3</v>
      </c>
      <c r="K836" s="60">
        <v>9.4463000000000001E-4</v>
      </c>
      <c r="L836" s="60">
        <v>9.9926000000000008E-4</v>
      </c>
      <c r="M836" s="60">
        <v>9.1065000000000004E-4</v>
      </c>
      <c r="N836" s="60">
        <v>9.4664E-4</v>
      </c>
      <c r="O836" s="60">
        <v>9.8035000000000006E-4</v>
      </c>
      <c r="P836" s="60">
        <v>1.01187E-3</v>
      </c>
      <c r="Q836" s="60">
        <v>1.0580699999999999E-3</v>
      </c>
      <c r="R836" s="60">
        <v>1.09925E-3</v>
      </c>
      <c r="S836" s="60">
        <v>1.13572E-3</v>
      </c>
      <c r="T836" s="60">
        <v>1.1678000000000001E-3</v>
      </c>
      <c r="U836" s="60">
        <v>1.05944E-3</v>
      </c>
      <c r="V836" s="60">
        <v>9.8783000000000009E-4</v>
      </c>
      <c r="W836" s="60">
        <v>1.0023E-3</v>
      </c>
      <c r="X836" s="60">
        <v>1.0148900000000001E-3</v>
      </c>
      <c r="Y836" s="60">
        <v>1.02571E-3</v>
      </c>
      <c r="Z836" s="60">
        <v>1.0348600000000001E-3</v>
      </c>
      <c r="AA836" s="60">
        <v>1.0424399999999999E-3</v>
      </c>
      <c r="AB836" s="60">
        <v>1.0485399999999999E-3</v>
      </c>
      <c r="AC836" s="60">
        <v>1.05324E-3</v>
      </c>
      <c r="AD836" s="60">
        <v>9.7601000000000003E-4</v>
      </c>
      <c r="AE836" s="60">
        <v>9.7697999999999991E-4</v>
      </c>
      <c r="AF836" s="60">
        <v>9.6356999999999996E-4</v>
      </c>
      <c r="AG836" s="60">
        <v>9.4901000000000002E-4</v>
      </c>
      <c r="AH836" s="60">
        <v>9.3347000000000005E-4</v>
      </c>
      <c r="AI836" s="60">
        <v>9.1710000000000001E-4</v>
      </c>
      <c r="AJ836" s="60">
        <v>9.0006000000000005E-4</v>
      </c>
      <c r="AK836" s="60">
        <v>8.8248000000000005E-4</v>
      </c>
      <c r="AL836" s="60">
        <v>8.0959999999999995E-4</v>
      </c>
      <c r="AM836" s="60">
        <v>7.9785999999999995E-4</v>
      </c>
      <c r="AN836" s="60">
        <v>7.8613999999999995E-4</v>
      </c>
      <c r="AO836" s="60">
        <v>7.7444000000000005E-4</v>
      </c>
      <c r="AP836" s="60">
        <v>7.6278999999999995E-4</v>
      </c>
      <c r="AQ836" s="60">
        <v>7.5120999999999999E-4</v>
      </c>
      <c r="AR836" s="60">
        <v>7.3970000000000004E-4</v>
      </c>
      <c r="AS836" s="60">
        <v>7.2829000000000004E-4</v>
      </c>
      <c r="AT836" s="60">
        <v>6.7212000000000001E-4</v>
      </c>
      <c r="AU836" s="60">
        <v>6.3571999999999999E-4</v>
      </c>
      <c r="AV836" s="60">
        <v>6.2653999999999997E-4</v>
      </c>
      <c r="AW836" s="60">
        <v>6.1737999999999995E-4</v>
      </c>
      <c r="AX836" s="60">
        <v>6.0822999999999997E-4</v>
      </c>
      <c r="AY836" s="60">
        <v>5.9911000000000003E-4</v>
      </c>
      <c r="AZ836" s="60">
        <v>5.6760000000000003E-4</v>
      </c>
      <c r="BA836" s="60">
        <v>5.5926999999999995E-4</v>
      </c>
      <c r="BB836" s="60">
        <v>5.4779999999999998E-4</v>
      </c>
      <c r="BC836" s="60">
        <v>5.4597000000000001E-4</v>
      </c>
      <c r="BD836" s="60">
        <v>5.4414000000000003E-4</v>
      </c>
      <c r="BE836" s="60">
        <v>5.2238999999999996E-4</v>
      </c>
      <c r="BF836" s="60">
        <v>5.2143000000000003E-4</v>
      </c>
      <c r="BG836" s="60">
        <v>5.1977000000000002E-4</v>
      </c>
      <c r="BH836" s="60">
        <v>5.1811999999999995E-4</v>
      </c>
      <c r="BI836" s="60">
        <v>5.1646000000000005E-4</v>
      </c>
      <c r="BJ836" s="60">
        <v>4.9673000000000002E-4</v>
      </c>
      <c r="BK836" s="60">
        <v>4.7853000000000001E-4</v>
      </c>
      <c r="BL836" s="60">
        <v>4.7734999999999997E-4</v>
      </c>
      <c r="BM836" s="60">
        <v>4.7615999999999999E-4</v>
      </c>
      <c r="BN836" s="60">
        <v>4.7496000000000002E-4</v>
      </c>
      <c r="BO836" s="60">
        <v>4.7357999999999998E-4</v>
      </c>
      <c r="BP836" s="60">
        <v>4.7217E-4</v>
      </c>
      <c r="BQ836" s="60">
        <v>4.5545999999999998E-4</v>
      </c>
      <c r="BR836" s="60">
        <v>4.5385999999999999E-4</v>
      </c>
      <c r="BS836" s="60">
        <v>4.5224000000000002E-4</v>
      </c>
      <c r="BT836" s="60">
        <v>4.4796000000000001E-4</v>
      </c>
      <c r="BU836" s="60">
        <v>4.4336000000000001E-4</v>
      </c>
      <c r="BV836" s="60">
        <v>4.3878E-4</v>
      </c>
      <c r="BW836" s="60">
        <v>4.3420999999999998E-4</v>
      </c>
      <c r="BX836" s="60">
        <v>4.2964000000000001E-4</v>
      </c>
      <c r="BY836" s="60">
        <v>4.2508999999999998E-4</v>
      </c>
      <c r="BZ836" s="60">
        <v>4.2054000000000001E-4</v>
      </c>
      <c r="CA836" s="60">
        <v>4.1601000000000002E-4</v>
      </c>
      <c r="CB836" s="60">
        <v>4.1219999999999999E-4</v>
      </c>
      <c r="CC836" s="60">
        <v>3.9577999999999998E-4</v>
      </c>
      <c r="CD836" s="60">
        <v>3.9219999999999999E-4</v>
      </c>
      <c r="CE836" s="60">
        <v>3.8863E-4</v>
      </c>
      <c r="CF836" s="60">
        <v>3.8506E-4</v>
      </c>
      <c r="CG836" s="60">
        <v>3.8149000000000001E-4</v>
      </c>
      <c r="CH836" s="60">
        <v>3.7826E-4</v>
      </c>
      <c r="CI836" s="60">
        <v>3.7502999999999999E-4</v>
      </c>
      <c r="CJ836" s="60">
        <v>3.7156999999999999E-4</v>
      </c>
      <c r="CK836" s="60">
        <v>3.6811E-4</v>
      </c>
      <c r="CL836" s="60">
        <v>3.6466999999999999E-4</v>
      </c>
      <c r="CM836" s="60">
        <v>3.6122999999999998E-4</v>
      </c>
      <c r="CN836" s="60">
        <v>3.5774E-4</v>
      </c>
      <c r="CO836" s="60">
        <v>1.8730999999999999E-4</v>
      </c>
      <c r="CP836" s="60">
        <v>1.8516E-4</v>
      </c>
      <c r="CQ836" s="60">
        <v>1.8555000000000001E-4</v>
      </c>
      <c r="CR836" s="60">
        <v>1.8592000000000001E-4</v>
      </c>
      <c r="CS836" s="60">
        <v>1.8626E-4</v>
      </c>
      <c r="CT836" s="60">
        <v>1.8657999999999999E-4</v>
      </c>
      <c r="CU836" s="60">
        <v>1.8688E-4</v>
      </c>
      <c r="CV836" s="60">
        <v>1.8714E-4</v>
      </c>
      <c r="CW836" s="60">
        <v>1.8744000000000001E-4</v>
      </c>
      <c r="CX836" s="60">
        <v>1.8773999999999999E-4</v>
      </c>
      <c r="CY836" s="60">
        <v>1.7662E-4</v>
      </c>
      <c r="CZ836" s="60">
        <v>1.7573E-4</v>
      </c>
      <c r="DA836" s="60">
        <v>1.7482000000000001E-4</v>
      </c>
      <c r="DB836" s="60">
        <v>1.739E-4</v>
      </c>
      <c r="DC836" s="60">
        <v>1.7296E-4</v>
      </c>
      <c r="DD836" s="60">
        <v>1.7173000000000001E-4</v>
      </c>
      <c r="DE836" s="60">
        <v>1.7056999999999999E-4</v>
      </c>
      <c r="DF836" s="60">
        <v>1.6939E-4</v>
      </c>
      <c r="DG836" s="60">
        <v>1.6856E-4</v>
      </c>
      <c r="DH836" s="60">
        <v>1.5805999999999999E-4</v>
      </c>
      <c r="DI836" s="60">
        <v>1.5553E-4</v>
      </c>
      <c r="DJ836" s="60">
        <v>1.5305000000000001E-4</v>
      </c>
      <c r="DK836" s="60">
        <v>1.5061999999999999E-4</v>
      </c>
      <c r="DL836" s="60">
        <v>1.4825999999999999E-4</v>
      </c>
      <c r="DM836" s="60">
        <v>1.46E-4</v>
      </c>
      <c r="DN836" s="60">
        <v>1.4388000000000001E-4</v>
      </c>
      <c r="DO836" s="60">
        <v>1.4191E-4</v>
      </c>
      <c r="DP836" s="60">
        <v>1.4012000000000001E-4</v>
      </c>
      <c r="DQ836" s="60">
        <v>1.3852999999999999E-4</v>
      </c>
      <c r="DR836" s="60">
        <v>1.3719000000000001E-4</v>
      </c>
      <c r="DS836" s="60">
        <v>1.36E-4</v>
      </c>
      <c r="DT836" s="60">
        <v>1.3504000000000001E-4</v>
      </c>
      <c r="DU836" s="60">
        <v>1.3428999999999999E-4</v>
      </c>
      <c r="DV836" s="60">
        <v>1.3375E-4</v>
      </c>
      <c r="DW836" s="60">
        <v>1.3342000000000001E-4</v>
      </c>
      <c r="DX836" s="60">
        <v>1.3329999999999999E-4</v>
      </c>
      <c r="DY836" s="60">
        <v>1.3333E-4</v>
      </c>
      <c r="DZ836" s="60">
        <v>1.3349999999999999E-4</v>
      </c>
      <c r="EA836" s="60">
        <v>1.3386999999999999E-4</v>
      </c>
      <c r="EB836" s="60">
        <v>1.3435000000000001E-4</v>
      </c>
      <c r="EC836" s="60">
        <v>1.3499000000000001E-4</v>
      </c>
      <c r="ED836" s="60">
        <v>1.3578E-4</v>
      </c>
      <c r="EE836" s="60">
        <v>1.3669999999999999E-4</v>
      </c>
      <c r="EF836" s="60">
        <v>1.3773E-4</v>
      </c>
      <c r="EG836" s="60">
        <v>1.3886000000000001E-4</v>
      </c>
      <c r="EH836" s="60">
        <v>1.4006000000000001E-4</v>
      </c>
      <c r="EI836" s="60">
        <v>1.4132000000000001E-4</v>
      </c>
      <c r="EJ836" s="60">
        <v>1.4260999999999999E-4</v>
      </c>
      <c r="EK836" s="60">
        <v>1.439E-4</v>
      </c>
      <c r="EL836" s="60">
        <v>1.4516999999999999E-4</v>
      </c>
      <c r="EM836" s="60">
        <v>1.4683E-4</v>
      </c>
      <c r="EN836" s="60">
        <v>1.4834000000000001E-4</v>
      </c>
      <c r="EO836" s="60">
        <v>1.4934E-4</v>
      </c>
      <c r="EP836" s="60">
        <v>1.5024999999999999E-4</v>
      </c>
      <c r="EQ836" s="60">
        <v>1.5107E-4</v>
      </c>
      <c r="ER836" s="60">
        <v>1.5184000000000001E-4</v>
      </c>
      <c r="ES836" s="60">
        <v>1.5291999999999999E-4</v>
      </c>
      <c r="ET836" s="60">
        <v>1.5432999999999999E-4</v>
      </c>
      <c r="EU836" s="60">
        <v>1.5705999999999999E-4</v>
      </c>
      <c r="EV836" s="60">
        <v>1.6191999999999999E-4</v>
      </c>
      <c r="EW836" s="60">
        <v>1.7044E-4</v>
      </c>
      <c r="EX836" s="60">
        <v>1.8479E-4</v>
      </c>
      <c r="EY836" s="60">
        <v>2.0798999999999999E-4</v>
      </c>
      <c r="EZ836" s="60">
        <v>2.4411999999999999E-4</v>
      </c>
      <c r="FA836" s="60">
        <v>2.9861999999999998E-4</v>
      </c>
      <c r="FB836" s="60">
        <v>3.7858999999999999E-4</v>
      </c>
      <c r="FC836" s="60">
        <v>4.9317999999999996E-4</v>
      </c>
      <c r="FD836" s="60">
        <v>6.5395000000000004E-4</v>
      </c>
      <c r="FE836" s="60">
        <v>8.7538999999999998E-4</v>
      </c>
      <c r="FF836" s="60">
        <v>1.17541E-3</v>
      </c>
      <c r="FG836" s="60">
        <v>1.5294499999999999E-3</v>
      </c>
      <c r="FH836" s="60">
        <v>1.9839599999999999E-3</v>
      </c>
      <c r="FI836" s="60">
        <v>2.5618099999999999E-3</v>
      </c>
      <c r="FJ836" s="60">
        <v>3.29006E-3</v>
      </c>
      <c r="FK836" s="60">
        <v>4.2006700000000001E-3</v>
      </c>
      <c r="FL836" s="60">
        <v>5.3313700000000002E-3</v>
      </c>
      <c r="FM836" s="60">
        <v>6.7267999999999998E-3</v>
      </c>
      <c r="FN836" s="60">
        <v>8.4398100000000007E-3</v>
      </c>
      <c r="FO836" s="60">
        <v>1.001288E-2</v>
      </c>
      <c r="FP836" s="60">
        <v>1.1844520000000001E-2</v>
      </c>
      <c r="FQ836" s="60">
        <v>1.370001E-2</v>
      </c>
      <c r="FR836" s="60">
        <v>1.5814430000000001E-2</v>
      </c>
      <c r="FS836" s="60">
        <v>1.8220879999999998E-2</v>
      </c>
      <c r="FT836" s="60">
        <v>2.095673E-2</v>
      </c>
      <c r="FU836" s="60">
        <v>2.4064180000000001E-2</v>
      </c>
      <c r="FV836" s="60">
        <v>2.759083E-2</v>
      </c>
      <c r="FW836" s="60">
        <v>3.1590399999999998E-2</v>
      </c>
      <c r="FX836" s="60">
        <v>3.6123410000000002E-2</v>
      </c>
      <c r="FY836" s="60">
        <v>4.1257969999999998E-2</v>
      </c>
      <c r="FZ836" s="60">
        <v>4.7070590000000002E-2</v>
      </c>
      <c r="GA836" s="60">
        <v>5.3647109999999998E-2</v>
      </c>
      <c r="GB836" s="60">
        <v>6.1083480000000002E-2</v>
      </c>
      <c r="GC836" s="60">
        <v>6.9486839999999994E-2</v>
      </c>
      <c r="GD836" s="60">
        <v>7.8976370000000004E-2</v>
      </c>
      <c r="GE836" s="60">
        <v>8.9684310000000003E-2</v>
      </c>
      <c r="GF836" s="60">
        <v>0.1017569</v>
      </c>
      <c r="GG836" s="60">
        <v>0.12058444</v>
      </c>
      <c r="GH836" s="60">
        <v>0.13888429999999999</v>
      </c>
      <c r="GI836" s="60">
        <v>0.15976661</v>
      </c>
      <c r="GJ836" s="60">
        <v>0.17403632999999999</v>
      </c>
      <c r="GK836" s="60">
        <v>0.21008789999999999</v>
      </c>
      <c r="GL836" s="60">
        <v>0.26952653999999998</v>
      </c>
      <c r="GM836" s="60">
        <v>0.34543390000000002</v>
      </c>
      <c r="GN836" s="60">
        <v>0.43232549999999997</v>
      </c>
      <c r="GO836" s="60">
        <v>0.53716509999999995</v>
      </c>
      <c r="GP836" s="60">
        <v>0.68293141999999996</v>
      </c>
      <c r="GQ836" s="60">
        <v>0.85814880999999998</v>
      </c>
      <c r="GR836" s="60">
        <v>1.0650679999999999</v>
      </c>
      <c r="GS836" s="60">
        <v>1.3049500000000001</v>
      </c>
    </row>
    <row r="837" spans="1:201" x14ac:dyDescent="0.2">
      <c r="A837" s="70">
        <v>42229.830995370372</v>
      </c>
      <c r="B837" s="60">
        <v>0</v>
      </c>
      <c r="C837" s="60">
        <v>5.2450999999999995E-4</v>
      </c>
      <c r="D837" s="60">
        <v>6.2810999999999997E-4</v>
      </c>
      <c r="E837" s="60">
        <v>6.3584000000000004E-4</v>
      </c>
      <c r="F837" s="60">
        <v>6.4387999999999999E-4</v>
      </c>
      <c r="G837" s="60">
        <v>7.5341999999999998E-4</v>
      </c>
      <c r="H837" s="60">
        <v>8.5541999999999997E-4</v>
      </c>
      <c r="I837" s="60">
        <v>9.5016000000000002E-4</v>
      </c>
      <c r="J837" s="60">
        <v>1.0379600000000001E-3</v>
      </c>
      <c r="K837" s="60">
        <v>9.4508000000000005E-4</v>
      </c>
      <c r="L837" s="60">
        <v>9.9973000000000011E-4</v>
      </c>
      <c r="M837" s="60">
        <v>9.1111000000000002E-4</v>
      </c>
      <c r="N837" s="60">
        <v>9.4709999999999998E-4</v>
      </c>
      <c r="O837" s="60">
        <v>9.8082000000000009E-4</v>
      </c>
      <c r="P837" s="60">
        <v>1.01234E-3</v>
      </c>
      <c r="Q837" s="60">
        <v>1.0585499999999999E-3</v>
      </c>
      <c r="R837" s="60">
        <v>1.0997400000000001E-3</v>
      </c>
      <c r="S837" s="60">
        <v>1.1362099999999999E-3</v>
      </c>
      <c r="T837" s="60">
        <v>1.16829E-3</v>
      </c>
      <c r="U837" s="60">
        <v>1.0598999999999999E-3</v>
      </c>
      <c r="V837" s="60">
        <v>9.8832999999999994E-4</v>
      </c>
      <c r="W837" s="60">
        <v>1.0027899999999999E-3</v>
      </c>
      <c r="X837" s="60">
        <v>1.01538E-3</v>
      </c>
      <c r="Y837" s="60">
        <v>1.0261999999999999E-3</v>
      </c>
      <c r="Z837" s="60">
        <v>1.03534E-3</v>
      </c>
      <c r="AA837" s="60">
        <v>1.04291E-3</v>
      </c>
      <c r="AB837" s="60">
        <v>1.049E-3</v>
      </c>
      <c r="AC837" s="60">
        <v>1.0536899999999999E-3</v>
      </c>
      <c r="AD837" s="60">
        <v>9.7647999999999995E-4</v>
      </c>
      <c r="AE837" s="60">
        <v>9.7744999999999993E-4</v>
      </c>
      <c r="AF837" s="60">
        <v>9.6400999999999995E-4</v>
      </c>
      <c r="AG837" s="60">
        <v>9.4941999999999997E-4</v>
      </c>
      <c r="AH837" s="60">
        <v>9.3384000000000002E-4</v>
      </c>
      <c r="AI837" s="60">
        <v>9.1744999999999999E-4</v>
      </c>
      <c r="AJ837" s="60">
        <v>9.0038E-4</v>
      </c>
      <c r="AK837" s="60">
        <v>8.8276000000000001E-4</v>
      </c>
      <c r="AL837" s="60">
        <v>8.0988000000000002E-4</v>
      </c>
      <c r="AM837" s="60">
        <v>7.9810999999999999E-4</v>
      </c>
      <c r="AN837" s="60">
        <v>7.8635E-4</v>
      </c>
      <c r="AO837" s="60">
        <v>7.7461999999999995E-4</v>
      </c>
      <c r="AP837" s="60">
        <v>7.6294000000000004E-4</v>
      </c>
      <c r="AQ837" s="60">
        <v>7.5131999999999998E-4</v>
      </c>
      <c r="AR837" s="60">
        <v>7.3979000000000004E-4</v>
      </c>
      <c r="AS837" s="60">
        <v>7.2833999999999996E-4</v>
      </c>
      <c r="AT837" s="60">
        <v>6.7217999999999998E-4</v>
      </c>
      <c r="AU837" s="60">
        <v>6.3575000000000003E-4</v>
      </c>
      <c r="AV837" s="60">
        <v>6.2655999999999996E-4</v>
      </c>
      <c r="AW837" s="60">
        <v>6.1737999999999995E-4</v>
      </c>
      <c r="AX837" s="60">
        <v>6.0822000000000003E-4</v>
      </c>
      <c r="AY837" s="60">
        <v>5.9909000000000004E-4</v>
      </c>
      <c r="AZ837" s="60">
        <v>5.6756000000000005E-4</v>
      </c>
      <c r="BA837" s="60">
        <v>5.5922000000000003E-4</v>
      </c>
      <c r="BB837" s="60">
        <v>5.4774000000000001E-4</v>
      </c>
      <c r="BC837" s="60">
        <v>5.4589999999999999E-4</v>
      </c>
      <c r="BD837" s="60">
        <v>5.4407000000000001E-4</v>
      </c>
      <c r="BE837" s="60">
        <v>5.2231000000000001E-4</v>
      </c>
      <c r="BF837" s="60">
        <v>5.2134999999999996E-4</v>
      </c>
      <c r="BG837" s="60">
        <v>5.1968000000000001E-4</v>
      </c>
      <c r="BH837" s="60">
        <v>5.1803000000000005E-4</v>
      </c>
      <c r="BI837" s="60">
        <v>5.1637000000000005E-4</v>
      </c>
      <c r="BJ837" s="60">
        <v>4.9664000000000002E-4</v>
      </c>
      <c r="BK837" s="60">
        <v>4.7845E-4</v>
      </c>
      <c r="BL837" s="60">
        <v>4.7726000000000002E-4</v>
      </c>
      <c r="BM837" s="60">
        <v>4.7607999999999998E-4</v>
      </c>
      <c r="BN837" s="60">
        <v>4.7489E-4</v>
      </c>
      <c r="BO837" s="60">
        <v>4.7351000000000001E-4</v>
      </c>
      <c r="BP837" s="60">
        <v>4.7210999999999998E-4</v>
      </c>
      <c r="BQ837" s="60">
        <v>4.5541000000000001E-4</v>
      </c>
      <c r="BR837" s="60">
        <v>4.5382000000000002E-4</v>
      </c>
      <c r="BS837" s="60">
        <v>4.5219999999999999E-4</v>
      </c>
      <c r="BT837" s="60">
        <v>4.4792999999999998E-4</v>
      </c>
      <c r="BU837" s="60">
        <v>4.4334000000000002E-4</v>
      </c>
      <c r="BV837" s="60">
        <v>4.3877E-4</v>
      </c>
      <c r="BW837" s="60">
        <v>4.3419999999999998E-4</v>
      </c>
      <c r="BX837" s="60">
        <v>4.2964000000000001E-4</v>
      </c>
      <c r="BY837" s="60">
        <v>4.2509999999999998E-4</v>
      </c>
      <c r="BZ837" s="60">
        <v>4.2056E-4</v>
      </c>
      <c r="CA837" s="60">
        <v>4.1603000000000001E-4</v>
      </c>
      <c r="CB837" s="60">
        <v>4.1224000000000002E-4</v>
      </c>
      <c r="CC837" s="60">
        <v>3.9583000000000001E-4</v>
      </c>
      <c r="CD837" s="60">
        <v>3.9226000000000002E-4</v>
      </c>
      <c r="CE837" s="60">
        <v>3.8869000000000002E-4</v>
      </c>
      <c r="CF837" s="60">
        <v>3.8512000000000003E-4</v>
      </c>
      <c r="CG837" s="60">
        <v>3.8156000000000003E-4</v>
      </c>
      <c r="CH837" s="60">
        <v>3.7834000000000001E-4</v>
      </c>
      <c r="CI837" s="60">
        <v>3.7512E-4</v>
      </c>
      <c r="CJ837" s="60">
        <v>3.7166E-4</v>
      </c>
      <c r="CK837" s="60">
        <v>3.6821E-4</v>
      </c>
      <c r="CL837" s="60">
        <v>3.6476E-4</v>
      </c>
      <c r="CM837" s="60">
        <v>3.6132999999999998E-4</v>
      </c>
      <c r="CN837" s="60">
        <v>3.5784E-4</v>
      </c>
      <c r="CO837" s="60">
        <v>1.8718000000000001E-4</v>
      </c>
      <c r="CP837" s="60">
        <v>1.85E-4</v>
      </c>
      <c r="CQ837" s="60">
        <v>1.8539000000000001E-4</v>
      </c>
      <c r="CR837" s="60">
        <v>1.8576000000000001E-4</v>
      </c>
      <c r="CS837" s="60">
        <v>1.8610999999999999E-4</v>
      </c>
      <c r="CT837" s="60">
        <v>1.8644000000000001E-4</v>
      </c>
      <c r="CU837" s="60">
        <v>1.8675000000000001E-4</v>
      </c>
      <c r="CV837" s="60">
        <v>1.8699999999999999E-4</v>
      </c>
      <c r="CW837" s="60">
        <v>1.8731999999999999E-4</v>
      </c>
      <c r="CX837" s="60">
        <v>1.8762E-4</v>
      </c>
      <c r="CY837" s="60">
        <v>1.7686000000000001E-4</v>
      </c>
      <c r="CZ837" s="60">
        <v>1.7595999999999999E-4</v>
      </c>
      <c r="DA837" s="60">
        <v>1.7505999999999999E-4</v>
      </c>
      <c r="DB837" s="60">
        <v>1.7414000000000001E-4</v>
      </c>
      <c r="DC837" s="60">
        <v>1.7321E-4</v>
      </c>
      <c r="DD837" s="60">
        <v>1.7199000000000001E-4</v>
      </c>
      <c r="DE837" s="60">
        <v>1.7082999999999999E-4</v>
      </c>
      <c r="DF837" s="60">
        <v>1.6966E-4</v>
      </c>
      <c r="DG837" s="60">
        <v>1.6882999999999999E-4</v>
      </c>
      <c r="DH837" s="60">
        <v>1.5859000000000001E-4</v>
      </c>
      <c r="DI837" s="60">
        <v>1.5605999999999999E-4</v>
      </c>
      <c r="DJ837" s="60">
        <v>1.5357000000000001E-4</v>
      </c>
      <c r="DK837" s="60">
        <v>1.5113E-4</v>
      </c>
      <c r="DL837" s="60">
        <v>1.4876000000000001E-4</v>
      </c>
      <c r="DM837" s="60">
        <v>1.4647999999999999E-4</v>
      </c>
      <c r="DN837" s="60">
        <v>1.4433E-4</v>
      </c>
      <c r="DO837" s="60">
        <v>1.4232000000000001E-4</v>
      </c>
      <c r="DP837" s="60">
        <v>1.405E-4</v>
      </c>
      <c r="DQ837" s="60">
        <v>1.3887E-4</v>
      </c>
      <c r="DR837" s="60">
        <v>1.3747999999999999E-4</v>
      </c>
      <c r="DS837" s="60">
        <v>1.3625000000000001E-4</v>
      </c>
      <c r="DT837" s="60">
        <v>1.3522999999999999E-4</v>
      </c>
      <c r="DU837" s="60">
        <v>1.3443999999999999E-4</v>
      </c>
      <c r="DV837" s="60">
        <v>1.3386E-4</v>
      </c>
      <c r="DW837" s="60">
        <v>1.3348E-4</v>
      </c>
      <c r="DX837" s="60">
        <v>1.3331000000000001E-4</v>
      </c>
      <c r="DY837" s="60">
        <v>1.3331000000000001E-4</v>
      </c>
      <c r="DZ837" s="60">
        <v>1.3344E-4</v>
      </c>
      <c r="EA837" s="60">
        <v>1.3376999999999999E-4</v>
      </c>
      <c r="EB837" s="60">
        <v>1.3421E-4</v>
      </c>
      <c r="EC837" s="60">
        <v>1.3481999999999999E-4</v>
      </c>
      <c r="ED837" s="60">
        <v>1.3557E-4</v>
      </c>
      <c r="EE837" s="60">
        <v>1.3646E-4</v>
      </c>
      <c r="EF837" s="60">
        <v>1.3746E-4</v>
      </c>
      <c r="EG837" s="60">
        <v>1.3857E-4</v>
      </c>
      <c r="EH837" s="60">
        <v>1.3975000000000001E-4</v>
      </c>
      <c r="EI837" s="60">
        <v>1.4098999999999999E-4</v>
      </c>
      <c r="EJ837" s="60">
        <v>1.4227E-4</v>
      </c>
      <c r="EK837" s="60">
        <v>1.4355999999999999E-4</v>
      </c>
      <c r="EL837" s="60">
        <v>1.4484E-4</v>
      </c>
      <c r="EM837" s="60">
        <v>1.4652E-4</v>
      </c>
      <c r="EN837" s="60">
        <v>1.4804999999999999E-4</v>
      </c>
      <c r="EO837" s="60">
        <v>1.4907000000000001E-4</v>
      </c>
      <c r="EP837" s="60">
        <v>1.4999999999999999E-4</v>
      </c>
      <c r="EQ837" s="60">
        <v>1.5085000000000001E-4</v>
      </c>
      <c r="ER837" s="60">
        <v>1.5163000000000001E-4</v>
      </c>
      <c r="ES837" s="60">
        <v>1.527E-4</v>
      </c>
      <c r="ET837" s="60">
        <v>1.5406E-4</v>
      </c>
      <c r="EU837" s="60">
        <v>1.5662E-4</v>
      </c>
      <c r="EV837" s="60">
        <v>1.6116000000000001E-4</v>
      </c>
      <c r="EW837" s="60">
        <v>1.6912000000000001E-4</v>
      </c>
      <c r="EX837" s="60">
        <v>1.8259E-4</v>
      </c>
      <c r="EY837" s="60">
        <v>2.0445000000000001E-4</v>
      </c>
      <c r="EZ837" s="60">
        <v>2.3863000000000001E-4</v>
      </c>
      <c r="FA837" s="60">
        <v>2.9037000000000003E-4</v>
      </c>
      <c r="FB837" s="60">
        <v>3.6652000000000001E-4</v>
      </c>
      <c r="FC837" s="60">
        <v>4.7594E-4</v>
      </c>
      <c r="FD837" s="60">
        <v>6.2982000000000001E-4</v>
      </c>
      <c r="FE837" s="60">
        <v>8.4225000000000001E-4</v>
      </c>
      <c r="FF837" s="60">
        <v>1.13061E-3</v>
      </c>
      <c r="FG837" s="60">
        <v>1.47146E-3</v>
      </c>
      <c r="FH837" s="60">
        <v>1.90967E-3</v>
      </c>
      <c r="FI837" s="60">
        <v>2.4675600000000002E-3</v>
      </c>
      <c r="FJ837" s="60">
        <v>3.1715300000000001E-3</v>
      </c>
      <c r="FK837" s="60">
        <v>4.0527699999999998E-3</v>
      </c>
      <c r="FL837" s="60">
        <v>5.1480900000000001E-3</v>
      </c>
      <c r="FM837" s="60">
        <v>6.5010399999999996E-3</v>
      </c>
      <c r="FN837" s="60">
        <v>8.1631599999999992E-3</v>
      </c>
      <c r="FO837" s="60">
        <v>9.6904000000000001E-3</v>
      </c>
      <c r="FP837" s="60">
        <v>1.1469450000000001E-2</v>
      </c>
      <c r="FQ837" s="60">
        <v>1.3272310000000001E-2</v>
      </c>
      <c r="FR837" s="60">
        <v>1.532734E-2</v>
      </c>
      <c r="FS837" s="60">
        <v>1.7666769999999998E-2</v>
      </c>
      <c r="FT837" s="60">
        <v>2.0326940000000002E-2</v>
      </c>
      <c r="FU837" s="60">
        <v>2.3348890000000001E-2</v>
      </c>
      <c r="FV837" s="60">
        <v>2.6778929999999999E-2</v>
      </c>
      <c r="FW837" s="60">
        <v>3.06693E-2</v>
      </c>
      <c r="FX837" s="60">
        <v>3.5078860000000003E-2</v>
      </c>
      <c r="FY837" s="60">
        <v>4.0073879999999999E-2</v>
      </c>
      <c r="FZ837" s="60">
        <v>4.5728829999999998E-2</v>
      </c>
      <c r="GA837" s="60">
        <v>5.2127199999999999E-2</v>
      </c>
      <c r="GB837" s="60">
        <v>5.9362489999999997E-2</v>
      </c>
      <c r="GC837" s="60">
        <v>6.7539039999999995E-2</v>
      </c>
      <c r="GD837" s="60">
        <v>7.6772999999999994E-2</v>
      </c>
      <c r="GE837" s="60">
        <v>8.7193339999999994E-2</v>
      </c>
      <c r="GF837" s="60">
        <v>9.8942699999999995E-2</v>
      </c>
      <c r="GG837" s="60">
        <v>0.1172687</v>
      </c>
      <c r="GH837" s="60">
        <v>0.13508439999999999</v>
      </c>
      <c r="GI837" s="60">
        <v>0.15541842</v>
      </c>
      <c r="GJ837" s="60">
        <v>0.16931570000000001</v>
      </c>
      <c r="GK837" s="60">
        <v>0.20443791</v>
      </c>
      <c r="GL837" s="60">
        <v>0.26238230000000001</v>
      </c>
      <c r="GM837" s="60">
        <v>0.3364432</v>
      </c>
      <c r="GN837" s="60">
        <v>0.42129689999999997</v>
      </c>
      <c r="GO837" s="60">
        <v>0.52377963000000005</v>
      </c>
      <c r="GP837" s="60">
        <v>0.66645430000000005</v>
      </c>
      <c r="GQ837" s="60">
        <v>0.83820209999999995</v>
      </c>
      <c r="GR837" s="60">
        <v>1.041342</v>
      </c>
      <c r="GS837" s="60">
        <v>1.2772414000000001</v>
      </c>
    </row>
    <row r="838" spans="1:201" x14ac:dyDescent="0.2">
      <c r="A838" s="70">
        <v>42229.840995370374</v>
      </c>
      <c r="B838" s="60">
        <v>0</v>
      </c>
      <c r="C838" s="60">
        <v>5.2473999999999999E-4</v>
      </c>
      <c r="D838" s="60">
        <v>6.2838E-4</v>
      </c>
      <c r="E838" s="60">
        <v>6.3610000000000001E-4</v>
      </c>
      <c r="F838" s="60">
        <v>6.4419E-4</v>
      </c>
      <c r="G838" s="60">
        <v>7.5378000000000001E-4</v>
      </c>
      <c r="H838" s="60">
        <v>8.5581000000000003E-4</v>
      </c>
      <c r="I838" s="60">
        <v>9.5058000000000002E-4</v>
      </c>
      <c r="J838" s="60">
        <v>1.03841E-3</v>
      </c>
      <c r="K838" s="60">
        <v>9.4552999999999998E-4</v>
      </c>
      <c r="L838" s="60">
        <v>1.0001999999999999E-3</v>
      </c>
      <c r="M838" s="60">
        <v>9.1157E-4</v>
      </c>
      <c r="N838" s="60">
        <v>9.4757000000000001E-4</v>
      </c>
      <c r="O838" s="60">
        <v>9.812899999999999E-4</v>
      </c>
      <c r="P838" s="60">
        <v>1.01282E-3</v>
      </c>
      <c r="Q838" s="60">
        <v>1.05904E-3</v>
      </c>
      <c r="R838" s="60">
        <v>1.1002200000000001E-3</v>
      </c>
      <c r="S838" s="60">
        <v>1.1367E-3</v>
      </c>
      <c r="T838" s="60">
        <v>1.1687799999999999E-3</v>
      </c>
      <c r="U838" s="60">
        <v>1.0603699999999999E-3</v>
      </c>
      <c r="V838" s="60">
        <v>9.8883E-4</v>
      </c>
      <c r="W838" s="60">
        <v>1.00329E-3</v>
      </c>
      <c r="X838" s="60">
        <v>1.0158700000000001E-3</v>
      </c>
      <c r="Y838" s="60">
        <v>1.0266800000000001E-3</v>
      </c>
      <c r="Z838" s="60">
        <v>1.03582E-3</v>
      </c>
      <c r="AA838" s="60">
        <v>1.04338E-3</v>
      </c>
      <c r="AB838" s="60">
        <v>1.0494600000000001E-3</v>
      </c>
      <c r="AC838" s="60">
        <v>1.0541400000000001E-3</v>
      </c>
      <c r="AD838" s="60">
        <v>9.7696000000000002E-4</v>
      </c>
      <c r="AE838" s="60">
        <v>9.7791000000000002E-4</v>
      </c>
      <c r="AF838" s="60">
        <v>9.6444E-4</v>
      </c>
      <c r="AG838" s="60">
        <v>9.4981999999999998E-4</v>
      </c>
      <c r="AH838" s="60">
        <v>9.3422000000000004E-4</v>
      </c>
      <c r="AI838" s="60">
        <v>9.1779999999999997E-4</v>
      </c>
      <c r="AJ838" s="60">
        <v>9.0069E-4</v>
      </c>
      <c r="AK838" s="60">
        <v>8.8305000000000002E-4</v>
      </c>
      <c r="AL838" s="60">
        <v>8.1015999999999998E-4</v>
      </c>
      <c r="AM838" s="60">
        <v>7.9836999999999996E-4</v>
      </c>
      <c r="AN838" s="60">
        <v>7.8657E-4</v>
      </c>
      <c r="AO838" s="60">
        <v>7.7481000000000002E-4</v>
      </c>
      <c r="AP838" s="60">
        <v>7.6309000000000001E-4</v>
      </c>
      <c r="AQ838" s="60">
        <v>7.5144000000000003E-4</v>
      </c>
      <c r="AR838" s="60">
        <v>7.3987E-4</v>
      </c>
      <c r="AS838" s="60">
        <v>7.2840000000000003E-4</v>
      </c>
      <c r="AT838" s="60">
        <v>6.7223999999999995E-4</v>
      </c>
      <c r="AU838" s="60">
        <v>6.3579000000000001E-4</v>
      </c>
      <c r="AV838" s="60">
        <v>6.2657999999999995E-4</v>
      </c>
      <c r="AW838" s="60">
        <v>6.1737999999999995E-4</v>
      </c>
      <c r="AX838" s="60">
        <v>6.0820999999999998E-4</v>
      </c>
      <c r="AY838" s="60">
        <v>5.9906E-4</v>
      </c>
      <c r="AZ838" s="60">
        <v>5.6753000000000001E-4</v>
      </c>
      <c r="BA838" s="60">
        <v>5.5917E-4</v>
      </c>
      <c r="BB838" s="60">
        <v>5.4768000000000004E-4</v>
      </c>
      <c r="BC838" s="60">
        <v>5.4582999999999997E-4</v>
      </c>
      <c r="BD838" s="60">
        <v>5.4398999999999995E-4</v>
      </c>
      <c r="BE838" s="60">
        <v>5.2223000000000005E-4</v>
      </c>
      <c r="BF838" s="60">
        <v>5.2127E-4</v>
      </c>
      <c r="BG838" s="60">
        <v>5.1959E-4</v>
      </c>
      <c r="BH838" s="60">
        <v>5.1794000000000005E-4</v>
      </c>
      <c r="BI838" s="60">
        <v>5.1626999999999999E-4</v>
      </c>
      <c r="BJ838" s="60">
        <v>4.9655000000000001E-4</v>
      </c>
      <c r="BK838" s="60">
        <v>4.7836999999999999E-4</v>
      </c>
      <c r="BL838" s="60">
        <v>4.7718000000000001E-4</v>
      </c>
      <c r="BM838" s="60">
        <v>4.7600000000000002E-4</v>
      </c>
      <c r="BN838" s="60">
        <v>4.7480999999999999E-4</v>
      </c>
      <c r="BO838" s="60">
        <v>4.7343E-4</v>
      </c>
      <c r="BP838" s="60">
        <v>4.7204000000000001E-4</v>
      </c>
      <c r="BQ838" s="60">
        <v>4.5535999999999998E-4</v>
      </c>
      <c r="BR838" s="60">
        <v>4.5377999999999998E-4</v>
      </c>
      <c r="BS838" s="60">
        <v>4.5217E-4</v>
      </c>
      <c r="BT838" s="60">
        <v>4.4789999999999999E-4</v>
      </c>
      <c r="BU838" s="60">
        <v>4.4331999999999998E-4</v>
      </c>
      <c r="BV838" s="60">
        <v>4.3875000000000001E-4</v>
      </c>
      <c r="BW838" s="60">
        <v>4.3418999999999999E-4</v>
      </c>
      <c r="BX838" s="60">
        <v>4.2964000000000001E-4</v>
      </c>
      <c r="BY838" s="60">
        <v>4.2509999999999998E-4</v>
      </c>
      <c r="BZ838" s="60">
        <v>4.2056999999999999E-4</v>
      </c>
      <c r="CA838" s="60">
        <v>4.1605E-4</v>
      </c>
      <c r="CB838" s="60">
        <v>4.1227000000000001E-4</v>
      </c>
      <c r="CC838" s="60">
        <v>3.9586999999999999E-4</v>
      </c>
      <c r="CD838" s="60">
        <v>3.9230999999999999E-4</v>
      </c>
      <c r="CE838" s="60">
        <v>3.8874999999999999E-4</v>
      </c>
      <c r="CF838" s="60">
        <v>3.8518999999999999E-4</v>
      </c>
      <c r="CG838" s="60">
        <v>3.8162999999999999E-4</v>
      </c>
      <c r="CH838" s="60">
        <v>3.7840999999999998E-4</v>
      </c>
      <c r="CI838" s="60">
        <v>3.7520000000000001E-4</v>
      </c>
      <c r="CJ838" s="60">
        <v>3.7174000000000002E-4</v>
      </c>
      <c r="CK838" s="60">
        <v>3.6830000000000001E-4</v>
      </c>
      <c r="CL838" s="60">
        <v>3.6486E-4</v>
      </c>
      <c r="CM838" s="60">
        <v>3.6142999999999999E-4</v>
      </c>
      <c r="CN838" s="60">
        <v>3.5794000000000001E-4</v>
      </c>
      <c r="CO838" s="60">
        <v>1.8705999999999999E-4</v>
      </c>
      <c r="CP838" s="60">
        <v>1.8483E-4</v>
      </c>
      <c r="CQ838" s="60">
        <v>1.8522999999999999E-4</v>
      </c>
      <c r="CR838" s="60">
        <v>1.8561000000000001E-4</v>
      </c>
      <c r="CS838" s="60">
        <v>1.8595999999999999E-4</v>
      </c>
      <c r="CT838" s="60">
        <v>1.863E-4</v>
      </c>
      <c r="CU838" s="60">
        <v>1.8661E-4</v>
      </c>
      <c r="CV838" s="60">
        <v>1.8687E-4</v>
      </c>
      <c r="CW838" s="60">
        <v>1.8719E-4</v>
      </c>
      <c r="CX838" s="60">
        <v>1.8749000000000001E-4</v>
      </c>
      <c r="CY838" s="60">
        <v>1.7709E-4</v>
      </c>
      <c r="CZ838" s="60">
        <v>1.762E-4</v>
      </c>
      <c r="DA838" s="60">
        <v>1.7530000000000001E-4</v>
      </c>
      <c r="DB838" s="60">
        <v>1.7437999999999999E-4</v>
      </c>
      <c r="DC838" s="60">
        <v>1.7346000000000001E-4</v>
      </c>
      <c r="DD838" s="60">
        <v>1.7223999999999999E-4</v>
      </c>
      <c r="DE838" s="60">
        <v>1.7108999999999999E-4</v>
      </c>
      <c r="DF838" s="60">
        <v>1.6992E-4</v>
      </c>
      <c r="DG838" s="60">
        <v>1.6909999999999999E-4</v>
      </c>
      <c r="DH838" s="60">
        <v>1.5912000000000001E-4</v>
      </c>
      <c r="DI838" s="60">
        <v>1.5658999999999999E-4</v>
      </c>
      <c r="DJ838" s="60">
        <v>1.5409000000000001E-4</v>
      </c>
      <c r="DK838" s="60">
        <v>1.5164000000000001E-4</v>
      </c>
      <c r="DL838" s="60">
        <v>1.4925999999999999E-4</v>
      </c>
      <c r="DM838" s="60">
        <v>1.4695999999999999E-4</v>
      </c>
      <c r="DN838" s="60">
        <v>1.4478000000000001E-4</v>
      </c>
      <c r="DO838" s="60">
        <v>1.4275E-4</v>
      </c>
      <c r="DP838" s="60">
        <v>1.4088999999999999E-4</v>
      </c>
      <c r="DQ838" s="60">
        <v>1.3922000000000001E-4</v>
      </c>
      <c r="DR838" s="60">
        <v>1.3778E-4</v>
      </c>
      <c r="DS838" s="60">
        <v>1.3650000000000001E-4</v>
      </c>
      <c r="DT838" s="60">
        <v>1.3543999999999999E-4</v>
      </c>
      <c r="DU838" s="60">
        <v>1.3459999999999999E-4</v>
      </c>
      <c r="DV838" s="60">
        <v>1.3396999999999999E-4</v>
      </c>
      <c r="DW838" s="60">
        <v>1.3354999999999999E-4</v>
      </c>
      <c r="DX838" s="60">
        <v>1.3333999999999999E-4</v>
      </c>
      <c r="DY838" s="60">
        <v>1.3328999999999999E-4</v>
      </c>
      <c r="DZ838" s="60">
        <v>1.3339E-4</v>
      </c>
      <c r="EA838" s="60">
        <v>1.3368000000000001E-4</v>
      </c>
      <c r="EB838" s="60">
        <v>1.3407999999999999E-4</v>
      </c>
      <c r="EC838" s="60">
        <v>1.3464999999999999E-4</v>
      </c>
      <c r="ED838" s="60">
        <v>1.3537E-4</v>
      </c>
      <c r="EE838" s="60">
        <v>1.3622999999999999E-4</v>
      </c>
      <c r="EF838" s="60">
        <v>1.372E-4</v>
      </c>
      <c r="EG838" s="60">
        <v>1.3828000000000001E-4</v>
      </c>
      <c r="EH838" s="60">
        <v>1.3944000000000001E-4</v>
      </c>
      <c r="EI838" s="60">
        <v>1.4066999999999999E-4</v>
      </c>
      <c r="EJ838" s="60">
        <v>1.4194000000000001E-4</v>
      </c>
      <c r="EK838" s="60">
        <v>1.4323E-4</v>
      </c>
      <c r="EL838" s="60">
        <v>1.4451000000000001E-4</v>
      </c>
      <c r="EM838" s="60">
        <v>1.462E-4</v>
      </c>
      <c r="EN838" s="60">
        <v>1.4776000000000001E-4</v>
      </c>
      <c r="EO838" s="60">
        <v>1.4880000000000001E-4</v>
      </c>
      <c r="EP838" s="60">
        <v>1.4975000000000001E-4</v>
      </c>
      <c r="EQ838" s="60">
        <v>1.5061999999999999E-4</v>
      </c>
      <c r="ER838" s="60">
        <v>1.5142000000000001E-4</v>
      </c>
      <c r="ES838" s="60">
        <v>1.5249E-4</v>
      </c>
      <c r="ET838" s="60">
        <v>1.5379E-4</v>
      </c>
      <c r="EU838" s="60">
        <v>1.5621E-4</v>
      </c>
      <c r="EV838" s="60">
        <v>1.6044E-4</v>
      </c>
      <c r="EW838" s="60">
        <v>1.6788999999999999E-4</v>
      </c>
      <c r="EX838" s="60">
        <v>1.8052000000000001E-4</v>
      </c>
      <c r="EY838" s="60">
        <v>2.0111E-4</v>
      </c>
      <c r="EZ838" s="60">
        <v>2.3342999999999999E-4</v>
      </c>
      <c r="FA838" s="60">
        <v>2.8252000000000003E-4</v>
      </c>
      <c r="FB838" s="60">
        <v>3.5501E-4</v>
      </c>
      <c r="FC838" s="60">
        <v>4.5944999999999997E-4</v>
      </c>
      <c r="FD838" s="60">
        <v>6.0669999999999995E-4</v>
      </c>
      <c r="FE838" s="60">
        <v>8.1041999999999996E-4</v>
      </c>
      <c r="FF838" s="60">
        <v>1.08752E-3</v>
      </c>
      <c r="FG838" s="60">
        <v>1.4155800000000001E-3</v>
      </c>
      <c r="FH838" s="60">
        <v>1.8379900000000001E-3</v>
      </c>
      <c r="FI838" s="60">
        <v>2.3765000000000001E-3</v>
      </c>
      <c r="FJ838" s="60">
        <v>3.0568700000000002E-3</v>
      </c>
      <c r="FK838" s="60">
        <v>3.9095199999999997E-3</v>
      </c>
      <c r="FL838" s="60">
        <v>4.9704099999999998E-3</v>
      </c>
      <c r="FM838" s="60">
        <v>6.2819900000000003E-3</v>
      </c>
      <c r="FN838" s="60">
        <v>7.8945500000000002E-3</v>
      </c>
      <c r="FO838" s="60">
        <v>9.3771400000000008E-3</v>
      </c>
      <c r="FP838" s="60">
        <v>1.1104950000000001E-2</v>
      </c>
      <c r="FQ838" s="60">
        <v>1.285655E-2</v>
      </c>
      <c r="FR838" s="60">
        <v>1.4853760000000001E-2</v>
      </c>
      <c r="FS838" s="60">
        <v>1.712793E-2</v>
      </c>
      <c r="FT838" s="60">
        <v>1.971444E-2</v>
      </c>
      <c r="FU838" s="60">
        <v>2.265319E-2</v>
      </c>
      <c r="FV838" s="60">
        <v>2.598924E-2</v>
      </c>
      <c r="FW838" s="60">
        <v>2.9773379999999999E-2</v>
      </c>
      <c r="FX838" s="60">
        <v>3.40629E-2</v>
      </c>
      <c r="FY838" s="60">
        <v>3.8922239999999997E-2</v>
      </c>
      <c r="FZ838" s="60">
        <v>4.4423869999999997E-2</v>
      </c>
      <c r="GA838" s="60">
        <v>5.0649069999999997E-2</v>
      </c>
      <c r="GB838" s="60">
        <v>5.768885E-2</v>
      </c>
      <c r="GC838" s="60">
        <v>6.5644869999999994E-2</v>
      </c>
      <c r="GD838" s="60">
        <v>7.4630329999999995E-2</v>
      </c>
      <c r="GE838" s="60">
        <v>8.4770970000000001E-2</v>
      </c>
      <c r="GF838" s="60">
        <v>9.6205959999999993E-2</v>
      </c>
      <c r="GG838" s="60">
        <v>0.1140439</v>
      </c>
      <c r="GH838" s="60">
        <v>0.13138832</v>
      </c>
      <c r="GI838" s="60">
        <v>0.1511884</v>
      </c>
      <c r="GJ838" s="60">
        <v>0.16472284000000001</v>
      </c>
      <c r="GK838" s="60">
        <v>0.19893920000000001</v>
      </c>
      <c r="GL838" s="60">
        <v>0.25542500000000001</v>
      </c>
      <c r="GM838" s="60">
        <v>0.32768111999999999</v>
      </c>
      <c r="GN838" s="60">
        <v>0.41053971</v>
      </c>
      <c r="GO838" s="60">
        <v>0.51071129999999998</v>
      </c>
      <c r="GP838" s="60">
        <v>0.65034709999999996</v>
      </c>
      <c r="GQ838" s="60">
        <v>0.81867590000000001</v>
      </c>
      <c r="GR838" s="60">
        <v>1.0180802</v>
      </c>
      <c r="GS838" s="60">
        <v>1.2500309999999999</v>
      </c>
    </row>
    <row r="839" spans="1:201" x14ac:dyDescent="0.2">
      <c r="A839" s="70">
        <v>42229.850995370369</v>
      </c>
      <c r="B839" s="60">
        <v>0</v>
      </c>
      <c r="C839" s="60">
        <v>5.2497000000000004E-4</v>
      </c>
      <c r="D839" s="60">
        <v>6.2863999999999997E-4</v>
      </c>
      <c r="E839" s="60">
        <v>6.3635999999999999E-4</v>
      </c>
      <c r="F839" s="60">
        <v>6.4448999999999995E-4</v>
      </c>
      <c r="G839" s="60">
        <v>7.5412999999999999E-4</v>
      </c>
      <c r="H839" s="60">
        <v>8.5619999999999999E-4</v>
      </c>
      <c r="I839" s="60">
        <v>9.5100000000000002E-4</v>
      </c>
      <c r="J839" s="60">
        <v>1.03886E-3</v>
      </c>
      <c r="K839" s="60">
        <v>9.4598999999999996E-4</v>
      </c>
      <c r="L839" s="60">
        <v>1.0006699999999999E-3</v>
      </c>
      <c r="M839" s="60">
        <v>9.1202000000000004E-4</v>
      </c>
      <c r="N839" s="60">
        <v>9.4802999999999999E-4</v>
      </c>
      <c r="O839" s="60">
        <v>9.8175999999999992E-4</v>
      </c>
      <c r="P839" s="60">
        <v>1.0133E-3</v>
      </c>
      <c r="Q839" s="60">
        <v>1.05952E-3</v>
      </c>
      <c r="R839" s="60">
        <v>1.10071E-3</v>
      </c>
      <c r="S839" s="60">
        <v>1.1371899999999999E-3</v>
      </c>
      <c r="T839" s="60">
        <v>1.16927E-3</v>
      </c>
      <c r="U839" s="60">
        <v>1.06083E-3</v>
      </c>
      <c r="V839" s="60">
        <v>9.8933000000000007E-4</v>
      </c>
      <c r="W839" s="60">
        <v>1.0037900000000001E-3</v>
      </c>
      <c r="X839" s="60">
        <v>1.01636E-3</v>
      </c>
      <c r="Y839" s="60">
        <v>1.0271600000000001E-3</v>
      </c>
      <c r="Z839" s="60">
        <v>1.03629E-3</v>
      </c>
      <c r="AA839" s="60">
        <v>1.04385E-3</v>
      </c>
      <c r="AB839" s="60">
        <v>1.04992E-3</v>
      </c>
      <c r="AC839" s="60">
        <v>1.05459E-3</v>
      </c>
      <c r="AD839" s="60">
        <v>9.7743000000000005E-4</v>
      </c>
      <c r="AE839" s="60">
        <v>9.7838000000000005E-4</v>
      </c>
      <c r="AF839" s="60">
        <v>9.6487999999999999E-4</v>
      </c>
      <c r="AG839" s="60">
        <v>9.5023000000000004E-4</v>
      </c>
      <c r="AH839" s="60">
        <v>9.3459999999999995E-4</v>
      </c>
      <c r="AI839" s="60">
        <v>9.1814000000000002E-4</v>
      </c>
      <c r="AJ839" s="60">
        <v>9.0101000000000005E-4</v>
      </c>
      <c r="AK839" s="60">
        <v>8.8332999999999999E-4</v>
      </c>
      <c r="AL839" s="60">
        <v>8.1044000000000005E-4</v>
      </c>
      <c r="AM839" s="60">
        <v>7.9861999999999999E-4</v>
      </c>
      <c r="AN839" s="60">
        <v>7.8680000000000004E-4</v>
      </c>
      <c r="AO839" s="60">
        <v>7.7499999999999997E-4</v>
      </c>
      <c r="AP839" s="60">
        <v>7.6325000000000004E-4</v>
      </c>
      <c r="AQ839" s="60">
        <v>7.5155999999999997E-4</v>
      </c>
      <c r="AR839" s="60">
        <v>7.3996000000000001E-4</v>
      </c>
      <c r="AS839" s="60">
        <v>7.2844999999999995E-4</v>
      </c>
      <c r="AT839" s="60">
        <v>6.7230999999999996E-4</v>
      </c>
      <c r="AU839" s="60">
        <v>6.3582999999999999E-4</v>
      </c>
      <c r="AV839" s="60">
        <v>6.2660000000000005E-4</v>
      </c>
      <c r="AW839" s="60">
        <v>6.1739E-4</v>
      </c>
      <c r="AX839" s="60">
        <v>6.0820000000000004E-4</v>
      </c>
      <c r="AY839" s="60">
        <v>5.9904000000000001E-4</v>
      </c>
      <c r="AZ839" s="60">
        <v>5.6749000000000003E-4</v>
      </c>
      <c r="BA839" s="60">
        <v>5.5911999999999997E-4</v>
      </c>
      <c r="BB839" s="60">
        <v>5.4761999999999996E-4</v>
      </c>
      <c r="BC839" s="60">
        <v>5.4575999999999995E-4</v>
      </c>
      <c r="BD839" s="60">
        <v>5.4392000000000004E-4</v>
      </c>
      <c r="BE839" s="60">
        <v>5.2216000000000003E-4</v>
      </c>
      <c r="BF839" s="60">
        <v>5.2119000000000004E-4</v>
      </c>
      <c r="BG839" s="60">
        <v>5.1951000000000005E-4</v>
      </c>
      <c r="BH839" s="60">
        <v>5.1785000000000004E-4</v>
      </c>
      <c r="BI839" s="60">
        <v>5.1617999999999998E-4</v>
      </c>
      <c r="BJ839" s="60">
        <v>4.9646E-4</v>
      </c>
      <c r="BK839" s="60">
        <v>4.7827999999999998E-4</v>
      </c>
      <c r="BL839" s="60">
        <v>4.771E-4</v>
      </c>
      <c r="BM839" s="60">
        <v>4.7591000000000002E-4</v>
      </c>
      <c r="BN839" s="60">
        <v>4.7472999999999998E-4</v>
      </c>
      <c r="BO839" s="60">
        <v>4.7335999999999998E-4</v>
      </c>
      <c r="BP839" s="60">
        <v>4.7197E-4</v>
      </c>
      <c r="BQ839" s="60">
        <v>4.5530000000000001E-4</v>
      </c>
      <c r="BR839" s="60">
        <v>4.5373000000000001E-4</v>
      </c>
      <c r="BS839" s="60">
        <v>4.5213000000000002E-4</v>
      </c>
      <c r="BT839" s="60">
        <v>4.4787000000000001E-4</v>
      </c>
      <c r="BU839" s="60">
        <v>4.4328999999999999E-4</v>
      </c>
      <c r="BV839" s="60">
        <v>4.3873000000000002E-4</v>
      </c>
      <c r="BW839" s="60">
        <v>4.3417999999999999E-4</v>
      </c>
      <c r="BX839" s="60">
        <v>4.2964000000000001E-4</v>
      </c>
      <c r="BY839" s="60">
        <v>4.2509999999999998E-4</v>
      </c>
      <c r="BZ839" s="60">
        <v>4.2057999999999999E-4</v>
      </c>
      <c r="CA839" s="60">
        <v>4.1606999999999999E-4</v>
      </c>
      <c r="CB839" s="60">
        <v>4.1229E-4</v>
      </c>
      <c r="CC839" s="60">
        <v>3.9591000000000002E-4</v>
      </c>
      <c r="CD839" s="60">
        <v>3.9235000000000002E-4</v>
      </c>
      <c r="CE839" s="60">
        <v>3.8880000000000002E-4</v>
      </c>
      <c r="CF839" s="60">
        <v>3.8525000000000001E-4</v>
      </c>
      <c r="CG839" s="60">
        <v>3.8170000000000001E-4</v>
      </c>
      <c r="CH839" s="60">
        <v>3.7847999999999999E-4</v>
      </c>
      <c r="CI839" s="60">
        <v>3.7526999999999998E-4</v>
      </c>
      <c r="CJ839" s="60">
        <v>3.7181999999999997E-4</v>
      </c>
      <c r="CK839" s="60">
        <v>3.6838000000000002E-4</v>
      </c>
      <c r="CL839" s="60">
        <v>3.6495000000000001E-4</v>
      </c>
      <c r="CM839" s="60">
        <v>3.6151999999999999E-4</v>
      </c>
      <c r="CN839" s="60">
        <v>3.5804000000000001E-4</v>
      </c>
      <c r="CO839" s="60">
        <v>1.8693E-4</v>
      </c>
      <c r="CP839" s="60">
        <v>1.8466000000000001E-4</v>
      </c>
      <c r="CQ839" s="60">
        <v>1.8506999999999999E-4</v>
      </c>
      <c r="CR839" s="60">
        <v>1.8545000000000001E-4</v>
      </c>
      <c r="CS839" s="60">
        <v>1.8582000000000001E-4</v>
      </c>
      <c r="CT839" s="60">
        <v>1.8615999999999999E-4</v>
      </c>
      <c r="CU839" s="60">
        <v>1.8647999999999999E-4</v>
      </c>
      <c r="CV839" s="60">
        <v>1.8673999999999999E-4</v>
      </c>
      <c r="CW839" s="60">
        <v>1.8705999999999999E-4</v>
      </c>
      <c r="CX839" s="60">
        <v>1.8736999999999999E-4</v>
      </c>
      <c r="CY839" s="60">
        <v>1.7731999999999999E-4</v>
      </c>
      <c r="CZ839" s="60">
        <v>1.7642999999999999E-4</v>
      </c>
      <c r="DA839" s="60">
        <v>1.7552999999999999E-4</v>
      </c>
      <c r="DB839" s="60">
        <v>1.7462000000000001E-4</v>
      </c>
      <c r="DC839" s="60">
        <v>1.7369999999999999E-4</v>
      </c>
      <c r="DD839" s="60">
        <v>1.7249E-4</v>
      </c>
      <c r="DE839" s="60">
        <v>1.7134999999999999E-4</v>
      </c>
      <c r="DF839" s="60">
        <v>1.7019E-4</v>
      </c>
      <c r="DG839" s="60">
        <v>1.6937000000000001E-4</v>
      </c>
      <c r="DH839" s="60">
        <v>1.5966E-4</v>
      </c>
      <c r="DI839" s="60">
        <v>1.5712000000000001E-4</v>
      </c>
      <c r="DJ839" s="60">
        <v>1.5462000000000001E-4</v>
      </c>
      <c r="DK839" s="60">
        <v>1.5216000000000001E-4</v>
      </c>
      <c r="DL839" s="60">
        <v>1.4976E-4</v>
      </c>
      <c r="DM839" s="60">
        <v>1.4745000000000001E-4</v>
      </c>
      <c r="DN839" s="60">
        <v>1.4525000000000001E-4</v>
      </c>
      <c r="DO839" s="60">
        <v>1.4317999999999999E-4</v>
      </c>
      <c r="DP839" s="60">
        <v>1.4128E-4</v>
      </c>
      <c r="DQ839" s="60">
        <v>1.3956999999999999E-4</v>
      </c>
      <c r="DR839" s="60">
        <v>1.381E-4</v>
      </c>
      <c r="DS839" s="60">
        <v>1.3676000000000001E-4</v>
      </c>
      <c r="DT839" s="60">
        <v>1.3566000000000001E-4</v>
      </c>
      <c r="DU839" s="60">
        <v>1.3477000000000001E-4</v>
      </c>
      <c r="DV839" s="60">
        <v>1.3409000000000001E-4</v>
      </c>
      <c r="DW839" s="60">
        <v>1.3363000000000001E-4</v>
      </c>
      <c r="DX839" s="60">
        <v>1.3337000000000001E-4</v>
      </c>
      <c r="DY839" s="60">
        <v>1.3328999999999999E-4</v>
      </c>
      <c r="DZ839" s="60">
        <v>1.3334999999999999E-4</v>
      </c>
      <c r="EA839" s="60">
        <v>1.3359999999999999E-4</v>
      </c>
      <c r="EB839" s="60">
        <v>1.3396E-4</v>
      </c>
      <c r="EC839" s="60">
        <v>1.3449999999999999E-4</v>
      </c>
      <c r="ED839" s="60">
        <v>1.3517999999999999E-4</v>
      </c>
      <c r="EE839" s="60">
        <v>1.36E-4</v>
      </c>
      <c r="EF839" s="60">
        <v>1.3694999999999999E-4</v>
      </c>
      <c r="EG839" s="60">
        <v>1.3799999999999999E-4</v>
      </c>
      <c r="EH839" s="60">
        <v>1.3914E-4</v>
      </c>
      <c r="EI839" s="60">
        <v>1.4035E-4</v>
      </c>
      <c r="EJ839" s="60">
        <v>1.4160999999999999E-4</v>
      </c>
      <c r="EK839" s="60">
        <v>1.4289000000000001E-4</v>
      </c>
      <c r="EL839" s="60">
        <v>1.4417E-4</v>
      </c>
      <c r="EM839" s="60">
        <v>1.4588000000000001E-4</v>
      </c>
      <c r="EN839" s="60">
        <v>1.4746E-4</v>
      </c>
      <c r="EO839" s="60">
        <v>1.4851999999999999E-4</v>
      </c>
      <c r="EP839" s="60">
        <v>1.495E-4</v>
      </c>
      <c r="EQ839" s="60">
        <v>1.5038000000000001E-4</v>
      </c>
      <c r="ER839" s="60">
        <v>1.5119999999999999E-4</v>
      </c>
      <c r="ES839" s="60">
        <v>1.5227E-4</v>
      </c>
      <c r="ET839" s="60">
        <v>1.5353E-4</v>
      </c>
      <c r="EU839" s="60">
        <v>1.5580999999999999E-4</v>
      </c>
      <c r="EV839" s="60">
        <v>1.5977E-4</v>
      </c>
      <c r="EW839" s="60">
        <v>1.6673E-4</v>
      </c>
      <c r="EX839" s="60">
        <v>1.7856999999999999E-4</v>
      </c>
      <c r="EY839" s="60">
        <v>1.9796000000000001E-4</v>
      </c>
      <c r="EZ839" s="60">
        <v>2.285E-4</v>
      </c>
      <c r="FA839" s="60">
        <v>2.7506999999999998E-4</v>
      </c>
      <c r="FB839" s="60">
        <v>3.4404999999999999E-4</v>
      </c>
      <c r="FC839" s="60">
        <v>4.437E-4</v>
      </c>
      <c r="FD839" s="60">
        <v>5.8456000000000003E-4</v>
      </c>
      <c r="FE839" s="60">
        <v>7.7987E-4</v>
      </c>
      <c r="FF839" s="60">
        <v>1.0460700000000001E-3</v>
      </c>
      <c r="FG839" s="60">
        <v>1.3617499999999999E-3</v>
      </c>
      <c r="FH839" s="60">
        <v>1.7688300000000001E-3</v>
      </c>
      <c r="FI839" s="60">
        <v>2.2885200000000001E-3</v>
      </c>
      <c r="FJ839" s="60">
        <v>2.9459500000000001E-3</v>
      </c>
      <c r="FK839" s="60">
        <v>3.7708099999999999E-3</v>
      </c>
      <c r="FL839" s="60">
        <v>4.79817E-3</v>
      </c>
      <c r="FM839" s="60">
        <v>6.0694700000000004E-3</v>
      </c>
      <c r="FN839" s="60">
        <v>7.6337499999999999E-3</v>
      </c>
      <c r="FO839" s="60">
        <v>9.0728500000000004E-3</v>
      </c>
      <c r="FP839" s="60">
        <v>1.075076E-2</v>
      </c>
      <c r="FQ839" s="60">
        <v>1.245243E-2</v>
      </c>
      <c r="FR839" s="60">
        <v>1.4393319999999999E-2</v>
      </c>
      <c r="FS839" s="60">
        <v>1.6603960000000001E-2</v>
      </c>
      <c r="FT839" s="60">
        <v>1.911875E-2</v>
      </c>
      <c r="FU839" s="60">
        <v>2.1976530000000001E-2</v>
      </c>
      <c r="FV839" s="60">
        <v>2.522112E-2</v>
      </c>
      <c r="FW839" s="60">
        <v>2.8901949999999999E-2</v>
      </c>
      <c r="FX839" s="60">
        <v>3.3074699999999999E-2</v>
      </c>
      <c r="FY839" s="60">
        <v>3.7802099999999998E-2</v>
      </c>
      <c r="FZ839" s="60">
        <v>4.3154650000000003E-2</v>
      </c>
      <c r="GA839" s="60">
        <v>4.9211459999999999E-2</v>
      </c>
      <c r="GB839" s="60">
        <v>5.606117E-2</v>
      </c>
      <c r="GC839" s="60">
        <v>6.3802750000000005E-2</v>
      </c>
      <c r="GD839" s="60">
        <v>7.2546570000000005E-2</v>
      </c>
      <c r="GE839" s="60">
        <v>8.2415189999999999E-2</v>
      </c>
      <c r="GF839" s="60">
        <v>9.3544420000000003E-2</v>
      </c>
      <c r="GG839" s="60">
        <v>0.1109074</v>
      </c>
      <c r="GH839" s="60">
        <v>0.12779314</v>
      </c>
      <c r="GI839" s="60">
        <v>0.14707323</v>
      </c>
      <c r="GJ839" s="60">
        <v>0.16025432000000001</v>
      </c>
      <c r="GK839" s="60">
        <v>0.19358764000000001</v>
      </c>
      <c r="GL839" s="60">
        <v>0.24865000000000001</v>
      </c>
      <c r="GM839" s="60">
        <v>0.31914213000000002</v>
      </c>
      <c r="GN839" s="60">
        <v>0.40004790000000001</v>
      </c>
      <c r="GO839" s="60">
        <v>0.49795319999999998</v>
      </c>
      <c r="GP839" s="60">
        <v>0.63460284</v>
      </c>
      <c r="GQ839" s="60">
        <v>0.79956333999999996</v>
      </c>
      <c r="GR839" s="60">
        <v>0.99527692000000001</v>
      </c>
      <c r="GS839" s="60">
        <v>1.223312</v>
      </c>
    </row>
    <row r="840" spans="1:201" x14ac:dyDescent="0.2">
      <c r="A840" s="70">
        <v>42229.86109953704</v>
      </c>
      <c r="B840" s="60">
        <v>0</v>
      </c>
      <c r="C840" s="60">
        <v>5.2519999999999997E-4</v>
      </c>
      <c r="D840" s="60">
        <v>6.2890999999999999E-4</v>
      </c>
      <c r="E840" s="60">
        <v>6.3661999999999996E-4</v>
      </c>
      <c r="F840" s="60">
        <v>6.4479999999999995E-4</v>
      </c>
      <c r="G840" s="60">
        <v>7.5447999999999997E-4</v>
      </c>
      <c r="H840" s="60">
        <v>8.5658999999999996E-4</v>
      </c>
      <c r="I840" s="60">
        <v>9.5142999999999996E-4</v>
      </c>
      <c r="J840" s="60">
        <v>1.03932E-3</v>
      </c>
      <c r="K840" s="60">
        <v>9.4644E-4</v>
      </c>
      <c r="L840" s="60">
        <v>1.00114E-3</v>
      </c>
      <c r="M840" s="60">
        <v>9.1248000000000002E-4</v>
      </c>
      <c r="N840" s="60">
        <v>9.4850000000000002E-4</v>
      </c>
      <c r="O840" s="60">
        <v>9.8223999999999989E-4</v>
      </c>
      <c r="P840" s="60">
        <v>1.0137799999999999E-3</v>
      </c>
      <c r="Q840" s="60">
        <v>1.0600099999999999E-3</v>
      </c>
      <c r="R840" s="60">
        <v>1.1012000000000001E-3</v>
      </c>
      <c r="S840" s="60">
        <v>1.1376800000000001E-3</v>
      </c>
      <c r="T840" s="60">
        <v>1.16975E-3</v>
      </c>
      <c r="U840" s="60">
        <v>1.0612900000000001E-3</v>
      </c>
      <c r="V840" s="60">
        <v>9.8982999999999992E-4</v>
      </c>
      <c r="W840" s="60">
        <v>1.00428E-3</v>
      </c>
      <c r="X840" s="60">
        <v>1.0168499999999999E-3</v>
      </c>
      <c r="Y840" s="60">
        <v>1.02764E-3</v>
      </c>
      <c r="Z840" s="60">
        <v>1.0367600000000001E-3</v>
      </c>
      <c r="AA840" s="60">
        <v>1.0443099999999999E-3</v>
      </c>
      <c r="AB840" s="60">
        <v>1.0503800000000001E-3</v>
      </c>
      <c r="AC840" s="60">
        <v>1.0550399999999999E-3</v>
      </c>
      <c r="AD840" s="60">
        <v>9.7791000000000002E-4</v>
      </c>
      <c r="AE840" s="60">
        <v>9.7883999999999992E-4</v>
      </c>
      <c r="AF840" s="60">
        <v>9.6531000000000004E-4</v>
      </c>
      <c r="AG840" s="60">
        <v>9.5063999999999999E-4</v>
      </c>
      <c r="AH840" s="60">
        <v>9.3497999999999997E-4</v>
      </c>
      <c r="AI840" s="60">
        <v>9.1849E-4</v>
      </c>
      <c r="AJ840" s="60">
        <v>9.0132000000000005E-4</v>
      </c>
      <c r="AK840" s="60">
        <v>8.8360999999999995E-4</v>
      </c>
      <c r="AL840" s="60">
        <v>8.1072999999999996E-4</v>
      </c>
      <c r="AM840" s="60">
        <v>7.9887000000000003E-4</v>
      </c>
      <c r="AN840" s="60">
        <v>7.8702000000000004E-4</v>
      </c>
      <c r="AO840" s="60">
        <v>7.7519000000000004E-4</v>
      </c>
      <c r="AP840" s="60">
        <v>7.6340999999999996E-4</v>
      </c>
      <c r="AQ840" s="60">
        <v>7.5168999999999995E-4</v>
      </c>
      <c r="AR840" s="60">
        <v>7.4005999999999996E-4</v>
      </c>
      <c r="AS840" s="60">
        <v>7.2851999999999997E-4</v>
      </c>
      <c r="AT840" s="60">
        <v>6.7237000000000004E-4</v>
      </c>
      <c r="AU840" s="60">
        <v>6.3588000000000002E-4</v>
      </c>
      <c r="AV840" s="60">
        <v>6.2662999999999998E-4</v>
      </c>
      <c r="AW840" s="60">
        <v>6.1740000000000005E-4</v>
      </c>
      <c r="AX840" s="60">
        <v>6.0818999999999999E-4</v>
      </c>
      <c r="AY840" s="60">
        <v>5.9902000000000002E-4</v>
      </c>
      <c r="AZ840" s="60">
        <v>5.6745999999999999E-4</v>
      </c>
      <c r="BA840" s="60">
        <v>5.5907999999999999E-4</v>
      </c>
      <c r="BB840" s="60">
        <v>5.4756E-4</v>
      </c>
      <c r="BC840" s="60">
        <v>5.4569000000000004E-4</v>
      </c>
      <c r="BD840" s="60">
        <v>5.4383999999999997E-4</v>
      </c>
      <c r="BE840" s="60">
        <v>5.2207999999999996E-4</v>
      </c>
      <c r="BF840" s="60">
        <v>5.2110999999999998E-4</v>
      </c>
      <c r="BG840" s="60">
        <v>5.1942000000000004E-4</v>
      </c>
      <c r="BH840" s="60">
        <v>5.1776000000000003E-4</v>
      </c>
      <c r="BI840" s="60">
        <v>5.1608999999999997E-4</v>
      </c>
      <c r="BJ840" s="60">
        <v>4.9636999999999999E-4</v>
      </c>
      <c r="BK840" s="60">
        <v>4.7820000000000002E-4</v>
      </c>
      <c r="BL840" s="60">
        <v>4.7700999999999999E-4</v>
      </c>
      <c r="BM840" s="60">
        <v>4.7583E-4</v>
      </c>
      <c r="BN840" s="60">
        <v>4.7465000000000002E-4</v>
      </c>
      <c r="BO840" s="60">
        <v>4.7328000000000002E-4</v>
      </c>
      <c r="BP840" s="60">
        <v>4.7189999999999998E-4</v>
      </c>
      <c r="BQ840" s="60">
        <v>4.5524999999999998E-4</v>
      </c>
      <c r="BR840" s="60">
        <v>4.5367999999999998E-4</v>
      </c>
      <c r="BS840" s="60">
        <v>4.5208999999999999E-4</v>
      </c>
      <c r="BT840" s="60">
        <v>4.4782999999999997E-4</v>
      </c>
      <c r="BU840" s="60">
        <v>4.4326000000000001E-4</v>
      </c>
      <c r="BV840" s="60">
        <v>4.3869999999999998E-4</v>
      </c>
      <c r="BW840" s="60">
        <v>4.3416E-4</v>
      </c>
      <c r="BX840" s="60">
        <v>4.2963000000000002E-4</v>
      </c>
      <c r="BY840" s="60">
        <v>4.2509999999999998E-4</v>
      </c>
      <c r="BZ840" s="60">
        <v>4.2058999999999998E-4</v>
      </c>
      <c r="CA840" s="60">
        <v>4.1608999999999998E-4</v>
      </c>
      <c r="CB840" s="60">
        <v>4.1231999999999998E-4</v>
      </c>
      <c r="CC840" s="60">
        <v>3.9595E-4</v>
      </c>
      <c r="CD840" s="60">
        <v>3.924E-4</v>
      </c>
      <c r="CE840" s="60">
        <v>3.8884999999999999E-4</v>
      </c>
      <c r="CF840" s="60">
        <v>3.8529999999999999E-4</v>
      </c>
      <c r="CG840" s="60">
        <v>3.8175999999999998E-4</v>
      </c>
      <c r="CH840" s="60">
        <v>3.7855000000000001E-4</v>
      </c>
      <c r="CI840" s="60">
        <v>3.7533999999999999E-4</v>
      </c>
      <c r="CJ840" s="60">
        <v>3.7189999999999999E-4</v>
      </c>
      <c r="CK840" s="60">
        <v>3.6845999999999998E-4</v>
      </c>
      <c r="CL840" s="60">
        <v>3.6504000000000002E-4</v>
      </c>
      <c r="CM840" s="60">
        <v>3.6162E-4</v>
      </c>
      <c r="CN840" s="60">
        <v>3.5814000000000001E-4</v>
      </c>
      <c r="CO840" s="60">
        <v>1.8679999999999999E-4</v>
      </c>
      <c r="CP840" s="60">
        <v>1.8448E-4</v>
      </c>
      <c r="CQ840" s="60">
        <v>1.8489999999999999E-4</v>
      </c>
      <c r="CR840" s="60">
        <v>1.853E-4</v>
      </c>
      <c r="CS840" s="60">
        <v>1.8566000000000001E-4</v>
      </c>
      <c r="CT840" s="60">
        <v>1.8600999999999999E-4</v>
      </c>
      <c r="CU840" s="60">
        <v>1.8634000000000001E-4</v>
      </c>
      <c r="CV840" s="60">
        <v>1.8660000000000001E-4</v>
      </c>
      <c r="CW840" s="60">
        <v>1.8693E-4</v>
      </c>
      <c r="CX840" s="60">
        <v>1.8724E-4</v>
      </c>
      <c r="CY840" s="60">
        <v>1.7755000000000001E-4</v>
      </c>
      <c r="CZ840" s="60">
        <v>1.7666000000000001E-4</v>
      </c>
      <c r="DA840" s="60">
        <v>1.7577000000000001E-4</v>
      </c>
      <c r="DB840" s="60">
        <v>1.7485999999999999E-4</v>
      </c>
      <c r="DC840" s="60">
        <v>1.7394E-4</v>
      </c>
      <c r="DD840" s="60">
        <v>1.7274E-4</v>
      </c>
      <c r="DE840" s="60">
        <v>1.7160999999999999E-4</v>
      </c>
      <c r="DF840" s="60">
        <v>1.7045E-4</v>
      </c>
      <c r="DG840" s="60">
        <v>1.6962999999999999E-4</v>
      </c>
      <c r="DH840" s="60">
        <v>1.6019E-4</v>
      </c>
      <c r="DI840" s="60">
        <v>1.5765000000000001E-4</v>
      </c>
      <c r="DJ840" s="60">
        <v>1.5514000000000001E-4</v>
      </c>
      <c r="DK840" s="60">
        <v>1.5266999999999999E-4</v>
      </c>
      <c r="DL840" s="60">
        <v>1.5027000000000001E-4</v>
      </c>
      <c r="DM840" s="60">
        <v>1.4794E-4</v>
      </c>
      <c r="DN840" s="60">
        <v>1.4571000000000001E-4</v>
      </c>
      <c r="DO840" s="60">
        <v>1.4362000000000001E-4</v>
      </c>
      <c r="DP840" s="60">
        <v>1.4169000000000001E-4</v>
      </c>
      <c r="DQ840" s="60">
        <v>1.3993E-4</v>
      </c>
      <c r="DR840" s="60">
        <v>1.3841999999999999E-4</v>
      </c>
      <c r="DS840" s="60">
        <v>1.3704E-4</v>
      </c>
      <c r="DT840" s="60">
        <v>1.3588000000000001E-4</v>
      </c>
      <c r="DU840" s="60">
        <v>1.3495E-4</v>
      </c>
      <c r="DV840" s="60">
        <v>1.3422999999999999E-4</v>
      </c>
      <c r="DW840" s="60">
        <v>1.3371999999999999E-4</v>
      </c>
      <c r="DX840" s="60">
        <v>1.3341000000000001E-4</v>
      </c>
      <c r="DY840" s="60">
        <v>1.3328999999999999E-4</v>
      </c>
      <c r="DZ840" s="60">
        <v>1.3332E-4</v>
      </c>
      <c r="EA840" s="60">
        <v>1.3352000000000001E-4</v>
      </c>
      <c r="EB840" s="60">
        <v>1.3385E-4</v>
      </c>
      <c r="EC840" s="60">
        <v>1.3435000000000001E-4</v>
      </c>
      <c r="ED840" s="60">
        <v>1.35E-4</v>
      </c>
      <c r="EE840" s="60">
        <v>1.3579E-4</v>
      </c>
      <c r="EF840" s="60">
        <v>1.3669999999999999E-4</v>
      </c>
      <c r="EG840" s="60">
        <v>1.3773E-4</v>
      </c>
      <c r="EH840" s="60">
        <v>1.3883999999999999E-4</v>
      </c>
      <c r="EI840" s="60">
        <v>1.4003999999999999E-4</v>
      </c>
      <c r="EJ840" s="60">
        <v>1.4128E-4</v>
      </c>
      <c r="EK840" s="60">
        <v>1.4255999999999999E-4</v>
      </c>
      <c r="EL840" s="60">
        <v>1.4384000000000001E-4</v>
      </c>
      <c r="EM840" s="60">
        <v>1.4554999999999999E-4</v>
      </c>
      <c r="EN840" s="60">
        <v>1.4715999999999999E-4</v>
      </c>
      <c r="EO840" s="60">
        <v>1.4824E-4</v>
      </c>
      <c r="EP840" s="60">
        <v>1.4924E-4</v>
      </c>
      <c r="EQ840" s="60">
        <v>1.5014E-4</v>
      </c>
      <c r="ER840" s="60">
        <v>1.5097E-4</v>
      </c>
      <c r="ES840" s="60">
        <v>1.5205000000000001E-4</v>
      </c>
      <c r="ET840" s="60">
        <v>1.5328E-4</v>
      </c>
      <c r="EU840" s="60">
        <v>1.5543999999999999E-4</v>
      </c>
      <c r="EV840" s="60">
        <v>1.5914999999999999E-4</v>
      </c>
      <c r="EW840" s="60">
        <v>1.6564999999999999E-4</v>
      </c>
      <c r="EX840" s="60">
        <v>1.7674999999999999E-4</v>
      </c>
      <c r="EY840" s="60">
        <v>1.9498000000000001E-4</v>
      </c>
      <c r="EZ840" s="60">
        <v>2.2384E-4</v>
      </c>
      <c r="FA840" s="60">
        <v>2.6799000000000001E-4</v>
      </c>
      <c r="FB840" s="60">
        <v>3.3359999999999998E-4</v>
      </c>
      <c r="FC840" s="60">
        <v>4.2864999999999998E-4</v>
      </c>
      <c r="FD840" s="60">
        <v>5.6335000000000001E-4</v>
      </c>
      <c r="FE840" s="60">
        <v>7.5055E-4</v>
      </c>
      <c r="FF840" s="60">
        <v>1.00621E-3</v>
      </c>
      <c r="FG840" s="60">
        <v>1.3098999999999999E-3</v>
      </c>
      <c r="FH840" s="60">
        <v>1.7021199999999999E-3</v>
      </c>
      <c r="FI840" s="60">
        <v>2.2035499999999999E-3</v>
      </c>
      <c r="FJ840" s="60">
        <v>2.8386900000000001E-3</v>
      </c>
      <c r="FK840" s="60">
        <v>3.6365099999999999E-3</v>
      </c>
      <c r="FL840" s="60">
        <v>4.63124E-3</v>
      </c>
      <c r="FM840" s="60">
        <v>5.86332E-3</v>
      </c>
      <c r="FN840" s="60">
        <v>7.3805800000000003E-3</v>
      </c>
      <c r="FO840" s="60">
        <v>8.77731E-3</v>
      </c>
      <c r="FP840" s="60">
        <v>1.040661E-2</v>
      </c>
      <c r="FQ840" s="60">
        <v>1.205964E-2</v>
      </c>
      <c r="FR840" s="60">
        <v>1.394568E-2</v>
      </c>
      <c r="FS840" s="60">
        <v>1.6094440000000002E-2</v>
      </c>
      <c r="FT840" s="60">
        <v>1.8539409999999999E-2</v>
      </c>
      <c r="FU840" s="60">
        <v>2.131839E-2</v>
      </c>
      <c r="FV840" s="60">
        <v>2.4473990000000001E-2</v>
      </c>
      <c r="FW840" s="60">
        <v>2.8054280000000001E-2</v>
      </c>
      <c r="FX840" s="60">
        <v>3.2113460000000003E-2</v>
      </c>
      <c r="FY840" s="60">
        <v>3.6712540000000002E-2</v>
      </c>
      <c r="FZ840" s="60">
        <v>4.1920119999999998E-2</v>
      </c>
      <c r="GA840" s="60">
        <v>4.78132E-2</v>
      </c>
      <c r="GB840" s="60">
        <v>5.4478079999999998E-2</v>
      </c>
      <c r="GC840" s="60">
        <v>6.2011179999999999E-2</v>
      </c>
      <c r="GD840" s="60">
        <v>7.0519999999999999E-2</v>
      </c>
      <c r="GE840" s="60">
        <v>8.012408E-2</v>
      </c>
      <c r="GF840" s="60">
        <v>9.0955889999999998E-2</v>
      </c>
      <c r="GG840" s="60">
        <v>0.10785672</v>
      </c>
      <c r="GH840" s="60">
        <v>0.124296</v>
      </c>
      <c r="GI840" s="60">
        <v>0.1430698</v>
      </c>
      <c r="GJ840" s="60">
        <v>0.15590670000000001</v>
      </c>
      <c r="GK840" s="60">
        <v>0.18837930999999999</v>
      </c>
      <c r="GL840" s="60">
        <v>0.24205251</v>
      </c>
      <c r="GM840" s="60">
        <v>0.31082080000000001</v>
      </c>
      <c r="GN840" s="60">
        <v>0.38981529999999998</v>
      </c>
      <c r="GO840" s="60">
        <v>0.48549890000000001</v>
      </c>
      <c r="GP840" s="60">
        <v>0.61921453000000004</v>
      </c>
      <c r="GQ840" s="60">
        <v>0.78085740000000003</v>
      </c>
      <c r="GR840" s="60">
        <v>0.97292542000000004</v>
      </c>
      <c r="GS840" s="60">
        <v>1.1970793</v>
      </c>
    </row>
    <row r="841" spans="1:201" x14ac:dyDescent="0.2">
      <c r="A841" s="70">
        <v>42229.870995370373</v>
      </c>
      <c r="B841" s="60">
        <v>0</v>
      </c>
      <c r="C841" s="60">
        <v>5.2543999999999996E-4</v>
      </c>
      <c r="D841" s="60">
        <v>6.2918000000000002E-4</v>
      </c>
      <c r="E841" s="60">
        <v>6.3688000000000004E-4</v>
      </c>
      <c r="F841" s="60">
        <v>6.4510999999999995E-4</v>
      </c>
      <c r="G841" s="60">
        <v>7.5482999999999995E-4</v>
      </c>
      <c r="H841" s="60">
        <v>8.5698000000000002E-4</v>
      </c>
      <c r="I841" s="60">
        <v>9.5184999999999996E-4</v>
      </c>
      <c r="J841" s="60">
        <v>1.03977E-3</v>
      </c>
      <c r="K841" s="60">
        <v>9.4689999999999998E-4</v>
      </c>
      <c r="L841" s="60">
        <v>1.00161E-3</v>
      </c>
      <c r="M841" s="60">
        <v>9.1294E-4</v>
      </c>
      <c r="N841" s="60">
        <v>9.4897000000000004E-4</v>
      </c>
      <c r="O841" s="60">
        <v>9.8270999999999992E-4</v>
      </c>
      <c r="P841" s="60">
        <v>1.0142599999999999E-3</v>
      </c>
      <c r="Q841" s="60">
        <v>1.0604900000000001E-3</v>
      </c>
      <c r="R841" s="60">
        <v>1.10169E-3</v>
      </c>
      <c r="S841" s="60">
        <v>1.13817E-3</v>
      </c>
      <c r="T841" s="60">
        <v>1.1702399999999999E-3</v>
      </c>
      <c r="U841" s="60">
        <v>1.0617599999999999E-3</v>
      </c>
      <c r="V841" s="60">
        <v>9.9032999999999999E-4</v>
      </c>
      <c r="W841" s="60">
        <v>1.00478E-3</v>
      </c>
      <c r="X841" s="60">
        <v>1.01734E-3</v>
      </c>
      <c r="Y841" s="60">
        <v>1.02812E-3</v>
      </c>
      <c r="Z841" s="60">
        <v>1.03724E-3</v>
      </c>
      <c r="AA841" s="60">
        <v>1.0447799999999999E-3</v>
      </c>
      <c r="AB841" s="60">
        <v>1.05083E-3</v>
      </c>
      <c r="AC841" s="60">
        <v>1.0554900000000001E-3</v>
      </c>
      <c r="AD841" s="60">
        <v>9.7838000000000005E-4</v>
      </c>
      <c r="AE841" s="60">
        <v>9.7930999999999995E-4</v>
      </c>
      <c r="AF841" s="60">
        <v>9.6575000000000003E-4</v>
      </c>
      <c r="AG841" s="60">
        <v>9.5104E-4</v>
      </c>
      <c r="AH841" s="60">
        <v>9.3535000000000005E-4</v>
      </c>
      <c r="AI841" s="60">
        <v>9.1883999999999998E-4</v>
      </c>
      <c r="AJ841" s="60">
        <v>9.0163999999999999E-4</v>
      </c>
      <c r="AK841" s="60">
        <v>8.8389999999999996E-4</v>
      </c>
      <c r="AL841" s="60">
        <v>8.1101000000000003E-4</v>
      </c>
      <c r="AM841" s="60">
        <v>7.9913E-4</v>
      </c>
      <c r="AN841" s="60">
        <v>7.8724999999999997E-4</v>
      </c>
      <c r="AO841" s="60">
        <v>7.7537999999999999E-4</v>
      </c>
      <c r="AP841" s="60">
        <v>7.6356999999999998E-4</v>
      </c>
      <c r="AQ841" s="60">
        <v>7.5182000000000005E-4</v>
      </c>
      <c r="AR841" s="60">
        <v>7.4014999999999997E-4</v>
      </c>
      <c r="AS841" s="60">
        <v>7.2858000000000005E-4</v>
      </c>
      <c r="AT841" s="60">
        <v>6.7243999999999995E-4</v>
      </c>
      <c r="AU841" s="60">
        <v>6.3592E-4</v>
      </c>
      <c r="AV841" s="60">
        <v>6.2666000000000002E-4</v>
      </c>
      <c r="AW841" s="60">
        <v>6.1740999999999999E-4</v>
      </c>
      <c r="AX841" s="60">
        <v>6.0818999999999999E-4</v>
      </c>
      <c r="AY841" s="60">
        <v>5.9900000000000003E-4</v>
      </c>
      <c r="AZ841" s="60">
        <v>5.6742000000000001E-4</v>
      </c>
      <c r="BA841" s="60">
        <v>5.5902999999999997E-4</v>
      </c>
      <c r="BB841" s="60">
        <v>5.4750000000000003E-4</v>
      </c>
      <c r="BC841" s="60">
        <v>5.4562999999999996E-4</v>
      </c>
      <c r="BD841" s="60">
        <v>5.4376999999999995E-4</v>
      </c>
      <c r="BE841" s="60">
        <v>5.2201000000000005E-4</v>
      </c>
      <c r="BF841" s="60">
        <v>5.2103000000000002E-4</v>
      </c>
      <c r="BG841" s="60">
        <v>5.1933999999999997E-4</v>
      </c>
      <c r="BH841" s="60">
        <v>5.1767000000000002E-4</v>
      </c>
      <c r="BI841" s="60">
        <v>5.1599000000000003E-4</v>
      </c>
      <c r="BJ841" s="60">
        <v>4.9627999999999999E-4</v>
      </c>
      <c r="BK841" s="60">
        <v>4.7811000000000002E-4</v>
      </c>
      <c r="BL841" s="60">
        <v>4.7692999999999998E-4</v>
      </c>
      <c r="BM841" s="60">
        <v>4.7574999999999999E-4</v>
      </c>
      <c r="BN841" s="60">
        <v>4.7456000000000001E-4</v>
      </c>
      <c r="BO841" s="60">
        <v>4.7320000000000001E-4</v>
      </c>
      <c r="BP841" s="60">
        <v>4.7182000000000002E-4</v>
      </c>
      <c r="BQ841" s="60">
        <v>4.5519000000000001E-4</v>
      </c>
      <c r="BR841" s="60">
        <v>4.5363000000000001E-4</v>
      </c>
      <c r="BS841" s="60">
        <v>4.5205000000000001E-4</v>
      </c>
      <c r="BT841" s="60">
        <v>4.4779999999999999E-4</v>
      </c>
      <c r="BU841" s="60">
        <v>4.4323000000000002E-4</v>
      </c>
      <c r="BV841" s="60">
        <v>4.3867999999999999E-4</v>
      </c>
      <c r="BW841" s="60">
        <v>4.3414000000000001E-4</v>
      </c>
      <c r="BX841" s="60">
        <v>4.2960999999999997E-4</v>
      </c>
      <c r="BY841" s="60">
        <v>4.2509999999999998E-4</v>
      </c>
      <c r="BZ841" s="60">
        <v>4.2058999999999998E-4</v>
      </c>
      <c r="CA841" s="60">
        <v>4.1609999999999998E-4</v>
      </c>
      <c r="CB841" s="60">
        <v>4.1232999999999998E-4</v>
      </c>
      <c r="CC841" s="60">
        <v>3.9597999999999999E-4</v>
      </c>
      <c r="CD841" s="60">
        <v>3.9243999999999998E-4</v>
      </c>
      <c r="CE841" s="60">
        <v>3.8889000000000003E-4</v>
      </c>
      <c r="CF841" s="60">
        <v>3.8535000000000002E-4</v>
      </c>
      <c r="CG841" s="60">
        <v>3.8182E-4</v>
      </c>
      <c r="CH841" s="60">
        <v>3.7860999999999998E-4</v>
      </c>
      <c r="CI841" s="60">
        <v>3.7541000000000001E-4</v>
      </c>
      <c r="CJ841" s="60">
        <v>3.7198E-4</v>
      </c>
      <c r="CK841" s="60">
        <v>3.6853999999999999E-4</v>
      </c>
      <c r="CL841" s="60">
        <v>3.6511999999999997E-4</v>
      </c>
      <c r="CM841" s="60">
        <v>3.6170000000000001E-4</v>
      </c>
      <c r="CN841" s="60">
        <v>3.5823000000000002E-4</v>
      </c>
      <c r="CO841" s="60">
        <v>1.8666000000000001E-4</v>
      </c>
      <c r="CP841" s="60">
        <v>1.8431E-4</v>
      </c>
      <c r="CQ841" s="60">
        <v>1.8473E-4</v>
      </c>
      <c r="CR841" s="60">
        <v>1.8513000000000001E-4</v>
      </c>
      <c r="CS841" s="60">
        <v>1.8551E-4</v>
      </c>
      <c r="CT841" s="60">
        <v>1.8586000000000001E-4</v>
      </c>
      <c r="CU841" s="60">
        <v>1.862E-4</v>
      </c>
      <c r="CV841" s="60">
        <v>1.8647E-4</v>
      </c>
      <c r="CW841" s="60">
        <v>1.8679999999999999E-4</v>
      </c>
      <c r="CX841" s="60">
        <v>1.8712000000000001E-4</v>
      </c>
      <c r="CY841" s="60">
        <v>1.7778E-4</v>
      </c>
      <c r="CZ841" s="60">
        <v>1.7689E-4</v>
      </c>
      <c r="DA841" s="60">
        <v>1.76E-4</v>
      </c>
      <c r="DB841" s="60">
        <v>1.751E-4</v>
      </c>
      <c r="DC841" s="60">
        <v>1.7419000000000001E-4</v>
      </c>
      <c r="DD841" s="60">
        <v>1.7299000000000001E-4</v>
      </c>
      <c r="DE841" s="60">
        <v>1.7186E-4</v>
      </c>
      <c r="DF841" s="60">
        <v>1.7071E-4</v>
      </c>
      <c r="DG841" s="60">
        <v>1.6990000000000001E-4</v>
      </c>
      <c r="DH841" s="60">
        <v>1.6071999999999999E-4</v>
      </c>
      <c r="DI841" s="60">
        <v>1.5818000000000001E-4</v>
      </c>
      <c r="DJ841" s="60">
        <v>1.5566000000000001E-4</v>
      </c>
      <c r="DK841" s="60">
        <v>1.5318999999999999E-4</v>
      </c>
      <c r="DL841" s="60">
        <v>1.5076999999999999E-4</v>
      </c>
      <c r="DM841" s="60">
        <v>1.4842999999999999E-4</v>
      </c>
      <c r="DN841" s="60">
        <v>1.4618000000000001E-4</v>
      </c>
      <c r="DO841" s="60">
        <v>1.4406E-4</v>
      </c>
      <c r="DP841" s="60">
        <v>1.4210000000000001E-4</v>
      </c>
      <c r="DQ841" s="60">
        <v>1.4030999999999999E-4</v>
      </c>
      <c r="DR841" s="60">
        <v>1.3875000000000001E-4</v>
      </c>
      <c r="DS841" s="60">
        <v>1.3731999999999999E-4</v>
      </c>
      <c r="DT841" s="60">
        <v>1.3611999999999999E-4</v>
      </c>
      <c r="DU841" s="60">
        <v>1.3514000000000001E-4</v>
      </c>
      <c r="DV841" s="60">
        <v>1.3437E-4</v>
      </c>
      <c r="DW841" s="60">
        <v>1.3380999999999999E-4</v>
      </c>
      <c r="DX841" s="60">
        <v>1.3346000000000001E-4</v>
      </c>
      <c r="DY841" s="60">
        <v>1.3331000000000001E-4</v>
      </c>
      <c r="DZ841" s="60">
        <v>1.3329999999999999E-4</v>
      </c>
      <c r="EA841" s="60">
        <v>1.3346000000000001E-4</v>
      </c>
      <c r="EB841" s="60">
        <v>1.3375E-4</v>
      </c>
      <c r="EC841" s="60">
        <v>1.3421E-4</v>
      </c>
      <c r="ED841" s="60">
        <v>1.3481999999999999E-4</v>
      </c>
      <c r="EE841" s="60">
        <v>1.3558E-4</v>
      </c>
      <c r="EF841" s="60">
        <v>1.3646E-4</v>
      </c>
      <c r="EG841" s="60">
        <v>1.3746E-4</v>
      </c>
      <c r="EH841" s="60">
        <v>1.3855000000000001E-4</v>
      </c>
      <c r="EI841" s="60">
        <v>1.3972999999999999E-4</v>
      </c>
      <c r="EJ841" s="60">
        <v>1.4096000000000001E-4</v>
      </c>
      <c r="EK841" s="60">
        <v>1.4223E-4</v>
      </c>
      <c r="EL841" s="60">
        <v>1.4349999999999999E-4</v>
      </c>
      <c r="EM841" s="60">
        <v>1.4522999999999999E-4</v>
      </c>
      <c r="EN841" s="60">
        <v>1.4684999999999999E-4</v>
      </c>
      <c r="EO841" s="60">
        <v>1.4794999999999999E-4</v>
      </c>
      <c r="EP841" s="60">
        <v>1.4897000000000001E-4</v>
      </c>
      <c r="EQ841" s="60">
        <v>1.4990000000000001E-4</v>
      </c>
      <c r="ER841" s="60">
        <v>1.5075000000000001E-4</v>
      </c>
      <c r="ES841" s="60">
        <v>1.5182999999999999E-4</v>
      </c>
      <c r="ET841" s="60">
        <v>1.5304000000000001E-4</v>
      </c>
      <c r="EU841" s="60">
        <v>1.5509000000000001E-4</v>
      </c>
      <c r="EV841" s="60">
        <v>1.5856E-4</v>
      </c>
      <c r="EW841" s="60">
        <v>1.6463E-4</v>
      </c>
      <c r="EX841" s="60">
        <v>1.7503000000000001E-4</v>
      </c>
      <c r="EY841" s="60">
        <v>1.9217999999999999E-4</v>
      </c>
      <c r="EZ841" s="60">
        <v>2.1943E-4</v>
      </c>
      <c r="FA841" s="60">
        <v>2.6127000000000002E-4</v>
      </c>
      <c r="FB841" s="60">
        <v>3.2364999999999998E-4</v>
      </c>
      <c r="FC841" s="60">
        <v>4.1428999999999999E-4</v>
      </c>
      <c r="FD841" s="60">
        <v>5.4305E-4</v>
      </c>
      <c r="FE841" s="60">
        <v>7.2241000000000004E-4</v>
      </c>
      <c r="FF841" s="60">
        <v>9.6789E-4</v>
      </c>
      <c r="FG841" s="60">
        <v>1.25998E-3</v>
      </c>
      <c r="FH841" s="60">
        <v>1.6377900000000001E-3</v>
      </c>
      <c r="FI841" s="60">
        <v>2.1214900000000002E-3</v>
      </c>
      <c r="FJ841" s="60">
        <v>2.7349700000000002E-3</v>
      </c>
      <c r="FK841" s="60">
        <v>3.5065000000000001E-3</v>
      </c>
      <c r="FL841" s="60">
        <v>4.4694899999999996E-3</v>
      </c>
      <c r="FM841" s="60">
        <v>5.66338E-3</v>
      </c>
      <c r="FN841" s="60">
        <v>7.1348399999999999E-3</v>
      </c>
      <c r="FO841" s="60">
        <v>8.4902899999999993E-3</v>
      </c>
      <c r="FP841" s="60">
        <v>1.007223E-2</v>
      </c>
      <c r="FQ841" s="60">
        <v>1.167788E-2</v>
      </c>
      <c r="FR841" s="60">
        <v>1.351049E-2</v>
      </c>
      <c r="FS841" s="60">
        <v>1.559899E-2</v>
      </c>
      <c r="FT841" s="60">
        <v>1.7975990000000001E-2</v>
      </c>
      <c r="FU841" s="60">
        <v>2.0678240000000001E-2</v>
      </c>
      <c r="FV841" s="60">
        <v>2.3747230000000001E-2</v>
      </c>
      <c r="FW841" s="60">
        <v>2.7229710000000001E-2</v>
      </c>
      <c r="FX841" s="60">
        <v>3.117841E-2</v>
      </c>
      <c r="FY841" s="60">
        <v>3.5652669999999997E-2</v>
      </c>
      <c r="FZ841" s="60">
        <v>4.0719270000000002E-2</v>
      </c>
      <c r="GA841" s="60">
        <v>4.6453139999999997E-2</v>
      </c>
      <c r="GB841" s="60">
        <v>5.2938289999999999E-2</v>
      </c>
      <c r="GC841" s="60">
        <v>6.026865E-2</v>
      </c>
      <c r="GD841" s="60">
        <v>6.8548960000000006E-2</v>
      </c>
      <c r="GE841" s="60">
        <v>7.789575E-2</v>
      </c>
      <c r="GF841" s="60">
        <v>8.8438240000000001E-2</v>
      </c>
      <c r="GG841" s="60">
        <v>0.10488939999999999</v>
      </c>
      <c r="GH841" s="60">
        <v>0.1208941</v>
      </c>
      <c r="GI841" s="60">
        <v>0.13917489999999999</v>
      </c>
      <c r="GJ841" s="60">
        <v>0.15167660999999999</v>
      </c>
      <c r="GK841" s="60">
        <v>0.18331033999999999</v>
      </c>
      <c r="GL841" s="60">
        <v>0.235628</v>
      </c>
      <c r="GM841" s="60">
        <v>0.30271172000000002</v>
      </c>
      <c r="GN841" s="60">
        <v>0.3798359</v>
      </c>
      <c r="GO841" s="60">
        <v>0.47334182000000002</v>
      </c>
      <c r="GP841" s="60">
        <v>0.60417540000000003</v>
      </c>
      <c r="GQ841" s="60">
        <v>0.76255119999999998</v>
      </c>
      <c r="GR841" s="60">
        <v>0.95101919999999995</v>
      </c>
      <c r="GS841" s="60">
        <v>1.1713283000000001</v>
      </c>
    </row>
    <row r="842" spans="1:201" x14ac:dyDescent="0.2">
      <c r="A842" s="70">
        <v>42229.881099537037</v>
      </c>
      <c r="B842" s="60">
        <v>0</v>
      </c>
      <c r="C842" s="60">
        <v>5.2567E-4</v>
      </c>
      <c r="D842" s="60">
        <v>6.2943999999999999E-4</v>
      </c>
      <c r="E842" s="60">
        <v>6.3714999999999996E-4</v>
      </c>
      <c r="F842" s="60">
        <v>6.4541999999999996E-4</v>
      </c>
      <c r="G842" s="60">
        <v>7.5518999999999998E-4</v>
      </c>
      <c r="H842" s="60">
        <v>8.5736999999999999E-4</v>
      </c>
      <c r="I842" s="60">
        <v>9.5228000000000001E-4</v>
      </c>
      <c r="J842" s="60">
        <v>1.0402199999999999E-3</v>
      </c>
      <c r="K842" s="60">
        <v>9.4735999999999996E-4</v>
      </c>
      <c r="L842" s="60">
        <v>1.00208E-3</v>
      </c>
      <c r="M842" s="60">
        <v>9.1339999999999998E-4</v>
      </c>
      <c r="N842" s="60">
        <v>9.4943000000000002E-4</v>
      </c>
      <c r="O842" s="60">
        <v>9.8317999999999995E-4</v>
      </c>
      <c r="P842" s="60">
        <v>1.0147400000000001E-3</v>
      </c>
      <c r="Q842" s="60">
        <v>1.06098E-3</v>
      </c>
      <c r="R842" s="60">
        <v>1.1021799999999999E-3</v>
      </c>
      <c r="S842" s="60">
        <v>1.1386600000000001E-3</v>
      </c>
      <c r="T842" s="60">
        <v>1.17073E-3</v>
      </c>
      <c r="U842" s="60">
        <v>1.06222E-3</v>
      </c>
      <c r="V842" s="60">
        <v>9.9083999999999999E-4</v>
      </c>
      <c r="W842" s="60">
        <v>1.0052699999999999E-3</v>
      </c>
      <c r="X842" s="60">
        <v>1.01783E-3</v>
      </c>
      <c r="Y842" s="60">
        <v>1.0286E-3</v>
      </c>
      <c r="Z842" s="60">
        <v>1.0377100000000001E-3</v>
      </c>
      <c r="AA842" s="60">
        <v>1.04524E-3</v>
      </c>
      <c r="AB842" s="60">
        <v>1.0512900000000001E-3</v>
      </c>
      <c r="AC842" s="60">
        <v>1.05594E-3</v>
      </c>
      <c r="AD842" s="60">
        <v>9.7885000000000008E-4</v>
      </c>
      <c r="AE842" s="60">
        <v>9.7977000000000003E-4</v>
      </c>
      <c r="AF842" s="60">
        <v>9.6617999999999997E-4</v>
      </c>
      <c r="AG842" s="60">
        <v>9.5144000000000001E-4</v>
      </c>
      <c r="AH842" s="60">
        <v>9.3572999999999996E-4</v>
      </c>
      <c r="AI842" s="60">
        <v>9.1918000000000002E-4</v>
      </c>
      <c r="AJ842" s="60">
        <v>9.0196000000000004E-4</v>
      </c>
      <c r="AK842" s="60">
        <v>8.8418000000000004E-4</v>
      </c>
      <c r="AL842" s="60">
        <v>8.1130000000000004E-4</v>
      </c>
      <c r="AM842" s="60">
        <v>7.9938999999999997E-4</v>
      </c>
      <c r="AN842" s="60">
        <v>7.8748000000000002E-4</v>
      </c>
      <c r="AO842" s="60">
        <v>7.7558E-4</v>
      </c>
      <c r="AP842" s="60">
        <v>7.6373000000000001E-4</v>
      </c>
      <c r="AQ842" s="60">
        <v>7.5195000000000004E-4</v>
      </c>
      <c r="AR842" s="60">
        <v>7.4025000000000002E-4</v>
      </c>
      <c r="AS842" s="60">
        <v>7.2864999999999996E-4</v>
      </c>
      <c r="AT842" s="60">
        <v>6.7252000000000002E-4</v>
      </c>
      <c r="AU842" s="60">
        <v>6.3597000000000002E-4</v>
      </c>
      <c r="AV842" s="60">
        <v>6.2668999999999995E-4</v>
      </c>
      <c r="AW842" s="60">
        <v>6.1742999999999998E-4</v>
      </c>
      <c r="AX842" s="60">
        <v>6.0818999999999999E-4</v>
      </c>
      <c r="AY842" s="60">
        <v>5.9898000000000004E-4</v>
      </c>
      <c r="AZ842" s="60">
        <v>5.6738999999999997E-4</v>
      </c>
      <c r="BA842" s="60">
        <v>5.5898999999999999E-4</v>
      </c>
      <c r="BB842" s="60">
        <v>5.4745E-4</v>
      </c>
      <c r="BC842" s="60">
        <v>5.4557E-4</v>
      </c>
      <c r="BD842" s="60">
        <v>5.4370999999999998E-4</v>
      </c>
      <c r="BE842" s="60">
        <v>5.2194000000000003E-4</v>
      </c>
      <c r="BF842" s="60">
        <v>5.2096E-4</v>
      </c>
      <c r="BG842" s="60">
        <v>5.1926000000000001E-4</v>
      </c>
      <c r="BH842" s="60">
        <v>5.1758000000000001E-4</v>
      </c>
      <c r="BI842" s="60">
        <v>5.1590000000000002E-4</v>
      </c>
      <c r="BJ842" s="60">
        <v>4.9618999999999998E-4</v>
      </c>
      <c r="BK842" s="60">
        <v>4.7803E-4</v>
      </c>
      <c r="BL842" s="60">
        <v>4.7685000000000002E-4</v>
      </c>
      <c r="BM842" s="60">
        <v>4.7566999999999998E-4</v>
      </c>
      <c r="BN842" s="60">
        <v>4.7448E-4</v>
      </c>
      <c r="BO842" s="60">
        <v>4.7312E-4</v>
      </c>
      <c r="BP842" s="60">
        <v>4.7175E-4</v>
      </c>
      <c r="BQ842" s="60">
        <v>4.5512999999999999E-4</v>
      </c>
      <c r="BR842" s="60">
        <v>4.5357999999999998E-4</v>
      </c>
      <c r="BS842" s="60">
        <v>4.5199999999999998E-4</v>
      </c>
      <c r="BT842" s="60">
        <v>4.4776000000000001E-4</v>
      </c>
      <c r="BU842" s="60">
        <v>4.4318999999999999E-4</v>
      </c>
      <c r="BV842" s="60">
        <v>4.3865000000000001E-4</v>
      </c>
      <c r="BW842" s="60">
        <v>4.3412000000000002E-4</v>
      </c>
      <c r="BX842" s="60">
        <v>4.2959999999999998E-4</v>
      </c>
      <c r="BY842" s="60">
        <v>4.2508999999999998E-4</v>
      </c>
      <c r="BZ842" s="60">
        <v>4.2058999999999998E-4</v>
      </c>
      <c r="CA842" s="60">
        <v>4.1609999999999998E-4</v>
      </c>
      <c r="CB842" s="60">
        <v>4.1235000000000002E-4</v>
      </c>
      <c r="CC842" s="60">
        <v>3.9601000000000003E-4</v>
      </c>
      <c r="CD842" s="60">
        <v>3.9247000000000002E-4</v>
      </c>
      <c r="CE842" s="60">
        <v>3.8893E-4</v>
      </c>
      <c r="CF842" s="60">
        <v>3.8539999999999999E-4</v>
      </c>
      <c r="CG842" s="60">
        <v>3.8186999999999997E-4</v>
      </c>
      <c r="CH842" s="60">
        <v>3.7867E-4</v>
      </c>
      <c r="CI842" s="60">
        <v>3.7547999999999998E-4</v>
      </c>
      <c r="CJ842" s="60">
        <v>3.7205000000000002E-4</v>
      </c>
      <c r="CK842" s="60">
        <v>3.6862E-4</v>
      </c>
      <c r="CL842" s="60">
        <v>3.6519999999999999E-4</v>
      </c>
      <c r="CM842" s="60">
        <v>3.6179000000000002E-4</v>
      </c>
      <c r="CN842" s="60">
        <v>3.5832000000000003E-4</v>
      </c>
      <c r="CO842" s="60">
        <v>1.8652999999999999E-4</v>
      </c>
      <c r="CP842" s="60">
        <v>1.8412999999999999E-4</v>
      </c>
      <c r="CQ842" s="60">
        <v>1.8456000000000001E-4</v>
      </c>
      <c r="CR842" s="60">
        <v>1.8497000000000001E-4</v>
      </c>
      <c r="CS842" s="60">
        <v>1.8536E-4</v>
      </c>
      <c r="CT842" s="60">
        <v>1.8572E-4</v>
      </c>
      <c r="CU842" s="60">
        <v>1.8605E-4</v>
      </c>
      <c r="CV842" s="60">
        <v>1.8633000000000001E-4</v>
      </c>
      <c r="CW842" s="60">
        <v>1.8667E-4</v>
      </c>
      <c r="CX842" s="60">
        <v>1.8699E-4</v>
      </c>
      <c r="CY842" s="60">
        <v>1.7799999999999999E-4</v>
      </c>
      <c r="CZ842" s="60">
        <v>1.7712000000000001E-4</v>
      </c>
      <c r="DA842" s="60">
        <v>1.7624000000000001E-4</v>
      </c>
      <c r="DB842" s="60">
        <v>1.7534000000000001E-4</v>
      </c>
      <c r="DC842" s="60">
        <v>1.7443E-4</v>
      </c>
      <c r="DD842" s="60">
        <v>1.7323999999999999E-4</v>
      </c>
      <c r="DE842" s="60">
        <v>1.7211E-4</v>
      </c>
      <c r="DF842" s="60">
        <v>1.7097E-4</v>
      </c>
      <c r="DG842" s="60">
        <v>1.7016000000000001E-4</v>
      </c>
      <c r="DH842" s="60">
        <v>1.6126000000000001E-4</v>
      </c>
      <c r="DI842" s="60">
        <v>1.5871E-4</v>
      </c>
      <c r="DJ842" s="60">
        <v>1.5619000000000001E-4</v>
      </c>
      <c r="DK842" s="60">
        <v>1.5370999999999999E-4</v>
      </c>
      <c r="DL842" s="60">
        <v>1.5128E-4</v>
      </c>
      <c r="DM842" s="60">
        <v>1.4892E-4</v>
      </c>
      <c r="DN842" s="60">
        <v>1.4666000000000001E-4</v>
      </c>
      <c r="DO842" s="60">
        <v>1.4451000000000001E-4</v>
      </c>
      <c r="DP842" s="60">
        <v>1.4250999999999999E-4</v>
      </c>
      <c r="DQ842" s="60">
        <v>1.4069000000000001E-4</v>
      </c>
      <c r="DR842" s="60">
        <v>1.3909E-4</v>
      </c>
      <c r="DS842" s="60">
        <v>1.3762E-4</v>
      </c>
      <c r="DT842" s="60">
        <v>1.3637E-4</v>
      </c>
      <c r="DU842" s="60">
        <v>1.3533999999999999E-4</v>
      </c>
      <c r="DV842" s="60">
        <v>1.3452000000000001E-4</v>
      </c>
      <c r="DW842" s="60">
        <v>1.3391999999999999E-4</v>
      </c>
      <c r="DX842" s="60">
        <v>1.3353E-4</v>
      </c>
      <c r="DY842" s="60">
        <v>1.3333E-4</v>
      </c>
      <c r="DZ842" s="60">
        <v>1.3328E-4</v>
      </c>
      <c r="EA842" s="60">
        <v>1.3341000000000001E-4</v>
      </c>
      <c r="EB842" s="60">
        <v>1.3365999999999999E-4</v>
      </c>
      <c r="EC842" s="60">
        <v>1.3407999999999999E-4</v>
      </c>
      <c r="ED842" s="60">
        <v>1.3465999999999999E-4</v>
      </c>
      <c r="EE842" s="60">
        <v>1.3537999999999999E-4</v>
      </c>
      <c r="EF842" s="60">
        <v>1.3622999999999999E-4</v>
      </c>
      <c r="EG842" s="60">
        <v>1.372E-4</v>
      </c>
      <c r="EH842" s="60">
        <v>1.3826999999999999E-4</v>
      </c>
      <c r="EI842" s="60">
        <v>1.3941999999999999E-4</v>
      </c>
      <c r="EJ842" s="60">
        <v>1.4064000000000001E-4</v>
      </c>
      <c r="EK842" s="60">
        <v>1.4190000000000001E-4</v>
      </c>
      <c r="EL842" s="60">
        <v>1.4317E-4</v>
      </c>
      <c r="EM842" s="60">
        <v>1.449E-4</v>
      </c>
      <c r="EN842" s="60">
        <v>1.4653999999999999E-4</v>
      </c>
      <c r="EO842" s="60">
        <v>1.4766000000000001E-4</v>
      </c>
      <c r="EP842" s="60">
        <v>1.4870000000000001E-4</v>
      </c>
      <c r="EQ842" s="60">
        <v>1.4965000000000001E-4</v>
      </c>
      <c r="ER842" s="60">
        <v>1.5051999999999999E-4</v>
      </c>
      <c r="ES842" s="60">
        <v>1.5160999999999999E-4</v>
      </c>
      <c r="ET842" s="60">
        <v>1.528E-4</v>
      </c>
      <c r="EU842" s="60">
        <v>1.5474999999999999E-4</v>
      </c>
      <c r="EV842" s="60">
        <v>1.5799999999999999E-4</v>
      </c>
      <c r="EW842" s="60">
        <v>1.6368E-4</v>
      </c>
      <c r="EX842" s="60">
        <v>1.7342E-4</v>
      </c>
      <c r="EY842" s="60">
        <v>1.8955E-4</v>
      </c>
      <c r="EZ842" s="60">
        <v>2.1526E-4</v>
      </c>
      <c r="FA842" s="60">
        <v>2.5490000000000002E-4</v>
      </c>
      <c r="FB842" s="60">
        <v>3.1418E-4</v>
      </c>
      <c r="FC842" s="60">
        <v>4.0057E-4</v>
      </c>
      <c r="FD842" s="60">
        <v>5.2362999999999997E-4</v>
      </c>
      <c r="FE842" s="60">
        <v>6.9543000000000003E-4</v>
      </c>
      <c r="FF842" s="60">
        <v>9.3106000000000005E-4</v>
      </c>
      <c r="FG842" s="60">
        <v>1.2119100000000001E-3</v>
      </c>
      <c r="FH842" s="60">
        <v>1.5757600000000001E-3</v>
      </c>
      <c r="FI842" s="60">
        <v>2.0422600000000002E-3</v>
      </c>
      <c r="FJ842" s="60">
        <v>2.6346999999999998E-3</v>
      </c>
      <c r="FK842" s="60">
        <v>3.3806700000000001E-3</v>
      </c>
      <c r="FL842" s="60">
        <v>4.3127599999999997E-3</v>
      </c>
      <c r="FM842" s="60">
        <v>5.4694799999999997E-3</v>
      </c>
      <c r="FN842" s="60">
        <v>6.89633E-3</v>
      </c>
      <c r="FO842" s="60">
        <v>8.2115699999999996E-3</v>
      </c>
      <c r="FP842" s="60">
        <v>9.7473799999999999E-3</v>
      </c>
      <c r="FQ842" s="60">
        <v>1.130687E-2</v>
      </c>
      <c r="FR842" s="60">
        <v>1.3087430000000001E-2</v>
      </c>
      <c r="FS842" s="60">
        <v>1.5117240000000001E-2</v>
      </c>
      <c r="FT842" s="60">
        <v>1.7428039999999999E-2</v>
      </c>
      <c r="FU842" s="60">
        <v>2.00556E-2</v>
      </c>
      <c r="FV842" s="60">
        <v>2.3040290000000001E-2</v>
      </c>
      <c r="FW842" s="60">
        <v>2.6427590000000001E-2</v>
      </c>
      <c r="FX842" s="60">
        <v>3.0268799999999998E-2</v>
      </c>
      <c r="FY842" s="60">
        <v>3.4621659999999999E-2</v>
      </c>
      <c r="FZ842" s="60">
        <v>3.9551120000000002E-2</v>
      </c>
      <c r="GA842" s="60">
        <v>4.5130160000000002E-2</v>
      </c>
      <c r="GB842" s="60">
        <v>5.144054E-2</v>
      </c>
      <c r="GC842" s="60">
        <v>5.8573729999999997E-2</v>
      </c>
      <c r="GD842" s="60">
        <v>6.6631819999999994E-2</v>
      </c>
      <c r="GE842" s="60">
        <v>7.5728379999999998E-2</v>
      </c>
      <c r="GF842" s="60">
        <v>8.598944E-2</v>
      </c>
      <c r="GG842" s="60">
        <v>0.1020031</v>
      </c>
      <c r="GH842" s="60">
        <v>0.1175848</v>
      </c>
      <c r="GI842" s="60">
        <v>0.13538549999999999</v>
      </c>
      <c r="GJ842" s="60">
        <v>0.14756079999999999</v>
      </c>
      <c r="GK842" s="60">
        <v>0.17837694000000001</v>
      </c>
      <c r="GL842" s="60">
        <v>0.22937192000000001</v>
      </c>
      <c r="GM842" s="60">
        <v>0.29480980000000001</v>
      </c>
      <c r="GN842" s="60">
        <v>0.37010383000000002</v>
      </c>
      <c r="GO842" s="60">
        <v>0.46147551999999997</v>
      </c>
      <c r="GP842" s="60">
        <v>0.58947850000000002</v>
      </c>
      <c r="GQ842" s="60">
        <v>0.74463789999999996</v>
      </c>
      <c r="GR842" s="60">
        <v>0.92955160000000003</v>
      </c>
      <c r="GS842" s="60">
        <v>1.146053</v>
      </c>
    </row>
    <row r="843" spans="1:201" x14ac:dyDescent="0.2">
      <c r="A843" s="70">
        <v>42229.891099537039</v>
      </c>
      <c r="B843" s="60">
        <v>0</v>
      </c>
      <c r="C843" s="60">
        <v>5.2590000000000004E-4</v>
      </c>
      <c r="D843" s="60">
        <v>6.2971000000000001E-4</v>
      </c>
      <c r="E843" s="60">
        <v>6.3741000000000004E-4</v>
      </c>
      <c r="F843" s="60">
        <v>6.4572999999999996E-4</v>
      </c>
      <c r="G843" s="60">
        <v>7.5553999999999997E-4</v>
      </c>
      <c r="H843" s="60">
        <v>8.5775999999999995E-4</v>
      </c>
      <c r="I843" s="60">
        <v>9.5270000000000001E-4</v>
      </c>
      <c r="J843" s="60">
        <v>1.04068E-3</v>
      </c>
      <c r="K843" s="60">
        <v>9.4780999999999999E-4</v>
      </c>
      <c r="L843" s="60">
        <v>1.0025500000000001E-3</v>
      </c>
      <c r="M843" s="60">
        <v>9.1385999999999995E-4</v>
      </c>
      <c r="N843" s="60">
        <v>9.4990000000000005E-4</v>
      </c>
      <c r="O843" s="60">
        <v>9.8365999999999992E-4</v>
      </c>
      <c r="P843" s="60">
        <v>1.0152200000000001E-3</v>
      </c>
      <c r="Q843" s="60">
        <v>1.0614699999999999E-3</v>
      </c>
      <c r="R843" s="60">
        <v>1.10267E-3</v>
      </c>
      <c r="S843" s="60">
        <v>1.13915E-3</v>
      </c>
      <c r="T843" s="60">
        <v>1.1712199999999999E-3</v>
      </c>
      <c r="U843" s="60">
        <v>1.06269E-3</v>
      </c>
      <c r="V843" s="60">
        <v>9.9134000000000006E-4</v>
      </c>
      <c r="W843" s="60">
        <v>1.00577E-3</v>
      </c>
      <c r="X843" s="60">
        <v>1.0183099999999999E-3</v>
      </c>
      <c r="Y843" s="60">
        <v>1.0290799999999999E-3</v>
      </c>
      <c r="Z843" s="60">
        <v>1.0381800000000001E-3</v>
      </c>
      <c r="AA843" s="60">
        <v>1.0457000000000001E-3</v>
      </c>
      <c r="AB843" s="60">
        <v>1.05174E-3</v>
      </c>
      <c r="AC843" s="60">
        <v>1.05638E-3</v>
      </c>
      <c r="AD843" s="60">
        <v>9.793200000000001E-4</v>
      </c>
      <c r="AE843" s="60">
        <v>9.802299999999999E-4</v>
      </c>
      <c r="AF843" s="60">
        <v>9.6661000000000002E-4</v>
      </c>
      <c r="AG843" s="60">
        <v>9.5184999999999996E-4</v>
      </c>
      <c r="AH843" s="60">
        <v>9.3610000000000004E-4</v>
      </c>
      <c r="AI843" s="60">
        <v>9.1953E-4</v>
      </c>
      <c r="AJ843" s="60">
        <v>9.0227000000000005E-4</v>
      </c>
      <c r="AK843" s="60">
        <v>8.8446E-4</v>
      </c>
      <c r="AL843" s="60">
        <v>8.1158000000000001E-4</v>
      </c>
      <c r="AM843" s="60">
        <v>7.9964999999999995E-4</v>
      </c>
      <c r="AN843" s="60">
        <v>7.8770999999999995E-4</v>
      </c>
      <c r="AO843" s="60">
        <v>7.7578E-4</v>
      </c>
      <c r="AP843" s="60">
        <v>7.6389999999999997E-4</v>
      </c>
      <c r="AQ843" s="60">
        <v>7.5208999999999996E-4</v>
      </c>
      <c r="AR843" s="60">
        <v>7.4036000000000002E-4</v>
      </c>
      <c r="AS843" s="60">
        <v>7.2871999999999998E-4</v>
      </c>
      <c r="AT843" s="60">
        <v>6.7259000000000004E-4</v>
      </c>
      <c r="AU843" s="60">
        <v>6.3602000000000005E-4</v>
      </c>
      <c r="AV843" s="60">
        <v>6.2671999999999999E-4</v>
      </c>
      <c r="AW843" s="60">
        <v>6.1744000000000002E-4</v>
      </c>
      <c r="AX843" s="60">
        <v>6.0818999999999999E-4</v>
      </c>
      <c r="AY843" s="60">
        <v>5.9896999999999999E-4</v>
      </c>
      <c r="AZ843" s="60">
        <v>5.6736999999999998E-4</v>
      </c>
      <c r="BA843" s="60">
        <v>5.5895000000000001E-4</v>
      </c>
      <c r="BB843" s="60">
        <v>5.4739000000000003E-4</v>
      </c>
      <c r="BC843" s="60">
        <v>5.4551000000000003E-4</v>
      </c>
      <c r="BD843" s="60">
        <v>5.4363999999999997E-4</v>
      </c>
      <c r="BE843" s="60">
        <v>5.2187000000000002E-4</v>
      </c>
      <c r="BF843" s="60">
        <v>5.2088000000000004E-4</v>
      </c>
      <c r="BG843" s="60">
        <v>5.1918000000000005E-4</v>
      </c>
      <c r="BH843" s="60">
        <v>5.1749999999999995E-4</v>
      </c>
      <c r="BI843" s="60">
        <v>5.1581999999999995E-4</v>
      </c>
      <c r="BJ843" s="60">
        <v>4.9609999999999997E-4</v>
      </c>
      <c r="BK843" s="60">
        <v>4.7794999999999999E-4</v>
      </c>
      <c r="BL843" s="60">
        <v>4.7676000000000001E-4</v>
      </c>
      <c r="BM843" s="60">
        <v>4.7558000000000002E-4</v>
      </c>
      <c r="BN843" s="60">
        <v>4.7439999999999998E-4</v>
      </c>
      <c r="BO843" s="60">
        <v>4.7303999999999998E-4</v>
      </c>
      <c r="BP843" s="60">
        <v>4.7166999999999999E-4</v>
      </c>
      <c r="BQ843" s="60">
        <v>4.5507000000000002E-4</v>
      </c>
      <c r="BR843" s="60">
        <v>4.5352000000000001E-4</v>
      </c>
      <c r="BS843" s="60">
        <v>4.5196E-4</v>
      </c>
      <c r="BT843" s="60">
        <v>4.4770999999999998E-4</v>
      </c>
      <c r="BU843" s="60">
        <v>4.4316000000000001E-4</v>
      </c>
      <c r="BV843" s="60">
        <v>4.3862000000000003E-4</v>
      </c>
      <c r="BW843" s="60">
        <v>4.3408999999999999E-4</v>
      </c>
      <c r="BX843" s="60">
        <v>4.2957999999999999E-4</v>
      </c>
      <c r="BY843" s="60">
        <v>4.2506999999999999E-4</v>
      </c>
      <c r="BZ843" s="60">
        <v>4.2057999999999999E-4</v>
      </c>
      <c r="CA843" s="60">
        <v>4.1611000000000003E-4</v>
      </c>
      <c r="CB843" s="60">
        <v>4.1236000000000002E-4</v>
      </c>
      <c r="CC843" s="60">
        <v>3.9603000000000001E-4</v>
      </c>
      <c r="CD843" s="60">
        <v>3.925E-4</v>
      </c>
      <c r="CE843" s="60">
        <v>3.8896999999999998E-4</v>
      </c>
      <c r="CF843" s="60">
        <v>3.8544000000000002E-4</v>
      </c>
      <c r="CG843" s="60">
        <v>3.8192E-4</v>
      </c>
      <c r="CH843" s="60">
        <v>3.7872999999999997E-4</v>
      </c>
      <c r="CI843" s="60">
        <v>3.7554E-4</v>
      </c>
      <c r="CJ843" s="60">
        <v>3.7211999999999998E-4</v>
      </c>
      <c r="CK843" s="60">
        <v>3.6869000000000002E-4</v>
      </c>
      <c r="CL843" s="60">
        <v>3.6528E-4</v>
      </c>
      <c r="CM843" s="60">
        <v>3.6186999999999998E-4</v>
      </c>
      <c r="CN843" s="60">
        <v>3.5840999999999998E-4</v>
      </c>
      <c r="CO843" s="60">
        <v>1.8639000000000001E-4</v>
      </c>
      <c r="CP843" s="60">
        <v>1.8395E-4</v>
      </c>
      <c r="CQ843" s="60">
        <v>1.8438999999999999E-4</v>
      </c>
      <c r="CR843" s="60">
        <v>1.8480999999999999E-4</v>
      </c>
      <c r="CS843" s="60">
        <v>1.852E-4</v>
      </c>
      <c r="CT843" s="60">
        <v>1.8556000000000001E-4</v>
      </c>
      <c r="CU843" s="60">
        <v>1.8590999999999999E-4</v>
      </c>
      <c r="CV843" s="60">
        <v>1.8619E-4</v>
      </c>
      <c r="CW843" s="60">
        <v>1.8652999999999999E-4</v>
      </c>
      <c r="CX843" s="60">
        <v>1.8686000000000001E-4</v>
      </c>
      <c r="CY843" s="60">
        <v>1.7823000000000001E-4</v>
      </c>
      <c r="CZ843" s="60">
        <v>1.7735E-4</v>
      </c>
      <c r="DA843" s="60">
        <v>1.7647E-4</v>
      </c>
      <c r="DB843" s="60">
        <v>1.7557E-4</v>
      </c>
      <c r="DC843" s="60">
        <v>1.7467000000000001E-4</v>
      </c>
      <c r="DD843" s="60">
        <v>1.7348E-4</v>
      </c>
      <c r="DE843" s="60">
        <v>1.7236000000000001E-4</v>
      </c>
      <c r="DF843" s="60">
        <v>1.7122E-4</v>
      </c>
      <c r="DG843" s="60">
        <v>1.7042000000000001E-4</v>
      </c>
      <c r="DH843" s="60">
        <v>1.6179000000000001E-4</v>
      </c>
      <c r="DI843" s="60">
        <v>1.5924E-4</v>
      </c>
      <c r="DJ843" s="60">
        <v>1.5671000000000001E-4</v>
      </c>
      <c r="DK843" s="60">
        <v>1.5422999999999999E-4</v>
      </c>
      <c r="DL843" s="60">
        <v>1.5179000000000001E-4</v>
      </c>
      <c r="DM843" s="60">
        <v>1.4941999999999999E-4</v>
      </c>
      <c r="DN843" s="60">
        <v>1.4713000000000001E-4</v>
      </c>
      <c r="DO843" s="60">
        <v>1.4495999999999999E-4</v>
      </c>
      <c r="DP843" s="60">
        <v>1.4294000000000001E-4</v>
      </c>
      <c r="DQ843" s="60">
        <v>1.4107E-4</v>
      </c>
      <c r="DR843" s="60">
        <v>1.3943000000000001E-4</v>
      </c>
      <c r="DS843" s="60">
        <v>1.3792000000000001E-4</v>
      </c>
      <c r="DT843" s="60">
        <v>1.3663E-4</v>
      </c>
      <c r="DU843" s="60">
        <v>1.3554999999999999E-4</v>
      </c>
      <c r="DV843" s="60">
        <v>1.3469E-4</v>
      </c>
      <c r="DW843" s="60">
        <v>1.3404000000000001E-4</v>
      </c>
      <c r="DX843" s="60">
        <v>1.3359999999999999E-4</v>
      </c>
      <c r="DY843" s="60">
        <v>1.3337000000000001E-4</v>
      </c>
      <c r="DZ843" s="60">
        <v>1.3328E-4</v>
      </c>
      <c r="EA843" s="60">
        <v>1.3336000000000001E-4</v>
      </c>
      <c r="EB843" s="60">
        <v>1.3358000000000001E-4</v>
      </c>
      <c r="EC843" s="60">
        <v>1.3396E-4</v>
      </c>
      <c r="ED843" s="60">
        <v>1.3449999999999999E-4</v>
      </c>
      <c r="EE843" s="60">
        <v>1.3519000000000001E-4</v>
      </c>
      <c r="EF843" s="60">
        <v>1.3600999999999999E-4</v>
      </c>
      <c r="EG843" s="60">
        <v>1.3694999999999999E-4</v>
      </c>
      <c r="EH843" s="60">
        <v>1.3799E-4</v>
      </c>
      <c r="EI843" s="60">
        <v>1.3912000000000001E-4</v>
      </c>
      <c r="EJ843" s="60">
        <v>1.4032000000000001E-4</v>
      </c>
      <c r="EK843" s="60">
        <v>1.4156999999999999E-4</v>
      </c>
      <c r="EL843" s="60">
        <v>1.4284000000000001E-4</v>
      </c>
      <c r="EM843" s="60">
        <v>1.4458E-4</v>
      </c>
      <c r="EN843" s="60">
        <v>1.4622999999999999E-4</v>
      </c>
      <c r="EO843" s="60">
        <v>1.4736999999999999E-4</v>
      </c>
      <c r="EP843" s="60">
        <v>1.4841999999999999E-4</v>
      </c>
      <c r="EQ843" s="60">
        <v>1.4939E-4</v>
      </c>
      <c r="ER843" s="60">
        <v>1.5028E-4</v>
      </c>
      <c r="ES843" s="60">
        <v>1.5139E-4</v>
      </c>
      <c r="ET843" s="60">
        <v>1.5255999999999999E-4</v>
      </c>
      <c r="EU843" s="60">
        <v>1.5442E-4</v>
      </c>
      <c r="EV843" s="60">
        <v>1.5747999999999999E-4</v>
      </c>
      <c r="EW843" s="60">
        <v>1.6279000000000001E-4</v>
      </c>
      <c r="EX843" s="60">
        <v>1.7191E-4</v>
      </c>
      <c r="EY843" s="60">
        <v>1.8707000000000001E-4</v>
      </c>
      <c r="EZ843" s="60">
        <v>2.1133E-4</v>
      </c>
      <c r="FA843" s="60">
        <v>2.4885E-4</v>
      </c>
      <c r="FB843" s="60">
        <v>3.0517000000000001E-4</v>
      </c>
      <c r="FC843" s="60">
        <v>3.8748E-4</v>
      </c>
      <c r="FD843" s="60">
        <v>5.0504E-4</v>
      </c>
      <c r="FE843" s="60">
        <v>6.6956000000000003E-4</v>
      </c>
      <c r="FF843" s="60">
        <v>8.9568000000000004E-4</v>
      </c>
      <c r="FG843" s="60">
        <v>1.1656500000000001E-3</v>
      </c>
      <c r="FH843" s="60">
        <v>1.5159800000000001E-3</v>
      </c>
      <c r="FI843" s="60">
        <v>1.9657799999999999E-3</v>
      </c>
      <c r="FJ843" s="60">
        <v>2.5377799999999999E-3</v>
      </c>
      <c r="FK843" s="60">
        <v>3.2589099999999998E-3</v>
      </c>
      <c r="FL843" s="60">
        <v>4.1609400000000001E-3</v>
      </c>
      <c r="FM843" s="60">
        <v>5.28146E-3</v>
      </c>
      <c r="FN843" s="60">
        <v>6.6648699999999998E-3</v>
      </c>
      <c r="FO843" s="60">
        <v>7.9409500000000004E-3</v>
      </c>
      <c r="FP843" s="60">
        <v>9.4318100000000005E-3</v>
      </c>
      <c r="FQ843" s="60">
        <v>1.0946330000000001E-2</v>
      </c>
      <c r="FR843" s="60">
        <v>1.267618E-2</v>
      </c>
      <c r="FS843" s="60">
        <v>1.464882E-2</v>
      </c>
      <c r="FT843" s="60">
        <v>1.6895150000000001E-2</v>
      </c>
      <c r="FU843" s="60">
        <v>1.9449999999999999E-2</v>
      </c>
      <c r="FV843" s="60">
        <v>2.235262E-2</v>
      </c>
      <c r="FW843" s="60">
        <v>2.564729E-2</v>
      </c>
      <c r="FX843" s="60">
        <v>2.9383909999999999E-2</v>
      </c>
      <c r="FY843" s="60">
        <v>3.361865E-2</v>
      </c>
      <c r="FZ843" s="60">
        <v>3.8414749999999998E-2</v>
      </c>
      <c r="GA843" s="60">
        <v>4.3843189999999997E-2</v>
      </c>
      <c r="GB843" s="60">
        <v>4.9983590000000001E-2</v>
      </c>
      <c r="GC843" s="60">
        <v>5.6925049999999998E-2</v>
      </c>
      <c r="GD843" s="60">
        <v>6.4767000000000005E-2</v>
      </c>
      <c r="GE843" s="60">
        <v>7.3620190000000002E-2</v>
      </c>
      <c r="GF843" s="60">
        <v>8.3607479999999998E-2</v>
      </c>
      <c r="GG843" s="60">
        <v>9.9195350000000002E-2</v>
      </c>
      <c r="GH843" s="60">
        <v>0.11436533</v>
      </c>
      <c r="GI843" s="60">
        <v>0.1316987</v>
      </c>
      <c r="GJ843" s="60">
        <v>0.14355609999999999</v>
      </c>
      <c r="GK843" s="60">
        <v>0.17357544</v>
      </c>
      <c r="GL843" s="60">
        <v>0.22328000000000001</v>
      </c>
      <c r="GM843" s="60">
        <v>0.28710980000000003</v>
      </c>
      <c r="GN843" s="60">
        <v>0.36061339999999997</v>
      </c>
      <c r="GO843" s="60">
        <v>0.44989380000000001</v>
      </c>
      <c r="GP843" s="60">
        <v>0.57511710000000005</v>
      </c>
      <c r="GQ843" s="60">
        <v>0.72711044000000002</v>
      </c>
      <c r="GR843" s="60">
        <v>0.90851630000000005</v>
      </c>
      <c r="GS843" s="60">
        <v>1.121248</v>
      </c>
    </row>
    <row r="844" spans="1:201" x14ac:dyDescent="0.2">
      <c r="A844" s="70">
        <v>42229.901099537034</v>
      </c>
      <c r="B844" s="60">
        <v>0</v>
      </c>
      <c r="C844" s="60">
        <v>5.2612999999999998E-4</v>
      </c>
      <c r="D844" s="60">
        <v>6.2996999999999999E-4</v>
      </c>
      <c r="E844" s="60">
        <v>6.3767000000000001E-4</v>
      </c>
      <c r="F844" s="60">
        <v>6.4603999999999996E-4</v>
      </c>
      <c r="G844" s="60">
        <v>7.5588999999999995E-4</v>
      </c>
      <c r="H844" s="60">
        <v>8.5815000000000002E-4</v>
      </c>
      <c r="I844" s="60">
        <v>9.5312999999999995E-4</v>
      </c>
      <c r="J844" s="60">
        <v>1.0411299999999999E-3</v>
      </c>
      <c r="K844" s="60">
        <v>9.4826999999999997E-4</v>
      </c>
      <c r="L844" s="60">
        <v>1.0030200000000001E-3</v>
      </c>
      <c r="M844" s="60">
        <v>9.1432000000000004E-4</v>
      </c>
      <c r="N844" s="60">
        <v>9.5036999999999997E-4</v>
      </c>
      <c r="O844" s="60">
        <v>9.8412999999999994E-4</v>
      </c>
      <c r="P844" s="60">
        <v>1.0157E-3</v>
      </c>
      <c r="Q844" s="60">
        <v>1.0619500000000001E-3</v>
      </c>
      <c r="R844" s="60">
        <v>1.1031599999999999E-3</v>
      </c>
      <c r="S844" s="60">
        <v>1.1396399999999999E-3</v>
      </c>
      <c r="T844" s="60">
        <v>1.1717100000000001E-3</v>
      </c>
      <c r="U844" s="60">
        <v>1.0631499999999999E-3</v>
      </c>
      <c r="V844" s="60">
        <v>9.9183999999999991E-4</v>
      </c>
      <c r="W844" s="60">
        <v>1.0062599999999999E-3</v>
      </c>
      <c r="X844" s="60">
        <v>1.0188E-3</v>
      </c>
      <c r="Y844" s="60">
        <v>1.0295599999999999E-3</v>
      </c>
      <c r="Z844" s="60">
        <v>1.0386499999999999E-3</v>
      </c>
      <c r="AA844" s="60">
        <v>1.0461699999999999E-3</v>
      </c>
      <c r="AB844" s="60">
        <v>1.0522000000000001E-3</v>
      </c>
      <c r="AC844" s="60">
        <v>1.0568299999999999E-3</v>
      </c>
      <c r="AD844" s="60">
        <v>9.7978999999999991E-4</v>
      </c>
      <c r="AE844" s="60">
        <v>9.8068999999999999E-4</v>
      </c>
      <c r="AF844" s="60">
        <v>9.6703999999999996E-4</v>
      </c>
      <c r="AG844" s="60">
        <v>9.5224999999999997E-4</v>
      </c>
      <c r="AH844" s="60">
        <v>9.3647000000000001E-4</v>
      </c>
      <c r="AI844" s="60">
        <v>9.1987000000000004E-4</v>
      </c>
      <c r="AJ844" s="60">
        <v>9.0258000000000005E-4</v>
      </c>
      <c r="AK844" s="60">
        <v>8.8475000000000001E-4</v>
      </c>
      <c r="AL844" s="60">
        <v>8.1187000000000002E-4</v>
      </c>
      <c r="AM844" s="60">
        <v>7.9991000000000003E-4</v>
      </c>
      <c r="AN844" s="60">
        <v>7.8793999999999999E-4</v>
      </c>
      <c r="AO844" s="60">
        <v>7.7598000000000001E-4</v>
      </c>
      <c r="AP844" s="60">
        <v>7.6407000000000005E-4</v>
      </c>
      <c r="AQ844" s="60">
        <v>7.5223E-4</v>
      </c>
      <c r="AR844" s="60">
        <v>7.4045999999999997E-4</v>
      </c>
      <c r="AS844" s="60">
        <v>7.2880000000000004E-4</v>
      </c>
      <c r="AT844" s="60">
        <v>6.7267E-4</v>
      </c>
      <c r="AU844" s="60">
        <v>6.3608000000000002E-4</v>
      </c>
      <c r="AV844" s="60">
        <v>6.2675999999999997E-4</v>
      </c>
      <c r="AW844" s="60">
        <v>6.1746000000000001E-4</v>
      </c>
      <c r="AX844" s="60">
        <v>6.0818999999999999E-4</v>
      </c>
      <c r="AY844" s="60">
        <v>5.9896000000000005E-4</v>
      </c>
      <c r="AZ844" s="60">
        <v>5.6734000000000005E-4</v>
      </c>
      <c r="BA844" s="60">
        <v>5.5891999999999997E-4</v>
      </c>
      <c r="BB844" s="60">
        <v>5.4734E-4</v>
      </c>
      <c r="BC844" s="60">
        <v>5.4544999999999995E-4</v>
      </c>
      <c r="BD844" s="60">
        <v>5.4356999999999995E-4</v>
      </c>
      <c r="BE844" s="60">
        <v>5.218E-4</v>
      </c>
      <c r="BF844" s="60">
        <v>5.2081000000000002E-4</v>
      </c>
      <c r="BG844" s="60">
        <v>5.1909999999999999E-4</v>
      </c>
      <c r="BH844" s="60">
        <v>5.1741999999999999E-4</v>
      </c>
      <c r="BI844" s="60">
        <v>5.1573000000000005E-4</v>
      </c>
      <c r="BJ844" s="60">
        <v>4.9600999999999996E-4</v>
      </c>
      <c r="BK844" s="60">
        <v>4.7786999999999998E-4</v>
      </c>
      <c r="BL844" s="60">
        <v>4.7668E-4</v>
      </c>
      <c r="BM844" s="60">
        <v>4.7550000000000001E-4</v>
      </c>
      <c r="BN844" s="60">
        <v>4.7432000000000003E-4</v>
      </c>
      <c r="BO844" s="60">
        <v>4.7296000000000003E-4</v>
      </c>
      <c r="BP844" s="60">
        <v>4.7160000000000002E-4</v>
      </c>
      <c r="BQ844" s="60">
        <v>4.55E-4</v>
      </c>
      <c r="BR844" s="60">
        <v>4.5346999999999998E-4</v>
      </c>
      <c r="BS844" s="60">
        <v>4.5190999999999997E-4</v>
      </c>
      <c r="BT844" s="60">
        <v>4.4767E-4</v>
      </c>
      <c r="BU844" s="60">
        <v>4.4312000000000003E-4</v>
      </c>
      <c r="BV844" s="60">
        <v>4.3857999999999999E-4</v>
      </c>
      <c r="BW844" s="60">
        <v>4.3406E-4</v>
      </c>
      <c r="BX844" s="60">
        <v>4.2955000000000001E-4</v>
      </c>
      <c r="BY844" s="60">
        <v>4.2506E-4</v>
      </c>
      <c r="BZ844" s="60">
        <v>4.2057999999999999E-4</v>
      </c>
      <c r="CA844" s="60">
        <v>4.1609999999999998E-4</v>
      </c>
      <c r="CB844" s="60">
        <v>4.1237000000000001E-4</v>
      </c>
      <c r="CC844" s="60">
        <v>3.9605E-4</v>
      </c>
      <c r="CD844" s="60">
        <v>3.9252999999999998E-4</v>
      </c>
      <c r="CE844" s="60">
        <v>3.8900000000000002E-4</v>
      </c>
      <c r="CF844" s="60">
        <v>3.8548E-4</v>
      </c>
      <c r="CG844" s="60">
        <v>3.8195999999999998E-4</v>
      </c>
      <c r="CH844" s="60">
        <v>3.7878E-4</v>
      </c>
      <c r="CI844" s="60">
        <v>3.7560000000000002E-4</v>
      </c>
      <c r="CJ844" s="60">
        <v>3.7218E-4</v>
      </c>
      <c r="CK844" s="60">
        <v>3.6875999999999999E-4</v>
      </c>
      <c r="CL844" s="60">
        <v>3.6535000000000002E-4</v>
      </c>
      <c r="CM844" s="60">
        <v>3.6194999999999999E-4</v>
      </c>
      <c r="CN844" s="60">
        <v>3.5849999999999999E-4</v>
      </c>
      <c r="CO844" s="60">
        <v>1.8625E-4</v>
      </c>
      <c r="CP844" s="60">
        <v>1.8377000000000001E-4</v>
      </c>
      <c r="CQ844" s="60">
        <v>1.8421999999999999E-4</v>
      </c>
      <c r="CR844" s="60">
        <v>1.8463999999999999E-4</v>
      </c>
      <c r="CS844" s="60">
        <v>1.8504E-4</v>
      </c>
      <c r="CT844" s="60">
        <v>1.8541E-4</v>
      </c>
      <c r="CU844" s="60">
        <v>1.8576000000000001E-4</v>
      </c>
      <c r="CV844" s="60">
        <v>1.8605E-4</v>
      </c>
      <c r="CW844" s="60">
        <v>1.864E-4</v>
      </c>
      <c r="CX844" s="60">
        <v>1.8673E-4</v>
      </c>
      <c r="CY844" s="60">
        <v>1.7845E-4</v>
      </c>
      <c r="CZ844" s="60">
        <v>1.7757999999999999E-4</v>
      </c>
      <c r="DA844" s="60">
        <v>1.7670000000000001E-4</v>
      </c>
      <c r="DB844" s="60">
        <v>1.7581000000000001E-4</v>
      </c>
      <c r="DC844" s="60">
        <v>1.7490999999999999E-4</v>
      </c>
      <c r="DD844" s="60">
        <v>1.7373000000000001E-4</v>
      </c>
      <c r="DE844" s="60">
        <v>1.7260999999999999E-4</v>
      </c>
      <c r="DF844" s="60">
        <v>1.7148E-4</v>
      </c>
      <c r="DG844" s="60">
        <v>1.7068000000000001E-4</v>
      </c>
      <c r="DH844" s="60">
        <v>1.6233E-4</v>
      </c>
      <c r="DI844" s="60">
        <v>1.5977E-4</v>
      </c>
      <c r="DJ844" s="60">
        <v>1.5724000000000001E-4</v>
      </c>
      <c r="DK844" s="60">
        <v>1.5474E-4</v>
      </c>
      <c r="DL844" s="60">
        <v>1.5229999999999999E-4</v>
      </c>
      <c r="DM844" s="60">
        <v>1.4991000000000001E-4</v>
      </c>
      <c r="DN844" s="60">
        <v>1.4761E-4</v>
      </c>
      <c r="DO844" s="60">
        <v>1.4542E-4</v>
      </c>
      <c r="DP844" s="60">
        <v>1.4337E-4</v>
      </c>
      <c r="DQ844" s="60">
        <v>1.4147000000000001E-4</v>
      </c>
      <c r="DR844" s="60">
        <v>1.3978999999999999E-4</v>
      </c>
      <c r="DS844" s="60">
        <v>1.3823000000000001E-4</v>
      </c>
      <c r="DT844" s="60">
        <v>1.3689E-4</v>
      </c>
      <c r="DU844" s="60">
        <v>1.3577000000000001E-4</v>
      </c>
      <c r="DV844" s="60">
        <v>1.3485999999999999E-4</v>
      </c>
      <c r="DW844" s="60">
        <v>1.3417E-4</v>
      </c>
      <c r="DX844" s="60">
        <v>1.3368000000000001E-4</v>
      </c>
      <c r="DY844" s="60">
        <v>1.3341000000000001E-4</v>
      </c>
      <c r="DZ844" s="60">
        <v>1.3328999999999999E-4</v>
      </c>
      <c r="EA844" s="60">
        <v>1.3333E-4</v>
      </c>
      <c r="EB844" s="60">
        <v>1.3350999999999999E-4</v>
      </c>
      <c r="EC844" s="60">
        <v>1.3385E-4</v>
      </c>
      <c r="ED844" s="60">
        <v>1.3435000000000001E-4</v>
      </c>
      <c r="EE844" s="60">
        <v>1.35E-4</v>
      </c>
      <c r="EF844" s="60">
        <v>1.3579E-4</v>
      </c>
      <c r="EG844" s="60">
        <v>1.3669999999999999E-4</v>
      </c>
      <c r="EH844" s="60">
        <v>1.3772E-4</v>
      </c>
      <c r="EI844" s="60">
        <v>1.3883E-4</v>
      </c>
      <c r="EJ844" s="60">
        <v>1.4001000000000001E-4</v>
      </c>
      <c r="EK844" s="60">
        <v>1.4124999999999999E-4</v>
      </c>
      <c r="EL844" s="60">
        <v>1.4250999999999999E-4</v>
      </c>
      <c r="EM844" s="60">
        <v>1.4425000000000001E-4</v>
      </c>
      <c r="EN844" s="60">
        <v>1.4592000000000001E-4</v>
      </c>
      <c r="EO844" s="60">
        <v>1.4707000000000001E-4</v>
      </c>
      <c r="EP844" s="60">
        <v>1.4814E-4</v>
      </c>
      <c r="EQ844" s="60">
        <v>1.4913E-4</v>
      </c>
      <c r="ER844" s="60">
        <v>1.5003999999999999E-4</v>
      </c>
      <c r="ES844" s="60">
        <v>1.5116000000000001E-4</v>
      </c>
      <c r="ET844" s="60">
        <v>1.5232000000000001E-4</v>
      </c>
      <c r="EU844" s="60">
        <v>1.5411E-4</v>
      </c>
      <c r="EV844" s="60">
        <v>1.5699E-4</v>
      </c>
      <c r="EW844" s="60">
        <v>1.6195000000000001E-4</v>
      </c>
      <c r="EX844" s="60">
        <v>1.7049E-4</v>
      </c>
      <c r="EY844" s="60">
        <v>1.8473E-4</v>
      </c>
      <c r="EZ844" s="60">
        <v>2.0761E-4</v>
      </c>
      <c r="FA844" s="60">
        <v>2.4311999999999999E-4</v>
      </c>
      <c r="FB844" s="60">
        <v>2.966E-4</v>
      </c>
      <c r="FC844" s="60">
        <v>3.7500000000000001E-4</v>
      </c>
      <c r="FD844" s="60">
        <v>4.8726999999999999E-4</v>
      </c>
      <c r="FE844" s="60">
        <v>6.4475999999999997E-4</v>
      </c>
      <c r="FF844" s="60">
        <v>8.6167999999999998E-4</v>
      </c>
      <c r="FG844" s="60">
        <v>1.1211400000000001E-3</v>
      </c>
      <c r="FH844" s="60">
        <v>1.4583599999999999E-3</v>
      </c>
      <c r="FI844" s="60">
        <v>1.89196E-3</v>
      </c>
      <c r="FJ844" s="60">
        <v>2.4441300000000001E-3</v>
      </c>
      <c r="FK844" s="60">
        <v>3.1411E-3</v>
      </c>
      <c r="FL844" s="60">
        <v>4.01389E-3</v>
      </c>
      <c r="FM844" s="60">
        <v>5.09918E-3</v>
      </c>
      <c r="FN844" s="60">
        <v>6.4402900000000004E-3</v>
      </c>
      <c r="FO844" s="60">
        <v>7.6781999999999996E-3</v>
      </c>
      <c r="FP844" s="60">
        <v>9.1252799999999995E-3</v>
      </c>
      <c r="FQ844" s="60">
        <v>1.059598E-2</v>
      </c>
      <c r="FR844" s="60">
        <v>1.227643E-2</v>
      </c>
      <c r="FS844" s="60">
        <v>1.419338E-2</v>
      </c>
      <c r="FT844" s="60">
        <v>1.637692E-2</v>
      </c>
      <c r="FU844" s="60">
        <v>1.8860950000000001E-2</v>
      </c>
      <c r="FV844" s="60">
        <v>2.1683689999999999E-2</v>
      </c>
      <c r="FW844" s="60">
        <v>2.4888199999999999E-2</v>
      </c>
      <c r="FX844" s="60">
        <v>2.852304E-2</v>
      </c>
      <c r="FY844" s="60">
        <v>3.2642869999999997E-2</v>
      </c>
      <c r="FZ844" s="60">
        <v>3.7309210000000002E-2</v>
      </c>
      <c r="GA844" s="60">
        <v>4.2591179999999999E-2</v>
      </c>
      <c r="GB844" s="60">
        <v>4.8566270000000002E-2</v>
      </c>
      <c r="GC844" s="60">
        <v>5.5321250000000002E-2</v>
      </c>
      <c r="GD844" s="60">
        <v>6.2952999999999995E-2</v>
      </c>
      <c r="GE844" s="60">
        <v>7.1569450000000007E-2</v>
      </c>
      <c r="GF844" s="60">
        <v>8.1290429999999997E-2</v>
      </c>
      <c r="GG844" s="60">
        <v>9.6464030000000006E-2</v>
      </c>
      <c r="GH844" s="60">
        <v>0.11123329999999999</v>
      </c>
      <c r="GI844" s="60">
        <v>0.12811159999999999</v>
      </c>
      <c r="GJ844" s="60">
        <v>0.13965939999999999</v>
      </c>
      <c r="GK844" s="60">
        <v>0.16890230000000001</v>
      </c>
      <c r="GL844" s="60">
        <v>0.21734780000000001</v>
      </c>
      <c r="GM844" s="60">
        <v>0.27960680999999998</v>
      </c>
      <c r="GN844" s="60">
        <v>0.35135892000000002</v>
      </c>
      <c r="GO844" s="60">
        <v>0.43859021999999998</v>
      </c>
      <c r="GP844" s="60">
        <v>0.56108444000000002</v>
      </c>
      <c r="GQ844" s="60">
        <v>0.70996219999999999</v>
      </c>
      <c r="GR844" s="60">
        <v>0.8879068</v>
      </c>
      <c r="GS844" s="60">
        <v>1.0969070000000001</v>
      </c>
    </row>
    <row r="845" spans="1:201" x14ac:dyDescent="0.2">
      <c r="A845" s="70">
        <v>42229.911099537036</v>
      </c>
      <c r="B845" s="60">
        <v>0</v>
      </c>
      <c r="C845" s="60">
        <v>5.2636999999999996E-4</v>
      </c>
      <c r="D845" s="60">
        <v>6.3024000000000001E-4</v>
      </c>
      <c r="E845" s="60">
        <v>6.3792999999999999E-4</v>
      </c>
      <c r="F845" s="60">
        <v>6.4634999999999996E-4</v>
      </c>
      <c r="G845" s="60">
        <v>7.5624999999999998E-4</v>
      </c>
      <c r="H845" s="60">
        <v>8.5855000000000002E-4</v>
      </c>
      <c r="I845" s="60">
        <v>9.5354999999999995E-4</v>
      </c>
      <c r="J845" s="60">
        <v>1.0415800000000001E-3</v>
      </c>
      <c r="K845" s="60">
        <v>9.4872999999999995E-4</v>
      </c>
      <c r="L845" s="60">
        <v>1.0035000000000001E-3</v>
      </c>
      <c r="M845" s="60">
        <v>9.1478000000000002E-4</v>
      </c>
      <c r="N845" s="60">
        <v>9.5084E-4</v>
      </c>
      <c r="O845" s="60">
        <v>9.8460999999999991E-4</v>
      </c>
      <c r="P845" s="60">
        <v>1.01618E-3</v>
      </c>
      <c r="Q845" s="60">
        <v>1.06244E-3</v>
      </c>
      <c r="R845" s="60">
        <v>1.1036500000000001E-3</v>
      </c>
      <c r="S845" s="60">
        <v>1.14013E-3</v>
      </c>
      <c r="T845" s="60">
        <v>1.17219E-3</v>
      </c>
      <c r="U845" s="60">
        <v>1.0636199999999999E-3</v>
      </c>
      <c r="V845" s="60">
        <v>9.9233999999999998E-4</v>
      </c>
      <c r="W845" s="60">
        <v>1.00676E-3</v>
      </c>
      <c r="X845" s="60">
        <v>1.01929E-3</v>
      </c>
      <c r="Y845" s="60">
        <v>1.0300400000000001E-3</v>
      </c>
      <c r="Z845" s="60">
        <v>1.0391199999999999E-3</v>
      </c>
      <c r="AA845" s="60">
        <v>1.04663E-3</v>
      </c>
      <c r="AB845" s="60">
        <v>1.05265E-3</v>
      </c>
      <c r="AC845" s="60">
        <v>1.0572699999999999E-3</v>
      </c>
      <c r="AD845" s="60">
        <v>9.8025999999999994E-4</v>
      </c>
      <c r="AE845" s="60">
        <v>9.8115000000000008E-4</v>
      </c>
      <c r="AF845" s="60">
        <v>9.6747000000000001E-4</v>
      </c>
      <c r="AG845" s="60">
        <v>9.5264999999999998E-4</v>
      </c>
      <c r="AH845" s="60">
        <v>9.3683999999999998E-4</v>
      </c>
      <c r="AI845" s="60">
        <v>9.2020999999999997E-4</v>
      </c>
      <c r="AJ845" s="60">
        <v>9.0289999999999999E-4</v>
      </c>
      <c r="AK845" s="60">
        <v>8.8502999999999997E-4</v>
      </c>
      <c r="AL845" s="60">
        <v>8.1216000000000003E-4</v>
      </c>
      <c r="AM845" s="60">
        <v>8.0017E-4</v>
      </c>
      <c r="AN845" s="60">
        <v>7.8817000000000004E-4</v>
      </c>
      <c r="AO845" s="60">
        <v>7.7618999999999995E-4</v>
      </c>
      <c r="AP845" s="60">
        <v>7.6424999999999996E-4</v>
      </c>
      <c r="AQ845" s="60">
        <v>7.5237000000000004E-4</v>
      </c>
      <c r="AR845" s="60">
        <v>7.4056999999999997E-4</v>
      </c>
      <c r="AS845" s="60">
        <v>7.2888E-4</v>
      </c>
      <c r="AT845" s="60">
        <v>6.7276E-4</v>
      </c>
      <c r="AU845" s="60">
        <v>6.3613999999999999E-4</v>
      </c>
      <c r="AV845" s="60">
        <v>6.2679999999999995E-4</v>
      </c>
      <c r="AW845" s="60">
        <v>6.1749000000000005E-4</v>
      </c>
      <c r="AX845" s="60">
        <v>6.0820000000000004E-4</v>
      </c>
      <c r="AY845" s="60">
        <v>5.9895E-4</v>
      </c>
      <c r="AZ845" s="60">
        <v>5.6731999999999996E-4</v>
      </c>
      <c r="BA845" s="60">
        <v>5.5887999999999999E-4</v>
      </c>
      <c r="BB845" s="60">
        <v>5.4728999999999997E-4</v>
      </c>
      <c r="BC845" s="60">
        <v>5.4538999999999998E-4</v>
      </c>
      <c r="BD845" s="60">
        <v>5.4350999999999998E-4</v>
      </c>
      <c r="BE845" s="60">
        <v>5.2172999999999998E-4</v>
      </c>
      <c r="BF845" s="60">
        <v>5.2074E-4</v>
      </c>
      <c r="BG845" s="60">
        <v>5.1902999999999997E-4</v>
      </c>
      <c r="BH845" s="60">
        <v>5.1732999999999998E-4</v>
      </c>
      <c r="BI845" s="60">
        <v>5.1564000000000004E-4</v>
      </c>
      <c r="BJ845" s="60">
        <v>4.9591999999999995E-4</v>
      </c>
      <c r="BK845" s="60">
        <v>4.7778000000000002E-4</v>
      </c>
      <c r="BL845" s="60">
        <v>4.7659999999999998E-4</v>
      </c>
      <c r="BM845" s="60">
        <v>4.7541E-4</v>
      </c>
      <c r="BN845" s="60">
        <v>4.7423000000000002E-4</v>
      </c>
      <c r="BO845" s="60">
        <v>4.7288000000000001E-4</v>
      </c>
      <c r="BP845" s="60">
        <v>4.7152000000000001E-4</v>
      </c>
      <c r="BQ845" s="60">
        <v>4.5493999999999998E-4</v>
      </c>
      <c r="BR845" s="60">
        <v>4.5341000000000001E-4</v>
      </c>
      <c r="BS845" s="60">
        <v>4.5186E-4</v>
      </c>
      <c r="BT845" s="60">
        <v>4.4761999999999997E-4</v>
      </c>
      <c r="BU845" s="60">
        <v>4.4307E-4</v>
      </c>
      <c r="BV845" s="60">
        <v>4.3854000000000001E-4</v>
      </c>
      <c r="BW845" s="60">
        <v>4.3403000000000002E-4</v>
      </c>
      <c r="BX845" s="60">
        <v>4.2953000000000002E-4</v>
      </c>
      <c r="BY845" s="60">
        <v>4.2504000000000001E-4</v>
      </c>
      <c r="BZ845" s="60">
        <v>4.2056E-4</v>
      </c>
      <c r="CA845" s="60">
        <v>4.1609999999999998E-4</v>
      </c>
      <c r="CB845" s="60">
        <v>4.1237000000000001E-4</v>
      </c>
      <c r="CC845" s="60">
        <v>3.9606999999999999E-4</v>
      </c>
      <c r="CD845" s="60">
        <v>3.9254999999999997E-4</v>
      </c>
      <c r="CE845" s="60">
        <v>3.8903000000000001E-4</v>
      </c>
      <c r="CF845" s="60">
        <v>3.8551999999999998E-4</v>
      </c>
      <c r="CG845" s="60">
        <v>3.8200000000000002E-4</v>
      </c>
      <c r="CH845" s="60">
        <v>3.7882999999999998E-4</v>
      </c>
      <c r="CI845" s="60">
        <v>3.7565E-4</v>
      </c>
      <c r="CJ845" s="60">
        <v>3.7223999999999997E-4</v>
      </c>
      <c r="CK845" s="60">
        <v>3.6883E-4</v>
      </c>
      <c r="CL845" s="60">
        <v>3.6542999999999998E-4</v>
      </c>
      <c r="CM845" s="60">
        <v>3.6203E-4</v>
      </c>
      <c r="CN845" s="60">
        <v>3.5858E-4</v>
      </c>
      <c r="CO845" s="60">
        <v>1.861E-4</v>
      </c>
      <c r="CP845" s="60">
        <v>1.8358E-4</v>
      </c>
      <c r="CQ845" s="60">
        <v>1.8404000000000001E-4</v>
      </c>
      <c r="CR845" s="60">
        <v>1.8447E-4</v>
      </c>
      <c r="CS845" s="60">
        <v>1.8488000000000001E-4</v>
      </c>
      <c r="CT845" s="60">
        <v>1.8526E-4</v>
      </c>
      <c r="CU845" s="60">
        <v>1.8562E-4</v>
      </c>
      <c r="CV845" s="60">
        <v>1.8590999999999999E-4</v>
      </c>
      <c r="CW845" s="60">
        <v>1.8626E-4</v>
      </c>
      <c r="CX845" s="60">
        <v>1.8658999999999999E-4</v>
      </c>
      <c r="CY845" s="60">
        <v>1.7867999999999999E-4</v>
      </c>
      <c r="CZ845" s="60">
        <v>1.7781000000000001E-4</v>
      </c>
      <c r="DA845" s="60">
        <v>1.7693E-4</v>
      </c>
      <c r="DB845" s="60">
        <v>1.7604E-4</v>
      </c>
      <c r="DC845" s="60">
        <v>1.7514000000000001E-4</v>
      </c>
      <c r="DD845" s="60">
        <v>1.7396999999999999E-4</v>
      </c>
      <c r="DE845" s="60">
        <v>1.7285999999999999E-4</v>
      </c>
      <c r="DF845" s="60">
        <v>1.7173000000000001E-4</v>
      </c>
      <c r="DG845" s="60">
        <v>1.7094000000000001E-4</v>
      </c>
      <c r="DH845" s="60">
        <v>1.6286999999999999E-4</v>
      </c>
      <c r="DI845" s="60">
        <v>1.6029999999999999E-4</v>
      </c>
      <c r="DJ845" s="60">
        <v>1.5776000000000001E-4</v>
      </c>
      <c r="DK845" s="60">
        <v>1.5526E-4</v>
      </c>
      <c r="DL845" s="60">
        <v>1.5281E-4</v>
      </c>
      <c r="DM845" s="60">
        <v>1.5040999999999999E-4</v>
      </c>
      <c r="DN845" s="60">
        <v>1.4809999999999999E-4</v>
      </c>
      <c r="DO845" s="60">
        <v>1.4589E-4</v>
      </c>
      <c r="DP845" s="60">
        <v>1.438E-4</v>
      </c>
      <c r="DQ845" s="60">
        <v>1.4187E-4</v>
      </c>
      <c r="DR845" s="60">
        <v>1.4014999999999999E-4</v>
      </c>
      <c r="DS845" s="60">
        <v>1.3856E-4</v>
      </c>
      <c r="DT845" s="60">
        <v>1.3716999999999999E-4</v>
      </c>
      <c r="DU845" s="60">
        <v>1.36E-4</v>
      </c>
      <c r="DV845" s="60">
        <v>1.3504000000000001E-4</v>
      </c>
      <c r="DW845" s="60">
        <v>1.3430000000000001E-4</v>
      </c>
      <c r="DX845" s="60">
        <v>1.3376999999999999E-4</v>
      </c>
      <c r="DY845" s="60">
        <v>1.3347000000000001E-4</v>
      </c>
      <c r="DZ845" s="60">
        <v>1.3329999999999999E-4</v>
      </c>
      <c r="EA845" s="60">
        <v>1.3329999999999999E-4</v>
      </c>
      <c r="EB845" s="60">
        <v>1.3344E-4</v>
      </c>
      <c r="EC845" s="60">
        <v>1.3375E-4</v>
      </c>
      <c r="ED845" s="60">
        <v>1.3422E-4</v>
      </c>
      <c r="EE845" s="60">
        <v>1.3483000000000001E-4</v>
      </c>
      <c r="EF845" s="60">
        <v>1.3558E-4</v>
      </c>
      <c r="EG845" s="60">
        <v>1.3646E-4</v>
      </c>
      <c r="EH845" s="60">
        <v>1.3745000000000001E-4</v>
      </c>
      <c r="EI845" s="60">
        <v>1.3854000000000001E-4</v>
      </c>
      <c r="EJ845" s="60">
        <v>1.3971E-4</v>
      </c>
      <c r="EK845" s="60">
        <v>1.4092999999999999E-4</v>
      </c>
      <c r="EL845" s="60">
        <v>1.4218E-4</v>
      </c>
      <c r="EM845" s="60">
        <v>1.4391999999999999E-4</v>
      </c>
      <c r="EN845" s="60">
        <v>1.4559999999999999E-4</v>
      </c>
      <c r="EO845" s="60">
        <v>1.4676000000000001E-4</v>
      </c>
      <c r="EP845" s="60">
        <v>1.4786000000000001E-4</v>
      </c>
      <c r="EQ845" s="60">
        <v>1.4887E-4</v>
      </c>
      <c r="ER845" s="60">
        <v>1.4980000000000001E-4</v>
      </c>
      <c r="ES845" s="60">
        <v>1.5092999999999999E-4</v>
      </c>
      <c r="ET845" s="60">
        <v>1.5208999999999999E-4</v>
      </c>
      <c r="EU845" s="60">
        <v>1.5380999999999999E-4</v>
      </c>
      <c r="EV845" s="60">
        <v>1.5652E-4</v>
      </c>
      <c r="EW845" s="60">
        <v>1.6117E-4</v>
      </c>
      <c r="EX845" s="60">
        <v>1.6916000000000001E-4</v>
      </c>
      <c r="EY845" s="60">
        <v>1.8253E-4</v>
      </c>
      <c r="EZ845" s="60">
        <v>2.0409000000000001E-4</v>
      </c>
      <c r="FA845" s="60">
        <v>2.3769000000000001E-4</v>
      </c>
      <c r="FB845" s="60">
        <v>2.8844999999999999E-4</v>
      </c>
      <c r="FC845" s="60">
        <v>3.6309999999999999E-4</v>
      </c>
      <c r="FD845" s="60">
        <v>4.7027000000000001E-4</v>
      </c>
      <c r="FE845" s="60">
        <v>6.2098999999999998E-4</v>
      </c>
      <c r="FF845" s="60">
        <v>8.2903999999999996E-4</v>
      </c>
      <c r="FG845" s="60">
        <v>1.07832E-3</v>
      </c>
      <c r="FH845" s="60">
        <v>1.40284E-3</v>
      </c>
      <c r="FI845" s="60">
        <v>1.8207399999999999E-3</v>
      </c>
      <c r="FJ845" s="60">
        <v>2.3536400000000002E-3</v>
      </c>
      <c r="FK845" s="60">
        <v>3.0271299999999998E-3</v>
      </c>
      <c r="FL845" s="60">
        <v>3.87149E-3</v>
      </c>
      <c r="FM845" s="60">
        <v>4.9224899999999999E-3</v>
      </c>
      <c r="FN845" s="60">
        <v>6.2224000000000003E-3</v>
      </c>
      <c r="FO845" s="60">
        <v>7.4231499999999999E-3</v>
      </c>
      <c r="FP845" s="60">
        <v>8.8275599999999999E-3</v>
      </c>
      <c r="FQ845" s="60">
        <v>1.025557E-2</v>
      </c>
      <c r="FR845" s="60">
        <v>1.188789E-2</v>
      </c>
      <c r="FS845" s="60">
        <v>1.375059E-2</v>
      </c>
      <c r="FT845" s="60">
        <v>1.587297E-2</v>
      </c>
      <c r="FU845" s="60">
        <v>1.8288039999999998E-2</v>
      </c>
      <c r="FV845" s="60">
        <v>2.103298E-2</v>
      </c>
      <c r="FW845" s="60">
        <v>2.4149730000000001E-2</v>
      </c>
      <c r="FX845" s="60">
        <v>2.768551E-2</v>
      </c>
      <c r="FY845" s="60">
        <v>3.1693529999999998E-2</v>
      </c>
      <c r="FZ845" s="60">
        <v>3.6233649999999999E-2</v>
      </c>
      <c r="GA845" s="60">
        <v>4.1373130000000001E-2</v>
      </c>
      <c r="GB845" s="60">
        <v>4.7187430000000002E-2</v>
      </c>
      <c r="GC845" s="60">
        <v>5.3761040000000003E-2</v>
      </c>
      <c r="GD845" s="60">
        <v>6.1188329999999999E-2</v>
      </c>
      <c r="GE845" s="60">
        <v>6.9574510000000006E-2</v>
      </c>
      <c r="GF845" s="60">
        <v>7.9036430000000005E-2</v>
      </c>
      <c r="GG845" s="60">
        <v>9.3806909999999993E-2</v>
      </c>
      <c r="GH845" s="60">
        <v>0.1081862</v>
      </c>
      <c r="GI845" s="60">
        <v>0.12462139999999999</v>
      </c>
      <c r="GJ845" s="60">
        <v>0.13586770000000001</v>
      </c>
      <c r="GK845" s="60">
        <v>0.16435391999999999</v>
      </c>
      <c r="GL845" s="60">
        <v>0.21157123999999999</v>
      </c>
      <c r="GM845" s="60">
        <v>0.27229589999999998</v>
      </c>
      <c r="GN845" s="60">
        <v>0.34233479999999999</v>
      </c>
      <c r="GO845" s="60">
        <v>0.42755880000000002</v>
      </c>
      <c r="GP845" s="60">
        <v>0.54737411999999996</v>
      </c>
      <c r="GQ845" s="60">
        <v>0.69318639999999998</v>
      </c>
      <c r="GR845" s="60">
        <v>0.86771642999999998</v>
      </c>
      <c r="GS845" s="60">
        <v>1.0730241</v>
      </c>
    </row>
    <row r="846" spans="1:201" x14ac:dyDescent="0.2">
      <c r="A846" s="70">
        <v>42229.921099537038</v>
      </c>
      <c r="B846" s="60">
        <v>0</v>
      </c>
      <c r="C846" s="60">
        <v>5.2660000000000001E-4</v>
      </c>
      <c r="D846" s="60">
        <v>6.3051000000000003E-4</v>
      </c>
      <c r="E846" s="60">
        <v>6.3818999999999996E-4</v>
      </c>
      <c r="F846" s="60">
        <v>6.4665999999999996E-4</v>
      </c>
      <c r="G846" s="60">
        <v>7.5659999999999996E-4</v>
      </c>
      <c r="H846" s="60">
        <v>8.5893999999999999E-4</v>
      </c>
      <c r="I846" s="60">
        <v>9.5398E-4</v>
      </c>
      <c r="J846" s="60">
        <v>1.0420399999999999E-3</v>
      </c>
      <c r="K846" s="60">
        <v>9.4917999999999999E-4</v>
      </c>
      <c r="L846" s="60">
        <v>1.0039700000000001E-3</v>
      </c>
      <c r="M846" s="60">
        <v>9.1524E-4</v>
      </c>
      <c r="N846" s="60">
        <v>9.5131000000000002E-4</v>
      </c>
      <c r="O846" s="60">
        <v>9.8507999999999994E-4</v>
      </c>
      <c r="P846" s="60">
        <v>1.01666E-3</v>
      </c>
      <c r="Q846" s="60">
        <v>1.0629299999999999E-3</v>
      </c>
      <c r="R846" s="60">
        <v>1.10414E-3</v>
      </c>
      <c r="S846" s="60">
        <v>1.14062E-3</v>
      </c>
      <c r="T846" s="60">
        <v>1.1726799999999999E-3</v>
      </c>
      <c r="U846" s="60">
        <v>1.06408E-3</v>
      </c>
      <c r="V846" s="60">
        <v>9.9284000000000004E-4</v>
      </c>
      <c r="W846" s="60">
        <v>1.0072499999999999E-3</v>
      </c>
      <c r="X846" s="60">
        <v>1.0197800000000001E-3</v>
      </c>
      <c r="Y846" s="60">
        <v>1.03052E-3</v>
      </c>
      <c r="Z846" s="60">
        <v>1.03959E-3</v>
      </c>
      <c r="AA846" s="60">
        <v>1.0470900000000001E-3</v>
      </c>
      <c r="AB846" s="60">
        <v>1.0531E-3</v>
      </c>
      <c r="AC846" s="60">
        <v>1.0577200000000001E-3</v>
      </c>
      <c r="AD846" s="60">
        <v>9.8072999999999997E-4</v>
      </c>
      <c r="AE846" s="60">
        <v>9.8160999999999995E-4</v>
      </c>
      <c r="AF846" s="60">
        <v>9.6790000000000005E-4</v>
      </c>
      <c r="AG846" s="60">
        <v>9.5304999999999999E-4</v>
      </c>
      <c r="AH846" s="60">
        <v>9.3720999999999995E-4</v>
      </c>
      <c r="AI846" s="60">
        <v>9.2055000000000001E-4</v>
      </c>
      <c r="AJ846" s="60">
        <v>9.0320999999999999E-4</v>
      </c>
      <c r="AK846" s="60">
        <v>8.8531000000000005E-4</v>
      </c>
      <c r="AL846" s="60">
        <v>8.1245000000000004E-4</v>
      </c>
      <c r="AM846" s="60">
        <v>8.0044000000000003E-4</v>
      </c>
      <c r="AN846" s="60">
        <v>7.8841000000000002E-4</v>
      </c>
      <c r="AO846" s="60">
        <v>7.7640000000000001E-4</v>
      </c>
      <c r="AP846" s="60">
        <v>7.6442000000000003E-4</v>
      </c>
      <c r="AQ846" s="60">
        <v>7.5250999999999996E-4</v>
      </c>
      <c r="AR846" s="60">
        <v>7.4069000000000001E-4</v>
      </c>
      <c r="AS846" s="60">
        <v>7.2895999999999996E-4</v>
      </c>
      <c r="AT846" s="60">
        <v>6.7283999999999996E-4</v>
      </c>
      <c r="AU846" s="60">
        <v>6.3619999999999996E-4</v>
      </c>
      <c r="AV846" s="60">
        <v>6.2684000000000004E-4</v>
      </c>
      <c r="AW846" s="60">
        <v>6.1751000000000004E-4</v>
      </c>
      <c r="AX846" s="60">
        <v>6.0820999999999998E-4</v>
      </c>
      <c r="AY846" s="60">
        <v>5.9893999999999995E-4</v>
      </c>
      <c r="AZ846" s="60">
        <v>5.6729999999999997E-4</v>
      </c>
      <c r="BA846" s="60">
        <v>5.5884999999999995E-4</v>
      </c>
      <c r="BB846" s="60">
        <v>5.4724000000000005E-4</v>
      </c>
      <c r="BC846" s="60">
        <v>5.4533000000000001E-4</v>
      </c>
      <c r="BD846" s="60">
        <v>5.4345000000000001E-4</v>
      </c>
      <c r="BE846" s="60">
        <v>5.2165999999999996E-4</v>
      </c>
      <c r="BF846" s="60">
        <v>5.2066999999999999E-4</v>
      </c>
      <c r="BG846" s="60">
        <v>5.1895000000000001E-4</v>
      </c>
      <c r="BH846" s="60">
        <v>5.1725000000000002E-4</v>
      </c>
      <c r="BI846" s="60">
        <v>5.1555000000000004E-4</v>
      </c>
      <c r="BJ846" s="60">
        <v>4.9584E-4</v>
      </c>
      <c r="BK846" s="60">
        <v>4.7770000000000001E-4</v>
      </c>
      <c r="BL846" s="60">
        <v>4.7650999999999998E-4</v>
      </c>
      <c r="BM846" s="60">
        <v>4.7532999999999999E-4</v>
      </c>
      <c r="BN846" s="60">
        <v>4.7415000000000001E-4</v>
      </c>
      <c r="BO846" s="60">
        <v>4.728E-4</v>
      </c>
      <c r="BP846" s="60">
        <v>4.7144E-4</v>
      </c>
      <c r="BQ846" s="60">
        <v>4.5487000000000001E-4</v>
      </c>
      <c r="BR846" s="60">
        <v>4.5334999999999999E-4</v>
      </c>
      <c r="BS846" s="60">
        <v>4.5179999999999998E-4</v>
      </c>
      <c r="BT846" s="60">
        <v>4.4757E-4</v>
      </c>
      <c r="BU846" s="60">
        <v>4.4303000000000002E-4</v>
      </c>
      <c r="BV846" s="60">
        <v>4.3849999999999998E-4</v>
      </c>
      <c r="BW846" s="60">
        <v>4.3398999999999998E-4</v>
      </c>
      <c r="BX846" s="60">
        <v>4.2949999999999998E-4</v>
      </c>
      <c r="BY846" s="60">
        <v>4.2502000000000002E-4</v>
      </c>
      <c r="BZ846" s="60">
        <v>4.2055E-4</v>
      </c>
      <c r="CA846" s="60">
        <v>4.1608999999999998E-4</v>
      </c>
      <c r="CB846" s="60">
        <v>4.1237000000000001E-4</v>
      </c>
      <c r="CC846" s="60">
        <v>3.9607999999999999E-4</v>
      </c>
      <c r="CD846" s="60">
        <v>3.9257000000000002E-4</v>
      </c>
      <c r="CE846" s="60">
        <v>3.8905999999999999E-4</v>
      </c>
      <c r="CF846" s="60">
        <v>3.8555000000000002E-4</v>
      </c>
      <c r="CG846" s="60">
        <v>3.8203999999999999E-4</v>
      </c>
      <c r="CH846" s="60">
        <v>3.7887000000000001E-4</v>
      </c>
      <c r="CI846" s="60">
        <v>3.7570000000000002E-4</v>
      </c>
      <c r="CJ846" s="60">
        <v>3.723E-4</v>
      </c>
      <c r="CK846" s="60">
        <v>3.6888999999999997E-4</v>
      </c>
      <c r="CL846" s="60">
        <v>3.6549E-4</v>
      </c>
      <c r="CM846" s="60">
        <v>3.6210000000000002E-4</v>
      </c>
      <c r="CN846" s="60">
        <v>3.5866000000000001E-4</v>
      </c>
      <c r="CO846" s="60">
        <v>1.8595999999999999E-4</v>
      </c>
      <c r="CP846" s="60">
        <v>1.8338999999999999E-4</v>
      </c>
      <c r="CQ846" s="60">
        <v>1.8385999999999999E-4</v>
      </c>
      <c r="CR846" s="60">
        <v>1.8430000000000001E-4</v>
      </c>
      <c r="CS846" s="60">
        <v>1.8471000000000001E-4</v>
      </c>
      <c r="CT846" s="60">
        <v>1.851E-4</v>
      </c>
      <c r="CU846" s="60">
        <v>1.8546E-4</v>
      </c>
      <c r="CV846" s="60">
        <v>1.8576000000000001E-4</v>
      </c>
      <c r="CW846" s="60">
        <v>1.8611999999999999E-4</v>
      </c>
      <c r="CX846" s="60">
        <v>1.8646E-4</v>
      </c>
      <c r="CY846" s="60">
        <v>1.7890000000000001E-4</v>
      </c>
      <c r="CZ846" s="60">
        <v>1.7803E-4</v>
      </c>
      <c r="DA846" s="60">
        <v>1.7715999999999999E-4</v>
      </c>
      <c r="DB846" s="60">
        <v>1.7628000000000001E-4</v>
      </c>
      <c r="DC846" s="60">
        <v>1.7537999999999999E-4</v>
      </c>
      <c r="DD846" s="60">
        <v>1.7421E-4</v>
      </c>
      <c r="DE846" s="60">
        <v>1.7311E-4</v>
      </c>
      <c r="DF846" s="60">
        <v>1.7197999999999999E-4</v>
      </c>
      <c r="DG846" s="60">
        <v>1.7118999999999999E-4</v>
      </c>
      <c r="DH846" s="60">
        <v>1.6339999999999999E-4</v>
      </c>
      <c r="DI846" s="60">
        <v>1.6082999999999999E-4</v>
      </c>
      <c r="DJ846" s="60">
        <v>1.5829E-4</v>
      </c>
      <c r="DK846" s="60">
        <v>1.5578E-4</v>
      </c>
      <c r="DL846" s="60">
        <v>1.5332E-4</v>
      </c>
      <c r="DM846" s="60">
        <v>1.5092E-4</v>
      </c>
      <c r="DN846" s="60">
        <v>1.4859000000000001E-4</v>
      </c>
      <c r="DO846" s="60">
        <v>1.4635000000000001E-4</v>
      </c>
      <c r="DP846" s="60">
        <v>1.4423999999999999E-4</v>
      </c>
      <c r="DQ846" s="60">
        <v>1.4228E-4</v>
      </c>
      <c r="DR846" s="60">
        <v>1.4053000000000001E-4</v>
      </c>
      <c r="DS846" s="60">
        <v>1.3888999999999999E-4</v>
      </c>
      <c r="DT846" s="60">
        <v>1.3745000000000001E-4</v>
      </c>
      <c r="DU846" s="60">
        <v>1.3624000000000001E-4</v>
      </c>
      <c r="DV846" s="60">
        <v>1.3524000000000001E-4</v>
      </c>
      <c r="DW846" s="60">
        <v>1.3444999999999999E-4</v>
      </c>
      <c r="DX846" s="60">
        <v>1.3386999999999999E-4</v>
      </c>
      <c r="DY846" s="60">
        <v>1.3353E-4</v>
      </c>
      <c r="DZ846" s="60">
        <v>1.3333E-4</v>
      </c>
      <c r="EA846" s="60">
        <v>1.3328999999999999E-4</v>
      </c>
      <c r="EB846" s="60">
        <v>1.3339E-4</v>
      </c>
      <c r="EC846" s="60">
        <v>1.3365999999999999E-4</v>
      </c>
      <c r="ED846" s="60">
        <v>1.3409000000000001E-4</v>
      </c>
      <c r="EE846" s="60">
        <v>1.3465999999999999E-4</v>
      </c>
      <c r="EF846" s="60">
        <v>1.3537999999999999E-4</v>
      </c>
      <c r="EG846" s="60">
        <v>1.3622999999999999E-4</v>
      </c>
      <c r="EH846" s="60">
        <v>1.3719000000000001E-4</v>
      </c>
      <c r="EI846" s="60">
        <v>1.3825999999999999E-4</v>
      </c>
      <c r="EJ846" s="60">
        <v>1.394E-4</v>
      </c>
      <c r="EK846" s="60">
        <v>1.4061E-4</v>
      </c>
      <c r="EL846" s="60">
        <v>1.4185000000000001E-4</v>
      </c>
      <c r="EM846" s="60">
        <v>1.4359E-4</v>
      </c>
      <c r="EN846" s="60">
        <v>1.4527999999999999E-4</v>
      </c>
      <c r="EO846" s="60">
        <v>1.4646E-4</v>
      </c>
      <c r="EP846" s="60">
        <v>1.4757E-4</v>
      </c>
      <c r="EQ846" s="60">
        <v>1.4860000000000001E-4</v>
      </c>
      <c r="ER846" s="60">
        <v>1.4955E-4</v>
      </c>
      <c r="ES846" s="60">
        <v>1.507E-4</v>
      </c>
      <c r="ET846" s="60">
        <v>1.5185E-4</v>
      </c>
      <c r="EU846" s="60">
        <v>1.5352000000000001E-4</v>
      </c>
      <c r="EV846" s="60">
        <v>1.5608000000000001E-4</v>
      </c>
      <c r="EW846" s="60">
        <v>1.6044E-4</v>
      </c>
      <c r="EX846" s="60">
        <v>1.6792000000000001E-4</v>
      </c>
      <c r="EY846" s="60">
        <v>1.8045999999999999E-4</v>
      </c>
      <c r="EZ846" s="60">
        <v>2.0078000000000001E-4</v>
      </c>
      <c r="FA846" s="60">
        <v>2.3254999999999999E-4</v>
      </c>
      <c r="FB846" s="60">
        <v>2.8070999999999999E-4</v>
      </c>
      <c r="FC846" s="60">
        <v>3.5175000000000001E-4</v>
      </c>
      <c r="FD846" s="60">
        <v>4.5403000000000002E-4</v>
      </c>
      <c r="FE846" s="60">
        <v>5.9822E-4</v>
      </c>
      <c r="FF846" s="60">
        <v>7.9770000000000004E-4</v>
      </c>
      <c r="FG846" s="60">
        <v>1.03714E-3</v>
      </c>
      <c r="FH846" s="60">
        <v>1.34936E-3</v>
      </c>
      <c r="FI846" s="60">
        <v>1.7520400000000001E-3</v>
      </c>
      <c r="FJ846" s="60">
        <v>2.2662300000000002E-3</v>
      </c>
      <c r="FK846" s="60">
        <v>2.91691E-3</v>
      </c>
      <c r="FL846" s="60">
        <v>3.7336100000000001E-3</v>
      </c>
      <c r="FM846" s="60">
        <v>4.7512300000000004E-3</v>
      </c>
      <c r="FN846" s="60">
        <v>6.0110299999999997E-3</v>
      </c>
      <c r="FO846" s="60">
        <v>7.17557E-3</v>
      </c>
      <c r="FP846" s="60">
        <v>8.5384299999999996E-3</v>
      </c>
      <c r="FQ846" s="60">
        <v>9.9248400000000007E-3</v>
      </c>
      <c r="FR846" s="60">
        <v>1.151027E-2</v>
      </c>
      <c r="FS846" s="60">
        <v>1.332011E-2</v>
      </c>
      <c r="FT846" s="60">
        <v>1.538291E-2</v>
      </c>
      <c r="FU846" s="60">
        <v>1.773081E-2</v>
      </c>
      <c r="FV846" s="60">
        <v>2.040001E-2</v>
      </c>
      <c r="FW846" s="60">
        <v>2.343131E-2</v>
      </c>
      <c r="FX846" s="60">
        <v>2.6870689999999999E-2</v>
      </c>
      <c r="FY846" s="60">
        <v>3.0769899999999999E-2</v>
      </c>
      <c r="FZ846" s="60">
        <v>3.5187200000000002E-2</v>
      </c>
      <c r="GA846" s="60">
        <v>4.0188059999999998E-2</v>
      </c>
      <c r="GB846" s="60">
        <v>4.5845950000000003E-2</v>
      </c>
      <c r="GC846" s="60">
        <v>5.224314E-2</v>
      </c>
      <c r="GD846" s="60">
        <v>5.9471570000000001E-2</v>
      </c>
      <c r="GE846" s="60">
        <v>6.7633750000000006E-2</v>
      </c>
      <c r="GF846" s="60">
        <v>7.6843649999999999E-2</v>
      </c>
      <c r="GG846" s="60">
        <v>9.1221880000000005E-2</v>
      </c>
      <c r="GH846" s="60">
        <v>0.1052215</v>
      </c>
      <c r="GI846" s="60">
        <v>0.12122531</v>
      </c>
      <c r="GJ846" s="60">
        <v>0.13217809999999999</v>
      </c>
      <c r="GK846" s="60">
        <v>0.15992701000000001</v>
      </c>
      <c r="GL846" s="60">
        <v>0.2059463</v>
      </c>
      <c r="GM846" s="60">
        <v>0.26517230000000003</v>
      </c>
      <c r="GN846" s="60">
        <v>0.33353564000000002</v>
      </c>
      <c r="GO846" s="60">
        <v>0.41679349999999998</v>
      </c>
      <c r="GP846" s="60">
        <v>0.53397950000000005</v>
      </c>
      <c r="GQ846" s="60">
        <v>0.67677622999999998</v>
      </c>
      <c r="GR846" s="60">
        <v>0.84793870999999998</v>
      </c>
      <c r="GS846" s="60">
        <v>1.0495941</v>
      </c>
    </row>
    <row r="847" spans="1:201" x14ac:dyDescent="0.2">
      <c r="A847" s="70">
        <v>42229.93109953704</v>
      </c>
      <c r="B847" s="60">
        <v>0</v>
      </c>
      <c r="C847" s="60">
        <v>5.2683000000000005E-4</v>
      </c>
      <c r="D847" s="60">
        <v>6.3077000000000001E-4</v>
      </c>
      <c r="E847" s="60">
        <v>6.3845999999999998E-4</v>
      </c>
      <c r="F847" s="60">
        <v>6.4696999999999997E-4</v>
      </c>
      <c r="G847" s="60">
        <v>7.5695999999999999E-4</v>
      </c>
      <c r="H847" s="60">
        <v>8.5932999999999995E-4</v>
      </c>
      <c r="I847" s="60">
        <v>9.5441000000000005E-4</v>
      </c>
      <c r="J847" s="60">
        <v>1.0424900000000001E-3</v>
      </c>
      <c r="K847" s="60">
        <v>9.4963999999999997E-4</v>
      </c>
      <c r="L847" s="60">
        <v>1.0044400000000001E-3</v>
      </c>
      <c r="M847" s="60">
        <v>9.1569999999999998E-4</v>
      </c>
      <c r="N847" s="60">
        <v>9.5178000000000005E-4</v>
      </c>
      <c r="O847" s="60">
        <v>9.8555999999999991E-4</v>
      </c>
      <c r="P847" s="60">
        <v>1.0171399999999999E-3</v>
      </c>
      <c r="Q847" s="60">
        <v>1.0634100000000001E-3</v>
      </c>
      <c r="R847" s="60">
        <v>1.1046300000000001E-3</v>
      </c>
      <c r="S847" s="60">
        <v>1.1411100000000001E-3</v>
      </c>
      <c r="T847" s="60">
        <v>1.1731700000000001E-3</v>
      </c>
      <c r="U847" s="60">
        <v>1.06455E-3</v>
      </c>
      <c r="V847" s="60">
        <v>9.9335000000000005E-4</v>
      </c>
      <c r="W847" s="60">
        <v>1.00775E-3</v>
      </c>
      <c r="X847" s="60">
        <v>1.02026E-3</v>
      </c>
      <c r="Y847" s="60">
        <v>1.031E-3</v>
      </c>
      <c r="Z847" s="60">
        <v>1.04006E-3</v>
      </c>
      <c r="AA847" s="60">
        <v>1.04755E-3</v>
      </c>
      <c r="AB847" s="60">
        <v>1.0535500000000001E-3</v>
      </c>
      <c r="AC847" s="60">
        <v>1.05816E-3</v>
      </c>
      <c r="AD847" s="60">
        <v>9.812E-4</v>
      </c>
      <c r="AE847" s="60">
        <v>9.8207000000000003E-4</v>
      </c>
      <c r="AF847" s="60">
        <v>9.6832999999999999E-4</v>
      </c>
      <c r="AG847" s="60">
        <v>9.5343999999999995E-4</v>
      </c>
      <c r="AH847" s="60">
        <v>9.3758000000000003E-4</v>
      </c>
      <c r="AI847" s="60">
        <v>9.209E-4</v>
      </c>
      <c r="AJ847" s="60">
        <v>9.0352E-4</v>
      </c>
      <c r="AK847" s="60">
        <v>8.8559999999999995E-4</v>
      </c>
      <c r="AL847" s="60">
        <v>8.1273999999999995E-4</v>
      </c>
      <c r="AM847" s="60">
        <v>8.007E-4</v>
      </c>
      <c r="AN847" s="60">
        <v>7.8865000000000001E-4</v>
      </c>
      <c r="AO847" s="60">
        <v>7.7660000000000001E-4</v>
      </c>
      <c r="AP847" s="60">
        <v>7.6460000000000005E-4</v>
      </c>
      <c r="AQ847" s="60">
        <v>7.5266000000000005E-4</v>
      </c>
      <c r="AR847" s="60">
        <v>7.4080000000000001E-4</v>
      </c>
      <c r="AS847" s="60">
        <v>7.2904000000000003E-4</v>
      </c>
      <c r="AT847" s="60">
        <v>6.7292999999999997E-4</v>
      </c>
      <c r="AU847" s="60">
        <v>6.3626000000000004E-4</v>
      </c>
      <c r="AV847" s="60">
        <v>6.2688999999999996E-4</v>
      </c>
      <c r="AW847" s="60">
        <v>6.1753999999999997E-4</v>
      </c>
      <c r="AX847" s="60">
        <v>6.0822000000000003E-4</v>
      </c>
      <c r="AY847" s="60">
        <v>5.9893999999999995E-4</v>
      </c>
      <c r="AZ847" s="60">
        <v>5.6727999999999998E-4</v>
      </c>
      <c r="BA847" s="60">
        <v>5.5880999999999997E-4</v>
      </c>
      <c r="BB847" s="60">
        <v>5.4719000000000002E-4</v>
      </c>
      <c r="BC847" s="60">
        <v>5.4527999999999998E-4</v>
      </c>
      <c r="BD847" s="60">
        <v>5.4339000000000004E-4</v>
      </c>
      <c r="BE847" s="60">
        <v>5.2159999999999999E-4</v>
      </c>
      <c r="BF847" s="60">
        <v>5.2059999999999997E-4</v>
      </c>
      <c r="BG847" s="60">
        <v>5.1887999999999999E-4</v>
      </c>
      <c r="BH847" s="60">
        <v>5.1716999999999996E-4</v>
      </c>
      <c r="BI847" s="60">
        <v>5.1546999999999997E-4</v>
      </c>
      <c r="BJ847" s="60">
        <v>4.9574999999999999E-4</v>
      </c>
      <c r="BK847" s="60">
        <v>4.7762E-4</v>
      </c>
      <c r="BL847" s="60">
        <v>4.7643000000000002E-4</v>
      </c>
      <c r="BM847" s="60">
        <v>4.7523999999999998E-4</v>
      </c>
      <c r="BN847" s="60">
        <v>4.7406E-4</v>
      </c>
      <c r="BO847" s="60">
        <v>4.7271999999999999E-4</v>
      </c>
      <c r="BP847" s="60">
        <v>4.7135999999999999E-4</v>
      </c>
      <c r="BQ847" s="60">
        <v>4.548E-4</v>
      </c>
      <c r="BR847" s="60">
        <v>4.5329000000000002E-4</v>
      </c>
      <c r="BS847" s="60">
        <v>4.5175E-4</v>
      </c>
      <c r="BT847" s="60">
        <v>4.4752000000000002E-4</v>
      </c>
      <c r="BU847" s="60">
        <v>4.4297999999999999E-4</v>
      </c>
      <c r="BV847" s="60">
        <v>4.3846E-4</v>
      </c>
      <c r="BW847" s="60">
        <v>4.3395E-4</v>
      </c>
      <c r="BX847" s="60">
        <v>4.2946E-4</v>
      </c>
      <c r="BY847" s="60">
        <v>4.2498999999999998E-4</v>
      </c>
      <c r="BZ847" s="60">
        <v>4.2053000000000001E-4</v>
      </c>
      <c r="CA847" s="60">
        <v>4.1607999999999999E-4</v>
      </c>
      <c r="CB847" s="60">
        <v>4.1236000000000002E-4</v>
      </c>
      <c r="CC847" s="60">
        <v>3.9608999999999998E-4</v>
      </c>
      <c r="CD847" s="60">
        <v>3.9258000000000001E-4</v>
      </c>
      <c r="CE847" s="60">
        <v>3.8907999999999998E-4</v>
      </c>
      <c r="CF847" s="60">
        <v>3.8558E-4</v>
      </c>
      <c r="CG847" s="60">
        <v>3.8207999999999997E-4</v>
      </c>
      <c r="CH847" s="60">
        <v>3.7890999999999999E-4</v>
      </c>
      <c r="CI847" s="60">
        <v>3.7575E-4</v>
      </c>
      <c r="CJ847" s="60">
        <v>3.7235000000000002E-4</v>
      </c>
      <c r="CK847" s="60">
        <v>3.6895E-4</v>
      </c>
      <c r="CL847" s="60">
        <v>3.6556000000000002E-4</v>
      </c>
      <c r="CM847" s="60">
        <v>3.6216999999999998E-4</v>
      </c>
      <c r="CN847" s="60">
        <v>3.5872999999999998E-4</v>
      </c>
      <c r="CO847" s="60">
        <v>1.8581000000000001E-4</v>
      </c>
      <c r="CP847" s="60">
        <v>1.8320000000000001E-4</v>
      </c>
      <c r="CQ847" s="60">
        <v>1.8367000000000001E-4</v>
      </c>
      <c r="CR847" s="60">
        <v>1.8411999999999999E-4</v>
      </c>
      <c r="CS847" s="60">
        <v>1.8453999999999999E-4</v>
      </c>
      <c r="CT847" s="60">
        <v>1.8494E-4</v>
      </c>
      <c r="CU847" s="60">
        <v>1.8531E-4</v>
      </c>
      <c r="CV847" s="60">
        <v>1.8561000000000001E-4</v>
      </c>
      <c r="CW847" s="60">
        <v>1.8598E-4</v>
      </c>
      <c r="CX847" s="60">
        <v>1.8631999999999999E-4</v>
      </c>
      <c r="CY847" s="60">
        <v>1.7912000000000001E-4</v>
      </c>
      <c r="CZ847" s="60">
        <v>1.7825999999999999E-4</v>
      </c>
      <c r="DA847" s="60">
        <v>1.7739000000000001E-4</v>
      </c>
      <c r="DB847" s="60">
        <v>1.7651E-4</v>
      </c>
      <c r="DC847" s="60">
        <v>1.7561000000000001E-4</v>
      </c>
      <c r="DD847" s="60">
        <v>1.7445000000000001E-4</v>
      </c>
      <c r="DE847" s="60">
        <v>1.7335000000000001E-4</v>
      </c>
      <c r="DF847" s="60">
        <v>1.7223E-4</v>
      </c>
      <c r="DG847" s="60">
        <v>1.7144999999999999E-4</v>
      </c>
      <c r="DH847" s="60">
        <v>1.6394000000000001E-4</v>
      </c>
      <c r="DI847" s="60">
        <v>1.6135999999999999E-4</v>
      </c>
      <c r="DJ847" s="60">
        <v>1.5882E-4</v>
      </c>
      <c r="DK847" s="60">
        <v>1.5631E-4</v>
      </c>
      <c r="DL847" s="60">
        <v>1.5384E-4</v>
      </c>
      <c r="DM847" s="60">
        <v>1.5142000000000001E-4</v>
      </c>
      <c r="DN847" s="60">
        <v>1.4907000000000001E-4</v>
      </c>
      <c r="DO847" s="60">
        <v>1.4682000000000001E-4</v>
      </c>
      <c r="DP847" s="60">
        <v>1.4469E-4</v>
      </c>
      <c r="DQ847" s="60">
        <v>1.4269E-4</v>
      </c>
      <c r="DR847" s="60">
        <v>1.4090000000000001E-4</v>
      </c>
      <c r="DS847" s="60">
        <v>1.3923000000000001E-4</v>
      </c>
      <c r="DT847" s="60">
        <v>1.3774999999999999E-4</v>
      </c>
      <c r="DU847" s="60">
        <v>1.3648999999999999E-4</v>
      </c>
      <c r="DV847" s="60">
        <v>1.3543999999999999E-4</v>
      </c>
      <c r="DW847" s="60">
        <v>1.3460999999999999E-4</v>
      </c>
      <c r="DX847" s="60">
        <v>1.3399000000000001E-4</v>
      </c>
      <c r="DY847" s="60">
        <v>1.3359999999999999E-4</v>
      </c>
      <c r="DZ847" s="60">
        <v>1.3337000000000001E-4</v>
      </c>
      <c r="EA847" s="60">
        <v>1.3328E-4</v>
      </c>
      <c r="EB847" s="60">
        <v>1.3333999999999999E-4</v>
      </c>
      <c r="EC847" s="60">
        <v>1.3358000000000001E-4</v>
      </c>
      <c r="ED847" s="60">
        <v>1.3396999999999999E-4</v>
      </c>
      <c r="EE847" s="60">
        <v>1.3451000000000001E-4</v>
      </c>
      <c r="EF847" s="60">
        <v>1.3519000000000001E-4</v>
      </c>
      <c r="EG847" s="60">
        <v>1.3600999999999999E-4</v>
      </c>
      <c r="EH847" s="60">
        <v>1.3694E-4</v>
      </c>
      <c r="EI847" s="60">
        <v>1.3798E-4</v>
      </c>
      <c r="EJ847" s="60">
        <v>1.3910999999999999E-4</v>
      </c>
      <c r="EK847" s="60">
        <v>1.403E-4</v>
      </c>
      <c r="EL847" s="60">
        <v>1.4153000000000001E-4</v>
      </c>
      <c r="EM847" s="60">
        <v>1.4327E-4</v>
      </c>
      <c r="EN847" s="60">
        <v>1.4495999999999999E-4</v>
      </c>
      <c r="EO847" s="60">
        <v>1.4615E-4</v>
      </c>
      <c r="EP847" s="60">
        <v>1.4726999999999999E-4</v>
      </c>
      <c r="EQ847" s="60">
        <v>1.4831999999999999E-4</v>
      </c>
      <c r="ER847" s="60">
        <v>1.4929E-4</v>
      </c>
      <c r="ES847" s="60">
        <v>1.5046999999999999E-4</v>
      </c>
      <c r="ET847" s="60">
        <v>1.5161999999999999E-4</v>
      </c>
      <c r="EU847" s="60">
        <v>1.5323999999999999E-4</v>
      </c>
      <c r="EV847" s="60">
        <v>1.5567000000000001E-4</v>
      </c>
      <c r="EW847" s="60">
        <v>1.5975000000000001E-4</v>
      </c>
      <c r="EX847" s="60">
        <v>1.6674999999999999E-4</v>
      </c>
      <c r="EY847" s="60">
        <v>1.7851999999999999E-4</v>
      </c>
      <c r="EZ847" s="60">
        <v>1.9765000000000001E-4</v>
      </c>
      <c r="FA847" s="60">
        <v>2.2767999999999999E-4</v>
      </c>
      <c r="FB847" s="60">
        <v>2.7336E-4</v>
      </c>
      <c r="FC847" s="60">
        <v>3.4094000000000003E-4</v>
      </c>
      <c r="FD847" s="60">
        <v>4.3852000000000002E-4</v>
      </c>
      <c r="FE847" s="60">
        <v>5.7640999999999996E-4</v>
      </c>
      <c r="FF847" s="60">
        <v>7.6762E-4</v>
      </c>
      <c r="FG847" s="60">
        <v>9.9755000000000004E-4</v>
      </c>
      <c r="FH847" s="60">
        <v>1.2978600000000001E-3</v>
      </c>
      <c r="FI847" s="60">
        <v>1.68578E-3</v>
      </c>
      <c r="FJ847" s="60">
        <v>2.1818100000000002E-3</v>
      </c>
      <c r="FK847" s="60">
        <v>2.8103300000000002E-3</v>
      </c>
      <c r="FL847" s="60">
        <v>3.60013E-3</v>
      </c>
      <c r="FM847" s="60">
        <v>4.5852799999999997E-3</v>
      </c>
      <c r="FN847" s="60">
        <v>5.8060200000000003E-3</v>
      </c>
      <c r="FO847" s="60">
        <v>6.9353000000000001E-3</v>
      </c>
      <c r="FP847" s="60">
        <v>8.25766E-3</v>
      </c>
      <c r="FQ847" s="60">
        <v>9.6035400000000007E-3</v>
      </c>
      <c r="FR847" s="60">
        <v>1.114328E-2</v>
      </c>
      <c r="FS847" s="60">
        <v>1.2901610000000001E-2</v>
      </c>
      <c r="FT847" s="60">
        <v>1.490637E-2</v>
      </c>
      <c r="FU847" s="60">
        <v>1.7188849999999999E-2</v>
      </c>
      <c r="FV847" s="60">
        <v>1.978429E-2</v>
      </c>
      <c r="FW847" s="60">
        <v>2.27324E-2</v>
      </c>
      <c r="FX847" s="60">
        <v>2.6077929999999999E-2</v>
      </c>
      <c r="FY847" s="60">
        <v>2.987124E-2</v>
      </c>
      <c r="FZ847" s="60">
        <v>3.4169039999999998E-2</v>
      </c>
      <c r="GA847" s="60">
        <v>3.903504E-2</v>
      </c>
      <c r="GB847" s="60">
        <v>4.454077E-2</v>
      </c>
      <c r="GC847" s="60">
        <v>5.0766329999999998E-2</v>
      </c>
      <c r="GD847" s="60">
        <v>5.7801320000000003E-2</v>
      </c>
      <c r="GE847" s="60">
        <v>6.5745609999999996E-2</v>
      </c>
      <c r="GF847" s="60">
        <v>7.4710319999999997E-2</v>
      </c>
      <c r="GG847" s="60">
        <v>8.8706869999999993E-2</v>
      </c>
      <c r="GH847" s="60">
        <v>0.102337</v>
      </c>
      <c r="GI847" s="60">
        <v>0.11792083</v>
      </c>
      <c r="GJ847" s="60">
        <v>0.1285877</v>
      </c>
      <c r="GK847" s="60">
        <v>0.15561823</v>
      </c>
      <c r="GL847" s="60">
        <v>0.20046890000000001</v>
      </c>
      <c r="GM847" s="60">
        <v>0.2582313</v>
      </c>
      <c r="GN847" s="60">
        <v>0.32495602000000001</v>
      </c>
      <c r="GO847" s="60">
        <v>0.40628829999999999</v>
      </c>
      <c r="GP847" s="60">
        <v>0.52089410999999997</v>
      </c>
      <c r="GQ847" s="60">
        <v>0.66072509999999995</v>
      </c>
      <c r="GR847" s="60">
        <v>0.82856719999999995</v>
      </c>
      <c r="GS847" s="60">
        <v>1.0266109999999999</v>
      </c>
    </row>
    <row r="848" spans="1:201" x14ac:dyDescent="0.2">
      <c r="A848" s="70">
        <v>42229.941099537034</v>
      </c>
      <c r="B848" s="60">
        <v>0</v>
      </c>
      <c r="C848" s="60">
        <v>5.2705999999999999E-4</v>
      </c>
      <c r="D848" s="60">
        <v>6.3104000000000003E-4</v>
      </c>
      <c r="E848" s="60">
        <v>6.3871999999999996E-4</v>
      </c>
      <c r="F848" s="60">
        <v>6.4727999999999997E-4</v>
      </c>
      <c r="G848" s="60">
        <v>7.5730999999999997E-4</v>
      </c>
      <c r="H848" s="60">
        <v>8.5972999999999996E-4</v>
      </c>
      <c r="I848" s="60">
        <v>9.5483000000000005E-4</v>
      </c>
      <c r="J848" s="60">
        <v>1.04295E-3</v>
      </c>
      <c r="K848" s="60">
        <v>9.5009999999999995E-4</v>
      </c>
      <c r="L848" s="60">
        <v>1.0049200000000001E-3</v>
      </c>
      <c r="M848" s="60">
        <v>9.1615999999999996E-4</v>
      </c>
      <c r="N848" s="60">
        <v>9.5224999999999997E-4</v>
      </c>
      <c r="O848" s="60">
        <v>9.8604000000000009E-4</v>
      </c>
      <c r="P848" s="60">
        <v>1.0176199999999999E-3</v>
      </c>
      <c r="Q848" s="60">
        <v>1.0639E-3</v>
      </c>
      <c r="R848" s="60">
        <v>1.10512E-3</v>
      </c>
      <c r="S848" s="60">
        <v>1.1416E-3</v>
      </c>
      <c r="T848" s="60">
        <v>1.17366E-3</v>
      </c>
      <c r="U848" s="60">
        <v>1.0650099999999999E-3</v>
      </c>
      <c r="V848" s="60">
        <v>9.938499999999999E-4</v>
      </c>
      <c r="W848" s="60">
        <v>1.0082400000000001E-3</v>
      </c>
      <c r="X848" s="60">
        <v>1.02075E-3</v>
      </c>
      <c r="Y848" s="60">
        <v>1.03148E-3</v>
      </c>
      <c r="Z848" s="60">
        <v>1.04053E-3</v>
      </c>
      <c r="AA848" s="60">
        <v>1.04801E-3</v>
      </c>
      <c r="AB848" s="60">
        <v>1.054E-3</v>
      </c>
      <c r="AC848" s="60">
        <v>1.0586E-3</v>
      </c>
      <c r="AD848" s="60">
        <v>9.8167000000000003E-4</v>
      </c>
      <c r="AE848" s="60">
        <v>9.8251999999999996E-4</v>
      </c>
      <c r="AF848" s="60">
        <v>9.6874999999999999E-4</v>
      </c>
      <c r="AG848" s="60">
        <v>9.5383999999999996E-4</v>
      </c>
      <c r="AH848" s="60">
        <v>9.3795E-4</v>
      </c>
      <c r="AI848" s="60">
        <v>9.2124000000000004E-4</v>
      </c>
      <c r="AJ848" s="60">
        <v>9.0384000000000005E-4</v>
      </c>
      <c r="AK848" s="60">
        <v>8.8588000000000002E-4</v>
      </c>
      <c r="AL848" s="60">
        <v>8.1302999999999996E-4</v>
      </c>
      <c r="AM848" s="60">
        <v>8.0097000000000002E-4</v>
      </c>
      <c r="AN848" s="60">
        <v>7.8888000000000005E-4</v>
      </c>
      <c r="AO848" s="60">
        <v>7.7680999999999996E-4</v>
      </c>
      <c r="AP848" s="60">
        <v>7.6477999999999995E-4</v>
      </c>
      <c r="AQ848" s="60">
        <v>7.5281000000000002E-4</v>
      </c>
      <c r="AR848" s="60">
        <v>7.4091999999999995E-4</v>
      </c>
      <c r="AS848" s="60">
        <v>7.2913000000000003E-4</v>
      </c>
      <c r="AT848" s="60">
        <v>6.7303000000000003E-4</v>
      </c>
      <c r="AU848" s="60">
        <v>6.3632999999999995E-4</v>
      </c>
      <c r="AV848" s="60">
        <v>6.2693999999999998E-4</v>
      </c>
      <c r="AW848" s="60">
        <v>6.1757000000000001E-4</v>
      </c>
      <c r="AX848" s="60">
        <v>6.0822999999999997E-4</v>
      </c>
      <c r="AY848" s="60">
        <v>5.9893000000000001E-4</v>
      </c>
      <c r="AZ848" s="60">
        <v>5.6725999999999999E-4</v>
      </c>
      <c r="BA848" s="60">
        <v>5.5878000000000004E-4</v>
      </c>
      <c r="BB848" s="60">
        <v>5.4715000000000005E-4</v>
      </c>
      <c r="BC848" s="60">
        <v>5.4522999999999996E-4</v>
      </c>
      <c r="BD848" s="60">
        <v>5.4332999999999996E-4</v>
      </c>
      <c r="BE848" s="60">
        <v>5.2154000000000002E-4</v>
      </c>
      <c r="BF848" s="60">
        <v>5.2052999999999995E-4</v>
      </c>
      <c r="BG848" s="60">
        <v>5.1880000000000003E-4</v>
      </c>
      <c r="BH848" s="60">
        <v>5.1709E-4</v>
      </c>
      <c r="BI848" s="60">
        <v>5.1539000000000001E-4</v>
      </c>
      <c r="BJ848" s="60">
        <v>4.9567000000000003E-4</v>
      </c>
      <c r="BK848" s="60">
        <v>4.7753999999999998E-4</v>
      </c>
      <c r="BL848" s="60">
        <v>4.7635E-4</v>
      </c>
      <c r="BM848" s="60">
        <v>4.7516000000000002E-4</v>
      </c>
      <c r="BN848" s="60">
        <v>4.7397999999999999E-4</v>
      </c>
      <c r="BO848" s="60">
        <v>4.7262999999999998E-4</v>
      </c>
      <c r="BP848" s="60">
        <v>4.7127999999999997E-4</v>
      </c>
      <c r="BQ848" s="60">
        <v>4.5474000000000003E-4</v>
      </c>
      <c r="BR848" s="60">
        <v>4.5322E-4</v>
      </c>
      <c r="BS848" s="60">
        <v>4.5168999999999998E-4</v>
      </c>
      <c r="BT848" s="60">
        <v>4.4746E-4</v>
      </c>
      <c r="BU848" s="60">
        <v>4.4293000000000002E-4</v>
      </c>
      <c r="BV848" s="60">
        <v>4.3841000000000003E-4</v>
      </c>
      <c r="BW848" s="60">
        <v>4.3391000000000002E-4</v>
      </c>
      <c r="BX848" s="60">
        <v>4.2943000000000001E-4</v>
      </c>
      <c r="BY848" s="60">
        <v>4.2496E-4</v>
      </c>
      <c r="BZ848" s="60">
        <v>4.2051000000000002E-4</v>
      </c>
      <c r="CA848" s="60">
        <v>4.1606E-4</v>
      </c>
      <c r="CB848" s="60">
        <v>4.1235000000000002E-4</v>
      </c>
      <c r="CC848" s="60">
        <v>3.9608999999999998E-4</v>
      </c>
      <c r="CD848" s="60">
        <v>3.9259000000000001E-4</v>
      </c>
      <c r="CE848" s="60">
        <v>3.8908999999999998E-4</v>
      </c>
      <c r="CF848" s="60">
        <v>3.8559999999999999E-4</v>
      </c>
      <c r="CG848" s="60">
        <v>3.8211000000000001E-4</v>
      </c>
      <c r="CH848" s="60">
        <v>3.7895000000000002E-4</v>
      </c>
      <c r="CI848" s="60">
        <v>3.7578999999999998E-4</v>
      </c>
      <c r="CJ848" s="60">
        <v>3.724E-4</v>
      </c>
      <c r="CK848" s="60">
        <v>3.6901000000000002E-4</v>
      </c>
      <c r="CL848" s="60">
        <v>3.6561999999999999E-4</v>
      </c>
      <c r="CM848" s="60">
        <v>3.6224E-4</v>
      </c>
      <c r="CN848" s="60">
        <v>3.5880999999999999E-4</v>
      </c>
      <c r="CO848" s="60">
        <v>1.8565000000000001E-4</v>
      </c>
      <c r="CP848" s="60">
        <v>1.8301E-4</v>
      </c>
      <c r="CQ848" s="60">
        <v>1.8348999999999999E-4</v>
      </c>
      <c r="CR848" s="60">
        <v>1.8395E-4</v>
      </c>
      <c r="CS848" s="60">
        <v>1.8437E-4</v>
      </c>
      <c r="CT848" s="60">
        <v>1.8478E-4</v>
      </c>
      <c r="CU848" s="60">
        <v>1.8516E-4</v>
      </c>
      <c r="CV848" s="60">
        <v>1.8547E-4</v>
      </c>
      <c r="CW848" s="60">
        <v>1.8584E-4</v>
      </c>
      <c r="CX848" s="60">
        <v>1.8619E-4</v>
      </c>
      <c r="CY848" s="60">
        <v>1.7934E-4</v>
      </c>
      <c r="CZ848" s="60">
        <v>1.7848000000000001E-4</v>
      </c>
      <c r="DA848" s="60">
        <v>1.7761E-4</v>
      </c>
      <c r="DB848" s="60">
        <v>1.7673999999999999E-4</v>
      </c>
      <c r="DC848" s="60">
        <v>1.7584999999999999E-4</v>
      </c>
      <c r="DD848" s="60">
        <v>1.7469E-4</v>
      </c>
      <c r="DE848" s="60">
        <v>1.7359999999999999E-4</v>
      </c>
      <c r="DF848" s="60">
        <v>1.7248E-4</v>
      </c>
      <c r="DG848" s="60">
        <v>1.717E-4</v>
      </c>
      <c r="DH848" s="60">
        <v>1.6448E-4</v>
      </c>
      <c r="DI848" s="60">
        <v>1.6189000000000001E-4</v>
      </c>
      <c r="DJ848" s="60">
        <v>1.5934E-4</v>
      </c>
      <c r="DK848" s="60">
        <v>1.5683E-4</v>
      </c>
      <c r="DL848" s="60">
        <v>1.5435000000000001E-4</v>
      </c>
      <c r="DM848" s="60">
        <v>1.5192999999999999E-4</v>
      </c>
      <c r="DN848" s="60">
        <v>1.4956999999999999E-4</v>
      </c>
      <c r="DO848" s="60">
        <v>1.473E-4</v>
      </c>
      <c r="DP848" s="60">
        <v>1.4514000000000001E-4</v>
      </c>
      <c r="DQ848" s="60">
        <v>1.4311E-4</v>
      </c>
      <c r="DR848" s="60">
        <v>1.4129E-4</v>
      </c>
      <c r="DS848" s="60">
        <v>1.3956999999999999E-4</v>
      </c>
      <c r="DT848" s="60">
        <v>1.3804999999999999E-4</v>
      </c>
      <c r="DU848" s="60">
        <v>1.3674999999999999E-4</v>
      </c>
      <c r="DV848" s="60">
        <v>1.3564999999999999E-4</v>
      </c>
      <c r="DW848" s="60">
        <v>1.3477000000000001E-4</v>
      </c>
      <c r="DX848" s="60">
        <v>1.3411E-4</v>
      </c>
      <c r="DY848" s="60">
        <v>1.3369E-4</v>
      </c>
      <c r="DZ848" s="60">
        <v>1.3341000000000001E-4</v>
      </c>
      <c r="EA848" s="60">
        <v>1.3328E-4</v>
      </c>
      <c r="EB848" s="60">
        <v>1.3331000000000001E-4</v>
      </c>
      <c r="EC848" s="60">
        <v>1.3349999999999999E-4</v>
      </c>
      <c r="ED848" s="60">
        <v>1.3385E-4</v>
      </c>
      <c r="EE848" s="60">
        <v>1.3436000000000001E-4</v>
      </c>
      <c r="EF848" s="60">
        <v>1.3501E-4</v>
      </c>
      <c r="EG848" s="60">
        <v>1.3579E-4</v>
      </c>
      <c r="EH848" s="60">
        <v>1.3669999999999999E-4</v>
      </c>
      <c r="EI848" s="60">
        <v>1.3771000000000001E-4</v>
      </c>
      <c r="EJ848" s="60">
        <v>1.3881000000000001E-4</v>
      </c>
      <c r="EK848" s="60">
        <v>1.3998999999999999E-4</v>
      </c>
      <c r="EL848" s="60">
        <v>1.4121000000000001E-4</v>
      </c>
      <c r="EM848" s="60">
        <v>1.4294000000000001E-4</v>
      </c>
      <c r="EN848" s="60">
        <v>1.4464E-4</v>
      </c>
      <c r="EO848" s="60">
        <v>1.4584E-4</v>
      </c>
      <c r="EP848" s="60">
        <v>1.4698000000000001E-4</v>
      </c>
      <c r="EQ848" s="60">
        <v>1.4804E-4</v>
      </c>
      <c r="ER848" s="60">
        <v>1.4903E-4</v>
      </c>
      <c r="ES848" s="60">
        <v>1.5023E-4</v>
      </c>
      <c r="ET848" s="60">
        <v>1.5139E-4</v>
      </c>
      <c r="EU848" s="60">
        <v>1.5296999999999999E-4</v>
      </c>
      <c r="EV848" s="60">
        <v>1.5527E-4</v>
      </c>
      <c r="EW848" s="60">
        <v>1.5909999999999999E-4</v>
      </c>
      <c r="EX848" s="60">
        <v>1.6564999999999999E-4</v>
      </c>
      <c r="EY848" s="60">
        <v>1.7670000000000001E-4</v>
      </c>
      <c r="EZ848" s="60">
        <v>1.9469999999999999E-4</v>
      </c>
      <c r="FA848" s="60">
        <v>2.2306999999999999E-4</v>
      </c>
      <c r="FB848" s="60">
        <v>2.6636999999999999E-4</v>
      </c>
      <c r="FC848" s="60">
        <v>3.3063999999999999E-4</v>
      </c>
      <c r="FD848" s="60">
        <v>4.237E-4</v>
      </c>
      <c r="FE848" s="60">
        <v>5.5553000000000004E-4</v>
      </c>
      <c r="FF848" s="60">
        <v>7.3875000000000004E-4</v>
      </c>
      <c r="FG848" s="60">
        <v>9.5949000000000002E-4</v>
      </c>
      <c r="FH848" s="60">
        <v>1.2482699999999999E-3</v>
      </c>
      <c r="FI848" s="60">
        <v>1.62188E-3</v>
      </c>
      <c r="FJ848" s="60">
        <v>2.1002999999999998E-3</v>
      </c>
      <c r="FK848" s="60">
        <v>2.7072799999999998E-3</v>
      </c>
      <c r="FL848" s="60">
        <v>3.4709300000000001E-3</v>
      </c>
      <c r="FM848" s="60">
        <v>4.4244799999999997E-3</v>
      </c>
      <c r="FN848" s="60">
        <v>5.6071999999999997E-3</v>
      </c>
      <c r="FO848" s="60">
        <v>6.7021299999999997E-3</v>
      </c>
      <c r="FP848" s="60">
        <v>7.9850500000000005E-3</v>
      </c>
      <c r="FQ848" s="60">
        <v>9.2914399999999998E-3</v>
      </c>
      <c r="FR848" s="60">
        <v>1.078665E-2</v>
      </c>
      <c r="FS848" s="60">
        <v>1.249481E-2</v>
      </c>
      <c r="FT848" s="60">
        <v>1.4443009999999999E-2</v>
      </c>
      <c r="FU848" s="60">
        <v>1.6661760000000001E-2</v>
      </c>
      <c r="FV848" s="60">
        <v>1.9185359999999999E-2</v>
      </c>
      <c r="FW848" s="60">
        <v>2.2052470000000001E-2</v>
      </c>
      <c r="FX848" s="60">
        <v>2.530663E-2</v>
      </c>
      <c r="FY848" s="60">
        <v>2.8996870000000001E-2</v>
      </c>
      <c r="FZ848" s="60">
        <v>3.3178369999999999E-2</v>
      </c>
      <c r="GA848" s="60">
        <v>3.791315E-2</v>
      </c>
      <c r="GB848" s="60">
        <v>4.3270839999999998E-2</v>
      </c>
      <c r="GC848" s="60">
        <v>4.9329459999999999E-2</v>
      </c>
      <c r="GD848" s="60">
        <v>5.6176249999999997E-2</v>
      </c>
      <c r="GE848" s="60">
        <v>6.3908569999999998E-2</v>
      </c>
      <c r="GF848" s="60">
        <v>7.2634740000000003E-2</v>
      </c>
      <c r="GG848" s="60">
        <v>8.6259859999999994E-2</v>
      </c>
      <c r="GH848" s="60">
        <v>9.9530380000000002E-2</v>
      </c>
      <c r="GI848" s="60">
        <v>0.1147053</v>
      </c>
      <c r="GJ848" s="60">
        <v>0.1250938</v>
      </c>
      <c r="GK848" s="60">
        <v>0.15142433</v>
      </c>
      <c r="GL848" s="60">
        <v>0.19513520000000001</v>
      </c>
      <c r="GM848" s="60">
        <v>0.25146821000000003</v>
      </c>
      <c r="GN848" s="60">
        <v>0.31659081</v>
      </c>
      <c r="GO848" s="60">
        <v>0.39603749999999999</v>
      </c>
      <c r="GP848" s="60">
        <v>0.50811170000000005</v>
      </c>
      <c r="GQ848" s="60">
        <v>0.6450264</v>
      </c>
      <c r="GR848" s="60">
        <v>0.80959530000000002</v>
      </c>
      <c r="GS848" s="60">
        <v>1.0040690000000001</v>
      </c>
    </row>
    <row r="849" spans="1:201" x14ac:dyDescent="0.2">
      <c r="A849" s="70">
        <v>42229.949097222219</v>
      </c>
      <c r="B849" s="60">
        <v>0</v>
      </c>
      <c r="C849" s="60">
        <v>5.2725000000000005E-4</v>
      </c>
      <c r="D849" s="60">
        <v>6.3126000000000002E-4</v>
      </c>
      <c r="E849" s="60">
        <v>6.3893000000000001E-4</v>
      </c>
      <c r="F849" s="60">
        <v>6.4753E-4</v>
      </c>
      <c r="G849" s="60">
        <v>7.5759000000000004E-4</v>
      </c>
      <c r="H849" s="60">
        <v>8.6003999999999996E-4</v>
      </c>
      <c r="I849" s="60">
        <v>9.5516999999999998E-4</v>
      </c>
      <c r="J849" s="60">
        <v>1.04331E-3</v>
      </c>
      <c r="K849" s="60">
        <v>9.5047000000000003E-4</v>
      </c>
      <c r="L849" s="60">
        <v>1.0053E-3</v>
      </c>
      <c r="M849" s="60">
        <v>9.1653000000000004E-4</v>
      </c>
      <c r="N849" s="60">
        <v>9.5262000000000005E-4</v>
      </c>
      <c r="O849" s="60">
        <v>9.8642000000000001E-4</v>
      </c>
      <c r="P849" s="60">
        <v>1.01801E-3</v>
      </c>
      <c r="Q849" s="60">
        <v>1.0642900000000001E-3</v>
      </c>
      <c r="R849" s="60">
        <v>1.1055100000000001E-3</v>
      </c>
      <c r="S849" s="60">
        <v>1.1419900000000001E-3</v>
      </c>
      <c r="T849" s="60">
        <v>1.1740500000000001E-3</v>
      </c>
      <c r="U849" s="60">
        <v>1.06539E-3</v>
      </c>
      <c r="V849" s="60">
        <v>9.9424999999999991E-4</v>
      </c>
      <c r="W849" s="60">
        <v>1.0086400000000001E-3</v>
      </c>
      <c r="X849" s="60">
        <v>1.02114E-3</v>
      </c>
      <c r="Y849" s="60">
        <v>1.0318599999999999E-3</v>
      </c>
      <c r="Z849" s="60">
        <v>1.0409099999999999E-3</v>
      </c>
      <c r="AA849" s="60">
        <v>1.04838E-3</v>
      </c>
      <c r="AB849" s="60">
        <v>1.0543600000000001E-3</v>
      </c>
      <c r="AC849" s="60">
        <v>1.0589499999999999E-3</v>
      </c>
      <c r="AD849" s="60">
        <v>9.8204E-4</v>
      </c>
      <c r="AE849" s="60">
        <v>9.8288999999999994E-4</v>
      </c>
      <c r="AF849" s="60">
        <v>9.6909000000000003E-4</v>
      </c>
      <c r="AG849" s="60">
        <v>9.5416000000000001E-4</v>
      </c>
      <c r="AH849" s="60">
        <v>9.3824999999999996E-4</v>
      </c>
      <c r="AI849" s="60">
        <v>9.2150999999999995E-4</v>
      </c>
      <c r="AJ849" s="60">
        <v>9.0408000000000003E-4</v>
      </c>
      <c r="AK849" s="60">
        <v>8.8610999999999996E-4</v>
      </c>
      <c r="AL849" s="60">
        <v>8.1326E-4</v>
      </c>
      <c r="AM849" s="60">
        <v>8.0117999999999997E-4</v>
      </c>
      <c r="AN849" s="60">
        <v>7.8907999999999995E-4</v>
      </c>
      <c r="AO849" s="60">
        <v>7.7698000000000003E-4</v>
      </c>
      <c r="AP849" s="60">
        <v>7.6493000000000004E-4</v>
      </c>
      <c r="AQ849" s="60">
        <v>7.5292999999999996E-4</v>
      </c>
      <c r="AR849" s="60">
        <v>7.4102E-4</v>
      </c>
      <c r="AS849" s="60">
        <v>7.2920000000000005E-4</v>
      </c>
      <c r="AT849" s="60">
        <v>6.7310000000000004E-4</v>
      </c>
      <c r="AU849" s="60">
        <v>6.3639000000000002E-4</v>
      </c>
      <c r="AV849" s="60">
        <v>6.2697999999999996E-4</v>
      </c>
      <c r="AW849" s="60">
        <v>6.1760000000000005E-4</v>
      </c>
      <c r="AX849" s="60">
        <v>6.0824999999999996E-4</v>
      </c>
      <c r="AY849" s="60">
        <v>5.9893000000000001E-4</v>
      </c>
      <c r="AZ849" s="60">
        <v>5.6725000000000005E-4</v>
      </c>
      <c r="BA849" s="60">
        <v>5.5876000000000005E-4</v>
      </c>
      <c r="BB849" s="60">
        <v>5.4710999999999996E-4</v>
      </c>
      <c r="BC849" s="60">
        <v>5.4518000000000004E-4</v>
      </c>
      <c r="BD849" s="60">
        <v>5.4328000000000004E-4</v>
      </c>
      <c r="BE849" s="60">
        <v>5.2149E-4</v>
      </c>
      <c r="BF849" s="60">
        <v>5.2048000000000003E-4</v>
      </c>
      <c r="BG849" s="60">
        <v>5.1875000000000001E-4</v>
      </c>
      <c r="BH849" s="60">
        <v>5.1703000000000003E-4</v>
      </c>
      <c r="BI849" s="60">
        <v>5.1531999999999999E-4</v>
      </c>
      <c r="BJ849" s="60">
        <v>4.9560000000000001E-4</v>
      </c>
      <c r="BK849" s="60">
        <v>4.7748000000000002E-4</v>
      </c>
      <c r="BL849" s="60">
        <v>4.7627999999999999E-4</v>
      </c>
      <c r="BM849" s="60">
        <v>4.7509000000000001E-4</v>
      </c>
      <c r="BN849" s="60">
        <v>4.7391000000000002E-4</v>
      </c>
      <c r="BO849" s="60">
        <v>4.7256000000000002E-4</v>
      </c>
      <c r="BP849" s="60">
        <v>4.7121000000000001E-4</v>
      </c>
      <c r="BQ849" s="60">
        <v>4.5468E-4</v>
      </c>
      <c r="BR849" s="60">
        <v>4.5317000000000003E-4</v>
      </c>
      <c r="BS849" s="60">
        <v>4.5164000000000001E-4</v>
      </c>
      <c r="BT849" s="60">
        <v>4.4742000000000002E-4</v>
      </c>
      <c r="BU849" s="60">
        <v>4.4288999999999998E-4</v>
      </c>
      <c r="BV849" s="60">
        <v>4.3836999999999999E-4</v>
      </c>
      <c r="BW849" s="60">
        <v>4.3387999999999999E-4</v>
      </c>
      <c r="BX849" s="60">
        <v>4.2939999999999997E-4</v>
      </c>
      <c r="BY849" s="60">
        <v>4.2493000000000001E-4</v>
      </c>
      <c r="BZ849" s="60">
        <v>4.2047999999999999E-4</v>
      </c>
      <c r="CA849" s="60">
        <v>4.1605E-4</v>
      </c>
      <c r="CB849" s="60">
        <v>4.1234000000000003E-4</v>
      </c>
      <c r="CC849" s="60">
        <v>3.9608999999999998E-4</v>
      </c>
      <c r="CD849" s="60">
        <v>3.926E-4</v>
      </c>
      <c r="CE849" s="60">
        <v>3.8911000000000002E-4</v>
      </c>
      <c r="CF849" s="60">
        <v>3.8561999999999998E-4</v>
      </c>
      <c r="CG849" s="60">
        <v>3.8213E-4</v>
      </c>
      <c r="CH849" s="60">
        <v>3.7897000000000001E-4</v>
      </c>
      <c r="CI849" s="60">
        <v>3.7582000000000002E-4</v>
      </c>
      <c r="CJ849" s="60">
        <v>3.7242999999999998E-4</v>
      </c>
      <c r="CK849" s="60">
        <v>3.6905E-4</v>
      </c>
      <c r="CL849" s="60">
        <v>3.6567000000000001E-4</v>
      </c>
      <c r="CM849" s="60">
        <v>3.6228999999999998E-4</v>
      </c>
      <c r="CN849" s="60">
        <v>3.5886000000000002E-4</v>
      </c>
      <c r="CO849" s="60">
        <v>1.8552999999999999E-4</v>
      </c>
      <c r="CP849" s="60">
        <v>1.8285E-4</v>
      </c>
      <c r="CQ849" s="60">
        <v>1.8333999999999999E-4</v>
      </c>
      <c r="CR849" s="60">
        <v>1.838E-4</v>
      </c>
      <c r="CS849" s="60">
        <v>1.8424000000000001E-4</v>
      </c>
      <c r="CT849" s="60">
        <v>1.8464999999999999E-4</v>
      </c>
      <c r="CU849" s="60">
        <v>1.8503000000000001E-4</v>
      </c>
      <c r="CV849" s="60">
        <v>1.8534000000000001E-4</v>
      </c>
      <c r="CW849" s="60">
        <v>1.8572E-4</v>
      </c>
      <c r="CX849" s="60">
        <v>1.8608000000000001E-4</v>
      </c>
      <c r="CY849" s="60">
        <v>1.7950999999999999E-4</v>
      </c>
      <c r="CZ849" s="60">
        <v>1.7866E-4</v>
      </c>
      <c r="DA849" s="60">
        <v>1.7778999999999999E-4</v>
      </c>
      <c r="DB849" s="60">
        <v>1.7692000000000001E-4</v>
      </c>
      <c r="DC849" s="60">
        <v>1.7603000000000001E-4</v>
      </c>
      <c r="DD849" s="60">
        <v>1.7488000000000001E-4</v>
      </c>
      <c r="DE849" s="60">
        <v>1.7379E-4</v>
      </c>
      <c r="DF849" s="60">
        <v>1.7268000000000001E-4</v>
      </c>
      <c r="DG849" s="60">
        <v>1.719E-4</v>
      </c>
      <c r="DH849" s="60">
        <v>1.6490999999999999E-4</v>
      </c>
      <c r="DI849" s="60">
        <v>1.6232E-4</v>
      </c>
      <c r="DJ849" s="60">
        <v>1.5977E-4</v>
      </c>
      <c r="DK849" s="60">
        <v>1.5724000000000001E-4</v>
      </c>
      <c r="DL849" s="60">
        <v>1.5475999999999999E-4</v>
      </c>
      <c r="DM849" s="60">
        <v>1.5233E-4</v>
      </c>
      <c r="DN849" s="60">
        <v>1.4996000000000001E-4</v>
      </c>
      <c r="DO849" s="60">
        <v>1.4768E-4</v>
      </c>
      <c r="DP849" s="60">
        <v>1.4550000000000001E-4</v>
      </c>
      <c r="DQ849" s="60">
        <v>1.4344999999999999E-4</v>
      </c>
      <c r="DR849" s="60">
        <v>1.4160999999999999E-4</v>
      </c>
      <c r="DS849" s="60">
        <v>1.3986000000000001E-4</v>
      </c>
      <c r="DT849" s="60">
        <v>1.383E-4</v>
      </c>
      <c r="DU849" s="60">
        <v>1.3695999999999999E-4</v>
      </c>
      <c r="DV849" s="60">
        <v>1.3583000000000001E-4</v>
      </c>
      <c r="DW849" s="60">
        <v>1.3491999999999999E-4</v>
      </c>
      <c r="DX849" s="60">
        <v>1.3421E-4</v>
      </c>
      <c r="DY849" s="60">
        <v>1.3375999999999999E-4</v>
      </c>
      <c r="DZ849" s="60">
        <v>1.3344999999999999E-4</v>
      </c>
      <c r="EA849" s="60">
        <v>1.3328999999999999E-4</v>
      </c>
      <c r="EB849" s="60">
        <v>1.3328999999999999E-4</v>
      </c>
      <c r="EC849" s="60">
        <v>1.3344999999999999E-4</v>
      </c>
      <c r="ED849" s="60">
        <v>1.3376999999999999E-4</v>
      </c>
      <c r="EE849" s="60">
        <v>1.3425000000000001E-4</v>
      </c>
      <c r="EF849" s="60">
        <v>1.3486999999999999E-4</v>
      </c>
      <c r="EG849" s="60">
        <v>1.3563E-4</v>
      </c>
      <c r="EH849" s="60">
        <v>1.3651000000000001E-4</v>
      </c>
      <c r="EI849" s="60">
        <v>1.3750000000000001E-4</v>
      </c>
      <c r="EJ849" s="60">
        <v>1.3857999999999999E-4</v>
      </c>
      <c r="EK849" s="60">
        <v>1.3973999999999999E-4</v>
      </c>
      <c r="EL849" s="60">
        <v>1.4096000000000001E-4</v>
      </c>
      <c r="EM849" s="60">
        <v>1.4268000000000001E-4</v>
      </c>
      <c r="EN849" s="60">
        <v>1.4438999999999999E-4</v>
      </c>
      <c r="EO849" s="60">
        <v>1.4558999999999999E-4</v>
      </c>
      <c r="EP849" s="60">
        <v>1.4673999999999999E-4</v>
      </c>
      <c r="EQ849" s="60">
        <v>1.4782E-4</v>
      </c>
      <c r="ER849" s="60">
        <v>1.4882E-4</v>
      </c>
      <c r="ES849" s="60">
        <v>1.5003E-4</v>
      </c>
      <c r="ET849" s="60">
        <v>1.5119999999999999E-4</v>
      </c>
      <c r="EU849" s="60">
        <v>1.5275E-4</v>
      </c>
      <c r="EV849" s="60">
        <v>1.5496999999999999E-4</v>
      </c>
      <c r="EW849" s="60">
        <v>1.5861E-4</v>
      </c>
      <c r="EX849" s="60">
        <v>1.6482000000000001E-4</v>
      </c>
      <c r="EY849" s="60">
        <v>1.7532E-4</v>
      </c>
      <c r="EZ849" s="60">
        <v>1.9247000000000001E-4</v>
      </c>
      <c r="FA849" s="60">
        <v>2.1956999999999999E-4</v>
      </c>
      <c r="FB849" s="60">
        <v>2.6104999999999998E-4</v>
      </c>
      <c r="FC849" s="60">
        <v>3.2276000000000001E-4</v>
      </c>
      <c r="FD849" s="60">
        <v>4.1232999999999998E-4</v>
      </c>
      <c r="FE849" s="60">
        <v>5.3947999999999995E-4</v>
      </c>
      <c r="FF849" s="60">
        <v>7.1650999999999996E-4</v>
      </c>
      <c r="FG849" s="60">
        <v>9.3011000000000005E-4</v>
      </c>
      <c r="FH849" s="60">
        <v>1.2099400000000001E-3</v>
      </c>
      <c r="FI849" s="60">
        <v>1.5724199999999999E-3</v>
      </c>
      <c r="FJ849" s="60">
        <v>2.0371299999999998E-3</v>
      </c>
      <c r="FK849" s="60">
        <v>2.6273300000000002E-3</v>
      </c>
      <c r="FL849" s="60">
        <v>3.3705800000000002E-3</v>
      </c>
      <c r="FM849" s="60">
        <v>4.2994699999999997E-3</v>
      </c>
      <c r="FN849" s="60">
        <v>5.4524899999999999E-3</v>
      </c>
      <c r="FO849" s="60">
        <v>6.5205999999999997E-3</v>
      </c>
      <c r="FP849" s="60">
        <v>7.7726999999999996E-3</v>
      </c>
      <c r="FQ849" s="60">
        <v>9.0482199999999992E-3</v>
      </c>
      <c r="FR849" s="60">
        <v>1.050863E-2</v>
      </c>
      <c r="FS849" s="60">
        <v>1.217757E-2</v>
      </c>
      <c r="FT849" s="60">
        <v>1.408159E-2</v>
      </c>
      <c r="FU849" s="60">
        <v>1.6250529999999999E-2</v>
      </c>
      <c r="FV849" s="60">
        <v>1.8717999999999999E-2</v>
      </c>
      <c r="FW849" s="60">
        <v>2.1521829999999999E-2</v>
      </c>
      <c r="FX849" s="60">
        <v>2.470464E-2</v>
      </c>
      <c r="FY849" s="60">
        <v>2.83144E-2</v>
      </c>
      <c r="FZ849" s="60">
        <v>3.2405099999999999E-2</v>
      </c>
      <c r="GA849" s="60">
        <v>3.7037460000000001E-2</v>
      </c>
      <c r="GB849" s="60">
        <v>4.2279600000000001E-2</v>
      </c>
      <c r="GC849" s="60">
        <v>4.8207920000000001E-2</v>
      </c>
      <c r="GD849" s="60">
        <v>5.4907850000000001E-2</v>
      </c>
      <c r="GE849" s="60">
        <v>6.2474750000000003E-2</v>
      </c>
      <c r="GF849" s="60">
        <v>7.1014750000000001E-2</v>
      </c>
      <c r="GG849" s="60">
        <v>8.4349919999999995E-2</v>
      </c>
      <c r="GH849" s="60">
        <v>9.7339670000000003E-2</v>
      </c>
      <c r="GI849" s="60">
        <v>0.1121953</v>
      </c>
      <c r="GJ849" s="60">
        <v>0.12236633</v>
      </c>
      <c r="GK849" s="60">
        <v>0.14814983000000001</v>
      </c>
      <c r="GL849" s="60">
        <v>0.19096912999999999</v>
      </c>
      <c r="GM849" s="60">
        <v>0.24618293999999999</v>
      </c>
      <c r="GN849" s="60">
        <v>0.31004959999999998</v>
      </c>
      <c r="GO849" s="60">
        <v>0.38801604000000001</v>
      </c>
      <c r="GP849" s="60">
        <v>0.49809962000000002</v>
      </c>
      <c r="GQ849" s="60">
        <v>0.63271670999999996</v>
      </c>
      <c r="GR849" s="60">
        <v>0.7947012</v>
      </c>
      <c r="GS849" s="60">
        <v>0.98634840000000001</v>
      </c>
    </row>
    <row r="850" spans="1:201" x14ac:dyDescent="0.2">
      <c r="A850" s="70">
        <v>42229.959097222221</v>
      </c>
      <c r="B850" s="60">
        <v>0</v>
      </c>
      <c r="C850" s="60">
        <v>5.2749000000000003E-4</v>
      </c>
      <c r="D850" s="60">
        <v>6.3152E-4</v>
      </c>
      <c r="E850" s="60">
        <v>6.3918999999999998E-4</v>
      </c>
      <c r="F850" s="60">
        <v>6.4784E-4</v>
      </c>
      <c r="G850" s="60">
        <v>7.5794999999999996E-4</v>
      </c>
      <c r="H850" s="60">
        <v>8.6043999999999997E-4</v>
      </c>
      <c r="I850" s="60">
        <v>9.5560000000000003E-4</v>
      </c>
      <c r="J850" s="60">
        <v>1.0437700000000001E-3</v>
      </c>
      <c r="K850" s="60">
        <v>9.5093E-4</v>
      </c>
      <c r="L850" s="60">
        <v>1.00577E-3</v>
      </c>
      <c r="M850" s="60">
        <v>9.1699000000000001E-4</v>
      </c>
      <c r="N850" s="60">
        <v>9.5310000000000002E-4</v>
      </c>
      <c r="O850" s="60">
        <v>9.8689999999999997E-4</v>
      </c>
      <c r="P850" s="60">
        <v>1.0184899999999999E-3</v>
      </c>
      <c r="Q850" s="60">
        <v>1.06478E-3</v>
      </c>
      <c r="R850" s="60">
        <v>1.106E-3</v>
      </c>
      <c r="S850" s="60">
        <v>1.1424899999999999E-3</v>
      </c>
      <c r="T850" s="60">
        <v>1.17454E-3</v>
      </c>
      <c r="U850" s="60">
        <v>1.0658499999999999E-3</v>
      </c>
      <c r="V850" s="60">
        <v>9.9475999999999992E-4</v>
      </c>
      <c r="W850" s="60">
        <v>1.00914E-3</v>
      </c>
      <c r="X850" s="60">
        <v>1.0216299999999999E-3</v>
      </c>
      <c r="Y850" s="60">
        <v>1.0323400000000001E-3</v>
      </c>
      <c r="Z850" s="60">
        <v>1.04138E-3</v>
      </c>
      <c r="AA850" s="60">
        <v>1.0488400000000001E-3</v>
      </c>
      <c r="AB850" s="60">
        <v>1.05481E-3</v>
      </c>
      <c r="AC850" s="60">
        <v>1.0593899999999999E-3</v>
      </c>
      <c r="AD850" s="60">
        <v>9.8250000000000008E-4</v>
      </c>
      <c r="AE850" s="60">
        <v>9.8334000000000008E-4</v>
      </c>
      <c r="AF850" s="60">
        <v>9.6951999999999997E-4</v>
      </c>
      <c r="AG850" s="60">
        <v>9.5454999999999997E-4</v>
      </c>
      <c r="AH850" s="60">
        <v>9.3860999999999999E-4</v>
      </c>
      <c r="AI850" s="60">
        <v>9.2184999999999999E-4</v>
      </c>
      <c r="AJ850" s="60">
        <v>9.0439999999999997E-4</v>
      </c>
      <c r="AK850" s="60">
        <v>8.8639000000000003E-4</v>
      </c>
      <c r="AL850" s="60">
        <v>8.1355000000000002E-4</v>
      </c>
      <c r="AM850" s="60">
        <v>8.0144999999999999E-4</v>
      </c>
      <c r="AN850" s="60">
        <v>7.8932000000000004E-4</v>
      </c>
      <c r="AO850" s="60">
        <v>7.7720000000000003E-4</v>
      </c>
      <c r="AP850" s="60">
        <v>7.6511000000000005E-4</v>
      </c>
      <c r="AQ850" s="60">
        <v>7.5308999999999999E-4</v>
      </c>
      <c r="AR850" s="60">
        <v>7.4114999999999999E-4</v>
      </c>
      <c r="AS850" s="60">
        <v>7.293E-4</v>
      </c>
      <c r="AT850" s="60">
        <v>6.7319999999999999E-4</v>
      </c>
      <c r="AU850" s="60">
        <v>6.3646000000000004E-4</v>
      </c>
      <c r="AV850" s="60">
        <v>6.2702999999999999E-4</v>
      </c>
      <c r="AW850" s="60">
        <v>6.1762999999999998E-4</v>
      </c>
      <c r="AX850" s="60">
        <v>6.0826000000000001E-4</v>
      </c>
      <c r="AY850" s="60">
        <v>5.9893999999999995E-4</v>
      </c>
      <c r="AZ850" s="60">
        <v>5.6724E-4</v>
      </c>
      <c r="BA850" s="60">
        <v>5.5873999999999995E-4</v>
      </c>
      <c r="BB850" s="60">
        <v>5.4706999999999998E-4</v>
      </c>
      <c r="BC850" s="60">
        <v>5.4513000000000001E-4</v>
      </c>
      <c r="BD850" s="60">
        <v>5.4321999999999997E-4</v>
      </c>
      <c r="BE850" s="60">
        <v>5.2143000000000003E-4</v>
      </c>
      <c r="BF850" s="60">
        <v>5.2041999999999995E-4</v>
      </c>
      <c r="BG850" s="60">
        <v>5.1867999999999999E-4</v>
      </c>
      <c r="BH850" s="60">
        <v>5.1696000000000001E-4</v>
      </c>
      <c r="BI850" s="60">
        <v>5.1524000000000003E-4</v>
      </c>
      <c r="BJ850" s="60">
        <v>4.9552000000000005E-4</v>
      </c>
      <c r="BK850" s="60">
        <v>4.774E-4</v>
      </c>
      <c r="BL850" s="60">
        <v>4.7619999999999997E-4</v>
      </c>
      <c r="BM850" s="60">
        <v>4.7500999999999999E-4</v>
      </c>
      <c r="BN850" s="60">
        <v>4.7383000000000001E-4</v>
      </c>
      <c r="BO850" s="60">
        <v>4.7248E-4</v>
      </c>
      <c r="BP850" s="60">
        <v>4.7113E-4</v>
      </c>
      <c r="BQ850" s="60">
        <v>4.5460999999999999E-4</v>
      </c>
      <c r="BR850" s="60">
        <v>4.5310000000000001E-4</v>
      </c>
      <c r="BS850" s="60">
        <v>4.5157999999999998E-4</v>
      </c>
      <c r="BT850" s="60">
        <v>4.4736E-4</v>
      </c>
      <c r="BU850" s="60">
        <v>4.4283000000000001E-4</v>
      </c>
      <c r="BV850" s="60">
        <v>4.3832000000000002E-4</v>
      </c>
      <c r="BW850" s="60">
        <v>4.3383000000000001E-4</v>
      </c>
      <c r="BX850" s="60">
        <v>4.2936E-4</v>
      </c>
      <c r="BY850" s="60">
        <v>4.2489999999999997E-4</v>
      </c>
      <c r="BZ850" s="60">
        <v>4.2046E-4</v>
      </c>
      <c r="CA850" s="60">
        <v>4.1603000000000001E-4</v>
      </c>
      <c r="CB850" s="60">
        <v>4.1232999999999998E-4</v>
      </c>
      <c r="CC850" s="60">
        <v>3.9608999999999998E-4</v>
      </c>
      <c r="CD850" s="60">
        <v>3.926E-4</v>
      </c>
      <c r="CE850" s="60">
        <v>3.8912000000000001E-4</v>
      </c>
      <c r="CF850" s="60">
        <v>3.8562999999999998E-4</v>
      </c>
      <c r="CG850" s="60">
        <v>3.8214999999999999E-4</v>
      </c>
      <c r="CH850" s="60">
        <v>3.79E-4</v>
      </c>
      <c r="CI850" s="60">
        <v>3.7586E-4</v>
      </c>
      <c r="CJ850" s="60">
        <v>3.7248000000000001E-4</v>
      </c>
      <c r="CK850" s="60">
        <v>3.6910000000000003E-4</v>
      </c>
      <c r="CL850" s="60">
        <v>3.6571999999999999E-4</v>
      </c>
      <c r="CM850" s="60">
        <v>3.6235E-4</v>
      </c>
      <c r="CN850" s="60">
        <v>3.5892999999999998E-4</v>
      </c>
      <c r="CO850" s="60">
        <v>1.8537E-4</v>
      </c>
      <c r="CP850" s="60">
        <v>1.8264999999999999E-4</v>
      </c>
      <c r="CQ850" s="60">
        <v>1.8315000000000001E-4</v>
      </c>
      <c r="CR850" s="60">
        <v>1.8362000000000001E-4</v>
      </c>
      <c r="CS850" s="60">
        <v>1.8406E-4</v>
      </c>
      <c r="CT850" s="60">
        <v>1.8448E-4</v>
      </c>
      <c r="CU850" s="60">
        <v>1.8487000000000001E-4</v>
      </c>
      <c r="CV850" s="60">
        <v>1.8519000000000001E-4</v>
      </c>
      <c r="CW850" s="60">
        <v>1.8557E-4</v>
      </c>
      <c r="CX850" s="60">
        <v>1.8593E-4</v>
      </c>
      <c r="CY850" s="60">
        <v>1.7972999999999999E-4</v>
      </c>
      <c r="CZ850" s="60">
        <v>1.7887999999999999E-4</v>
      </c>
      <c r="DA850" s="60">
        <v>1.7802000000000001E-4</v>
      </c>
      <c r="DB850" s="60">
        <v>1.7715E-4</v>
      </c>
      <c r="DC850" s="60">
        <v>1.7626999999999999E-4</v>
      </c>
      <c r="DD850" s="60">
        <v>1.7511E-4</v>
      </c>
      <c r="DE850" s="60">
        <v>1.7403000000000001E-4</v>
      </c>
      <c r="DF850" s="60">
        <v>1.7293000000000001E-4</v>
      </c>
      <c r="DG850" s="60">
        <v>1.7215000000000001E-4</v>
      </c>
      <c r="DH850" s="60">
        <v>1.6545000000000001E-4</v>
      </c>
      <c r="DI850" s="60">
        <v>1.6285E-4</v>
      </c>
      <c r="DJ850" s="60">
        <v>1.6029E-4</v>
      </c>
      <c r="DK850" s="60">
        <v>1.5777E-4</v>
      </c>
      <c r="DL850" s="60">
        <v>1.5527999999999999E-4</v>
      </c>
      <c r="DM850" s="60">
        <v>1.5284000000000001E-4</v>
      </c>
      <c r="DN850" s="60">
        <v>1.5045999999999999E-4</v>
      </c>
      <c r="DO850" s="60">
        <v>1.4815999999999999E-4</v>
      </c>
      <c r="DP850" s="60">
        <v>1.4595999999999999E-4</v>
      </c>
      <c r="DQ850" s="60">
        <v>1.4389000000000001E-4</v>
      </c>
      <c r="DR850" s="60">
        <v>1.4201E-4</v>
      </c>
      <c r="DS850" s="60">
        <v>1.4022000000000001E-4</v>
      </c>
      <c r="DT850" s="60">
        <v>1.3862999999999999E-4</v>
      </c>
      <c r="DU850" s="60">
        <v>1.3724000000000001E-4</v>
      </c>
      <c r="DV850" s="60">
        <v>1.3605999999999999E-4</v>
      </c>
      <c r="DW850" s="60">
        <v>1.351E-4</v>
      </c>
      <c r="DX850" s="60">
        <v>1.3435000000000001E-4</v>
      </c>
      <c r="DY850" s="60">
        <v>1.3386E-4</v>
      </c>
      <c r="DZ850" s="60">
        <v>1.3352000000000001E-4</v>
      </c>
      <c r="EA850" s="60">
        <v>1.3331000000000001E-4</v>
      </c>
      <c r="EB850" s="60">
        <v>1.3327E-4</v>
      </c>
      <c r="EC850" s="60">
        <v>1.3339E-4</v>
      </c>
      <c r="ED850" s="60">
        <v>1.3368000000000001E-4</v>
      </c>
      <c r="EE850" s="60">
        <v>1.3411E-4</v>
      </c>
      <c r="EF850" s="60">
        <v>1.3469999999999999E-4</v>
      </c>
      <c r="EG850" s="60">
        <v>1.3542E-4</v>
      </c>
      <c r="EH850" s="60">
        <v>1.3627999999999999E-4</v>
      </c>
      <c r="EI850" s="60">
        <v>1.3724000000000001E-4</v>
      </c>
      <c r="EJ850" s="60">
        <v>1.383E-4</v>
      </c>
      <c r="EK850" s="60">
        <v>1.3944000000000001E-4</v>
      </c>
      <c r="EL850" s="60">
        <v>1.4064000000000001E-4</v>
      </c>
      <c r="EM850" s="60">
        <v>1.4236000000000001E-4</v>
      </c>
      <c r="EN850" s="60">
        <v>1.4406E-4</v>
      </c>
      <c r="EO850" s="60">
        <v>1.4527E-4</v>
      </c>
      <c r="EP850" s="60">
        <v>1.4643999999999999E-4</v>
      </c>
      <c r="EQ850" s="60">
        <v>1.4752999999999999E-4</v>
      </c>
      <c r="ER850" s="60">
        <v>1.4855000000000001E-4</v>
      </c>
      <c r="ES850" s="60">
        <v>1.4978999999999999E-4</v>
      </c>
      <c r="ET850" s="60">
        <v>1.5096E-4</v>
      </c>
      <c r="EU850" s="60">
        <v>1.5249E-4</v>
      </c>
      <c r="EV850" s="60">
        <v>1.5459999999999999E-4</v>
      </c>
      <c r="EW850" s="60">
        <v>1.5802000000000001E-4</v>
      </c>
      <c r="EX850" s="60">
        <v>1.6385E-4</v>
      </c>
      <c r="EY850" s="60">
        <v>1.7368E-4</v>
      </c>
      <c r="EZ850" s="60">
        <v>1.8982E-4</v>
      </c>
      <c r="FA850" s="60">
        <v>2.154E-4</v>
      </c>
      <c r="FB850" s="60">
        <v>2.5469000000000002E-4</v>
      </c>
      <c r="FC850" s="60">
        <v>3.1334000000000001E-4</v>
      </c>
      <c r="FD850" s="60">
        <v>3.9869999999999999E-4</v>
      </c>
      <c r="FE850" s="60">
        <v>5.2019000000000002E-4</v>
      </c>
      <c r="FF850" s="60">
        <v>6.8973999999999999E-4</v>
      </c>
      <c r="FG850" s="60">
        <v>8.9468999999999996E-4</v>
      </c>
      <c r="FH850" s="60">
        <v>1.16366E-3</v>
      </c>
      <c r="FI850" s="60">
        <v>1.51261E-3</v>
      </c>
      <c r="FJ850" s="60">
        <v>1.9606300000000001E-3</v>
      </c>
      <c r="FK850" s="60">
        <v>2.5304099999999999E-3</v>
      </c>
      <c r="FL850" s="60">
        <v>3.2488E-3</v>
      </c>
      <c r="FM850" s="60">
        <v>4.1476200000000003E-3</v>
      </c>
      <c r="FN850" s="60">
        <v>5.2644099999999997E-3</v>
      </c>
      <c r="FO850" s="60">
        <v>6.2997699999999997E-3</v>
      </c>
      <c r="FP850" s="60">
        <v>7.5142500000000001E-3</v>
      </c>
      <c r="FQ850" s="60">
        <v>8.7520800000000006E-3</v>
      </c>
      <c r="FR850" s="60">
        <v>1.017E-2</v>
      </c>
      <c r="FS850" s="60">
        <v>1.1791039999999999E-2</v>
      </c>
      <c r="FT850" s="60">
        <v>1.364109E-2</v>
      </c>
      <c r="FU850" s="60">
        <v>1.5749229999999999E-2</v>
      </c>
      <c r="FV850" s="60">
        <v>1.814818E-2</v>
      </c>
      <c r="FW850" s="60">
        <v>2.0874770000000001E-2</v>
      </c>
      <c r="FX850" s="60">
        <v>2.3970499999999999E-2</v>
      </c>
      <c r="FY850" s="60">
        <v>2.7482050000000001E-2</v>
      </c>
      <c r="FZ850" s="60">
        <v>3.1461990000000002E-2</v>
      </c>
      <c r="GA850" s="60">
        <v>3.5969399999999999E-2</v>
      </c>
      <c r="GB850" s="60">
        <v>4.1070620000000002E-2</v>
      </c>
      <c r="GC850" s="60">
        <v>4.6840029999999998E-2</v>
      </c>
      <c r="GD850" s="60">
        <v>5.3360860000000003E-2</v>
      </c>
      <c r="GE850" s="60">
        <v>6.0726009999999997E-2</v>
      </c>
      <c r="GF850" s="60">
        <v>6.9038959999999996E-2</v>
      </c>
      <c r="GG850" s="60">
        <v>8.2020499999999996E-2</v>
      </c>
      <c r="GH850" s="60">
        <v>9.4667699999999994E-2</v>
      </c>
      <c r="GI850" s="60">
        <v>0.10913363</v>
      </c>
      <c r="GJ850" s="60">
        <v>0.11903933999999999</v>
      </c>
      <c r="GK850" s="60">
        <v>0.1441549</v>
      </c>
      <c r="GL850" s="60">
        <v>0.18588460000000001</v>
      </c>
      <c r="GM850" s="60">
        <v>0.2397291</v>
      </c>
      <c r="GN850" s="60">
        <v>0.30205732000000002</v>
      </c>
      <c r="GO850" s="60">
        <v>0.37820853999999998</v>
      </c>
      <c r="GP850" s="60">
        <v>0.48584672000000001</v>
      </c>
      <c r="GQ850" s="60">
        <v>0.61763579999999996</v>
      </c>
      <c r="GR850" s="60">
        <v>0.77643220000000002</v>
      </c>
      <c r="GS850" s="60">
        <v>0.96458440999999995</v>
      </c>
    </row>
    <row r="851" spans="1:201" x14ac:dyDescent="0.2">
      <c r="A851" s="70">
        <v>42229.969097222223</v>
      </c>
      <c r="B851" s="60">
        <v>0</v>
      </c>
      <c r="C851" s="60">
        <v>5.2771999999999997E-4</v>
      </c>
      <c r="D851" s="60">
        <v>6.3179000000000002E-4</v>
      </c>
      <c r="E851" s="60">
        <v>6.3946000000000001E-4</v>
      </c>
      <c r="F851" s="60">
        <v>6.4815000000000001E-4</v>
      </c>
      <c r="G851" s="60">
        <v>7.5831E-4</v>
      </c>
      <c r="H851" s="60">
        <v>8.6083000000000004E-4</v>
      </c>
      <c r="I851" s="60">
        <v>9.5602999999999997E-4</v>
      </c>
      <c r="J851" s="60">
        <v>1.0442299999999999E-3</v>
      </c>
      <c r="K851" s="60">
        <v>9.5138999999999998E-4</v>
      </c>
      <c r="L851" s="60">
        <v>1.00625E-3</v>
      </c>
      <c r="M851" s="60">
        <v>9.1746000000000004E-4</v>
      </c>
      <c r="N851" s="60">
        <v>9.5357000000000005E-4</v>
      </c>
      <c r="O851" s="60">
        <v>9.8737999999999994E-4</v>
      </c>
      <c r="P851" s="60">
        <v>1.0189800000000001E-3</v>
      </c>
      <c r="Q851" s="60">
        <v>1.0652700000000001E-3</v>
      </c>
      <c r="R851" s="60">
        <v>1.1065000000000001E-3</v>
      </c>
      <c r="S851" s="60">
        <v>1.14298E-3</v>
      </c>
      <c r="T851" s="60">
        <v>1.1750300000000001E-3</v>
      </c>
      <c r="U851" s="60">
        <v>1.0663199999999999E-3</v>
      </c>
      <c r="V851" s="60">
        <v>9.9525999999999998E-4</v>
      </c>
      <c r="W851" s="60">
        <v>1.0096300000000001E-3</v>
      </c>
      <c r="X851" s="60">
        <v>1.0221200000000001E-3</v>
      </c>
      <c r="Y851" s="60">
        <v>1.03282E-3</v>
      </c>
      <c r="Z851" s="60">
        <v>1.04185E-3</v>
      </c>
      <c r="AA851" s="60">
        <v>1.0493E-3</v>
      </c>
      <c r="AB851" s="60">
        <v>1.0552599999999999E-3</v>
      </c>
      <c r="AC851" s="60">
        <v>1.0598300000000001E-3</v>
      </c>
      <c r="AD851" s="60">
        <v>9.8296999999999989E-4</v>
      </c>
      <c r="AE851" s="60">
        <v>9.8379999999999995E-4</v>
      </c>
      <c r="AF851" s="60">
        <v>9.6993999999999997E-4</v>
      </c>
      <c r="AG851" s="60">
        <v>9.5494999999999998E-4</v>
      </c>
      <c r="AH851" s="60">
        <v>9.3897999999999996E-4</v>
      </c>
      <c r="AI851" s="60">
        <v>9.2217999999999998E-4</v>
      </c>
      <c r="AJ851" s="60">
        <v>9.0470999999999998E-4</v>
      </c>
      <c r="AK851" s="60">
        <v>8.8666999999999999E-4</v>
      </c>
      <c r="AL851" s="60">
        <v>8.1384000000000003E-4</v>
      </c>
      <c r="AM851" s="60">
        <v>8.0170999999999997E-4</v>
      </c>
      <c r="AN851" s="60">
        <v>7.8956000000000002E-4</v>
      </c>
      <c r="AO851" s="60">
        <v>7.7740999999999997E-4</v>
      </c>
      <c r="AP851" s="60">
        <v>7.6530000000000001E-4</v>
      </c>
      <c r="AQ851" s="60">
        <v>7.5325000000000001E-4</v>
      </c>
      <c r="AR851" s="60">
        <v>7.4127000000000004E-4</v>
      </c>
      <c r="AS851" s="60">
        <v>7.2939000000000001E-4</v>
      </c>
      <c r="AT851" s="60">
        <v>6.7330000000000005E-4</v>
      </c>
      <c r="AU851" s="60">
        <v>6.3652999999999995E-4</v>
      </c>
      <c r="AV851" s="60">
        <v>6.2708999999999996E-4</v>
      </c>
      <c r="AW851" s="60">
        <v>6.1766999999999996E-4</v>
      </c>
      <c r="AX851" s="60">
        <v>6.0829000000000005E-4</v>
      </c>
      <c r="AY851" s="60">
        <v>5.9893999999999995E-4</v>
      </c>
      <c r="AZ851" s="60">
        <v>5.6722000000000001E-4</v>
      </c>
      <c r="BA851" s="60">
        <v>5.5871000000000002E-4</v>
      </c>
      <c r="BB851" s="60">
        <v>5.4703E-4</v>
      </c>
      <c r="BC851" s="60">
        <v>5.4509000000000003E-4</v>
      </c>
      <c r="BD851" s="60">
        <v>5.4317000000000005E-4</v>
      </c>
      <c r="BE851" s="60">
        <v>5.2136999999999995E-4</v>
      </c>
      <c r="BF851" s="60">
        <v>5.2035000000000004E-4</v>
      </c>
      <c r="BG851" s="60">
        <v>5.1860999999999997E-4</v>
      </c>
      <c r="BH851" s="60">
        <v>5.1688000000000005E-4</v>
      </c>
      <c r="BI851" s="60">
        <v>5.1515999999999997E-4</v>
      </c>
      <c r="BJ851" s="60">
        <v>4.9543999999999999E-4</v>
      </c>
      <c r="BK851" s="60">
        <v>4.7731999999999999E-4</v>
      </c>
      <c r="BL851" s="60">
        <v>4.7612000000000002E-4</v>
      </c>
      <c r="BM851" s="60">
        <v>4.7492999999999998E-4</v>
      </c>
      <c r="BN851" s="60">
        <v>4.7374E-4</v>
      </c>
      <c r="BO851" s="60">
        <v>4.7239999999999999E-4</v>
      </c>
      <c r="BP851" s="60">
        <v>4.7104999999999998E-4</v>
      </c>
      <c r="BQ851" s="60">
        <v>4.5454000000000002E-4</v>
      </c>
      <c r="BR851" s="60">
        <v>4.5302999999999999E-4</v>
      </c>
      <c r="BS851" s="60">
        <v>4.5152000000000001E-4</v>
      </c>
      <c r="BT851" s="60">
        <v>4.4729999999999998E-4</v>
      </c>
      <c r="BU851" s="60">
        <v>4.4277999999999999E-4</v>
      </c>
      <c r="BV851" s="60">
        <v>4.3826999999999999E-4</v>
      </c>
      <c r="BW851" s="60">
        <v>4.3378999999999998E-4</v>
      </c>
      <c r="BX851" s="60">
        <v>4.2932000000000002E-4</v>
      </c>
      <c r="BY851" s="60">
        <v>4.2485999999999999E-4</v>
      </c>
      <c r="BZ851" s="60">
        <v>4.2042000000000002E-4</v>
      </c>
      <c r="CA851" s="60">
        <v>4.1599999999999997E-4</v>
      </c>
      <c r="CB851" s="60">
        <v>4.1230999999999999E-4</v>
      </c>
      <c r="CC851" s="60">
        <v>3.9607999999999999E-4</v>
      </c>
      <c r="CD851" s="60">
        <v>3.926E-4</v>
      </c>
      <c r="CE851" s="60">
        <v>3.8912000000000001E-4</v>
      </c>
      <c r="CF851" s="60">
        <v>3.8563999999999997E-4</v>
      </c>
      <c r="CG851" s="60">
        <v>3.8216999999999998E-4</v>
      </c>
      <c r="CH851" s="60">
        <v>3.7902999999999998E-4</v>
      </c>
      <c r="CI851" s="60">
        <v>3.7588999999999998E-4</v>
      </c>
      <c r="CJ851" s="60">
        <v>3.7251E-4</v>
      </c>
      <c r="CK851" s="60">
        <v>3.6914000000000001E-4</v>
      </c>
      <c r="CL851" s="60">
        <v>3.6577000000000002E-4</v>
      </c>
      <c r="CM851" s="60">
        <v>3.6240000000000003E-4</v>
      </c>
      <c r="CN851" s="60">
        <v>3.59E-4</v>
      </c>
      <c r="CO851" s="60">
        <v>1.8521999999999999E-4</v>
      </c>
      <c r="CP851" s="60">
        <v>1.8244999999999999E-4</v>
      </c>
      <c r="CQ851" s="60">
        <v>1.8296E-4</v>
      </c>
      <c r="CR851" s="60">
        <v>1.8343999999999999E-4</v>
      </c>
      <c r="CS851" s="60">
        <v>1.8389E-4</v>
      </c>
      <c r="CT851" s="60">
        <v>1.8431E-4</v>
      </c>
      <c r="CU851" s="60">
        <v>1.8471000000000001E-4</v>
      </c>
      <c r="CV851" s="60">
        <v>1.8504E-4</v>
      </c>
      <c r="CW851" s="60">
        <v>1.8542999999999999E-4</v>
      </c>
      <c r="CX851" s="60">
        <v>1.8578999999999999E-4</v>
      </c>
      <c r="CY851" s="60">
        <v>1.7995000000000001E-4</v>
      </c>
      <c r="CZ851" s="60">
        <v>1.7909999999999999E-4</v>
      </c>
      <c r="DA851" s="60">
        <v>1.7824E-4</v>
      </c>
      <c r="DB851" s="60">
        <v>1.7736999999999999E-4</v>
      </c>
      <c r="DC851" s="60">
        <v>1.7650000000000001E-4</v>
      </c>
      <c r="DD851" s="60">
        <v>1.7535000000000001E-4</v>
      </c>
      <c r="DE851" s="60">
        <v>1.7427E-4</v>
      </c>
      <c r="DF851" s="60">
        <v>1.7317E-4</v>
      </c>
      <c r="DG851" s="60">
        <v>1.7239999999999999E-4</v>
      </c>
      <c r="DH851" s="60">
        <v>1.6599E-4</v>
      </c>
      <c r="DI851" s="60">
        <v>1.6338999999999999E-4</v>
      </c>
      <c r="DJ851" s="60">
        <v>1.6082E-4</v>
      </c>
      <c r="DK851" s="60">
        <v>1.5829E-4</v>
      </c>
      <c r="DL851" s="60">
        <v>1.5579999999999999E-4</v>
      </c>
      <c r="DM851" s="60">
        <v>1.5334999999999999E-4</v>
      </c>
      <c r="DN851" s="60">
        <v>1.5096E-4</v>
      </c>
      <c r="DO851" s="60">
        <v>1.4864000000000001E-4</v>
      </c>
      <c r="DP851" s="60">
        <v>1.4642E-4</v>
      </c>
      <c r="DQ851" s="60">
        <v>1.4432E-4</v>
      </c>
      <c r="DR851" s="60">
        <v>1.4240999999999999E-4</v>
      </c>
      <c r="DS851" s="60">
        <v>1.4059000000000001E-4</v>
      </c>
      <c r="DT851" s="60">
        <v>1.3894999999999999E-4</v>
      </c>
      <c r="DU851" s="60">
        <v>1.3752E-4</v>
      </c>
      <c r="DV851" s="60">
        <v>1.3630000000000001E-4</v>
      </c>
      <c r="DW851" s="60">
        <v>1.3528999999999999E-4</v>
      </c>
      <c r="DX851" s="60">
        <v>1.3449999999999999E-4</v>
      </c>
      <c r="DY851" s="60">
        <v>1.3396999999999999E-4</v>
      </c>
      <c r="DZ851" s="60">
        <v>1.3359E-4</v>
      </c>
      <c r="EA851" s="60">
        <v>1.3333999999999999E-4</v>
      </c>
      <c r="EB851" s="60">
        <v>1.3326000000000001E-4</v>
      </c>
      <c r="EC851" s="60">
        <v>1.3334999999999999E-4</v>
      </c>
      <c r="ED851" s="60">
        <v>1.3359E-4</v>
      </c>
      <c r="EE851" s="60">
        <v>1.3399000000000001E-4</v>
      </c>
      <c r="EF851" s="60">
        <v>1.3454E-4</v>
      </c>
      <c r="EG851" s="60">
        <v>1.3522999999999999E-4</v>
      </c>
      <c r="EH851" s="60">
        <v>1.3605E-4</v>
      </c>
      <c r="EI851" s="60">
        <v>1.3699E-4</v>
      </c>
      <c r="EJ851" s="60">
        <v>1.3803E-4</v>
      </c>
      <c r="EK851" s="60">
        <v>1.3914999999999999E-4</v>
      </c>
      <c r="EL851" s="60">
        <v>1.4033000000000001E-4</v>
      </c>
      <c r="EM851" s="60">
        <v>1.4203999999999999E-4</v>
      </c>
      <c r="EN851" s="60">
        <v>1.4374E-4</v>
      </c>
      <c r="EO851" s="60">
        <v>1.4495999999999999E-4</v>
      </c>
      <c r="EP851" s="60">
        <v>1.4613000000000001E-4</v>
      </c>
      <c r="EQ851" s="60">
        <v>1.4724000000000001E-4</v>
      </c>
      <c r="ER851" s="60">
        <v>1.4828000000000001E-4</v>
      </c>
      <c r="ES851" s="60">
        <v>1.4954000000000001E-4</v>
      </c>
      <c r="ET851" s="60">
        <v>1.5072999999999999E-4</v>
      </c>
      <c r="EU851" s="60">
        <v>1.5223E-4</v>
      </c>
      <c r="EV851" s="60">
        <v>1.5425000000000001E-4</v>
      </c>
      <c r="EW851" s="60">
        <v>1.5746999999999999E-4</v>
      </c>
      <c r="EX851" s="60">
        <v>1.6292999999999999E-4</v>
      </c>
      <c r="EY851" s="60">
        <v>1.7215000000000001E-4</v>
      </c>
      <c r="EZ851" s="60">
        <v>1.8731999999999999E-4</v>
      </c>
      <c r="FA851" s="60">
        <v>2.1146000000000001E-4</v>
      </c>
      <c r="FB851" s="60">
        <v>2.4865999999999999E-4</v>
      </c>
      <c r="FC851" s="60">
        <v>3.0437999999999998E-4</v>
      </c>
      <c r="FD851" s="60">
        <v>3.8569E-4</v>
      </c>
      <c r="FE851" s="60">
        <v>5.0173999999999998E-4</v>
      </c>
      <c r="FF851" s="60">
        <v>6.6405999999999995E-4</v>
      </c>
      <c r="FG851" s="60">
        <v>8.6065999999999996E-4</v>
      </c>
      <c r="FH851" s="60">
        <v>1.1191199999999999E-3</v>
      </c>
      <c r="FI851" s="60">
        <v>1.4549700000000001E-3</v>
      </c>
      <c r="FJ851" s="60">
        <v>1.88682E-3</v>
      </c>
      <c r="FK851" s="60">
        <v>2.4367500000000001E-3</v>
      </c>
      <c r="FL851" s="60">
        <v>3.1309900000000002E-3</v>
      </c>
      <c r="FM851" s="60">
        <v>4.0005500000000003E-3</v>
      </c>
      <c r="FN851" s="60">
        <v>5.08209E-3</v>
      </c>
      <c r="FO851" s="60">
        <v>6.0855600000000003E-3</v>
      </c>
      <c r="FP851" s="60">
        <v>7.2633799999999998E-3</v>
      </c>
      <c r="FQ851" s="60">
        <v>8.4644999999999998E-3</v>
      </c>
      <c r="FR851" s="60">
        <v>9.8410100000000007E-3</v>
      </c>
      <c r="FS851" s="60">
        <v>1.1415379999999999E-2</v>
      </c>
      <c r="FT851" s="60">
        <v>1.321284E-2</v>
      </c>
      <c r="FU851" s="60">
        <v>1.5261729999999999E-2</v>
      </c>
      <c r="FV851" s="60">
        <v>1.7593930000000001E-2</v>
      </c>
      <c r="FW851" s="60">
        <v>2.0245289999999999E-2</v>
      </c>
      <c r="FX851" s="60">
        <v>2.3256220000000001E-2</v>
      </c>
      <c r="FY851" s="60">
        <v>2.667216E-2</v>
      </c>
      <c r="FZ851" s="60">
        <v>3.0544269999999998E-2</v>
      </c>
      <c r="GA851" s="60">
        <v>3.4930070000000001E-2</v>
      </c>
      <c r="GB851" s="60">
        <v>3.9894159999999998E-2</v>
      </c>
      <c r="GC851" s="60">
        <v>4.5508949999999999E-2</v>
      </c>
      <c r="GD851" s="60">
        <v>5.185551E-2</v>
      </c>
      <c r="GE851" s="60">
        <v>5.902437E-2</v>
      </c>
      <c r="GF851" s="60">
        <v>6.7116400000000007E-2</v>
      </c>
      <c r="GG851" s="60">
        <v>7.9753790000000005E-2</v>
      </c>
      <c r="GH851" s="60">
        <v>9.2067579999999996E-2</v>
      </c>
      <c r="GI851" s="60">
        <v>0.10615412</v>
      </c>
      <c r="GJ851" s="60">
        <v>0.1158015</v>
      </c>
      <c r="GK851" s="60">
        <v>0.14026620000000001</v>
      </c>
      <c r="GL851" s="60">
        <v>0.18093332000000001</v>
      </c>
      <c r="GM851" s="60">
        <v>0.23344092</v>
      </c>
      <c r="GN851" s="60">
        <v>0.29426532</v>
      </c>
      <c r="GO851" s="60">
        <v>0.36863960000000001</v>
      </c>
      <c r="GP851" s="60">
        <v>0.47387942</v>
      </c>
      <c r="GQ851" s="60">
        <v>0.60288909999999996</v>
      </c>
      <c r="GR851" s="60">
        <v>0.75854474000000005</v>
      </c>
      <c r="GS851" s="60">
        <v>0.94324439999999998</v>
      </c>
    </row>
    <row r="852" spans="1:201" x14ac:dyDescent="0.2">
      <c r="A852" s="70">
        <v>42229.979097222225</v>
      </c>
      <c r="B852" s="60">
        <v>0</v>
      </c>
      <c r="C852" s="60">
        <v>5.2795000000000001E-4</v>
      </c>
      <c r="D852" s="60">
        <v>6.3206000000000004E-4</v>
      </c>
      <c r="E852" s="60">
        <v>6.3971999999999998E-4</v>
      </c>
      <c r="F852" s="60">
        <v>6.4846000000000001E-4</v>
      </c>
      <c r="G852" s="60">
        <v>7.5865999999999998E-4</v>
      </c>
      <c r="H852" s="60">
        <v>8.6123000000000005E-4</v>
      </c>
      <c r="I852" s="60">
        <v>9.5646000000000001E-4</v>
      </c>
      <c r="J852" s="60">
        <v>1.04469E-3</v>
      </c>
      <c r="K852" s="60">
        <v>9.5184999999999996E-4</v>
      </c>
      <c r="L852" s="60">
        <v>1.00673E-3</v>
      </c>
      <c r="M852" s="60">
        <v>9.1792000000000002E-4</v>
      </c>
      <c r="N852" s="60">
        <v>9.5403999999999997E-4</v>
      </c>
      <c r="O852" s="60">
        <v>9.8784999999999997E-4</v>
      </c>
      <c r="P852" s="60">
        <v>1.01946E-3</v>
      </c>
      <c r="Q852" s="60">
        <v>1.06576E-3</v>
      </c>
      <c r="R852" s="60">
        <v>1.10699E-3</v>
      </c>
      <c r="S852" s="60">
        <v>1.1434699999999999E-3</v>
      </c>
      <c r="T852" s="60">
        <v>1.17552E-3</v>
      </c>
      <c r="U852" s="60">
        <v>1.06678E-3</v>
      </c>
      <c r="V852" s="60">
        <v>9.9576000000000005E-4</v>
      </c>
      <c r="W852" s="60">
        <v>1.0101299999999999E-3</v>
      </c>
      <c r="X852" s="60">
        <v>1.0226E-3</v>
      </c>
      <c r="Y852" s="60">
        <v>1.0333E-3</v>
      </c>
      <c r="Z852" s="60">
        <v>1.04232E-3</v>
      </c>
      <c r="AA852" s="60">
        <v>1.0497600000000001E-3</v>
      </c>
      <c r="AB852" s="60">
        <v>1.0557100000000001E-3</v>
      </c>
      <c r="AC852" s="60">
        <v>1.0602700000000001E-3</v>
      </c>
      <c r="AD852" s="60">
        <v>9.8342999999999998E-4</v>
      </c>
      <c r="AE852" s="60">
        <v>9.842500000000001E-4</v>
      </c>
      <c r="AF852" s="60">
        <v>9.7037000000000002E-4</v>
      </c>
      <c r="AG852" s="60">
        <v>9.5534000000000005E-4</v>
      </c>
      <c r="AH852" s="60">
        <v>9.3933999999999999E-4</v>
      </c>
      <c r="AI852" s="60">
        <v>9.2252000000000002E-4</v>
      </c>
      <c r="AJ852" s="60">
        <v>9.0501999999999998E-4</v>
      </c>
      <c r="AK852" s="60">
        <v>8.8694999999999996E-4</v>
      </c>
      <c r="AL852" s="60">
        <v>8.1413000000000004E-4</v>
      </c>
      <c r="AM852" s="60">
        <v>8.0197999999999999E-4</v>
      </c>
      <c r="AN852" s="60">
        <v>7.8980000000000001E-4</v>
      </c>
      <c r="AO852" s="60">
        <v>7.7762999999999997E-4</v>
      </c>
      <c r="AP852" s="60">
        <v>7.6548999999999996E-4</v>
      </c>
      <c r="AQ852" s="60">
        <v>7.5341000000000004E-4</v>
      </c>
      <c r="AR852" s="60">
        <v>7.4140000000000002E-4</v>
      </c>
      <c r="AS852" s="60">
        <v>7.2948999999999996E-4</v>
      </c>
      <c r="AT852" s="60">
        <v>6.7341000000000005E-4</v>
      </c>
      <c r="AU852" s="60">
        <v>6.3661000000000002E-4</v>
      </c>
      <c r="AV852" s="60">
        <v>6.2715000000000004E-4</v>
      </c>
      <c r="AW852" s="60">
        <v>6.1771000000000005E-4</v>
      </c>
      <c r="AX852" s="60">
        <v>6.0831000000000004E-4</v>
      </c>
      <c r="AY852" s="60">
        <v>5.9895E-4</v>
      </c>
      <c r="AZ852" s="60">
        <v>5.6722000000000001E-4</v>
      </c>
      <c r="BA852" s="60">
        <v>5.5869000000000003E-4</v>
      </c>
      <c r="BB852" s="60">
        <v>5.4699000000000002E-4</v>
      </c>
      <c r="BC852" s="60">
        <v>5.4504E-4</v>
      </c>
      <c r="BD852" s="60">
        <v>5.4312000000000002E-4</v>
      </c>
      <c r="BE852" s="60">
        <v>5.2130999999999998E-4</v>
      </c>
      <c r="BF852" s="60">
        <v>5.2028999999999997E-4</v>
      </c>
      <c r="BG852" s="60">
        <v>5.1853999999999995E-4</v>
      </c>
      <c r="BH852" s="60">
        <v>5.1681000000000003E-4</v>
      </c>
      <c r="BI852" s="60">
        <v>5.1508000000000001E-4</v>
      </c>
      <c r="BJ852" s="60">
        <v>4.9536000000000003E-4</v>
      </c>
      <c r="BK852" s="60">
        <v>4.7723999999999998E-4</v>
      </c>
      <c r="BL852" s="60">
        <v>4.7604E-4</v>
      </c>
      <c r="BM852" s="60">
        <v>4.7483999999999997E-4</v>
      </c>
      <c r="BN852" s="60">
        <v>4.7365999999999999E-4</v>
      </c>
      <c r="BO852" s="60">
        <v>4.7230999999999998E-4</v>
      </c>
      <c r="BP852" s="60">
        <v>4.7097000000000003E-4</v>
      </c>
      <c r="BQ852" s="60">
        <v>4.5446000000000001E-4</v>
      </c>
      <c r="BR852" s="60">
        <v>4.5297000000000002E-4</v>
      </c>
      <c r="BS852" s="60">
        <v>4.5145E-4</v>
      </c>
      <c r="BT852" s="60">
        <v>4.4724000000000001E-4</v>
      </c>
      <c r="BU852" s="60">
        <v>4.4272000000000002E-4</v>
      </c>
      <c r="BV852" s="60">
        <v>4.3822000000000002E-4</v>
      </c>
      <c r="BW852" s="60">
        <v>4.3373000000000001E-4</v>
      </c>
      <c r="BX852" s="60">
        <v>4.2926999999999999E-4</v>
      </c>
      <c r="BY852" s="60">
        <v>4.2482000000000002E-4</v>
      </c>
      <c r="BZ852" s="60">
        <v>4.2038999999999998E-4</v>
      </c>
      <c r="CA852" s="60">
        <v>4.1596999999999999E-4</v>
      </c>
      <c r="CB852" s="60">
        <v>4.1229E-4</v>
      </c>
      <c r="CC852" s="60">
        <v>3.9606999999999999E-4</v>
      </c>
      <c r="CD852" s="60">
        <v>3.926E-4</v>
      </c>
      <c r="CE852" s="60">
        <v>3.8913000000000001E-4</v>
      </c>
      <c r="CF852" s="60">
        <v>3.8565000000000002E-4</v>
      </c>
      <c r="CG852" s="60">
        <v>3.8217999999999998E-4</v>
      </c>
      <c r="CH852" s="60">
        <v>3.7905000000000002E-4</v>
      </c>
      <c r="CI852" s="60">
        <v>3.7592000000000002E-4</v>
      </c>
      <c r="CJ852" s="60">
        <v>3.7254999999999998E-4</v>
      </c>
      <c r="CK852" s="60">
        <v>3.6917999999999999E-4</v>
      </c>
      <c r="CL852" s="60">
        <v>3.6581999999999999E-4</v>
      </c>
      <c r="CM852" s="60">
        <v>3.6246E-4</v>
      </c>
      <c r="CN852" s="60">
        <v>3.5906000000000002E-4</v>
      </c>
      <c r="CO852" s="60">
        <v>1.8505E-4</v>
      </c>
      <c r="CP852" s="60">
        <v>1.8225000000000001E-4</v>
      </c>
      <c r="CQ852" s="60">
        <v>1.8276999999999999E-4</v>
      </c>
      <c r="CR852" s="60">
        <v>1.8325000000000001E-4</v>
      </c>
      <c r="CS852" s="60">
        <v>1.8370999999999999E-4</v>
      </c>
      <c r="CT852" s="60">
        <v>1.8414000000000001E-4</v>
      </c>
      <c r="CU852" s="60">
        <v>1.8455000000000001E-4</v>
      </c>
      <c r="CV852" s="60">
        <v>1.8488000000000001E-4</v>
      </c>
      <c r="CW852" s="60">
        <v>1.8527999999999999E-4</v>
      </c>
      <c r="CX852" s="60">
        <v>1.8565000000000001E-4</v>
      </c>
      <c r="CY852" s="60">
        <v>1.8016000000000001E-4</v>
      </c>
      <c r="CZ852" s="60">
        <v>1.7932000000000001E-4</v>
      </c>
      <c r="DA852" s="60">
        <v>1.7846E-4</v>
      </c>
      <c r="DB852" s="60">
        <v>1.7760000000000001E-4</v>
      </c>
      <c r="DC852" s="60">
        <v>1.7673E-4</v>
      </c>
      <c r="DD852" s="60">
        <v>1.7558E-4</v>
      </c>
      <c r="DE852" s="60">
        <v>1.7451000000000001E-4</v>
      </c>
      <c r="DF852" s="60">
        <v>1.7342E-4</v>
      </c>
      <c r="DG852" s="60">
        <v>1.7265E-4</v>
      </c>
      <c r="DH852" s="60">
        <v>1.6652999999999999E-4</v>
      </c>
      <c r="DI852" s="60">
        <v>1.6391999999999999E-4</v>
      </c>
      <c r="DJ852" s="60">
        <v>1.6134999999999999E-4</v>
      </c>
      <c r="DK852" s="60">
        <v>1.5881000000000001E-4</v>
      </c>
      <c r="DL852" s="60">
        <v>1.5631E-4</v>
      </c>
      <c r="DM852" s="60">
        <v>1.5385999999999999E-4</v>
      </c>
      <c r="DN852" s="60">
        <v>1.5144999999999999E-4</v>
      </c>
      <c r="DO852" s="60">
        <v>1.4912000000000001E-4</v>
      </c>
      <c r="DP852" s="60">
        <v>1.4689E-4</v>
      </c>
      <c r="DQ852" s="60">
        <v>1.4475999999999999E-4</v>
      </c>
      <c r="DR852" s="60">
        <v>1.4281999999999999E-4</v>
      </c>
      <c r="DS852" s="60">
        <v>1.4097E-4</v>
      </c>
      <c r="DT852" s="60">
        <v>1.3929E-4</v>
      </c>
      <c r="DU852" s="60">
        <v>1.3782000000000001E-4</v>
      </c>
      <c r="DV852" s="60">
        <v>1.3655000000000001E-4</v>
      </c>
      <c r="DW852" s="60">
        <v>1.3549999999999999E-4</v>
      </c>
      <c r="DX852" s="60">
        <v>1.3465999999999999E-4</v>
      </c>
      <c r="DY852" s="60">
        <v>1.3409000000000001E-4</v>
      </c>
      <c r="DZ852" s="60">
        <v>1.3367000000000001E-4</v>
      </c>
      <c r="EA852" s="60">
        <v>1.3338E-4</v>
      </c>
      <c r="EB852" s="60">
        <v>1.3326000000000001E-4</v>
      </c>
      <c r="EC852" s="60">
        <v>1.3331000000000001E-4</v>
      </c>
      <c r="ED852" s="60">
        <v>1.3350999999999999E-4</v>
      </c>
      <c r="EE852" s="60">
        <v>1.3388000000000001E-4</v>
      </c>
      <c r="EF852" s="60">
        <v>1.3438999999999999E-4</v>
      </c>
      <c r="EG852" s="60">
        <v>1.3505E-4</v>
      </c>
      <c r="EH852" s="60">
        <v>1.3584E-4</v>
      </c>
      <c r="EI852" s="60">
        <v>1.3674E-4</v>
      </c>
      <c r="EJ852" s="60">
        <v>1.3776000000000001E-4</v>
      </c>
      <c r="EK852" s="60">
        <v>1.3886000000000001E-4</v>
      </c>
      <c r="EL852" s="60">
        <v>1.4002E-4</v>
      </c>
      <c r="EM852" s="60">
        <v>1.4171999999999999E-4</v>
      </c>
      <c r="EN852" s="60">
        <v>1.4342000000000001E-4</v>
      </c>
      <c r="EO852" s="60">
        <v>1.4464E-4</v>
      </c>
      <c r="EP852" s="60">
        <v>1.4583E-4</v>
      </c>
      <c r="EQ852" s="60">
        <v>1.4694999999999999E-4</v>
      </c>
      <c r="ER852" s="60">
        <v>1.4799999999999999E-4</v>
      </c>
      <c r="ES852" s="60">
        <v>1.4929E-4</v>
      </c>
      <c r="ET852" s="60">
        <v>1.5049E-4</v>
      </c>
      <c r="EU852" s="60">
        <v>1.5197E-4</v>
      </c>
      <c r="EV852" s="60">
        <v>1.5391999999999999E-4</v>
      </c>
      <c r="EW852" s="60">
        <v>1.5695999999999999E-4</v>
      </c>
      <c r="EX852" s="60">
        <v>1.6207E-4</v>
      </c>
      <c r="EY852" s="60">
        <v>1.7071E-4</v>
      </c>
      <c r="EZ852" s="60">
        <v>1.8497000000000001E-4</v>
      </c>
      <c r="FA852" s="60">
        <v>2.0774000000000001E-4</v>
      </c>
      <c r="FB852" s="60">
        <v>2.4295E-4</v>
      </c>
      <c r="FC852" s="60">
        <v>2.9585000000000001E-4</v>
      </c>
      <c r="FD852" s="60">
        <v>3.7329000000000003E-4</v>
      </c>
      <c r="FE852" s="60">
        <v>4.8409000000000001E-4</v>
      </c>
      <c r="FF852" s="60">
        <v>6.3946000000000001E-4</v>
      </c>
      <c r="FG852" s="60">
        <v>8.2799000000000002E-4</v>
      </c>
      <c r="FH852" s="60">
        <v>1.07628E-3</v>
      </c>
      <c r="FI852" s="60">
        <v>1.39945E-3</v>
      </c>
      <c r="FJ852" s="60">
        <v>1.8155999999999999E-3</v>
      </c>
      <c r="FK852" s="60">
        <v>2.3462700000000001E-3</v>
      </c>
      <c r="FL852" s="60">
        <v>3.0170399999999999E-3</v>
      </c>
      <c r="FM852" s="60">
        <v>3.8581499999999999E-3</v>
      </c>
      <c r="FN852" s="60">
        <v>4.90537E-3</v>
      </c>
      <c r="FO852" s="60">
        <v>5.8777899999999999E-3</v>
      </c>
      <c r="FP852" s="60">
        <v>7.0199099999999999E-3</v>
      </c>
      <c r="FQ852" s="60">
        <v>8.1852599999999998E-3</v>
      </c>
      <c r="FR852" s="60">
        <v>9.5214099999999992E-3</v>
      </c>
      <c r="FS852" s="60">
        <v>1.1050300000000001E-2</v>
      </c>
      <c r="FT852" s="60">
        <v>1.279652E-2</v>
      </c>
      <c r="FU852" s="60">
        <v>1.4787679999999999E-2</v>
      </c>
      <c r="FV852" s="60">
        <v>1.7054840000000002E-2</v>
      </c>
      <c r="FW852" s="60">
        <v>1.963293E-2</v>
      </c>
      <c r="FX852" s="60">
        <v>2.256126E-2</v>
      </c>
      <c r="FY852" s="60">
        <v>2.58841E-2</v>
      </c>
      <c r="FZ852" s="60">
        <v>2.9651250000000001E-2</v>
      </c>
      <c r="GA852" s="60">
        <v>3.391868E-2</v>
      </c>
      <c r="GB852" s="60">
        <v>3.87493E-2</v>
      </c>
      <c r="GC852" s="60">
        <v>4.4213629999999997E-2</v>
      </c>
      <c r="GD852" s="60">
        <v>5.0390619999999997E-2</v>
      </c>
      <c r="GE852" s="60">
        <v>5.7368490000000001E-2</v>
      </c>
      <c r="GF852" s="60">
        <v>6.5245559999999994E-2</v>
      </c>
      <c r="GG852" s="60">
        <v>7.7548010000000001E-2</v>
      </c>
      <c r="GH852" s="60">
        <v>8.9537290000000005E-2</v>
      </c>
      <c r="GI852" s="60">
        <v>0.1032545</v>
      </c>
      <c r="GJ852" s="60">
        <v>0.11265023</v>
      </c>
      <c r="GK852" s="60">
        <v>0.13648094</v>
      </c>
      <c r="GL852" s="60">
        <v>0.17611183999999999</v>
      </c>
      <c r="GM852" s="60">
        <v>0.22731424</v>
      </c>
      <c r="GN852" s="60">
        <v>0.28666870999999999</v>
      </c>
      <c r="GO852" s="60">
        <v>0.3593037</v>
      </c>
      <c r="GP852" s="60">
        <v>0.46219169999999998</v>
      </c>
      <c r="GQ852" s="60">
        <v>0.5884701</v>
      </c>
      <c r="GR852" s="60">
        <v>0.74103249999999998</v>
      </c>
      <c r="GS852" s="60">
        <v>0.92232250000000005</v>
      </c>
    </row>
    <row r="853" spans="1:201" x14ac:dyDescent="0.2">
      <c r="A853" s="70">
        <v>42229.98909722222</v>
      </c>
      <c r="B853" s="60">
        <v>0</v>
      </c>
      <c r="C853" s="60">
        <v>5.2819E-4</v>
      </c>
      <c r="D853" s="60">
        <v>6.3232999999999996E-4</v>
      </c>
      <c r="E853" s="60">
        <v>6.3997999999999995E-4</v>
      </c>
      <c r="F853" s="60">
        <v>6.4877000000000001E-4</v>
      </c>
      <c r="G853" s="60">
        <v>7.5902000000000001E-4</v>
      </c>
      <c r="H853" s="60">
        <v>8.6162000000000001E-4</v>
      </c>
      <c r="I853" s="60">
        <v>9.5688999999999995E-4</v>
      </c>
      <c r="J853" s="60">
        <v>1.04514E-3</v>
      </c>
      <c r="K853" s="60">
        <v>9.5231000000000005E-4</v>
      </c>
      <c r="L853" s="60">
        <v>1.0072E-3</v>
      </c>
      <c r="M853" s="60">
        <v>9.1839000000000005E-4</v>
      </c>
      <c r="N853" s="60">
        <v>9.5450999999999999E-4</v>
      </c>
      <c r="O853" s="60">
        <v>9.8832999999999994E-4</v>
      </c>
      <c r="P853" s="60">
        <v>1.0199499999999999E-3</v>
      </c>
      <c r="Q853" s="60">
        <v>1.0662499999999999E-3</v>
      </c>
      <c r="R853" s="60">
        <v>1.1074800000000001E-3</v>
      </c>
      <c r="S853" s="60">
        <v>1.1439600000000001E-3</v>
      </c>
      <c r="T853" s="60">
        <v>1.1760099999999999E-3</v>
      </c>
      <c r="U853" s="60">
        <v>1.0672500000000001E-3</v>
      </c>
      <c r="V853" s="60">
        <v>9.9627000000000005E-4</v>
      </c>
      <c r="W853" s="60">
        <v>1.0106200000000001E-3</v>
      </c>
      <c r="X853" s="60">
        <v>1.0230899999999999E-3</v>
      </c>
      <c r="Y853" s="60">
        <v>1.03378E-3</v>
      </c>
      <c r="Z853" s="60">
        <v>1.04279E-3</v>
      </c>
      <c r="AA853" s="60">
        <v>1.0502199999999999E-3</v>
      </c>
      <c r="AB853" s="60">
        <v>1.05616E-3</v>
      </c>
      <c r="AC853" s="60">
        <v>1.0607100000000001E-3</v>
      </c>
      <c r="AD853" s="60">
        <v>9.8390000000000001E-4</v>
      </c>
      <c r="AE853" s="60">
        <v>9.8470999999999997E-4</v>
      </c>
      <c r="AF853" s="60">
        <v>9.7079000000000002E-4</v>
      </c>
      <c r="AG853" s="60">
        <v>9.5573000000000001E-4</v>
      </c>
      <c r="AH853" s="60">
        <v>9.3970999999999996E-4</v>
      </c>
      <c r="AI853" s="60">
        <v>9.2285999999999996E-4</v>
      </c>
      <c r="AJ853" s="60">
        <v>9.0532000000000004E-4</v>
      </c>
      <c r="AK853" s="60">
        <v>8.8723000000000003E-4</v>
      </c>
      <c r="AL853" s="60">
        <v>8.1442000000000005E-4</v>
      </c>
      <c r="AM853" s="60">
        <v>8.0225000000000001E-4</v>
      </c>
      <c r="AN853" s="60">
        <v>7.9005000000000004E-4</v>
      </c>
      <c r="AO853" s="60">
        <v>7.7784999999999996E-4</v>
      </c>
      <c r="AP853" s="60">
        <v>7.6568000000000003E-4</v>
      </c>
      <c r="AQ853" s="60">
        <v>7.5356999999999996E-4</v>
      </c>
      <c r="AR853" s="60">
        <v>7.4153999999999995E-4</v>
      </c>
      <c r="AS853" s="60">
        <v>7.2959999999999995E-4</v>
      </c>
      <c r="AT853" s="60">
        <v>6.7350999999999999E-4</v>
      </c>
      <c r="AU853" s="60">
        <v>6.3668999999999998E-4</v>
      </c>
      <c r="AV853" s="60">
        <v>6.2721000000000001E-4</v>
      </c>
      <c r="AW853" s="60">
        <v>6.1775000000000003E-4</v>
      </c>
      <c r="AX853" s="60">
        <v>6.0833999999999997E-4</v>
      </c>
      <c r="AY853" s="60">
        <v>5.9896000000000005E-4</v>
      </c>
      <c r="AZ853" s="60">
        <v>5.6720999999999996E-4</v>
      </c>
      <c r="BA853" s="60">
        <v>5.5867000000000004E-4</v>
      </c>
      <c r="BB853" s="60">
        <v>5.4695999999999998E-4</v>
      </c>
      <c r="BC853" s="60">
        <v>5.4500000000000002E-4</v>
      </c>
      <c r="BD853" s="60">
        <v>5.4306999999999999E-4</v>
      </c>
      <c r="BE853" s="60">
        <v>5.2125000000000001E-4</v>
      </c>
      <c r="BF853" s="60">
        <v>5.2023E-4</v>
      </c>
      <c r="BG853" s="60">
        <v>5.1847000000000004E-4</v>
      </c>
      <c r="BH853" s="60">
        <v>5.1674000000000002E-4</v>
      </c>
      <c r="BI853" s="60">
        <v>5.1500999999999999E-4</v>
      </c>
      <c r="BJ853" s="60">
        <v>4.9527999999999996E-4</v>
      </c>
      <c r="BK853" s="60">
        <v>4.7716000000000002E-4</v>
      </c>
      <c r="BL853" s="60">
        <v>4.7595999999999999E-4</v>
      </c>
      <c r="BM853" s="60">
        <v>4.7476000000000001E-4</v>
      </c>
      <c r="BN853" s="60">
        <v>4.7357999999999998E-4</v>
      </c>
      <c r="BO853" s="60">
        <v>4.7223000000000002E-4</v>
      </c>
      <c r="BP853" s="60">
        <v>4.7088000000000002E-4</v>
      </c>
      <c r="BQ853" s="60">
        <v>4.5438999999999999E-4</v>
      </c>
      <c r="BR853" s="60">
        <v>4.529E-4</v>
      </c>
      <c r="BS853" s="60">
        <v>4.5139000000000003E-4</v>
      </c>
      <c r="BT853" s="60">
        <v>4.4717999999999998E-4</v>
      </c>
      <c r="BU853" s="60">
        <v>4.4265999999999999E-4</v>
      </c>
      <c r="BV853" s="60">
        <v>4.3815999999999999E-4</v>
      </c>
      <c r="BW853" s="60">
        <v>4.3367999999999998E-4</v>
      </c>
      <c r="BX853" s="60">
        <v>4.2922000000000001E-4</v>
      </c>
      <c r="BY853" s="60">
        <v>4.2477999999999998E-4</v>
      </c>
      <c r="BZ853" s="60">
        <v>4.2035E-4</v>
      </c>
      <c r="CA853" s="60">
        <v>4.1594000000000001E-4</v>
      </c>
      <c r="CB853" s="60">
        <v>4.1227000000000001E-4</v>
      </c>
      <c r="CC853" s="60">
        <v>3.9606E-4</v>
      </c>
      <c r="CD853" s="60">
        <v>3.9259000000000001E-4</v>
      </c>
      <c r="CE853" s="60">
        <v>3.8912000000000001E-4</v>
      </c>
      <c r="CF853" s="60">
        <v>3.8566000000000002E-4</v>
      </c>
      <c r="CG853" s="60">
        <v>3.8219000000000003E-4</v>
      </c>
      <c r="CH853" s="60">
        <v>3.7907000000000001E-4</v>
      </c>
      <c r="CI853" s="60">
        <v>3.7594000000000001E-4</v>
      </c>
      <c r="CJ853" s="60">
        <v>3.7258000000000001E-4</v>
      </c>
      <c r="CK853" s="60">
        <v>3.6922000000000002E-4</v>
      </c>
      <c r="CL853" s="60">
        <v>3.6586000000000002E-4</v>
      </c>
      <c r="CM853" s="60">
        <v>3.6251000000000002E-4</v>
      </c>
      <c r="CN853" s="60">
        <v>3.5911E-4</v>
      </c>
      <c r="CO853" s="60">
        <v>1.8489E-4</v>
      </c>
      <c r="CP853" s="60">
        <v>1.8205000000000001E-4</v>
      </c>
      <c r="CQ853" s="60">
        <v>1.8257000000000001E-4</v>
      </c>
      <c r="CR853" s="60">
        <v>1.8306E-4</v>
      </c>
      <c r="CS853" s="60">
        <v>1.8353E-4</v>
      </c>
      <c r="CT853" s="60">
        <v>1.8396999999999999E-4</v>
      </c>
      <c r="CU853" s="60">
        <v>1.8438999999999999E-4</v>
      </c>
      <c r="CV853" s="60">
        <v>1.8472000000000001E-4</v>
      </c>
      <c r="CW853" s="60">
        <v>1.8511999999999999E-4</v>
      </c>
      <c r="CX853" s="60">
        <v>1.8550000000000001E-4</v>
      </c>
      <c r="CY853" s="60">
        <v>1.8037000000000001E-4</v>
      </c>
      <c r="CZ853" s="60">
        <v>1.7953000000000001E-4</v>
      </c>
      <c r="DA853" s="60">
        <v>1.7867999999999999E-4</v>
      </c>
      <c r="DB853" s="60">
        <v>1.7782E-4</v>
      </c>
      <c r="DC853" s="60">
        <v>1.7694999999999999E-4</v>
      </c>
      <c r="DD853" s="60">
        <v>1.7582000000000001E-4</v>
      </c>
      <c r="DE853" s="60">
        <v>1.7474999999999999E-4</v>
      </c>
      <c r="DF853" s="60">
        <v>1.7365999999999999E-4</v>
      </c>
      <c r="DG853" s="60">
        <v>1.7289000000000001E-4</v>
      </c>
      <c r="DH853" s="60">
        <v>1.6707000000000001E-4</v>
      </c>
      <c r="DI853" s="60">
        <v>1.6446000000000001E-4</v>
      </c>
      <c r="DJ853" s="60">
        <v>1.6187999999999999E-4</v>
      </c>
      <c r="DK853" s="60">
        <v>1.5934E-4</v>
      </c>
      <c r="DL853" s="60">
        <v>1.5683E-4</v>
      </c>
      <c r="DM853" s="60">
        <v>1.5437E-4</v>
      </c>
      <c r="DN853" s="60">
        <v>1.5196E-4</v>
      </c>
      <c r="DO853" s="60">
        <v>1.4961E-4</v>
      </c>
      <c r="DP853" s="60">
        <v>1.4736E-4</v>
      </c>
      <c r="DQ853" s="60">
        <v>1.4521E-4</v>
      </c>
      <c r="DR853" s="60">
        <v>1.4323999999999999E-4</v>
      </c>
      <c r="DS853" s="60">
        <v>1.4134999999999999E-4</v>
      </c>
      <c r="DT853" s="60">
        <v>1.3964000000000001E-4</v>
      </c>
      <c r="DU853" s="60">
        <v>1.3812000000000001E-4</v>
      </c>
      <c r="DV853" s="60">
        <v>1.3681000000000001E-4</v>
      </c>
      <c r="DW853" s="60">
        <v>1.3570999999999999E-4</v>
      </c>
      <c r="DX853" s="60">
        <v>1.3483000000000001E-4</v>
      </c>
      <c r="DY853" s="60">
        <v>1.3422E-4</v>
      </c>
      <c r="DZ853" s="60">
        <v>1.3375999999999999E-4</v>
      </c>
      <c r="EA853" s="60">
        <v>1.3343E-4</v>
      </c>
      <c r="EB853" s="60">
        <v>1.3328E-4</v>
      </c>
      <c r="EC853" s="60">
        <v>1.3328E-4</v>
      </c>
      <c r="ED853" s="60">
        <v>1.3344999999999999E-4</v>
      </c>
      <c r="EE853" s="60">
        <v>1.3376999999999999E-4</v>
      </c>
      <c r="EF853" s="60">
        <v>1.3425000000000001E-4</v>
      </c>
      <c r="EG853" s="60">
        <v>1.3486999999999999E-4</v>
      </c>
      <c r="EH853" s="60">
        <v>1.3563E-4</v>
      </c>
      <c r="EI853" s="60">
        <v>1.3651000000000001E-4</v>
      </c>
      <c r="EJ853" s="60">
        <v>1.3749000000000001E-4</v>
      </c>
      <c r="EK853" s="60">
        <v>1.3857E-4</v>
      </c>
      <c r="EL853" s="60">
        <v>1.3972E-4</v>
      </c>
      <c r="EM853" s="60">
        <v>1.4139999999999999E-4</v>
      </c>
      <c r="EN853" s="60">
        <v>1.4310000000000001E-4</v>
      </c>
      <c r="EO853" s="60">
        <v>1.4433E-4</v>
      </c>
      <c r="EP853" s="60">
        <v>1.4552E-4</v>
      </c>
      <c r="EQ853" s="60">
        <v>1.4664999999999999E-4</v>
      </c>
      <c r="ER853" s="60">
        <v>1.4773E-4</v>
      </c>
      <c r="ES853" s="60">
        <v>1.4903E-4</v>
      </c>
      <c r="ET853" s="60">
        <v>1.5024E-4</v>
      </c>
      <c r="EU853" s="60">
        <v>1.5171999999999999E-4</v>
      </c>
      <c r="EV853" s="60">
        <v>1.5359E-4</v>
      </c>
      <c r="EW853" s="60">
        <v>1.5646E-4</v>
      </c>
      <c r="EX853" s="60">
        <v>1.6126000000000001E-4</v>
      </c>
      <c r="EY853" s="60">
        <v>1.6935999999999999E-4</v>
      </c>
      <c r="EZ853" s="60">
        <v>1.8275999999999999E-4</v>
      </c>
      <c r="FA853" s="60">
        <v>2.0422999999999999E-4</v>
      </c>
      <c r="FB853" s="60">
        <v>2.3754000000000001E-4</v>
      </c>
      <c r="FC853" s="60">
        <v>2.8774999999999997E-4</v>
      </c>
      <c r="FD853" s="60">
        <v>3.6147000000000002E-4</v>
      </c>
      <c r="FE853" s="60">
        <v>4.6723000000000001E-4</v>
      </c>
      <c r="FF853" s="60">
        <v>6.1587999999999996E-4</v>
      </c>
      <c r="FG853" s="60">
        <v>7.9662000000000005E-4</v>
      </c>
      <c r="FH853" s="60">
        <v>1.0350800000000001E-3</v>
      </c>
      <c r="FI853" s="60">
        <v>1.34596E-3</v>
      </c>
      <c r="FJ853" s="60">
        <v>1.7469E-3</v>
      </c>
      <c r="FK853" s="60">
        <v>2.25888E-3</v>
      </c>
      <c r="FL853" s="60">
        <v>2.9068399999999999E-3</v>
      </c>
      <c r="FM853" s="60">
        <v>3.7202799999999999E-3</v>
      </c>
      <c r="FN853" s="60">
        <v>4.7341099999999997E-3</v>
      </c>
      <c r="FO853" s="60">
        <v>5.6762999999999996E-3</v>
      </c>
      <c r="FP853" s="60">
        <v>6.7836499999999996E-3</v>
      </c>
      <c r="FQ853" s="60">
        <v>7.9141400000000001E-3</v>
      </c>
      <c r="FR853" s="60">
        <v>9.2109800000000006E-3</v>
      </c>
      <c r="FS853" s="60">
        <v>1.069555E-2</v>
      </c>
      <c r="FT853" s="60">
        <v>1.239183E-2</v>
      </c>
      <c r="FU853" s="60">
        <v>1.4326739999999999E-2</v>
      </c>
      <c r="FV853" s="60">
        <v>1.6530530000000002E-2</v>
      </c>
      <c r="FW853" s="60">
        <v>1.9037229999999999E-2</v>
      </c>
      <c r="FX853" s="60">
        <v>2.1885120000000001E-2</v>
      </c>
      <c r="FY853" s="60">
        <v>2.5117299999999999E-2</v>
      </c>
      <c r="FZ853" s="60">
        <v>2.8782240000000001E-2</v>
      </c>
      <c r="GA853" s="60">
        <v>3.2934449999999997E-2</v>
      </c>
      <c r="GB853" s="60">
        <v>3.7635170000000003E-2</v>
      </c>
      <c r="GC853" s="60">
        <v>4.2953060000000001E-2</v>
      </c>
      <c r="GD853" s="60">
        <v>4.8965040000000001E-2</v>
      </c>
      <c r="GE853" s="60">
        <v>5.5757050000000002E-2</v>
      </c>
      <c r="GF853" s="60">
        <v>6.3424939999999999E-2</v>
      </c>
      <c r="GG853" s="60">
        <v>7.540144E-2</v>
      </c>
      <c r="GH853" s="60">
        <v>8.7074819999999997E-2</v>
      </c>
      <c r="GI853" s="60">
        <v>0.10043241999999999</v>
      </c>
      <c r="GJ853" s="60">
        <v>0.10958320000000001</v>
      </c>
      <c r="GK853" s="60">
        <v>0.13279621</v>
      </c>
      <c r="GL853" s="60">
        <v>0.17141670000000001</v>
      </c>
      <c r="GM853" s="60">
        <v>0.22134493</v>
      </c>
      <c r="GN853" s="60">
        <v>0.27926279999999998</v>
      </c>
      <c r="GO853" s="60">
        <v>0.35019549999999999</v>
      </c>
      <c r="GP853" s="60">
        <v>0.45077761999999999</v>
      </c>
      <c r="GQ853" s="60">
        <v>0.57437280000000002</v>
      </c>
      <c r="GR853" s="60">
        <v>0.72388889999999995</v>
      </c>
      <c r="GS853" s="60">
        <v>0.90181239999999996</v>
      </c>
    </row>
    <row r="854" spans="1:201" x14ac:dyDescent="0.2">
      <c r="A854" s="70">
        <v>42229.999097222222</v>
      </c>
      <c r="B854" s="60">
        <v>0</v>
      </c>
      <c r="C854" s="60">
        <v>5.2842000000000004E-4</v>
      </c>
      <c r="D854" s="60">
        <v>6.3259999999999998E-4</v>
      </c>
      <c r="E854" s="60">
        <v>6.4024999999999998E-4</v>
      </c>
      <c r="F854" s="60">
        <v>6.4908000000000001E-4</v>
      </c>
      <c r="G854" s="60">
        <v>7.5938000000000004E-4</v>
      </c>
      <c r="H854" s="60">
        <v>8.6202000000000002E-4</v>
      </c>
      <c r="I854" s="60">
        <v>9.5732E-4</v>
      </c>
      <c r="J854" s="60">
        <v>1.0456E-3</v>
      </c>
      <c r="K854" s="60">
        <v>9.5277000000000003E-4</v>
      </c>
      <c r="L854" s="60">
        <v>1.0076799999999999E-3</v>
      </c>
      <c r="M854" s="60">
        <v>9.1885000000000003E-4</v>
      </c>
      <c r="N854" s="60">
        <v>9.5498000000000002E-4</v>
      </c>
      <c r="O854" s="60">
        <v>9.8880999999999991E-4</v>
      </c>
      <c r="P854" s="60">
        <v>1.0204299999999999E-3</v>
      </c>
      <c r="Q854" s="60">
        <v>1.06674E-3</v>
      </c>
      <c r="R854" s="60">
        <v>1.10797E-3</v>
      </c>
      <c r="S854" s="60">
        <v>1.1444599999999999E-3</v>
      </c>
      <c r="T854" s="60">
        <v>1.1765E-3</v>
      </c>
      <c r="U854" s="60">
        <v>1.0677200000000001E-3</v>
      </c>
      <c r="V854" s="60">
        <v>9.967699999999999E-4</v>
      </c>
      <c r="W854" s="60">
        <v>1.0111199999999999E-3</v>
      </c>
      <c r="X854" s="60">
        <v>1.0235800000000001E-3</v>
      </c>
      <c r="Y854" s="60">
        <v>1.03426E-3</v>
      </c>
      <c r="Z854" s="60">
        <v>1.0432600000000001E-3</v>
      </c>
      <c r="AA854" s="60">
        <v>1.05068E-3</v>
      </c>
      <c r="AB854" s="60">
        <v>1.0566099999999999E-3</v>
      </c>
      <c r="AC854" s="60">
        <v>1.0611399999999999E-3</v>
      </c>
      <c r="AD854" s="60">
        <v>9.843600000000001E-4</v>
      </c>
      <c r="AE854" s="60">
        <v>9.851599999999999E-4</v>
      </c>
      <c r="AF854" s="60">
        <v>9.7121000000000002E-4</v>
      </c>
      <c r="AG854" s="60">
        <v>9.5613000000000002E-4</v>
      </c>
      <c r="AH854" s="60">
        <v>9.4006999999999999E-4</v>
      </c>
      <c r="AI854" s="60">
        <v>9.2318999999999995E-4</v>
      </c>
      <c r="AJ854" s="60">
        <v>9.0563000000000004E-4</v>
      </c>
      <c r="AK854" s="60">
        <v>8.8750999999999999E-4</v>
      </c>
      <c r="AL854" s="60">
        <v>8.1470999999999996E-4</v>
      </c>
      <c r="AM854" s="60">
        <v>8.0252000000000003E-4</v>
      </c>
      <c r="AN854" s="60">
        <v>7.9029000000000002E-4</v>
      </c>
      <c r="AO854" s="60">
        <v>7.7806999999999996E-4</v>
      </c>
      <c r="AP854" s="60">
        <v>7.6586999999999998E-4</v>
      </c>
      <c r="AQ854" s="60">
        <v>7.5372999999999998E-4</v>
      </c>
      <c r="AR854" s="60">
        <v>7.4167000000000005E-4</v>
      </c>
      <c r="AS854" s="60">
        <v>7.2970000000000001E-4</v>
      </c>
      <c r="AT854" s="60">
        <v>6.7361999999999999E-4</v>
      </c>
      <c r="AU854" s="60">
        <v>6.3677999999999998E-4</v>
      </c>
      <c r="AV854" s="60">
        <v>6.2728000000000003E-4</v>
      </c>
      <c r="AW854" s="60">
        <v>6.1779999999999995E-4</v>
      </c>
      <c r="AX854" s="60">
        <v>6.0837E-4</v>
      </c>
      <c r="AY854" s="60">
        <v>5.9896999999999999E-4</v>
      </c>
      <c r="AZ854" s="60">
        <v>5.6720999999999996E-4</v>
      </c>
      <c r="BA854" s="60">
        <v>5.5865000000000005E-4</v>
      </c>
      <c r="BB854" s="60">
        <v>5.4692E-4</v>
      </c>
      <c r="BC854" s="60">
        <v>5.4494999999999999E-4</v>
      </c>
      <c r="BD854" s="60">
        <v>5.4301999999999996E-4</v>
      </c>
      <c r="BE854" s="60">
        <v>5.2119999999999998E-4</v>
      </c>
      <c r="BF854" s="60">
        <v>5.2017000000000003E-4</v>
      </c>
      <c r="BG854" s="60">
        <v>5.1840999999999996E-4</v>
      </c>
      <c r="BH854" s="60">
        <v>5.1667E-4</v>
      </c>
      <c r="BI854" s="60">
        <v>5.1493000000000003E-4</v>
      </c>
      <c r="BJ854" s="60">
        <v>4.952E-4</v>
      </c>
      <c r="BK854" s="60">
        <v>4.7709E-4</v>
      </c>
      <c r="BL854" s="60">
        <v>4.7587999999999998E-4</v>
      </c>
      <c r="BM854" s="60">
        <v>4.7468E-4</v>
      </c>
      <c r="BN854" s="60">
        <v>4.7349000000000002E-4</v>
      </c>
      <c r="BO854" s="60">
        <v>4.7214000000000002E-4</v>
      </c>
      <c r="BP854" s="60">
        <v>4.7080000000000001E-4</v>
      </c>
      <c r="BQ854" s="60">
        <v>4.5430999999999998E-4</v>
      </c>
      <c r="BR854" s="60">
        <v>4.5281999999999999E-4</v>
      </c>
      <c r="BS854" s="60">
        <v>4.5132000000000001E-4</v>
      </c>
      <c r="BT854" s="60">
        <v>4.4711000000000002E-4</v>
      </c>
      <c r="BU854" s="60">
        <v>4.4260000000000002E-4</v>
      </c>
      <c r="BV854" s="60">
        <v>4.3810000000000002E-4</v>
      </c>
      <c r="BW854" s="60">
        <v>4.3363000000000001E-4</v>
      </c>
      <c r="BX854" s="60">
        <v>4.2916999999999999E-4</v>
      </c>
      <c r="BY854" s="60">
        <v>4.2473000000000001E-4</v>
      </c>
      <c r="BZ854" s="60">
        <v>4.2031000000000002E-4</v>
      </c>
      <c r="CA854" s="60">
        <v>4.1591000000000002E-4</v>
      </c>
      <c r="CB854" s="60">
        <v>4.1224000000000002E-4</v>
      </c>
      <c r="CC854" s="60">
        <v>3.9605E-4</v>
      </c>
      <c r="CD854" s="60">
        <v>3.9258000000000001E-4</v>
      </c>
      <c r="CE854" s="60">
        <v>3.8912000000000001E-4</v>
      </c>
      <c r="CF854" s="60">
        <v>3.8566000000000002E-4</v>
      </c>
      <c r="CG854" s="60">
        <v>3.8220000000000002E-4</v>
      </c>
      <c r="CH854" s="60">
        <v>3.7908000000000001E-4</v>
      </c>
      <c r="CI854" s="60">
        <v>3.7596E-4</v>
      </c>
      <c r="CJ854" s="60">
        <v>3.7261E-4</v>
      </c>
      <c r="CK854" s="60">
        <v>3.6925E-4</v>
      </c>
      <c r="CL854" s="60">
        <v>3.659E-4</v>
      </c>
      <c r="CM854" s="60">
        <v>3.6255E-4</v>
      </c>
      <c r="CN854" s="60">
        <v>3.5917000000000002E-4</v>
      </c>
      <c r="CO854" s="60">
        <v>1.8472000000000001E-4</v>
      </c>
      <c r="CP854" s="60">
        <v>1.8184000000000001E-4</v>
      </c>
      <c r="CQ854" s="60">
        <v>1.8237E-4</v>
      </c>
      <c r="CR854" s="60">
        <v>1.8286999999999999E-4</v>
      </c>
      <c r="CS854" s="60">
        <v>1.8335000000000001E-4</v>
      </c>
      <c r="CT854" s="60">
        <v>1.838E-4</v>
      </c>
      <c r="CU854" s="60">
        <v>1.8421999999999999E-4</v>
      </c>
      <c r="CV854" s="60">
        <v>1.8456000000000001E-4</v>
      </c>
      <c r="CW854" s="60">
        <v>1.8497000000000001E-4</v>
      </c>
      <c r="CX854" s="60">
        <v>1.8536E-4</v>
      </c>
      <c r="CY854" s="60">
        <v>1.8058000000000001E-4</v>
      </c>
      <c r="CZ854" s="60">
        <v>1.7975000000000001E-4</v>
      </c>
      <c r="DA854" s="60">
        <v>1.7890000000000001E-4</v>
      </c>
      <c r="DB854" s="60">
        <v>1.7804999999999999E-4</v>
      </c>
      <c r="DC854" s="60">
        <v>1.7718000000000001E-4</v>
      </c>
      <c r="DD854" s="60">
        <v>1.7605E-4</v>
      </c>
      <c r="DE854" s="60">
        <v>1.7498000000000001E-4</v>
      </c>
      <c r="DF854" s="60">
        <v>1.739E-4</v>
      </c>
      <c r="DG854" s="60">
        <v>1.7312999999999999E-4</v>
      </c>
      <c r="DH854" s="60">
        <v>1.6761E-4</v>
      </c>
      <c r="DI854" s="60">
        <v>1.6499E-4</v>
      </c>
      <c r="DJ854" s="60">
        <v>1.6241000000000001E-4</v>
      </c>
      <c r="DK854" s="60">
        <v>1.5986E-4</v>
      </c>
      <c r="DL854" s="60">
        <v>1.5735E-4</v>
      </c>
      <c r="DM854" s="60">
        <v>1.5488000000000001E-4</v>
      </c>
      <c r="DN854" s="60">
        <v>1.5245999999999999E-4</v>
      </c>
      <c r="DO854" s="60">
        <v>1.5009999999999999E-4</v>
      </c>
      <c r="DP854" s="60">
        <v>1.4783E-4</v>
      </c>
      <c r="DQ854" s="60">
        <v>1.4566000000000001E-4</v>
      </c>
      <c r="DR854" s="60">
        <v>1.4365999999999999E-4</v>
      </c>
      <c r="DS854" s="60">
        <v>1.4174000000000001E-4</v>
      </c>
      <c r="DT854" s="60">
        <v>1.3998999999999999E-4</v>
      </c>
      <c r="DU854" s="60">
        <v>1.3842999999999999E-4</v>
      </c>
      <c r="DV854" s="60">
        <v>1.3708000000000001E-4</v>
      </c>
      <c r="DW854" s="60">
        <v>1.3594E-4</v>
      </c>
      <c r="DX854" s="60">
        <v>1.3501E-4</v>
      </c>
      <c r="DY854" s="60">
        <v>1.3436000000000001E-4</v>
      </c>
      <c r="DZ854" s="60">
        <v>1.3386E-4</v>
      </c>
      <c r="EA854" s="60">
        <v>1.3349E-4</v>
      </c>
      <c r="EB854" s="60">
        <v>1.3329999999999999E-4</v>
      </c>
      <c r="EC854" s="60">
        <v>1.3326000000000001E-4</v>
      </c>
      <c r="ED854" s="60">
        <v>1.3339E-4</v>
      </c>
      <c r="EE854" s="60">
        <v>1.3367000000000001E-4</v>
      </c>
      <c r="EF854" s="60">
        <v>1.3412E-4</v>
      </c>
      <c r="EG854" s="60">
        <v>1.3469999999999999E-4</v>
      </c>
      <c r="EH854" s="60">
        <v>1.3543E-4</v>
      </c>
      <c r="EI854" s="60">
        <v>1.3627999999999999E-4</v>
      </c>
      <c r="EJ854" s="60">
        <v>1.3724000000000001E-4</v>
      </c>
      <c r="EK854" s="60">
        <v>1.3829000000000001E-4</v>
      </c>
      <c r="EL854" s="60">
        <v>1.3941999999999999E-4</v>
      </c>
      <c r="EM854" s="60">
        <v>1.4108999999999999E-4</v>
      </c>
      <c r="EN854" s="60">
        <v>1.4278000000000001E-4</v>
      </c>
      <c r="EO854" s="60">
        <v>1.4401E-4</v>
      </c>
      <c r="EP854" s="60">
        <v>1.4521E-4</v>
      </c>
      <c r="EQ854" s="60">
        <v>1.4636E-4</v>
      </c>
      <c r="ER854" s="60">
        <v>1.4744000000000001E-4</v>
      </c>
      <c r="ES854" s="60">
        <v>1.4877E-4</v>
      </c>
      <c r="ET854" s="60">
        <v>1.4999999999999999E-4</v>
      </c>
      <c r="EU854" s="60">
        <v>1.5145999999999999E-4</v>
      </c>
      <c r="EV854" s="60">
        <v>1.5328E-4</v>
      </c>
      <c r="EW854" s="60">
        <v>1.56E-4</v>
      </c>
      <c r="EX854" s="60">
        <v>1.605E-4</v>
      </c>
      <c r="EY854" s="60">
        <v>1.6809999999999999E-4</v>
      </c>
      <c r="EZ854" s="60">
        <v>1.8068000000000001E-4</v>
      </c>
      <c r="FA854" s="60">
        <v>2.0091E-4</v>
      </c>
      <c r="FB854" s="60">
        <v>2.3241000000000001E-4</v>
      </c>
      <c r="FC854" s="60">
        <v>2.8005E-4</v>
      </c>
      <c r="FD854" s="60">
        <v>3.502E-4</v>
      </c>
      <c r="FE854" s="60">
        <v>4.5111000000000001E-4</v>
      </c>
      <c r="FF854" s="60">
        <v>5.9329999999999995E-4</v>
      </c>
      <c r="FG854" s="60">
        <v>7.6652000000000003E-4</v>
      </c>
      <c r="FH854" s="60">
        <v>9.9547000000000004E-4</v>
      </c>
      <c r="FI854" s="60">
        <v>1.2944600000000001E-3</v>
      </c>
      <c r="FJ854" s="60">
        <v>1.68064E-3</v>
      </c>
      <c r="FK854" s="60">
        <v>2.1744799999999999E-3</v>
      </c>
      <c r="FL854" s="60">
        <v>2.80028E-3</v>
      </c>
      <c r="FM854" s="60">
        <v>3.5868300000000001E-3</v>
      </c>
      <c r="FN854" s="60">
        <v>4.5681599999999999E-3</v>
      </c>
      <c r="FO854" s="60">
        <v>5.4809200000000002E-3</v>
      </c>
      <c r="FP854" s="60">
        <v>6.5544100000000001E-3</v>
      </c>
      <c r="FQ854" s="60">
        <v>7.6509500000000001E-3</v>
      </c>
      <c r="FR854" s="60">
        <v>8.9094799999999991E-3</v>
      </c>
      <c r="FS854" s="60">
        <v>1.035085E-2</v>
      </c>
      <c r="FT854" s="60">
        <v>1.1998470000000001E-2</v>
      </c>
      <c r="FU854" s="60">
        <v>1.387856E-2</v>
      </c>
      <c r="FV854" s="60">
        <v>1.6020599999999999E-2</v>
      </c>
      <c r="FW854" s="60">
        <v>1.8457749999999998E-2</v>
      </c>
      <c r="FX854" s="60">
        <v>2.1227289999999999E-2</v>
      </c>
      <c r="FY854" s="60">
        <v>2.4371170000000001E-2</v>
      </c>
      <c r="FZ854" s="60">
        <v>2.7936590000000001E-2</v>
      </c>
      <c r="GA854" s="60">
        <v>3.1976629999999999E-2</v>
      </c>
      <c r="GB854" s="60">
        <v>3.6550890000000003E-2</v>
      </c>
      <c r="GC854" s="60">
        <v>4.1726270000000003E-2</v>
      </c>
      <c r="GD854" s="60">
        <v>4.7577660000000001E-2</v>
      </c>
      <c r="GE854" s="60">
        <v>5.4188800000000002E-2</v>
      </c>
      <c r="GF854" s="60">
        <v>6.1653119999999999E-2</v>
      </c>
      <c r="GG854" s="60">
        <v>7.3312390000000005E-2</v>
      </c>
      <c r="GH854" s="60">
        <v>8.4678290000000003E-2</v>
      </c>
      <c r="GI854" s="60">
        <v>9.768578E-2</v>
      </c>
      <c r="GJ854" s="60">
        <v>0.10659801000000001</v>
      </c>
      <c r="GK854" s="60">
        <v>0.1292093</v>
      </c>
      <c r="GL854" s="60">
        <v>0.16684450000000001</v>
      </c>
      <c r="GM854" s="60">
        <v>0.215529</v>
      </c>
      <c r="GN854" s="60">
        <v>0.27204279999999997</v>
      </c>
      <c r="GO854" s="60">
        <v>0.34130969999999999</v>
      </c>
      <c r="GP854" s="60">
        <v>0.4396313</v>
      </c>
      <c r="GQ854" s="60">
        <v>0.56059062000000004</v>
      </c>
      <c r="GR854" s="60">
        <v>0.70710753999999998</v>
      </c>
      <c r="GS854" s="60">
        <v>0.88170802000000004</v>
      </c>
    </row>
    <row r="855" spans="1:201" x14ac:dyDescent="0.2">
      <c r="A855" s="70">
        <v>42230.009189814817</v>
      </c>
      <c r="B855" s="60">
        <v>0</v>
      </c>
      <c r="C855" s="60">
        <v>5.2866000000000002E-4</v>
      </c>
      <c r="D855" s="60">
        <v>6.3285999999999995E-4</v>
      </c>
      <c r="E855" s="60">
        <v>6.4050999999999995E-4</v>
      </c>
      <c r="F855" s="60">
        <v>6.4939999999999996E-4</v>
      </c>
      <c r="G855" s="60">
        <v>7.5973000000000002E-4</v>
      </c>
      <c r="H855" s="60">
        <v>8.6240999999999998E-4</v>
      </c>
      <c r="I855" s="60">
        <v>9.5775000000000005E-4</v>
      </c>
      <c r="J855" s="60">
        <v>1.0460599999999999E-3</v>
      </c>
      <c r="K855" s="60">
        <v>9.5323000000000001E-4</v>
      </c>
      <c r="L855" s="60">
        <v>1.0081599999999999E-3</v>
      </c>
      <c r="M855" s="60">
        <v>9.1931999999999995E-4</v>
      </c>
      <c r="N855" s="60">
        <v>9.5545999999999999E-4</v>
      </c>
      <c r="O855" s="60">
        <v>9.8929000000000009E-4</v>
      </c>
      <c r="P855" s="60">
        <v>1.02092E-3</v>
      </c>
      <c r="Q855" s="60">
        <v>1.06723E-3</v>
      </c>
      <c r="R855" s="60">
        <v>1.1084700000000001E-3</v>
      </c>
      <c r="S855" s="60">
        <v>1.14495E-3</v>
      </c>
      <c r="T855" s="60">
        <v>1.1769899999999999E-3</v>
      </c>
      <c r="U855" s="60">
        <v>1.06818E-3</v>
      </c>
      <c r="V855" s="60">
        <v>9.9729000000000007E-4</v>
      </c>
      <c r="W855" s="60">
        <v>1.01162E-3</v>
      </c>
      <c r="X855" s="60">
        <v>1.02407E-3</v>
      </c>
      <c r="Y855" s="60">
        <v>1.0347399999999999E-3</v>
      </c>
      <c r="Z855" s="60">
        <v>1.0437300000000001E-3</v>
      </c>
      <c r="AA855" s="60">
        <v>1.0511299999999999E-3</v>
      </c>
      <c r="AB855" s="60">
        <v>1.0570600000000001E-3</v>
      </c>
      <c r="AC855" s="60">
        <v>1.0615799999999999E-3</v>
      </c>
      <c r="AD855" s="60">
        <v>9.8484000000000006E-4</v>
      </c>
      <c r="AE855" s="60">
        <v>9.8561000000000005E-4</v>
      </c>
      <c r="AF855" s="60">
        <v>9.7163000000000002E-4</v>
      </c>
      <c r="AG855" s="60">
        <v>9.5651999999999998E-4</v>
      </c>
      <c r="AH855" s="60">
        <v>9.4043000000000002E-4</v>
      </c>
      <c r="AI855" s="60">
        <v>9.2352999999999999E-4</v>
      </c>
      <c r="AJ855" s="60">
        <v>9.0594000000000004E-4</v>
      </c>
      <c r="AK855" s="60">
        <v>8.8778999999999996E-4</v>
      </c>
      <c r="AL855" s="60">
        <v>8.1501000000000002E-4</v>
      </c>
      <c r="AM855" s="60">
        <v>8.0278999999999995E-4</v>
      </c>
      <c r="AN855" s="60">
        <v>7.9053999999999995E-4</v>
      </c>
      <c r="AO855" s="60">
        <v>7.7828999999999995E-4</v>
      </c>
      <c r="AP855" s="60">
        <v>7.6606999999999999E-4</v>
      </c>
      <c r="AQ855" s="60">
        <v>7.5389999999999995E-4</v>
      </c>
      <c r="AR855" s="60">
        <v>7.4180999999999997E-4</v>
      </c>
      <c r="AS855" s="60">
        <v>7.2981000000000001E-4</v>
      </c>
      <c r="AT855" s="60">
        <v>6.7374000000000004E-4</v>
      </c>
      <c r="AU855" s="60">
        <v>6.3686999999999999E-4</v>
      </c>
      <c r="AV855" s="60">
        <v>6.2733999999999999E-4</v>
      </c>
      <c r="AW855" s="60">
        <v>6.1784999999999997E-4</v>
      </c>
      <c r="AX855" s="60">
        <v>6.0840000000000004E-4</v>
      </c>
      <c r="AY855" s="60">
        <v>5.9898999999999998E-4</v>
      </c>
      <c r="AZ855" s="60">
        <v>5.6720999999999996E-4</v>
      </c>
      <c r="BA855" s="60">
        <v>5.5864E-4</v>
      </c>
      <c r="BB855" s="60">
        <v>5.4688999999999996E-4</v>
      </c>
      <c r="BC855" s="60">
        <v>5.4491000000000001E-4</v>
      </c>
      <c r="BD855" s="60">
        <v>5.4297000000000004E-4</v>
      </c>
      <c r="BE855" s="60">
        <v>5.2114999999999996E-4</v>
      </c>
      <c r="BF855" s="60">
        <v>5.2012E-4</v>
      </c>
      <c r="BG855" s="60">
        <v>5.1835E-4</v>
      </c>
      <c r="BH855" s="60">
        <v>5.1659999999999998E-4</v>
      </c>
      <c r="BI855" s="60">
        <v>5.1486000000000001E-4</v>
      </c>
      <c r="BJ855" s="60">
        <v>4.9512000000000004E-4</v>
      </c>
      <c r="BK855" s="60">
        <v>4.7702999999999998E-4</v>
      </c>
      <c r="BL855" s="60">
        <v>4.7580000000000002E-4</v>
      </c>
      <c r="BM855" s="60">
        <v>4.7459999999999999E-4</v>
      </c>
      <c r="BN855" s="60">
        <v>4.7341000000000001E-4</v>
      </c>
      <c r="BO855" s="60">
        <v>4.7206E-4</v>
      </c>
      <c r="BP855" s="60">
        <v>4.7071E-4</v>
      </c>
      <c r="BQ855" s="60">
        <v>4.5425000000000001E-4</v>
      </c>
      <c r="BR855" s="60">
        <v>4.5274999999999997E-4</v>
      </c>
      <c r="BS855" s="60">
        <v>4.5124999999999999E-4</v>
      </c>
      <c r="BT855" s="60">
        <v>4.4705E-4</v>
      </c>
      <c r="BU855" s="60">
        <v>4.4253000000000001E-4</v>
      </c>
      <c r="BV855" s="60">
        <v>4.3804E-4</v>
      </c>
      <c r="BW855" s="60">
        <v>4.3356999999999998E-4</v>
      </c>
      <c r="BX855" s="60">
        <v>4.2912000000000001E-4</v>
      </c>
      <c r="BY855" s="60">
        <v>4.2468999999999997E-4</v>
      </c>
      <c r="BZ855" s="60">
        <v>4.2026999999999999E-4</v>
      </c>
      <c r="CA855" s="60">
        <v>4.1586999999999999E-4</v>
      </c>
      <c r="CB855" s="60">
        <v>4.1220999999999999E-4</v>
      </c>
      <c r="CC855" s="60">
        <v>3.9605E-4</v>
      </c>
      <c r="CD855" s="60">
        <v>3.9257000000000002E-4</v>
      </c>
      <c r="CE855" s="60">
        <v>3.8911000000000002E-4</v>
      </c>
      <c r="CF855" s="60">
        <v>3.8566000000000002E-4</v>
      </c>
      <c r="CG855" s="60">
        <v>3.8221000000000002E-4</v>
      </c>
      <c r="CH855" s="60">
        <v>3.7909E-4</v>
      </c>
      <c r="CI855" s="60">
        <v>3.7597999999999999E-4</v>
      </c>
      <c r="CJ855" s="60">
        <v>3.7262999999999999E-4</v>
      </c>
      <c r="CK855" s="60">
        <v>3.6927999999999999E-4</v>
      </c>
      <c r="CL855" s="60">
        <v>3.6593999999999998E-4</v>
      </c>
      <c r="CM855" s="60">
        <v>3.6259999999999998E-4</v>
      </c>
      <c r="CN855" s="60">
        <v>3.5921999999999999E-4</v>
      </c>
      <c r="CO855" s="60">
        <v>1.8455000000000001E-4</v>
      </c>
      <c r="CP855" s="60">
        <v>1.8163000000000001E-4</v>
      </c>
      <c r="CQ855" s="60">
        <v>1.8217E-4</v>
      </c>
      <c r="CR855" s="60">
        <v>1.8268000000000001E-4</v>
      </c>
      <c r="CS855" s="60">
        <v>1.8316E-4</v>
      </c>
      <c r="CT855" s="60">
        <v>1.8362000000000001E-4</v>
      </c>
      <c r="CU855" s="60">
        <v>1.8405E-4</v>
      </c>
      <c r="CV855" s="60">
        <v>1.8440000000000001E-4</v>
      </c>
      <c r="CW855" s="60">
        <v>1.8480999999999999E-4</v>
      </c>
      <c r="CX855" s="60">
        <v>1.8521E-4</v>
      </c>
      <c r="CY855" s="60">
        <v>1.8076999999999999E-4</v>
      </c>
      <c r="CZ855" s="60">
        <v>1.7996E-4</v>
      </c>
      <c r="DA855" s="60">
        <v>1.7912000000000001E-4</v>
      </c>
      <c r="DB855" s="60">
        <v>1.7827000000000001E-4</v>
      </c>
      <c r="DC855" s="60">
        <v>1.7741E-4</v>
      </c>
      <c r="DD855" s="60">
        <v>1.7628000000000001E-4</v>
      </c>
      <c r="DE855" s="60">
        <v>1.7521999999999999E-4</v>
      </c>
      <c r="DF855" s="60">
        <v>1.7414000000000001E-4</v>
      </c>
      <c r="DG855" s="60">
        <v>1.7338E-4</v>
      </c>
      <c r="DH855" s="60">
        <v>1.6813E-4</v>
      </c>
      <c r="DI855" s="60">
        <v>1.6553E-4</v>
      </c>
      <c r="DJ855" s="60">
        <v>1.6294000000000001E-4</v>
      </c>
      <c r="DK855" s="60">
        <v>1.6039E-4</v>
      </c>
      <c r="DL855" s="60">
        <v>1.5787E-4</v>
      </c>
      <c r="DM855" s="60">
        <v>1.5538999999999999E-4</v>
      </c>
      <c r="DN855" s="60">
        <v>1.5296E-4</v>
      </c>
      <c r="DO855" s="60">
        <v>1.5059000000000001E-4</v>
      </c>
      <c r="DP855" s="60">
        <v>1.483E-4</v>
      </c>
      <c r="DQ855" s="60">
        <v>1.4611999999999999E-4</v>
      </c>
      <c r="DR855" s="60">
        <v>1.4409000000000001E-4</v>
      </c>
      <c r="DS855" s="60">
        <v>1.4213999999999999E-4</v>
      </c>
      <c r="DT855" s="60">
        <v>1.4035E-4</v>
      </c>
      <c r="DU855" s="60">
        <v>1.3875000000000001E-4</v>
      </c>
      <c r="DV855" s="60">
        <v>1.3736E-4</v>
      </c>
      <c r="DW855" s="60">
        <v>1.3616999999999999E-4</v>
      </c>
      <c r="DX855" s="60">
        <v>1.3519000000000001E-4</v>
      </c>
      <c r="DY855" s="60">
        <v>1.3451000000000001E-4</v>
      </c>
      <c r="DZ855" s="60">
        <v>1.3397999999999999E-4</v>
      </c>
      <c r="EA855" s="60">
        <v>1.3355999999999999E-4</v>
      </c>
      <c r="EB855" s="60">
        <v>1.3333E-4</v>
      </c>
      <c r="EC855" s="60">
        <v>1.3325000000000001E-4</v>
      </c>
      <c r="ED855" s="60">
        <v>1.3333999999999999E-4</v>
      </c>
      <c r="EE855" s="60">
        <v>1.3359E-4</v>
      </c>
      <c r="EF855" s="60">
        <v>1.3399000000000001E-4</v>
      </c>
      <c r="EG855" s="60">
        <v>1.3454E-4</v>
      </c>
      <c r="EH855" s="60">
        <v>1.3522999999999999E-4</v>
      </c>
      <c r="EI855" s="60">
        <v>1.3605E-4</v>
      </c>
      <c r="EJ855" s="60">
        <v>1.3699E-4</v>
      </c>
      <c r="EK855" s="60">
        <v>1.3802000000000001E-4</v>
      </c>
      <c r="EL855" s="60">
        <v>1.3913E-4</v>
      </c>
      <c r="EM855" s="60">
        <v>1.4077999999999999E-4</v>
      </c>
      <c r="EN855" s="60">
        <v>1.4247000000000001E-4</v>
      </c>
      <c r="EO855" s="60">
        <v>1.4369E-4</v>
      </c>
      <c r="EP855" s="60">
        <v>1.4489E-4</v>
      </c>
      <c r="EQ855" s="60">
        <v>1.4605E-4</v>
      </c>
      <c r="ER855" s="60">
        <v>1.4715E-4</v>
      </c>
      <c r="ES855" s="60">
        <v>1.485E-4</v>
      </c>
      <c r="ET855" s="60">
        <v>1.4975000000000001E-4</v>
      </c>
      <c r="EU855" s="60">
        <v>1.5121000000000001E-4</v>
      </c>
      <c r="EV855" s="60">
        <v>1.5296999999999999E-4</v>
      </c>
      <c r="EW855" s="60">
        <v>1.5556000000000001E-4</v>
      </c>
      <c r="EX855" s="60">
        <v>1.5979000000000001E-4</v>
      </c>
      <c r="EY855" s="60">
        <v>1.6691000000000001E-4</v>
      </c>
      <c r="EZ855" s="60">
        <v>1.7872999999999999E-4</v>
      </c>
      <c r="FA855" s="60">
        <v>1.9777999999999999E-4</v>
      </c>
      <c r="FB855" s="60">
        <v>2.2756E-4</v>
      </c>
      <c r="FC855" s="60">
        <v>2.7273999999999999E-4</v>
      </c>
      <c r="FD855" s="60">
        <v>3.3945999999999998E-4</v>
      </c>
      <c r="FE855" s="60">
        <v>4.3572000000000001E-4</v>
      </c>
      <c r="FF855" s="60">
        <v>5.7167000000000003E-4</v>
      </c>
      <c r="FG855" s="60">
        <v>7.3764000000000002E-4</v>
      </c>
      <c r="FH855" s="60">
        <v>9.5739999999999996E-4</v>
      </c>
      <c r="FI855" s="60">
        <v>1.2448699999999999E-3</v>
      </c>
      <c r="FJ855" s="60">
        <v>1.6167600000000001E-3</v>
      </c>
      <c r="FK855" s="60">
        <v>2.0929999999999998E-3</v>
      </c>
      <c r="FL855" s="60">
        <v>2.6972699999999999E-3</v>
      </c>
      <c r="FM855" s="60">
        <v>3.4576699999999999E-3</v>
      </c>
      <c r="FN855" s="60">
        <v>4.4073899999999997E-3</v>
      </c>
      <c r="FO855" s="60">
        <v>5.2915000000000002E-3</v>
      </c>
      <c r="FP855" s="60">
        <v>6.3320099999999999E-3</v>
      </c>
      <c r="FQ855" s="60">
        <v>7.3954800000000003E-3</v>
      </c>
      <c r="FR855" s="60">
        <v>8.6166799999999998E-3</v>
      </c>
      <c r="FS855" s="60">
        <v>1.0015960000000001E-2</v>
      </c>
      <c r="FT855" s="60">
        <v>1.161615E-2</v>
      </c>
      <c r="FU855" s="60">
        <v>1.3442819999999999E-2</v>
      </c>
      <c r="FV855" s="60">
        <v>1.5524690000000001E-2</v>
      </c>
      <c r="FW855" s="60">
        <v>1.789408E-2</v>
      </c>
      <c r="FX855" s="60">
        <v>2.0587270000000001E-2</v>
      </c>
      <c r="FY855" s="60">
        <v>2.364515E-2</v>
      </c>
      <c r="FZ855" s="60">
        <v>2.7113669999999999E-2</v>
      </c>
      <c r="GA855" s="60">
        <v>3.1044479999999999E-2</v>
      </c>
      <c r="GB855" s="60">
        <v>3.5495649999999997E-2</v>
      </c>
      <c r="GC855" s="60">
        <v>4.05323E-2</v>
      </c>
      <c r="GD855" s="60">
        <v>4.6227400000000002E-2</v>
      </c>
      <c r="GE855" s="60">
        <v>5.2662519999999997E-2</v>
      </c>
      <c r="GF855" s="60">
        <v>5.9928719999999998E-2</v>
      </c>
      <c r="GG855" s="60">
        <v>7.1279239999999994E-2</v>
      </c>
      <c r="GH855" s="60">
        <v>8.234582E-2</v>
      </c>
      <c r="GI855" s="60">
        <v>9.5012449999999998E-2</v>
      </c>
      <c r="GJ855" s="60">
        <v>0.10369241</v>
      </c>
      <c r="GK855" s="60">
        <v>0.12571740000000001</v>
      </c>
      <c r="GL855" s="60">
        <v>0.16239191</v>
      </c>
      <c r="GM855" s="60">
        <v>0.20986241999999999</v>
      </c>
      <c r="GN855" s="60">
        <v>0.26500420000000002</v>
      </c>
      <c r="GO855" s="60">
        <v>0.33264121000000002</v>
      </c>
      <c r="GP855" s="60">
        <v>0.42874693000000003</v>
      </c>
      <c r="GQ855" s="60">
        <v>0.54711752999999996</v>
      </c>
      <c r="GR855" s="60">
        <v>0.69068240000000003</v>
      </c>
      <c r="GS855" s="60">
        <v>0.86200343999999995</v>
      </c>
    </row>
    <row r="856" spans="1:201" x14ac:dyDescent="0.2">
      <c r="A856" s="70">
        <v>42230.019189814811</v>
      </c>
      <c r="B856" s="60">
        <v>0</v>
      </c>
      <c r="C856" s="60">
        <v>5.2888999999999996E-4</v>
      </c>
      <c r="D856" s="60">
        <v>6.3312000000000004E-4</v>
      </c>
      <c r="E856" s="60">
        <v>6.4075999999999998E-4</v>
      </c>
      <c r="F856" s="60">
        <v>6.4970999999999996E-4</v>
      </c>
      <c r="G856" s="60">
        <v>7.6009000000000005E-4</v>
      </c>
      <c r="H856" s="60">
        <v>8.6280999999999999E-4</v>
      </c>
      <c r="I856" s="60">
        <v>9.5817999999999999E-4</v>
      </c>
      <c r="J856" s="60">
        <v>1.04652E-3</v>
      </c>
      <c r="K856" s="60">
        <v>9.5370000000000003E-4</v>
      </c>
      <c r="L856" s="60">
        <v>1.0086400000000001E-3</v>
      </c>
      <c r="M856" s="60">
        <v>9.1978000000000003E-4</v>
      </c>
      <c r="N856" s="60">
        <v>9.5593000000000002E-4</v>
      </c>
      <c r="O856" s="60">
        <v>9.8977000000000006E-4</v>
      </c>
      <c r="P856" s="60">
        <v>1.0214E-3</v>
      </c>
      <c r="Q856" s="60">
        <v>1.06773E-3</v>
      </c>
      <c r="R856" s="60">
        <v>1.10896E-3</v>
      </c>
      <c r="S856" s="60">
        <v>1.14544E-3</v>
      </c>
      <c r="T856" s="60">
        <v>1.1774800000000001E-3</v>
      </c>
      <c r="U856" s="60">
        <v>1.0686599999999999E-3</v>
      </c>
      <c r="V856" s="60">
        <v>9.9784000000000006E-4</v>
      </c>
      <c r="W856" s="60">
        <v>1.01213E-3</v>
      </c>
      <c r="X856" s="60">
        <v>1.0245600000000001E-3</v>
      </c>
      <c r="Y856" s="60">
        <v>1.0352200000000001E-3</v>
      </c>
      <c r="Z856" s="60">
        <v>1.04419E-3</v>
      </c>
      <c r="AA856" s="60">
        <v>1.05159E-3</v>
      </c>
      <c r="AB856" s="60">
        <v>1.0575000000000001E-3</v>
      </c>
      <c r="AC856" s="60">
        <v>1.0620200000000001E-3</v>
      </c>
      <c r="AD856" s="60">
        <v>9.8533999999999991E-4</v>
      </c>
      <c r="AE856" s="60">
        <v>9.8606999999999992E-4</v>
      </c>
      <c r="AF856" s="60">
        <v>9.7205000000000002E-4</v>
      </c>
      <c r="AG856" s="60">
        <v>9.569E-4</v>
      </c>
      <c r="AH856" s="60">
        <v>9.4079000000000005E-4</v>
      </c>
      <c r="AI856" s="60">
        <v>9.2385999999999998E-4</v>
      </c>
      <c r="AJ856" s="60">
        <v>9.0624E-4</v>
      </c>
      <c r="AK856" s="60">
        <v>8.8807000000000003E-4</v>
      </c>
      <c r="AL856" s="60">
        <v>8.1532000000000002E-4</v>
      </c>
      <c r="AM856" s="60">
        <v>8.0305999999999997E-4</v>
      </c>
      <c r="AN856" s="60">
        <v>7.9078000000000004E-4</v>
      </c>
      <c r="AO856" s="60">
        <v>7.7851000000000005E-4</v>
      </c>
      <c r="AP856" s="60">
        <v>7.6626000000000005E-4</v>
      </c>
      <c r="AQ856" s="60">
        <v>7.5407000000000002E-4</v>
      </c>
      <c r="AR856" s="60">
        <v>7.4195000000000001E-4</v>
      </c>
      <c r="AS856" s="60">
        <v>7.2992E-4</v>
      </c>
      <c r="AT856" s="60">
        <v>6.7387999999999997E-4</v>
      </c>
      <c r="AU856" s="60">
        <v>6.3697999999999999E-4</v>
      </c>
      <c r="AV856" s="60">
        <v>6.2741999999999995E-4</v>
      </c>
      <c r="AW856" s="60">
        <v>6.179E-4</v>
      </c>
      <c r="AX856" s="60">
        <v>6.0842999999999997E-4</v>
      </c>
      <c r="AY856" s="60">
        <v>5.9900999999999997E-4</v>
      </c>
      <c r="AZ856" s="60">
        <v>5.6722000000000001E-4</v>
      </c>
      <c r="BA856" s="60">
        <v>5.5862999999999996E-4</v>
      </c>
      <c r="BB856" s="60">
        <v>5.4686000000000003E-4</v>
      </c>
      <c r="BC856" s="60">
        <v>5.4487999999999997E-4</v>
      </c>
      <c r="BD856" s="60">
        <v>5.4292000000000001E-4</v>
      </c>
      <c r="BE856" s="60">
        <v>5.2110000000000004E-4</v>
      </c>
      <c r="BF856" s="60">
        <v>5.2006000000000003E-4</v>
      </c>
      <c r="BG856" s="60">
        <v>5.1827999999999998E-4</v>
      </c>
      <c r="BH856" s="60">
        <v>5.1652999999999996E-4</v>
      </c>
      <c r="BI856" s="60">
        <v>5.1477999999999995E-4</v>
      </c>
      <c r="BJ856" s="60">
        <v>4.9505000000000003E-4</v>
      </c>
      <c r="BK856" s="60">
        <v>4.7700999999999999E-4</v>
      </c>
      <c r="BL856" s="60">
        <v>4.7573E-4</v>
      </c>
      <c r="BM856" s="60">
        <v>4.7451999999999998E-4</v>
      </c>
      <c r="BN856" s="60">
        <v>4.7333E-4</v>
      </c>
      <c r="BO856" s="60">
        <v>4.7197E-4</v>
      </c>
      <c r="BP856" s="60">
        <v>4.7062999999999998E-4</v>
      </c>
      <c r="BQ856" s="60">
        <v>4.5422000000000003E-4</v>
      </c>
      <c r="BR856" s="60">
        <v>4.5269E-4</v>
      </c>
      <c r="BS856" s="60">
        <v>4.5117999999999997E-4</v>
      </c>
      <c r="BT856" s="60">
        <v>4.4697999999999998E-4</v>
      </c>
      <c r="BU856" s="60">
        <v>4.4246999999999998E-4</v>
      </c>
      <c r="BV856" s="60">
        <v>4.3797999999999998E-4</v>
      </c>
      <c r="BW856" s="60">
        <v>4.3351000000000002E-4</v>
      </c>
      <c r="BX856" s="60">
        <v>4.2905999999999999E-4</v>
      </c>
      <c r="BY856" s="60">
        <v>4.2463000000000001E-4</v>
      </c>
      <c r="BZ856" s="60">
        <v>4.2022000000000001E-4</v>
      </c>
      <c r="CA856" s="60">
        <v>4.1583000000000001E-4</v>
      </c>
      <c r="CB856" s="60">
        <v>4.1217000000000001E-4</v>
      </c>
      <c r="CC856" s="60">
        <v>3.9608999999999998E-4</v>
      </c>
      <c r="CD856" s="60">
        <v>3.9257000000000002E-4</v>
      </c>
      <c r="CE856" s="60">
        <v>3.8910000000000003E-4</v>
      </c>
      <c r="CF856" s="60">
        <v>3.8565000000000002E-4</v>
      </c>
      <c r="CG856" s="60">
        <v>3.8221000000000002E-4</v>
      </c>
      <c r="CH856" s="60">
        <v>3.791E-4</v>
      </c>
      <c r="CI856" s="60">
        <v>3.7598999999999998E-4</v>
      </c>
      <c r="CJ856" s="60">
        <v>3.7264999999999998E-4</v>
      </c>
      <c r="CK856" s="60">
        <v>3.6931000000000003E-4</v>
      </c>
      <c r="CL856" s="60">
        <v>3.6597000000000002E-4</v>
      </c>
      <c r="CM856" s="60">
        <v>3.6263000000000002E-4</v>
      </c>
      <c r="CN856" s="60">
        <v>3.5927000000000002E-4</v>
      </c>
      <c r="CO856" s="60">
        <v>1.8437999999999999E-4</v>
      </c>
      <c r="CP856" s="60">
        <v>1.8144E-4</v>
      </c>
      <c r="CQ856" s="60">
        <v>1.8196999999999999E-4</v>
      </c>
      <c r="CR856" s="60">
        <v>1.8248E-4</v>
      </c>
      <c r="CS856" s="60">
        <v>1.8296999999999999E-4</v>
      </c>
      <c r="CT856" s="60">
        <v>1.8343999999999999E-4</v>
      </c>
      <c r="CU856" s="60">
        <v>1.8388000000000001E-4</v>
      </c>
      <c r="CV856" s="60">
        <v>1.8422999999999999E-4</v>
      </c>
      <c r="CW856" s="60">
        <v>1.8464999999999999E-4</v>
      </c>
      <c r="CX856" s="60">
        <v>1.8505E-4</v>
      </c>
      <c r="CY856" s="60">
        <v>1.8089000000000001E-4</v>
      </c>
      <c r="CZ856" s="60">
        <v>1.8016000000000001E-4</v>
      </c>
      <c r="DA856" s="60">
        <v>1.7934E-4</v>
      </c>
      <c r="DB856" s="60">
        <v>1.7849000000000001E-4</v>
      </c>
      <c r="DC856" s="60">
        <v>1.7762999999999999E-4</v>
      </c>
      <c r="DD856" s="60">
        <v>1.7651E-4</v>
      </c>
      <c r="DE856" s="60">
        <v>1.7545000000000001E-4</v>
      </c>
      <c r="DF856" s="60">
        <v>1.7437999999999999E-4</v>
      </c>
      <c r="DG856" s="60">
        <v>1.7362000000000001E-4</v>
      </c>
      <c r="DH856" s="60">
        <v>1.6860000000000001E-4</v>
      </c>
      <c r="DI856" s="60">
        <v>1.6605E-4</v>
      </c>
      <c r="DJ856" s="60">
        <v>1.6347000000000001E-4</v>
      </c>
      <c r="DK856" s="60">
        <v>1.6091E-4</v>
      </c>
      <c r="DL856" s="60">
        <v>1.5839000000000001E-4</v>
      </c>
      <c r="DM856" s="60">
        <v>1.5589999999999999E-4</v>
      </c>
      <c r="DN856" s="60">
        <v>1.5347000000000001E-4</v>
      </c>
      <c r="DO856" s="60">
        <v>1.5108999999999999E-4</v>
      </c>
      <c r="DP856" s="60">
        <v>1.4878E-4</v>
      </c>
      <c r="DQ856" s="60">
        <v>1.4657E-4</v>
      </c>
      <c r="DR856" s="60">
        <v>1.4453E-4</v>
      </c>
      <c r="DS856" s="60">
        <v>1.4254E-4</v>
      </c>
      <c r="DT856" s="60">
        <v>1.4071999999999999E-4</v>
      </c>
      <c r="DU856" s="60">
        <v>1.3908E-4</v>
      </c>
      <c r="DV856" s="60">
        <v>1.3763999999999999E-4</v>
      </c>
      <c r="DW856" s="60">
        <v>1.3641E-4</v>
      </c>
      <c r="DX856" s="60">
        <v>1.3538999999999999E-4</v>
      </c>
      <c r="DY856" s="60">
        <v>1.3467000000000001E-4</v>
      </c>
      <c r="DZ856" s="60">
        <v>1.3410000000000001E-4</v>
      </c>
      <c r="EA856" s="60">
        <v>1.3364E-4</v>
      </c>
      <c r="EB856" s="60">
        <v>1.3336000000000001E-4</v>
      </c>
      <c r="EC856" s="60">
        <v>1.3325000000000001E-4</v>
      </c>
      <c r="ED856" s="60">
        <v>1.3329999999999999E-4</v>
      </c>
      <c r="EE856" s="60">
        <v>1.3350999999999999E-4</v>
      </c>
      <c r="EF856" s="60">
        <v>1.3388000000000001E-4</v>
      </c>
      <c r="EG856" s="60">
        <v>1.3438999999999999E-4</v>
      </c>
      <c r="EH856" s="60">
        <v>1.3505E-4</v>
      </c>
      <c r="EI856" s="60">
        <v>1.3584E-4</v>
      </c>
      <c r="EJ856" s="60">
        <v>1.3674E-4</v>
      </c>
      <c r="EK856" s="60">
        <v>1.3774999999999999E-4</v>
      </c>
      <c r="EL856" s="60">
        <v>1.3883999999999999E-4</v>
      </c>
      <c r="EM856" s="60">
        <v>1.4046999999999999E-4</v>
      </c>
      <c r="EN856" s="60">
        <v>1.4215000000000001E-4</v>
      </c>
      <c r="EO856" s="60">
        <v>1.4337E-4</v>
      </c>
      <c r="EP856" s="60">
        <v>1.4458E-4</v>
      </c>
      <c r="EQ856" s="60">
        <v>1.4574999999999999E-4</v>
      </c>
      <c r="ER856" s="60">
        <v>1.4686000000000001E-4</v>
      </c>
      <c r="ES856" s="60">
        <v>1.4823000000000001E-4</v>
      </c>
      <c r="ET856" s="60">
        <v>1.495E-4</v>
      </c>
      <c r="EU856" s="60">
        <v>1.5096E-4</v>
      </c>
      <c r="EV856" s="60">
        <v>1.5268000000000001E-4</v>
      </c>
      <c r="EW856" s="60">
        <v>1.5512999999999999E-4</v>
      </c>
      <c r="EX856" s="60">
        <v>1.5911000000000001E-4</v>
      </c>
      <c r="EY856" s="60">
        <v>1.6579E-4</v>
      </c>
      <c r="EZ856" s="60">
        <v>1.7689E-4</v>
      </c>
      <c r="FA856" s="60">
        <v>1.9483E-4</v>
      </c>
      <c r="FB856" s="60">
        <v>2.2296999999999999E-4</v>
      </c>
      <c r="FC856" s="60">
        <v>2.6579000000000001E-4</v>
      </c>
      <c r="FD856" s="60">
        <v>3.2924000000000001E-4</v>
      </c>
      <c r="FE856" s="60">
        <v>4.2101999999999998E-4</v>
      </c>
      <c r="FF856" s="60">
        <v>5.5097000000000002E-4</v>
      </c>
      <c r="FG856" s="60">
        <v>7.0993E-4</v>
      </c>
      <c r="FH856" s="60">
        <v>9.2082000000000004E-4</v>
      </c>
      <c r="FI856" s="60">
        <v>1.1971499999999999E-3</v>
      </c>
      <c r="FJ856" s="60">
        <v>1.55518E-3</v>
      </c>
      <c r="FK856" s="60">
        <v>2.0143399999999999E-3</v>
      </c>
      <c r="FL856" s="60">
        <v>2.59771E-3</v>
      </c>
      <c r="FM856" s="60">
        <v>3.3326900000000001E-3</v>
      </c>
      <c r="FN856" s="60">
        <v>4.25166E-3</v>
      </c>
      <c r="FO856" s="60">
        <v>5.1078800000000004E-3</v>
      </c>
      <c r="FP856" s="60">
        <v>6.11628E-3</v>
      </c>
      <c r="FQ856" s="60">
        <v>7.14753E-3</v>
      </c>
      <c r="FR856" s="60">
        <v>8.3323600000000005E-3</v>
      </c>
      <c r="FS856" s="60">
        <v>9.6906300000000004E-3</v>
      </c>
      <c r="FT856" s="60">
        <v>1.12446E-2</v>
      </c>
      <c r="FU856" s="60">
        <v>1.30192E-2</v>
      </c>
      <c r="FV856" s="60">
        <v>1.5042440000000001E-2</v>
      </c>
      <c r="FW856" s="60">
        <v>1.734579E-2</v>
      </c>
      <c r="FX856" s="60">
        <v>1.9964619999999999E-2</v>
      </c>
      <c r="FY856" s="60">
        <v>2.2938730000000001E-2</v>
      </c>
      <c r="FZ856" s="60">
        <v>2.631286E-2</v>
      </c>
      <c r="GA856" s="60">
        <v>3.0137319999999999E-2</v>
      </c>
      <c r="GB856" s="60">
        <v>3.4468640000000002E-2</v>
      </c>
      <c r="GC856" s="60">
        <v>3.9370250000000002E-2</v>
      </c>
      <c r="GD856" s="60">
        <v>4.4913219999999997E-2</v>
      </c>
      <c r="GE856" s="60">
        <v>5.1177019999999997E-2</v>
      </c>
      <c r="GF856" s="60">
        <v>5.8250389999999999E-2</v>
      </c>
      <c r="GG856" s="60">
        <v>6.9300399999999998E-2</v>
      </c>
      <c r="GH856" s="60">
        <v>8.0075610000000005E-2</v>
      </c>
      <c r="GI856" s="60">
        <v>9.2410359999999997E-2</v>
      </c>
      <c r="GJ856" s="60">
        <v>0.10086414</v>
      </c>
      <c r="GK856" s="60">
        <v>0.122318</v>
      </c>
      <c r="GL856" s="60">
        <v>0.1580559</v>
      </c>
      <c r="GM856" s="60">
        <v>0.20434150000000001</v>
      </c>
      <c r="GN856" s="60">
        <v>0.2581426</v>
      </c>
      <c r="GO856" s="60">
        <v>0.3241849</v>
      </c>
      <c r="GP856" s="60">
        <v>0.41811900000000002</v>
      </c>
      <c r="GQ856" s="60">
        <v>0.53394752000000001</v>
      </c>
      <c r="GR856" s="60">
        <v>0.67460690000000001</v>
      </c>
      <c r="GS856" s="60">
        <v>0.84269260000000001</v>
      </c>
    </row>
    <row r="857" spans="1:201" x14ac:dyDescent="0.2">
      <c r="A857" s="70">
        <v>42230.029189814813</v>
      </c>
      <c r="B857" s="60">
        <v>0</v>
      </c>
      <c r="C857" s="60">
        <v>5.2913000000000005E-4</v>
      </c>
      <c r="D857" s="60">
        <v>6.3336999999999996E-4</v>
      </c>
      <c r="E857" s="60">
        <v>6.4099999999999997E-4</v>
      </c>
      <c r="F857" s="60">
        <v>6.5001999999999996E-4</v>
      </c>
      <c r="G857" s="60">
        <v>7.6044999999999997E-4</v>
      </c>
      <c r="H857" s="60">
        <v>8.6321E-4</v>
      </c>
      <c r="I857" s="60">
        <v>9.5861000000000004E-4</v>
      </c>
      <c r="J857" s="60">
        <v>1.0469800000000001E-3</v>
      </c>
      <c r="K857" s="60">
        <v>9.5416000000000001E-4</v>
      </c>
      <c r="L857" s="60">
        <v>1.0091200000000001E-3</v>
      </c>
      <c r="M857" s="60">
        <v>9.2024999999999995E-4</v>
      </c>
      <c r="N857" s="60">
        <v>9.5640999999999999E-4</v>
      </c>
      <c r="O857" s="60">
        <v>9.9025999999999997E-4</v>
      </c>
      <c r="P857" s="60">
        <v>1.0218899999999999E-3</v>
      </c>
      <c r="Q857" s="60">
        <v>1.0682199999999999E-3</v>
      </c>
      <c r="R857" s="60">
        <v>1.10946E-3</v>
      </c>
      <c r="S857" s="60">
        <v>1.14594E-3</v>
      </c>
      <c r="T857" s="60">
        <v>1.1779799999999999E-3</v>
      </c>
      <c r="U857" s="60">
        <v>1.06913E-3</v>
      </c>
      <c r="V857" s="60">
        <v>9.9840999999999992E-4</v>
      </c>
      <c r="W857" s="60">
        <v>1.0126499999999999E-3</v>
      </c>
      <c r="X857" s="60">
        <v>1.02505E-3</v>
      </c>
      <c r="Y857" s="60">
        <v>1.0357000000000001E-3</v>
      </c>
      <c r="Z857" s="60">
        <v>1.04466E-3</v>
      </c>
      <c r="AA857" s="60">
        <v>1.0520499999999999E-3</v>
      </c>
      <c r="AB857" s="60">
        <v>1.05795E-3</v>
      </c>
      <c r="AC857" s="60">
        <v>1.0624499999999999E-3</v>
      </c>
      <c r="AD857" s="60">
        <v>9.8586000000000008E-4</v>
      </c>
      <c r="AE857" s="60">
        <v>9.8653999999999994E-4</v>
      </c>
      <c r="AF857" s="60">
        <v>9.7247000000000002E-4</v>
      </c>
      <c r="AG857" s="60">
        <v>9.5728999999999996E-4</v>
      </c>
      <c r="AH857" s="60">
        <v>9.4114999999999997E-4</v>
      </c>
      <c r="AI857" s="60">
        <v>9.2418999999999997E-4</v>
      </c>
      <c r="AJ857" s="60">
        <v>9.0655E-4</v>
      </c>
      <c r="AK857" s="60">
        <v>8.8834999999999999E-4</v>
      </c>
      <c r="AL857" s="60">
        <v>8.1563000000000002E-4</v>
      </c>
      <c r="AM857" s="60">
        <v>8.0332999999999999E-4</v>
      </c>
      <c r="AN857" s="60">
        <v>7.9102999999999997E-4</v>
      </c>
      <c r="AO857" s="60">
        <v>7.7873000000000005E-4</v>
      </c>
      <c r="AP857" s="60">
        <v>7.6645999999999995E-4</v>
      </c>
      <c r="AQ857" s="60">
        <v>7.5423999999999999E-4</v>
      </c>
      <c r="AR857" s="60">
        <v>7.4209000000000005E-4</v>
      </c>
      <c r="AS857" s="60">
        <v>7.3004000000000005E-4</v>
      </c>
      <c r="AT857" s="60">
        <v>6.7403000000000005E-4</v>
      </c>
      <c r="AU857" s="60">
        <v>6.3710000000000004E-4</v>
      </c>
      <c r="AV857" s="60">
        <v>6.2750000000000002E-4</v>
      </c>
      <c r="AW857" s="60">
        <v>6.1795999999999997E-4</v>
      </c>
      <c r="AX857" s="60">
        <v>6.0846999999999995E-4</v>
      </c>
      <c r="AY857" s="60">
        <v>5.9902999999999996E-4</v>
      </c>
      <c r="AZ857" s="60">
        <v>5.6724E-4</v>
      </c>
      <c r="BA857" s="60">
        <v>5.5862000000000001E-4</v>
      </c>
      <c r="BB857" s="60">
        <v>5.4682999999999999E-4</v>
      </c>
      <c r="BC857" s="60">
        <v>5.4483999999999999E-4</v>
      </c>
      <c r="BD857" s="60">
        <v>5.4288000000000003E-4</v>
      </c>
      <c r="BE857" s="60">
        <v>5.2107E-4</v>
      </c>
      <c r="BF857" s="60">
        <v>5.2001E-4</v>
      </c>
      <c r="BG857" s="60">
        <v>5.1822000000000001E-4</v>
      </c>
      <c r="BH857" s="60">
        <v>5.1646000000000005E-4</v>
      </c>
      <c r="BI857" s="60">
        <v>5.1471000000000004E-4</v>
      </c>
      <c r="BJ857" s="60">
        <v>4.9498999999999995E-4</v>
      </c>
      <c r="BK857" s="60">
        <v>4.7702999999999998E-4</v>
      </c>
      <c r="BL857" s="60">
        <v>4.7568000000000003E-4</v>
      </c>
      <c r="BM857" s="60">
        <v>4.7445000000000001E-4</v>
      </c>
      <c r="BN857" s="60">
        <v>4.7324999999999998E-4</v>
      </c>
      <c r="BO857" s="60">
        <v>4.7188999999999998E-4</v>
      </c>
      <c r="BP857" s="60">
        <v>4.7053999999999998E-4</v>
      </c>
      <c r="BQ857" s="60">
        <v>4.5422000000000003E-4</v>
      </c>
      <c r="BR857" s="60">
        <v>4.5262999999999998E-4</v>
      </c>
      <c r="BS857" s="60">
        <v>4.5112E-4</v>
      </c>
      <c r="BT857" s="60">
        <v>4.4691000000000002E-4</v>
      </c>
      <c r="BU857" s="60">
        <v>4.4240000000000002E-4</v>
      </c>
      <c r="BV857" s="60">
        <v>4.3791000000000001E-4</v>
      </c>
      <c r="BW857" s="60">
        <v>4.3344999999999999E-4</v>
      </c>
      <c r="BX857" s="60">
        <v>4.2901000000000001E-4</v>
      </c>
      <c r="BY857" s="60">
        <v>4.2457999999999998E-4</v>
      </c>
      <c r="BZ857" s="60">
        <v>4.2017999999999998E-4</v>
      </c>
      <c r="CA857" s="60">
        <v>4.1578999999999997E-4</v>
      </c>
      <c r="CB857" s="60">
        <v>4.1213000000000003E-4</v>
      </c>
      <c r="CC857" s="60">
        <v>3.9615000000000001E-4</v>
      </c>
      <c r="CD857" s="60">
        <v>3.9258000000000001E-4</v>
      </c>
      <c r="CE857" s="60">
        <v>3.8910000000000003E-4</v>
      </c>
      <c r="CF857" s="60">
        <v>3.8563999999999997E-4</v>
      </c>
      <c r="CG857" s="60">
        <v>3.8220000000000002E-4</v>
      </c>
      <c r="CH857" s="60">
        <v>3.791E-4</v>
      </c>
      <c r="CI857" s="60">
        <v>3.7599999999999998E-4</v>
      </c>
      <c r="CJ857" s="60">
        <v>3.7266000000000003E-4</v>
      </c>
      <c r="CK857" s="60">
        <v>3.6933000000000002E-4</v>
      </c>
      <c r="CL857" s="60">
        <v>3.6600000000000001E-4</v>
      </c>
      <c r="CM857" s="60">
        <v>3.6267E-4</v>
      </c>
      <c r="CN857" s="60">
        <v>3.5931E-4</v>
      </c>
      <c r="CO857" s="60">
        <v>1.8421E-4</v>
      </c>
      <c r="CP857" s="60">
        <v>1.8123999999999999E-4</v>
      </c>
      <c r="CQ857" s="60">
        <v>1.8176999999999999E-4</v>
      </c>
      <c r="CR857" s="60">
        <v>1.8228999999999999E-4</v>
      </c>
      <c r="CS857" s="60">
        <v>1.8278000000000001E-4</v>
      </c>
      <c r="CT857" s="60">
        <v>1.8326E-4</v>
      </c>
      <c r="CU857" s="60">
        <v>1.8369999999999999E-4</v>
      </c>
      <c r="CV857" s="60">
        <v>1.8406E-4</v>
      </c>
      <c r="CW857" s="60">
        <v>1.8448999999999999E-4</v>
      </c>
      <c r="CX857" s="60">
        <v>1.8489999999999999E-4</v>
      </c>
      <c r="CY857" s="60">
        <v>1.8096E-4</v>
      </c>
      <c r="CZ857" s="60">
        <v>1.8033E-4</v>
      </c>
      <c r="DA857" s="60">
        <v>1.7954000000000001E-4</v>
      </c>
      <c r="DB857" s="60">
        <v>1.7871E-4</v>
      </c>
      <c r="DC857" s="60">
        <v>1.7785000000000001E-4</v>
      </c>
      <c r="DD857" s="60">
        <v>1.7673E-4</v>
      </c>
      <c r="DE857" s="60">
        <v>1.7568E-4</v>
      </c>
      <c r="DF857" s="60">
        <v>1.7461000000000001E-4</v>
      </c>
      <c r="DG857" s="60">
        <v>1.7385999999999999E-4</v>
      </c>
      <c r="DH857" s="60">
        <v>1.6903E-4</v>
      </c>
      <c r="DI857" s="60">
        <v>1.6657E-4</v>
      </c>
      <c r="DJ857" s="60">
        <v>1.64E-4</v>
      </c>
      <c r="DK857" s="60">
        <v>1.6144E-4</v>
      </c>
      <c r="DL857" s="60">
        <v>1.5891000000000001E-4</v>
      </c>
      <c r="DM857" s="60">
        <v>1.5642E-4</v>
      </c>
      <c r="DN857" s="60">
        <v>1.5396999999999999E-4</v>
      </c>
      <c r="DO857" s="60">
        <v>1.5158000000000001E-4</v>
      </c>
      <c r="DP857" s="60">
        <v>1.4925999999999999E-4</v>
      </c>
      <c r="DQ857" s="60">
        <v>1.4704E-4</v>
      </c>
      <c r="DR857" s="60">
        <v>1.4495999999999999E-4</v>
      </c>
      <c r="DS857" s="60">
        <v>1.4295000000000001E-4</v>
      </c>
      <c r="DT857" s="60">
        <v>1.4109999999999999E-4</v>
      </c>
      <c r="DU857" s="60">
        <v>1.3941999999999999E-4</v>
      </c>
      <c r="DV857" s="60">
        <v>1.3794E-4</v>
      </c>
      <c r="DW857" s="60">
        <v>1.3666000000000001E-4</v>
      </c>
      <c r="DX857" s="60">
        <v>1.3559999999999999E-4</v>
      </c>
      <c r="DY857" s="60">
        <v>1.3484E-4</v>
      </c>
      <c r="DZ857" s="60">
        <v>1.3422999999999999E-4</v>
      </c>
      <c r="EA857" s="60">
        <v>1.3371999999999999E-4</v>
      </c>
      <c r="EB857" s="60">
        <v>1.3341000000000001E-4</v>
      </c>
      <c r="EC857" s="60">
        <v>1.3326000000000001E-4</v>
      </c>
      <c r="ED857" s="60">
        <v>1.3327E-4</v>
      </c>
      <c r="EE857" s="60">
        <v>1.3344E-4</v>
      </c>
      <c r="EF857" s="60">
        <v>1.3376999999999999E-4</v>
      </c>
      <c r="EG857" s="60">
        <v>1.3425000000000001E-4</v>
      </c>
      <c r="EH857" s="60">
        <v>1.3486999999999999E-4</v>
      </c>
      <c r="EI857" s="60">
        <v>1.3563E-4</v>
      </c>
      <c r="EJ857" s="60">
        <v>1.3651000000000001E-4</v>
      </c>
      <c r="EK857" s="60">
        <v>1.3749000000000001E-4</v>
      </c>
      <c r="EL857" s="60">
        <v>1.3856E-4</v>
      </c>
      <c r="EM857" s="60">
        <v>1.4017000000000001E-4</v>
      </c>
      <c r="EN857" s="60">
        <v>1.4182999999999999E-4</v>
      </c>
      <c r="EO857" s="60">
        <v>1.4306E-4</v>
      </c>
      <c r="EP857" s="60">
        <v>1.4427E-4</v>
      </c>
      <c r="EQ857" s="60">
        <v>1.4543999999999999E-4</v>
      </c>
      <c r="ER857" s="60">
        <v>1.4657E-4</v>
      </c>
      <c r="ES857" s="60">
        <v>1.4796000000000001E-4</v>
      </c>
      <c r="ET857" s="60">
        <v>1.4924E-4</v>
      </c>
      <c r="EU857" s="60">
        <v>1.5071E-4</v>
      </c>
      <c r="EV857" s="60">
        <v>1.5239E-4</v>
      </c>
      <c r="EW857" s="60">
        <v>1.5473E-4</v>
      </c>
      <c r="EX857" s="60">
        <v>1.5847999999999999E-4</v>
      </c>
      <c r="EY857" s="60">
        <v>1.6474E-4</v>
      </c>
      <c r="EZ857" s="60">
        <v>1.7516E-4</v>
      </c>
      <c r="FA857" s="60">
        <v>1.9205000000000001E-4</v>
      </c>
      <c r="FB857" s="60">
        <v>2.1863000000000001E-4</v>
      </c>
      <c r="FC857" s="60">
        <v>2.5921000000000001E-4</v>
      </c>
      <c r="FD857" s="60">
        <v>3.1951000000000001E-4</v>
      </c>
      <c r="FE857" s="60">
        <v>4.0698999999999998E-4</v>
      </c>
      <c r="FF857" s="60">
        <v>5.3116999999999997E-4</v>
      </c>
      <c r="FG857" s="60">
        <v>6.8336999999999998E-4</v>
      </c>
      <c r="FH857" s="60">
        <v>8.8568000000000002E-4</v>
      </c>
      <c r="FI857" s="60">
        <v>1.1512200000000001E-3</v>
      </c>
      <c r="FJ857" s="60">
        <v>1.49584E-3</v>
      </c>
      <c r="FK857" s="60">
        <v>1.9384300000000001E-3</v>
      </c>
      <c r="FL857" s="60">
        <v>2.5014999999999998E-3</v>
      </c>
      <c r="FM857" s="60">
        <v>3.2117700000000001E-3</v>
      </c>
      <c r="FN857" s="60">
        <v>4.1008299999999998E-3</v>
      </c>
      <c r="FO857" s="60">
        <v>4.92991E-3</v>
      </c>
      <c r="FP857" s="60">
        <v>5.9070499999999996E-3</v>
      </c>
      <c r="FQ857" s="60">
        <v>6.9069200000000004E-3</v>
      </c>
      <c r="FR857" s="60">
        <v>8.0563100000000006E-3</v>
      </c>
      <c r="FS857" s="60">
        <v>9.3746200000000002E-3</v>
      </c>
      <c r="FT857" s="60">
        <v>1.0883540000000001E-2</v>
      </c>
      <c r="FU857" s="60">
        <v>1.26074E-2</v>
      </c>
      <c r="FV857" s="60">
        <v>1.45735E-2</v>
      </c>
      <c r="FW857" s="60">
        <v>1.6812509999999999E-2</v>
      </c>
      <c r="FX857" s="60">
        <v>1.9358879999999998E-2</v>
      </c>
      <c r="FY857" s="60">
        <v>2.2251369999999999E-2</v>
      </c>
      <c r="FZ857" s="60">
        <v>2.5533569999999998E-2</v>
      </c>
      <c r="GA857" s="60">
        <v>2.9254459999999999E-2</v>
      </c>
      <c r="GB857" s="60">
        <v>3.3469100000000002E-2</v>
      </c>
      <c r="GC857" s="60">
        <v>3.8239229999999999E-2</v>
      </c>
      <c r="GD857" s="60">
        <v>4.3634100000000002E-2</v>
      </c>
      <c r="GE857" s="60">
        <v>4.9731150000000002E-2</v>
      </c>
      <c r="GF857" s="60">
        <v>5.6616850000000003E-2</v>
      </c>
      <c r="GG857" s="60">
        <v>6.7374340000000005E-2</v>
      </c>
      <c r="GH857" s="60">
        <v>7.7865909999999997E-2</v>
      </c>
      <c r="GI857" s="60">
        <v>8.9877520000000002E-2</v>
      </c>
      <c r="GJ857" s="60">
        <v>9.8111069999999995E-2</v>
      </c>
      <c r="GK857" s="60">
        <v>0.11900860000000001</v>
      </c>
      <c r="GL857" s="60">
        <v>0.1538332</v>
      </c>
      <c r="GM857" s="60">
        <v>0.19896230000000001</v>
      </c>
      <c r="GN857" s="60">
        <v>0.25145353999999998</v>
      </c>
      <c r="GO857" s="60">
        <v>0.31593589999999999</v>
      </c>
      <c r="GP857" s="60">
        <v>0.40774180999999998</v>
      </c>
      <c r="GQ857" s="60">
        <v>0.52107440000000005</v>
      </c>
      <c r="GR857" s="60">
        <v>0.65887492000000003</v>
      </c>
      <c r="GS857" s="60">
        <v>0.82376919999999998</v>
      </c>
    </row>
    <row r="858" spans="1:201" x14ac:dyDescent="0.2">
      <c r="A858" s="70">
        <v>42230.039189814815</v>
      </c>
      <c r="B858" s="60">
        <v>0</v>
      </c>
      <c r="C858" s="60">
        <v>5.2935999999999999E-4</v>
      </c>
      <c r="D858" s="60">
        <v>6.3360999999999995E-4</v>
      </c>
      <c r="E858" s="60">
        <v>6.4123999999999995E-4</v>
      </c>
      <c r="F858" s="60">
        <v>6.5032999999999996E-4</v>
      </c>
      <c r="G858" s="60">
        <v>7.6081E-4</v>
      </c>
      <c r="H858" s="60">
        <v>8.6359999999999996E-4</v>
      </c>
      <c r="I858" s="60">
        <v>9.5903999999999998E-4</v>
      </c>
      <c r="J858" s="60">
        <v>1.04744E-3</v>
      </c>
      <c r="K858" s="60">
        <v>9.5463000000000004E-4</v>
      </c>
      <c r="L858" s="60">
        <v>1.0096E-3</v>
      </c>
      <c r="M858" s="60">
        <v>9.2073000000000003E-4</v>
      </c>
      <c r="N858" s="60">
        <v>9.5688000000000001E-4</v>
      </c>
      <c r="O858" s="60">
        <v>9.9073999999999994E-4</v>
      </c>
      <c r="P858" s="60">
        <v>1.0223700000000001E-3</v>
      </c>
      <c r="Q858" s="60">
        <v>1.0687100000000001E-3</v>
      </c>
      <c r="R858" s="60">
        <v>1.10995E-3</v>
      </c>
      <c r="S858" s="60">
        <v>1.1464299999999999E-3</v>
      </c>
      <c r="T858" s="60">
        <v>1.17847E-3</v>
      </c>
      <c r="U858" s="60">
        <v>1.0696E-3</v>
      </c>
      <c r="V858" s="60">
        <v>9.9898999999999995E-4</v>
      </c>
      <c r="W858" s="60">
        <v>1.01318E-3</v>
      </c>
      <c r="X858" s="60">
        <v>1.0255500000000001E-3</v>
      </c>
      <c r="Y858" s="60">
        <v>1.03618E-3</v>
      </c>
      <c r="Z858" s="60">
        <v>1.04513E-3</v>
      </c>
      <c r="AA858" s="60">
        <v>1.05251E-3</v>
      </c>
      <c r="AB858" s="60">
        <v>1.0583999999999999E-3</v>
      </c>
      <c r="AC858" s="60">
        <v>1.0628899999999999E-3</v>
      </c>
      <c r="AD858" s="60">
        <v>9.8638999999999997E-4</v>
      </c>
      <c r="AE858" s="60">
        <v>9.8701999999999991E-4</v>
      </c>
      <c r="AF858" s="60">
        <v>9.7289000000000002E-4</v>
      </c>
      <c r="AG858" s="60">
        <v>9.5768000000000003E-4</v>
      </c>
      <c r="AH858" s="60">
        <v>9.4151E-4</v>
      </c>
      <c r="AI858" s="60">
        <v>9.2451999999999996E-4</v>
      </c>
      <c r="AJ858" s="60">
        <v>9.0684999999999995E-4</v>
      </c>
      <c r="AK858" s="60">
        <v>8.8862999999999995E-4</v>
      </c>
      <c r="AL858" s="60">
        <v>8.1596000000000001E-4</v>
      </c>
      <c r="AM858" s="60">
        <v>8.0360999999999996E-4</v>
      </c>
      <c r="AN858" s="60">
        <v>7.9128E-4</v>
      </c>
      <c r="AO858" s="60">
        <v>7.7895999999999998E-4</v>
      </c>
      <c r="AP858" s="60">
        <v>7.6665999999999995E-4</v>
      </c>
      <c r="AQ858" s="60">
        <v>7.5440999999999995E-4</v>
      </c>
      <c r="AR858" s="60">
        <v>7.4222999999999997E-4</v>
      </c>
      <c r="AS858" s="60">
        <v>7.3015000000000005E-4</v>
      </c>
      <c r="AT858" s="60">
        <v>6.7418999999999997E-4</v>
      </c>
      <c r="AU858" s="60">
        <v>6.3723000000000002E-4</v>
      </c>
      <c r="AV858" s="60">
        <v>6.2759000000000003E-4</v>
      </c>
      <c r="AW858" s="60">
        <v>6.1802000000000005E-4</v>
      </c>
      <c r="AX858" s="60">
        <v>6.0851000000000004E-4</v>
      </c>
      <c r="AY858" s="60">
        <v>5.9904999999999995E-4</v>
      </c>
      <c r="AZ858" s="60">
        <v>5.6725999999999999E-4</v>
      </c>
      <c r="BA858" s="60">
        <v>5.5862000000000001E-4</v>
      </c>
      <c r="BB858" s="60">
        <v>5.4681E-4</v>
      </c>
      <c r="BC858" s="60">
        <v>5.4480000000000002E-4</v>
      </c>
      <c r="BD858" s="60">
        <v>5.4283999999999995E-4</v>
      </c>
      <c r="BE858" s="60">
        <v>5.2103999999999996E-4</v>
      </c>
      <c r="BF858" s="60">
        <v>5.1997000000000002E-4</v>
      </c>
      <c r="BG858" s="60">
        <v>5.1816999999999998E-4</v>
      </c>
      <c r="BH858" s="60">
        <v>5.1639999999999998E-4</v>
      </c>
      <c r="BI858" s="60">
        <v>5.1464000000000002E-4</v>
      </c>
      <c r="BJ858" s="60">
        <v>4.9492999999999998E-4</v>
      </c>
      <c r="BK858" s="60">
        <v>4.7707000000000001E-4</v>
      </c>
      <c r="BL858" s="60">
        <v>4.7565999999999998E-4</v>
      </c>
      <c r="BM858" s="60">
        <v>4.7437999999999999E-4</v>
      </c>
      <c r="BN858" s="60">
        <v>4.7317000000000003E-4</v>
      </c>
      <c r="BO858" s="60">
        <v>4.7181000000000002E-4</v>
      </c>
      <c r="BP858" s="60">
        <v>4.7046000000000002E-4</v>
      </c>
      <c r="BQ858" s="60">
        <v>4.5424000000000001E-4</v>
      </c>
      <c r="BR858" s="60">
        <v>4.5259E-4</v>
      </c>
      <c r="BS858" s="60">
        <v>4.5104999999999999E-4</v>
      </c>
      <c r="BT858" s="60">
        <v>4.4684E-4</v>
      </c>
      <c r="BU858" s="60">
        <v>4.4233E-4</v>
      </c>
      <c r="BV858" s="60">
        <v>4.3784999999999999E-4</v>
      </c>
      <c r="BW858" s="60">
        <v>4.3339000000000002E-4</v>
      </c>
      <c r="BX858" s="60">
        <v>4.2894999999999999E-4</v>
      </c>
      <c r="BY858" s="60">
        <v>4.2453E-4</v>
      </c>
      <c r="BZ858" s="60">
        <v>4.2012000000000001E-4</v>
      </c>
      <c r="CA858" s="60">
        <v>4.1574E-4</v>
      </c>
      <c r="CB858" s="60">
        <v>4.1208999999999999E-4</v>
      </c>
      <c r="CC858" s="60">
        <v>3.9623000000000002E-4</v>
      </c>
      <c r="CD858" s="60">
        <v>3.9261999999999999E-4</v>
      </c>
      <c r="CE858" s="60">
        <v>3.8910000000000003E-4</v>
      </c>
      <c r="CF858" s="60">
        <v>3.8563999999999997E-4</v>
      </c>
      <c r="CG858" s="60">
        <v>3.8220000000000002E-4</v>
      </c>
      <c r="CH858" s="60">
        <v>3.791E-4</v>
      </c>
      <c r="CI858" s="60">
        <v>3.7601000000000003E-4</v>
      </c>
      <c r="CJ858" s="60">
        <v>3.7268000000000002E-4</v>
      </c>
      <c r="CK858" s="60">
        <v>3.6935000000000001E-4</v>
      </c>
      <c r="CL858" s="60">
        <v>3.6602E-4</v>
      </c>
      <c r="CM858" s="60">
        <v>3.6269999999999998E-4</v>
      </c>
      <c r="CN858" s="60">
        <v>3.5934999999999998E-4</v>
      </c>
      <c r="CO858" s="60">
        <v>1.8404000000000001E-4</v>
      </c>
      <c r="CP858" s="60">
        <v>1.8105000000000001E-4</v>
      </c>
      <c r="CQ858" s="60">
        <v>1.8157000000000001E-4</v>
      </c>
      <c r="CR858" s="60">
        <v>1.8209000000000001E-4</v>
      </c>
      <c r="CS858" s="60">
        <v>1.8259E-4</v>
      </c>
      <c r="CT858" s="60">
        <v>1.8306999999999999E-4</v>
      </c>
      <c r="CU858" s="60">
        <v>1.8353E-4</v>
      </c>
      <c r="CV858" s="60">
        <v>1.8389E-4</v>
      </c>
      <c r="CW858" s="60">
        <v>1.8432999999999999E-4</v>
      </c>
      <c r="CX858" s="60">
        <v>1.8474E-4</v>
      </c>
      <c r="CY858" s="60">
        <v>1.8100000000000001E-4</v>
      </c>
      <c r="CZ858" s="60">
        <v>1.8047000000000001E-4</v>
      </c>
      <c r="DA858" s="60">
        <v>1.7974000000000001E-4</v>
      </c>
      <c r="DB858" s="60">
        <v>1.7892E-4</v>
      </c>
      <c r="DC858" s="60">
        <v>1.7807000000000001E-4</v>
      </c>
      <c r="DD858" s="60">
        <v>1.7696000000000001E-4</v>
      </c>
      <c r="DE858" s="60">
        <v>1.7590999999999999E-4</v>
      </c>
      <c r="DF858" s="60">
        <v>1.7484999999999999E-4</v>
      </c>
      <c r="DG858" s="60">
        <v>1.741E-4</v>
      </c>
      <c r="DH858" s="60">
        <v>1.6943000000000001E-4</v>
      </c>
      <c r="DI858" s="60">
        <v>1.6705999999999999E-4</v>
      </c>
      <c r="DJ858" s="60">
        <v>1.6452E-4</v>
      </c>
      <c r="DK858" s="60">
        <v>1.6196E-4</v>
      </c>
      <c r="DL858" s="60">
        <v>1.5943000000000001E-4</v>
      </c>
      <c r="DM858" s="60">
        <v>1.5693E-4</v>
      </c>
      <c r="DN858" s="60">
        <v>1.5448E-4</v>
      </c>
      <c r="DO858" s="60">
        <v>1.5207999999999999E-4</v>
      </c>
      <c r="DP858" s="60">
        <v>1.4975000000000001E-4</v>
      </c>
      <c r="DQ858" s="60">
        <v>1.4750000000000001E-4</v>
      </c>
      <c r="DR858" s="60">
        <v>1.4541000000000001E-4</v>
      </c>
      <c r="DS858" s="60">
        <v>1.4337E-4</v>
      </c>
      <c r="DT858" s="60">
        <v>1.4148000000000001E-4</v>
      </c>
      <c r="DU858" s="60">
        <v>1.3977E-4</v>
      </c>
      <c r="DV858" s="60">
        <v>1.3824E-4</v>
      </c>
      <c r="DW858" s="60">
        <v>1.3693000000000001E-4</v>
      </c>
      <c r="DX858" s="60">
        <v>1.3580999999999999E-4</v>
      </c>
      <c r="DY858" s="60">
        <v>1.3501999999999999E-4</v>
      </c>
      <c r="DZ858" s="60">
        <v>1.3437E-4</v>
      </c>
      <c r="EA858" s="60">
        <v>1.3381999999999999E-4</v>
      </c>
      <c r="EB858" s="60">
        <v>1.3347000000000001E-4</v>
      </c>
      <c r="EC858" s="60">
        <v>1.3328E-4</v>
      </c>
      <c r="ED858" s="60">
        <v>1.3325000000000001E-4</v>
      </c>
      <c r="EE858" s="60">
        <v>1.3338E-4</v>
      </c>
      <c r="EF858" s="60">
        <v>1.3367000000000001E-4</v>
      </c>
      <c r="EG858" s="60">
        <v>1.3412E-4</v>
      </c>
      <c r="EH858" s="60">
        <v>1.3470999999999999E-4</v>
      </c>
      <c r="EI858" s="60">
        <v>1.3543E-4</v>
      </c>
      <c r="EJ858" s="60">
        <v>1.3627999999999999E-4</v>
      </c>
      <c r="EK858" s="60">
        <v>1.3723000000000001E-4</v>
      </c>
      <c r="EL858" s="60">
        <v>1.3828000000000001E-4</v>
      </c>
      <c r="EM858" s="60">
        <v>1.3987E-4</v>
      </c>
      <c r="EN858" s="60">
        <v>1.4151999999999999E-4</v>
      </c>
      <c r="EO858" s="60">
        <v>1.4274000000000001E-4</v>
      </c>
      <c r="EP858" s="60">
        <v>1.4395E-4</v>
      </c>
      <c r="EQ858" s="60">
        <v>1.4514000000000001E-4</v>
      </c>
      <c r="ER858" s="60">
        <v>1.4627999999999999E-4</v>
      </c>
      <c r="ES858" s="60">
        <v>1.4768E-4</v>
      </c>
      <c r="ET858" s="60">
        <v>1.4898999999999999E-4</v>
      </c>
      <c r="EU858" s="60">
        <v>1.5045999999999999E-4</v>
      </c>
      <c r="EV858" s="60">
        <v>1.5210000000000001E-4</v>
      </c>
      <c r="EW858" s="60">
        <v>1.5435000000000001E-4</v>
      </c>
      <c r="EX858" s="60">
        <v>1.5788E-4</v>
      </c>
      <c r="EY858" s="60">
        <v>1.6375E-4</v>
      </c>
      <c r="EZ858" s="60">
        <v>1.7353E-4</v>
      </c>
      <c r="FA858" s="60">
        <v>1.8943000000000001E-4</v>
      </c>
      <c r="FB858" s="60">
        <v>2.1452E-4</v>
      </c>
      <c r="FC858" s="60">
        <v>2.5295999999999999E-4</v>
      </c>
      <c r="FD858" s="60">
        <v>3.1024999999999998E-4</v>
      </c>
      <c r="FE858" s="60">
        <v>3.9360000000000003E-4</v>
      </c>
      <c r="FF858" s="60">
        <v>5.1221999999999997E-4</v>
      </c>
      <c r="FG858" s="60">
        <v>6.5791000000000005E-4</v>
      </c>
      <c r="FH858" s="60">
        <v>8.5192999999999998E-4</v>
      </c>
      <c r="FI858" s="60">
        <v>1.10705E-3</v>
      </c>
      <c r="FJ858" s="60">
        <v>1.43866E-3</v>
      </c>
      <c r="FK858" s="60">
        <v>1.8651799999999999E-3</v>
      </c>
      <c r="FL858" s="60">
        <v>2.4085500000000002E-3</v>
      </c>
      <c r="FM858" s="60">
        <v>3.0948099999999999E-3</v>
      </c>
      <c r="FN858" s="60">
        <v>3.9547699999999998E-3</v>
      </c>
      <c r="FO858" s="60">
        <v>4.7574499999999999E-3</v>
      </c>
      <c r="FP858" s="60">
        <v>5.7041399999999999E-3</v>
      </c>
      <c r="FQ858" s="60">
        <v>6.67345E-3</v>
      </c>
      <c r="FR858" s="60">
        <v>7.7883199999999996E-3</v>
      </c>
      <c r="FS858" s="60">
        <v>9.0676899999999998E-3</v>
      </c>
      <c r="FT858" s="60">
        <v>1.0532710000000001E-2</v>
      </c>
      <c r="FU858" s="60">
        <v>1.220712E-2</v>
      </c>
      <c r="FV858" s="60">
        <v>1.411753E-2</v>
      </c>
      <c r="FW858" s="60">
        <v>1.6293829999999999E-2</v>
      </c>
      <c r="FX858" s="60">
        <v>1.8769589999999999E-2</v>
      </c>
      <c r="FY858" s="60">
        <v>2.1582569999999999E-2</v>
      </c>
      <c r="FZ858" s="60">
        <v>2.4775220000000001E-2</v>
      </c>
      <c r="GA858" s="60">
        <v>2.839525E-2</v>
      </c>
      <c r="GB858" s="60">
        <v>3.2496249999999997E-2</v>
      </c>
      <c r="GC858" s="60">
        <v>3.713839E-2</v>
      </c>
      <c r="GD858" s="60">
        <v>4.2389089999999997E-2</v>
      </c>
      <c r="GE858" s="60">
        <v>4.8323810000000002E-2</v>
      </c>
      <c r="GF858" s="60">
        <v>5.5026829999999999E-2</v>
      </c>
      <c r="GG858" s="60">
        <v>6.5499569999999993E-2</v>
      </c>
      <c r="GH858" s="60">
        <v>7.5715009999999999E-2</v>
      </c>
      <c r="GI858" s="60">
        <v>8.7411989999999995E-2</v>
      </c>
      <c r="GJ858" s="60">
        <v>9.5431080000000001E-2</v>
      </c>
      <c r="GK858" s="60">
        <v>0.1157866</v>
      </c>
      <c r="GL858" s="60">
        <v>0.14972083</v>
      </c>
      <c r="GM858" s="60">
        <v>0.19372133</v>
      </c>
      <c r="GN858" s="60">
        <v>0.24493290000000001</v>
      </c>
      <c r="GO858" s="60">
        <v>0.30788919999999997</v>
      </c>
      <c r="GP858" s="60">
        <v>0.39760991000000001</v>
      </c>
      <c r="GQ858" s="60">
        <v>0.50849222999999999</v>
      </c>
      <c r="GR858" s="60">
        <v>0.64348030000000001</v>
      </c>
      <c r="GS858" s="60">
        <v>0.80522722000000002</v>
      </c>
    </row>
    <row r="859" spans="1:201" x14ac:dyDescent="0.2">
      <c r="A859" s="70">
        <v>42230.049189814818</v>
      </c>
      <c r="B859" s="60">
        <v>0</v>
      </c>
      <c r="C859" s="60">
        <v>5.2959999999999997E-4</v>
      </c>
      <c r="D859" s="60">
        <v>6.3385000000000004E-4</v>
      </c>
      <c r="E859" s="60">
        <v>6.4147E-4</v>
      </c>
      <c r="F859" s="60">
        <v>6.5063999999999996E-4</v>
      </c>
      <c r="G859" s="60">
        <v>7.6115999999999998E-4</v>
      </c>
      <c r="H859" s="60">
        <v>8.6399999999999997E-4</v>
      </c>
      <c r="I859" s="60">
        <v>9.5947000000000003E-4</v>
      </c>
      <c r="J859" s="60">
        <v>1.0479E-3</v>
      </c>
      <c r="K859" s="60">
        <v>9.5509999999999996E-4</v>
      </c>
      <c r="L859" s="60">
        <v>1.01008E-3</v>
      </c>
      <c r="M859" s="60">
        <v>9.2119999999999995E-4</v>
      </c>
      <c r="N859" s="60">
        <v>9.5735999999999998E-4</v>
      </c>
      <c r="O859" s="60">
        <v>9.912199999999999E-4</v>
      </c>
      <c r="P859" s="60">
        <v>1.02286E-3</v>
      </c>
      <c r="Q859" s="60">
        <v>1.0692E-3</v>
      </c>
      <c r="R859" s="60">
        <v>1.11045E-3</v>
      </c>
      <c r="S859" s="60">
        <v>1.14693E-3</v>
      </c>
      <c r="T859" s="60">
        <v>1.1789599999999999E-3</v>
      </c>
      <c r="U859" s="60">
        <v>1.07007E-3</v>
      </c>
      <c r="V859" s="60">
        <v>9.9959000000000007E-4</v>
      </c>
      <c r="W859" s="60">
        <v>1.01373E-3</v>
      </c>
      <c r="X859" s="60">
        <v>1.02607E-3</v>
      </c>
      <c r="Y859" s="60">
        <v>1.03667E-3</v>
      </c>
      <c r="Z859" s="60">
        <v>1.0456E-3</v>
      </c>
      <c r="AA859" s="60">
        <v>1.0529700000000001E-3</v>
      </c>
      <c r="AB859" s="60">
        <v>1.0588500000000001E-3</v>
      </c>
      <c r="AC859" s="60">
        <v>1.06332E-3</v>
      </c>
      <c r="AD859" s="60">
        <v>9.8693999999999995E-4</v>
      </c>
      <c r="AE859" s="60">
        <v>9.8751999999999998E-4</v>
      </c>
      <c r="AF859" s="60">
        <v>9.7331999999999996E-4</v>
      </c>
      <c r="AG859" s="60">
        <v>9.5806999999999999E-4</v>
      </c>
      <c r="AH859" s="60">
        <v>9.4187000000000003E-4</v>
      </c>
      <c r="AI859" s="60">
        <v>9.2484999999999996E-4</v>
      </c>
      <c r="AJ859" s="60">
        <v>9.0715999999999995E-4</v>
      </c>
      <c r="AK859" s="60">
        <v>8.8891000000000003E-4</v>
      </c>
      <c r="AL859" s="60">
        <v>8.1629000000000001E-4</v>
      </c>
      <c r="AM859" s="60">
        <v>8.0389000000000003E-4</v>
      </c>
      <c r="AN859" s="60">
        <v>7.9153000000000003E-4</v>
      </c>
      <c r="AO859" s="60">
        <v>7.7917999999999998E-4</v>
      </c>
      <c r="AP859" s="60">
        <v>7.6685999999999996E-4</v>
      </c>
      <c r="AQ859" s="60">
        <v>7.5458000000000003E-4</v>
      </c>
      <c r="AR859" s="60">
        <v>7.4237999999999995E-4</v>
      </c>
      <c r="AS859" s="60">
        <v>7.3026999999999999E-4</v>
      </c>
      <c r="AT859" s="60">
        <v>6.7436000000000004E-4</v>
      </c>
      <c r="AU859" s="60">
        <v>6.3738E-4</v>
      </c>
      <c r="AV859" s="60">
        <v>6.2768999999999998E-4</v>
      </c>
      <c r="AW859" s="60">
        <v>6.1808999999999996E-4</v>
      </c>
      <c r="AX859" s="60">
        <v>6.0855000000000002E-4</v>
      </c>
      <c r="AY859" s="60">
        <v>5.9907000000000005E-4</v>
      </c>
      <c r="AZ859" s="60">
        <v>5.6729000000000003E-4</v>
      </c>
      <c r="BA859" s="60">
        <v>5.5862999999999996E-4</v>
      </c>
      <c r="BB859" s="60">
        <v>5.4679000000000001E-4</v>
      </c>
      <c r="BC859" s="60">
        <v>5.4476999999999998E-4</v>
      </c>
      <c r="BD859" s="60">
        <v>5.4279999999999997E-4</v>
      </c>
      <c r="BE859" s="60">
        <v>5.2101000000000003E-4</v>
      </c>
      <c r="BF859" s="60">
        <v>5.1993000000000004E-4</v>
      </c>
      <c r="BG859" s="60">
        <v>5.1811999999999995E-4</v>
      </c>
      <c r="BH859" s="60">
        <v>5.1634000000000001E-4</v>
      </c>
      <c r="BI859" s="60">
        <v>5.1457E-4</v>
      </c>
      <c r="BJ859" s="60">
        <v>4.9487000000000001E-4</v>
      </c>
      <c r="BK859" s="60">
        <v>4.7712999999999998E-4</v>
      </c>
      <c r="BL859" s="60">
        <v>4.7564999999999999E-4</v>
      </c>
      <c r="BM859" s="60">
        <v>4.7433000000000002E-4</v>
      </c>
      <c r="BN859" s="60">
        <v>4.7309000000000001E-4</v>
      </c>
      <c r="BO859" s="60">
        <v>4.7173000000000001E-4</v>
      </c>
      <c r="BP859" s="60">
        <v>4.7037000000000001E-4</v>
      </c>
      <c r="BQ859" s="60">
        <v>4.5427999999999999E-4</v>
      </c>
      <c r="BR859" s="60">
        <v>4.5257000000000001E-4</v>
      </c>
      <c r="BS859" s="60">
        <v>4.5100000000000001E-4</v>
      </c>
      <c r="BT859" s="60">
        <v>4.4676999999999998E-4</v>
      </c>
      <c r="BU859" s="60">
        <v>4.4225999999999998E-4</v>
      </c>
      <c r="BV859" s="60">
        <v>4.3778000000000003E-4</v>
      </c>
      <c r="BW859" s="60">
        <v>4.3332000000000001E-4</v>
      </c>
      <c r="BX859" s="60">
        <v>4.2887999999999997E-4</v>
      </c>
      <c r="BY859" s="60">
        <v>4.2446999999999998E-4</v>
      </c>
      <c r="BZ859" s="60">
        <v>4.2006999999999998E-4</v>
      </c>
      <c r="CA859" s="60">
        <v>4.1569000000000003E-4</v>
      </c>
      <c r="CB859" s="60">
        <v>4.1205000000000001E-4</v>
      </c>
      <c r="CC859" s="60">
        <v>3.9630999999999998E-4</v>
      </c>
      <c r="CD859" s="60">
        <v>3.9267000000000002E-4</v>
      </c>
      <c r="CE859" s="60">
        <v>3.8912000000000001E-4</v>
      </c>
      <c r="CF859" s="60">
        <v>3.8563999999999997E-4</v>
      </c>
      <c r="CG859" s="60">
        <v>3.8219000000000003E-4</v>
      </c>
      <c r="CH859" s="60">
        <v>3.791E-4</v>
      </c>
      <c r="CI859" s="60">
        <v>3.7601000000000003E-4</v>
      </c>
      <c r="CJ859" s="60">
        <v>3.7268000000000002E-4</v>
      </c>
      <c r="CK859" s="60">
        <v>3.6936E-4</v>
      </c>
      <c r="CL859" s="60">
        <v>3.6603999999999999E-4</v>
      </c>
      <c r="CM859" s="60">
        <v>3.6273000000000002E-4</v>
      </c>
      <c r="CN859" s="60">
        <v>3.5939000000000001E-4</v>
      </c>
      <c r="CO859" s="60">
        <v>1.8389E-4</v>
      </c>
      <c r="CP859" s="60">
        <v>1.8086999999999999E-4</v>
      </c>
      <c r="CQ859" s="60">
        <v>1.8137000000000001E-4</v>
      </c>
      <c r="CR859" s="60">
        <v>1.8189000000000001E-4</v>
      </c>
      <c r="CS859" s="60">
        <v>1.8239999999999999E-4</v>
      </c>
      <c r="CT859" s="60">
        <v>1.8289000000000001E-4</v>
      </c>
      <c r="CU859" s="60">
        <v>1.8335000000000001E-4</v>
      </c>
      <c r="CV859" s="60">
        <v>1.8372000000000001E-4</v>
      </c>
      <c r="CW859" s="60">
        <v>1.8416E-4</v>
      </c>
      <c r="CX859" s="60">
        <v>1.8458999999999999E-4</v>
      </c>
      <c r="CY859" s="60">
        <v>1.8102E-4</v>
      </c>
      <c r="CZ859" s="60">
        <v>1.8059E-4</v>
      </c>
      <c r="DA859" s="60">
        <v>1.7992E-4</v>
      </c>
      <c r="DB859" s="60">
        <v>1.7913E-4</v>
      </c>
      <c r="DC859" s="60">
        <v>1.7829E-4</v>
      </c>
      <c r="DD859" s="60">
        <v>1.7718000000000001E-4</v>
      </c>
      <c r="DE859" s="60">
        <v>1.7614E-4</v>
      </c>
      <c r="DF859" s="60">
        <v>1.7508000000000001E-4</v>
      </c>
      <c r="DG859" s="60">
        <v>1.7432999999999999E-4</v>
      </c>
      <c r="DH859" s="60">
        <v>1.6980000000000001E-4</v>
      </c>
      <c r="DI859" s="60">
        <v>1.6752999999999999E-4</v>
      </c>
      <c r="DJ859" s="60">
        <v>1.6503000000000001E-4</v>
      </c>
      <c r="DK859" s="60">
        <v>1.6248E-4</v>
      </c>
      <c r="DL859" s="60">
        <v>1.5995000000000001E-4</v>
      </c>
      <c r="DM859" s="60">
        <v>1.5745000000000001E-4</v>
      </c>
      <c r="DN859" s="60">
        <v>1.5499000000000001E-4</v>
      </c>
      <c r="DO859" s="60">
        <v>1.5258000000000001E-4</v>
      </c>
      <c r="DP859" s="60">
        <v>1.5023E-4</v>
      </c>
      <c r="DQ859" s="60">
        <v>1.4797000000000001E-4</v>
      </c>
      <c r="DR859" s="60">
        <v>1.4584999999999999E-4</v>
      </c>
      <c r="DS859" s="60">
        <v>1.4379E-4</v>
      </c>
      <c r="DT859" s="60">
        <v>1.4187E-4</v>
      </c>
      <c r="DU859" s="60">
        <v>1.4012000000000001E-4</v>
      </c>
      <c r="DV859" s="60">
        <v>1.3856E-4</v>
      </c>
      <c r="DW859" s="60">
        <v>1.372E-4</v>
      </c>
      <c r="DX859" s="60">
        <v>1.3604000000000001E-4</v>
      </c>
      <c r="DY859" s="60">
        <v>1.3520000000000001E-4</v>
      </c>
      <c r="DZ859" s="60">
        <v>1.3452000000000001E-4</v>
      </c>
      <c r="EA859" s="60">
        <v>1.3392999999999999E-4</v>
      </c>
      <c r="EB859" s="60">
        <v>1.3354E-4</v>
      </c>
      <c r="EC859" s="60">
        <v>1.3329999999999999E-4</v>
      </c>
      <c r="ED859" s="60">
        <v>1.3323999999999999E-4</v>
      </c>
      <c r="EE859" s="60">
        <v>1.3333E-4</v>
      </c>
      <c r="EF859" s="60">
        <v>1.3359E-4</v>
      </c>
      <c r="EG859" s="60">
        <v>1.3399000000000001E-4</v>
      </c>
      <c r="EH859" s="60">
        <v>1.3454999999999999E-4</v>
      </c>
      <c r="EI859" s="60">
        <v>1.3524000000000001E-4</v>
      </c>
      <c r="EJ859" s="60">
        <v>1.3605E-4</v>
      </c>
      <c r="EK859" s="60">
        <v>1.3698000000000001E-4</v>
      </c>
      <c r="EL859" s="60">
        <v>1.3800999999999999E-4</v>
      </c>
      <c r="EM859" s="60">
        <v>1.3956999999999999E-4</v>
      </c>
      <c r="EN859" s="60">
        <v>1.4121000000000001E-4</v>
      </c>
      <c r="EO859" s="60">
        <v>1.4243E-4</v>
      </c>
      <c r="EP859" s="60">
        <v>1.4364E-4</v>
      </c>
      <c r="EQ859" s="60">
        <v>1.4483000000000001E-4</v>
      </c>
      <c r="ER859" s="60">
        <v>1.4598000000000001E-4</v>
      </c>
      <c r="ES859" s="60">
        <v>1.474E-4</v>
      </c>
      <c r="ET859" s="60">
        <v>1.4872999999999999E-4</v>
      </c>
      <c r="EU859" s="60">
        <v>1.5019999999999999E-4</v>
      </c>
      <c r="EV859" s="60">
        <v>1.5181999999999999E-4</v>
      </c>
      <c r="EW859" s="60">
        <v>1.5398000000000001E-4</v>
      </c>
      <c r="EX859" s="60">
        <v>1.5731E-4</v>
      </c>
      <c r="EY859" s="60">
        <v>1.6281999999999999E-4</v>
      </c>
      <c r="EZ859" s="60">
        <v>1.7200000000000001E-4</v>
      </c>
      <c r="FA859" s="60">
        <v>1.8696000000000001E-4</v>
      </c>
      <c r="FB859" s="60">
        <v>2.1064E-4</v>
      </c>
      <c r="FC859" s="60">
        <v>2.4703000000000003E-4</v>
      </c>
      <c r="FD859" s="60">
        <v>3.0144999999999998E-4</v>
      </c>
      <c r="FE859" s="60">
        <v>3.8083000000000002E-4</v>
      </c>
      <c r="FF859" s="60">
        <v>4.9410000000000003E-4</v>
      </c>
      <c r="FG859" s="60">
        <v>6.3351E-4</v>
      </c>
      <c r="FH859" s="60">
        <v>8.1952999999999995E-4</v>
      </c>
      <c r="FI859" s="60">
        <v>1.06456E-3</v>
      </c>
      <c r="FJ859" s="60">
        <v>1.3835799999999999E-3</v>
      </c>
      <c r="FK859" s="60">
        <v>1.79452E-3</v>
      </c>
      <c r="FL859" s="60">
        <v>2.31876E-3</v>
      </c>
      <c r="FM859" s="60">
        <v>2.9816899999999999E-3</v>
      </c>
      <c r="FN859" s="60">
        <v>3.81337E-3</v>
      </c>
      <c r="FO859" s="60">
        <v>4.59034E-3</v>
      </c>
      <c r="FP859" s="60">
        <v>5.5074E-3</v>
      </c>
      <c r="FQ859" s="60">
        <v>6.44694E-3</v>
      </c>
      <c r="FR859" s="60">
        <v>7.5281899999999997E-3</v>
      </c>
      <c r="FS859" s="60">
        <v>8.7696100000000006E-3</v>
      </c>
      <c r="FT859" s="60">
        <v>1.0191850000000001E-2</v>
      </c>
      <c r="FU859" s="60">
        <v>1.181806E-2</v>
      </c>
      <c r="FV859" s="60">
        <v>1.3674199999999999E-2</v>
      </c>
      <c r="FW859" s="60">
        <v>1.578939E-2</v>
      </c>
      <c r="FX859" s="60">
        <v>1.819635E-2</v>
      </c>
      <c r="FY859" s="60">
        <v>2.093186E-2</v>
      </c>
      <c r="FZ859" s="60">
        <v>2.4037269999999999E-2</v>
      </c>
      <c r="GA859" s="60">
        <v>2.7559050000000002E-2</v>
      </c>
      <c r="GB859" s="60">
        <v>3.1549389999999997E-2</v>
      </c>
      <c r="GC859" s="60">
        <v>3.6066889999999997E-2</v>
      </c>
      <c r="GD859" s="60">
        <v>4.1177230000000002E-2</v>
      </c>
      <c r="GE859" s="60">
        <v>4.6953929999999998E-2</v>
      </c>
      <c r="GF859" s="60">
        <v>5.3479110000000003E-2</v>
      </c>
      <c r="GG859" s="60">
        <v>6.3674670000000003E-2</v>
      </c>
      <c r="GH859" s="60">
        <v>7.3621270000000003E-2</v>
      </c>
      <c r="GI859" s="60">
        <v>8.5011890000000007E-2</v>
      </c>
      <c r="GJ859" s="60">
        <v>9.2822160000000001E-2</v>
      </c>
      <c r="GK859" s="60">
        <v>0.11264964</v>
      </c>
      <c r="GL859" s="60">
        <v>0.14571590000000001</v>
      </c>
      <c r="GM859" s="60">
        <v>0.188615</v>
      </c>
      <c r="GN859" s="60">
        <v>0.23857639999999999</v>
      </c>
      <c r="GO859" s="60">
        <v>0.30003999999999997</v>
      </c>
      <c r="GP859" s="60">
        <v>0.3877179</v>
      </c>
      <c r="GQ859" s="60">
        <v>0.49619521999999999</v>
      </c>
      <c r="GR859" s="60">
        <v>0.628417</v>
      </c>
      <c r="GS859" s="60">
        <v>0.7870608</v>
      </c>
    </row>
    <row r="860" spans="1:201" x14ac:dyDescent="0.2">
      <c r="A860" s="70">
        <v>42230.059189814812</v>
      </c>
      <c r="B860" s="60">
        <v>0</v>
      </c>
      <c r="C860" s="60">
        <v>5.2983000000000001E-4</v>
      </c>
      <c r="D860" s="60">
        <v>6.3409000000000002E-4</v>
      </c>
      <c r="E860" s="60">
        <v>6.4170000000000004E-4</v>
      </c>
      <c r="F860" s="60">
        <v>6.5094000000000003E-4</v>
      </c>
      <c r="G860" s="60">
        <v>7.6152000000000001E-4</v>
      </c>
      <c r="H860" s="60">
        <v>8.6439999999999998E-4</v>
      </c>
      <c r="I860" s="60">
        <v>9.5989999999999997E-4</v>
      </c>
      <c r="J860" s="60">
        <v>1.0483599999999999E-3</v>
      </c>
      <c r="K860" s="60">
        <v>9.5556999999999999E-4</v>
      </c>
      <c r="L860" s="60">
        <v>1.01056E-3</v>
      </c>
      <c r="M860" s="60">
        <v>9.2166999999999998E-4</v>
      </c>
      <c r="N860" s="60">
        <v>9.5783999999999995E-4</v>
      </c>
      <c r="O860" s="60">
        <v>9.9171000000000003E-4</v>
      </c>
      <c r="P860" s="60">
        <v>1.0233499999999999E-3</v>
      </c>
      <c r="Q860" s="60">
        <v>1.0697E-3</v>
      </c>
      <c r="R860" s="60">
        <v>1.1109399999999999E-3</v>
      </c>
      <c r="S860" s="60">
        <v>1.1474300000000001E-3</v>
      </c>
      <c r="T860" s="60">
        <v>1.1794500000000001E-3</v>
      </c>
      <c r="U860" s="60">
        <v>1.07055E-3</v>
      </c>
      <c r="V860" s="60">
        <v>1.0001999999999999E-3</v>
      </c>
      <c r="W860" s="60">
        <v>1.0142899999999999E-3</v>
      </c>
      <c r="X860" s="60">
        <v>1.02659E-3</v>
      </c>
      <c r="Y860" s="60">
        <v>1.0371600000000001E-3</v>
      </c>
      <c r="Z860" s="60">
        <v>1.04608E-3</v>
      </c>
      <c r="AA860" s="60">
        <v>1.0534299999999999E-3</v>
      </c>
      <c r="AB860" s="60">
        <v>1.0592900000000001E-3</v>
      </c>
      <c r="AC860" s="60">
        <v>1.06376E-3</v>
      </c>
      <c r="AD860" s="60">
        <v>9.8748999999999994E-4</v>
      </c>
      <c r="AE860" s="60">
        <v>9.8802000000000004E-4</v>
      </c>
      <c r="AF860" s="60">
        <v>9.7375999999999995E-4</v>
      </c>
      <c r="AG860" s="60">
        <v>9.5845999999999995E-4</v>
      </c>
      <c r="AH860" s="60">
        <v>9.4222999999999996E-4</v>
      </c>
      <c r="AI860" s="60">
        <v>9.2517999999999995E-4</v>
      </c>
      <c r="AJ860" s="60">
        <v>9.0746000000000002E-4</v>
      </c>
      <c r="AK860" s="60">
        <v>8.8918000000000005E-4</v>
      </c>
      <c r="AL860" s="60">
        <v>8.1663000000000005E-4</v>
      </c>
      <c r="AM860" s="60">
        <v>8.0418000000000004E-4</v>
      </c>
      <c r="AN860" s="60">
        <v>7.9177999999999996E-4</v>
      </c>
      <c r="AO860" s="60">
        <v>7.7941000000000002E-4</v>
      </c>
      <c r="AP860" s="60">
        <v>7.6705999999999996E-4</v>
      </c>
      <c r="AQ860" s="60">
        <v>7.5476000000000004E-4</v>
      </c>
      <c r="AR860" s="60">
        <v>7.4253000000000003E-4</v>
      </c>
      <c r="AS860" s="60">
        <v>7.3039000000000003E-4</v>
      </c>
      <c r="AT860" s="60">
        <v>6.7453999999999995E-4</v>
      </c>
      <c r="AU860" s="60">
        <v>6.3752999999999998E-4</v>
      </c>
      <c r="AV860" s="60">
        <v>6.2781000000000002E-4</v>
      </c>
      <c r="AW860" s="60">
        <v>6.1817000000000003E-4</v>
      </c>
      <c r="AX860" s="60">
        <v>6.0860000000000005E-4</v>
      </c>
      <c r="AY860" s="60">
        <v>5.9909999999999998E-4</v>
      </c>
      <c r="AZ860" s="60">
        <v>5.6733E-4</v>
      </c>
      <c r="BA860" s="60">
        <v>5.5864E-4</v>
      </c>
      <c r="BB860" s="60">
        <v>5.4677000000000003E-4</v>
      </c>
      <c r="BC860" s="60">
        <v>5.4474000000000005E-4</v>
      </c>
      <c r="BD860" s="60">
        <v>5.4275999999999999E-4</v>
      </c>
      <c r="BE860" s="60">
        <v>5.2097999999999999E-4</v>
      </c>
      <c r="BF860" s="60">
        <v>5.1990000000000001E-4</v>
      </c>
      <c r="BG860" s="60">
        <v>5.1807000000000003E-4</v>
      </c>
      <c r="BH860" s="60">
        <v>5.1628000000000004E-4</v>
      </c>
      <c r="BI860" s="60">
        <v>5.1449999999999998E-4</v>
      </c>
      <c r="BJ860" s="60">
        <v>4.9481000000000004E-4</v>
      </c>
      <c r="BK860" s="60">
        <v>4.7720999999999999E-4</v>
      </c>
      <c r="BL860" s="60">
        <v>4.7566999999999998E-4</v>
      </c>
      <c r="BM860" s="60">
        <v>4.7428999999999999E-4</v>
      </c>
      <c r="BN860" s="60">
        <v>4.7302999999999999E-4</v>
      </c>
      <c r="BO860" s="60">
        <v>4.7165E-4</v>
      </c>
      <c r="BP860" s="60">
        <v>4.7029E-4</v>
      </c>
      <c r="BQ860" s="60">
        <v>4.5433000000000002E-4</v>
      </c>
      <c r="BR860" s="60">
        <v>4.5256000000000002E-4</v>
      </c>
      <c r="BS860" s="60">
        <v>4.5094999999999998E-4</v>
      </c>
      <c r="BT860" s="60">
        <v>4.4671000000000001E-4</v>
      </c>
      <c r="BU860" s="60">
        <v>4.4219000000000002E-4</v>
      </c>
      <c r="BV860" s="60">
        <v>4.3771000000000001E-4</v>
      </c>
      <c r="BW860" s="60">
        <v>4.3324999999999999E-4</v>
      </c>
      <c r="BX860" s="60">
        <v>4.2882E-4</v>
      </c>
      <c r="BY860" s="60">
        <v>4.2441000000000001E-4</v>
      </c>
      <c r="BZ860" s="60">
        <v>4.2002000000000001E-4</v>
      </c>
      <c r="CA860" s="60">
        <v>4.1564E-4</v>
      </c>
      <c r="CB860" s="60">
        <v>4.1200999999999998E-4</v>
      </c>
      <c r="CC860" s="60">
        <v>3.9640999999999998E-4</v>
      </c>
      <c r="CD860" s="60">
        <v>3.9272999999999999E-4</v>
      </c>
      <c r="CE860" s="60">
        <v>3.8915E-4</v>
      </c>
      <c r="CF860" s="60">
        <v>3.8563999999999997E-4</v>
      </c>
      <c r="CG860" s="60">
        <v>3.8219000000000003E-4</v>
      </c>
      <c r="CH860" s="60">
        <v>3.7909E-4</v>
      </c>
      <c r="CI860" s="60">
        <v>3.7601000000000003E-4</v>
      </c>
      <c r="CJ860" s="60">
        <v>3.7269000000000001E-4</v>
      </c>
      <c r="CK860" s="60">
        <v>3.6937E-4</v>
      </c>
      <c r="CL860" s="60">
        <v>3.6605999999999997E-4</v>
      </c>
      <c r="CM860" s="60">
        <v>3.6275000000000001E-4</v>
      </c>
      <c r="CN860" s="60">
        <v>3.5942E-4</v>
      </c>
      <c r="CO860" s="60">
        <v>1.8374999999999999E-4</v>
      </c>
      <c r="CP860" s="60">
        <v>1.8069000000000001E-4</v>
      </c>
      <c r="CQ860" s="60">
        <v>1.8118E-4</v>
      </c>
      <c r="CR860" s="60">
        <v>1.8169E-4</v>
      </c>
      <c r="CS860" s="60">
        <v>1.8220000000000001E-4</v>
      </c>
      <c r="CT860" s="60">
        <v>1.827E-4</v>
      </c>
      <c r="CU860" s="60">
        <v>1.8317E-4</v>
      </c>
      <c r="CV860" s="60">
        <v>1.8353999999999999E-4</v>
      </c>
      <c r="CW860" s="60">
        <v>1.84E-4</v>
      </c>
      <c r="CX860" s="60">
        <v>1.8442999999999999E-4</v>
      </c>
      <c r="CY860" s="60">
        <v>1.8101E-4</v>
      </c>
      <c r="CZ860" s="60">
        <v>1.8066999999999999E-4</v>
      </c>
      <c r="DA860" s="60">
        <v>1.8007E-4</v>
      </c>
      <c r="DB860" s="60">
        <v>1.7932000000000001E-4</v>
      </c>
      <c r="DC860" s="60">
        <v>1.7851E-4</v>
      </c>
      <c r="DD860" s="60">
        <v>1.7741E-4</v>
      </c>
      <c r="DE860" s="60">
        <v>1.7636999999999999E-4</v>
      </c>
      <c r="DF860" s="60">
        <v>1.7531E-4</v>
      </c>
      <c r="DG860" s="60">
        <v>1.7457E-4</v>
      </c>
      <c r="DH860" s="60">
        <v>1.7016000000000001E-4</v>
      </c>
      <c r="DI860" s="60">
        <v>1.6798E-4</v>
      </c>
      <c r="DJ860" s="60">
        <v>1.6553999999999999E-4</v>
      </c>
      <c r="DK860" s="60">
        <v>1.6301E-4</v>
      </c>
      <c r="DL860" s="60">
        <v>1.6046999999999999E-4</v>
      </c>
      <c r="DM860" s="60">
        <v>1.5796000000000001E-4</v>
      </c>
      <c r="DN860" s="60">
        <v>1.5550000000000001E-4</v>
      </c>
      <c r="DO860" s="60">
        <v>1.5307999999999999E-4</v>
      </c>
      <c r="DP860" s="60">
        <v>1.5071999999999999E-4</v>
      </c>
      <c r="DQ860" s="60">
        <v>1.4844000000000001E-4</v>
      </c>
      <c r="DR860" s="60">
        <v>1.4631E-4</v>
      </c>
      <c r="DS860" s="60">
        <v>1.4421E-4</v>
      </c>
      <c r="DT860" s="60">
        <v>1.4226000000000001E-4</v>
      </c>
      <c r="DU860" s="60">
        <v>1.4048000000000001E-4</v>
      </c>
      <c r="DV860" s="60">
        <v>1.3888E-4</v>
      </c>
      <c r="DW860" s="60">
        <v>1.3747E-4</v>
      </c>
      <c r="DX860" s="60">
        <v>1.3627999999999999E-4</v>
      </c>
      <c r="DY860" s="60">
        <v>1.3540000000000001E-4</v>
      </c>
      <c r="DZ860" s="60">
        <v>1.3468E-4</v>
      </c>
      <c r="EA860" s="60">
        <v>1.3404000000000001E-4</v>
      </c>
      <c r="EB860" s="60">
        <v>1.3362000000000001E-4</v>
      </c>
      <c r="EC860" s="60">
        <v>1.3333999999999999E-4</v>
      </c>
      <c r="ED860" s="60">
        <v>1.3323E-4</v>
      </c>
      <c r="EE860" s="60">
        <v>1.3328999999999999E-4</v>
      </c>
      <c r="EF860" s="60">
        <v>1.3350999999999999E-4</v>
      </c>
      <c r="EG860" s="60">
        <v>1.3388000000000001E-4</v>
      </c>
      <c r="EH860" s="60">
        <v>1.3439999999999999E-4</v>
      </c>
      <c r="EI860" s="60">
        <v>1.3505E-4</v>
      </c>
      <c r="EJ860" s="60">
        <v>1.3584E-4</v>
      </c>
      <c r="EK860" s="60">
        <v>1.3674E-4</v>
      </c>
      <c r="EL860" s="60">
        <v>1.3773999999999999E-4</v>
      </c>
      <c r="EM860" s="60">
        <v>1.3928000000000001E-4</v>
      </c>
      <c r="EN860" s="60">
        <v>1.4091E-4</v>
      </c>
      <c r="EO860" s="60">
        <v>1.4211000000000001E-4</v>
      </c>
      <c r="EP860" s="60">
        <v>1.4332E-4</v>
      </c>
      <c r="EQ860" s="60">
        <v>1.4452000000000001E-4</v>
      </c>
      <c r="ER860" s="60">
        <v>1.4568E-4</v>
      </c>
      <c r="ES860" s="60">
        <v>1.4711999999999999E-4</v>
      </c>
      <c r="ET860" s="60">
        <v>1.4846E-4</v>
      </c>
      <c r="EU860" s="60">
        <v>1.4995000000000001E-4</v>
      </c>
      <c r="EV860" s="60">
        <v>1.5155E-4</v>
      </c>
      <c r="EW860" s="60">
        <v>1.5362000000000001E-4</v>
      </c>
      <c r="EX860" s="60">
        <v>1.5677000000000001E-4</v>
      </c>
      <c r="EY860" s="60">
        <v>1.6195000000000001E-4</v>
      </c>
      <c r="EZ860" s="60">
        <v>1.7056999999999999E-4</v>
      </c>
      <c r="FA860" s="60">
        <v>1.8463999999999999E-4</v>
      </c>
      <c r="FB860" s="60">
        <v>2.0698E-4</v>
      </c>
      <c r="FC860" s="60">
        <v>2.4142E-4</v>
      </c>
      <c r="FD860" s="60">
        <v>2.9307999999999998E-4</v>
      </c>
      <c r="FE860" s="60">
        <v>3.6864999999999999E-4</v>
      </c>
      <c r="FF860" s="60">
        <v>4.7678E-4</v>
      </c>
      <c r="FG860" s="60">
        <v>6.1014000000000001E-4</v>
      </c>
      <c r="FH860" s="60">
        <v>7.8843000000000001E-4</v>
      </c>
      <c r="FI860" s="60">
        <v>1.0237E-3</v>
      </c>
      <c r="FJ860" s="60">
        <v>1.3305299999999999E-3</v>
      </c>
      <c r="FK860" s="60">
        <v>1.7263700000000001E-3</v>
      </c>
      <c r="FL860" s="60">
        <v>2.2320500000000002E-3</v>
      </c>
      <c r="FM860" s="60">
        <v>2.8723099999999999E-3</v>
      </c>
      <c r="FN860" s="60">
        <v>3.6764800000000002E-3</v>
      </c>
      <c r="FO860" s="60">
        <v>4.4284499999999996E-3</v>
      </c>
      <c r="FP860" s="60">
        <v>5.3166699999999999E-3</v>
      </c>
      <c r="FQ860" s="60">
        <v>6.2272200000000003E-3</v>
      </c>
      <c r="FR860" s="60">
        <v>7.2757200000000003E-3</v>
      </c>
      <c r="FS860" s="60">
        <v>8.4801600000000005E-3</v>
      </c>
      <c r="FT860" s="60">
        <v>9.86071E-3</v>
      </c>
      <c r="FU860" s="60">
        <v>1.1439950000000001E-2</v>
      </c>
      <c r="FV860" s="60">
        <v>1.324319E-2</v>
      </c>
      <c r="FW860" s="60">
        <v>1.5298819999999999E-2</v>
      </c>
      <c r="FX860" s="60">
        <v>1.7638729999999998E-2</v>
      </c>
      <c r="FY860" s="60">
        <v>2.0298750000000001E-2</v>
      </c>
      <c r="FZ860" s="60">
        <v>2.331917E-2</v>
      </c>
      <c r="GA860" s="60">
        <v>2.674524E-2</v>
      </c>
      <c r="GB860" s="60">
        <v>3.0627809999999998E-2</v>
      </c>
      <c r="GC860" s="60">
        <v>3.5023940000000003E-2</v>
      </c>
      <c r="GD860" s="60">
        <v>3.9997610000000003E-2</v>
      </c>
      <c r="GE860" s="60">
        <v>4.5620460000000002E-2</v>
      </c>
      <c r="GF860" s="60">
        <v>5.1972499999999998E-2</v>
      </c>
      <c r="GG860" s="60">
        <v>6.1898219999999997E-2</v>
      </c>
      <c r="GH860" s="60">
        <v>7.1583090000000002E-2</v>
      </c>
      <c r="GI860" s="60">
        <v>8.2675410000000005E-2</v>
      </c>
      <c r="GJ860" s="60">
        <v>9.0282299999999996E-2</v>
      </c>
      <c r="GK860" s="60">
        <v>0.10959541</v>
      </c>
      <c r="GL860" s="60">
        <v>0.14181540000000001</v>
      </c>
      <c r="GM860" s="60">
        <v>0.18363972000000001</v>
      </c>
      <c r="GN860" s="60">
        <v>0.23237991</v>
      </c>
      <c r="GO860" s="60">
        <v>0.29238380000000003</v>
      </c>
      <c r="GP860" s="60">
        <v>0.37806050000000002</v>
      </c>
      <c r="GQ860" s="60">
        <v>0.48417751999999997</v>
      </c>
      <c r="GR860" s="60">
        <v>0.61367879999999997</v>
      </c>
      <c r="GS860" s="60">
        <v>0.76926373999999997</v>
      </c>
    </row>
  </sheetData>
  <sheetProtection algorithmName="SHA-512" hashValue="GFXQp3fZRxNJF27PGZGdY3zbFtdtfKWT2DvZz7Nt477bPtBreLV0h0zS7jitOndbkJL6fogt+DLWfSha9eCjhA==" saltValue="6g0OGVTGXIeuuXK67gXEYw==" spinCount="100000" sheet="1" scenario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README</vt:lpstr>
      <vt:lpstr>Fig 4-12</vt:lpstr>
      <vt:lpstr>Fig 5-1</vt:lpstr>
      <vt:lpstr>WASP Peak Stats by Segment</vt:lpstr>
      <vt:lpstr>Fig 5-28 Individual Metals</vt:lpstr>
      <vt:lpstr>WASP output selected segments</vt:lpstr>
      <vt:lpstr>WASP output Total all segments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EPA/ORD GKM Release Study</dc:title>
  <dc:creator>K Sullivan</dc:creator>
  <cp:keywords>Plume Analysis</cp:keywords>
  <cp:lastModifiedBy>K Sullivan</cp:lastModifiedBy>
  <dcterms:created xsi:type="dcterms:W3CDTF">2016-04-23T15:51:19Z</dcterms:created>
  <dcterms:modified xsi:type="dcterms:W3CDTF">2017-07-31T01:09:41Z</dcterms:modified>
  <cp:category>WASP Results</cp:category>
</cp:coreProperties>
</file>